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comments3.xml" ContentType="application/vnd.openxmlformats-officedocument.spreadsheetml.comments+xml"/>
  <Override PartName="/xl/drawings/drawing2.xml" ContentType="application/vnd.openxmlformats-officedocument.drawing+xml"/>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drawings/drawing3.xml" ContentType="application/vnd.openxmlformats-officedocument.drawing+xml"/>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0" yWindow="-15" windowWidth="14385" windowHeight="12840" tabRatio="903" firstSheet="4" activeTab="4"/>
  </bookViews>
  <sheets>
    <sheet name="CRONOGRAMA VALORADO 03T ORIENTA" sheetId="82" state="hidden" r:id="rId1"/>
    <sheet name="RESUMEN PRESUPUESTO" sheetId="67" state="hidden" r:id="rId2"/>
    <sheet name="Resumen Estructuras Comercializ" sheetId="35" state="hidden" r:id="rId3"/>
    <sheet name="Estructuras Homologadas Comerci" sheetId="34" state="hidden" r:id="rId4"/>
    <sheet name="DATOS GENERALES" sheetId="72" r:id="rId5"/>
    <sheet name="MO DISTRIBUCION 03B" sheetId="73" state="hidden" r:id="rId6"/>
    <sheet name="ESTRUCTURAS DISTRIBUCION" sheetId="91" r:id="rId7"/>
    <sheet name="MATERIALES DISTRIBUCION" sheetId="104" r:id="rId8"/>
    <sheet name="MANO DE OBRA DISTRIBUCION" sheetId="105" r:id="rId9"/>
    <sheet name="ESTRUCTURAS COMERCIAL" sheetId="106" r:id="rId10"/>
    <sheet name="MATERIALES COMERCIAL" sheetId="109" r:id="rId11"/>
    <sheet name="MANO OBRA COMERCIALIZACIÓN" sheetId="107" r:id="rId12"/>
    <sheet name="RESUMEN PRESUPUESTO COMERCIAL" sheetId="108" r:id="rId13"/>
    <sheet name="MANO OBRA COMERCIAL LOTE 1" sheetId="64" state="hidden" r:id="rId14"/>
    <sheet name="ESTR. MATERIAL COMERCIAL LOTE 1" sheetId="66" state="hidden" r:id="rId15"/>
    <sheet name="DATOS SDI LOTE 2" sheetId="75" state="hidden" r:id="rId16"/>
    <sheet name="MO DISTRIBUCION LOTE 2" sheetId="76" state="hidden" r:id="rId17"/>
    <sheet name="ESTRUC DISTRIBUCION LOTE 2" sheetId="77" state="hidden" r:id="rId18"/>
    <sheet name="MANO OBRA COMERCIAL LOTE 2" sheetId="68" state="hidden" r:id="rId19"/>
    <sheet name="ESTR. MATERIAL COMERCIAL LOTE 2" sheetId="69" state="hidden" r:id="rId20"/>
    <sheet name="DATOS SDI LOTE 3" sheetId="78" state="hidden" r:id="rId21"/>
    <sheet name="MO DISTRIBUCION LOTE 3" sheetId="79" state="hidden" r:id="rId22"/>
    <sheet name="ESTRUC DISTRIBUCION LOTE 3" sheetId="80" state="hidden" r:id="rId23"/>
    <sheet name="MANO OBRA COMERCIAL LOTE 3" sheetId="70" state="hidden" r:id="rId24"/>
    <sheet name="ESTR. MATERIAL COMERCIAL LOTE 3" sheetId="71" state="hidden" r:id="rId25"/>
    <sheet name="LINEALIZADO" sheetId="81" state="hidden" r:id="rId26"/>
    <sheet name="Precios unitarios materiales" sheetId="55" state="hidden" r:id="rId27"/>
    <sheet name="Estructura Tipo Comercializacio" sheetId="58" state="hidden"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_123Graph_B" localSheetId="8" hidden="1">'[1]SALVOCONDUCTOS 1998'!#REF!</definedName>
    <definedName name="__123Graph_B" localSheetId="7" hidden="1">'[1]SALVOCONDUCTOS 1998'!#REF!</definedName>
    <definedName name="__123Graph_B" hidden="1">'[1]SALVOCONDUCTOS 1998'!#REF!</definedName>
    <definedName name="_1" localSheetId="8">'[2]ACO 11_12_13'!#REF!</definedName>
    <definedName name="_1" localSheetId="7">'[2]ACO 11_12_13'!#REF!</definedName>
    <definedName name="_1">'[2]ACO 11_12_13'!#REF!</definedName>
    <definedName name="_10" localSheetId="8">#REF!</definedName>
    <definedName name="_10" localSheetId="7">#REF!</definedName>
    <definedName name="_10">#REF!</definedName>
    <definedName name="_11" localSheetId="7">#REF!</definedName>
    <definedName name="_11">#REF!</definedName>
    <definedName name="_12" localSheetId="7">#REF!</definedName>
    <definedName name="_12">#REF!</definedName>
    <definedName name="_13" localSheetId="7">#REF!</definedName>
    <definedName name="_13">#REF!</definedName>
    <definedName name="_14" localSheetId="7">#REF!</definedName>
    <definedName name="_14">#REF!</definedName>
    <definedName name="_15" localSheetId="7">#REF!</definedName>
    <definedName name="_15">#REF!</definedName>
    <definedName name="_16" localSheetId="7">#REF!</definedName>
    <definedName name="_16">#REF!</definedName>
    <definedName name="_17" localSheetId="7">#REF!</definedName>
    <definedName name="_17">#REF!</definedName>
    <definedName name="_18" localSheetId="7">#REF!</definedName>
    <definedName name="_18">#REF!</definedName>
    <definedName name="_19" localSheetId="7">#REF!</definedName>
    <definedName name="_19">#REF!</definedName>
    <definedName name="_2" localSheetId="8">'[2]MED 1_2_3'!#REF!</definedName>
    <definedName name="_2" localSheetId="7">'[2]MED 1_2_3'!#REF!</definedName>
    <definedName name="_2">'[2]MED 1_2_3'!#REF!</definedName>
    <definedName name="_20" localSheetId="8">#REF!</definedName>
    <definedName name="_20" localSheetId="7">#REF!</definedName>
    <definedName name="_20">#REF!</definedName>
    <definedName name="_21" localSheetId="7">#REF!</definedName>
    <definedName name="_21">#REF!</definedName>
    <definedName name="_27" localSheetId="7">#REF!</definedName>
    <definedName name="_27">#REF!</definedName>
    <definedName name="_28" localSheetId="7">#REF!</definedName>
    <definedName name="_28">#REF!</definedName>
    <definedName name="_29" localSheetId="7">#REF!</definedName>
    <definedName name="_29">#REF!</definedName>
    <definedName name="_3" localSheetId="7">#REF!</definedName>
    <definedName name="_3">#REF!</definedName>
    <definedName name="_30" localSheetId="7">#REF!</definedName>
    <definedName name="_30">#REF!</definedName>
    <definedName name="_31" localSheetId="7">#REF!</definedName>
    <definedName name="_31">#REF!</definedName>
    <definedName name="_32" localSheetId="7">#REF!</definedName>
    <definedName name="_32">#REF!</definedName>
    <definedName name="_33" localSheetId="7">#REF!</definedName>
    <definedName name="_33">#REF!</definedName>
    <definedName name="_34" localSheetId="7">#REF!</definedName>
    <definedName name="_34">#REF!</definedName>
    <definedName name="_35" localSheetId="7">#REF!</definedName>
    <definedName name="_35">#REF!</definedName>
    <definedName name="_36" localSheetId="7">#REF!</definedName>
    <definedName name="_36">#REF!</definedName>
    <definedName name="_37" localSheetId="7">#REF!</definedName>
    <definedName name="_37">#REF!</definedName>
    <definedName name="_38" localSheetId="7">#REF!</definedName>
    <definedName name="_38">#REF!</definedName>
    <definedName name="_39" localSheetId="7">#REF!</definedName>
    <definedName name="_39">#REF!</definedName>
    <definedName name="_4" localSheetId="7">#REF!</definedName>
    <definedName name="_4">#REF!</definedName>
    <definedName name="_40" localSheetId="7">#REF!</definedName>
    <definedName name="_40">#REF!</definedName>
    <definedName name="_41" localSheetId="7">#REF!</definedName>
    <definedName name="_41">#REF!</definedName>
    <definedName name="_5" localSheetId="7">#REF!</definedName>
    <definedName name="_5">#REF!</definedName>
    <definedName name="_6" localSheetId="7">#REF!</definedName>
    <definedName name="_6">#REF!</definedName>
    <definedName name="_7" localSheetId="7">#REF!</definedName>
    <definedName name="_7">#REF!</definedName>
    <definedName name="_8" localSheetId="7">#REF!</definedName>
    <definedName name="_8">#REF!</definedName>
    <definedName name="_9" localSheetId="7">#REF!</definedName>
    <definedName name="_9">#REF!</definedName>
    <definedName name="_xlnm._FilterDatabase" localSheetId="4" hidden="1">'DATOS GENERALES'!$F$29:$H$52</definedName>
    <definedName name="_xlnm._FilterDatabase" localSheetId="15" hidden="1">'DATOS SDI LOTE 2'!$F$29:$H$52</definedName>
    <definedName name="_xlnm._FilterDatabase" localSheetId="20" hidden="1">'DATOS SDI LOTE 3'!$F$29:$H$52</definedName>
    <definedName name="_xlnm._FilterDatabase" localSheetId="27" hidden="1">'Estructura Tipo Comercializacio'!$B$15:$F$65</definedName>
    <definedName name="_xlnm._FilterDatabase" localSheetId="6" hidden="1">'ESTRUCTURAS DISTRIBUCION'!$C$1:$C$66</definedName>
    <definedName name="_xlnm._FilterDatabase" localSheetId="25" hidden="1">LINEALIZADO!$A$1:$N$3050</definedName>
    <definedName name="_xlnm._FilterDatabase" localSheetId="5" hidden="1">'MO DISTRIBUCION 03B'!$A$6:$AC$160</definedName>
    <definedName name="_xlnm._FilterDatabase" localSheetId="16" hidden="1">'MO DISTRIBUCION LOTE 2'!$A$6:$AC$160</definedName>
    <definedName name="_xlnm._FilterDatabase" localSheetId="21" hidden="1">'MO DISTRIBUCION LOTE 3'!$A$6:$AC$160</definedName>
    <definedName name="_Order1" hidden="1">255</definedName>
    <definedName name="_Order2" hidden="1">255</definedName>
    <definedName name="_xlnm.Print_Area" localSheetId="13">'MANO OBRA COMERCIAL LOTE 1'!$A$1:$M$62</definedName>
    <definedName name="_xlnm.Print_Area" localSheetId="18">'MANO OBRA COMERCIAL LOTE 2'!$A$1:$M$62</definedName>
    <definedName name="_xlnm.Print_Area" localSheetId="23">'MANO OBRA COMERCIAL LOTE 3'!$A$1:$M$62</definedName>
    <definedName name="_xlnm.Print_Area" localSheetId="11">'MANO OBRA COMERCIALIZACIÓN'!$A$1:$J$62</definedName>
    <definedName name="_xlnm.Print_Area" localSheetId="5">'MO DISTRIBUCION 03B'!$A$1:$M$160</definedName>
    <definedName name="_xlnm.Print_Area" localSheetId="16">'MO DISTRIBUCION LOTE 2'!$A$1:$M$160</definedName>
    <definedName name="_xlnm.Print_Area" localSheetId="21">'MO DISTRIBUCION LOTE 3'!$A$1:$M$160</definedName>
    <definedName name="B" localSheetId="8">#REF!</definedName>
    <definedName name="B" localSheetId="7">#REF!</definedName>
    <definedName name="B">#REF!</definedName>
    <definedName name="_xlnm.Database" localSheetId="4">#REF!</definedName>
    <definedName name="_xlnm.Database" localSheetId="15">#REF!</definedName>
    <definedName name="_xlnm.Database" localSheetId="20">#REF!</definedName>
    <definedName name="_xlnm.Database" localSheetId="25">#REF!</definedName>
    <definedName name="_xlnm.Database" localSheetId="7">#REF!</definedName>
    <definedName name="_xlnm.Database" localSheetId="5">#REF!</definedName>
    <definedName name="_xlnm.Database" localSheetId="16">#REF!</definedName>
    <definedName name="_xlnm.Database" localSheetId="21">#REF!</definedName>
    <definedName name="_xlnm.Database">#REF!</definedName>
    <definedName name="BT" localSheetId="7">#REF!</definedName>
    <definedName name="BT">#REF!</definedName>
    <definedName name="CatalogoActividades" localSheetId="9">[3]Catálogos!$Y$10:$AD$53</definedName>
    <definedName name="CatalogoActividades" localSheetId="25">[4]Catálogos!$Y$10:$AD$53</definedName>
    <definedName name="CatalogoActividades" localSheetId="11">[3]Catálogos!$Y$10:$AD$53</definedName>
    <definedName name="CatalogoActividades" localSheetId="10">[3]Catálogos!$Y$10:$AD$53</definedName>
    <definedName name="CatalogoActividades" localSheetId="12">[3]Catálogos!$Y$10:$AD$53</definedName>
    <definedName name="CatalogoActividades">[5]Catálogos!$Y$10:$AD$53</definedName>
    <definedName name="CatalogoListadoMateriales" localSheetId="9">'[3]Listado Materiales'!$A$3:$E$2607</definedName>
    <definedName name="CatalogoListadoMateriales" localSheetId="25">'[4]Listado Materiales'!$A$3:$E$2607</definedName>
    <definedName name="CatalogoListadoMateriales" localSheetId="11">'[3]Listado Materiales'!$A$3:$E$2607</definedName>
    <definedName name="CatalogoListadoMateriales" localSheetId="10">'[3]Listado Materiales'!$A$3:$E$2607</definedName>
    <definedName name="CatalogoListadoMateriales" localSheetId="12">'[3]Listado Materiales'!$A$3:$E$2607</definedName>
    <definedName name="CatalogoListadoMateriales">'[5]Listado Materiales'!$A$3:$E$2607</definedName>
    <definedName name="CatalogoParroquia" localSheetId="9">[3]CODPARROQUIA!$A$5:$F$1394</definedName>
    <definedName name="CatalogoParroquia" localSheetId="25">[4]CODPARROQUIA!$A$5:$F$1394</definedName>
    <definedName name="CatalogoParroquia" localSheetId="11">[3]CODPARROQUIA!$A$5:$F$1394</definedName>
    <definedName name="CatalogoParroquia" localSheetId="10">[3]CODPARROQUIA!$A$5:$F$1394</definedName>
    <definedName name="CatalogoParroquia" localSheetId="12">[3]CODPARROQUIA!$A$5:$F$1394</definedName>
    <definedName name="CatalogoParroquia">[5]CODPARROQUIA!$A$5:$F$1394</definedName>
    <definedName name="DIAS" localSheetId="8">#REF!</definedName>
    <definedName name="DIAS" localSheetId="7">#REF!</definedName>
    <definedName name="DIAS">#REF!</definedName>
    <definedName name="DominioNumeroSolicitud" localSheetId="9">'[3]Proyecto Inversión'!$B$15:$B$2014</definedName>
    <definedName name="DominioNumeroSolicitud" localSheetId="25">'[4]Proyecto Inversión'!$B$15:$B$2014</definedName>
    <definedName name="DominioNumeroSolicitud" localSheetId="11">'[3]Proyecto Inversión'!$B$15:$B$2014</definedName>
    <definedName name="DominioNumeroSolicitud" localSheetId="10">'[3]Proyecto Inversión'!$B$15:$B$2014</definedName>
    <definedName name="DominioNumeroSolicitud" localSheetId="12">'[3]Proyecto Inversión'!$B$15:$B$2014</definedName>
    <definedName name="DominioNumeroSolicitud">'[5]Proyecto Inversión'!$B$15:$B$2014</definedName>
    <definedName name="DropActividades" localSheetId="9">[3]Catálogos!$Y$10:$Y$53</definedName>
    <definedName name="DropActividades" localSheetId="25">[4]Catálogos!$Y$10:$Y$53</definedName>
    <definedName name="DropActividades" localSheetId="11">[3]Catálogos!$Y$10:$Y$53</definedName>
    <definedName name="DropActividades" localSheetId="10">[3]Catálogos!$Y$10:$Y$53</definedName>
    <definedName name="DropActividades" localSheetId="12">[3]Catálogos!$Y$10:$Y$53</definedName>
    <definedName name="DropActividades">[5]Catálogos!$Y$10:$Y$53</definedName>
    <definedName name="DropDatumUtm" localSheetId="9">[3]Catálogos!$H$10:$H$11</definedName>
    <definedName name="DropDatumUtm" localSheetId="25">[4]Catálogos!$H$10:$H$11</definedName>
    <definedName name="DropDatumUtm" localSheetId="11">[3]Catálogos!$H$10:$H$11</definedName>
    <definedName name="DropDatumUtm" localSheetId="10">[3]Catálogos!$H$10:$H$11</definedName>
    <definedName name="DropDatumUtm" localSheetId="12">[3]Catálogos!$H$10:$H$11</definedName>
    <definedName name="DropDatumUtm">[5]Catálogos!$H$10:$H$11</definedName>
    <definedName name="DropDesglose" localSheetId="9">[3]Catálogos!$AL$10:$AL$18</definedName>
    <definedName name="DropDesglose" localSheetId="25">[4]Catálogos!$AL$10:$AL$18</definedName>
    <definedName name="DropDesglose" localSheetId="11">[3]Catálogos!$AL$10:$AL$18</definedName>
    <definedName name="DropDesglose" localSheetId="10">[3]Catálogos!$AL$10:$AL$18</definedName>
    <definedName name="DropDesglose" localSheetId="12">[3]Catálogos!$AL$10:$AL$18</definedName>
    <definedName name="DropDesglose">[5]Catálogos!$AL$10:$AL$18</definedName>
    <definedName name="DropDesgloseBienesYServicios" localSheetId="9">[3]Catálogos!$AO$10:$AO$23</definedName>
    <definedName name="DropDesgloseBienesYServicios" localSheetId="25">[4]Catálogos!$AO$10:$AO$23</definedName>
    <definedName name="DropDesgloseBienesYServicios" localSheetId="11">[3]Catálogos!$AO$10:$AO$23</definedName>
    <definedName name="DropDesgloseBienesYServicios" localSheetId="10">[3]Catálogos!$AO$10:$AO$23</definedName>
    <definedName name="DropDesgloseBienesYServicios" localSheetId="12">[3]Catálogos!$AO$10:$AO$23</definedName>
    <definedName name="DropDesgloseBienesYServicios">[5]Catálogos!$AO$10:$AO$23</definedName>
    <definedName name="DropIndicadoresSN" localSheetId="9">[3]Catálogos!$AR$10:$AR$11</definedName>
    <definedName name="DropIndicadoresSN" localSheetId="25">[4]Catálogos!$AR$10:$AR$11</definedName>
    <definedName name="DropIndicadoresSN" localSheetId="11">[3]Catálogos!$AR$10:$AR$11</definedName>
    <definedName name="DropIndicadoresSN" localSheetId="10">[3]Catálogos!$AR$10:$AR$11</definedName>
    <definedName name="DropIndicadoresSN" localSheetId="12">[3]Catálogos!$AR$10:$AR$11</definedName>
    <definedName name="DropIndicadoresSN">[5]Catálogos!$AR$10:$AR$11</definedName>
    <definedName name="DropRenovableTipo" localSheetId="9">[3]Catálogos!$AF$10:$AF$27</definedName>
    <definedName name="DropRenovableTipo" localSheetId="25">[4]Catálogos!$AF$10:$AF$27</definedName>
    <definedName name="DropRenovableTipo" localSheetId="11">[3]Catálogos!$AF$10:$AF$27</definedName>
    <definedName name="DropRenovableTipo" localSheetId="10">[3]Catálogos!$AF$10:$AF$27</definedName>
    <definedName name="DropRenovableTipo" localSheetId="12">[3]Catálogos!$AF$10:$AF$27</definedName>
    <definedName name="DropRenovableTipo">[5]Catálogos!$AF$10:$AF$27</definedName>
    <definedName name="DropTipoAlumbrado" localSheetId="9">[3]Catálogos!$T$10:$T$14</definedName>
    <definedName name="DropTipoAlumbrado" localSheetId="25">[4]Catálogos!$T$10:$T$14</definedName>
    <definedName name="DropTipoAlumbrado" localSheetId="11">[3]Catálogos!$T$10:$T$14</definedName>
    <definedName name="DropTipoAlumbrado" localSheetId="10">[3]Catálogos!$T$10:$T$14</definedName>
    <definedName name="DropTipoAlumbrado" localSheetId="12">[3]Catálogos!$T$10:$T$14</definedName>
    <definedName name="DropTipoAlumbrado">[5]Catálogos!$T$10:$T$14</definedName>
    <definedName name="DropTipoLuminaria" localSheetId="9">[3]Catálogos!$Q$10:$Q$16</definedName>
    <definedName name="DropTipoLuminaria" localSheetId="25">[4]Catálogos!$Q$10:$Q$16</definedName>
    <definedName name="DropTipoLuminaria" localSheetId="11">[3]Catálogos!$Q$10:$Q$16</definedName>
    <definedName name="DropTipoLuminaria" localSheetId="10">[3]Catálogos!$Q$10:$Q$16</definedName>
    <definedName name="DropTipoLuminaria" localSheetId="12">[3]Catálogos!$Q$10:$Q$16</definedName>
    <definedName name="DropTipoLuminaria">[5]Catálogos!$Q$10:$Q$16</definedName>
    <definedName name="DropZona" localSheetId="9">[3]Catálogos!$J$10:$J$17</definedName>
    <definedName name="DropZona" localSheetId="25">[4]Catálogos!$J$10:$J$17</definedName>
    <definedName name="DropZona" localSheetId="11">[3]Catálogos!$J$10:$J$17</definedName>
    <definedName name="DropZona" localSheetId="10">[3]Catálogos!$J$10:$J$17</definedName>
    <definedName name="DropZona" localSheetId="12">[3]Catálogos!$J$10:$J$17</definedName>
    <definedName name="DropZona">[5]Catálogos!$J$10:$J$17</definedName>
    <definedName name="FERIADOS" localSheetId="8">#REF!</definedName>
    <definedName name="FERIADOS" localSheetId="7">#REF!</definedName>
    <definedName name="FERIADOS">#REF!</definedName>
    <definedName name="HORASDIA" localSheetId="7">#REF!</definedName>
    <definedName name="HORASDIA">#REF!</definedName>
    <definedName name="HORASFERIADO" localSheetId="7">#REF!</definedName>
    <definedName name="HORASFERIADO">#REF!</definedName>
    <definedName name="Lista07CodigoDesglose" localSheetId="9">[3]Materiales!$S$15:$S$10014</definedName>
    <definedName name="Lista07CodigoDesglose" localSheetId="25">[4]Materiales!$S$15:$S$10014</definedName>
    <definedName name="Lista07CodigoDesglose" localSheetId="11">[3]Materiales!$S$15:$S$10014</definedName>
    <definedName name="Lista07CodigoDesglose" localSheetId="10">[3]Materiales!$S$15:$S$10014</definedName>
    <definedName name="Lista07CodigoDesglose" localSheetId="12">[3]Materiales!$S$15:$S$10014</definedName>
    <definedName name="Lista07CodigoDesglose">[5]Materiales!$S$15:$S$10014</definedName>
    <definedName name="Lista07NumeroSolicitud" localSheetId="9">[3]Materiales!$B$15:$B$10014</definedName>
    <definedName name="Lista07NumeroSolicitud" localSheetId="25">[4]Materiales!$B$15:$B$10014</definedName>
    <definedName name="Lista07NumeroSolicitud" localSheetId="11">[3]Materiales!$B$15:$B$10014</definedName>
    <definedName name="Lista07NumeroSolicitud" localSheetId="10">[3]Materiales!$B$15:$B$10014</definedName>
    <definedName name="Lista07NumeroSolicitud" localSheetId="12">[3]Materiales!$B$15:$B$10014</definedName>
    <definedName name="Lista07NumeroSolicitud">[5]Materiales!$B$15:$B$10014</definedName>
    <definedName name="Lista07TotalMateriales" localSheetId="9">[3]Materiales!$X$15:$X$10014</definedName>
    <definedName name="Lista07TotalMateriales" localSheetId="25">[4]Materiales!$X$15:$X$10014</definedName>
    <definedName name="Lista07TotalMateriales" localSheetId="11">[3]Materiales!$X$15:$X$10014</definedName>
    <definedName name="Lista07TotalMateriales" localSheetId="10">[3]Materiales!$X$15:$X$10014</definedName>
    <definedName name="Lista07TotalMateriales" localSheetId="12">[3]Materiales!$X$15:$X$10014</definedName>
    <definedName name="Lista07TotalMateriales">[5]Materiales!$X$15:$X$10014</definedName>
    <definedName name="Lista08CodigoDesglose" localSheetId="9">'[3]Bienes y Servicios'!$Q$15:$Q$10014</definedName>
    <definedName name="Lista08CodigoDesglose" localSheetId="25">'[4]Bienes y Servicios'!$Q$15:$Q$10014</definedName>
    <definedName name="Lista08CodigoDesglose" localSheetId="11">'[3]Bienes y Servicios'!$Q$15:$Q$10014</definedName>
    <definedName name="Lista08CodigoDesglose" localSheetId="10">'[3]Bienes y Servicios'!$Q$15:$Q$10014</definedName>
    <definedName name="Lista08CodigoDesglose" localSheetId="12">'[3]Bienes y Servicios'!$Q$15:$Q$10014</definedName>
    <definedName name="Lista08CodigoDesglose">'[5]Bienes y Servicios'!$Q$15:$Q$10014</definedName>
    <definedName name="Lista08NumeroSolicitud" localSheetId="9">'[3]Bienes y Servicios'!$B$15:$B$10014</definedName>
    <definedName name="Lista08NumeroSolicitud" localSheetId="25">'[4]Bienes y Servicios'!$B$15:$B$10014</definedName>
    <definedName name="Lista08NumeroSolicitud" localSheetId="11">'[3]Bienes y Servicios'!$B$15:$B$10014</definedName>
    <definedName name="Lista08NumeroSolicitud" localSheetId="10">'[3]Bienes y Servicios'!$B$15:$B$10014</definedName>
    <definedName name="Lista08NumeroSolicitud" localSheetId="12">'[3]Bienes y Servicios'!$B$15:$B$10014</definedName>
    <definedName name="Lista08NumeroSolicitud">'[5]Bienes y Servicios'!$B$15:$B$10014</definedName>
    <definedName name="Lista08TotalBienesServicios" localSheetId="9">'[3]Bienes y Servicios'!$R$15:$R$10014</definedName>
    <definedName name="Lista08TotalBienesServicios" localSheetId="25">'[4]Bienes y Servicios'!$R$15:$R$10014</definedName>
    <definedName name="Lista08TotalBienesServicios" localSheetId="11">'[3]Bienes y Servicios'!$R$15:$R$10014</definedName>
    <definedName name="Lista08TotalBienesServicios" localSheetId="10">'[3]Bienes y Servicios'!$R$15:$R$10014</definedName>
    <definedName name="Lista08TotalBienesServicios" localSheetId="12">'[3]Bienes y Servicios'!$R$15:$R$10014</definedName>
    <definedName name="Lista08TotalBienesServicios">'[5]Bienes y Servicios'!$R$15:$R$10014</definedName>
    <definedName name="M" localSheetId="8">#REF!</definedName>
    <definedName name="M" localSheetId="7">#REF!</definedName>
    <definedName name="M">#REF!</definedName>
    <definedName name="MB" localSheetId="7">#REF!</definedName>
    <definedName name="MB">#REF!</definedName>
    <definedName name="MO_DISTRIBUCION_PY" localSheetId="4">#REF!</definedName>
    <definedName name="MO_DISTRIBUCION_PY" localSheetId="15">#REF!</definedName>
    <definedName name="MO_DISTRIBUCION_PY" localSheetId="20">#REF!</definedName>
    <definedName name="MO_DISTRIBUCION_PY" localSheetId="25">#REF!</definedName>
    <definedName name="MO_DISTRIBUCION_PY" localSheetId="7">#REF!</definedName>
    <definedName name="MO_DISTRIBUCION_PY">#REF!</definedName>
    <definedName name="T" localSheetId="7">#REF!</definedName>
    <definedName name="T">#REF!</definedName>
    <definedName name="_xlnm.Print_Titles" localSheetId="8">'MANO DE OBRA DISTRIBUCION'!$1:$7</definedName>
    <definedName name="_xlnm.Print_Titles" localSheetId="13">'MANO OBRA COMERCIAL LOTE 1'!$1:$6</definedName>
    <definedName name="_xlnm.Print_Titles" localSheetId="18">'MANO OBRA COMERCIAL LOTE 2'!$1:$6</definedName>
    <definedName name="_xlnm.Print_Titles" localSheetId="23">'MANO OBRA COMERCIAL LOTE 3'!$1:$6</definedName>
    <definedName name="_xlnm.Print_Titles" localSheetId="11">'MANO OBRA COMERCIALIZACIÓN'!$1:$6</definedName>
    <definedName name="_xlnm.Print_Titles" localSheetId="5">'MO DISTRIBUCION 03B'!$1:$7</definedName>
    <definedName name="_xlnm.Print_Titles" localSheetId="16">'MO DISTRIBUCION LOTE 2'!$1:$7</definedName>
    <definedName name="_xlnm.Print_Titles" localSheetId="21">'MO DISTRIBUCION LOTE 3'!$1:$7</definedName>
  </definedNames>
  <calcPr calcId="145621"/>
</workbook>
</file>

<file path=xl/calcChain.xml><?xml version="1.0" encoding="utf-8"?>
<calcChain xmlns="http://schemas.openxmlformats.org/spreadsheetml/2006/main">
  <c r="G100" i="105" l="1"/>
  <c r="I5" i="109" l="1"/>
  <c r="I63" i="109"/>
  <c r="I62" i="109"/>
  <c r="J61" i="109"/>
  <c r="I61" i="109"/>
  <c r="J60" i="109"/>
  <c r="I60" i="109"/>
  <c r="J59" i="109"/>
  <c r="I59" i="109"/>
  <c r="J58" i="109"/>
  <c r="I58" i="109"/>
  <c r="J57" i="109"/>
  <c r="I57" i="109"/>
  <c r="I56" i="109"/>
  <c r="K56" i="109" s="1"/>
  <c r="I55" i="109"/>
  <c r="I54" i="109"/>
  <c r="K54" i="109" s="1"/>
  <c r="J53" i="109"/>
  <c r="I53" i="109"/>
  <c r="K53" i="109" s="1"/>
  <c r="I52" i="109"/>
  <c r="I51" i="109"/>
  <c r="I50" i="109"/>
  <c r="J49" i="109"/>
  <c r="I49" i="109"/>
  <c r="I48" i="109"/>
  <c r="K48" i="109" s="1"/>
  <c r="J47" i="109"/>
  <c r="I47" i="109"/>
  <c r="K47" i="109" s="1"/>
  <c r="I46" i="109"/>
  <c r="I45" i="109"/>
  <c r="K45" i="109" s="1"/>
  <c r="I44" i="109"/>
  <c r="I43" i="109"/>
  <c r="K43" i="109" s="1"/>
  <c r="I42" i="109"/>
  <c r="I41" i="109"/>
  <c r="K41" i="109" s="1"/>
  <c r="J40" i="109"/>
  <c r="I40" i="109"/>
  <c r="K40" i="109" s="1"/>
  <c r="I39" i="109"/>
  <c r="I38" i="109"/>
  <c r="K38" i="109" s="1"/>
  <c r="I37" i="109"/>
  <c r="I36" i="109"/>
  <c r="K36" i="109" s="1"/>
  <c r="I35" i="109"/>
  <c r="I34" i="109"/>
  <c r="K34" i="109" s="1"/>
  <c r="J33" i="109"/>
  <c r="I33" i="109"/>
  <c r="K33" i="109" s="1"/>
  <c r="I32" i="109"/>
  <c r="I31" i="109"/>
  <c r="K31" i="109" s="1"/>
  <c r="I30" i="109"/>
  <c r="I29" i="109"/>
  <c r="K29" i="109" s="1"/>
  <c r="I28" i="109"/>
  <c r="I27" i="109"/>
  <c r="J26" i="109"/>
  <c r="K27" i="109" s="1"/>
  <c r="I26" i="109"/>
  <c r="K26" i="109" s="1"/>
  <c r="I25" i="109"/>
  <c r="I24" i="109"/>
  <c r="K24" i="109" s="1"/>
  <c r="I23" i="109"/>
  <c r="I22" i="109"/>
  <c r="K22" i="109" s="1"/>
  <c r="I21" i="109"/>
  <c r="I20" i="109"/>
  <c r="K20" i="109" s="1"/>
  <c r="J19" i="109"/>
  <c r="I19" i="109"/>
  <c r="K19" i="109" s="1"/>
  <c r="I18" i="109"/>
  <c r="I17" i="109"/>
  <c r="I16" i="109"/>
  <c r="I15" i="109"/>
  <c r="K15" i="109" s="1"/>
  <c r="I14" i="109"/>
  <c r="I13" i="109"/>
  <c r="K13" i="109" s="1"/>
  <c r="J12" i="109"/>
  <c r="I12" i="109"/>
  <c r="K12" i="109" s="1"/>
  <c r="I11" i="109"/>
  <c r="I10" i="109"/>
  <c r="K10" i="109" s="1"/>
  <c r="I9" i="109"/>
  <c r="I8" i="109"/>
  <c r="K8" i="109" s="1"/>
  <c r="I7" i="109"/>
  <c r="I6" i="109"/>
  <c r="K6" i="109" s="1"/>
  <c r="J5" i="109"/>
  <c r="K7" i="109" l="1"/>
  <c r="K14" i="109"/>
  <c r="K21" i="109"/>
  <c r="K28" i="109"/>
  <c r="K35" i="109"/>
  <c r="K42" i="109"/>
  <c r="K49" i="109"/>
  <c r="K55" i="109"/>
  <c r="K60" i="109"/>
  <c r="K63" i="109"/>
  <c r="K9" i="109"/>
  <c r="K16" i="109"/>
  <c r="K23" i="109"/>
  <c r="K30" i="109"/>
  <c r="K37" i="109"/>
  <c r="K44" i="109"/>
  <c r="K50" i="109"/>
  <c r="K57" i="109"/>
  <c r="K61" i="109"/>
  <c r="K51" i="109"/>
  <c r="K11" i="109"/>
  <c r="K18" i="109"/>
  <c r="K25" i="109"/>
  <c r="K32" i="109"/>
  <c r="K39" i="109"/>
  <c r="K46" i="109"/>
  <c r="K52" i="109"/>
  <c r="K58" i="109"/>
  <c r="K62" i="109"/>
  <c r="K59" i="109"/>
  <c r="K5" i="109"/>
  <c r="K17" i="109"/>
  <c r="K65" i="109" l="1"/>
  <c r="K66" i="109" s="1"/>
  <c r="G5" i="104"/>
  <c r="G6" i="104"/>
  <c r="G7" i="104"/>
  <c r="G9" i="104"/>
  <c r="G10" i="104"/>
  <c r="G11" i="104"/>
  <c r="G12" i="104"/>
  <c r="G13" i="104"/>
  <c r="G15" i="104"/>
  <c r="G16" i="104"/>
  <c r="G17" i="104"/>
  <c r="G18" i="104"/>
  <c r="G19" i="104"/>
  <c r="G21" i="104"/>
  <c r="G22" i="104"/>
  <c r="G23" i="104"/>
  <c r="G24" i="104"/>
  <c r="G26" i="104"/>
  <c r="G27" i="104"/>
  <c r="G28" i="104"/>
  <c r="G29" i="104"/>
  <c r="G31" i="104"/>
  <c r="G32" i="104"/>
  <c r="G33" i="104"/>
  <c r="G34" i="104"/>
  <c r="G35" i="104"/>
  <c r="G36" i="104"/>
  <c r="G37" i="104"/>
  <c r="G38" i="104"/>
  <c r="G40" i="104"/>
  <c r="G41" i="104"/>
  <c r="G42" i="104"/>
  <c r="G43" i="104"/>
  <c r="G45" i="104"/>
  <c r="G46" i="104"/>
  <c r="G47" i="104"/>
  <c r="G49" i="104"/>
  <c r="G50" i="104"/>
  <c r="G51" i="104"/>
  <c r="G52" i="104"/>
  <c r="G53" i="104"/>
  <c r="G54" i="104"/>
  <c r="G55" i="104"/>
  <c r="G56" i="104"/>
  <c r="G57" i="104"/>
  <c r="G58" i="104"/>
  <c r="G60" i="104"/>
  <c r="G62" i="104"/>
  <c r="G63" i="104"/>
  <c r="G64" i="104"/>
  <c r="G65" i="104"/>
  <c r="G66" i="104"/>
  <c r="G67" i="104"/>
  <c r="G68" i="104"/>
  <c r="G69" i="104"/>
  <c r="G70" i="104"/>
  <c r="G72" i="104"/>
  <c r="G73" i="104"/>
  <c r="G74" i="104"/>
  <c r="G75" i="104"/>
  <c r="G77" i="104"/>
  <c r="G78" i="104"/>
  <c r="G79" i="104"/>
  <c r="G80" i="104"/>
  <c r="G82" i="104"/>
  <c r="G83" i="104"/>
  <c r="G84" i="104"/>
  <c r="G85" i="104"/>
  <c r="G86" i="104"/>
  <c r="G87" i="104"/>
  <c r="G89" i="104"/>
  <c r="G90" i="104"/>
  <c r="G91" i="104"/>
  <c r="G92" i="104"/>
  <c r="G93" i="104"/>
  <c r="G95" i="104"/>
  <c r="G96" i="104"/>
  <c r="G97" i="104"/>
  <c r="G98" i="104"/>
  <c r="G99" i="104"/>
  <c r="G100" i="104"/>
  <c r="G101" i="104"/>
  <c r="G103" i="104"/>
  <c r="G104" i="104"/>
  <c r="G105" i="104"/>
  <c r="G106" i="104"/>
  <c r="G107" i="104"/>
  <c r="G108" i="104"/>
  <c r="G109" i="104"/>
  <c r="G111" i="104"/>
  <c r="G112" i="104"/>
  <c r="G113" i="104"/>
  <c r="G114" i="104"/>
  <c r="G115" i="104"/>
  <c r="G116" i="104"/>
  <c r="G118" i="104"/>
  <c r="G119" i="104"/>
  <c r="G120" i="104"/>
  <c r="G121" i="104"/>
  <c r="G122" i="104"/>
  <c r="G123" i="104"/>
  <c r="G125" i="104"/>
  <c r="G126" i="104"/>
  <c r="G127" i="104"/>
  <c r="G128" i="104"/>
  <c r="G129" i="104"/>
  <c r="G131" i="104"/>
  <c r="G132" i="104"/>
  <c r="G133" i="104"/>
  <c r="G134" i="104"/>
  <c r="G136" i="104"/>
  <c r="G137" i="104"/>
  <c r="G138" i="104"/>
  <c r="G139" i="104"/>
  <c r="G140" i="104"/>
  <c r="G142" i="104"/>
  <c r="G143" i="104"/>
  <c r="G144" i="104"/>
  <c r="G145" i="104"/>
  <c r="G146" i="104"/>
  <c r="G147" i="104"/>
  <c r="G148" i="104"/>
  <c r="G150" i="104"/>
  <c r="G151" i="104"/>
  <c r="G152" i="104"/>
  <c r="G153" i="104"/>
  <c r="G154" i="104"/>
  <c r="G155" i="104"/>
  <c r="G156" i="104"/>
  <c r="G158" i="104"/>
  <c r="G159" i="104"/>
  <c r="G160" i="104"/>
  <c r="G161" i="104"/>
  <c r="G162" i="104"/>
  <c r="G163" i="104"/>
  <c r="G164" i="104"/>
  <c r="G166" i="104"/>
  <c r="G167" i="104"/>
  <c r="G168" i="104"/>
  <c r="G169" i="104"/>
  <c r="G170" i="104"/>
  <c r="G171" i="104"/>
  <c r="G172" i="104"/>
  <c r="G173" i="104"/>
  <c r="G174" i="104"/>
  <c r="G175" i="104"/>
  <c r="G176" i="104"/>
  <c r="G177" i="104"/>
  <c r="G178" i="104"/>
  <c r="G179" i="104"/>
  <c r="G180" i="104"/>
  <c r="G181" i="104"/>
  <c r="G182" i="104"/>
  <c r="G183" i="104"/>
  <c r="G184" i="104"/>
  <c r="G186" i="104"/>
  <c r="G187" i="104"/>
  <c r="G188" i="104"/>
  <c r="G189" i="104"/>
  <c r="G190" i="104"/>
  <c r="G191" i="104"/>
  <c r="G192" i="104"/>
  <c r="G193" i="104"/>
  <c r="G194" i="104"/>
  <c r="G195" i="104"/>
  <c r="G196" i="104"/>
  <c r="G197" i="104"/>
  <c r="G198" i="104"/>
  <c r="G199" i="104"/>
  <c r="G200" i="104"/>
  <c r="G201" i="104"/>
  <c r="G202" i="104"/>
  <c r="G203" i="104"/>
  <c r="G204" i="104"/>
  <c r="G205" i="104"/>
  <c r="G207" i="104"/>
  <c r="G208" i="104"/>
  <c r="G209" i="104"/>
  <c r="G210" i="104"/>
  <c r="G211" i="104"/>
  <c r="G213" i="104"/>
  <c r="G215" i="104"/>
  <c r="G217" i="104"/>
  <c r="G4" i="104"/>
  <c r="J11" i="72" l="1"/>
  <c r="K11" i="72" s="1"/>
  <c r="F3" i="108"/>
  <c r="F29" i="72" s="1"/>
  <c r="F52" i="72" s="1"/>
  <c r="E3" i="108"/>
  <c r="H33" i="72" s="1"/>
  <c r="G52" i="72" s="1"/>
  <c r="G54" i="107"/>
  <c r="G51" i="107"/>
  <c r="G45" i="107"/>
  <c r="G46" i="107" s="1"/>
  <c r="G52" i="107" s="1"/>
  <c r="G43" i="107"/>
  <c r="G44" i="107" s="1"/>
  <c r="E40" i="107"/>
  <c r="I40" i="107" s="1"/>
  <c r="G29" i="107"/>
  <c r="G28" i="107"/>
  <c r="H22" i="107"/>
  <c r="E19" i="107"/>
  <c r="F19" i="107" s="1"/>
  <c r="J19" i="107" s="1"/>
  <c r="H18" i="107"/>
  <c r="H12" i="107"/>
  <c r="G39" i="107" s="1"/>
  <c r="H10" i="107"/>
  <c r="G11" i="107" s="1"/>
  <c r="G42" i="107" s="1"/>
  <c r="H9" i="107"/>
  <c r="G32" i="107" s="1"/>
  <c r="E49" i="107"/>
  <c r="I49" i="107" s="1"/>
  <c r="G23" i="106"/>
  <c r="G22" i="106"/>
  <c r="I22" i="106" s="1"/>
  <c r="G21" i="106"/>
  <c r="I21" i="106" s="1"/>
  <c r="G20" i="106"/>
  <c r="I20" i="106" s="1"/>
  <c r="G19" i="106"/>
  <c r="I19" i="106" s="1"/>
  <c r="G18" i="106"/>
  <c r="G17" i="106"/>
  <c r="G16" i="106"/>
  <c r="I16" i="106" s="1"/>
  <c r="G15" i="106"/>
  <c r="G14" i="106"/>
  <c r="G13" i="106"/>
  <c r="G12" i="106"/>
  <c r="I12" i="106" s="1"/>
  <c r="G11" i="106"/>
  <c r="I11" i="106" s="1"/>
  <c r="G10" i="106"/>
  <c r="I10" i="106" s="1"/>
  <c r="I14" i="106" l="1"/>
  <c r="I18" i="106"/>
  <c r="E11" i="107"/>
  <c r="J11" i="107" s="1"/>
  <c r="I15" i="106"/>
  <c r="I23" i="106"/>
  <c r="I13" i="106"/>
  <c r="I17" i="106"/>
  <c r="E27" i="107"/>
  <c r="F27" i="107" s="1"/>
  <c r="J27" i="107" s="1"/>
  <c r="E53" i="107"/>
  <c r="I53" i="107" s="1"/>
  <c r="I19" i="107"/>
  <c r="E23" i="107"/>
  <c r="I23" i="107" s="1"/>
  <c r="E30" i="107"/>
  <c r="I30" i="107" s="1"/>
  <c r="E33" i="107"/>
  <c r="E41" i="107"/>
  <c r="I41" i="107" s="1"/>
  <c r="E44" i="107"/>
  <c r="I44" i="107" s="1"/>
  <c r="E10" i="107"/>
  <c r="E14" i="107"/>
  <c r="I14" i="107" s="1"/>
  <c r="E18" i="107"/>
  <c r="G33" i="107"/>
  <c r="E38" i="107"/>
  <c r="I38" i="107" s="1"/>
  <c r="E47" i="107"/>
  <c r="I47" i="107" s="1"/>
  <c r="E51" i="107"/>
  <c r="I51" i="107" s="1"/>
  <c r="E54" i="107"/>
  <c r="I54" i="107" s="1"/>
  <c r="E12" i="107"/>
  <c r="E20" i="107"/>
  <c r="E24" i="107"/>
  <c r="I24" i="107" s="1"/>
  <c r="E28" i="107"/>
  <c r="I28" i="107" s="1"/>
  <c r="E31" i="107"/>
  <c r="E42" i="107"/>
  <c r="I42" i="107" s="1"/>
  <c r="E46" i="107"/>
  <c r="I46" i="107" s="1"/>
  <c r="E50" i="107"/>
  <c r="I50" i="107" s="1"/>
  <c r="E22" i="107"/>
  <c r="G31" i="107"/>
  <c r="E35" i="107"/>
  <c r="I35" i="107" s="1"/>
  <c r="E39" i="107"/>
  <c r="I39" i="107" s="1"/>
  <c r="E45" i="107"/>
  <c r="I45" i="107" s="1"/>
  <c r="E48" i="107"/>
  <c r="I48" i="107" s="1"/>
  <c r="E13" i="107"/>
  <c r="I13" i="107" s="1"/>
  <c r="E21" i="107"/>
  <c r="E37" i="107"/>
  <c r="I37" i="107" s="1"/>
  <c r="E15" i="107"/>
  <c r="I15" i="107" s="1"/>
  <c r="E9" i="107"/>
  <c r="E52" i="107"/>
  <c r="I52" i="107" s="1"/>
  <c r="E55" i="107"/>
  <c r="E8" i="107"/>
  <c r="H20" i="107"/>
  <c r="E25" i="107"/>
  <c r="I25" i="107" s="1"/>
  <c r="E17" i="107"/>
  <c r="E29" i="107"/>
  <c r="I29" i="107" s="1"/>
  <c r="E32" i="107"/>
  <c r="I32" i="107" s="1"/>
  <c r="E36" i="107"/>
  <c r="I36" i="107" s="1"/>
  <c r="E43" i="107"/>
  <c r="I43" i="107" s="1"/>
  <c r="I11" i="107" l="1"/>
  <c r="I24" i="106"/>
  <c r="I33" i="107"/>
  <c r="I27" i="107"/>
  <c r="I17" i="107"/>
  <c r="F17" i="107"/>
  <c r="J17" i="107" s="1"/>
  <c r="G55" i="107"/>
  <c r="I55" i="107" s="1"/>
  <c r="I31" i="107"/>
  <c r="I18" i="107"/>
  <c r="F18" i="107"/>
  <c r="J18" i="107" s="1"/>
  <c r="F22" i="107"/>
  <c r="J22" i="107" s="1"/>
  <c r="I22" i="107"/>
  <c r="I20" i="107"/>
  <c r="F20" i="107"/>
  <c r="J20" i="107" s="1"/>
  <c r="F21" i="107"/>
  <c r="J21" i="107" s="1"/>
  <c r="I21" i="107"/>
  <c r="I12" i="107"/>
  <c r="F12" i="107"/>
  <c r="J12" i="107" s="1"/>
  <c r="I10" i="107"/>
  <c r="F10" i="107"/>
  <c r="J10" i="107" s="1"/>
  <c r="I8" i="107"/>
  <c r="F8" i="107"/>
  <c r="J8" i="107" s="1"/>
  <c r="F9" i="107"/>
  <c r="J9" i="107" s="1"/>
  <c r="I9" i="107"/>
  <c r="K35" i="105"/>
  <c r="J35" i="105"/>
  <c r="I25" i="106" l="1"/>
  <c r="F15" i="72" s="1"/>
  <c r="J15" i="72" s="1"/>
  <c r="B3" i="108"/>
  <c r="J56" i="107"/>
  <c r="I56" i="107"/>
  <c r="J12" i="105"/>
  <c r="K15" i="72" l="1"/>
  <c r="I57" i="107"/>
  <c r="I58" i="107" s="1"/>
  <c r="I59" i="107" s="1"/>
  <c r="F48" i="72"/>
  <c r="H48" i="72" s="1"/>
  <c r="H47" i="72"/>
  <c r="H29" i="72"/>
  <c r="F305" i="105"/>
  <c r="L305" i="105" s="1"/>
  <c r="F304" i="105"/>
  <c r="L304" i="105" s="1"/>
  <c r="F303" i="105"/>
  <c r="L303" i="105" s="1"/>
  <c r="F302" i="105"/>
  <c r="L302" i="105" s="1"/>
  <c r="F301" i="105"/>
  <c r="L301" i="105" s="1"/>
  <c r="F300" i="105"/>
  <c r="L300" i="105" s="1"/>
  <c r="F299" i="105"/>
  <c r="L299" i="105" s="1"/>
  <c r="F298" i="105"/>
  <c r="L298" i="105" s="1"/>
  <c r="F297" i="105"/>
  <c r="L297" i="105" s="1"/>
  <c r="F296" i="105"/>
  <c r="L296" i="105" s="1"/>
  <c r="F295" i="105"/>
  <c r="L295" i="105" s="1"/>
  <c r="F294" i="105"/>
  <c r="L294" i="105" s="1"/>
  <c r="F293" i="105"/>
  <c r="L293" i="105" s="1"/>
  <c r="F292" i="105"/>
  <c r="L292" i="105" s="1"/>
  <c r="F291" i="105"/>
  <c r="L291" i="105" s="1"/>
  <c r="F290" i="105"/>
  <c r="L290" i="105" s="1"/>
  <c r="F289" i="105"/>
  <c r="L289" i="105" s="1"/>
  <c r="F288" i="105"/>
  <c r="L288" i="105" s="1"/>
  <c r="F287" i="105"/>
  <c r="L287" i="105" s="1"/>
  <c r="F286" i="105"/>
  <c r="L286" i="105" s="1"/>
  <c r="F285" i="105"/>
  <c r="L285" i="105" s="1"/>
  <c r="F284" i="105"/>
  <c r="L284" i="105" s="1"/>
  <c r="F283" i="105"/>
  <c r="L283" i="105" s="1"/>
  <c r="F282" i="105"/>
  <c r="L282" i="105" s="1"/>
  <c r="F281" i="105"/>
  <c r="L281" i="105" s="1"/>
  <c r="F280" i="105"/>
  <c r="L280" i="105" s="1"/>
  <c r="F279" i="105"/>
  <c r="L279" i="105" s="1"/>
  <c r="F278" i="105"/>
  <c r="L278" i="105" s="1"/>
  <c r="F277" i="105"/>
  <c r="L277" i="105" s="1"/>
  <c r="F276" i="105"/>
  <c r="L276" i="105" s="1"/>
  <c r="F275" i="105"/>
  <c r="L275" i="105" s="1"/>
  <c r="F274" i="105"/>
  <c r="L274" i="105" s="1"/>
  <c r="F273" i="105"/>
  <c r="L273" i="105" s="1"/>
  <c r="F272" i="105"/>
  <c r="L272" i="105" s="1"/>
  <c r="F271" i="105"/>
  <c r="L271" i="105" s="1"/>
  <c r="F270" i="105"/>
  <c r="L270" i="105" s="1"/>
  <c r="F269" i="105"/>
  <c r="L269" i="105" s="1"/>
  <c r="F268" i="105"/>
  <c r="L268" i="105" s="1"/>
  <c r="F267" i="105"/>
  <c r="L267" i="105" s="1"/>
  <c r="F266" i="105"/>
  <c r="L266" i="105" s="1"/>
  <c r="F265" i="105"/>
  <c r="L265" i="105" s="1"/>
  <c r="F264" i="105"/>
  <c r="L264" i="105" s="1"/>
  <c r="F263" i="105"/>
  <c r="L263" i="105" s="1"/>
  <c r="F262" i="105"/>
  <c r="L262" i="105" s="1"/>
  <c r="F261" i="105"/>
  <c r="L261" i="105" s="1"/>
  <c r="F260" i="105"/>
  <c r="L260" i="105" s="1"/>
  <c r="F259" i="105"/>
  <c r="L259" i="105" s="1"/>
  <c r="F258" i="105"/>
  <c r="L258" i="105" s="1"/>
  <c r="F257" i="105"/>
  <c r="L257" i="105" s="1"/>
  <c r="F256" i="105"/>
  <c r="L256" i="105" s="1"/>
  <c r="F255" i="105"/>
  <c r="L255" i="105" s="1"/>
  <c r="F254" i="105"/>
  <c r="L254" i="105" s="1"/>
  <c r="F253" i="105"/>
  <c r="L253" i="105" s="1"/>
  <c r="F252" i="105"/>
  <c r="L252" i="105" s="1"/>
  <c r="F251" i="105"/>
  <c r="L251" i="105" s="1"/>
  <c r="F250" i="105"/>
  <c r="L250" i="105" s="1"/>
  <c r="F249" i="105"/>
  <c r="L249" i="105" s="1"/>
  <c r="F248" i="105"/>
  <c r="L248" i="105" s="1"/>
  <c r="F247" i="105"/>
  <c r="L247" i="105" s="1"/>
  <c r="F246" i="105"/>
  <c r="L246" i="105" s="1"/>
  <c r="F245" i="105"/>
  <c r="L245" i="105" s="1"/>
  <c r="F244" i="105"/>
  <c r="L244" i="105" s="1"/>
  <c r="F243" i="105"/>
  <c r="L243" i="105" s="1"/>
  <c r="F242" i="105"/>
  <c r="L242" i="105" s="1"/>
  <c r="F241" i="105"/>
  <c r="L241" i="105" s="1"/>
  <c r="F240" i="105"/>
  <c r="L240" i="105" s="1"/>
  <c r="F239" i="105"/>
  <c r="L239" i="105" s="1"/>
  <c r="F238" i="105"/>
  <c r="L238" i="105" s="1"/>
  <c r="F237" i="105"/>
  <c r="L237" i="105" s="1"/>
  <c r="F236" i="105"/>
  <c r="L236" i="105" s="1"/>
  <c r="F235" i="105"/>
  <c r="L235" i="105" s="1"/>
  <c r="F234" i="105"/>
  <c r="L234" i="105" s="1"/>
  <c r="F233" i="105"/>
  <c r="L233" i="105" s="1"/>
  <c r="F232" i="105"/>
  <c r="L232" i="105" s="1"/>
  <c r="F231" i="105"/>
  <c r="L231" i="105" s="1"/>
  <c r="F230" i="105"/>
  <c r="L230" i="105" s="1"/>
  <c r="F229" i="105"/>
  <c r="L229" i="105" s="1"/>
  <c r="F228" i="105"/>
  <c r="L228" i="105" s="1"/>
  <c r="F227" i="105"/>
  <c r="L227" i="105" s="1"/>
  <c r="F226" i="105"/>
  <c r="L226" i="105" s="1"/>
  <c r="F225" i="105"/>
  <c r="L225" i="105" s="1"/>
  <c r="F224" i="105"/>
  <c r="L224" i="105" s="1"/>
  <c r="F223" i="105"/>
  <c r="L223" i="105" s="1"/>
  <c r="F222" i="105"/>
  <c r="L222" i="105" s="1"/>
  <c r="F221" i="105"/>
  <c r="L221" i="105" s="1"/>
  <c r="F220" i="105"/>
  <c r="L220" i="105" s="1"/>
  <c r="F219" i="105"/>
  <c r="L219" i="105" s="1"/>
  <c r="F218" i="105"/>
  <c r="L218" i="105" s="1"/>
  <c r="F217" i="105"/>
  <c r="L217" i="105" s="1"/>
  <c r="F216" i="105"/>
  <c r="L216" i="105" s="1"/>
  <c r="F215" i="105"/>
  <c r="L215" i="105" s="1"/>
  <c r="F214" i="105"/>
  <c r="L214" i="105" s="1"/>
  <c r="F213" i="105"/>
  <c r="L213" i="105" s="1"/>
  <c r="F212" i="105"/>
  <c r="L212" i="105" s="1"/>
  <c r="F211" i="105"/>
  <c r="L211" i="105" s="1"/>
  <c r="F210" i="105"/>
  <c r="L210" i="105" s="1"/>
  <c r="F209" i="105"/>
  <c r="L209" i="105" s="1"/>
  <c r="F208" i="105"/>
  <c r="L208" i="105" s="1"/>
  <c r="F207" i="105"/>
  <c r="L207" i="105" s="1"/>
  <c r="F206" i="105"/>
  <c r="L206" i="105" s="1"/>
  <c r="F205" i="105"/>
  <c r="L205" i="105" s="1"/>
  <c r="F204" i="105"/>
  <c r="L204" i="105" s="1"/>
  <c r="F203" i="105"/>
  <c r="L203" i="105" s="1"/>
  <c r="F202" i="105"/>
  <c r="L202" i="105" s="1"/>
  <c r="F201" i="105"/>
  <c r="L201" i="105" s="1"/>
  <c r="F200" i="105"/>
  <c r="L200" i="105" s="1"/>
  <c r="F199" i="105"/>
  <c r="L199" i="105" s="1"/>
  <c r="F198" i="105"/>
  <c r="L198" i="105" s="1"/>
  <c r="F197" i="105"/>
  <c r="L197" i="105" s="1"/>
  <c r="F196" i="105"/>
  <c r="L196" i="105" s="1"/>
  <c r="F195" i="105"/>
  <c r="L195" i="105" s="1"/>
  <c r="F194" i="105"/>
  <c r="L194" i="105" s="1"/>
  <c r="F193" i="105"/>
  <c r="L193" i="105" s="1"/>
  <c r="F192" i="105"/>
  <c r="L192" i="105" s="1"/>
  <c r="F191" i="105"/>
  <c r="L191" i="105" s="1"/>
  <c r="F190" i="105"/>
  <c r="L190" i="105" s="1"/>
  <c r="F189" i="105"/>
  <c r="L189" i="105" s="1"/>
  <c r="F188" i="105"/>
  <c r="L188" i="105" s="1"/>
  <c r="F187" i="105"/>
  <c r="L187" i="105" s="1"/>
  <c r="F186" i="105"/>
  <c r="L186" i="105" s="1"/>
  <c r="F185" i="105"/>
  <c r="L185" i="105" s="1"/>
  <c r="F184" i="105"/>
  <c r="L184" i="105" s="1"/>
  <c r="F183" i="105"/>
  <c r="L183" i="105" s="1"/>
  <c r="F182" i="105"/>
  <c r="L182" i="105" s="1"/>
  <c r="F181" i="105"/>
  <c r="F180" i="105"/>
  <c r="F179" i="105"/>
  <c r="L179" i="105" s="1"/>
  <c r="F178" i="105"/>
  <c r="L178" i="105" s="1"/>
  <c r="F177" i="105"/>
  <c r="L177" i="105" s="1"/>
  <c r="F176" i="105"/>
  <c r="L176" i="105" s="1"/>
  <c r="F175" i="105"/>
  <c r="L175" i="105" s="1"/>
  <c r="F174" i="105"/>
  <c r="L174" i="105" s="1"/>
  <c r="F173" i="105"/>
  <c r="L173" i="105" s="1"/>
  <c r="F172" i="105"/>
  <c r="L172" i="105" s="1"/>
  <c r="F171" i="105"/>
  <c r="L171" i="105" s="1"/>
  <c r="F170" i="105"/>
  <c r="L170" i="105" s="1"/>
  <c r="F169" i="105"/>
  <c r="L169" i="105" s="1"/>
  <c r="F168" i="105"/>
  <c r="L168" i="105" s="1"/>
  <c r="F167" i="105"/>
  <c r="L167" i="105" s="1"/>
  <c r="F166" i="105"/>
  <c r="L166" i="105" s="1"/>
  <c r="F165" i="105"/>
  <c r="L165" i="105" s="1"/>
  <c r="F164" i="105"/>
  <c r="L164" i="105" s="1"/>
  <c r="F163" i="105"/>
  <c r="L163" i="105" s="1"/>
  <c r="F162" i="105"/>
  <c r="L162" i="105" s="1"/>
  <c r="F161" i="105"/>
  <c r="L161" i="105" s="1"/>
  <c r="F160" i="105"/>
  <c r="L160" i="105" s="1"/>
  <c r="F159" i="105"/>
  <c r="L159" i="105" s="1"/>
  <c r="F158" i="105"/>
  <c r="L158" i="105" s="1"/>
  <c r="F157" i="105"/>
  <c r="L157" i="105" s="1"/>
  <c r="F156" i="105"/>
  <c r="L156" i="105" s="1"/>
  <c r="F155" i="105"/>
  <c r="L155" i="105" s="1"/>
  <c r="F154" i="105"/>
  <c r="L154" i="105" s="1"/>
  <c r="F153" i="105"/>
  <c r="L153" i="105" s="1"/>
  <c r="J151" i="105"/>
  <c r="F149" i="105"/>
  <c r="L149" i="105" s="1"/>
  <c r="F148" i="105"/>
  <c r="G148" i="105" s="1"/>
  <c r="M148" i="105" s="1"/>
  <c r="N147" i="105"/>
  <c r="M147" i="105"/>
  <c r="L147" i="105"/>
  <c r="F146" i="105"/>
  <c r="H146" i="105" s="1"/>
  <c r="N146" i="105" s="1"/>
  <c r="L145" i="105"/>
  <c r="H145" i="105"/>
  <c r="N145" i="105" s="1"/>
  <c r="G145" i="105"/>
  <c r="M145" i="105" s="1"/>
  <c r="F144" i="105"/>
  <c r="G144" i="105" s="1"/>
  <c r="M144" i="105" s="1"/>
  <c r="F143" i="105"/>
  <c r="L143" i="105" s="1"/>
  <c r="F142" i="105"/>
  <c r="G142" i="105" s="1"/>
  <c r="M142" i="105" s="1"/>
  <c r="F141" i="105"/>
  <c r="L141" i="105" s="1"/>
  <c r="F140" i="105"/>
  <c r="G140" i="105" s="1"/>
  <c r="M140" i="105" s="1"/>
  <c r="N139" i="105"/>
  <c r="M139" i="105"/>
  <c r="L139" i="105"/>
  <c r="F138" i="105"/>
  <c r="L137" i="105"/>
  <c r="H137" i="105"/>
  <c r="N137" i="105" s="1"/>
  <c r="G137" i="105"/>
  <c r="M137" i="105" s="1"/>
  <c r="N136" i="105"/>
  <c r="M136" i="105"/>
  <c r="L136" i="105"/>
  <c r="F135" i="105"/>
  <c r="H135" i="105" s="1"/>
  <c r="N135" i="105" s="1"/>
  <c r="F134" i="105"/>
  <c r="N133" i="105"/>
  <c r="M133" i="105"/>
  <c r="L133" i="105"/>
  <c r="F132" i="105"/>
  <c r="L132" i="105" s="1"/>
  <c r="F131" i="105"/>
  <c r="G131" i="105" s="1"/>
  <c r="M131" i="105" s="1"/>
  <c r="F130" i="105"/>
  <c r="L130" i="105" s="1"/>
  <c r="F129" i="105"/>
  <c r="G129" i="105" s="1"/>
  <c r="M129" i="105" s="1"/>
  <c r="F128" i="105"/>
  <c r="L128" i="105" s="1"/>
  <c r="F127" i="105"/>
  <c r="G127" i="105" s="1"/>
  <c r="M127" i="105" s="1"/>
  <c r="F126" i="105"/>
  <c r="L126" i="105" s="1"/>
  <c r="F125" i="105"/>
  <c r="G125" i="105" s="1"/>
  <c r="M125" i="105" s="1"/>
  <c r="M124" i="105"/>
  <c r="L124" i="105"/>
  <c r="H124" i="105"/>
  <c r="N124" i="105" s="1"/>
  <c r="F123" i="105"/>
  <c r="L123" i="105" s="1"/>
  <c r="F122" i="105"/>
  <c r="L122" i="105" s="1"/>
  <c r="F121" i="105"/>
  <c r="L121" i="105" s="1"/>
  <c r="F120" i="105"/>
  <c r="L120" i="105" s="1"/>
  <c r="F119" i="105"/>
  <c r="L119" i="105" s="1"/>
  <c r="F118" i="105"/>
  <c r="F117" i="105"/>
  <c r="L117" i="105" s="1"/>
  <c r="K114" i="105"/>
  <c r="J114" i="105"/>
  <c r="I114" i="105"/>
  <c r="L113" i="105"/>
  <c r="H113" i="105"/>
  <c r="N113" i="105" s="1"/>
  <c r="G113" i="105"/>
  <c r="M113" i="105" s="1"/>
  <c r="F111" i="105"/>
  <c r="G111" i="105" s="1"/>
  <c r="M111" i="105" s="1"/>
  <c r="L110" i="105"/>
  <c r="H110" i="105"/>
  <c r="N110" i="105" s="1"/>
  <c r="G110" i="105"/>
  <c r="M110" i="105" s="1"/>
  <c r="F109" i="105"/>
  <c r="L109" i="105" s="1"/>
  <c r="F108" i="105"/>
  <c r="G108" i="105" s="1"/>
  <c r="M108" i="105" s="1"/>
  <c r="F107" i="105"/>
  <c r="L107" i="105" s="1"/>
  <c r="F106" i="105"/>
  <c r="G106" i="105" s="1"/>
  <c r="M106" i="105" s="1"/>
  <c r="F104" i="105"/>
  <c r="L104" i="105" s="1"/>
  <c r="K101" i="105"/>
  <c r="K151" i="105" s="1"/>
  <c r="J101" i="105"/>
  <c r="I101" i="105"/>
  <c r="M100" i="105"/>
  <c r="L100" i="105"/>
  <c r="M99" i="105"/>
  <c r="L98" i="105"/>
  <c r="L97" i="105"/>
  <c r="F95" i="105"/>
  <c r="L95" i="105" s="1"/>
  <c r="F94" i="105"/>
  <c r="L94" i="105" s="1"/>
  <c r="F93" i="105"/>
  <c r="L93" i="105" s="1"/>
  <c r="F92" i="105"/>
  <c r="L92" i="105" s="1"/>
  <c r="F91" i="105"/>
  <c r="L91" i="105" s="1"/>
  <c r="F90" i="105"/>
  <c r="L90" i="105" s="1"/>
  <c r="F89" i="105"/>
  <c r="L89" i="105" s="1"/>
  <c r="L88" i="105"/>
  <c r="L87" i="105"/>
  <c r="L86" i="105"/>
  <c r="L85" i="105"/>
  <c r="L84" i="105"/>
  <c r="L83" i="105"/>
  <c r="L82" i="105"/>
  <c r="F81" i="105"/>
  <c r="L81" i="105" s="1"/>
  <c r="L80" i="105"/>
  <c r="M78" i="105"/>
  <c r="M77" i="105"/>
  <c r="M75" i="105"/>
  <c r="M74" i="105"/>
  <c r="F72" i="105"/>
  <c r="H72" i="105" s="1"/>
  <c r="N72" i="105" s="1"/>
  <c r="F71" i="105"/>
  <c r="H71" i="105" s="1"/>
  <c r="N71" i="105" s="1"/>
  <c r="L69" i="105"/>
  <c r="H69" i="105"/>
  <c r="N69" i="105" s="1"/>
  <c r="G69" i="105"/>
  <c r="M69" i="105" s="1"/>
  <c r="L68" i="105"/>
  <c r="H68" i="105"/>
  <c r="N68" i="105" s="1"/>
  <c r="G68" i="105"/>
  <c r="M68" i="105" s="1"/>
  <c r="L67" i="105"/>
  <c r="H67" i="105"/>
  <c r="N67" i="105" s="1"/>
  <c r="G67" i="105"/>
  <c r="M67" i="105" s="1"/>
  <c r="F65" i="105"/>
  <c r="L65" i="105" s="1"/>
  <c r="F64" i="105"/>
  <c r="G64" i="105" s="1"/>
  <c r="M64" i="105" s="1"/>
  <c r="F63" i="105"/>
  <c r="L63" i="105" s="1"/>
  <c r="F61" i="105"/>
  <c r="G61" i="105" s="1"/>
  <c r="M61" i="105" s="1"/>
  <c r="L60" i="105"/>
  <c r="H60" i="105"/>
  <c r="N60" i="105" s="1"/>
  <c r="G60" i="105"/>
  <c r="M60" i="105" s="1"/>
  <c r="E60" i="105"/>
  <c r="M59" i="105"/>
  <c r="L59" i="105"/>
  <c r="H59" i="105"/>
  <c r="N59" i="105" s="1"/>
  <c r="G59" i="105"/>
  <c r="E59" i="105"/>
  <c r="F58" i="105"/>
  <c r="L58" i="105" s="1"/>
  <c r="F56" i="105"/>
  <c r="G56" i="105" s="1"/>
  <c r="M56" i="105" s="1"/>
  <c r="F55" i="105"/>
  <c r="L55" i="105" s="1"/>
  <c r="F53" i="105"/>
  <c r="H53" i="105" s="1"/>
  <c r="N53" i="105" s="1"/>
  <c r="L52" i="105"/>
  <c r="H52" i="105"/>
  <c r="N52" i="105" s="1"/>
  <c r="G52" i="105"/>
  <c r="M52" i="105" s="1"/>
  <c r="E52" i="105"/>
  <c r="F51" i="105"/>
  <c r="H51" i="105" s="1"/>
  <c r="N51" i="105" s="1"/>
  <c r="L49" i="105"/>
  <c r="L48" i="105"/>
  <c r="G48" i="105"/>
  <c r="M48" i="105" s="1"/>
  <c r="L46" i="105"/>
  <c r="G46" i="105"/>
  <c r="M46" i="105" s="1"/>
  <c r="I44" i="105"/>
  <c r="F43" i="105"/>
  <c r="G43" i="105" s="1"/>
  <c r="M43" i="105" s="1"/>
  <c r="J42" i="105"/>
  <c r="F42" i="105"/>
  <c r="L42" i="105" s="1"/>
  <c r="J41" i="105"/>
  <c r="F41" i="105"/>
  <c r="L41" i="105" s="1"/>
  <c r="F40" i="105"/>
  <c r="G40" i="105" s="1"/>
  <c r="M40" i="105" s="1"/>
  <c r="K39" i="105"/>
  <c r="J39" i="105"/>
  <c r="F39" i="105"/>
  <c r="L39" i="105" s="1"/>
  <c r="F38" i="105"/>
  <c r="H38" i="105" s="1"/>
  <c r="N38" i="105" s="1"/>
  <c r="F36" i="105"/>
  <c r="G36" i="105" s="1"/>
  <c r="M36" i="105" s="1"/>
  <c r="J44" i="105"/>
  <c r="F35" i="105"/>
  <c r="L35" i="105" s="1"/>
  <c r="K34" i="105"/>
  <c r="K44" i="105" s="1"/>
  <c r="F34" i="105"/>
  <c r="L34" i="105" s="1"/>
  <c r="F33" i="105"/>
  <c r="H33" i="105" s="1"/>
  <c r="N33" i="105" s="1"/>
  <c r="F32" i="105"/>
  <c r="G32" i="105" s="1"/>
  <c r="M32" i="105" s="1"/>
  <c r="F31" i="105"/>
  <c r="H31" i="105" s="1"/>
  <c r="N31" i="105" s="1"/>
  <c r="F30" i="105"/>
  <c r="G30" i="105" s="1"/>
  <c r="M30" i="105" s="1"/>
  <c r="F28" i="105"/>
  <c r="H28" i="105" s="1"/>
  <c r="N28" i="105" s="1"/>
  <c r="F27" i="105"/>
  <c r="G27" i="105" s="1"/>
  <c r="M27" i="105" s="1"/>
  <c r="F26" i="105"/>
  <c r="H26" i="105" s="1"/>
  <c r="N26" i="105" s="1"/>
  <c r="F24" i="105"/>
  <c r="G24" i="105" s="1"/>
  <c r="M24" i="105" s="1"/>
  <c r="K23" i="105"/>
  <c r="F23" i="105"/>
  <c r="L23" i="105" s="1"/>
  <c r="F22" i="105"/>
  <c r="G22" i="105" s="1"/>
  <c r="M22" i="105" s="1"/>
  <c r="E21" i="105"/>
  <c r="F21" i="105" s="1"/>
  <c r="L21" i="105" s="1"/>
  <c r="E20" i="105"/>
  <c r="F20" i="105" s="1"/>
  <c r="G20" i="105" s="1"/>
  <c r="M20" i="105" s="1"/>
  <c r="E19" i="105"/>
  <c r="F19" i="105" s="1"/>
  <c r="L19" i="105" s="1"/>
  <c r="E18" i="105"/>
  <c r="F18" i="105" s="1"/>
  <c r="G18" i="105" s="1"/>
  <c r="M18" i="105" s="1"/>
  <c r="F17" i="105"/>
  <c r="G17" i="105" s="1"/>
  <c r="M17" i="105" s="1"/>
  <c r="F15" i="105"/>
  <c r="G15" i="105" s="1"/>
  <c r="M15" i="105" s="1"/>
  <c r="F14" i="105"/>
  <c r="L14" i="105" s="1"/>
  <c r="F12" i="105"/>
  <c r="L12" i="105" s="1"/>
  <c r="E11" i="105"/>
  <c r="F11" i="105" s="1"/>
  <c r="L11" i="105" s="1"/>
  <c r="F10" i="105"/>
  <c r="L10" i="105" s="1"/>
  <c r="F8" i="105"/>
  <c r="L8" i="105" s="1"/>
  <c r="M4" i="105"/>
  <c r="I44" i="91"/>
  <c r="I45" i="91"/>
  <c r="I46" i="91"/>
  <c r="I47" i="91"/>
  <c r="I48" i="91"/>
  <c r="I49" i="91"/>
  <c r="I50" i="91"/>
  <c r="I51" i="91"/>
  <c r="I52" i="91"/>
  <c r="I53" i="91"/>
  <c r="F44" i="91"/>
  <c r="F45" i="91"/>
  <c r="F46" i="91"/>
  <c r="F47" i="91"/>
  <c r="F48" i="91"/>
  <c r="F49" i="91"/>
  <c r="F50" i="91"/>
  <c r="F51" i="91"/>
  <c r="F52" i="91"/>
  <c r="F53" i="91"/>
  <c r="F54" i="91"/>
  <c r="F55" i="91"/>
  <c r="D44" i="91"/>
  <c r="D45" i="91"/>
  <c r="D46" i="91"/>
  <c r="D47" i="91"/>
  <c r="D48" i="91"/>
  <c r="D49" i="91"/>
  <c r="D50" i="91"/>
  <c r="D51" i="91"/>
  <c r="D52" i="91"/>
  <c r="D53" i="91"/>
  <c r="A42" i="91"/>
  <c r="A44" i="91"/>
  <c r="A45" i="91"/>
  <c r="A46" i="91"/>
  <c r="A47" i="91"/>
  <c r="A48" i="91"/>
  <c r="A49" i="91"/>
  <c r="A50" i="91"/>
  <c r="A51" i="91"/>
  <c r="A52" i="91"/>
  <c r="A53" i="91"/>
  <c r="A54" i="91"/>
  <c r="A55" i="91"/>
  <c r="B44" i="91"/>
  <c r="B45" i="91"/>
  <c r="B46" i="91"/>
  <c r="B47" i="91"/>
  <c r="B48" i="91"/>
  <c r="B49" i="91"/>
  <c r="B50" i="91"/>
  <c r="B51" i="91"/>
  <c r="B52" i="91"/>
  <c r="B53" i="91"/>
  <c r="B54" i="91"/>
  <c r="B55" i="91"/>
  <c r="G11" i="105" l="1"/>
  <c r="H11" i="105" s="1"/>
  <c r="N11" i="105" s="1"/>
  <c r="H18" i="105"/>
  <c r="N18" i="105" s="1"/>
  <c r="H20" i="105"/>
  <c r="N20" i="105" s="1"/>
  <c r="L18" i="105"/>
  <c r="L20" i="105"/>
  <c r="G19" i="105"/>
  <c r="M19" i="105" s="1"/>
  <c r="G21" i="105"/>
  <c r="M21" i="105" s="1"/>
  <c r="H19" i="105"/>
  <c r="N19" i="105" s="1"/>
  <c r="H21" i="105"/>
  <c r="N21" i="105" s="1"/>
  <c r="I60" i="107"/>
  <c r="I61" i="107" s="1"/>
  <c r="F16" i="72" s="1"/>
  <c r="J16" i="72" s="1"/>
  <c r="K16" i="72" s="1"/>
  <c r="C3" i="108"/>
  <c r="D3" i="108" s="1"/>
  <c r="G3" i="108" s="1"/>
  <c r="L148" i="105"/>
  <c r="G72" i="105"/>
  <c r="M72" i="105" s="1"/>
  <c r="H17" i="105"/>
  <c r="N17" i="105" s="1"/>
  <c r="L108" i="105"/>
  <c r="L56" i="105"/>
  <c r="L111" i="105"/>
  <c r="G12" i="105"/>
  <c r="H12" i="105" s="1"/>
  <c r="N12" i="105" s="1"/>
  <c r="H34" i="105"/>
  <c r="N34" i="105" s="1"/>
  <c r="G65" i="105"/>
  <c r="M65" i="105" s="1"/>
  <c r="H119" i="105"/>
  <c r="N119" i="105" s="1"/>
  <c r="H23" i="105"/>
  <c r="N23" i="105" s="1"/>
  <c r="L38" i="105"/>
  <c r="H111" i="105"/>
  <c r="N111" i="105" s="1"/>
  <c r="H63" i="105"/>
  <c r="N63" i="105" s="1"/>
  <c r="G23" i="105"/>
  <c r="M23" i="105" s="1"/>
  <c r="L17" i="105"/>
  <c r="L72" i="105"/>
  <c r="H130" i="105"/>
  <c r="N130" i="105" s="1"/>
  <c r="H27" i="105"/>
  <c r="N27" i="105" s="1"/>
  <c r="L306" i="105"/>
  <c r="G14" i="105"/>
  <c r="M14" i="105" s="1"/>
  <c r="L27" i="105"/>
  <c r="H64" i="105"/>
  <c r="N64" i="105" s="1"/>
  <c r="H14" i="105"/>
  <c r="N14" i="105" s="1"/>
  <c r="G126" i="105"/>
  <c r="M126" i="105" s="1"/>
  <c r="G143" i="105"/>
  <c r="M143" i="105" s="1"/>
  <c r="H149" i="105"/>
  <c r="N149" i="105" s="1"/>
  <c r="H24" i="105"/>
  <c r="N24" i="105" s="1"/>
  <c r="G51" i="105"/>
  <c r="M51" i="105" s="1"/>
  <c r="L24" i="105"/>
  <c r="H30" i="105"/>
  <c r="N30" i="105" s="1"/>
  <c r="G33" i="105"/>
  <c r="M33" i="105" s="1"/>
  <c r="G38" i="105"/>
  <c r="M38" i="105" s="1"/>
  <c r="G8" i="105"/>
  <c r="M8" i="105" s="1"/>
  <c r="G26" i="105"/>
  <c r="M26" i="105" s="1"/>
  <c r="L30" i="105"/>
  <c r="H41" i="105"/>
  <c r="N41" i="105" s="1"/>
  <c r="H65" i="105"/>
  <c r="N65" i="105" s="1"/>
  <c r="G119" i="105"/>
  <c r="M119" i="105" s="1"/>
  <c r="L127" i="105"/>
  <c r="G130" i="105"/>
  <c r="M130" i="105" s="1"/>
  <c r="L135" i="105"/>
  <c r="L144" i="105"/>
  <c r="G128" i="105"/>
  <c r="M128" i="105" s="1"/>
  <c r="H128" i="105"/>
  <c r="N128" i="105" s="1"/>
  <c r="H32" i="105"/>
  <c r="N32" i="105" s="1"/>
  <c r="G53" i="105"/>
  <c r="M53" i="105" s="1"/>
  <c r="L64" i="105"/>
  <c r="L140" i="105"/>
  <c r="G28" i="105"/>
  <c r="M28" i="105" s="1"/>
  <c r="L32" i="105"/>
  <c r="G121" i="105"/>
  <c r="M121" i="105" s="1"/>
  <c r="H126" i="105"/>
  <c r="N126" i="105" s="1"/>
  <c r="H143" i="105"/>
  <c r="N143" i="105" s="1"/>
  <c r="G10" i="105"/>
  <c r="H10" i="105" s="1"/>
  <c r="N10" i="105" s="1"/>
  <c r="H58" i="105"/>
  <c r="N58" i="105" s="1"/>
  <c r="L125" i="105"/>
  <c r="L142" i="105"/>
  <c r="H123" i="105"/>
  <c r="N123" i="105" s="1"/>
  <c r="H117" i="105"/>
  <c r="N117" i="105" s="1"/>
  <c r="L61" i="105"/>
  <c r="H121" i="105"/>
  <c r="N121" i="105" s="1"/>
  <c r="L129" i="105"/>
  <c r="G132" i="105"/>
  <c r="M132" i="105" s="1"/>
  <c r="G135" i="105"/>
  <c r="M135" i="105" s="1"/>
  <c r="G141" i="105"/>
  <c r="M141" i="105" s="1"/>
  <c r="G31" i="105"/>
  <c r="M31" i="105" s="1"/>
  <c r="H109" i="105"/>
  <c r="N109" i="105" s="1"/>
  <c r="G123" i="105"/>
  <c r="M123" i="105" s="1"/>
  <c r="H42" i="105"/>
  <c r="N42" i="105" s="1"/>
  <c r="G104" i="105"/>
  <c r="M104" i="105" s="1"/>
  <c r="G117" i="105"/>
  <c r="M117" i="105" s="1"/>
  <c r="G149" i="105"/>
  <c r="M149" i="105" s="1"/>
  <c r="L131" i="105"/>
  <c r="G41" i="105"/>
  <c r="M41" i="105" s="1"/>
  <c r="H132" i="105"/>
  <c r="N132" i="105" s="1"/>
  <c r="H141" i="105"/>
  <c r="N141" i="105" s="1"/>
  <c r="H15" i="105"/>
  <c r="N15" i="105" s="1"/>
  <c r="H22" i="105"/>
  <c r="N22" i="105" s="1"/>
  <c r="L26" i="105"/>
  <c r="L28" i="105"/>
  <c r="L31" i="105"/>
  <c r="L33" i="105"/>
  <c r="G34" i="105"/>
  <c r="M34" i="105" s="1"/>
  <c r="H35" i="105"/>
  <c r="N35" i="105" s="1"/>
  <c r="H36" i="105"/>
  <c r="N36" i="105" s="1"/>
  <c r="H39" i="105"/>
  <c r="N39" i="105" s="1"/>
  <c r="H40" i="105"/>
  <c r="N40" i="105" s="1"/>
  <c r="G42" i="105"/>
  <c r="M42" i="105" s="1"/>
  <c r="H43" i="105"/>
  <c r="N43" i="105" s="1"/>
  <c r="L51" i="105"/>
  <c r="L53" i="105"/>
  <c r="H55" i="105"/>
  <c r="N55" i="105" s="1"/>
  <c r="H56" i="105"/>
  <c r="N56" i="105" s="1"/>
  <c r="G58" i="105"/>
  <c r="M58" i="105" s="1"/>
  <c r="H61" i="105"/>
  <c r="N61" i="105" s="1"/>
  <c r="G63" i="105"/>
  <c r="M63" i="105" s="1"/>
  <c r="L71" i="105"/>
  <c r="I151" i="105"/>
  <c r="L106" i="105"/>
  <c r="H107" i="105"/>
  <c r="N107" i="105" s="1"/>
  <c r="H108" i="105"/>
  <c r="N108" i="105" s="1"/>
  <c r="G109" i="105"/>
  <c r="M109" i="105" s="1"/>
  <c r="G122" i="105"/>
  <c r="M122" i="105" s="1"/>
  <c r="H122" i="105"/>
  <c r="N122" i="105" s="1"/>
  <c r="L180" i="105"/>
  <c r="L15" i="105"/>
  <c r="L22" i="105"/>
  <c r="L36" i="105"/>
  <c r="L40" i="105"/>
  <c r="L43" i="105"/>
  <c r="G120" i="105"/>
  <c r="M120" i="105" s="1"/>
  <c r="H120" i="105"/>
  <c r="N120" i="105" s="1"/>
  <c r="G118" i="105"/>
  <c r="M118" i="105" s="1"/>
  <c r="H118" i="105"/>
  <c r="N118" i="105" s="1"/>
  <c r="H134" i="105"/>
  <c r="N134" i="105" s="1"/>
  <c r="G134" i="105"/>
  <c r="M134" i="105" s="1"/>
  <c r="L134" i="105"/>
  <c r="H138" i="105"/>
  <c r="N138" i="105" s="1"/>
  <c r="G138" i="105"/>
  <c r="M138" i="105" s="1"/>
  <c r="L138" i="105"/>
  <c r="G35" i="105"/>
  <c r="M35" i="105" s="1"/>
  <c r="G39" i="105"/>
  <c r="M39" i="105" s="1"/>
  <c r="G55" i="105"/>
  <c r="M55" i="105" s="1"/>
  <c r="G71" i="105"/>
  <c r="M71" i="105" s="1"/>
  <c r="H104" i="105"/>
  <c r="N104" i="105" s="1"/>
  <c r="H106" i="105"/>
  <c r="N106" i="105" s="1"/>
  <c r="G107" i="105"/>
  <c r="M107" i="105" s="1"/>
  <c r="L118" i="105"/>
  <c r="H125" i="105"/>
  <c r="N125" i="105" s="1"/>
  <c r="H127" i="105"/>
  <c r="N127" i="105" s="1"/>
  <c r="H129" i="105"/>
  <c r="N129" i="105" s="1"/>
  <c r="H131" i="105"/>
  <c r="N131" i="105" s="1"/>
  <c r="H140" i="105"/>
  <c r="N140" i="105" s="1"/>
  <c r="H142" i="105"/>
  <c r="N142" i="105" s="1"/>
  <c r="H144" i="105"/>
  <c r="N144" i="105" s="1"/>
  <c r="L146" i="105"/>
  <c r="H148" i="105"/>
  <c r="N148" i="105" s="1"/>
  <c r="G146" i="105"/>
  <c r="M146" i="105" s="1"/>
  <c r="I21" i="104"/>
  <c r="I22" i="104"/>
  <c r="I23" i="104"/>
  <c r="I24" i="104"/>
  <c r="M11" i="105" l="1"/>
  <c r="J17" i="72"/>
  <c r="N101" i="105"/>
  <c r="L114" i="105"/>
  <c r="M12" i="105"/>
  <c r="M10" i="105"/>
  <c r="M101" i="105"/>
  <c r="M151" i="105"/>
  <c r="L44" i="105"/>
  <c r="L151" i="105"/>
  <c r="N44" i="105"/>
  <c r="N151" i="105"/>
  <c r="L101" i="105"/>
  <c r="M114" i="105"/>
  <c r="N114" i="105"/>
  <c r="I217" i="104"/>
  <c r="I215" i="104"/>
  <c r="I213" i="104"/>
  <c r="I211" i="104"/>
  <c r="I210" i="104"/>
  <c r="I209" i="104"/>
  <c r="I208" i="104"/>
  <c r="I207" i="104"/>
  <c r="I205" i="104"/>
  <c r="I204" i="104"/>
  <c r="I203" i="104"/>
  <c r="I202" i="104"/>
  <c r="I201" i="104"/>
  <c r="I200" i="104"/>
  <c r="I199" i="104"/>
  <c r="I198" i="104"/>
  <c r="I197" i="104"/>
  <c r="I196" i="104"/>
  <c r="I195" i="104"/>
  <c r="I194" i="104"/>
  <c r="I193" i="104"/>
  <c r="I192" i="104"/>
  <c r="I191" i="104"/>
  <c r="I190" i="104"/>
  <c r="I189" i="104"/>
  <c r="I188" i="104"/>
  <c r="I187" i="104"/>
  <c r="I186" i="104"/>
  <c r="I184" i="104"/>
  <c r="I183" i="104"/>
  <c r="I182" i="104"/>
  <c r="I181" i="104"/>
  <c r="I180" i="104"/>
  <c r="I179" i="104"/>
  <c r="I178" i="104"/>
  <c r="I177" i="104"/>
  <c r="I176" i="104"/>
  <c r="I175" i="104"/>
  <c r="I174" i="104"/>
  <c r="I173" i="104"/>
  <c r="I172" i="104"/>
  <c r="I171" i="104"/>
  <c r="I170" i="104"/>
  <c r="I169" i="104"/>
  <c r="I168" i="104"/>
  <c r="I167" i="104"/>
  <c r="I166" i="104"/>
  <c r="I164" i="104"/>
  <c r="I163" i="104"/>
  <c r="I162" i="104"/>
  <c r="I161" i="104"/>
  <c r="I160" i="104"/>
  <c r="I159" i="104"/>
  <c r="I158" i="104"/>
  <c r="I156" i="104"/>
  <c r="I155" i="104"/>
  <c r="I154" i="104"/>
  <c r="I153" i="104"/>
  <c r="I152" i="104"/>
  <c r="I151" i="104"/>
  <c r="I150" i="104"/>
  <c r="I148" i="104"/>
  <c r="I147" i="104"/>
  <c r="I146" i="104"/>
  <c r="I145" i="104"/>
  <c r="I144" i="104"/>
  <c r="I143" i="104"/>
  <c r="I142" i="104"/>
  <c r="I140" i="104"/>
  <c r="I139" i="104"/>
  <c r="I138" i="104"/>
  <c r="I137" i="104"/>
  <c r="I136" i="104"/>
  <c r="I134" i="104"/>
  <c r="I133" i="104"/>
  <c r="I132" i="104"/>
  <c r="I131" i="104"/>
  <c r="I129" i="104"/>
  <c r="I128" i="104"/>
  <c r="I127" i="104"/>
  <c r="I126" i="104"/>
  <c r="I125" i="104"/>
  <c r="I123" i="104"/>
  <c r="I122" i="104"/>
  <c r="I121" i="104"/>
  <c r="I120" i="104"/>
  <c r="I119" i="104"/>
  <c r="I118" i="104"/>
  <c r="I116" i="104"/>
  <c r="I115" i="104"/>
  <c r="I114" i="104"/>
  <c r="I113" i="104"/>
  <c r="I112" i="104"/>
  <c r="I111" i="104"/>
  <c r="I109" i="104"/>
  <c r="I108" i="104"/>
  <c r="I107" i="104"/>
  <c r="I106" i="104"/>
  <c r="I105" i="104"/>
  <c r="I104" i="104"/>
  <c r="I103" i="104"/>
  <c r="I101" i="104"/>
  <c r="I100" i="104"/>
  <c r="I99" i="104"/>
  <c r="I98" i="104"/>
  <c r="I97" i="104"/>
  <c r="I96" i="104"/>
  <c r="I95" i="104"/>
  <c r="I93" i="104"/>
  <c r="I92" i="104"/>
  <c r="I91" i="104"/>
  <c r="I90" i="104"/>
  <c r="I89" i="104"/>
  <c r="I87" i="104"/>
  <c r="I86" i="104"/>
  <c r="I85" i="104"/>
  <c r="I84" i="104"/>
  <c r="I83" i="104"/>
  <c r="I82" i="104"/>
  <c r="I80" i="104"/>
  <c r="I79" i="104"/>
  <c r="I78" i="104"/>
  <c r="I77" i="104"/>
  <c r="I75" i="104"/>
  <c r="I74" i="104"/>
  <c r="I73" i="104"/>
  <c r="I72" i="104"/>
  <c r="I70" i="104"/>
  <c r="I69" i="104"/>
  <c r="I68" i="104"/>
  <c r="I67" i="104"/>
  <c r="I66" i="104"/>
  <c r="I65" i="104"/>
  <c r="I64" i="104"/>
  <c r="I63" i="104"/>
  <c r="I62" i="104"/>
  <c r="I60" i="104"/>
  <c r="I58" i="104"/>
  <c r="I57" i="104"/>
  <c r="I56" i="104"/>
  <c r="I55" i="104"/>
  <c r="I54" i="104"/>
  <c r="I53" i="104"/>
  <c r="I52" i="104"/>
  <c r="I51" i="104"/>
  <c r="I50" i="104"/>
  <c r="I49" i="104"/>
  <c r="I47" i="104"/>
  <c r="I46" i="104"/>
  <c r="I45" i="104"/>
  <c r="I43" i="104"/>
  <c r="I42" i="104"/>
  <c r="I41" i="104"/>
  <c r="I40" i="104"/>
  <c r="I38" i="104"/>
  <c r="I37" i="104"/>
  <c r="I36" i="104"/>
  <c r="I35" i="104"/>
  <c r="I34" i="104"/>
  <c r="I33" i="104"/>
  <c r="I32" i="104"/>
  <c r="I31" i="104"/>
  <c r="I29" i="104"/>
  <c r="I28" i="104"/>
  <c r="I27" i="104"/>
  <c r="I26" i="104"/>
  <c r="I19" i="104"/>
  <c r="I18" i="104"/>
  <c r="I17" i="104"/>
  <c r="I16" i="104"/>
  <c r="I15" i="104"/>
  <c r="I13" i="104"/>
  <c r="I12" i="104"/>
  <c r="I11" i="104"/>
  <c r="I10" i="104"/>
  <c r="I9" i="104"/>
  <c r="I7" i="104"/>
  <c r="I6" i="104"/>
  <c r="I5" i="104"/>
  <c r="I4" i="104"/>
  <c r="M44" i="105" l="1"/>
  <c r="M307" i="105" s="1"/>
  <c r="M308" i="105" s="1"/>
  <c r="M309" i="105" s="1"/>
  <c r="N307" i="105"/>
  <c r="N308" i="105" s="1"/>
  <c r="N309" i="105" s="1"/>
  <c r="N310" i="105" s="1"/>
  <c r="L307" i="105"/>
  <c r="I219" i="104"/>
  <c r="L308" i="105" l="1"/>
  <c r="M310" i="105"/>
  <c r="L309" i="105" l="1"/>
  <c r="L310" i="105" s="1"/>
  <c r="C311" i="105" s="1"/>
  <c r="K312" i="105" l="1"/>
  <c r="F10" i="72"/>
  <c r="I59" i="91"/>
  <c r="I58" i="91"/>
  <c r="I57" i="91"/>
  <c r="I56" i="91"/>
  <c r="I55" i="91"/>
  <c r="D55" i="91"/>
  <c r="I54" i="91"/>
  <c r="D54" i="91"/>
  <c r="I43" i="91"/>
  <c r="I42" i="91"/>
  <c r="F42" i="91"/>
  <c r="D42" i="91"/>
  <c r="B42" i="91"/>
  <c r="I41" i="91"/>
  <c r="F41" i="91"/>
  <c r="D41" i="91"/>
  <c r="B41" i="91"/>
  <c r="A41" i="91"/>
  <c r="I40" i="91"/>
  <c r="F40" i="91"/>
  <c r="D40" i="91"/>
  <c r="B40" i="91"/>
  <c r="A40" i="91"/>
  <c r="I39" i="91"/>
  <c r="F39" i="91"/>
  <c r="D39" i="91"/>
  <c r="B39" i="91"/>
  <c r="A39" i="91"/>
  <c r="I38" i="91"/>
  <c r="F38" i="91"/>
  <c r="D38" i="91"/>
  <c r="B38" i="91"/>
  <c r="A38" i="91"/>
  <c r="I37" i="91"/>
  <c r="F37" i="91"/>
  <c r="D37" i="91"/>
  <c r="B37" i="91"/>
  <c r="A37" i="91"/>
  <c r="I36" i="91"/>
  <c r="F36" i="91"/>
  <c r="D36" i="91"/>
  <c r="B36" i="91"/>
  <c r="A36" i="91"/>
  <c r="I35" i="91"/>
  <c r="F35" i="91"/>
  <c r="D35" i="91"/>
  <c r="B35" i="91"/>
  <c r="A35" i="91"/>
  <c r="I34" i="91"/>
  <c r="F34" i="91"/>
  <c r="D34" i="91"/>
  <c r="B34" i="91"/>
  <c r="A34" i="91"/>
  <c r="I33" i="91"/>
  <c r="F33" i="91"/>
  <c r="D33" i="91"/>
  <c r="B33" i="91"/>
  <c r="A33" i="91"/>
  <c r="I32" i="91"/>
  <c r="F32" i="91"/>
  <c r="D32" i="91"/>
  <c r="B32" i="91"/>
  <c r="A32" i="91"/>
  <c r="I31" i="91"/>
  <c r="F31" i="91"/>
  <c r="D31" i="91"/>
  <c r="B31" i="91"/>
  <c r="A31" i="91"/>
  <c r="I30" i="91"/>
  <c r="F30" i="91"/>
  <c r="D30" i="91"/>
  <c r="B30" i="91"/>
  <c r="A30" i="91"/>
  <c r="I29" i="91"/>
  <c r="F29" i="91"/>
  <c r="D29" i="91"/>
  <c r="B29" i="91"/>
  <c r="A29" i="91"/>
  <c r="I28" i="91"/>
  <c r="F28" i="91"/>
  <c r="D28" i="91"/>
  <c r="B28" i="91"/>
  <c r="A28" i="91"/>
  <c r="I27" i="91"/>
  <c r="F27" i="91"/>
  <c r="D27" i="91"/>
  <c r="B27" i="91"/>
  <c r="A27" i="91"/>
  <c r="I26" i="91"/>
  <c r="F26" i="91"/>
  <c r="D26" i="91"/>
  <c r="B26" i="91"/>
  <c r="A26" i="91"/>
  <c r="I25" i="91"/>
  <c r="F25" i="91"/>
  <c r="D25" i="91"/>
  <c r="B25" i="91"/>
  <c r="A25" i="91"/>
  <c r="I24" i="91"/>
  <c r="F24" i="91"/>
  <c r="D24" i="91"/>
  <c r="B24" i="91"/>
  <c r="A24" i="91"/>
  <c r="I23" i="91"/>
  <c r="F23" i="91"/>
  <c r="D23" i="91"/>
  <c r="B23" i="91"/>
  <c r="A23" i="91"/>
  <c r="I22" i="91"/>
  <c r="F22" i="91"/>
  <c r="D22" i="91"/>
  <c r="B22" i="91"/>
  <c r="A22" i="91"/>
  <c r="I21" i="91"/>
  <c r="F21" i="91"/>
  <c r="D21" i="91"/>
  <c r="B21" i="91"/>
  <c r="A21" i="91"/>
  <c r="I20" i="91"/>
  <c r="F20" i="91"/>
  <c r="D20" i="91"/>
  <c r="B20" i="91"/>
  <c r="A20" i="91"/>
  <c r="I19" i="91"/>
  <c r="F19" i="91"/>
  <c r="D19" i="91"/>
  <c r="B19" i="91"/>
  <c r="A19" i="91"/>
  <c r="I18" i="91"/>
  <c r="F18" i="91"/>
  <c r="D18" i="91"/>
  <c r="B18" i="91"/>
  <c r="A18" i="91"/>
  <c r="I17" i="91"/>
  <c r="F17" i="91"/>
  <c r="D17" i="91"/>
  <c r="B17" i="91"/>
  <c r="A17" i="91"/>
  <c r="I16" i="91"/>
  <c r="F16" i="91"/>
  <c r="D16" i="91"/>
  <c r="B16" i="91"/>
  <c r="A16" i="91"/>
  <c r="I15" i="91"/>
  <c r="F15" i="91"/>
  <c r="D15" i="91"/>
  <c r="B15" i="91"/>
  <c r="A15" i="91"/>
  <c r="I14" i="91"/>
  <c r="F14" i="91"/>
  <c r="D14" i="91"/>
  <c r="B14" i="91"/>
  <c r="A14" i="91"/>
  <c r="I13" i="91"/>
  <c r="F13" i="91"/>
  <c r="D13" i="91"/>
  <c r="B13" i="91"/>
  <c r="A13" i="91"/>
  <c r="I12" i="91"/>
  <c r="F12" i="91"/>
  <c r="D12" i="91"/>
  <c r="B12" i="91"/>
  <c r="A12" i="91"/>
  <c r="I11" i="91"/>
  <c r="F11" i="91"/>
  <c r="D11" i="91"/>
  <c r="B11" i="91"/>
  <c r="A11" i="91"/>
  <c r="I10" i="91"/>
  <c r="F10" i="91"/>
  <c r="D10" i="91"/>
  <c r="B10" i="91"/>
  <c r="A10" i="91"/>
  <c r="J10" i="72" l="1"/>
  <c r="K10" i="72" s="1"/>
  <c r="F61" i="91"/>
  <c r="F63" i="91" s="1"/>
  <c r="F64" i="91" s="1"/>
  <c r="F9" i="72" s="1"/>
  <c r="J9" i="72" l="1"/>
  <c r="J19" i="72" s="1"/>
  <c r="P10" i="72"/>
  <c r="P9" i="72"/>
  <c r="K9" i="72" l="1"/>
  <c r="K17" i="72" s="1"/>
  <c r="P12" i="72"/>
  <c r="Q36" i="82"/>
  <c r="P11" i="72" l="1"/>
  <c r="P13" i="72" s="1"/>
  <c r="P14" i="72"/>
  <c r="P15" i="72"/>
  <c r="F17" i="78"/>
  <c r="I27" i="77"/>
  <c r="I28" i="77"/>
  <c r="I29" i="77"/>
  <c r="P16" i="72" l="1"/>
  <c r="F6" i="82"/>
  <c r="D6" i="82"/>
  <c r="F18" i="82"/>
  <c r="F7" i="82"/>
  <c r="D18" i="82"/>
  <c r="D7" i="82"/>
  <c r="N6" i="67"/>
  <c r="J24" i="67" l="1"/>
  <c r="C22" i="67"/>
  <c r="E22" i="67"/>
  <c r="H22" i="67"/>
  <c r="I22" i="67"/>
  <c r="C23" i="67"/>
  <c r="E23" i="67"/>
  <c r="H23" i="67"/>
  <c r="I23" i="67"/>
  <c r="C17" i="67"/>
  <c r="E17" i="67"/>
  <c r="H17" i="67"/>
  <c r="I17" i="67"/>
  <c r="C18" i="67"/>
  <c r="E18" i="67"/>
  <c r="H18" i="67"/>
  <c r="I18" i="67"/>
  <c r="H16" i="67"/>
  <c r="H21" i="67"/>
  <c r="H19" i="67" l="1"/>
  <c r="H24" i="67"/>
  <c r="H11" i="67"/>
  <c r="I11" i="67" s="1"/>
  <c r="H10" i="67"/>
  <c r="I10" i="67" s="1"/>
  <c r="B11" i="67"/>
  <c r="C11" i="67" s="1"/>
  <c r="E11" i="67"/>
  <c r="E10" i="67"/>
  <c r="B10" i="67"/>
  <c r="C10" i="67" s="1"/>
  <c r="H9" i="67"/>
  <c r="F8" i="82" l="1"/>
  <c r="D8" i="82"/>
  <c r="D21" i="82"/>
  <c r="F21" i="82"/>
  <c r="B91" i="82" l="1"/>
  <c r="B68" i="82"/>
  <c r="F9" i="82" l="1"/>
  <c r="D9" i="82"/>
  <c r="P20" i="64" l="1"/>
  <c r="P17" i="64"/>
  <c r="P14" i="82" l="1"/>
  <c r="P11" i="82"/>
  <c r="P10" i="82"/>
  <c r="O14" i="82"/>
  <c r="O11" i="82"/>
  <c r="O10" i="82"/>
  <c r="I30" i="80" l="1"/>
  <c r="I29" i="80"/>
  <c r="I28" i="80"/>
  <c r="I27" i="80"/>
  <c r="I26" i="80"/>
  <c r="I25" i="80"/>
  <c r="I24" i="80"/>
  <c r="I23" i="80"/>
  <c r="I22" i="80"/>
  <c r="I21" i="80"/>
  <c r="I20" i="80"/>
  <c r="I19" i="80"/>
  <c r="I18" i="80"/>
  <c r="I17" i="80"/>
  <c r="I16" i="80"/>
  <c r="I15" i="80"/>
  <c r="I14" i="80"/>
  <c r="I13" i="80"/>
  <c r="I12" i="80"/>
  <c r="I11" i="80"/>
  <c r="I10" i="80"/>
  <c r="I9" i="80"/>
  <c r="I8" i="80"/>
  <c r="I7" i="80"/>
  <c r="I6" i="80"/>
  <c r="F65" i="78"/>
  <c r="D57" i="78"/>
  <c r="D54" i="78"/>
  <c r="H47" i="78"/>
  <c r="S46" i="78"/>
  <c r="G44" i="78"/>
  <c r="F44" i="78"/>
  <c r="F23" i="78"/>
  <c r="J16" i="78"/>
  <c r="L15" i="78"/>
  <c r="J15" i="78"/>
  <c r="U11" i="78"/>
  <c r="W11" i="78" s="1"/>
  <c r="J11" i="78"/>
  <c r="V10" i="78"/>
  <c r="V9" i="78"/>
  <c r="Q9" i="78"/>
  <c r="O9" i="78"/>
  <c r="G7" i="78"/>
  <c r="U6" i="78"/>
  <c r="V12" i="78" l="1"/>
  <c r="I44" i="80"/>
  <c r="V13" i="78"/>
  <c r="V14" i="78" s="1"/>
  <c r="D5" i="67" l="1"/>
  <c r="D18" i="67" s="1"/>
  <c r="F18" i="67" s="1"/>
  <c r="J18" i="67" s="1"/>
  <c r="K18" i="67" s="1"/>
  <c r="I45" i="80"/>
  <c r="F9" i="78" s="1"/>
  <c r="D11" i="67"/>
  <c r="K11" i="67" s="1"/>
  <c r="D23" i="67"/>
  <c r="K23" i="67" s="1"/>
  <c r="F13" i="82"/>
  <c r="J9" i="78" l="1"/>
  <c r="P9" i="78" s="1"/>
  <c r="U9" i="78"/>
  <c r="W9" i="78" s="1"/>
  <c r="O12" i="82" l="1"/>
  <c r="N12" i="82"/>
  <c r="P12" i="82" l="1"/>
  <c r="H6" i="67"/>
  <c r="G6" i="67"/>
  <c r="F111" i="82" l="1"/>
  <c r="E111" i="82"/>
  <c r="D111" i="82"/>
  <c r="C111" i="82"/>
  <c r="C102" i="82"/>
  <c r="G96" i="82"/>
  <c r="F96" i="82"/>
  <c r="E96" i="82"/>
  <c r="D96" i="82"/>
  <c r="B89" i="82"/>
  <c r="G89" i="82" s="1"/>
  <c r="H89" i="82" s="1"/>
  <c r="B88" i="82"/>
  <c r="G88" i="82" s="1"/>
  <c r="F87" i="82"/>
  <c r="E87" i="82"/>
  <c r="D87" i="82"/>
  <c r="C87" i="82"/>
  <c r="B82" i="82"/>
  <c r="D82" i="82" s="1"/>
  <c r="C78" i="82"/>
  <c r="B77" i="82"/>
  <c r="E77" i="82" s="1"/>
  <c r="B76" i="82"/>
  <c r="D76" i="82" s="1"/>
  <c r="B75" i="82"/>
  <c r="B73" i="82"/>
  <c r="B72" i="82" s="1"/>
  <c r="G72" i="82"/>
  <c r="F72" i="82"/>
  <c r="E72" i="82"/>
  <c r="D72" i="82"/>
  <c r="B66" i="82"/>
  <c r="G66" i="82" s="1"/>
  <c r="H66" i="82" s="1"/>
  <c r="F64" i="82"/>
  <c r="E64" i="82"/>
  <c r="D64" i="82"/>
  <c r="C64" i="82"/>
  <c r="C55" i="82"/>
  <c r="B54" i="82"/>
  <c r="D54" i="82" s="1"/>
  <c r="B53" i="82"/>
  <c r="D53" i="82" s="1"/>
  <c r="G49" i="82"/>
  <c r="F49" i="82"/>
  <c r="E49" i="82"/>
  <c r="D49" i="82"/>
  <c r="B43" i="82"/>
  <c r="G43" i="82" s="1"/>
  <c r="H43" i="82" s="1"/>
  <c r="B42" i="82"/>
  <c r="G42" i="82" s="1"/>
  <c r="F41" i="82"/>
  <c r="E41" i="82"/>
  <c r="D41" i="82"/>
  <c r="C41" i="82"/>
  <c r="C32" i="82"/>
  <c r="B29" i="82"/>
  <c r="C29" i="82" s="1"/>
  <c r="B27" i="82"/>
  <c r="B26" i="82" s="1"/>
  <c r="G26" i="82"/>
  <c r="F26" i="82"/>
  <c r="E26" i="82"/>
  <c r="D26" i="82"/>
  <c r="H19" i="82"/>
  <c r="B113" i="82" s="1"/>
  <c r="H18" i="82"/>
  <c r="H7" i="82"/>
  <c r="B99" i="82" s="1"/>
  <c r="B52" i="82"/>
  <c r="B50" i="82"/>
  <c r="G113" i="82" l="1"/>
  <c r="H113" i="82" s="1"/>
  <c r="Q113" i="82"/>
  <c r="S113" i="82" s="1"/>
  <c r="M113" i="82"/>
  <c r="O113" i="82" s="1"/>
  <c r="M99" i="82"/>
  <c r="Q99" i="82"/>
  <c r="S99" i="82" s="1"/>
  <c r="B74" i="82"/>
  <c r="B65" i="82"/>
  <c r="G65" i="82" s="1"/>
  <c r="H29" i="82"/>
  <c r="C28" i="82"/>
  <c r="F77" i="82"/>
  <c r="E74" i="82"/>
  <c r="C75" i="82"/>
  <c r="H75" i="82" s="1"/>
  <c r="C73" i="82"/>
  <c r="H73" i="82" s="1"/>
  <c r="D77" i="82"/>
  <c r="D74" i="82" s="1"/>
  <c r="B87" i="82"/>
  <c r="B41" i="82"/>
  <c r="E54" i="82"/>
  <c r="C52" i="82"/>
  <c r="B51" i="82"/>
  <c r="C50" i="82"/>
  <c r="B49" i="82"/>
  <c r="D51" i="82"/>
  <c r="H53" i="82"/>
  <c r="H6" i="82"/>
  <c r="Q12" i="82" s="1"/>
  <c r="C27" i="82"/>
  <c r="H76" i="82"/>
  <c r="E82" i="82"/>
  <c r="H82" i="82" s="1"/>
  <c r="H88" i="82"/>
  <c r="G87" i="82"/>
  <c r="C99" i="82"/>
  <c r="H42" i="82"/>
  <c r="G41" i="82"/>
  <c r="H41" i="82" s="1"/>
  <c r="B112" i="82"/>
  <c r="C74" i="82" l="1"/>
  <c r="Q112" i="82"/>
  <c r="M112" i="82"/>
  <c r="O112" i="82" s="1"/>
  <c r="M98" i="82"/>
  <c r="O99" i="82"/>
  <c r="H87" i="82"/>
  <c r="B64" i="82"/>
  <c r="C72" i="82"/>
  <c r="H72" i="82" s="1"/>
  <c r="G77" i="82"/>
  <c r="G74" i="82" s="1"/>
  <c r="F74" i="82"/>
  <c r="F54" i="82"/>
  <c r="E51" i="82"/>
  <c r="H99" i="82"/>
  <c r="C98" i="82"/>
  <c r="G112" i="82"/>
  <c r="B111" i="82"/>
  <c r="M111" i="82" s="1"/>
  <c r="O111" i="82" s="1"/>
  <c r="C49" i="82"/>
  <c r="H49" i="82" s="1"/>
  <c r="H50" i="82"/>
  <c r="H65" i="82"/>
  <c r="G64" i="82"/>
  <c r="H64" i="82" s="1"/>
  <c r="B97" i="82"/>
  <c r="Q97" i="82" s="1"/>
  <c r="S97" i="82" s="1"/>
  <c r="H27" i="82"/>
  <c r="C26" i="82"/>
  <c r="H26" i="82" s="1"/>
  <c r="H52" i="82"/>
  <c r="C51" i="82"/>
  <c r="S112" i="82" l="1"/>
  <c r="Q111" i="82"/>
  <c r="S111" i="82" s="1"/>
  <c r="C44" i="82"/>
  <c r="H77" i="82"/>
  <c r="C90" i="82"/>
  <c r="H74" i="82"/>
  <c r="G54" i="82"/>
  <c r="F51" i="82"/>
  <c r="C97" i="82"/>
  <c r="B96" i="82"/>
  <c r="Q96" i="82" s="1"/>
  <c r="S96" i="82" s="1"/>
  <c r="H112" i="82"/>
  <c r="G111" i="82"/>
  <c r="H111" i="82" l="1"/>
  <c r="G51" i="82"/>
  <c r="H51" i="82" s="1"/>
  <c r="H54" i="82"/>
  <c r="H97" i="82"/>
  <c r="M97" i="82" s="1"/>
  <c r="O97" i="82" s="1"/>
  <c r="C96" i="82"/>
  <c r="B4" i="81"/>
  <c r="C4" i="81"/>
  <c r="D4" i="81"/>
  <c r="K5" i="81"/>
  <c r="L5" i="81" s="1"/>
  <c r="K6" i="81"/>
  <c r="L6" i="81" s="1"/>
  <c r="K7" i="81"/>
  <c r="L7" i="81" s="1"/>
  <c r="B8" i="81"/>
  <c r="C8" i="81"/>
  <c r="D8" i="81"/>
  <c r="K9" i="81"/>
  <c r="L9" i="81" s="1"/>
  <c r="K10" i="81"/>
  <c r="L10" i="81" s="1"/>
  <c r="K11" i="81"/>
  <c r="L11" i="81" s="1"/>
  <c r="B13" i="81"/>
  <c r="C13" i="81"/>
  <c r="D13" i="81"/>
  <c r="K14" i="81"/>
  <c r="L14" i="81" s="1"/>
  <c r="K15" i="81"/>
  <c r="L15" i="81" s="1"/>
  <c r="K16" i="81"/>
  <c r="L16" i="81" s="1"/>
  <c r="B17" i="81"/>
  <c r="C17" i="81"/>
  <c r="D17" i="81"/>
  <c r="K18" i="81"/>
  <c r="L18" i="81" s="1"/>
  <c r="K19" i="81"/>
  <c r="L19" i="81" s="1"/>
  <c r="K20" i="81"/>
  <c r="L20" i="81" s="1"/>
  <c r="B22" i="81"/>
  <c r="C22" i="81"/>
  <c r="D22" i="81"/>
  <c r="K23" i="81"/>
  <c r="L23" i="81" s="1"/>
  <c r="K24" i="81"/>
  <c r="L24" i="81" s="1"/>
  <c r="K25" i="81"/>
  <c r="L25" i="81" s="1"/>
  <c r="B26" i="81"/>
  <c r="C26" i="81"/>
  <c r="D26" i="81"/>
  <c r="K27" i="81"/>
  <c r="L27" i="81" s="1"/>
  <c r="K28" i="81"/>
  <c r="L28" i="81" s="1"/>
  <c r="K29" i="81"/>
  <c r="L29" i="81" s="1"/>
  <c r="B31" i="81"/>
  <c r="C31" i="81"/>
  <c r="D31" i="81"/>
  <c r="K32" i="81"/>
  <c r="L32" i="81" s="1"/>
  <c r="K33" i="81"/>
  <c r="L33" i="81" s="1"/>
  <c r="K34" i="81"/>
  <c r="L34" i="81" s="1"/>
  <c r="B35" i="81"/>
  <c r="C35" i="81"/>
  <c r="D35" i="81"/>
  <c r="K36" i="81"/>
  <c r="L36" i="81" s="1"/>
  <c r="K37" i="81"/>
  <c r="L37" i="81" s="1"/>
  <c r="K38" i="81"/>
  <c r="L38" i="81" s="1"/>
  <c r="B40" i="81"/>
  <c r="C40" i="81"/>
  <c r="D40" i="81"/>
  <c r="K41" i="81"/>
  <c r="L41" i="81" s="1"/>
  <c r="K42" i="81"/>
  <c r="L42" i="81" s="1"/>
  <c r="K43" i="81"/>
  <c r="L43" i="81" s="1"/>
  <c r="B45" i="81"/>
  <c r="C45" i="81"/>
  <c r="D45" i="81"/>
  <c r="K46" i="81"/>
  <c r="L46" i="81" s="1"/>
  <c r="K47" i="81"/>
  <c r="L47" i="81" s="1"/>
  <c r="K48" i="81"/>
  <c r="L48" i="81" s="1"/>
  <c r="B49" i="81"/>
  <c r="C49" i="81"/>
  <c r="D49" i="81"/>
  <c r="K50" i="81"/>
  <c r="L50" i="81" s="1"/>
  <c r="K51" i="81"/>
  <c r="L51" i="81" s="1"/>
  <c r="K52" i="81"/>
  <c r="L52" i="81" s="1"/>
  <c r="B54" i="81"/>
  <c r="C54" i="81"/>
  <c r="D54" i="81"/>
  <c r="K55" i="81"/>
  <c r="L55" i="81" s="1"/>
  <c r="K56" i="81"/>
  <c r="L56" i="81" s="1"/>
  <c r="K57" i="81"/>
  <c r="L57" i="81" s="1"/>
  <c r="B59" i="81"/>
  <c r="C59" i="81"/>
  <c r="D59" i="81"/>
  <c r="K60" i="81"/>
  <c r="L60" i="81" s="1"/>
  <c r="K61" i="81"/>
  <c r="L61" i="81" s="1"/>
  <c r="K62" i="81"/>
  <c r="L62" i="81" s="1"/>
  <c r="B63" i="81"/>
  <c r="C63" i="81"/>
  <c r="D63" i="81"/>
  <c r="K64" i="81"/>
  <c r="L64" i="81" s="1"/>
  <c r="K65" i="81"/>
  <c r="L65" i="81" s="1"/>
  <c r="K66" i="81"/>
  <c r="L66" i="81" s="1"/>
  <c r="B68" i="81"/>
  <c r="C68" i="81"/>
  <c r="D68" i="81"/>
  <c r="K69" i="81"/>
  <c r="L69" i="81" s="1"/>
  <c r="K70" i="81"/>
  <c r="L70" i="81" s="1"/>
  <c r="K71" i="81"/>
  <c r="L71" i="81" s="1"/>
  <c r="B72" i="81"/>
  <c r="C72" i="81"/>
  <c r="D72" i="81"/>
  <c r="K73" i="81"/>
  <c r="L73" i="81" s="1"/>
  <c r="K74" i="81"/>
  <c r="L74" i="81" s="1"/>
  <c r="K75" i="81"/>
  <c r="L75" i="81" s="1"/>
  <c r="B77" i="81"/>
  <c r="C77" i="81"/>
  <c r="D77" i="81"/>
  <c r="K78" i="81"/>
  <c r="L78" i="81" s="1"/>
  <c r="K79" i="81"/>
  <c r="L79" i="81" s="1"/>
  <c r="K80" i="81"/>
  <c r="L80" i="81" s="1"/>
  <c r="B81" i="81"/>
  <c r="C81" i="81"/>
  <c r="D81" i="81"/>
  <c r="K82" i="81"/>
  <c r="L82" i="81" s="1"/>
  <c r="K83" i="81"/>
  <c r="L83" i="81" s="1"/>
  <c r="K84" i="81"/>
  <c r="L84" i="81" s="1"/>
  <c r="B86" i="81"/>
  <c r="C86" i="81"/>
  <c r="D86" i="81"/>
  <c r="K87" i="81"/>
  <c r="L87" i="81" s="1"/>
  <c r="K88" i="81"/>
  <c r="L88" i="81" s="1"/>
  <c r="K89" i="81"/>
  <c r="L89" i="81" s="1"/>
  <c r="B91" i="81"/>
  <c r="C91" i="81"/>
  <c r="D91" i="81"/>
  <c r="K92" i="81"/>
  <c r="L92" i="81" s="1"/>
  <c r="K93" i="81"/>
  <c r="L93" i="81" s="1"/>
  <c r="K94" i="81"/>
  <c r="L94" i="81" s="1"/>
  <c r="B95" i="81"/>
  <c r="C95" i="81"/>
  <c r="D95" i="81"/>
  <c r="K96" i="81"/>
  <c r="L96" i="81" s="1"/>
  <c r="K97" i="81"/>
  <c r="L97" i="81" s="1"/>
  <c r="K98" i="81"/>
  <c r="L98" i="81" s="1"/>
  <c r="B100" i="81"/>
  <c r="C100" i="81"/>
  <c r="D100" i="81"/>
  <c r="K101" i="81"/>
  <c r="L101" i="81" s="1"/>
  <c r="K102" i="81"/>
  <c r="L102" i="81" s="1"/>
  <c r="K103" i="81"/>
  <c r="L103" i="81" s="1"/>
  <c r="B104" i="81"/>
  <c r="C104" i="81"/>
  <c r="D104" i="81"/>
  <c r="K105" i="81"/>
  <c r="L105" i="81" s="1"/>
  <c r="K106" i="81"/>
  <c r="L106" i="81" s="1"/>
  <c r="K107" i="81"/>
  <c r="L107" i="81" s="1"/>
  <c r="B109" i="81"/>
  <c r="C109" i="81"/>
  <c r="D109" i="81"/>
  <c r="K110" i="81"/>
  <c r="L110" i="81" s="1"/>
  <c r="K111" i="81"/>
  <c r="L111" i="81" s="1"/>
  <c r="K112" i="81"/>
  <c r="L112" i="81" s="1"/>
  <c r="K113" i="81"/>
  <c r="L113" i="81" s="1"/>
  <c r="B114" i="81"/>
  <c r="C114" i="81"/>
  <c r="D114" i="81"/>
  <c r="K115" i="81"/>
  <c r="L115" i="81" s="1"/>
  <c r="K116" i="81"/>
  <c r="L116" i="81" s="1"/>
  <c r="K117" i="81"/>
  <c r="L117" i="81" s="1"/>
  <c r="K118" i="81"/>
  <c r="L118" i="81" s="1"/>
  <c r="B119" i="81"/>
  <c r="C119" i="81"/>
  <c r="D119" i="81"/>
  <c r="A120" i="81"/>
  <c r="K120" i="81" s="1"/>
  <c r="L120" i="81" s="1"/>
  <c r="A121" i="81"/>
  <c r="K121" i="81" s="1"/>
  <c r="L121" i="81" s="1"/>
  <c r="A122" i="81"/>
  <c r="K122" i="81" s="1"/>
  <c r="L122" i="81" s="1"/>
  <c r="A123" i="81"/>
  <c r="K123" i="81" s="1"/>
  <c r="L123" i="81" s="1"/>
  <c r="A124" i="81"/>
  <c r="K124" i="81" s="1"/>
  <c r="L124" i="81" s="1"/>
  <c r="B125" i="81"/>
  <c r="C125" i="81"/>
  <c r="D125" i="81"/>
  <c r="A126" i="81"/>
  <c r="K126" i="81" s="1"/>
  <c r="L126" i="81" s="1"/>
  <c r="A127" i="81"/>
  <c r="K127" i="81" s="1"/>
  <c r="L127" i="81" s="1"/>
  <c r="A128" i="81"/>
  <c r="K128" i="81" s="1"/>
  <c r="L128" i="81" s="1"/>
  <c r="A129" i="81"/>
  <c r="K129" i="81" s="1"/>
  <c r="L129" i="81" s="1"/>
  <c r="A130" i="81"/>
  <c r="K130" i="81" s="1"/>
  <c r="L130" i="81" s="1"/>
  <c r="B131" i="81"/>
  <c r="C131" i="81"/>
  <c r="D131" i="81"/>
  <c r="A132" i="81"/>
  <c r="K132" i="81" s="1"/>
  <c r="L132" i="81" s="1"/>
  <c r="A133" i="81"/>
  <c r="K133" i="81" s="1"/>
  <c r="L133" i="81" s="1"/>
  <c r="A134" i="81"/>
  <c r="K134" i="81" s="1"/>
  <c r="L134" i="81" s="1"/>
  <c r="A135" i="81"/>
  <c r="K135" i="81" s="1"/>
  <c r="L135" i="81" s="1"/>
  <c r="A136" i="81"/>
  <c r="K136" i="81" s="1"/>
  <c r="L136" i="81" s="1"/>
  <c r="B137" i="81"/>
  <c r="C137" i="81"/>
  <c r="D137" i="81"/>
  <c r="A138" i="81"/>
  <c r="K138" i="81" s="1"/>
  <c r="L138" i="81" s="1"/>
  <c r="A139" i="81"/>
  <c r="K139" i="81" s="1"/>
  <c r="L139" i="81" s="1"/>
  <c r="A140" i="81"/>
  <c r="K140" i="81" s="1"/>
  <c r="L140" i="81" s="1"/>
  <c r="A141" i="81"/>
  <c r="K141" i="81" s="1"/>
  <c r="L141" i="81" s="1"/>
  <c r="A142" i="81"/>
  <c r="K142" i="81" s="1"/>
  <c r="L142" i="81" s="1"/>
  <c r="B143" i="81"/>
  <c r="C143" i="81"/>
  <c r="D143" i="81"/>
  <c r="A144" i="81"/>
  <c r="K144" i="81" s="1"/>
  <c r="L144" i="81" s="1"/>
  <c r="A145" i="81"/>
  <c r="K145" i="81" s="1"/>
  <c r="L145" i="81" s="1"/>
  <c r="A146" i="81"/>
  <c r="K146" i="81" s="1"/>
  <c r="L146" i="81" s="1"/>
  <c r="A147" i="81"/>
  <c r="K147" i="81" s="1"/>
  <c r="L147" i="81" s="1"/>
  <c r="A148" i="81"/>
  <c r="K148" i="81" s="1"/>
  <c r="L148" i="81" s="1"/>
  <c r="B149" i="81"/>
  <c r="C149" i="81"/>
  <c r="D149" i="81"/>
  <c r="A150" i="81"/>
  <c r="K150" i="81" s="1"/>
  <c r="L150" i="81" s="1"/>
  <c r="A151" i="81"/>
  <c r="K151" i="81" s="1"/>
  <c r="L151" i="81" s="1"/>
  <c r="A152" i="81"/>
  <c r="K152" i="81" s="1"/>
  <c r="L152" i="81" s="1"/>
  <c r="A153" i="81"/>
  <c r="K153" i="81" s="1"/>
  <c r="L153" i="81" s="1"/>
  <c r="B154" i="81"/>
  <c r="C154" i="81"/>
  <c r="D154" i="81"/>
  <c r="A155" i="81"/>
  <c r="K155" i="81" s="1"/>
  <c r="L155" i="81" s="1"/>
  <c r="A156" i="81"/>
  <c r="K156" i="81" s="1"/>
  <c r="L156" i="81" s="1"/>
  <c r="A157" i="81"/>
  <c r="K157" i="81" s="1"/>
  <c r="L157" i="81" s="1"/>
  <c r="A158" i="81"/>
  <c r="K158" i="81" s="1"/>
  <c r="L158" i="81" s="1"/>
  <c r="B159" i="81"/>
  <c r="C159" i="81"/>
  <c r="D159" i="81"/>
  <c r="A160" i="81"/>
  <c r="K160" i="81" s="1"/>
  <c r="L160" i="81" s="1"/>
  <c r="A161" i="81"/>
  <c r="K161" i="81" s="1"/>
  <c r="L161" i="81" s="1"/>
  <c r="A162" i="81"/>
  <c r="K162" i="81" s="1"/>
  <c r="L162" i="81" s="1"/>
  <c r="A163" i="81"/>
  <c r="K163" i="81" s="1"/>
  <c r="L163" i="81" s="1"/>
  <c r="B164" i="81"/>
  <c r="C164" i="81"/>
  <c r="D164" i="81"/>
  <c r="A165" i="81"/>
  <c r="K165" i="81" s="1"/>
  <c r="L165" i="81" s="1"/>
  <c r="A166" i="81"/>
  <c r="K166" i="81" s="1"/>
  <c r="L166" i="81" s="1"/>
  <c r="A167" i="81"/>
  <c r="K167" i="81" s="1"/>
  <c r="L167" i="81" s="1"/>
  <c r="A168" i="81"/>
  <c r="K168" i="81" s="1"/>
  <c r="L168" i="81" s="1"/>
  <c r="B169" i="81"/>
  <c r="C169" i="81"/>
  <c r="D169" i="81"/>
  <c r="A170" i="81"/>
  <c r="K170" i="81" s="1"/>
  <c r="L170" i="81" s="1"/>
  <c r="A171" i="81"/>
  <c r="K171" i="81" s="1"/>
  <c r="L171" i="81" s="1"/>
  <c r="A172" i="81"/>
  <c r="K172" i="81" s="1"/>
  <c r="L172" i="81" s="1"/>
  <c r="A173" i="81"/>
  <c r="K173" i="81" s="1"/>
  <c r="L173" i="81" s="1"/>
  <c r="B174" i="81"/>
  <c r="C174" i="81"/>
  <c r="D174" i="81"/>
  <c r="A175" i="81"/>
  <c r="K175" i="81" s="1"/>
  <c r="L175" i="81" s="1"/>
  <c r="A176" i="81"/>
  <c r="K176" i="81" s="1"/>
  <c r="L176" i="81" s="1"/>
  <c r="A177" i="81"/>
  <c r="K177" i="81" s="1"/>
  <c r="L177" i="81" s="1"/>
  <c r="A178" i="81"/>
  <c r="K178" i="81" s="1"/>
  <c r="L178" i="81" s="1"/>
  <c r="A179" i="81"/>
  <c r="K179" i="81" s="1"/>
  <c r="L179" i="81" s="1"/>
  <c r="B180" i="81"/>
  <c r="C180" i="81"/>
  <c r="D180" i="81"/>
  <c r="A181" i="81"/>
  <c r="K181" i="81" s="1"/>
  <c r="L181" i="81" s="1"/>
  <c r="A182" i="81"/>
  <c r="K182" i="81" s="1"/>
  <c r="L182" i="81" s="1"/>
  <c r="A183" i="81"/>
  <c r="K183" i="81" s="1"/>
  <c r="L183" i="81" s="1"/>
  <c r="A184" i="81"/>
  <c r="K184" i="81" s="1"/>
  <c r="L184" i="81" s="1"/>
  <c r="A185" i="81"/>
  <c r="K185" i="81" s="1"/>
  <c r="L185" i="81" s="1"/>
  <c r="B186" i="81"/>
  <c r="C186" i="81"/>
  <c r="D186" i="81"/>
  <c r="A187" i="81"/>
  <c r="K187" i="81" s="1"/>
  <c r="L187" i="81" s="1"/>
  <c r="A188" i="81"/>
  <c r="K188" i="81" s="1"/>
  <c r="L188" i="81" s="1"/>
  <c r="A189" i="81"/>
  <c r="K189" i="81" s="1"/>
  <c r="L189" i="81" s="1"/>
  <c r="A190" i="81"/>
  <c r="K190" i="81" s="1"/>
  <c r="L190" i="81" s="1"/>
  <c r="A191" i="81"/>
  <c r="K191" i="81" s="1"/>
  <c r="L191" i="81" s="1"/>
  <c r="B192" i="81"/>
  <c r="C192" i="81"/>
  <c r="D192" i="81"/>
  <c r="A193" i="81"/>
  <c r="K193" i="81" s="1"/>
  <c r="L193" i="81" s="1"/>
  <c r="A194" i="81"/>
  <c r="K194" i="81" s="1"/>
  <c r="L194" i="81" s="1"/>
  <c r="A195" i="81"/>
  <c r="K195" i="81" s="1"/>
  <c r="L195" i="81" s="1"/>
  <c r="A196" i="81"/>
  <c r="K196" i="81" s="1"/>
  <c r="L196" i="81" s="1"/>
  <c r="A197" i="81"/>
  <c r="K197" i="81" s="1"/>
  <c r="L197" i="81" s="1"/>
  <c r="B198" i="81"/>
  <c r="C198" i="81"/>
  <c r="D198" i="81"/>
  <c r="A199" i="81"/>
  <c r="K199" i="81" s="1"/>
  <c r="L199" i="81" s="1"/>
  <c r="A200" i="81"/>
  <c r="K200" i="81" s="1"/>
  <c r="L200" i="81" s="1"/>
  <c r="A201" i="81"/>
  <c r="K201" i="81" s="1"/>
  <c r="L201" i="81" s="1"/>
  <c r="A202" i="81"/>
  <c r="K202" i="81" s="1"/>
  <c r="L202" i="81" s="1"/>
  <c r="A203" i="81"/>
  <c r="K203" i="81" s="1"/>
  <c r="L203" i="81" s="1"/>
  <c r="B204" i="81"/>
  <c r="C204" i="81"/>
  <c r="D204" i="81"/>
  <c r="K205" i="81"/>
  <c r="L205" i="81" s="1"/>
  <c r="K206" i="81"/>
  <c r="L206" i="81" s="1"/>
  <c r="K207" i="81"/>
  <c r="L207" i="81" s="1"/>
  <c r="K208" i="81"/>
  <c r="L208" i="81" s="1"/>
  <c r="B209" i="81"/>
  <c r="C209" i="81"/>
  <c r="D209" i="81"/>
  <c r="K210" i="81"/>
  <c r="L210" i="81" s="1"/>
  <c r="K211" i="81"/>
  <c r="L211" i="81" s="1"/>
  <c r="K212" i="81"/>
  <c r="L212" i="81" s="1"/>
  <c r="K213" i="81"/>
  <c r="L213" i="81" s="1"/>
  <c r="B214" i="81"/>
  <c r="C214" i="81"/>
  <c r="D214" i="81"/>
  <c r="K215" i="81"/>
  <c r="L215" i="81" s="1"/>
  <c r="K216" i="81"/>
  <c r="L216" i="81" s="1"/>
  <c r="K217" i="81"/>
  <c r="L217" i="81" s="1"/>
  <c r="K218" i="81"/>
  <c r="L218" i="81" s="1"/>
  <c r="K219" i="81"/>
  <c r="L219" i="81" s="1"/>
  <c r="B220" i="81"/>
  <c r="C220" i="81"/>
  <c r="D220" i="81"/>
  <c r="K221" i="81"/>
  <c r="L221" i="81" s="1"/>
  <c r="K222" i="81"/>
  <c r="L222" i="81" s="1"/>
  <c r="K223" i="81"/>
  <c r="L223" i="81" s="1"/>
  <c r="K224" i="81"/>
  <c r="L224" i="81" s="1"/>
  <c r="K225" i="81"/>
  <c r="L225" i="81" s="1"/>
  <c r="K226" i="81"/>
  <c r="L226" i="81" s="1"/>
  <c r="B227" i="81"/>
  <c r="C227" i="81"/>
  <c r="D227" i="81"/>
  <c r="A228" i="81"/>
  <c r="K228" i="81" s="1"/>
  <c r="L228" i="81" s="1"/>
  <c r="A229" i="81"/>
  <c r="K229" i="81" s="1"/>
  <c r="L229" i="81" s="1"/>
  <c r="A230" i="81"/>
  <c r="K230" i="81" s="1"/>
  <c r="L230" i="81" s="1"/>
  <c r="A231" i="81"/>
  <c r="K231" i="81" s="1"/>
  <c r="L231" i="81" s="1"/>
  <c r="A232" i="81"/>
  <c r="K232" i="81" s="1"/>
  <c r="L232" i="81" s="1"/>
  <c r="A233" i="81"/>
  <c r="K233" i="81" s="1"/>
  <c r="L233" i="81" s="1"/>
  <c r="A234" i="81"/>
  <c r="K234" i="81" s="1"/>
  <c r="L234" i="81" s="1"/>
  <c r="A235" i="81"/>
  <c r="K235" i="81" s="1"/>
  <c r="L235" i="81" s="1"/>
  <c r="A236" i="81"/>
  <c r="K236" i="81" s="1"/>
  <c r="L236" i="81" s="1"/>
  <c r="A237" i="81"/>
  <c r="K237" i="81" s="1"/>
  <c r="L237" i="81" s="1"/>
  <c r="B238" i="81"/>
  <c r="C238" i="81"/>
  <c r="D238" i="81"/>
  <c r="A239" i="81"/>
  <c r="K239" i="81" s="1"/>
  <c r="L239" i="81" s="1"/>
  <c r="A240" i="81"/>
  <c r="K240" i="81"/>
  <c r="L240" i="81" s="1"/>
  <c r="A241" i="81"/>
  <c r="K241" i="81" s="1"/>
  <c r="L241" i="81" s="1"/>
  <c r="A242" i="81"/>
  <c r="K242" i="81" s="1"/>
  <c r="L242" i="81" s="1"/>
  <c r="A243" i="81"/>
  <c r="K243" i="81" s="1"/>
  <c r="L243" i="81" s="1"/>
  <c r="A244" i="81"/>
  <c r="K244" i="81" s="1"/>
  <c r="L244" i="81" s="1"/>
  <c r="A245" i="81"/>
  <c r="K245" i="81" s="1"/>
  <c r="L245" i="81" s="1"/>
  <c r="A246" i="81"/>
  <c r="K246" i="81" s="1"/>
  <c r="L246" i="81" s="1"/>
  <c r="A247" i="81"/>
  <c r="K247" i="81" s="1"/>
  <c r="L247" i="81" s="1"/>
  <c r="A248" i="81"/>
  <c r="K248" i="81" s="1"/>
  <c r="L248" i="81" s="1"/>
  <c r="A249" i="81"/>
  <c r="K249" i="81" s="1"/>
  <c r="L249" i="81" s="1"/>
  <c r="A250" i="81"/>
  <c r="K250" i="81" s="1"/>
  <c r="L250" i="81" s="1"/>
  <c r="A251" i="81"/>
  <c r="K251" i="81" s="1"/>
  <c r="L251" i="81" s="1"/>
  <c r="A252" i="81"/>
  <c r="K252" i="81" s="1"/>
  <c r="L252" i="81" s="1"/>
  <c r="A253" i="81"/>
  <c r="K253" i="81" s="1"/>
  <c r="L253" i="81" s="1"/>
  <c r="B254" i="81"/>
  <c r="C254" i="81"/>
  <c r="D254" i="81"/>
  <c r="A255" i="81"/>
  <c r="K255" i="81" s="1"/>
  <c r="L255" i="81" s="1"/>
  <c r="A256" i="81"/>
  <c r="K256" i="81" s="1"/>
  <c r="L256" i="81" s="1"/>
  <c r="A257" i="81"/>
  <c r="K257" i="81" s="1"/>
  <c r="L257" i="81" s="1"/>
  <c r="A258" i="81"/>
  <c r="K258" i="81" s="1"/>
  <c r="L258" i="81" s="1"/>
  <c r="A259" i="81"/>
  <c r="K259" i="81" s="1"/>
  <c r="L259" i="81" s="1"/>
  <c r="A260" i="81"/>
  <c r="K260" i="81" s="1"/>
  <c r="L260" i="81" s="1"/>
  <c r="A261" i="81"/>
  <c r="K261" i="81" s="1"/>
  <c r="L261" i="81" s="1"/>
  <c r="A262" i="81"/>
  <c r="K262" i="81" s="1"/>
  <c r="L262" i="81" s="1"/>
  <c r="A263" i="81"/>
  <c r="K263" i="81" s="1"/>
  <c r="L263" i="81" s="1"/>
  <c r="A264" i="81"/>
  <c r="K264" i="81"/>
  <c r="L264" i="81" s="1"/>
  <c r="B265" i="81"/>
  <c r="C265" i="81"/>
  <c r="D265" i="81"/>
  <c r="A266" i="81"/>
  <c r="K266" i="81" s="1"/>
  <c r="L266" i="81" s="1"/>
  <c r="A267" i="81"/>
  <c r="K267" i="81" s="1"/>
  <c r="L267" i="81" s="1"/>
  <c r="A268" i="81"/>
  <c r="K268" i="81" s="1"/>
  <c r="L268" i="81" s="1"/>
  <c r="A269" i="81"/>
  <c r="K269" i="81" s="1"/>
  <c r="L269" i="81" s="1"/>
  <c r="A270" i="81"/>
  <c r="K270" i="81" s="1"/>
  <c r="L270" i="81" s="1"/>
  <c r="A271" i="81"/>
  <c r="K271" i="81" s="1"/>
  <c r="L271" i="81" s="1"/>
  <c r="A272" i="81"/>
  <c r="K272" i="81" s="1"/>
  <c r="L272" i="81" s="1"/>
  <c r="A273" i="81"/>
  <c r="K273" i="81" s="1"/>
  <c r="L273" i="81" s="1"/>
  <c r="A274" i="81"/>
  <c r="K274" i="81" s="1"/>
  <c r="L274" i="81" s="1"/>
  <c r="B275" i="81"/>
  <c r="C275" i="81"/>
  <c r="D275" i="81"/>
  <c r="A276" i="81"/>
  <c r="K276" i="81" s="1"/>
  <c r="L276" i="81" s="1"/>
  <c r="A277" i="81"/>
  <c r="K277" i="81" s="1"/>
  <c r="L277" i="81" s="1"/>
  <c r="A278" i="81"/>
  <c r="K278" i="81" s="1"/>
  <c r="L278" i="81" s="1"/>
  <c r="A279" i="81"/>
  <c r="K279" i="81" s="1"/>
  <c r="L279" i="81" s="1"/>
  <c r="A280" i="81"/>
  <c r="K280" i="81" s="1"/>
  <c r="L280" i="81" s="1"/>
  <c r="A281" i="81"/>
  <c r="K281" i="81" s="1"/>
  <c r="L281" i="81" s="1"/>
  <c r="A282" i="81"/>
  <c r="K282" i="81" s="1"/>
  <c r="L282" i="81" s="1"/>
  <c r="A283" i="81"/>
  <c r="K283" i="81" s="1"/>
  <c r="L283" i="81" s="1"/>
  <c r="A284" i="81"/>
  <c r="K284" i="81" s="1"/>
  <c r="L284" i="81" s="1"/>
  <c r="A285" i="81"/>
  <c r="K285" i="81" s="1"/>
  <c r="L285" i="81" s="1"/>
  <c r="A286" i="81"/>
  <c r="K286" i="81" s="1"/>
  <c r="L286" i="81" s="1"/>
  <c r="A287" i="81"/>
  <c r="K287" i="81" s="1"/>
  <c r="L287" i="81" s="1"/>
  <c r="A288" i="81"/>
  <c r="K288" i="81" s="1"/>
  <c r="L288" i="81" s="1"/>
  <c r="B289" i="81"/>
  <c r="C289" i="81"/>
  <c r="D289" i="81"/>
  <c r="A290" i="81"/>
  <c r="K290" i="81" s="1"/>
  <c r="L290" i="81" s="1"/>
  <c r="A291" i="81"/>
  <c r="K291" i="81" s="1"/>
  <c r="L291" i="81" s="1"/>
  <c r="A292" i="81"/>
  <c r="K292" i="81" s="1"/>
  <c r="L292" i="81" s="1"/>
  <c r="A293" i="81"/>
  <c r="K293" i="81" s="1"/>
  <c r="L293" i="81" s="1"/>
  <c r="A294" i="81"/>
  <c r="K294" i="81" s="1"/>
  <c r="L294" i="81" s="1"/>
  <c r="A295" i="81"/>
  <c r="K295" i="81" s="1"/>
  <c r="L295" i="81" s="1"/>
  <c r="A296" i="81"/>
  <c r="K296" i="81" s="1"/>
  <c r="L296" i="81" s="1"/>
  <c r="A297" i="81"/>
  <c r="K297" i="81" s="1"/>
  <c r="L297" i="81" s="1"/>
  <c r="A298" i="81"/>
  <c r="K298" i="81" s="1"/>
  <c r="L298" i="81" s="1"/>
  <c r="B299" i="81"/>
  <c r="C299" i="81"/>
  <c r="D299" i="81"/>
  <c r="A300" i="81"/>
  <c r="K300" i="81" s="1"/>
  <c r="L300" i="81" s="1"/>
  <c r="A301" i="81"/>
  <c r="K301" i="81" s="1"/>
  <c r="L301" i="81" s="1"/>
  <c r="A302" i="81"/>
  <c r="K302" i="81" s="1"/>
  <c r="L302" i="81" s="1"/>
  <c r="A303" i="81"/>
  <c r="K303" i="81" s="1"/>
  <c r="L303" i="81" s="1"/>
  <c r="A304" i="81"/>
  <c r="K304" i="81" s="1"/>
  <c r="L304" i="81" s="1"/>
  <c r="B305" i="81"/>
  <c r="C305" i="81"/>
  <c r="D305" i="81"/>
  <c r="A306" i="81"/>
  <c r="K306" i="81" s="1"/>
  <c r="L306" i="81" s="1"/>
  <c r="A307" i="81"/>
  <c r="K307" i="81" s="1"/>
  <c r="L307" i="81" s="1"/>
  <c r="A308" i="81"/>
  <c r="K308" i="81" s="1"/>
  <c r="L308" i="81" s="1"/>
  <c r="A309" i="81"/>
  <c r="K309" i="81" s="1"/>
  <c r="L309" i="81" s="1"/>
  <c r="A310" i="81"/>
  <c r="K310" i="81"/>
  <c r="L310" i="81" s="1"/>
  <c r="B311" i="81"/>
  <c r="C311" i="81"/>
  <c r="D311" i="81"/>
  <c r="A312" i="81"/>
  <c r="K312" i="81" s="1"/>
  <c r="L312" i="81" s="1"/>
  <c r="A313" i="81"/>
  <c r="K313" i="81" s="1"/>
  <c r="L313" i="81" s="1"/>
  <c r="A314" i="81"/>
  <c r="K314" i="81" s="1"/>
  <c r="L314" i="81" s="1"/>
  <c r="A315" i="81"/>
  <c r="K315" i="81" s="1"/>
  <c r="L315" i="81" s="1"/>
  <c r="A316" i="81"/>
  <c r="K316" i="81" s="1"/>
  <c r="L316" i="81" s="1"/>
  <c r="A317" i="81"/>
  <c r="K317" i="81" s="1"/>
  <c r="L317" i="81" s="1"/>
  <c r="A318" i="81"/>
  <c r="K318" i="81" s="1"/>
  <c r="L318" i="81" s="1"/>
  <c r="A319" i="81"/>
  <c r="K319" i="81" s="1"/>
  <c r="L319" i="81" s="1"/>
  <c r="A320" i="81"/>
  <c r="K320" i="81" s="1"/>
  <c r="L320" i="81" s="1"/>
  <c r="A321" i="81"/>
  <c r="K321" i="81" s="1"/>
  <c r="L321" i="81" s="1"/>
  <c r="A322" i="81"/>
  <c r="K322" i="81" s="1"/>
  <c r="L322" i="81" s="1"/>
  <c r="B323" i="81"/>
  <c r="C323" i="81"/>
  <c r="D323" i="81"/>
  <c r="A324" i="81"/>
  <c r="K324" i="81" s="1"/>
  <c r="L324" i="81" s="1"/>
  <c r="A325" i="81"/>
  <c r="K325" i="81" s="1"/>
  <c r="L325" i="81" s="1"/>
  <c r="A326" i="81"/>
  <c r="K326" i="81" s="1"/>
  <c r="L326" i="81" s="1"/>
  <c r="A327" i="81"/>
  <c r="K327" i="81" s="1"/>
  <c r="L327" i="81" s="1"/>
  <c r="A328" i="81"/>
  <c r="K328" i="81" s="1"/>
  <c r="L328" i="81" s="1"/>
  <c r="A329" i="81"/>
  <c r="K329" i="81" s="1"/>
  <c r="L329" i="81" s="1"/>
  <c r="A330" i="81"/>
  <c r="K330" i="81" s="1"/>
  <c r="L330" i="81" s="1"/>
  <c r="B331" i="81"/>
  <c r="C331" i="81"/>
  <c r="D331" i="81"/>
  <c r="A332" i="81"/>
  <c r="K332" i="81" s="1"/>
  <c r="L332" i="81" s="1"/>
  <c r="A333" i="81"/>
  <c r="K333" i="81" s="1"/>
  <c r="L333" i="81" s="1"/>
  <c r="A334" i="81"/>
  <c r="K334" i="81" s="1"/>
  <c r="L334" i="81" s="1"/>
  <c r="A335" i="81"/>
  <c r="K335" i="81" s="1"/>
  <c r="L335" i="81" s="1"/>
  <c r="A336" i="81"/>
  <c r="K336" i="81"/>
  <c r="L336" i="81" s="1"/>
  <c r="A337" i="81"/>
  <c r="K337" i="81" s="1"/>
  <c r="L337" i="81" s="1"/>
  <c r="A338" i="81"/>
  <c r="K338" i="81" s="1"/>
  <c r="L338" i="81" s="1"/>
  <c r="B339" i="81"/>
  <c r="C339" i="81"/>
  <c r="D339" i="81"/>
  <c r="A340" i="81"/>
  <c r="K340" i="81" s="1"/>
  <c r="L340" i="81" s="1"/>
  <c r="A341" i="81"/>
  <c r="K341" i="81" s="1"/>
  <c r="L341" i="81" s="1"/>
  <c r="A342" i="81"/>
  <c r="K342" i="81" s="1"/>
  <c r="L342" i="81" s="1"/>
  <c r="A343" i="81"/>
  <c r="K343" i="81" s="1"/>
  <c r="L343" i="81" s="1"/>
  <c r="A344" i="81"/>
  <c r="K344" i="81" s="1"/>
  <c r="L344" i="81" s="1"/>
  <c r="A345" i="81"/>
  <c r="K345" i="81" s="1"/>
  <c r="L345" i="81" s="1"/>
  <c r="A346" i="81"/>
  <c r="K346" i="81" s="1"/>
  <c r="L346" i="81" s="1"/>
  <c r="A347" i="81"/>
  <c r="K347" i="81" s="1"/>
  <c r="L347" i="81" s="1"/>
  <c r="A348" i="81"/>
  <c r="K348" i="81" s="1"/>
  <c r="L348" i="81" s="1"/>
  <c r="A349" i="81"/>
  <c r="K349" i="81" s="1"/>
  <c r="L349" i="81" s="1"/>
  <c r="A350" i="81"/>
  <c r="K350" i="81" s="1"/>
  <c r="L350" i="81" s="1"/>
  <c r="B351" i="81"/>
  <c r="C351" i="81"/>
  <c r="D351" i="81"/>
  <c r="A352" i="81"/>
  <c r="K352" i="81" s="1"/>
  <c r="L352" i="81" s="1"/>
  <c r="A353" i="81"/>
  <c r="K353" i="81" s="1"/>
  <c r="L353" i="81" s="1"/>
  <c r="A354" i="81"/>
  <c r="K354" i="81"/>
  <c r="L354" i="81" s="1"/>
  <c r="A355" i="81"/>
  <c r="K355" i="81" s="1"/>
  <c r="L355" i="81" s="1"/>
  <c r="A356" i="81"/>
  <c r="K356" i="81" s="1"/>
  <c r="L356" i="81" s="1"/>
  <c r="A357" i="81"/>
  <c r="K357" i="81" s="1"/>
  <c r="L357" i="81" s="1"/>
  <c r="A358" i="81"/>
  <c r="K358" i="81" s="1"/>
  <c r="L358" i="81" s="1"/>
  <c r="B359" i="81"/>
  <c r="C359" i="81"/>
  <c r="D359" i="81"/>
  <c r="A360" i="81"/>
  <c r="K360" i="81" s="1"/>
  <c r="L360" i="81" s="1"/>
  <c r="A361" i="81"/>
  <c r="K361" i="81" s="1"/>
  <c r="L361" i="81" s="1"/>
  <c r="A362" i="81"/>
  <c r="K362" i="81" s="1"/>
  <c r="L362" i="81" s="1"/>
  <c r="A363" i="81"/>
  <c r="K363" i="81" s="1"/>
  <c r="L363" i="81" s="1"/>
  <c r="A364" i="81"/>
  <c r="K364" i="81" s="1"/>
  <c r="L364" i="81" s="1"/>
  <c r="A365" i="81"/>
  <c r="K365" i="81" s="1"/>
  <c r="L365" i="81" s="1"/>
  <c r="A366" i="81"/>
  <c r="K366" i="81" s="1"/>
  <c r="L366" i="81" s="1"/>
  <c r="A367" i="81"/>
  <c r="K367" i="81"/>
  <c r="L367" i="81" s="1"/>
  <c r="B368" i="81"/>
  <c r="C368" i="81"/>
  <c r="D368" i="81"/>
  <c r="A369" i="81"/>
  <c r="K369" i="81" s="1"/>
  <c r="L369" i="81" s="1"/>
  <c r="A370" i="81"/>
  <c r="K370" i="81" s="1"/>
  <c r="L370" i="81" s="1"/>
  <c r="A371" i="81"/>
  <c r="K371" i="81" s="1"/>
  <c r="L371" i="81" s="1"/>
  <c r="A372" i="81"/>
  <c r="K372" i="81" s="1"/>
  <c r="L372" i="81" s="1"/>
  <c r="A373" i="81"/>
  <c r="K373" i="81" s="1"/>
  <c r="L373" i="81" s="1"/>
  <c r="B374" i="81"/>
  <c r="C374" i="81"/>
  <c r="D374" i="81"/>
  <c r="A375" i="81"/>
  <c r="K375" i="81" s="1"/>
  <c r="L375" i="81" s="1"/>
  <c r="A376" i="81"/>
  <c r="K376" i="81" s="1"/>
  <c r="L376" i="81" s="1"/>
  <c r="A377" i="81"/>
  <c r="K377" i="81" s="1"/>
  <c r="L377" i="81" s="1"/>
  <c r="A378" i="81"/>
  <c r="K378" i="81" s="1"/>
  <c r="L378" i="81" s="1"/>
  <c r="A379" i="81"/>
  <c r="K379" i="81" s="1"/>
  <c r="L379" i="81" s="1"/>
  <c r="A380" i="81"/>
  <c r="K380" i="81" s="1"/>
  <c r="L380" i="81" s="1"/>
  <c r="A381" i="81"/>
  <c r="K381" i="81" s="1"/>
  <c r="L381" i="81" s="1"/>
  <c r="A382" i="81"/>
  <c r="K382" i="81" s="1"/>
  <c r="L382" i="81" s="1"/>
  <c r="A383" i="81"/>
  <c r="K383" i="81" s="1"/>
  <c r="L383" i="81" s="1"/>
  <c r="A384" i="81"/>
  <c r="K384" i="81" s="1"/>
  <c r="L384" i="81" s="1"/>
  <c r="B385" i="81"/>
  <c r="C385" i="81"/>
  <c r="D385" i="81"/>
  <c r="A386" i="81"/>
  <c r="K386" i="81" s="1"/>
  <c r="L386" i="81" s="1"/>
  <c r="A387" i="81"/>
  <c r="K387" i="81" s="1"/>
  <c r="L387" i="81" s="1"/>
  <c r="A388" i="81"/>
  <c r="K388" i="81" s="1"/>
  <c r="L388" i="81" s="1"/>
  <c r="A389" i="81"/>
  <c r="K389" i="81" s="1"/>
  <c r="L389" i="81" s="1"/>
  <c r="A390" i="81"/>
  <c r="K390" i="81" s="1"/>
  <c r="L390" i="81" s="1"/>
  <c r="A391" i="81"/>
  <c r="K391" i="81" s="1"/>
  <c r="L391" i="81" s="1"/>
  <c r="A392" i="81"/>
  <c r="K392" i="81" s="1"/>
  <c r="L392" i="81" s="1"/>
  <c r="A393" i="81"/>
  <c r="K393" i="81" s="1"/>
  <c r="L393" i="81" s="1"/>
  <c r="A394" i="81"/>
  <c r="K394" i="81" s="1"/>
  <c r="L394" i="81" s="1"/>
  <c r="A395" i="81"/>
  <c r="K395" i="81" s="1"/>
  <c r="L395" i="81" s="1"/>
  <c r="A396" i="81"/>
  <c r="K396" i="81" s="1"/>
  <c r="L396" i="81" s="1"/>
  <c r="B397" i="81"/>
  <c r="C397" i="81"/>
  <c r="D397" i="81"/>
  <c r="A398" i="81"/>
  <c r="K398" i="81" s="1"/>
  <c r="L398" i="81" s="1"/>
  <c r="A399" i="81"/>
  <c r="K399" i="81"/>
  <c r="L399" i="81" s="1"/>
  <c r="A400" i="81"/>
  <c r="K400" i="81" s="1"/>
  <c r="L400" i="81" s="1"/>
  <c r="A401" i="81"/>
  <c r="K401" i="81" s="1"/>
  <c r="L401" i="81" s="1"/>
  <c r="A402" i="81"/>
  <c r="K402" i="81" s="1"/>
  <c r="L402" i="81" s="1"/>
  <c r="A403" i="81"/>
  <c r="K403" i="81" s="1"/>
  <c r="L403" i="81" s="1"/>
  <c r="A404" i="81"/>
  <c r="K404" i="81" s="1"/>
  <c r="L404" i="81" s="1"/>
  <c r="A405" i="81"/>
  <c r="K405" i="81" s="1"/>
  <c r="L405" i="81" s="1"/>
  <c r="A406" i="81"/>
  <c r="K406" i="81" s="1"/>
  <c r="L406" i="81" s="1"/>
  <c r="A407" i="81"/>
  <c r="K407" i="81" s="1"/>
  <c r="L407" i="81" s="1"/>
  <c r="A408" i="81"/>
  <c r="K408" i="81" s="1"/>
  <c r="L408" i="81" s="1"/>
  <c r="A409" i="81"/>
  <c r="K409" i="81" s="1"/>
  <c r="L409" i="81" s="1"/>
  <c r="A410" i="81"/>
  <c r="K410" i="81" s="1"/>
  <c r="L410" i="81" s="1"/>
  <c r="A411" i="81"/>
  <c r="K411" i="81" s="1"/>
  <c r="L411" i="81" s="1"/>
  <c r="A412" i="81"/>
  <c r="K412" i="81" s="1"/>
  <c r="L412" i="81" s="1"/>
  <c r="B413" i="81"/>
  <c r="C413" i="81"/>
  <c r="D413" i="81"/>
  <c r="A414" i="81"/>
  <c r="K414" i="81" s="1"/>
  <c r="L414" i="81" s="1"/>
  <c r="A415" i="81"/>
  <c r="K415" i="81" s="1"/>
  <c r="L415" i="81" s="1"/>
  <c r="A416" i="81"/>
  <c r="K416" i="81" s="1"/>
  <c r="L416" i="81" s="1"/>
  <c r="A417" i="81"/>
  <c r="K417" i="81" s="1"/>
  <c r="L417" i="81" s="1"/>
  <c r="A418" i="81"/>
  <c r="K418" i="81" s="1"/>
  <c r="L418" i="81" s="1"/>
  <c r="A419" i="81"/>
  <c r="K419" i="81" s="1"/>
  <c r="L419" i="81" s="1"/>
  <c r="A420" i="81"/>
  <c r="K420" i="81" s="1"/>
  <c r="L420" i="81" s="1"/>
  <c r="A421" i="81"/>
  <c r="K421" i="81" s="1"/>
  <c r="L421" i="81" s="1"/>
  <c r="A422" i="81"/>
  <c r="K422" i="81" s="1"/>
  <c r="L422" i="81" s="1"/>
  <c r="A423" i="81"/>
  <c r="K423" i="81" s="1"/>
  <c r="L423" i="81" s="1"/>
  <c r="B424" i="81"/>
  <c r="C424" i="81"/>
  <c r="D424" i="81"/>
  <c r="A425" i="81"/>
  <c r="K425" i="81" s="1"/>
  <c r="L425" i="81" s="1"/>
  <c r="A426" i="81"/>
  <c r="K426" i="81" s="1"/>
  <c r="L426" i="81" s="1"/>
  <c r="A427" i="81"/>
  <c r="K427" i="81" s="1"/>
  <c r="L427" i="81" s="1"/>
  <c r="A428" i="81"/>
  <c r="K428" i="81" s="1"/>
  <c r="L428" i="81" s="1"/>
  <c r="A429" i="81"/>
  <c r="K429" i="81" s="1"/>
  <c r="L429" i="81" s="1"/>
  <c r="A430" i="81"/>
  <c r="K430" i="81" s="1"/>
  <c r="L430" i="81" s="1"/>
  <c r="A431" i="81"/>
  <c r="K431" i="81" s="1"/>
  <c r="L431" i="81" s="1"/>
  <c r="A432" i="81"/>
  <c r="K432" i="81" s="1"/>
  <c r="L432" i="81" s="1"/>
  <c r="A433" i="81"/>
  <c r="K433" i="81" s="1"/>
  <c r="L433" i="81" s="1"/>
  <c r="B434" i="81"/>
  <c r="C434" i="81"/>
  <c r="D434" i="81"/>
  <c r="A435" i="81"/>
  <c r="K435" i="81" s="1"/>
  <c r="L435" i="81" s="1"/>
  <c r="A436" i="81"/>
  <c r="K436" i="81" s="1"/>
  <c r="L436" i="81" s="1"/>
  <c r="A437" i="81"/>
  <c r="K437" i="81" s="1"/>
  <c r="L437" i="81" s="1"/>
  <c r="A438" i="81"/>
  <c r="K438" i="81" s="1"/>
  <c r="L438" i="81" s="1"/>
  <c r="A439" i="81"/>
  <c r="K439" i="81" s="1"/>
  <c r="L439" i="81" s="1"/>
  <c r="A440" i="81"/>
  <c r="K440" i="81" s="1"/>
  <c r="L440" i="81" s="1"/>
  <c r="A441" i="81"/>
  <c r="K441" i="81" s="1"/>
  <c r="L441" i="81" s="1"/>
  <c r="A442" i="81"/>
  <c r="K442" i="81" s="1"/>
  <c r="L442" i="81" s="1"/>
  <c r="A443" i="81"/>
  <c r="K443" i="81" s="1"/>
  <c r="L443" i="81" s="1"/>
  <c r="A444" i="81"/>
  <c r="K444" i="81" s="1"/>
  <c r="L444" i="81" s="1"/>
  <c r="B445" i="81"/>
  <c r="C445" i="81"/>
  <c r="D445" i="81"/>
  <c r="A446" i="81"/>
  <c r="K446" i="81" s="1"/>
  <c r="L446" i="81" s="1"/>
  <c r="A447" i="81"/>
  <c r="K447" i="81" s="1"/>
  <c r="L447" i="81" s="1"/>
  <c r="A448" i="81"/>
  <c r="K448" i="81" s="1"/>
  <c r="L448" i="81" s="1"/>
  <c r="A449" i="81"/>
  <c r="K449" i="81" s="1"/>
  <c r="L449" i="81" s="1"/>
  <c r="A450" i="81"/>
  <c r="K450" i="81" s="1"/>
  <c r="L450" i="81" s="1"/>
  <c r="A451" i="81"/>
  <c r="K451" i="81" s="1"/>
  <c r="L451" i="81" s="1"/>
  <c r="A452" i="81"/>
  <c r="K452" i="81" s="1"/>
  <c r="L452" i="81" s="1"/>
  <c r="A453" i="81"/>
  <c r="K453" i="81" s="1"/>
  <c r="L453" i="81" s="1"/>
  <c r="A454" i="81"/>
  <c r="K454" i="81" s="1"/>
  <c r="L454" i="81" s="1"/>
  <c r="A455" i="81"/>
  <c r="K455" i="81" s="1"/>
  <c r="L455" i="81" s="1"/>
  <c r="A456" i="81"/>
  <c r="K456" i="81" s="1"/>
  <c r="L456" i="81" s="1"/>
  <c r="A457" i="81"/>
  <c r="K457" i="81" s="1"/>
  <c r="L457" i="81" s="1"/>
  <c r="A458" i="81"/>
  <c r="K458" i="81"/>
  <c r="L458" i="81" s="1"/>
  <c r="B459" i="81"/>
  <c r="C459" i="81"/>
  <c r="D459" i="81"/>
  <c r="A460" i="81"/>
  <c r="K460" i="81" s="1"/>
  <c r="L460" i="81" s="1"/>
  <c r="A461" i="81"/>
  <c r="K461" i="81" s="1"/>
  <c r="L461" i="81" s="1"/>
  <c r="A462" i="81"/>
  <c r="K462" i="81" s="1"/>
  <c r="L462" i="81" s="1"/>
  <c r="A463" i="81"/>
  <c r="K463" i="81" s="1"/>
  <c r="L463" i="81" s="1"/>
  <c r="A464" i="81"/>
  <c r="K464" i="81" s="1"/>
  <c r="L464" i="81" s="1"/>
  <c r="A465" i="81"/>
  <c r="K465" i="81" s="1"/>
  <c r="L465" i="81" s="1"/>
  <c r="A466" i="81"/>
  <c r="K466" i="81" s="1"/>
  <c r="L466" i="81" s="1"/>
  <c r="A467" i="81"/>
  <c r="K467" i="81" s="1"/>
  <c r="L467" i="81" s="1"/>
  <c r="A468" i="81"/>
  <c r="K468" i="81" s="1"/>
  <c r="L468" i="81" s="1"/>
  <c r="B469" i="81"/>
  <c r="C469" i="81"/>
  <c r="D469" i="81"/>
  <c r="A470" i="81"/>
  <c r="K470" i="81" s="1"/>
  <c r="L470" i="81" s="1"/>
  <c r="A471" i="81"/>
  <c r="K471" i="81" s="1"/>
  <c r="L471" i="81" s="1"/>
  <c r="A472" i="81"/>
  <c r="K472" i="81" s="1"/>
  <c r="L472" i="81" s="1"/>
  <c r="A473" i="81"/>
  <c r="K473" i="81" s="1"/>
  <c r="L473" i="81" s="1"/>
  <c r="A474" i="81"/>
  <c r="K474" i="81" s="1"/>
  <c r="L474" i="81" s="1"/>
  <c r="A475" i="81"/>
  <c r="K475" i="81" s="1"/>
  <c r="L475" i="81" s="1"/>
  <c r="A476" i="81"/>
  <c r="K476" i="81" s="1"/>
  <c r="L476" i="81" s="1"/>
  <c r="A477" i="81"/>
  <c r="K477" i="81" s="1"/>
  <c r="L477" i="81" s="1"/>
  <c r="A478" i="81"/>
  <c r="K478" i="81" s="1"/>
  <c r="L478" i="81" s="1"/>
  <c r="B479" i="81"/>
  <c r="C479" i="81"/>
  <c r="D479" i="81"/>
  <c r="A480" i="81"/>
  <c r="K480" i="81" s="1"/>
  <c r="L480" i="81" s="1"/>
  <c r="A481" i="81"/>
  <c r="K481" i="81" s="1"/>
  <c r="L481" i="81" s="1"/>
  <c r="A482" i="81"/>
  <c r="K482" i="81" s="1"/>
  <c r="L482" i="81" s="1"/>
  <c r="A483" i="81"/>
  <c r="K483" i="81" s="1"/>
  <c r="L483" i="81" s="1"/>
  <c r="A484" i="81"/>
  <c r="K484" i="81" s="1"/>
  <c r="L484" i="81" s="1"/>
  <c r="A485" i="81"/>
  <c r="K485" i="81" s="1"/>
  <c r="L485" i="81" s="1"/>
  <c r="A486" i="81"/>
  <c r="K486" i="81" s="1"/>
  <c r="L486" i="81" s="1"/>
  <c r="A487" i="81"/>
  <c r="K487" i="81" s="1"/>
  <c r="L487" i="81" s="1"/>
  <c r="A488" i="81"/>
  <c r="K488" i="81" s="1"/>
  <c r="L488" i="81" s="1"/>
  <c r="A489" i="81"/>
  <c r="K489" i="81" s="1"/>
  <c r="L489" i="81" s="1"/>
  <c r="B490" i="81"/>
  <c r="C490" i="81"/>
  <c r="D490" i="81"/>
  <c r="A491" i="81"/>
  <c r="K491" i="81" s="1"/>
  <c r="L491" i="81" s="1"/>
  <c r="A492" i="81"/>
  <c r="K492" i="81" s="1"/>
  <c r="L492" i="81" s="1"/>
  <c r="A493" i="81"/>
  <c r="K493" i="81"/>
  <c r="L493" i="81" s="1"/>
  <c r="A494" i="81"/>
  <c r="K494" i="81" s="1"/>
  <c r="L494" i="81" s="1"/>
  <c r="A495" i="81"/>
  <c r="K495" i="81" s="1"/>
  <c r="L495" i="81" s="1"/>
  <c r="A496" i="81"/>
  <c r="K496" i="81" s="1"/>
  <c r="L496" i="81" s="1"/>
  <c r="A497" i="81"/>
  <c r="K497" i="81" s="1"/>
  <c r="L497" i="81" s="1"/>
  <c r="A498" i="81"/>
  <c r="K498" i="81" s="1"/>
  <c r="L498" i="81" s="1"/>
  <c r="A499" i="81"/>
  <c r="K499" i="81" s="1"/>
  <c r="L499" i="81" s="1"/>
  <c r="A500" i="81"/>
  <c r="K500" i="81" s="1"/>
  <c r="L500" i="81" s="1"/>
  <c r="A501" i="81"/>
  <c r="K501" i="81" s="1"/>
  <c r="L501" i="81" s="1"/>
  <c r="A502" i="81"/>
  <c r="K502" i="81" s="1"/>
  <c r="L502" i="81" s="1"/>
  <c r="A503" i="81"/>
  <c r="K503" i="81" s="1"/>
  <c r="L503" i="81" s="1"/>
  <c r="B504" i="81"/>
  <c r="C504" i="81"/>
  <c r="D504" i="81"/>
  <c r="A505" i="81"/>
  <c r="K505" i="81" s="1"/>
  <c r="L505" i="81" s="1"/>
  <c r="A506" i="81"/>
  <c r="K506" i="81" s="1"/>
  <c r="L506" i="81" s="1"/>
  <c r="A507" i="81"/>
  <c r="K507" i="81" s="1"/>
  <c r="L507" i="81" s="1"/>
  <c r="A508" i="81"/>
  <c r="K508" i="81" s="1"/>
  <c r="L508" i="81" s="1"/>
  <c r="A509" i="81"/>
  <c r="K509" i="81" s="1"/>
  <c r="L509" i="81" s="1"/>
  <c r="A510" i="81"/>
  <c r="K510" i="81" s="1"/>
  <c r="L510" i="81" s="1"/>
  <c r="A511" i="81"/>
  <c r="K511" i="81" s="1"/>
  <c r="L511" i="81" s="1"/>
  <c r="A512" i="81"/>
  <c r="K512" i="81" s="1"/>
  <c r="L512" i="81" s="1"/>
  <c r="A513" i="81"/>
  <c r="K513" i="81" s="1"/>
  <c r="L513" i="81" s="1"/>
  <c r="B514" i="81"/>
  <c r="C514" i="81"/>
  <c r="D514" i="81"/>
  <c r="A515" i="81"/>
  <c r="K515" i="81" s="1"/>
  <c r="L515" i="81" s="1"/>
  <c r="A516" i="81"/>
  <c r="K516" i="81" s="1"/>
  <c r="L516" i="81" s="1"/>
  <c r="A517" i="81"/>
  <c r="K517" i="81" s="1"/>
  <c r="L517" i="81" s="1"/>
  <c r="A518" i="81"/>
  <c r="K518" i="81" s="1"/>
  <c r="L518" i="81" s="1"/>
  <c r="A519" i="81"/>
  <c r="K519" i="81" s="1"/>
  <c r="L519" i="81" s="1"/>
  <c r="A520" i="81"/>
  <c r="K520" i="81" s="1"/>
  <c r="L520" i="81" s="1"/>
  <c r="A521" i="81"/>
  <c r="K521" i="81" s="1"/>
  <c r="L521" i="81" s="1"/>
  <c r="A522" i="81"/>
  <c r="K522" i="81" s="1"/>
  <c r="L522" i="81" s="1"/>
  <c r="A523" i="81"/>
  <c r="K523" i="81" s="1"/>
  <c r="L523" i="81" s="1"/>
  <c r="B524" i="81"/>
  <c r="C524" i="81"/>
  <c r="D524" i="81"/>
  <c r="A525" i="81"/>
  <c r="K525" i="81" s="1"/>
  <c r="L525" i="81" s="1"/>
  <c r="A526" i="81"/>
  <c r="K526" i="81" s="1"/>
  <c r="L526" i="81" s="1"/>
  <c r="A527" i="81"/>
  <c r="K527" i="81" s="1"/>
  <c r="L527" i="81" s="1"/>
  <c r="A528" i="81"/>
  <c r="K528" i="81" s="1"/>
  <c r="L528" i="81" s="1"/>
  <c r="A529" i="81"/>
  <c r="K529" i="81" s="1"/>
  <c r="L529" i="81" s="1"/>
  <c r="A530" i="81"/>
  <c r="K530" i="81" s="1"/>
  <c r="L530" i="81" s="1"/>
  <c r="A531" i="81"/>
  <c r="K531" i="81" s="1"/>
  <c r="L531" i="81" s="1"/>
  <c r="A532" i="81"/>
  <c r="K532" i="81" s="1"/>
  <c r="L532" i="81" s="1"/>
  <c r="A533" i="81"/>
  <c r="K533" i="81" s="1"/>
  <c r="L533" i="81" s="1"/>
  <c r="A534" i="81"/>
  <c r="K534" i="81" s="1"/>
  <c r="L534" i="81" s="1"/>
  <c r="B535" i="81"/>
  <c r="C535" i="81"/>
  <c r="D535" i="81"/>
  <c r="A536" i="81"/>
  <c r="K536" i="81" s="1"/>
  <c r="L536" i="81" s="1"/>
  <c r="A537" i="81"/>
  <c r="K537" i="81" s="1"/>
  <c r="L537" i="81" s="1"/>
  <c r="A538" i="81"/>
  <c r="K538" i="81" s="1"/>
  <c r="L538" i="81" s="1"/>
  <c r="A539" i="81"/>
  <c r="K539" i="81" s="1"/>
  <c r="L539" i="81" s="1"/>
  <c r="A540" i="81"/>
  <c r="K540" i="81" s="1"/>
  <c r="L540" i="81" s="1"/>
  <c r="A541" i="81"/>
  <c r="K541" i="81" s="1"/>
  <c r="L541" i="81" s="1"/>
  <c r="A542" i="81"/>
  <c r="K542" i="81" s="1"/>
  <c r="L542" i="81" s="1"/>
  <c r="A543" i="81"/>
  <c r="K543" i="81" s="1"/>
  <c r="L543" i="81" s="1"/>
  <c r="A544" i="81"/>
  <c r="K544" i="81" s="1"/>
  <c r="L544" i="81" s="1"/>
  <c r="A545" i="81"/>
  <c r="K545" i="81" s="1"/>
  <c r="L545" i="81" s="1"/>
  <c r="A546" i="81"/>
  <c r="K546" i="81"/>
  <c r="L546" i="81" s="1"/>
  <c r="A547" i="81"/>
  <c r="K547" i="81" s="1"/>
  <c r="L547" i="81" s="1"/>
  <c r="A548" i="81"/>
  <c r="K548" i="81" s="1"/>
  <c r="L548" i="81" s="1"/>
  <c r="B549" i="81"/>
  <c r="C549" i="81"/>
  <c r="D549" i="81"/>
  <c r="A550" i="81"/>
  <c r="K550" i="81" s="1"/>
  <c r="L550" i="81" s="1"/>
  <c r="A551" i="81"/>
  <c r="K551" i="81" s="1"/>
  <c r="L551" i="81" s="1"/>
  <c r="A552" i="81"/>
  <c r="K552" i="81" s="1"/>
  <c r="L552" i="81" s="1"/>
  <c r="A553" i="81"/>
  <c r="K553" i="81" s="1"/>
  <c r="L553" i="81" s="1"/>
  <c r="A554" i="81"/>
  <c r="K554" i="81" s="1"/>
  <c r="L554" i="81" s="1"/>
  <c r="A555" i="81"/>
  <c r="K555" i="81" s="1"/>
  <c r="L555" i="81" s="1"/>
  <c r="A556" i="81"/>
  <c r="K556" i="81" s="1"/>
  <c r="L556" i="81" s="1"/>
  <c r="A557" i="81"/>
  <c r="K557" i="81" s="1"/>
  <c r="L557" i="81" s="1"/>
  <c r="A558" i="81"/>
  <c r="K558" i="81" s="1"/>
  <c r="L558" i="81" s="1"/>
  <c r="B559" i="81"/>
  <c r="C559" i="81"/>
  <c r="D559" i="81"/>
  <c r="A560" i="81"/>
  <c r="K560" i="81" s="1"/>
  <c r="L560" i="81" s="1"/>
  <c r="A561" i="81"/>
  <c r="K561" i="81" s="1"/>
  <c r="L561" i="81" s="1"/>
  <c r="A562" i="81"/>
  <c r="K562" i="81" s="1"/>
  <c r="L562" i="81" s="1"/>
  <c r="A563" i="81"/>
  <c r="K563" i="81"/>
  <c r="L563" i="81" s="1"/>
  <c r="B564" i="81"/>
  <c r="C564" i="81"/>
  <c r="D564" i="81"/>
  <c r="A565" i="81"/>
  <c r="K565" i="81" s="1"/>
  <c r="L565" i="81" s="1"/>
  <c r="A566" i="81"/>
  <c r="K566" i="81" s="1"/>
  <c r="L566" i="81" s="1"/>
  <c r="A567" i="81"/>
  <c r="K567" i="81" s="1"/>
  <c r="L567" i="81" s="1"/>
  <c r="A568" i="81"/>
  <c r="K568" i="81" s="1"/>
  <c r="L568" i="81" s="1"/>
  <c r="B569" i="81"/>
  <c r="C569" i="81"/>
  <c r="D569" i="81"/>
  <c r="A570" i="81"/>
  <c r="K570" i="81"/>
  <c r="L570" i="81" s="1"/>
  <c r="A571" i="81"/>
  <c r="K571" i="81" s="1"/>
  <c r="L571" i="81" s="1"/>
  <c r="A572" i="81"/>
  <c r="K572" i="81" s="1"/>
  <c r="L572" i="81" s="1"/>
  <c r="A573" i="81"/>
  <c r="K573" i="81" s="1"/>
  <c r="L573" i="81" s="1"/>
  <c r="A574" i="81"/>
  <c r="K574" i="81" s="1"/>
  <c r="L574" i="81" s="1"/>
  <c r="A575" i="81"/>
  <c r="K575" i="81" s="1"/>
  <c r="L575" i="81" s="1"/>
  <c r="A576" i="81"/>
  <c r="K576" i="81" s="1"/>
  <c r="L576" i="81" s="1"/>
  <c r="A577" i="81"/>
  <c r="K577" i="81" s="1"/>
  <c r="L577" i="81" s="1"/>
  <c r="B578" i="81"/>
  <c r="C578" i="81"/>
  <c r="D578" i="81"/>
  <c r="A579" i="81"/>
  <c r="K579" i="81" s="1"/>
  <c r="L579" i="81" s="1"/>
  <c r="A580" i="81"/>
  <c r="K580" i="81" s="1"/>
  <c r="L580" i="81" s="1"/>
  <c r="A581" i="81"/>
  <c r="K581" i="81" s="1"/>
  <c r="L581" i="81" s="1"/>
  <c r="B582" i="81"/>
  <c r="C582" i="81"/>
  <c r="D582" i="81"/>
  <c r="A583" i="81"/>
  <c r="K583" i="81" s="1"/>
  <c r="L583" i="81" s="1"/>
  <c r="A584" i="81"/>
  <c r="K584" i="81" s="1"/>
  <c r="L584" i="81" s="1"/>
  <c r="A585" i="81"/>
  <c r="K585" i="81" s="1"/>
  <c r="L585" i="81" s="1"/>
  <c r="A586" i="81"/>
  <c r="K586" i="81" s="1"/>
  <c r="L586" i="81" s="1"/>
  <c r="B587" i="81"/>
  <c r="C587" i="81"/>
  <c r="D587" i="81"/>
  <c r="A588" i="81"/>
  <c r="K588" i="81" s="1"/>
  <c r="L588" i="81" s="1"/>
  <c r="A589" i="81"/>
  <c r="K589" i="81" s="1"/>
  <c r="L589" i="81" s="1"/>
  <c r="A590" i="81"/>
  <c r="K590" i="81" s="1"/>
  <c r="L590" i="81" s="1"/>
  <c r="B591" i="81"/>
  <c r="C591" i="81"/>
  <c r="D591" i="81"/>
  <c r="A592" i="81"/>
  <c r="K592" i="81" s="1"/>
  <c r="L592" i="81" s="1"/>
  <c r="A593" i="81"/>
  <c r="K593" i="81" s="1"/>
  <c r="L593" i="81" s="1"/>
  <c r="B594" i="81"/>
  <c r="C594" i="81"/>
  <c r="D594" i="81"/>
  <c r="A595" i="81"/>
  <c r="K595" i="81" s="1"/>
  <c r="L595" i="81" s="1"/>
  <c r="A596" i="81"/>
  <c r="K596" i="81" s="1"/>
  <c r="L596" i="81" s="1"/>
  <c r="A597" i="81"/>
  <c r="K597" i="81"/>
  <c r="L597" i="81" s="1"/>
  <c r="A598" i="81"/>
  <c r="K598" i="81" s="1"/>
  <c r="L598" i="81" s="1"/>
  <c r="A599" i="81"/>
  <c r="K599" i="81" s="1"/>
  <c r="L599" i="81" s="1"/>
  <c r="A600" i="81"/>
  <c r="K600" i="81"/>
  <c r="L600" i="81" s="1"/>
  <c r="A601" i="81"/>
  <c r="K601" i="81" s="1"/>
  <c r="L601" i="81" s="1"/>
  <c r="B602" i="81"/>
  <c r="C602" i="81"/>
  <c r="D602" i="81"/>
  <c r="A603" i="81"/>
  <c r="K603" i="81" s="1"/>
  <c r="L603" i="81" s="1"/>
  <c r="A604" i="81"/>
  <c r="K604" i="81" s="1"/>
  <c r="L604" i="81" s="1"/>
  <c r="A605" i="81"/>
  <c r="K605" i="81"/>
  <c r="L605" i="81" s="1"/>
  <c r="A606" i="81"/>
  <c r="K606" i="81" s="1"/>
  <c r="L606" i="81" s="1"/>
  <c r="A607" i="81"/>
  <c r="K607" i="81" s="1"/>
  <c r="L607" i="81" s="1"/>
  <c r="A608" i="81"/>
  <c r="K608" i="81" s="1"/>
  <c r="L608" i="81" s="1"/>
  <c r="A609" i="81"/>
  <c r="K609" i="81" s="1"/>
  <c r="L609" i="81" s="1"/>
  <c r="A610" i="81"/>
  <c r="K610" i="81" s="1"/>
  <c r="L610" i="81" s="1"/>
  <c r="A611" i="81"/>
  <c r="K611" i="81" s="1"/>
  <c r="L611" i="81" s="1"/>
  <c r="A612" i="81"/>
  <c r="K612" i="81" s="1"/>
  <c r="L612" i="81" s="1"/>
  <c r="A613" i="81"/>
  <c r="K613" i="81" s="1"/>
  <c r="L613" i="81" s="1"/>
  <c r="A614" i="81"/>
  <c r="K614" i="81" s="1"/>
  <c r="L614" i="81" s="1"/>
  <c r="A615" i="81"/>
  <c r="K615" i="81" s="1"/>
  <c r="L615" i="81" s="1"/>
  <c r="B616" i="81"/>
  <c r="C616" i="81"/>
  <c r="D616" i="81"/>
  <c r="A617" i="81"/>
  <c r="K617" i="81" s="1"/>
  <c r="A618" i="81"/>
  <c r="K618" i="81" s="1"/>
  <c r="L618" i="81" s="1"/>
  <c r="A619" i="81"/>
  <c r="K619" i="81" s="1"/>
  <c r="L619" i="81" s="1"/>
  <c r="A620" i="81"/>
  <c r="K620" i="81" s="1"/>
  <c r="L620" i="81" s="1"/>
  <c r="A621" i="81"/>
  <c r="K621" i="81" s="1"/>
  <c r="L621" i="81" s="1"/>
  <c r="A622" i="81"/>
  <c r="K622" i="81" s="1"/>
  <c r="L622" i="81" s="1"/>
  <c r="A623" i="81"/>
  <c r="K623" i="81" s="1"/>
  <c r="L623" i="81" s="1"/>
  <c r="M623" i="81" s="1"/>
  <c r="A624" i="81"/>
  <c r="K624" i="81" s="1"/>
  <c r="L624" i="81" s="1"/>
  <c r="A625" i="81"/>
  <c r="K625" i="81" s="1"/>
  <c r="L625" i="81" s="1"/>
  <c r="A626" i="81"/>
  <c r="K626" i="81" s="1"/>
  <c r="L626" i="81" s="1"/>
  <c r="A627" i="81"/>
  <c r="K627" i="81"/>
  <c r="L627" i="81" s="1"/>
  <c r="A628" i="81"/>
  <c r="K628" i="81" s="1"/>
  <c r="L628" i="81" s="1"/>
  <c r="A629" i="81"/>
  <c r="K629" i="81" s="1"/>
  <c r="L629" i="81" s="1"/>
  <c r="A630" i="81"/>
  <c r="K630" i="81" s="1"/>
  <c r="L630" i="81" s="1"/>
  <c r="A631" i="81"/>
  <c r="K631" i="81" s="1"/>
  <c r="L631" i="81" s="1"/>
  <c r="A632" i="81"/>
  <c r="K632" i="81" s="1"/>
  <c r="L632" i="81" s="1"/>
  <c r="A633" i="81"/>
  <c r="K633" i="81" s="1"/>
  <c r="L633" i="81" s="1"/>
  <c r="A634" i="81"/>
  <c r="K634" i="81" s="1"/>
  <c r="L634" i="81" s="1"/>
  <c r="A635" i="81"/>
  <c r="K635" i="81" s="1"/>
  <c r="L635" i="81" s="1"/>
  <c r="M635" i="81" s="1"/>
  <c r="B636" i="81"/>
  <c r="C636" i="81"/>
  <c r="D636" i="81"/>
  <c r="A637" i="81"/>
  <c r="K637" i="81" s="1"/>
  <c r="L637" i="81" s="1"/>
  <c r="A638" i="81"/>
  <c r="K638" i="81" s="1"/>
  <c r="L638" i="81" s="1"/>
  <c r="A639" i="81"/>
  <c r="K639" i="81"/>
  <c r="L639" i="81" s="1"/>
  <c r="A640" i="81"/>
  <c r="K640" i="81" s="1"/>
  <c r="L640" i="81" s="1"/>
  <c r="A641" i="81"/>
  <c r="K641" i="81" s="1"/>
  <c r="L641" i="81" s="1"/>
  <c r="A642" i="81"/>
  <c r="K642" i="81" s="1"/>
  <c r="L642" i="81" s="1"/>
  <c r="A643" i="81"/>
  <c r="K643" i="81" s="1"/>
  <c r="L643" i="81" s="1"/>
  <c r="M643" i="81" s="1"/>
  <c r="A644" i="81"/>
  <c r="K644" i="81" s="1"/>
  <c r="L644" i="81" s="1"/>
  <c r="A645" i="81"/>
  <c r="K645" i="81" s="1"/>
  <c r="L645" i="81" s="1"/>
  <c r="A646" i="81"/>
  <c r="K646" i="81" s="1"/>
  <c r="L646" i="81" s="1"/>
  <c r="A647" i="81"/>
  <c r="K647" i="81" s="1"/>
  <c r="L647" i="81" s="1"/>
  <c r="A648" i="81"/>
  <c r="K648" i="81" s="1"/>
  <c r="L648" i="81" s="1"/>
  <c r="A649" i="81"/>
  <c r="K649" i="81" s="1"/>
  <c r="L649" i="81" s="1"/>
  <c r="A650" i="81"/>
  <c r="K650" i="81" s="1"/>
  <c r="L650" i="81" s="1"/>
  <c r="A651" i="81"/>
  <c r="K651" i="81" s="1"/>
  <c r="L651" i="81" s="1"/>
  <c r="A652" i="81"/>
  <c r="K652" i="81" s="1"/>
  <c r="L652" i="81" s="1"/>
  <c r="A653" i="81"/>
  <c r="K653" i="81" s="1"/>
  <c r="L653" i="81" s="1"/>
  <c r="A654" i="81"/>
  <c r="K654" i="81" s="1"/>
  <c r="L654" i="81" s="1"/>
  <c r="A655" i="81"/>
  <c r="K655" i="81" s="1"/>
  <c r="L655" i="81" s="1"/>
  <c r="M655" i="81" s="1"/>
  <c r="B656" i="81"/>
  <c r="C656" i="81"/>
  <c r="D656" i="81"/>
  <c r="A657" i="81"/>
  <c r="K657" i="81" s="1"/>
  <c r="L657" i="81" s="1"/>
  <c r="A658" i="81"/>
  <c r="K658" i="81" s="1"/>
  <c r="L658" i="81" s="1"/>
  <c r="A659" i="81"/>
  <c r="K659" i="81" s="1"/>
  <c r="L659" i="81" s="1"/>
  <c r="A660" i="81"/>
  <c r="K660" i="81" s="1"/>
  <c r="L660" i="81" s="1"/>
  <c r="A661" i="81"/>
  <c r="K661" i="81" s="1"/>
  <c r="L661" i="81" s="1"/>
  <c r="A662" i="81"/>
  <c r="K662" i="81" s="1"/>
  <c r="L662" i="81" s="1"/>
  <c r="A663" i="81"/>
  <c r="K663" i="81" s="1"/>
  <c r="L663" i="81" s="1"/>
  <c r="M663" i="81" s="1"/>
  <c r="A664" i="81"/>
  <c r="K664" i="81" s="1"/>
  <c r="L664" i="81" s="1"/>
  <c r="A665" i="81"/>
  <c r="K665" i="81" s="1"/>
  <c r="L665" i="81" s="1"/>
  <c r="A666" i="81"/>
  <c r="K666" i="81" s="1"/>
  <c r="L666" i="81" s="1"/>
  <c r="A667" i="81"/>
  <c r="K667" i="81" s="1"/>
  <c r="L667" i="81" s="1"/>
  <c r="A668" i="81"/>
  <c r="K668" i="81" s="1"/>
  <c r="L668" i="81" s="1"/>
  <c r="A669" i="81"/>
  <c r="K669" i="81" s="1"/>
  <c r="L669" i="81" s="1"/>
  <c r="A670" i="81"/>
  <c r="K670" i="81" s="1"/>
  <c r="L670" i="81" s="1"/>
  <c r="A671" i="81"/>
  <c r="K671" i="81" s="1"/>
  <c r="L671" i="81" s="1"/>
  <c r="A672" i="81"/>
  <c r="K672" i="81" s="1"/>
  <c r="L672" i="81" s="1"/>
  <c r="A673" i="81"/>
  <c r="K673" i="81" s="1"/>
  <c r="L673" i="81" s="1"/>
  <c r="A674" i="81"/>
  <c r="K674" i="81" s="1"/>
  <c r="L674" i="81" s="1"/>
  <c r="A675" i="81"/>
  <c r="K675" i="81" s="1"/>
  <c r="L675" i="81" s="1"/>
  <c r="M675" i="81" s="1"/>
  <c r="B676" i="81"/>
  <c r="C676" i="81"/>
  <c r="D676" i="81"/>
  <c r="A677" i="81"/>
  <c r="K677" i="81" s="1"/>
  <c r="L677" i="81" s="1"/>
  <c r="A678" i="81"/>
  <c r="K678" i="81" s="1"/>
  <c r="L678" i="81" s="1"/>
  <c r="A679" i="81"/>
  <c r="K679" i="81" s="1"/>
  <c r="L679" i="81" s="1"/>
  <c r="A680" i="81"/>
  <c r="K680" i="81" s="1"/>
  <c r="L680" i="81" s="1"/>
  <c r="A681" i="81"/>
  <c r="K681" i="81" s="1"/>
  <c r="L681" i="81" s="1"/>
  <c r="A682" i="81"/>
  <c r="K682" i="81" s="1"/>
  <c r="L682" i="81" s="1"/>
  <c r="A683" i="81"/>
  <c r="K683" i="81" s="1"/>
  <c r="L683" i="81" s="1"/>
  <c r="M683" i="81" s="1"/>
  <c r="A684" i="81"/>
  <c r="K684" i="81" s="1"/>
  <c r="L684" i="81" s="1"/>
  <c r="A685" i="81"/>
  <c r="K685" i="81" s="1"/>
  <c r="L685" i="81" s="1"/>
  <c r="A686" i="81"/>
  <c r="K686" i="81" s="1"/>
  <c r="L686" i="81" s="1"/>
  <c r="A687" i="81"/>
  <c r="K687" i="81" s="1"/>
  <c r="L687" i="81" s="1"/>
  <c r="A688" i="81"/>
  <c r="K688" i="81" s="1"/>
  <c r="L688" i="81" s="1"/>
  <c r="A689" i="81"/>
  <c r="K689" i="81" s="1"/>
  <c r="L689" i="81" s="1"/>
  <c r="A690" i="81"/>
  <c r="K690" i="81" s="1"/>
  <c r="L690" i="81" s="1"/>
  <c r="A691" i="81"/>
  <c r="K691" i="81" s="1"/>
  <c r="L691" i="81" s="1"/>
  <c r="A692" i="81"/>
  <c r="K692" i="81" s="1"/>
  <c r="L692" i="81" s="1"/>
  <c r="A693" i="81"/>
  <c r="K693" i="81" s="1"/>
  <c r="L693" i="81" s="1"/>
  <c r="A694" i="81"/>
  <c r="K694" i="81" s="1"/>
  <c r="L694" i="81" s="1"/>
  <c r="A695" i="81"/>
  <c r="K695" i="81" s="1"/>
  <c r="L695" i="81" s="1"/>
  <c r="M695" i="81" s="1"/>
  <c r="B696" i="81"/>
  <c r="C696" i="81"/>
  <c r="D696" i="81"/>
  <c r="A697" i="81"/>
  <c r="K697" i="81" s="1"/>
  <c r="L697" i="81" s="1"/>
  <c r="A698" i="81"/>
  <c r="K698" i="81" s="1"/>
  <c r="L698" i="81" s="1"/>
  <c r="A699" i="81"/>
  <c r="K699" i="81" s="1"/>
  <c r="L699" i="81" s="1"/>
  <c r="A700" i="81"/>
  <c r="K700" i="81" s="1"/>
  <c r="L700" i="81" s="1"/>
  <c r="A701" i="81"/>
  <c r="K701" i="81" s="1"/>
  <c r="L701" i="81" s="1"/>
  <c r="A702" i="81"/>
  <c r="K702" i="81" s="1"/>
  <c r="L702" i="81" s="1"/>
  <c r="A703" i="81"/>
  <c r="K703" i="81" s="1"/>
  <c r="L703" i="81" s="1"/>
  <c r="M703" i="81" s="1"/>
  <c r="A704" i="81"/>
  <c r="K704" i="81" s="1"/>
  <c r="L704" i="81" s="1"/>
  <c r="A705" i="81"/>
  <c r="K705" i="81" s="1"/>
  <c r="L705" i="81" s="1"/>
  <c r="A706" i="81"/>
  <c r="K706" i="81" s="1"/>
  <c r="L706" i="81" s="1"/>
  <c r="A707" i="81"/>
  <c r="K707" i="81" s="1"/>
  <c r="L707" i="81" s="1"/>
  <c r="A708" i="81"/>
  <c r="K708" i="81" s="1"/>
  <c r="L708" i="81" s="1"/>
  <c r="A709" i="81"/>
  <c r="K709" i="81" s="1"/>
  <c r="L709" i="81" s="1"/>
  <c r="A710" i="81"/>
  <c r="K710" i="81" s="1"/>
  <c r="L710" i="81" s="1"/>
  <c r="A711" i="81"/>
  <c r="K711" i="81" s="1"/>
  <c r="L711" i="81" s="1"/>
  <c r="A712" i="81"/>
  <c r="K712" i="81" s="1"/>
  <c r="L712" i="81" s="1"/>
  <c r="A713" i="81"/>
  <c r="K713" i="81" s="1"/>
  <c r="L713" i="81" s="1"/>
  <c r="A714" i="81"/>
  <c r="K714" i="81" s="1"/>
  <c r="L714" i="81" s="1"/>
  <c r="A715" i="81"/>
  <c r="K715" i="81" s="1"/>
  <c r="L715" i="81" s="1"/>
  <c r="M715" i="81" s="1"/>
  <c r="B716" i="81"/>
  <c r="C716" i="81"/>
  <c r="D716" i="81"/>
  <c r="A717" i="81"/>
  <c r="K717" i="81" s="1"/>
  <c r="L717" i="81" s="1"/>
  <c r="A718" i="81"/>
  <c r="K718" i="81" s="1"/>
  <c r="L718" i="81" s="1"/>
  <c r="A719" i="81"/>
  <c r="K719" i="81" s="1"/>
  <c r="L719" i="81" s="1"/>
  <c r="A720" i="81"/>
  <c r="K720" i="81" s="1"/>
  <c r="L720" i="81" s="1"/>
  <c r="A721" i="81"/>
  <c r="K721" i="81" s="1"/>
  <c r="L721" i="81" s="1"/>
  <c r="A722" i="81"/>
  <c r="K722" i="81" s="1"/>
  <c r="L722" i="81" s="1"/>
  <c r="A723" i="81"/>
  <c r="K723" i="81" s="1"/>
  <c r="L723" i="81" s="1"/>
  <c r="M723" i="81" s="1"/>
  <c r="A724" i="81"/>
  <c r="K724" i="81" s="1"/>
  <c r="L724" i="81" s="1"/>
  <c r="A725" i="81"/>
  <c r="K725" i="81" s="1"/>
  <c r="L725" i="81" s="1"/>
  <c r="A726" i="81"/>
  <c r="K726" i="81" s="1"/>
  <c r="L726" i="81" s="1"/>
  <c r="A727" i="81"/>
  <c r="K727" i="81" s="1"/>
  <c r="L727" i="81" s="1"/>
  <c r="A728" i="81"/>
  <c r="K728" i="81" s="1"/>
  <c r="L728" i="81" s="1"/>
  <c r="A729" i="81"/>
  <c r="K729" i="81" s="1"/>
  <c r="L729" i="81" s="1"/>
  <c r="A730" i="81"/>
  <c r="K730" i="81" s="1"/>
  <c r="L730" i="81" s="1"/>
  <c r="A731" i="81"/>
  <c r="K731" i="81" s="1"/>
  <c r="L731" i="81" s="1"/>
  <c r="A732" i="81"/>
  <c r="K732" i="81" s="1"/>
  <c r="L732" i="81" s="1"/>
  <c r="A733" i="81"/>
  <c r="K733" i="81" s="1"/>
  <c r="L733" i="81" s="1"/>
  <c r="A734" i="81"/>
  <c r="K734" i="81" s="1"/>
  <c r="L734" i="81" s="1"/>
  <c r="A735" i="81"/>
  <c r="K735" i="81" s="1"/>
  <c r="L735" i="81" s="1"/>
  <c r="M735" i="81" s="1"/>
  <c r="B736" i="81"/>
  <c r="C736" i="81"/>
  <c r="D736" i="81"/>
  <c r="A737" i="81"/>
  <c r="K737" i="81" s="1"/>
  <c r="L737" i="81" s="1"/>
  <c r="A738" i="81"/>
  <c r="K738" i="81" s="1"/>
  <c r="L738" i="81" s="1"/>
  <c r="A739" i="81"/>
  <c r="K739" i="81" s="1"/>
  <c r="L739" i="81" s="1"/>
  <c r="A740" i="81"/>
  <c r="K740" i="81" s="1"/>
  <c r="L740" i="81" s="1"/>
  <c r="A741" i="81"/>
  <c r="K741" i="81" s="1"/>
  <c r="L741" i="81" s="1"/>
  <c r="A742" i="81"/>
  <c r="K742" i="81" s="1"/>
  <c r="L742" i="81" s="1"/>
  <c r="A743" i="81"/>
  <c r="K743" i="81"/>
  <c r="L743" i="81" s="1"/>
  <c r="A744" i="81"/>
  <c r="K744" i="81" s="1"/>
  <c r="L744" i="81" s="1"/>
  <c r="A745" i="81"/>
  <c r="K745" i="81" s="1"/>
  <c r="L745" i="81" s="1"/>
  <c r="A746" i="81"/>
  <c r="K746" i="81" s="1"/>
  <c r="L746" i="81" s="1"/>
  <c r="M746" i="81" s="1"/>
  <c r="A747" i="81"/>
  <c r="K747" i="81" s="1"/>
  <c r="L747" i="81" s="1"/>
  <c r="A748" i="81"/>
  <c r="K748" i="81" s="1"/>
  <c r="L748" i="81" s="1"/>
  <c r="A749" i="81"/>
  <c r="K749" i="81" s="1"/>
  <c r="L749" i="81" s="1"/>
  <c r="A750" i="81"/>
  <c r="K750" i="81" s="1"/>
  <c r="L750" i="81" s="1"/>
  <c r="A751" i="81"/>
  <c r="K751" i="81" s="1"/>
  <c r="L751" i="81" s="1"/>
  <c r="A752" i="81"/>
  <c r="K752" i="81" s="1"/>
  <c r="L752" i="81" s="1"/>
  <c r="A753" i="81"/>
  <c r="K753" i="81" s="1"/>
  <c r="L753" i="81" s="1"/>
  <c r="A754" i="81"/>
  <c r="K754" i="81"/>
  <c r="L754" i="81" s="1"/>
  <c r="A755" i="81"/>
  <c r="K755" i="81" s="1"/>
  <c r="L755" i="81" s="1"/>
  <c r="A756" i="81"/>
  <c r="K756" i="81" s="1"/>
  <c r="L756" i="81" s="1"/>
  <c r="A757" i="81"/>
  <c r="K757" i="81"/>
  <c r="L757" i="81" s="1"/>
  <c r="M757" i="81" s="1"/>
  <c r="B758" i="81"/>
  <c r="C758" i="81"/>
  <c r="D758" i="81"/>
  <c r="A759" i="81"/>
  <c r="K759" i="81" s="1"/>
  <c r="L759" i="81" s="1"/>
  <c r="A760" i="81"/>
  <c r="K760" i="81" s="1"/>
  <c r="L760" i="81" s="1"/>
  <c r="A761" i="81"/>
  <c r="K761" i="81" s="1"/>
  <c r="L761" i="81" s="1"/>
  <c r="A762" i="81"/>
  <c r="K762" i="81" s="1"/>
  <c r="L762" i="81" s="1"/>
  <c r="A763" i="81"/>
  <c r="K763" i="81" s="1"/>
  <c r="L763" i="81" s="1"/>
  <c r="A764" i="81"/>
  <c r="K764" i="81" s="1"/>
  <c r="L764" i="81" s="1"/>
  <c r="A765" i="81"/>
  <c r="K765" i="81" s="1"/>
  <c r="L765" i="81" s="1"/>
  <c r="A766" i="81"/>
  <c r="K766" i="81" s="1"/>
  <c r="L766" i="81" s="1"/>
  <c r="A767" i="81"/>
  <c r="K767" i="81" s="1"/>
  <c r="L767" i="81" s="1"/>
  <c r="A768" i="81"/>
  <c r="K768" i="81" s="1"/>
  <c r="L768" i="81" s="1"/>
  <c r="M768" i="81" s="1"/>
  <c r="A769" i="81"/>
  <c r="K769" i="81" s="1"/>
  <c r="L769" i="81" s="1"/>
  <c r="A770" i="81"/>
  <c r="K770" i="81" s="1"/>
  <c r="L770" i="81" s="1"/>
  <c r="A771" i="81"/>
  <c r="K771" i="81" s="1"/>
  <c r="L771" i="81" s="1"/>
  <c r="A772" i="81"/>
  <c r="K772" i="81" s="1"/>
  <c r="L772" i="81" s="1"/>
  <c r="A773" i="81"/>
  <c r="K773" i="81" s="1"/>
  <c r="L773" i="81" s="1"/>
  <c r="A774" i="81"/>
  <c r="K774" i="81"/>
  <c r="L774" i="81" s="1"/>
  <c r="A775" i="81"/>
  <c r="K775" i="81" s="1"/>
  <c r="L775" i="81" s="1"/>
  <c r="A776" i="81"/>
  <c r="K776" i="81" s="1"/>
  <c r="L776" i="81" s="1"/>
  <c r="A777" i="81"/>
  <c r="K777" i="81" s="1"/>
  <c r="L777" i="81" s="1"/>
  <c r="A778" i="81"/>
  <c r="K778" i="81" s="1"/>
  <c r="L778" i="81" s="1"/>
  <c r="A779" i="81"/>
  <c r="K779" i="81" s="1"/>
  <c r="L779" i="81" s="1"/>
  <c r="M779" i="81" s="1"/>
  <c r="B780" i="81"/>
  <c r="C780" i="81"/>
  <c r="D780" i="81"/>
  <c r="A781" i="81"/>
  <c r="K781" i="81" s="1"/>
  <c r="L781" i="81" s="1"/>
  <c r="A782" i="81"/>
  <c r="K782" i="81"/>
  <c r="L782" i="81" s="1"/>
  <c r="A783" i="81"/>
  <c r="K783" i="81" s="1"/>
  <c r="L783" i="81" s="1"/>
  <c r="A784" i="81"/>
  <c r="K784" i="81" s="1"/>
  <c r="L784" i="81" s="1"/>
  <c r="A785" i="81"/>
  <c r="K785" i="81" s="1"/>
  <c r="L785" i="81" s="1"/>
  <c r="A786" i="81"/>
  <c r="K786" i="81"/>
  <c r="L786" i="81" s="1"/>
  <c r="A787" i="81"/>
  <c r="K787" i="81" s="1"/>
  <c r="L787" i="81" s="1"/>
  <c r="A788" i="81"/>
  <c r="K788" i="81" s="1"/>
  <c r="L788" i="81" s="1"/>
  <c r="A789" i="81"/>
  <c r="K789" i="81"/>
  <c r="L789" i="81" s="1"/>
  <c r="A790" i="81"/>
  <c r="K790" i="81" s="1"/>
  <c r="L790" i="81" s="1"/>
  <c r="M790" i="81" s="1"/>
  <c r="A791" i="81"/>
  <c r="K791" i="81" s="1"/>
  <c r="L791" i="81" s="1"/>
  <c r="A792" i="81"/>
  <c r="K792" i="81" s="1"/>
  <c r="L792" i="81" s="1"/>
  <c r="A793" i="81"/>
  <c r="K793" i="81" s="1"/>
  <c r="L793" i="81" s="1"/>
  <c r="A794" i="81"/>
  <c r="K794" i="81" s="1"/>
  <c r="L794" i="81" s="1"/>
  <c r="A795" i="81"/>
  <c r="K795" i="81" s="1"/>
  <c r="L795" i="81" s="1"/>
  <c r="A796" i="81"/>
  <c r="K796" i="81"/>
  <c r="L796" i="81" s="1"/>
  <c r="A797" i="81"/>
  <c r="K797" i="81" s="1"/>
  <c r="L797" i="81" s="1"/>
  <c r="A798" i="81"/>
  <c r="K798" i="81" s="1"/>
  <c r="L798" i="81" s="1"/>
  <c r="A799" i="81"/>
  <c r="K799" i="81" s="1"/>
  <c r="L799" i="81" s="1"/>
  <c r="A800" i="81"/>
  <c r="K800" i="81" s="1"/>
  <c r="L800" i="81" s="1"/>
  <c r="A801" i="81"/>
  <c r="K801" i="81" s="1"/>
  <c r="L801" i="81" s="1"/>
  <c r="M801" i="81" s="1"/>
  <c r="B802" i="81"/>
  <c r="C802" i="81"/>
  <c r="D802" i="81"/>
  <c r="A803" i="81"/>
  <c r="K803" i="81" s="1"/>
  <c r="L803" i="81" s="1"/>
  <c r="A804" i="81"/>
  <c r="K804" i="81" s="1"/>
  <c r="L804" i="81" s="1"/>
  <c r="A805" i="81"/>
  <c r="K805" i="81" s="1"/>
  <c r="L805" i="81" s="1"/>
  <c r="A806" i="81"/>
  <c r="K806" i="81" s="1"/>
  <c r="L806" i="81" s="1"/>
  <c r="A807" i="81"/>
  <c r="K807" i="81" s="1"/>
  <c r="L807" i="81" s="1"/>
  <c r="A808" i="81"/>
  <c r="K808" i="81" s="1"/>
  <c r="L808" i="81" s="1"/>
  <c r="A809" i="81"/>
  <c r="K809" i="81" s="1"/>
  <c r="L809" i="81" s="1"/>
  <c r="A810" i="81"/>
  <c r="K810" i="81" s="1"/>
  <c r="L810" i="81" s="1"/>
  <c r="A811" i="81"/>
  <c r="K811" i="81" s="1"/>
  <c r="L811" i="81" s="1"/>
  <c r="A812" i="81"/>
  <c r="K812" i="81" s="1"/>
  <c r="L812" i="81" s="1"/>
  <c r="M812" i="81" s="1"/>
  <c r="A813" i="81"/>
  <c r="K813" i="81" s="1"/>
  <c r="L813" i="81" s="1"/>
  <c r="A814" i="81"/>
  <c r="K814" i="81" s="1"/>
  <c r="L814" i="81" s="1"/>
  <c r="A815" i="81"/>
  <c r="K815" i="81" s="1"/>
  <c r="L815" i="81" s="1"/>
  <c r="A816" i="81"/>
  <c r="K816" i="81" s="1"/>
  <c r="L816" i="81" s="1"/>
  <c r="A817" i="81"/>
  <c r="K817" i="81" s="1"/>
  <c r="L817" i="81" s="1"/>
  <c r="A818" i="81"/>
  <c r="K818" i="81" s="1"/>
  <c r="L818" i="81" s="1"/>
  <c r="A819" i="81"/>
  <c r="K819" i="81" s="1"/>
  <c r="L819" i="81" s="1"/>
  <c r="A820" i="81"/>
  <c r="K820" i="81" s="1"/>
  <c r="L820" i="81" s="1"/>
  <c r="A821" i="81"/>
  <c r="K821" i="81" s="1"/>
  <c r="L821" i="81" s="1"/>
  <c r="A822" i="81"/>
  <c r="K822" i="81" s="1"/>
  <c r="L822" i="81" s="1"/>
  <c r="A823" i="81"/>
  <c r="K823" i="81" s="1"/>
  <c r="L823" i="81" s="1"/>
  <c r="M823" i="81" s="1"/>
  <c r="B824" i="81"/>
  <c r="C824" i="81"/>
  <c r="D824" i="81"/>
  <c r="A825" i="81"/>
  <c r="K825" i="81" s="1"/>
  <c r="L825" i="81" s="1"/>
  <c r="A826" i="81"/>
  <c r="K826" i="81" s="1"/>
  <c r="L826" i="81" s="1"/>
  <c r="A827" i="81"/>
  <c r="K827" i="81" s="1"/>
  <c r="L827" i="81" s="1"/>
  <c r="A828" i="81"/>
  <c r="K828" i="81" s="1"/>
  <c r="L828" i="81" s="1"/>
  <c r="A829" i="81"/>
  <c r="K829" i="81" s="1"/>
  <c r="L829" i="81" s="1"/>
  <c r="A830" i="81"/>
  <c r="K830" i="81" s="1"/>
  <c r="L830" i="81" s="1"/>
  <c r="A831" i="81"/>
  <c r="K831" i="81" s="1"/>
  <c r="L831" i="81" s="1"/>
  <c r="A832" i="81"/>
  <c r="K832" i="81" s="1"/>
  <c r="L832" i="81" s="1"/>
  <c r="A833" i="81"/>
  <c r="K833" i="81" s="1"/>
  <c r="L833" i="81" s="1"/>
  <c r="A834" i="81"/>
  <c r="K834" i="81" s="1"/>
  <c r="L834" i="81" s="1"/>
  <c r="M834" i="81" s="1"/>
  <c r="A835" i="81"/>
  <c r="K835" i="81" s="1"/>
  <c r="L835" i="81" s="1"/>
  <c r="A836" i="81"/>
  <c r="K836" i="81" s="1"/>
  <c r="L836" i="81" s="1"/>
  <c r="A837" i="81"/>
  <c r="K837" i="81" s="1"/>
  <c r="L837" i="81" s="1"/>
  <c r="A838" i="81"/>
  <c r="K838" i="81" s="1"/>
  <c r="L838" i="81" s="1"/>
  <c r="A839" i="81"/>
  <c r="K839" i="81" s="1"/>
  <c r="L839" i="81" s="1"/>
  <c r="A840" i="81"/>
  <c r="K840" i="81" s="1"/>
  <c r="L840" i="81" s="1"/>
  <c r="A841" i="81"/>
  <c r="K841" i="81" s="1"/>
  <c r="L841" i="81" s="1"/>
  <c r="A842" i="81"/>
  <c r="K842" i="81" s="1"/>
  <c r="L842" i="81" s="1"/>
  <c r="A843" i="81"/>
  <c r="K843" i="81" s="1"/>
  <c r="L843" i="81" s="1"/>
  <c r="A844" i="81"/>
  <c r="K844" i="81" s="1"/>
  <c r="L844" i="81" s="1"/>
  <c r="A845" i="81"/>
  <c r="K845" i="81" s="1"/>
  <c r="L845" i="81" s="1"/>
  <c r="A846" i="81"/>
  <c r="K846" i="81" s="1"/>
  <c r="L846" i="81" s="1"/>
  <c r="M846" i="81" s="1"/>
  <c r="B847" i="81"/>
  <c r="C847" i="81"/>
  <c r="D847" i="81"/>
  <c r="A848" i="81"/>
  <c r="K848" i="81" s="1"/>
  <c r="L848" i="81" s="1"/>
  <c r="A849" i="81"/>
  <c r="K849" i="81" s="1"/>
  <c r="L849" i="81" s="1"/>
  <c r="A850" i="81"/>
  <c r="K850" i="81" s="1"/>
  <c r="L850" i="81" s="1"/>
  <c r="A851" i="81"/>
  <c r="K851" i="81" s="1"/>
  <c r="L851" i="81" s="1"/>
  <c r="A852" i="81"/>
  <c r="K852" i="81" s="1"/>
  <c r="L852" i="81" s="1"/>
  <c r="A853" i="81"/>
  <c r="K853" i="81" s="1"/>
  <c r="L853" i="81" s="1"/>
  <c r="A854" i="81"/>
  <c r="K854" i="81" s="1"/>
  <c r="L854" i="81" s="1"/>
  <c r="A855" i="81"/>
  <c r="K855" i="81" s="1"/>
  <c r="L855" i="81" s="1"/>
  <c r="A856" i="81"/>
  <c r="K856" i="81" s="1"/>
  <c r="L856" i="81" s="1"/>
  <c r="A857" i="81"/>
  <c r="K857" i="81" s="1"/>
  <c r="L857" i="81" s="1"/>
  <c r="M857" i="81" s="1"/>
  <c r="A858" i="81"/>
  <c r="K858" i="81" s="1"/>
  <c r="L858" i="81" s="1"/>
  <c r="A859" i="81"/>
  <c r="K859" i="81" s="1"/>
  <c r="L859" i="81" s="1"/>
  <c r="A860" i="81"/>
  <c r="K860" i="81"/>
  <c r="L860" i="81" s="1"/>
  <c r="A861" i="81"/>
  <c r="K861" i="81" s="1"/>
  <c r="L861" i="81" s="1"/>
  <c r="A862" i="81"/>
  <c r="K862" i="81" s="1"/>
  <c r="L862" i="81" s="1"/>
  <c r="A863" i="81"/>
  <c r="K863" i="81" s="1"/>
  <c r="L863" i="81" s="1"/>
  <c r="A864" i="81"/>
  <c r="K864" i="81" s="1"/>
  <c r="L864" i="81" s="1"/>
  <c r="A865" i="81"/>
  <c r="K865" i="81" s="1"/>
  <c r="L865" i="81" s="1"/>
  <c r="A866" i="81"/>
  <c r="K866" i="81" s="1"/>
  <c r="L866" i="81" s="1"/>
  <c r="A867" i="81"/>
  <c r="K867" i="81"/>
  <c r="L867" i="81" s="1"/>
  <c r="A868" i="81"/>
  <c r="K868" i="81" s="1"/>
  <c r="L868" i="81" s="1"/>
  <c r="A869" i="81"/>
  <c r="K869" i="81" s="1"/>
  <c r="L869" i="81" s="1"/>
  <c r="M869" i="81" s="1"/>
  <c r="B870" i="81"/>
  <c r="C870" i="81"/>
  <c r="D870" i="81"/>
  <c r="A871" i="81"/>
  <c r="K871" i="81" s="1"/>
  <c r="L871" i="81" s="1"/>
  <c r="A872" i="81"/>
  <c r="K872" i="81" s="1"/>
  <c r="L872" i="81" s="1"/>
  <c r="A873" i="81"/>
  <c r="K873" i="81" s="1"/>
  <c r="L873" i="81" s="1"/>
  <c r="A874" i="81"/>
  <c r="K874" i="81" s="1"/>
  <c r="L874" i="81" s="1"/>
  <c r="A875" i="81"/>
  <c r="K875" i="81" s="1"/>
  <c r="L875" i="81" s="1"/>
  <c r="A876" i="81"/>
  <c r="K876" i="81" s="1"/>
  <c r="L876" i="81" s="1"/>
  <c r="A877" i="81"/>
  <c r="K877" i="81" s="1"/>
  <c r="L877" i="81" s="1"/>
  <c r="A878" i="81"/>
  <c r="K878" i="81" s="1"/>
  <c r="L878" i="81" s="1"/>
  <c r="A879" i="81"/>
  <c r="K879" i="81" s="1"/>
  <c r="L879" i="81" s="1"/>
  <c r="A880" i="81"/>
  <c r="K880" i="81" s="1"/>
  <c r="L880" i="81" s="1"/>
  <c r="M880" i="81" s="1"/>
  <c r="A881" i="81"/>
  <c r="K881" i="81" s="1"/>
  <c r="L881" i="81" s="1"/>
  <c r="A882" i="81"/>
  <c r="K882" i="81" s="1"/>
  <c r="L882" i="81" s="1"/>
  <c r="A883" i="81"/>
  <c r="K883" i="81" s="1"/>
  <c r="L883" i="81" s="1"/>
  <c r="A884" i="81"/>
  <c r="K884" i="81" s="1"/>
  <c r="L884" i="81" s="1"/>
  <c r="A885" i="81"/>
  <c r="K885" i="81" s="1"/>
  <c r="L885" i="81" s="1"/>
  <c r="A886" i="81"/>
  <c r="K886" i="81" s="1"/>
  <c r="L886" i="81" s="1"/>
  <c r="A887" i="81"/>
  <c r="K887" i="81" s="1"/>
  <c r="L887" i="81" s="1"/>
  <c r="A888" i="81"/>
  <c r="K888" i="81" s="1"/>
  <c r="L888" i="81" s="1"/>
  <c r="A889" i="81"/>
  <c r="K889" i="81" s="1"/>
  <c r="L889" i="81" s="1"/>
  <c r="A890" i="81"/>
  <c r="K890" i="81" s="1"/>
  <c r="L890" i="81" s="1"/>
  <c r="A891" i="81"/>
  <c r="K891" i="81" s="1"/>
  <c r="L891" i="81" s="1"/>
  <c r="A892" i="81"/>
  <c r="K892" i="81" s="1"/>
  <c r="L892" i="81" s="1"/>
  <c r="M892" i="81" s="1"/>
  <c r="B893" i="81"/>
  <c r="C893" i="81"/>
  <c r="D893" i="81"/>
  <c r="A894" i="81"/>
  <c r="K894" i="81" s="1"/>
  <c r="L894" i="81" s="1"/>
  <c r="A895" i="81"/>
  <c r="K895" i="81" s="1"/>
  <c r="L895" i="81" s="1"/>
  <c r="A896" i="81"/>
  <c r="K896" i="81" s="1"/>
  <c r="L896" i="81" s="1"/>
  <c r="A897" i="81"/>
  <c r="K897" i="81" s="1"/>
  <c r="L897" i="81" s="1"/>
  <c r="A898" i="81"/>
  <c r="K898" i="81" s="1"/>
  <c r="L898" i="81" s="1"/>
  <c r="A899" i="81"/>
  <c r="K899" i="81" s="1"/>
  <c r="L899" i="81" s="1"/>
  <c r="A900" i="81"/>
  <c r="K900" i="81" s="1"/>
  <c r="L900" i="81" s="1"/>
  <c r="A901" i="81"/>
  <c r="K901" i="81" s="1"/>
  <c r="L901" i="81" s="1"/>
  <c r="A902" i="81"/>
  <c r="K902" i="81" s="1"/>
  <c r="L902" i="81" s="1"/>
  <c r="A903" i="81"/>
  <c r="K903" i="81" s="1"/>
  <c r="L903" i="81" s="1"/>
  <c r="M903" i="81" s="1"/>
  <c r="A904" i="81"/>
  <c r="K904" i="81" s="1"/>
  <c r="L904" i="81" s="1"/>
  <c r="A905" i="81"/>
  <c r="K905" i="81" s="1"/>
  <c r="L905" i="81" s="1"/>
  <c r="A906" i="81"/>
  <c r="K906" i="81" s="1"/>
  <c r="L906" i="81" s="1"/>
  <c r="A907" i="81"/>
  <c r="K907" i="81" s="1"/>
  <c r="L907" i="81" s="1"/>
  <c r="A908" i="81"/>
  <c r="K908" i="81" s="1"/>
  <c r="L908" i="81" s="1"/>
  <c r="A909" i="81"/>
  <c r="K909" i="81" s="1"/>
  <c r="L909" i="81" s="1"/>
  <c r="A910" i="81"/>
  <c r="K910" i="81" s="1"/>
  <c r="L910" i="81" s="1"/>
  <c r="A911" i="81"/>
  <c r="K911" i="81" s="1"/>
  <c r="L911" i="81" s="1"/>
  <c r="A912" i="81"/>
  <c r="K912" i="81" s="1"/>
  <c r="L912" i="81" s="1"/>
  <c r="A913" i="81"/>
  <c r="K913" i="81" s="1"/>
  <c r="L913" i="81" s="1"/>
  <c r="A914" i="81"/>
  <c r="K914" i="81" s="1"/>
  <c r="L914" i="81" s="1"/>
  <c r="A915" i="81"/>
  <c r="K915" i="81" s="1"/>
  <c r="L915" i="81" s="1"/>
  <c r="M915" i="81" s="1"/>
  <c r="B916" i="81"/>
  <c r="C916" i="81"/>
  <c r="D916" i="81"/>
  <c r="A917" i="81"/>
  <c r="K917" i="81" s="1"/>
  <c r="L917" i="81" s="1"/>
  <c r="A918" i="81"/>
  <c r="K918" i="81" s="1"/>
  <c r="L918" i="81" s="1"/>
  <c r="A919" i="81"/>
  <c r="K919" i="81" s="1"/>
  <c r="L919" i="81" s="1"/>
  <c r="A920" i="81"/>
  <c r="K920" i="81" s="1"/>
  <c r="L920" i="81" s="1"/>
  <c r="A921" i="81"/>
  <c r="K921" i="81" s="1"/>
  <c r="L921" i="81" s="1"/>
  <c r="A922" i="81"/>
  <c r="K922" i="81" s="1"/>
  <c r="L922" i="81" s="1"/>
  <c r="A923" i="81"/>
  <c r="K923" i="81" s="1"/>
  <c r="L923" i="81" s="1"/>
  <c r="M923" i="81" s="1"/>
  <c r="A924" i="81"/>
  <c r="K924" i="81" s="1"/>
  <c r="L924" i="81" s="1"/>
  <c r="A925" i="81"/>
  <c r="K925" i="81" s="1"/>
  <c r="L925" i="81" s="1"/>
  <c r="A926" i="81"/>
  <c r="K926" i="81" s="1"/>
  <c r="L926" i="81" s="1"/>
  <c r="A927" i="81"/>
  <c r="K927" i="81" s="1"/>
  <c r="L927" i="81" s="1"/>
  <c r="A928" i="81"/>
  <c r="K928" i="81" s="1"/>
  <c r="L928" i="81" s="1"/>
  <c r="A929" i="81"/>
  <c r="K929" i="81" s="1"/>
  <c r="L929" i="81" s="1"/>
  <c r="A930" i="81"/>
  <c r="K930" i="81" s="1"/>
  <c r="L930" i="81" s="1"/>
  <c r="A931" i="81"/>
  <c r="K931" i="81" s="1"/>
  <c r="L931" i="81" s="1"/>
  <c r="A932" i="81"/>
  <c r="K932" i="81" s="1"/>
  <c r="L932" i="81" s="1"/>
  <c r="A933" i="81"/>
  <c r="K933" i="81" s="1"/>
  <c r="L933" i="81" s="1"/>
  <c r="A934" i="81"/>
  <c r="K934" i="81" s="1"/>
  <c r="L934" i="81" s="1"/>
  <c r="A935" i="81"/>
  <c r="K935" i="81" s="1"/>
  <c r="L935" i="81" s="1"/>
  <c r="M935" i="81" s="1"/>
  <c r="B936" i="81"/>
  <c r="C936" i="81"/>
  <c r="D936" i="81"/>
  <c r="A937" i="81"/>
  <c r="K937" i="81" s="1"/>
  <c r="L937" i="81" s="1"/>
  <c r="A938" i="81"/>
  <c r="K938" i="81" s="1"/>
  <c r="L938" i="81" s="1"/>
  <c r="A939" i="81"/>
  <c r="K939" i="81" s="1"/>
  <c r="L939" i="81" s="1"/>
  <c r="A940" i="81"/>
  <c r="K940" i="81" s="1"/>
  <c r="L940" i="81" s="1"/>
  <c r="A941" i="81"/>
  <c r="K941" i="81" s="1"/>
  <c r="L941" i="81" s="1"/>
  <c r="A942" i="81"/>
  <c r="K942" i="81" s="1"/>
  <c r="L942" i="81" s="1"/>
  <c r="A943" i="81"/>
  <c r="K943" i="81" s="1"/>
  <c r="L943" i="81" s="1"/>
  <c r="M943" i="81" s="1"/>
  <c r="A944" i="81"/>
  <c r="K944" i="81" s="1"/>
  <c r="L944" i="81" s="1"/>
  <c r="A945" i="81"/>
  <c r="K945" i="81" s="1"/>
  <c r="L945" i="81" s="1"/>
  <c r="A946" i="81"/>
  <c r="K946" i="81" s="1"/>
  <c r="L946" i="81" s="1"/>
  <c r="A947" i="81"/>
  <c r="K947" i="81" s="1"/>
  <c r="L947" i="81" s="1"/>
  <c r="A948" i="81"/>
  <c r="K948" i="81" s="1"/>
  <c r="L948" i="81" s="1"/>
  <c r="A949" i="81"/>
  <c r="K949" i="81" s="1"/>
  <c r="L949" i="81" s="1"/>
  <c r="A950" i="81"/>
  <c r="K950" i="81" s="1"/>
  <c r="L950" i="81" s="1"/>
  <c r="A951" i="81"/>
  <c r="K951" i="81" s="1"/>
  <c r="L951" i="81" s="1"/>
  <c r="A952" i="81"/>
  <c r="K952" i="81" s="1"/>
  <c r="L952" i="81" s="1"/>
  <c r="A953" i="81"/>
  <c r="K953" i="81" s="1"/>
  <c r="L953" i="81" s="1"/>
  <c r="A954" i="81"/>
  <c r="K954" i="81" s="1"/>
  <c r="L954" i="81" s="1"/>
  <c r="A955" i="81"/>
  <c r="K955" i="81" s="1"/>
  <c r="L955" i="81" s="1"/>
  <c r="M955" i="81" s="1"/>
  <c r="B956" i="81"/>
  <c r="C956" i="81"/>
  <c r="D956" i="81"/>
  <c r="A957" i="81"/>
  <c r="K957" i="81" s="1"/>
  <c r="L957" i="81" s="1"/>
  <c r="A958" i="81"/>
  <c r="K958" i="81" s="1"/>
  <c r="L958" i="81" s="1"/>
  <c r="A959" i="81"/>
  <c r="K959" i="81" s="1"/>
  <c r="L959" i="81" s="1"/>
  <c r="A960" i="81"/>
  <c r="K960" i="81" s="1"/>
  <c r="L960" i="81" s="1"/>
  <c r="A961" i="81"/>
  <c r="K961" i="81" s="1"/>
  <c r="L961" i="81" s="1"/>
  <c r="A962" i="81"/>
  <c r="K962" i="81" s="1"/>
  <c r="L962" i="81" s="1"/>
  <c r="A963" i="81"/>
  <c r="K963" i="81" s="1"/>
  <c r="L963" i="81" s="1"/>
  <c r="M963" i="81" s="1"/>
  <c r="A964" i="81"/>
  <c r="K964" i="81" s="1"/>
  <c r="L964" i="81" s="1"/>
  <c r="A965" i="81"/>
  <c r="K965" i="81" s="1"/>
  <c r="L965" i="81" s="1"/>
  <c r="A966" i="81"/>
  <c r="K966" i="81" s="1"/>
  <c r="L966" i="81" s="1"/>
  <c r="A967" i="81"/>
  <c r="K967" i="81" s="1"/>
  <c r="L967" i="81" s="1"/>
  <c r="A968" i="81"/>
  <c r="K968" i="81"/>
  <c r="L968" i="81" s="1"/>
  <c r="A969" i="81"/>
  <c r="K969" i="81" s="1"/>
  <c r="L969" i="81" s="1"/>
  <c r="A970" i="81"/>
  <c r="K970" i="81" s="1"/>
  <c r="L970" i="81" s="1"/>
  <c r="A971" i="81"/>
  <c r="K971" i="81" s="1"/>
  <c r="L971" i="81" s="1"/>
  <c r="A972" i="81"/>
  <c r="K972" i="81" s="1"/>
  <c r="L972" i="81" s="1"/>
  <c r="A973" i="81"/>
  <c r="K973" i="81" s="1"/>
  <c r="L973" i="81" s="1"/>
  <c r="A974" i="81"/>
  <c r="K974" i="81" s="1"/>
  <c r="L974" i="81" s="1"/>
  <c r="A975" i="81"/>
  <c r="K975" i="81" s="1"/>
  <c r="L975" i="81" s="1"/>
  <c r="M975" i="81" s="1"/>
  <c r="B976" i="81"/>
  <c r="C976" i="81"/>
  <c r="D976" i="81"/>
  <c r="A977" i="81"/>
  <c r="K977" i="81" s="1"/>
  <c r="L977" i="81" s="1"/>
  <c r="A978" i="81"/>
  <c r="K978" i="81" s="1"/>
  <c r="L978" i="81" s="1"/>
  <c r="A979" i="81"/>
  <c r="K979" i="81" s="1"/>
  <c r="L979" i="81" s="1"/>
  <c r="A980" i="81"/>
  <c r="K980" i="81" s="1"/>
  <c r="L980" i="81" s="1"/>
  <c r="A981" i="81"/>
  <c r="K981" i="81" s="1"/>
  <c r="L981" i="81" s="1"/>
  <c r="A982" i="81"/>
  <c r="K982" i="81"/>
  <c r="L982" i="81" s="1"/>
  <c r="A983" i="81"/>
  <c r="K983" i="81" s="1"/>
  <c r="L983" i="81" s="1"/>
  <c r="M983" i="81" s="1"/>
  <c r="A984" i="81"/>
  <c r="K984" i="81" s="1"/>
  <c r="L984" i="81" s="1"/>
  <c r="A985" i="81"/>
  <c r="K985" i="81" s="1"/>
  <c r="L985" i="81" s="1"/>
  <c r="A986" i="81"/>
  <c r="K986" i="81" s="1"/>
  <c r="L986" i="81" s="1"/>
  <c r="A987" i="81"/>
  <c r="K987" i="81" s="1"/>
  <c r="L987" i="81" s="1"/>
  <c r="A988" i="81"/>
  <c r="K988" i="81" s="1"/>
  <c r="L988" i="81" s="1"/>
  <c r="A989" i="81"/>
  <c r="K989" i="81" s="1"/>
  <c r="L989" i="81" s="1"/>
  <c r="A990" i="81"/>
  <c r="K990" i="81" s="1"/>
  <c r="L990" i="81" s="1"/>
  <c r="A991" i="81"/>
  <c r="K991" i="81" s="1"/>
  <c r="L991" i="81" s="1"/>
  <c r="A992" i="81"/>
  <c r="K992" i="81" s="1"/>
  <c r="L992" i="81" s="1"/>
  <c r="A993" i="81"/>
  <c r="K993" i="81" s="1"/>
  <c r="L993" i="81" s="1"/>
  <c r="A994" i="81"/>
  <c r="K994" i="81" s="1"/>
  <c r="L994" i="81" s="1"/>
  <c r="A995" i="81"/>
  <c r="K995" i="81" s="1"/>
  <c r="L995" i="81" s="1"/>
  <c r="M995" i="81" s="1"/>
  <c r="B996" i="81"/>
  <c r="C996" i="81"/>
  <c r="D996" i="81"/>
  <c r="A997" i="81"/>
  <c r="K997" i="81" s="1"/>
  <c r="L997" i="81" s="1"/>
  <c r="A998" i="81"/>
  <c r="K998" i="81" s="1"/>
  <c r="L998" i="81" s="1"/>
  <c r="A999" i="81"/>
  <c r="K999" i="81" s="1"/>
  <c r="L999" i="81" s="1"/>
  <c r="A1000" i="81"/>
  <c r="K1000" i="81" s="1"/>
  <c r="L1000" i="81" s="1"/>
  <c r="A1001" i="81"/>
  <c r="K1001" i="81" s="1"/>
  <c r="L1001" i="81" s="1"/>
  <c r="A1002" i="81"/>
  <c r="K1002" i="81" s="1"/>
  <c r="L1002" i="81" s="1"/>
  <c r="A1003" i="81"/>
  <c r="K1003" i="81" s="1"/>
  <c r="L1003" i="81" s="1"/>
  <c r="M1003" i="81" s="1"/>
  <c r="A1004" i="81"/>
  <c r="K1004" i="81" s="1"/>
  <c r="L1004" i="81" s="1"/>
  <c r="A1005" i="81"/>
  <c r="K1005" i="81" s="1"/>
  <c r="L1005" i="81" s="1"/>
  <c r="A1006" i="81"/>
  <c r="K1006" i="81" s="1"/>
  <c r="L1006" i="81" s="1"/>
  <c r="A1007" i="81"/>
  <c r="K1007" i="81" s="1"/>
  <c r="L1007" i="81" s="1"/>
  <c r="A1008" i="81"/>
  <c r="K1008" i="81" s="1"/>
  <c r="L1008" i="81" s="1"/>
  <c r="A1009" i="81"/>
  <c r="K1009" i="81" s="1"/>
  <c r="L1009" i="81" s="1"/>
  <c r="A1010" i="81"/>
  <c r="K1010" i="81" s="1"/>
  <c r="L1010" i="81" s="1"/>
  <c r="A1011" i="81"/>
  <c r="K1011" i="81" s="1"/>
  <c r="L1011" i="81" s="1"/>
  <c r="A1012" i="81"/>
  <c r="K1012" i="81" s="1"/>
  <c r="L1012" i="81" s="1"/>
  <c r="A1013" i="81"/>
  <c r="K1013" i="81" s="1"/>
  <c r="L1013" i="81" s="1"/>
  <c r="A1014" i="81"/>
  <c r="K1014" i="81" s="1"/>
  <c r="L1014" i="81" s="1"/>
  <c r="A1015" i="81"/>
  <c r="K1015" i="81" s="1"/>
  <c r="L1015" i="81" s="1"/>
  <c r="M1015" i="81" s="1"/>
  <c r="B1016" i="81"/>
  <c r="C1016" i="81"/>
  <c r="D1016" i="81"/>
  <c r="A1017" i="81"/>
  <c r="K1017" i="81" s="1"/>
  <c r="L1017" i="81" s="1"/>
  <c r="A1018" i="81"/>
  <c r="K1018" i="81" s="1"/>
  <c r="L1018" i="81" s="1"/>
  <c r="A1019" i="81"/>
  <c r="K1019" i="81" s="1"/>
  <c r="L1019" i="81" s="1"/>
  <c r="A1020" i="81"/>
  <c r="K1020" i="81" s="1"/>
  <c r="L1020" i="81" s="1"/>
  <c r="A1021" i="81"/>
  <c r="K1021" i="81" s="1"/>
  <c r="L1021" i="81" s="1"/>
  <c r="A1022" i="81"/>
  <c r="K1022" i="81" s="1"/>
  <c r="L1022" i="81" s="1"/>
  <c r="A1023" i="81"/>
  <c r="K1023" i="81" s="1"/>
  <c r="L1023" i="81" s="1"/>
  <c r="M1023" i="81" s="1"/>
  <c r="A1024" i="81"/>
  <c r="K1024" i="81" s="1"/>
  <c r="L1024" i="81" s="1"/>
  <c r="A1025" i="81"/>
  <c r="K1025" i="81" s="1"/>
  <c r="L1025" i="81" s="1"/>
  <c r="A1026" i="81"/>
  <c r="K1026" i="81" s="1"/>
  <c r="L1026" i="81" s="1"/>
  <c r="A1027" i="81"/>
  <c r="K1027" i="81" s="1"/>
  <c r="L1027" i="81" s="1"/>
  <c r="A1028" i="81"/>
  <c r="K1028" i="81" s="1"/>
  <c r="L1028" i="81" s="1"/>
  <c r="A1029" i="81"/>
  <c r="K1029" i="81" s="1"/>
  <c r="L1029" i="81" s="1"/>
  <c r="A1030" i="81"/>
  <c r="K1030" i="81" s="1"/>
  <c r="L1030" i="81" s="1"/>
  <c r="A1031" i="81"/>
  <c r="K1031" i="81" s="1"/>
  <c r="L1031" i="81" s="1"/>
  <c r="A1032" i="81"/>
  <c r="K1032" i="81" s="1"/>
  <c r="L1032" i="81" s="1"/>
  <c r="A1033" i="81"/>
  <c r="K1033" i="81" s="1"/>
  <c r="L1033" i="81" s="1"/>
  <c r="A1034" i="81"/>
  <c r="K1034" i="81" s="1"/>
  <c r="L1034" i="81" s="1"/>
  <c r="A1035" i="81"/>
  <c r="K1035" i="81" s="1"/>
  <c r="L1035" i="81" s="1"/>
  <c r="M1035" i="81" s="1"/>
  <c r="B1036" i="81"/>
  <c r="C1036" i="81"/>
  <c r="D1036" i="81"/>
  <c r="A1037" i="81"/>
  <c r="K1037" i="81" s="1"/>
  <c r="L1037" i="81" s="1"/>
  <c r="A1038" i="81"/>
  <c r="K1038" i="81" s="1"/>
  <c r="L1038" i="81" s="1"/>
  <c r="A1039" i="81"/>
  <c r="K1039" i="81" s="1"/>
  <c r="L1039" i="81" s="1"/>
  <c r="A1040" i="81"/>
  <c r="K1040" i="81" s="1"/>
  <c r="L1040" i="81" s="1"/>
  <c r="A1041" i="81"/>
  <c r="K1041" i="81" s="1"/>
  <c r="L1041" i="81" s="1"/>
  <c r="A1042" i="81"/>
  <c r="K1042" i="81" s="1"/>
  <c r="L1042" i="81" s="1"/>
  <c r="A1043" i="81"/>
  <c r="K1043" i="81" s="1"/>
  <c r="L1043" i="81" s="1"/>
  <c r="A1044" i="81"/>
  <c r="K1044" i="81" s="1"/>
  <c r="L1044" i="81" s="1"/>
  <c r="A1045" i="81"/>
  <c r="K1045" i="81" s="1"/>
  <c r="L1045" i="81" s="1"/>
  <c r="A1046" i="81"/>
  <c r="K1046" i="81" s="1"/>
  <c r="L1046" i="81" s="1"/>
  <c r="M1046" i="81" s="1"/>
  <c r="A1047" i="81"/>
  <c r="K1047" i="81" s="1"/>
  <c r="L1047" i="81" s="1"/>
  <c r="A1048" i="81"/>
  <c r="K1048" i="81" s="1"/>
  <c r="L1048" i="81" s="1"/>
  <c r="A1049" i="81"/>
  <c r="K1049" i="81" s="1"/>
  <c r="L1049" i="81" s="1"/>
  <c r="A1050" i="81"/>
  <c r="K1050" i="81" s="1"/>
  <c r="L1050" i="81" s="1"/>
  <c r="A1051" i="81"/>
  <c r="K1051" i="81" s="1"/>
  <c r="L1051" i="81" s="1"/>
  <c r="A1052" i="81"/>
  <c r="K1052" i="81" s="1"/>
  <c r="L1052" i="81" s="1"/>
  <c r="A1053" i="81"/>
  <c r="K1053" i="81" s="1"/>
  <c r="L1053" i="81" s="1"/>
  <c r="A1054" i="81"/>
  <c r="K1054" i="81" s="1"/>
  <c r="L1054" i="81" s="1"/>
  <c r="A1055" i="81"/>
  <c r="K1055" i="81" s="1"/>
  <c r="L1055" i="81" s="1"/>
  <c r="A1056" i="81"/>
  <c r="K1056" i="81" s="1"/>
  <c r="L1056" i="81" s="1"/>
  <c r="A1057" i="81"/>
  <c r="K1057" i="81" s="1"/>
  <c r="L1057" i="81" s="1"/>
  <c r="M1057" i="81" s="1"/>
  <c r="B1058" i="81"/>
  <c r="C1058" i="81"/>
  <c r="D1058" i="81"/>
  <c r="A1059" i="81"/>
  <c r="K1059" i="81" s="1"/>
  <c r="L1059" i="81" s="1"/>
  <c r="A1060" i="81"/>
  <c r="K1060" i="81" s="1"/>
  <c r="L1060" i="81" s="1"/>
  <c r="A1061" i="81"/>
  <c r="K1061" i="81" s="1"/>
  <c r="L1061" i="81" s="1"/>
  <c r="A1062" i="81"/>
  <c r="K1062" i="81" s="1"/>
  <c r="L1062" i="81" s="1"/>
  <c r="A1063" i="81"/>
  <c r="K1063" i="81"/>
  <c r="L1063" i="81" s="1"/>
  <c r="A1064" i="81"/>
  <c r="K1064" i="81" s="1"/>
  <c r="L1064" i="81" s="1"/>
  <c r="A1065" i="81"/>
  <c r="K1065" i="81" s="1"/>
  <c r="L1065" i="81" s="1"/>
  <c r="A1066" i="81"/>
  <c r="K1066" i="81" s="1"/>
  <c r="L1066" i="81" s="1"/>
  <c r="A1067" i="81"/>
  <c r="K1067" i="81" s="1"/>
  <c r="L1067" i="81" s="1"/>
  <c r="A1068" i="81"/>
  <c r="K1068" i="81" s="1"/>
  <c r="L1068" i="81" s="1"/>
  <c r="M1068" i="81" s="1"/>
  <c r="A1069" i="81"/>
  <c r="K1069" i="81" s="1"/>
  <c r="L1069" i="81" s="1"/>
  <c r="A1070" i="81"/>
  <c r="K1070" i="81" s="1"/>
  <c r="L1070" i="81" s="1"/>
  <c r="A1071" i="81"/>
  <c r="K1071" i="81" s="1"/>
  <c r="L1071" i="81" s="1"/>
  <c r="A1072" i="81"/>
  <c r="K1072" i="81" s="1"/>
  <c r="L1072" i="81" s="1"/>
  <c r="A1073" i="81"/>
  <c r="K1073" i="81" s="1"/>
  <c r="L1073" i="81" s="1"/>
  <c r="A1074" i="81"/>
  <c r="K1074" i="81" s="1"/>
  <c r="L1074" i="81" s="1"/>
  <c r="A1075" i="81"/>
  <c r="K1075" i="81" s="1"/>
  <c r="L1075" i="81" s="1"/>
  <c r="A1076" i="81"/>
  <c r="K1076" i="81" s="1"/>
  <c r="L1076" i="81" s="1"/>
  <c r="A1077" i="81"/>
  <c r="K1077" i="81" s="1"/>
  <c r="L1077" i="81" s="1"/>
  <c r="A1078" i="81"/>
  <c r="K1078" i="81" s="1"/>
  <c r="L1078" i="81" s="1"/>
  <c r="A1079" i="81"/>
  <c r="K1079" i="81" s="1"/>
  <c r="L1079" i="81" s="1"/>
  <c r="M1079" i="81" s="1"/>
  <c r="B1080" i="81"/>
  <c r="C1080" i="81"/>
  <c r="D1080" i="81"/>
  <c r="A1081" i="81"/>
  <c r="K1081" i="81" s="1"/>
  <c r="L1081" i="81" s="1"/>
  <c r="A1082" i="81"/>
  <c r="K1082" i="81" s="1"/>
  <c r="L1082" i="81" s="1"/>
  <c r="A1083" i="81"/>
  <c r="K1083" i="81" s="1"/>
  <c r="L1083" i="81" s="1"/>
  <c r="A1084" i="81"/>
  <c r="K1084" i="81" s="1"/>
  <c r="L1084" i="81" s="1"/>
  <c r="A1085" i="81"/>
  <c r="K1085" i="81" s="1"/>
  <c r="L1085" i="81" s="1"/>
  <c r="A1086" i="81"/>
  <c r="K1086" i="81" s="1"/>
  <c r="L1086" i="81" s="1"/>
  <c r="A1087" i="81"/>
  <c r="K1087" i="81" s="1"/>
  <c r="L1087" i="81" s="1"/>
  <c r="A1088" i="81"/>
  <c r="K1088" i="81" s="1"/>
  <c r="L1088" i="81" s="1"/>
  <c r="A1089" i="81"/>
  <c r="K1089" i="81" s="1"/>
  <c r="L1089" i="81" s="1"/>
  <c r="A1090" i="81"/>
  <c r="K1090" i="81" s="1"/>
  <c r="L1090" i="81" s="1"/>
  <c r="M1090" i="81" s="1"/>
  <c r="A1091" i="81"/>
  <c r="K1091" i="81"/>
  <c r="L1091" i="81" s="1"/>
  <c r="A1092" i="81"/>
  <c r="K1092" i="81" s="1"/>
  <c r="L1092" i="81" s="1"/>
  <c r="A1093" i="81"/>
  <c r="K1093" i="81" s="1"/>
  <c r="L1093" i="81" s="1"/>
  <c r="A1094" i="81"/>
  <c r="K1094" i="81"/>
  <c r="L1094" i="81" s="1"/>
  <c r="A1095" i="81"/>
  <c r="K1095" i="81" s="1"/>
  <c r="L1095" i="81" s="1"/>
  <c r="A1096" i="81"/>
  <c r="K1096" i="81" s="1"/>
  <c r="L1096" i="81" s="1"/>
  <c r="A1097" i="81"/>
  <c r="K1097" i="81" s="1"/>
  <c r="L1097" i="81" s="1"/>
  <c r="A1098" i="81"/>
  <c r="K1098" i="81" s="1"/>
  <c r="L1098" i="81" s="1"/>
  <c r="A1099" i="81"/>
  <c r="K1099" i="81" s="1"/>
  <c r="L1099" i="81" s="1"/>
  <c r="A1100" i="81"/>
  <c r="K1100" i="81" s="1"/>
  <c r="L1100" i="81" s="1"/>
  <c r="A1101" i="81"/>
  <c r="K1101" i="81" s="1"/>
  <c r="L1101" i="81" s="1"/>
  <c r="M1101" i="81" s="1"/>
  <c r="B1102" i="81"/>
  <c r="C1102" i="81"/>
  <c r="D1102" i="81"/>
  <c r="A1103" i="81"/>
  <c r="K1103" i="81" s="1"/>
  <c r="L1103" i="81" s="1"/>
  <c r="A1104" i="81"/>
  <c r="K1104" i="81" s="1"/>
  <c r="L1104" i="81" s="1"/>
  <c r="A1105" i="81"/>
  <c r="K1105" i="81" s="1"/>
  <c r="L1105" i="81" s="1"/>
  <c r="A1106" i="81"/>
  <c r="K1106" i="81" s="1"/>
  <c r="L1106" i="81" s="1"/>
  <c r="A1107" i="81"/>
  <c r="K1107" i="81" s="1"/>
  <c r="L1107" i="81" s="1"/>
  <c r="A1108" i="81"/>
  <c r="K1108" i="81" s="1"/>
  <c r="L1108" i="81" s="1"/>
  <c r="A1109" i="81"/>
  <c r="K1109" i="81" s="1"/>
  <c r="L1109" i="81" s="1"/>
  <c r="A1110" i="81"/>
  <c r="K1110" i="81" s="1"/>
  <c r="L1110" i="81" s="1"/>
  <c r="A1111" i="81"/>
  <c r="K1111" i="81" s="1"/>
  <c r="L1111" i="81" s="1"/>
  <c r="A1112" i="81"/>
  <c r="K1112" i="81" s="1"/>
  <c r="L1112" i="81" s="1"/>
  <c r="M1112" i="81" s="1"/>
  <c r="A1113" i="81"/>
  <c r="K1113" i="81" s="1"/>
  <c r="L1113" i="81" s="1"/>
  <c r="A1114" i="81"/>
  <c r="K1114" i="81" s="1"/>
  <c r="L1114" i="81" s="1"/>
  <c r="A1115" i="81"/>
  <c r="K1115" i="81" s="1"/>
  <c r="L1115" i="81" s="1"/>
  <c r="A1116" i="81"/>
  <c r="K1116" i="81" s="1"/>
  <c r="L1116" i="81" s="1"/>
  <c r="A1117" i="81"/>
  <c r="K1117" i="81" s="1"/>
  <c r="L1117" i="81" s="1"/>
  <c r="A1118" i="81"/>
  <c r="K1118" i="81" s="1"/>
  <c r="L1118" i="81" s="1"/>
  <c r="A1119" i="81"/>
  <c r="K1119" i="81" s="1"/>
  <c r="L1119" i="81" s="1"/>
  <c r="A1120" i="81"/>
  <c r="K1120" i="81" s="1"/>
  <c r="L1120" i="81" s="1"/>
  <c r="A1121" i="81"/>
  <c r="K1121" i="81" s="1"/>
  <c r="L1121" i="81" s="1"/>
  <c r="A1122" i="81"/>
  <c r="K1122" i="81" s="1"/>
  <c r="L1122" i="81" s="1"/>
  <c r="A1123" i="81"/>
  <c r="K1123" i="81" s="1"/>
  <c r="L1123" i="81" s="1"/>
  <c r="M1123" i="81" s="1"/>
  <c r="B1124" i="81"/>
  <c r="C1124" i="81"/>
  <c r="D1124" i="81"/>
  <c r="A1125" i="81"/>
  <c r="K1125" i="81" s="1"/>
  <c r="L1125" i="81" s="1"/>
  <c r="A1126" i="81"/>
  <c r="K1126" i="81"/>
  <c r="L1126" i="81" s="1"/>
  <c r="A1127" i="81"/>
  <c r="K1127" i="81" s="1"/>
  <c r="L1127" i="81" s="1"/>
  <c r="A1128" i="81"/>
  <c r="K1128" i="81" s="1"/>
  <c r="L1128" i="81" s="1"/>
  <c r="A1129" i="81"/>
  <c r="K1129" i="81" s="1"/>
  <c r="L1129" i="81" s="1"/>
  <c r="A1130" i="81"/>
  <c r="K1130" i="81" s="1"/>
  <c r="L1130" i="81" s="1"/>
  <c r="A1131" i="81"/>
  <c r="K1131" i="81" s="1"/>
  <c r="L1131" i="81" s="1"/>
  <c r="A1132" i="81"/>
  <c r="K1132" i="81" s="1"/>
  <c r="L1132" i="81" s="1"/>
  <c r="A1133" i="81"/>
  <c r="K1133" i="81" s="1"/>
  <c r="L1133" i="81" s="1"/>
  <c r="A1134" i="81"/>
  <c r="K1134" i="81" s="1"/>
  <c r="L1134" i="81" s="1"/>
  <c r="M1134" i="81" s="1"/>
  <c r="A1135" i="81"/>
  <c r="K1135" i="81" s="1"/>
  <c r="L1135" i="81" s="1"/>
  <c r="A1136" i="81"/>
  <c r="K1136" i="81" s="1"/>
  <c r="L1136" i="81" s="1"/>
  <c r="A1137" i="81"/>
  <c r="K1137" i="81" s="1"/>
  <c r="L1137" i="81" s="1"/>
  <c r="A1138" i="81"/>
  <c r="K1138" i="81" s="1"/>
  <c r="L1138" i="81" s="1"/>
  <c r="A1139" i="81"/>
  <c r="K1139" i="81" s="1"/>
  <c r="L1139" i="81" s="1"/>
  <c r="A1140" i="81"/>
  <c r="K1140" i="81" s="1"/>
  <c r="L1140" i="81" s="1"/>
  <c r="A1141" i="81"/>
  <c r="K1141" i="81" s="1"/>
  <c r="L1141" i="81" s="1"/>
  <c r="A1142" i="81"/>
  <c r="K1142" i="81" s="1"/>
  <c r="L1142" i="81" s="1"/>
  <c r="A1143" i="81"/>
  <c r="K1143" i="81" s="1"/>
  <c r="L1143" i="81" s="1"/>
  <c r="A1144" i="81"/>
  <c r="K1144" i="81" s="1"/>
  <c r="L1144" i="81" s="1"/>
  <c r="A1145" i="81"/>
  <c r="K1145" i="81" s="1"/>
  <c r="L1145" i="81" s="1"/>
  <c r="A1146" i="81"/>
  <c r="K1146" i="81" s="1"/>
  <c r="L1146" i="81" s="1"/>
  <c r="M1146" i="81" s="1"/>
  <c r="B1147" i="81"/>
  <c r="C1147" i="81"/>
  <c r="D1147" i="81"/>
  <c r="A1148" i="81"/>
  <c r="K1148" i="81" s="1"/>
  <c r="L1148" i="81" s="1"/>
  <c r="A1149" i="81"/>
  <c r="K1149" i="81" s="1"/>
  <c r="L1149" i="81" s="1"/>
  <c r="A1150" i="81"/>
  <c r="K1150" i="81" s="1"/>
  <c r="L1150" i="81" s="1"/>
  <c r="A1151" i="81"/>
  <c r="K1151" i="81" s="1"/>
  <c r="L1151" i="81" s="1"/>
  <c r="A1152" i="81"/>
  <c r="K1152" i="81" s="1"/>
  <c r="L1152" i="81" s="1"/>
  <c r="A1153" i="81"/>
  <c r="K1153" i="81" s="1"/>
  <c r="L1153" i="81" s="1"/>
  <c r="A1154" i="81"/>
  <c r="K1154" i="81" s="1"/>
  <c r="L1154" i="81" s="1"/>
  <c r="A1155" i="81"/>
  <c r="K1155" i="81" s="1"/>
  <c r="L1155" i="81" s="1"/>
  <c r="A1156" i="81"/>
  <c r="K1156" i="81" s="1"/>
  <c r="L1156" i="81" s="1"/>
  <c r="A1157" i="81"/>
  <c r="K1157" i="81" s="1"/>
  <c r="L1157" i="81" s="1"/>
  <c r="M1157" i="81" s="1"/>
  <c r="A1158" i="81"/>
  <c r="K1158" i="81" s="1"/>
  <c r="L1158" i="81" s="1"/>
  <c r="A1159" i="81"/>
  <c r="K1159" i="81" s="1"/>
  <c r="L1159" i="81" s="1"/>
  <c r="A1160" i="81"/>
  <c r="K1160" i="81" s="1"/>
  <c r="L1160" i="81" s="1"/>
  <c r="A1161" i="81"/>
  <c r="K1161" i="81" s="1"/>
  <c r="L1161" i="81" s="1"/>
  <c r="A1162" i="81"/>
  <c r="K1162" i="81" s="1"/>
  <c r="L1162" i="81" s="1"/>
  <c r="A1163" i="81"/>
  <c r="K1163" i="81" s="1"/>
  <c r="L1163" i="81" s="1"/>
  <c r="A1164" i="81"/>
  <c r="K1164" i="81" s="1"/>
  <c r="L1164" i="81" s="1"/>
  <c r="A1165" i="81"/>
  <c r="K1165" i="81" s="1"/>
  <c r="L1165" i="81" s="1"/>
  <c r="A1166" i="81"/>
  <c r="K1166" i="81" s="1"/>
  <c r="L1166" i="81" s="1"/>
  <c r="A1167" i="81"/>
  <c r="K1167" i="81" s="1"/>
  <c r="L1167" i="81" s="1"/>
  <c r="A1168" i="81"/>
  <c r="K1168" i="81" s="1"/>
  <c r="L1168" i="81" s="1"/>
  <c r="A1169" i="81"/>
  <c r="K1169" i="81" s="1"/>
  <c r="L1169" i="81" s="1"/>
  <c r="M1169" i="81" s="1"/>
  <c r="B1170" i="81"/>
  <c r="C1170" i="81"/>
  <c r="D1170" i="81"/>
  <c r="A1171" i="81"/>
  <c r="K1171" i="81" s="1"/>
  <c r="L1171" i="81" s="1"/>
  <c r="A1172" i="81"/>
  <c r="K1172" i="81" s="1"/>
  <c r="L1172" i="81" s="1"/>
  <c r="A1173" i="81"/>
  <c r="K1173" i="81" s="1"/>
  <c r="L1173" i="81" s="1"/>
  <c r="A1174" i="81"/>
  <c r="K1174" i="81" s="1"/>
  <c r="L1174" i="81" s="1"/>
  <c r="A1175" i="81"/>
  <c r="K1175" i="81" s="1"/>
  <c r="L1175" i="81" s="1"/>
  <c r="A1176" i="81"/>
  <c r="K1176" i="81" s="1"/>
  <c r="L1176" i="81" s="1"/>
  <c r="A1177" i="81"/>
  <c r="K1177" i="81" s="1"/>
  <c r="L1177" i="81" s="1"/>
  <c r="A1178" i="81"/>
  <c r="K1178" i="81" s="1"/>
  <c r="L1178" i="81" s="1"/>
  <c r="A1179" i="81"/>
  <c r="K1179" i="81" s="1"/>
  <c r="L1179" i="81" s="1"/>
  <c r="A1180" i="81"/>
  <c r="K1180" i="81" s="1"/>
  <c r="L1180" i="81" s="1"/>
  <c r="M1180" i="81" s="1"/>
  <c r="A1181" i="81"/>
  <c r="K1181" i="81" s="1"/>
  <c r="L1181" i="81" s="1"/>
  <c r="A1182" i="81"/>
  <c r="K1182" i="81" s="1"/>
  <c r="L1182" i="81" s="1"/>
  <c r="A1183" i="81"/>
  <c r="K1183" i="81" s="1"/>
  <c r="L1183" i="81" s="1"/>
  <c r="A1184" i="81"/>
  <c r="K1184" i="81" s="1"/>
  <c r="L1184" i="81" s="1"/>
  <c r="A1185" i="81"/>
  <c r="K1185" i="81" s="1"/>
  <c r="L1185" i="81" s="1"/>
  <c r="A1186" i="81"/>
  <c r="K1186" i="81" s="1"/>
  <c r="L1186" i="81" s="1"/>
  <c r="A1187" i="81"/>
  <c r="K1187" i="81" s="1"/>
  <c r="L1187" i="81" s="1"/>
  <c r="A1188" i="81"/>
  <c r="K1188" i="81" s="1"/>
  <c r="L1188" i="81" s="1"/>
  <c r="A1189" i="81"/>
  <c r="K1189" i="81" s="1"/>
  <c r="L1189" i="81" s="1"/>
  <c r="A1190" i="81"/>
  <c r="K1190" i="81" s="1"/>
  <c r="L1190" i="81" s="1"/>
  <c r="A1191" i="81"/>
  <c r="K1191" i="81" s="1"/>
  <c r="L1191" i="81" s="1"/>
  <c r="A1192" i="81"/>
  <c r="K1192" i="81" s="1"/>
  <c r="L1192" i="81" s="1"/>
  <c r="M1192" i="81" s="1"/>
  <c r="B1193" i="81"/>
  <c r="C1193" i="81"/>
  <c r="D1193" i="81"/>
  <c r="A1194" i="81"/>
  <c r="K1194" i="81" s="1"/>
  <c r="L1194" i="81" s="1"/>
  <c r="A1195" i="81"/>
  <c r="K1195" i="81" s="1"/>
  <c r="L1195" i="81" s="1"/>
  <c r="A1196" i="81"/>
  <c r="K1196" i="81" s="1"/>
  <c r="L1196" i="81" s="1"/>
  <c r="A1197" i="81"/>
  <c r="K1197" i="81" s="1"/>
  <c r="L1197" i="81" s="1"/>
  <c r="A1198" i="81"/>
  <c r="K1198" i="81" s="1"/>
  <c r="L1198" i="81" s="1"/>
  <c r="A1199" i="81"/>
  <c r="K1199" i="81" s="1"/>
  <c r="L1199" i="81" s="1"/>
  <c r="A1200" i="81"/>
  <c r="K1200" i="81" s="1"/>
  <c r="L1200" i="81" s="1"/>
  <c r="A1201" i="81"/>
  <c r="K1201" i="81" s="1"/>
  <c r="L1201" i="81" s="1"/>
  <c r="A1202" i="81"/>
  <c r="K1202" i="81" s="1"/>
  <c r="L1202" i="81" s="1"/>
  <c r="A1203" i="81"/>
  <c r="K1203" i="81" s="1"/>
  <c r="L1203" i="81" s="1"/>
  <c r="M1203" i="81" s="1"/>
  <c r="A1204" i="81"/>
  <c r="K1204" i="81" s="1"/>
  <c r="L1204" i="81" s="1"/>
  <c r="A1205" i="81"/>
  <c r="K1205" i="81" s="1"/>
  <c r="L1205" i="81" s="1"/>
  <c r="A1206" i="81"/>
  <c r="K1206" i="81" s="1"/>
  <c r="L1206" i="81" s="1"/>
  <c r="A1207" i="81"/>
  <c r="K1207" i="81" s="1"/>
  <c r="L1207" i="81" s="1"/>
  <c r="A1208" i="81"/>
  <c r="K1208" i="81" s="1"/>
  <c r="L1208" i="81" s="1"/>
  <c r="A1209" i="81"/>
  <c r="K1209" i="81" s="1"/>
  <c r="L1209" i="81" s="1"/>
  <c r="A1210" i="81"/>
  <c r="K1210" i="81" s="1"/>
  <c r="L1210" i="81" s="1"/>
  <c r="A1211" i="81"/>
  <c r="K1211" i="81" s="1"/>
  <c r="L1211" i="81" s="1"/>
  <c r="A1212" i="81"/>
  <c r="K1212" i="81" s="1"/>
  <c r="L1212" i="81" s="1"/>
  <c r="A1213" i="81"/>
  <c r="K1213" i="81" s="1"/>
  <c r="L1213" i="81" s="1"/>
  <c r="A1214" i="81"/>
  <c r="K1214" i="81" s="1"/>
  <c r="L1214" i="81" s="1"/>
  <c r="A1215" i="81"/>
  <c r="K1215" i="81" s="1"/>
  <c r="L1215" i="81" s="1"/>
  <c r="M1215" i="81" s="1"/>
  <c r="B1216" i="81"/>
  <c r="C1216" i="81"/>
  <c r="D1216" i="81"/>
  <c r="A1217" i="81"/>
  <c r="K1217" i="81" s="1"/>
  <c r="L1217" i="81" s="1"/>
  <c r="A1218" i="81"/>
  <c r="K1218" i="81" s="1"/>
  <c r="L1218" i="81" s="1"/>
  <c r="A1219" i="81"/>
  <c r="K1219" i="81" s="1"/>
  <c r="L1219" i="81" s="1"/>
  <c r="A1220" i="81"/>
  <c r="K1220" i="81" s="1"/>
  <c r="L1220" i="81" s="1"/>
  <c r="A1221" i="81"/>
  <c r="K1221" i="81" s="1"/>
  <c r="L1221" i="81" s="1"/>
  <c r="A1222" i="81"/>
  <c r="K1222" i="81" s="1"/>
  <c r="L1222" i="81" s="1"/>
  <c r="A1223" i="81"/>
  <c r="K1223" i="81" s="1"/>
  <c r="L1223" i="81" s="1"/>
  <c r="M1223" i="81" s="1"/>
  <c r="A1224" i="81"/>
  <c r="K1224" i="81" s="1"/>
  <c r="L1224" i="81" s="1"/>
  <c r="A1225" i="81"/>
  <c r="K1225" i="81" s="1"/>
  <c r="L1225" i="81" s="1"/>
  <c r="A1226" i="81"/>
  <c r="K1226" i="81" s="1"/>
  <c r="L1226" i="81" s="1"/>
  <c r="A1227" i="81"/>
  <c r="K1227" i="81" s="1"/>
  <c r="L1227" i="81" s="1"/>
  <c r="A1228" i="81"/>
  <c r="K1228" i="81" s="1"/>
  <c r="L1228" i="81" s="1"/>
  <c r="A1229" i="81"/>
  <c r="K1229" i="81" s="1"/>
  <c r="L1229" i="81" s="1"/>
  <c r="A1230" i="81"/>
  <c r="K1230" i="81" s="1"/>
  <c r="L1230" i="81" s="1"/>
  <c r="A1231" i="81"/>
  <c r="K1231" i="81" s="1"/>
  <c r="L1231" i="81" s="1"/>
  <c r="A1232" i="81"/>
  <c r="K1232" i="81" s="1"/>
  <c r="L1232" i="81" s="1"/>
  <c r="A1233" i="81"/>
  <c r="K1233" i="81" s="1"/>
  <c r="L1233" i="81" s="1"/>
  <c r="A1234" i="81"/>
  <c r="K1234" i="81" s="1"/>
  <c r="L1234" i="81" s="1"/>
  <c r="A1235" i="81"/>
  <c r="K1235" i="81" s="1"/>
  <c r="L1235" i="81" s="1"/>
  <c r="M1235" i="81" s="1"/>
  <c r="B1236" i="81"/>
  <c r="C1236" i="81"/>
  <c r="D1236" i="81"/>
  <c r="A1237" i="81"/>
  <c r="K1237" i="81" s="1"/>
  <c r="L1237" i="81" s="1"/>
  <c r="A1238" i="81"/>
  <c r="K1238" i="81" s="1"/>
  <c r="L1238" i="81" s="1"/>
  <c r="A1239" i="81"/>
  <c r="K1239" i="81" s="1"/>
  <c r="L1239" i="81" s="1"/>
  <c r="A1240" i="81"/>
  <c r="K1240" i="81" s="1"/>
  <c r="L1240" i="81" s="1"/>
  <c r="A1241" i="81"/>
  <c r="K1241" i="81" s="1"/>
  <c r="L1241" i="81" s="1"/>
  <c r="A1242" i="81"/>
  <c r="K1242" i="81" s="1"/>
  <c r="L1242" i="81" s="1"/>
  <c r="A1243" i="81"/>
  <c r="K1243" i="81" s="1"/>
  <c r="L1243" i="81" s="1"/>
  <c r="M1243" i="81" s="1"/>
  <c r="A1244" i="81"/>
  <c r="K1244" i="81" s="1"/>
  <c r="L1244" i="81" s="1"/>
  <c r="A1245" i="81"/>
  <c r="K1245" i="81" s="1"/>
  <c r="L1245" i="81" s="1"/>
  <c r="A1246" i="81"/>
  <c r="K1246" i="81" s="1"/>
  <c r="L1246" i="81" s="1"/>
  <c r="A1247" i="81"/>
  <c r="K1247" i="81"/>
  <c r="L1247" i="81" s="1"/>
  <c r="A1248" i="81"/>
  <c r="K1248" i="81" s="1"/>
  <c r="L1248" i="81" s="1"/>
  <c r="A1249" i="81"/>
  <c r="K1249" i="81" s="1"/>
  <c r="L1249" i="81" s="1"/>
  <c r="A1250" i="81"/>
  <c r="K1250" i="81" s="1"/>
  <c r="L1250" i="81" s="1"/>
  <c r="A1251" i="81"/>
  <c r="K1251" i="81" s="1"/>
  <c r="L1251" i="81" s="1"/>
  <c r="A1252" i="81"/>
  <c r="K1252" i="81" s="1"/>
  <c r="L1252" i="81" s="1"/>
  <c r="A1253" i="81"/>
  <c r="K1253" i="81" s="1"/>
  <c r="L1253" i="81" s="1"/>
  <c r="A1254" i="81"/>
  <c r="K1254" i="81"/>
  <c r="L1254" i="81" s="1"/>
  <c r="A1255" i="81"/>
  <c r="K1255" i="81" s="1"/>
  <c r="L1255" i="81" s="1"/>
  <c r="M1255" i="81" s="1"/>
  <c r="B1256" i="81"/>
  <c r="C1256" i="81"/>
  <c r="D1256" i="81"/>
  <c r="A1257" i="81"/>
  <c r="K1257" i="81" s="1"/>
  <c r="L1257" i="81" s="1"/>
  <c r="A1258" i="81"/>
  <c r="K1258" i="81" s="1"/>
  <c r="L1258" i="81" s="1"/>
  <c r="A1259" i="81"/>
  <c r="K1259" i="81" s="1"/>
  <c r="L1259" i="81" s="1"/>
  <c r="A1260" i="81"/>
  <c r="K1260" i="81" s="1"/>
  <c r="L1260" i="81" s="1"/>
  <c r="A1261" i="81"/>
  <c r="K1261" i="81" s="1"/>
  <c r="L1261" i="81" s="1"/>
  <c r="A1262" i="81"/>
  <c r="K1262" i="81" s="1"/>
  <c r="L1262" i="81" s="1"/>
  <c r="A1263" i="81"/>
  <c r="K1263" i="81" s="1"/>
  <c r="L1263" i="81" s="1"/>
  <c r="M1263" i="81" s="1"/>
  <c r="A1264" i="81"/>
  <c r="K1264" i="81" s="1"/>
  <c r="L1264" i="81" s="1"/>
  <c r="A1265" i="81"/>
  <c r="K1265" i="81" s="1"/>
  <c r="L1265" i="81" s="1"/>
  <c r="A1266" i="81"/>
  <c r="K1266" i="81" s="1"/>
  <c r="L1266" i="81" s="1"/>
  <c r="A1267" i="81"/>
  <c r="K1267" i="81" s="1"/>
  <c r="L1267" i="81" s="1"/>
  <c r="A1268" i="81"/>
  <c r="K1268" i="81" s="1"/>
  <c r="L1268" i="81" s="1"/>
  <c r="A1269" i="81"/>
  <c r="K1269" i="81" s="1"/>
  <c r="L1269" i="81" s="1"/>
  <c r="A1270" i="81"/>
  <c r="K1270" i="81" s="1"/>
  <c r="L1270" i="81" s="1"/>
  <c r="A1271" i="81"/>
  <c r="K1271" i="81" s="1"/>
  <c r="L1271" i="81" s="1"/>
  <c r="A1272" i="81"/>
  <c r="K1272" i="81" s="1"/>
  <c r="L1272" i="81" s="1"/>
  <c r="A1273" i="81"/>
  <c r="K1273" i="81" s="1"/>
  <c r="L1273" i="81" s="1"/>
  <c r="A1274" i="81"/>
  <c r="K1274" i="81" s="1"/>
  <c r="L1274" i="81" s="1"/>
  <c r="A1275" i="81"/>
  <c r="K1275" i="81" s="1"/>
  <c r="L1275" i="81" s="1"/>
  <c r="M1275" i="81" s="1"/>
  <c r="B1276" i="81"/>
  <c r="C1276" i="81"/>
  <c r="D1276" i="81"/>
  <c r="A1277" i="81"/>
  <c r="K1277" i="81" s="1"/>
  <c r="L1277" i="81" s="1"/>
  <c r="A1278" i="81"/>
  <c r="K1278" i="81" s="1"/>
  <c r="L1278" i="81" s="1"/>
  <c r="A1279" i="81"/>
  <c r="K1279" i="81" s="1"/>
  <c r="L1279" i="81" s="1"/>
  <c r="A1280" i="81"/>
  <c r="K1280" i="81" s="1"/>
  <c r="L1280" i="81" s="1"/>
  <c r="A1281" i="81"/>
  <c r="K1281" i="81" s="1"/>
  <c r="L1281" i="81" s="1"/>
  <c r="A1282" i="81"/>
  <c r="K1282" i="81" s="1"/>
  <c r="L1282" i="81" s="1"/>
  <c r="A1283" i="81"/>
  <c r="K1283" i="81" s="1"/>
  <c r="L1283" i="81" s="1"/>
  <c r="M1283" i="81" s="1"/>
  <c r="A1284" i="81"/>
  <c r="K1284" i="81" s="1"/>
  <c r="L1284" i="81" s="1"/>
  <c r="A1285" i="81"/>
  <c r="K1285" i="81" s="1"/>
  <c r="L1285" i="81" s="1"/>
  <c r="A1286" i="81"/>
  <c r="K1286" i="81" s="1"/>
  <c r="L1286" i="81" s="1"/>
  <c r="A1287" i="81"/>
  <c r="K1287" i="81" s="1"/>
  <c r="L1287" i="81" s="1"/>
  <c r="A1288" i="81"/>
  <c r="K1288" i="81" s="1"/>
  <c r="L1288" i="81" s="1"/>
  <c r="A1289" i="81"/>
  <c r="K1289" i="81" s="1"/>
  <c r="L1289" i="81" s="1"/>
  <c r="A1290" i="81"/>
  <c r="K1290" i="81" s="1"/>
  <c r="L1290" i="81" s="1"/>
  <c r="A1291" i="81"/>
  <c r="K1291" i="81" s="1"/>
  <c r="L1291" i="81" s="1"/>
  <c r="A1292" i="81"/>
  <c r="K1292" i="81" s="1"/>
  <c r="L1292" i="81" s="1"/>
  <c r="A1293" i="81"/>
  <c r="K1293" i="81" s="1"/>
  <c r="L1293" i="81" s="1"/>
  <c r="A1294" i="81"/>
  <c r="K1294" i="81" s="1"/>
  <c r="L1294" i="81" s="1"/>
  <c r="A1295" i="81"/>
  <c r="K1295" i="81" s="1"/>
  <c r="L1295" i="81" s="1"/>
  <c r="M1295" i="81" s="1"/>
  <c r="B1296" i="81"/>
  <c r="C1296" i="81"/>
  <c r="D1296" i="81"/>
  <c r="A1297" i="81"/>
  <c r="K1297" i="81" s="1"/>
  <c r="L1297" i="81" s="1"/>
  <c r="A1298" i="81"/>
  <c r="K1298" i="81" s="1"/>
  <c r="L1298" i="81" s="1"/>
  <c r="A1299" i="81"/>
  <c r="K1299" i="81" s="1"/>
  <c r="L1299" i="81" s="1"/>
  <c r="A1300" i="81"/>
  <c r="K1300" i="81" s="1"/>
  <c r="L1300" i="81" s="1"/>
  <c r="A1301" i="81"/>
  <c r="K1301" i="81" s="1"/>
  <c r="L1301" i="81" s="1"/>
  <c r="A1302" i="81"/>
  <c r="K1302" i="81" s="1"/>
  <c r="L1302" i="81" s="1"/>
  <c r="A1303" i="81"/>
  <c r="K1303" i="81" s="1"/>
  <c r="L1303" i="81" s="1"/>
  <c r="M1303" i="81" s="1"/>
  <c r="A1304" i="81"/>
  <c r="K1304" i="81" s="1"/>
  <c r="L1304" i="81" s="1"/>
  <c r="A1305" i="81"/>
  <c r="K1305" i="81" s="1"/>
  <c r="L1305" i="81" s="1"/>
  <c r="A1306" i="81"/>
  <c r="K1306" i="81" s="1"/>
  <c r="L1306" i="81" s="1"/>
  <c r="A1307" i="81"/>
  <c r="K1307" i="81" s="1"/>
  <c r="L1307" i="81" s="1"/>
  <c r="A1308" i="81"/>
  <c r="K1308" i="81" s="1"/>
  <c r="L1308" i="81" s="1"/>
  <c r="A1309" i="81"/>
  <c r="K1309" i="81" s="1"/>
  <c r="L1309" i="81" s="1"/>
  <c r="A1310" i="81"/>
  <c r="K1310" i="81" s="1"/>
  <c r="L1310" i="81" s="1"/>
  <c r="A1311" i="81"/>
  <c r="K1311" i="81" s="1"/>
  <c r="L1311" i="81" s="1"/>
  <c r="A1312" i="81"/>
  <c r="K1312" i="81" s="1"/>
  <c r="L1312" i="81" s="1"/>
  <c r="A1313" i="81"/>
  <c r="K1313" i="81" s="1"/>
  <c r="L1313" i="81" s="1"/>
  <c r="A1314" i="81"/>
  <c r="K1314" i="81"/>
  <c r="L1314" i="81" s="1"/>
  <c r="A1315" i="81"/>
  <c r="K1315" i="81" s="1"/>
  <c r="L1315" i="81" s="1"/>
  <c r="M1315" i="81" s="1"/>
  <c r="B1316" i="81"/>
  <c r="C1316" i="81"/>
  <c r="D1316" i="81"/>
  <c r="A1317" i="81"/>
  <c r="K1317" i="81" s="1"/>
  <c r="L1317" i="81" s="1"/>
  <c r="A1318" i="81"/>
  <c r="K1318" i="81" s="1"/>
  <c r="L1318" i="81" s="1"/>
  <c r="A1319" i="81"/>
  <c r="K1319" i="81" s="1"/>
  <c r="L1319" i="81" s="1"/>
  <c r="A1320" i="81"/>
  <c r="K1320" i="81" s="1"/>
  <c r="L1320" i="81" s="1"/>
  <c r="A1321" i="81"/>
  <c r="K1321" i="81" s="1"/>
  <c r="L1321" i="81" s="1"/>
  <c r="A1322" i="81"/>
  <c r="K1322" i="81" s="1"/>
  <c r="L1322" i="81" s="1"/>
  <c r="A1323" i="81"/>
  <c r="K1323" i="81" s="1"/>
  <c r="L1323" i="81" s="1"/>
  <c r="M1323" i="81" s="1"/>
  <c r="A1324" i="81"/>
  <c r="K1324" i="81" s="1"/>
  <c r="L1324" i="81" s="1"/>
  <c r="A1325" i="81"/>
  <c r="K1325" i="81" s="1"/>
  <c r="L1325" i="81" s="1"/>
  <c r="A1326" i="81"/>
  <c r="K1326" i="81" s="1"/>
  <c r="L1326" i="81" s="1"/>
  <c r="A1327" i="81"/>
  <c r="K1327" i="81" s="1"/>
  <c r="L1327" i="81" s="1"/>
  <c r="A1328" i="81"/>
  <c r="K1328" i="81" s="1"/>
  <c r="L1328" i="81" s="1"/>
  <c r="A1329" i="81"/>
  <c r="K1329" i="81" s="1"/>
  <c r="L1329" i="81" s="1"/>
  <c r="A1330" i="81"/>
  <c r="K1330" i="81" s="1"/>
  <c r="L1330" i="81" s="1"/>
  <c r="A1331" i="81"/>
  <c r="K1331" i="81" s="1"/>
  <c r="L1331" i="81" s="1"/>
  <c r="A1332" i="81"/>
  <c r="K1332" i="81" s="1"/>
  <c r="L1332" i="81" s="1"/>
  <c r="A1333" i="81"/>
  <c r="K1333" i="81" s="1"/>
  <c r="L1333" i="81" s="1"/>
  <c r="A1334" i="81"/>
  <c r="K1334" i="81" s="1"/>
  <c r="L1334" i="81" s="1"/>
  <c r="A1335" i="81"/>
  <c r="K1335" i="81" s="1"/>
  <c r="L1335" i="81" s="1"/>
  <c r="M1335" i="81" s="1"/>
  <c r="B1336" i="81"/>
  <c r="C1336" i="81"/>
  <c r="D1336" i="81"/>
  <c r="A1337" i="81"/>
  <c r="K1337" i="81" s="1"/>
  <c r="L1337" i="81" s="1"/>
  <c r="A1338" i="81"/>
  <c r="K1338" i="81" s="1"/>
  <c r="L1338" i="81" s="1"/>
  <c r="A1339" i="81"/>
  <c r="K1339" i="81" s="1"/>
  <c r="L1339" i="81" s="1"/>
  <c r="A1340" i="81"/>
  <c r="K1340" i="81" s="1"/>
  <c r="L1340" i="81" s="1"/>
  <c r="A1341" i="81"/>
  <c r="K1341" i="81" s="1"/>
  <c r="L1341" i="81" s="1"/>
  <c r="A1342" i="81"/>
  <c r="K1342" i="81" s="1"/>
  <c r="L1342" i="81" s="1"/>
  <c r="A1343" i="81"/>
  <c r="K1343" i="81" s="1"/>
  <c r="L1343" i="81" s="1"/>
  <c r="A1344" i="81"/>
  <c r="K1344" i="81" s="1"/>
  <c r="L1344" i="81" s="1"/>
  <c r="A1345" i="81"/>
  <c r="K1345" i="81" s="1"/>
  <c r="L1345" i="81" s="1"/>
  <c r="A1346" i="81"/>
  <c r="K1346" i="81" s="1"/>
  <c r="L1346" i="81" s="1"/>
  <c r="M1346" i="81" s="1"/>
  <c r="A1347" i="81"/>
  <c r="K1347" i="81" s="1"/>
  <c r="L1347" i="81" s="1"/>
  <c r="A1348" i="81"/>
  <c r="K1348" i="81" s="1"/>
  <c r="L1348" i="81" s="1"/>
  <c r="A1349" i="81"/>
  <c r="K1349" i="81" s="1"/>
  <c r="L1349" i="81" s="1"/>
  <c r="A1350" i="81"/>
  <c r="K1350" i="81" s="1"/>
  <c r="L1350" i="81" s="1"/>
  <c r="A1351" i="81"/>
  <c r="K1351" i="81" s="1"/>
  <c r="L1351" i="81" s="1"/>
  <c r="A1352" i="81"/>
  <c r="K1352" i="81" s="1"/>
  <c r="L1352" i="81" s="1"/>
  <c r="A1353" i="81"/>
  <c r="K1353" i="81" s="1"/>
  <c r="L1353" i="81" s="1"/>
  <c r="A1354" i="81"/>
  <c r="K1354" i="81" s="1"/>
  <c r="L1354" i="81" s="1"/>
  <c r="A1355" i="81"/>
  <c r="K1355" i="81" s="1"/>
  <c r="L1355" i="81" s="1"/>
  <c r="A1356" i="81"/>
  <c r="K1356" i="81" s="1"/>
  <c r="L1356" i="81" s="1"/>
  <c r="A1357" i="81"/>
  <c r="K1357" i="81" s="1"/>
  <c r="L1357" i="81" s="1"/>
  <c r="M1357" i="81" s="1"/>
  <c r="B1358" i="81"/>
  <c r="C1358" i="81"/>
  <c r="D1358" i="81"/>
  <c r="A1359" i="81"/>
  <c r="K1359" i="81" s="1"/>
  <c r="L1359" i="81" s="1"/>
  <c r="A1360" i="81"/>
  <c r="K1360" i="81" s="1"/>
  <c r="L1360" i="81" s="1"/>
  <c r="A1361" i="81"/>
  <c r="K1361" i="81" s="1"/>
  <c r="L1361" i="81" s="1"/>
  <c r="A1362" i="81"/>
  <c r="K1362" i="81" s="1"/>
  <c r="L1362" i="81" s="1"/>
  <c r="A1363" i="81"/>
  <c r="K1363" i="81" s="1"/>
  <c r="L1363" i="81" s="1"/>
  <c r="A1364" i="81"/>
  <c r="K1364" i="81" s="1"/>
  <c r="L1364" i="81" s="1"/>
  <c r="A1365" i="81"/>
  <c r="K1365" i="81" s="1"/>
  <c r="L1365" i="81" s="1"/>
  <c r="A1366" i="81"/>
  <c r="K1366" i="81" s="1"/>
  <c r="L1366" i="81" s="1"/>
  <c r="A1367" i="81"/>
  <c r="K1367" i="81" s="1"/>
  <c r="L1367" i="81" s="1"/>
  <c r="A1368" i="81"/>
  <c r="K1368" i="81" s="1"/>
  <c r="L1368" i="81" s="1"/>
  <c r="M1368" i="81" s="1"/>
  <c r="A1369" i="81"/>
  <c r="K1369" i="81" s="1"/>
  <c r="L1369" i="81" s="1"/>
  <c r="A1370" i="81"/>
  <c r="K1370" i="81" s="1"/>
  <c r="L1370" i="81" s="1"/>
  <c r="A1371" i="81"/>
  <c r="K1371" i="81" s="1"/>
  <c r="L1371" i="81" s="1"/>
  <c r="A1372" i="81"/>
  <c r="K1372" i="81" s="1"/>
  <c r="L1372" i="81" s="1"/>
  <c r="A1373" i="81"/>
  <c r="K1373" i="81" s="1"/>
  <c r="L1373" i="81" s="1"/>
  <c r="A1374" i="81"/>
  <c r="K1374" i="81" s="1"/>
  <c r="L1374" i="81" s="1"/>
  <c r="A1375" i="81"/>
  <c r="K1375" i="81" s="1"/>
  <c r="L1375" i="81" s="1"/>
  <c r="A1376" i="81"/>
  <c r="K1376" i="81" s="1"/>
  <c r="L1376" i="81" s="1"/>
  <c r="A1377" i="81"/>
  <c r="K1377" i="81" s="1"/>
  <c r="L1377" i="81" s="1"/>
  <c r="A1378" i="81"/>
  <c r="K1378" i="81" s="1"/>
  <c r="L1378" i="81" s="1"/>
  <c r="A1379" i="81"/>
  <c r="K1379" i="81" s="1"/>
  <c r="L1379" i="81" s="1"/>
  <c r="M1379" i="81" s="1"/>
  <c r="B1380" i="81"/>
  <c r="C1380" i="81"/>
  <c r="D1380" i="81"/>
  <c r="A1381" i="81"/>
  <c r="K1381" i="81" s="1"/>
  <c r="L1381" i="81" s="1"/>
  <c r="A1382" i="81"/>
  <c r="K1382" i="81" s="1"/>
  <c r="L1382" i="81" s="1"/>
  <c r="A1383" i="81"/>
  <c r="K1383" i="81" s="1"/>
  <c r="L1383" i="81" s="1"/>
  <c r="A1384" i="81"/>
  <c r="K1384" i="81" s="1"/>
  <c r="L1384" i="81" s="1"/>
  <c r="A1385" i="81"/>
  <c r="K1385" i="81" s="1"/>
  <c r="L1385" i="81" s="1"/>
  <c r="A1386" i="81"/>
  <c r="K1386" i="81" s="1"/>
  <c r="L1386" i="81" s="1"/>
  <c r="A1387" i="81"/>
  <c r="K1387" i="81" s="1"/>
  <c r="L1387" i="81" s="1"/>
  <c r="A1388" i="81"/>
  <c r="K1388" i="81" s="1"/>
  <c r="L1388" i="81" s="1"/>
  <c r="A1389" i="81"/>
  <c r="K1389" i="81" s="1"/>
  <c r="L1389" i="81" s="1"/>
  <c r="A1390" i="81"/>
  <c r="K1390" i="81" s="1"/>
  <c r="L1390" i="81" s="1"/>
  <c r="M1390" i="81" s="1"/>
  <c r="A1391" i="81"/>
  <c r="K1391" i="81" s="1"/>
  <c r="L1391" i="81" s="1"/>
  <c r="A1392" i="81"/>
  <c r="K1392" i="81"/>
  <c r="L1392" i="81" s="1"/>
  <c r="A1393" i="81"/>
  <c r="K1393" i="81" s="1"/>
  <c r="L1393" i="81" s="1"/>
  <c r="A1394" i="81"/>
  <c r="K1394" i="81" s="1"/>
  <c r="L1394" i="81" s="1"/>
  <c r="A1395" i="81"/>
  <c r="K1395" i="81"/>
  <c r="L1395" i="81" s="1"/>
  <c r="A1396" i="81"/>
  <c r="K1396" i="81" s="1"/>
  <c r="L1396" i="81" s="1"/>
  <c r="A1397" i="81"/>
  <c r="K1397" i="81" s="1"/>
  <c r="L1397" i="81" s="1"/>
  <c r="A1398" i="81"/>
  <c r="K1398" i="81"/>
  <c r="L1398" i="81" s="1"/>
  <c r="A1399" i="81"/>
  <c r="K1399" i="81" s="1"/>
  <c r="L1399" i="81" s="1"/>
  <c r="A1400" i="81"/>
  <c r="K1400" i="81" s="1"/>
  <c r="L1400" i="81" s="1"/>
  <c r="A1401" i="81"/>
  <c r="K1401" i="81" s="1"/>
  <c r="L1401" i="81" s="1"/>
  <c r="M1401" i="81" s="1"/>
  <c r="B1402" i="81"/>
  <c r="C1402" i="81"/>
  <c r="D1402" i="81"/>
  <c r="A1403" i="81"/>
  <c r="K1403" i="81" s="1"/>
  <c r="L1403" i="81" s="1"/>
  <c r="A1404" i="81"/>
  <c r="K1404" i="81" s="1"/>
  <c r="L1404" i="81" s="1"/>
  <c r="A1405" i="81"/>
  <c r="K1405" i="81" s="1"/>
  <c r="L1405" i="81" s="1"/>
  <c r="A1406" i="81"/>
  <c r="K1406" i="81" s="1"/>
  <c r="L1406" i="81" s="1"/>
  <c r="A1407" i="81"/>
  <c r="K1407" i="81" s="1"/>
  <c r="L1407" i="81" s="1"/>
  <c r="A1408" i="81"/>
  <c r="K1408" i="81" s="1"/>
  <c r="L1408" i="81" s="1"/>
  <c r="A1409" i="81"/>
  <c r="K1409" i="81" s="1"/>
  <c r="L1409" i="81" s="1"/>
  <c r="A1410" i="81"/>
  <c r="K1410" i="81" s="1"/>
  <c r="L1410" i="81" s="1"/>
  <c r="A1411" i="81"/>
  <c r="K1411" i="81" s="1"/>
  <c r="L1411" i="81" s="1"/>
  <c r="A1412" i="81"/>
  <c r="K1412" i="81" s="1"/>
  <c r="L1412" i="81" s="1"/>
  <c r="M1412" i="81" s="1"/>
  <c r="A1413" i="81"/>
  <c r="K1413" i="81" s="1"/>
  <c r="L1413" i="81" s="1"/>
  <c r="A1414" i="81"/>
  <c r="K1414" i="81" s="1"/>
  <c r="L1414" i="81" s="1"/>
  <c r="A1415" i="81"/>
  <c r="K1415" i="81" s="1"/>
  <c r="L1415" i="81" s="1"/>
  <c r="A1416" i="81"/>
  <c r="K1416" i="81" s="1"/>
  <c r="L1416" i="81" s="1"/>
  <c r="A1417" i="81"/>
  <c r="K1417" i="81" s="1"/>
  <c r="L1417" i="81" s="1"/>
  <c r="A1418" i="81"/>
  <c r="K1418" i="81" s="1"/>
  <c r="L1418" i="81" s="1"/>
  <c r="A1419" i="81"/>
  <c r="K1419" i="81" s="1"/>
  <c r="L1419" i="81" s="1"/>
  <c r="A1420" i="81"/>
  <c r="K1420" i="81" s="1"/>
  <c r="L1420" i="81" s="1"/>
  <c r="A1421" i="81"/>
  <c r="K1421" i="81" s="1"/>
  <c r="L1421" i="81" s="1"/>
  <c r="A1422" i="81"/>
  <c r="K1422" i="81" s="1"/>
  <c r="L1422" i="81" s="1"/>
  <c r="A1423" i="81"/>
  <c r="K1423" i="81" s="1"/>
  <c r="L1423" i="81" s="1"/>
  <c r="M1423" i="81" s="1"/>
  <c r="B1424" i="81"/>
  <c r="C1424" i="81"/>
  <c r="D1424" i="81"/>
  <c r="A1425" i="81"/>
  <c r="K1425" i="81" s="1"/>
  <c r="L1425" i="81" s="1"/>
  <c r="A1426" i="81"/>
  <c r="K1426" i="81" s="1"/>
  <c r="L1426" i="81" s="1"/>
  <c r="A1427" i="81"/>
  <c r="K1427" i="81" s="1"/>
  <c r="L1427" i="81" s="1"/>
  <c r="A1428" i="81"/>
  <c r="K1428" i="81" s="1"/>
  <c r="L1428" i="81" s="1"/>
  <c r="A1429" i="81"/>
  <c r="K1429" i="81" s="1"/>
  <c r="L1429" i="81" s="1"/>
  <c r="A1430" i="81"/>
  <c r="K1430" i="81" s="1"/>
  <c r="L1430" i="81" s="1"/>
  <c r="A1431" i="81"/>
  <c r="K1431" i="81" s="1"/>
  <c r="L1431" i="81" s="1"/>
  <c r="A1432" i="81"/>
  <c r="K1432" i="81" s="1"/>
  <c r="L1432" i="81" s="1"/>
  <c r="A1433" i="81"/>
  <c r="K1433" i="81" s="1"/>
  <c r="L1433" i="81" s="1"/>
  <c r="A1434" i="81"/>
  <c r="K1434" i="81" s="1"/>
  <c r="L1434" i="81" s="1"/>
  <c r="M1434" i="81" s="1"/>
  <c r="A1435" i="81"/>
  <c r="K1435" i="81" s="1"/>
  <c r="L1435" i="81" s="1"/>
  <c r="A1436" i="81"/>
  <c r="K1436" i="81" s="1"/>
  <c r="L1436" i="81" s="1"/>
  <c r="A1437" i="81"/>
  <c r="K1437" i="81" s="1"/>
  <c r="L1437" i="81" s="1"/>
  <c r="A1438" i="81"/>
  <c r="K1438" i="81" s="1"/>
  <c r="L1438" i="81" s="1"/>
  <c r="A1439" i="81"/>
  <c r="K1439" i="81" s="1"/>
  <c r="L1439" i="81" s="1"/>
  <c r="A1440" i="81"/>
  <c r="K1440" i="81" s="1"/>
  <c r="L1440" i="81" s="1"/>
  <c r="A1441" i="81"/>
  <c r="K1441" i="81"/>
  <c r="L1441" i="81" s="1"/>
  <c r="A1442" i="81"/>
  <c r="K1442" i="81" s="1"/>
  <c r="L1442" i="81" s="1"/>
  <c r="A1443" i="81"/>
  <c r="K1443" i="81" s="1"/>
  <c r="L1443" i="81" s="1"/>
  <c r="A1444" i="81"/>
  <c r="K1444" i="81" s="1"/>
  <c r="L1444" i="81" s="1"/>
  <c r="A1445" i="81"/>
  <c r="K1445" i="81" s="1"/>
  <c r="L1445" i="81" s="1"/>
  <c r="A1446" i="81"/>
  <c r="K1446" i="81" s="1"/>
  <c r="L1446" i="81" s="1"/>
  <c r="M1446" i="81" s="1"/>
  <c r="B1447" i="81"/>
  <c r="C1447" i="81"/>
  <c r="D1447" i="81"/>
  <c r="A1448" i="81"/>
  <c r="K1448" i="81" s="1"/>
  <c r="L1448" i="81" s="1"/>
  <c r="A1449" i="81"/>
  <c r="K1449" i="81" s="1"/>
  <c r="L1449" i="81" s="1"/>
  <c r="A1450" i="81"/>
  <c r="K1450" i="81" s="1"/>
  <c r="L1450" i="81" s="1"/>
  <c r="A1451" i="81"/>
  <c r="K1451" i="81" s="1"/>
  <c r="L1451" i="81" s="1"/>
  <c r="A1452" i="81"/>
  <c r="K1452" i="81" s="1"/>
  <c r="L1452" i="81" s="1"/>
  <c r="A1453" i="81"/>
  <c r="K1453" i="81" s="1"/>
  <c r="L1453" i="81" s="1"/>
  <c r="A1454" i="81"/>
  <c r="K1454" i="81" s="1"/>
  <c r="L1454" i="81" s="1"/>
  <c r="A1455" i="81"/>
  <c r="K1455" i="81" s="1"/>
  <c r="L1455" i="81" s="1"/>
  <c r="A1456" i="81"/>
  <c r="K1456" i="81" s="1"/>
  <c r="L1456" i="81" s="1"/>
  <c r="A1457" i="81"/>
  <c r="K1457" i="81" s="1"/>
  <c r="L1457" i="81" s="1"/>
  <c r="M1457" i="81" s="1"/>
  <c r="A1458" i="81"/>
  <c r="K1458" i="81" s="1"/>
  <c r="L1458" i="81" s="1"/>
  <c r="A1459" i="81"/>
  <c r="K1459" i="81" s="1"/>
  <c r="L1459" i="81" s="1"/>
  <c r="A1460" i="81"/>
  <c r="K1460" i="81" s="1"/>
  <c r="L1460" i="81" s="1"/>
  <c r="A1461" i="81"/>
  <c r="K1461" i="81" s="1"/>
  <c r="L1461" i="81" s="1"/>
  <c r="A1462" i="81"/>
  <c r="K1462" i="81" s="1"/>
  <c r="L1462" i="81" s="1"/>
  <c r="A1463" i="81"/>
  <c r="K1463" i="81"/>
  <c r="L1463" i="81" s="1"/>
  <c r="A1464" i="81"/>
  <c r="K1464" i="81" s="1"/>
  <c r="L1464" i="81" s="1"/>
  <c r="A1465" i="81"/>
  <c r="K1465" i="81" s="1"/>
  <c r="L1465" i="81" s="1"/>
  <c r="A1466" i="81"/>
  <c r="K1466" i="81" s="1"/>
  <c r="L1466" i="81" s="1"/>
  <c r="A1467" i="81"/>
  <c r="K1467" i="81" s="1"/>
  <c r="L1467" i="81" s="1"/>
  <c r="A1468" i="81"/>
  <c r="K1468" i="81" s="1"/>
  <c r="L1468" i="81" s="1"/>
  <c r="A1469" i="81"/>
  <c r="K1469" i="81" s="1"/>
  <c r="L1469" i="81" s="1"/>
  <c r="M1469" i="81" s="1"/>
  <c r="B1470" i="81"/>
  <c r="C1470" i="81"/>
  <c r="D1470" i="81"/>
  <c r="A1471" i="81"/>
  <c r="K1471" i="81" s="1"/>
  <c r="L1471" i="81" s="1"/>
  <c r="A1472" i="81"/>
  <c r="K1472" i="81" s="1"/>
  <c r="L1472" i="81" s="1"/>
  <c r="A1473" i="81"/>
  <c r="K1473" i="81" s="1"/>
  <c r="L1473" i="81" s="1"/>
  <c r="A1474" i="81"/>
  <c r="K1474" i="81" s="1"/>
  <c r="L1474" i="81" s="1"/>
  <c r="A1475" i="81"/>
  <c r="K1475" i="81" s="1"/>
  <c r="L1475" i="81" s="1"/>
  <c r="A1476" i="81"/>
  <c r="K1476" i="81" s="1"/>
  <c r="L1476" i="81" s="1"/>
  <c r="A1477" i="81"/>
  <c r="K1477" i="81" s="1"/>
  <c r="L1477" i="81" s="1"/>
  <c r="A1478" i="81"/>
  <c r="K1478" i="81" s="1"/>
  <c r="L1478" i="81" s="1"/>
  <c r="A1479" i="81"/>
  <c r="K1479" i="81" s="1"/>
  <c r="L1479" i="81" s="1"/>
  <c r="A1480" i="81"/>
  <c r="K1480" i="81" s="1"/>
  <c r="L1480" i="81" s="1"/>
  <c r="M1480" i="81" s="1"/>
  <c r="A1481" i="81"/>
  <c r="K1481" i="81" s="1"/>
  <c r="L1481" i="81" s="1"/>
  <c r="A1482" i="81"/>
  <c r="K1482" i="81" s="1"/>
  <c r="L1482" i="81" s="1"/>
  <c r="A1483" i="81"/>
  <c r="K1483" i="81" s="1"/>
  <c r="L1483" i="81" s="1"/>
  <c r="A1484" i="81"/>
  <c r="K1484" i="81" s="1"/>
  <c r="L1484" i="81" s="1"/>
  <c r="A1485" i="81"/>
  <c r="K1485" i="81" s="1"/>
  <c r="L1485" i="81" s="1"/>
  <c r="A1486" i="81"/>
  <c r="K1486" i="81" s="1"/>
  <c r="L1486" i="81" s="1"/>
  <c r="A1487" i="81"/>
  <c r="K1487" i="81" s="1"/>
  <c r="L1487" i="81" s="1"/>
  <c r="A1488" i="81"/>
  <c r="K1488" i="81" s="1"/>
  <c r="L1488" i="81" s="1"/>
  <c r="A1489" i="81"/>
  <c r="K1489" i="81" s="1"/>
  <c r="L1489" i="81" s="1"/>
  <c r="A1490" i="81"/>
  <c r="K1490" i="81" s="1"/>
  <c r="L1490" i="81" s="1"/>
  <c r="A1491" i="81"/>
  <c r="K1491" i="81" s="1"/>
  <c r="L1491" i="81" s="1"/>
  <c r="A1492" i="81"/>
  <c r="K1492" i="81" s="1"/>
  <c r="L1492" i="81" s="1"/>
  <c r="M1492" i="81" s="1"/>
  <c r="B1493" i="81"/>
  <c r="C1493" i="81"/>
  <c r="D1493" i="81"/>
  <c r="A1494" i="81"/>
  <c r="K1494" i="81" s="1"/>
  <c r="L1494" i="81" s="1"/>
  <c r="A1495" i="81"/>
  <c r="K1495" i="81" s="1"/>
  <c r="L1495" i="81" s="1"/>
  <c r="A1496" i="81"/>
  <c r="K1496" i="81"/>
  <c r="L1496" i="81" s="1"/>
  <c r="A1497" i="81"/>
  <c r="K1497" i="81" s="1"/>
  <c r="L1497" i="81" s="1"/>
  <c r="A1498" i="81"/>
  <c r="K1498" i="81" s="1"/>
  <c r="L1498" i="81" s="1"/>
  <c r="A1499" i="81"/>
  <c r="K1499" i="81" s="1"/>
  <c r="L1499" i="81" s="1"/>
  <c r="A1500" i="81"/>
  <c r="K1500" i="81" s="1"/>
  <c r="L1500" i="81" s="1"/>
  <c r="A1501" i="81"/>
  <c r="K1501" i="81" s="1"/>
  <c r="L1501" i="81" s="1"/>
  <c r="A1502" i="81"/>
  <c r="K1502" i="81"/>
  <c r="L1502" i="81" s="1"/>
  <c r="A1503" i="81"/>
  <c r="K1503" i="81" s="1"/>
  <c r="L1503" i="81" s="1"/>
  <c r="M1503" i="81" s="1"/>
  <c r="A1504" i="81"/>
  <c r="K1504" i="81" s="1"/>
  <c r="L1504" i="81" s="1"/>
  <c r="A1505" i="81"/>
  <c r="K1505" i="81" s="1"/>
  <c r="L1505" i="81" s="1"/>
  <c r="A1506" i="81"/>
  <c r="K1506" i="81" s="1"/>
  <c r="L1506" i="81" s="1"/>
  <c r="A1507" i="81"/>
  <c r="K1507" i="81" s="1"/>
  <c r="L1507" i="81" s="1"/>
  <c r="A1508" i="81"/>
  <c r="K1508" i="81" s="1"/>
  <c r="L1508" i="81" s="1"/>
  <c r="A1509" i="81"/>
  <c r="K1509" i="81" s="1"/>
  <c r="L1509" i="81" s="1"/>
  <c r="A1510" i="81"/>
  <c r="K1510" i="81" s="1"/>
  <c r="L1510" i="81" s="1"/>
  <c r="A1511" i="81"/>
  <c r="K1511" i="81" s="1"/>
  <c r="L1511" i="81" s="1"/>
  <c r="A1512" i="81"/>
  <c r="K1512" i="81" s="1"/>
  <c r="L1512" i="81" s="1"/>
  <c r="A1513" i="81"/>
  <c r="K1513" i="81" s="1"/>
  <c r="L1513" i="81" s="1"/>
  <c r="A1514" i="81"/>
  <c r="K1514" i="81"/>
  <c r="L1514" i="81" s="1"/>
  <c r="A1515" i="81"/>
  <c r="K1515" i="81" s="1"/>
  <c r="L1515" i="81" s="1"/>
  <c r="M1515" i="81" s="1"/>
  <c r="B1516" i="81"/>
  <c r="C1516" i="81"/>
  <c r="D1516" i="81"/>
  <c r="A1517" i="81"/>
  <c r="K1517" i="81" s="1"/>
  <c r="L1517" i="81" s="1"/>
  <c r="A1518" i="81"/>
  <c r="K1518" i="81"/>
  <c r="L1518" i="81" s="1"/>
  <c r="A1519" i="81"/>
  <c r="K1519" i="81" s="1"/>
  <c r="L1519" i="81" s="1"/>
  <c r="A1520" i="81"/>
  <c r="K1520" i="81" s="1"/>
  <c r="L1520" i="81" s="1"/>
  <c r="A1521" i="81"/>
  <c r="K1521" i="81" s="1"/>
  <c r="L1521" i="81" s="1"/>
  <c r="A1522" i="81"/>
  <c r="K1522" i="81" s="1"/>
  <c r="L1522" i="81" s="1"/>
  <c r="A1523" i="81"/>
  <c r="K1523" i="81" s="1"/>
  <c r="L1523" i="81" s="1"/>
  <c r="B1524" i="81"/>
  <c r="C1524" i="81"/>
  <c r="D1524" i="81"/>
  <c r="A1525" i="81"/>
  <c r="K1525" i="81" s="1"/>
  <c r="L1525" i="81" s="1"/>
  <c r="A1526" i="81"/>
  <c r="K1526" i="81" s="1"/>
  <c r="L1526" i="81" s="1"/>
  <c r="A1527" i="81"/>
  <c r="K1527" i="81" s="1"/>
  <c r="L1527" i="81" s="1"/>
  <c r="A1528" i="81"/>
  <c r="K1528" i="81" s="1"/>
  <c r="L1528" i="81" s="1"/>
  <c r="A1529" i="81"/>
  <c r="K1529" i="81" s="1"/>
  <c r="L1529" i="81" s="1"/>
  <c r="A1530" i="81"/>
  <c r="K1530" i="81" s="1"/>
  <c r="L1530" i="81" s="1"/>
  <c r="A1531" i="81"/>
  <c r="K1531" i="81" s="1"/>
  <c r="L1531" i="81" s="1"/>
  <c r="B1532" i="81"/>
  <c r="C1532" i="81"/>
  <c r="D1532" i="81"/>
  <c r="A1533" i="81"/>
  <c r="K1533" i="81" s="1"/>
  <c r="L1533" i="81" s="1"/>
  <c r="A1534" i="81"/>
  <c r="K1534" i="81" s="1"/>
  <c r="L1534" i="81" s="1"/>
  <c r="A1535" i="81"/>
  <c r="K1535" i="81" s="1"/>
  <c r="L1535" i="81" s="1"/>
  <c r="A1536" i="81"/>
  <c r="K1536" i="81" s="1"/>
  <c r="L1536" i="81" s="1"/>
  <c r="A1537" i="81"/>
  <c r="K1537" i="81"/>
  <c r="L1537" i="81" s="1"/>
  <c r="A1538" i="81"/>
  <c r="K1538" i="81" s="1"/>
  <c r="L1538" i="81" s="1"/>
  <c r="A1539" i="81"/>
  <c r="K1539" i="81" s="1"/>
  <c r="L1539" i="81" s="1"/>
  <c r="B1540" i="81"/>
  <c r="C1540" i="81"/>
  <c r="D1540" i="81"/>
  <c r="A1541" i="81"/>
  <c r="K1541" i="81" s="1"/>
  <c r="L1541" i="81" s="1"/>
  <c r="A1542" i="81"/>
  <c r="K1542" i="81" s="1"/>
  <c r="L1542" i="81" s="1"/>
  <c r="A1543" i="81"/>
  <c r="K1543" i="81" s="1"/>
  <c r="L1543" i="81" s="1"/>
  <c r="A1544" i="81"/>
  <c r="K1544" i="81" s="1"/>
  <c r="L1544" i="81" s="1"/>
  <c r="A1545" i="81"/>
  <c r="K1545" i="81" s="1"/>
  <c r="L1545" i="81" s="1"/>
  <c r="A1546" i="81"/>
  <c r="K1546" i="81" s="1"/>
  <c r="L1546" i="81" s="1"/>
  <c r="A1547" i="81"/>
  <c r="K1547" i="81" s="1"/>
  <c r="L1547" i="81" s="1"/>
  <c r="B1548" i="81"/>
  <c r="C1548" i="81"/>
  <c r="D1548" i="81"/>
  <c r="A1549" i="81"/>
  <c r="K1549" i="81" s="1"/>
  <c r="L1549" i="81" s="1"/>
  <c r="A1550" i="81"/>
  <c r="K1550" i="81" s="1"/>
  <c r="L1550" i="81" s="1"/>
  <c r="A1551" i="81"/>
  <c r="K1551" i="81" s="1"/>
  <c r="L1551" i="81" s="1"/>
  <c r="A1552" i="81"/>
  <c r="K1552" i="81" s="1"/>
  <c r="L1552" i="81" s="1"/>
  <c r="A1553" i="81"/>
  <c r="K1553" i="81" s="1"/>
  <c r="L1553" i="81" s="1"/>
  <c r="A1554" i="81"/>
  <c r="K1554" i="81" s="1"/>
  <c r="L1554" i="81" s="1"/>
  <c r="A1555" i="81"/>
  <c r="K1555" i="81" s="1"/>
  <c r="L1555" i="81" s="1"/>
  <c r="B1556" i="81"/>
  <c r="C1556" i="81"/>
  <c r="D1556" i="81"/>
  <c r="A1557" i="81"/>
  <c r="K1557" i="81" s="1"/>
  <c r="L1557" i="81" s="1"/>
  <c r="A1558" i="81"/>
  <c r="K1558" i="81" s="1"/>
  <c r="L1558" i="81" s="1"/>
  <c r="A1559" i="81"/>
  <c r="K1559" i="81" s="1"/>
  <c r="L1559" i="81" s="1"/>
  <c r="A1560" i="81"/>
  <c r="K1560" i="81" s="1"/>
  <c r="L1560" i="81" s="1"/>
  <c r="A1561" i="81"/>
  <c r="K1561" i="81" s="1"/>
  <c r="L1561" i="81" s="1"/>
  <c r="A1562" i="81"/>
  <c r="K1562" i="81" s="1"/>
  <c r="L1562" i="81" s="1"/>
  <c r="A1563" i="81"/>
  <c r="K1563" i="81" s="1"/>
  <c r="L1563" i="81" s="1"/>
  <c r="B1564" i="81"/>
  <c r="C1564" i="81"/>
  <c r="D1564" i="81"/>
  <c r="A1565" i="81"/>
  <c r="K1565" i="81" s="1"/>
  <c r="L1565" i="81" s="1"/>
  <c r="A1566" i="81"/>
  <c r="K1566" i="81" s="1"/>
  <c r="L1566" i="81" s="1"/>
  <c r="A1567" i="81"/>
  <c r="K1567" i="81" s="1"/>
  <c r="L1567" i="81" s="1"/>
  <c r="A1568" i="81"/>
  <c r="K1568" i="81" s="1"/>
  <c r="L1568" i="81" s="1"/>
  <c r="A1569" i="81"/>
  <c r="K1569" i="81" s="1"/>
  <c r="L1569" i="81" s="1"/>
  <c r="A1570" i="81"/>
  <c r="K1570" i="81" s="1"/>
  <c r="L1570" i="81" s="1"/>
  <c r="A1571" i="81"/>
  <c r="K1571" i="81" s="1"/>
  <c r="L1571" i="81" s="1"/>
  <c r="B1572" i="81"/>
  <c r="C1572" i="81"/>
  <c r="D1572" i="81"/>
  <c r="A1573" i="81"/>
  <c r="K1573" i="81" s="1"/>
  <c r="L1573" i="81" s="1"/>
  <c r="A1574" i="81"/>
  <c r="K1574" i="81" s="1"/>
  <c r="L1574" i="81" s="1"/>
  <c r="A1575" i="81"/>
  <c r="K1575" i="81" s="1"/>
  <c r="L1575" i="81" s="1"/>
  <c r="A1576" i="81"/>
  <c r="K1576" i="81" s="1"/>
  <c r="L1576" i="81" s="1"/>
  <c r="A1577" i="81"/>
  <c r="K1577" i="81" s="1"/>
  <c r="L1577" i="81" s="1"/>
  <c r="A1578" i="81"/>
  <c r="K1578" i="81" s="1"/>
  <c r="L1578" i="81" s="1"/>
  <c r="A1579" i="81"/>
  <c r="K1579" i="81" s="1"/>
  <c r="L1579" i="81" s="1"/>
  <c r="B1580" i="81"/>
  <c r="C1580" i="81"/>
  <c r="D1580" i="81"/>
  <c r="A1581" i="81"/>
  <c r="K1581" i="81" s="1"/>
  <c r="L1581" i="81" s="1"/>
  <c r="A1582" i="81"/>
  <c r="K1582" i="81" s="1"/>
  <c r="L1582" i="81" s="1"/>
  <c r="A1583" i="81"/>
  <c r="K1583" i="81" s="1"/>
  <c r="L1583" i="81" s="1"/>
  <c r="A1584" i="81"/>
  <c r="K1584" i="81"/>
  <c r="L1584" i="81" s="1"/>
  <c r="A1585" i="81"/>
  <c r="K1585" i="81" s="1"/>
  <c r="L1585" i="81" s="1"/>
  <c r="A1586" i="81"/>
  <c r="K1586" i="81" s="1"/>
  <c r="L1586" i="81" s="1"/>
  <c r="A1587" i="81"/>
  <c r="K1587" i="81" s="1"/>
  <c r="L1587" i="81" s="1"/>
  <c r="B1588" i="81"/>
  <c r="C1588" i="81"/>
  <c r="D1588" i="81"/>
  <c r="A1589" i="81"/>
  <c r="K1589" i="81" s="1"/>
  <c r="L1589" i="81" s="1"/>
  <c r="A1590" i="81"/>
  <c r="K1590" i="81" s="1"/>
  <c r="L1590" i="81" s="1"/>
  <c r="A1591" i="81"/>
  <c r="K1591" i="81" s="1"/>
  <c r="L1591" i="81" s="1"/>
  <c r="A1592" i="81"/>
  <c r="K1592" i="81" s="1"/>
  <c r="L1592" i="81" s="1"/>
  <c r="A1593" i="81"/>
  <c r="K1593" i="81" s="1"/>
  <c r="L1593" i="81" s="1"/>
  <c r="A1594" i="81"/>
  <c r="K1594" i="81" s="1"/>
  <c r="L1594" i="81" s="1"/>
  <c r="A1595" i="81"/>
  <c r="K1595" i="81" s="1"/>
  <c r="L1595" i="81" s="1"/>
  <c r="B1596" i="81"/>
  <c r="C1596" i="81"/>
  <c r="D1596" i="81"/>
  <c r="A1597" i="81"/>
  <c r="K1597" i="81" s="1"/>
  <c r="L1597" i="81" s="1"/>
  <c r="A1598" i="81"/>
  <c r="K1598" i="81" s="1"/>
  <c r="L1598" i="81" s="1"/>
  <c r="A1599" i="81"/>
  <c r="K1599" i="81" s="1"/>
  <c r="L1599" i="81" s="1"/>
  <c r="A1600" i="81"/>
  <c r="K1600" i="81" s="1"/>
  <c r="L1600" i="81" s="1"/>
  <c r="A1601" i="81"/>
  <c r="K1601" i="81" s="1"/>
  <c r="L1601" i="81" s="1"/>
  <c r="A1602" i="81"/>
  <c r="K1602" i="81" s="1"/>
  <c r="L1602" i="81" s="1"/>
  <c r="A1603" i="81"/>
  <c r="K1603" i="81" s="1"/>
  <c r="L1603" i="81" s="1"/>
  <c r="B1604" i="81"/>
  <c r="C1604" i="81"/>
  <c r="D1604" i="81"/>
  <c r="A1605" i="81"/>
  <c r="K1605" i="81" s="1"/>
  <c r="L1605" i="81" s="1"/>
  <c r="A1606" i="81"/>
  <c r="K1606" i="81" s="1"/>
  <c r="L1606" i="81" s="1"/>
  <c r="A1607" i="81"/>
  <c r="K1607" i="81" s="1"/>
  <c r="L1607" i="81" s="1"/>
  <c r="A1608" i="81"/>
  <c r="K1608" i="81" s="1"/>
  <c r="L1608" i="81" s="1"/>
  <c r="A1609" i="81"/>
  <c r="K1609" i="81" s="1"/>
  <c r="L1609" i="81" s="1"/>
  <c r="A1610" i="81"/>
  <c r="K1610" i="81" s="1"/>
  <c r="L1610" i="81" s="1"/>
  <c r="A1611" i="81"/>
  <c r="K1611" i="81" s="1"/>
  <c r="L1611" i="81" s="1"/>
  <c r="B1612" i="81"/>
  <c r="C1612" i="81"/>
  <c r="D1612" i="81"/>
  <c r="A1613" i="81"/>
  <c r="K1613" i="81" s="1"/>
  <c r="L1613" i="81" s="1"/>
  <c r="M1613" i="81" s="1"/>
  <c r="A1614" i="81"/>
  <c r="K1614" i="81" s="1"/>
  <c r="L1614" i="81" s="1"/>
  <c r="A1615" i="81"/>
  <c r="K1615" i="81" s="1"/>
  <c r="L1615" i="81" s="1"/>
  <c r="A1616" i="81"/>
  <c r="K1616" i="81" s="1"/>
  <c r="L1616" i="81" s="1"/>
  <c r="A1617" i="81"/>
  <c r="K1617" i="81" s="1"/>
  <c r="L1617" i="81" s="1"/>
  <c r="A1618" i="81"/>
  <c r="K1618" i="81"/>
  <c r="L1618" i="81" s="1"/>
  <c r="A1619" i="81"/>
  <c r="K1619" i="81" s="1"/>
  <c r="L1619" i="81" s="1"/>
  <c r="A1620" i="81"/>
  <c r="K1620" i="81" s="1"/>
  <c r="L1620" i="81" s="1"/>
  <c r="A1621" i="81"/>
  <c r="K1621" i="81" s="1"/>
  <c r="L1621" i="81" s="1"/>
  <c r="M1621" i="81" s="1"/>
  <c r="A1622" i="81"/>
  <c r="K1622" i="81" s="1"/>
  <c r="L1622" i="81" s="1"/>
  <c r="A1623" i="81"/>
  <c r="K1623" i="81" s="1"/>
  <c r="L1623" i="81" s="1"/>
  <c r="A1624" i="81"/>
  <c r="K1624" i="81" s="1"/>
  <c r="L1624" i="81" s="1"/>
  <c r="A1625" i="81"/>
  <c r="K1625" i="81" s="1"/>
  <c r="L1625" i="81" s="1"/>
  <c r="A1626" i="81"/>
  <c r="K1626" i="81" s="1"/>
  <c r="L1626" i="81" s="1"/>
  <c r="A1627" i="81"/>
  <c r="K1627" i="81" s="1"/>
  <c r="L1627" i="81" s="1"/>
  <c r="A1628" i="81"/>
  <c r="K1628" i="81" s="1"/>
  <c r="L1628" i="81" s="1"/>
  <c r="A1629" i="81"/>
  <c r="K1629" i="81" s="1"/>
  <c r="L1629" i="81" s="1"/>
  <c r="A1630" i="81"/>
  <c r="K1630" i="81" s="1"/>
  <c r="L1630" i="81" s="1"/>
  <c r="A1631" i="81"/>
  <c r="K1631" i="81" s="1"/>
  <c r="L1631" i="81" s="1"/>
  <c r="M1631" i="81" s="1"/>
  <c r="B1632" i="81"/>
  <c r="C1632" i="81"/>
  <c r="D1632" i="81"/>
  <c r="A1633" i="81"/>
  <c r="K1633" i="81" s="1"/>
  <c r="L1633" i="81" s="1"/>
  <c r="M1633" i="81" s="1"/>
  <c r="A1634" i="81"/>
  <c r="K1634" i="81" s="1"/>
  <c r="L1634" i="81" s="1"/>
  <c r="A1635" i="81"/>
  <c r="K1635" i="81"/>
  <c r="L1635" i="81" s="1"/>
  <c r="A1636" i="81"/>
  <c r="K1636" i="81" s="1"/>
  <c r="L1636" i="81" s="1"/>
  <c r="A1637" i="81"/>
  <c r="K1637" i="81" s="1"/>
  <c r="L1637" i="81" s="1"/>
  <c r="A1638" i="81"/>
  <c r="K1638" i="81" s="1"/>
  <c r="L1638" i="81" s="1"/>
  <c r="A1639" i="81"/>
  <c r="K1639" i="81" s="1"/>
  <c r="L1639" i="81" s="1"/>
  <c r="A1640" i="81"/>
  <c r="K1640" i="81" s="1"/>
  <c r="L1640" i="81" s="1"/>
  <c r="A1641" i="81"/>
  <c r="K1641" i="81" s="1"/>
  <c r="L1641" i="81" s="1"/>
  <c r="M1641" i="81" s="1"/>
  <c r="A1642" i="81"/>
  <c r="K1642" i="81" s="1"/>
  <c r="L1642" i="81" s="1"/>
  <c r="A1643" i="81"/>
  <c r="K1643" i="81" s="1"/>
  <c r="L1643" i="81" s="1"/>
  <c r="A1644" i="81"/>
  <c r="K1644" i="81" s="1"/>
  <c r="L1644" i="81" s="1"/>
  <c r="A1645" i="81"/>
  <c r="K1645" i="81" s="1"/>
  <c r="L1645" i="81" s="1"/>
  <c r="A1646" i="81"/>
  <c r="K1646" i="81" s="1"/>
  <c r="L1646" i="81" s="1"/>
  <c r="A1647" i="81"/>
  <c r="K1647" i="81" s="1"/>
  <c r="L1647" i="81" s="1"/>
  <c r="A1648" i="81"/>
  <c r="K1648" i="81" s="1"/>
  <c r="L1648" i="81" s="1"/>
  <c r="A1649" i="81"/>
  <c r="K1649" i="81"/>
  <c r="L1649" i="81" s="1"/>
  <c r="A1650" i="81"/>
  <c r="K1650" i="81" s="1"/>
  <c r="L1650" i="81" s="1"/>
  <c r="A1651" i="81"/>
  <c r="K1651" i="81" s="1"/>
  <c r="L1651" i="81" s="1"/>
  <c r="M1651" i="81" s="1"/>
  <c r="B1652" i="81"/>
  <c r="C1652" i="81"/>
  <c r="D1652" i="81"/>
  <c r="A1653" i="81"/>
  <c r="K1653" i="81"/>
  <c r="L1653" i="81" s="1"/>
  <c r="M1653" i="81" s="1"/>
  <c r="A1654" i="81"/>
  <c r="K1654" i="81" s="1"/>
  <c r="L1654" i="81" s="1"/>
  <c r="A1655" i="81"/>
  <c r="K1655" i="81" s="1"/>
  <c r="L1655" i="81" s="1"/>
  <c r="A1656" i="81"/>
  <c r="K1656" i="81" s="1"/>
  <c r="L1656" i="81" s="1"/>
  <c r="A1657" i="81"/>
  <c r="K1657" i="81" s="1"/>
  <c r="L1657" i="81" s="1"/>
  <c r="A1658" i="81"/>
  <c r="K1658" i="81" s="1"/>
  <c r="L1658" i="81" s="1"/>
  <c r="A1659" i="81"/>
  <c r="K1659" i="81" s="1"/>
  <c r="L1659" i="81" s="1"/>
  <c r="A1660" i="81"/>
  <c r="K1660" i="81" s="1"/>
  <c r="L1660" i="81" s="1"/>
  <c r="A1661" i="81"/>
  <c r="K1661" i="81" s="1"/>
  <c r="L1661" i="81" s="1"/>
  <c r="M1661" i="81" s="1"/>
  <c r="A1662" i="81"/>
  <c r="K1662" i="81" s="1"/>
  <c r="L1662" i="81" s="1"/>
  <c r="A1663" i="81"/>
  <c r="K1663" i="81" s="1"/>
  <c r="L1663" i="81" s="1"/>
  <c r="A1664" i="81"/>
  <c r="K1664" i="81" s="1"/>
  <c r="L1664" i="81" s="1"/>
  <c r="A1665" i="81"/>
  <c r="K1665" i="81" s="1"/>
  <c r="L1665" i="81" s="1"/>
  <c r="A1666" i="81"/>
  <c r="K1666" i="81" s="1"/>
  <c r="L1666" i="81" s="1"/>
  <c r="A1667" i="81"/>
  <c r="K1667" i="81" s="1"/>
  <c r="L1667" i="81" s="1"/>
  <c r="A1668" i="81"/>
  <c r="K1668" i="81" s="1"/>
  <c r="L1668" i="81" s="1"/>
  <c r="A1669" i="81"/>
  <c r="K1669" i="81" s="1"/>
  <c r="L1669" i="81" s="1"/>
  <c r="A1670" i="81"/>
  <c r="K1670" i="81" s="1"/>
  <c r="L1670" i="81" s="1"/>
  <c r="A1671" i="81"/>
  <c r="K1671" i="81" s="1"/>
  <c r="L1671" i="81" s="1"/>
  <c r="M1671" i="81" s="1"/>
  <c r="B1672" i="81"/>
  <c r="C1672" i="81"/>
  <c r="D1672" i="81"/>
  <c r="A1673" i="81"/>
  <c r="K1673" i="81" s="1"/>
  <c r="L1673" i="81" s="1"/>
  <c r="M1673" i="81" s="1"/>
  <c r="A1674" i="81"/>
  <c r="K1674" i="81"/>
  <c r="L1674" i="81" s="1"/>
  <c r="A1675" i="81"/>
  <c r="K1675" i="81" s="1"/>
  <c r="L1675" i="81" s="1"/>
  <c r="A1676" i="81"/>
  <c r="K1676" i="81" s="1"/>
  <c r="L1676" i="81" s="1"/>
  <c r="A1677" i="81"/>
  <c r="K1677" i="81"/>
  <c r="L1677" i="81" s="1"/>
  <c r="A1678" i="81"/>
  <c r="K1678" i="81" s="1"/>
  <c r="L1678" i="81" s="1"/>
  <c r="A1679" i="81"/>
  <c r="K1679" i="81" s="1"/>
  <c r="L1679" i="81" s="1"/>
  <c r="A1680" i="81"/>
  <c r="K1680" i="81" s="1"/>
  <c r="L1680" i="81" s="1"/>
  <c r="A1681" i="81"/>
  <c r="K1681" i="81" s="1"/>
  <c r="L1681" i="81" s="1"/>
  <c r="M1681" i="81" s="1"/>
  <c r="A1682" i="81"/>
  <c r="K1682" i="81" s="1"/>
  <c r="L1682" i="81" s="1"/>
  <c r="A1683" i="81"/>
  <c r="K1683" i="81" s="1"/>
  <c r="L1683" i="81" s="1"/>
  <c r="A1684" i="81"/>
  <c r="K1684" i="81" s="1"/>
  <c r="L1684" i="81" s="1"/>
  <c r="A1685" i="81"/>
  <c r="K1685" i="81" s="1"/>
  <c r="L1685" i="81" s="1"/>
  <c r="A1686" i="81"/>
  <c r="K1686" i="81" s="1"/>
  <c r="L1686" i="81" s="1"/>
  <c r="A1687" i="81"/>
  <c r="K1687" i="81" s="1"/>
  <c r="L1687" i="81" s="1"/>
  <c r="A1688" i="81"/>
  <c r="K1688" i="81" s="1"/>
  <c r="L1688" i="81" s="1"/>
  <c r="A1689" i="81"/>
  <c r="K1689" i="81" s="1"/>
  <c r="L1689" i="81" s="1"/>
  <c r="A1690" i="81"/>
  <c r="K1690" i="81" s="1"/>
  <c r="L1690" i="81" s="1"/>
  <c r="A1691" i="81"/>
  <c r="K1691" i="81" s="1"/>
  <c r="L1691" i="81" s="1"/>
  <c r="M1691" i="81" s="1"/>
  <c r="B1692" i="81"/>
  <c r="C1692" i="81"/>
  <c r="D1692" i="81"/>
  <c r="A1693" i="81"/>
  <c r="K1693" i="81" s="1"/>
  <c r="L1693" i="81" s="1"/>
  <c r="M1693" i="81" s="1"/>
  <c r="A1694" i="81"/>
  <c r="K1694" i="81" s="1"/>
  <c r="L1694" i="81" s="1"/>
  <c r="A1695" i="81"/>
  <c r="K1695" i="81" s="1"/>
  <c r="L1695" i="81" s="1"/>
  <c r="A1696" i="81"/>
  <c r="K1696" i="81" s="1"/>
  <c r="L1696" i="81" s="1"/>
  <c r="A1697" i="81"/>
  <c r="K1697" i="81" s="1"/>
  <c r="L1697" i="81" s="1"/>
  <c r="A1698" i="81"/>
  <c r="K1698" i="81" s="1"/>
  <c r="L1698" i="81" s="1"/>
  <c r="A1699" i="81"/>
  <c r="K1699" i="81" s="1"/>
  <c r="L1699" i="81" s="1"/>
  <c r="A1700" i="81"/>
  <c r="K1700" i="81" s="1"/>
  <c r="L1700" i="81" s="1"/>
  <c r="A1701" i="81"/>
  <c r="K1701" i="81" s="1"/>
  <c r="L1701" i="81" s="1"/>
  <c r="M1701" i="81" s="1"/>
  <c r="A1702" i="81"/>
  <c r="K1702" i="81" s="1"/>
  <c r="L1702" i="81" s="1"/>
  <c r="A1703" i="81"/>
  <c r="K1703" i="81" s="1"/>
  <c r="L1703" i="81" s="1"/>
  <c r="A1704" i="81"/>
  <c r="K1704" i="81" s="1"/>
  <c r="L1704" i="81" s="1"/>
  <c r="A1705" i="81"/>
  <c r="K1705" i="81" s="1"/>
  <c r="L1705" i="81" s="1"/>
  <c r="A1706" i="81"/>
  <c r="K1706" i="81" s="1"/>
  <c r="L1706" i="81" s="1"/>
  <c r="A1707" i="81"/>
  <c r="K1707" i="81" s="1"/>
  <c r="L1707" i="81" s="1"/>
  <c r="A1708" i="81"/>
  <c r="K1708" i="81" s="1"/>
  <c r="L1708" i="81" s="1"/>
  <c r="A1709" i="81"/>
  <c r="K1709" i="81" s="1"/>
  <c r="L1709" i="81" s="1"/>
  <c r="A1710" i="81"/>
  <c r="K1710" i="81"/>
  <c r="L1710" i="81" s="1"/>
  <c r="A1711" i="81"/>
  <c r="K1711" i="81" s="1"/>
  <c r="L1711" i="81" s="1"/>
  <c r="M1711" i="81" s="1"/>
  <c r="B1712" i="81"/>
  <c r="C1712" i="81"/>
  <c r="D1712" i="81"/>
  <c r="A1713" i="81"/>
  <c r="K1713" i="81" s="1"/>
  <c r="L1713" i="81" s="1"/>
  <c r="M1713" i="81" s="1"/>
  <c r="A1714" i="81"/>
  <c r="K1714" i="81" s="1"/>
  <c r="L1714" i="81" s="1"/>
  <c r="A1715" i="81"/>
  <c r="K1715" i="81" s="1"/>
  <c r="L1715" i="81" s="1"/>
  <c r="A1716" i="81"/>
  <c r="K1716" i="81" s="1"/>
  <c r="L1716" i="81" s="1"/>
  <c r="A1717" i="81"/>
  <c r="K1717" i="81" s="1"/>
  <c r="L1717" i="81" s="1"/>
  <c r="A1718" i="81"/>
  <c r="K1718" i="81" s="1"/>
  <c r="L1718" i="81" s="1"/>
  <c r="A1719" i="81"/>
  <c r="K1719" i="81" s="1"/>
  <c r="L1719" i="81" s="1"/>
  <c r="A1720" i="81"/>
  <c r="K1720" i="81" s="1"/>
  <c r="L1720" i="81" s="1"/>
  <c r="A1721" i="81"/>
  <c r="K1721" i="81" s="1"/>
  <c r="L1721" i="81" s="1"/>
  <c r="M1721" i="81" s="1"/>
  <c r="A1722" i="81"/>
  <c r="K1722" i="81" s="1"/>
  <c r="L1722" i="81" s="1"/>
  <c r="A1723" i="81"/>
  <c r="K1723" i="81" s="1"/>
  <c r="L1723" i="81" s="1"/>
  <c r="A1724" i="81"/>
  <c r="K1724" i="81" s="1"/>
  <c r="L1724" i="81" s="1"/>
  <c r="A1725" i="81"/>
  <c r="K1725" i="81" s="1"/>
  <c r="L1725" i="81" s="1"/>
  <c r="A1726" i="81"/>
  <c r="K1726" i="81" s="1"/>
  <c r="L1726" i="81" s="1"/>
  <c r="A1727" i="81"/>
  <c r="K1727" i="81" s="1"/>
  <c r="L1727" i="81" s="1"/>
  <c r="A1728" i="81"/>
  <c r="K1728" i="81" s="1"/>
  <c r="L1728" i="81" s="1"/>
  <c r="A1729" i="81"/>
  <c r="K1729" i="81" s="1"/>
  <c r="L1729" i="81" s="1"/>
  <c r="A1730" i="81"/>
  <c r="K1730" i="81" s="1"/>
  <c r="L1730" i="81" s="1"/>
  <c r="A1731" i="81"/>
  <c r="K1731" i="81" s="1"/>
  <c r="L1731" i="81" s="1"/>
  <c r="M1731" i="81" s="1"/>
  <c r="B1732" i="81"/>
  <c r="C1732" i="81"/>
  <c r="D1732" i="81"/>
  <c r="A1733" i="81"/>
  <c r="K1733" i="81" s="1"/>
  <c r="L1733" i="81" s="1"/>
  <c r="M1733" i="81" s="1"/>
  <c r="A1734" i="81"/>
  <c r="K1734" i="81" s="1"/>
  <c r="L1734" i="81" s="1"/>
  <c r="A1735" i="81"/>
  <c r="K1735" i="81" s="1"/>
  <c r="L1735" i="81" s="1"/>
  <c r="A1736" i="81"/>
  <c r="K1736" i="81" s="1"/>
  <c r="L1736" i="81" s="1"/>
  <c r="A1737" i="81"/>
  <c r="K1737" i="81" s="1"/>
  <c r="L1737" i="81" s="1"/>
  <c r="A1738" i="81"/>
  <c r="K1738" i="81" s="1"/>
  <c r="L1738" i="81" s="1"/>
  <c r="A1739" i="81"/>
  <c r="K1739" i="81" s="1"/>
  <c r="L1739" i="81" s="1"/>
  <c r="A1740" i="81"/>
  <c r="K1740" i="81" s="1"/>
  <c r="L1740" i="81" s="1"/>
  <c r="A1741" i="81"/>
  <c r="K1741" i="81" s="1"/>
  <c r="L1741" i="81" s="1"/>
  <c r="M1741" i="81" s="1"/>
  <c r="A1742" i="81"/>
  <c r="K1742" i="81" s="1"/>
  <c r="L1742" i="81" s="1"/>
  <c r="A1743" i="81"/>
  <c r="K1743" i="81" s="1"/>
  <c r="L1743" i="81" s="1"/>
  <c r="A1744" i="81"/>
  <c r="K1744" i="81"/>
  <c r="L1744" i="81" s="1"/>
  <c r="A1745" i="81"/>
  <c r="K1745" i="81" s="1"/>
  <c r="L1745" i="81" s="1"/>
  <c r="A1746" i="81"/>
  <c r="K1746" i="81" s="1"/>
  <c r="L1746" i="81" s="1"/>
  <c r="A1747" i="81"/>
  <c r="K1747" i="81" s="1"/>
  <c r="L1747" i="81" s="1"/>
  <c r="A1748" i="81"/>
  <c r="K1748" i="81" s="1"/>
  <c r="L1748" i="81" s="1"/>
  <c r="A1749" i="81"/>
  <c r="K1749" i="81" s="1"/>
  <c r="L1749" i="81" s="1"/>
  <c r="A1750" i="81"/>
  <c r="K1750" i="81" s="1"/>
  <c r="L1750" i="81" s="1"/>
  <c r="A1751" i="81"/>
  <c r="K1751" i="81" s="1"/>
  <c r="L1751" i="81" s="1"/>
  <c r="A1752" i="81"/>
  <c r="K1752" i="81" s="1"/>
  <c r="L1752" i="81" s="1"/>
  <c r="M1752" i="81" s="1"/>
  <c r="B1753" i="81"/>
  <c r="C1753" i="81"/>
  <c r="D1753" i="81"/>
  <c r="A1754" i="81"/>
  <c r="K1754" i="81" s="1"/>
  <c r="L1754" i="81" s="1"/>
  <c r="M1754" i="81" s="1"/>
  <c r="A1755" i="81"/>
  <c r="K1755" i="81" s="1"/>
  <c r="L1755" i="81" s="1"/>
  <c r="A1756" i="81"/>
  <c r="K1756" i="81" s="1"/>
  <c r="L1756" i="81" s="1"/>
  <c r="A1757" i="81"/>
  <c r="K1757" i="81" s="1"/>
  <c r="L1757" i="81" s="1"/>
  <c r="A1758" i="81"/>
  <c r="K1758" i="81" s="1"/>
  <c r="L1758" i="81" s="1"/>
  <c r="A1759" i="81"/>
  <c r="K1759" i="81" s="1"/>
  <c r="L1759" i="81" s="1"/>
  <c r="A1760" i="81"/>
  <c r="K1760" i="81" s="1"/>
  <c r="L1760" i="81" s="1"/>
  <c r="A1761" i="81"/>
  <c r="K1761" i="81" s="1"/>
  <c r="L1761" i="81" s="1"/>
  <c r="A1762" i="81"/>
  <c r="K1762" i="81" s="1"/>
  <c r="L1762" i="81" s="1"/>
  <c r="M1762" i="81" s="1"/>
  <c r="A1763" i="81"/>
  <c r="K1763" i="81" s="1"/>
  <c r="L1763" i="81" s="1"/>
  <c r="A1764" i="81"/>
  <c r="K1764" i="81" s="1"/>
  <c r="L1764" i="81" s="1"/>
  <c r="A1765" i="81"/>
  <c r="K1765" i="81" s="1"/>
  <c r="L1765" i="81" s="1"/>
  <c r="A1766" i="81"/>
  <c r="K1766" i="81" s="1"/>
  <c r="L1766" i="81" s="1"/>
  <c r="A1767" i="81"/>
  <c r="K1767" i="81" s="1"/>
  <c r="L1767" i="81" s="1"/>
  <c r="A1768" i="81"/>
  <c r="K1768" i="81" s="1"/>
  <c r="L1768" i="81" s="1"/>
  <c r="A1769" i="81"/>
  <c r="K1769" i="81" s="1"/>
  <c r="L1769" i="81" s="1"/>
  <c r="A1770" i="81"/>
  <c r="K1770" i="81" s="1"/>
  <c r="L1770" i="81" s="1"/>
  <c r="A1771" i="81"/>
  <c r="K1771" i="81" s="1"/>
  <c r="L1771" i="81" s="1"/>
  <c r="A1772" i="81"/>
  <c r="K1772" i="81" s="1"/>
  <c r="L1772" i="81" s="1"/>
  <c r="A1773" i="81"/>
  <c r="K1773" i="81" s="1"/>
  <c r="L1773" i="81" s="1"/>
  <c r="M1773" i="81" s="1"/>
  <c r="B1774" i="81"/>
  <c r="C1774" i="81"/>
  <c r="D1774" i="81"/>
  <c r="A1775" i="81"/>
  <c r="K1775" i="81"/>
  <c r="L1775" i="81" s="1"/>
  <c r="M1775" i="81" s="1"/>
  <c r="A1776" i="81"/>
  <c r="K1776" i="81" s="1"/>
  <c r="L1776" i="81" s="1"/>
  <c r="A1777" i="81"/>
  <c r="K1777" i="81" s="1"/>
  <c r="L1777" i="81" s="1"/>
  <c r="A1778" i="81"/>
  <c r="K1778" i="81" s="1"/>
  <c r="L1778" i="81" s="1"/>
  <c r="A1779" i="81"/>
  <c r="K1779" i="81" s="1"/>
  <c r="L1779" i="81" s="1"/>
  <c r="A1780" i="81"/>
  <c r="K1780" i="81" s="1"/>
  <c r="L1780" i="81" s="1"/>
  <c r="A1781" i="81"/>
  <c r="K1781" i="81" s="1"/>
  <c r="L1781" i="81" s="1"/>
  <c r="A1782" i="81"/>
  <c r="K1782" i="81" s="1"/>
  <c r="L1782" i="81" s="1"/>
  <c r="A1783" i="81"/>
  <c r="K1783" i="81" s="1"/>
  <c r="L1783" i="81" s="1"/>
  <c r="M1783" i="81" s="1"/>
  <c r="A1784" i="81"/>
  <c r="K1784" i="81" s="1"/>
  <c r="L1784" i="81" s="1"/>
  <c r="A1785" i="81"/>
  <c r="K1785" i="81" s="1"/>
  <c r="L1785" i="81" s="1"/>
  <c r="A1786" i="81"/>
  <c r="K1786" i="81" s="1"/>
  <c r="L1786" i="81" s="1"/>
  <c r="A1787" i="81"/>
  <c r="K1787" i="81" s="1"/>
  <c r="L1787" i="81" s="1"/>
  <c r="A1788" i="81"/>
  <c r="K1788" i="81" s="1"/>
  <c r="L1788" i="81" s="1"/>
  <c r="A1789" i="81"/>
  <c r="K1789" i="81" s="1"/>
  <c r="L1789" i="81" s="1"/>
  <c r="A1790" i="81"/>
  <c r="K1790" i="81" s="1"/>
  <c r="L1790" i="81" s="1"/>
  <c r="A1791" i="81"/>
  <c r="K1791" i="81" s="1"/>
  <c r="L1791" i="81" s="1"/>
  <c r="A1792" i="81"/>
  <c r="K1792" i="81" s="1"/>
  <c r="L1792" i="81" s="1"/>
  <c r="A1793" i="81"/>
  <c r="K1793" i="81" s="1"/>
  <c r="L1793" i="81" s="1"/>
  <c r="A1794" i="81"/>
  <c r="K1794" i="81" s="1"/>
  <c r="L1794" i="81" s="1"/>
  <c r="M1794" i="81" s="1"/>
  <c r="B1795" i="81"/>
  <c r="C1795" i="81"/>
  <c r="D1795" i="81"/>
  <c r="A1796" i="81"/>
  <c r="K1796" i="81" s="1"/>
  <c r="L1796" i="81" s="1"/>
  <c r="M1796" i="81" s="1"/>
  <c r="A1797" i="81"/>
  <c r="K1797" i="81" s="1"/>
  <c r="L1797" i="81" s="1"/>
  <c r="A1798" i="81"/>
  <c r="K1798" i="81" s="1"/>
  <c r="L1798" i="81" s="1"/>
  <c r="A1799" i="81"/>
  <c r="K1799" i="81"/>
  <c r="L1799" i="81" s="1"/>
  <c r="A1800" i="81"/>
  <c r="K1800" i="81" s="1"/>
  <c r="L1800" i="81" s="1"/>
  <c r="A1801" i="81"/>
  <c r="K1801" i="81" s="1"/>
  <c r="L1801" i="81" s="1"/>
  <c r="A1802" i="81"/>
  <c r="K1802" i="81" s="1"/>
  <c r="L1802" i="81" s="1"/>
  <c r="A1803" i="81"/>
  <c r="K1803" i="81" s="1"/>
  <c r="L1803" i="81" s="1"/>
  <c r="A1804" i="81"/>
  <c r="K1804" i="81" s="1"/>
  <c r="L1804" i="81" s="1"/>
  <c r="M1804" i="81" s="1"/>
  <c r="A1805" i="81"/>
  <c r="K1805" i="81" s="1"/>
  <c r="L1805" i="81" s="1"/>
  <c r="A1806" i="81"/>
  <c r="K1806" i="81" s="1"/>
  <c r="L1806" i="81" s="1"/>
  <c r="A1807" i="81"/>
  <c r="K1807" i="81"/>
  <c r="L1807" i="81" s="1"/>
  <c r="A1808" i="81"/>
  <c r="K1808" i="81"/>
  <c r="L1808" i="81" s="1"/>
  <c r="A1809" i="81"/>
  <c r="K1809" i="81" s="1"/>
  <c r="L1809" i="81" s="1"/>
  <c r="A1810" i="81"/>
  <c r="K1810" i="81" s="1"/>
  <c r="L1810" i="81" s="1"/>
  <c r="A1811" i="81"/>
  <c r="K1811" i="81"/>
  <c r="L1811" i="81" s="1"/>
  <c r="A1812" i="81"/>
  <c r="K1812" i="81" s="1"/>
  <c r="L1812" i="81" s="1"/>
  <c r="A1813" i="81"/>
  <c r="K1813" i="81" s="1"/>
  <c r="L1813" i="81" s="1"/>
  <c r="A1814" i="81"/>
  <c r="K1814" i="81" s="1"/>
  <c r="L1814" i="81" s="1"/>
  <c r="A1815" i="81"/>
  <c r="K1815" i="81" s="1"/>
  <c r="L1815" i="81" s="1"/>
  <c r="M1815" i="81" s="1"/>
  <c r="B1816" i="81"/>
  <c r="C1816" i="81"/>
  <c r="D1816" i="81"/>
  <c r="A1817" i="81"/>
  <c r="K1817" i="81" s="1"/>
  <c r="L1817" i="81" s="1"/>
  <c r="M1817" i="81" s="1"/>
  <c r="A1818" i="81"/>
  <c r="K1818" i="81" s="1"/>
  <c r="L1818" i="81" s="1"/>
  <c r="A1819" i="81"/>
  <c r="K1819" i="81" s="1"/>
  <c r="L1819" i="81" s="1"/>
  <c r="A1820" i="81"/>
  <c r="K1820" i="81" s="1"/>
  <c r="L1820" i="81" s="1"/>
  <c r="A1821" i="81"/>
  <c r="K1821" i="81" s="1"/>
  <c r="L1821" i="81" s="1"/>
  <c r="A1822" i="81"/>
  <c r="K1822" i="81" s="1"/>
  <c r="L1822" i="81" s="1"/>
  <c r="A1823" i="81"/>
  <c r="K1823" i="81" s="1"/>
  <c r="L1823" i="81" s="1"/>
  <c r="A1824" i="81"/>
  <c r="K1824" i="81" s="1"/>
  <c r="L1824" i="81" s="1"/>
  <c r="A1825" i="81"/>
  <c r="K1825" i="81" s="1"/>
  <c r="L1825" i="81" s="1"/>
  <c r="M1825" i="81" s="1"/>
  <c r="A1826" i="81"/>
  <c r="K1826" i="81" s="1"/>
  <c r="L1826" i="81" s="1"/>
  <c r="A1827" i="81"/>
  <c r="K1827" i="81" s="1"/>
  <c r="L1827" i="81" s="1"/>
  <c r="A1828" i="81"/>
  <c r="K1828" i="81" s="1"/>
  <c r="L1828" i="81" s="1"/>
  <c r="A1829" i="81"/>
  <c r="K1829" i="81" s="1"/>
  <c r="L1829" i="81" s="1"/>
  <c r="A1830" i="81"/>
  <c r="K1830" i="81" s="1"/>
  <c r="L1830" i="81" s="1"/>
  <c r="A1831" i="81"/>
  <c r="K1831" i="81" s="1"/>
  <c r="L1831" i="81" s="1"/>
  <c r="A1832" i="81"/>
  <c r="K1832" i="81" s="1"/>
  <c r="L1832" i="81" s="1"/>
  <c r="A1833" i="81"/>
  <c r="K1833" i="81" s="1"/>
  <c r="L1833" i="81" s="1"/>
  <c r="A1834" i="81"/>
  <c r="K1834" i="81"/>
  <c r="L1834" i="81" s="1"/>
  <c r="A1835" i="81"/>
  <c r="K1835" i="81" s="1"/>
  <c r="L1835" i="81" s="1"/>
  <c r="A1836" i="81"/>
  <c r="K1836" i="81" s="1"/>
  <c r="L1836" i="81" s="1"/>
  <c r="M1836" i="81" s="1"/>
  <c r="B1837" i="81"/>
  <c r="C1837" i="81"/>
  <c r="D1837" i="81"/>
  <c r="A1838" i="81"/>
  <c r="K1838" i="81" s="1"/>
  <c r="L1838" i="81" s="1"/>
  <c r="M1838" i="81" s="1"/>
  <c r="A1839" i="81"/>
  <c r="K1839" i="81" s="1"/>
  <c r="L1839" i="81" s="1"/>
  <c r="A1840" i="81"/>
  <c r="K1840" i="81" s="1"/>
  <c r="L1840" i="81" s="1"/>
  <c r="A1841" i="81"/>
  <c r="K1841" i="81"/>
  <c r="L1841" i="81" s="1"/>
  <c r="A1842" i="81"/>
  <c r="K1842" i="81" s="1"/>
  <c r="L1842" i="81" s="1"/>
  <c r="A1843" i="81"/>
  <c r="K1843" i="81" s="1"/>
  <c r="L1843" i="81" s="1"/>
  <c r="A1844" i="81"/>
  <c r="K1844" i="81" s="1"/>
  <c r="L1844" i="81" s="1"/>
  <c r="A1845" i="81"/>
  <c r="K1845" i="81"/>
  <c r="L1845" i="81" s="1"/>
  <c r="A1846" i="81"/>
  <c r="K1846" i="81" s="1"/>
  <c r="L1846" i="81" s="1"/>
  <c r="M1846" i="81" s="1"/>
  <c r="A1847" i="81"/>
  <c r="K1847" i="81" s="1"/>
  <c r="L1847" i="81" s="1"/>
  <c r="A1848" i="81"/>
  <c r="K1848" i="81" s="1"/>
  <c r="L1848" i="81" s="1"/>
  <c r="A1849" i="81"/>
  <c r="K1849" i="81" s="1"/>
  <c r="L1849" i="81" s="1"/>
  <c r="A1850" i="81"/>
  <c r="K1850" i="81" s="1"/>
  <c r="L1850" i="81" s="1"/>
  <c r="A1851" i="81"/>
  <c r="K1851" i="81" s="1"/>
  <c r="L1851" i="81" s="1"/>
  <c r="A1852" i="81"/>
  <c r="K1852" i="81" s="1"/>
  <c r="L1852" i="81" s="1"/>
  <c r="A1853" i="81"/>
  <c r="K1853" i="81"/>
  <c r="L1853" i="81" s="1"/>
  <c r="A1854" i="81"/>
  <c r="K1854" i="81" s="1"/>
  <c r="L1854" i="81" s="1"/>
  <c r="A1855" i="81"/>
  <c r="K1855" i="81"/>
  <c r="L1855" i="81" s="1"/>
  <c r="A1856" i="81"/>
  <c r="K1856" i="81" s="1"/>
  <c r="L1856" i="81" s="1"/>
  <c r="A1857" i="81"/>
  <c r="K1857" i="81"/>
  <c r="L1857" i="81" s="1"/>
  <c r="M1857" i="81" s="1"/>
  <c r="B1858" i="81"/>
  <c r="C1858" i="81"/>
  <c r="D1858" i="81"/>
  <c r="A1859" i="81"/>
  <c r="K1859" i="81" s="1"/>
  <c r="L1859" i="81" s="1"/>
  <c r="A1860" i="81"/>
  <c r="K1860" i="81" s="1"/>
  <c r="L1860" i="81" s="1"/>
  <c r="A1861" i="81"/>
  <c r="K1861" i="81" s="1"/>
  <c r="L1861" i="81" s="1"/>
  <c r="A1862" i="81"/>
  <c r="K1862" i="81" s="1"/>
  <c r="L1862" i="81" s="1"/>
  <c r="A1863" i="81"/>
  <c r="K1863" i="81" s="1"/>
  <c r="L1863" i="81" s="1"/>
  <c r="A1864" i="81"/>
  <c r="K1864" i="81" s="1"/>
  <c r="L1864" i="81" s="1"/>
  <c r="A1865" i="81"/>
  <c r="K1865" i="81" s="1"/>
  <c r="L1865" i="81" s="1"/>
  <c r="B1866" i="81"/>
  <c r="C1866" i="81"/>
  <c r="D1866" i="81"/>
  <c r="A1867" i="81"/>
  <c r="K1867" i="81" s="1"/>
  <c r="L1867" i="81" s="1"/>
  <c r="A1868" i="81"/>
  <c r="K1868" i="81"/>
  <c r="L1868" i="81" s="1"/>
  <c r="A1869" i="81"/>
  <c r="K1869" i="81" s="1"/>
  <c r="L1869" i="81" s="1"/>
  <c r="A1870" i="81"/>
  <c r="K1870" i="81" s="1"/>
  <c r="L1870" i="81" s="1"/>
  <c r="A1871" i="81"/>
  <c r="K1871" i="81" s="1"/>
  <c r="L1871" i="81" s="1"/>
  <c r="A1872" i="81"/>
  <c r="K1872" i="81" s="1"/>
  <c r="L1872" i="81" s="1"/>
  <c r="A1873" i="81"/>
  <c r="K1873" i="81" s="1"/>
  <c r="L1873" i="81" s="1"/>
  <c r="B1874" i="81"/>
  <c r="C1874" i="81"/>
  <c r="D1874" i="81"/>
  <c r="A1875" i="81"/>
  <c r="K1875" i="81" s="1"/>
  <c r="L1875" i="81" s="1"/>
  <c r="A1876" i="81"/>
  <c r="K1876" i="81" s="1"/>
  <c r="L1876" i="81" s="1"/>
  <c r="A1877" i="81"/>
  <c r="K1877" i="81"/>
  <c r="L1877" i="81" s="1"/>
  <c r="A1878" i="81"/>
  <c r="K1878" i="81"/>
  <c r="L1878" i="81" s="1"/>
  <c r="A1879" i="81"/>
  <c r="K1879" i="81" s="1"/>
  <c r="L1879" i="81" s="1"/>
  <c r="A1880" i="81"/>
  <c r="K1880" i="81" s="1"/>
  <c r="L1880" i="81" s="1"/>
  <c r="A1881" i="81"/>
  <c r="K1881" i="81"/>
  <c r="L1881" i="81" s="1"/>
  <c r="B1882" i="81"/>
  <c r="C1882" i="81"/>
  <c r="D1882" i="81"/>
  <c r="A1883" i="81"/>
  <c r="K1883" i="81" s="1"/>
  <c r="L1883" i="81" s="1"/>
  <c r="A1884" i="81"/>
  <c r="K1884" i="81" s="1"/>
  <c r="L1884" i="81" s="1"/>
  <c r="A1885" i="81"/>
  <c r="K1885" i="81" s="1"/>
  <c r="L1885" i="81" s="1"/>
  <c r="A1886" i="81"/>
  <c r="K1886" i="81" s="1"/>
  <c r="L1886" i="81" s="1"/>
  <c r="A1887" i="81"/>
  <c r="K1887" i="81" s="1"/>
  <c r="L1887" i="81" s="1"/>
  <c r="A1888" i="81"/>
  <c r="K1888" i="81" s="1"/>
  <c r="L1888" i="81" s="1"/>
  <c r="A1889" i="81"/>
  <c r="K1889" i="81" s="1"/>
  <c r="L1889" i="81" s="1"/>
  <c r="B1890" i="81"/>
  <c r="C1890" i="81"/>
  <c r="D1890" i="81"/>
  <c r="A1891" i="81"/>
  <c r="K1891" i="81" s="1"/>
  <c r="L1891" i="81" s="1"/>
  <c r="A1892" i="81"/>
  <c r="K1892" i="81" s="1"/>
  <c r="L1892" i="81" s="1"/>
  <c r="A1893" i="81"/>
  <c r="K1893" i="81" s="1"/>
  <c r="L1893" i="81" s="1"/>
  <c r="A1894" i="81"/>
  <c r="K1894" i="81" s="1"/>
  <c r="L1894" i="81" s="1"/>
  <c r="A1895" i="81"/>
  <c r="K1895" i="81" s="1"/>
  <c r="L1895" i="81" s="1"/>
  <c r="A1896" i="81"/>
  <c r="K1896" i="81"/>
  <c r="L1896" i="81" s="1"/>
  <c r="A1897" i="81"/>
  <c r="K1897" i="81"/>
  <c r="L1897" i="81" s="1"/>
  <c r="B1898" i="81"/>
  <c r="C1898" i="81"/>
  <c r="D1898" i="81"/>
  <c r="A1899" i="81"/>
  <c r="K1899" i="81" s="1"/>
  <c r="L1899" i="81" s="1"/>
  <c r="A1900" i="81"/>
  <c r="K1900" i="81"/>
  <c r="L1900" i="81" s="1"/>
  <c r="A1901" i="81"/>
  <c r="K1901" i="81" s="1"/>
  <c r="L1901" i="81" s="1"/>
  <c r="A1902" i="81"/>
  <c r="K1902" i="81" s="1"/>
  <c r="L1902" i="81" s="1"/>
  <c r="A1903" i="81"/>
  <c r="K1903" i="81"/>
  <c r="L1903" i="81" s="1"/>
  <c r="A1904" i="81"/>
  <c r="K1904" i="81" s="1"/>
  <c r="L1904" i="81" s="1"/>
  <c r="A1905" i="81"/>
  <c r="K1905" i="81" s="1"/>
  <c r="L1905" i="81" s="1"/>
  <c r="B1906" i="81"/>
  <c r="C1906" i="81"/>
  <c r="D1906" i="81"/>
  <c r="A1907" i="81"/>
  <c r="K1907" i="81" s="1"/>
  <c r="L1907" i="81" s="1"/>
  <c r="A1908" i="81"/>
  <c r="K1908" i="81" s="1"/>
  <c r="L1908" i="81" s="1"/>
  <c r="A1909" i="81"/>
  <c r="K1909" i="81" s="1"/>
  <c r="L1909" i="81" s="1"/>
  <c r="A1910" i="81"/>
  <c r="K1910" i="81" s="1"/>
  <c r="L1910" i="81" s="1"/>
  <c r="A1911" i="81"/>
  <c r="K1911" i="81" s="1"/>
  <c r="L1911" i="81" s="1"/>
  <c r="A1912" i="81"/>
  <c r="K1912" i="81" s="1"/>
  <c r="L1912" i="81" s="1"/>
  <c r="A1913" i="81"/>
  <c r="K1913" i="81" s="1"/>
  <c r="L1913" i="81" s="1"/>
  <c r="B1914" i="81"/>
  <c r="C1914" i="81"/>
  <c r="D1914" i="81"/>
  <c r="A1915" i="81"/>
  <c r="K1915" i="81" s="1"/>
  <c r="L1915" i="81" s="1"/>
  <c r="A1916" i="81"/>
  <c r="K1916" i="81" s="1"/>
  <c r="L1916" i="81" s="1"/>
  <c r="A1917" i="81"/>
  <c r="K1917" i="81" s="1"/>
  <c r="L1917" i="81" s="1"/>
  <c r="A1918" i="81"/>
  <c r="K1918" i="81" s="1"/>
  <c r="L1918" i="81" s="1"/>
  <c r="A1919" i="81"/>
  <c r="K1919" i="81" s="1"/>
  <c r="L1919" i="81" s="1"/>
  <c r="A1920" i="81"/>
  <c r="K1920" i="81" s="1"/>
  <c r="L1920" i="81" s="1"/>
  <c r="A1921" i="81"/>
  <c r="K1921" i="81" s="1"/>
  <c r="L1921" i="81" s="1"/>
  <c r="B1922" i="81"/>
  <c r="C1922" i="81"/>
  <c r="D1922" i="81"/>
  <c r="A1923" i="81"/>
  <c r="K1923" i="81" s="1"/>
  <c r="L1923" i="81" s="1"/>
  <c r="A1924" i="81"/>
  <c r="K1924" i="81" s="1"/>
  <c r="L1924" i="81" s="1"/>
  <c r="A1925" i="81"/>
  <c r="K1925" i="81" s="1"/>
  <c r="L1925" i="81" s="1"/>
  <c r="A1926" i="81"/>
  <c r="K1926" i="81" s="1"/>
  <c r="L1926" i="81" s="1"/>
  <c r="A1927" i="81"/>
  <c r="K1927" i="81" s="1"/>
  <c r="L1927" i="81" s="1"/>
  <c r="A1928" i="81"/>
  <c r="K1928" i="81"/>
  <c r="L1928" i="81" s="1"/>
  <c r="A1929" i="81"/>
  <c r="K1929" i="81" s="1"/>
  <c r="L1929" i="81" s="1"/>
  <c r="B1930" i="81"/>
  <c r="C1930" i="81"/>
  <c r="D1930" i="81"/>
  <c r="A1931" i="81"/>
  <c r="K1931" i="81" s="1"/>
  <c r="L1931" i="81" s="1"/>
  <c r="A1932" i="81"/>
  <c r="K1932" i="81" s="1"/>
  <c r="L1932" i="81" s="1"/>
  <c r="A1933" i="81"/>
  <c r="K1933" i="81" s="1"/>
  <c r="L1933" i="81" s="1"/>
  <c r="A1934" i="81"/>
  <c r="K1934" i="81" s="1"/>
  <c r="L1934" i="81" s="1"/>
  <c r="A1935" i="81"/>
  <c r="K1935" i="81" s="1"/>
  <c r="L1935" i="81" s="1"/>
  <c r="A1936" i="81"/>
  <c r="K1936" i="81" s="1"/>
  <c r="L1936" i="81" s="1"/>
  <c r="A1937" i="81"/>
  <c r="K1937" i="81" s="1"/>
  <c r="L1937" i="81" s="1"/>
  <c r="B1938" i="81"/>
  <c r="C1938" i="81"/>
  <c r="D1938" i="81"/>
  <c r="A1939" i="81"/>
  <c r="K1939" i="81"/>
  <c r="L1939" i="81" s="1"/>
  <c r="A1940" i="81"/>
  <c r="K1940" i="81" s="1"/>
  <c r="L1940" i="81" s="1"/>
  <c r="A1941" i="81"/>
  <c r="K1941" i="81" s="1"/>
  <c r="L1941" i="81" s="1"/>
  <c r="A1942" i="81"/>
  <c r="K1942" i="81" s="1"/>
  <c r="L1942" i="81" s="1"/>
  <c r="A1943" i="81"/>
  <c r="K1943" i="81" s="1"/>
  <c r="L1943" i="81" s="1"/>
  <c r="A1944" i="81"/>
  <c r="K1944" i="81" s="1"/>
  <c r="L1944" i="81" s="1"/>
  <c r="A1945" i="81"/>
  <c r="K1945" i="81" s="1"/>
  <c r="L1945" i="81" s="1"/>
  <c r="B1946" i="81"/>
  <c r="C1946" i="81"/>
  <c r="D1946" i="81"/>
  <c r="A1947" i="81"/>
  <c r="K1947" i="81" s="1"/>
  <c r="L1947" i="81" s="1"/>
  <c r="A1948" i="81"/>
  <c r="K1948" i="81" s="1"/>
  <c r="L1948" i="81" s="1"/>
  <c r="A1949" i="81"/>
  <c r="K1949" i="81" s="1"/>
  <c r="L1949" i="81" s="1"/>
  <c r="A1950" i="81"/>
  <c r="K1950" i="81" s="1"/>
  <c r="L1950" i="81" s="1"/>
  <c r="A1951" i="81"/>
  <c r="K1951" i="81" s="1"/>
  <c r="L1951" i="81" s="1"/>
  <c r="A1952" i="81"/>
  <c r="K1952" i="81" s="1"/>
  <c r="L1952" i="81" s="1"/>
  <c r="A1953" i="81"/>
  <c r="K1953" i="81" s="1"/>
  <c r="L1953" i="81" s="1"/>
  <c r="B1954" i="81"/>
  <c r="C1954" i="81"/>
  <c r="D1954" i="81"/>
  <c r="A1955" i="81"/>
  <c r="K1955" i="81" s="1"/>
  <c r="L1955" i="81" s="1"/>
  <c r="M1955" i="81" s="1"/>
  <c r="A1956" i="81"/>
  <c r="K1956" i="81" s="1"/>
  <c r="L1956" i="81" s="1"/>
  <c r="A1957" i="81"/>
  <c r="K1957" i="81" s="1"/>
  <c r="L1957" i="81" s="1"/>
  <c r="A1958" i="81"/>
  <c r="K1958" i="81" s="1"/>
  <c r="L1958" i="81" s="1"/>
  <c r="A1959" i="81"/>
  <c r="K1959" i="81" s="1"/>
  <c r="L1959" i="81" s="1"/>
  <c r="A1960" i="81"/>
  <c r="K1960" i="81" s="1"/>
  <c r="L1960" i="81" s="1"/>
  <c r="A1961" i="81"/>
  <c r="K1961" i="81" s="1"/>
  <c r="L1961" i="81" s="1"/>
  <c r="A1962" i="81"/>
  <c r="K1962" i="81" s="1"/>
  <c r="L1962" i="81" s="1"/>
  <c r="A1963" i="81"/>
  <c r="K1963" i="81" s="1"/>
  <c r="L1963" i="81" s="1"/>
  <c r="M1963" i="81" s="1"/>
  <c r="A1964" i="81"/>
  <c r="K1964" i="81" s="1"/>
  <c r="L1964" i="81" s="1"/>
  <c r="A1965" i="81"/>
  <c r="K1965" i="81" s="1"/>
  <c r="L1965" i="81" s="1"/>
  <c r="A1966" i="81"/>
  <c r="K1966" i="81" s="1"/>
  <c r="L1966" i="81" s="1"/>
  <c r="A1967" i="81"/>
  <c r="K1967" i="81" s="1"/>
  <c r="L1967" i="81" s="1"/>
  <c r="A1968" i="81"/>
  <c r="K1968" i="81" s="1"/>
  <c r="L1968" i="81" s="1"/>
  <c r="A1969" i="81"/>
  <c r="K1969" i="81" s="1"/>
  <c r="L1969" i="81" s="1"/>
  <c r="A1970" i="81"/>
  <c r="K1970" i="81" s="1"/>
  <c r="L1970" i="81" s="1"/>
  <c r="A1971" i="81"/>
  <c r="K1971" i="81" s="1"/>
  <c r="L1971" i="81" s="1"/>
  <c r="A1972" i="81"/>
  <c r="K1972" i="81" s="1"/>
  <c r="L1972" i="81" s="1"/>
  <c r="A1973" i="81"/>
  <c r="K1973" i="81" s="1"/>
  <c r="L1973" i="81" s="1"/>
  <c r="M1973" i="81" s="1"/>
  <c r="B1974" i="81"/>
  <c r="C1974" i="81"/>
  <c r="D1974" i="81"/>
  <c r="A1975" i="81"/>
  <c r="K1975" i="81" s="1"/>
  <c r="L1975" i="81" s="1"/>
  <c r="M1975" i="81" s="1"/>
  <c r="A1976" i="81"/>
  <c r="K1976" i="81" s="1"/>
  <c r="L1976" i="81" s="1"/>
  <c r="A1977" i="81"/>
  <c r="K1977" i="81" s="1"/>
  <c r="L1977" i="81" s="1"/>
  <c r="A1978" i="81"/>
  <c r="K1978" i="81" s="1"/>
  <c r="L1978" i="81" s="1"/>
  <c r="A1979" i="81"/>
  <c r="K1979" i="81" s="1"/>
  <c r="L1979" i="81" s="1"/>
  <c r="A1980" i="81"/>
  <c r="K1980" i="81" s="1"/>
  <c r="L1980" i="81" s="1"/>
  <c r="A1981" i="81"/>
  <c r="K1981" i="81" s="1"/>
  <c r="L1981" i="81" s="1"/>
  <c r="A1982" i="81"/>
  <c r="K1982" i="81" s="1"/>
  <c r="L1982" i="81" s="1"/>
  <c r="A1983" i="81"/>
  <c r="K1983" i="81" s="1"/>
  <c r="L1983" i="81" s="1"/>
  <c r="M1983" i="81" s="1"/>
  <c r="A1984" i="81"/>
  <c r="K1984" i="81" s="1"/>
  <c r="L1984" i="81" s="1"/>
  <c r="A1985" i="81"/>
  <c r="K1985" i="81" s="1"/>
  <c r="L1985" i="81" s="1"/>
  <c r="A1986" i="81"/>
  <c r="K1986" i="81" s="1"/>
  <c r="L1986" i="81" s="1"/>
  <c r="A1987" i="81"/>
  <c r="K1987" i="81" s="1"/>
  <c r="L1987" i="81" s="1"/>
  <c r="A1988" i="81"/>
  <c r="K1988" i="81" s="1"/>
  <c r="L1988" i="81" s="1"/>
  <c r="A1989" i="81"/>
  <c r="K1989" i="81" s="1"/>
  <c r="L1989" i="81" s="1"/>
  <c r="A1990" i="81"/>
  <c r="K1990" i="81" s="1"/>
  <c r="L1990" i="81" s="1"/>
  <c r="A1991" i="81"/>
  <c r="K1991" i="81" s="1"/>
  <c r="L1991" i="81" s="1"/>
  <c r="A1992" i="81"/>
  <c r="K1992" i="81" s="1"/>
  <c r="L1992" i="81" s="1"/>
  <c r="A1993" i="81"/>
  <c r="K1993" i="81" s="1"/>
  <c r="L1993" i="81" s="1"/>
  <c r="M1993" i="81" s="1"/>
  <c r="B1994" i="81"/>
  <c r="C1994" i="81"/>
  <c r="D1994" i="81"/>
  <c r="A1995" i="81"/>
  <c r="K1995" i="81" s="1"/>
  <c r="L1995" i="81" s="1"/>
  <c r="M1995" i="81" s="1"/>
  <c r="A1996" i="81"/>
  <c r="K1996" i="81" s="1"/>
  <c r="L1996" i="81" s="1"/>
  <c r="A1997" i="81"/>
  <c r="K1997" i="81" s="1"/>
  <c r="L1997" i="81" s="1"/>
  <c r="A1998" i="81"/>
  <c r="K1998" i="81" s="1"/>
  <c r="L1998" i="81" s="1"/>
  <c r="A1999" i="81"/>
  <c r="K1999" i="81" s="1"/>
  <c r="L1999" i="81" s="1"/>
  <c r="A2000" i="81"/>
  <c r="K2000" i="81" s="1"/>
  <c r="L2000" i="81" s="1"/>
  <c r="A2001" i="81"/>
  <c r="K2001" i="81" s="1"/>
  <c r="L2001" i="81" s="1"/>
  <c r="A2002" i="81"/>
  <c r="K2002" i="81"/>
  <c r="L2002" i="81" s="1"/>
  <c r="A2003" i="81"/>
  <c r="K2003" i="81" s="1"/>
  <c r="L2003" i="81" s="1"/>
  <c r="M2003" i="81" s="1"/>
  <c r="A2004" i="81"/>
  <c r="K2004" i="81" s="1"/>
  <c r="L2004" i="81" s="1"/>
  <c r="A2005" i="81"/>
  <c r="K2005" i="81" s="1"/>
  <c r="L2005" i="81" s="1"/>
  <c r="A2006" i="81"/>
  <c r="K2006" i="81" s="1"/>
  <c r="L2006" i="81" s="1"/>
  <c r="A2007" i="81"/>
  <c r="K2007" i="81"/>
  <c r="L2007" i="81" s="1"/>
  <c r="A2008" i="81"/>
  <c r="K2008" i="81" s="1"/>
  <c r="L2008" i="81" s="1"/>
  <c r="A2009" i="81"/>
  <c r="K2009" i="81" s="1"/>
  <c r="L2009" i="81" s="1"/>
  <c r="A2010" i="81"/>
  <c r="K2010" i="81" s="1"/>
  <c r="L2010" i="81" s="1"/>
  <c r="A2011" i="81"/>
  <c r="K2011" i="81" s="1"/>
  <c r="L2011" i="81" s="1"/>
  <c r="A2012" i="81"/>
  <c r="K2012" i="81" s="1"/>
  <c r="L2012" i="81" s="1"/>
  <c r="A2013" i="81"/>
  <c r="K2013" i="81" s="1"/>
  <c r="L2013" i="81" s="1"/>
  <c r="M2013" i="81" s="1"/>
  <c r="B2014" i="81"/>
  <c r="C2014" i="81"/>
  <c r="D2014" i="81"/>
  <c r="A2015" i="81"/>
  <c r="K2015" i="81" s="1"/>
  <c r="L2015" i="81" s="1"/>
  <c r="M2015" i="81" s="1"/>
  <c r="A2016" i="81"/>
  <c r="K2016" i="81" s="1"/>
  <c r="L2016" i="81" s="1"/>
  <c r="A2017" i="81"/>
  <c r="K2017" i="81" s="1"/>
  <c r="L2017" i="81" s="1"/>
  <c r="A2018" i="81"/>
  <c r="K2018" i="81" s="1"/>
  <c r="L2018" i="81" s="1"/>
  <c r="A2019" i="81"/>
  <c r="K2019" i="81" s="1"/>
  <c r="L2019" i="81" s="1"/>
  <c r="A2020" i="81"/>
  <c r="K2020" i="81" s="1"/>
  <c r="L2020" i="81" s="1"/>
  <c r="A2021" i="81"/>
  <c r="K2021" i="81" s="1"/>
  <c r="L2021" i="81" s="1"/>
  <c r="A2022" i="81"/>
  <c r="K2022" i="81" s="1"/>
  <c r="L2022" i="81" s="1"/>
  <c r="A2023" i="81"/>
  <c r="K2023" i="81" s="1"/>
  <c r="L2023" i="81" s="1"/>
  <c r="M2023" i="81" s="1"/>
  <c r="A2024" i="81"/>
  <c r="K2024" i="81" s="1"/>
  <c r="L2024" i="81" s="1"/>
  <c r="A2025" i="81"/>
  <c r="K2025" i="81" s="1"/>
  <c r="L2025" i="81" s="1"/>
  <c r="A2026" i="81"/>
  <c r="K2026" i="81" s="1"/>
  <c r="L2026" i="81" s="1"/>
  <c r="A2027" i="81"/>
  <c r="K2027" i="81" s="1"/>
  <c r="L2027" i="81" s="1"/>
  <c r="A2028" i="81"/>
  <c r="K2028" i="81" s="1"/>
  <c r="L2028" i="81" s="1"/>
  <c r="A2029" i="81"/>
  <c r="K2029" i="81" s="1"/>
  <c r="L2029" i="81" s="1"/>
  <c r="A2030" i="81"/>
  <c r="K2030" i="81" s="1"/>
  <c r="L2030" i="81" s="1"/>
  <c r="A2031" i="81"/>
  <c r="K2031" i="81" s="1"/>
  <c r="L2031" i="81" s="1"/>
  <c r="A2032" i="81"/>
  <c r="K2032" i="81" s="1"/>
  <c r="L2032" i="81" s="1"/>
  <c r="A2033" i="81"/>
  <c r="K2033" i="81" s="1"/>
  <c r="L2033" i="81" s="1"/>
  <c r="M2033" i="81" s="1"/>
  <c r="B2034" i="81"/>
  <c r="C2034" i="81"/>
  <c r="D2034" i="81"/>
  <c r="A2035" i="81"/>
  <c r="K2035" i="81" s="1"/>
  <c r="L2035" i="81" s="1"/>
  <c r="M2035" i="81" s="1"/>
  <c r="A2036" i="81"/>
  <c r="K2036" i="81" s="1"/>
  <c r="L2036" i="81" s="1"/>
  <c r="A2037" i="81"/>
  <c r="K2037" i="81" s="1"/>
  <c r="L2037" i="81" s="1"/>
  <c r="A2038" i="81"/>
  <c r="K2038" i="81" s="1"/>
  <c r="L2038" i="81" s="1"/>
  <c r="A2039" i="81"/>
  <c r="K2039" i="81" s="1"/>
  <c r="L2039" i="81" s="1"/>
  <c r="A2040" i="81"/>
  <c r="K2040" i="81"/>
  <c r="L2040" i="81" s="1"/>
  <c r="A2041" i="81"/>
  <c r="K2041" i="81" s="1"/>
  <c r="L2041" i="81" s="1"/>
  <c r="A2042" i="81"/>
  <c r="K2042" i="81" s="1"/>
  <c r="L2042" i="81" s="1"/>
  <c r="A2043" i="81"/>
  <c r="K2043" i="81" s="1"/>
  <c r="L2043" i="81" s="1"/>
  <c r="M2043" i="81" s="1"/>
  <c r="A2044" i="81"/>
  <c r="K2044" i="81" s="1"/>
  <c r="L2044" i="81" s="1"/>
  <c r="A2045" i="81"/>
  <c r="K2045" i="81" s="1"/>
  <c r="L2045" i="81" s="1"/>
  <c r="A2046" i="81"/>
  <c r="K2046" i="81"/>
  <c r="L2046" i="81" s="1"/>
  <c r="A2047" i="81"/>
  <c r="K2047" i="81" s="1"/>
  <c r="L2047" i="81" s="1"/>
  <c r="A2048" i="81"/>
  <c r="K2048" i="81" s="1"/>
  <c r="L2048" i="81" s="1"/>
  <c r="A2049" i="81"/>
  <c r="K2049" i="81" s="1"/>
  <c r="L2049" i="81" s="1"/>
  <c r="A2050" i="81"/>
  <c r="K2050" i="81" s="1"/>
  <c r="L2050" i="81" s="1"/>
  <c r="A2051" i="81"/>
  <c r="K2051" i="81" s="1"/>
  <c r="L2051" i="81" s="1"/>
  <c r="A2052" i="81"/>
  <c r="K2052" i="81" s="1"/>
  <c r="L2052" i="81" s="1"/>
  <c r="A2053" i="81"/>
  <c r="K2053" i="81" s="1"/>
  <c r="L2053" i="81" s="1"/>
  <c r="M2053" i="81" s="1"/>
  <c r="B2054" i="81"/>
  <c r="C2054" i="81"/>
  <c r="D2054" i="81"/>
  <c r="A2055" i="81"/>
  <c r="K2055" i="81" s="1"/>
  <c r="L2055" i="81" s="1"/>
  <c r="M2055" i="81" s="1"/>
  <c r="A2056" i="81"/>
  <c r="K2056" i="81"/>
  <c r="L2056" i="81" s="1"/>
  <c r="A2057" i="81"/>
  <c r="K2057" i="81" s="1"/>
  <c r="L2057" i="81" s="1"/>
  <c r="A2058" i="81"/>
  <c r="K2058" i="81" s="1"/>
  <c r="L2058" i="81" s="1"/>
  <c r="A2059" i="81"/>
  <c r="K2059" i="81"/>
  <c r="L2059" i="81" s="1"/>
  <c r="A2060" i="81"/>
  <c r="K2060" i="81" s="1"/>
  <c r="L2060" i="81" s="1"/>
  <c r="A2061" i="81"/>
  <c r="K2061" i="81" s="1"/>
  <c r="L2061" i="81" s="1"/>
  <c r="A2062" i="81"/>
  <c r="K2062" i="81" s="1"/>
  <c r="L2062" i="81" s="1"/>
  <c r="A2063" i="81"/>
  <c r="K2063" i="81" s="1"/>
  <c r="L2063" i="81" s="1"/>
  <c r="M2063" i="81" s="1"/>
  <c r="A2064" i="81"/>
  <c r="K2064" i="81" s="1"/>
  <c r="L2064" i="81" s="1"/>
  <c r="A2065" i="81"/>
  <c r="K2065" i="81"/>
  <c r="L2065" i="81" s="1"/>
  <c r="A2066" i="81"/>
  <c r="K2066" i="81" s="1"/>
  <c r="L2066" i="81" s="1"/>
  <c r="A2067" i="81"/>
  <c r="K2067" i="81" s="1"/>
  <c r="L2067" i="81" s="1"/>
  <c r="A2068" i="81"/>
  <c r="K2068" i="81" s="1"/>
  <c r="L2068" i="81" s="1"/>
  <c r="A2069" i="81"/>
  <c r="K2069" i="81" s="1"/>
  <c r="L2069" i="81" s="1"/>
  <c r="A2070" i="81"/>
  <c r="K2070" i="81" s="1"/>
  <c r="L2070" i="81" s="1"/>
  <c r="A2071" i="81"/>
  <c r="K2071" i="81" s="1"/>
  <c r="L2071" i="81" s="1"/>
  <c r="A2072" i="81"/>
  <c r="K2072" i="81" s="1"/>
  <c r="L2072" i="81" s="1"/>
  <c r="A2073" i="81"/>
  <c r="K2073" i="81" s="1"/>
  <c r="L2073" i="81" s="1"/>
  <c r="M2073" i="81" s="1"/>
  <c r="B2074" i="81"/>
  <c r="C2074" i="81"/>
  <c r="D2074" i="81"/>
  <c r="A2075" i="81"/>
  <c r="K2075" i="81" s="1"/>
  <c r="L2075" i="81" s="1"/>
  <c r="M2075" i="81" s="1"/>
  <c r="A2076" i="81"/>
  <c r="K2076" i="81" s="1"/>
  <c r="L2076" i="81" s="1"/>
  <c r="A2077" i="81"/>
  <c r="K2077" i="81" s="1"/>
  <c r="L2077" i="81" s="1"/>
  <c r="A2078" i="81"/>
  <c r="K2078" i="81" s="1"/>
  <c r="L2078" i="81" s="1"/>
  <c r="A2079" i="81"/>
  <c r="K2079" i="81" s="1"/>
  <c r="L2079" i="81" s="1"/>
  <c r="A2080" i="81"/>
  <c r="K2080" i="81" s="1"/>
  <c r="L2080" i="81" s="1"/>
  <c r="A2081" i="81"/>
  <c r="K2081" i="81" s="1"/>
  <c r="L2081" i="81" s="1"/>
  <c r="A2082" i="81"/>
  <c r="K2082" i="81" s="1"/>
  <c r="L2082" i="81" s="1"/>
  <c r="A2083" i="81"/>
  <c r="K2083" i="81" s="1"/>
  <c r="L2083" i="81" s="1"/>
  <c r="M2083" i="81" s="1"/>
  <c r="A2084" i="81"/>
  <c r="K2084" i="81" s="1"/>
  <c r="L2084" i="81" s="1"/>
  <c r="A2085" i="81"/>
  <c r="K2085" i="81" s="1"/>
  <c r="L2085" i="81" s="1"/>
  <c r="A2086" i="81"/>
  <c r="K2086" i="81" s="1"/>
  <c r="L2086" i="81" s="1"/>
  <c r="A2087" i="81"/>
  <c r="K2087" i="81" s="1"/>
  <c r="L2087" i="81" s="1"/>
  <c r="A2088" i="81"/>
  <c r="K2088" i="81" s="1"/>
  <c r="L2088" i="81" s="1"/>
  <c r="A2089" i="81"/>
  <c r="K2089" i="81" s="1"/>
  <c r="L2089" i="81" s="1"/>
  <c r="A2090" i="81"/>
  <c r="K2090" i="81" s="1"/>
  <c r="L2090" i="81" s="1"/>
  <c r="A2091" i="81"/>
  <c r="K2091" i="81" s="1"/>
  <c r="L2091" i="81" s="1"/>
  <c r="A2092" i="81"/>
  <c r="K2092" i="81" s="1"/>
  <c r="L2092" i="81" s="1"/>
  <c r="A2093" i="81"/>
  <c r="K2093" i="81" s="1"/>
  <c r="L2093" i="81" s="1"/>
  <c r="A2094" i="81"/>
  <c r="K2094" i="81" s="1"/>
  <c r="L2094" i="81" s="1"/>
  <c r="M2094" i="81" s="1"/>
  <c r="B2095" i="81"/>
  <c r="C2095" i="81"/>
  <c r="D2095" i="81"/>
  <c r="A2096" i="81"/>
  <c r="K2096" i="81" s="1"/>
  <c r="L2096" i="81" s="1"/>
  <c r="M2096" i="81" s="1"/>
  <c r="A2097" i="81"/>
  <c r="K2097" i="81" s="1"/>
  <c r="L2097" i="81" s="1"/>
  <c r="A2098" i="81"/>
  <c r="K2098" i="81" s="1"/>
  <c r="L2098" i="81" s="1"/>
  <c r="A2099" i="81"/>
  <c r="K2099" i="81" s="1"/>
  <c r="L2099" i="81" s="1"/>
  <c r="A2100" i="81"/>
  <c r="K2100" i="81" s="1"/>
  <c r="L2100" i="81" s="1"/>
  <c r="A2101" i="81"/>
  <c r="K2101" i="81"/>
  <c r="L2101" i="81" s="1"/>
  <c r="A2102" i="81"/>
  <c r="K2102" i="81" s="1"/>
  <c r="L2102" i="81" s="1"/>
  <c r="A2103" i="81"/>
  <c r="K2103" i="81" s="1"/>
  <c r="L2103" i="81" s="1"/>
  <c r="A2104" i="81"/>
  <c r="K2104" i="81" s="1"/>
  <c r="L2104" i="81" s="1"/>
  <c r="M2104" i="81" s="1"/>
  <c r="A2105" i="81"/>
  <c r="K2105" i="81" s="1"/>
  <c r="L2105" i="81" s="1"/>
  <c r="A2106" i="81"/>
  <c r="K2106" i="81" s="1"/>
  <c r="L2106" i="81" s="1"/>
  <c r="A2107" i="81"/>
  <c r="K2107" i="81" s="1"/>
  <c r="L2107" i="81" s="1"/>
  <c r="A2108" i="81"/>
  <c r="K2108" i="81" s="1"/>
  <c r="L2108" i="81" s="1"/>
  <c r="A2109" i="81"/>
  <c r="K2109" i="81" s="1"/>
  <c r="L2109" i="81" s="1"/>
  <c r="A2110" i="81"/>
  <c r="K2110" i="81"/>
  <c r="L2110" i="81" s="1"/>
  <c r="A2111" i="81"/>
  <c r="K2111" i="81" s="1"/>
  <c r="L2111" i="81" s="1"/>
  <c r="A2112" i="81"/>
  <c r="K2112" i="81" s="1"/>
  <c r="L2112" i="81" s="1"/>
  <c r="A2113" i="81"/>
  <c r="K2113" i="81"/>
  <c r="L2113" i="81" s="1"/>
  <c r="A2114" i="81"/>
  <c r="K2114" i="81" s="1"/>
  <c r="L2114" i="81" s="1"/>
  <c r="A2115" i="81"/>
  <c r="K2115" i="81" s="1"/>
  <c r="L2115" i="81" s="1"/>
  <c r="M2115" i="81" s="1"/>
  <c r="B2116" i="81"/>
  <c r="C2116" i="81"/>
  <c r="D2116" i="81"/>
  <c r="A2117" i="81"/>
  <c r="K2117" i="81" s="1"/>
  <c r="L2117" i="81" s="1"/>
  <c r="M2117" i="81" s="1"/>
  <c r="A2118" i="81"/>
  <c r="K2118" i="81" s="1"/>
  <c r="L2118" i="81" s="1"/>
  <c r="A2119" i="81"/>
  <c r="K2119" i="81" s="1"/>
  <c r="L2119" i="81" s="1"/>
  <c r="A2120" i="81"/>
  <c r="K2120" i="81" s="1"/>
  <c r="L2120" i="81" s="1"/>
  <c r="A2121" i="81"/>
  <c r="K2121" i="81" s="1"/>
  <c r="L2121" i="81" s="1"/>
  <c r="A2122" i="81"/>
  <c r="K2122" i="81"/>
  <c r="L2122" i="81" s="1"/>
  <c r="A2123" i="81"/>
  <c r="K2123" i="81" s="1"/>
  <c r="L2123" i="81" s="1"/>
  <c r="A2124" i="81"/>
  <c r="K2124" i="81" s="1"/>
  <c r="L2124" i="81" s="1"/>
  <c r="A2125" i="81"/>
  <c r="K2125" i="81" s="1"/>
  <c r="L2125" i="81" s="1"/>
  <c r="M2125" i="81" s="1"/>
  <c r="A2126" i="81"/>
  <c r="K2126" i="81" s="1"/>
  <c r="L2126" i="81" s="1"/>
  <c r="A2127" i="81"/>
  <c r="K2127" i="81" s="1"/>
  <c r="L2127" i="81" s="1"/>
  <c r="A2128" i="81"/>
  <c r="K2128" i="81"/>
  <c r="L2128" i="81" s="1"/>
  <c r="A2129" i="81"/>
  <c r="K2129" i="81" s="1"/>
  <c r="L2129" i="81" s="1"/>
  <c r="A2130" i="81"/>
  <c r="K2130" i="81" s="1"/>
  <c r="L2130" i="81" s="1"/>
  <c r="A2131" i="81"/>
  <c r="K2131" i="81" s="1"/>
  <c r="L2131" i="81" s="1"/>
  <c r="A2132" i="81"/>
  <c r="K2132" i="81"/>
  <c r="L2132" i="81" s="1"/>
  <c r="A2133" i="81"/>
  <c r="K2133" i="81" s="1"/>
  <c r="L2133" i="81" s="1"/>
  <c r="A2134" i="81"/>
  <c r="K2134" i="81"/>
  <c r="L2134" i="81" s="1"/>
  <c r="A2135" i="81"/>
  <c r="K2135" i="81" s="1"/>
  <c r="L2135" i="81" s="1"/>
  <c r="A2136" i="81"/>
  <c r="K2136" i="81" s="1"/>
  <c r="L2136" i="81" s="1"/>
  <c r="M2136" i="81" s="1"/>
  <c r="B2137" i="81"/>
  <c r="C2137" i="81"/>
  <c r="D2137" i="81"/>
  <c r="A2138" i="81"/>
  <c r="K2138" i="81" s="1"/>
  <c r="L2138" i="81" s="1"/>
  <c r="M2138" i="81" s="1"/>
  <c r="A2139" i="81"/>
  <c r="K2139" i="81" s="1"/>
  <c r="L2139" i="81" s="1"/>
  <c r="A2140" i="81"/>
  <c r="K2140" i="81" s="1"/>
  <c r="L2140" i="81" s="1"/>
  <c r="A2141" i="81"/>
  <c r="K2141" i="81" s="1"/>
  <c r="L2141" i="81" s="1"/>
  <c r="A2142" i="81"/>
  <c r="K2142" i="81" s="1"/>
  <c r="L2142" i="81" s="1"/>
  <c r="A2143" i="81"/>
  <c r="K2143" i="81" s="1"/>
  <c r="L2143" i="81" s="1"/>
  <c r="A2144" i="81"/>
  <c r="K2144" i="81" s="1"/>
  <c r="L2144" i="81" s="1"/>
  <c r="A2145" i="81"/>
  <c r="K2145" i="81" s="1"/>
  <c r="L2145" i="81" s="1"/>
  <c r="A2146" i="81"/>
  <c r="K2146" i="81" s="1"/>
  <c r="L2146" i="81" s="1"/>
  <c r="M2146" i="81" s="1"/>
  <c r="A2147" i="81"/>
  <c r="K2147" i="81" s="1"/>
  <c r="L2147" i="81" s="1"/>
  <c r="A2148" i="81"/>
  <c r="K2148" i="81" s="1"/>
  <c r="L2148" i="81" s="1"/>
  <c r="A2149" i="81"/>
  <c r="K2149" i="81" s="1"/>
  <c r="L2149" i="81" s="1"/>
  <c r="A2150" i="81"/>
  <c r="K2150" i="81" s="1"/>
  <c r="L2150" i="81" s="1"/>
  <c r="A2151" i="81"/>
  <c r="K2151" i="81" s="1"/>
  <c r="L2151" i="81" s="1"/>
  <c r="A2152" i="81"/>
  <c r="K2152" i="81"/>
  <c r="L2152" i="81" s="1"/>
  <c r="A2153" i="81"/>
  <c r="K2153" i="81" s="1"/>
  <c r="L2153" i="81" s="1"/>
  <c r="A2154" i="81"/>
  <c r="K2154" i="81" s="1"/>
  <c r="L2154" i="81" s="1"/>
  <c r="A2155" i="81"/>
  <c r="K2155" i="81" s="1"/>
  <c r="L2155" i="81" s="1"/>
  <c r="A2156" i="81"/>
  <c r="K2156" i="81" s="1"/>
  <c r="L2156" i="81" s="1"/>
  <c r="A2157" i="81"/>
  <c r="K2157" i="81"/>
  <c r="L2157" i="81" s="1"/>
  <c r="M2157" i="81" s="1"/>
  <c r="B2158" i="81"/>
  <c r="C2158" i="81"/>
  <c r="D2158" i="81"/>
  <c r="A2159" i="81"/>
  <c r="K2159" i="81" s="1"/>
  <c r="L2159" i="81" s="1"/>
  <c r="M2159" i="81" s="1"/>
  <c r="A2160" i="81"/>
  <c r="K2160" i="81" s="1"/>
  <c r="L2160" i="81" s="1"/>
  <c r="A2161" i="81"/>
  <c r="K2161" i="81" s="1"/>
  <c r="L2161" i="81" s="1"/>
  <c r="A2162" i="81"/>
  <c r="K2162" i="81" s="1"/>
  <c r="L2162" i="81" s="1"/>
  <c r="A2163" i="81"/>
  <c r="K2163" i="81" s="1"/>
  <c r="L2163" i="81" s="1"/>
  <c r="A2164" i="81"/>
  <c r="K2164" i="81" s="1"/>
  <c r="L2164" i="81" s="1"/>
  <c r="A2165" i="81"/>
  <c r="K2165" i="81" s="1"/>
  <c r="L2165" i="81" s="1"/>
  <c r="A2166" i="81"/>
  <c r="K2166" i="81" s="1"/>
  <c r="L2166" i="81" s="1"/>
  <c r="A2167" i="81"/>
  <c r="K2167" i="81" s="1"/>
  <c r="L2167" i="81" s="1"/>
  <c r="M2167" i="81" s="1"/>
  <c r="A2168" i="81"/>
  <c r="K2168" i="81" s="1"/>
  <c r="L2168" i="81" s="1"/>
  <c r="A2169" i="81"/>
  <c r="K2169" i="81" s="1"/>
  <c r="L2169" i="81" s="1"/>
  <c r="A2170" i="81"/>
  <c r="K2170" i="81" s="1"/>
  <c r="L2170" i="81" s="1"/>
  <c r="A2171" i="81"/>
  <c r="K2171" i="81" s="1"/>
  <c r="L2171" i="81" s="1"/>
  <c r="A2172" i="81"/>
  <c r="K2172" i="81" s="1"/>
  <c r="L2172" i="81" s="1"/>
  <c r="A2173" i="81"/>
  <c r="K2173" i="81" s="1"/>
  <c r="L2173" i="81" s="1"/>
  <c r="A2174" i="81"/>
  <c r="K2174" i="81" s="1"/>
  <c r="L2174" i="81" s="1"/>
  <c r="A2175" i="81"/>
  <c r="K2175" i="81" s="1"/>
  <c r="L2175" i="81" s="1"/>
  <c r="A2176" i="81"/>
  <c r="K2176" i="81" s="1"/>
  <c r="L2176" i="81" s="1"/>
  <c r="A2177" i="81"/>
  <c r="K2177" i="81" s="1"/>
  <c r="L2177" i="81" s="1"/>
  <c r="A2178" i="81"/>
  <c r="K2178" i="81" s="1"/>
  <c r="L2178" i="81" s="1"/>
  <c r="M2178" i="81" s="1"/>
  <c r="B2179" i="81"/>
  <c r="C2179" i="81"/>
  <c r="D2179" i="81"/>
  <c r="A2180" i="81"/>
  <c r="K2180" i="81" s="1"/>
  <c r="L2180" i="81" s="1"/>
  <c r="M2180" i="81" s="1"/>
  <c r="A2181" i="81"/>
  <c r="K2181" i="81" s="1"/>
  <c r="L2181" i="81" s="1"/>
  <c r="A2182" i="81"/>
  <c r="K2182" i="81" s="1"/>
  <c r="L2182" i="81" s="1"/>
  <c r="A2183" i="81"/>
  <c r="K2183" i="81" s="1"/>
  <c r="L2183" i="81" s="1"/>
  <c r="A2184" i="81"/>
  <c r="K2184" i="81" s="1"/>
  <c r="L2184" i="81" s="1"/>
  <c r="A2185" i="81"/>
  <c r="K2185" i="81"/>
  <c r="L2185" i="81" s="1"/>
  <c r="A2186" i="81"/>
  <c r="K2186" i="81" s="1"/>
  <c r="L2186" i="81" s="1"/>
  <c r="A2187" i="81"/>
  <c r="K2187" i="81"/>
  <c r="L2187" i="81" s="1"/>
  <c r="A2188" i="81"/>
  <c r="K2188" i="81" s="1"/>
  <c r="L2188" i="81" s="1"/>
  <c r="M2188" i="81" s="1"/>
  <c r="A2189" i="81"/>
  <c r="K2189" i="81" s="1"/>
  <c r="L2189" i="81" s="1"/>
  <c r="A2190" i="81"/>
  <c r="K2190" i="81" s="1"/>
  <c r="L2190" i="81" s="1"/>
  <c r="A2191" i="81"/>
  <c r="K2191" i="81"/>
  <c r="L2191" i="81" s="1"/>
  <c r="A2192" i="81"/>
  <c r="K2192" i="81" s="1"/>
  <c r="L2192" i="81" s="1"/>
  <c r="A2193" i="81"/>
  <c r="K2193" i="81" s="1"/>
  <c r="L2193" i="81" s="1"/>
  <c r="A2194" i="81"/>
  <c r="K2194" i="81" s="1"/>
  <c r="L2194" i="81" s="1"/>
  <c r="A2195" i="81"/>
  <c r="K2195" i="81" s="1"/>
  <c r="L2195" i="81" s="1"/>
  <c r="A2196" i="81"/>
  <c r="K2196" i="81" s="1"/>
  <c r="L2196" i="81" s="1"/>
  <c r="A2197" i="81"/>
  <c r="K2197" i="81" s="1"/>
  <c r="L2197" i="81" s="1"/>
  <c r="A2198" i="81"/>
  <c r="K2198" i="81" s="1"/>
  <c r="L2198" i="81" s="1"/>
  <c r="A2199" i="81"/>
  <c r="K2199" i="81"/>
  <c r="L2199" i="81" s="1"/>
  <c r="M2199" i="81" s="1"/>
  <c r="B2200" i="81"/>
  <c r="C2200" i="81"/>
  <c r="D2200" i="81"/>
  <c r="K2201" i="81"/>
  <c r="L2201" i="81" s="1"/>
  <c r="K2202" i="81"/>
  <c r="L2202" i="81" s="1"/>
  <c r="K2203" i="81"/>
  <c r="L2203" i="81" s="1"/>
  <c r="K2204" i="81"/>
  <c r="L2204" i="81" s="1"/>
  <c r="K2205" i="81"/>
  <c r="L2205" i="81" s="1"/>
  <c r="K2206" i="81"/>
  <c r="L2206" i="81" s="1"/>
  <c r="K2207" i="81"/>
  <c r="L2207" i="81" s="1"/>
  <c r="K2208" i="81"/>
  <c r="L2208" i="81" s="1"/>
  <c r="B2209" i="81"/>
  <c r="C2209" i="81"/>
  <c r="D2209" i="81"/>
  <c r="K2210" i="81"/>
  <c r="L2210" i="81" s="1"/>
  <c r="K2211" i="81"/>
  <c r="L2211" i="81" s="1"/>
  <c r="K2212" i="81"/>
  <c r="L2212" i="81" s="1"/>
  <c r="K2213" i="81"/>
  <c r="L2213" i="81" s="1"/>
  <c r="K2214" i="81"/>
  <c r="L2214" i="81" s="1"/>
  <c r="K2215" i="81"/>
  <c r="L2215" i="81" s="1"/>
  <c r="K2216" i="81"/>
  <c r="L2216" i="81" s="1"/>
  <c r="K2217" i="81"/>
  <c r="L2217" i="81" s="1"/>
  <c r="B2218" i="81"/>
  <c r="C2218" i="81"/>
  <c r="D2218" i="81"/>
  <c r="K2219" i="81"/>
  <c r="L2219" i="81" s="1"/>
  <c r="K2220" i="81"/>
  <c r="L2220" i="81" s="1"/>
  <c r="K2221" i="81"/>
  <c r="L2221" i="81" s="1"/>
  <c r="K2222" i="81"/>
  <c r="L2222" i="81" s="1"/>
  <c r="K2223" i="81"/>
  <c r="L2223" i="81" s="1"/>
  <c r="K2224" i="81"/>
  <c r="L2224" i="81" s="1"/>
  <c r="K2225" i="81"/>
  <c r="L2225" i="81" s="1"/>
  <c r="K2226" i="81"/>
  <c r="L2226" i="81" s="1"/>
  <c r="B2227" i="81"/>
  <c r="C2227" i="81"/>
  <c r="D2227" i="81"/>
  <c r="K2228" i="81"/>
  <c r="L2228" i="81" s="1"/>
  <c r="K2229" i="81"/>
  <c r="L2229" i="81" s="1"/>
  <c r="K2230" i="81"/>
  <c r="L2230" i="81" s="1"/>
  <c r="K2231" i="81"/>
  <c r="L2231" i="81" s="1"/>
  <c r="K2232" i="81"/>
  <c r="L2232" i="81" s="1"/>
  <c r="K2233" i="81"/>
  <c r="L2233" i="81" s="1"/>
  <c r="K2234" i="81"/>
  <c r="L2234" i="81" s="1"/>
  <c r="K2235" i="81"/>
  <c r="L2235" i="81" s="1"/>
  <c r="B2236" i="81"/>
  <c r="C2236" i="81"/>
  <c r="D2236" i="81"/>
  <c r="K2237" i="81"/>
  <c r="L2237" i="81" s="1"/>
  <c r="K2238" i="81"/>
  <c r="L2238" i="81" s="1"/>
  <c r="K2239" i="81"/>
  <c r="L2239" i="81" s="1"/>
  <c r="K2240" i="81"/>
  <c r="L2240" i="81" s="1"/>
  <c r="K2241" i="81"/>
  <c r="L2241" i="81" s="1"/>
  <c r="K2242" i="81"/>
  <c r="L2242" i="81" s="1"/>
  <c r="K2243" i="81"/>
  <c r="L2243" i="81" s="1"/>
  <c r="K2244" i="81"/>
  <c r="L2244" i="81" s="1"/>
  <c r="B2245" i="81"/>
  <c r="C2245" i="81"/>
  <c r="D2245" i="81"/>
  <c r="K2246" i="81"/>
  <c r="L2246" i="81" s="1"/>
  <c r="K2247" i="81"/>
  <c r="L2247" i="81" s="1"/>
  <c r="K2248" i="81"/>
  <c r="L2248" i="81" s="1"/>
  <c r="K2249" i="81"/>
  <c r="L2249" i="81" s="1"/>
  <c r="K2250" i="81"/>
  <c r="L2250" i="81" s="1"/>
  <c r="K2251" i="81"/>
  <c r="L2251" i="81" s="1"/>
  <c r="K2252" i="81"/>
  <c r="L2252" i="81" s="1"/>
  <c r="K2253" i="81"/>
  <c r="L2253" i="81" s="1"/>
  <c r="B2254" i="81"/>
  <c r="C2254" i="81"/>
  <c r="D2254" i="81"/>
  <c r="A2255" i="81"/>
  <c r="K2255" i="81" s="1"/>
  <c r="L2255" i="81" s="1"/>
  <c r="A2256" i="81"/>
  <c r="K2256" i="81" s="1"/>
  <c r="L2256" i="81" s="1"/>
  <c r="A2257" i="81"/>
  <c r="K2257" i="81" s="1"/>
  <c r="L2257" i="81" s="1"/>
  <c r="A2258" i="81"/>
  <c r="K2258" i="81" s="1"/>
  <c r="L2258" i="81" s="1"/>
  <c r="K2259" i="81"/>
  <c r="L2259" i="81" s="1"/>
  <c r="A2260" i="81"/>
  <c r="K2260" i="81" s="1"/>
  <c r="L2260" i="81" s="1"/>
  <c r="K2261" i="81"/>
  <c r="L2261" i="81" s="1"/>
  <c r="K2262" i="81"/>
  <c r="L2262" i="81" s="1"/>
  <c r="B2263" i="81"/>
  <c r="C2263" i="81"/>
  <c r="D2263" i="81"/>
  <c r="A2264" i="81"/>
  <c r="K2264" i="81" s="1"/>
  <c r="L2264" i="81" s="1"/>
  <c r="A2265" i="81"/>
  <c r="K2265" i="81" s="1"/>
  <c r="L2265" i="81" s="1"/>
  <c r="A2266" i="81"/>
  <c r="K2266" i="81" s="1"/>
  <c r="L2266" i="81" s="1"/>
  <c r="A2267" i="81"/>
  <c r="K2267" i="81" s="1"/>
  <c r="L2267" i="81" s="1"/>
  <c r="K2268" i="81"/>
  <c r="L2268" i="81" s="1"/>
  <c r="A2269" i="81"/>
  <c r="K2269" i="81" s="1"/>
  <c r="L2269" i="81" s="1"/>
  <c r="K2270" i="81"/>
  <c r="L2270" i="81" s="1"/>
  <c r="K2271" i="81"/>
  <c r="L2271" i="81" s="1"/>
  <c r="B2272" i="81"/>
  <c r="C2272" i="81"/>
  <c r="D2272" i="81"/>
  <c r="A2273" i="81"/>
  <c r="K2273" i="81" s="1"/>
  <c r="L2273" i="81" s="1"/>
  <c r="A2274" i="81"/>
  <c r="K2274" i="81" s="1"/>
  <c r="L2274" i="81" s="1"/>
  <c r="A2275" i="81"/>
  <c r="K2275" i="81" s="1"/>
  <c r="L2275" i="81" s="1"/>
  <c r="A2276" i="81"/>
  <c r="K2276" i="81" s="1"/>
  <c r="L2276" i="81" s="1"/>
  <c r="K2277" i="81"/>
  <c r="L2277" i="81" s="1"/>
  <c r="A2278" i="81"/>
  <c r="K2278" i="81" s="1"/>
  <c r="L2278" i="81" s="1"/>
  <c r="K2279" i="81"/>
  <c r="L2279" i="81" s="1"/>
  <c r="K2280" i="81"/>
  <c r="L2280" i="81" s="1"/>
  <c r="B2281" i="81"/>
  <c r="C2281" i="81"/>
  <c r="D2281" i="81"/>
  <c r="A2282" i="81"/>
  <c r="K2282" i="81" s="1"/>
  <c r="L2282" i="81" s="1"/>
  <c r="A2283" i="81"/>
  <c r="K2283" i="81" s="1"/>
  <c r="L2283" i="81" s="1"/>
  <c r="A2284" i="81"/>
  <c r="K2284" i="81" s="1"/>
  <c r="L2284" i="81" s="1"/>
  <c r="A2285" i="81"/>
  <c r="K2285" i="81" s="1"/>
  <c r="L2285" i="81" s="1"/>
  <c r="K2286" i="81"/>
  <c r="L2286" i="81" s="1"/>
  <c r="A2287" i="81"/>
  <c r="K2287" i="81"/>
  <c r="L2287" i="81" s="1"/>
  <c r="K2288" i="81"/>
  <c r="L2288" i="81" s="1"/>
  <c r="K2289" i="81"/>
  <c r="L2289" i="81" s="1"/>
  <c r="B2290" i="81"/>
  <c r="C2290" i="81"/>
  <c r="D2290" i="81"/>
  <c r="A2291" i="81"/>
  <c r="K2291" i="81" s="1"/>
  <c r="L2291" i="81" s="1"/>
  <c r="A2292" i="81"/>
  <c r="K2292" i="81" s="1"/>
  <c r="L2292" i="81" s="1"/>
  <c r="A2293" i="81"/>
  <c r="K2293" i="81" s="1"/>
  <c r="L2293" i="81" s="1"/>
  <c r="A2294" i="81"/>
  <c r="K2294" i="81" s="1"/>
  <c r="L2294" i="81" s="1"/>
  <c r="K2295" i="81"/>
  <c r="L2295" i="81" s="1"/>
  <c r="A2296" i="81"/>
  <c r="K2296" i="81" s="1"/>
  <c r="L2296" i="81" s="1"/>
  <c r="K2297" i="81"/>
  <c r="L2297" i="81" s="1"/>
  <c r="K2298" i="81"/>
  <c r="L2298" i="81" s="1"/>
  <c r="B2299" i="81"/>
  <c r="C2299" i="81"/>
  <c r="D2299" i="81"/>
  <c r="A2300" i="81"/>
  <c r="K2300" i="81" s="1"/>
  <c r="L2300" i="81" s="1"/>
  <c r="A2301" i="81"/>
  <c r="K2301" i="81" s="1"/>
  <c r="L2301" i="81" s="1"/>
  <c r="A2302" i="81"/>
  <c r="K2302" i="81" s="1"/>
  <c r="L2302" i="81" s="1"/>
  <c r="A2303" i="81"/>
  <c r="K2303" i="81" s="1"/>
  <c r="L2303" i="81" s="1"/>
  <c r="K2304" i="81"/>
  <c r="L2304" i="81" s="1"/>
  <c r="A2305" i="81"/>
  <c r="K2305" i="81" s="1"/>
  <c r="L2305" i="81" s="1"/>
  <c r="K2306" i="81"/>
  <c r="L2306" i="81" s="1"/>
  <c r="K2307" i="81"/>
  <c r="L2307" i="81" s="1"/>
  <c r="B2308" i="81"/>
  <c r="C2308" i="81"/>
  <c r="D2308" i="81"/>
  <c r="K2309" i="81"/>
  <c r="L2309" i="81" s="1"/>
  <c r="K2310" i="81"/>
  <c r="L2310" i="81" s="1"/>
  <c r="K2311" i="81"/>
  <c r="L2311" i="81" s="1"/>
  <c r="K2312" i="81"/>
  <c r="L2312" i="81" s="1"/>
  <c r="K2313" i="81"/>
  <c r="L2313" i="81" s="1"/>
  <c r="K2314" i="81"/>
  <c r="L2314" i="81" s="1"/>
  <c r="K2315" i="81"/>
  <c r="L2315" i="81" s="1"/>
  <c r="K2316" i="81"/>
  <c r="L2316" i="81" s="1"/>
  <c r="K2317" i="81"/>
  <c r="L2317" i="81" s="1"/>
  <c r="K2318" i="81"/>
  <c r="L2318" i="81" s="1"/>
  <c r="M2318" i="81" s="1"/>
  <c r="K2319" i="81"/>
  <c r="L2319" i="81" s="1"/>
  <c r="K2320" i="81"/>
  <c r="L2320" i="81" s="1"/>
  <c r="K2321" i="81"/>
  <c r="L2321" i="81" s="1"/>
  <c r="K2322" i="81"/>
  <c r="L2322" i="81" s="1"/>
  <c r="K2323" i="81"/>
  <c r="L2323" i="81" s="1"/>
  <c r="K2324" i="81"/>
  <c r="L2324" i="81" s="1"/>
  <c r="K2325" i="81"/>
  <c r="L2325" i="81" s="1"/>
  <c r="K2326" i="81"/>
  <c r="L2326" i="81" s="1"/>
  <c r="K2327" i="81"/>
  <c r="L2327" i="81" s="1"/>
  <c r="K2328" i="81"/>
  <c r="L2328" i="81" s="1"/>
  <c r="M2328" i="81" s="1"/>
  <c r="B2329" i="81"/>
  <c r="C2329" i="81"/>
  <c r="D2329" i="81"/>
  <c r="K2330" i="81"/>
  <c r="L2330" i="81" s="1"/>
  <c r="K2331" i="81"/>
  <c r="L2331" i="81" s="1"/>
  <c r="K2332" i="81"/>
  <c r="L2332" i="81" s="1"/>
  <c r="K2333" i="81"/>
  <c r="L2333" i="81" s="1"/>
  <c r="K2334" i="81"/>
  <c r="L2334" i="81" s="1"/>
  <c r="K2335" i="81"/>
  <c r="L2335" i="81" s="1"/>
  <c r="K2336" i="81"/>
  <c r="L2336" i="81" s="1"/>
  <c r="K2337" i="81"/>
  <c r="L2337" i="81" s="1"/>
  <c r="K2338" i="81"/>
  <c r="L2338" i="81" s="1"/>
  <c r="K2339" i="81"/>
  <c r="L2339" i="81" s="1"/>
  <c r="M2339" i="81" s="1"/>
  <c r="K2340" i="81"/>
  <c r="L2340" i="81" s="1"/>
  <c r="K2341" i="81"/>
  <c r="L2341" i="81" s="1"/>
  <c r="K2342" i="81"/>
  <c r="L2342" i="81" s="1"/>
  <c r="K2343" i="81"/>
  <c r="L2343" i="81" s="1"/>
  <c r="K2344" i="81"/>
  <c r="L2344" i="81" s="1"/>
  <c r="K2345" i="81"/>
  <c r="L2345" i="81" s="1"/>
  <c r="K2346" i="81"/>
  <c r="L2346" i="81" s="1"/>
  <c r="K2347" i="81"/>
  <c r="L2347" i="81" s="1"/>
  <c r="K2348" i="81"/>
  <c r="L2348" i="81" s="1"/>
  <c r="K2349" i="81"/>
  <c r="L2349" i="81" s="1"/>
  <c r="M2349" i="81" s="1"/>
  <c r="B2350" i="81"/>
  <c r="C2350" i="81"/>
  <c r="D2350" i="81"/>
  <c r="K2351" i="81"/>
  <c r="L2351" i="81" s="1"/>
  <c r="K2352" i="81"/>
  <c r="L2352" i="81" s="1"/>
  <c r="K2353" i="81"/>
  <c r="L2353" i="81" s="1"/>
  <c r="K2354" i="81"/>
  <c r="L2354" i="81" s="1"/>
  <c r="K2355" i="81"/>
  <c r="L2355" i="81" s="1"/>
  <c r="K2356" i="81"/>
  <c r="L2356" i="81" s="1"/>
  <c r="K2357" i="81"/>
  <c r="L2357" i="81" s="1"/>
  <c r="K2358" i="81"/>
  <c r="L2358" i="81" s="1"/>
  <c r="K2359" i="81"/>
  <c r="L2359" i="81" s="1"/>
  <c r="K2360" i="81"/>
  <c r="L2360" i="81" s="1"/>
  <c r="M2360" i="81" s="1"/>
  <c r="K2361" i="81"/>
  <c r="L2361" i="81" s="1"/>
  <c r="K2362" i="81"/>
  <c r="L2362" i="81" s="1"/>
  <c r="K2363" i="81"/>
  <c r="L2363" i="81" s="1"/>
  <c r="K2364" i="81"/>
  <c r="L2364" i="81" s="1"/>
  <c r="K2365" i="81"/>
  <c r="L2365" i="81" s="1"/>
  <c r="K2366" i="81"/>
  <c r="L2366" i="81" s="1"/>
  <c r="K2367" i="81"/>
  <c r="L2367" i="81" s="1"/>
  <c r="K2368" i="81"/>
  <c r="L2368" i="81" s="1"/>
  <c r="K2369" i="81"/>
  <c r="L2369" i="81" s="1"/>
  <c r="K2370" i="81"/>
  <c r="L2370" i="81" s="1"/>
  <c r="M2370" i="81" s="1"/>
  <c r="B2371" i="81"/>
  <c r="C2371" i="81"/>
  <c r="D2371" i="81"/>
  <c r="K2372" i="81"/>
  <c r="L2372" i="81" s="1"/>
  <c r="K2373" i="81"/>
  <c r="L2373" i="81" s="1"/>
  <c r="K2374" i="81"/>
  <c r="L2374" i="81" s="1"/>
  <c r="K2375" i="81"/>
  <c r="L2375" i="81" s="1"/>
  <c r="K2376" i="81"/>
  <c r="L2376" i="81" s="1"/>
  <c r="K2377" i="81"/>
  <c r="L2377" i="81" s="1"/>
  <c r="K2378" i="81"/>
  <c r="L2378" i="81" s="1"/>
  <c r="K2379" i="81"/>
  <c r="L2379" i="81" s="1"/>
  <c r="K2380" i="81"/>
  <c r="L2380" i="81" s="1"/>
  <c r="K2381" i="81"/>
  <c r="L2381" i="81" s="1"/>
  <c r="M2381" i="81" s="1"/>
  <c r="K2382" i="81"/>
  <c r="L2382" i="81" s="1"/>
  <c r="K2383" i="81"/>
  <c r="L2383" i="81" s="1"/>
  <c r="K2384" i="81"/>
  <c r="L2384" i="81" s="1"/>
  <c r="K2385" i="81"/>
  <c r="L2385" i="81" s="1"/>
  <c r="K2386" i="81"/>
  <c r="L2386" i="81" s="1"/>
  <c r="K2387" i="81"/>
  <c r="L2387" i="81" s="1"/>
  <c r="K2388" i="81"/>
  <c r="L2388" i="81" s="1"/>
  <c r="K2389" i="81"/>
  <c r="L2389" i="81" s="1"/>
  <c r="K2390" i="81"/>
  <c r="L2390" i="81" s="1"/>
  <c r="K2391" i="81"/>
  <c r="L2391" i="81" s="1"/>
  <c r="M2391" i="81" s="1"/>
  <c r="B2392" i="81"/>
  <c r="C2392" i="81"/>
  <c r="D2392" i="81"/>
  <c r="K2393" i="81"/>
  <c r="L2393" i="81" s="1"/>
  <c r="K2394" i="81"/>
  <c r="L2394" i="81" s="1"/>
  <c r="K2395" i="81"/>
  <c r="L2395" i="81" s="1"/>
  <c r="K2396" i="81"/>
  <c r="L2396" i="81" s="1"/>
  <c r="K2397" i="81"/>
  <c r="L2397" i="81" s="1"/>
  <c r="K2398" i="81"/>
  <c r="L2398" i="81" s="1"/>
  <c r="K2399" i="81"/>
  <c r="L2399" i="81" s="1"/>
  <c r="K2400" i="81"/>
  <c r="L2400" i="81" s="1"/>
  <c r="K2401" i="81"/>
  <c r="L2401" i="81" s="1"/>
  <c r="K2402" i="81"/>
  <c r="L2402" i="81" s="1"/>
  <c r="M2402" i="81" s="1"/>
  <c r="K2403" i="81"/>
  <c r="L2403" i="81" s="1"/>
  <c r="K2404" i="81"/>
  <c r="L2404" i="81" s="1"/>
  <c r="K2405" i="81"/>
  <c r="L2405" i="81" s="1"/>
  <c r="K2406" i="81"/>
  <c r="L2406" i="81" s="1"/>
  <c r="K2407" i="81"/>
  <c r="L2407" i="81" s="1"/>
  <c r="K2408" i="81"/>
  <c r="L2408" i="81" s="1"/>
  <c r="K2409" i="81"/>
  <c r="L2409" i="81" s="1"/>
  <c r="K2410" i="81"/>
  <c r="L2410" i="81" s="1"/>
  <c r="K2411" i="81"/>
  <c r="L2411" i="81" s="1"/>
  <c r="K2412" i="81"/>
  <c r="L2412" i="81" s="1"/>
  <c r="M2412" i="81" s="1"/>
  <c r="B2413" i="81"/>
  <c r="C2413" i="81"/>
  <c r="D2413" i="81"/>
  <c r="K2414" i="81"/>
  <c r="L2414" i="81" s="1"/>
  <c r="K2415" i="81"/>
  <c r="L2415" i="81" s="1"/>
  <c r="K2416" i="81"/>
  <c r="L2416" i="81" s="1"/>
  <c r="K2417" i="81"/>
  <c r="L2417" i="81" s="1"/>
  <c r="K2418" i="81"/>
  <c r="L2418" i="81" s="1"/>
  <c r="K2419" i="81"/>
  <c r="L2419" i="81" s="1"/>
  <c r="K2420" i="81"/>
  <c r="L2420" i="81" s="1"/>
  <c r="K2421" i="81"/>
  <c r="L2421" i="81" s="1"/>
  <c r="K2422" i="81"/>
  <c r="L2422" i="81" s="1"/>
  <c r="K2423" i="81"/>
  <c r="L2423" i="81" s="1"/>
  <c r="M2423" i="81" s="1"/>
  <c r="K2424" i="81"/>
  <c r="L2424" i="81" s="1"/>
  <c r="K2425" i="81"/>
  <c r="L2425" i="81" s="1"/>
  <c r="K2426" i="81"/>
  <c r="L2426" i="81" s="1"/>
  <c r="K2427" i="81"/>
  <c r="L2427" i="81" s="1"/>
  <c r="K2428" i="81"/>
  <c r="L2428" i="81" s="1"/>
  <c r="K2429" i="81"/>
  <c r="L2429" i="81" s="1"/>
  <c r="K2430" i="81"/>
  <c r="L2430" i="81" s="1"/>
  <c r="K2431" i="81"/>
  <c r="L2431" i="81" s="1"/>
  <c r="K2432" i="81"/>
  <c r="L2432" i="81" s="1"/>
  <c r="K2433" i="81"/>
  <c r="L2433" i="81" s="1"/>
  <c r="M2433" i="81" s="1"/>
  <c r="B2434" i="81"/>
  <c r="C2434" i="81"/>
  <c r="D2434" i="81"/>
  <c r="K2435" i="81"/>
  <c r="L2435" i="81" s="1"/>
  <c r="K2436" i="81"/>
  <c r="L2436" i="81" s="1"/>
  <c r="K2437" i="81"/>
  <c r="L2437" i="81" s="1"/>
  <c r="K2438" i="81"/>
  <c r="L2438" i="81" s="1"/>
  <c r="K2439" i="81"/>
  <c r="L2439" i="81" s="1"/>
  <c r="K2440" i="81"/>
  <c r="L2440" i="81" s="1"/>
  <c r="K2441" i="81"/>
  <c r="L2441" i="81" s="1"/>
  <c r="K2442" i="81"/>
  <c r="L2442" i="81" s="1"/>
  <c r="K2443" i="81"/>
  <c r="L2443" i="81" s="1"/>
  <c r="K2444" i="81"/>
  <c r="L2444" i="81" s="1"/>
  <c r="M2444" i="81" s="1"/>
  <c r="K2445" i="81"/>
  <c r="L2445" i="81" s="1"/>
  <c r="K2446" i="81"/>
  <c r="L2446" i="81" s="1"/>
  <c r="K2447" i="81"/>
  <c r="L2447" i="81" s="1"/>
  <c r="K2448" i="81"/>
  <c r="L2448" i="81" s="1"/>
  <c r="K2449" i="81"/>
  <c r="L2449" i="81" s="1"/>
  <c r="K2450" i="81"/>
  <c r="L2450" i="81" s="1"/>
  <c r="K2451" i="81"/>
  <c r="L2451" i="81" s="1"/>
  <c r="K2452" i="81"/>
  <c r="L2452" i="81" s="1"/>
  <c r="K2453" i="81"/>
  <c r="L2453" i="81" s="1"/>
  <c r="K2454" i="81"/>
  <c r="L2454" i="81" s="1"/>
  <c r="K2455" i="81"/>
  <c r="L2455" i="81" s="1"/>
  <c r="M2455" i="81" s="1"/>
  <c r="B2456" i="81"/>
  <c r="C2456" i="81"/>
  <c r="D2456" i="81"/>
  <c r="K2457" i="81"/>
  <c r="L2457" i="81" s="1"/>
  <c r="K2458" i="81"/>
  <c r="L2458" i="81" s="1"/>
  <c r="K2459" i="81"/>
  <c r="L2459" i="81" s="1"/>
  <c r="K2460" i="81"/>
  <c r="L2460" i="81" s="1"/>
  <c r="K2461" i="81"/>
  <c r="L2461" i="81" s="1"/>
  <c r="K2462" i="81"/>
  <c r="L2462" i="81" s="1"/>
  <c r="K2463" i="81"/>
  <c r="L2463" i="81" s="1"/>
  <c r="K2464" i="81"/>
  <c r="L2464" i="81" s="1"/>
  <c r="K2465" i="81"/>
  <c r="L2465" i="81" s="1"/>
  <c r="K2466" i="81"/>
  <c r="L2466" i="81" s="1"/>
  <c r="M2466" i="81" s="1"/>
  <c r="K2467" i="81"/>
  <c r="L2467" i="81" s="1"/>
  <c r="K2468" i="81"/>
  <c r="L2468" i="81" s="1"/>
  <c r="K2469" i="81"/>
  <c r="L2469" i="81" s="1"/>
  <c r="K2470" i="81"/>
  <c r="L2470" i="81" s="1"/>
  <c r="K2471" i="81"/>
  <c r="L2471" i="81" s="1"/>
  <c r="K2472" i="81"/>
  <c r="L2472" i="81" s="1"/>
  <c r="K2473" i="81"/>
  <c r="L2473" i="81" s="1"/>
  <c r="K2474" i="81"/>
  <c r="L2474" i="81" s="1"/>
  <c r="K2475" i="81"/>
  <c r="L2475" i="81" s="1"/>
  <c r="K2476" i="81"/>
  <c r="L2476" i="81" s="1"/>
  <c r="K2477" i="81"/>
  <c r="L2477" i="81" s="1"/>
  <c r="M2477" i="81" s="1"/>
  <c r="B2478" i="81"/>
  <c r="C2478" i="81"/>
  <c r="D2478" i="81"/>
  <c r="K2479" i="81"/>
  <c r="L2479" i="81" s="1"/>
  <c r="K2480" i="81"/>
  <c r="L2480" i="81" s="1"/>
  <c r="K2481" i="81"/>
  <c r="L2481" i="81" s="1"/>
  <c r="K2482" i="81"/>
  <c r="L2482" i="81" s="1"/>
  <c r="K2483" i="81"/>
  <c r="L2483" i="81" s="1"/>
  <c r="K2484" i="81"/>
  <c r="L2484" i="81" s="1"/>
  <c r="K2485" i="81"/>
  <c r="L2485" i="81" s="1"/>
  <c r="K2486" i="81"/>
  <c r="L2486" i="81" s="1"/>
  <c r="K2487" i="81"/>
  <c r="L2487" i="81" s="1"/>
  <c r="K2488" i="81"/>
  <c r="L2488" i="81" s="1"/>
  <c r="M2488" i="81" s="1"/>
  <c r="K2489" i="81"/>
  <c r="L2489" i="81" s="1"/>
  <c r="K2490" i="81"/>
  <c r="L2490" i="81" s="1"/>
  <c r="K2491" i="81"/>
  <c r="L2491" i="81" s="1"/>
  <c r="K2492" i="81"/>
  <c r="L2492" i="81" s="1"/>
  <c r="K2493" i="81"/>
  <c r="L2493" i="81" s="1"/>
  <c r="K2494" i="81"/>
  <c r="L2494" i="81" s="1"/>
  <c r="K2495" i="81"/>
  <c r="L2495" i="81" s="1"/>
  <c r="K2496" i="81"/>
  <c r="L2496" i="81" s="1"/>
  <c r="K2497" i="81"/>
  <c r="L2497" i="81" s="1"/>
  <c r="K2498" i="81"/>
  <c r="L2498" i="81" s="1"/>
  <c r="K2499" i="81"/>
  <c r="L2499" i="81" s="1"/>
  <c r="M2499" i="81" s="1"/>
  <c r="B2500" i="81"/>
  <c r="C2500" i="81"/>
  <c r="D2500" i="81"/>
  <c r="K2501" i="81"/>
  <c r="L2501" i="81" s="1"/>
  <c r="K2502" i="81"/>
  <c r="L2502" i="81" s="1"/>
  <c r="K2503" i="81"/>
  <c r="L2503" i="81" s="1"/>
  <c r="K2504" i="81"/>
  <c r="L2504" i="81" s="1"/>
  <c r="K2505" i="81"/>
  <c r="L2505" i="81" s="1"/>
  <c r="K2506" i="81"/>
  <c r="L2506" i="81" s="1"/>
  <c r="K2507" i="81"/>
  <c r="L2507" i="81" s="1"/>
  <c r="K2508" i="81"/>
  <c r="L2508" i="81" s="1"/>
  <c r="K2509" i="81"/>
  <c r="L2509" i="81" s="1"/>
  <c r="K2510" i="81"/>
  <c r="L2510" i="81" s="1"/>
  <c r="M2510" i="81" s="1"/>
  <c r="K2511" i="81"/>
  <c r="L2511" i="81" s="1"/>
  <c r="K2512" i="81"/>
  <c r="L2512" i="81" s="1"/>
  <c r="K2513" i="81"/>
  <c r="L2513" i="81" s="1"/>
  <c r="K2514" i="81"/>
  <c r="L2514" i="81" s="1"/>
  <c r="K2515" i="81"/>
  <c r="L2515" i="81" s="1"/>
  <c r="K2516" i="81"/>
  <c r="L2516" i="81" s="1"/>
  <c r="K2517" i="81"/>
  <c r="L2517" i="81" s="1"/>
  <c r="K2518" i="81"/>
  <c r="L2518" i="81" s="1"/>
  <c r="K2519" i="81"/>
  <c r="L2519" i="81" s="1"/>
  <c r="K2520" i="81"/>
  <c r="L2520" i="81" s="1"/>
  <c r="K2521" i="81"/>
  <c r="L2521" i="81" s="1"/>
  <c r="M2521" i="81" s="1"/>
  <c r="B2522" i="81"/>
  <c r="C2522" i="81"/>
  <c r="D2522" i="81"/>
  <c r="K2523" i="81"/>
  <c r="L2523" i="81" s="1"/>
  <c r="K2524" i="81"/>
  <c r="L2524" i="81" s="1"/>
  <c r="K2525" i="81"/>
  <c r="L2525" i="81" s="1"/>
  <c r="K2526" i="81"/>
  <c r="L2526" i="81" s="1"/>
  <c r="K2527" i="81"/>
  <c r="L2527" i="81" s="1"/>
  <c r="K2528" i="81"/>
  <c r="L2528" i="81" s="1"/>
  <c r="K2529" i="81"/>
  <c r="L2529" i="81" s="1"/>
  <c r="K2530" i="81"/>
  <c r="L2530" i="81" s="1"/>
  <c r="K2531" i="81"/>
  <c r="L2531" i="81" s="1"/>
  <c r="K2532" i="81"/>
  <c r="L2532" i="81" s="1"/>
  <c r="M2532" i="81" s="1"/>
  <c r="K2533" i="81"/>
  <c r="L2533" i="81" s="1"/>
  <c r="K2534" i="81"/>
  <c r="L2534" i="81" s="1"/>
  <c r="K2535" i="81"/>
  <c r="L2535" i="81" s="1"/>
  <c r="K2536" i="81"/>
  <c r="L2536" i="81" s="1"/>
  <c r="K2537" i="81"/>
  <c r="L2537" i="81" s="1"/>
  <c r="K2538" i="81"/>
  <c r="L2538" i="81" s="1"/>
  <c r="K2539" i="81"/>
  <c r="L2539" i="81" s="1"/>
  <c r="K2540" i="81"/>
  <c r="L2540" i="81" s="1"/>
  <c r="K2541" i="81"/>
  <c r="L2541" i="81" s="1"/>
  <c r="K2542" i="81"/>
  <c r="L2542" i="81" s="1"/>
  <c r="K2543" i="81"/>
  <c r="L2543" i="81" s="1"/>
  <c r="M2543" i="81" s="1"/>
  <c r="B2544" i="81"/>
  <c r="C2544" i="81"/>
  <c r="D2544" i="81"/>
  <c r="K2545" i="81"/>
  <c r="L2545" i="81" s="1"/>
  <c r="K2546" i="81"/>
  <c r="L2546" i="81" s="1"/>
  <c r="K2547" i="81"/>
  <c r="L2547" i="81" s="1"/>
  <c r="K2548" i="81"/>
  <c r="L2548" i="81" s="1"/>
  <c r="K2549" i="81"/>
  <c r="L2549" i="81" s="1"/>
  <c r="K2550" i="81"/>
  <c r="L2550" i="81" s="1"/>
  <c r="K2551" i="81"/>
  <c r="L2551" i="81" s="1"/>
  <c r="K2552" i="81"/>
  <c r="L2552" i="81" s="1"/>
  <c r="K2553" i="81"/>
  <c r="L2553" i="81" s="1"/>
  <c r="K2554" i="81"/>
  <c r="L2554" i="81" s="1"/>
  <c r="M2554" i="81" s="1"/>
  <c r="K2555" i="81"/>
  <c r="L2555" i="81" s="1"/>
  <c r="K2556" i="81"/>
  <c r="L2556" i="81" s="1"/>
  <c r="K2557" i="81"/>
  <c r="L2557" i="81" s="1"/>
  <c r="K2558" i="81"/>
  <c r="L2558" i="81" s="1"/>
  <c r="K2559" i="81"/>
  <c r="L2559" i="81" s="1"/>
  <c r="K2560" i="81"/>
  <c r="L2560" i="81" s="1"/>
  <c r="K2561" i="81"/>
  <c r="L2561" i="81" s="1"/>
  <c r="K2562" i="81"/>
  <c r="L2562" i="81" s="1"/>
  <c r="K2563" i="81"/>
  <c r="L2563" i="81" s="1"/>
  <c r="K2564" i="81"/>
  <c r="L2564" i="81" s="1"/>
  <c r="K2565" i="81"/>
  <c r="L2565" i="81" s="1"/>
  <c r="M2565" i="81" s="1"/>
  <c r="B2566" i="81"/>
  <c r="C2566" i="81"/>
  <c r="D2566" i="81"/>
  <c r="K2567" i="81"/>
  <c r="L2567" i="81" s="1"/>
  <c r="K2568" i="81"/>
  <c r="L2568" i="81" s="1"/>
  <c r="K2569" i="81"/>
  <c r="L2569" i="81" s="1"/>
  <c r="K2570" i="81"/>
  <c r="L2570" i="81" s="1"/>
  <c r="B2571" i="81"/>
  <c r="C2571" i="81"/>
  <c r="D2571" i="81"/>
  <c r="K2572" i="81"/>
  <c r="L2572" i="81" s="1"/>
  <c r="K2573" i="81"/>
  <c r="L2573" i="81" s="1"/>
  <c r="K2574" i="81"/>
  <c r="L2574" i="81" s="1"/>
  <c r="K2575" i="81"/>
  <c r="L2575" i="81" s="1"/>
  <c r="B2576" i="81"/>
  <c r="C2576" i="81"/>
  <c r="D2576" i="81"/>
  <c r="K2577" i="81"/>
  <c r="L2577" i="81" s="1"/>
  <c r="K2578" i="81"/>
  <c r="L2578" i="81" s="1"/>
  <c r="K2579" i="81"/>
  <c r="L2579" i="81" s="1"/>
  <c r="K2580" i="81"/>
  <c r="L2580" i="81" s="1"/>
  <c r="K2581" i="81"/>
  <c r="L2581" i="81" s="1"/>
  <c r="K2582" i="81"/>
  <c r="L2582" i="81" s="1"/>
  <c r="B2583" i="81"/>
  <c r="C2583" i="81"/>
  <c r="D2583" i="81"/>
  <c r="K2584" i="81"/>
  <c r="L2584" i="81" s="1"/>
  <c r="K2585" i="81"/>
  <c r="L2585" i="81" s="1"/>
  <c r="K2586" i="81"/>
  <c r="L2586" i="81" s="1"/>
  <c r="K2587" i="81"/>
  <c r="L2587" i="81" s="1"/>
  <c r="K2588" i="81"/>
  <c r="L2588" i="81" s="1"/>
  <c r="K2589" i="81"/>
  <c r="L2589" i="81" s="1"/>
  <c r="B2590" i="81"/>
  <c r="C2590" i="81"/>
  <c r="D2590" i="81"/>
  <c r="K2591" i="81"/>
  <c r="L2591" i="81" s="1"/>
  <c r="K2592" i="81"/>
  <c r="L2592" i="81" s="1"/>
  <c r="K2593" i="81"/>
  <c r="L2593" i="81" s="1"/>
  <c r="K2594" i="81"/>
  <c r="L2594" i="81" s="1"/>
  <c r="B2595" i="81"/>
  <c r="C2595" i="81"/>
  <c r="D2595" i="81"/>
  <c r="K2596" i="81"/>
  <c r="L2596" i="81" s="1"/>
  <c r="K2597" i="81"/>
  <c r="L2597" i="81" s="1"/>
  <c r="K2598" i="81"/>
  <c r="L2598" i="81" s="1"/>
  <c r="K2599" i="81"/>
  <c r="L2599" i="81" s="1"/>
  <c r="B2600" i="81"/>
  <c r="C2600" i="81"/>
  <c r="D2600" i="81"/>
  <c r="K2601" i="81"/>
  <c r="L2601" i="81" s="1"/>
  <c r="K2602" i="81"/>
  <c r="L2602" i="81" s="1"/>
  <c r="K2603" i="81"/>
  <c r="L2603" i="81" s="1"/>
  <c r="K2604" i="81"/>
  <c r="L2604" i="81" s="1"/>
  <c r="K2605" i="81"/>
  <c r="L2605" i="81" s="1"/>
  <c r="K2606" i="81"/>
  <c r="L2606" i="81" s="1"/>
  <c r="B2607" i="81"/>
  <c r="C2607" i="81"/>
  <c r="D2607" i="81"/>
  <c r="K2608" i="81"/>
  <c r="L2608" i="81" s="1"/>
  <c r="K2609" i="81"/>
  <c r="L2609" i="81" s="1"/>
  <c r="K2610" i="81"/>
  <c r="L2610" i="81" s="1"/>
  <c r="K2611" i="81"/>
  <c r="L2611" i="81" s="1"/>
  <c r="K2612" i="81"/>
  <c r="L2612" i="81" s="1"/>
  <c r="K2613" i="81"/>
  <c r="L2613" i="81" s="1"/>
  <c r="B2614" i="81"/>
  <c r="C2614" i="81"/>
  <c r="D2614" i="81"/>
  <c r="K2615" i="81"/>
  <c r="L2615" i="81" s="1"/>
  <c r="K2616" i="81"/>
  <c r="L2616" i="81" s="1"/>
  <c r="K2617" i="81"/>
  <c r="L2617" i="81" s="1"/>
  <c r="K2618" i="81"/>
  <c r="L2618" i="81" s="1"/>
  <c r="K2619" i="81"/>
  <c r="L2619" i="81" s="1"/>
  <c r="K2620" i="81"/>
  <c r="L2620" i="81" s="1"/>
  <c r="B2621" i="81"/>
  <c r="C2621" i="81"/>
  <c r="D2621" i="81"/>
  <c r="K2622" i="81"/>
  <c r="L2622" i="81" s="1"/>
  <c r="K2623" i="81"/>
  <c r="L2623" i="81" s="1"/>
  <c r="K2624" i="81"/>
  <c r="L2624" i="81" s="1"/>
  <c r="K2625" i="81"/>
  <c r="L2625" i="81" s="1"/>
  <c r="K2626" i="81"/>
  <c r="L2626" i="81" s="1"/>
  <c r="K2627" i="81"/>
  <c r="L2627" i="81" s="1"/>
  <c r="B2628" i="81"/>
  <c r="C2628" i="81"/>
  <c r="D2628" i="81"/>
  <c r="K2629" i="81"/>
  <c r="L2629" i="81" s="1"/>
  <c r="K2630" i="81"/>
  <c r="L2630" i="81" s="1"/>
  <c r="K2631" i="81"/>
  <c r="L2631" i="81" s="1"/>
  <c r="K2632" i="81"/>
  <c r="L2632" i="81" s="1"/>
  <c r="K2633" i="81"/>
  <c r="L2633" i="81" s="1"/>
  <c r="K2634" i="81"/>
  <c r="L2634" i="81" s="1"/>
  <c r="K2635" i="81"/>
  <c r="L2635" i="81" s="1"/>
  <c r="B2636" i="81"/>
  <c r="C2636" i="81"/>
  <c r="D2636" i="81"/>
  <c r="K2637" i="81"/>
  <c r="L2637" i="81" s="1"/>
  <c r="K2638" i="81"/>
  <c r="L2638" i="81" s="1"/>
  <c r="K2639" i="81"/>
  <c r="L2639" i="81" s="1"/>
  <c r="K2640" i="81"/>
  <c r="L2640" i="81" s="1"/>
  <c r="K2641" i="81"/>
  <c r="L2641" i="81" s="1"/>
  <c r="K2642" i="81"/>
  <c r="L2642" i="81" s="1"/>
  <c r="K2643" i="81"/>
  <c r="L2643" i="81" s="1"/>
  <c r="B2644" i="81"/>
  <c r="C2644" i="81"/>
  <c r="D2644" i="81"/>
  <c r="K2645" i="81"/>
  <c r="L2645" i="81" s="1"/>
  <c r="K2646" i="81"/>
  <c r="L2646" i="81" s="1"/>
  <c r="K2647" i="81"/>
  <c r="L2647" i="81" s="1"/>
  <c r="K2648" i="81"/>
  <c r="L2648" i="81" s="1"/>
  <c r="K2649" i="81"/>
  <c r="L2649" i="81" s="1"/>
  <c r="K2650" i="81"/>
  <c r="L2650" i="81" s="1"/>
  <c r="B2651" i="81"/>
  <c r="C2651" i="81"/>
  <c r="D2651" i="81"/>
  <c r="K2652" i="81"/>
  <c r="L2652" i="81" s="1"/>
  <c r="K2653" i="81"/>
  <c r="L2653" i="81" s="1"/>
  <c r="K2654" i="81"/>
  <c r="L2654" i="81" s="1"/>
  <c r="K2655" i="81"/>
  <c r="L2655" i="81" s="1"/>
  <c r="K2656" i="81"/>
  <c r="L2656" i="81" s="1"/>
  <c r="K2657" i="81"/>
  <c r="L2657" i="81" s="1"/>
  <c r="B2658" i="81"/>
  <c r="C2658" i="81"/>
  <c r="D2658" i="81"/>
  <c r="K2659" i="81"/>
  <c r="L2659" i="81" s="1"/>
  <c r="K2660" i="81"/>
  <c r="L2660" i="81" s="1"/>
  <c r="K2661" i="81"/>
  <c r="L2661" i="81" s="1"/>
  <c r="K2662" i="81"/>
  <c r="L2662" i="81" s="1"/>
  <c r="K2663" i="81"/>
  <c r="L2663" i="81" s="1"/>
  <c r="K2664" i="81"/>
  <c r="L2664" i="81" s="1"/>
  <c r="B2665" i="81"/>
  <c r="C2665" i="81"/>
  <c r="D2665" i="81"/>
  <c r="K2666" i="81"/>
  <c r="L2666" i="81" s="1"/>
  <c r="K2667" i="81"/>
  <c r="L2667" i="81" s="1"/>
  <c r="K2668" i="81"/>
  <c r="L2668" i="81" s="1"/>
  <c r="K2669" i="81"/>
  <c r="L2669" i="81" s="1"/>
  <c r="K2670" i="81"/>
  <c r="L2670" i="81" s="1"/>
  <c r="K2671" i="81"/>
  <c r="L2671" i="81" s="1"/>
  <c r="K2672" i="81"/>
  <c r="L2672" i="81" s="1"/>
  <c r="B2673" i="81"/>
  <c r="C2673" i="81"/>
  <c r="D2673" i="81"/>
  <c r="K2674" i="81"/>
  <c r="L2674" i="81" s="1"/>
  <c r="K2675" i="81"/>
  <c r="L2675" i="81" s="1"/>
  <c r="K2676" i="81"/>
  <c r="L2676" i="81" s="1"/>
  <c r="K2677" i="81"/>
  <c r="L2677" i="81" s="1"/>
  <c r="K2678" i="81"/>
  <c r="L2678" i="81" s="1"/>
  <c r="K2679" i="81"/>
  <c r="L2679" i="81" s="1"/>
  <c r="K2680" i="81"/>
  <c r="L2680" i="81" s="1"/>
  <c r="B2681" i="81"/>
  <c r="C2681" i="81"/>
  <c r="D2681" i="81"/>
  <c r="K2682" i="81"/>
  <c r="L2682" i="81" s="1"/>
  <c r="K2683" i="81"/>
  <c r="L2683" i="81" s="1"/>
  <c r="K2684" i="81"/>
  <c r="L2684" i="81" s="1"/>
  <c r="K2685" i="81"/>
  <c r="L2685" i="81" s="1"/>
  <c r="K2686" i="81"/>
  <c r="L2686" i="81" s="1"/>
  <c r="K2687" i="81"/>
  <c r="L2687" i="81" s="1"/>
  <c r="B2688" i="81"/>
  <c r="C2688" i="81"/>
  <c r="D2688" i="81"/>
  <c r="K2689" i="81"/>
  <c r="L2689" i="81" s="1"/>
  <c r="K2690" i="81"/>
  <c r="L2690" i="81" s="1"/>
  <c r="K2691" i="81"/>
  <c r="L2691" i="81" s="1"/>
  <c r="K2692" i="81"/>
  <c r="L2692" i="81" s="1"/>
  <c r="K2693" i="81"/>
  <c r="L2693" i="81" s="1"/>
  <c r="B2694" i="81"/>
  <c r="C2694" i="81"/>
  <c r="D2694" i="81"/>
  <c r="K2695" i="81"/>
  <c r="L2695" i="81" s="1"/>
  <c r="K2696" i="81"/>
  <c r="L2696" i="81" s="1"/>
  <c r="K2697" i="81"/>
  <c r="L2697" i="81" s="1"/>
  <c r="K2698" i="81"/>
  <c r="L2698" i="81" s="1"/>
  <c r="K2699" i="81"/>
  <c r="L2699" i="81" s="1"/>
  <c r="K2700" i="81"/>
  <c r="L2700" i="81" s="1"/>
  <c r="B2701" i="81"/>
  <c r="C2701" i="81"/>
  <c r="D2701" i="81"/>
  <c r="A2702" i="81"/>
  <c r="K2702" i="81"/>
  <c r="L2702" i="81" s="1"/>
  <c r="A2703" i="81"/>
  <c r="K2703" i="81" s="1"/>
  <c r="L2703" i="81" s="1"/>
  <c r="A2704" i="81"/>
  <c r="K2704" i="81" s="1"/>
  <c r="L2704" i="81" s="1"/>
  <c r="A2705" i="81"/>
  <c r="K2705" i="81"/>
  <c r="L2705" i="81" s="1"/>
  <c r="A2706" i="81"/>
  <c r="K2706" i="81" s="1"/>
  <c r="L2706" i="81" s="1"/>
  <c r="B2707" i="81"/>
  <c r="C2707" i="81"/>
  <c r="D2707" i="81"/>
  <c r="A2708" i="81"/>
  <c r="K2708" i="81" s="1"/>
  <c r="L2708" i="81" s="1"/>
  <c r="A2709" i="81"/>
  <c r="K2709" i="81"/>
  <c r="L2709" i="81" s="1"/>
  <c r="A2710" i="81"/>
  <c r="K2710" i="81" s="1"/>
  <c r="L2710" i="81" s="1"/>
  <c r="A2711" i="81"/>
  <c r="K2711" i="81" s="1"/>
  <c r="L2711" i="81" s="1"/>
  <c r="A2712" i="81"/>
  <c r="K2712" i="81" s="1"/>
  <c r="L2712" i="81" s="1"/>
  <c r="A2713" i="81"/>
  <c r="K2713" i="81" s="1"/>
  <c r="L2713" i="81" s="1"/>
  <c r="B2714" i="81"/>
  <c r="C2714" i="81"/>
  <c r="D2714" i="81"/>
  <c r="A2715" i="81"/>
  <c r="K2715" i="81" s="1"/>
  <c r="L2715" i="81" s="1"/>
  <c r="A2716" i="81"/>
  <c r="K2716" i="81" s="1"/>
  <c r="L2716" i="81" s="1"/>
  <c r="B2717" i="81"/>
  <c r="C2717" i="81"/>
  <c r="D2717" i="81"/>
  <c r="K2718" i="81"/>
  <c r="L2718" i="81" s="1"/>
  <c r="N2718" i="81" s="1"/>
  <c r="N2717" i="81" s="1"/>
  <c r="B2719" i="81"/>
  <c r="C2719" i="81"/>
  <c r="D2719" i="81"/>
  <c r="K2720" i="81"/>
  <c r="L2720" i="81" s="1"/>
  <c r="N2720" i="81" s="1"/>
  <c r="N2719" i="81" s="1"/>
  <c r="B2721" i="81"/>
  <c r="C2721" i="81"/>
  <c r="D2721" i="81"/>
  <c r="A2722" i="81"/>
  <c r="K2722" i="81" s="1"/>
  <c r="L2722" i="81" s="1"/>
  <c r="N2722" i="81" s="1"/>
  <c r="N2721" i="81" s="1"/>
  <c r="B2723" i="81"/>
  <c r="C2723" i="81"/>
  <c r="D2723" i="81"/>
  <c r="K2724" i="81"/>
  <c r="L2724" i="81" s="1"/>
  <c r="N2724" i="81" s="1"/>
  <c r="N2723" i="81" s="1"/>
  <c r="B2725" i="81"/>
  <c r="C2725" i="81"/>
  <c r="D2725" i="81"/>
  <c r="K2726" i="81"/>
  <c r="L2726" i="81" s="1"/>
  <c r="N2726" i="81" s="1"/>
  <c r="N2725" i="81" s="1"/>
  <c r="B2727" i="81"/>
  <c r="C2727" i="81"/>
  <c r="D2727" i="81"/>
  <c r="K2728" i="81"/>
  <c r="L2728" i="81" s="1"/>
  <c r="N2728" i="81" s="1"/>
  <c r="N2727" i="81" s="1"/>
  <c r="B2729" i="81"/>
  <c r="C2729" i="81"/>
  <c r="D2729" i="81"/>
  <c r="K2730" i="81"/>
  <c r="L2730" i="81" s="1"/>
  <c r="N2730" i="81" s="1"/>
  <c r="N2729" i="81" s="1"/>
  <c r="B2731" i="81"/>
  <c r="C2731" i="81"/>
  <c r="D2731" i="81"/>
  <c r="K2732" i="81"/>
  <c r="L2732" i="81" s="1"/>
  <c r="N2732" i="81" s="1"/>
  <c r="N2731" i="81" s="1"/>
  <c r="B2733" i="81"/>
  <c r="C2733" i="81"/>
  <c r="D2733" i="81"/>
  <c r="K2734" i="81"/>
  <c r="L2734" i="81" s="1"/>
  <c r="N2734" i="81" s="1"/>
  <c r="N2733" i="81" s="1"/>
  <c r="B2735" i="81"/>
  <c r="C2735" i="81"/>
  <c r="D2735" i="81"/>
  <c r="K2736" i="81"/>
  <c r="L2736" i="81" s="1"/>
  <c r="N2736" i="81" s="1"/>
  <c r="N2735" i="81" s="1"/>
  <c r="B2737" i="81"/>
  <c r="C2737" i="81"/>
  <c r="D2737" i="81"/>
  <c r="K2738" i="81"/>
  <c r="L2738" i="81" s="1"/>
  <c r="N2738" i="81" s="1"/>
  <c r="N2737" i="81" s="1"/>
  <c r="B2739" i="81"/>
  <c r="C2739" i="81"/>
  <c r="D2739" i="81"/>
  <c r="K2740" i="81"/>
  <c r="L2740" i="81" s="1"/>
  <c r="N2740" i="81" s="1"/>
  <c r="N2739" i="81" s="1"/>
  <c r="B2741" i="81"/>
  <c r="C2741" i="81"/>
  <c r="D2741" i="81"/>
  <c r="K2742" i="81"/>
  <c r="L2742" i="81" s="1"/>
  <c r="N2742" i="81" s="1"/>
  <c r="N2741" i="81" s="1"/>
  <c r="B2743" i="81"/>
  <c r="C2743" i="81"/>
  <c r="D2743" i="81"/>
  <c r="K2744" i="81"/>
  <c r="L2744" i="81" s="1"/>
  <c r="N2744" i="81" s="1"/>
  <c r="N2743" i="81" s="1"/>
  <c r="B2745" i="81"/>
  <c r="C2745" i="81"/>
  <c r="D2745" i="81"/>
  <c r="K2746" i="81"/>
  <c r="L2746" i="81" s="1"/>
  <c r="N2746" i="81" s="1"/>
  <c r="N2745" i="81" s="1"/>
  <c r="B2747" i="81"/>
  <c r="C2747" i="81"/>
  <c r="D2747" i="81"/>
  <c r="K2748" i="81"/>
  <c r="L2748" i="81" s="1"/>
  <c r="N2748" i="81" s="1"/>
  <c r="N2747" i="81" s="1"/>
  <c r="B2749" i="81"/>
  <c r="C2749" i="81"/>
  <c r="D2749" i="81"/>
  <c r="N2749" i="81"/>
  <c r="B2751" i="81"/>
  <c r="C2751" i="81"/>
  <c r="D2751" i="81"/>
  <c r="K2752" i="81"/>
  <c r="L2752" i="81" s="1"/>
  <c r="N2752" i="81" s="1"/>
  <c r="N2751" i="81" s="1"/>
  <c r="B2753" i="81"/>
  <c r="C2753" i="81"/>
  <c r="D2753" i="81"/>
  <c r="K2754" i="81"/>
  <c r="L2754" i="81" s="1"/>
  <c r="N2754" i="81" s="1"/>
  <c r="N2753" i="81" s="1"/>
  <c r="B2755" i="81"/>
  <c r="C2755" i="81"/>
  <c r="D2755" i="81"/>
  <c r="K2756" i="81"/>
  <c r="L2756" i="81" s="1"/>
  <c r="N2756" i="81" s="1"/>
  <c r="N2755" i="81" s="1"/>
  <c r="B2757" i="81"/>
  <c r="C2757" i="81"/>
  <c r="D2757" i="81"/>
  <c r="K2758" i="81"/>
  <c r="L2758" i="81" s="1"/>
  <c r="N2758" i="81" s="1"/>
  <c r="N2757" i="81" s="1"/>
  <c r="B2759" i="81"/>
  <c r="C2759" i="81"/>
  <c r="D2759" i="81"/>
  <c r="K2760" i="81"/>
  <c r="L2760" i="81" s="1"/>
  <c r="N2760" i="81" s="1"/>
  <c r="N2759" i="81" s="1"/>
  <c r="B2761" i="81"/>
  <c r="C2761" i="81"/>
  <c r="D2761" i="81"/>
  <c r="K2762" i="81"/>
  <c r="L2762" i="81" s="1"/>
  <c r="N2762" i="81" s="1"/>
  <c r="N2761" i="81" s="1"/>
  <c r="B2763" i="81"/>
  <c r="C2763" i="81"/>
  <c r="D2763" i="81"/>
  <c r="K2764" i="81"/>
  <c r="L2764" i="81" s="1"/>
  <c r="N2764" i="81" s="1"/>
  <c r="N2763" i="81" s="1"/>
  <c r="B2765" i="81"/>
  <c r="C2765" i="81"/>
  <c r="D2765" i="81"/>
  <c r="K2766" i="81"/>
  <c r="L2766" i="81" s="1"/>
  <c r="N2766" i="81" s="1"/>
  <c r="N2765" i="81" s="1"/>
  <c r="B2767" i="81"/>
  <c r="C2767" i="81"/>
  <c r="D2767" i="81"/>
  <c r="K2768" i="81"/>
  <c r="L2768" i="81" s="1"/>
  <c r="N2768" i="81" s="1"/>
  <c r="N2767" i="81" s="1"/>
  <c r="B2769" i="81"/>
  <c r="C2769" i="81"/>
  <c r="D2769" i="81"/>
  <c r="K2770" i="81"/>
  <c r="L2770" i="81" s="1"/>
  <c r="N2770" i="81" s="1"/>
  <c r="N2769" i="81" s="1"/>
  <c r="B2771" i="81"/>
  <c r="C2771" i="81"/>
  <c r="D2771" i="81"/>
  <c r="K2772" i="81"/>
  <c r="L2772" i="81" s="1"/>
  <c r="N2772" i="81" s="1"/>
  <c r="N2771" i="81" s="1"/>
  <c r="B2773" i="81"/>
  <c r="C2773" i="81"/>
  <c r="D2773" i="81"/>
  <c r="K2774" i="81"/>
  <c r="L2774" i="81" s="1"/>
  <c r="N2774" i="81" s="1"/>
  <c r="N2773" i="81" s="1"/>
  <c r="B2775" i="81"/>
  <c r="C2775" i="81"/>
  <c r="D2775" i="81"/>
  <c r="K2776" i="81"/>
  <c r="L2776" i="81" s="1"/>
  <c r="N2776" i="81" s="1"/>
  <c r="N2775" i="81" s="1"/>
  <c r="B2777" i="81"/>
  <c r="C2777" i="81"/>
  <c r="D2777" i="81"/>
  <c r="K2778" i="81"/>
  <c r="L2778" i="81" s="1"/>
  <c r="N2778" i="81" s="1"/>
  <c r="N2777" i="81" s="1"/>
  <c r="B2779" i="81"/>
  <c r="C2779" i="81"/>
  <c r="D2779" i="81"/>
  <c r="K2780" i="81"/>
  <c r="L2780" i="81" s="1"/>
  <c r="N2780" i="81" s="1"/>
  <c r="N2779" i="81" s="1"/>
  <c r="B2781" i="81"/>
  <c r="C2781" i="81"/>
  <c r="D2781" i="81"/>
  <c r="K2782" i="81"/>
  <c r="L2782" i="81" s="1"/>
  <c r="N2782" i="81" s="1"/>
  <c r="N2781" i="81" s="1"/>
  <c r="B2783" i="81"/>
  <c r="C2783" i="81"/>
  <c r="D2783" i="81"/>
  <c r="K2784" i="81"/>
  <c r="L2784" i="81" s="1"/>
  <c r="N2784" i="81" s="1"/>
  <c r="N2783" i="81" s="1"/>
  <c r="B2785" i="81"/>
  <c r="C2785" i="81"/>
  <c r="D2785" i="81"/>
  <c r="K2786" i="81"/>
  <c r="L2786" i="81" s="1"/>
  <c r="N2786" i="81" s="1"/>
  <c r="N2785" i="81" s="1"/>
  <c r="B2787" i="81"/>
  <c r="C2787" i="81"/>
  <c r="D2787" i="81"/>
  <c r="K2788" i="81"/>
  <c r="L2788" i="81" s="1"/>
  <c r="N2788" i="81" s="1"/>
  <c r="N2787" i="81" s="1"/>
  <c r="B2789" i="81"/>
  <c r="C2789" i="81"/>
  <c r="D2789" i="81"/>
  <c r="K2790" i="81"/>
  <c r="L2790" i="81" s="1"/>
  <c r="N2790" i="81" s="1"/>
  <c r="N2789" i="81" s="1"/>
  <c r="B2791" i="81"/>
  <c r="C2791" i="81"/>
  <c r="D2791" i="81"/>
  <c r="K2792" i="81"/>
  <c r="L2792" i="81" s="1"/>
  <c r="N2792" i="81" s="1"/>
  <c r="N2791" i="81" s="1"/>
  <c r="B2793" i="81"/>
  <c r="C2793" i="81"/>
  <c r="D2793" i="81"/>
  <c r="K2794" i="81"/>
  <c r="L2794" i="81" s="1"/>
  <c r="N2794" i="81" s="1"/>
  <c r="N2793" i="81" s="1"/>
  <c r="B2795" i="81"/>
  <c r="C2795" i="81"/>
  <c r="D2795" i="81"/>
  <c r="K2796" i="81"/>
  <c r="L2796" i="81" s="1"/>
  <c r="N2796" i="81" s="1"/>
  <c r="N2795" i="81" s="1"/>
  <c r="B2797" i="81"/>
  <c r="C2797" i="81"/>
  <c r="D2797" i="81"/>
  <c r="K2798" i="81"/>
  <c r="L2798" i="81" s="1"/>
  <c r="N2798" i="81" s="1"/>
  <c r="N2797" i="81" s="1"/>
  <c r="B2799" i="81"/>
  <c r="C2799" i="81"/>
  <c r="D2799" i="81"/>
  <c r="K2800" i="81"/>
  <c r="L2800" i="81" s="1"/>
  <c r="N2800" i="81" s="1"/>
  <c r="N2799" i="81" s="1"/>
  <c r="B2801" i="81"/>
  <c r="C2801" i="81"/>
  <c r="D2801" i="81"/>
  <c r="A2802" i="81"/>
  <c r="K2802" i="81" s="1"/>
  <c r="A2803" i="81"/>
  <c r="K2803" i="81" s="1"/>
  <c r="L2803" i="81" s="1"/>
  <c r="A2804" i="81"/>
  <c r="K2804" i="81" s="1"/>
  <c r="L2804" i="81" s="1"/>
  <c r="A2805" i="81"/>
  <c r="K2805" i="81" s="1"/>
  <c r="L2805" i="81" s="1"/>
  <c r="A2806" i="81"/>
  <c r="K2806" i="81" s="1"/>
  <c r="L2806" i="81" s="1"/>
  <c r="A2807" i="81"/>
  <c r="K2807" i="81" s="1"/>
  <c r="L2807" i="81" s="1"/>
  <c r="A2808" i="81"/>
  <c r="K2808" i="81" s="1"/>
  <c r="L2808" i="81" s="1"/>
  <c r="A2809" i="81"/>
  <c r="K2809" i="81"/>
  <c r="L2809" i="81" s="1"/>
  <c r="A2810" i="81"/>
  <c r="K2810" i="81" s="1"/>
  <c r="L2810" i="81" s="1"/>
  <c r="A2811" i="81"/>
  <c r="K2811" i="81" s="1"/>
  <c r="L2811" i="81" s="1"/>
  <c r="M2811" i="81" s="1"/>
  <c r="B2812" i="81"/>
  <c r="C2812" i="81"/>
  <c r="D2812" i="81"/>
  <c r="A2813" i="81"/>
  <c r="K2813" i="81" s="1"/>
  <c r="A2814" i="81"/>
  <c r="K2814" i="81" s="1"/>
  <c r="L2814" i="81" s="1"/>
  <c r="A2815" i="81"/>
  <c r="K2815" i="81" s="1"/>
  <c r="L2815" i="81" s="1"/>
  <c r="A2816" i="81"/>
  <c r="K2816" i="81" s="1"/>
  <c r="L2816" i="81" s="1"/>
  <c r="A2817" i="81"/>
  <c r="K2817" i="81" s="1"/>
  <c r="L2817" i="81" s="1"/>
  <c r="A2818" i="81"/>
  <c r="K2818" i="81" s="1"/>
  <c r="L2818" i="81" s="1"/>
  <c r="A2819" i="81"/>
  <c r="K2819" i="81" s="1"/>
  <c r="L2819" i="81" s="1"/>
  <c r="A2820" i="81"/>
  <c r="K2820" i="81" s="1"/>
  <c r="L2820" i="81" s="1"/>
  <c r="A2821" i="81"/>
  <c r="K2821" i="81" s="1"/>
  <c r="L2821" i="81" s="1"/>
  <c r="A2822" i="81"/>
  <c r="K2822" i="81" s="1"/>
  <c r="L2822" i="81" s="1"/>
  <c r="M2822" i="81" s="1"/>
  <c r="B2823" i="81"/>
  <c r="C2823" i="81"/>
  <c r="D2823" i="81"/>
  <c r="A2824" i="81"/>
  <c r="K2824" i="81"/>
  <c r="A2825" i="81"/>
  <c r="K2825" i="81" s="1"/>
  <c r="L2825" i="81" s="1"/>
  <c r="A2826" i="81"/>
  <c r="K2826" i="81" s="1"/>
  <c r="L2826" i="81" s="1"/>
  <c r="A2827" i="81"/>
  <c r="K2827" i="81" s="1"/>
  <c r="L2827" i="81" s="1"/>
  <c r="A2828" i="81"/>
  <c r="K2828" i="81" s="1"/>
  <c r="L2828" i="81" s="1"/>
  <c r="A2829" i="81"/>
  <c r="K2829" i="81" s="1"/>
  <c r="L2829" i="81" s="1"/>
  <c r="A2830" i="81"/>
  <c r="K2830" i="81" s="1"/>
  <c r="L2830" i="81" s="1"/>
  <c r="A2831" i="81"/>
  <c r="K2831" i="81" s="1"/>
  <c r="L2831" i="81" s="1"/>
  <c r="A2832" i="81"/>
  <c r="K2832" i="81" s="1"/>
  <c r="L2832" i="81" s="1"/>
  <c r="A2833" i="81"/>
  <c r="K2833" i="81" s="1"/>
  <c r="L2833" i="81" s="1"/>
  <c r="M2833" i="81" s="1"/>
  <c r="B2834" i="81"/>
  <c r="C2834" i="81"/>
  <c r="D2834" i="81"/>
  <c r="A2835" i="81"/>
  <c r="K2835" i="81" s="1"/>
  <c r="A2836" i="81"/>
  <c r="K2836" i="81" s="1"/>
  <c r="L2836" i="81" s="1"/>
  <c r="A2837" i="81"/>
  <c r="K2837" i="81"/>
  <c r="L2837" i="81" s="1"/>
  <c r="A2838" i="81"/>
  <c r="K2838" i="81" s="1"/>
  <c r="L2838" i="81" s="1"/>
  <c r="A2839" i="81"/>
  <c r="K2839" i="81" s="1"/>
  <c r="L2839" i="81" s="1"/>
  <c r="A2840" i="81"/>
  <c r="K2840" i="81" s="1"/>
  <c r="L2840" i="81" s="1"/>
  <c r="A2841" i="81"/>
  <c r="K2841" i="81" s="1"/>
  <c r="L2841" i="81" s="1"/>
  <c r="A2842" i="81"/>
  <c r="K2842" i="81" s="1"/>
  <c r="L2842" i="81" s="1"/>
  <c r="A2843" i="81"/>
  <c r="K2843" i="81" s="1"/>
  <c r="L2843" i="81" s="1"/>
  <c r="B2844" i="81"/>
  <c r="C2844" i="81"/>
  <c r="D2844" i="81"/>
  <c r="A2845" i="81"/>
  <c r="K2845" i="81"/>
  <c r="A2846" i="81"/>
  <c r="K2846" i="81" s="1"/>
  <c r="L2846" i="81" s="1"/>
  <c r="A2847" i="81"/>
  <c r="K2847" i="81" s="1"/>
  <c r="L2847" i="81" s="1"/>
  <c r="A2848" i="81"/>
  <c r="K2848" i="81" s="1"/>
  <c r="L2848" i="81" s="1"/>
  <c r="A2849" i="81"/>
  <c r="K2849" i="81" s="1"/>
  <c r="L2849" i="81" s="1"/>
  <c r="A2850" i="81"/>
  <c r="K2850" i="81" s="1"/>
  <c r="L2850" i="81" s="1"/>
  <c r="A2851" i="81"/>
  <c r="K2851" i="81" s="1"/>
  <c r="L2851" i="81" s="1"/>
  <c r="A2852" i="81"/>
  <c r="K2852" i="81" s="1"/>
  <c r="L2852" i="81" s="1"/>
  <c r="A2853" i="81"/>
  <c r="K2853" i="81" s="1"/>
  <c r="L2853" i="81" s="1"/>
  <c r="B2854" i="81"/>
  <c r="C2854" i="81"/>
  <c r="D2854" i="81"/>
  <c r="A2855" i="81"/>
  <c r="K2855" i="81" s="1"/>
  <c r="A2856" i="81"/>
  <c r="K2856" i="81" s="1"/>
  <c r="L2856" i="81" s="1"/>
  <c r="A2857" i="81"/>
  <c r="K2857" i="81" s="1"/>
  <c r="L2857" i="81" s="1"/>
  <c r="A2858" i="81"/>
  <c r="K2858" i="81"/>
  <c r="L2858" i="81" s="1"/>
  <c r="A2859" i="81"/>
  <c r="K2859" i="81" s="1"/>
  <c r="L2859" i="81" s="1"/>
  <c r="A2860" i="81"/>
  <c r="K2860" i="81" s="1"/>
  <c r="L2860" i="81" s="1"/>
  <c r="A2861" i="81"/>
  <c r="K2861" i="81" s="1"/>
  <c r="L2861" i="81" s="1"/>
  <c r="A2862" i="81"/>
  <c r="K2862" i="81" s="1"/>
  <c r="L2862" i="81" s="1"/>
  <c r="A2863" i="81"/>
  <c r="K2863" i="81" s="1"/>
  <c r="L2863" i="81" s="1"/>
  <c r="B2864" i="81"/>
  <c r="C2864" i="81"/>
  <c r="D2864" i="81"/>
  <c r="A2865" i="81"/>
  <c r="K2865" i="81" s="1"/>
  <c r="A2866" i="81"/>
  <c r="K2866" i="81" s="1"/>
  <c r="L2866" i="81" s="1"/>
  <c r="A2867" i="81"/>
  <c r="K2867" i="81"/>
  <c r="L2867" i="81" s="1"/>
  <c r="A2868" i="81"/>
  <c r="K2868" i="81" s="1"/>
  <c r="L2868" i="81" s="1"/>
  <c r="A2869" i="81"/>
  <c r="K2869" i="81" s="1"/>
  <c r="L2869" i="81" s="1"/>
  <c r="A2870" i="81"/>
  <c r="K2870" i="81" s="1"/>
  <c r="L2870" i="81" s="1"/>
  <c r="A2871" i="81"/>
  <c r="K2871" i="81" s="1"/>
  <c r="L2871" i="81" s="1"/>
  <c r="A2872" i="81"/>
  <c r="K2872" i="81" s="1"/>
  <c r="L2872" i="81" s="1"/>
  <c r="A2873" i="81"/>
  <c r="K2873" i="81" s="1"/>
  <c r="L2873" i="81" s="1"/>
  <c r="A2874" i="81"/>
  <c r="K2874" i="81" s="1"/>
  <c r="L2874" i="81" s="1"/>
  <c r="B2875" i="81"/>
  <c r="C2875" i="81"/>
  <c r="D2875" i="81"/>
  <c r="A2876" i="81"/>
  <c r="K2876" i="81" s="1"/>
  <c r="A2877" i="81"/>
  <c r="K2877" i="81" s="1"/>
  <c r="L2877" i="81" s="1"/>
  <c r="A2878" i="81"/>
  <c r="K2878" i="81" s="1"/>
  <c r="L2878" i="81" s="1"/>
  <c r="A2879" i="81"/>
  <c r="K2879" i="81" s="1"/>
  <c r="L2879" i="81" s="1"/>
  <c r="A2880" i="81"/>
  <c r="K2880" i="81" s="1"/>
  <c r="L2880" i="81" s="1"/>
  <c r="A2881" i="81"/>
  <c r="K2881" i="81" s="1"/>
  <c r="L2881" i="81" s="1"/>
  <c r="A2882" i="81"/>
  <c r="K2882" i="81" s="1"/>
  <c r="L2882" i="81" s="1"/>
  <c r="A2883" i="81"/>
  <c r="K2883" i="81" s="1"/>
  <c r="L2883" i="81" s="1"/>
  <c r="A2884" i="81"/>
  <c r="K2884" i="81" s="1"/>
  <c r="L2884" i="81" s="1"/>
  <c r="A2885" i="81"/>
  <c r="K2885" i="81" s="1"/>
  <c r="L2885" i="81" s="1"/>
  <c r="B2886" i="81"/>
  <c r="C2886" i="81"/>
  <c r="D2886" i="81"/>
  <c r="A2887" i="81"/>
  <c r="K2887" i="81" s="1"/>
  <c r="A2888" i="81"/>
  <c r="K2888" i="81" s="1"/>
  <c r="L2888" i="81" s="1"/>
  <c r="A2889" i="81"/>
  <c r="K2889" i="81" s="1"/>
  <c r="L2889" i="81" s="1"/>
  <c r="A2890" i="81"/>
  <c r="K2890" i="81" s="1"/>
  <c r="L2890" i="81" s="1"/>
  <c r="A2891" i="81"/>
  <c r="K2891" i="81" s="1"/>
  <c r="L2891" i="81" s="1"/>
  <c r="A2892" i="81"/>
  <c r="K2892" i="81" s="1"/>
  <c r="L2892" i="81" s="1"/>
  <c r="A2893" i="81"/>
  <c r="K2893" i="81" s="1"/>
  <c r="L2893" i="81" s="1"/>
  <c r="A2894" i="81"/>
  <c r="K2894" i="81" s="1"/>
  <c r="L2894" i="81" s="1"/>
  <c r="A2895" i="81"/>
  <c r="K2895" i="81"/>
  <c r="L2895" i="81" s="1"/>
  <c r="A2896" i="81"/>
  <c r="K2896" i="81" s="1"/>
  <c r="L2896" i="81" s="1"/>
  <c r="B2897" i="81"/>
  <c r="C2897" i="81"/>
  <c r="D2897" i="81"/>
  <c r="K2899" i="81"/>
  <c r="L2899" i="81" s="1"/>
  <c r="M2899" i="81" s="1"/>
  <c r="K2900" i="81"/>
  <c r="L2900" i="81" s="1"/>
  <c r="M2900" i="81" s="1"/>
  <c r="K2901" i="81"/>
  <c r="L2901" i="81" s="1"/>
  <c r="M2901" i="81" s="1"/>
  <c r="K2902" i="81"/>
  <c r="L2902" i="81" s="1"/>
  <c r="M2902" i="81" s="1"/>
  <c r="K2903" i="81"/>
  <c r="L2903" i="81" s="1"/>
  <c r="M2903" i="81" s="1"/>
  <c r="K2904" i="81"/>
  <c r="L2904" i="81" s="1"/>
  <c r="M2904" i="81" s="1"/>
  <c r="K2905" i="81"/>
  <c r="L2905" i="81" s="1"/>
  <c r="M2905" i="81" s="1"/>
  <c r="K2906" i="81"/>
  <c r="L2906" i="81" s="1"/>
  <c r="M2906" i="81" s="1"/>
  <c r="B2907" i="81"/>
  <c r="C2907" i="81"/>
  <c r="D2907" i="81"/>
  <c r="K2909" i="81"/>
  <c r="L2909" i="81" s="1"/>
  <c r="M2909" i="81" s="1"/>
  <c r="K2910" i="81"/>
  <c r="L2910" i="81" s="1"/>
  <c r="M2910" i="81" s="1"/>
  <c r="K2911" i="81"/>
  <c r="L2911" i="81" s="1"/>
  <c r="M2911" i="81" s="1"/>
  <c r="K2912" i="81"/>
  <c r="L2912" i="81" s="1"/>
  <c r="M2912" i="81" s="1"/>
  <c r="K2913" i="81"/>
  <c r="L2913" i="81" s="1"/>
  <c r="M2913" i="81" s="1"/>
  <c r="K2914" i="81"/>
  <c r="L2914" i="81" s="1"/>
  <c r="M2914" i="81" s="1"/>
  <c r="K2915" i="81"/>
  <c r="L2915" i="81" s="1"/>
  <c r="M2915" i="81" s="1"/>
  <c r="K2916" i="81"/>
  <c r="L2916" i="81" s="1"/>
  <c r="M2916" i="81" s="1"/>
  <c r="B2917" i="81"/>
  <c r="C2917" i="81"/>
  <c r="D2917" i="81"/>
  <c r="K2919" i="81"/>
  <c r="L2919" i="81" s="1"/>
  <c r="M2919" i="81" s="1"/>
  <c r="K2920" i="81"/>
  <c r="L2920" i="81" s="1"/>
  <c r="M2920" i="81" s="1"/>
  <c r="K2921" i="81"/>
  <c r="L2921" i="81" s="1"/>
  <c r="M2921" i="81" s="1"/>
  <c r="K2922" i="81"/>
  <c r="L2922" i="81" s="1"/>
  <c r="M2922" i="81" s="1"/>
  <c r="K2923" i="81"/>
  <c r="L2923" i="81" s="1"/>
  <c r="M2923" i="81" s="1"/>
  <c r="K2924" i="81"/>
  <c r="L2924" i="81" s="1"/>
  <c r="M2924" i="81" s="1"/>
  <c r="K2925" i="81"/>
  <c r="L2925" i="81" s="1"/>
  <c r="M2925" i="81" s="1"/>
  <c r="K2926" i="81"/>
  <c r="L2926" i="81" s="1"/>
  <c r="M2926" i="81" s="1"/>
  <c r="K2927" i="81"/>
  <c r="L2927" i="81" s="1"/>
  <c r="M2927" i="81" s="1"/>
  <c r="B2928" i="81"/>
  <c r="C2928" i="81"/>
  <c r="D2928" i="81"/>
  <c r="K2930" i="81"/>
  <c r="L2930" i="81" s="1"/>
  <c r="M2930" i="81" s="1"/>
  <c r="K2931" i="81"/>
  <c r="L2931" i="81" s="1"/>
  <c r="M2931" i="81" s="1"/>
  <c r="K2932" i="81"/>
  <c r="L2932" i="81" s="1"/>
  <c r="M2932" i="81" s="1"/>
  <c r="K2933" i="81"/>
  <c r="L2933" i="81" s="1"/>
  <c r="M2933" i="81" s="1"/>
  <c r="K2934" i="81"/>
  <c r="L2934" i="81" s="1"/>
  <c r="M2934" i="81" s="1"/>
  <c r="K2935" i="81"/>
  <c r="L2935" i="81" s="1"/>
  <c r="M2935" i="81" s="1"/>
  <c r="K2936" i="81"/>
  <c r="L2936" i="81" s="1"/>
  <c r="M2936" i="81" s="1"/>
  <c r="K2937" i="81"/>
  <c r="L2937" i="81" s="1"/>
  <c r="M2937" i="81" s="1"/>
  <c r="K2938" i="81"/>
  <c r="L2938" i="81" s="1"/>
  <c r="M2938" i="81" s="1"/>
  <c r="B2939" i="81"/>
  <c r="C2939" i="81"/>
  <c r="D2939" i="81"/>
  <c r="K2941" i="81"/>
  <c r="L2941" i="81" s="1"/>
  <c r="M2941" i="81" s="1"/>
  <c r="K2942" i="81"/>
  <c r="L2942" i="81" s="1"/>
  <c r="M2942" i="81" s="1"/>
  <c r="K2943" i="81"/>
  <c r="L2943" i="81" s="1"/>
  <c r="M2943" i="81" s="1"/>
  <c r="K2944" i="81"/>
  <c r="L2944" i="81" s="1"/>
  <c r="M2944" i="81" s="1"/>
  <c r="K2945" i="81"/>
  <c r="L2945" i="81" s="1"/>
  <c r="M2945" i="81" s="1"/>
  <c r="K2946" i="81"/>
  <c r="L2946" i="81" s="1"/>
  <c r="M2946" i="81" s="1"/>
  <c r="K2947" i="81"/>
  <c r="L2947" i="81" s="1"/>
  <c r="M2947" i="81" s="1"/>
  <c r="K2948" i="81"/>
  <c r="L2948" i="81" s="1"/>
  <c r="M2948" i="81" s="1"/>
  <c r="B2949" i="81"/>
  <c r="C2949" i="81"/>
  <c r="D2949" i="81"/>
  <c r="K2951" i="81"/>
  <c r="L2951" i="81" s="1"/>
  <c r="M2951" i="81" s="1"/>
  <c r="K2952" i="81"/>
  <c r="L2952" i="81" s="1"/>
  <c r="M2952" i="81" s="1"/>
  <c r="K2953" i="81"/>
  <c r="L2953" i="81" s="1"/>
  <c r="M2953" i="81" s="1"/>
  <c r="K2954" i="81"/>
  <c r="L2954" i="81" s="1"/>
  <c r="M2954" i="81" s="1"/>
  <c r="K2955" i="81"/>
  <c r="L2955" i="81" s="1"/>
  <c r="M2955" i="81" s="1"/>
  <c r="K2956" i="81"/>
  <c r="L2956" i="81" s="1"/>
  <c r="M2956" i="81" s="1"/>
  <c r="K2957" i="81"/>
  <c r="L2957" i="81" s="1"/>
  <c r="M2957" i="81" s="1"/>
  <c r="K2958" i="81"/>
  <c r="L2958" i="81" s="1"/>
  <c r="M2958" i="81" s="1"/>
  <c r="K2959" i="81"/>
  <c r="L2959" i="81" s="1"/>
  <c r="M2959" i="81" s="1"/>
  <c r="B2960" i="81"/>
  <c r="C2960" i="81"/>
  <c r="D2960" i="81"/>
  <c r="K2962" i="81"/>
  <c r="L2962" i="81" s="1"/>
  <c r="M2962" i="81" s="1"/>
  <c r="K2963" i="81"/>
  <c r="L2963" i="81" s="1"/>
  <c r="M2963" i="81" s="1"/>
  <c r="K2964" i="81"/>
  <c r="L2964" i="81" s="1"/>
  <c r="M2964" i="81" s="1"/>
  <c r="K2965" i="81"/>
  <c r="L2965" i="81" s="1"/>
  <c r="M2965" i="81" s="1"/>
  <c r="K2966" i="81"/>
  <c r="L2966" i="81" s="1"/>
  <c r="M2966" i="81" s="1"/>
  <c r="K2967" i="81"/>
  <c r="L2967" i="81" s="1"/>
  <c r="M2967" i="81" s="1"/>
  <c r="K2968" i="81"/>
  <c r="L2968" i="81" s="1"/>
  <c r="M2968" i="81" s="1"/>
  <c r="K2969" i="81"/>
  <c r="L2969" i="81" s="1"/>
  <c r="M2969" i="81" s="1"/>
  <c r="K2970" i="81"/>
  <c r="L2970" i="81" s="1"/>
  <c r="M2970" i="81" s="1"/>
  <c r="B2971" i="81"/>
  <c r="C2971" i="81"/>
  <c r="D2971" i="81"/>
  <c r="K2973" i="81"/>
  <c r="L2973" i="81" s="1"/>
  <c r="M2973" i="81" s="1"/>
  <c r="K2974" i="81"/>
  <c r="L2974" i="81" s="1"/>
  <c r="M2974" i="81" s="1"/>
  <c r="K2975" i="81"/>
  <c r="L2975" i="81" s="1"/>
  <c r="M2975" i="81" s="1"/>
  <c r="K2976" i="81"/>
  <c r="L2976" i="81" s="1"/>
  <c r="M2976" i="81" s="1"/>
  <c r="K2977" i="81"/>
  <c r="L2977" i="81" s="1"/>
  <c r="M2977" i="81" s="1"/>
  <c r="K2978" i="81"/>
  <c r="L2978" i="81" s="1"/>
  <c r="M2978" i="81" s="1"/>
  <c r="K2979" i="81"/>
  <c r="L2979" i="81" s="1"/>
  <c r="M2979" i="81" s="1"/>
  <c r="K2980" i="81"/>
  <c r="L2980" i="81" s="1"/>
  <c r="M2980" i="81" s="1"/>
  <c r="B2981" i="81"/>
  <c r="C2981" i="81"/>
  <c r="D2981" i="81"/>
  <c r="K2983" i="81"/>
  <c r="L2983" i="81" s="1"/>
  <c r="M2983" i="81" s="1"/>
  <c r="K2984" i="81"/>
  <c r="L2984" i="81" s="1"/>
  <c r="M2984" i="81" s="1"/>
  <c r="K2985" i="81"/>
  <c r="L2985" i="81" s="1"/>
  <c r="M2985" i="81" s="1"/>
  <c r="K2986" i="81"/>
  <c r="L2986" i="81" s="1"/>
  <c r="M2986" i="81" s="1"/>
  <c r="K2987" i="81"/>
  <c r="L2987" i="81" s="1"/>
  <c r="M2987" i="81" s="1"/>
  <c r="K2988" i="81"/>
  <c r="L2988" i="81" s="1"/>
  <c r="M2988" i="81" s="1"/>
  <c r="K2989" i="81"/>
  <c r="L2989" i="81" s="1"/>
  <c r="M2989" i="81" s="1"/>
  <c r="K2990" i="81"/>
  <c r="L2990" i="81" s="1"/>
  <c r="M2990" i="81" s="1"/>
  <c r="B2991" i="81"/>
  <c r="C2991" i="81"/>
  <c r="D2991" i="81"/>
  <c r="K2993" i="81"/>
  <c r="L2993" i="81" s="1"/>
  <c r="M2993" i="81" s="1"/>
  <c r="K2994" i="81"/>
  <c r="L2994" i="81" s="1"/>
  <c r="M2994" i="81" s="1"/>
  <c r="K2995" i="81"/>
  <c r="L2995" i="81" s="1"/>
  <c r="M2995" i="81" s="1"/>
  <c r="K2996" i="81"/>
  <c r="L2996" i="81" s="1"/>
  <c r="M2996" i="81" s="1"/>
  <c r="K2997" i="81"/>
  <c r="L2997" i="81" s="1"/>
  <c r="M2997" i="81" s="1"/>
  <c r="K2998" i="81"/>
  <c r="L2998" i="81" s="1"/>
  <c r="M2998" i="81" s="1"/>
  <c r="K2999" i="81"/>
  <c r="L2999" i="81" s="1"/>
  <c r="M2999" i="81" s="1"/>
  <c r="K3000" i="81"/>
  <c r="L3000" i="81" s="1"/>
  <c r="M3000" i="81" s="1"/>
  <c r="K3001" i="81"/>
  <c r="L3001" i="81" s="1"/>
  <c r="M3001" i="81" s="1"/>
  <c r="B3002" i="81"/>
  <c r="C3002" i="81"/>
  <c r="D3002" i="81"/>
  <c r="K3004" i="81"/>
  <c r="L3004" i="81" s="1"/>
  <c r="M3004" i="81" s="1"/>
  <c r="K3005" i="81"/>
  <c r="L3005" i="81" s="1"/>
  <c r="M3005" i="81" s="1"/>
  <c r="K3006" i="81"/>
  <c r="L3006" i="81" s="1"/>
  <c r="M3006" i="81" s="1"/>
  <c r="K3007" i="81"/>
  <c r="L3007" i="81" s="1"/>
  <c r="M3007" i="81" s="1"/>
  <c r="K3008" i="81"/>
  <c r="L3008" i="81" s="1"/>
  <c r="M3008" i="81" s="1"/>
  <c r="K3009" i="81"/>
  <c r="L3009" i="81" s="1"/>
  <c r="M3009" i="81" s="1"/>
  <c r="K3010" i="81"/>
  <c r="L3010" i="81" s="1"/>
  <c r="M3010" i="81" s="1"/>
  <c r="K3011" i="81"/>
  <c r="L3011" i="81" s="1"/>
  <c r="M3011" i="81" s="1"/>
  <c r="K3012" i="81"/>
  <c r="L3012" i="81" s="1"/>
  <c r="M3012" i="81" s="1"/>
  <c r="B3013" i="81"/>
  <c r="C3013" i="81"/>
  <c r="D3013" i="81"/>
  <c r="K3015" i="81"/>
  <c r="L3015" i="81" s="1"/>
  <c r="M3015" i="81" s="1"/>
  <c r="K3016" i="81"/>
  <c r="L3016" i="81" s="1"/>
  <c r="M3016" i="81" s="1"/>
  <c r="K3017" i="81"/>
  <c r="L3017" i="81" s="1"/>
  <c r="M3017" i="81" s="1"/>
  <c r="K3018" i="81"/>
  <c r="L3018" i="81" s="1"/>
  <c r="M3018" i="81" s="1"/>
  <c r="K3019" i="81"/>
  <c r="L3019" i="81" s="1"/>
  <c r="M3019" i="81" s="1"/>
  <c r="K3020" i="81"/>
  <c r="L3020" i="81" s="1"/>
  <c r="M3020" i="81" s="1"/>
  <c r="K3021" i="81"/>
  <c r="L3021" i="81" s="1"/>
  <c r="M3021" i="81" s="1"/>
  <c r="K3022" i="81"/>
  <c r="L3022" i="81" s="1"/>
  <c r="M3022" i="81" s="1"/>
  <c r="B3023" i="81"/>
  <c r="C3023" i="81"/>
  <c r="D3023" i="81"/>
  <c r="K3025" i="81"/>
  <c r="L3025" i="81" s="1"/>
  <c r="M3025" i="81" s="1"/>
  <c r="K3026" i="81"/>
  <c r="L3026" i="81" s="1"/>
  <c r="M3026" i="81" s="1"/>
  <c r="K3027" i="81"/>
  <c r="L3027" i="81" s="1"/>
  <c r="M3027" i="81" s="1"/>
  <c r="K3028" i="81"/>
  <c r="L3028" i="81" s="1"/>
  <c r="M3028" i="81" s="1"/>
  <c r="K3029" i="81"/>
  <c r="L3029" i="81" s="1"/>
  <c r="M3029" i="81" s="1"/>
  <c r="K3030" i="81"/>
  <c r="L3030" i="81" s="1"/>
  <c r="M3030" i="81" s="1"/>
  <c r="K3031" i="81"/>
  <c r="L3031" i="81" s="1"/>
  <c r="M3031" i="81" s="1"/>
  <c r="K3032" i="81"/>
  <c r="L3032" i="81" s="1"/>
  <c r="M3032" i="81" s="1"/>
  <c r="B3033" i="81"/>
  <c r="C3033" i="81"/>
  <c r="D3033" i="81"/>
  <c r="K3035" i="81"/>
  <c r="L3035" i="81" s="1"/>
  <c r="M3035" i="81" s="1"/>
  <c r="K3036" i="81"/>
  <c r="L3036" i="81" s="1"/>
  <c r="M3036" i="81" s="1"/>
  <c r="K3037" i="81"/>
  <c r="L3037" i="81" s="1"/>
  <c r="M3037" i="81" s="1"/>
  <c r="K3038" i="81"/>
  <c r="L3038" i="81" s="1"/>
  <c r="M3038" i="81" s="1"/>
  <c r="K3039" i="81"/>
  <c r="L3039" i="81" s="1"/>
  <c r="M3039" i="81" s="1"/>
  <c r="K3040" i="81"/>
  <c r="L3040" i="81" s="1"/>
  <c r="M3040" i="81" s="1"/>
  <c r="K3041" i="81"/>
  <c r="L3041" i="81" s="1"/>
  <c r="M3041" i="81" s="1"/>
  <c r="K3042" i="81"/>
  <c r="L3042" i="81" s="1"/>
  <c r="M3042" i="81" s="1"/>
  <c r="B3043" i="81"/>
  <c r="C3043" i="81"/>
  <c r="D3043" i="81"/>
  <c r="A3044" i="81"/>
  <c r="K3044" i="81" s="1"/>
  <c r="L3044" i="81" s="1"/>
  <c r="M3044" i="81" s="1"/>
  <c r="A3045" i="81"/>
  <c r="K3045" i="81" s="1"/>
  <c r="L3045" i="81" s="1"/>
  <c r="M3045" i="81" s="1"/>
  <c r="A3046" i="81"/>
  <c r="K3046" i="81" s="1"/>
  <c r="L3046" i="81" s="1"/>
  <c r="M3046" i="81" s="1"/>
  <c r="B3047" i="81"/>
  <c r="C3047" i="81"/>
  <c r="D3047" i="81"/>
  <c r="A3048" i="81"/>
  <c r="K3048" i="81" s="1"/>
  <c r="L3048" i="81" s="1"/>
  <c r="M3048" i="81" s="1"/>
  <c r="A3049" i="81"/>
  <c r="K3049" i="81" s="1"/>
  <c r="L3049" i="81" s="1"/>
  <c r="M3049" i="81" s="1"/>
  <c r="A3050" i="81"/>
  <c r="K3050" i="81" s="1"/>
  <c r="L3050" i="81" s="1"/>
  <c r="M3050" i="81" s="1"/>
  <c r="E8" i="79"/>
  <c r="F8" i="79" s="1"/>
  <c r="L8" i="79" s="1"/>
  <c r="N8" i="79"/>
  <c r="E10" i="79"/>
  <c r="N10" i="79"/>
  <c r="E11" i="79"/>
  <c r="F11" i="79" s="1"/>
  <c r="N11" i="79"/>
  <c r="E12" i="79"/>
  <c r="K12" i="79" s="1"/>
  <c r="N12" i="79"/>
  <c r="N13" i="79"/>
  <c r="E14" i="79"/>
  <c r="K14" i="79" s="1"/>
  <c r="N14" i="79"/>
  <c r="E15" i="79"/>
  <c r="N15" i="79"/>
  <c r="E17" i="79"/>
  <c r="N17" i="79"/>
  <c r="E18" i="79"/>
  <c r="F18" i="79" s="1"/>
  <c r="L18" i="79" s="1"/>
  <c r="N18" i="79"/>
  <c r="E19" i="79"/>
  <c r="N19" i="79"/>
  <c r="E20" i="79"/>
  <c r="G20" i="79" s="1"/>
  <c r="M20" i="79" s="1"/>
  <c r="K20" i="79"/>
  <c r="N20" i="79"/>
  <c r="E21" i="79"/>
  <c r="N21" i="79"/>
  <c r="E22" i="79"/>
  <c r="F22" i="79" s="1"/>
  <c r="L22" i="79" s="1"/>
  <c r="N22" i="79"/>
  <c r="E23" i="79"/>
  <c r="K23" i="79" s="1"/>
  <c r="G23" i="79"/>
  <c r="M23" i="79" s="1"/>
  <c r="N23" i="79"/>
  <c r="E24" i="79"/>
  <c r="G24" i="79" s="1"/>
  <c r="M24" i="79" s="1"/>
  <c r="N24" i="79"/>
  <c r="E26" i="79"/>
  <c r="N26" i="79"/>
  <c r="E27" i="79"/>
  <c r="F27" i="79" s="1"/>
  <c r="L27" i="79" s="1"/>
  <c r="N27" i="79"/>
  <c r="E28" i="79"/>
  <c r="K28" i="79" s="1"/>
  <c r="N28" i="79"/>
  <c r="E30" i="79"/>
  <c r="G30" i="79" s="1"/>
  <c r="M30" i="79" s="1"/>
  <c r="N30" i="79"/>
  <c r="E31" i="79"/>
  <c r="N31" i="79"/>
  <c r="E32" i="79"/>
  <c r="G32" i="79" s="1"/>
  <c r="M32" i="79" s="1"/>
  <c r="K32" i="79"/>
  <c r="N32" i="79"/>
  <c r="E33" i="79"/>
  <c r="K33" i="79" s="1"/>
  <c r="N33" i="79"/>
  <c r="E34" i="79"/>
  <c r="K34" i="79"/>
  <c r="N34" i="79"/>
  <c r="E35" i="79"/>
  <c r="N35" i="79"/>
  <c r="E36" i="79"/>
  <c r="K36" i="79" s="1"/>
  <c r="N36" i="79"/>
  <c r="E38" i="79"/>
  <c r="K38" i="79" s="1"/>
  <c r="G38" i="79"/>
  <c r="M38" i="79" s="1"/>
  <c r="N38" i="79"/>
  <c r="E39" i="79"/>
  <c r="F39" i="79" s="1"/>
  <c r="L39" i="79" s="1"/>
  <c r="N39" i="79"/>
  <c r="E40" i="79"/>
  <c r="N40" i="79"/>
  <c r="E41" i="79"/>
  <c r="N41" i="79"/>
  <c r="E42" i="79"/>
  <c r="K42" i="79" s="1"/>
  <c r="N42" i="79"/>
  <c r="E43" i="79"/>
  <c r="G43" i="79" s="1"/>
  <c r="M43" i="79" s="1"/>
  <c r="N43" i="79"/>
  <c r="H44" i="79"/>
  <c r="I44" i="79"/>
  <c r="J44" i="79"/>
  <c r="N45" i="79"/>
  <c r="E46" i="79"/>
  <c r="N46" i="79"/>
  <c r="N47" i="79"/>
  <c r="E48" i="79"/>
  <c r="F48" i="79" s="1"/>
  <c r="L48" i="79" s="1"/>
  <c r="N48" i="79"/>
  <c r="E49" i="79"/>
  <c r="K49" i="79" s="1"/>
  <c r="N49" i="79"/>
  <c r="N50" i="79"/>
  <c r="E51" i="79"/>
  <c r="G51" i="79" s="1"/>
  <c r="M51" i="79" s="1"/>
  <c r="N51" i="79"/>
  <c r="E52" i="79"/>
  <c r="K52" i="79" s="1"/>
  <c r="N52" i="79"/>
  <c r="E53" i="79"/>
  <c r="G53" i="79" s="1"/>
  <c r="M53" i="79" s="1"/>
  <c r="N53" i="79"/>
  <c r="N54" i="79"/>
  <c r="E55" i="79"/>
  <c r="F55" i="79" s="1"/>
  <c r="L55" i="79" s="1"/>
  <c r="N55" i="79"/>
  <c r="E56" i="79"/>
  <c r="N56" i="79"/>
  <c r="N57" i="79"/>
  <c r="E58" i="79"/>
  <c r="N58" i="79"/>
  <c r="E59" i="79"/>
  <c r="K59" i="79" s="1"/>
  <c r="N59" i="79"/>
  <c r="E60" i="79"/>
  <c r="K60" i="79" s="1"/>
  <c r="N60" i="79"/>
  <c r="E61" i="79"/>
  <c r="K61" i="79" s="1"/>
  <c r="N61" i="79"/>
  <c r="E62" i="79"/>
  <c r="N62" i="79"/>
  <c r="N63" i="79"/>
  <c r="E64" i="79"/>
  <c r="N64" i="79"/>
  <c r="E65" i="79"/>
  <c r="G65" i="79" s="1"/>
  <c r="M65" i="79" s="1"/>
  <c r="N65" i="79"/>
  <c r="E66" i="79"/>
  <c r="K66" i="79" s="1"/>
  <c r="N66" i="79"/>
  <c r="N67" i="79"/>
  <c r="E68" i="79"/>
  <c r="K68" i="79" s="1"/>
  <c r="N68" i="79"/>
  <c r="E69" i="79"/>
  <c r="K69" i="79" s="1"/>
  <c r="N69" i="79"/>
  <c r="E70" i="79"/>
  <c r="N70" i="79"/>
  <c r="N71" i="79"/>
  <c r="E72" i="79"/>
  <c r="N72" i="79"/>
  <c r="E73" i="79"/>
  <c r="G73" i="79" s="1"/>
  <c r="M73" i="79" s="1"/>
  <c r="N73" i="79"/>
  <c r="N74" i="79"/>
  <c r="F75" i="79"/>
  <c r="L75" i="79" s="1"/>
  <c r="N75" i="79"/>
  <c r="F76" i="79"/>
  <c r="L76" i="79" s="1"/>
  <c r="N76" i="79"/>
  <c r="N77" i="79"/>
  <c r="F78" i="79"/>
  <c r="L78" i="79" s="1"/>
  <c r="N78" i="79"/>
  <c r="F79" i="79"/>
  <c r="L79" i="79" s="1"/>
  <c r="N79" i="79"/>
  <c r="N80" i="79"/>
  <c r="E81" i="79"/>
  <c r="K81" i="79" s="1"/>
  <c r="N81" i="79"/>
  <c r="E82" i="79"/>
  <c r="K82" i="79" s="1"/>
  <c r="N82" i="79"/>
  <c r="E83" i="79"/>
  <c r="K83" i="79" s="1"/>
  <c r="N83" i="79"/>
  <c r="E84" i="79"/>
  <c r="K84" i="79" s="1"/>
  <c r="N84" i="79"/>
  <c r="E85" i="79"/>
  <c r="K85" i="79" s="1"/>
  <c r="N85" i="79"/>
  <c r="E86" i="79"/>
  <c r="K86" i="79" s="1"/>
  <c r="N86" i="79"/>
  <c r="E87" i="79"/>
  <c r="K87" i="79" s="1"/>
  <c r="N87" i="79"/>
  <c r="E88" i="79"/>
  <c r="K88" i="79" s="1"/>
  <c r="N88" i="79"/>
  <c r="E89" i="79"/>
  <c r="K89" i="79" s="1"/>
  <c r="N89" i="79"/>
  <c r="E90" i="79"/>
  <c r="K90" i="79" s="1"/>
  <c r="N90" i="79"/>
  <c r="E91" i="79"/>
  <c r="K91" i="79" s="1"/>
  <c r="N91" i="79"/>
  <c r="E92" i="79"/>
  <c r="K92" i="79" s="1"/>
  <c r="N92" i="79"/>
  <c r="E93" i="79"/>
  <c r="K93" i="79" s="1"/>
  <c r="N93" i="79"/>
  <c r="E94" i="79"/>
  <c r="K94" i="79" s="1"/>
  <c r="N94" i="79"/>
  <c r="E95" i="79"/>
  <c r="K95" i="79" s="1"/>
  <c r="N95" i="79"/>
  <c r="E96" i="79"/>
  <c r="K96" i="79" s="1"/>
  <c r="N96" i="79"/>
  <c r="N97" i="79"/>
  <c r="E98" i="79"/>
  <c r="K98" i="79" s="1"/>
  <c r="N98" i="79"/>
  <c r="E99" i="79"/>
  <c r="K99" i="79" s="1"/>
  <c r="N99" i="79"/>
  <c r="F100" i="79"/>
  <c r="L100" i="79" s="1"/>
  <c r="N100" i="79"/>
  <c r="E101" i="79"/>
  <c r="K101" i="79" s="1"/>
  <c r="N101" i="79"/>
  <c r="H102" i="79"/>
  <c r="I102" i="79"/>
  <c r="J102" i="79"/>
  <c r="E105" i="79"/>
  <c r="G105" i="79" s="1"/>
  <c r="M105" i="79" s="1"/>
  <c r="N105" i="79"/>
  <c r="K106" i="79"/>
  <c r="L106" i="79"/>
  <c r="M106" i="79"/>
  <c r="E107" i="79"/>
  <c r="G107" i="79"/>
  <c r="M107" i="79" s="1"/>
  <c r="N107" i="79"/>
  <c r="E108" i="79"/>
  <c r="N108" i="79"/>
  <c r="E109" i="79"/>
  <c r="G109" i="79" s="1"/>
  <c r="M109" i="79" s="1"/>
  <c r="N109" i="79"/>
  <c r="E110" i="79"/>
  <c r="K110" i="79" s="1"/>
  <c r="N110" i="79"/>
  <c r="E111" i="79"/>
  <c r="F111" i="79" s="1"/>
  <c r="L111" i="79" s="1"/>
  <c r="G111" i="79"/>
  <c r="M111" i="79" s="1"/>
  <c r="N111" i="79"/>
  <c r="E112" i="79"/>
  <c r="N112" i="79"/>
  <c r="K113" i="79"/>
  <c r="L113" i="79"/>
  <c r="M113" i="79"/>
  <c r="E114" i="79"/>
  <c r="K114" i="79" s="1"/>
  <c r="N114" i="79"/>
  <c r="H115" i="79"/>
  <c r="I115" i="79"/>
  <c r="J115" i="79"/>
  <c r="N116" i="79"/>
  <c r="N117" i="79"/>
  <c r="E118" i="79"/>
  <c r="K118" i="79" s="1"/>
  <c r="F118" i="79"/>
  <c r="L118" i="79" s="1"/>
  <c r="G118" i="79"/>
  <c r="M118" i="79" s="1"/>
  <c r="N118" i="79"/>
  <c r="E119" i="79"/>
  <c r="F119" i="79"/>
  <c r="L119" i="79" s="1"/>
  <c r="G119" i="79"/>
  <c r="M119" i="79" s="1"/>
  <c r="K119" i="79"/>
  <c r="N119" i="79"/>
  <c r="E120" i="79"/>
  <c r="N120" i="79"/>
  <c r="E121" i="79"/>
  <c r="G121" i="79" s="1"/>
  <c r="M121" i="79" s="1"/>
  <c r="N121" i="79"/>
  <c r="E122" i="79"/>
  <c r="K122" i="79" s="1"/>
  <c r="N122" i="79"/>
  <c r="E123" i="79"/>
  <c r="F123" i="79" s="1"/>
  <c r="L123" i="79" s="1"/>
  <c r="N123" i="79"/>
  <c r="E124" i="79"/>
  <c r="N124" i="79"/>
  <c r="E125" i="79"/>
  <c r="N125" i="79"/>
  <c r="E126" i="79"/>
  <c r="K126" i="79" s="1"/>
  <c r="N126" i="79"/>
  <c r="E127" i="79"/>
  <c r="N127" i="79"/>
  <c r="E128" i="79"/>
  <c r="G128" i="79" s="1"/>
  <c r="M128" i="79" s="1"/>
  <c r="N128" i="79"/>
  <c r="E129" i="79"/>
  <c r="F129" i="79" s="1"/>
  <c r="L129" i="79" s="1"/>
  <c r="N129" i="79"/>
  <c r="E130" i="79"/>
  <c r="K130" i="79" s="1"/>
  <c r="N130" i="79"/>
  <c r="E131" i="79"/>
  <c r="N131" i="79"/>
  <c r="E132" i="79"/>
  <c r="K132" i="79"/>
  <c r="N132" i="79"/>
  <c r="E133" i="79"/>
  <c r="F133" i="79" s="1"/>
  <c r="L133" i="79" s="1"/>
  <c r="N133" i="79"/>
  <c r="K134" i="79"/>
  <c r="L134" i="79"/>
  <c r="M134" i="79"/>
  <c r="N134" i="79"/>
  <c r="E135" i="79"/>
  <c r="K135" i="79" s="1"/>
  <c r="N135" i="79"/>
  <c r="E136" i="79"/>
  <c r="N136" i="79"/>
  <c r="K137" i="79"/>
  <c r="L137" i="79"/>
  <c r="M137" i="79"/>
  <c r="N137" i="79"/>
  <c r="E138" i="79"/>
  <c r="F138" i="79"/>
  <c r="L138" i="79" s="1"/>
  <c r="N138" i="79"/>
  <c r="E139" i="79"/>
  <c r="F139" i="79" s="1"/>
  <c r="L139" i="79" s="1"/>
  <c r="N139" i="79"/>
  <c r="K140" i="79"/>
  <c r="L140" i="79"/>
  <c r="M140" i="79"/>
  <c r="N140" i="79"/>
  <c r="E141" i="79"/>
  <c r="F141" i="79" s="1"/>
  <c r="L141" i="79" s="1"/>
  <c r="G141" i="79"/>
  <c r="M141" i="79" s="1"/>
  <c r="K141" i="79"/>
  <c r="N141" i="79"/>
  <c r="E142" i="79"/>
  <c r="N142" i="79"/>
  <c r="E143" i="79"/>
  <c r="N143" i="79"/>
  <c r="E144" i="79"/>
  <c r="G144" i="79" s="1"/>
  <c r="M144" i="79" s="1"/>
  <c r="N144" i="79"/>
  <c r="E145" i="79"/>
  <c r="G145" i="79" s="1"/>
  <c r="M145" i="79" s="1"/>
  <c r="N145" i="79"/>
  <c r="E146" i="79"/>
  <c r="F146" i="79" s="1"/>
  <c r="L146" i="79" s="1"/>
  <c r="N146" i="79"/>
  <c r="E147" i="79"/>
  <c r="G147" i="79" s="1"/>
  <c r="M147" i="79" s="1"/>
  <c r="N147" i="79"/>
  <c r="K148" i="79"/>
  <c r="L148" i="79"/>
  <c r="M148" i="79"/>
  <c r="N148" i="79"/>
  <c r="E149" i="79"/>
  <c r="G149" i="79" s="1"/>
  <c r="M149" i="79" s="1"/>
  <c r="N149" i="79"/>
  <c r="E150" i="79"/>
  <c r="N150" i="79"/>
  <c r="N151" i="79"/>
  <c r="H152" i="79"/>
  <c r="I152" i="79"/>
  <c r="J152" i="79"/>
  <c r="I6" i="77"/>
  <c r="I7" i="77"/>
  <c r="I8" i="77"/>
  <c r="I9" i="77"/>
  <c r="I10" i="77"/>
  <c r="I11" i="77"/>
  <c r="I12" i="77"/>
  <c r="I13" i="77"/>
  <c r="I14" i="77"/>
  <c r="I15" i="77"/>
  <c r="I16" i="77"/>
  <c r="I17" i="77"/>
  <c r="I18" i="77"/>
  <c r="I19" i="77"/>
  <c r="I20" i="77"/>
  <c r="I21" i="77"/>
  <c r="I22" i="77"/>
  <c r="I23" i="77"/>
  <c r="I24" i="77"/>
  <c r="I25" i="77"/>
  <c r="I26" i="77"/>
  <c r="E8" i="76"/>
  <c r="F8" i="76" s="1"/>
  <c r="L8" i="76" s="1"/>
  <c r="N8" i="76"/>
  <c r="E10" i="76"/>
  <c r="F10" i="76" s="1"/>
  <c r="N10" i="76"/>
  <c r="E11" i="76"/>
  <c r="F11" i="76" s="1"/>
  <c r="K11" i="76"/>
  <c r="N11" i="76"/>
  <c r="E12" i="76"/>
  <c r="F12" i="76" s="1"/>
  <c r="N12" i="76"/>
  <c r="N13" i="76"/>
  <c r="E14" i="76"/>
  <c r="N14" i="76"/>
  <c r="E15" i="76"/>
  <c r="F15" i="76" s="1"/>
  <c r="L15" i="76" s="1"/>
  <c r="N15" i="76"/>
  <c r="E17" i="76"/>
  <c r="N17" i="76"/>
  <c r="E18" i="76"/>
  <c r="G18" i="76" s="1"/>
  <c r="M18" i="76" s="1"/>
  <c r="N18" i="76"/>
  <c r="E19" i="76"/>
  <c r="G19" i="76" s="1"/>
  <c r="M19" i="76" s="1"/>
  <c r="N19" i="76"/>
  <c r="E20" i="76"/>
  <c r="F20" i="76" s="1"/>
  <c r="L20" i="76" s="1"/>
  <c r="K20" i="76"/>
  <c r="N20" i="76"/>
  <c r="E21" i="76"/>
  <c r="N21" i="76"/>
  <c r="E22" i="76"/>
  <c r="G22" i="76" s="1"/>
  <c r="M22" i="76" s="1"/>
  <c r="N22" i="76"/>
  <c r="E23" i="76"/>
  <c r="F23" i="76" s="1"/>
  <c r="L23" i="76" s="1"/>
  <c r="N23" i="76"/>
  <c r="E24" i="76"/>
  <c r="F24" i="76" s="1"/>
  <c r="L24" i="76" s="1"/>
  <c r="N24" i="76"/>
  <c r="E26" i="76"/>
  <c r="N26" i="76"/>
  <c r="E27" i="76"/>
  <c r="G27" i="76" s="1"/>
  <c r="M27" i="76" s="1"/>
  <c r="N27" i="76"/>
  <c r="E28" i="76"/>
  <c r="G28" i="76"/>
  <c r="M28" i="76" s="1"/>
  <c r="N28" i="76"/>
  <c r="E30" i="76"/>
  <c r="G30" i="76" s="1"/>
  <c r="M30" i="76" s="1"/>
  <c r="N30" i="76"/>
  <c r="E31" i="76"/>
  <c r="N31" i="76"/>
  <c r="E32" i="76"/>
  <c r="G32" i="76" s="1"/>
  <c r="M32" i="76" s="1"/>
  <c r="N32" i="76"/>
  <c r="E33" i="76"/>
  <c r="K33" i="76" s="1"/>
  <c r="N33" i="76"/>
  <c r="E34" i="76"/>
  <c r="F34" i="76" s="1"/>
  <c r="L34" i="76" s="1"/>
  <c r="N34" i="76"/>
  <c r="E35" i="76"/>
  <c r="N35" i="76"/>
  <c r="E36" i="76"/>
  <c r="G36" i="76" s="1"/>
  <c r="M36" i="76" s="1"/>
  <c r="N36" i="76"/>
  <c r="E38" i="76"/>
  <c r="K38" i="76" s="1"/>
  <c r="N38" i="76"/>
  <c r="E39" i="76"/>
  <c r="K39" i="76" s="1"/>
  <c r="N39" i="76"/>
  <c r="E40" i="76"/>
  <c r="N40" i="76"/>
  <c r="E41" i="76"/>
  <c r="F41" i="76" s="1"/>
  <c r="L41" i="76" s="1"/>
  <c r="N41" i="76"/>
  <c r="E42" i="76"/>
  <c r="N42" i="76"/>
  <c r="E43" i="76"/>
  <c r="G43" i="76" s="1"/>
  <c r="M43" i="76" s="1"/>
  <c r="N43" i="76"/>
  <c r="H44" i="76"/>
  <c r="I44" i="76"/>
  <c r="J44" i="76"/>
  <c r="N45" i="76"/>
  <c r="E46" i="76"/>
  <c r="N46" i="76"/>
  <c r="N47" i="76"/>
  <c r="E48" i="76"/>
  <c r="N48" i="76"/>
  <c r="E49" i="76"/>
  <c r="K49" i="76" s="1"/>
  <c r="N49" i="76"/>
  <c r="N50" i="76"/>
  <c r="E51" i="76"/>
  <c r="F51" i="76" s="1"/>
  <c r="L51" i="76" s="1"/>
  <c r="N51" i="76"/>
  <c r="E52" i="76"/>
  <c r="N52" i="76"/>
  <c r="E53" i="76"/>
  <c r="G53" i="76" s="1"/>
  <c r="F53" i="76"/>
  <c r="L53" i="76" s="1"/>
  <c r="K53" i="76"/>
  <c r="M53" i="76"/>
  <c r="N53" i="76"/>
  <c r="N54" i="76"/>
  <c r="E55" i="76"/>
  <c r="N55" i="76"/>
  <c r="E56" i="76"/>
  <c r="K56" i="76" s="1"/>
  <c r="N56" i="76"/>
  <c r="N57" i="76"/>
  <c r="E58" i="76"/>
  <c r="K58" i="76" s="1"/>
  <c r="N58" i="76"/>
  <c r="E59" i="76"/>
  <c r="G59" i="76" s="1"/>
  <c r="M59" i="76" s="1"/>
  <c r="N59" i="76"/>
  <c r="E60" i="76"/>
  <c r="N60" i="76"/>
  <c r="E61" i="76"/>
  <c r="G61" i="76" s="1"/>
  <c r="M61" i="76" s="1"/>
  <c r="F61" i="76"/>
  <c r="L61" i="76" s="1"/>
  <c r="N61" i="76"/>
  <c r="E62" i="76"/>
  <c r="K62" i="76" s="1"/>
  <c r="N62" i="76"/>
  <c r="N63" i="76"/>
  <c r="E64" i="76"/>
  <c r="K64" i="76" s="1"/>
  <c r="N64" i="76"/>
  <c r="E65" i="76"/>
  <c r="N65" i="76"/>
  <c r="E66" i="76"/>
  <c r="N66" i="76"/>
  <c r="N67" i="76"/>
  <c r="E68" i="76"/>
  <c r="N68" i="76"/>
  <c r="E69" i="76"/>
  <c r="G69" i="76" s="1"/>
  <c r="M69" i="76" s="1"/>
  <c r="N69" i="76"/>
  <c r="E70" i="76"/>
  <c r="K70" i="76" s="1"/>
  <c r="N70" i="76"/>
  <c r="N71" i="76"/>
  <c r="E72" i="76"/>
  <c r="K72" i="76" s="1"/>
  <c r="N72" i="76"/>
  <c r="E73" i="76"/>
  <c r="G73" i="76" s="1"/>
  <c r="M73" i="76" s="1"/>
  <c r="N73" i="76"/>
  <c r="N74" i="76"/>
  <c r="F75" i="76"/>
  <c r="L75" i="76" s="1"/>
  <c r="N75" i="76"/>
  <c r="F76" i="76"/>
  <c r="L76" i="76" s="1"/>
  <c r="N76" i="76"/>
  <c r="N77" i="76"/>
  <c r="F78" i="76"/>
  <c r="L78" i="76" s="1"/>
  <c r="N78" i="76"/>
  <c r="F79" i="76"/>
  <c r="L79" i="76" s="1"/>
  <c r="N79" i="76"/>
  <c r="N80" i="76"/>
  <c r="E81" i="76"/>
  <c r="K81" i="76" s="1"/>
  <c r="N81" i="76"/>
  <c r="E82" i="76"/>
  <c r="K82" i="76" s="1"/>
  <c r="N82" i="76"/>
  <c r="E83" i="76"/>
  <c r="K83" i="76" s="1"/>
  <c r="N83" i="76"/>
  <c r="E84" i="76"/>
  <c r="K84" i="76" s="1"/>
  <c r="N84" i="76"/>
  <c r="E85" i="76"/>
  <c r="K85" i="76" s="1"/>
  <c r="N85" i="76"/>
  <c r="E86" i="76"/>
  <c r="K86" i="76" s="1"/>
  <c r="N86" i="76"/>
  <c r="E87" i="76"/>
  <c r="K87" i="76" s="1"/>
  <c r="N87" i="76"/>
  <c r="E88" i="76"/>
  <c r="K88" i="76" s="1"/>
  <c r="N88" i="76"/>
  <c r="E89" i="76"/>
  <c r="K89" i="76" s="1"/>
  <c r="N89" i="76"/>
  <c r="E90" i="76"/>
  <c r="K90" i="76" s="1"/>
  <c r="N90" i="76"/>
  <c r="E91" i="76"/>
  <c r="K91" i="76" s="1"/>
  <c r="N91" i="76"/>
  <c r="E92" i="76"/>
  <c r="K92" i="76" s="1"/>
  <c r="N92" i="76"/>
  <c r="E93" i="76"/>
  <c r="K93" i="76" s="1"/>
  <c r="N93" i="76"/>
  <c r="E94" i="76"/>
  <c r="K94" i="76" s="1"/>
  <c r="N94" i="76"/>
  <c r="E95" i="76"/>
  <c r="K95" i="76" s="1"/>
  <c r="N95" i="76"/>
  <c r="E96" i="76"/>
  <c r="K96" i="76" s="1"/>
  <c r="N96" i="76"/>
  <c r="N97" i="76"/>
  <c r="E98" i="76"/>
  <c r="K98" i="76" s="1"/>
  <c r="N98" i="76"/>
  <c r="E99" i="76"/>
  <c r="K99" i="76" s="1"/>
  <c r="N99" i="76"/>
  <c r="F100" i="76"/>
  <c r="L100" i="76" s="1"/>
  <c r="N100" i="76"/>
  <c r="E101" i="76"/>
  <c r="F101" i="76" s="1"/>
  <c r="L101" i="76" s="1"/>
  <c r="N101" i="76"/>
  <c r="H102" i="76"/>
  <c r="I102" i="76"/>
  <c r="J102" i="76"/>
  <c r="E105" i="76"/>
  <c r="G105" i="76" s="1"/>
  <c r="M105" i="76" s="1"/>
  <c r="F105" i="76"/>
  <c r="L105" i="76" s="1"/>
  <c r="K105" i="76"/>
  <c r="N105" i="76"/>
  <c r="K106" i="76"/>
  <c r="L106" i="76"/>
  <c r="M106" i="76"/>
  <c r="E107" i="76"/>
  <c r="G107" i="76" s="1"/>
  <c r="M107" i="76" s="1"/>
  <c r="K107" i="76"/>
  <c r="N107" i="76"/>
  <c r="E108" i="76"/>
  <c r="N108" i="76"/>
  <c r="E109" i="76"/>
  <c r="G109" i="76"/>
  <c r="M109" i="76" s="1"/>
  <c r="N109" i="76"/>
  <c r="E110" i="76"/>
  <c r="N110" i="76"/>
  <c r="E111" i="76"/>
  <c r="G111" i="76" s="1"/>
  <c r="M111" i="76" s="1"/>
  <c r="N111" i="76"/>
  <c r="E112" i="76"/>
  <c r="G112" i="76"/>
  <c r="M112" i="76" s="1"/>
  <c r="N112" i="76"/>
  <c r="K113" i="76"/>
  <c r="L113" i="76"/>
  <c r="M113" i="76"/>
  <c r="E114" i="76"/>
  <c r="N114" i="76"/>
  <c r="H115" i="76"/>
  <c r="I115" i="76"/>
  <c r="J115" i="76"/>
  <c r="N116" i="76"/>
  <c r="N117" i="76"/>
  <c r="E118" i="76"/>
  <c r="F118" i="76" s="1"/>
  <c r="L118" i="76" s="1"/>
  <c r="N118" i="76"/>
  <c r="E119" i="76"/>
  <c r="N119" i="76"/>
  <c r="E120" i="76"/>
  <c r="N120" i="76"/>
  <c r="E121" i="76"/>
  <c r="K121" i="76" s="1"/>
  <c r="N121" i="76"/>
  <c r="E122" i="76"/>
  <c r="N122" i="76"/>
  <c r="E123" i="76"/>
  <c r="F123" i="76" s="1"/>
  <c r="L123" i="76" s="1"/>
  <c r="N123" i="76"/>
  <c r="E124" i="76"/>
  <c r="N124" i="76"/>
  <c r="E125" i="76"/>
  <c r="F125" i="76" s="1"/>
  <c r="L125" i="76" s="1"/>
  <c r="N125" i="76"/>
  <c r="E126" i="76"/>
  <c r="F126" i="76" s="1"/>
  <c r="L126" i="76" s="1"/>
  <c r="N126" i="76"/>
  <c r="E127" i="76"/>
  <c r="F127" i="76" s="1"/>
  <c r="L127" i="76" s="1"/>
  <c r="K127" i="76"/>
  <c r="N127" i="76"/>
  <c r="E128" i="76"/>
  <c r="N128" i="76"/>
  <c r="E129" i="76"/>
  <c r="F129" i="76" s="1"/>
  <c r="L129" i="76" s="1"/>
  <c r="N129" i="76"/>
  <c r="E130" i="76"/>
  <c r="K130" i="76" s="1"/>
  <c r="N130" i="76"/>
  <c r="E131" i="76"/>
  <c r="F131" i="76" s="1"/>
  <c r="L131" i="76" s="1"/>
  <c r="N131" i="76"/>
  <c r="E132" i="76"/>
  <c r="N132" i="76"/>
  <c r="E133" i="76"/>
  <c r="N133" i="76"/>
  <c r="K134" i="76"/>
  <c r="L134" i="76"/>
  <c r="M134" i="76"/>
  <c r="N134" i="76"/>
  <c r="E135" i="76"/>
  <c r="K135" i="76" s="1"/>
  <c r="N135" i="76"/>
  <c r="E136" i="76"/>
  <c r="G136" i="76" s="1"/>
  <c r="M136" i="76" s="1"/>
  <c r="K136" i="76"/>
  <c r="N136" i="76"/>
  <c r="K137" i="76"/>
  <c r="L137" i="76"/>
  <c r="M137" i="76"/>
  <c r="N137" i="76"/>
  <c r="E138" i="76"/>
  <c r="N138" i="76"/>
  <c r="E139" i="76"/>
  <c r="K139" i="76" s="1"/>
  <c r="N139" i="76"/>
  <c r="K140" i="76"/>
  <c r="L140" i="76"/>
  <c r="M140" i="76"/>
  <c r="N140" i="76"/>
  <c r="E141" i="76"/>
  <c r="K141" i="76" s="1"/>
  <c r="N141" i="76"/>
  <c r="E142" i="76"/>
  <c r="K142" i="76" s="1"/>
  <c r="N142" i="76"/>
  <c r="E143" i="76"/>
  <c r="K143" i="76"/>
  <c r="N143" i="76"/>
  <c r="E144" i="76"/>
  <c r="N144" i="76"/>
  <c r="E145" i="76"/>
  <c r="F145" i="76" s="1"/>
  <c r="L145" i="76" s="1"/>
  <c r="N145" i="76"/>
  <c r="E146" i="76"/>
  <c r="K146" i="76" s="1"/>
  <c r="N146" i="76"/>
  <c r="E147" i="76"/>
  <c r="G147" i="76" s="1"/>
  <c r="M147" i="76" s="1"/>
  <c r="N147" i="76"/>
  <c r="K148" i="76"/>
  <c r="L148" i="76"/>
  <c r="M148" i="76"/>
  <c r="N148" i="76"/>
  <c r="E149" i="76"/>
  <c r="N149" i="76"/>
  <c r="E150" i="76"/>
  <c r="G150" i="76" s="1"/>
  <c r="M150" i="76" s="1"/>
  <c r="N150" i="76"/>
  <c r="N151" i="76"/>
  <c r="H152" i="76"/>
  <c r="I152" i="76"/>
  <c r="J152" i="76"/>
  <c r="U6" i="75"/>
  <c r="G7" i="75"/>
  <c r="O9" i="75"/>
  <c r="Q9" i="75"/>
  <c r="V9" i="75"/>
  <c r="V10" i="75"/>
  <c r="V12" i="75" s="1"/>
  <c r="V13" i="75" s="1"/>
  <c r="J11" i="75"/>
  <c r="U11" i="75"/>
  <c r="W11" i="75" s="1"/>
  <c r="F14" i="75"/>
  <c r="J15" i="75"/>
  <c r="L15" i="75"/>
  <c r="J16" i="75"/>
  <c r="F23" i="75"/>
  <c r="L23" i="75"/>
  <c r="L24" i="75"/>
  <c r="F44" i="75"/>
  <c r="G44" i="75"/>
  <c r="S46" i="75"/>
  <c r="H47" i="75"/>
  <c r="D54" i="75"/>
  <c r="D57" i="75"/>
  <c r="F65" i="75"/>
  <c r="E8" i="73"/>
  <c r="F8" i="73" s="1"/>
  <c r="L8" i="73" s="1"/>
  <c r="N8" i="73"/>
  <c r="E10" i="73"/>
  <c r="F10" i="73" s="1"/>
  <c r="N10" i="73"/>
  <c r="E11" i="73"/>
  <c r="N11" i="73"/>
  <c r="E12" i="73"/>
  <c r="F12" i="73"/>
  <c r="K12" i="73"/>
  <c r="N12" i="73"/>
  <c r="N13" i="73"/>
  <c r="E14" i="73"/>
  <c r="F14" i="73" s="1"/>
  <c r="L14" i="73" s="1"/>
  <c r="N14" i="73"/>
  <c r="E15" i="73"/>
  <c r="G15" i="73" s="1"/>
  <c r="M15" i="73" s="1"/>
  <c r="N15" i="73"/>
  <c r="E17" i="73"/>
  <c r="K17" i="73" s="1"/>
  <c r="N17" i="73"/>
  <c r="E18" i="73"/>
  <c r="N18" i="73"/>
  <c r="E19" i="73"/>
  <c r="G19" i="73" s="1"/>
  <c r="M19" i="73" s="1"/>
  <c r="N19" i="73"/>
  <c r="E20" i="73"/>
  <c r="G20" i="73"/>
  <c r="M20" i="73" s="1"/>
  <c r="N20" i="73"/>
  <c r="E21" i="73"/>
  <c r="G21" i="73" s="1"/>
  <c r="M21" i="73" s="1"/>
  <c r="N21" i="73"/>
  <c r="E22" i="73"/>
  <c r="G22" i="73" s="1"/>
  <c r="M22" i="73" s="1"/>
  <c r="N22" i="73"/>
  <c r="E23" i="73"/>
  <c r="N23" i="73"/>
  <c r="E24" i="73"/>
  <c r="G24" i="73" s="1"/>
  <c r="M24" i="73" s="1"/>
  <c r="N24" i="73"/>
  <c r="E26" i="73"/>
  <c r="G26" i="73" s="1"/>
  <c r="M26" i="73" s="1"/>
  <c r="N26" i="73"/>
  <c r="E27" i="73"/>
  <c r="N27" i="73"/>
  <c r="E28" i="73"/>
  <c r="G28" i="73" s="1"/>
  <c r="M28" i="73" s="1"/>
  <c r="N28" i="73"/>
  <c r="E30" i="73"/>
  <c r="N30" i="73"/>
  <c r="E31" i="73"/>
  <c r="G31" i="73" s="1"/>
  <c r="M31" i="73" s="1"/>
  <c r="N31" i="73"/>
  <c r="E32" i="73"/>
  <c r="G32" i="73" s="1"/>
  <c r="M32" i="73" s="1"/>
  <c r="N32" i="73"/>
  <c r="E33" i="73"/>
  <c r="G33" i="73" s="1"/>
  <c r="M33" i="73" s="1"/>
  <c r="N33" i="73"/>
  <c r="E34" i="73"/>
  <c r="N34" i="73"/>
  <c r="E35" i="73"/>
  <c r="G35" i="73" s="1"/>
  <c r="M35" i="73" s="1"/>
  <c r="N35" i="73"/>
  <c r="E36" i="73"/>
  <c r="N36" i="73"/>
  <c r="E38" i="73"/>
  <c r="K38" i="73" s="1"/>
  <c r="N38" i="73"/>
  <c r="E39" i="73"/>
  <c r="G39" i="73" s="1"/>
  <c r="M39" i="73" s="1"/>
  <c r="N39" i="73"/>
  <c r="E40" i="73"/>
  <c r="G40" i="73" s="1"/>
  <c r="M40" i="73" s="1"/>
  <c r="N40" i="73"/>
  <c r="E41" i="73"/>
  <c r="G41" i="73" s="1"/>
  <c r="M41" i="73" s="1"/>
  <c r="N41" i="73"/>
  <c r="E42" i="73"/>
  <c r="G42" i="73" s="1"/>
  <c r="M42" i="73" s="1"/>
  <c r="N42" i="73"/>
  <c r="E43" i="73"/>
  <c r="G43" i="73" s="1"/>
  <c r="M43" i="73" s="1"/>
  <c r="N43" i="73"/>
  <c r="H44" i="73"/>
  <c r="I44" i="73"/>
  <c r="J44" i="73"/>
  <c r="N45" i="73"/>
  <c r="E46" i="73"/>
  <c r="K46" i="73" s="1"/>
  <c r="N46" i="73"/>
  <c r="N47" i="73"/>
  <c r="E48" i="73"/>
  <c r="K48" i="73" s="1"/>
  <c r="F48" i="73"/>
  <c r="L48" i="73" s="1"/>
  <c r="N48" i="73"/>
  <c r="E49" i="73"/>
  <c r="K49" i="73" s="1"/>
  <c r="N49" i="73"/>
  <c r="N50" i="73"/>
  <c r="E51" i="73"/>
  <c r="N51" i="73"/>
  <c r="E52" i="73"/>
  <c r="F52" i="73" s="1"/>
  <c r="L52" i="73" s="1"/>
  <c r="N52" i="73"/>
  <c r="E53" i="73"/>
  <c r="N53" i="73"/>
  <c r="N54" i="73"/>
  <c r="E55" i="73"/>
  <c r="G55" i="73" s="1"/>
  <c r="M55" i="73" s="1"/>
  <c r="N55" i="73"/>
  <c r="E56" i="73"/>
  <c r="G56" i="73" s="1"/>
  <c r="M56" i="73" s="1"/>
  <c r="N56" i="73"/>
  <c r="N57" i="73"/>
  <c r="E58" i="73"/>
  <c r="K58" i="73"/>
  <c r="N58" i="73"/>
  <c r="E59" i="73"/>
  <c r="G59" i="73" s="1"/>
  <c r="M59" i="73" s="1"/>
  <c r="N59" i="73"/>
  <c r="E60" i="73"/>
  <c r="F60" i="73" s="1"/>
  <c r="L60" i="73" s="1"/>
  <c r="K60" i="73"/>
  <c r="N60" i="73"/>
  <c r="E61" i="73"/>
  <c r="N61" i="73"/>
  <c r="E62" i="73"/>
  <c r="K62" i="73" s="1"/>
  <c r="N62" i="73"/>
  <c r="N63" i="73"/>
  <c r="E64" i="73"/>
  <c r="G64" i="73" s="1"/>
  <c r="M64" i="73" s="1"/>
  <c r="K64" i="73"/>
  <c r="N64" i="73"/>
  <c r="E65" i="73"/>
  <c r="G65" i="73" s="1"/>
  <c r="M65" i="73" s="1"/>
  <c r="N65" i="73"/>
  <c r="E66" i="73"/>
  <c r="K66" i="73" s="1"/>
  <c r="N66" i="73"/>
  <c r="N67" i="73"/>
  <c r="E68" i="73"/>
  <c r="F68" i="73" s="1"/>
  <c r="L68" i="73" s="1"/>
  <c r="N68" i="73"/>
  <c r="E69" i="73"/>
  <c r="N69" i="73"/>
  <c r="E70" i="73"/>
  <c r="N70" i="73"/>
  <c r="N71" i="73"/>
  <c r="E72" i="73"/>
  <c r="G72" i="73" s="1"/>
  <c r="M72" i="73" s="1"/>
  <c r="K72" i="73"/>
  <c r="N72" i="73"/>
  <c r="E73" i="73"/>
  <c r="G73" i="73" s="1"/>
  <c r="M73" i="73" s="1"/>
  <c r="N73" i="73"/>
  <c r="N74" i="73"/>
  <c r="F75" i="73"/>
  <c r="L75" i="73" s="1"/>
  <c r="N75" i="73"/>
  <c r="F76" i="73"/>
  <c r="L76" i="73" s="1"/>
  <c r="N76" i="73"/>
  <c r="N77" i="73"/>
  <c r="F78" i="73"/>
  <c r="L78" i="73" s="1"/>
  <c r="N78" i="73"/>
  <c r="F79" i="73"/>
  <c r="L79" i="73" s="1"/>
  <c r="N79" i="73"/>
  <c r="N80" i="73"/>
  <c r="E81" i="73"/>
  <c r="K81" i="73" s="1"/>
  <c r="N81" i="73"/>
  <c r="E82" i="73"/>
  <c r="K82" i="73" s="1"/>
  <c r="N82" i="73"/>
  <c r="E83" i="73"/>
  <c r="K83" i="73" s="1"/>
  <c r="N83" i="73"/>
  <c r="E84" i="73"/>
  <c r="K84" i="73" s="1"/>
  <c r="N84" i="73"/>
  <c r="E85" i="73"/>
  <c r="K85" i="73" s="1"/>
  <c r="N85" i="73"/>
  <c r="E86" i="73"/>
  <c r="K86" i="73" s="1"/>
  <c r="N86" i="73"/>
  <c r="E87" i="73"/>
  <c r="K87" i="73" s="1"/>
  <c r="N87" i="73"/>
  <c r="E88" i="73"/>
  <c r="K88" i="73" s="1"/>
  <c r="N88" i="73"/>
  <c r="E89" i="73"/>
  <c r="K89" i="73" s="1"/>
  <c r="N89" i="73"/>
  <c r="E90" i="73"/>
  <c r="K90" i="73" s="1"/>
  <c r="N90" i="73"/>
  <c r="E91" i="73"/>
  <c r="K91" i="73" s="1"/>
  <c r="N91" i="73"/>
  <c r="E92" i="73"/>
  <c r="K92" i="73" s="1"/>
  <c r="N92" i="73"/>
  <c r="E93" i="73"/>
  <c r="K93" i="73" s="1"/>
  <c r="N93" i="73"/>
  <c r="E94" i="73"/>
  <c r="K94" i="73" s="1"/>
  <c r="N94" i="73"/>
  <c r="E95" i="73"/>
  <c r="K95" i="73" s="1"/>
  <c r="N95" i="73"/>
  <c r="E96" i="73"/>
  <c r="K96" i="73" s="1"/>
  <c r="N96" i="73"/>
  <c r="N97" i="73"/>
  <c r="E98" i="73"/>
  <c r="K98" i="73" s="1"/>
  <c r="N98" i="73"/>
  <c r="E99" i="73"/>
  <c r="K99" i="73" s="1"/>
  <c r="N99" i="73"/>
  <c r="F100" i="73"/>
  <c r="L100" i="73" s="1"/>
  <c r="N100" i="73"/>
  <c r="E101" i="73"/>
  <c r="K101" i="73" s="1"/>
  <c r="N101" i="73"/>
  <c r="H102" i="73"/>
  <c r="I102" i="73"/>
  <c r="J102" i="73"/>
  <c r="E105" i="73"/>
  <c r="K105" i="73" s="1"/>
  <c r="N105" i="73"/>
  <c r="K106" i="73"/>
  <c r="L106" i="73"/>
  <c r="M106" i="73"/>
  <c r="E107" i="73"/>
  <c r="F107" i="73" s="1"/>
  <c r="L107" i="73" s="1"/>
  <c r="N107" i="73"/>
  <c r="E108" i="73"/>
  <c r="F108" i="73" s="1"/>
  <c r="L108" i="73" s="1"/>
  <c r="N108" i="73"/>
  <c r="E109" i="73"/>
  <c r="K109" i="73" s="1"/>
  <c r="N109" i="73"/>
  <c r="E110" i="73"/>
  <c r="F110" i="73" s="1"/>
  <c r="L110" i="73" s="1"/>
  <c r="N110" i="73"/>
  <c r="E111" i="73"/>
  <c r="F111" i="73" s="1"/>
  <c r="L111" i="73" s="1"/>
  <c r="N111" i="73"/>
  <c r="E112" i="73"/>
  <c r="G112" i="73" s="1"/>
  <c r="M112" i="73" s="1"/>
  <c r="N112" i="73"/>
  <c r="K113" i="73"/>
  <c r="L113" i="73"/>
  <c r="M113" i="73"/>
  <c r="E114" i="73"/>
  <c r="F114" i="73" s="1"/>
  <c r="L114" i="73" s="1"/>
  <c r="N114" i="73"/>
  <c r="H115" i="73"/>
  <c r="I115" i="73"/>
  <c r="J115" i="73"/>
  <c r="N116" i="73"/>
  <c r="N117" i="73"/>
  <c r="E118" i="73"/>
  <c r="K118" i="73" s="1"/>
  <c r="N118" i="73"/>
  <c r="E119" i="73"/>
  <c r="N119" i="73"/>
  <c r="E120" i="73"/>
  <c r="N120" i="73"/>
  <c r="E121" i="73"/>
  <c r="K121" i="73" s="1"/>
  <c r="N121" i="73"/>
  <c r="E122" i="73"/>
  <c r="F122" i="73" s="1"/>
  <c r="L122" i="73" s="1"/>
  <c r="N122" i="73"/>
  <c r="E123" i="73"/>
  <c r="F123" i="73" s="1"/>
  <c r="L123" i="73" s="1"/>
  <c r="N123" i="73"/>
  <c r="E124" i="73"/>
  <c r="G124" i="73" s="1"/>
  <c r="M124" i="73" s="1"/>
  <c r="N124" i="73"/>
  <c r="E125" i="73"/>
  <c r="K125" i="73" s="1"/>
  <c r="N125" i="73"/>
  <c r="E126" i="73"/>
  <c r="K126" i="73" s="1"/>
  <c r="N126" i="73"/>
  <c r="E127" i="73"/>
  <c r="F127" i="73" s="1"/>
  <c r="L127" i="73" s="1"/>
  <c r="N127" i="73"/>
  <c r="E128" i="73"/>
  <c r="K128" i="73" s="1"/>
  <c r="N128" i="73"/>
  <c r="E129" i="73"/>
  <c r="K129" i="73" s="1"/>
  <c r="N129" i="73"/>
  <c r="E130" i="73"/>
  <c r="G130" i="73" s="1"/>
  <c r="M130" i="73" s="1"/>
  <c r="N130" i="73"/>
  <c r="E131" i="73"/>
  <c r="F131" i="73" s="1"/>
  <c r="L131" i="73" s="1"/>
  <c r="N131" i="73"/>
  <c r="E132" i="73"/>
  <c r="G132" i="73" s="1"/>
  <c r="M132" i="73"/>
  <c r="N132" i="73"/>
  <c r="E133" i="73"/>
  <c r="K133" i="73" s="1"/>
  <c r="G133" i="73"/>
  <c r="M133" i="73" s="1"/>
  <c r="N133" i="73"/>
  <c r="K134" i="73"/>
  <c r="L134" i="73"/>
  <c r="M134" i="73"/>
  <c r="N134" i="73"/>
  <c r="E135" i="73"/>
  <c r="K135" i="73" s="1"/>
  <c r="N135" i="73"/>
  <c r="E136" i="73"/>
  <c r="N136" i="73"/>
  <c r="K137" i="73"/>
  <c r="L137" i="73"/>
  <c r="M137" i="73"/>
  <c r="N137" i="73"/>
  <c r="E138" i="73"/>
  <c r="G138" i="73" s="1"/>
  <c r="M138" i="73" s="1"/>
  <c r="N138" i="73"/>
  <c r="E139" i="73"/>
  <c r="K139" i="73" s="1"/>
  <c r="N139" i="73"/>
  <c r="K140" i="73"/>
  <c r="L140" i="73"/>
  <c r="M140" i="73"/>
  <c r="N140" i="73"/>
  <c r="E141" i="73"/>
  <c r="F141" i="73" s="1"/>
  <c r="L141" i="73" s="1"/>
  <c r="G141" i="73"/>
  <c r="M141" i="73" s="1"/>
  <c r="K141" i="73"/>
  <c r="N141" i="73"/>
  <c r="E142" i="73"/>
  <c r="N142" i="73"/>
  <c r="E143" i="73"/>
  <c r="F143" i="73" s="1"/>
  <c r="L143" i="73" s="1"/>
  <c r="N143" i="73"/>
  <c r="E144" i="73"/>
  <c r="G144" i="73" s="1"/>
  <c r="M144" i="73" s="1"/>
  <c r="F144" i="73"/>
  <c r="L144" i="73" s="1"/>
  <c r="N144" i="73"/>
  <c r="E145" i="73"/>
  <c r="K145" i="73" s="1"/>
  <c r="N145" i="73"/>
  <c r="E146" i="73"/>
  <c r="F146" i="73" s="1"/>
  <c r="L146" i="73" s="1"/>
  <c r="N146" i="73"/>
  <c r="E147" i="73"/>
  <c r="F147" i="73" s="1"/>
  <c r="L147" i="73" s="1"/>
  <c r="N147" i="73"/>
  <c r="K148" i="73"/>
  <c r="L148" i="73"/>
  <c r="M148" i="73"/>
  <c r="N148" i="73"/>
  <c r="E149" i="73"/>
  <c r="G149" i="73" s="1"/>
  <c r="M149" i="73" s="1"/>
  <c r="N149" i="73"/>
  <c r="E150" i="73"/>
  <c r="K150" i="73" s="1"/>
  <c r="G150" i="73"/>
  <c r="M150" i="73" s="1"/>
  <c r="N150" i="73"/>
  <c r="N151" i="73"/>
  <c r="H152" i="73"/>
  <c r="I152" i="73"/>
  <c r="J152" i="73"/>
  <c r="G7" i="72"/>
  <c r="F14" i="72"/>
  <c r="F23" i="72"/>
  <c r="D54" i="72"/>
  <c r="D57" i="72"/>
  <c r="G109" i="73" l="1"/>
  <c r="M109" i="73" s="1"/>
  <c r="K147" i="76"/>
  <c r="G139" i="76"/>
  <c r="M139" i="76" s="1"/>
  <c r="N102" i="76"/>
  <c r="G38" i="76"/>
  <c r="M38" i="76" s="1"/>
  <c r="F149" i="79"/>
  <c r="L149" i="79" s="1"/>
  <c r="F135" i="79"/>
  <c r="L135" i="79" s="1"/>
  <c r="G129" i="79"/>
  <c r="M129" i="79" s="1"/>
  <c r="K123" i="79"/>
  <c r="K73" i="76"/>
  <c r="G147" i="73"/>
  <c r="M147" i="73" s="1"/>
  <c r="G135" i="73"/>
  <c r="M135" i="73" s="1"/>
  <c r="F28" i="73"/>
  <c r="L28" i="73" s="1"/>
  <c r="G125" i="76"/>
  <c r="M125" i="76" s="1"/>
  <c r="F73" i="76"/>
  <c r="L73" i="76" s="1"/>
  <c r="G51" i="76"/>
  <c r="M51" i="76" s="1"/>
  <c r="F32" i="76"/>
  <c r="L32" i="76" s="1"/>
  <c r="K23" i="76"/>
  <c r="G135" i="79"/>
  <c r="M135" i="79" s="1"/>
  <c r="G126" i="79"/>
  <c r="M126" i="79" s="1"/>
  <c r="G123" i="79"/>
  <c r="M123" i="79" s="1"/>
  <c r="N115" i="79"/>
  <c r="F61" i="79"/>
  <c r="L61" i="79" s="1"/>
  <c r="K24" i="79"/>
  <c r="M2207" i="81"/>
  <c r="G66" i="73"/>
  <c r="M66" i="73" s="1"/>
  <c r="K40" i="73"/>
  <c r="K145" i="76"/>
  <c r="G121" i="76"/>
  <c r="M121" i="76" s="1"/>
  <c r="K69" i="76"/>
  <c r="K34" i="76"/>
  <c r="G33" i="76"/>
  <c r="M33" i="76" s="1"/>
  <c r="G130" i="79"/>
  <c r="M130" i="79" s="1"/>
  <c r="K51" i="79"/>
  <c r="K30" i="79"/>
  <c r="F145" i="73"/>
  <c r="L145" i="73" s="1"/>
  <c r="F66" i="73"/>
  <c r="L66" i="73" s="1"/>
  <c r="F40" i="73"/>
  <c r="L40" i="73" s="1"/>
  <c r="K10" i="73"/>
  <c r="F150" i="76"/>
  <c r="L150" i="76" s="1"/>
  <c r="G145" i="76"/>
  <c r="M145" i="76" s="1"/>
  <c r="G142" i="76"/>
  <c r="M142" i="76" s="1"/>
  <c r="G126" i="76"/>
  <c r="M126" i="76" s="1"/>
  <c r="K125" i="76"/>
  <c r="F121" i="76"/>
  <c r="L121" i="76" s="1"/>
  <c r="K101" i="76"/>
  <c r="G72" i="76"/>
  <c r="M72" i="76" s="1"/>
  <c r="F69" i="76"/>
  <c r="L69" i="76" s="1"/>
  <c r="K51" i="76"/>
  <c r="G41" i="76"/>
  <c r="M41" i="76" s="1"/>
  <c r="G34" i="76"/>
  <c r="M34" i="76" s="1"/>
  <c r="F33" i="76"/>
  <c r="L33" i="76" s="1"/>
  <c r="F30" i="76"/>
  <c r="L30" i="76" s="1"/>
  <c r="K12" i="76"/>
  <c r="F130" i="79"/>
  <c r="L130" i="79" s="1"/>
  <c r="F114" i="79"/>
  <c r="L114" i="79" s="1"/>
  <c r="K111" i="79"/>
  <c r="F73" i="79"/>
  <c r="L73" i="79" s="1"/>
  <c r="G61" i="79"/>
  <c r="M61" i="79" s="1"/>
  <c r="G52" i="79"/>
  <c r="M52" i="79" s="1"/>
  <c r="F51" i="79"/>
  <c r="L51" i="79" s="1"/>
  <c r="F43" i="79"/>
  <c r="L43" i="79" s="1"/>
  <c r="F30" i="79"/>
  <c r="L30" i="79" s="1"/>
  <c r="K22" i="79"/>
  <c r="B8" i="82"/>
  <c r="B3" i="67"/>
  <c r="F150" i="73"/>
  <c r="L150" i="73" s="1"/>
  <c r="G139" i="73"/>
  <c r="M139" i="73" s="1"/>
  <c r="F135" i="73"/>
  <c r="L135" i="73" s="1"/>
  <c r="F133" i="73"/>
  <c r="L133" i="73" s="1"/>
  <c r="F64" i="73"/>
  <c r="L64" i="73" s="1"/>
  <c r="F42" i="73"/>
  <c r="L42" i="73" s="1"/>
  <c r="F35" i="73"/>
  <c r="L35" i="73" s="1"/>
  <c r="F147" i="76"/>
  <c r="L147" i="76" s="1"/>
  <c r="F139" i="76"/>
  <c r="L139" i="76" s="1"/>
  <c r="G64" i="76"/>
  <c r="M64" i="76" s="1"/>
  <c r="G62" i="76"/>
  <c r="M62" i="76" s="1"/>
  <c r="F59" i="76"/>
  <c r="L59" i="76" s="1"/>
  <c r="K43" i="76"/>
  <c r="K36" i="76"/>
  <c r="K24" i="76"/>
  <c r="G23" i="76"/>
  <c r="M23" i="76" s="1"/>
  <c r="K15" i="76"/>
  <c r="F144" i="79"/>
  <c r="L144" i="79" s="1"/>
  <c r="G139" i="79"/>
  <c r="M139" i="79" s="1"/>
  <c r="G133" i="79"/>
  <c r="M133" i="79" s="1"/>
  <c r="K128" i="79"/>
  <c r="F109" i="79"/>
  <c r="L109" i="79" s="1"/>
  <c r="F66" i="79"/>
  <c r="L66" i="79" s="1"/>
  <c r="G36" i="79"/>
  <c r="M36" i="79" s="1"/>
  <c r="F32" i="79"/>
  <c r="L32" i="79" s="1"/>
  <c r="F24" i="79"/>
  <c r="L24" i="79" s="1"/>
  <c r="G18" i="79"/>
  <c r="M18" i="79" s="1"/>
  <c r="K8" i="79"/>
  <c r="F10" i="82" s="1"/>
  <c r="M1642" i="81"/>
  <c r="M2191" i="81"/>
  <c r="M2270" i="81"/>
  <c r="M1543" i="81"/>
  <c r="M1923" i="81"/>
  <c r="M1768" i="81"/>
  <c r="M2300" i="81"/>
  <c r="M704" i="81"/>
  <c r="M2469" i="81"/>
  <c r="M1069" i="81"/>
  <c r="M1557" i="81"/>
  <c r="M706" i="81"/>
  <c r="M1928" i="81"/>
  <c r="M1765" i="81"/>
  <c r="M1291" i="81"/>
  <c r="M2342" i="81"/>
  <c r="M1331" i="81"/>
  <c r="M1244" i="81"/>
  <c r="M2024" i="81"/>
  <c r="M1602" i="81"/>
  <c r="M1004" i="81"/>
  <c r="M1877" i="81"/>
  <c r="M1347" i="81"/>
  <c r="M1586" i="81"/>
  <c r="M984" i="81"/>
  <c r="M910" i="81"/>
  <c r="M1549" i="81"/>
  <c r="M1912" i="81"/>
  <c r="M1530" i="81"/>
  <c r="N50" i="81"/>
  <c r="N49" i="81" s="1"/>
  <c r="N369" i="81"/>
  <c r="N368" i="81" s="1"/>
  <c r="M1826" i="81"/>
  <c r="M1583" i="81"/>
  <c r="M1517" i="81"/>
  <c r="M1538" i="81"/>
  <c r="M1893" i="81"/>
  <c r="M1375" i="81"/>
  <c r="M1880" i="81"/>
  <c r="M1722" i="81"/>
  <c r="M1324" i="81"/>
  <c r="M924" i="81"/>
  <c r="M904" i="81"/>
  <c r="M684" i="81"/>
  <c r="M677" i="81"/>
  <c r="F139" i="73"/>
  <c r="L139" i="73" s="1"/>
  <c r="K122" i="73"/>
  <c r="K68" i="73"/>
  <c r="K56" i="73"/>
  <c r="F31" i="73"/>
  <c r="L31" i="73" s="1"/>
  <c r="F19" i="73"/>
  <c r="L19" i="73" s="1"/>
  <c r="G146" i="73"/>
  <c r="M146" i="73" s="1"/>
  <c r="G122" i="73"/>
  <c r="M122" i="73" s="1"/>
  <c r="G114" i="73"/>
  <c r="M114" i="73" s="1"/>
  <c r="K111" i="73"/>
  <c r="G105" i="73"/>
  <c r="M105" i="73" s="1"/>
  <c r="G68" i="73"/>
  <c r="M68" i="73" s="1"/>
  <c r="F124" i="73"/>
  <c r="L124" i="73" s="1"/>
  <c r="G111" i="73"/>
  <c r="M111" i="73" s="1"/>
  <c r="G38" i="73"/>
  <c r="M38" i="73" s="1"/>
  <c r="F14" i="76"/>
  <c r="L14" i="76" s="1"/>
  <c r="G14" i="76"/>
  <c r="M14" i="76" s="1"/>
  <c r="G59" i="79"/>
  <c r="M59" i="79" s="1"/>
  <c r="F59" i="79"/>
  <c r="L59" i="79" s="1"/>
  <c r="G55" i="79"/>
  <c r="M55" i="79" s="1"/>
  <c r="K55" i="79"/>
  <c r="M1789" i="81"/>
  <c r="M2489" i="81"/>
  <c r="M2189" i="81"/>
  <c r="M1944" i="81"/>
  <c r="N23" i="81"/>
  <c r="N22" i="81" s="1"/>
  <c r="F65" i="76"/>
  <c r="L65" i="76" s="1"/>
  <c r="G65" i="76"/>
  <c r="M65" i="76" s="1"/>
  <c r="G142" i="79"/>
  <c r="M142" i="79" s="1"/>
  <c r="K142" i="79"/>
  <c r="M1847" i="81"/>
  <c r="O141" i="73"/>
  <c r="G128" i="73"/>
  <c r="M128" i="73" s="1"/>
  <c r="F128" i="73"/>
  <c r="L128" i="73" s="1"/>
  <c r="G17" i="73"/>
  <c r="M17" i="73" s="1"/>
  <c r="F17" i="73"/>
  <c r="L17" i="73" s="1"/>
  <c r="K112" i="76"/>
  <c r="F112" i="76"/>
  <c r="L112" i="76" s="1"/>
  <c r="N44" i="76"/>
  <c r="K28" i="76"/>
  <c r="F28" i="76"/>
  <c r="L28" i="76" s="1"/>
  <c r="B79" i="82"/>
  <c r="G23" i="73"/>
  <c r="M23" i="73" s="1"/>
  <c r="F23" i="73"/>
  <c r="L23" i="73" s="1"/>
  <c r="G119" i="76"/>
  <c r="M119" i="76" s="1"/>
  <c r="K119" i="76"/>
  <c r="M1226" i="81"/>
  <c r="F136" i="73"/>
  <c r="L136" i="73" s="1"/>
  <c r="G136" i="73"/>
  <c r="M136" i="73" s="1"/>
  <c r="F142" i="73"/>
  <c r="L142" i="73" s="1"/>
  <c r="G142" i="73"/>
  <c r="M142" i="73" s="1"/>
  <c r="F138" i="73"/>
  <c r="L138" i="73" s="1"/>
  <c r="F129" i="73"/>
  <c r="L129" i="73" s="1"/>
  <c r="N115" i="73"/>
  <c r="K107" i="73"/>
  <c r="G60" i="73"/>
  <c r="M60" i="73" s="1"/>
  <c r="G58" i="73"/>
  <c r="M58" i="73" s="1"/>
  <c r="F58" i="73"/>
  <c r="L58" i="73" s="1"/>
  <c r="F38" i="73"/>
  <c r="L38" i="73" s="1"/>
  <c r="F130" i="76"/>
  <c r="L130" i="76" s="1"/>
  <c r="G130" i="76"/>
  <c r="M130" i="76" s="1"/>
  <c r="K40" i="76"/>
  <c r="G40" i="76"/>
  <c r="M40" i="76" s="1"/>
  <c r="G146" i="79"/>
  <c r="M146" i="79" s="1"/>
  <c r="O141" i="79"/>
  <c r="G132" i="79"/>
  <c r="M132" i="79" s="1"/>
  <c r="F132" i="79"/>
  <c r="L132" i="79" s="1"/>
  <c r="G22" i="79"/>
  <c r="M22" i="79" s="1"/>
  <c r="G15" i="79"/>
  <c r="M15" i="79" s="1"/>
  <c r="K15" i="79"/>
  <c r="K11" i="79"/>
  <c r="M2252" i="81"/>
  <c r="M1674" i="81"/>
  <c r="N87" i="81"/>
  <c r="N86" i="81" s="1"/>
  <c r="G70" i="73"/>
  <c r="M70" i="73" s="1"/>
  <c r="K70" i="73"/>
  <c r="G55" i="76"/>
  <c r="M55" i="76" s="1"/>
  <c r="K55" i="76"/>
  <c r="M2491" i="81"/>
  <c r="F109" i="76"/>
  <c r="L109" i="76" s="1"/>
  <c r="K109" i="76"/>
  <c r="M2445" i="81"/>
  <c r="K130" i="73"/>
  <c r="F130" i="73"/>
  <c r="L130" i="73" s="1"/>
  <c r="F69" i="79"/>
  <c r="L69" i="79" s="1"/>
  <c r="G69" i="79"/>
  <c r="M69" i="79" s="1"/>
  <c r="M2064" i="81"/>
  <c r="M881" i="81"/>
  <c r="K107" i="79"/>
  <c r="F107" i="79"/>
  <c r="L107" i="79" s="1"/>
  <c r="G126" i="73"/>
  <c r="M126" i="73" s="1"/>
  <c r="G118" i="73"/>
  <c r="M118" i="73" s="1"/>
  <c r="K112" i="73"/>
  <c r="K42" i="73"/>
  <c r="M2107" i="81"/>
  <c r="M944" i="81"/>
  <c r="M1682" i="81"/>
  <c r="G133" i="76"/>
  <c r="M133" i="76" s="1"/>
  <c r="F133" i="76"/>
  <c r="L133" i="76" s="1"/>
  <c r="F46" i="76"/>
  <c r="L46" i="76" s="1"/>
  <c r="K46" i="76"/>
  <c r="K144" i="73"/>
  <c r="G131" i="73"/>
  <c r="M131" i="73" s="1"/>
  <c r="F126" i="73"/>
  <c r="L126" i="73" s="1"/>
  <c r="K123" i="73"/>
  <c r="F121" i="73"/>
  <c r="L121" i="73" s="1"/>
  <c r="F118" i="73"/>
  <c r="L118" i="73" s="1"/>
  <c r="F112" i="73"/>
  <c r="L112" i="73" s="1"/>
  <c r="G62" i="73"/>
  <c r="M62" i="73" s="1"/>
  <c r="F62" i="73"/>
  <c r="L62" i="73" s="1"/>
  <c r="F33" i="73"/>
  <c r="L33" i="73" s="1"/>
  <c r="G143" i="76"/>
  <c r="M143" i="76" s="1"/>
  <c r="F143" i="76"/>
  <c r="L143" i="76" s="1"/>
  <c r="G135" i="76"/>
  <c r="M135" i="76" s="1"/>
  <c r="F55" i="76"/>
  <c r="L55" i="76" s="1"/>
  <c r="F19" i="76"/>
  <c r="L19" i="76" s="1"/>
  <c r="F142" i="79"/>
  <c r="L142" i="79" s="1"/>
  <c r="G138" i="79"/>
  <c r="M138" i="79" s="1"/>
  <c r="K138" i="79"/>
  <c r="G114" i="79"/>
  <c r="M114" i="79" s="1"/>
  <c r="G41" i="79"/>
  <c r="M41" i="79" s="1"/>
  <c r="F41" i="79"/>
  <c r="L41" i="79" s="1"/>
  <c r="G27" i="79"/>
  <c r="M27" i="79" s="1"/>
  <c r="G14" i="79"/>
  <c r="M14" i="79" s="1"/>
  <c r="M2288" i="81"/>
  <c r="M1849" i="81"/>
  <c r="M1597" i="81"/>
  <c r="M1581" i="81"/>
  <c r="N115" i="81"/>
  <c r="N114" i="81" s="1"/>
  <c r="M2231" i="81"/>
  <c r="M2086" i="81"/>
  <c r="M926" i="81"/>
  <c r="M864" i="81"/>
  <c r="M2237" i="81"/>
  <c r="M2006" i="81"/>
  <c r="M1947" i="81"/>
  <c r="M1684" i="81"/>
  <c r="M1589" i="81"/>
  <c r="M1559" i="81"/>
  <c r="N199" i="81"/>
  <c r="N198" i="81" s="1"/>
  <c r="N73" i="81"/>
  <c r="N72" i="81" s="1"/>
  <c r="M2424" i="81"/>
  <c r="M2306" i="81"/>
  <c r="M2273" i="81"/>
  <c r="M2243" i="81"/>
  <c r="M1907" i="81"/>
  <c r="M1742" i="81"/>
  <c r="M1525" i="81"/>
  <c r="M1251" i="81"/>
  <c r="N36" i="81"/>
  <c r="N35" i="81" s="1"/>
  <c r="M2516" i="81"/>
  <c r="M2403" i="81"/>
  <c r="M2319" i="81"/>
  <c r="M1925" i="81"/>
  <c r="M1864" i="81"/>
  <c r="M1413" i="81"/>
  <c r="M1353" i="81"/>
  <c r="N579" i="81"/>
  <c r="N578" i="81" s="1"/>
  <c r="M1181" i="81"/>
  <c r="M1135" i="81"/>
  <c r="M1093" i="81"/>
  <c r="M964" i="81"/>
  <c r="M644" i="81"/>
  <c r="N14" i="81"/>
  <c r="N13" i="81" s="1"/>
  <c r="H96" i="82"/>
  <c r="M96" i="82" s="1"/>
  <c r="C114" i="82"/>
  <c r="M977" i="81"/>
  <c r="M966" i="81"/>
  <c r="M1458" i="81"/>
  <c r="N101" i="81"/>
  <c r="N100" i="81" s="1"/>
  <c r="N60" i="81"/>
  <c r="N59" i="81" s="1"/>
  <c r="M2533" i="81"/>
  <c r="N3044" i="81"/>
  <c r="N3043" i="81" s="1"/>
  <c r="N115" i="76"/>
  <c r="N2637" i="81"/>
  <c r="N2636" i="81" s="1"/>
  <c r="M2234" i="81"/>
  <c r="M1570" i="81"/>
  <c r="M2049" i="81"/>
  <c r="M1941" i="81"/>
  <c r="M1891" i="81"/>
  <c r="M1861" i="81"/>
  <c r="M1852" i="81"/>
  <c r="K146" i="73"/>
  <c r="K142" i="73"/>
  <c r="K114" i="73"/>
  <c r="F109" i="73"/>
  <c r="L109" i="73" s="1"/>
  <c r="G107" i="73"/>
  <c r="M107" i="73" s="1"/>
  <c r="F105" i="73"/>
  <c r="L105" i="73" s="1"/>
  <c r="F70" i="73"/>
  <c r="L70" i="73" s="1"/>
  <c r="F56" i="73"/>
  <c r="L56" i="73" s="1"/>
  <c r="F136" i="76"/>
  <c r="L136" i="76" s="1"/>
  <c r="K123" i="76"/>
  <c r="K65" i="76"/>
  <c r="G58" i="76"/>
  <c r="M58" i="76" s="1"/>
  <c r="K41" i="76"/>
  <c r="G39" i="76"/>
  <c r="M39" i="76" s="1"/>
  <c r="F36" i="76"/>
  <c r="L36" i="76" s="1"/>
  <c r="G20" i="76"/>
  <c r="M20" i="76" s="1"/>
  <c r="F18" i="76"/>
  <c r="L18" i="76" s="1"/>
  <c r="K14" i="76"/>
  <c r="K146" i="79"/>
  <c r="K144" i="79"/>
  <c r="F121" i="79"/>
  <c r="L121" i="79" s="1"/>
  <c r="N102" i="79"/>
  <c r="G66" i="79"/>
  <c r="M66" i="79" s="1"/>
  <c r="G42" i="79"/>
  <c r="M42" i="79" s="1"/>
  <c r="G34" i="79"/>
  <c r="M34" i="79" s="1"/>
  <c r="F34" i="79"/>
  <c r="L34" i="79" s="1"/>
  <c r="G28" i="79"/>
  <c r="M28" i="79" s="1"/>
  <c r="K18" i="79"/>
  <c r="F15" i="79"/>
  <c r="L15" i="79" s="1"/>
  <c r="M2845" i="81"/>
  <c r="N2845" i="81" s="1"/>
  <c r="N2844" i="81" s="1"/>
  <c r="N2622" i="81"/>
  <c r="N2621" i="81" s="1"/>
  <c r="M2426" i="81"/>
  <c r="M2324" i="81"/>
  <c r="M2291" i="81"/>
  <c r="M2216" i="81"/>
  <c r="M2201" i="81"/>
  <c r="M2131" i="81"/>
  <c r="M1969" i="81"/>
  <c r="M1896" i="81"/>
  <c r="M1810" i="81"/>
  <c r="M1784" i="81"/>
  <c r="M1747" i="81"/>
  <c r="M1573" i="81"/>
  <c r="M1562" i="81"/>
  <c r="M1391" i="81"/>
  <c r="M664" i="81"/>
  <c r="M2702" i="81"/>
  <c r="N2702" i="81" s="1"/>
  <c r="N2701" i="81" s="1"/>
  <c r="M1920" i="81"/>
  <c r="N2695" i="81"/>
  <c r="N2694" i="81" s="1"/>
  <c r="M2408" i="81"/>
  <c r="M2152" i="81"/>
  <c r="M1627" i="81"/>
  <c r="M1594" i="81"/>
  <c r="N2909" i="81"/>
  <c r="N2907" i="81" s="1"/>
  <c r="M2255" i="81"/>
  <c r="M1976" i="81"/>
  <c r="M1885" i="81"/>
  <c r="N82" i="81"/>
  <c r="N81" i="81" s="1"/>
  <c r="G123" i="73"/>
  <c r="M123" i="73" s="1"/>
  <c r="K110" i="73"/>
  <c r="F72" i="73"/>
  <c r="L72" i="73" s="1"/>
  <c r="K52" i="73"/>
  <c r="F46" i="73"/>
  <c r="L46" i="73" s="1"/>
  <c r="K14" i="73"/>
  <c r="K8" i="73"/>
  <c r="B10" i="82" s="1"/>
  <c r="G146" i="76"/>
  <c r="M146" i="76" s="1"/>
  <c r="K131" i="76"/>
  <c r="K129" i="76"/>
  <c r="G70" i="76"/>
  <c r="M70" i="76" s="1"/>
  <c r="F43" i="76"/>
  <c r="L43" i="76" s="1"/>
  <c r="G24" i="76"/>
  <c r="M24" i="76" s="1"/>
  <c r="F22" i="76"/>
  <c r="L22" i="76" s="1"/>
  <c r="F128" i="79"/>
  <c r="L128" i="79" s="1"/>
  <c r="F101" i="79"/>
  <c r="G60" i="79"/>
  <c r="M60" i="79" s="1"/>
  <c r="K48" i="79"/>
  <c r="N44" i="79"/>
  <c r="F36" i="79"/>
  <c r="L36" i="79" s="1"/>
  <c r="G33" i="79"/>
  <c r="M33" i="79" s="1"/>
  <c r="F20" i="79"/>
  <c r="L20" i="79" s="1"/>
  <c r="N2596" i="81"/>
  <c r="N2595" i="81" s="1"/>
  <c r="M2170" i="81"/>
  <c r="M2110" i="81"/>
  <c r="M1936" i="81"/>
  <c r="M1828" i="81"/>
  <c r="M1805" i="81"/>
  <c r="M1624" i="81"/>
  <c r="M1541" i="81"/>
  <c r="M1187" i="81"/>
  <c r="M749" i="81"/>
  <c r="N595" i="81"/>
  <c r="N594" i="81" s="1"/>
  <c r="N470" i="81"/>
  <c r="N469" i="81" s="1"/>
  <c r="N290" i="81"/>
  <c r="N289" i="81" s="1"/>
  <c r="M2194" i="81"/>
  <c r="M1966" i="81"/>
  <c r="M1915" i="81"/>
  <c r="M1875" i="81"/>
  <c r="M1546" i="81"/>
  <c r="M837" i="81"/>
  <c r="M617" i="81"/>
  <c r="K19" i="79"/>
  <c r="G19" i="79"/>
  <c r="M19" i="79" s="1"/>
  <c r="M2511" i="81"/>
  <c r="M2340" i="81"/>
  <c r="M2467" i="81"/>
  <c r="M2044" i="81"/>
  <c r="M1899" i="81"/>
  <c r="M1704" i="81"/>
  <c r="M1567" i="81"/>
  <c r="M1306" i="81"/>
  <c r="G110" i="73"/>
  <c r="M110" i="73" s="1"/>
  <c r="G52" i="73"/>
  <c r="M52" i="73" s="1"/>
  <c r="K33" i="73"/>
  <c r="K28" i="73"/>
  <c r="K26" i="73"/>
  <c r="K23" i="73"/>
  <c r="K21" i="73"/>
  <c r="K19" i="73"/>
  <c r="G14" i="73"/>
  <c r="M14" i="73" s="1"/>
  <c r="K150" i="76"/>
  <c r="K133" i="76"/>
  <c r="G129" i="76"/>
  <c r="M129" i="76" s="1"/>
  <c r="K59" i="76"/>
  <c r="K30" i="76"/>
  <c r="K19" i="76"/>
  <c r="I33" i="77"/>
  <c r="D4" i="67" s="1"/>
  <c r="G122" i="79"/>
  <c r="M122" i="79" s="1"/>
  <c r="G110" i="79"/>
  <c r="M110" i="79" s="1"/>
  <c r="G68" i="79"/>
  <c r="M68" i="79" s="1"/>
  <c r="K53" i="79"/>
  <c r="K41" i="79"/>
  <c r="G39" i="79"/>
  <c r="M39" i="79" s="1"/>
  <c r="K39" i="79"/>
  <c r="N2652" i="81"/>
  <c r="N2651" i="81" s="1"/>
  <c r="N2572" i="81"/>
  <c r="N2571" i="81" s="1"/>
  <c r="M2538" i="81"/>
  <c r="M2457" i="81"/>
  <c r="M2447" i="81"/>
  <c r="M2405" i="81"/>
  <c r="K136" i="73"/>
  <c r="K124" i="73"/>
  <c r="G121" i="73"/>
  <c r="M121" i="73" s="1"/>
  <c r="K35" i="73"/>
  <c r="K31" i="73"/>
  <c r="F26" i="73"/>
  <c r="L26" i="73" s="1"/>
  <c r="F21" i="73"/>
  <c r="L21" i="73" s="1"/>
  <c r="G141" i="76"/>
  <c r="M141" i="76" s="1"/>
  <c r="K126" i="76"/>
  <c r="K61" i="76"/>
  <c r="G56" i="76"/>
  <c r="M56" i="76" s="1"/>
  <c r="F27" i="76"/>
  <c r="L27" i="76" s="1"/>
  <c r="K10" i="76"/>
  <c r="K149" i="79"/>
  <c r="F122" i="79"/>
  <c r="L122" i="79" s="1"/>
  <c r="F110" i="79"/>
  <c r="L110" i="79" s="1"/>
  <c r="F105" i="79"/>
  <c r="L105" i="79" s="1"/>
  <c r="F68" i="79"/>
  <c r="L68" i="79" s="1"/>
  <c r="F65" i="79"/>
  <c r="L65" i="79" s="1"/>
  <c r="F53" i="79"/>
  <c r="L53" i="79" s="1"/>
  <c r="K43" i="79"/>
  <c r="K27" i="79"/>
  <c r="N2615" i="81"/>
  <c r="N2614" i="81" s="1"/>
  <c r="M2513" i="81"/>
  <c r="M2387" i="81"/>
  <c r="M2303" i="81"/>
  <c r="M2285" i="81"/>
  <c r="M2267" i="81"/>
  <c r="M2228" i="81"/>
  <c r="M2225" i="81"/>
  <c r="M2149" i="81"/>
  <c r="M1986" i="81"/>
  <c r="M1939" i="81"/>
  <c r="M1909" i="81"/>
  <c r="M1831" i="81"/>
  <c r="M1610" i="81"/>
  <c r="M1494" i="81"/>
  <c r="M813" i="81"/>
  <c r="M2494" i="81"/>
  <c r="M2366" i="81"/>
  <c r="M1931" i="81"/>
  <c r="M1744" i="81"/>
  <c r="M1487" i="81"/>
  <c r="M1419" i="81"/>
  <c r="M1158" i="81"/>
  <c r="M1091" i="81"/>
  <c r="N414" i="81"/>
  <c r="N413" i="81" s="1"/>
  <c r="M2557" i="81"/>
  <c r="M2128" i="81"/>
  <c r="M2089" i="81"/>
  <c r="M2009" i="81"/>
  <c r="M1984" i="81"/>
  <c r="M1883" i="81"/>
  <c r="M1872" i="81"/>
  <c r="M1859" i="81"/>
  <c r="M1763" i="81"/>
  <c r="M1664" i="81"/>
  <c r="M1634" i="81"/>
  <c r="M1599" i="81"/>
  <c r="M1554" i="81"/>
  <c r="M1481" i="81"/>
  <c r="M1119" i="81"/>
  <c r="M2294" i="81"/>
  <c r="M2276" i="81"/>
  <c r="M2069" i="81"/>
  <c r="M1996" i="81"/>
  <c r="M1949" i="81"/>
  <c r="M1786" i="81"/>
  <c r="M1694" i="81"/>
  <c r="M1194" i="81"/>
  <c r="M1006" i="81"/>
  <c r="M791" i="81"/>
  <c r="N2983" i="81"/>
  <c r="N2981" i="81" s="1"/>
  <c r="M2715" i="81"/>
  <c r="N2715" i="81" s="1"/>
  <c r="N2714" i="81" s="1"/>
  <c r="M2429" i="81"/>
  <c r="M2330" i="81"/>
  <c r="M2004" i="81"/>
  <c r="M1702" i="81"/>
  <c r="M1441" i="81"/>
  <c r="M1397" i="81"/>
  <c r="N480" i="81"/>
  <c r="N479" i="81" s="1"/>
  <c r="M1141" i="81"/>
  <c r="M1024" i="81"/>
  <c r="M771" i="81"/>
  <c r="N221" i="81"/>
  <c r="N220" i="81" s="1"/>
  <c r="N55" i="81"/>
  <c r="N54" i="81" s="1"/>
  <c r="M1565" i="81"/>
  <c r="M1460" i="81"/>
  <c r="M1448" i="81"/>
  <c r="M1326" i="81"/>
  <c r="M1246" i="81"/>
  <c r="M1047" i="81"/>
  <c r="M871" i="81"/>
  <c r="N160" i="81"/>
  <c r="N159" i="81" s="1"/>
  <c r="M1369" i="81"/>
  <c r="M1311" i="81"/>
  <c r="M1266" i="81"/>
  <c r="M1231" i="81"/>
  <c r="M1148" i="81"/>
  <c r="M1071" i="81"/>
  <c r="M793" i="81"/>
  <c r="M724" i="81"/>
  <c r="M666" i="81"/>
  <c r="M1551" i="81"/>
  <c r="M1435" i="81"/>
  <c r="M1160" i="81"/>
  <c r="M906" i="81"/>
  <c r="M841" i="81"/>
  <c r="N110" i="81"/>
  <c r="N109" i="81" s="1"/>
  <c r="M1075" i="81"/>
  <c r="N592" i="81"/>
  <c r="N591" i="81" s="1"/>
  <c r="M1031" i="81"/>
  <c r="M858" i="81"/>
  <c r="N560" i="81"/>
  <c r="N559" i="81" s="1"/>
  <c r="N332" i="81"/>
  <c r="N331" i="81" s="1"/>
  <c r="N306" i="81"/>
  <c r="N305" i="81" s="1"/>
  <c r="N96" i="81"/>
  <c r="N95" i="81" s="1"/>
  <c r="N64" i="81"/>
  <c r="N63" i="81" s="1"/>
  <c r="N46" i="81"/>
  <c r="N45" i="81" s="1"/>
  <c r="M991" i="81"/>
  <c r="M951" i="81"/>
  <c r="M691" i="81"/>
  <c r="N588" i="81"/>
  <c r="N587" i="81" s="1"/>
  <c r="N27" i="81"/>
  <c r="N26" i="81" s="1"/>
  <c r="N9" i="81"/>
  <c r="N8" i="81" s="1"/>
  <c r="N460" i="81"/>
  <c r="N459" i="81" s="1"/>
  <c r="N603" i="81"/>
  <c r="N602" i="81" s="1"/>
  <c r="N536" i="81"/>
  <c r="N535" i="81" s="1"/>
  <c r="N266" i="81"/>
  <c r="N265" i="81" s="1"/>
  <c r="N92" i="81"/>
  <c r="N91" i="81" s="1"/>
  <c r="N18" i="81"/>
  <c r="N17" i="81" s="1"/>
  <c r="M731" i="81"/>
  <c r="N505" i="81"/>
  <c r="N504" i="81" s="1"/>
  <c r="N3015" i="81"/>
  <c r="N3013" i="81" s="1"/>
  <c r="N2993" i="81"/>
  <c r="N2991" i="81" s="1"/>
  <c r="N3004" i="81"/>
  <c r="N3002" i="81" s="1"/>
  <c r="N2899" i="81"/>
  <c r="N2897" i="81" s="1"/>
  <c r="M2824" i="81"/>
  <c r="N2824" i="81" s="1"/>
  <c r="N2823" i="81" s="1"/>
  <c r="M2876" i="81"/>
  <c r="N2876" i="81" s="1"/>
  <c r="N2875" i="81" s="1"/>
  <c r="N3025" i="81"/>
  <c r="N3023" i="81" s="1"/>
  <c r="M2887" i="81"/>
  <c r="N2887" i="81" s="1"/>
  <c r="N2886" i="81" s="1"/>
  <c r="M2708" i="81"/>
  <c r="N2708" i="81" s="1"/>
  <c r="N2707" i="81" s="1"/>
  <c r="N2951" i="81"/>
  <c r="N2949" i="81" s="1"/>
  <c r="M2813" i="81"/>
  <c r="N2813" i="81" s="1"/>
  <c r="N2812" i="81" s="1"/>
  <c r="N2608" i="81"/>
  <c r="N2607" i="81" s="1"/>
  <c r="M2351" i="81"/>
  <c r="M2181" i="81"/>
  <c r="M1776" i="81"/>
  <c r="M819" i="81"/>
  <c r="N2941" i="81"/>
  <c r="N2939" i="81" s="1"/>
  <c r="M2802" i="81"/>
  <c r="N2802" i="81" s="1"/>
  <c r="N2801" i="81" s="1"/>
  <c r="M2501" i="81"/>
  <c r="M1839" i="81"/>
  <c r="M1724" i="81"/>
  <c r="M1059" i="81"/>
  <c r="M657" i="81"/>
  <c r="N3035" i="81"/>
  <c r="N3033" i="81" s="1"/>
  <c r="N2973" i="81"/>
  <c r="N2971" i="81" s="1"/>
  <c r="M2835" i="81"/>
  <c r="N2835" i="81" s="1"/>
  <c r="N2834" i="81" s="1"/>
  <c r="N2682" i="81"/>
  <c r="N2681" i="81" s="1"/>
  <c r="N2674" i="81"/>
  <c r="N2673" i="81" s="1"/>
  <c r="N2629" i="81"/>
  <c r="N2628" i="81" s="1"/>
  <c r="N2601" i="81"/>
  <c r="N2600" i="81" s="1"/>
  <c r="N2584" i="81"/>
  <c r="N2583" i="81" s="1"/>
  <c r="N2577" i="81"/>
  <c r="N2576" i="81" s="1"/>
  <c r="M2555" i="81"/>
  <c r="M2523" i="81"/>
  <c r="M2479" i="81"/>
  <c r="M2435" i="81"/>
  <c r="M2384" i="81"/>
  <c r="M2321" i="81"/>
  <c r="M2264" i="81"/>
  <c r="M2173" i="81"/>
  <c r="M2026" i="81"/>
  <c r="M1818" i="81"/>
  <c r="M1734" i="81"/>
  <c r="M1575" i="81"/>
  <c r="M1115" i="81"/>
  <c r="N215" i="81"/>
  <c r="N214" i="81" s="1"/>
  <c r="N170" i="81"/>
  <c r="N169" i="81" s="1"/>
  <c r="M2855" i="81"/>
  <c r="N2855" i="81" s="1"/>
  <c r="N2854" i="81" s="1"/>
  <c r="M1714" i="81"/>
  <c r="M1037" i="81"/>
  <c r="N2962" i="81"/>
  <c r="N2960" i="81" s="1"/>
  <c r="N2930" i="81"/>
  <c r="N2928" i="81" s="1"/>
  <c r="N2919" i="81"/>
  <c r="N2917" i="81" s="1"/>
  <c r="M2865" i="81"/>
  <c r="N2865" i="81" s="1"/>
  <c r="N2864" i="81" s="1"/>
  <c r="N2645" i="81"/>
  <c r="N2644" i="81" s="1"/>
  <c r="N2591" i="81"/>
  <c r="N2590" i="81" s="1"/>
  <c r="M2414" i="81"/>
  <c r="M2240" i="81"/>
  <c r="M2016" i="81"/>
  <c r="M1755" i="81"/>
  <c r="M887" i="81"/>
  <c r="N3048" i="81"/>
  <c r="N3047" i="81" s="1"/>
  <c r="N2666" i="81"/>
  <c r="N2665" i="81" s="1"/>
  <c r="N2659" i="81"/>
  <c r="N2658" i="81" s="1"/>
  <c r="N2567" i="81"/>
  <c r="N2566" i="81" s="1"/>
  <c r="M2560" i="81"/>
  <c r="M2545" i="81"/>
  <c r="M2535" i="81"/>
  <c r="M2450" i="81"/>
  <c r="M2372" i="81"/>
  <c r="M2361" i="81"/>
  <c r="M2282" i="81"/>
  <c r="M2258" i="81"/>
  <c r="M2204" i="81"/>
  <c r="M2056" i="81"/>
  <c r="M2046" i="81"/>
  <c r="M2036" i="81"/>
  <c r="M1901" i="81"/>
  <c r="M1867" i="81"/>
  <c r="M1807" i="81"/>
  <c r="M1797" i="81"/>
  <c r="M1707" i="81"/>
  <c r="M1667" i="81"/>
  <c r="M1647" i="81"/>
  <c r="M1605" i="81"/>
  <c r="M1286" i="81"/>
  <c r="M781" i="81"/>
  <c r="M2168" i="81"/>
  <c r="M2139" i="81"/>
  <c r="M2126" i="81"/>
  <c r="M2097" i="81"/>
  <c r="M2084" i="81"/>
  <c r="M2066" i="81"/>
  <c r="M1989" i="81"/>
  <c r="M1888" i="81"/>
  <c r="M1622" i="81"/>
  <c r="M2472" i="81"/>
  <c r="M2382" i="81"/>
  <c r="M2297" i="81"/>
  <c r="M2279" i="81"/>
  <c r="M2261" i="81"/>
  <c r="M2249" i="81"/>
  <c r="M2246" i="81"/>
  <c r="M2213" i="81"/>
  <c r="M2210" i="81"/>
  <c r="M2029" i="81"/>
  <c r="M1964" i="81"/>
  <c r="M1956" i="81"/>
  <c r="M1933" i="81"/>
  <c r="M1904" i="81"/>
  <c r="M1869" i="81"/>
  <c r="M1727" i="81"/>
  <c r="M1662" i="81"/>
  <c r="M1654" i="81"/>
  <c r="M1644" i="81"/>
  <c r="M1607" i="81"/>
  <c r="M1578" i="81"/>
  <c r="M1535" i="81"/>
  <c r="M1522" i="81"/>
  <c r="M1519" i="81"/>
  <c r="M1483" i="81"/>
  <c r="M1464" i="81"/>
  <c r="M1415" i="81"/>
  <c r="M1371" i="81"/>
  <c r="M1284" i="81"/>
  <c r="M1183" i="81"/>
  <c r="M1164" i="81"/>
  <c r="M1081" i="81"/>
  <c r="M1053" i="81"/>
  <c r="M1017" i="81"/>
  <c r="M1011" i="81"/>
  <c r="M825" i="81"/>
  <c r="M651" i="81"/>
  <c r="N583" i="81"/>
  <c r="N582" i="81" s="1"/>
  <c r="N550" i="81"/>
  <c r="N549" i="81" s="1"/>
  <c r="N324" i="81"/>
  <c r="N323" i="81" s="1"/>
  <c r="N239" i="81"/>
  <c r="N238" i="81" s="1"/>
  <c r="M2160" i="81"/>
  <c r="M2147" i="81"/>
  <c r="M2118" i="81"/>
  <c r="M2105" i="81"/>
  <c r="M2076" i="81"/>
  <c r="M1952" i="81"/>
  <c r="M1917" i="81"/>
  <c r="M1687" i="81"/>
  <c r="M1614" i="81"/>
  <c r="M1591" i="81"/>
  <c r="M1510" i="81"/>
  <c r="M1403" i="81"/>
  <c r="M1359" i="81"/>
  <c r="M1264" i="81"/>
  <c r="M1210" i="81"/>
  <c r="M1103" i="81"/>
  <c r="M957" i="81"/>
  <c r="M737" i="81"/>
  <c r="N2689" i="81"/>
  <c r="N2688" i="81" s="1"/>
  <c r="M2393" i="81"/>
  <c r="M2363" i="81"/>
  <c r="M2345" i="81"/>
  <c r="M2309" i="81"/>
  <c r="M2222" i="81"/>
  <c r="M2219" i="81"/>
  <c r="M1533" i="81"/>
  <c r="M1527" i="81"/>
  <c r="M1506" i="81"/>
  <c r="M1504" i="81"/>
  <c r="M1437" i="81"/>
  <c r="M1393" i="81"/>
  <c r="M1349" i="81"/>
  <c r="M1304" i="81"/>
  <c r="M1271" i="81"/>
  <c r="M1224" i="81"/>
  <c r="M1206" i="81"/>
  <c r="M1204" i="81"/>
  <c r="M1137" i="81"/>
  <c r="M1097" i="81"/>
  <c r="M747" i="81"/>
  <c r="M1425" i="81"/>
  <c r="M1337" i="81"/>
  <c r="M1317" i="81"/>
  <c r="M1297" i="81"/>
  <c r="M1277" i="81"/>
  <c r="M1257" i="81"/>
  <c r="M1237" i="81"/>
  <c r="M1217" i="81"/>
  <c r="M1125" i="81"/>
  <c r="M1113" i="81"/>
  <c r="M1049" i="81"/>
  <c r="M997" i="81"/>
  <c r="M883" i="81"/>
  <c r="M753" i="81"/>
  <c r="N570" i="81"/>
  <c r="N569" i="81" s="1"/>
  <c r="N398" i="81"/>
  <c r="N397" i="81" s="1"/>
  <c r="M1471" i="81"/>
  <c r="M1381" i="81"/>
  <c r="M1171" i="81"/>
  <c r="M1026" i="81"/>
  <c r="M937" i="81"/>
  <c r="M917" i="81"/>
  <c r="M759" i="81"/>
  <c r="M717" i="81"/>
  <c r="M697" i="81"/>
  <c r="M637" i="81"/>
  <c r="N435" i="81"/>
  <c r="N434" i="81" s="1"/>
  <c r="N386" i="81"/>
  <c r="N385" i="81" s="1"/>
  <c r="M986" i="81"/>
  <c r="M971" i="81"/>
  <c r="M946" i="81"/>
  <c r="M931" i="81"/>
  <c r="M894" i="81"/>
  <c r="M860" i="81"/>
  <c r="M848" i="81"/>
  <c r="M815" i="81"/>
  <c r="M803" i="81"/>
  <c r="M797" i="81"/>
  <c r="M646" i="81"/>
  <c r="M626" i="81"/>
  <c r="M624" i="81"/>
  <c r="N525" i="81"/>
  <c r="N524" i="81" s="1"/>
  <c r="N352" i="81"/>
  <c r="N351" i="81" s="1"/>
  <c r="M835" i="81"/>
  <c r="M775" i="81"/>
  <c r="M769" i="81"/>
  <c r="M726" i="81"/>
  <c r="M711" i="81"/>
  <c r="M686" i="81"/>
  <c r="M671" i="81"/>
  <c r="M631" i="81"/>
  <c r="N565" i="81"/>
  <c r="N564" i="81" s="1"/>
  <c r="N515" i="81"/>
  <c r="N514" i="81" s="1"/>
  <c r="N425" i="81"/>
  <c r="N424" i="81" s="1"/>
  <c r="N360" i="81"/>
  <c r="N359" i="81" s="1"/>
  <c r="N491" i="81"/>
  <c r="N490" i="81" s="1"/>
  <c r="N446" i="81"/>
  <c r="N445" i="81" s="1"/>
  <c r="N340" i="81"/>
  <c r="N339" i="81" s="1"/>
  <c r="N150" i="81"/>
  <c r="N149" i="81" s="1"/>
  <c r="N375" i="81"/>
  <c r="N374" i="81" s="1"/>
  <c r="N312" i="81"/>
  <c r="N311" i="81" s="1"/>
  <c r="N300" i="81"/>
  <c r="N299" i="81" s="1"/>
  <c r="N276" i="81"/>
  <c r="N275" i="81" s="1"/>
  <c r="N255" i="81"/>
  <c r="N254" i="81" s="1"/>
  <c r="N187" i="81"/>
  <c r="N186" i="81" s="1"/>
  <c r="N144" i="81"/>
  <c r="N143" i="81" s="1"/>
  <c r="N228" i="81"/>
  <c r="N227" i="81" s="1"/>
  <c r="N181" i="81"/>
  <c r="N180" i="81" s="1"/>
  <c r="N175" i="81"/>
  <c r="N174" i="81" s="1"/>
  <c r="N165" i="81"/>
  <c r="N164" i="81" s="1"/>
  <c r="N120" i="81"/>
  <c r="N119" i="81" s="1"/>
  <c r="N210" i="81"/>
  <c r="N209" i="81" s="1"/>
  <c r="N193" i="81"/>
  <c r="N192" i="81" s="1"/>
  <c r="N155" i="81"/>
  <c r="N154" i="81" s="1"/>
  <c r="N138" i="81"/>
  <c r="N137" i="81" s="1"/>
  <c r="N205" i="81"/>
  <c r="N204" i="81" s="1"/>
  <c r="N132" i="81"/>
  <c r="N131" i="81" s="1"/>
  <c r="N126" i="81"/>
  <c r="N125" i="81" s="1"/>
  <c r="N78" i="81"/>
  <c r="N77" i="81" s="1"/>
  <c r="N41" i="81"/>
  <c r="N40" i="81" s="1"/>
  <c r="N5" i="81"/>
  <c r="N4" i="81" s="1"/>
  <c r="N105" i="81"/>
  <c r="N104" i="81" s="1"/>
  <c r="N69" i="81"/>
  <c r="N68" i="81" s="1"/>
  <c r="N32" i="81"/>
  <c r="N31" i="81" s="1"/>
  <c r="F150" i="79"/>
  <c r="L150" i="79" s="1"/>
  <c r="K150" i="79"/>
  <c r="K131" i="79"/>
  <c r="F131" i="79"/>
  <c r="L131" i="79" s="1"/>
  <c r="G131" i="79"/>
  <c r="M131" i="79" s="1"/>
  <c r="K147" i="79"/>
  <c r="F147" i="79"/>
  <c r="L147" i="79" s="1"/>
  <c r="K127" i="79"/>
  <c r="F127" i="79"/>
  <c r="L127" i="79" s="1"/>
  <c r="G127" i="79"/>
  <c r="M127" i="79" s="1"/>
  <c r="F124" i="79"/>
  <c r="L124" i="79" s="1"/>
  <c r="G124" i="79"/>
  <c r="M124" i="79" s="1"/>
  <c r="K124" i="79"/>
  <c r="G150" i="79"/>
  <c r="M150" i="79" s="1"/>
  <c r="F145" i="79"/>
  <c r="L145" i="79" s="1"/>
  <c r="K145" i="79"/>
  <c r="K143" i="79"/>
  <c r="F143" i="79"/>
  <c r="L143" i="79" s="1"/>
  <c r="G143" i="79"/>
  <c r="M143" i="79" s="1"/>
  <c r="K136" i="79"/>
  <c r="F136" i="79"/>
  <c r="L136" i="79" s="1"/>
  <c r="G136" i="79"/>
  <c r="M136" i="79" s="1"/>
  <c r="G125" i="79"/>
  <c r="M125" i="79" s="1"/>
  <c r="F125" i="79"/>
  <c r="L125" i="79" s="1"/>
  <c r="K125" i="79"/>
  <c r="K139" i="79"/>
  <c r="K133" i="79"/>
  <c r="K129" i="79"/>
  <c r="F72" i="79"/>
  <c r="L72" i="79" s="1"/>
  <c r="G72" i="79"/>
  <c r="M72" i="79" s="1"/>
  <c r="K72" i="79"/>
  <c r="F70" i="79"/>
  <c r="L70" i="79" s="1"/>
  <c r="G70" i="79"/>
  <c r="M70" i="79" s="1"/>
  <c r="K70" i="79"/>
  <c r="F112" i="79"/>
  <c r="L112" i="79" s="1"/>
  <c r="G112" i="79"/>
  <c r="M112" i="79" s="1"/>
  <c r="K112" i="79"/>
  <c r="F108" i="79"/>
  <c r="L108" i="79" s="1"/>
  <c r="G108" i="79"/>
  <c r="M108" i="79" s="1"/>
  <c r="K108" i="79"/>
  <c r="F64" i="79"/>
  <c r="L64" i="79" s="1"/>
  <c r="G64" i="79"/>
  <c r="M64" i="79" s="1"/>
  <c r="K64" i="79"/>
  <c r="F62" i="79"/>
  <c r="L62" i="79" s="1"/>
  <c r="G62" i="79"/>
  <c r="M62" i="79" s="1"/>
  <c r="K62" i="79"/>
  <c r="F46" i="79"/>
  <c r="L46" i="79" s="1"/>
  <c r="K46" i="79"/>
  <c r="G11" i="79"/>
  <c r="M11" i="79" s="1"/>
  <c r="L11" i="79"/>
  <c r="F10" i="79"/>
  <c r="K10" i="79"/>
  <c r="F126" i="79"/>
  <c r="L126" i="79" s="1"/>
  <c r="F120" i="79"/>
  <c r="L120" i="79" s="1"/>
  <c r="G120" i="79"/>
  <c r="M120" i="79" s="1"/>
  <c r="K120" i="79"/>
  <c r="F58" i="79"/>
  <c r="L58" i="79" s="1"/>
  <c r="G58" i="79"/>
  <c r="M58" i="79" s="1"/>
  <c r="K58" i="79"/>
  <c r="F56" i="79"/>
  <c r="L56" i="79" s="1"/>
  <c r="G56" i="79"/>
  <c r="M56" i="79" s="1"/>
  <c r="K56" i="79"/>
  <c r="F40" i="79"/>
  <c r="L40" i="79" s="1"/>
  <c r="G40" i="79"/>
  <c r="M40" i="79" s="1"/>
  <c r="K40" i="79"/>
  <c r="F35" i="79"/>
  <c r="L35" i="79" s="1"/>
  <c r="G35" i="79"/>
  <c r="M35" i="79" s="1"/>
  <c r="K35" i="79"/>
  <c r="F31" i="79"/>
  <c r="L31" i="79" s="1"/>
  <c r="G31" i="79"/>
  <c r="M31" i="79" s="1"/>
  <c r="K31" i="79"/>
  <c r="F26" i="79"/>
  <c r="L26" i="79" s="1"/>
  <c r="G26" i="79"/>
  <c r="M26" i="79" s="1"/>
  <c r="K26" i="79"/>
  <c r="F21" i="79"/>
  <c r="L21" i="79" s="1"/>
  <c r="G21" i="79"/>
  <c r="M21" i="79" s="1"/>
  <c r="K21" i="79"/>
  <c r="F17" i="79"/>
  <c r="L17" i="79" s="1"/>
  <c r="G17" i="79"/>
  <c r="M17" i="79" s="1"/>
  <c r="K17" i="79"/>
  <c r="F60" i="79"/>
  <c r="L60" i="79" s="1"/>
  <c r="F52" i="79"/>
  <c r="L52" i="79" s="1"/>
  <c r="F42" i="79"/>
  <c r="L42" i="79" s="1"/>
  <c r="F38" i="79"/>
  <c r="L38" i="79" s="1"/>
  <c r="F33" i="79"/>
  <c r="L33" i="79" s="1"/>
  <c r="F28" i="79"/>
  <c r="L28" i="79" s="1"/>
  <c r="F23" i="79"/>
  <c r="L23" i="79" s="1"/>
  <c r="F19" i="79"/>
  <c r="L19" i="79" s="1"/>
  <c r="F14" i="79"/>
  <c r="L14" i="79" s="1"/>
  <c r="F12" i="79"/>
  <c r="K121" i="79"/>
  <c r="K109" i="79"/>
  <c r="K105" i="79"/>
  <c r="K73" i="79"/>
  <c r="K65" i="79"/>
  <c r="F149" i="76"/>
  <c r="L149" i="76" s="1"/>
  <c r="G149" i="76"/>
  <c r="M149" i="76" s="1"/>
  <c r="K149" i="76"/>
  <c r="F144" i="76"/>
  <c r="L144" i="76" s="1"/>
  <c r="G144" i="76"/>
  <c r="M144" i="76" s="1"/>
  <c r="K144" i="76"/>
  <c r="F122" i="76"/>
  <c r="L122" i="76" s="1"/>
  <c r="G122" i="76"/>
  <c r="M122" i="76" s="1"/>
  <c r="K122" i="76"/>
  <c r="K120" i="76"/>
  <c r="F120" i="76"/>
  <c r="L120" i="76" s="1"/>
  <c r="G120" i="76"/>
  <c r="M120" i="76" s="1"/>
  <c r="F110" i="76"/>
  <c r="L110" i="76" s="1"/>
  <c r="G110" i="76"/>
  <c r="M110" i="76" s="1"/>
  <c r="K110" i="76"/>
  <c r="K108" i="76"/>
  <c r="F108" i="76"/>
  <c r="L108" i="76" s="1"/>
  <c r="G108" i="76"/>
  <c r="M108" i="76" s="1"/>
  <c r="V14" i="75"/>
  <c r="F138" i="76"/>
  <c r="L138" i="76" s="1"/>
  <c r="G138" i="76"/>
  <c r="M138" i="76" s="1"/>
  <c r="K138" i="76"/>
  <c r="F132" i="76"/>
  <c r="L132" i="76" s="1"/>
  <c r="G132" i="76"/>
  <c r="M132" i="76" s="1"/>
  <c r="K132" i="76"/>
  <c r="F128" i="76"/>
  <c r="L128" i="76" s="1"/>
  <c r="G128" i="76"/>
  <c r="M128" i="76" s="1"/>
  <c r="K128" i="76"/>
  <c r="F124" i="76"/>
  <c r="L124" i="76" s="1"/>
  <c r="G124" i="76"/>
  <c r="M124" i="76" s="1"/>
  <c r="K124" i="76"/>
  <c r="F114" i="76"/>
  <c r="L114" i="76" s="1"/>
  <c r="G114" i="76"/>
  <c r="M114" i="76" s="1"/>
  <c r="K114" i="76"/>
  <c r="F146" i="76"/>
  <c r="L146" i="76" s="1"/>
  <c r="F142" i="76"/>
  <c r="L142" i="76" s="1"/>
  <c r="F141" i="76"/>
  <c r="L141" i="76" s="1"/>
  <c r="F135" i="76"/>
  <c r="L135" i="76" s="1"/>
  <c r="G131" i="76"/>
  <c r="M131" i="76" s="1"/>
  <c r="G127" i="76"/>
  <c r="M127" i="76" s="1"/>
  <c r="G123" i="76"/>
  <c r="M123" i="76" s="1"/>
  <c r="F119" i="76"/>
  <c r="L119" i="76" s="1"/>
  <c r="K118" i="76"/>
  <c r="K111" i="76"/>
  <c r="F107" i="76"/>
  <c r="L107" i="76" s="1"/>
  <c r="G118" i="76"/>
  <c r="M118" i="76" s="1"/>
  <c r="F111" i="76"/>
  <c r="L111" i="76" s="1"/>
  <c r="F68" i="76"/>
  <c r="L68" i="76" s="1"/>
  <c r="G68" i="76"/>
  <c r="M68" i="76" s="1"/>
  <c r="K68" i="76"/>
  <c r="F66" i="76"/>
  <c r="L66" i="76" s="1"/>
  <c r="G66" i="76"/>
  <c r="M66" i="76" s="1"/>
  <c r="K66" i="76"/>
  <c r="F52" i="76"/>
  <c r="L52" i="76" s="1"/>
  <c r="G52" i="76"/>
  <c r="M52" i="76" s="1"/>
  <c r="K52" i="76"/>
  <c r="F48" i="76"/>
  <c r="L48" i="76" s="1"/>
  <c r="K48" i="76"/>
  <c r="F35" i="76"/>
  <c r="L35" i="76" s="1"/>
  <c r="G35" i="76"/>
  <c r="M35" i="76" s="1"/>
  <c r="K35" i="76"/>
  <c r="F31" i="76"/>
  <c r="L31" i="76" s="1"/>
  <c r="G31" i="76"/>
  <c r="M31" i="76" s="1"/>
  <c r="K31" i="76"/>
  <c r="F26" i="76"/>
  <c r="L26" i="76" s="1"/>
  <c r="G26" i="76"/>
  <c r="M26" i="76" s="1"/>
  <c r="K26" i="76"/>
  <c r="F21" i="76"/>
  <c r="L21" i="76" s="1"/>
  <c r="G21" i="76"/>
  <c r="M21" i="76" s="1"/>
  <c r="K21" i="76"/>
  <c r="F17" i="76"/>
  <c r="L17" i="76" s="1"/>
  <c r="G17" i="76"/>
  <c r="M17" i="76" s="1"/>
  <c r="K17" i="76"/>
  <c r="F60" i="76"/>
  <c r="L60" i="76" s="1"/>
  <c r="G60" i="76"/>
  <c r="M60" i="76" s="1"/>
  <c r="K60" i="76"/>
  <c r="F42" i="76"/>
  <c r="L42" i="76" s="1"/>
  <c r="G42" i="76"/>
  <c r="M42" i="76" s="1"/>
  <c r="K42" i="76"/>
  <c r="L12" i="76"/>
  <c r="G12" i="76"/>
  <c r="M12" i="76" s="1"/>
  <c r="L11" i="76"/>
  <c r="G11" i="76"/>
  <c r="M11" i="76" s="1"/>
  <c r="L10" i="76"/>
  <c r="G10" i="76"/>
  <c r="M10" i="76" s="1"/>
  <c r="F72" i="76"/>
  <c r="L72" i="76" s="1"/>
  <c r="F70" i="76"/>
  <c r="L70" i="76" s="1"/>
  <c r="F64" i="76"/>
  <c r="L64" i="76" s="1"/>
  <c r="F62" i="76"/>
  <c r="L62" i="76" s="1"/>
  <c r="F58" i="76"/>
  <c r="L58" i="76" s="1"/>
  <c r="F56" i="76"/>
  <c r="L56" i="76" s="1"/>
  <c r="F40" i="76"/>
  <c r="L40" i="76" s="1"/>
  <c r="F39" i="76"/>
  <c r="L39" i="76" s="1"/>
  <c r="F38" i="76"/>
  <c r="L38" i="76" s="1"/>
  <c r="G15" i="76"/>
  <c r="M15" i="76" s="1"/>
  <c r="K8" i="76"/>
  <c r="D10" i="82" s="1"/>
  <c r="K32" i="76"/>
  <c r="K27" i="76"/>
  <c r="K22" i="76"/>
  <c r="K18" i="76"/>
  <c r="G120" i="73"/>
  <c r="M120" i="73" s="1"/>
  <c r="F120" i="73"/>
  <c r="L120" i="73" s="1"/>
  <c r="F119" i="73"/>
  <c r="L119" i="73" s="1"/>
  <c r="K119" i="73"/>
  <c r="K53" i="73"/>
  <c r="F53" i="73"/>
  <c r="L53" i="73" s="1"/>
  <c r="F36" i="73"/>
  <c r="L36" i="73" s="1"/>
  <c r="K36" i="73"/>
  <c r="G36" i="73"/>
  <c r="M36" i="73" s="1"/>
  <c r="K34" i="73"/>
  <c r="F34" i="73"/>
  <c r="L34" i="73" s="1"/>
  <c r="F27" i="73"/>
  <c r="L27" i="73" s="1"/>
  <c r="K27" i="73"/>
  <c r="N102" i="73"/>
  <c r="F73" i="73"/>
  <c r="L73" i="73" s="1"/>
  <c r="K73" i="73"/>
  <c r="F59" i="73"/>
  <c r="L59" i="73" s="1"/>
  <c r="K59" i="73"/>
  <c r="F51" i="73"/>
  <c r="L51" i="73" s="1"/>
  <c r="K51" i="73"/>
  <c r="G51" i="73"/>
  <c r="M51" i="73" s="1"/>
  <c r="L10" i="73"/>
  <c r="G10" i="73"/>
  <c r="M10" i="73" s="1"/>
  <c r="K149" i="73"/>
  <c r="K143" i="73"/>
  <c r="K132" i="73"/>
  <c r="K127" i="73"/>
  <c r="G125" i="73"/>
  <c r="M125" i="73" s="1"/>
  <c r="K69" i="73"/>
  <c r="F69" i="73"/>
  <c r="L69" i="73" s="1"/>
  <c r="G69" i="73"/>
  <c r="M69" i="73" s="1"/>
  <c r="F65" i="73"/>
  <c r="L65" i="73" s="1"/>
  <c r="K65" i="73"/>
  <c r="K30" i="73"/>
  <c r="F30" i="73"/>
  <c r="L30" i="73" s="1"/>
  <c r="G30" i="73"/>
  <c r="M30" i="73" s="1"/>
  <c r="F22" i="73"/>
  <c r="L22" i="73" s="1"/>
  <c r="K22" i="73"/>
  <c r="K20" i="73"/>
  <c r="F20" i="73"/>
  <c r="L20" i="73" s="1"/>
  <c r="G12" i="73"/>
  <c r="M12" i="73" s="1"/>
  <c r="L12" i="73"/>
  <c r="F11" i="73"/>
  <c r="K11" i="73"/>
  <c r="F149" i="73"/>
  <c r="L149" i="73" s="1"/>
  <c r="K147" i="73"/>
  <c r="G145" i="73"/>
  <c r="M145" i="73" s="1"/>
  <c r="G143" i="73"/>
  <c r="M143" i="73" s="1"/>
  <c r="K138" i="73"/>
  <c r="F132" i="73"/>
  <c r="L132" i="73" s="1"/>
  <c r="K131" i="73"/>
  <c r="G129" i="73"/>
  <c r="M129" i="73" s="1"/>
  <c r="G127" i="73"/>
  <c r="M127" i="73" s="1"/>
  <c r="F125" i="73"/>
  <c r="L125" i="73" s="1"/>
  <c r="K120" i="73"/>
  <c r="G119" i="73"/>
  <c r="M119" i="73" s="1"/>
  <c r="G108" i="73"/>
  <c r="M108" i="73" s="1"/>
  <c r="K108" i="73"/>
  <c r="F101" i="73"/>
  <c r="L101" i="73" s="1"/>
  <c r="K61" i="73"/>
  <c r="F61" i="73"/>
  <c r="L61" i="73" s="1"/>
  <c r="G61" i="73"/>
  <c r="M61" i="73" s="1"/>
  <c r="K55" i="73"/>
  <c r="F55" i="73"/>
  <c r="L55" i="73" s="1"/>
  <c r="G53" i="73"/>
  <c r="M53" i="73" s="1"/>
  <c r="F41" i="73"/>
  <c r="L41" i="73" s="1"/>
  <c r="K41" i="73"/>
  <c r="K39" i="73"/>
  <c r="F39" i="73"/>
  <c r="L39" i="73" s="1"/>
  <c r="G34" i="73"/>
  <c r="M34" i="73" s="1"/>
  <c r="G27" i="73"/>
  <c r="M27" i="73" s="1"/>
  <c r="F18" i="73"/>
  <c r="L18" i="73" s="1"/>
  <c r="K18" i="73"/>
  <c r="G18" i="73"/>
  <c r="M18" i="73" s="1"/>
  <c r="K15" i="73"/>
  <c r="F15" i="73"/>
  <c r="L15" i="73" s="1"/>
  <c r="N44" i="73"/>
  <c r="K43" i="73"/>
  <c r="F43" i="73"/>
  <c r="L43" i="73" s="1"/>
  <c r="F32" i="73"/>
  <c r="L32" i="73" s="1"/>
  <c r="K32" i="73"/>
  <c r="K24" i="73"/>
  <c r="F24" i="73"/>
  <c r="L24" i="73" s="1"/>
  <c r="E55" i="70"/>
  <c r="E54" i="70"/>
  <c r="E53" i="70"/>
  <c r="K53" i="70" s="1"/>
  <c r="K52" i="70"/>
  <c r="E52" i="70"/>
  <c r="E51" i="70"/>
  <c r="E50" i="70"/>
  <c r="K50" i="70" s="1"/>
  <c r="E49" i="70"/>
  <c r="K49" i="70" s="1"/>
  <c r="E48" i="70"/>
  <c r="K48" i="70" s="1"/>
  <c r="E47" i="70"/>
  <c r="K47" i="70" s="1"/>
  <c r="E46" i="70"/>
  <c r="K46" i="70" s="1"/>
  <c r="E45" i="70"/>
  <c r="K45" i="70" s="1"/>
  <c r="E44" i="70"/>
  <c r="K44" i="70" s="1"/>
  <c r="E43" i="70"/>
  <c r="K43" i="70" s="1"/>
  <c r="E42" i="70"/>
  <c r="K42" i="70" s="1"/>
  <c r="E41" i="70"/>
  <c r="K41" i="70" s="1"/>
  <c r="E40" i="70"/>
  <c r="K40" i="70" s="1"/>
  <c r="E39" i="70"/>
  <c r="E38" i="70"/>
  <c r="K38" i="70" s="1"/>
  <c r="E37" i="70"/>
  <c r="K37" i="70" s="1"/>
  <c r="E36" i="70"/>
  <c r="K36" i="70" s="1"/>
  <c r="E35" i="70"/>
  <c r="K35" i="70" s="1"/>
  <c r="K34" i="70"/>
  <c r="E33" i="70"/>
  <c r="K33" i="70" s="1"/>
  <c r="E32" i="70"/>
  <c r="E31" i="70"/>
  <c r="E30" i="70"/>
  <c r="E29" i="70"/>
  <c r="K29" i="70" s="1"/>
  <c r="E28" i="70"/>
  <c r="E27" i="70"/>
  <c r="F27" i="70" s="1"/>
  <c r="L27" i="70" s="1"/>
  <c r="K26" i="70"/>
  <c r="E25" i="70"/>
  <c r="K25" i="70" s="1"/>
  <c r="E24" i="70"/>
  <c r="K24" i="70" s="1"/>
  <c r="E23" i="70"/>
  <c r="K23" i="70" s="1"/>
  <c r="E22" i="70"/>
  <c r="F22" i="70" s="1"/>
  <c r="E21" i="70"/>
  <c r="K21" i="70" s="1"/>
  <c r="E20" i="70"/>
  <c r="F20" i="70" s="1"/>
  <c r="E19" i="70"/>
  <c r="K19" i="70" s="1"/>
  <c r="E18" i="70"/>
  <c r="F18" i="70" s="1"/>
  <c r="L18" i="70" s="1"/>
  <c r="E17" i="70"/>
  <c r="K17" i="70" s="1"/>
  <c r="K16" i="70"/>
  <c r="E15" i="70"/>
  <c r="K15" i="70" s="1"/>
  <c r="E14" i="70"/>
  <c r="K14" i="70" s="1"/>
  <c r="E13" i="70"/>
  <c r="K13" i="70" s="1"/>
  <c r="E12" i="70"/>
  <c r="F12" i="70" s="1"/>
  <c r="E11" i="70"/>
  <c r="K11" i="70" s="1"/>
  <c r="E10" i="70"/>
  <c r="K10" i="70" s="1"/>
  <c r="E9" i="70"/>
  <c r="G9" i="70" s="1"/>
  <c r="M9" i="70" s="1"/>
  <c r="E8" i="70"/>
  <c r="K8" i="70" s="1"/>
  <c r="E55" i="68"/>
  <c r="E54" i="68"/>
  <c r="E53" i="68"/>
  <c r="K53" i="68" s="1"/>
  <c r="E52" i="68"/>
  <c r="K52" i="68" s="1"/>
  <c r="E51" i="68"/>
  <c r="E50" i="68"/>
  <c r="K50" i="68" s="1"/>
  <c r="E49" i="68"/>
  <c r="K49" i="68" s="1"/>
  <c r="E48" i="68"/>
  <c r="K48" i="68" s="1"/>
  <c r="E47" i="68"/>
  <c r="K47" i="68" s="1"/>
  <c r="E46" i="68"/>
  <c r="K46" i="68" s="1"/>
  <c r="E45" i="68"/>
  <c r="K45" i="68" s="1"/>
  <c r="E44" i="68"/>
  <c r="K44" i="68" s="1"/>
  <c r="E43" i="68"/>
  <c r="K43" i="68" s="1"/>
  <c r="E42" i="68"/>
  <c r="K42" i="68" s="1"/>
  <c r="E41" i="68"/>
  <c r="K41" i="68" s="1"/>
  <c r="E40" i="68"/>
  <c r="K40" i="68" s="1"/>
  <c r="E39" i="68"/>
  <c r="E38" i="68"/>
  <c r="K38" i="68" s="1"/>
  <c r="E37" i="68"/>
  <c r="K37" i="68" s="1"/>
  <c r="E36" i="68"/>
  <c r="K36" i="68" s="1"/>
  <c r="E35" i="68"/>
  <c r="K35" i="68" s="1"/>
  <c r="K34" i="68"/>
  <c r="E33" i="68"/>
  <c r="K33" i="68" s="1"/>
  <c r="E32" i="68"/>
  <c r="E31" i="68"/>
  <c r="E30" i="68"/>
  <c r="E29" i="68"/>
  <c r="K29" i="68" s="1"/>
  <c r="E28" i="68"/>
  <c r="E27" i="68"/>
  <c r="G27" i="68" s="1"/>
  <c r="M27" i="68" s="1"/>
  <c r="K26" i="68"/>
  <c r="E25" i="68"/>
  <c r="K25" i="68" s="1"/>
  <c r="E24" i="68"/>
  <c r="K24" i="68" s="1"/>
  <c r="E23" i="68"/>
  <c r="K23" i="68" s="1"/>
  <c r="E22" i="68"/>
  <c r="K22" i="68" s="1"/>
  <c r="E21" i="68"/>
  <c r="F21" i="68" s="1"/>
  <c r="L21" i="68" s="1"/>
  <c r="E20" i="68"/>
  <c r="F20" i="68" s="1"/>
  <c r="E19" i="68"/>
  <c r="K19" i="68" s="1"/>
  <c r="E18" i="68"/>
  <c r="F18" i="68" s="1"/>
  <c r="L18" i="68" s="1"/>
  <c r="E17" i="68"/>
  <c r="G17" i="68" s="1"/>
  <c r="M17" i="68" s="1"/>
  <c r="K16" i="68"/>
  <c r="E15" i="68"/>
  <c r="K15" i="68" s="1"/>
  <c r="E14" i="68"/>
  <c r="K14" i="68" s="1"/>
  <c r="E13" i="68"/>
  <c r="K13" i="68" s="1"/>
  <c r="E12" i="68"/>
  <c r="K12" i="68" s="1"/>
  <c r="E11" i="68"/>
  <c r="K11" i="68" s="1"/>
  <c r="E10" i="68"/>
  <c r="F10" i="68" s="1"/>
  <c r="E9" i="68"/>
  <c r="K9" i="68" s="1"/>
  <c r="E8" i="68"/>
  <c r="F8" i="68" s="1"/>
  <c r="L8" i="68" s="1"/>
  <c r="C16" i="67" l="1"/>
  <c r="C19" i="67" s="1"/>
  <c r="C21" i="67"/>
  <c r="C24" i="67" s="1"/>
  <c r="B9" i="67"/>
  <c r="C9" i="67" s="1"/>
  <c r="C12" i="67" s="1"/>
  <c r="K10" i="68"/>
  <c r="K21" i="68"/>
  <c r="N10" i="82"/>
  <c r="B30" i="82"/>
  <c r="H8" i="82"/>
  <c r="K20" i="70"/>
  <c r="K9" i="70"/>
  <c r="L101" i="79"/>
  <c r="R102" i="79"/>
  <c r="R103" i="79" s="1"/>
  <c r="F15" i="82"/>
  <c r="B84" i="82" s="1"/>
  <c r="E84" i="82" s="1"/>
  <c r="D15" i="82"/>
  <c r="B61" i="82" s="1"/>
  <c r="E61" i="82" s="1"/>
  <c r="D10" i="67"/>
  <c r="D22" i="67"/>
  <c r="D17" i="67"/>
  <c r="N1754" i="81"/>
  <c r="N1753" i="81" s="1"/>
  <c r="N1939" i="81"/>
  <c r="N1938" i="81" s="1"/>
  <c r="N1923" i="81"/>
  <c r="N1922" i="81" s="1"/>
  <c r="N894" i="81"/>
  <c r="N893" i="81" s="1"/>
  <c r="M114" i="82"/>
  <c r="M116" i="82" s="1"/>
  <c r="O96" i="82"/>
  <c r="N1581" i="81"/>
  <c r="N1580" i="81" s="1"/>
  <c r="N2180" i="81"/>
  <c r="N2179" i="81" s="1"/>
  <c r="N1875" i="81"/>
  <c r="N1874" i="81" s="1"/>
  <c r="N1597" i="81"/>
  <c r="N1596" i="81" s="1"/>
  <c r="N1907" i="81"/>
  <c r="N1906" i="81" s="1"/>
  <c r="N2291" i="81"/>
  <c r="N2290" i="81" s="1"/>
  <c r="N1995" i="81"/>
  <c r="N1994" i="81" s="1"/>
  <c r="N2228" i="81"/>
  <c r="N2227" i="81" s="1"/>
  <c r="N1891" i="81"/>
  <c r="N1890" i="81" s="1"/>
  <c r="N676" i="81"/>
  <c r="N1125" i="81"/>
  <c r="N1124" i="81" s="1"/>
  <c r="N1775" i="81"/>
  <c r="N1774" i="81" s="1"/>
  <c r="N2237" i="81"/>
  <c r="N2236" i="81" s="1"/>
  <c r="N2300" i="81"/>
  <c r="N2299" i="81" s="1"/>
  <c r="N737" i="81"/>
  <c r="N736" i="81" s="1"/>
  <c r="N1471" i="81"/>
  <c r="N1470" i="81" s="1"/>
  <c r="N2501" i="81"/>
  <c r="N2500" i="81" s="1"/>
  <c r="N1525" i="81"/>
  <c r="N1524" i="81" s="1"/>
  <c r="N1541" i="81"/>
  <c r="N1540" i="81" s="1"/>
  <c r="M115" i="73"/>
  <c r="B15" i="82"/>
  <c r="L20" i="70"/>
  <c r="N848" i="81"/>
  <c r="N847" i="81" s="1"/>
  <c r="N1171" i="81"/>
  <c r="N1170" i="81" s="1"/>
  <c r="N2282" i="81"/>
  <c r="N2281" i="81" s="1"/>
  <c r="B33" i="82"/>
  <c r="H10" i="82"/>
  <c r="K18" i="68"/>
  <c r="N2351" i="81"/>
  <c r="N2350" i="81" s="1"/>
  <c r="K55" i="68"/>
  <c r="G22" i="68"/>
  <c r="M22" i="68" s="1"/>
  <c r="N1673" i="81"/>
  <c r="N1672" i="81" s="1"/>
  <c r="F9" i="75"/>
  <c r="D13" i="82"/>
  <c r="D79" i="82"/>
  <c r="B13" i="82"/>
  <c r="F22" i="68"/>
  <c r="L22" i="68" s="1"/>
  <c r="F8" i="70"/>
  <c r="L8" i="70" s="1"/>
  <c r="G8" i="70"/>
  <c r="M8" i="70" s="1"/>
  <c r="K18" i="70"/>
  <c r="N1947" i="81"/>
  <c r="N1946" i="81" s="1"/>
  <c r="N2457" i="81"/>
  <c r="N2456" i="81" s="1"/>
  <c r="N1059" i="81"/>
  <c r="N1058" i="81" s="1"/>
  <c r="N1448" i="81"/>
  <c r="N1447" i="81" s="1"/>
  <c r="N1557" i="81"/>
  <c r="N1556" i="81" s="1"/>
  <c r="L115" i="73"/>
  <c r="N2035" i="81"/>
  <c r="N2034" i="81" s="1"/>
  <c r="B56" i="82"/>
  <c r="N1194" i="81"/>
  <c r="N1193" i="81" s="1"/>
  <c r="N2075" i="81"/>
  <c r="N2074" i="81" s="1"/>
  <c r="N1817" i="81"/>
  <c r="N1816" i="81" s="1"/>
  <c r="N1549" i="81"/>
  <c r="N1548" i="81" s="1"/>
  <c r="N2393" i="81"/>
  <c r="N2392" i="81" s="1"/>
  <c r="N1883" i="81"/>
  <c r="N1882" i="81" s="1"/>
  <c r="N1859" i="81"/>
  <c r="N1858" i="81" s="1"/>
  <c r="N1733" i="81"/>
  <c r="N1732" i="81" s="1"/>
  <c r="L10" i="68"/>
  <c r="N1533" i="81"/>
  <c r="N1532" i="81" s="1"/>
  <c r="K102" i="76"/>
  <c r="N616" i="81"/>
  <c r="N1425" i="81"/>
  <c r="N1424" i="81" s="1"/>
  <c r="N2117" i="81"/>
  <c r="N2116" i="81" s="1"/>
  <c r="F9" i="68"/>
  <c r="L9" i="68" s="1"/>
  <c r="L11" i="70"/>
  <c r="F17" i="70"/>
  <c r="L17" i="70" s="1"/>
  <c r="L22" i="70"/>
  <c r="G27" i="70"/>
  <c r="M27" i="70" s="1"/>
  <c r="K152" i="73"/>
  <c r="L102" i="76"/>
  <c r="L44" i="76"/>
  <c r="M102" i="79"/>
  <c r="N1589" i="81"/>
  <c r="N1588" i="81" s="1"/>
  <c r="N1633" i="81"/>
  <c r="N1632" i="81" s="1"/>
  <c r="N2138" i="81"/>
  <c r="N2137" i="81" s="1"/>
  <c r="N1693" i="81"/>
  <c r="N1692" i="81" s="1"/>
  <c r="N2055" i="81"/>
  <c r="N2054" i="81" s="1"/>
  <c r="N2264" i="81"/>
  <c r="N2263" i="81" s="1"/>
  <c r="G8" i="68"/>
  <c r="M8" i="68" s="1"/>
  <c r="K44" i="73"/>
  <c r="L102" i="73"/>
  <c r="N2096" i="81"/>
  <c r="N2095" i="81" s="1"/>
  <c r="K20" i="68"/>
  <c r="G22" i="70"/>
  <c r="M22" i="70" s="1"/>
  <c r="G17" i="70"/>
  <c r="M17" i="70" s="1"/>
  <c r="K27" i="70"/>
  <c r="N2159" i="81"/>
  <c r="N2158" i="81" s="1"/>
  <c r="F12" i="68"/>
  <c r="L12" i="68" s="1"/>
  <c r="K12" i="70"/>
  <c r="K51" i="70"/>
  <c r="M102" i="76"/>
  <c r="K152" i="79"/>
  <c r="N2309" i="81"/>
  <c r="N2308" i="81" s="1"/>
  <c r="N1653" i="81"/>
  <c r="N1652" i="81" s="1"/>
  <c r="N1931" i="81"/>
  <c r="N1930" i="81" s="1"/>
  <c r="N1975" i="81"/>
  <c r="N1974" i="81" s="1"/>
  <c r="N1796" i="81"/>
  <c r="N1795" i="81" s="1"/>
  <c r="N2255" i="81"/>
  <c r="N2254" i="81" s="1"/>
  <c r="N2414" i="81"/>
  <c r="N2413" i="81" s="1"/>
  <c r="N1713" i="81"/>
  <c r="N1712" i="81" s="1"/>
  <c r="K102" i="73"/>
  <c r="K51" i="68"/>
  <c r="K115" i="73"/>
  <c r="G9" i="68"/>
  <c r="M9" i="68" s="1"/>
  <c r="K55" i="70"/>
  <c r="N2201" i="81"/>
  <c r="N2200" i="81" s="1"/>
  <c r="M115" i="79"/>
  <c r="N803" i="81"/>
  <c r="N802" i="81" s="1"/>
  <c r="N977" i="81"/>
  <c r="N871" i="81"/>
  <c r="N870" i="81" s="1"/>
  <c r="N1494" i="81"/>
  <c r="N1493" i="81" s="1"/>
  <c r="N2330" i="81"/>
  <c r="N2329" i="81" s="1"/>
  <c r="N1915" i="81"/>
  <c r="N1914" i="81" s="1"/>
  <c r="N1613" i="81"/>
  <c r="N1612" i="81" s="1"/>
  <c r="O141" i="76"/>
  <c r="L152" i="76"/>
  <c r="L152" i="79"/>
  <c r="L115" i="79"/>
  <c r="M152" i="79"/>
  <c r="N1359" i="81"/>
  <c r="N1358" i="81" s="1"/>
  <c r="N1148" i="81"/>
  <c r="N1147" i="81" s="1"/>
  <c r="N1517" i="81"/>
  <c r="N1516" i="81" s="1"/>
  <c r="N1955" i="81"/>
  <c r="N1954" i="81" s="1"/>
  <c r="N2273" i="81"/>
  <c r="N2272" i="81" s="1"/>
  <c r="N1899" i="81"/>
  <c r="N1898" i="81" s="1"/>
  <c r="N2479" i="81"/>
  <c r="N2478" i="81" s="1"/>
  <c r="N1838" i="81"/>
  <c r="N1837" i="81" s="1"/>
  <c r="N1565" i="81"/>
  <c r="N1564" i="81" s="1"/>
  <c r="N697" i="81"/>
  <c r="N696" i="81"/>
  <c r="N937" i="81"/>
  <c r="N936" i="81"/>
  <c r="N1276" i="81"/>
  <c r="N1277" i="81"/>
  <c r="N677" i="81"/>
  <c r="N656" i="81"/>
  <c r="N657" i="81"/>
  <c r="N717" i="81"/>
  <c r="N716" i="81"/>
  <c r="N997" i="81"/>
  <c r="N996" i="81"/>
  <c r="N1216" i="81"/>
  <c r="N1217" i="81"/>
  <c r="N1296" i="81"/>
  <c r="N1297" i="81"/>
  <c r="N2219" i="81"/>
  <c r="N2218" i="81" s="1"/>
  <c r="N617" i="81"/>
  <c r="N825" i="81"/>
  <c r="N824" i="81" s="1"/>
  <c r="N1017" i="81"/>
  <c r="N1016" i="81"/>
  <c r="N2210" i="81"/>
  <c r="N2209" i="81" s="1"/>
  <c r="N781" i="81"/>
  <c r="N780" i="81" s="1"/>
  <c r="N1605" i="81"/>
  <c r="N1604" i="81" s="1"/>
  <c r="N2545" i="81"/>
  <c r="N2544" i="81" s="1"/>
  <c r="N2523" i="81"/>
  <c r="N2522" i="81" s="1"/>
  <c r="N759" i="81"/>
  <c r="N758" i="81" s="1"/>
  <c r="N1236" i="81"/>
  <c r="N1237" i="81"/>
  <c r="N1316" i="81"/>
  <c r="N1317" i="81"/>
  <c r="N957" i="81"/>
  <c r="N956" i="81"/>
  <c r="N976" i="81"/>
  <c r="N2372" i="81"/>
  <c r="N2371" i="81" s="1"/>
  <c r="N1037" i="81"/>
  <c r="N1036" i="81" s="1"/>
  <c r="N637" i="81"/>
  <c r="N636" i="81"/>
  <c r="N917" i="81"/>
  <c r="N916" i="81" s="1"/>
  <c r="N1381" i="81"/>
  <c r="N1380" i="81" s="1"/>
  <c r="N1256" i="81"/>
  <c r="N1257" i="81"/>
  <c r="N1337" i="81"/>
  <c r="N1336" i="81" s="1"/>
  <c r="N1103" i="81"/>
  <c r="N1102" i="81" s="1"/>
  <c r="N1403" i="81"/>
  <c r="N1402" i="81" s="1"/>
  <c r="N1081" i="81"/>
  <c r="N1080" i="81" s="1"/>
  <c r="N2246" i="81"/>
  <c r="N2245" i="81" s="1"/>
  <c r="N1867" i="81"/>
  <c r="N1866" i="81" s="1"/>
  <c r="N2015" i="81"/>
  <c r="N2014" i="81" s="1"/>
  <c r="N1573" i="81"/>
  <c r="N1572" i="81" s="1"/>
  <c r="N2435" i="81"/>
  <c r="N2434" i="81" s="1"/>
  <c r="K44" i="79"/>
  <c r="K102" i="79"/>
  <c r="G10" i="79"/>
  <c r="M10" i="79" s="1"/>
  <c r="L10" i="79"/>
  <c r="L102" i="79"/>
  <c r="L12" i="79"/>
  <c r="G12" i="79"/>
  <c r="M12" i="79" s="1"/>
  <c r="K115" i="79"/>
  <c r="K115" i="76"/>
  <c r="K44" i="76"/>
  <c r="M152" i="76"/>
  <c r="K152" i="76"/>
  <c r="X8" i="76"/>
  <c r="Y8" i="76" s="1"/>
  <c r="M44" i="76"/>
  <c r="M115" i="76"/>
  <c r="L115" i="76"/>
  <c r="L11" i="73"/>
  <c r="L44" i="73" s="1"/>
  <c r="G11" i="73"/>
  <c r="M11" i="73" s="1"/>
  <c r="M44" i="73" s="1"/>
  <c r="M102" i="73"/>
  <c r="L152" i="73"/>
  <c r="M152" i="73"/>
  <c r="F19" i="70"/>
  <c r="L19" i="70" s="1"/>
  <c r="F10" i="70"/>
  <c r="L10" i="70" s="1"/>
  <c r="F21" i="70"/>
  <c r="L21" i="70" s="1"/>
  <c r="F9" i="70"/>
  <c r="L9" i="70" s="1"/>
  <c r="K22" i="70"/>
  <c r="L12" i="70"/>
  <c r="L20" i="68"/>
  <c r="L11" i="68"/>
  <c r="K17" i="68"/>
  <c r="F19" i="68"/>
  <c r="L19" i="68" s="1"/>
  <c r="K27" i="68"/>
  <c r="K8" i="68"/>
  <c r="F17" i="68"/>
  <c r="L17" i="68" s="1"/>
  <c r="F27" i="68"/>
  <c r="L27" i="68" s="1"/>
  <c r="D30" i="82" l="1"/>
  <c r="Q10" i="82"/>
  <c r="B100" i="82"/>
  <c r="M56" i="68"/>
  <c r="K10" i="67"/>
  <c r="H15" i="82"/>
  <c r="B108" i="82" s="1"/>
  <c r="B38" i="82"/>
  <c r="E38" i="82" s="1"/>
  <c r="F17" i="67"/>
  <c r="K22" i="67"/>
  <c r="K153" i="73"/>
  <c r="B103" i="82"/>
  <c r="U9" i="75"/>
  <c r="W9" i="75" s="1"/>
  <c r="J9" i="75"/>
  <c r="P9" i="75" s="1"/>
  <c r="D33" i="82"/>
  <c r="H13" i="82"/>
  <c r="B36" i="82"/>
  <c r="D36" i="82" s="1"/>
  <c r="F84" i="82"/>
  <c r="G84" i="82" s="1"/>
  <c r="B59" i="82"/>
  <c r="D59" i="82" s="1"/>
  <c r="L153" i="76"/>
  <c r="D56" i="82"/>
  <c r="M56" i="70"/>
  <c r="H79" i="82"/>
  <c r="F61" i="82"/>
  <c r="G61" i="82" s="1"/>
  <c r="G19" i="71"/>
  <c r="G18" i="71"/>
  <c r="L56" i="70"/>
  <c r="L44" i="79"/>
  <c r="L153" i="79" s="1"/>
  <c r="L56" i="68"/>
  <c r="K153" i="79"/>
  <c r="M44" i="79"/>
  <c r="M153" i="79" s="1"/>
  <c r="K153" i="76"/>
  <c r="Y9" i="76"/>
  <c r="Y10" i="76"/>
  <c r="Y11" i="76" s="1"/>
  <c r="Y12" i="76" s="1"/>
  <c r="M153" i="76"/>
  <c r="M153" i="73"/>
  <c r="L153" i="73"/>
  <c r="K54" i="70"/>
  <c r="F17" i="82" s="1"/>
  <c r="K28" i="70"/>
  <c r="F11" i="82" s="1"/>
  <c r="K54" i="68"/>
  <c r="D17" i="82" s="1"/>
  <c r="K28" i="68"/>
  <c r="D11" i="82" s="1"/>
  <c r="E28" i="64"/>
  <c r="I3" i="67" l="1"/>
  <c r="R100" i="82"/>
  <c r="K100" i="82"/>
  <c r="D100" i="82"/>
  <c r="H30" i="82"/>
  <c r="D3" i="67"/>
  <c r="F38" i="82"/>
  <c r="G38" i="82" s="1"/>
  <c r="H84" i="82"/>
  <c r="J17" i="67"/>
  <c r="E108" i="82"/>
  <c r="F108" i="82" s="1"/>
  <c r="G108" i="82" s="1"/>
  <c r="K108" i="82"/>
  <c r="O108" i="82" s="1"/>
  <c r="Q108" i="82"/>
  <c r="S108" i="82" s="1"/>
  <c r="K103" i="82"/>
  <c r="O103" i="82" s="1"/>
  <c r="Q103" i="82"/>
  <c r="K154" i="73"/>
  <c r="K155" i="73" s="1"/>
  <c r="K156" i="73" s="1"/>
  <c r="H61" i="82"/>
  <c r="E59" i="82"/>
  <c r="H59" i="82" s="1"/>
  <c r="D103" i="82"/>
  <c r="B57" i="82"/>
  <c r="B63" i="82"/>
  <c r="E63" i="82" s="1"/>
  <c r="H33" i="82"/>
  <c r="B80" i="82"/>
  <c r="E36" i="82"/>
  <c r="H36" i="82" s="1"/>
  <c r="B86" i="82"/>
  <c r="E86" i="82" s="1"/>
  <c r="H56" i="82"/>
  <c r="B106" i="82"/>
  <c r="K154" i="79"/>
  <c r="K155" i="79" s="1"/>
  <c r="K156" i="79" s="1"/>
  <c r="K154" i="76"/>
  <c r="K155" i="76" s="1"/>
  <c r="K156" i="76" s="1"/>
  <c r="K30" i="70"/>
  <c r="K31" i="70"/>
  <c r="K30" i="68"/>
  <c r="K31" i="68"/>
  <c r="J132" i="34"/>
  <c r="B9" i="82" l="1"/>
  <c r="I21" i="67"/>
  <c r="I16" i="67"/>
  <c r="I19" i="67" s="1"/>
  <c r="I9" i="67"/>
  <c r="I6" i="67"/>
  <c r="H100" i="82"/>
  <c r="S100" i="82"/>
  <c r="R98" i="82"/>
  <c r="O100" i="82"/>
  <c r="D16" i="67"/>
  <c r="D6" i="67"/>
  <c r="D9" i="67"/>
  <c r="D21" i="67"/>
  <c r="D24" i="67" s="1"/>
  <c r="H38" i="82"/>
  <c r="K17" i="67"/>
  <c r="F5" i="67"/>
  <c r="F14" i="82"/>
  <c r="B83" i="82" s="1"/>
  <c r="E83" i="82" s="1"/>
  <c r="F10" i="78"/>
  <c r="F13" i="78" s="1"/>
  <c r="D106" i="82"/>
  <c r="E106" i="82" s="1"/>
  <c r="H106" i="82" s="1"/>
  <c r="R106" i="82"/>
  <c r="K106" i="82"/>
  <c r="O106" i="82" s="1"/>
  <c r="O156" i="76"/>
  <c r="P100" i="76" s="1"/>
  <c r="P101" i="76" s="1"/>
  <c r="F4" i="67"/>
  <c r="D14" i="82"/>
  <c r="F10" i="75"/>
  <c r="B14" i="82"/>
  <c r="S103" i="82"/>
  <c r="H108" i="82"/>
  <c r="K157" i="73"/>
  <c r="K158" i="73" s="1"/>
  <c r="F86" i="82"/>
  <c r="G86" i="82" s="1"/>
  <c r="H86" i="82"/>
  <c r="H103" i="82"/>
  <c r="F63" i="82"/>
  <c r="G63" i="82" s="1"/>
  <c r="H63" i="82"/>
  <c r="D80" i="82"/>
  <c r="D57" i="82"/>
  <c r="K157" i="79"/>
  <c r="K158" i="79" s="1"/>
  <c r="C159" i="79" s="1"/>
  <c r="W164" i="79" s="1"/>
  <c r="K157" i="76"/>
  <c r="K158" i="76" s="1"/>
  <c r="L165" i="76"/>
  <c r="L168" i="76"/>
  <c r="K32" i="70"/>
  <c r="K39" i="70"/>
  <c r="K39" i="68"/>
  <c r="K32" i="68"/>
  <c r="J115" i="34"/>
  <c r="K115" i="34" s="1"/>
  <c r="J116" i="34"/>
  <c r="K116" i="34" s="1"/>
  <c r="H9" i="82" l="1"/>
  <c r="B31" i="82"/>
  <c r="N11" i="82"/>
  <c r="C60" i="78"/>
  <c r="F22" i="78"/>
  <c r="F27" i="78" s="1"/>
  <c r="D12" i="67"/>
  <c r="D19" i="67"/>
  <c r="K14" i="78"/>
  <c r="J10" i="78"/>
  <c r="N9" i="78" s="1"/>
  <c r="R9" i="78" s="1"/>
  <c r="U10" i="78"/>
  <c r="R102" i="82"/>
  <c r="R114" i="82" s="1"/>
  <c r="S106" i="82"/>
  <c r="P101" i="73"/>
  <c r="O157" i="76"/>
  <c r="C159" i="73"/>
  <c r="F83" i="82"/>
  <c r="B37" i="82"/>
  <c r="E37" i="82" s="1"/>
  <c r="H14" i="82"/>
  <c r="B60" i="82"/>
  <c r="E60" i="82" s="1"/>
  <c r="H57" i="82"/>
  <c r="H80" i="82"/>
  <c r="K56" i="70"/>
  <c r="J57" i="70" s="1"/>
  <c r="J58" i="70" s="1"/>
  <c r="J59" i="70" s="1"/>
  <c r="F16" i="82" s="1"/>
  <c r="K56" i="68"/>
  <c r="J57" i="68" s="1"/>
  <c r="J58" i="68" s="1"/>
  <c r="J59" i="68" s="1"/>
  <c r="D16" i="82" s="1"/>
  <c r="C159" i="76"/>
  <c r="W164" i="76" s="1"/>
  <c r="F13" i="72"/>
  <c r="F17" i="72" s="1"/>
  <c r="K117" i="34"/>
  <c r="E14" i="35" s="1"/>
  <c r="D31" i="82" l="1"/>
  <c r="D28" i="82" s="1"/>
  <c r="B28" i="82"/>
  <c r="E31" i="82"/>
  <c r="B101" i="82"/>
  <c r="Q11" i="82"/>
  <c r="Z35" i="78"/>
  <c r="Z31" i="78"/>
  <c r="X43" i="78"/>
  <c r="Z34" i="78"/>
  <c r="X42" i="78"/>
  <c r="Z33" i="78"/>
  <c r="V21" i="78"/>
  <c r="X21" i="78" s="1"/>
  <c r="V23" i="78"/>
  <c r="Z36" i="78"/>
  <c r="Z32" i="78"/>
  <c r="V18" i="78"/>
  <c r="V20" i="78"/>
  <c r="W20" i="78" s="1"/>
  <c r="V22" i="78"/>
  <c r="V19" i="78"/>
  <c r="Z30" i="78"/>
  <c r="X41" i="78"/>
  <c r="V24" i="78"/>
  <c r="E3" i="67"/>
  <c r="J3" i="67"/>
  <c r="W10" i="78"/>
  <c r="U12" i="78"/>
  <c r="B85" i="82"/>
  <c r="E85" i="82" s="1"/>
  <c r="F60" i="82"/>
  <c r="B107" i="82"/>
  <c r="B62" i="82"/>
  <c r="E62" i="82" s="1"/>
  <c r="F37" i="82"/>
  <c r="G83" i="82"/>
  <c r="H11" i="71"/>
  <c r="I11" i="71" s="1"/>
  <c r="H11" i="69"/>
  <c r="I11" i="69" s="1"/>
  <c r="H11" i="66"/>
  <c r="I11" i="66" s="1"/>
  <c r="J60" i="70"/>
  <c r="J61" i="70" s="1"/>
  <c r="J60" i="68"/>
  <c r="J61" i="68" s="1"/>
  <c r="J10" i="75"/>
  <c r="N9" i="75" s="1"/>
  <c r="R9" i="75" s="1"/>
  <c r="U10" i="75"/>
  <c r="F12" i="75"/>
  <c r="F13" i="75" s="1"/>
  <c r="K14" i="75"/>
  <c r="F22" i="72"/>
  <c r="F27" i="72" s="1"/>
  <c r="C60" i="72"/>
  <c r="J165" i="34"/>
  <c r="J164" i="34"/>
  <c r="J163" i="34"/>
  <c r="J158" i="34"/>
  <c r="J153" i="34"/>
  <c r="J149" i="34"/>
  <c r="J145" i="34"/>
  <c r="J140" i="34"/>
  <c r="J139" i="34"/>
  <c r="J138" i="34"/>
  <c r="J137" i="34"/>
  <c r="J133" i="34"/>
  <c r="J131" i="34"/>
  <c r="J130" i="34"/>
  <c r="J126" i="34"/>
  <c r="J125" i="34"/>
  <c r="J124" i="34"/>
  <c r="J123" i="34"/>
  <c r="J111" i="34"/>
  <c r="J110" i="34"/>
  <c r="J109" i="34"/>
  <c r="J108" i="34"/>
  <c r="J107" i="34"/>
  <c r="J106" i="34"/>
  <c r="J105" i="34"/>
  <c r="J101" i="34"/>
  <c r="J100" i="34"/>
  <c r="J99" i="34"/>
  <c r="J98" i="34"/>
  <c r="J97" i="34"/>
  <c r="J96" i="34"/>
  <c r="J95" i="34"/>
  <c r="J91" i="34"/>
  <c r="J90" i="34"/>
  <c r="J89" i="34"/>
  <c r="J88" i="34"/>
  <c r="J87" i="34"/>
  <c r="J86" i="34"/>
  <c r="J85" i="34"/>
  <c r="J81" i="34"/>
  <c r="J80" i="34"/>
  <c r="J79" i="34"/>
  <c r="J78" i="34"/>
  <c r="J77" i="34"/>
  <c r="J76" i="34"/>
  <c r="J75" i="34"/>
  <c r="J71" i="34"/>
  <c r="J70" i="34"/>
  <c r="J69" i="34"/>
  <c r="J68" i="34"/>
  <c r="J67" i="34"/>
  <c r="J66" i="34"/>
  <c r="J65" i="34"/>
  <c r="J61" i="34"/>
  <c r="J60" i="34"/>
  <c r="J59" i="34"/>
  <c r="J58" i="34"/>
  <c r="J57" i="34"/>
  <c r="J56" i="34"/>
  <c r="J55" i="34"/>
  <c r="J51" i="34"/>
  <c r="J50" i="34"/>
  <c r="J49" i="34"/>
  <c r="J48" i="34"/>
  <c r="J47" i="34"/>
  <c r="J46" i="34"/>
  <c r="J45" i="34"/>
  <c r="J41" i="34"/>
  <c r="J40" i="34"/>
  <c r="J39" i="34"/>
  <c r="J38" i="34"/>
  <c r="J37" i="34"/>
  <c r="J36" i="34"/>
  <c r="J35" i="34"/>
  <c r="J31" i="34"/>
  <c r="J30" i="34"/>
  <c r="J29" i="34"/>
  <c r="J28" i="34"/>
  <c r="J27" i="34"/>
  <c r="J26" i="34"/>
  <c r="J25" i="34"/>
  <c r="J15" i="34"/>
  <c r="J21" i="34"/>
  <c r="J20" i="34"/>
  <c r="J19" i="34"/>
  <c r="J18" i="34"/>
  <c r="J17" i="34"/>
  <c r="J16" i="34"/>
  <c r="B98" i="82" l="1"/>
  <c r="Q101" i="82"/>
  <c r="E101" i="82"/>
  <c r="K101" i="82"/>
  <c r="D101" i="82"/>
  <c r="D98" i="82" s="1"/>
  <c r="E28" i="82"/>
  <c r="F31" i="82"/>
  <c r="X22" i="78"/>
  <c r="Y22" i="78"/>
  <c r="Y36" i="78"/>
  <c r="X36" i="78"/>
  <c r="W36" i="78"/>
  <c r="X35" i="78"/>
  <c r="W35" i="78"/>
  <c r="Y35" i="78"/>
  <c r="X44" i="78"/>
  <c r="Y34" i="78"/>
  <c r="X34" i="78"/>
  <c r="W34" i="78"/>
  <c r="Y30" i="78"/>
  <c r="Z37" i="78"/>
  <c r="X30" i="78"/>
  <c r="W30" i="78"/>
  <c r="V25" i="78"/>
  <c r="W18" i="78"/>
  <c r="AA24" i="78"/>
  <c r="AA25" i="78" s="1"/>
  <c r="Z24" i="78"/>
  <c r="Y23" i="78"/>
  <c r="Z23" i="78"/>
  <c r="X19" i="78"/>
  <c r="X25" i="78" s="1"/>
  <c r="W19" i="78"/>
  <c r="Y19" i="78"/>
  <c r="X32" i="78"/>
  <c r="W32" i="78"/>
  <c r="Y32" i="78"/>
  <c r="Y33" i="78"/>
  <c r="X33" i="78"/>
  <c r="W33" i="78"/>
  <c r="Y31" i="78"/>
  <c r="X31" i="78"/>
  <c r="W31" i="78"/>
  <c r="B21" i="82"/>
  <c r="J6" i="67"/>
  <c r="E16" i="67"/>
  <c r="E21" i="67"/>
  <c r="E24" i="67" s="1"/>
  <c r="E9" i="67"/>
  <c r="F3" i="67"/>
  <c r="E6" i="67"/>
  <c r="U13" i="78"/>
  <c r="W13" i="78" s="1"/>
  <c r="W12" i="78"/>
  <c r="E107" i="82"/>
  <c r="F107" i="82" s="1"/>
  <c r="K107" i="82"/>
  <c r="O107" i="82" s="1"/>
  <c r="Q107" i="82"/>
  <c r="F62" i="82"/>
  <c r="G62" i="82" s="1"/>
  <c r="H62" i="82"/>
  <c r="G37" i="82"/>
  <c r="F85" i="82"/>
  <c r="G60" i="82"/>
  <c r="H60" i="82" s="1"/>
  <c r="H83" i="82"/>
  <c r="F17" i="75"/>
  <c r="C60" i="75"/>
  <c r="F22" i="75"/>
  <c r="F27" i="75" s="1"/>
  <c r="W10" i="75"/>
  <c r="U12" i="75"/>
  <c r="J11" i="34"/>
  <c r="J10" i="34"/>
  <c r="J9" i="34"/>
  <c r="J8" i="34"/>
  <c r="J7" i="34"/>
  <c r="J6" i="34"/>
  <c r="J5" i="34"/>
  <c r="Y25" i="78" l="1"/>
  <c r="W37" i="78"/>
  <c r="F28" i="82"/>
  <c r="G31" i="82"/>
  <c r="G28" i="82" s="1"/>
  <c r="O101" i="82"/>
  <c r="K98" i="82"/>
  <c r="O98" i="82" s="1"/>
  <c r="F101" i="82"/>
  <c r="E98" i="82"/>
  <c r="S101" i="82"/>
  <c r="Q98" i="82"/>
  <c r="S98" i="82" s="1"/>
  <c r="X37" i="78"/>
  <c r="Z25" i="78"/>
  <c r="W25" i="78"/>
  <c r="Y37" i="78"/>
  <c r="E19" i="67"/>
  <c r="F16" i="67"/>
  <c r="E12" i="67"/>
  <c r="K9" i="67"/>
  <c r="H21" i="82"/>
  <c r="Q14" i="82" s="1"/>
  <c r="B45" i="82"/>
  <c r="B115" i="82" s="1"/>
  <c r="L115" i="82" s="1"/>
  <c r="N14" i="82"/>
  <c r="U14" i="78"/>
  <c r="W14" i="78" s="1"/>
  <c r="S107" i="82"/>
  <c r="G55" i="82"/>
  <c r="H37" i="82"/>
  <c r="G85" i="82"/>
  <c r="G78" i="82" s="1"/>
  <c r="G90" i="82" s="1"/>
  <c r="F78" i="82"/>
  <c r="F90" i="82" s="1"/>
  <c r="F55" i="82"/>
  <c r="G107" i="82"/>
  <c r="H107" i="82" s="1"/>
  <c r="V22" i="75"/>
  <c r="X41" i="75"/>
  <c r="V18" i="75"/>
  <c r="V21" i="75"/>
  <c r="X21" i="75" s="1"/>
  <c r="V23" i="75"/>
  <c r="V24" i="75"/>
  <c r="X42" i="75"/>
  <c r="X43" i="75"/>
  <c r="Z30" i="75"/>
  <c r="Z34" i="75"/>
  <c r="Z31" i="75"/>
  <c r="Z35" i="75"/>
  <c r="V19" i="75"/>
  <c r="Z32" i="75"/>
  <c r="Z36" i="75"/>
  <c r="V20" i="75"/>
  <c r="W20" i="75" s="1"/>
  <c r="Z33" i="75"/>
  <c r="U13" i="75"/>
  <c r="W13" i="75" s="1"/>
  <c r="W12" i="75"/>
  <c r="K34" i="64"/>
  <c r="H31" i="82" l="1"/>
  <c r="G101" i="82"/>
  <c r="G98" i="82" s="1"/>
  <c r="F98" i="82"/>
  <c r="H28" i="82"/>
  <c r="AB25" i="78"/>
  <c r="O115" i="82"/>
  <c r="L116" i="82"/>
  <c r="J16" i="67"/>
  <c r="J19" i="67" s="1"/>
  <c r="F19" i="67"/>
  <c r="H85" i="82"/>
  <c r="W33" i="75"/>
  <c r="X33" i="75"/>
  <c r="Y33" i="75"/>
  <c r="W19" i="75"/>
  <c r="X19" i="75"/>
  <c r="Y19" i="75"/>
  <c r="Y23" i="75"/>
  <c r="Z23" i="75"/>
  <c r="W35" i="75"/>
  <c r="X35" i="75"/>
  <c r="Y35" i="75"/>
  <c r="U14" i="75"/>
  <c r="W14" i="75" s="1"/>
  <c r="W36" i="75"/>
  <c r="X36" i="75"/>
  <c r="Y36" i="75"/>
  <c r="W31" i="75"/>
  <c r="X31" i="75"/>
  <c r="Y31" i="75"/>
  <c r="V25" i="75"/>
  <c r="W18" i="75"/>
  <c r="W25" i="75" s="1"/>
  <c r="W30" i="75"/>
  <c r="X30" i="75"/>
  <c r="Y30" i="75"/>
  <c r="Z37" i="75"/>
  <c r="X22" i="75"/>
  <c r="Y22" i="75"/>
  <c r="W32" i="75"/>
  <c r="X32" i="75"/>
  <c r="Y32" i="75"/>
  <c r="W34" i="75"/>
  <c r="X34" i="75"/>
  <c r="Y34" i="75"/>
  <c r="Z24" i="75"/>
  <c r="AA24" i="75"/>
  <c r="AA25" i="75" s="1"/>
  <c r="X44" i="75"/>
  <c r="E55" i="64"/>
  <c r="K55" i="64" s="1"/>
  <c r="E54" i="64"/>
  <c r="K54" i="64" s="1"/>
  <c r="B17" i="82" s="1"/>
  <c r="E53" i="64"/>
  <c r="K53" i="64" s="1"/>
  <c r="E52" i="64"/>
  <c r="K52" i="64" s="1"/>
  <c r="E51" i="64"/>
  <c r="K51" i="64" s="1"/>
  <c r="E50" i="64"/>
  <c r="K50" i="64" s="1"/>
  <c r="E49" i="64"/>
  <c r="K49" i="64" s="1"/>
  <c r="E48" i="64"/>
  <c r="K48" i="64" s="1"/>
  <c r="E47" i="64"/>
  <c r="K47" i="64" s="1"/>
  <c r="E46" i="64"/>
  <c r="K46" i="64" s="1"/>
  <c r="E45" i="64"/>
  <c r="K45" i="64" s="1"/>
  <c r="E44" i="64"/>
  <c r="K44" i="64" s="1"/>
  <c r="E43" i="64"/>
  <c r="K43" i="64" s="1"/>
  <c r="E42" i="64"/>
  <c r="K42" i="64" s="1"/>
  <c r="E41" i="64"/>
  <c r="K41" i="64" s="1"/>
  <c r="E40" i="64"/>
  <c r="K40" i="64" s="1"/>
  <c r="E39" i="64"/>
  <c r="K39" i="64" s="1"/>
  <c r="E38" i="64"/>
  <c r="K38" i="64" s="1"/>
  <c r="E37" i="64"/>
  <c r="K37" i="64" s="1"/>
  <c r="E36" i="64"/>
  <c r="K36" i="64" s="1"/>
  <c r="E35" i="64"/>
  <c r="K35" i="64" s="1"/>
  <c r="E33" i="64"/>
  <c r="K33" i="64" s="1"/>
  <c r="E32" i="64"/>
  <c r="K32" i="64" s="1"/>
  <c r="E31" i="64"/>
  <c r="K31" i="64" s="1"/>
  <c r="E30" i="64"/>
  <c r="K30" i="64" s="1"/>
  <c r="E29" i="64"/>
  <c r="K29" i="64" s="1"/>
  <c r="K28" i="64"/>
  <c r="B11" i="82" s="1"/>
  <c r="E27" i="64"/>
  <c r="F27" i="64" s="1"/>
  <c r="L27" i="64" s="1"/>
  <c r="K26" i="64"/>
  <c r="E25" i="64"/>
  <c r="K25" i="64" s="1"/>
  <c r="E24" i="64"/>
  <c r="K24" i="64" s="1"/>
  <c r="E23" i="64"/>
  <c r="K23" i="64" s="1"/>
  <c r="E22" i="64"/>
  <c r="G22" i="64" s="1"/>
  <c r="M22" i="64" s="1"/>
  <c r="E21" i="64"/>
  <c r="K21" i="64" s="1"/>
  <c r="E20" i="64"/>
  <c r="K20" i="64" s="1"/>
  <c r="E19" i="64"/>
  <c r="K19" i="64" s="1"/>
  <c r="E18" i="64"/>
  <c r="K18" i="64" s="1"/>
  <c r="E17" i="64"/>
  <c r="F17" i="64" s="1"/>
  <c r="L17" i="64" s="1"/>
  <c r="K16" i="64"/>
  <c r="E15" i="64"/>
  <c r="K15" i="64" s="1"/>
  <c r="E14" i="64"/>
  <c r="K14" i="64" s="1"/>
  <c r="E13" i="64"/>
  <c r="K13" i="64" s="1"/>
  <c r="E12" i="64"/>
  <c r="K12" i="64" s="1"/>
  <c r="E11" i="64"/>
  <c r="E10" i="64"/>
  <c r="F10" i="64" s="1"/>
  <c r="L10" i="64" s="1"/>
  <c r="E9" i="64"/>
  <c r="K9" i="64" s="1"/>
  <c r="E8" i="64"/>
  <c r="F8" i="64" s="1"/>
  <c r="L8" i="64" s="1"/>
  <c r="H101" i="82" l="1"/>
  <c r="H98" i="82"/>
  <c r="K16" i="67"/>
  <c r="K19" i="67" s="1"/>
  <c r="B34" i="82"/>
  <c r="H11" i="82"/>
  <c r="H17" i="82"/>
  <c r="B40" i="82"/>
  <c r="E40" i="82" s="1"/>
  <c r="K11" i="64"/>
  <c r="L11" i="64"/>
  <c r="G9" i="64"/>
  <c r="M9" i="64" s="1"/>
  <c r="Z25" i="75"/>
  <c r="Y37" i="75"/>
  <c r="W37" i="75"/>
  <c r="X25" i="75"/>
  <c r="X37" i="75"/>
  <c r="Y25" i="75"/>
  <c r="F9" i="64"/>
  <c r="L9" i="64" s="1"/>
  <c r="F12" i="64"/>
  <c r="L12" i="64" s="1"/>
  <c r="F20" i="64"/>
  <c r="L20" i="64" s="1"/>
  <c r="G17" i="64"/>
  <c r="M17" i="64" s="1"/>
  <c r="K17" i="64"/>
  <c r="F21" i="64"/>
  <c r="L21" i="64" s="1"/>
  <c r="F18" i="64"/>
  <c r="L18" i="64" s="1"/>
  <c r="F22" i="64"/>
  <c r="L22" i="64" s="1"/>
  <c r="F19" i="64"/>
  <c r="L19" i="64" s="1"/>
  <c r="K8" i="64"/>
  <c r="G8" i="64"/>
  <c r="M8" i="64" s="1"/>
  <c r="K10" i="64"/>
  <c r="K22" i="64"/>
  <c r="G27" i="64"/>
  <c r="M27" i="64" s="1"/>
  <c r="K27" i="64"/>
  <c r="AB25" i="75" l="1"/>
  <c r="B104" i="82"/>
  <c r="D34" i="82"/>
  <c r="F40" i="82"/>
  <c r="G40" i="82" s="1"/>
  <c r="H40" i="82" s="1"/>
  <c r="B110" i="82"/>
  <c r="L56" i="64"/>
  <c r="K56" i="64"/>
  <c r="M56" i="64"/>
  <c r="E110" i="82" l="1"/>
  <c r="F110" i="82" s="1"/>
  <c r="G110" i="82" s="1"/>
  <c r="Q110" i="82"/>
  <c r="S110" i="82" s="1"/>
  <c r="K110" i="82"/>
  <c r="O110" i="82" s="1"/>
  <c r="Q104" i="82"/>
  <c r="K104" i="82"/>
  <c r="O104" i="82" s="1"/>
  <c r="H34" i="82"/>
  <c r="D104" i="82"/>
  <c r="J57" i="64"/>
  <c r="J58" i="64" s="1"/>
  <c r="J59" i="64" s="1"/>
  <c r="B16" i="82" s="1"/>
  <c r="G40" i="58"/>
  <c r="H110" i="82" l="1"/>
  <c r="S104" i="82"/>
  <c r="H104" i="82"/>
  <c r="B39" i="82"/>
  <c r="E39" i="82" s="1"/>
  <c r="F39" i="82" s="1"/>
  <c r="H16" i="82"/>
  <c r="B109" i="82" s="1"/>
  <c r="J60" i="64"/>
  <c r="J61" i="64" s="1"/>
  <c r="C6" i="67"/>
  <c r="E109" i="82" l="1"/>
  <c r="F109" i="82" s="1"/>
  <c r="Q109" i="82"/>
  <c r="S109" i="82" s="1"/>
  <c r="K109" i="82"/>
  <c r="O109" i="82" s="1"/>
  <c r="G39" i="82"/>
  <c r="F32" i="82"/>
  <c r="F44" i="82" s="1"/>
  <c r="D7" i="58"/>
  <c r="D12" i="58" s="1"/>
  <c r="G109" i="82" l="1"/>
  <c r="F102" i="82"/>
  <c r="F114" i="82" s="1"/>
  <c r="H39" i="82"/>
  <c r="G32" i="82"/>
  <c r="G44" i="82" s="1"/>
  <c r="K165" i="34"/>
  <c r="K164" i="34"/>
  <c r="K163" i="34"/>
  <c r="K140" i="34"/>
  <c r="K139" i="34"/>
  <c r="K138" i="34"/>
  <c r="K137" i="34"/>
  <c r="K133" i="34"/>
  <c r="K132" i="34"/>
  <c r="K131" i="34"/>
  <c r="K130" i="34"/>
  <c r="K126" i="34"/>
  <c r="K125" i="34"/>
  <c r="K124" i="34"/>
  <c r="K123" i="34"/>
  <c r="K111" i="34"/>
  <c r="K110" i="34"/>
  <c r="K109" i="34"/>
  <c r="K108" i="34"/>
  <c r="K107" i="34"/>
  <c r="K106" i="34"/>
  <c r="K105" i="34"/>
  <c r="K101" i="34"/>
  <c r="K100" i="34"/>
  <c r="K99" i="34"/>
  <c r="K98" i="34"/>
  <c r="K97" i="34"/>
  <c r="K96" i="34"/>
  <c r="K95" i="34"/>
  <c r="K91" i="34"/>
  <c r="K90" i="34"/>
  <c r="K89" i="34"/>
  <c r="K88" i="34"/>
  <c r="K87" i="34"/>
  <c r="K86" i="34"/>
  <c r="K85" i="34"/>
  <c r="K81" i="34"/>
  <c r="K80" i="34"/>
  <c r="K79" i="34"/>
  <c r="K78" i="34"/>
  <c r="K77" i="34"/>
  <c r="K76" i="34"/>
  <c r="K75" i="34"/>
  <c r="K71" i="34"/>
  <c r="K70" i="34"/>
  <c r="K69" i="34"/>
  <c r="K68" i="34"/>
  <c r="K67" i="34"/>
  <c r="K66" i="34"/>
  <c r="K65" i="34"/>
  <c r="K61" i="34"/>
  <c r="K60" i="34"/>
  <c r="K59" i="34"/>
  <c r="K58" i="34"/>
  <c r="K57" i="34"/>
  <c r="K56" i="34"/>
  <c r="K55" i="34"/>
  <c r="K51" i="34"/>
  <c r="K50" i="34"/>
  <c r="K49" i="34"/>
  <c r="K48" i="34"/>
  <c r="K47" i="34"/>
  <c r="K46" i="34"/>
  <c r="K45" i="34"/>
  <c r="K41" i="34"/>
  <c r="K40" i="34"/>
  <c r="K39" i="34"/>
  <c r="K38" i="34"/>
  <c r="K37" i="34"/>
  <c r="K36" i="34"/>
  <c r="K35" i="34"/>
  <c r="K31" i="34"/>
  <c r="K30" i="34"/>
  <c r="K29" i="34"/>
  <c r="K28" i="34"/>
  <c r="K27" i="34"/>
  <c r="K26" i="34"/>
  <c r="K25" i="34"/>
  <c r="K21" i="34"/>
  <c r="K20" i="34"/>
  <c r="K19" i="34"/>
  <c r="K18" i="34"/>
  <c r="K17" i="34"/>
  <c r="K16" i="34"/>
  <c r="K15" i="34"/>
  <c r="K11" i="34"/>
  <c r="K10" i="34"/>
  <c r="K9" i="34"/>
  <c r="K8" i="34"/>
  <c r="K7" i="34"/>
  <c r="K6" i="34"/>
  <c r="K5" i="34"/>
  <c r="G102" i="82" l="1"/>
  <c r="G114" i="82" s="1"/>
  <c r="H109" i="82"/>
  <c r="K82" i="34"/>
  <c r="K134" i="34"/>
  <c r="K42" i="34"/>
  <c r="K127" i="34"/>
  <c r="K141" i="34"/>
  <c r="K166" i="34"/>
  <c r="J146" i="34"/>
  <c r="E19" i="35" s="1"/>
  <c r="K145" i="34"/>
  <c r="K146" i="34" s="1"/>
  <c r="J154" i="34"/>
  <c r="E21" i="35" s="1"/>
  <c r="K153" i="34"/>
  <c r="K154" i="34" s="1"/>
  <c r="K22" i="34"/>
  <c r="K62" i="34"/>
  <c r="K102" i="34"/>
  <c r="J150" i="34"/>
  <c r="E20" i="35" s="1"/>
  <c r="K149" i="34"/>
  <c r="K150" i="34" s="1"/>
  <c r="K12" i="34"/>
  <c r="K32" i="34"/>
  <c r="K72" i="34"/>
  <c r="K112" i="34"/>
  <c r="J159" i="34"/>
  <c r="E22" i="35" s="1"/>
  <c r="K158" i="34"/>
  <c r="K159" i="34" s="1"/>
  <c r="K52" i="34"/>
  <c r="K92" i="34"/>
  <c r="J127" i="34"/>
  <c r="E15" i="35" s="1"/>
  <c r="J134" i="34"/>
  <c r="E16" i="35" s="1"/>
  <c r="J141" i="34"/>
  <c r="E17" i="35" s="1"/>
  <c r="J166" i="34"/>
  <c r="E18" i="35" s="1"/>
  <c r="H17" i="69" l="1"/>
  <c r="I17" i="69" s="1"/>
  <c r="H17" i="71"/>
  <c r="I17" i="71" s="1"/>
  <c r="H18" i="69"/>
  <c r="I18" i="69" s="1"/>
  <c r="H18" i="71"/>
  <c r="I18" i="71" s="1"/>
  <c r="H16" i="66"/>
  <c r="I16" i="66" s="1"/>
  <c r="H16" i="69"/>
  <c r="I16" i="69" s="1"/>
  <c r="H16" i="71"/>
  <c r="I16" i="71" s="1"/>
  <c r="H14" i="71"/>
  <c r="I14" i="71" s="1"/>
  <c r="H14" i="69"/>
  <c r="I14" i="69" s="1"/>
  <c r="H15" i="66"/>
  <c r="I15" i="66" s="1"/>
  <c r="H15" i="71"/>
  <c r="I15" i="71" s="1"/>
  <c r="H15" i="69"/>
  <c r="I15" i="69" s="1"/>
  <c r="H13" i="69"/>
  <c r="I13" i="69" s="1"/>
  <c r="H13" i="71"/>
  <c r="I13" i="71" s="1"/>
  <c r="H19" i="71"/>
  <c r="I19" i="71" s="1"/>
  <c r="H19" i="69"/>
  <c r="I19" i="69" s="1"/>
  <c r="H14" i="66"/>
  <c r="I14" i="66" s="1"/>
  <c r="H18" i="66"/>
  <c r="I18" i="66" s="1"/>
  <c r="H13" i="66"/>
  <c r="I13" i="66" s="1"/>
  <c r="H17" i="66"/>
  <c r="I17" i="66" s="1"/>
  <c r="H19" i="66"/>
  <c r="I19" i="66" s="1"/>
  <c r="J112" i="34"/>
  <c r="E13" i="35" s="1"/>
  <c r="J102" i="34"/>
  <c r="E12" i="35" s="1"/>
  <c r="J72" i="34"/>
  <c r="E9" i="35" s="1"/>
  <c r="J62" i="34"/>
  <c r="E8" i="35" s="1"/>
  <c r="J42" i="34"/>
  <c r="E6" i="35" s="1"/>
  <c r="J32" i="34"/>
  <c r="E5" i="35" s="1"/>
  <c r="H8" i="66" l="1"/>
  <c r="I8" i="66" s="1"/>
  <c r="H8" i="71"/>
  <c r="I8" i="71" s="1"/>
  <c r="H8" i="69"/>
  <c r="I8" i="69" s="1"/>
  <c r="H12" i="71"/>
  <c r="I12" i="71" s="1"/>
  <c r="H12" i="69"/>
  <c r="I12" i="69" s="1"/>
  <c r="H9" i="66"/>
  <c r="I9" i="66" s="1"/>
  <c r="H9" i="69"/>
  <c r="I9" i="69" s="1"/>
  <c r="H9" i="71"/>
  <c r="I9" i="71" s="1"/>
  <c r="H7" i="69"/>
  <c r="I7" i="69" s="1"/>
  <c r="H7" i="71"/>
  <c r="I7" i="71" s="1"/>
  <c r="H10" i="71"/>
  <c r="I10" i="71" s="1"/>
  <c r="H10" i="69"/>
  <c r="I10" i="69" s="1"/>
  <c r="H7" i="66"/>
  <c r="I7" i="66" s="1"/>
  <c r="H12" i="66"/>
  <c r="I12" i="66" s="1"/>
  <c r="H10" i="66"/>
  <c r="I10" i="66" s="1"/>
  <c r="J92" i="34"/>
  <c r="E11" i="35" s="1"/>
  <c r="J52" i="34"/>
  <c r="E7" i="35" s="1"/>
  <c r="J22" i="34"/>
  <c r="E4" i="35" s="1"/>
  <c r="J12" i="34"/>
  <c r="E3" i="35" s="1"/>
  <c r="J82" i="34"/>
  <c r="E10" i="35" s="1"/>
  <c r="H6" i="69" l="1"/>
  <c r="I6" i="69" s="1"/>
  <c r="I20" i="69" s="1"/>
  <c r="H6" i="71"/>
  <c r="I6" i="71" s="1"/>
  <c r="I20" i="71" s="1"/>
  <c r="H6" i="66"/>
  <c r="I6" i="66" s="1"/>
  <c r="K5" i="67" l="1"/>
  <c r="F12" i="82"/>
  <c r="P9" i="82" s="1"/>
  <c r="P13" i="82" s="1"/>
  <c r="P15" i="82" s="1"/>
  <c r="K4" i="67"/>
  <c r="D12" i="82"/>
  <c r="O9" i="82" s="1"/>
  <c r="O13" i="82" s="1"/>
  <c r="O15" i="82" s="1"/>
  <c r="I20" i="66"/>
  <c r="L10" i="67" l="1"/>
  <c r="J10" i="67" s="1"/>
  <c r="L22" i="67"/>
  <c r="I27" i="67" s="1"/>
  <c r="L17" i="67"/>
  <c r="L11" i="67"/>
  <c r="J11" i="67" s="1"/>
  <c r="L23" i="67"/>
  <c r="I28" i="67" s="1"/>
  <c r="L18" i="67"/>
  <c r="B12" i="82"/>
  <c r="B58" i="82"/>
  <c r="D20" i="82"/>
  <c r="B81" i="82"/>
  <c r="F20" i="82"/>
  <c r="G12" i="82" s="1"/>
  <c r="N9" i="82" l="1"/>
  <c r="N13" i="82" s="1"/>
  <c r="N15" i="82" s="1"/>
  <c r="E12" i="82"/>
  <c r="D22" i="82"/>
  <c r="D58" i="82"/>
  <c r="B55" i="82"/>
  <c r="B67" i="82" s="1"/>
  <c r="B69" i="82" s="1"/>
  <c r="G19" i="82"/>
  <c r="G13" i="82"/>
  <c r="G6" i="82"/>
  <c r="G9" i="82"/>
  <c r="G18" i="82"/>
  <c r="G8" i="82"/>
  <c r="G7" i="82"/>
  <c r="G20" i="82"/>
  <c r="F22" i="82"/>
  <c r="G10" i="82"/>
  <c r="G15" i="82"/>
  <c r="G17" i="82"/>
  <c r="G11" i="82"/>
  <c r="G14" i="82"/>
  <c r="G16" i="82"/>
  <c r="D81" i="82"/>
  <c r="B78" i="82"/>
  <c r="B90" i="82" s="1"/>
  <c r="B92" i="82" s="1"/>
  <c r="H12" i="82"/>
  <c r="Q9" i="82" s="1"/>
  <c r="Q13" i="82" s="1"/>
  <c r="Q15" i="82" s="1"/>
  <c r="B35" i="82"/>
  <c r="B20" i="82"/>
  <c r="C12" i="82" s="1"/>
  <c r="E7" i="82"/>
  <c r="E8" i="82"/>
  <c r="E19" i="82"/>
  <c r="E9" i="82"/>
  <c r="E6" i="82"/>
  <c r="E18" i="82"/>
  <c r="E15" i="82"/>
  <c r="E10" i="82"/>
  <c r="E13" i="82"/>
  <c r="E11" i="82"/>
  <c r="E17" i="82"/>
  <c r="E14" i="82"/>
  <c r="E16" i="82"/>
  <c r="B6" i="67"/>
  <c r="K3" i="67" l="1"/>
  <c r="F6" i="67"/>
  <c r="E20" i="82"/>
  <c r="B105" i="82"/>
  <c r="D35" i="82"/>
  <c r="B32" i="82"/>
  <c r="B44" i="82" s="1"/>
  <c r="B46" i="82" s="1"/>
  <c r="E81" i="82"/>
  <c r="D78" i="82"/>
  <c r="C8" i="82"/>
  <c r="C18" i="82"/>
  <c r="C6" i="82"/>
  <c r="B22" i="82"/>
  <c r="C19" i="82"/>
  <c r="C7" i="82"/>
  <c r="C9" i="82"/>
  <c r="H20" i="82"/>
  <c r="I12" i="82" s="1"/>
  <c r="C15" i="82"/>
  <c r="C10" i="82"/>
  <c r="C13" i="82"/>
  <c r="C14" i="82"/>
  <c r="C11" i="82"/>
  <c r="C17" i="82"/>
  <c r="C16" i="82"/>
  <c r="E58" i="82"/>
  <c r="D55" i="82"/>
  <c r="H22" i="82" l="1"/>
  <c r="Q105" i="82"/>
  <c r="K105" i="82"/>
  <c r="O105" i="82" s="1"/>
  <c r="L16" i="67"/>
  <c r="K6" i="67"/>
  <c r="L9" i="67"/>
  <c r="J9" i="67" s="1"/>
  <c r="J12" i="67" s="1"/>
  <c r="H81" i="82"/>
  <c r="E78" i="82"/>
  <c r="E90" i="82" s="1"/>
  <c r="C20" i="82"/>
  <c r="D105" i="82"/>
  <c r="B102" i="82"/>
  <c r="H58" i="82"/>
  <c r="E55" i="82"/>
  <c r="H55" i="82" s="1"/>
  <c r="E35" i="82"/>
  <c r="E32" i="82" s="1"/>
  <c r="E44" i="82" s="1"/>
  <c r="D32" i="82"/>
  <c r="I16" i="82"/>
  <c r="I20" i="82"/>
  <c r="I7" i="82"/>
  <c r="I9" i="82"/>
  <c r="I19" i="82"/>
  <c r="I18" i="82"/>
  <c r="I8" i="82"/>
  <c r="I6" i="82"/>
  <c r="I15" i="82"/>
  <c r="I10" i="82"/>
  <c r="I13" i="82"/>
  <c r="I14" i="82"/>
  <c r="I11" i="82"/>
  <c r="I17" i="82"/>
  <c r="D90" i="82"/>
  <c r="S105" i="82" l="1"/>
  <c r="Q102" i="82"/>
  <c r="H78" i="82"/>
  <c r="B114" i="82"/>
  <c r="B116" i="82" s="1"/>
  <c r="K102" i="82"/>
  <c r="H35" i="82"/>
  <c r="D44" i="82"/>
  <c r="H32" i="82"/>
  <c r="E105" i="82"/>
  <c r="E102" i="82" s="1"/>
  <c r="E114" i="82" s="1"/>
  <c r="D102" i="82"/>
  <c r="H105" i="82" l="1"/>
  <c r="Q114" i="82"/>
  <c r="S102" i="82"/>
  <c r="S114" i="82" s="1"/>
  <c r="O102" i="82"/>
  <c r="K114" i="82"/>
  <c r="D114" i="82"/>
  <c r="H102" i="82"/>
  <c r="K116" i="82" l="1"/>
  <c r="O114" i="82"/>
  <c r="I24" i="67"/>
  <c r="K21" i="67"/>
  <c r="K24" i="67" s="1"/>
  <c r="O116" i="82" l="1"/>
  <c r="S116" i="82"/>
  <c r="L21" i="67"/>
  <c r="I26" i="67" s="1"/>
</calcChain>
</file>

<file path=xl/comments1.xml><?xml version="1.0" encoding="utf-8"?>
<comments xmlns="http://schemas.openxmlformats.org/spreadsheetml/2006/main">
  <authors>
    <author>Carlos Alberto Maldonado</author>
  </authors>
  <commentList>
    <comment ref="A6" authorId="0">
      <text>
        <r>
          <rPr>
            <b/>
            <sz val="9"/>
            <color indexed="81"/>
            <rFont val="Tahoma"/>
            <family val="2"/>
          </rPr>
          <t>Carlos Alberto Maldonado:</t>
        </r>
        <r>
          <rPr>
            <sz val="9"/>
            <color indexed="81"/>
            <rFont val="Tahoma"/>
            <family val="2"/>
          </rPr>
          <t xml:space="preserve">
CORRESPONDE AL 2.855% DEL PRESUPUESTO REFERENCIAL POR LOTE A CONTRATAR</t>
        </r>
      </text>
    </comment>
    <comment ref="A7" authorId="0">
      <text>
        <r>
          <rPr>
            <b/>
            <sz val="9"/>
            <color indexed="81"/>
            <rFont val="Tahoma"/>
            <family val="2"/>
          </rPr>
          <t>Carlos Alberto Maldonado:</t>
        </r>
        <r>
          <rPr>
            <sz val="9"/>
            <color indexed="81"/>
            <rFont val="Tahoma"/>
            <family val="2"/>
          </rPr>
          <t xml:space="preserve">
CORRESPONDE AL 0.4% DEL PRESUPUESTO REFERENCIAL POR LOTE A CONTRATAR</t>
        </r>
      </text>
    </comment>
    <comment ref="A10" authorId="0">
      <text>
        <r>
          <rPr>
            <b/>
            <sz val="9"/>
            <color indexed="81"/>
            <rFont val="Tahoma"/>
            <family val="2"/>
          </rPr>
          <t>Carlos Alberto Maldonado:</t>
        </r>
        <r>
          <rPr>
            <sz val="9"/>
            <color indexed="81"/>
            <rFont val="Tahoma"/>
            <family val="2"/>
          </rPr>
          <t xml:space="preserve">
Se ingresa el dato de mano de obra distribución 1.- REPLANTEO</t>
        </r>
      </text>
    </comment>
    <comment ref="A11" authorId="0">
      <text>
        <r>
          <rPr>
            <b/>
            <sz val="9"/>
            <color indexed="81"/>
            <rFont val="Tahoma"/>
            <family val="2"/>
          </rPr>
          <t>Carlos Alberto Maldonado:</t>
        </r>
        <r>
          <rPr>
            <sz val="9"/>
            <color indexed="81"/>
            <rFont val="Tahoma"/>
            <family val="2"/>
          </rPr>
          <t xml:space="preserve">
Se ingresa el dato de mano de obra comercial sin IVA, con factor de distancia, de ítem 4.- DISEÑO SISTEMA MEDICIÓN</t>
        </r>
      </text>
    </comment>
    <comment ref="A14" authorId="0">
      <text>
        <r>
          <rPr>
            <b/>
            <sz val="9"/>
            <color indexed="81"/>
            <rFont val="Tahoma"/>
            <family val="2"/>
          </rPr>
          <t>Carlos Alberto Maldonado:</t>
        </r>
        <r>
          <rPr>
            <sz val="9"/>
            <color indexed="81"/>
            <rFont val="Tahoma"/>
            <family val="2"/>
          </rPr>
          <t xml:space="preserve">
Se ingresa la DIFERENCIA del total de mano de obra de distribución menos el ítem 1.- REPLANTEO y 10.- MONTAJE EQUIPOS.</t>
        </r>
      </text>
    </comment>
    <comment ref="A15" authorId="0">
      <text>
        <r>
          <rPr>
            <b/>
            <sz val="9"/>
            <color indexed="81"/>
            <rFont val="Tahoma"/>
            <family val="2"/>
          </rPr>
          <t>Carlos Alberto Maldonado:</t>
        </r>
        <r>
          <rPr>
            <sz val="9"/>
            <color indexed="81"/>
            <rFont val="Tahoma"/>
            <family val="2"/>
          </rPr>
          <t xml:space="preserve">
Se ingresa el dato de mano de obra distribución correspondiente a montaje de equipos incluyendo factor de distancia</t>
        </r>
      </text>
    </comment>
    <comment ref="A16" authorId="0">
      <text>
        <r>
          <rPr>
            <b/>
            <sz val="9"/>
            <color indexed="81"/>
            <rFont val="Tahoma"/>
            <family val="2"/>
          </rPr>
          <t>Carlos Alberto Maldonado:</t>
        </r>
        <r>
          <rPr>
            <sz val="9"/>
            <color indexed="81"/>
            <rFont val="Tahoma"/>
            <family val="2"/>
          </rPr>
          <t xml:space="preserve">
Se ingresa la diferencia del total de mano de obra comercial menos los dos rubros 6 y 12.</t>
        </r>
      </text>
    </comment>
    <comment ref="A17" authorId="0">
      <text>
        <r>
          <rPr>
            <b/>
            <sz val="9"/>
            <color indexed="81"/>
            <rFont val="Tahoma"/>
            <family val="2"/>
          </rPr>
          <t>Carlos Alberto Maldonado:</t>
        </r>
        <r>
          <rPr>
            <sz val="9"/>
            <color indexed="81"/>
            <rFont val="Tahoma"/>
            <family val="2"/>
          </rPr>
          <t xml:space="preserve">
Se ingresa el dato de mano de obra comercial ITEM 24.- INGRESO INFORMACIÓN ORDENES DE TRABAJO AL SIEE COMERCIAL Y GIS, VIA INTERNET O INTERFASE.</t>
        </r>
      </text>
    </comment>
    <comment ref="A18" authorId="0">
      <text>
        <r>
          <rPr>
            <b/>
            <sz val="9"/>
            <color indexed="81"/>
            <rFont val="Tahoma"/>
            <family val="2"/>
          </rPr>
          <t>Carlos Alberto Maldonado:</t>
        </r>
        <r>
          <rPr>
            <sz val="9"/>
            <color indexed="81"/>
            <rFont val="Tahoma"/>
            <family val="2"/>
          </rPr>
          <t xml:space="preserve">
CORRESPONDE AL 0.4% DEL PRESUPUESTO REFERENCIAL POR LOTE A CONTRATAR</t>
        </r>
      </text>
    </comment>
  </commentList>
</comments>
</file>

<file path=xl/comments2.xml><?xml version="1.0" encoding="utf-8"?>
<comments xmlns="http://schemas.openxmlformats.org/spreadsheetml/2006/main">
  <authors>
    <author>Lenin Dario Duchicela Garzon</author>
  </authors>
  <commentList>
    <comment ref="G158" authorId="0">
      <text>
        <r>
          <rPr>
            <b/>
            <sz val="9"/>
            <color indexed="81"/>
            <rFont val="Tahoma"/>
            <family val="2"/>
          </rPr>
          <t xml:space="preserve">Se debe incluir en la especificacion homologada la longitud de 6 m
</t>
        </r>
      </text>
    </comment>
  </commentList>
</comments>
</file>

<file path=xl/comments3.xml><?xml version="1.0" encoding="utf-8"?>
<comments xmlns="http://schemas.openxmlformats.org/spreadsheetml/2006/main">
  <authors>
    <author>Lenin Dario Duchicela Garzon</author>
  </authors>
  <commentList>
    <comment ref="D60" authorId="0">
      <text>
        <r>
          <rPr>
            <b/>
            <sz val="9"/>
            <color indexed="81"/>
            <rFont val="Tahoma"/>
            <family val="2"/>
          </rPr>
          <t xml:space="preserve">Se debe incluir en la especificacion homologada la longitud de 6 m
</t>
        </r>
      </text>
    </comment>
  </commentList>
</comments>
</file>

<file path=xl/comments4.xml><?xml version="1.0" encoding="utf-8"?>
<comments xmlns="http://schemas.openxmlformats.org/spreadsheetml/2006/main">
  <authors>
    <author>prestamo</author>
  </authors>
  <commentList>
    <comment ref="H2354" authorId="0">
      <text>
        <r>
          <rPr>
            <b/>
            <sz val="8"/>
            <color indexed="81"/>
            <rFont val="Tahoma"/>
            <family val="2"/>
          </rPr>
          <t>prestamo:</t>
        </r>
        <r>
          <rPr>
            <sz val="8"/>
            <color indexed="81"/>
            <rFont val="Tahoma"/>
            <family val="2"/>
          </rPr>
          <t xml:space="preserve">
ES CRUCETA UNIVERSAL O SOLO EN VOLADO
</t>
        </r>
      </text>
    </comment>
    <comment ref="H2375" authorId="0">
      <text>
        <r>
          <rPr>
            <b/>
            <sz val="14"/>
            <color indexed="81"/>
            <rFont val="Tahoma"/>
            <family val="2"/>
          </rPr>
          <t>prestamo:</t>
        </r>
        <r>
          <rPr>
            <sz val="14"/>
            <color indexed="81"/>
            <rFont val="Tahoma"/>
            <family val="2"/>
          </rPr>
          <t xml:space="preserve">
ES CRUCETA UNIVERSAL O SOLO EN VOLADO</t>
        </r>
        <r>
          <rPr>
            <sz val="8"/>
            <color indexed="81"/>
            <rFont val="Tahoma"/>
            <family val="2"/>
          </rPr>
          <t xml:space="preserve">
</t>
        </r>
      </text>
    </comment>
  </commentList>
</comments>
</file>

<file path=xl/sharedStrings.xml><?xml version="1.0" encoding="utf-8"?>
<sst xmlns="http://schemas.openxmlformats.org/spreadsheetml/2006/main" count="17865" uniqueCount="2616">
  <si>
    <t>IDENTIFICADOR</t>
  </si>
  <si>
    <t>UNIDAD</t>
  </si>
  <si>
    <t>DESCRIPCION CORTA EEQ</t>
  </si>
  <si>
    <t>DESCRIPCION CORTA MEER</t>
  </si>
  <si>
    <t>CANTIDAD</t>
  </si>
  <si>
    <t>PRECIO U_SIN IVA</t>
  </si>
  <si>
    <t>EEQ NORMAS</t>
  </si>
  <si>
    <t>EEQ DISREQ</t>
  </si>
  <si>
    <t>MEER</t>
  </si>
  <si>
    <t>c/u</t>
  </si>
  <si>
    <t>m</t>
  </si>
  <si>
    <t>TOTAL</t>
  </si>
  <si>
    <t>CONELEC</t>
  </si>
  <si>
    <t>OTROS</t>
  </si>
  <si>
    <t>PRECIO</t>
  </si>
  <si>
    <t>ACO - ON3X8</t>
  </si>
  <si>
    <t>ACO - ON3X6</t>
  </si>
  <si>
    <t>CODIGO EEQ</t>
  </si>
  <si>
    <t>MULTICONDUCTOR DE COBRE CABLEADO 3 x 6 AWG</t>
  </si>
  <si>
    <t>CONECTOR RP CU/AL 1 PERNO 8 - 2/0 AWG</t>
  </si>
  <si>
    <t>ALAMBRE GALVANIZADO # 16</t>
  </si>
  <si>
    <t>CLAVO DE ACERO DE 1 1/2" CON ARANDELA, TIPO HILTI</t>
  </si>
  <si>
    <t>PINZA DE ANCLAJE PARA ACOMETIDA BT 16-22MM2 CON FUNDA</t>
  </si>
  <si>
    <t>ABRAZADERA METALICA TIPO GANCHO 13MM (1/2´´)</t>
  </si>
  <si>
    <t>AMARRA PLASTICA DE 35 CM (14")</t>
  </si>
  <si>
    <t>CAJA DE DISTRIBUCIÓN MONOFÁSICA ( TRES POLOS) METALICA</t>
  </si>
  <si>
    <t>kg</t>
  </si>
  <si>
    <t>Cable de Cu, concéntrico, cableado, 600 V, ST, 3 x 6 AWG, 7 hilos</t>
  </si>
  <si>
    <t>Conector de aleación de Al, ranuras paralelas, un perno, rango 8 - 2/0 AWG</t>
  </si>
  <si>
    <t>MULTICONDUCTOR DE COBRE CABLEADO 3 x 8 AWG</t>
  </si>
  <si>
    <t>ACO - ON3X4</t>
  </si>
  <si>
    <t>MULTICONDUCTOR DE COBRE CABLEADO 3 x 4 AWG</t>
  </si>
  <si>
    <t>MULTICONDUCTOR DE COBRE CABLEADO 4 x 6 AWG</t>
  </si>
  <si>
    <t>CAJA DE DISTRIBUCIÓN TRIFÁSICA (CUATRO POLOS) METALICA</t>
  </si>
  <si>
    <t>ACO - ON4X6</t>
  </si>
  <si>
    <t>ACO - ON4X4</t>
  </si>
  <si>
    <t>ACO - OJ3X6</t>
  </si>
  <si>
    <t>MULTICONDUCTOR ANTIHURTO DE ALEACION AL AA-8000, AISLAMIENTO XLPE, CHAQUETA PVC, 600 V, NO. 3 X 6 AWG, 7 HILOS.</t>
  </si>
  <si>
    <t>Cable Antihurto de Al, AA-8000, cableado, 600 V, XLPE, 3 x 6 AWG, 7 hilos, chaqueta PVC</t>
  </si>
  <si>
    <t>ACO - OJ3X4</t>
  </si>
  <si>
    <t>MULTICONDUCTOR ANTIHURTO DE ALEACION AL AA-8000, AISLAMIENTO XLPE, CHAQUETA PVC, 600 V, NO. 3 X 4 AWG, 7 HILOS.</t>
  </si>
  <si>
    <t>MULTICONDUCTOR ANTIHURTO DE ALEACION AL AA-8000, AISLAMIENTO XLPE, CHAQUETA PVC, 600 V, NO. 4 X 6 AWG, 7 HILOS.</t>
  </si>
  <si>
    <t>ACO - OJ4X6</t>
  </si>
  <si>
    <t>MED - 1E100_13A</t>
  </si>
  <si>
    <t>MED - 1E100_1A</t>
  </si>
  <si>
    <t>CONT. ENERGIA ACT. MONOF. DIREC. 2H, 120 V, 15/60 (20) A, CL 2, SIMPLE TARIFA.</t>
  </si>
  <si>
    <t>Sellos de seguridad GRIS</t>
  </si>
  <si>
    <t>CAJA DE SEGURIDAD METALICA (ANTIHURTO) CON TAPA, MEDIDOR POLIFÁSICO ELECTROMECÁNICO</t>
  </si>
  <si>
    <t>DISYUNTOR TERMOMAGNÉTICO RIEL DIN 40 A</t>
  </si>
  <si>
    <t>CONDUCTOR DESNUDO COBRE  SUAVE No. 8 AWG, 7 HILOS</t>
  </si>
  <si>
    <t>CONDUCTOR AISLADO COBRE CABLEADO 7H TW # 8 AWG 600V</t>
  </si>
  <si>
    <t>04353913</t>
  </si>
  <si>
    <t>02543140</t>
  </si>
  <si>
    <t>01021133</t>
  </si>
  <si>
    <t>CONTADOR ELECTRÓNICO BIFÁSICO CON REGISTRADOR CICLOMÉTRICO</t>
  </si>
  <si>
    <t>CONTADOR ELECTRÓNICO TRIFÁSICO CON REGISTRADOR CICLOMÉTRICO</t>
  </si>
  <si>
    <t>MED - 1E100_16A</t>
  </si>
  <si>
    <t>ACO - ON2X8</t>
  </si>
  <si>
    <t>MULTICONDUCTOR DE COBRE AISLADO PVC, 600 V, No. 2 X 8 AWG, 7 HILOS</t>
  </si>
  <si>
    <t>MULTICONDUCTOR DE COBRE AISLADO PVC, 600 V, No. 4 X 8 AWG. 7 HILOS</t>
  </si>
  <si>
    <t>MULTICONDUCTOR ANTIHURTO DE ALEACION AL AA-8000, AISLAMIENTO XLPE, CHAQUETA PVC, 600 V, NO. 2 X 6 AWG, 7 HILOS.</t>
  </si>
  <si>
    <t>ACO - OJ2X6</t>
  </si>
  <si>
    <t>ACO - ON4X8</t>
  </si>
  <si>
    <t>Sello de seguridad de policarbonato color plomo (gris)</t>
  </si>
  <si>
    <t>Caja metálica antihurto para medidor polifásico, con tapa de seguridad</t>
  </si>
  <si>
    <t xml:space="preserve">Interruptor termomagnético unipolar riel DIN, 120/240 V, Icc 10 kA, 40 A </t>
  </si>
  <si>
    <t>Conductor de Cu, desnudo, cableado, suave, 8 AWG, 7 hilos</t>
  </si>
  <si>
    <t>Cable de Cu, cableado, 600 V, TW, 8 AWG, 7 hilos</t>
  </si>
  <si>
    <t>Alambre de amarre de aecro galvanizado No. 16 BWG</t>
  </si>
  <si>
    <t>Abrazadera de acero galvanizado tipo gancho de 13 mm (1/2")</t>
  </si>
  <si>
    <t>Precinto plástico con protecció UV de 350 mm</t>
  </si>
  <si>
    <t>Caja de distribución de acometidas, monofásica, policarbonato, 3 hilos, de 400 x 200 x 200 mm</t>
  </si>
  <si>
    <t>Caja de distribución de acometidas, trifásica, de policarbonato, 4 hilos, de 400 x 200 x 200 mm</t>
  </si>
  <si>
    <t>Medidor electrónico 1F-2H, kWh, clase 100</t>
  </si>
  <si>
    <t>Medidor electrónico con registrador ciclométrico, 2F-3H, kWh, clase 100</t>
  </si>
  <si>
    <t>Medidor electrónico con registrador ciclométrico, 3F-4H, kWh, clase 100</t>
  </si>
  <si>
    <t>MULTICONDUCTOR DE COBRE AISLADO PVC, 600 V, No. 4 X 4 AWG, 7 HILOS</t>
  </si>
  <si>
    <t>CONECTOR RANURA PARALELA DE ALUMINIO, 1 PERNO, NO. 6 - 1/0 AWG</t>
  </si>
  <si>
    <t>INSTALACIÒN DE MEDIDOR BIFÀSICO EN CAJA ANTIHURTO</t>
  </si>
  <si>
    <t>INSTALACIÒN DE ACOMETIDA BIFÀSICA</t>
  </si>
  <si>
    <t>INSTALACIÓN DE CAJA DE DISTRIBUCIÓN BIFÁSICA ANTIHURTO</t>
  </si>
  <si>
    <t>INSTALACIÒN DE PUESTA A TIERRA (VARILLA DE COBRE, CONECTOR Y CONDUCTOR No.8 AWG)</t>
  </si>
  <si>
    <t>ROTURA Y REPOSICIÒN DE PAVIMENTO A MANO PARA INSTAL.  ACOM.  SUBT O INSTAL INTERNAS (METRO)</t>
  </si>
  <si>
    <t>INSTALACIÒN DE CAJA DE EMPALMES Y REVISIÒN</t>
  </si>
  <si>
    <t>IDENTIFICACIÓN DE CIRCUITOS,ELABORACIÒN DE EMPALMES DE INSTALACIONES INTERNAS EN CAJA DE EMPALMES</t>
  </si>
  <si>
    <t>INSTALACIÓN DE TERMINAL DE TALON CADMIADO PARA TABLERO ARMARIO</t>
  </si>
  <si>
    <t>INSTALACIÓN DE TERMINAL REMACHABLE PARA TABLERO ARMARIO</t>
  </si>
  <si>
    <t>INSTALACIÓN DE MANGUERA PVC 1", 3/4"  (METRO)</t>
  </si>
  <si>
    <t>CAMBIO O REUBICACIÒN  DE MEDIDOR MONOFÀSICO  O TRIFÀSICO 200A</t>
  </si>
  <si>
    <t>ARREGLO DE ACOMETIDA EN POSTE (CONECTORES, PINZAS)</t>
  </si>
  <si>
    <t>REPARACIÒN O CAMBIO ALAMBRADO, TABLERO, PANEL Y  PROTECCIÒN MONOFÀSICA</t>
  </si>
  <si>
    <t>REPARACIÒN O CAMBIO ALAMBRADO, TABLERO, PANEL Y  PROTECCIÒN BIFÁSICO</t>
  </si>
  <si>
    <t>REPARACIÒN O CAMBIO ALAMBRADO, TABLERO, PANEL Y  PROTECCIÒN TRIFÁSICO</t>
  </si>
  <si>
    <t>REPARACIÓN O CAMBIO DE DISYUNTORES (1 A 3 térmicos)</t>
  </si>
  <si>
    <t>RETEMPLADA DE ACOMETIDA EN SOPORTE O FACHADA</t>
  </si>
  <si>
    <t xml:space="preserve">VISITA DE INSPECCIÓN AL DOMICILIO DEL CLIENTE </t>
  </si>
  <si>
    <t>MATERIAL DIVERSO (CLAVOS, TORNILLOS, TACOS FISHER, CEMENTO, RIPIO, SOPORTE PARA FIJACIÓN, ETC)</t>
  </si>
  <si>
    <t>CODIGO</t>
  </si>
  <si>
    <t>ACTIVIDAD</t>
  </si>
  <si>
    <t>ACOMETIDAS</t>
  </si>
  <si>
    <t>MEDIDORES</t>
  </si>
  <si>
    <t>FACTOR DE DISTANCIA</t>
  </si>
  <si>
    <t>CAJA ANTIHURTO PARA MEDIDOR POLIFÁSICO</t>
  </si>
  <si>
    <t>CAJA DE DISTRIBUCIÓN PARA ACOMETIDA BIFÁSICA</t>
  </si>
  <si>
    <t>CAJA DE DISTRIBUCIÓN PARA ACOMETIDA TRIFÁSICA</t>
  </si>
  <si>
    <t>DESCRIPCION</t>
  </si>
  <si>
    <t>CONDUCTOR DESNUDO SOLIDO COBRE DURO (RIGIDO) No. 4 AWG</t>
  </si>
  <si>
    <t>CONDUCTOR DESNUDO CABLEADO COBRE SUAVE NO. 8 AWG, 7 HILOS</t>
  </si>
  <si>
    <t>CONDUCTOR DESNUDO CABLEADO COBRE SUAVE NO. 6 AWG, 7 HILOS</t>
  </si>
  <si>
    <t>CONDUCTOR DESNUDO CABLEADO COBRE SUAVE NO. 4 AWG, 7 HILOS</t>
  </si>
  <si>
    <t>CONDUCTOR DESNUDO CABLEADO COBRE SUAVE NO. 2 AWG, 7 HILOS</t>
  </si>
  <si>
    <t>CONDUCTOR DESNUDO CABLEADO COBRE SUAVE NO. 1/0 AWG, 7 HILOS</t>
  </si>
  <si>
    <t>CONDUCTOR DESNUDO SOLIDO ALUMINIO PARA ATADURAS No. 4 AWG</t>
  </si>
  <si>
    <t>CINTA DE ARMAR, ALEACION DE ALUMINIO 1.27 MM ESPESOR X 7.62 MM ANCHO</t>
  </si>
  <si>
    <t>CONDUCTOR DESNUDO CABLEADO ALUMINIO, AAC NO. 4 AWG, 7 HILOS</t>
  </si>
  <si>
    <t>CONDUCTOR DESNUDO CABLEADO ALUMINIO, AAC NO. 2 AWG, 7 HILOS</t>
  </si>
  <si>
    <t>CONDUCTOR DESNUDO CABLEADO ALUMINIO, AAC NO. 1/0 AWG, 7 HILOS</t>
  </si>
  <si>
    <t>CONDUCTOR DESNUDO CABLEADO ALUMINIO, AAC NO. 2/0 AWG, 7 HILOS</t>
  </si>
  <si>
    <t>CONDUCTOR DESNUDO CABLEADO ALUMINIO, AAC NO. 3/0 AWG, 7 HILOS</t>
  </si>
  <si>
    <t>CONDUCTOR DESNUDO CABLEADO ALUMINIO, AAC NO. 4/0 AWG, 7 HILOS</t>
  </si>
  <si>
    <t>CONDUCTOR DESNUDO CABLEADO ALUMINIO ACERO ACSR  6/1, NO. 4 AWG, 7 HILOS</t>
  </si>
  <si>
    <t>CONDUCTOR DESNUDO CABLEADO ALUMINIO ACERO ACSR  6/1, NO. 2 AWG, 7 HILOS</t>
  </si>
  <si>
    <t>CONDUCTOR DESNUDO CABLEADO ALUMINIO ACERO ACSR  6/1, NO. 1/0 AWG, 7 HILOS</t>
  </si>
  <si>
    <t>CABLE ACERO GALVANIZADO GRADO SIEMENS MARTIN 3/8" DIAM. 7 HILOS, 3153 KG</t>
  </si>
  <si>
    <t>CONDUCTOR DE COBRE AISLADO PVC, 600 V, TW NO. 14 AWG, SOLIDO</t>
  </si>
  <si>
    <t>CONDUCTOR DE COBRE AISLADO PVC, 600 V, TW NO. 8 AWG, SOLIDO</t>
  </si>
  <si>
    <t>CONDUCTOR DE COBRE AISLADO PVC, 600 V. TW  NO. 10 AWG, 7 HILOS</t>
  </si>
  <si>
    <t>CONDUCTOR DE COBRE AISLADO PVC, 600 V. TW  No. 8 AWG, 7 HILOS</t>
  </si>
  <si>
    <t>CONDUCTOR DE COBRE AISLADO PVC, 600 V. TW  NO. 6 AWG, 7 HILOS</t>
  </si>
  <si>
    <t>CONDUCTOR DE COBRE AISLADO PVC, 600 V. TW  NO. 4 AWG, 7 HILOS</t>
  </si>
  <si>
    <t>CONDUCTOR DE COBRE AISLADO PVC, 600 V. TW  NO. 2 AWG, 7 HILOS</t>
  </si>
  <si>
    <t>CONDUCTOR COBRE AISLADO PVC 2000 V. TTU NO. 6 AWG, 7 HILOS</t>
  </si>
  <si>
    <t>CONDUCTOR COBRE AISLADO PVC 2000 V. TTU NO. 4 AWG, 7 HILOS</t>
  </si>
  <si>
    <t>CONDUCTOR COBRE AISLADO PVC 2000 V. TTU NO. 2 AWG, 7 HILOS</t>
  </si>
  <si>
    <t>CONDUCTOR COBRE AISLADO PVC 2000 V. TTU NO. 1/0 AWG, 19 HILOS</t>
  </si>
  <si>
    <t>CONDUCTOR COBRE AISLADO PVC 2000 V. TTU NO. 2/0 AWG, 19 HILOS</t>
  </si>
  <si>
    <t>MULTICONDUCTOR DE COBRE AISLADO PVC, 600 V, No. 3 X 8 AWG, 7 HILOS</t>
  </si>
  <si>
    <t>MULTICONDUCTOR DE COBRE AISLADO PVC, 600 V, No. 3 X 6 AWG, 7 HILOS</t>
  </si>
  <si>
    <t>MULTICONDUCTOR DE COBRE AISLADO PVC, 600 V, No. 3 X 4 AWG, 7 HILOS.</t>
  </si>
  <si>
    <t>MULTICONDUCTOR DE COBRE AISLADO PVC, 600 V, No. 4 X 6 AWG, 7 HILOS</t>
  </si>
  <si>
    <t>AISLADOR DE CAUCHO SILICONADO TIPO SUSPENSION CLASE ANSI DS-28, 22 KV</t>
  </si>
  <si>
    <t>U</t>
  </si>
  <si>
    <t>AISLADOR DE PORCELANA TIPO ESPIGA (PIN), RADIOINTERFERENCIA CLASE ANSI 56-1  25 KV</t>
  </si>
  <si>
    <t>AISLADOR DE PORCELANA TIPO ROLLO CLASE ANSI  53-2, 0.25 kV</t>
  </si>
  <si>
    <t>AISLADOR DE PORCELANA TIPO RETENIDA CLASE ANSI  54-3  23 KV</t>
  </si>
  <si>
    <t>CONECTOR RANURA PARALELA DE ALUMINIO, 1 PERNO, NO. 1/0 - 4/0 AWG</t>
  </si>
  <si>
    <t>CONECTOR RANURAS PARALELAS ALEACION CU, NO. 2 - 2/0 AWG Y 6 - 2/0 AWG, PERNOS LATERALES Y SEPARADOR</t>
  </si>
  <si>
    <t>CONECTOR RANURAS PARALELAS, ALEACION CU, NO. 1/0 - 4/0 AWG, 6 - 4/0 AWG, PERNOS LATERALES  Y SEPARADOR</t>
  </si>
  <si>
    <t>CONECTOR RANURA PARALELA DOBLE DENTADO, HERMETICO, CABLES AL/CU AISLADOS 4 - 3/0 AWG Y 14 - 8 AWG, TUERCA FUSIBLE</t>
  </si>
  <si>
    <t>CONECTOR RANURA PARALELA DOBLE DENTADO, HERMETICO, CABLES AL/CU AISLADOS 4 - 3/0 AWG Y 4 - 3/0, TUERCA FUSIBLE</t>
  </si>
  <si>
    <t>CONECTOR RANURA PARALELA ALEACION COBRE, NO. 2 - 4/0 AWG, 1 PERNO CENTRAL, AJUSTE MECANICO, HERRAJERIA BRONCE SILICONADO</t>
  </si>
  <si>
    <t>CONECTOR RANURA PARALELA ALEACION COBRE, NO. 8 - 2/0 AWG, AJUSTE MECANICO, 1 PERNO CENTRAL, HERRAJERIA BRONCE SILICONADO</t>
  </si>
  <si>
    <t>GRAPA TERMINAL APERNADA TIPO PISTOLA, ALEACION AL. NO. 6 - 4/0 AWG</t>
  </si>
  <si>
    <t>GRAPA TERMINAL APERNADA DE AL. ANGULAR No. 6 - 2/0 AWG</t>
  </si>
  <si>
    <t>GRAPA ALEACION AL, PARA DERIVACION LINEA EN CALIENTE, PRINCIPAL 6 AWG -400 MCM,  DERIVADO 6 - 4/0 AWG</t>
  </si>
  <si>
    <t>TERMINAL DE COMPRESION PLANO, CABLE CU 8 AWG</t>
  </si>
  <si>
    <t>RETENEDOR TERMINAL PREFORMADO PARA RETENER CABLE ASC Y/O ACSR NO. 1/0 AWG, 7 HILOS</t>
  </si>
  <si>
    <t>RETENEDOR TERMINAL PREFORMADO PARA RETENER CABLE ASC Y/O ACSR NO. 2/0 AWG, 7 HILOS</t>
  </si>
  <si>
    <t>RETENEDOR TERMINAL PREFORMADO PARA CABLE DE ACERO DE 3/8" DE DIAMETRO</t>
  </si>
  <si>
    <t>PINZA RETENCION AUTO AJUSTABLE PARA NEUTRO PORTANTE NO. 1/0 AWG (50 MM2)</t>
  </si>
  <si>
    <t>PINZA SUSPENSION AUTO AJUSTABLE PARA NEUTRO PORTANTE No. 1/0 AWG (50 MM2)</t>
  </si>
  <si>
    <t>MENSULA DE SUSPENSION DE ALEACION DE ALUMINIO, 140 MM, 1000 KGF</t>
  </si>
  <si>
    <t>TERMINAL PREAISLADO PARA NEUTRO DE CABLE PREENSAMBLADO DE 50 MM2</t>
  </si>
  <si>
    <t>TENSOR MECANICO CON PERNO DE OJO, PERNO CON GRILLETE Y TUERCAS DE SEGURIDAD</t>
  </si>
  <si>
    <t>VARILLA COPPERWELD PUESTA A TIERRA DE 16 MM DIAM Y 1.80 M LONG</t>
  </si>
  <si>
    <t>CONECTOR TIPO GOLPE PARA CABLE 6 AWG A VARILLA 5/8", (HAMMERLOCK)</t>
  </si>
  <si>
    <t>Conector de aleación de Cu, sistema de tierra, golpe de martillo, varilla de 15, 87 mm (5/8"), rango 6 - 4 AWG</t>
  </si>
  <si>
    <t>PINZA DE ANCLAJE DE PVC PARA ACOMETIDA AEREA BT MULTICONDUCTOR DE 12 A 22 MM DIAM. EXT.</t>
  </si>
  <si>
    <t>PINZA DE ANCLAJE PARA ACOMETIDA BT. 16-35 MM. (P-63-A)</t>
  </si>
  <si>
    <t>AMORTIGUADOR ESPIRAL VIBRACION PREFORMADO AL, ACSR NO. 2/0 AWG, SIMPLE PESO</t>
  </si>
  <si>
    <t>GUARDACABO PARA CABLE TENSOR DE 3/8" (9.5 MM) DIAM</t>
  </si>
  <si>
    <t>POSTE CIRCULAR DE HORMIGON ARMADO DE 400 KG, LONGITUD 10.0 M, VERDE</t>
  </si>
  <si>
    <t>POSTE CIRCULAR DE HORMIGON ARMADO DE 500 KG, LONGITUD 12.0 M, AZUL</t>
  </si>
  <si>
    <t>POSTE DE HORMIGON ARMADO, CIRCULAR, CRH 2 000 KG, 12 M</t>
  </si>
  <si>
    <t>POSTE DE HORMIGON ARMADO, CIRCULAR, CRH 2 000 KG, 14.0 M</t>
  </si>
  <si>
    <t>POSTE CIRCULAR PLASTICO REFORZADO CON FIBRA DE VIDRIO, 400 KG, LONGITUD 10 M, VERDE</t>
  </si>
  <si>
    <t>POSTE CIRCULAR PLASTICO REFORZADO CON FIBRA DE VIDRIO, 500 KG, LONGITUD 12 M, AZUL</t>
  </si>
  <si>
    <t>SECCIONADOR FUSIBLE UNIPOLAR ABIERTO 15 KV, 8 KA, BIL: 125 KV, 100 A</t>
  </si>
  <si>
    <t>SECCIONADOR FUSIBLE UNIPOLAR ABIERTO 27 KV, 12 KA, BIL: 150 KV, 100 A</t>
  </si>
  <si>
    <t>DISYUNTOR TERMOMAGNETICO UNIPOLAR 40 A, ICC=10 KA (BREAKER) PARA RIEL DIN</t>
  </si>
  <si>
    <t>DISYUNTOR TERMOMAGNETICO UNIPOLAR 50 A, ICC=10 KA (BREAKER) PARA RIEL DIN</t>
  </si>
  <si>
    <t>PARARRAYOS CLASE DISTRIBUCION TIPO POLIMERICO DE OXIDO DE ZN, 6 KV, CON MODULO DE DESCONEXION</t>
  </si>
  <si>
    <t>PARARRAYOS CLASE DISTRIBUCION TIPO POLIMERICO DE OXIDO DE ZN, 10 KV, CON MODULO DE DESCONEXION</t>
  </si>
  <si>
    <t>PARARRAYOS CLASE DISTRIBUCION TIPO POLIMERICO DE OXIDO DE ZN, 18 KV, CON MODULO DE DESCONEXION</t>
  </si>
  <si>
    <t>SECCIONADOR FUSIBLE UNIPOLAR CERRADO TIPO NH, TAMANO 1, 500 V - 250 A</t>
  </si>
  <si>
    <t>SECCIONADOR FUSIBLE UNIPOLAR CERRADO TIPO HN, TAMANO 2, 500 V - 400 A.</t>
  </si>
  <si>
    <t>CARTUCHO FUSIBLE PARA BAJO VOLTAJE, TIPO NH TAMANO 1, 35 A</t>
  </si>
  <si>
    <t>CARTUCHO FUSIBLE PARA BAJO VOLTAJE, TIPO NH TAMANO 1, 50 A</t>
  </si>
  <si>
    <t>CARTUCHO FUSIBLE PARA BAJO VOLTAJE, TIPO NH TAMANO 1, 63 A</t>
  </si>
  <si>
    <t>CARTUCHO FUSIBLE PARA BAJO VOLTAJE, TIPO NH TAMANO 1, 80 A</t>
  </si>
  <si>
    <t>CARTUCHO FUSIBLE PARA BAJO VOLTAJE, TIPO NH TAMANO 1, 100 A</t>
  </si>
  <si>
    <t>CARTUCHO FUSIBLE PARA BAJO VOLTAJE, TIPO NH TAMANO 1, 125 A</t>
  </si>
  <si>
    <t>CARTUCHO FUSIBLE PARA BAJO VOLTAJE, TIPO NH TAMANO 1, 160 A</t>
  </si>
  <si>
    <t>CARTUCHO FUSIBLE PARA BAJO VOLTAJE, TIPO NH TAMANO 1, 200 A</t>
  </si>
  <si>
    <t>CARTUCHO FUSIBLE PARA BAJO VOLTAJE, TIPO NH TAMANO 1, 250 A</t>
  </si>
  <si>
    <t>CARTUCHO FUSIBLE PARA BAJO VOLTAJE, TIPO NH TAMANO 2, 224 A</t>
  </si>
  <si>
    <t>CARTUCHO FUSIBLE PARA BAJO VOLTAJE, TIPO NH TAMANO 2, 250 A</t>
  </si>
  <si>
    <t>CARTUCHO FUSIBLE PARA BAJO VOLTAJE, TIPO NH TAMANO 2, 315 A</t>
  </si>
  <si>
    <t>CARTUCHO FUSIBLE PARA BAJO VOLTAJE, TIPO NH TAMANO 2, 355 A</t>
  </si>
  <si>
    <t>CARTUCHO FUSIBLE PARA BAJO VOLTAJE, TIPO NH TAMANO 2, 400 A</t>
  </si>
  <si>
    <t>CARTUCHO FUSIBLE PARA BAJA TENSION, TIPO NH TAMANO 3, 315 A</t>
  </si>
  <si>
    <t>CARTUCHO FUSIBLE PARA BAJA TENSION, TIPO NH TAMANO 3, 400 A</t>
  </si>
  <si>
    <t>CARTUCHO FUSIBLE PARA BAJA TENSION, TIPO NH TAMANO 3, 500 A</t>
  </si>
  <si>
    <t>CARTUCHO FUSIBLE PARA BAJA TENSION, TIPO NH TAMANO 3, 630 A</t>
  </si>
  <si>
    <t>TIRAFUSIBLE DE MEDIA TENSION CABEZA FIJA 8 A, TIPO K</t>
  </si>
  <si>
    <t>TIRAFUSIBLE DE MEDIO VOLTAJE CABEZA REMOVIBLE 1 A, TIPO H</t>
  </si>
  <si>
    <t>TIRAFUSIBLE DE MEDIO VOLTAJE CABEZA REMOVIBLE 2 A, TIPO H</t>
  </si>
  <si>
    <t>TIRAFUSIBLE DE MEDIO VOLTAJE CABEZA REMOVIBLE 3 A, TIPO H</t>
  </si>
  <si>
    <t>TIRAFUSIBLE DE MEDIO VOLTAJE CABEZA REMOVIBLE 5 A, TIPO H</t>
  </si>
  <si>
    <t>TIRAFUSIBLE DE MEDIO VOLTAJE CABEZA REMOVIBLE 6 A, TIPO K</t>
  </si>
  <si>
    <t>TIRAFUSIBLE DE MEDIO VOLTAJE CABEZA REMOVIBLE 8 A, TIPO K</t>
  </si>
  <si>
    <t>TIRAFUSIBLE DE MEDIO VOLTAJE CABEZA REMOVIBLE 10 A, TIPO K</t>
  </si>
  <si>
    <t>TIRAFUSIBLE DE MEDIO VOLTAJE CABEZA REMOVIBLE 12 A, TIPO K</t>
  </si>
  <si>
    <t>TIRAFUSIBLE DE MEDIO VOLTAJE CABEZA REMOVIBLE 15 A, TIPO K</t>
  </si>
  <si>
    <t>TIRAFUSIBLE DE MEDIO VOLTAJE CABEZA REMOVIBLE 20 A, TIPO K</t>
  </si>
  <si>
    <t>BASE PORTAFUSIBLE UNIPOLAR, TIPO NH TAMANO 1, 250 A, 500 V, TIPO AJUSTE: PERNO PASANTE.</t>
  </si>
  <si>
    <t>BASE PORTAFUSIBLE UNIPOLAR, TIPO NH TAMANO 2, 400 A, 500 V, TIPO AJUSTE: PERNO PASANTE.</t>
  </si>
  <si>
    <t>LUMINARIA VAPOR SODIO ALTA PRESION CERRADA 100 W, COMPLETA, CARCASA ALUMINIO, SIN FOTOCONTROL</t>
  </si>
  <si>
    <t>LUMINARIA VAPOR SODIO ALTA PRESION CERRADA 150 W, COMPLETA, CARCAZA ALUMINIO, SIN FOTOCONTROL</t>
  </si>
  <si>
    <t>LUMINARIA VAPOR SODIO ALTA PRESION CERRADA 100 W, COMPLETA, CARCAZA ALUMINIO, CON FOTOCONTROL</t>
  </si>
  <si>
    <t>LUMINARIA VAPOR SODIO ALTA PRESION CERRADA 150 W, COMPLETA. CARCAZA ALUMINIO, CON FOTOCONTROL</t>
  </si>
  <si>
    <t>LUMINARIA VAPOR SODIO ALTA PRESION CERRADA 250 W, COMPLETA, CARCAZA ALUMINIO, DOBLE POTENCIA, CON FOTOCONTROL</t>
  </si>
  <si>
    <t>LUMINARIA VAPOR SODIO ALTA PRESION CERRADA 250 W, COMPLETA. CARCAZA ALUMINIO, DOBLE POTENCIA, SIN FOTOCONTROL</t>
  </si>
  <si>
    <t>LUMINARIA VAPOR SODIO ALTA PRESION CERRADA 400 W, COMPLETA, CARCAZA ALUMINIO, DOBLE POTENCIA, CON FOTOCONTROL</t>
  </si>
  <si>
    <t>LUMINARIA VAPOR SODIO ALTA PRESION CERRADA 400 W, COMPLETA, CARCAZA ALUMINIO, DOBLE POTENCIA, SIN FOTOCONTROL</t>
  </si>
  <si>
    <t>EQUIPO DE CONTROL AUTOMATICO DE ALUMBRADO PUBLICO DE 30 A</t>
  </si>
  <si>
    <t>FOTOCONTROL DE 210 V, 1000 W O 1800 VA, SIN BASE</t>
  </si>
  <si>
    <t>CRUCETA CENTRADA PERFIL "L" DE 70 X 70 X 6 MM Y 1.20 M LONG, SIN APOYO</t>
  </si>
  <si>
    <t>CRUCETA ACERO GALV. PERFIL "L" DE 70 X 70 X 6 MM Y 1.50 M LONG, UNIVERSAL</t>
  </si>
  <si>
    <t>CRUCETA ACERO GALV. PERFIL "L" DE 70 X 70 X 6 MM Y 2.00 M LONG, UNIVERSAL (CENTRADA Y VOLADO)</t>
  </si>
  <si>
    <t>CRUCETA ACERO GALV. PERFIL "L" DE 70 X 70 X 6 MM Y 2.40 M LONG, UNIVERSAL</t>
  </si>
  <si>
    <t>CRUCETA CENTRADA Y VOLADO PERFIL "L" DE 70 X 70 X 6 MM Y 2.40 M LONG</t>
  </si>
  <si>
    <t>CRUCETA FE. GALV. ANGULO "L" DE 70 X 70 X 6 MM Y 4.00 M. LONG.</t>
  </si>
  <si>
    <t>HORQUILLA ANCLAJE ACERO GALV. 16 MM DIAM, 75 MM LONG. 7.000 KG, CON PASADOR</t>
  </si>
  <si>
    <t>PERNO ESPIGA (PIN) CORTO ACERO GALV. DE 19 X 35 X 300 MM, 15 KV</t>
  </si>
  <si>
    <t>PERNO ESPIGA (PIN) TOPE POSTE SIMPLE, ACERO GALV. 19 MM DIAM, 450 MM LONG. ACCESORIOS DE SUJECCION</t>
  </si>
  <si>
    <t>PERNO ESPIGA (PIN) TOPE POSTE DOBLE DE ACERO GALV. 19 MM DIAM, 450 MM LONG, ACCESORIOS DE SUJECCION</t>
  </si>
  <si>
    <t>BASTIDOR (RACK) PARA SECUNDARIO DE ACERO GALV. 1 VIA. 38 X 4 MM</t>
  </si>
  <si>
    <t>BASTIDOR (RACK) PARA SECUNDARIO DE ACERO GALV. 2 VIAS 38 X 4 MM</t>
  </si>
  <si>
    <t>BASTIDOR (RACK) PARA SECUNDARIO DE ACERO GALV. 3 VIAS 38 X 4 MM</t>
  </si>
  <si>
    <t>BASTIDOR (RACK) PARA SECUNDARIO DE ACERO GALV. 4 VIAS 38 X 4 MM</t>
  </si>
  <si>
    <t>BASTIDOR (RACK) PARA SECUNDARIO DE ACERO GALV. 5 VIAS 38 X 4 MM</t>
  </si>
  <si>
    <t>ABRAZADERA DE PLETINA ACERO GALV. 2 PERNOS, 38 X 4 MM, 160-190 MM, SUJECCION BASTIDOR SIMPLE</t>
  </si>
  <si>
    <t>ABRAZADERA DE PLETINA ACERO GALV. 2 PERNOS, 38 X 4 MM, 160-190 MM, SUJECCION BASTIDOR DOBLE</t>
  </si>
  <si>
    <t>ABRAZADERA DE PLETINA ACERO GALV. 3 PERNOS, 38 X 6 MM, 160-190 MM, FIJACION PIE AMIGO SIMPLE</t>
  </si>
  <si>
    <t>ABRAZADERA DE PLETINA ACERO GALV. 4 PERNOS, 38 X 6 MM, 160-190 MM, FIJACI╙N PIE AMIGO DOBLE</t>
  </si>
  <si>
    <t>ABRAZADERA DE PLETINA ACERO GALV. 2 PERNOS, 50 X 6 MM, 160 MM, EXTENSION SIMPLE, COLLARIN RECTO SIMPLE</t>
  </si>
  <si>
    <t>ABRAZADERA DE PLETINA ACERO GALV. 2 PERNOS, 50 X 6 MM, 160 MM, EXTENSION DOBLE, COLLARIN RECTO DOBLE</t>
  </si>
  <si>
    <t>ABRAZADERA DE PLETINA ACERO GALV. 3 PERNOS 50 X 6 MM, MONTAJE TRANSF. MONOFASICO</t>
  </si>
  <si>
    <t>ABRAZADERA DE PLETINA ACERO GALV. 30 X 6 MM ESCALONES REVISION (8 UNIDADES)</t>
  </si>
  <si>
    <t>PLETINA DE UNION GALVANIZADA DE 75 X 6 MM Y 400 MM LONG</t>
  </si>
  <si>
    <t>PLETINA DE UNION Y SOPORTE DE ACERO GALV. 75 X 6 MM Y 420 MM LONG.</t>
  </si>
  <si>
    <t>PIE AMIGO DE PERFIL "L" ACERO GALV. 38 X 38 X 6 MM Y 700 MM. LONG</t>
  </si>
  <si>
    <t>PIE AMIGO ACERO GALV. PERFIL "L" 38 X 38 X 6 MM Y 1800 MM LONG</t>
  </si>
  <si>
    <t>SOPORTE DE ACERO GALVANIZADO, TIPO REPISA PARA MONTAJE DE TRANSFORMADOR TRIFASICO</t>
  </si>
  <si>
    <t>PERNO "U" ACERO GALV. 16 MM DIAM. 150 MM ANCHO DENTRO DE LA U, 2 TUERCAS Y 4 ARANDELAS PLANAS Y PRESION</t>
  </si>
  <si>
    <t>VARILLA DE ANCLAJE ACERO 5/8" (16 MM) DIAM. Y 1,80 M. LONG, COMPLETA.</t>
  </si>
  <si>
    <t>ABRAZADERA METALICA GALVANIZADA TIPO GANCHO DE 13 MM  (1/2") DIAM.  DE 1.2 MM ESPESOR.</t>
  </si>
  <si>
    <t>ABRAZADERA METALICA GALVANIZADA TIPO GANCHO DE 16 MM  (5/8") DIAM</t>
  </si>
  <si>
    <t>ABRAZADERA METALICA GALVANIZADA TIPO GANCHO DE 19 MM  (3/4") DIAM</t>
  </si>
  <si>
    <t>ABRAZADERA METALICA GALVANIZADA TIPO GANCHO DE 25 MM  (1") DIAM. DE 1.5 MM ESPESOR.</t>
  </si>
  <si>
    <t>CAJA DE DISTRIBUCION BIFASICA, 2 FASES Y 1 NEUTRO, CON TAPA DE SEGURIDAD</t>
  </si>
  <si>
    <t>CAJA DE DISTRIBUCION TRIFASICA, 3 FASES Y 1 NEUTRO, CON TAPA DE SEGURIDAD</t>
  </si>
  <si>
    <t>CAJA LAMINA ACERO GALV. 1/20", SOPORTE Y PROTECCION 2-3 BASES PORTAFUSIBLES, INSTALACION POSTE</t>
  </si>
  <si>
    <t>CAJA DE SEGURIDAD METALICA (ANTIHURTO) CON TAPA,  MEDIDOR POLIF┴SICO ELECTROMEC┴NICO</t>
  </si>
  <si>
    <t>BRAZO TUBULAR PARA TENSOR FAROL 60 MM DIAM. 1.50 M, LONG, 2 MM ESP.</t>
  </si>
  <si>
    <t>TABLERO PARA MEDIDOR TIPO TB-1.</t>
  </si>
  <si>
    <t>TABLERO PARA MEDIDORES TIPO TB-3</t>
  </si>
  <si>
    <t>PERNO MAQUINA GALV/CADMIADO 5 X 32 MM (3/16" X 1 1/4"), TUERCA, ARANDELA PLANA</t>
  </si>
  <si>
    <t>PERNO MAQUINA ACERO GALV. 16 MM DIAM,  51 MM LONG. CON TUERCA, ARAND. PLANA Y PRESION</t>
  </si>
  <si>
    <t>PERNO ESPARRAGO ACERO GALV. 16 X 306 MM ( 5/8" X 12" )</t>
  </si>
  <si>
    <t>PERNO ESPARRAGO ACERO GALV. 4 TUERCAS Y 4 ARAND. PLANAS Y PRESION, 16 X 406 MM (5/8" X 16")</t>
  </si>
  <si>
    <t>PERNO OJO DE ACERO GALV. 5/8" X 10", 4 TUERCAS Y 4 ARANDELAS PLANA Y PRESION</t>
  </si>
  <si>
    <t>TUERCA OJO OVALADO DE ACERO GALV. PARA PERNO DE 16 MM DIAM.</t>
  </si>
  <si>
    <t>TORNILLO DE ACERO PARA MADERA DIAM. 8 MM X LONG. 32 MM (1 1/4")</t>
  </si>
  <si>
    <t>TORNILLO DE ACERO PARA MADERA DIAM. 14 MM X LONG. 76 MM (3")</t>
  </si>
  <si>
    <t>TRANSF. MONOF. CONVENC. 10 KVA, 6000 - 120/240 V, 2B (MV), 3B (BV), +1/-3X2.5%</t>
  </si>
  <si>
    <t>TRANSF. MONOF. CONVENC. 15 KVA, 6000 - 120/240 V, 2B (MV), 3B (BV), +1/-3X2.5%</t>
  </si>
  <si>
    <t>TRANSF. MONOF. CONVENC. 25 KVA, 6000 - 120/240 V, 2B (MV), 3B (BV), +1/-3X2.5%</t>
  </si>
  <si>
    <t>TRANSF. MONOF. CONVENC. 37.5 KVA, 6000 - 120/240 V, 2B (MV), 3B (BV), +1/-3X2.5%</t>
  </si>
  <si>
    <t>TRANSF. MONOF. CONVENC. 50 KVA, 6000 - 120/240 V, 2B (MV), 3B (BV), +1/-3X2.5%</t>
  </si>
  <si>
    <t>TRANSF. MONOF. CONVENC. 5 KVA, 13.200 GRDY/7.620 - 120/240 V, 1B (MT), 3B (BT),+/-2X2.5%</t>
  </si>
  <si>
    <t>TRANSF. MONOF. CONVENC. 10 kVA, 13.200 GrdY/7.620 - 120/240 V, 1B (MT), 3B (BT),+/-2X2.5%</t>
  </si>
  <si>
    <t>TRANSF. MONOF. CONVENC. 15 kVA, 13.200 GrdY/7.620 - 120/240 V, 1B (MT), 3B (BT),+/-2X2.5%</t>
  </si>
  <si>
    <t>TRANSF. MONOF. CONVENC. 25 KVA, 13.200 GRDY/7620 - 120/240 V, 1B (MT), 3B (BT), +/-2X2.5%</t>
  </si>
  <si>
    <t>TRANSF. MONOF. CONVENC. 37.5 KVA, 13.200 GRDY/7620 - 120/240 V, 1B (MT), 3B (BT), +/-2X2.5%</t>
  </si>
  <si>
    <t>TRANSF. MONOF. CONVENC. 50 KVA, 13.200 GRDY/7620 - 120/240 V, 1B (MT), 3B (BT), +/-2X2.5%</t>
  </si>
  <si>
    <t>TRANSF. MONOF. CONVENC. 5 KVA, 22.860 GRDY/13.200 - 120/240 V, 1B (MV) 3B (BV), +1/-3X2.5%</t>
  </si>
  <si>
    <t>TRANSF. MONOF. CONVENC. 10 KVA, 22.860 GRDY/13.200 - 120/240 V, 1B (MV) 3B (BV), +1/-3X2.5%</t>
  </si>
  <si>
    <t>TRANSF. MONOF. CONVENC. 15 KVA, 22.860 GRDY/13.200 - 120/240 V, 1B (MV) 3B (BV), +1/-3X2.5%</t>
  </si>
  <si>
    <t>TRANSF. MONOF. CONVENC. 25 KVA, 22.860 GRDY/13.200 - 120/240 V, 1B (MV) 3B (BV), +1/-3X2.5%</t>
  </si>
  <si>
    <t>TRANSF. MONOF. CONVENC. 37.5 KVA, 22.860 GRDY/13.200 - 120/240 V, 1B (MV) 3B (BV), +1/-3X2.5%</t>
  </si>
  <si>
    <t>TRANSF. MONOF. CONVENC. 50 KVA, 22.860 GRDY/13.200 - 120/240 V, 1B (MV) 3B (BV), +1/-3X2.5%</t>
  </si>
  <si>
    <t>TRANSF. MONOF. AUTOPROT. (CSP) 10 KVA, 13.200 GRDY/7.620 - 120/240 V, 1B (MV), 3B (BV), +1/-3X2.5%</t>
  </si>
  <si>
    <t>TRANSF. MONOF. AUTOPROT. (CSP) 15 KVA, 13.200 GRDY/7.620 - 120/240 V, 1B (MV), 3B (BV), +1/-3X2.5%</t>
  </si>
  <si>
    <t>TRANSF. MONOF. AUTOPROT. (CSP) 5 KVA, 22860 GRDY/13200 - 120/240 V, 1B (MV), 3B (BV), +1/-3 X 2.5%</t>
  </si>
  <si>
    <t>TRANSF. MONOF. AUTOPROT. (CSP) 10 KVA, 22860 GRDY/13200 - 120/240 V, 1B (MV), 3B (BV), +1/-3 X 2.5%</t>
  </si>
  <si>
    <t>TRANSF. MONOF. AUTOPROT. (CSP) 15 KVA, 22860 GRDY/13200 - 120/240 V, 1B (MV), 3B (BV), +1/-3 X 2.5%</t>
  </si>
  <si>
    <t>TRANSF. MONOF. AUTOPROT. (CSP) 25 KVA, 22860 GRDY/13200 - 120/240 V, 1B (MV), 3B (BV), +1/-3 X 2.5%</t>
  </si>
  <si>
    <t>TRANSF. MONOF. AUTOPROT. (CSP) 37.5 KVA, 22860 GRDY/13200 - 120/240 V, 1B (MV), 3B (BV), +1/-3 X 2.5%</t>
  </si>
  <si>
    <t>TRANSF. MONOF. AUTOPROT. (CSP) 50 KVA, 22860 GRDY/13200 - 120/240 V, 1B (MV), 3B (BV), +1/-3 X 2.5%</t>
  </si>
  <si>
    <t>TRANSF. TRIFAS. CONVENC. 15 KVA, 6000 - 220/127 V, DYN5, 3B(MV), 4B(BV), +/-2X2.5%</t>
  </si>
  <si>
    <t>TRANSF. TRIFAS. CONVENC. 30 KVA, 6000 - 220/127 V, DYN5, 3B (MV), 4B (BV), +1/-3X2.5%</t>
  </si>
  <si>
    <t>TRANSF. TRIFAS. CONVENC. 50 KVA, 6000 - 220/127 V, DYN5, 3B (MV), 4B (BV), +1/-3X2.5%</t>
  </si>
  <si>
    <t>TRANSF. TRIFAS. CONVENC. 75 KVA, 6000 - 220/127 V, DYN5, 3B (MV), 4B (BV), +1/-3X2.5%</t>
  </si>
  <si>
    <t>TRANSF. TRIFAS. CONVENC. 100 KVA, 6000 - 220/127 V, DYN5, 3B(MV), 4B (BV), +1/-3X2.5%</t>
  </si>
  <si>
    <t>TRANSF. TRIFAS. CONVENC. 112.5 KVA, 6000 - 220/127 V, DYN5, 3B(MV), 4B (BV), +1/-3X2.5%</t>
  </si>
  <si>
    <t>TRANSF. TRIFAS. CONVENC. 125 KVA, 6000 - 220/127 V, DYN5, 3B (MV), 4B (BV), +1/-3X2.5%</t>
  </si>
  <si>
    <t>TRANSF. TRIFAS. CONVENC. 15 KVA, 13200 - 220/127 V, DYN5, 3B(MV), 4B(BV), +1/-3X2.5%</t>
  </si>
  <si>
    <t>TRANSF. TRIFAS. CONVENC. 30 KVA, 13200 - 220/127 V, DYN5, 3B (MV), 4B (BV), +1/-3X2.5%</t>
  </si>
  <si>
    <t>TRANSF. TRIFAS. CONVENC.100 KVA, 13200 - 220/127 V, DYN5, 3B (MV), 4B (BV), +1/-3X2.5%</t>
  </si>
  <si>
    <t>TRANSF. TRIFAS. CONVENC. 15 KVA, 22860 - 220/127 V, DYN5, 3B(MV), 4B(VB), +1/-3 X 2.5%</t>
  </si>
  <si>
    <t>TRANSF. TRIFAS. CONVENC. 30 KVA, 22860 - 220/127 V, DYN5, 3B (MV), 4B (BV), +1/-3X2.5%</t>
  </si>
  <si>
    <t>TRANSF. TRIFAS. CONVENC. 50 KVA, 22860 - 220/127 V, DYN5, 3B (MV), 4B (BV), +1/-3X2.5%</t>
  </si>
  <si>
    <t>TRANSF. TRIFAS. CONVENC. 75 KVA, 22860 - 220/127 V, DYN5, 3B (MV), 4B (BV), +1/-3X2.5%</t>
  </si>
  <si>
    <t>TRANSF. TRIFAS. CONVENC. 100 KVA, 22860 - 220/127 V, DYN5, 3B (MV), 4B (BV), +1/-3X2.5%</t>
  </si>
  <si>
    <t>TRANSF. TRIFAS. CONVENC. 112.5 KVA, 22860 - 220/127 V, DYN5, 3B (MV), 4B (BV), +1/-3X2.5%</t>
  </si>
  <si>
    <t>TRANSF. TRIFAS. CONVENC. 125 KVA, 22860  - 220/127 V, DYN5, 3B (MV), 4B (BV), +1/-3X2.5%</t>
  </si>
  <si>
    <t>SELLO DE SEGURIDAD DE POLICARBONATO COLOR GRIS</t>
  </si>
  <si>
    <t>CONT. ENERGIA ACT, EST. S╙LIDO, BIFASICO. MEDICI╙N DIRECTA. 2 ELEMENTOS, 3H, 127/220 V, 10 (O MENOR) -100 A, CL 1, CON REGISTRADOR CICLOM╔TRICO</t>
  </si>
  <si>
    <t>CONT. ENERGIA ACT, EST. SOLIDO, TRIFAS. DIRECTA. 3 ELEMENTOS, 4H, 127/220 V, 10 (O MENOR) - 100 A, CL 1, CON REGISTRADOR CICLOMETRICO</t>
  </si>
  <si>
    <t>CONT. ENERG. EST. SOLIDO MONOF, 3H, 2 X 120/240V-480V, 30/200A, CL 0.5, REA, DEM, BORNERA O SOCKET</t>
  </si>
  <si>
    <t>CONT. ENERG. EST. SOLIDO TRIF, 4H, 3 X 121/210V - 480V, 30/200A, CL 0.5, ACT, REA, DEM, BORNERA O SOCKET</t>
  </si>
  <si>
    <t>AMARRA PLASTICA PROTECCION UV, 8 MM X 30 CM LONGITUD (PRECINTO)</t>
  </si>
  <si>
    <t>AMARRA PLASTICA DE 35 CM (14") DE LARGO</t>
  </si>
  <si>
    <t>ESTANO - PLOMO PARA SOLDAR (BARRA) 35/65</t>
  </si>
  <si>
    <t>PASTA PARA SOLDAR CON ESTANO, (CAJA 2 ONZ). 50 GR</t>
  </si>
  <si>
    <t>BLOQUE DE HORMIGON PARA ANCLAJE, FORMA TRONCO CONICO DE 40 X 15 X 20 CM</t>
  </si>
  <si>
    <t>CANDADO MATRIZADO DE 50 MM TIPO "A"</t>
  </si>
  <si>
    <t>CANDADO MATRIZADO DE 50 MM TIPO "B"</t>
  </si>
  <si>
    <t>ALAMBRE GALVANIZADO No. 16 BWG</t>
  </si>
  <si>
    <t>CLAVOS DE ACERO PARA MADERA  2 1/2"</t>
  </si>
  <si>
    <t>CLAVO DE ACERO DE 1 1/2" ( 38 MM ) CON ARANDELA, TIPO HILTI</t>
  </si>
  <si>
    <t>TUBO DE ACERO GALVANIZADO  DE 2 1/2" (63 MM) DIAM, 2 MM ESPESOR, 6 m</t>
  </si>
  <si>
    <t>CANALETA PLASTICA LISA DE 40 X 25 MM, LONG. 2 M, COLOR MARFIL</t>
  </si>
  <si>
    <t>CANALETA PLASTICA LISA DE 60 X 40 MM, LONG. 2 M, COLOR MARFIL</t>
  </si>
  <si>
    <t>ANGULO EXTERNO PARA CANALETA PLASTICA LISA 40 X 25 MM</t>
  </si>
  <si>
    <t>ANGULO PLANO PARA CANALETA PLASTICA LISA 40 X 25 MM</t>
  </si>
  <si>
    <t>ANGULO EXTERNO PARA CANALETA PLASTICA LISA 60 X 40 MM</t>
  </si>
  <si>
    <t>ANGULO PLANO PARA CANALETA PLASTICA LISA 60 X 40 MM</t>
  </si>
  <si>
    <t>MANGUERA ANILLADA DE PVC DE 1" DE DIAMETRO</t>
  </si>
  <si>
    <t>EMPALME RECTO. MOLDE / RESINA B.T. 2 AWG (82-A1)</t>
  </si>
  <si>
    <t>EMPALME DERIVACION MOLDE / RESINA BV. CABLE 1/0-2/0 AWG.</t>
  </si>
  <si>
    <t>EMPALME DE DERIVACION UNIPOLAR PARA BT, RANGOS 6 - 4/0 AWG Y 14 - 2/0 AWG, AISLAM 1 KV</t>
  </si>
  <si>
    <t>CINTA ELECTRICA, TYPE DE VINILO PVC 19 MM ANCHO, 18 M. LONG</t>
  </si>
  <si>
    <t>CINTA ELECTRICA AUTOFUNDENTE DE 19 MM X 9 M, NO. 23 DE 3M</t>
  </si>
  <si>
    <t>TRANSF. MONOF. CONVENC. 15 KVA, 13.200 GRDY/7620 - 120/240 V, 1B (MV), 3B (BV), +1/-3X2.5%</t>
  </si>
  <si>
    <t>TRANSF. MONOF. CONVENC. 25 KVA, 13.200 GRDY/7620 - 120/240 V, 1B (MV), 3B (BV), +1/-3X2.5%</t>
  </si>
  <si>
    <t>TRANSF. MONOF. AUTOPROT. (CSP) 5 KVA, 13.200 GRDY/7.620 - 120/240 V, 1B (MT), 3B (BT), +1/-3X2.5%</t>
  </si>
  <si>
    <t>Luminaria con lampara de Na de 150 W, autocontrolada, doble nivel de potencia, con brazo para montaje en poste</t>
  </si>
  <si>
    <t xml:space="preserve">Transformador monofásico autoprotegido,25 kVA, 13200 GRDY/7620 V - 120/240 V,Ii6, +1 a -3 x 2.5%  </t>
  </si>
  <si>
    <t xml:space="preserve">Transformador monofásico autoprotegido,37.5 kVA, 13200 GRDY/7620 V - 120/240 V,Ii6, +1 a -3 x 2.5%  </t>
  </si>
  <si>
    <t xml:space="preserve">Transformador monofásico autoprotegido, 50 kVA, 13200 GRDY/7620 V - 120/240 V,Ii6, +1 a -3 x 2.5%  </t>
  </si>
  <si>
    <t>Conector de aleación de Al, de compresión tipo "C", principal 2 - 3/0 AWG, derivado 14 - 8 AWG</t>
  </si>
  <si>
    <t>Soporte de acero galvanizado en "L", pletina, 30 mm ancho x 8 mm de esp. x 217 mm de long. mayor x 80 mm de long.menor</t>
  </si>
  <si>
    <t>ACOMETIDA SIN SOPORTE EN RED DE DISTRIBUCIÓN CON MULTICONDUCTOR DE COBRE 2X8 AWG</t>
  </si>
  <si>
    <t>ACOMETIDA SIN SOPORTE EN RED DE DISTRIBUCIÓN CON MULTICONDUCTOR DE COBRE 3X8 AWG</t>
  </si>
  <si>
    <t>ACOMETIDA SIN SOPORTE EN RED DE DISTRIBUCIÓN CON MULTICONDUCTOR DE COBRE 3X6 AWG</t>
  </si>
  <si>
    <t>ACOMETIDA SIN SOPORTE EN RED DE DISTRIBUCIÓN CON MULTICONDUCTOR DE COBRE 3X4 AWG</t>
  </si>
  <si>
    <t>ACOMETIDA SIN SOPORTE EN RED DE DISTRIBUCIÓN CON MULTICONDUCTOR DE COBRE 4X8 AWG</t>
  </si>
  <si>
    <t>ACOMETIDA SIN SOPORTE EN RED DE DISTRIBUCIÓN CON MULTICONDUCTOR DE COBRE 4X6 AWG</t>
  </si>
  <si>
    <t>ACOMETIDA SIN SOPORTE EN RED DE DISTRIBUCIÓN CON MULTICONDUCTOR DE COBRE 4X4 AWG</t>
  </si>
  <si>
    <t>ACOMETIDA SIN SOPORTE EN RED DE DISTRIBUCIÓN CON MULTICONDUCTOR DE ALUMINIO 2X6 AWG</t>
  </si>
  <si>
    <t>ACOMETIDA SIN SOPORTE EN RED DE DISTRIBUCIÓN CON MULTICONDUCTOR DE ALUMINIO 3X6 AWG</t>
  </si>
  <si>
    <t>ACOMETIDA SIN SOPORTE EN RED DE DISTRIBUCIÓN CON MULTICONDUCTOR DE ALUMINIO 3X4 AWG</t>
  </si>
  <si>
    <t>ACOMETIDA SIN SOPORTE EN RED DE DISTRIBUCIÓN CON MULTICONDUCTOR DE ALUMINIO 4X6 AWG</t>
  </si>
  <si>
    <t>MEDIDOR SIN PUESTA A TIERRA EN RED DE DISTRIBUCIÓN MEDIDOR MONOFÁSICO</t>
  </si>
  <si>
    <t>MEDIDOR SIN PUESTA A TIERRA EN RED DE DISTRIBUCIÓN MEDIDOR BIFÁSICO</t>
  </si>
  <si>
    <t>MEDIDOR SIN PUESTA A TIERRA EN RED DE DISTRIBUCIÓN MEDIDOR TRIFASICO</t>
  </si>
  <si>
    <t>CAJAS</t>
  </si>
  <si>
    <t>SOPORTE PARA ACOMETIDA POLIFASICA</t>
  </si>
  <si>
    <t>SOPORTES</t>
  </si>
  <si>
    <t>PUESTA A TIERRA</t>
  </si>
  <si>
    <t>PUESTA A TIERRA PARA SISTEMAS DE MEDICIÓN</t>
  </si>
  <si>
    <t>VARILLA COPPERWELD PUESTA A TIERRA DE 16 MM DIAM Y 1.80 M LONG, CON CONECTOR TIPO GOLPE</t>
  </si>
  <si>
    <t>Varilla de acero recubierta de Cu, para puesta a tierra, 16 x 1 800 mm (5/8 x 71").</t>
  </si>
  <si>
    <t>PT0 - 0AC8_1</t>
  </si>
  <si>
    <t>Tubo de acero galvanizado de 2 1/2" x 6 m</t>
  </si>
  <si>
    <t>DESCRIPCIÓN OTROS</t>
  </si>
  <si>
    <t>DESCRIPCIÓN</t>
  </si>
  <si>
    <t>C/U</t>
  </si>
  <si>
    <t>PICADO DE PARED PARA INSTALACIONES (2 METROS)</t>
  </si>
  <si>
    <t>INSTALACIÓN DE SOPORTE DE ACOMETIDA 3 "</t>
  </si>
  <si>
    <t>INGRESO INFORMACIÓN ORDENES DE TRABAJO AL SIEE COMERCIAL Y GIS, VIA INTERNET O INTERFASE.</t>
  </si>
  <si>
    <t>EMPRESA ELÉCTRICA QUITO S.A.</t>
  </si>
  <si>
    <t>GERENCIA DE COMERCIALIZACIÓN</t>
  </si>
  <si>
    <t>COSTO ESTRUCTURA TIPO COMERCIALIZACIÓN</t>
  </si>
  <si>
    <t>ITEM</t>
  </si>
  <si>
    <t>NUEVA</t>
  </si>
  <si>
    <t>REMOD.</t>
  </si>
  <si>
    <t>RETIRO</t>
  </si>
  <si>
    <t>VISITA DE INSPECCIÓN AL DOMICILIO DEL CLIENTE (DISEÑO SISTEMA DE MEDICIÓN)</t>
  </si>
  <si>
    <t>M</t>
  </si>
  <si>
    <t>INSTALACIONES INTERNAS</t>
  </si>
  <si>
    <t xml:space="preserve">CANTIDAD </t>
  </si>
  <si>
    <t>SUBTOTAL   A</t>
  </si>
  <si>
    <t>…………………………………………………………………………………….</t>
  </si>
  <si>
    <t>I.V.A. ( 12 % )</t>
  </si>
  <si>
    <t>INSTALACIÓN ACOMETIDA</t>
  </si>
  <si>
    <t>INSTALACIÓN ACOMETIDA MONOFÀSICA</t>
  </si>
  <si>
    <t>INSTALACIÓN ACOMETIDA BIFÀSICA</t>
  </si>
  <si>
    <t>INSTALACIÓN ACOMETIDA SUBTERRÀNEA BIFÀSICA</t>
  </si>
  <si>
    <t>INSTALACIÓN ACCESORIOS PARA ACOMETIDA SUBTERRANEA (TUBO CONDUIT, GALV, ABRAZADERAS, CODO Y UNIÓN)</t>
  </si>
  <si>
    <t>INSTALACIÓN CAJA DE DISTRIBUCIÓN BIFÁSICA ANTIHURTO</t>
  </si>
  <si>
    <t>INSTALACIÓN CAJA ANTIHURTO EMPOTRADA</t>
  </si>
  <si>
    <t>INSTALACIÓN SOPORTE DE ACOMETIDA CON COLUMNA DE HORMIGÓN</t>
  </si>
  <si>
    <t>INSTALACIÓN MEDIDOR</t>
  </si>
  <si>
    <t>INSTALACIÓN MEDIDOR MONOFÀSICO Y PROTECCIÒN</t>
  </si>
  <si>
    <t>INSTALACIÓN MEDIDOR BIFÀSICO Y PROTECCIÒN</t>
  </si>
  <si>
    <t>INSTALACIÓN MEDIDOR MONOFÀSICO en Tablero Armario o Servicio Convenido</t>
  </si>
  <si>
    <t>INSTALACIÓN MEDIDOR BIFÀSICO en Tablero Armario o Servicio Convenido</t>
  </si>
  <si>
    <t>INSTALACIÓN MEDIDOR MONOFÀSICO EN CAJA ANTIHURTO</t>
  </si>
  <si>
    <t>INSTALACIÓN MEDIDOR BIFÀSICO EN CAJA ANTIHURTO</t>
  </si>
  <si>
    <t>INSTALACIÓN MEDIDOR MONOFÀSICO  O TRIFÀSICO 200A en Cajòn</t>
  </si>
  <si>
    <t>INSTALACIÓN MEDIDOR MONOFÀSICO  O TRIFÀSICO 200ACON PROTECCIÒN</t>
  </si>
  <si>
    <t>INSTALACIÓN DOBLE CIRCUITO</t>
  </si>
  <si>
    <t>INSTALACIÓN ACOMETIDA DOBLE CIRCUITO BIFÀSICA</t>
  </si>
  <si>
    <t>INSTALACIÓN ACOMETIDA DOBLE CIRCUITO TRIFÀSICA</t>
  </si>
  <si>
    <t>INSTALACIÓN ACOMETIDA SUBTERRÀNEA TRIFÀSICA</t>
  </si>
  <si>
    <t>INSTALACIÓN SOPORTE DE ACOMETIDA 3 "</t>
  </si>
  <si>
    <t>INSTALACIÓN PUESTA A TIERRA (VARILLA DE COBRE, CONECTOR Y CONDUCTOR No.8 AWG)</t>
  </si>
  <si>
    <t>INSTALACIÓN CONDUCTOR No. 8 AWG</t>
  </si>
  <si>
    <t>INSTALACIÓN CONDUCTOR No. 6 AWG</t>
  </si>
  <si>
    <t>INSTALACIÓN CONDUCTOR No. 4 AWG</t>
  </si>
  <si>
    <t>INSTALACIÓN CABLE 2X8  AWG</t>
  </si>
  <si>
    <t>INSTALACIÓN CABLE 3X8  AWG</t>
  </si>
  <si>
    <t>INSTALACIÓN CABLE 4X8  AWG</t>
  </si>
  <si>
    <t>INSTALACIÒN DE CANALETA PLÀSTICA</t>
  </si>
  <si>
    <t>EXCAVACIÓN DE ZANJA</t>
  </si>
  <si>
    <t>PICADO DE PARED PARA INSTALACIONES</t>
  </si>
  <si>
    <t>INSTALACIÓN SOPORTE PARA FIJACIÓN A TUBO GALVANIZADO, REJAS, POSTE DE HORMIGÓN O PARED</t>
  </si>
  <si>
    <t>X</t>
  </si>
  <si>
    <t>REMODELACIÓN</t>
  </si>
  <si>
    <t>INSTALACIÓN ACOMETIDA POLIFÀSICA</t>
  </si>
  <si>
    <t>INSTALACIÓN ACOMETIDA SUBTERRÀNEA POLIFÀSICA</t>
  </si>
  <si>
    <t>INSTALACIÓN ACOMETIDA DOBLE CIRCUITO POLIFÀSICA</t>
  </si>
  <si>
    <t>INSTALACIÓN MEDIDOR POLIFÁSICO Y PROTECCIÒN</t>
  </si>
  <si>
    <t>INSTALACIÓN MEDIDOR POLIFÁSICO en Tablero Armario o Servicio Convenido</t>
  </si>
  <si>
    <t>INSTALACIÓN MEDIDOR POLIFÁSICO EN CAJA ANTIHURTO</t>
  </si>
  <si>
    <t>INSTALACIÓN CAJA DE DISTRIBUCIÓN POLIFÁSICA ANTIHURTO</t>
  </si>
  <si>
    <t>%  DE ESTRUCTURA TIPO</t>
  </si>
  <si>
    <t>FORMULARIO CÁLCULO DE MANO DE OBRA  PARA ACTIVIDADES DE ACOMETIDAS Y MEDIDORES</t>
  </si>
  <si>
    <t>ID:…………………………..</t>
  </si>
  <si>
    <t>TOTAL MANO DE OBRA SIN IVA Y SIN FACTOR DE DISTANCIA</t>
  </si>
  <si>
    <t>INCREMENTO POR FACTOR DE DISTANCIA</t>
  </si>
  <si>
    <t>TOTAL MANO DE OBRA SIN IVA</t>
  </si>
  <si>
    <t>TOTAL MANO DE OBRA</t>
  </si>
  <si>
    <t>SUBTOTAL ( USD )</t>
  </si>
  <si>
    <t>INSTALACIÓN DE MATERIAL DIVERSO (CLAVOS, TORNILLOS, TACOS FISHER, CEMENTO, RIPIO, SOPORTE PARA FIJACIÓN, ETC)</t>
  </si>
  <si>
    <t>Proyecto</t>
  </si>
  <si>
    <t>Inversión de Materiales</t>
  </si>
  <si>
    <t>Nro.  Solicitud</t>
  </si>
  <si>
    <t>Desglose (Fase)</t>
  </si>
  <si>
    <t>Código Unidad de Propiedad</t>
  </si>
  <si>
    <t>Código de Interoperabilidad</t>
  </si>
  <si>
    <t>Descripción</t>
  </si>
  <si>
    <t>Unidad</t>
  </si>
  <si>
    <t>Cantidad</t>
  </si>
  <si>
    <t>Precio Unitario</t>
  </si>
  <si>
    <t>Total</t>
  </si>
  <si>
    <t>Descripción Otro</t>
  </si>
  <si>
    <t>3X6</t>
  </si>
  <si>
    <t>3X4</t>
  </si>
  <si>
    <t>4X6</t>
  </si>
  <si>
    <t>4X4</t>
  </si>
  <si>
    <t>ELABORADO POR:    ING. DIEGO GUAÑA</t>
  </si>
  <si>
    <t>APROBÓ:   ING. GUSTAVO CARRERA</t>
  </si>
  <si>
    <t>MATERIALES COMERCIALIZACIÓN</t>
  </si>
  <si>
    <t>MANO DE OBRA COMERCIALIZACIÓN</t>
  </si>
  <si>
    <t>CONDUCTOR DESNUDO CABLEADO ALUMINIO, AAC NO. 266.8 MCM, 19 HILOS</t>
  </si>
  <si>
    <t>CONDUCTOR DESNUDO CABLEADO ALUMINIO, AAC NO. 336.4 MCM, 19 HILOS</t>
  </si>
  <si>
    <t>CONDUCTOR DESNUDO CABLEADO ALUMINIO ACERO ACSR  6/1, NO. 2/0 AWG, 7 HILOS</t>
  </si>
  <si>
    <t>CONDUCTOR DESNUDO CABLEADO ALUMINIO ACERO ACSR  6/1, NO. 3/0 AWG, 7 HILOS</t>
  </si>
  <si>
    <t>CONDUCTOR DESNUDO CABLEADO ALUMINIO ACERO ACSR  6/1, NO. 4/0 AWG, 7 HILOS</t>
  </si>
  <si>
    <t>CONDUCTOR DESNUDO CABLEADO ALUMINIO ACERO ACSR  26/7, NO. 266.8 MCM, 33 HILOS</t>
  </si>
  <si>
    <t>CONDUCTOR COBRE AISLADO PVC 2000 V. TTU NO. 1/0 AWG, 7 HILOS</t>
  </si>
  <si>
    <t>CONDUCTOR COBRE AISLADO PVC 2000 V. TTU NO. 2/0 AWG, 7 HILOS</t>
  </si>
  <si>
    <t>CONDUCTOR COBRE AISLADO PVC 2000 V. TTU NO. 3/0 AWG, 7 HILOS</t>
  </si>
  <si>
    <t>CONDUCTOR COBRE AISLADO PVC 2000 V. TTU NO. 4/0 AWG, 7 HILOS</t>
  </si>
  <si>
    <t>CONDUCTOR COBRE AISLADO PVC 2000 V. TTU NO. 3/0 AWG, 19 HILOS</t>
  </si>
  <si>
    <t>CONDUCTOR COBRE AISLADO PVC 2000 V. TTU NO. 4/0 AWG, 19 HILOS</t>
  </si>
  <si>
    <t>CABLE MULTIPLEX ALUMINIO ASC 2 X 4 AWG, PE 600 V, AISLADOS DUPLEX</t>
  </si>
  <si>
    <t>CABLE PREENSAMBLADO (2 X 1/0 AAC + 1 X 1/0 AAAC) AWG, AISLADO POLIETILENO RETICULADO XLPE, 600 V - 90 GRD C</t>
  </si>
  <si>
    <t>CABLE PREENSAMBLADO (2 X 2/0 AAC + 1 X 1/0 AAAC) AWG, AISLADO POLIETILENO RETICULADO XLPE, 600 V - 90 GRD C</t>
  </si>
  <si>
    <t>CABLE PREENSAMBLADO (2 X 3/0 AAC + 1 X 1/0 AAAC) AWG, AISLADO POLIETILENO RETICULADO XLPE, 600 V - 90 GRD C</t>
  </si>
  <si>
    <t>CABLE PREENSAMBLADO (3 X 1/0 AAC + 1 X 1/0 AAAC) AWG, AISLADO POLIETILENO RETICULADO XLPE, 600 V - 90 GRD C</t>
  </si>
  <si>
    <t>CABLE PREENSAMBLADO (3 X 2/0 AAC + 1 X 1/0 AAAC) AWG, AISLADO POLIETILENO RETICULADO XLPE, 600 V - 90 GRD C</t>
  </si>
  <si>
    <t>CABLE PREENSAMBLADO (3 X 3/0 AAC + 1 X 1/0 AAAC) AWG, AISLADO POLIETILENO RETICULADO XLPE, 600 V - 90 GRD C</t>
  </si>
  <si>
    <t>HEBILLA DE ACERO INOXIDABLE PARA SUJECCION DE FLEJE DE 19 MM</t>
  </si>
  <si>
    <t>POSTE CIRCULAR DE HORMIGON ARMADO DE 500 KG, LONGITUD 14.0 M, AZUL CELESTE</t>
  </si>
  <si>
    <t>POSTE CIRCULAR PLASTICO REFORZADO CON FIBRA DE VIDRIO, 500 KG, LONGITUD 14 M</t>
  </si>
  <si>
    <t>SECCIONADOR BARRA UNIPOLAR CERRADO 7.8 KV, 14 KA, BIL: 75 KV, 200 A</t>
  </si>
  <si>
    <t>SECCIONADOR BARRA UNIPOLAR ABIERTO 27 KV, 12 KA, BIL: 150 KV, 300 A</t>
  </si>
  <si>
    <t>SECCIONADOR FUSIBLE UNIPOLAR ABIERTO 27 KV, 12 KA, BIL: 150 KV, 100 A, CAMARA ROMPE ARCOS</t>
  </si>
  <si>
    <t>jgo</t>
  </si>
  <si>
    <t>CAJA DE DISTRIBUCION DE ACOMETIDAS AEREAS BIFASICAS 240/120 V, 3 HILOS, 320 X 240 X 140 MM</t>
  </si>
  <si>
    <t>CAJA DE DISTRIBUCION DE ACOMETIDAS AEREAS TRIFASICAS 210/121 V, 4 HILOS, 320 X 240 X 140 MM</t>
  </si>
  <si>
    <t>FLEJE DE ACERO 0.76 MM ESPESOR X 19 MM ANCHO, SUJECION TUBO A POSTE</t>
  </si>
  <si>
    <t>SUELDA EXOTERMICA, CARGA 90 GRAMOS</t>
  </si>
  <si>
    <t>SECCIONADOR BARRA UNIPOLAR ABIERTO 20/34.5 KV, 12 KA, BIL: 150 KV, 300 A, CAMARA ROMPE ARCO</t>
  </si>
  <si>
    <t xml:space="preserve">Transformador trifásico convencional, 112.5 kVA, 13200 - 220/127 V, Dyn5, +1 a -3 x 2.5%  </t>
  </si>
  <si>
    <t xml:space="preserve">Transformador trifásico convencional, 125 kVA, 13200 - 220/127 V, Dyn5, +1 a -3 x 2.5%  </t>
  </si>
  <si>
    <t xml:space="preserve">Transformador monofásico autoprotegido, 5 kVA, 6000 - 120/240 V, Ii6, +1 a -3 x 2.5%  </t>
  </si>
  <si>
    <t xml:space="preserve">Transformador monofásico autoprotegido, 10 kVA, 6000 - 120/240 V, Ii6, +1 a -3 x 2.5%  </t>
  </si>
  <si>
    <t xml:space="preserve">Transformador monofásico autoprotegido, 15 kVA, 6000 - 120/240 V, Ii6, +1 a -3 x 2.5%  </t>
  </si>
  <si>
    <t xml:space="preserve">Transformador monofásico autoprotegido, 25 kVA, 6000 - 120/240 V, Ii6, +1 a -3 x 2.5%  </t>
  </si>
  <si>
    <t xml:space="preserve">Transformador monofásico autoprotegido, 37,5 kVA, 6000 - 120/240 V, Ii6, +1 a -3 x 2.5%  </t>
  </si>
  <si>
    <t xml:space="preserve">Transformador monofásico autoprotegido, 50 kVA, 6000 - 120/240 V, Ii6, +1 a -3 x 2.5%  </t>
  </si>
  <si>
    <t xml:space="preserve">Transformador trifásico convencional, 50 kVA, 13200 - 220/127 V, Dyn5, +1 a -3 x 2.5%  </t>
  </si>
  <si>
    <t xml:space="preserve">Transformador trifásico convencional, 75 kVA, 13200 - 220/127 V, Dyn5, +1 a -3 x 2.5%  </t>
  </si>
  <si>
    <t>TRANSF. MONOF. CONVENC. 5 KVA, 6000 - 120/240 V, 2B (MV), 3B (BV), +1/-3X2.5%</t>
  </si>
  <si>
    <t>REVISÓ:   ING. GABRIEL GUAYASAMIN</t>
  </si>
  <si>
    <t>PRIMARIO</t>
  </si>
  <si>
    <t>INSTALACIÓN CABLE 3X8  AWG (5 metros)</t>
  </si>
  <si>
    <t>FECHA: SEPTIEMBRE - 2014</t>
  </si>
  <si>
    <t>ACOMETIDA SUBTERRANEA CON CONDUCTOR TTU N° 4 7 HILOS</t>
  </si>
  <si>
    <t>ACO - OP3X4</t>
  </si>
  <si>
    <t xml:space="preserve">Interruptor termomagnético unipolar riel DIN, 120/240 V, Icc 10 kA, 50 A </t>
  </si>
  <si>
    <t>DISEÑO SISTEMA DE MEDICIÓN</t>
  </si>
  <si>
    <t>SUBTOTAL</t>
  </si>
  <si>
    <t>MEDIDORES EN TABLERO</t>
  </si>
  <si>
    <t>TTU # 4</t>
  </si>
  <si>
    <t>PROYECTO: Primario 3T</t>
  </si>
  <si>
    <t>3T</t>
  </si>
  <si>
    <t>PROYECTO: PRIMARIO 3T ORIENTAL</t>
  </si>
  <si>
    <t>LOTE 1</t>
  </si>
  <si>
    <t>LOTE 2</t>
  </si>
  <si>
    <t>LOTE 3</t>
  </si>
  <si>
    <t>APROBÓ: C M O</t>
  </si>
  <si>
    <t>REVISÓ: V.A.A.</t>
  </si>
  <si>
    <t>REALIZÓ:  W.A.Z.</t>
  </si>
  <si>
    <t>Alícuota redes, USD:</t>
  </si>
  <si>
    <t>4.4  Costo total por lote, USD:</t>
  </si>
  <si>
    <t>EN TRÁMITE</t>
  </si>
  <si>
    <t>4.3  Convenio del Proyecto:</t>
  </si>
  <si>
    <t xml:space="preserve">        para las obras de Redes Eléctricas, Acometidas y Medidores.</t>
  </si>
  <si>
    <t>( incluido el  I.V.A. ),</t>
  </si>
  <si>
    <t>4.2  El  Programa  de  Obras  PMD 2014,  financiará  el  valor  de  USD</t>
  </si>
  <si>
    <t xml:space="preserve">        factura, cada vivienda beneficiada aportará el valor establecido por la DTC para obras civiles de Acom. y Med..</t>
  </si>
  <si>
    <t>( incluido el  I.V.A. ), por concepto de Redes de Distribución. Además,  vía</t>
  </si>
  <si>
    <t xml:space="preserve">        proyecto, aportan</t>
  </si>
  <si>
    <t>lotes  que  participan  en  el</t>
  </si>
  <si>
    <t>4.1  De acuerdo con las políticas del Programa de Obras PMD 2014, los</t>
  </si>
  <si>
    <t>4.-   OBSERVACIONES GENERALES :</t>
  </si>
  <si>
    <t>3.24 NÚMERO DE ATENCIONES DOMICILIARIAS ( ACOMETIDAS / MEDIDORES )</t>
  </si>
  <si>
    <t>3.23 KM DE LÍNEA AÉREA ALTO VOLTAJE</t>
  </si>
  <si>
    <t>3.22 KV ( ALTO VOLTAJE / MEDIO VOLTAJE )</t>
  </si>
  <si>
    <t>3.21 LUMINARIAS ( NÚMERO / POTENCIA TOTAL KW )</t>
  </si>
  <si>
    <t>3.20 KVA EN TRANSFORMADORES ( ETAPA / EXISTENTES / TOTAL )</t>
  </si>
  <si>
    <t>3.19 NÚMERO DE TRANSFORMADORES ( ETAPA / EXISTENTES / TOTAL )</t>
  </si>
  <si>
    <t>3.18 KM DE RED AÉREA, BAJO VOLTAJE MONOFÁSICA ( 3 C. / 2 C. ), ALUMBRADO P.</t>
  </si>
  <si>
    <t>3.17 KM DE RED AÉREA BAJO VOLTAJE ( TRIFÁSICA / BIFÁSICA )</t>
  </si>
  <si>
    <t>3.16 KM DE RED AÉREA MEDIO VOLTAJE ( TRIFÁSICA / BIFÁSICA / MONOFÁSICA )</t>
  </si>
  <si>
    <t>AGOSTO</t>
  </si>
  <si>
    <t>ETAPA III</t>
  </si>
  <si>
    <t>3.15 TENDIDO DE RED SUBTERRÁNEA [ MV(3F), BV(3F), BV(1F,3C) ], KM</t>
  </si>
  <si>
    <t>JUNIO</t>
  </si>
  <si>
    <t>ETAPA II</t>
  </si>
  <si>
    <t>3.14 TENDIDO Y REGULADO CONDUCT. &gt; 80 M ( 4 - 2, 1/0 - 2/0, 3/0 - 4/0 ) AWG, KM</t>
  </si>
  <si>
    <t>ABRIL</t>
  </si>
  <si>
    <t>ETAPA I</t>
  </si>
  <si>
    <t>3.13 APLOME DE POSTES EN REDES EXISTENTES ( 11.5 M / 9.0 M )</t>
  </si>
  <si>
    <t>FECHA</t>
  </si>
  <si>
    <t>PORCENTAJE</t>
  </si>
  <si>
    <t>CRONOGRAMA SISDAT</t>
  </si>
  <si>
    <t>3.12 NÚMERO DE POSTES DE ERECCIÓN A MANO ( H - 11.5 M / H - 9.0 M / PVC )</t>
  </si>
  <si>
    <t>3.11 ACERCAMIENTO DE POSTES A SITIOS INACCESIBLES ( HORMIGÓN / PVC ), KM</t>
  </si>
  <si>
    <t>3.10 COSTO POR ESTRUCTURA / FACTOR TIPO DE OBRA / FACTOR DE DISTANCIA</t>
  </si>
  <si>
    <t>3.9   NÚMERO DE POSTES EXISTENTES A RETIRAR O CON DESMONTAJE DE RED</t>
  </si>
  <si>
    <t>ETAPA VII</t>
  </si>
  <si>
    <t>3.8   NÚMERO DE POSTES CON RED BV ( 3F / 1F(3C) / AP )</t>
  </si>
  <si>
    <t>ETAPA VI</t>
  </si>
  <si>
    <t>3.7   NÚMERO DE POSTES CON RED MV ( TRIFÁSICA / BIFÁSICA / MONOFÁSICA )</t>
  </si>
  <si>
    <t>ETAPA V</t>
  </si>
  <si>
    <t>3.6   COSTO POR ACOMETIDA Y MEDIDOR ( REMOD. OBRA CIVIL / EQUIPOS ), USD</t>
  </si>
  <si>
    <t>ETAPA IV</t>
  </si>
  <si>
    <t>3.5   VIVIENDAS DE LA ETAPA ( CON SERVICIO / SIN SERVICIO / CON MEJORAS )</t>
  </si>
  <si>
    <t>NUEVA CUMBAYA/29C</t>
  </si>
  <si>
    <t>3.4   SUBESTACIÓN / PRIMARIO</t>
  </si>
  <si>
    <t>3.3   DEMANDA MÁXIMA UNITARIA ( DMU ), KVA</t>
  </si>
  <si>
    <t>B</t>
  </si>
  <si>
    <t>3.2   USUARIO TIPO ( A-B-C-D-E ) / CARGA INSTALADA REPRESENTATIVA, WATIOS</t>
  </si>
  <si>
    <t>JULIO</t>
  </si>
  <si>
    <t>MAYO</t>
  </si>
  <si>
    <t xml:space="preserve">ABRIL </t>
  </si>
  <si>
    <t>CRONOGRAMA DE INVERSIONES</t>
  </si>
  <si>
    <t>3.1   NÚMERO DE LOTES ( PARTICIPAN / NO PARTICIPAN / TOTAL )</t>
  </si>
  <si>
    <t>3.-   DATOS TÉCNICOS DEL PROYECTO :</t>
  </si>
  <si>
    <t>TOTAL  USD</t>
  </si>
  <si>
    <t>2.8  PARTIDA 147-70-500, SUBTERRANIZACIÓN DE REDES, MUNICIPIO - EEQ</t>
  </si>
  <si>
    <t>2.7  PARTIDA 147-70-209, ELECTRIFICACIÓN OBRAS FERUM 2013, GOB. NACIONAL</t>
  </si>
  <si>
    <t>Pruebas de energizarían y liquidación</t>
  </si>
  <si>
    <t>2.6  PARTIDA 147-70-209, EQUIPOS Y MAT. PARA ACOMET. Y  MEDID.,  FERUM 2013</t>
  </si>
  <si>
    <t>Instalación de acometidas y medidores</t>
  </si>
  <si>
    <t>2.5  PARTIDA 147-80-110, EQUIPOS Y MAT. ACOM. Y MED., ZONA PERIFÉRICA, EEQ</t>
  </si>
  <si>
    <t>Tendido de conductor e instalación de transformadores</t>
  </si>
  <si>
    <t>2.4  PARTIDA 147-70-410, MEJORAMIENTO DEL SERVICIO, GOB. NACIONAL</t>
  </si>
  <si>
    <t>Plantado de postes</t>
  </si>
  <si>
    <t>2.3  PARTIDA 147-70-400, MEJORA Y REMODELACIÓN DE PRIMARIOS, GOB. NAC.</t>
  </si>
  <si>
    <t>Proceso de contratación de mano de obra</t>
  </si>
  <si>
    <t>2.2  PARTIDA 147-70-200, CAMBIO TRANSFORM., GESTIÓN DE CARGA, GOB. NAC.</t>
  </si>
  <si>
    <t>Adquisición de materiales</t>
  </si>
  <si>
    <t>2.1  PARTIDA 147-70-100, CAMBIO DE VOLTAJE EN PRIMARIOS, GOB. NACIONAL</t>
  </si>
  <si>
    <t>Fase diseño y elaboración del plan de obras</t>
  </si>
  <si>
    <t>2.-   FINANCIAMIENTO TOTAL DEL PROYECTO :</t>
  </si>
  <si>
    <t>DICIEMBRE</t>
  </si>
  <si>
    <t>NOVIEMBRE</t>
  </si>
  <si>
    <t>OCTUBRE</t>
  </si>
  <si>
    <t>SEPTIEMBRE</t>
  </si>
  <si>
    <t>NOTA:  I.V.A. del 12 % incluido en rubros Materiales y Mano de Obra</t>
  </si>
  <si>
    <t>1.6  MANO DE OBRA ACOMETIDAS Y MEDIDORES</t>
  </si>
  <si>
    <t>1.5 MATERIALES ACOMETIDAS Y MEDIDORES</t>
  </si>
  <si>
    <t>IVA(12%)</t>
  </si>
  <si>
    <t>Subtotal</t>
  </si>
  <si>
    <t>1.4  VARIOS</t>
  </si>
  <si>
    <t>Gastos Administrativos</t>
  </si>
  <si>
    <t>1.3  ADMINISTRACIÓN, INGENIERÍA Y ESTUDIOS</t>
  </si>
  <si>
    <t>Mano de Obra</t>
  </si>
  <si>
    <t>1.2  MANO DE OBRA</t>
  </si>
  <si>
    <t>Materiales</t>
  </si>
  <si>
    <t>PRESUPUESTO</t>
  </si>
  <si>
    <t>1.1  MATERIALES</t>
  </si>
  <si>
    <t>AC Y ME</t>
  </si>
  <si>
    <t>REDES</t>
  </si>
  <si>
    <t>1.-   PRESUPUESTO TOTAL DEL PROYECTO :</t>
  </si>
  <si>
    <t>SIN IVA</t>
  </si>
  <si>
    <t>FECHA:</t>
  </si>
  <si>
    <t>TRÁMITE:</t>
  </si>
  <si>
    <t>PROGRAMA:</t>
  </si>
  <si>
    <t>IVA</t>
  </si>
  <si>
    <t>TOTAL SIN IVA</t>
  </si>
  <si>
    <t>MATERIALES: ACOMETIDAS</t>
  </si>
  <si>
    <t>MATERIALES: REDES</t>
  </si>
  <si>
    <t>MANO DE OBRA INSTALACION DE ACOMETIDAS Y MEDIDORES</t>
  </si>
  <si>
    <t>MANO DE OBRA DE REDES</t>
  </si>
  <si>
    <t>RESUMEN</t>
  </si>
  <si>
    <t>NÚMERO SDI:</t>
  </si>
  <si>
    <t>QUITO, SECTOR CUMBAYA</t>
  </si>
  <si>
    <t>UBICACIÓN:</t>
  </si>
  <si>
    <t>UIP-RD-07-041</t>
  </si>
  <si>
    <t>CÓDIGO:</t>
  </si>
  <si>
    <t>NOMBRE DE OBRA:</t>
  </si>
  <si>
    <t>DEPARTAMENTO DE PROYECTOS - SECCIÓN PLANEAMIENTO Y ESTUDIOS ( ZONA 6 )</t>
  </si>
  <si>
    <t>AC Y MED</t>
  </si>
  <si>
    <t>GERENCIA DE DISTRIBUCIÓN</t>
  </si>
  <si>
    <t>DATOS GENERALES DEL PROYECTO</t>
  </si>
  <si>
    <t>1.53</t>
  </si>
  <si>
    <t>Más de 125 km</t>
  </si>
  <si>
    <t>1.38 </t>
  </si>
  <si>
    <t>101 a 125 km</t>
  </si>
  <si>
    <t>1.35 </t>
  </si>
  <si>
    <t>40 A 100  km</t>
  </si>
  <si>
    <t>1.20 </t>
  </si>
  <si>
    <t>0 a 40 km</t>
  </si>
  <si>
    <t>0.66</t>
  </si>
  <si>
    <t>Retiro</t>
  </si>
  <si>
    <t>1.00</t>
  </si>
  <si>
    <t>Perímetro urbano</t>
  </si>
  <si>
    <t>1.47</t>
  </si>
  <si>
    <t>Remodelación</t>
  </si>
  <si>
    <t>ACTIVIDADES DE CONSTRUCCIÓN</t>
  </si>
  <si>
    <t>(km)</t>
  </si>
  <si>
    <t>Construcción nueva</t>
  </si>
  <si>
    <t>FACTOR</t>
  </si>
  <si>
    <t>DISTANCIA</t>
  </si>
  <si>
    <t>No.</t>
  </si>
  <si>
    <t>TIPO DE OBRA</t>
  </si>
  <si>
    <t>Distancia de ubicación</t>
  </si>
  <si>
    <t>Características de la obra</t>
  </si>
  <si>
    <t>FACTORES QUE SE APLICAN</t>
  </si>
  <si>
    <t xml:space="preserve">APROBÓ:    Christian Muñoz.  </t>
  </si>
  <si>
    <t xml:space="preserve">REVISÓ:   Vinicio Andrade. </t>
  </si>
  <si>
    <t>REALIZÓ:   William Aguirre Z.</t>
  </si>
  <si>
    <t>TOTAL MANO DE OBRA USD ..........</t>
  </si>
  <si>
    <t>…………………………………………………………………….</t>
  </si>
  <si>
    <t>SUBTOTAL GLOBAL</t>
  </si>
  <si>
    <t>SUBTOTAL MANO DE OBRA SIN IVA</t>
  </si>
  <si>
    <t>SUBTOTAL MANO DE OBRA SIN IVA Y SIN FACTOR DE DISTANCIA</t>
  </si>
  <si>
    <t>SUBTOTAL A + B + C + D + E</t>
  </si>
  <si>
    <t>SUBTOTAL  E</t>
  </si>
  <si>
    <t>c / u</t>
  </si>
  <si>
    <t>Conexión a tierra</t>
  </si>
  <si>
    <t>Malla de tierra  ( con varilla y suelda )</t>
  </si>
  <si>
    <t>Bases NH de 630 A  a  1000 A</t>
  </si>
  <si>
    <t>Bases NH hasta 400 A</t>
  </si>
  <si>
    <t>Seccionadores de MT</t>
  </si>
  <si>
    <t>Acercamiento de transformador de 150  a  300  KVA</t>
  </si>
  <si>
    <t>Acercamiento de transformador hasta 125  KVA</t>
  </si>
  <si>
    <t>Transformador de 150  a  300  KVA</t>
  </si>
  <si>
    <t>Transformador hasta 125  KVA</t>
  </si>
  <si>
    <t>MONTAJES DE EQUIPOS</t>
  </si>
  <si>
    <t>Herrajes de BT</t>
  </si>
  <si>
    <t>Herrajes de MT</t>
  </si>
  <si>
    <t>INSTALACIÓN DE HERRAJES EN CÁMARAS</t>
  </si>
  <si>
    <t>Instalación en poste</t>
  </si>
  <si>
    <t>Elaboración de punta</t>
  </si>
  <si>
    <t>PUNTAS TERMINALES</t>
  </si>
  <si>
    <t>m / circuito</t>
  </si>
  <si>
    <t>De MT en zanja, calibre 500 MCM, AWG.</t>
  </si>
  <si>
    <t>De MT en zanja, calibre 400 MCM, AWG.</t>
  </si>
  <si>
    <t>De MT en zanja, calibre 250 MCM, AWG.</t>
  </si>
  <si>
    <t>De MT en ducto, calibre 500 MCM, AWG.</t>
  </si>
  <si>
    <t>De MT en ducto, calibre 400 MCM, AWG.</t>
  </si>
  <si>
    <t>De MT en ducto, calibre 250 MCM, AWG.</t>
  </si>
  <si>
    <t>De BT en zanja, calibre 3/0 - 4/0  AWG</t>
  </si>
  <si>
    <t>1,10</t>
  </si>
  <si>
    <t>De BT en zanja, calibre 2 - 2/0  AWG</t>
  </si>
  <si>
    <t>De BT en zanja, calibre 8 - 4  AWG</t>
  </si>
  <si>
    <t>De BT en ductos, calibre 3/0 - 4/0  AWG</t>
  </si>
  <si>
    <t>De BT en ductos, calibre 2 - 2/0  AWG</t>
  </si>
  <si>
    <t>De BT en ductos, calibre 8 - 4  AWG</t>
  </si>
  <si>
    <t>De MT en zanja, calibre 2/0 - 4/0  AWG</t>
  </si>
  <si>
    <t>De MT en zanja, calibre 2 - 1/0  AWG</t>
  </si>
  <si>
    <t>De MT en ductos, calibre 2/0 - 4/0  AWG</t>
  </si>
  <si>
    <t>De MT en ductos, calibre 2 - 1/0  AWG</t>
  </si>
  <si>
    <t>TRANSPORTE Y TENDIDO DE CABLES SUBTERRÁNEOS</t>
  </si>
  <si>
    <t>E.- REDES SUBTERRÁNEAS DE DISTRIBUCIÓN</t>
  </si>
  <si>
    <t>SUBTOTAL   D</t>
  </si>
  <si>
    <t>Cajas de distribución</t>
  </si>
  <si>
    <t>MONTAJE DE EQUIPOS</t>
  </si>
  <si>
    <t>Puentes aéreos preensamblados, 2 conductores</t>
  </si>
  <si>
    <t>Puentes aéreos preensamblados, 3 conductores</t>
  </si>
  <si>
    <t>Puentes aéreos preensamblados, 4 conductores</t>
  </si>
  <si>
    <t>Poste</t>
  </si>
  <si>
    <t>Preensamblado BT, 2 conductores</t>
  </si>
  <si>
    <t>Preensamblado BT, 3 conductores</t>
  </si>
  <si>
    <t>Preensamblado BT, 4 conductores</t>
  </si>
  <si>
    <t>TRANSPORTE, TENDIDO Y REGULACION DE CONDUCTORES</t>
  </si>
  <si>
    <t>Soportes de red ( ménsulas )</t>
  </si>
  <si>
    <t>ENSAMBLAJE DE ESTRUCTURAS</t>
  </si>
  <si>
    <t>D.- REDES AÉREAS DE DISTRIBUCIÓN CON CABLES PREENSAMBLADOS</t>
  </si>
  <si>
    <t>SUBTOTAL   B + C</t>
  </si>
  <si>
    <t>REUBICACION DE ACOMETIDAS</t>
  </si>
  <si>
    <t>APLOME DE POSTES</t>
  </si>
  <si>
    <t>De fibra de vidrio ( incluye acarreo hasta 50 m )</t>
  </si>
  <si>
    <t>De hormigón ( incluye acarreo hasta 50 m )</t>
  </si>
  <si>
    <t>ERECCION DE POSTES A MANO</t>
  </si>
  <si>
    <t xml:space="preserve">Terreno pantanoso, cruce de río </t>
  </si>
  <si>
    <t>4.2.7</t>
  </si>
  <si>
    <t xml:space="preserve">Terreno rocoso, gradiente 45-60 grados </t>
  </si>
  <si>
    <t>4.2.6</t>
  </si>
  <si>
    <t xml:space="preserve">Terreno rocoso, gradiente 15-45 grados </t>
  </si>
  <si>
    <t>4.2.5</t>
  </si>
  <si>
    <t xml:space="preserve">Terreno rocoso, gradiente 0-15 grados </t>
  </si>
  <si>
    <t>4.2.4</t>
  </si>
  <si>
    <t xml:space="preserve">Terreno normal, gradiente 45-60 grados </t>
  </si>
  <si>
    <t>4.2.3</t>
  </si>
  <si>
    <t xml:space="preserve">Terreno normal, gradiente 15-45 grados </t>
  </si>
  <si>
    <t>4.2.2</t>
  </si>
  <si>
    <t xml:space="preserve">Terreno normal, gradiente 0-15 grados </t>
  </si>
  <si>
    <t>4.2.1</t>
  </si>
  <si>
    <t>De fibra de vidrio</t>
  </si>
  <si>
    <t>4.1.7</t>
  </si>
  <si>
    <t>4.1.6</t>
  </si>
  <si>
    <t>4.1.5</t>
  </si>
  <si>
    <t>4.1.4</t>
  </si>
  <si>
    <t>4.1.3</t>
  </si>
  <si>
    <t>4.1.2</t>
  </si>
  <si>
    <t>4.1.1</t>
  </si>
  <si>
    <t>De hormigón</t>
  </si>
  <si>
    <t>MOVILIZACION DE POSTES A SITIOS INACCESIBLES</t>
  </si>
  <si>
    <t>TRANSPORTE INTERNO DE POSTES</t>
  </si>
  <si>
    <t>DIAGNOSTICO Y RECONFIGURACION RED</t>
  </si>
  <si>
    <t>LEVANTAMIENTO DE REDES EXISTENTES</t>
  </si>
  <si>
    <t>C.- ACTIVIDADES VARIAS</t>
  </si>
  <si>
    <t>Pararrayos</t>
  </si>
  <si>
    <t>Seccionadores</t>
  </si>
  <si>
    <t>EQUIPOS ( Cualquier tensión )</t>
  </si>
  <si>
    <t>Km</t>
  </si>
  <si>
    <t>No. 3/0 a 4/0 AWG ( sobre los 80 metros )</t>
  </si>
  <si>
    <t>No. 1/0 a 2/0 AWG ( sobre los 80 metros )</t>
  </si>
  <si>
    <t>No.   4  a   2   AWG ( sobre los 80 metros )</t>
  </si>
  <si>
    <t>Tensores</t>
  </si>
  <si>
    <t>Anclas</t>
  </si>
  <si>
    <t>ENSAMBLAJE DE TENSORES</t>
  </si>
  <si>
    <t>BT 1F ( neutro )</t>
  </si>
  <si>
    <t>MT 3F ( 6.3  KV )</t>
  </si>
  <si>
    <t>MT 1F ( 23 - 13.2 KV )</t>
  </si>
  <si>
    <t>MT 2F ( 23 - 13.2 KV )</t>
  </si>
  <si>
    <t>MT 3F ( 23 - 13.2 KV )</t>
  </si>
  <si>
    <t>Fibra de vidrio, con gr'úa</t>
  </si>
  <si>
    <t>Hormigón</t>
  </si>
  <si>
    <t>ERECCION DE POSTES</t>
  </si>
  <si>
    <t>EXCAVACION PARA POSTES O ANCLAS</t>
  </si>
  <si>
    <t>Fibra de vidrio</t>
  </si>
  <si>
    <t>TRANSPORTE DE POSTES</t>
  </si>
  <si>
    <t>Montaña 50 %, ralo 50 %</t>
  </si>
  <si>
    <t>Montaña 50 %, ralo 5 %</t>
  </si>
  <si>
    <t>DESBROCE</t>
  </si>
  <si>
    <t>REPLANTEO</t>
  </si>
  <si>
    <t>B.- ALIMENTADORES PRIMARIOS</t>
  </si>
  <si>
    <t>SUBTOTAL  A</t>
  </si>
  <si>
    <t>Equipo de control AP</t>
  </si>
  <si>
    <t>Luminarias</t>
  </si>
  <si>
    <t>Transformador 1F ( hasta 75 KVA )</t>
  </si>
  <si>
    <t>Transformador 3F ( hasta 150 KVA )</t>
  </si>
  <si>
    <t>AP  ( 2 conductores )</t>
  </si>
  <si>
    <t>AP  ( 1 conductor )</t>
  </si>
  <si>
    <t>BT 2F ( 2 fases  + neutro )</t>
  </si>
  <si>
    <t>BT 3F ( 3 fases + neutro )</t>
  </si>
  <si>
    <t>MT 1F ( 1 fase   )</t>
  </si>
  <si>
    <t>MT 2F ( 2 fases )</t>
  </si>
  <si>
    <t>MT 3F ( 3 fases )</t>
  </si>
  <si>
    <t>AP ( bastidor de 2 vías o 2 de una vía )</t>
  </si>
  <si>
    <t>BT 2F ( cruceta o bastidor de 4 vías )</t>
  </si>
  <si>
    <t>BT 3F ( cruceta o bastidor de 5 vías )</t>
  </si>
  <si>
    <t>MT 2F ( 6.3 KV )</t>
  </si>
  <si>
    <t>A.- REDES AÉREAS DE DISTRIBUCIÓN</t>
  </si>
  <si>
    <t>Trafo 3 100</t>
  </si>
  <si>
    <t>Trafo 3 75</t>
  </si>
  <si>
    <t>Trafo 1 50</t>
  </si>
  <si>
    <t>Trafo 1 37.5</t>
  </si>
  <si>
    <t>%</t>
  </si>
  <si>
    <t>A comprar</t>
  </si>
  <si>
    <t>Longitud red a cambiar</t>
  </si>
  <si>
    <t>SUBTOTAL PRECIOS UNITARIOS ( USD )</t>
  </si>
  <si>
    <t>FR</t>
  </si>
  <si>
    <t>PRECIO UNITARIO DE MANO DE OBRA PARA  ESTRUCTURA TIPO .............. USD</t>
  </si>
  <si>
    <t>FECHA: 2014-04-30</t>
  </si>
  <si>
    <t>ID:</t>
  </si>
  <si>
    <t xml:space="preserve">TABLA DE PRECIOS UNITARIOS DE MANO DE OBRA  PARA REDES DE DISTRIBUCIÓN </t>
  </si>
  <si>
    <t>DIRECCIÓN DE DISTRIBUCIÓN ZONA CENTRO</t>
  </si>
  <si>
    <t>TOTAL MATERIALES ZONA NORTE 1</t>
  </si>
  <si>
    <t>CO0-0P1/0</t>
  </si>
  <si>
    <t>RS</t>
  </si>
  <si>
    <t>Aereo</t>
  </si>
  <si>
    <t>Conductor de CU desnudo 7 hilos 2 AWG</t>
  </si>
  <si>
    <t>CO0-0A3/0</t>
  </si>
  <si>
    <t>CO0-0A2</t>
  </si>
  <si>
    <t>RP</t>
  </si>
  <si>
    <t>SPD-3F224_2, Fusible tipo NH, tamaño 2, 224 A</t>
  </si>
  <si>
    <t>CT</t>
  </si>
  <si>
    <t>SPD-3UAO, Conductor de Cu, aislamiento tipo THHN, 600 V, 19 hilos, No. 2/0 AWG, Caja Lamina Acero Galv. 1/20", Soporte Y Proteccion 2-3 Bases Portafusibles, Instalacion Poste, Base portafusible unipolar tipo NH, tamaño 2, 400 A, 600 V , Conector de compresión, aleación de Al, forma H, entrada/derivación: 1/0 a 3/0 AAC ACSR</t>
  </si>
  <si>
    <t>TRV-3C100</t>
  </si>
  <si>
    <t>SPV-3P18_150E</t>
  </si>
  <si>
    <t>SPV-3F6K, Elemento tirafusible 6K</t>
  </si>
  <si>
    <t>SPV-3S100_150Q</t>
  </si>
  <si>
    <t>ESD-5EP</t>
  </si>
  <si>
    <t>ESD-5ER</t>
  </si>
  <si>
    <t>ESV-3VR2,40</t>
  </si>
  <si>
    <t>ESV-3VP2,40</t>
  </si>
  <si>
    <t>TAV-0FS</t>
  </si>
  <si>
    <t>PT0-0DC2_2</t>
  </si>
  <si>
    <t>3</t>
  </si>
  <si>
    <t>PT0-0DC2_1</t>
  </si>
  <si>
    <t>PO0-0HC12_500</t>
  </si>
  <si>
    <t>SPD-2F250_1, CARTUCHO FUSIBLE PARA BAJO VOLTAJE, TIPO NH TAMANO 1, 250 A</t>
  </si>
  <si>
    <t>SPD-2UAC, CONDUCTOR COBRE AISLADO PVC 2000 V. TTU NO. 2/0 AWG, 19 HILOS</t>
  </si>
  <si>
    <t>TRV-1C75</t>
  </si>
  <si>
    <t>SPV-1P18_150E</t>
  </si>
  <si>
    <t>SPV-1F15K, TIRAFUSIBLE DE MEDIO VOLTAJE CABEZA REMOVIBLE 15 A, TIPO K</t>
  </si>
  <si>
    <t>SPV-1S100_150E</t>
  </si>
  <si>
    <t>SPV-1GB, Secc. 1F con grapa deriv. en caliente 6 a 4/0 AAC/ACSR</t>
  </si>
  <si>
    <t>SP0-1GB</t>
  </si>
  <si>
    <t>ESV-3CP1,5</t>
  </si>
  <si>
    <t>ESD-4EP</t>
  </si>
  <si>
    <t>1</t>
  </si>
  <si>
    <t>TAD-0TS</t>
  </si>
  <si>
    <t>TAD-0FS</t>
  </si>
  <si>
    <t>SPD-2UAA, CONDUCTOR COBRE AISLADO PVC 2000 V. TTU NO. 2/0 AWG, 19 HILOS, CAJA LAMINA ACERO GALV. 1/20", SOPORTE Y PROTECCION 2-3 BASES PORTAFUSIBLES, INSTALACION POSTE, BASE PORTAFUSIBLE UNIPOLAR, TIPO NH TAMANO 1, 250 A, 500 V, TIPO AJUSTE: PERNO PASANTE, CONECTOR RANURAS PARALELAS, ALEACION CU, NO. 1/0 - 4/0 AWG, 6 - 4/0 AWG, PERNOS LATERALES  Y SEPARADOR</t>
  </si>
  <si>
    <t>TRV-1A50</t>
  </si>
  <si>
    <t>SPV-1GB, Secc. 1F con grapa deriv. en caliente 6 a 4/0 AAC/ACSR, Conductor desnudo sólido de Cu duro No. 4 AWG</t>
  </si>
  <si>
    <t>SPV-1G</t>
  </si>
  <si>
    <t>ESD-4ER</t>
  </si>
  <si>
    <t>11</t>
  </si>
  <si>
    <t>TAV-0TS</t>
  </si>
  <si>
    <t>ESV-1CP</t>
  </si>
  <si>
    <t>ESV-1CR</t>
  </si>
  <si>
    <t>PO0-0HC10_400</t>
  </si>
  <si>
    <t>02862236</t>
  </si>
  <si>
    <t>Conector ranura paralela doble dentado, hermético, al/cu aislados 4 - 3/0 AWG y 4 - 3/0 AWG, con tuerca fusible</t>
  </si>
  <si>
    <t>02056203</t>
  </si>
  <si>
    <t>04750930</t>
  </si>
  <si>
    <t>AC0-0X2X6C</t>
  </si>
  <si>
    <t>TD-4-H</t>
  </si>
  <si>
    <t>02862220</t>
  </si>
  <si>
    <t>AC0-0X2X10C</t>
  </si>
  <si>
    <t>TD-3-H</t>
  </si>
  <si>
    <t>01011133</t>
  </si>
  <si>
    <t>02865003</t>
  </si>
  <si>
    <t>MEDIDOR EN RED DE DISTRIBUCIÓN MEDIDOR TRIFASICO</t>
  </si>
  <si>
    <t>MEDIDOR EN RED DE DISTRIBUCIÓN MEDIDOR BIFÁSICO</t>
  </si>
  <si>
    <t>MEDIDOR EN RED DE DISTRIBUCIÓN MEDIDOR MONOFÁSICO</t>
  </si>
  <si>
    <t>TUBO SOPORTE ACOMETIDA 2 1/2" 6 m DE LONGITUD</t>
  </si>
  <si>
    <t>ACOMETIDA EN RED DE DISTRIBUCIÓN CON MULTICONDUCTOR DE ALUMINIO 4X6 AWG</t>
  </si>
  <si>
    <t>ACOMETIDA EN RED DE DISTRIBUCIÓN CON MULTICONDUCTOR DE ALUMINIO 3X4 AWG</t>
  </si>
  <si>
    <t>ACOMETIDA EN RED DE DISTRIBUCIÓN CON MULTICONDUCTOR DE ALUMINIO 3X6 AWG</t>
  </si>
  <si>
    <t>ACOMETIDA EN RED DE DISTRIBUCIÓN CON MULTICONDUCTOR DE ALUMINIO 2X6 AWG</t>
  </si>
  <si>
    <t>02862111</t>
  </si>
  <si>
    <t>ACOMETIDA EN RED DE DISTRIBUCIÓN CON MULTICONDUCTOR DE COBRE 4X4 AWG</t>
  </si>
  <si>
    <t>ACOMETIDA EN RED DE DISTRIBUCIÓN CON MULTICONDUCTOR DE COBRE 4X6 AWG</t>
  </si>
  <si>
    <t>ACOMETIDA EN RED DE DISTRIBUCIÓN CON MULTICONDUCTOR DE COBRE 4X8 AWG</t>
  </si>
  <si>
    <t>02862110</t>
  </si>
  <si>
    <t>ACOMETIDA EN RED DE DISTRIBUCIÓN CON MULTICONDUCTOR DE COBRE 3X4 AWG</t>
  </si>
  <si>
    <t>ACOMETIDA EN RED DE DISTRIBUCIÓN CON MULTICONDUCTOR DE COBRE 3X6 AWG</t>
  </si>
  <si>
    <t>ACOMETIDA EN RED DE DISTRIBUCIÓN CON MULTICONDUCTOR DE COBRE 3X8 AWG</t>
  </si>
  <si>
    <t>ACOMETIDA EN RED DE DISTRIBUCIÓN CON MULTICONDUCTOR DE COBRE 2X8 AWG</t>
  </si>
  <si>
    <t>Conductor desnudo, cableado, de Cu suave Nº 1/0 AWG, 7 hilos</t>
  </si>
  <si>
    <t>01011141</t>
  </si>
  <si>
    <t xml:space="preserve">Cruceta de acero galvanizado, universal, perfil "L" 70 x 70 x 6 x 2000 mm (2 3/4 x 2 3/4 x 1/4x 79") </t>
  </si>
  <si>
    <t>02802001</t>
  </si>
  <si>
    <t>Conductor desnudo sólido de Cu duro No. 4 AWG</t>
  </si>
  <si>
    <t>01010337</t>
  </si>
  <si>
    <t>Pararrayos clase distribución polimérico, óxido metálico, 18 kV, con desconectador</t>
  </si>
  <si>
    <t>02601806</t>
  </si>
  <si>
    <t>Abrazadera de acero galvanizado, pletina, simple (3 pernos), 38 x 4 x 140 - 160 mm (1 1/2 x 11/64 x 5 1/2 - 6 1/2 ")</t>
  </si>
  <si>
    <t>02820111</t>
  </si>
  <si>
    <t>Perno máquina de acero galvanizado, 16 mm (5/8") de diám. x 51 mm (2") de long., con tuerca, arandela plana y de presión</t>
  </si>
  <si>
    <t>02901620</t>
  </si>
  <si>
    <t>Grapa de derivación para línea en caliente de aleación de Al, principal: 6 a 400 MCM AAC, 6 a 397,5 ACSR; derivación: 6 a 4/0 AAC, 6 al 3/0 ACSR</t>
  </si>
  <si>
    <t>02112042</t>
  </si>
  <si>
    <t>Perno U de acero galvanizado, 16 mm (5/8") de diám. x 150 mm (6") de ancho dentro de la U, con 2 tuercas, 2 arandelas planas  y 2 de presión</t>
  </si>
  <si>
    <t>02851630</t>
  </si>
  <si>
    <t>Pie amigo de acero galvanizado, perfil "L" 38 x 38 x 6 x 700 mm (1 1/2 x 1 1/2 x 1/4 x 27 9/16")</t>
  </si>
  <si>
    <t>02831607</t>
  </si>
  <si>
    <t>Estribo para derivación, aleación Cu Sn, principal: 6 a 2/0 AWG AAC, ACSR, derivación: 2 AWG.</t>
  </si>
  <si>
    <t>02110102</t>
  </si>
  <si>
    <t>SPV-3P18</t>
  </si>
  <si>
    <t>SPV-3P18_125R</t>
  </si>
  <si>
    <t>MVP3</t>
  </si>
  <si>
    <t>SPV-2P18</t>
  </si>
  <si>
    <t>SPV-2P18_125R</t>
  </si>
  <si>
    <t>MVP2</t>
  </si>
  <si>
    <t xml:space="preserve">Cruceta de acero galvanizado, universal, perfil "L" 70 x 70 x 6 x 1200 mm (2 3/4 x 2 3/4 x 1/4x 47") </t>
  </si>
  <si>
    <t>02801201</t>
  </si>
  <si>
    <t>SPV-1P18</t>
  </si>
  <si>
    <t>SPV-1P18_125R</t>
  </si>
  <si>
    <t>MVP1</t>
  </si>
  <si>
    <t xml:space="preserve">Abrazadera de acero galvanizado, pletina, para escalones de revisión, 30 x 6 x (260 a 200 mm de diám.) ( 1 3/16 x 1/4 x (10 1/4 a 7 7/8" ))  </t>
  </si>
  <si>
    <t>02820108</t>
  </si>
  <si>
    <t>Seccionador barra, unipolar, abierto, rompearco, 27 kV, BIL 150 kV, 12 kA, 300 A</t>
  </si>
  <si>
    <t>02502523</t>
  </si>
  <si>
    <t>SPV-3O300</t>
  </si>
  <si>
    <t>SPV-3O300_150R</t>
  </si>
  <si>
    <t>MVF3-B</t>
  </si>
  <si>
    <t>SPV-2O300</t>
  </si>
  <si>
    <t>SPV-2O300_150R</t>
  </si>
  <si>
    <t>MVF2-B</t>
  </si>
  <si>
    <t>SPV-1O300</t>
  </si>
  <si>
    <t>SPV-1O300_150R</t>
  </si>
  <si>
    <t>MVF1-B</t>
  </si>
  <si>
    <t>Elemento tirafusible 8K</t>
  </si>
  <si>
    <t>02622208</t>
  </si>
  <si>
    <t>SPV-3F8K</t>
  </si>
  <si>
    <t>Seccionador portafusible, unipolar, abierto, rompearco, 27 kV, BIL 150 kV, 12 kA, 100 A</t>
  </si>
  <si>
    <t>02515561</t>
  </si>
  <si>
    <t>SPV-3E100</t>
  </si>
  <si>
    <t>SPV-3E100_150R</t>
  </si>
  <si>
    <t>MVF3*
MVF3-100</t>
  </si>
  <si>
    <t>SPV-2F8K</t>
  </si>
  <si>
    <t>SPV-2E100</t>
  </si>
  <si>
    <t>SPV-2E100_150R</t>
  </si>
  <si>
    <t>MVF2*</t>
  </si>
  <si>
    <t>SPV-1F8K</t>
  </si>
  <si>
    <t>SPV-1E100</t>
  </si>
  <si>
    <t>SPV-1E100_150R</t>
  </si>
  <si>
    <t>MVF1*</t>
  </si>
  <si>
    <t>USD/m</t>
  </si>
  <si>
    <t>Cable Dúplex de Al, AAC, cableado, neutro aislado, 600 V, PE, 2 x 4 AWG, 7 hilos</t>
  </si>
  <si>
    <t>01102237</t>
  </si>
  <si>
    <t>CO0-0J2X4</t>
  </si>
  <si>
    <t>AS1X4-TREN-DUPLEX</t>
  </si>
  <si>
    <t>Cable de Al, cableado, 2 kV, TTU, 4/0 AWG, 19 hilos</t>
  </si>
  <si>
    <t>01021754</t>
  </si>
  <si>
    <t>CO0-0P4/0</t>
  </si>
  <si>
    <t>BU1X4/0</t>
  </si>
  <si>
    <t>Cable de Al, cableado, 2 kV, TTU, 3/0 AWG, 19 hilos</t>
  </si>
  <si>
    <t>01021753</t>
  </si>
  <si>
    <t>CO0-0P3/0</t>
  </si>
  <si>
    <t>BU1X3/0</t>
  </si>
  <si>
    <t>Cable de Al, cableado, 2 kV, TTU, 2/0 AWG, 19 hilos</t>
  </si>
  <si>
    <t>01021752</t>
  </si>
  <si>
    <t>CO0-0P2/0</t>
  </si>
  <si>
    <t>BU1X2/0</t>
  </si>
  <si>
    <t>Cable de Al, cableado, 2 kV, TTU, 1/0 AWG, 19 hilos</t>
  </si>
  <si>
    <t>01021751</t>
  </si>
  <si>
    <t>BU1X1/0</t>
  </si>
  <si>
    <t>Cable de Al, cableado, 2 kV, TTU, 4/0 AWG, 7 hilos</t>
  </si>
  <si>
    <t>01021744</t>
  </si>
  <si>
    <t>Cable de Al, cableado, 2 kV, TTU, 3/0 AWG, 7 hilos</t>
  </si>
  <si>
    <t>01021743</t>
  </si>
  <si>
    <t>Cable de Al, cableado, 2 kV, TTU, 2/0 AWG, 7 hilos</t>
  </si>
  <si>
    <t>01021742</t>
  </si>
  <si>
    <t>Cable de Al, cableado, 2 kV, TTU, 1/0 AWG, 7 hilos</t>
  </si>
  <si>
    <t>01021741</t>
  </si>
  <si>
    <t>Cable de Cu, cableado, 2 kV, TTU, 2 AWG, 7 hilos</t>
  </si>
  <si>
    <t>01021739</t>
  </si>
  <si>
    <t>CO0-0P2</t>
  </si>
  <si>
    <t>BU1X2</t>
  </si>
  <si>
    <t>Cable de Cu, cableado, 2 kV, TTU, 4 AWG, 7 hilos</t>
  </si>
  <si>
    <t>01021737</t>
  </si>
  <si>
    <t>CO0-0P4</t>
  </si>
  <si>
    <t>BU1X4</t>
  </si>
  <si>
    <t>Cable de Cu, cableado, 2 kV, TTU, 6 AWG, 7 hilos</t>
  </si>
  <si>
    <t>01021735</t>
  </si>
  <si>
    <t>CO0-0P6</t>
  </si>
  <si>
    <t>BU1X6</t>
  </si>
  <si>
    <t>01103443</t>
  </si>
  <si>
    <t>CO0-0T3X95(50)</t>
  </si>
  <si>
    <t>AS1X95-PREN-CUAD</t>
  </si>
  <si>
    <t>01103442</t>
  </si>
  <si>
    <t>CO0-0T3x70(50)</t>
  </si>
  <si>
    <t>AS1X70-PREN-CUAD</t>
  </si>
  <si>
    <t>01103441</t>
  </si>
  <si>
    <t>CO0-0T3X50(50)</t>
  </si>
  <si>
    <t>AS1X50-PREN-CUAD</t>
  </si>
  <si>
    <t>01103343</t>
  </si>
  <si>
    <t>CO0-0T2x95(95)</t>
  </si>
  <si>
    <t>AS1X95-PREN-TRIP</t>
  </si>
  <si>
    <t>01103342</t>
  </si>
  <si>
    <t>CO0-0T2x70(50)</t>
  </si>
  <si>
    <t>AS1X70-PREN-TRIP</t>
  </si>
  <si>
    <t>01103341</t>
  </si>
  <si>
    <t>CO0-0T2X50(50)</t>
  </si>
  <si>
    <t>AS1X50-PREN-TRIP</t>
  </si>
  <si>
    <t>01013346</t>
  </si>
  <si>
    <t>CO0-0B266</t>
  </si>
  <si>
    <t>CONDUCTOR DESNUDO CABLEADO ALUMINIO ACERO ACSR  6/1, NO. 4/0AWG, 7 HILOS</t>
  </si>
  <si>
    <t>01013344</t>
  </si>
  <si>
    <t>CO0-0B4/0</t>
  </si>
  <si>
    <t>AC1X4/0</t>
  </si>
  <si>
    <t>CONDUCTOR DESNUDO CABLEADO ALUMINIO ACERO ACSR  6/1, NO.3/0 AWG, 7 HILOS</t>
  </si>
  <si>
    <t>01013343</t>
  </si>
  <si>
    <t>CO0-0B3/0</t>
  </si>
  <si>
    <t>AC1X3/0</t>
  </si>
  <si>
    <t>01013342</t>
  </si>
  <si>
    <t>CO0-0B2/0</t>
  </si>
  <si>
    <t>AC1X2/0</t>
  </si>
  <si>
    <t>01013341</t>
  </si>
  <si>
    <t>CO0-0B1/0</t>
  </si>
  <si>
    <t>AC1X1/0</t>
  </si>
  <si>
    <t>01013339</t>
  </si>
  <si>
    <t>CO0-0B2</t>
  </si>
  <si>
    <t>AC1X2</t>
  </si>
  <si>
    <t>01013337</t>
  </si>
  <si>
    <t>CO0-0B4</t>
  </si>
  <si>
    <t>AC1X4</t>
  </si>
  <si>
    <t>01013156</t>
  </si>
  <si>
    <t>CO0-0A266</t>
  </si>
  <si>
    <t>01013144</t>
  </si>
  <si>
    <t>CO0-0A4/0</t>
  </si>
  <si>
    <t>AS1X4/0</t>
  </si>
  <si>
    <t>01013143</t>
  </si>
  <si>
    <t>AS1X3/0</t>
  </si>
  <si>
    <t>01013142</t>
  </si>
  <si>
    <t>CO0-0A2/0</t>
  </si>
  <si>
    <t>AS1X2/0</t>
  </si>
  <si>
    <t>01013141</t>
  </si>
  <si>
    <t>CO0-0A1/0</t>
  </si>
  <si>
    <t>AS1X1/0</t>
  </si>
  <si>
    <t>01013139</t>
  </si>
  <si>
    <t>AS1X2</t>
  </si>
  <si>
    <t>01013137</t>
  </si>
  <si>
    <t>CO0-0A4</t>
  </si>
  <si>
    <t>AS1X4</t>
  </si>
  <si>
    <t>Poste de hormigón armado, circular, CRH 2 000 kg, 14 m</t>
  </si>
  <si>
    <t>POSTE CIRCULAR DE HORMIGON ARMADO DE 2000 KG, LONGITUD 14.0 M,</t>
  </si>
  <si>
    <t>02422014</t>
  </si>
  <si>
    <t>PO0-0HC14_2000</t>
  </si>
  <si>
    <t>Poste de hormigón armado, circular, CRH 2 000 kg, 12 m</t>
  </si>
  <si>
    <t>POSTE CIRCULAR DE HORMIGON ARMADO DE 2000 KG, LONGITUD 12.0 M,</t>
  </si>
  <si>
    <t>02422012</t>
  </si>
  <si>
    <t>PO0-0HC12_2000</t>
  </si>
  <si>
    <t>Poste de hormigón armado, circular, CRH 2 000 kg, 10 m</t>
  </si>
  <si>
    <t>POSTE CIRCULAR DE HORMIGON ARMADO DE 2000 KG, LONGITUD 10.0 M</t>
  </si>
  <si>
    <t>02422010</t>
  </si>
  <si>
    <t>PO0-0HC10_2000</t>
  </si>
  <si>
    <t>Poste de fibra de vidrio reforzado, circular, CRH  500 kg, 14 m</t>
  </si>
  <si>
    <t>02460514</t>
  </si>
  <si>
    <t>PO0-0PC14_500</t>
  </si>
  <si>
    <t>PP-14,0-500</t>
  </si>
  <si>
    <t>Poste de fibra de vidrio reforzado, circular, CRH  500 kg, 12 m</t>
  </si>
  <si>
    <t>02460512</t>
  </si>
  <si>
    <t>PO0-0PC12_500</t>
  </si>
  <si>
    <t>PP-12,0-500</t>
  </si>
  <si>
    <t>Poste de fibra de vidrio reforzado, circular, CRH  400 kg, 10 m</t>
  </si>
  <si>
    <t>02460410</t>
  </si>
  <si>
    <t>PO0-0PC10_400</t>
  </si>
  <si>
    <t>PP-10,0-400</t>
  </si>
  <si>
    <t>Poste de hormigón armado, circular, CRH 500 kg, 14 m</t>
  </si>
  <si>
    <t>02420514</t>
  </si>
  <si>
    <t>PO0-0HC14_500</t>
  </si>
  <si>
    <t>Poste de hormigón armado, circular, CRH 500 kg, 12 m</t>
  </si>
  <si>
    <t>02420512</t>
  </si>
  <si>
    <t>PH-12,0-500</t>
  </si>
  <si>
    <t>Poste de hormigón armado, circular, CRH 400 kg, 10 m</t>
  </si>
  <si>
    <t>02420410</t>
  </si>
  <si>
    <t>PH-10,0-400</t>
  </si>
  <si>
    <t>Retención preformada para cable de acero galvanizado de 9,51 mm (3/8") de diám.</t>
  </si>
  <si>
    <t>02282003</t>
  </si>
  <si>
    <t>Cable de acero galvanizado, grado Siemens Martin, 7 hilos, 9,51 mm (3/8") de diám.</t>
  </si>
  <si>
    <t>01015206</t>
  </si>
  <si>
    <t>G6</t>
  </si>
  <si>
    <t>Abrazadera de acero galvanizado, pletina, simple (3 pernos), 38 x 4 x 140 - 160 mm (1 1/2 x 11/64 x 5 1/2 - 6 1/2")</t>
  </si>
  <si>
    <t>ABRAZADERA PLATINA DE 38 X 4 MM 3 PERNOS, FIJACION PIE AMIGO SIMPLE</t>
  </si>
  <si>
    <t>Tuerca de ojo ovalado de acero galvanizado, para perno de 16 mm (5/8") de diám.</t>
  </si>
  <si>
    <t>TUERCA OJO OVAL GALVANIZADA PARA PERNO DE 16 MM (5/8")</t>
  </si>
  <si>
    <t>02988216</t>
  </si>
  <si>
    <t>Aislador de retenida, de porcelana, clase ANSI 54-3</t>
  </si>
  <si>
    <t>02010703</t>
  </si>
  <si>
    <t>Guardacabo para cable de acero de 9,51 mm (3/8") de diám.</t>
  </si>
  <si>
    <t>02371009</t>
  </si>
  <si>
    <t>TAV-0PD</t>
  </si>
  <si>
    <t>G4-D-23-H
G4-D-6.3-H</t>
  </si>
  <si>
    <t>TAD-0PS</t>
  </si>
  <si>
    <t>G4-H</t>
  </si>
  <si>
    <t>G4</t>
  </si>
  <si>
    <t>Brazo de acero galvanizado, tubular, para tensor farol, 51 mm (2") de diám. x 1500 mm (59") de long., con accesorios de fijación</t>
  </si>
  <si>
    <t>BRAZO TUBULAR PARA TENSOR DE 2" DIAM. Y 1.50 M. LONG.</t>
  </si>
  <si>
    <t>02885915</t>
  </si>
  <si>
    <t>Bloque cónico de hormigón armado, base inferior 400 mm de diám., base superior 150 mm de diám., 200 mm de altura total, orificio 20 mm de diám.</t>
  </si>
  <si>
    <t>07070430</t>
  </si>
  <si>
    <t>Varilla de anclaje de acero galvanizado, 16 mm (5/8") de diám. y 1800 mm (71") de long., con tuerca y arandela</t>
  </si>
  <si>
    <t>02852618</t>
  </si>
  <si>
    <t>G3-1</t>
  </si>
  <si>
    <t>G3</t>
  </si>
  <si>
    <t>G1-1</t>
  </si>
  <si>
    <t>G1</t>
  </si>
  <si>
    <t>20</t>
  </si>
  <si>
    <t>TAS-0PS</t>
  </si>
  <si>
    <t>G4-6.3-H</t>
  </si>
  <si>
    <t>2</t>
  </si>
  <si>
    <t>4</t>
  </si>
  <si>
    <t>27</t>
  </si>
  <si>
    <t>TAS-0FD</t>
  </si>
  <si>
    <t>G3-2-6.3</t>
  </si>
  <si>
    <t>14</t>
  </si>
  <si>
    <t>TAS-0FS</t>
  </si>
  <si>
    <t>G3-1-6.3</t>
  </si>
  <si>
    <t>25</t>
  </si>
  <si>
    <t>TAS-0TD</t>
  </si>
  <si>
    <t>G2-1-6.3</t>
  </si>
  <si>
    <t>G2</t>
  </si>
  <si>
    <t>TAS-0TS</t>
  </si>
  <si>
    <t>G1-1-6.3</t>
  </si>
  <si>
    <t>AISLADOR TIPO RETENIDA CLASE ANSI  54-3  23 KV.</t>
  </si>
  <si>
    <t>TAV-0PS</t>
  </si>
  <si>
    <t>G4-23-H</t>
  </si>
  <si>
    <t>TAV-0FD</t>
  </si>
  <si>
    <t>G3-2-23</t>
  </si>
  <si>
    <t>G3-1-23</t>
  </si>
  <si>
    <t>TAV-0TD</t>
  </si>
  <si>
    <t>G2-1-23</t>
  </si>
  <si>
    <t>G1-1-23</t>
  </si>
  <si>
    <t>2052244</t>
  </si>
  <si>
    <t>Conductor de Cu, aislado PVC 600 V TTU 1/0 AWG, 19 hilos</t>
  </si>
  <si>
    <t>1021751</t>
  </si>
  <si>
    <t>18</t>
  </si>
  <si>
    <t>Suelda exotérmica varilla de 5/8" cable terminal No.1/0 AWG</t>
  </si>
  <si>
    <t>11890109</t>
  </si>
  <si>
    <t>Varilla para puesta a tierra tipo copperweld, 16 mm (5/8") de diám. x 1800 mm (71") de long.</t>
  </si>
  <si>
    <t>02351618</t>
  </si>
  <si>
    <t>PT0-0PC1/0_2</t>
  </si>
  <si>
    <t>2T1-1-P-1/0</t>
  </si>
  <si>
    <t>TIP-2-1/0</t>
  </si>
  <si>
    <t>Conductor de Cu, aislado PVC 600 V TTU 2 AWG, 19 hilos</t>
  </si>
  <si>
    <t>1021739</t>
  </si>
  <si>
    <t>Conductor desnudo, cableado, de Cu suave Nº 2 AWG, 7 hilos</t>
  </si>
  <si>
    <t>01011139</t>
  </si>
  <si>
    <t>Suelda exotérmica varilla de 5/8" cable terminal No.2 AWG</t>
  </si>
  <si>
    <t>PT0-0PC2_2</t>
  </si>
  <si>
    <t>2T1-1-P-2</t>
  </si>
  <si>
    <t>TIP-2-2</t>
  </si>
  <si>
    <t>Conector de compresión, aleación de Al, forma H, entrada/derivación: 1/0 a 3/0 AWG AAC ACSR Cu desnudo</t>
  </si>
  <si>
    <t>PT0-0DC1/0_2</t>
  </si>
  <si>
    <t>2T1-1-H-1/0</t>
  </si>
  <si>
    <t>T1-2-1/0</t>
  </si>
  <si>
    <t>Conector de compresión, aleación de Al, forma H, entrada/derivación: 6 a 2 AWG AAC ACSR Cu desnudo</t>
  </si>
  <si>
    <t>2T1-1-H-2</t>
  </si>
  <si>
    <t>T1-2-2</t>
  </si>
  <si>
    <t>15</t>
  </si>
  <si>
    <t>PT0-0PC1/0_1</t>
  </si>
  <si>
    <t>T1-1-P-1/0</t>
  </si>
  <si>
    <t>T1P-1-1/0</t>
  </si>
  <si>
    <t>PT0-0PC2_1</t>
  </si>
  <si>
    <t>T1-1-P-2</t>
  </si>
  <si>
    <t>T1P-1-2</t>
  </si>
  <si>
    <t>PT0-0DC1/0_1</t>
  </si>
  <si>
    <t>T1-1-H-1/0</t>
  </si>
  <si>
    <t>T1-1-1/0</t>
  </si>
  <si>
    <t>T1-1-H-2</t>
  </si>
  <si>
    <t>T1-1-2</t>
  </si>
  <si>
    <t>Fusible tipo NH, 160 A, tamaño 1</t>
  </si>
  <si>
    <t>02621116</t>
  </si>
  <si>
    <t>SPD-2F160_1</t>
  </si>
  <si>
    <t>Abrazadera de acero galvanizado, pletina, simple (3 pernos),  38 x 4 x 160 - 190 mm  (1 1/ 2 x 11/ 64 x 6 1/2 - 7 1/2")</t>
  </si>
  <si>
    <t>Conector dentado estanco, doble cuerpo, de 35 a 150 mm2 (2 AWG - 300 MCM) conductor principal y derivado</t>
  </si>
  <si>
    <t>Conductor de Cu, aislamiento tipo THHN, 600 V, 19 hilos, No. 2/0 AWG</t>
  </si>
  <si>
    <t>02830557</t>
  </si>
  <si>
    <t>Seccionador fusible unipolar cerrado, tipo NH, tamaño 1, 250 A, 500 V</t>
  </si>
  <si>
    <t>02611125</t>
  </si>
  <si>
    <t>SPD-2LDC</t>
  </si>
  <si>
    <t>Jgo</t>
  </si>
  <si>
    <t>ABRAZADERA DE PLETINA ACERO GALV. 3 PERNOS 50 X 6 (38X6) MM, MONTAJE TRANSF. MONOFASICO</t>
  </si>
  <si>
    <t>02820161</t>
  </si>
  <si>
    <t xml:space="preserve">Transformador monofásico convencional, 50 kVA, 6000 - 120/240 V, Ii6, +1 a -3 x 2.5%  </t>
  </si>
  <si>
    <t>03010515</t>
  </si>
  <si>
    <t>TRS-2C50</t>
  </si>
  <si>
    <t>Descargador o Pararrayos tipo polimérico de óxido de Zn, con módulo de desconexión, clase 6 kV, BIL=95 kV</t>
  </si>
  <si>
    <t>02600606</t>
  </si>
  <si>
    <t>SPS-2P6</t>
  </si>
  <si>
    <t>SPS-2P6_95E</t>
  </si>
  <si>
    <t>Elemento tirafusible 15 K</t>
  </si>
  <si>
    <t>02624215</t>
  </si>
  <si>
    <t>SPS-2F15K</t>
  </si>
  <si>
    <t>Pie amigo de acero galvanizado, perfil "L" 38 x 38 x 6 x 700 mm (1 1/2 x 1 1/2 x 1/4 x 28")</t>
  </si>
  <si>
    <t xml:space="preserve">Cruceta de acero galvanizado, universal, de perfil "L" 70 x 70 x 6 x 1200 mm (2 61/64 x 2 61/64 x 1/4 x 47") </t>
  </si>
  <si>
    <t>SPS-2S100</t>
  </si>
  <si>
    <t>SPS-2S100_125E</t>
  </si>
  <si>
    <t>MNT3P-50</t>
  </si>
  <si>
    <t>Fusible tipo NH, 125 A, tamaño 1</t>
  </si>
  <si>
    <t>02621112</t>
  </si>
  <si>
    <t>SPD-2F125_1</t>
  </si>
  <si>
    <t xml:space="preserve">Transformador monofásico convencional, 37.5 kVA, 6000 - 120/240 V, Ii6, +1 a -3 x 2.5%  </t>
  </si>
  <si>
    <t>03010512</t>
  </si>
  <si>
    <t>TRS-2C37,5</t>
  </si>
  <si>
    <t>Elemento tirafusible 12K</t>
  </si>
  <si>
    <t>02624212</t>
  </si>
  <si>
    <t>SPS-2F12K</t>
  </si>
  <si>
    <t>MNT3P-37.5</t>
  </si>
  <si>
    <t>Fusible tipo NH, 100 A, tamaño 1</t>
  </si>
  <si>
    <t>02621110</t>
  </si>
  <si>
    <t>SPD-2F100_1</t>
  </si>
  <si>
    <t xml:space="preserve">Transformador monofásico convencional, 25 kVA, 6000 - 120/240 V, Ii6, +1 a -3 x 2.5%  </t>
  </si>
  <si>
    <t>03010508</t>
  </si>
  <si>
    <t>TRS-2C25</t>
  </si>
  <si>
    <t>02624208</t>
  </si>
  <si>
    <t>SPS-2F8K</t>
  </si>
  <si>
    <t>MNT3P-25</t>
  </si>
  <si>
    <t>Fusible tipo NH, 63 A, tamaño 1</t>
  </si>
  <si>
    <t>02621106</t>
  </si>
  <si>
    <t>SPD-2F63_1</t>
  </si>
  <si>
    <t xml:space="preserve">Transformador monofásico convencional, 15 kVA, 6000 - 120/240 V, Ii6, +1 a -3 x 2.5%  </t>
  </si>
  <si>
    <t>03010505</t>
  </si>
  <si>
    <t>TRS-2C15</t>
  </si>
  <si>
    <t>Elemento tirafusible 5H</t>
  </si>
  <si>
    <t>02624105</t>
  </si>
  <si>
    <t>SPS-2F5H</t>
  </si>
  <si>
    <t>MNT3P-15</t>
  </si>
  <si>
    <t>Fusible tipo NH, 35 A, tamaño 1</t>
  </si>
  <si>
    <t>02621102</t>
  </si>
  <si>
    <t>SPD-2F35_1</t>
  </si>
  <si>
    <t xml:space="preserve">Transformador monofásico convencional, 10 kVA, 6000 - 120/240 V, Ii6, +1 a -3 x 2.5%  </t>
  </si>
  <si>
    <t>03010504</t>
  </si>
  <si>
    <t>TRS-2C10</t>
  </si>
  <si>
    <t>Elemento tirafusible 3H</t>
  </si>
  <si>
    <t>02624103</t>
  </si>
  <si>
    <t>SPS-2F2H</t>
  </si>
  <si>
    <t>MNT3P-10</t>
  </si>
  <si>
    <t>SPD-2F25_1</t>
  </si>
  <si>
    <t xml:space="preserve">Transformador monofásico convencional, 5 kVA, 6000 - 120/240 V, Ii6, +1 a -3 x 2.5%  </t>
  </si>
  <si>
    <t>03010503</t>
  </si>
  <si>
    <t>TRS-2C5</t>
  </si>
  <si>
    <t>Elemento tirafusible 2H</t>
  </si>
  <si>
    <t>02624102</t>
  </si>
  <si>
    <t>MNT3P-5</t>
  </si>
  <si>
    <t>Conector de compresión, aleación de Al, forma H, entrada/derivación: 1/0 a 3/0 AAC ACSR</t>
  </si>
  <si>
    <t>02052244</t>
  </si>
  <si>
    <t>Base portafusible para bajo voltaje, unipolar, clase 500 V, corriente nominal 160 A, tamaño 1.</t>
  </si>
  <si>
    <t>02635125</t>
  </si>
  <si>
    <t>Caja de hierro tool para soporte y protección de 2 ó 3 bases portafusibles en BV (capaceta) para instalación en poste</t>
  </si>
  <si>
    <t>02862301</t>
  </si>
  <si>
    <t>SPD-2UAC</t>
  </si>
  <si>
    <t>MNT3-50</t>
  </si>
  <si>
    <t>MNT3-37.5</t>
  </si>
  <si>
    <t>MNT3-25</t>
  </si>
  <si>
    <t>02862311</t>
  </si>
  <si>
    <t>MNT3-15</t>
  </si>
  <si>
    <t>SPS-2F3H</t>
  </si>
  <si>
    <t>MNT3-10</t>
  </si>
  <si>
    <t>MNT3-5</t>
  </si>
  <si>
    <t>SPD-2LDA</t>
  </si>
  <si>
    <t>03050515</t>
  </si>
  <si>
    <t>TRS-2A50</t>
  </si>
  <si>
    <t>SPS-2GB</t>
  </si>
  <si>
    <t>MNT1P-50</t>
  </si>
  <si>
    <t xml:space="preserve">Transformador monofásico autoprotegido, 37.5 kVA, 6000 - 120/240 V, Ii6, +1 a -3 x 2.5%  </t>
  </si>
  <si>
    <t>03050512</t>
  </si>
  <si>
    <t>TRS-2A37,5</t>
  </si>
  <si>
    <t>MNT1P-37.5</t>
  </si>
  <si>
    <t>03050508</t>
  </si>
  <si>
    <t>TRS-2A25</t>
  </si>
  <si>
    <t>MNT1P-25</t>
  </si>
  <si>
    <t>03050505</t>
  </si>
  <si>
    <t>TRS-2A15</t>
  </si>
  <si>
    <t>MNT1P-15</t>
  </si>
  <si>
    <t>03050504</t>
  </si>
  <si>
    <t>TRS-2A10</t>
  </si>
  <si>
    <t>MNT1P-10</t>
  </si>
  <si>
    <t>03050503</t>
  </si>
  <si>
    <t>TRS-2A5</t>
  </si>
  <si>
    <t>MNT1P-5</t>
  </si>
  <si>
    <t>SPD-2UAA</t>
  </si>
  <si>
    <t>Grapa de derivación para línea en caliente de aleación de Al, Entrada: 6 a 400 MCM AAC-8 a 397.5 ACSR. Salida: 6 a 4/0 AAC-ACSR</t>
  </si>
  <si>
    <t>MNT1-50</t>
  </si>
  <si>
    <t>MNT1-37.5</t>
  </si>
  <si>
    <t>MNT1-25</t>
  </si>
  <si>
    <t>MNT1-15</t>
  </si>
  <si>
    <t>SPS-1G</t>
  </si>
  <si>
    <t>MNT1-10</t>
  </si>
  <si>
    <t>MNT1-5</t>
  </si>
  <si>
    <t>SPD-2L250</t>
  </si>
  <si>
    <t xml:space="preserve">Transformador monofásico convencional, 50 kVA, 13200 GRDY/7620 - 120/240 V, Ii6, +1 a -3 x 2.5%  </t>
  </si>
  <si>
    <t>03014515</t>
  </si>
  <si>
    <t>TRT-1C37.5</t>
  </si>
  <si>
    <t>Descargador o Pararrayos tipo polimérico de óxido de Zn, con módulo de desconexión, clase 10 kV, BIL=125 kV</t>
  </si>
  <si>
    <t>02601006</t>
  </si>
  <si>
    <t>SPT-1P10</t>
  </si>
  <si>
    <t>SPT-1P10_125E</t>
  </si>
  <si>
    <t>SPT-1F12K</t>
  </si>
  <si>
    <t>SPT1-S100_125E</t>
  </si>
  <si>
    <t>SPT-1G</t>
  </si>
  <si>
    <t>SPT-1GB</t>
  </si>
  <si>
    <t>MQT3P-50</t>
  </si>
  <si>
    <t xml:space="preserve">Transformador monofásico convencional, 37.5 kVA, 13200 GRDY/7620 - 120/240 V, Ii6, +1 a -3 x 2.5%  </t>
  </si>
  <si>
    <t>03014512</t>
  </si>
  <si>
    <t>Elemento tirafusible 10 K</t>
  </si>
  <si>
    <t>02624210</t>
  </si>
  <si>
    <t>SPT-1F10K</t>
  </si>
  <si>
    <t>MQT3P-37.5</t>
  </si>
  <si>
    <t>SPD-2F100-1</t>
  </si>
  <si>
    <t xml:space="preserve">Transformador monofásico convencional, 25 kVA, 13200 GRDY/7620 - 120/240 V, Ii6, +1 a -3 x 2.5%  </t>
  </si>
  <si>
    <t>03014508</t>
  </si>
  <si>
    <t>TRT-1C25</t>
  </si>
  <si>
    <t>SPT-1F</t>
  </si>
  <si>
    <t>SPT-1F5H</t>
  </si>
  <si>
    <t>MQT3P-25</t>
  </si>
  <si>
    <t xml:space="preserve">Transformador monofásico convencional, 15 kVA, 13200 GRDY/7620 - 120/240 V, Ii6, +1 a -3 x 2.5%  </t>
  </si>
  <si>
    <t>03014505</t>
  </si>
  <si>
    <t>TRT-1C15</t>
  </si>
  <si>
    <t>SPT-1F3H</t>
  </si>
  <si>
    <t>MQT3P-15</t>
  </si>
  <si>
    <t xml:space="preserve">Transformador monofásico convencional, 10 kVA, 13200 GRDY/7620 - 120/240 V, Ii6, +1 a -3 x 2.5%  </t>
  </si>
  <si>
    <t>03014504</t>
  </si>
  <si>
    <t>TRT-1C10</t>
  </si>
  <si>
    <t>SPT-1F2H</t>
  </si>
  <si>
    <t>02516122</t>
  </si>
  <si>
    <t>MQT3P-10</t>
  </si>
  <si>
    <t xml:space="preserve">Transformador monofásico convencional, 5 kVA, 22860GRDY/13200 - 120/240 V, Ii0, +1 a -3 x 2.5%  </t>
  </si>
  <si>
    <t>03017003</t>
  </si>
  <si>
    <t>TRT-1C5</t>
  </si>
  <si>
    <t>MQT3P-5</t>
  </si>
  <si>
    <t xml:space="preserve">Transformador monofásico convencional, 50 kVA, 13200GRDY/7620 - 120/240 V, Ii6, +1 a -3 x 2.5%  </t>
  </si>
  <si>
    <t>TRT-1C50</t>
  </si>
  <si>
    <t>MQT3-50</t>
  </si>
  <si>
    <t xml:space="preserve">Transformador monofásico convencional, 37.5 kVA, 13200GRDY/7620 - 120/240 V, Ii6, +1 a -3 x 2.5%  </t>
  </si>
  <si>
    <t>MQT3-37.5</t>
  </si>
  <si>
    <t xml:space="preserve">Transformador monofásico convencional, 25 kVA, 13200GRDY/7620 - 120/240 V, Ii6, +1 a -3 x 2.5%  </t>
  </si>
  <si>
    <t>MQT3-25</t>
  </si>
  <si>
    <t xml:space="preserve">Transformador monofásico convencional, 15 kVA, 13200GRDY/7620 - 120/240 V, Ii6, +1 a -3 x 2.5%  </t>
  </si>
  <si>
    <t>MQT3-15</t>
  </si>
  <si>
    <t xml:space="preserve">Transformador monofásico convencional, 10 kVA, 13200GRDY/7620 - 120/240 V, Ii6, +1 a -3 x 2.5%  </t>
  </si>
  <si>
    <t>Elemento tirafusible 1H</t>
  </si>
  <si>
    <t>02624101</t>
  </si>
  <si>
    <t>SPT-1F1H</t>
  </si>
  <si>
    <t>MQT3-10</t>
  </si>
  <si>
    <t xml:space="preserve">Transformador monofásico convencional, 5 kVA, 13200GRDY/7620 - 120/240 V, Ii6, +1 a -3 x 2.5%  </t>
  </si>
  <si>
    <t>03014503</t>
  </si>
  <si>
    <t>MQT3-5</t>
  </si>
  <si>
    <t>03055015</t>
  </si>
  <si>
    <t>TRT-1A50</t>
  </si>
  <si>
    <t>MQT1P-50</t>
  </si>
  <si>
    <t>03055012</t>
  </si>
  <si>
    <t>TRT-1A37.5</t>
  </si>
  <si>
    <t>MQT1P-37.5</t>
  </si>
  <si>
    <t>03055008</t>
  </si>
  <si>
    <t>TRT-1A25</t>
  </si>
  <si>
    <t>MQT1P-25</t>
  </si>
  <si>
    <t xml:space="preserve">Transformador monofásico autoprotegido,15 kVA, 13200 GRDY/7620 V - 120/240 V,Ii6, +1 a -3 x 2.5%  </t>
  </si>
  <si>
    <t>03055005</t>
  </si>
  <si>
    <t>TRT-1A15</t>
  </si>
  <si>
    <t>MQT1P-15</t>
  </si>
  <si>
    <t xml:space="preserve">Transformador monofásico autoprotegido,10 kVA, 13200 GRDY/7620 V - 120/240 V,Ii6, +1 a -3 x 2.5%  </t>
  </si>
  <si>
    <t>03055004</t>
  </si>
  <si>
    <t>TRT-1A10</t>
  </si>
  <si>
    <t>MQT1P-10</t>
  </si>
  <si>
    <t xml:space="preserve">Transformador monofásico autoprotegido,5 kVA, 13200 GRDY/7620 V - 120/240 V,Ii6, +1 a -3 x 2.5%  </t>
  </si>
  <si>
    <t>03055003</t>
  </si>
  <si>
    <t>TRT-1A5</t>
  </si>
  <si>
    <t>MQT1P-5</t>
  </si>
  <si>
    <t>MQT1-50</t>
  </si>
  <si>
    <t>MQT1-37.5</t>
  </si>
  <si>
    <t>MQT1-25</t>
  </si>
  <si>
    <t>MQT1-15</t>
  </si>
  <si>
    <t>MQT1-10</t>
  </si>
  <si>
    <t>MQT1-5</t>
  </si>
  <si>
    <t>SPD-2F</t>
  </si>
  <si>
    <t>2056203</t>
  </si>
  <si>
    <t xml:space="preserve">Transformador monofásico convencional, 50 kVA, 22860GRDY/13200 - 120/240 V, Ii0, +1 a -3 x 2.5%  </t>
  </si>
  <si>
    <t>03017015</t>
  </si>
  <si>
    <t>TRV-1C37.5</t>
  </si>
  <si>
    <t>Descargador o Pararrayos tipo polimérico de óxido de Zn, con módulo de desconexión, clase 18 kV, BIL=150 kV</t>
  </si>
  <si>
    <t>SPV-1F2H</t>
  </si>
  <si>
    <t>Seccionador fusible unipolar tipo abierto, clase  27 kV, 100 A, BIL=150 kV, 12kA</t>
  </si>
  <si>
    <t>SPV-1S100</t>
  </si>
  <si>
    <t>SPV-1GB</t>
  </si>
  <si>
    <t>MVT3P-50</t>
  </si>
  <si>
    <t xml:space="preserve">Transformador monofásico convencional, 37.5 kVA, 22860GRDY/13200 - 120/240 V, Ii0, +1 a -3 x 2.5%  </t>
  </si>
  <si>
    <t>03017012</t>
  </si>
  <si>
    <t>MVT3P-37.5</t>
  </si>
  <si>
    <t xml:space="preserve">Transformador monofásico convencional, 25 kVA, 22860GRDY/13200 - 120/240 V, Ii0, +1 a -3 x 2.5%  </t>
  </si>
  <si>
    <t>03017008</t>
  </si>
  <si>
    <t>TRV-1C25</t>
  </si>
  <si>
    <t>MVT3P-25</t>
  </si>
  <si>
    <t xml:space="preserve">Transformador monofásico convencional, 15 kVA, 22860GRDY/13200 - 120/240 V, Ii0, +1 a -3 x 2.5%  </t>
  </si>
  <si>
    <t>03017005</t>
  </si>
  <si>
    <t>TRV-1C15</t>
  </si>
  <si>
    <t>MVT3P-15</t>
  </si>
  <si>
    <t xml:space="preserve">Transformador monofásico convencional, 10 kVA, 22860GRDY/13200 - 120/240 V, Ii0, +1 a -3 x 2.5%  </t>
  </si>
  <si>
    <t>03017004</t>
  </si>
  <si>
    <t>TRV-1C10</t>
  </si>
  <si>
    <t>SPV-1F1H</t>
  </si>
  <si>
    <t>MVT3P-10</t>
  </si>
  <si>
    <t>TRV-1C5</t>
  </si>
  <si>
    <t>MVT3P-5</t>
  </si>
  <si>
    <t>TRV-1C50</t>
  </si>
  <si>
    <t>SPV-1F10K</t>
  </si>
  <si>
    <t>MVT3-50</t>
  </si>
  <si>
    <t>Elemento tirafusible 6K</t>
  </si>
  <si>
    <t>02624206</t>
  </si>
  <si>
    <t>SPV-1F6K</t>
  </si>
  <si>
    <t>MVT3-37.5</t>
  </si>
  <si>
    <t>SPV-1F5H</t>
  </si>
  <si>
    <t>MVT3-25</t>
  </si>
  <si>
    <t>MVT3-15</t>
  </si>
  <si>
    <t>MVT3-10</t>
  </si>
  <si>
    <t>SPV-1F</t>
  </si>
  <si>
    <t>MVT3-5</t>
  </si>
  <si>
    <t xml:space="preserve">Transformador monofásico autoprotegido,50 kVA, 22860 GRdY / 13200 V - 120 / 240 V,Ii0, +1 a -3 x 2.5%  </t>
  </si>
  <si>
    <t>03057015</t>
  </si>
  <si>
    <t>MVT1P-50</t>
  </si>
  <si>
    <t xml:space="preserve">Transformador monofásico autoprotegido,37.5 kVA, 22860 GRdY / 13200 V - 120 / 240 V,Ii0, +1 a -3 x 2.5%  </t>
  </si>
  <si>
    <t>03057012</t>
  </si>
  <si>
    <t>TRV-1A37.5</t>
  </si>
  <si>
    <t>MVT1P-37.5</t>
  </si>
  <si>
    <t xml:space="preserve">Transformador monofásico autoprotegido,25 kVA, 22860 GRdY / 13200 V - 120 / 240 V,Ii0, +1 a -3 x 2.5%  </t>
  </si>
  <si>
    <t>03057008</t>
  </si>
  <si>
    <t>TRV-1A25</t>
  </si>
  <si>
    <t>MVT1P-25</t>
  </si>
  <si>
    <t xml:space="preserve">Transformador monofásico autoprotegido,15 kVA, 22860 GRdY / 13200 V - 120 / 240 V,Ii0, +1 a -3 x 2.5%  </t>
  </si>
  <si>
    <t>03057005</t>
  </si>
  <si>
    <t>TRV-1A15</t>
  </si>
  <si>
    <t>MVT1P-15</t>
  </si>
  <si>
    <t xml:space="preserve">Transformador monofásico autoprotegido,10 kVA, 22860 GRdY / 13200 V - 120 / 240 V,Ii0, +1 a -3 x 2.5%  </t>
  </si>
  <si>
    <t>03057004</t>
  </si>
  <si>
    <t>TRV-1A10</t>
  </si>
  <si>
    <t>MVT1P-10</t>
  </si>
  <si>
    <t xml:space="preserve">Transformador monofásico autoprotegido,5 kVA, 22860 GRdY / 13200 V - 120 / 240 V,Ii0, +1 a -3 x 2.5%  </t>
  </si>
  <si>
    <t>03057003</t>
  </si>
  <si>
    <t>TRV-1A5</t>
  </si>
  <si>
    <t>MVT1P-5</t>
  </si>
  <si>
    <t>MVT1-50</t>
  </si>
  <si>
    <t>MVT1-37.5</t>
  </si>
  <si>
    <t>MVT1-25</t>
  </si>
  <si>
    <t>MVT1-15</t>
  </si>
  <si>
    <t>MVT1-10</t>
  </si>
  <si>
    <t>MVT1-5</t>
  </si>
  <si>
    <t>Fusible tipo NH, tamaño 1, 160 A</t>
  </si>
  <si>
    <t>SPD-3F160_1</t>
  </si>
  <si>
    <t>Abrazadera de acero galvanizado, pletina, simple (3 pernos),  38 x 4 x 140 - 160 mm (1 1/2 x 11/64 x 5 1/2 - 6 1/2")</t>
  </si>
  <si>
    <t>SPD-3L100</t>
  </si>
  <si>
    <t>SPD-3LDO</t>
  </si>
  <si>
    <t>Soporte de acero galvanizado para montaje de transformador trifásico, tipo repisa</t>
  </si>
  <si>
    <t>02840301</t>
  </si>
  <si>
    <t xml:space="preserve">Transformador trifásico convencional, 75 kVA, 6000 - 220/127 V, Dyn5, +1 a -3 x 2.5%  </t>
  </si>
  <si>
    <t>TRS-3C75</t>
  </si>
  <si>
    <t>SPS-3P6</t>
  </si>
  <si>
    <t>SPS-3P6_95E</t>
  </si>
  <si>
    <t>Elemento tirafusible 15K</t>
  </si>
  <si>
    <t>SPS-3F15K</t>
  </si>
  <si>
    <t>SPS-3S100</t>
  </si>
  <si>
    <t>SPS-3S100_125Q</t>
  </si>
  <si>
    <t>MNT5P-75</t>
  </si>
  <si>
    <t>Fusible tipo NH, tamaño 1, 125 A</t>
  </si>
  <si>
    <t>SPD-3F125_1</t>
  </si>
  <si>
    <t xml:space="preserve">Transformador trifásico convencional, 50 kVA, 6000 - 220/127 V, Dyn5, +1 a -3 x 2.5%  </t>
  </si>
  <si>
    <t>TRS-3C50</t>
  </si>
  <si>
    <t>Elemento tirafusible 10K</t>
  </si>
  <si>
    <t>SPS-3F10K</t>
  </si>
  <si>
    <t>MNT5P-50</t>
  </si>
  <si>
    <t>Fusible tipo NH, tamaño 1, 63 A</t>
  </si>
  <si>
    <t>SPD-3F63_1</t>
  </si>
  <si>
    <t>SPD-3LDC</t>
  </si>
  <si>
    <t xml:space="preserve">Transformador trifásico convencional, 30 kVA, 6000 - 220/127 V, Dyn5, +1 a -3 x 2.5%  </t>
  </si>
  <si>
    <t>TRS-3C30</t>
  </si>
  <si>
    <t>SPS-3F5H</t>
  </si>
  <si>
    <t>SPS-3S100_125E</t>
  </si>
  <si>
    <t>MNT5P-30</t>
  </si>
  <si>
    <t>SPD-3F35_1</t>
  </si>
  <si>
    <t xml:space="preserve">Transformador trifásico convencional, 15 kVA, 6000 - 220/127 V, Dyn5, +1 a -3 x 2.5%  </t>
  </si>
  <si>
    <t>TRS-3C15</t>
  </si>
  <si>
    <t>SPS-3F3H</t>
  </si>
  <si>
    <t>MNT5P-15</t>
  </si>
  <si>
    <t xml:space="preserve">Base portafusible unipolar tipo NH, tamaño 1,160 A, 500 V </t>
  </si>
  <si>
    <t>Caja de hierro tool para soporte y protección de 2 ó  3 bases portafusibles en BV (capaceta) para instalación en poste</t>
  </si>
  <si>
    <t>SPD-3UAO</t>
  </si>
  <si>
    <t>03100518</t>
  </si>
  <si>
    <t>MNT5-75</t>
  </si>
  <si>
    <t>03100515</t>
  </si>
  <si>
    <t>MNT5-50</t>
  </si>
  <si>
    <t>SPD-3UAC</t>
  </si>
  <si>
    <t>TRS-3C130</t>
  </si>
  <si>
    <t>MNT5-30</t>
  </si>
  <si>
    <t>MNT5-15</t>
  </si>
  <si>
    <t>Fusible tipo NH, tamaño 2, 250 A</t>
  </si>
  <si>
    <t>02621225</t>
  </si>
  <si>
    <t>SPD-3F250_2</t>
  </si>
  <si>
    <t>Seccionador fusible unipolar cerrado tipo NH, tamaño 2, 400 A, 500 V</t>
  </si>
  <si>
    <t>02611240</t>
  </si>
  <si>
    <t>Perno espárrago o de rosca corrida de acero galvanizado, 16 mm (5/8) de diám. x 406 mm (16") de long., con 4 tuercas, 2 arandelas planas y 2 de presión</t>
  </si>
  <si>
    <t>02980692</t>
  </si>
  <si>
    <t xml:space="preserve">Cruceta de acero galvanizado, universal, perfil "L" 70 x 70 x 6 x 2400 mm (2 3/4 x 2 3/4 x 1/4x 95") </t>
  </si>
  <si>
    <t>02802402</t>
  </si>
  <si>
    <t xml:space="preserve">Transformador trifásico convencional, 125 kVA, 6000 - 220/127 V, Dyn5, +1 a -3 x 2.5%  </t>
  </si>
  <si>
    <t>03100524</t>
  </si>
  <si>
    <t>TRS-3C125</t>
  </si>
  <si>
    <t>Elemento tirafusible 20K</t>
  </si>
  <si>
    <t>02624220</t>
  </si>
  <si>
    <t>SPS-3F20K</t>
  </si>
  <si>
    <t>MNT4P-125</t>
  </si>
  <si>
    <t>Fusible tipo NH, tamaño 2, 224 A</t>
  </si>
  <si>
    <t>02621222</t>
  </si>
  <si>
    <t>SPD-3F224_2</t>
  </si>
  <si>
    <t xml:space="preserve">Transformador trifásico convencional, 112,5 kVA, 6000 - 220/127 V, Dyn5, +1 a -3 x 2.5%  </t>
  </si>
  <si>
    <t>03100523</t>
  </si>
  <si>
    <t>TRS-3C112.5</t>
  </si>
  <si>
    <t>MNT4P-112.5</t>
  </si>
  <si>
    <t xml:space="preserve">Transformador trifásico convencional, 100 kVA, 6000 - 220/127 V, Dyn5, +1 a -3 x 2.5%  </t>
  </si>
  <si>
    <t>03100522</t>
  </si>
  <si>
    <t>TRS-3C100</t>
  </si>
  <si>
    <t>MNT4P-100</t>
  </si>
  <si>
    <t xml:space="preserve">Base portafusible unipolar tipo NH, tamaño 2, 400 A, 600 V </t>
  </si>
  <si>
    <t>02635240</t>
  </si>
  <si>
    <t>Caja Lamina Acero Galv. 1/20", Soporte Y Proteccion 2-3 Bases Portafusibles, Instalacion Poste</t>
  </si>
  <si>
    <t>MNT4-125</t>
  </si>
  <si>
    <t>MNT4-112.5</t>
  </si>
  <si>
    <t>MNT4-100</t>
  </si>
  <si>
    <t>03102518</t>
  </si>
  <si>
    <t>TRT-3C75</t>
  </si>
  <si>
    <t>SPT-3P10</t>
  </si>
  <si>
    <t>SPT-3P10_125E</t>
  </si>
  <si>
    <t>SPT-3F8K</t>
  </si>
  <si>
    <t>SPT-3S100</t>
  </si>
  <si>
    <t>SPT-3S100_125Q</t>
  </si>
  <si>
    <t>MQT5P-75</t>
  </si>
  <si>
    <t>03102515</t>
  </si>
  <si>
    <t>TRT-3C50</t>
  </si>
  <si>
    <t>SPT-3F5H</t>
  </si>
  <si>
    <t>MQT5P-50</t>
  </si>
  <si>
    <t xml:space="preserve">Transformador trifásico convencional, 30 kVA, 13200 - 220/127 V, Dyn5, +1 a -3 x 2.5%  </t>
  </si>
  <si>
    <t>TRT-3C30</t>
  </si>
  <si>
    <t>SPT-3F3H</t>
  </si>
  <si>
    <t>SPT-3S100_125E</t>
  </si>
  <si>
    <t>MQT5P-30</t>
  </si>
  <si>
    <t xml:space="preserve">Transformador trifásico convencional, 15 kVA, 13200 - 220/127 V, Dyn5, +1 a -3 x 2.5%  </t>
  </si>
  <si>
    <t>TRT-3C15</t>
  </si>
  <si>
    <t>SPT-3F2H</t>
  </si>
  <si>
    <t>MQT5P-15</t>
  </si>
  <si>
    <t>aaa</t>
  </si>
  <si>
    <t>MQT5-75</t>
  </si>
  <si>
    <t>MQT5-50</t>
  </si>
  <si>
    <t>03102509</t>
  </si>
  <si>
    <t>SPT-3P18</t>
  </si>
  <si>
    <t>SPT-3P18_125E</t>
  </si>
  <si>
    <t>SPV-3F3H</t>
  </si>
  <si>
    <t>MQT5-30</t>
  </si>
  <si>
    <t>MQT5-15</t>
  </si>
  <si>
    <t>03102524</t>
  </si>
  <si>
    <t>TRT-3C125</t>
  </si>
  <si>
    <t>SPT-3F12K</t>
  </si>
  <si>
    <t>MQT4P-125</t>
  </si>
  <si>
    <t>03102523</t>
  </si>
  <si>
    <t>TRT-3C112.5</t>
  </si>
  <si>
    <t>SPT-3F10K</t>
  </si>
  <si>
    <t>MQT4P-112.5</t>
  </si>
  <si>
    <t xml:space="preserve">Transformador trifásico convencional, 100 kVA, 13200 - 220/127 V, Dyn5, +1 a -3 x 2.5%  </t>
  </si>
  <si>
    <t>03102522</t>
  </si>
  <si>
    <t>TRT-3C100</t>
  </si>
  <si>
    <t>MQT4P-100</t>
  </si>
  <si>
    <t>3102524</t>
  </si>
  <si>
    <t>MQT4-125</t>
  </si>
  <si>
    <t>MQT4-112.5</t>
  </si>
  <si>
    <t>MQT4-100</t>
  </si>
  <si>
    <t xml:space="preserve">Transformador trifásico convencional, 75 kVA, 22860 - 220/127 V, Dyn5, +1 a -3 x 2.5%  </t>
  </si>
  <si>
    <t>03106018</t>
  </si>
  <si>
    <t>TRV-3C75</t>
  </si>
  <si>
    <t>SPV-3F5H</t>
  </si>
  <si>
    <t>SPV-3S100</t>
  </si>
  <si>
    <t>MVT5P-75</t>
  </si>
  <si>
    <t xml:space="preserve">Transformador trifásico convencional, 50 kVA, 22860 - 220/127 V, Dyn5, +1 a -3 x 2.5%  </t>
  </si>
  <si>
    <t>03106015</t>
  </si>
  <si>
    <t>TRV-3C50</t>
  </si>
  <si>
    <t>MVT5P-50</t>
  </si>
  <si>
    <t xml:space="preserve">Transformador trifásico convencional, 30 kVA, 22860 - 220/127 V, Dyn5, +1 a -3 x 2.5%  </t>
  </si>
  <si>
    <t>03106009</t>
  </si>
  <si>
    <t>TRV-3C30</t>
  </si>
  <si>
    <t>SPV-3F2H</t>
  </si>
  <si>
    <t>SPV-3S100_150E</t>
  </si>
  <si>
    <t>MVT5P-30</t>
  </si>
  <si>
    <t xml:space="preserve">Transformador trifásico convencional, 15 kVA, 22860 - 220/127 V, Dyn5, +1 a -3 x 2.5%  </t>
  </si>
  <si>
    <t>03106005</t>
  </si>
  <si>
    <t>TRV-3C15</t>
  </si>
  <si>
    <t>SPV-3F1H</t>
  </si>
  <si>
    <t>MVT5P-15</t>
  </si>
  <si>
    <t>MVT5-75</t>
  </si>
  <si>
    <t>MVT5-50</t>
  </si>
  <si>
    <t>MVT5-30</t>
  </si>
  <si>
    <t>MVT5-15</t>
  </si>
  <si>
    <t xml:space="preserve">Transformador trifásico convencional, 125 kVA, 22860 - 220/127 V, Dyn5, +1 a -3 x 2.5%  </t>
  </si>
  <si>
    <t>03106024</t>
  </si>
  <si>
    <t>TRV-3C125</t>
  </si>
  <si>
    <t>SPV-3F6K</t>
  </si>
  <si>
    <t>MVT4P-125</t>
  </si>
  <si>
    <t xml:space="preserve">Transformador trifásico convencional, 112,5 kVA, 22860 - 220/127 V, Dyn5, +1 a -3 x 2.5%  </t>
  </si>
  <si>
    <t>03106023</t>
  </si>
  <si>
    <t>TRV-3C112.5</t>
  </si>
  <si>
    <t>MVT4P-112.5</t>
  </si>
  <si>
    <t xml:space="preserve">Transformador trifásico convencional, 100 kVA, 22860 - 220/127 V, Dyn5, +1 a -3 x 2.5%  </t>
  </si>
  <si>
    <t>03106022</t>
  </si>
  <si>
    <t>MVT4P-100</t>
  </si>
  <si>
    <t>MVT4-125</t>
  </si>
  <si>
    <t>MVT4-112.5</t>
  </si>
  <si>
    <t>MVT4-100</t>
  </si>
  <si>
    <t xml:space="preserve">Cruceta de acero galvanizado, centrada, perfil "L" 70 x 70 x 6 x 4000 mm (2 3/4 x 2 3/4 x 1/4 x 158") </t>
  </si>
  <si>
    <t>02804002</t>
  </si>
  <si>
    <t>Conector de compresión, aleación de Al, forma H, entrada/derivación: 1/0  a 3/0 AWG AAC  ACSR Cu desnudo</t>
  </si>
  <si>
    <t>Cinta de armar de aleación de Al, 1,27 mm (3/64") de esp. x 7,62 mm (5/16") de ancho</t>
  </si>
  <si>
    <t>01012301</t>
  </si>
  <si>
    <t>Conductor desnudo sólido de Al para ataduras, No. 4 AWG</t>
  </si>
  <si>
    <t xml:space="preserve"> 01012137</t>
  </si>
  <si>
    <t>Horquilla anclaje de acero galvanizado, 16mm (5/8") de diám. x 75 mm (3") de long. (Eslabón "U" para sujeción)</t>
  </si>
  <si>
    <t>02810102</t>
  </si>
  <si>
    <t>Grapa terminal apernada tipo pistola, de aleación de Al, No. 6 al 4/0 AWG AAC ACSR</t>
  </si>
  <si>
    <t>02110114</t>
  </si>
  <si>
    <t>Perno espiga (pin) corto de acero galvanizado, 19 mm (3/4") de diám x 300 mm (12") de long., 25 kV</t>
  </si>
  <si>
    <t>02814160</t>
  </si>
  <si>
    <t>Aislador tipo espiga (pin), de porcelana, clase ANSI 56-1, 25 kV</t>
  </si>
  <si>
    <t>02010311</t>
  </si>
  <si>
    <t>Aislador tipo suspensión, de caucho siliconado, clase ANSI DS-28, 25 kV</t>
  </si>
  <si>
    <t>02010152</t>
  </si>
  <si>
    <t>Perno espárrago o de rosca corrida de acero galvanizado, 16 mm (5/8") de diám. x300 mm (12") de long., con 4 tuercas, 2 arandelas planas y 2 de presión</t>
  </si>
  <si>
    <t>02980680</t>
  </si>
  <si>
    <t>Pletina de unión y soporte de acero galvanizada, 75 x 6 x 420 mm (2 61/64 x 1/4 x 17 ")</t>
  </si>
  <si>
    <t>02820642</t>
  </si>
  <si>
    <t>ESV-3HD</t>
  </si>
  <si>
    <t>ESV-3HD4,00</t>
  </si>
  <si>
    <t>LVF3*-H</t>
  </si>
  <si>
    <t>01012137</t>
  </si>
  <si>
    <t>Perno espiga (pin) tope de poste simple de acero galvanizado, 19 mm (3/4") de diám. x 450 mm (18") de long., con accesorios de sujeción, 25 kV</t>
  </si>
  <si>
    <t>02815104</t>
  </si>
  <si>
    <t>Abrazadera de acero galvanizado, pletina, extensión simple, 50 x 6 x 140 - 160 mm (2 x 1/4 x 5 1/2 - 6 1/2")</t>
  </si>
  <si>
    <t>02820151</t>
  </si>
  <si>
    <t>ESV-1CR+
ESV-1CR+
ESV-1VP</t>
  </si>
  <si>
    <t>RVUL</t>
  </si>
  <si>
    <t>ESE-1CR</t>
  </si>
  <si>
    <t>RGU4</t>
  </si>
  <si>
    <t>Abrazadera de acero galvanizado, pletina, extensión doble, 50 x 6 x 140 - 160 mm (2 x 1/4 x 5 1/2 - 6 1/2 ")</t>
  </si>
  <si>
    <t>02820152</t>
  </si>
  <si>
    <t>ESE-1CD</t>
  </si>
  <si>
    <t>RGU3</t>
  </si>
  <si>
    <t>ESE-1CP</t>
  </si>
  <si>
    <t>RGU1</t>
  </si>
  <si>
    <t>RVU4-H</t>
  </si>
  <si>
    <t>LVU4/RVU4</t>
  </si>
  <si>
    <t>ESV-1CD</t>
  </si>
  <si>
    <t>RVU3-H</t>
  </si>
  <si>
    <t>LVU3/RVU3</t>
  </si>
  <si>
    <t>Perno espiga (pin) tope de poste doble de acero galvanizado, 19 mm (3/4") de diám. x 450 mm (18")de long., con accesorios de sujeción., 25 kV.</t>
  </si>
  <si>
    <t>02815204</t>
  </si>
  <si>
    <t>ESV-1CA</t>
  </si>
  <si>
    <t>RVU2-H</t>
  </si>
  <si>
    <t>RVU2</t>
  </si>
  <si>
    <t>RVU1-H</t>
  </si>
  <si>
    <t>LVU1/RVU1</t>
  </si>
  <si>
    <t>Abrazadera de acero galvanizado, pletina, doble (4 pernos), 38 x 4 x 160 - 190 mm (1 1/2 x 11/64 x 6 1/2 - 7 1/2")</t>
  </si>
  <si>
    <t>02820112</t>
  </si>
  <si>
    <t>Pie amigo de acero galvanizado, perfil "L" 38 x 38 x 6 x 1 800 mm (1 1/2 x 1 1/2 x 1/4 x 71 " )</t>
  </si>
  <si>
    <t>02831618</t>
  </si>
  <si>
    <t>ESV-1VR</t>
  </si>
  <si>
    <t>ESV-1VR2,00</t>
  </si>
  <si>
    <t>RVW4</t>
  </si>
  <si>
    <t>ESV-1VD</t>
  </si>
  <si>
    <t>ESV-1VD2,00</t>
  </si>
  <si>
    <t>RVW3</t>
  </si>
  <si>
    <t>ESV-1VA</t>
  </si>
  <si>
    <t>ESV-1VA2,00</t>
  </si>
  <si>
    <t>RVW2</t>
  </si>
  <si>
    <t>Perno U de acero galvanizado, 16 mm (5/8") de diám. x 150 mm (6") de ancho dentro de la U., con 2 tuercas, 2 arandelas planas y 2 de presión</t>
  </si>
  <si>
    <t>Abrazadera de acero galvanizado, pletina, simple (3 pernos), 38 x 4 x 160 - 190 mm (1 1/2 x 11/64 x 6 1/2 - 7 1/2")</t>
  </si>
  <si>
    <t>ESV-1VP</t>
  </si>
  <si>
    <t>ESV-1VP2,00</t>
  </si>
  <si>
    <t>RVW1</t>
  </si>
  <si>
    <t>ESV-2VR</t>
  </si>
  <si>
    <t>ESV-2VR2,40</t>
  </si>
  <si>
    <t>RVK4</t>
  </si>
  <si>
    <t>ESV-2VD</t>
  </si>
  <si>
    <t>ESV-2VD2,40</t>
  </si>
  <si>
    <t>RVK3</t>
  </si>
  <si>
    <t>ESV-2VA</t>
  </si>
  <si>
    <t>ESV-2VA2,40</t>
  </si>
  <si>
    <t>RVK2</t>
  </si>
  <si>
    <t>ESV-2VP</t>
  </si>
  <si>
    <t>ESV-2VP2,40</t>
  </si>
  <si>
    <t>RVK1</t>
  </si>
  <si>
    <t>ESV-3VR</t>
  </si>
  <si>
    <t>RVB4-H</t>
  </si>
  <si>
    <t>RVB4</t>
  </si>
  <si>
    <t>ESV-3VD</t>
  </si>
  <si>
    <t>ESV-3VD2,40</t>
  </si>
  <si>
    <t>RVB3-H</t>
  </si>
  <si>
    <t>RVB3</t>
  </si>
  <si>
    <t>ESV-3VA</t>
  </si>
  <si>
    <t>ESV-3VA2,40</t>
  </si>
  <si>
    <t>RVB2-H</t>
  </si>
  <si>
    <t>RVB2</t>
  </si>
  <si>
    <t>ESV-3VP</t>
  </si>
  <si>
    <t>RVB1-H</t>
  </si>
  <si>
    <t>RVB1</t>
  </si>
  <si>
    <t>Abrazadera de acero galvanizado, pletina, doble (4 pernos), 38 x 4 x 140 - 160mm (1 1/2 x 11/64 x 5 1/2 - 6 1/2 ")</t>
  </si>
  <si>
    <t>Pie amigo de acero galvanizado, perfil "L" 38 x 38 x 6 x 700 mm (1 1/2 x 1 1/2 x1/4 x 28 " )</t>
  </si>
  <si>
    <t xml:space="preserve">Cruceta de acero galvanizado, centrada, perfil "L" 70 x 70 x 6 x 1500 mm (2 3/4 x 2 3/4 x 1/4x 59") </t>
  </si>
  <si>
    <t>02801502</t>
  </si>
  <si>
    <t>ESV-3CR</t>
  </si>
  <si>
    <t>ESV-3CR1,5</t>
  </si>
  <si>
    <t>RVA4-H</t>
  </si>
  <si>
    <t>RVA4</t>
  </si>
  <si>
    <t>ESV-3CD</t>
  </si>
  <si>
    <t>ESV-3CD1,5</t>
  </si>
  <si>
    <t>RVA3-H</t>
  </si>
  <si>
    <t>RVA3</t>
  </si>
  <si>
    <t>ESV-3CA</t>
  </si>
  <si>
    <t>ESV-3CA1,5</t>
  </si>
  <si>
    <t xml:space="preserve">  RVA2-H</t>
  </si>
  <si>
    <t>RVA2</t>
  </si>
  <si>
    <t>ESV-3CP</t>
  </si>
  <si>
    <t xml:space="preserve">  RVA1-H</t>
  </si>
  <si>
    <t>RVA1</t>
  </si>
  <si>
    <t>Amortiguador vibración preformado para ACSR No. 2/0 AWG</t>
  </si>
  <si>
    <t>02370142</t>
  </si>
  <si>
    <t>ESV-3TR</t>
  </si>
  <si>
    <t>LVG4</t>
  </si>
  <si>
    <t>ESV-3TD</t>
  </si>
  <si>
    <t>LVG3</t>
  </si>
  <si>
    <t>ESV-3HR</t>
  </si>
  <si>
    <t>ESV-3HR4,00</t>
  </si>
  <si>
    <t>LVF4</t>
  </si>
  <si>
    <t>LVF3-H</t>
  </si>
  <si>
    <t>LVF3</t>
  </si>
  <si>
    <t>Retención preformada para conductor de Al, No. 2/0 AWG</t>
  </si>
  <si>
    <t>02280142</t>
  </si>
  <si>
    <t>Grapa angular apernada de aleación de Al, No. 6 AWG a 300 MCM AAC ACSR</t>
  </si>
  <si>
    <t>Perno de ojo de acero galvanizado, 16 mm (5/8") de diám. x 254 mm (10") de long., con 4 tuercas. 2 arandelas planas y 2 de presión</t>
  </si>
  <si>
    <t>02984676</t>
  </si>
  <si>
    <t>ESV-3HP</t>
  </si>
  <si>
    <t>ESV-3HP4,00</t>
  </si>
  <si>
    <t>LVF1</t>
  </si>
  <si>
    <t>ESV-3HR2,40</t>
  </si>
  <si>
    <t>LVE4-H</t>
  </si>
  <si>
    <t>LVE4</t>
  </si>
  <si>
    <t>ESV-3HD2,40</t>
  </si>
  <si>
    <t>LVE3-H</t>
  </si>
  <si>
    <t>LVE3</t>
  </si>
  <si>
    <t>ESV-3BD</t>
  </si>
  <si>
    <t>LVC7-H</t>
  </si>
  <si>
    <t>LVC7</t>
  </si>
  <si>
    <t>ESV-3BA</t>
  </si>
  <si>
    <t>LVC6-H</t>
  </si>
  <si>
    <t xml:space="preserve">LVC6 </t>
  </si>
  <si>
    <t>ESV-2CR</t>
  </si>
  <si>
    <t>ESV-2CR2,40</t>
  </si>
  <si>
    <t>LVJ4</t>
  </si>
  <si>
    <t>ESV-2CD</t>
  </si>
  <si>
    <t>ESV-2CD2,40</t>
  </si>
  <si>
    <t xml:space="preserve">LVJ3 </t>
  </si>
  <si>
    <t>ESV-2CP</t>
  </si>
  <si>
    <t>ESV-2CP2,40</t>
  </si>
  <si>
    <t>LVJ1</t>
  </si>
  <si>
    <t>ESV-3CR2,40</t>
  </si>
  <si>
    <t>LVA4-H</t>
  </si>
  <si>
    <t>LVA4</t>
  </si>
  <si>
    <t>ESV-3CD2,40</t>
  </si>
  <si>
    <t>LVA3-H</t>
  </si>
  <si>
    <t>LVA3</t>
  </si>
  <si>
    <t>ESV-3CP2,40</t>
  </si>
  <si>
    <t>LVA1-H</t>
  </si>
  <si>
    <t>LVA1</t>
  </si>
  <si>
    <t>9</t>
  </si>
  <si>
    <t>PRECINTO PLÁSTICO DE 7 MM DE ANCHO X 1,8 MM DE ESP. X 350 MM DE LONG.</t>
  </si>
  <si>
    <t>PROTECTOR DE PUNTA DE CABLE, PARA RED PREESAMBLADA DE AL, FORMA CILÍNDRICA, CALIBRE 50 MM2 (1/0 AWG)</t>
  </si>
  <si>
    <t>02343005</t>
  </si>
  <si>
    <t xml:space="preserve">TENSOR MECÁNICO CON PERNO DE OJO, PERNO CON GRILLETE Y TUERCA DE SEGURIDAD, 350 - 505 MM </t>
  </si>
  <si>
    <t>02348001</t>
  </si>
  <si>
    <t>PINZA DE ALEACIÓN DE AL, DE RETENCIÓN PARA NEUTRO PORTANTE, RANGO 50 A 70 MM2 ( 1/0 -  2/0 AWG)</t>
  </si>
  <si>
    <t>02341005</t>
  </si>
  <si>
    <t>TUERCA DE OJO OVALADO DE ACERO GALVANIZADO, PERNO DE 16 MM (5/8")</t>
  </si>
  <si>
    <t>ABRAZADERA DE PLETINA, ACERO GALVANIZADO, 4 PERNOS, 38 X 4 X 160 MM (1 1/2 X 5/32 X 6 1/2")</t>
  </si>
  <si>
    <t>ESD-1PR3
ESD-1PR4</t>
  </si>
  <si>
    <t>RT4-3-H
RT4-4-H</t>
  </si>
  <si>
    <t>RP4-3-H
RP4-4-H</t>
  </si>
  <si>
    <t>8</t>
  </si>
  <si>
    <t>ESD-1PD3
ESD-1PD4</t>
  </si>
  <si>
    <t>RT3-3-H
RT3-4-H</t>
  </si>
  <si>
    <t>RP3-3-H
RP3-4-H</t>
  </si>
  <si>
    <t>AISLADOR TIPO ROLLO, DE PORCELANA, CLASE ANSI 53-2, 0,25 kV</t>
  </si>
  <si>
    <t>02010502</t>
  </si>
  <si>
    <t>BASTIDOR (RACK) DE ACERO GALVANIZADO, 1 VÍA, 38 X 4 MM (1 1/2 X X11/64")</t>
  </si>
  <si>
    <t>02817101</t>
  </si>
  <si>
    <t>ABRAZADERA DE ACERO GALVANIZADO, PLETINA, 2 PERNOS, 38 X 4 X 160 - 190 MM (1 1/2 X 11/64 X 6 1/2 - 7 1/2") SUJECIÓN SIMPLE</t>
  </si>
  <si>
    <t>02820101</t>
  </si>
  <si>
    <t>ESD-1PA3
ESD-1PA4</t>
  </si>
  <si>
    <t>RT1-3-H
RT1-4-H</t>
  </si>
  <si>
    <t>RP1-3-H
RP1-4-H</t>
  </si>
  <si>
    <t>PINZA TERMOPLÁSTICA DE SUSPENSIÓN PARA NEUTRO PORTANTE, 35 A 75 mm2 (2-2/0 AWG)</t>
  </si>
  <si>
    <t>02341105</t>
  </si>
  <si>
    <t>MÉNSULA DE ACERO GALVANIZADO, DE SUSPENSIÓN CON OJAL ESPIRALADO ABIERTO</t>
  </si>
  <si>
    <t>02342114</t>
  </si>
  <si>
    <t>ESD-1PP3
ESD-1PP4</t>
  </si>
  <si>
    <t>CONECTOR RANURAS PARALELAS, ALEACION CU, NO.1/0 - 4/0 AWG, 6 - 4/0 AWG, PERNOS LATERALES Y SEPARADOR</t>
  </si>
  <si>
    <t>Retención preformada para conductor de Al, No. 1/0 AWG</t>
  </si>
  <si>
    <t>02280141</t>
  </si>
  <si>
    <t>Bastidor (rack) de acero galvanizado, 5 vía, 38 x 4 mm (1 1/2 x 11/64")</t>
  </si>
  <si>
    <t>BASTIDOR (RACK) PARA SECUNDARIO DE 5 VIAS 38 X 4 MM</t>
  </si>
  <si>
    <t>02817105</t>
  </si>
  <si>
    <t>Aislador tipo rollo, de porcelana, clase ANSI 53-2, 0,25 kV</t>
  </si>
  <si>
    <t>Abrazadera de acero galvanizado, pletina, 2 pernos, 38 x 4 x 160 - 190 mm (1 1/2 x 11/64 x 6 1/2 - 7 1/2") sujecion doble</t>
  </si>
  <si>
    <t>ABRAZADERA  PLATINA GALV. 38  X 4 MM, 2 PERNOS BASTIDOR DOBLE</t>
  </si>
  <si>
    <t>02820102</t>
  </si>
  <si>
    <t>ESD-5ED</t>
  </si>
  <si>
    <t>RB3-5-H</t>
  </si>
  <si>
    <t>RB3-5</t>
  </si>
  <si>
    <t>Bastidor (rack) de acero galvanizado, 4 vía, 38 x 4 mm (1 1/2 x 11/64")</t>
  </si>
  <si>
    <t>BASTIDOR (RACK) PARA SECUNDARIO DE 4 VIAS 38 X 4 MM</t>
  </si>
  <si>
    <t>02817104</t>
  </si>
  <si>
    <t>ESD-4ED</t>
  </si>
  <si>
    <t>RB3-4-H</t>
  </si>
  <si>
    <t>RB3-4</t>
  </si>
  <si>
    <t>Bastidor (rack) de acero galvanizado, 3 vía, 38 x 4 mm (1 1/2 x 11/64")</t>
  </si>
  <si>
    <t>BASTIDOR (RACK) PARA SECUNDARIO DE 3 VIAS 38 X 4 MM</t>
  </si>
  <si>
    <t>02817103</t>
  </si>
  <si>
    <t>ESD-3ED</t>
  </si>
  <si>
    <t>RB3-3-H</t>
  </si>
  <si>
    <t>RB3-3</t>
  </si>
  <si>
    <t>Bastidor (rack) de acero galvanizado, 2 vía, 38 x 4 mm (1 1/2 x 11/64")</t>
  </si>
  <si>
    <t>BASTIDOR (RACK) PARA SECUNDARIO DE 2 VIAS 38 X 4 MM</t>
  </si>
  <si>
    <t>02817102</t>
  </si>
  <si>
    <t>ESC-2ED</t>
  </si>
  <si>
    <t>RB3-2-H</t>
  </si>
  <si>
    <t>RB3-2</t>
  </si>
  <si>
    <t>Bastidor (rack) de acero galvanizado, 1 vía, 38 x 4 mm (1 1/2 x 11/64")</t>
  </si>
  <si>
    <t>BASTIDOR (RACK) PARA SECUNDARIO DE 1 VIA. 38 X 4 MM</t>
  </si>
  <si>
    <t>ESE-1ED</t>
  </si>
  <si>
    <t>RB3-1-H</t>
  </si>
  <si>
    <t>RB3-1</t>
  </si>
  <si>
    <t>Abrazadera de acero galvanizado, pletina, 2 pernos, 38 x 4 x 160 - 190 mm (1 1/2 x 11/64 x 6 1/2 - 7 1/2") sujecion simple</t>
  </si>
  <si>
    <t>ABRAZADERA PLATINA GALV. 38 X 4 MM, 2 PERNOS, SUJECCION BASTIDOR SIMPLE</t>
  </si>
  <si>
    <t>RB4-5-H</t>
  </si>
  <si>
    <t>RB4-5</t>
  </si>
  <si>
    <t>RB4-4-H</t>
  </si>
  <si>
    <t>RB4-4</t>
  </si>
  <si>
    <t>ESD-3ER</t>
  </si>
  <si>
    <t>RB4-3-H</t>
  </si>
  <si>
    <t>RB4-3</t>
  </si>
  <si>
    <t>ESC-2ER</t>
  </si>
  <si>
    <t>RB4-2-H</t>
  </si>
  <si>
    <t>RB4-2</t>
  </si>
  <si>
    <t>ESE-1ER</t>
  </si>
  <si>
    <t>RB4-1-H</t>
  </si>
  <si>
    <t>RB4-1</t>
  </si>
  <si>
    <t>CINTA DE ARMAR, ALEACION DE ALUMINIO 1.27 MM X 7.62 MM</t>
  </si>
  <si>
    <t>Conductor desnudo sólido de Al, para ataduras, No. 4 AWG</t>
  </si>
  <si>
    <t>RB1-5-H</t>
  </si>
  <si>
    <t>RB1-5</t>
  </si>
  <si>
    <t>RB1-4-H</t>
  </si>
  <si>
    <t>RB1-4</t>
  </si>
  <si>
    <t>ESD-3EP</t>
  </si>
  <si>
    <t>RB1-3-H</t>
  </si>
  <si>
    <t>RB1-3</t>
  </si>
  <si>
    <t>ESC-2EP</t>
  </si>
  <si>
    <t>RB1-2-H</t>
  </si>
  <si>
    <t>RB1-2</t>
  </si>
  <si>
    <t>ESE-1EP</t>
  </si>
  <si>
    <t>RB1-1-H
RB2-1-H</t>
  </si>
  <si>
    <t>RB1-1</t>
  </si>
  <si>
    <t>Conector de compresión, aleación de Al, forma doble C, Entrada: 2 a 3/0 AWG AAC ACSR, Derivación: 14 a 8 AWG AAC ACSR desnudo</t>
  </si>
  <si>
    <t>CREAR</t>
  </si>
  <si>
    <t>02795352</t>
  </si>
  <si>
    <t>02795203</t>
  </si>
  <si>
    <t>Conductor de Cu aislado PVC, 600V TW No.8 AWG solido</t>
  </si>
  <si>
    <t>01020133</t>
  </si>
  <si>
    <t>APD-0PCC</t>
  </si>
  <si>
    <t>CCF-3/0</t>
  </si>
  <si>
    <t>CCF-2-2/0</t>
  </si>
  <si>
    <t>RED DESNUDA, CAJA DE ELEMENTO DE CONTROL, CAJA DE CONTROL CON SISTEMA DE HILO PILOTO</t>
  </si>
  <si>
    <t>Conector dentado estanco de 10 a 95 mm2 (7 - 4/0 AWG) cond. principal y de 1,5 a 10 mm2 (16 - 7 AWG) cond. Derivado</t>
  </si>
  <si>
    <t>02056201</t>
  </si>
  <si>
    <t>Conductor de Cu aislado PVC, 600V TW No.14 AWG solido</t>
  </si>
  <si>
    <t>01020127</t>
  </si>
  <si>
    <r>
      <t xml:space="preserve">Luminaria con lampara de Na de 400 W, </t>
    </r>
    <r>
      <rPr>
        <sz val="11"/>
        <rFont val="Swis721 LtCn BT"/>
        <family val="2"/>
      </rPr>
      <t>doble nivel de potencia, con brazo para montaje en poste</t>
    </r>
  </si>
  <si>
    <t>LUMINARIA VAPOR SODIO ALTA PRESION CERRADA 400 W, COMPLETA, DOBLE POTENCIA, FOTOCONTROL</t>
  </si>
  <si>
    <t>02785882</t>
  </si>
  <si>
    <t>APD-0OLCS400PD</t>
  </si>
  <si>
    <t>AT1-400</t>
  </si>
  <si>
    <t>A2P</t>
  </si>
  <si>
    <t>A1P</t>
  </si>
  <si>
    <t xml:space="preserve">RED PREENSAMBLADA, LUMINARIA, CERRADA, SODIO, 400 W, HILO PILOTO, DOBLE NIVEL DE POTENCIA </t>
  </si>
  <si>
    <t>Luminaria con lampara de Na de 250 W, doble nivel de potencia, con brazo para montaje en poste</t>
  </si>
  <si>
    <t>LUMINARIA VAPOR SODIO ALTA PRESION CERRADA 250 W, COMPLETA, DOBLE POTENCIA, FOTOCONTROL</t>
  </si>
  <si>
    <t>02785878</t>
  </si>
  <si>
    <t>APD-0OLCS250AD</t>
  </si>
  <si>
    <t>AT1-250</t>
  </si>
  <si>
    <t xml:space="preserve">RED PREENSAMBLADA, LUMINARIA, CERRADA, SODIO, 250 W, HILO PILOTO, DOBLE NIVEL DE POTENCIA </t>
  </si>
  <si>
    <t>Conector dentado estanco de 10 a 95 mm2 (7 - 4/0 AWG) cond. principal y de 1,5 a 10 mm2 (16 - 7 AWG) cond. derivado</t>
  </si>
  <si>
    <t>02785872</t>
  </si>
  <si>
    <t>APD-0OLCS150AD</t>
  </si>
  <si>
    <t xml:space="preserve">RED PREENSAMBLADA, LUMINARIA, CERRADA, SODIO, 150 W, AUTOCONTROLADA, DOBLE NIVEL DE POTENCIA </t>
  </si>
  <si>
    <t>Luminaria con lampara de Na de 150 W, autocontrolada, potencia constante, con brazo para montaje en poste</t>
  </si>
  <si>
    <t>LUMINARIA VAPOR SODIO ALTA PRESION CERRADA 150 W, COMPLETA. FOTOCONTROL INCORPORADO</t>
  </si>
  <si>
    <t>02785873</t>
  </si>
  <si>
    <t>APD-0OLCS150AC</t>
  </si>
  <si>
    <t>AT1-150</t>
  </si>
  <si>
    <t>RED PREENSAMBLADA, LUMINARIA, CERRADA, SODIO, 150 W, AUTOCONTROLADA, POTENCIA CONSTANTE</t>
  </si>
  <si>
    <t>Luminaria con lampara de Na de 100 W, autocontrolada, potencia constante, con brazo para montaje en poste</t>
  </si>
  <si>
    <t>LUMINARIA VAPOR SODIO ALTA PRESION CERRADA 100 W, COMPLETA, FOTOCONTROL INCORPORADO</t>
  </si>
  <si>
    <t>02785867</t>
  </si>
  <si>
    <t>APD-0OLCS100AC</t>
  </si>
  <si>
    <t>AT1-100</t>
  </si>
  <si>
    <t>RED PREENSAMBLADA, LUMINARIA, CERRADA, SODIO, 100 W, AUTOCONTROLADA, POTENCIA CONSTANTE</t>
  </si>
  <si>
    <r>
      <t>Luminaria con lampara de Na de 400 W,</t>
    </r>
    <r>
      <rPr>
        <sz val="11"/>
        <rFont val="Swis721 LtCn BT"/>
        <family val="2"/>
      </rPr>
      <t xml:space="preserve"> doble nivel de potencia, con brazo para montaje en poste</t>
    </r>
  </si>
  <si>
    <t>LUMINARIA VAPOR SODIO ALTA PRESION CERRADA 400 W, COMPLETA, DOBLE POTENCIA</t>
  </si>
  <si>
    <t>02785883</t>
  </si>
  <si>
    <t>APD-0PLCS400AD</t>
  </si>
  <si>
    <t>A-CF1-400</t>
  </si>
  <si>
    <t>A2</t>
  </si>
  <si>
    <t>A1</t>
  </si>
  <si>
    <t xml:space="preserve">RED DESNUDA, LUMINARIA, CERRADA, SODIO, 400 W, HILO PILOTO, DOBLE NIVEL DE POTENCIA </t>
  </si>
  <si>
    <t>Luminaria con lampara de Na de 250 W, autocontrolada, doble nivel de potencia, con brazo para montaje en poste</t>
  </si>
  <si>
    <t>APD-0PLCS250AD</t>
  </si>
  <si>
    <t>A-CF1-250</t>
  </si>
  <si>
    <t xml:space="preserve">RED DESNUDA, LUMINARIA, CERRADA, SODIO, 250 W, AUTOCONTROLADA, DOBLE NIVEL DE POTENCIA </t>
  </si>
  <si>
    <t>Luminaria con lampara de Na de 250 W doble nivel de potencia, con brazo para montaje en poste</t>
  </si>
  <si>
    <t>LUMINARIA VAPOR SODIO ALTA PRESION CERRADA 250 W, COMPLETA. DOBLE POTENCIA</t>
  </si>
  <si>
    <t>02785879</t>
  </si>
  <si>
    <t>APD-0PLCS250PD</t>
  </si>
  <si>
    <t>A-2-2/0-250</t>
  </si>
  <si>
    <t>RED DESNUDA, LUMINARIA, CERRADA, SODIO, 250 W,HILO PILOTO, DOBLE NIVEL DE POTENCIA</t>
  </si>
  <si>
    <t>APD-0PLCS150AD</t>
  </si>
  <si>
    <t xml:space="preserve">RED DESNUDA, LUMINARIA, CERRADA, SODIO, 150 W, AUTOCONTROLADA, DOBLE NIVEL DE POTENCIA </t>
  </si>
  <si>
    <t>APD-0PLCS150AC</t>
  </si>
  <si>
    <t>A-CF1-150</t>
  </si>
  <si>
    <t>RED DESNUDA, LUMINARIA, CERRADA, SODIO, 150 W, AUTOCONTROLADA, POTENCIA CONSTANTE</t>
  </si>
  <si>
    <t>Luminaria con lampara de Na de 150 W, potencia constante, con brazo para montaje en poste</t>
  </si>
  <si>
    <t>LUMINARIA VAPOR SODIO ALTA PRESION CERRADA 150 W, COMPLETA</t>
  </si>
  <si>
    <t>02785673</t>
  </si>
  <si>
    <t>APD-0PLCS150PC</t>
  </si>
  <si>
    <t>A-2-2/0-150</t>
  </si>
  <si>
    <t>RED DESNUDA, LUMINARIA, CERRADA, SODIO,150 W,HILO PILOTO, POTENCIA CONSTANTE</t>
  </si>
  <si>
    <t>APD-0PLCS100AC</t>
  </si>
  <si>
    <t>RED DESNUDA, LUMINARIA, CERRADA, SODIO, 100 W, AUTOCONTROLADA, POTENCIA CONSTANTE</t>
  </si>
  <si>
    <t>Luminaria con lampara de Na de 100 W potencia constante, con brazo para montaje en poste</t>
  </si>
  <si>
    <t>LUMINARIA VAPOR SODIO ALTA PRESION CERRADA 100 W, COMPLETA</t>
  </si>
  <si>
    <t>02785667</t>
  </si>
  <si>
    <t>APD-0PLCS100PC</t>
  </si>
  <si>
    <t>A-3/0 100</t>
  </si>
  <si>
    <t>A-2-2/0-100</t>
  </si>
  <si>
    <t>RED DESNUDA, LUMINARIA, CERRADA, SODIO, 100 W,HILO PILOTO, POTENCIA CONSTANTE</t>
  </si>
  <si>
    <t>PRECIO UNITARIO</t>
  </si>
  <si>
    <t>CODIGO
EEQ</t>
  </si>
  <si>
    <t>EEQ
DISREQ</t>
  </si>
  <si>
    <t>EEQ
NORMAS</t>
  </si>
  <si>
    <t>PRECIO
TOTAL</t>
  </si>
  <si>
    <t>MATERIAL</t>
  </si>
  <si>
    <t>BUSCAR</t>
  </si>
  <si>
    <t>DESGLOSE DEL PRESUPUESTO EN FUNCIÓN DE LAS ACTIVIDADES CONSIDERADAS EN LA MATRIZ DE MARCO LÓGICO POR LOTE</t>
  </si>
  <si>
    <t>TOTAL PROYECTO</t>
  </si>
  <si>
    <t>ACTIVIDADES</t>
  </si>
  <si>
    <t>USD</t>
  </si>
  <si>
    <t>1. Elaboración de Estudios y Términos de Referencia</t>
  </si>
  <si>
    <t>2. Proceso de Contratación</t>
  </si>
  <si>
    <t>3. Compra Corporativa de Medidores</t>
  </si>
  <si>
    <t>4. Fiscalización y Socio Ambiental</t>
  </si>
  <si>
    <t>5. Replanteo y Elaboración de Presupuesto Referencial de Redes en Medio y Bajo Voltaje (MO)</t>
  </si>
  <si>
    <t>6. Rediseño de Acometidas y Medidores (MO)</t>
  </si>
  <si>
    <t>7. Compra de Materiales para Acometidas y Medidores</t>
  </si>
  <si>
    <t>8. Compra de Materiales para Redes de Distribución</t>
  </si>
  <si>
    <t>9. Reforzamiento Redes de Bajo Voltaje (MO)</t>
  </si>
  <si>
    <t>10. Montaje de Equipos (MO)</t>
  </si>
  <si>
    <t>11. Instalación de Acometidas y Medidores (MO)</t>
  </si>
  <si>
    <t>12. Ingreso de Clientes al Sistema SIEEQ y GIS (MO)</t>
  </si>
  <si>
    <t>13. Recepción de Actas</t>
  </si>
  <si>
    <t>14. Informes de Auditoría Interna</t>
  </si>
  <si>
    <t>COSTO TOTAL DEL PROYECTO (Sin IVA)</t>
  </si>
  <si>
    <t xml:space="preserve">IVA </t>
  </si>
  <si>
    <t xml:space="preserve">COSTO TOTAL DEL PROYECTO </t>
  </si>
  <si>
    <t>CRONOGRAMA VALORADO LOTE 1</t>
  </si>
  <si>
    <t>TRIMESTRE 0</t>
  </si>
  <si>
    <t>TRIMESTRE 1</t>
  </si>
  <si>
    <t>TRIMESTRE 2</t>
  </si>
  <si>
    <t>TRIMESTRE 3</t>
  </si>
  <si>
    <t>TRIMESTRE 4</t>
  </si>
  <si>
    <t>SUMA DE COMPROBACIÓN</t>
  </si>
  <si>
    <t>COMPONENTE 1</t>
  </si>
  <si>
    <t>COMPONENTE 2</t>
  </si>
  <si>
    <t>COMPONENTE 3</t>
  </si>
  <si>
    <t>COMPONENTE 4</t>
  </si>
  <si>
    <t>CRONOGRAMA VALORADO LOTE 2</t>
  </si>
  <si>
    <t>CRONOGRAMA VALORADO LOTE 3</t>
  </si>
  <si>
    <t>CRONOGRAMA VALORADO TOTAL</t>
  </si>
  <si>
    <t>MATERIALES DISTRIBUCIÓN</t>
  </si>
  <si>
    <t>MANO DE OBRA DISTRIBUCIÓN</t>
  </si>
  <si>
    <t>SUBTOTAL A CONTRATAR</t>
  </si>
  <si>
    <t>FISCALIZACIÓN</t>
  </si>
  <si>
    <t>COSTOS ADMINISTRATIVOS INTERNOS EEQ</t>
  </si>
  <si>
    <t>MEDIDORES COMPRA CORPORATIVA</t>
  </si>
  <si>
    <t>TOTAL PROYECTO SIN IVA</t>
  </si>
  <si>
    <t>Servicios con Provisión de Bienes</t>
  </si>
  <si>
    <t>Compra corporativa de medidores</t>
  </si>
  <si>
    <t>Fiscalización y Socio Ambiental</t>
  </si>
  <si>
    <t>Costos administrativos internos</t>
  </si>
  <si>
    <t>FUENTES DE FINANCIAMIENTO (dólares)</t>
  </si>
  <si>
    <t>Externas</t>
  </si>
  <si>
    <t>Internas</t>
  </si>
  <si>
    <t>Crédito</t>
  </si>
  <si>
    <t>Fiscales</t>
  </si>
  <si>
    <t>Autogestión</t>
  </si>
  <si>
    <t>Aporte Comunidad</t>
  </si>
  <si>
    <t>Cooperación</t>
  </si>
  <si>
    <t>TOTAL (USD)</t>
  </si>
  <si>
    <t>ORIGEN DE LOS INSUMOS</t>
  </si>
  <si>
    <t>NACIONAL</t>
  </si>
  <si>
    <t>IMPORTADO</t>
  </si>
  <si>
    <t>DATOS SDI</t>
  </si>
  <si>
    <t>SUMA A ADM INT</t>
  </si>
  <si>
    <t>ADMINISTRACIÓN</t>
  </si>
  <si>
    <t>MO DIST</t>
  </si>
  <si>
    <t>MAT DIST</t>
  </si>
  <si>
    <t>MO AC Y DIST</t>
  </si>
  <si>
    <t>FISCA</t>
  </si>
  <si>
    <t>INTERNOS</t>
  </si>
  <si>
    <t>CON IVA</t>
  </si>
  <si>
    <t>PRESUPUESTO REFERENCIAL</t>
  </si>
  <si>
    <t>REFORZAMIENTO DE REDES DE BAJO VOLTAJE CON REPOTENCIACION DE TRANSFORMADORES ACOMETIDAS Y MEDIDORES EN EL PRIMARIO BARRIO NUEVO 3T ZONA ORIENTAL LOTE 2</t>
  </si>
  <si>
    <t>PROYECTO : REFORZAMIENTO DE REDES DE BAJO VOLTAJE CON REPOTENCIACION DE TRANSFORMADORES ACOMETIDAS Y MEDIDORES EN EL PRIMARIO BARRIO NUEVO 3T ZONA ORIENTAL LOTE 2</t>
  </si>
  <si>
    <t>REFORZAMIENTO DE REDES DE BAJO VOLTAJE CON REPOTENCIACION DE TRANSFORMADORES ACOMETIDAS Y MEDIDORES EN EL PRIMARIO BARRIO NUEVO 3T ZONA ORIENTAL LOTE 3</t>
  </si>
  <si>
    <t>PROYECTO : REFORZAMIENTO DE REDES DE BAJO VOLTAJE CON REPOTENCIACION DE TRANSFORMADORES ACOMETIDAS Y MEDIDORES EN EL PRIMARIO BARRIO NUEVO 3T ZONA ORIENTAL LOTE 3</t>
  </si>
  <si>
    <t>PROYECTO:</t>
  </si>
  <si>
    <t>PROGRAMACIÓN PEC ETAPA III, PRIMARIO 03B</t>
  </si>
  <si>
    <t>03B</t>
  </si>
  <si>
    <t>O3B</t>
  </si>
  <si>
    <t>REFORZAMIENTO DE REDES DE BAJO VOLTAJE CON REPOTENCIACION DE TRANSFORMADORES ACOMETIDAS Y MEDIDORES EN EL PRIMARIO BARRIO NUEVO 3B</t>
  </si>
  <si>
    <t>PRIMARIO 03B</t>
  </si>
  <si>
    <t>DIVISIÓN DE EJECUCIÓN Y RECEPCIÓN DE OBRAS</t>
  </si>
  <si>
    <t>TABLA DE PRECIOS UNITARIOS DE MANO DE OBRA  PARA REDES AÉREAS DE DISTRIBUCIÓN - VIGENCIA 2014</t>
  </si>
  <si>
    <t>CANTID.</t>
  </si>
  <si>
    <t>EXCAVACIÓN PARA POSTES O ANCLAS</t>
  </si>
  <si>
    <t>ERECCIÓN DE POSTES</t>
  </si>
  <si>
    <t>TRANSPORTE, TENDIDO Y REGULACIÓN DE CONDUCTORES</t>
  </si>
  <si>
    <t>Fibra de vidrio, con grúa</t>
  </si>
  <si>
    <t>DIAGNOSTICO Y RECONFIGURACIÓN RED</t>
  </si>
  <si>
    <t>MOVILIZACIÓN DE POSTES A SITIOS INACCESIBLES</t>
  </si>
  <si>
    <t>ERECCIÓN DE POSTES A MANO</t>
  </si>
  <si>
    <t xml:space="preserve"> </t>
  </si>
  <si>
    <t>REUBICACIÓN DE ACOMETIDAS</t>
  </si>
  <si>
    <t>SUBTOTAL   B - C</t>
  </si>
  <si>
    <t>m / cond.</t>
  </si>
  <si>
    <t>1.10</t>
  </si>
  <si>
    <t>1.11</t>
  </si>
  <si>
    <t>1.12</t>
  </si>
  <si>
    <t>1.13</t>
  </si>
  <si>
    <t>1.14</t>
  </si>
  <si>
    <t>1.15</t>
  </si>
  <si>
    <t>1.16</t>
  </si>
  <si>
    <t>Bases NH de 630 A    1000 A</t>
  </si>
  <si>
    <t>F</t>
  </si>
  <si>
    <t xml:space="preserve">Actualización de Redes Construidasen Base Geográfica (GIS) </t>
  </si>
  <si>
    <t>6.1</t>
  </si>
  <si>
    <t>Revisión de secuencia de fases y calibres de conductores</t>
  </si>
  <si>
    <t>km</t>
  </si>
  <si>
    <t>6.2</t>
  </si>
  <si>
    <t>Control de equipos y Transformadores Aéreos</t>
  </si>
  <si>
    <t>6.3</t>
  </si>
  <si>
    <t>Control de equipos y Transformadores Subterráneos</t>
  </si>
  <si>
    <t>6.4</t>
  </si>
  <si>
    <t>Asignacion de fases e identificación de equipos en poste (pintado)</t>
  </si>
  <si>
    <t>6.5</t>
  </si>
  <si>
    <t>Identificación de equipos con placa instalada</t>
  </si>
  <si>
    <t>6.6</t>
  </si>
  <si>
    <t>Solución de Transformadores con novedad en numeración</t>
  </si>
  <si>
    <t>6.7</t>
  </si>
  <si>
    <t>Revisión de 1 km de conectividad de redes de Baja Tensión Aéreas Urbanas</t>
  </si>
  <si>
    <t>6.8</t>
  </si>
  <si>
    <t>Revisión de conectividad de 1 km de circuitos exclusivos de A, P,, y econtrol, ZU</t>
  </si>
  <si>
    <t>6.9</t>
  </si>
  <si>
    <t>Revisión de conectividad de una Acometida en zona urbana</t>
  </si>
  <si>
    <t>6.10</t>
  </si>
  <si>
    <t>Revisión de conectividad de un Medidor en zona urbana</t>
  </si>
  <si>
    <t>6.11</t>
  </si>
  <si>
    <t>Levantamiento de un detalle de Base Geográfica nueva en zona urbana</t>
  </si>
  <si>
    <t>6.12</t>
  </si>
  <si>
    <t>Revisión de conectividad de 1 km de Redes Subterráneas Urbanas de M, Tensión</t>
  </si>
  <si>
    <t>6.13</t>
  </si>
  <si>
    <t>Revisión de conectividad de 1 km de Redes Subterráneas Urbanas de B, Tensión</t>
  </si>
  <si>
    <t>6.14</t>
  </si>
  <si>
    <t>Revisión de conectividad de 1 km de Redes Subterráneas de A, P,, ZU</t>
  </si>
  <si>
    <t>6.15</t>
  </si>
  <si>
    <t>Revisión de conectividad de una Acometida Subterránea Urbana</t>
  </si>
  <si>
    <t>6.16</t>
  </si>
  <si>
    <t>Ingreso o actualización en el GIS de un tramo de Media Tensión Aéreo</t>
  </si>
  <si>
    <t>c/t</t>
  </si>
  <si>
    <t>6.17</t>
  </si>
  <si>
    <t>Ingreso o actualización en el GIS de un tramo de Media Tensión Subterráneo</t>
  </si>
  <si>
    <t>6.18</t>
  </si>
  <si>
    <t>Ingreso o actualización en el GIS de un tramo de Baja Tensión Aéreo</t>
  </si>
  <si>
    <t>6.19</t>
  </si>
  <si>
    <t>Ingreso o actualización en el GIS de un tramo de Baja Tensión Subterráneo</t>
  </si>
  <si>
    <t>6.20</t>
  </si>
  <si>
    <t>Ingreso o actualizacion en el GIS de un tramo de Alumbrado Público Aéreo</t>
  </si>
  <si>
    <t>6.21</t>
  </si>
  <si>
    <t>Ingreso o actualizacion en el GIS de un tramo de Alumbrado Público Subterráneo</t>
  </si>
  <si>
    <t>6.22</t>
  </si>
  <si>
    <t>Solución de información de un Transformador en la Base de Datos</t>
  </si>
  <si>
    <t>6.23</t>
  </si>
  <si>
    <t xml:space="preserve">Ingreso o actualización en el GIS de un Poste y sus estructuras de MT, BT y AP </t>
  </si>
  <si>
    <t>6.24</t>
  </si>
  <si>
    <t>Ingreso o actualización en el GIS de una Cámara de Transformación</t>
  </si>
  <si>
    <t>6.25</t>
  </si>
  <si>
    <t>Ingreso o actualización en el GIS de un equipo de protección o de operación</t>
  </si>
  <si>
    <t>6.26</t>
  </si>
  <si>
    <t>Ingreso de un Detalle de BG al GIS</t>
  </si>
  <si>
    <t>6.27</t>
  </si>
  <si>
    <t>Ingreso o actualización de un Medidor</t>
  </si>
  <si>
    <t>SUBTOTAL  F</t>
  </si>
  <si>
    <t>G</t>
  </si>
  <si>
    <t>Precios unitarios para la realización de obras civiles menores, necesarias en redes de distribución</t>
  </si>
  <si>
    <t>7.1</t>
  </si>
  <si>
    <t>Ductos de hormigón</t>
  </si>
  <si>
    <t>7.1.1</t>
  </si>
  <si>
    <t>Excavación de zanjas para ductos de Hormigón</t>
  </si>
  <si>
    <t>7.1.1.1</t>
  </si>
  <si>
    <t>Excavación para ducto de 4 vías - tierra</t>
  </si>
  <si>
    <t>ml</t>
  </si>
  <si>
    <t>7.1.1.2</t>
  </si>
  <si>
    <t>Excavación para ducto de 4 vías - adoq/piedra</t>
  </si>
  <si>
    <t>h</t>
  </si>
  <si>
    <t>Excavación para ducto de 4 vías - pavim/asfalto</t>
  </si>
  <si>
    <t>7.1.1.4</t>
  </si>
  <si>
    <t>Excavación para ducto de 8 vías - tierra</t>
  </si>
  <si>
    <t>7.1.1.5</t>
  </si>
  <si>
    <t>Excavación para ducto de 8 vías - adoq/piedra</t>
  </si>
  <si>
    <t>7.1.1.6</t>
  </si>
  <si>
    <t>Excavación para ducto de 8 vías - pavim/asfalto</t>
  </si>
  <si>
    <t>7.1.2</t>
  </si>
  <si>
    <t>Transporte de ductos de Hormigón</t>
  </si>
  <si>
    <t>7.1.2.1</t>
  </si>
  <si>
    <t>Transporte de ductos de 4 vías - tierra/adoq/piedra/pavim/asfalto</t>
  </si>
  <si>
    <t>u</t>
  </si>
  <si>
    <t>7.1.2.2</t>
  </si>
  <si>
    <t>Transporte de ductos de 8 vías - tierra/adoq/piedra/pavim/asfalto</t>
  </si>
  <si>
    <t>7.1.3</t>
  </si>
  <si>
    <t>Colocación y nivelación de ductos de Hormigón</t>
  </si>
  <si>
    <t>7.1.3.1</t>
  </si>
  <si>
    <t>Colocación y nivelación de ductos de 4 vías - tierra/adoq/piedra/pavim/asfalto</t>
  </si>
  <si>
    <t>7.1.3.2</t>
  </si>
  <si>
    <t>Colocación y nivelación de ductos de 8 vías - tierra/adoq/piedra/pavim/asfalto</t>
  </si>
  <si>
    <t>7.1.4</t>
  </si>
  <si>
    <t>Masillado de uniones de ductos de Hormigón</t>
  </si>
  <si>
    <t>7.1.4.1</t>
  </si>
  <si>
    <t>Masillado de uniones de ductos de 4 vías - tierra/adoq/piedra/pavim/asfalto</t>
  </si>
  <si>
    <t>7.1.4.2</t>
  </si>
  <si>
    <t>Masillado de uniones de ductos de 8 vías - tierra/adoq/piedra/pavim/asfalto</t>
  </si>
  <si>
    <t>7.1.5</t>
  </si>
  <si>
    <t>Colocación de tapones de madera para ductos de Hormigón</t>
  </si>
  <si>
    <t>7.1.5.1</t>
  </si>
  <si>
    <t>Colocación de tapones para ductos de 4 vías - tierra/adoq/piedra/pavim/asfalto</t>
  </si>
  <si>
    <t>7.1.5.2</t>
  </si>
  <si>
    <t>Colocación de tapones para ductos 8 vías - tierra/adoq/piedra/pavim/asfalto</t>
  </si>
  <si>
    <t>7.1.6</t>
  </si>
  <si>
    <t>Relleno y compactado suelo sitio</t>
  </si>
  <si>
    <t>7.1.6.1</t>
  </si>
  <si>
    <t>Relleno y compactado suelo sitio ductos de 4 vías  - tie/ad/pied/pav/asf.</t>
  </si>
  <si>
    <t>7.1.6.2</t>
  </si>
  <si>
    <t>Relleno y compactado suelo sitio ductos de 8 vías  - tie/ad/pied/pav/asf.</t>
  </si>
  <si>
    <t>7.1.7</t>
  </si>
  <si>
    <t>Desalojo de materiales</t>
  </si>
  <si>
    <t>7.1.8</t>
  </si>
  <si>
    <t xml:space="preserve">Colocada adoquín piedra </t>
  </si>
  <si>
    <t>7.1.9</t>
  </si>
  <si>
    <t>Rotura de pavimiento o asfalto</t>
  </si>
  <si>
    <t>7.1.9.1</t>
  </si>
  <si>
    <t>Rotura de pavimiento o asfalto para 4 vías pavim/asalf</t>
  </si>
  <si>
    <t>7.1.9.2</t>
  </si>
  <si>
    <t>Rotura de pavimiento o asfalto para 8 vías pavim/asalf</t>
  </si>
  <si>
    <t>7.1.10</t>
  </si>
  <si>
    <t>Sub-base de lastre</t>
  </si>
  <si>
    <t>7.1.10.1</t>
  </si>
  <si>
    <t>Sub-base de lastre para 4 vías pavim/asalf</t>
  </si>
  <si>
    <t>7.1.10.2</t>
  </si>
  <si>
    <t>Sub-base de lastre para 8 vías pavim/asalf</t>
  </si>
  <si>
    <t>7.1.11</t>
  </si>
  <si>
    <t>Hormigón de 210 kg/cm2, 15cm</t>
  </si>
  <si>
    <t>7.1.11.1</t>
  </si>
  <si>
    <t>Hormigón de 210 kg/cm2, 15cm, para 4 vías pavim/asalf</t>
  </si>
  <si>
    <t>7.1.11.2</t>
  </si>
  <si>
    <t>Hormigón de 210 kg/cm2, 15cm, para 8 vías pavim/asalf</t>
  </si>
  <si>
    <t>7.2</t>
  </si>
  <si>
    <t>Ductos de PVC reforzado o Hierro</t>
  </si>
  <si>
    <t>7.2.1</t>
  </si>
  <si>
    <t>7.2.1.1</t>
  </si>
  <si>
    <t>Excavación para ducto de 1 vía - tierra</t>
  </si>
  <si>
    <t>7.2.1.2</t>
  </si>
  <si>
    <t>Excavación para ducto de 1 vía - adoq/piedra</t>
  </si>
  <si>
    <t>7.2.1.3</t>
  </si>
  <si>
    <t>Excavación para ducto de 1 vía - pavim/asfalto</t>
  </si>
  <si>
    <t>7.2.1.4</t>
  </si>
  <si>
    <t>Excavación para ducto de 2 vías - tierra</t>
  </si>
  <si>
    <t>7.2.1.5</t>
  </si>
  <si>
    <t>Excavación para ducto de 2 vías - adoq/piedra</t>
  </si>
  <si>
    <t>7.2.1.6</t>
  </si>
  <si>
    <t>Excavación para ducto de 2 vías - pavim/asfalto</t>
  </si>
  <si>
    <t>7.2.1.7</t>
  </si>
  <si>
    <t>Excavación para ducto de 6 vías - tierra</t>
  </si>
  <si>
    <t>7.2.1.8</t>
  </si>
  <si>
    <t>Excavación para ducto de  6 vías - adoq/piedra</t>
  </si>
  <si>
    <t>7.2.1.9</t>
  </si>
  <si>
    <t>Excavación para ducto de  6 vías - pavim/asfalto</t>
  </si>
  <si>
    <t>7.2.1.10</t>
  </si>
  <si>
    <t>Excavación para ducto de 9 vías - tierra</t>
  </si>
  <si>
    <t>7.2.1.11</t>
  </si>
  <si>
    <t>Excavación para ducto de 9 vías - adoq/piedra</t>
  </si>
  <si>
    <t>7.2.1.12</t>
  </si>
  <si>
    <t>Excavación para ducto de 9 vías - pavim/asfalto</t>
  </si>
  <si>
    <t>7.2.2</t>
  </si>
  <si>
    <t>Transporte de tubos de PVC o Hierro</t>
  </si>
  <si>
    <t>7.2.2.1</t>
  </si>
  <si>
    <t>Transporte de tubos de PVC o Hierro de 1 vía - tierra/adoq/piedra/pavim/asfalto</t>
  </si>
  <si>
    <t>7.2.2.2</t>
  </si>
  <si>
    <t>Transporte de tubos de PVC o Hierro de 2 vías - tierra/adoq/piedra/pavim/asfalto</t>
  </si>
  <si>
    <t>7.2.2.3</t>
  </si>
  <si>
    <t>Transporte de tubos de PVC o Hierro de 6 vías - tierra/adoq/piedra/pavim/asfalto</t>
  </si>
  <si>
    <t>7.2.2.4</t>
  </si>
  <si>
    <t>Transporte de tubos de PVC o Hierro de 9 vías - tierra/adoq/piedra/pavim/asfalto</t>
  </si>
  <si>
    <t>7.2.3</t>
  </si>
  <si>
    <t xml:space="preserve">Colocación y nivelación </t>
  </si>
  <si>
    <t>7.2.3.1</t>
  </si>
  <si>
    <t>Colocación y nivelación 3m, ducto de 1 vía - tierra/adoq/piedra/pavim/asfalto</t>
  </si>
  <si>
    <t>7.2.3.2</t>
  </si>
  <si>
    <t>Colocación y nivelación  3m, ductos de 2 vías - tierra/adoq/piedra/pavim/asfalto</t>
  </si>
  <si>
    <t>7.2.3.3</t>
  </si>
  <si>
    <t>Colocación y nivelación  ductos de 6 vías - tierra/adoq/piedra/pavim/asfalto</t>
  </si>
  <si>
    <t>7.2.3.4</t>
  </si>
  <si>
    <t>Colocación y nivelación  ductos de 9 vías - tierra/adoq/piedra/pavim/asfalto</t>
  </si>
  <si>
    <t>7.2.4</t>
  </si>
  <si>
    <t>Pegado de uniones PVC</t>
  </si>
  <si>
    <t>7.2.4.1</t>
  </si>
  <si>
    <t>Pegado de uniones PVC ducto de 1 vía - tierra/adoq/piedra/pavim/asfalto</t>
  </si>
  <si>
    <t>7.2.4.2</t>
  </si>
  <si>
    <t>Pegado de uniones PVC ductos de 2 vías - tierra/adoq/piedra/pavim/asfalto</t>
  </si>
  <si>
    <t>7.2.4.3</t>
  </si>
  <si>
    <t>Pegado de uniones PVC ductos de 6 vías - tierra/adoq/piedra/pavim/asfalto</t>
  </si>
  <si>
    <t>7.2.4.4</t>
  </si>
  <si>
    <t>Pegado de uniones PVC ductos de 9 vías - tierra/adoq/piedra/pavim/asfalto</t>
  </si>
  <si>
    <t>7.2.5</t>
  </si>
  <si>
    <t>Colocación de tapones de madera para tubo</t>
  </si>
  <si>
    <t>7.2.5.1</t>
  </si>
  <si>
    <t>Colocación de tapones para tubo 1 vía - tierra/adoq/piedra/pavim/asfalto</t>
  </si>
  <si>
    <t>7.2.5.2</t>
  </si>
  <si>
    <t>Colocación de tapones para tubo 2 vías - tierra/adoq/piedra/pavim/asfalto</t>
  </si>
  <si>
    <t>7.2.5.3</t>
  </si>
  <si>
    <t>Colocación de tapones para tubo 6 vías - tierra/adoq/piedra/pavim/asfalto</t>
  </si>
  <si>
    <t>7.2.5.4</t>
  </si>
  <si>
    <t>Colocación de tapones para tubo 9 vías - tierra/adoq/piedra/pavim/asfalto</t>
  </si>
  <si>
    <t>7.2.6</t>
  </si>
  <si>
    <t>7.2.6.1</t>
  </si>
  <si>
    <t>Relleno y compactado suelo sitio ducto de 1 vía - tie/ad/pied/pav/asf.</t>
  </si>
  <si>
    <t>7.2.6.2</t>
  </si>
  <si>
    <t>Relleno y compactado suelo sitio ductos de 2 vías - tie/ad/pied/pav/asf.</t>
  </si>
  <si>
    <t>7.2.6.3</t>
  </si>
  <si>
    <t>Relleno y compactado suelo sitio ductos de 6 vías - tie/ad/pied/pav/asf.</t>
  </si>
  <si>
    <t>7.2.6.4</t>
  </si>
  <si>
    <t>Relleno y compactado suelo sitio ductos de 9 vías - tie/ad/pied/pav/asf.</t>
  </si>
  <si>
    <t>7.2.7</t>
  </si>
  <si>
    <t>7.2.8</t>
  </si>
  <si>
    <t>7.2.9</t>
  </si>
  <si>
    <t>7.2.9.1</t>
  </si>
  <si>
    <t>Rotura de pavimiento o asfalto para 1 vía pavim/asalf</t>
  </si>
  <si>
    <t>7.2.9.2</t>
  </si>
  <si>
    <t>Rotura de pavimiento o asfalto para 2 vías pavim/asalf</t>
  </si>
  <si>
    <t>7.2.9.3</t>
  </si>
  <si>
    <t>Rotura de pavimiento o asfalto para 6 vías pavim/asalf</t>
  </si>
  <si>
    <t>7.2.9.4</t>
  </si>
  <si>
    <t>Rotura de pavimiento o asfalto para 9 vías pavim/asalf</t>
  </si>
  <si>
    <t>7.2.10</t>
  </si>
  <si>
    <t>7.2.10.1</t>
  </si>
  <si>
    <t>Sub-base de lastre para 1 vía pavim/asalf</t>
  </si>
  <si>
    <t>7.2.10.2</t>
  </si>
  <si>
    <t>Sub-base de lastre para 2 vías pavim/asalf</t>
  </si>
  <si>
    <t>7.2.10.3</t>
  </si>
  <si>
    <t>Sub-base de lastre para 6 vías pavim/asalf</t>
  </si>
  <si>
    <t>7.2.10.4</t>
  </si>
  <si>
    <t>Sub-base de lastre para 9 vías pavim/asalf</t>
  </si>
  <si>
    <t>7.2.11</t>
  </si>
  <si>
    <t>7.2.11.1</t>
  </si>
  <si>
    <t>Hormigón de 210 kg/cm2, 15cm, para 1 vía pavim/asalf</t>
  </si>
  <si>
    <t>7.2.11.2</t>
  </si>
  <si>
    <t>Hormigón de 210 kg/cm2, 15cm, para 2 vías pavim/asalf</t>
  </si>
  <si>
    <t>7.2.11.3</t>
  </si>
  <si>
    <t>Hormigón de 210 kg/cm2, 15cm, para 6 vías pavim/asalf</t>
  </si>
  <si>
    <t>7.2.11.4</t>
  </si>
  <si>
    <t>Hormigón de 210 kg/cm2, 15cm, para 9 vías pavim/asalf</t>
  </si>
  <si>
    <t>7.3</t>
  </si>
  <si>
    <t>Zanja de hasta 0,6 x 0,6 x 1,0 m (BT, Y AP)</t>
  </si>
  <si>
    <t>7.3.1</t>
  </si>
  <si>
    <t>Zanja de hasta 0,6 x 0,6 x 1,0 m (BT, Y AP) en tierra</t>
  </si>
  <si>
    <t>7.3.2</t>
  </si>
  <si>
    <t>Zanja de hasta 0,6 x 0,6 x 1,0 m (BT, Y AP) en adoq/piedra</t>
  </si>
  <si>
    <t>7.3.3</t>
  </si>
  <si>
    <t>Zanja de hasta 0,6 x 0,6 x 1,0 m (BT, Y AP) en pavim/asfal</t>
  </si>
  <si>
    <t>7.4</t>
  </si>
  <si>
    <t>Repavimentación de acera 9 cm</t>
  </si>
  <si>
    <t>7.4.1</t>
  </si>
  <si>
    <t>Repavimentación de acera 9 cm adoq/piedra</t>
  </si>
  <si>
    <t>7.4.2</t>
  </si>
  <si>
    <t>Repavimentación de acera 9 cm pavim/asfalto</t>
  </si>
  <si>
    <t>7.5</t>
  </si>
  <si>
    <t>Colocación de pernos en base de hormigón pavim/asfalto</t>
  </si>
  <si>
    <t>7.6</t>
  </si>
  <si>
    <t>Colocación de pernos en base de ladrillos y otros pavim/asfalto</t>
  </si>
  <si>
    <t>7.7</t>
  </si>
  <si>
    <t>Cajas de revisión de ladrillo</t>
  </si>
  <si>
    <t>7.7.1</t>
  </si>
  <si>
    <t>Cajas de revisión de ladrillo 0,6x0,6x0,6</t>
  </si>
  <si>
    <t>7.7.2</t>
  </si>
  <si>
    <t>Cajas de revisión de ladrillo 0,8x0,8x0,8</t>
  </si>
  <si>
    <t>7.7.3</t>
  </si>
  <si>
    <t>Cajas de revisión de ladrillo 0,8x0,8x1,2</t>
  </si>
  <si>
    <t>7.7.4</t>
  </si>
  <si>
    <t>Cajas de revisión de ladrillo 1,0x1,0x1,0</t>
  </si>
  <si>
    <t>7.7.5</t>
  </si>
  <si>
    <t>Cajas de revisión de ladrillo 1,2x1,2x1,2</t>
  </si>
  <si>
    <t>7.8</t>
  </si>
  <si>
    <t>Tapas de hormigón armado</t>
  </si>
  <si>
    <t>7.8.1</t>
  </si>
  <si>
    <t>Tapas de hormigón armado 0,8x0,8x0,08</t>
  </si>
  <si>
    <t>7.8.2</t>
  </si>
  <si>
    <t>Tapas de hormigón armado 1,0x1,0x0,08</t>
  </si>
  <si>
    <t>7.8.3</t>
  </si>
  <si>
    <t>Tapas de hormigón armado 2x(2,6x0,65x0,1)</t>
  </si>
  <si>
    <t>7.8.4</t>
  </si>
  <si>
    <t>Tapas de hormigón armado 2x(1,2x0,60x0,08)</t>
  </si>
  <si>
    <t>7.8.5</t>
  </si>
  <si>
    <t>Tapas de hormigón armado 2x(1,4x0,7x0,08)</t>
  </si>
  <si>
    <t>7.9</t>
  </si>
  <si>
    <t>Cilindro Hormigón armado para reflector piso</t>
  </si>
  <si>
    <t>7.10</t>
  </si>
  <si>
    <t>Bordes Hormigón simple para caja de revisión</t>
  </si>
  <si>
    <t>7.11</t>
  </si>
  <si>
    <t>Fe ángulo de 3x3x0,3 cm para tapas de cajas</t>
  </si>
  <si>
    <t>7.12</t>
  </si>
  <si>
    <t>Fe ángulo de 4x4x0,3 cm para tapas de cajas</t>
  </si>
  <si>
    <t>7.13</t>
  </si>
  <si>
    <t>Lecho de arena recub, ladrillo mam (0,6x1x1)</t>
  </si>
  <si>
    <t>7.14</t>
  </si>
  <si>
    <t>Retiro y reinst mojones hormigón S 30x30x40 cm</t>
  </si>
  <si>
    <t>7.15</t>
  </si>
  <si>
    <t>Protector de H,A, Para postes</t>
  </si>
  <si>
    <t>7.16</t>
  </si>
  <si>
    <t>Excavación de huecos para tensores y postes de 9,0 y 11,5 m de longitud</t>
  </si>
  <si>
    <t>7.16.1</t>
  </si>
  <si>
    <t>Excavación de huecos para tensores y postes de 9,0 y 11,5 m - Terreno Normal</t>
  </si>
  <si>
    <t>7.16.2</t>
  </si>
  <si>
    <t>Excavación de huecos para tensores y postes de 9,0 y 11,5 m -Terreno Rocoso</t>
  </si>
  <si>
    <t>7.17</t>
  </si>
  <si>
    <t>Excavación de huecos para tensores y postes de 13,5 m de longitud</t>
  </si>
  <si>
    <t>7.17.1</t>
  </si>
  <si>
    <t>Excavación de huecos para tensores y postes de 13,5 m - Terreno Normal</t>
  </si>
  <si>
    <t>7.17.2</t>
  </si>
  <si>
    <t>Excavación de huecos para tensores y postes de 13,5 m - Terreno Rocoso</t>
  </si>
  <si>
    <t>SUBTOTAL  G</t>
  </si>
  <si>
    <t>SUBTOTAL A - B - C - D - E - F -G</t>
  </si>
  <si>
    <t>…………………………………………………………..</t>
  </si>
  <si>
    <t>1.3 FISCALIZACIÓN</t>
  </si>
  <si>
    <t>1.4 ADMINSTRACIÓN INTERNA</t>
  </si>
  <si>
    <t>1.6 MATERIALES ACOMETIDAS Y MEDIDORES</t>
  </si>
  <si>
    <t>1.7  MANO DE OBRA ACOMETIDAS Y MEDIDORES</t>
  </si>
  <si>
    <t>CAMBIO</t>
  </si>
  <si>
    <t># DE MEDIDORES A CAMBIAR</t>
  </si>
  <si>
    <t># DE ACOMETIDAS</t>
  </si>
  <si>
    <t>COSTO POR MEDIDOR</t>
  </si>
  <si>
    <t>EMPRESA ELECTRICA QUITO S.A.</t>
  </si>
  <si>
    <t>DIVISION INGENIERIA DE DISTRIBUCION</t>
  </si>
  <si>
    <t>FINANCIAMIENTO:</t>
  </si>
  <si>
    <t>TIPO DE INSTALACION:</t>
  </si>
  <si>
    <t>AÉREA</t>
  </si>
  <si>
    <t>Estructuras EEQ</t>
  </si>
  <si>
    <t>Estructuras CONELEC</t>
  </si>
  <si>
    <t>TOTAL MATERIALES SIN IVA.......US$</t>
  </si>
  <si>
    <t>TOTAL MATERIALES CON IVA.......US$</t>
  </si>
  <si>
    <t>C</t>
  </si>
  <si>
    <t>Monto USD</t>
  </si>
  <si>
    <t>MATERIALES REDES:</t>
  </si>
  <si>
    <t>MANO DE OBRA:</t>
  </si>
  <si>
    <t xml:space="preserve">FISCALIZACIÓN </t>
  </si>
  <si>
    <t>ACOMETIDAS Y MEDIDORES</t>
  </si>
  <si>
    <t>ADMINISTRACIÓN INTERNA</t>
  </si>
  <si>
    <t>TOTAL:</t>
  </si>
  <si>
    <t>FINANCIAMIENTO PRESUPUESTO GENERAL DEL ESTADO</t>
  </si>
  <si>
    <t>FINANCIAMIENTO EEQ</t>
  </si>
  <si>
    <t>REFORZAMIENTO DE REDES DE BAJO VOLTAJE CON REPOTENCIACION DE TRANSFORMADORES ACOMETIDAS Y MEDIDORES EN EL PRIMARIO CONOCOTO 23C. TOTAL</t>
  </si>
  <si>
    <t>CANTON QUITO, PARROQUIA CONOCOTO</t>
  </si>
  <si>
    <t>EIA-UD-14-052</t>
  </si>
  <si>
    <t>23 - CONOCOTO / 23C</t>
  </si>
  <si>
    <t>SPV-1F15K</t>
  </si>
  <si>
    <t>SPD-2F250_1</t>
  </si>
  <si>
    <t>NOMBRE DEL PROYECTO :  REFORZAMIENTO DE REDES DE BAJO VOLTAJE CON REPOTENCIACION DE TRANSFORMADORES ACOMETIDAS Y MEDIDORES EN EL PRIMARIO CONOCOTO 23C</t>
  </si>
  <si>
    <t>AP ( bastidor de una vía )</t>
  </si>
  <si>
    <t>FECHA: ABRIL - 2015</t>
  </si>
  <si>
    <t>23C</t>
  </si>
  <si>
    <t>PRIMARIO 23C</t>
  </si>
  <si>
    <t>012005072</t>
  </si>
  <si>
    <t>Estribo de aleación de Cu - Sn, para derivación, cable 2/0 AWG</t>
  </si>
  <si>
    <t>012611400</t>
  </si>
  <si>
    <t>Grapa de aleación de Al, para derivación de línea en caliente, principal 6 AWG - 400 MCM, derivado 6 - 4/0</t>
  </si>
  <si>
    <t>081528112</t>
  </si>
  <si>
    <t>Seccionador portafusible, unipolar,  abierto, 27 kV, BIL 150 kV, 12 kV, 100 A</t>
  </si>
  <si>
    <t>051070120</t>
  </si>
  <si>
    <t>Cruceta de acero galvanizado, universal, perfil “L” 70 x 70 x 6 mm (2 3/4 x 2 3/4 x 1/4") y 1 200 mm</t>
  </si>
  <si>
    <t>053516052</t>
  </si>
  <si>
    <t>Perno "U" de acero galvanizado, 2 tuercas, arandelas: 2 planas y 2 presión de 16 x 150 mm (5/8 x 6”),  ancho dentro de la U</t>
  </si>
  <si>
    <t>054038070</t>
  </si>
  <si>
    <t>Pie amigo de acero galvanizado, perfil "L" 38 x 38 x 6 mm (1 1/2 x 1 1/2 x 1/4") y 700 mm</t>
  </si>
  <si>
    <t>050113160</t>
  </si>
  <si>
    <t>Abrazadera de 3 pernos, pletina acero galvanizado 38 x 4 mm (1 1/2 x 5/32") y 160 mm</t>
  </si>
  <si>
    <t>040103058</t>
  </si>
  <si>
    <t>Conductor  de Cu, desnudo,  sólido, suave, 4 AWG</t>
  </si>
  <si>
    <t>052516050</t>
  </si>
  <si>
    <t>Perno máquina de acero galvanizado, tuerca, arandela plana y presión, 16 x 50 mm (5/8 x 2")</t>
  </si>
  <si>
    <t>080633015</t>
  </si>
  <si>
    <t>Tirafusible, cabeza removible, tipo K, 15 A.</t>
  </si>
  <si>
    <t>081201018</t>
  </si>
  <si>
    <t>Pararrayos clase distribución polimérico, óxido metálico,  18 kV, con desconectador</t>
  </si>
  <si>
    <t>090123075</t>
  </si>
  <si>
    <t>Transformador monofásico convencional, 22 860 GRDy / 13 200 V - 240 / 120 V, 75 kVA</t>
  </si>
  <si>
    <t>050113260</t>
  </si>
  <si>
    <t>Abrazadera de 3 pernos, pletina acero galvanizado 38 x 6 mm (1 1/2 x 1/4") y 160 mm</t>
  </si>
  <si>
    <t>050112008</t>
  </si>
  <si>
    <t>Abrazadera de 2 pernos, extensiòn escalòn, pletina acero galvanizado 30 x 6 mm (1 3/16 x 1/4"), 8 unidades</t>
  </si>
  <si>
    <t>041002192</t>
  </si>
  <si>
    <t>Cable de Cu, cableado,  2 kV, TTU, 2/0 AWG, 19 hilos</t>
  </si>
  <si>
    <t>050801001</t>
  </si>
  <si>
    <t>Caja de lámina de acero galvanizado, soporte y protección de bases portafusibles BV, cruceta</t>
  </si>
  <si>
    <t>080101250</t>
  </si>
  <si>
    <t>Base portafusible tipo NH, 500 V, 250 A, DIN 1</t>
  </si>
  <si>
    <t>010606082</t>
  </si>
  <si>
    <t>Conector de aleación de Al, de compresión tipo "H", principal 1/0 - 2/0 AWG, derivado 1/0 - 2/0 AWG</t>
  </si>
  <si>
    <t>080611250</t>
  </si>
  <si>
    <t>Cartucho  fusible tipo NH, DIN 1, 500 V, 250 A</t>
  </si>
  <si>
    <t>LISTADO DE MATERIALES</t>
  </si>
  <si>
    <t>Descripción de materiales</t>
  </si>
  <si>
    <t>Precio Total</t>
  </si>
  <si>
    <t>Cantidad Estructuras</t>
  </si>
  <si>
    <t>Precio Final</t>
  </si>
  <si>
    <t>Cable de Cu, sólido, 600 V, TW, 8 AWG</t>
  </si>
  <si>
    <t>Equipo de control automático para alumbrado público, 220 V, 30 A</t>
  </si>
  <si>
    <t>040301054</t>
  </si>
  <si>
    <t>033046030</t>
  </si>
  <si>
    <t>010605073</t>
  </si>
  <si>
    <t>Aislador rollo, porcelana, 0,25 kV, ANSI 53-2</t>
  </si>
  <si>
    <t>Retención terminal preformada, para cable de Al, calibre 1/0 AWG</t>
  </si>
  <si>
    <t>050102260</t>
  </si>
  <si>
    <t>020801532</t>
  </si>
  <si>
    <t>050301004</t>
  </si>
  <si>
    <t>013601071</t>
  </si>
  <si>
    <t>Alambre de Al, desnudo sólido, para atadura, 4 AWG</t>
  </si>
  <si>
    <t>Cinta de armar de aleación de Al, 1, 27 x 7, 62 mm (3/64 x 5/16")</t>
  </si>
  <si>
    <t>050102160</t>
  </si>
  <si>
    <t>010201058</t>
  </si>
  <si>
    <t>010205007</t>
  </si>
  <si>
    <t>050301001</t>
  </si>
  <si>
    <t>052119450</t>
  </si>
  <si>
    <t>050111240</t>
  </si>
  <si>
    <t>020511028</t>
  </si>
  <si>
    <t>020107561</t>
  </si>
  <si>
    <t>050110240</t>
  </si>
  <si>
    <t>051070150</t>
  </si>
  <si>
    <t>052019305</t>
  </si>
  <si>
    <t>070105120</t>
  </si>
  <si>
    <t>081628112</t>
  </si>
  <si>
    <t>014216180</t>
  </si>
  <si>
    <t>212908090</t>
  </si>
  <si>
    <t>Suelda exotérmica de 90 gramos</t>
  </si>
  <si>
    <t>040111060</t>
  </si>
  <si>
    <t>Conductor  de Cu, desnudo,  cableado,  suave, 2 AWG, 7 hilos</t>
  </si>
  <si>
    <t>045002011</t>
  </si>
  <si>
    <t>Cable de acero galvanizado, grado Siemens  Martin, 7 hilos, 9,52 mm (3/8"), 3155 kgf</t>
  </si>
  <si>
    <t>013605010</t>
  </si>
  <si>
    <t>Retención terminal preformada, para cable de acero galvanizado de 9,53 mm (3/8")</t>
  </si>
  <si>
    <t>054801009</t>
  </si>
  <si>
    <t>Guardacabo de acero galvanizado, para cable acero 9, 51 mm (3/8")</t>
  </si>
  <si>
    <t>055616180</t>
  </si>
  <si>
    <t>Varilla de anclaje de acero galvanizado, tuerca y arandela, 16 x 1 800 mm (5/8 x 71")</t>
  </si>
  <si>
    <t>010501004</t>
  </si>
  <si>
    <t>Bloque de hormigón, anclaje, tipo cónico, base inferior 400 mm, superior 150 mm, agujero 20 mm</t>
  </si>
  <si>
    <t>050551150</t>
  </si>
  <si>
    <t>Brazo de acero galvanizado, para tensor farol, tubular 51 mm (2") y 1 500 mm</t>
  </si>
  <si>
    <t>021001543</t>
  </si>
  <si>
    <t>Aislador de retenida,  porcelana, ANSI 54-3</t>
  </si>
  <si>
    <t>050301005</t>
  </si>
  <si>
    <t>Bastidor de acero galvanizado, pletina 38 x 4 mm (1 1/2 x 5/32"), 5 vìas</t>
  </si>
  <si>
    <t>090323025</t>
  </si>
  <si>
    <t>Transformador monofásico autoprotegido, 22 860 GRDy / 13 200 V - 240 / 120 V, 25 kVA</t>
  </si>
  <si>
    <t>090323037</t>
  </si>
  <si>
    <t>Transformador monofásico autoprotegido, 22 860 GRDy / 13 200 V - 240 / 120 V, 37, 5 kVA</t>
  </si>
  <si>
    <t>090323050</t>
  </si>
  <si>
    <t>Transformador monofásico autoprotegido, 22 860 GRDy / 13 200 V - 240 / 120 V, 50 kVA</t>
  </si>
  <si>
    <t>051070240</t>
  </si>
  <si>
    <t>Cruceta de acero galvanizado, universal, perfil “L” 70 x 70 x 6 mm (2 3/4 x 2 3/4 x 1/4") y 2 400 mm</t>
  </si>
  <si>
    <t>080633006</t>
  </si>
  <si>
    <t>Tirafusible, cabeza removible, tipo K, 6 A.</t>
  </si>
  <si>
    <t>092123100</t>
  </si>
  <si>
    <t>Transformador trifásico, convencional, Dyn5, 22 860 - 220 / 127 V, 100 kVA</t>
  </si>
  <si>
    <t>053216406</t>
  </si>
  <si>
    <t>Perno rosca corrida de acero galvanizado, 4 tuercas, arandelas: 4 planas y 4 presión, 16 x 406 mm (5/8 x 16")</t>
  </si>
  <si>
    <t>080101400</t>
  </si>
  <si>
    <t>Base portafusible tipo NH, 500 V, 400 A, DIN 2</t>
  </si>
  <si>
    <t>080612224</t>
  </si>
  <si>
    <t>Cartucho  fusible tipo NH, DIN 2, 500 V, 224 A</t>
  </si>
  <si>
    <t>055201016</t>
  </si>
  <si>
    <t>Tuerca de ojo ovalado de acero galvanizado, perno de 16 mm (5/8")</t>
  </si>
  <si>
    <t>043001060</t>
  </si>
  <si>
    <t>Conductor  de Al, desnudo,  cableado,  AAC, 2 AWG, 7 hilos</t>
  </si>
  <si>
    <t>043001071</t>
  </si>
  <si>
    <t>Conductor  de Al, desnudo,  cableado,  AAC, 1/0 AWG, 7 hilos</t>
  </si>
  <si>
    <t>043001073</t>
  </si>
  <si>
    <t>Conductor  de Al, desnudo,  cableado,  AAC, 3/0 AWG, 7 hilos</t>
  </si>
  <si>
    <t>Abrazadera de 2 pernos, pletina acero galvanizado 38 x 4 mm (1 1/2 x 5/32") y 160 mm, DOBLE</t>
  </si>
  <si>
    <t>Bastidor de acero galvanizado, pletina 38 x 4 mm (1 1/2 x 5/32"), 4 vìas</t>
  </si>
  <si>
    <t>Abrazadera de 2 pernos, pletina acero galvanizado 38 x 4 mm (1 1/2 x 5/32") y 160 mm SIMPLE</t>
  </si>
  <si>
    <t>Perno pin punta de poste simple de acero galvanizado, con accesorios de sujeción, 19 x 450 mm (3/4 x 17 5/8")</t>
  </si>
  <si>
    <t>Abrazadera de 2 pernos, extensiòn doble, pletina acero galvanizado 50 x 6 mm (2 x 1/4") y 140 mm</t>
  </si>
  <si>
    <t>Aislador de suspensión, polimérico, 25 kV, ANSI DS-28</t>
  </si>
  <si>
    <t>Aislador espiga (pin), porcelana, con radio interferencia, 25 kV, ANSI 56-1</t>
  </si>
  <si>
    <t>Abrazadera de 2 pernos, extensiòn simple, pletina acero galvanizado 50 x 6 mm (2 x 1/4") y 140 mm</t>
  </si>
  <si>
    <t>Cruceta de acero galvanizado, universal, perfil “L” 70 x 70 x 6 mm (2 3/4 x 2 3/4 x 1/4") y 1 500 mm</t>
  </si>
  <si>
    <t>Perno pin de acero galvanizado, rosca plástica de 25, 4 mm (1"), 19 x 305 mm (3/4 x 12")</t>
  </si>
  <si>
    <t>Seccionador portafusible, unipolar,  abierto, rompearco, 27 kV, BIL 150 kV, 12 kA, 100 A</t>
  </si>
  <si>
    <t>Bastidor de acero galvanizado, pletina 38 x 4 mm (1 1/2 x 5/32"), 1 vìa</t>
  </si>
  <si>
    <t>SPV-3GB</t>
  </si>
  <si>
    <t>CO0-0A1X2</t>
  </si>
  <si>
    <t>CO0-0A1X1/0</t>
  </si>
  <si>
    <t>CO0-0A1X3/0</t>
  </si>
  <si>
    <t>TD</t>
  </si>
  <si>
    <t>CP</t>
  </si>
  <si>
    <t>U.</t>
  </si>
  <si>
    <t>m.</t>
  </si>
  <si>
    <t>PROYECTO: Primario 23C</t>
  </si>
  <si>
    <t xml:space="preserve">REALIZO: </t>
  </si>
  <si>
    <t xml:space="preserve">REALIZÓ: </t>
  </si>
  <si>
    <t>REVISÓ:</t>
  </si>
  <si>
    <t xml:space="preserve">APROBÓ: </t>
  </si>
  <si>
    <t xml:space="preserve">REVISO: </t>
  </si>
  <si>
    <t xml:space="preserve">APROBO: </t>
  </si>
  <si>
    <t>REALIZÓ:</t>
  </si>
  <si>
    <t>REVISO:</t>
  </si>
  <si>
    <t>APROBÓ:</t>
  </si>
  <si>
    <t>TOTAL CON IVA</t>
  </si>
  <si>
    <t xml:space="preserve">ELABORADO POR:    </t>
  </si>
  <si>
    <t xml:space="preserve">REVISÓ:  </t>
  </si>
  <si>
    <t xml:space="preserve">APROBÓ:   </t>
  </si>
  <si>
    <t xml:space="preserve">CANTIDAD DE ESTRUCTURAS </t>
  </si>
  <si>
    <t xml:space="preserve">PRECIO FINAL </t>
  </si>
  <si>
    <t>040513058</t>
  </si>
  <si>
    <t>Cable de Cu, concéntrico, cableado, 600 V, ST, 3 x 4 AWG, 7 hilos</t>
  </si>
  <si>
    <t>010601062</t>
  </si>
  <si>
    <t>Conector de aleación de Al, ranuras paralelas, un perno centrado, rango 8 - 2/0 AWG</t>
  </si>
  <si>
    <t>Alambre de amarre galvanizado No 16</t>
  </si>
  <si>
    <t>040513056</t>
  </si>
  <si>
    <t>Cable de Cu, concéntrico, cableado, 600 V, ST, 4 x 6 AWG, 7 hilos</t>
  </si>
  <si>
    <t>040514058</t>
  </si>
  <si>
    <t>Cable de Cu, concéntrico, cableado, 600 V, ST, 4 x 4 AWG, 7 hilos</t>
  </si>
  <si>
    <t>044013066</t>
  </si>
  <si>
    <t>010601061</t>
  </si>
  <si>
    <t>Conector de aleación de Al, ranuras paralelas, un perno centrado, rango 6 -  1/0 AWG</t>
  </si>
  <si>
    <t>044013068</t>
  </si>
  <si>
    <t>Cable Antihurto de Al, AA-8000, cableado, 600 V, XLPE, 3 x 4 AWG, 7 hilos, chaqueta PVC</t>
  </si>
  <si>
    <t>044014066</t>
  </si>
  <si>
    <t>Cable Antihurto de Al, AA-8000, cableado, 600 V, XLPE, 4 x 6 AWG, 7 hilos, chaqueta PVC</t>
  </si>
  <si>
    <t>041002058</t>
  </si>
  <si>
    <t>060523113</t>
  </si>
  <si>
    <t>Medidor electrónico con RC, 2F-3H, kWh, clase 100</t>
  </si>
  <si>
    <t>063302001</t>
  </si>
  <si>
    <t>080911050</t>
  </si>
  <si>
    <t>040310054</t>
  </si>
  <si>
    <t>060534116</t>
  </si>
  <si>
    <t>Medidor electrónico con RC, 3F-4H, kWh, clase 100</t>
  </si>
  <si>
    <t>080911040</t>
  </si>
  <si>
    <t>063306002</t>
  </si>
  <si>
    <t>063312001</t>
  </si>
  <si>
    <t>063312002</t>
  </si>
  <si>
    <t>040111054</t>
  </si>
  <si>
    <t>011025058</t>
  </si>
  <si>
    <t>DEPARTAMENTO DE PROYECTOS - ZONA SURORIENTAL</t>
  </si>
  <si>
    <t>PROGRAMA DE REFORZAMIENTO DE REDES DE DISTRIBUCIÓN</t>
  </si>
  <si>
    <t>Código Unidad de Propiedad MEER</t>
  </si>
  <si>
    <t>Origen del Bien</t>
  </si>
  <si>
    <t>PLANILLA DE ESTRUCTURAS DISTRIBUCIÓN</t>
  </si>
  <si>
    <t>Proyecto: REFORZAMIENTO DE REDES DE MEDIO Y BAJO VOLTAJE CON REPOTENCIACION DE TRANSFORMADORES ACOMETIDAS Y MEDIDORES LOTE 2: PRIMARIO 23C</t>
  </si>
  <si>
    <t>BID2</t>
  </si>
  <si>
    <t>ORIGEN DEL BIEN</t>
  </si>
  <si>
    <t xml:space="preserve"> REFORZAMIENTO DE REDES DE MEDIO Y BAJO VOLTAJE CON REPOTENCIACION DE TRANSFORMADORES ACOMETIDAS Y MEDIDORES LOTE 2: PRIMARIO 23C</t>
  </si>
  <si>
    <t xml:space="preserve">Código Unidad de Propiedad MEER </t>
  </si>
  <si>
    <t>Código Homologado del material</t>
  </si>
  <si>
    <t>ID: 26516</t>
  </si>
  <si>
    <t>TRÁMITE:224410</t>
  </si>
  <si>
    <t>Origen del bien</t>
  </si>
  <si>
    <t>PLANILLA DE ESTRUCTURAS COMERCIALIZACIÓN</t>
  </si>
  <si>
    <t>TIPO DE INSTALACIÓN:</t>
  </si>
  <si>
    <t>REFORZAMIENTO DE REDES DE MEDIO Y BAJO VOLTAJE CON REPOTENCIACION DE TRANSFORMADORES ACOMETIDAS Y MEDIDORES LOTE 2: PRIMARIO 23C</t>
  </si>
</sst>
</file>

<file path=xl/styles.xml><?xml version="1.0" encoding="utf-8"?>
<styleSheet xmlns="http://schemas.openxmlformats.org/spreadsheetml/2006/main" xmlns:mc="http://schemas.openxmlformats.org/markup-compatibility/2006" xmlns:x14ac="http://schemas.microsoft.com/office/spreadsheetml/2009/9/ac" mc:Ignorable="x14ac">
  <numFmts count="71">
    <numFmt numFmtId="41" formatCode="_(* #,##0_);_(* \(#,##0\);_(* &quot;-&quot;_);_(@_)"/>
    <numFmt numFmtId="44" formatCode="_(&quot;$&quot;* #,##0.00_);_(&quot;$&quot;* \(#,##0.00\);_(&quot;$&quot;* &quot;-&quot;??_);_(@_)"/>
    <numFmt numFmtId="43" formatCode="_(* #,##0.00_);_(* \(#,##0.00\);_(* &quot;-&quot;??_);_(@_)"/>
    <numFmt numFmtId="164" formatCode="_-* #,##0.00_-;\-* #,##0.00_-;_-* &quot;-&quot;??_-;_-@_-"/>
    <numFmt numFmtId="165" formatCode="_(&quot;$&quot;\ * #,##0.00_);_(&quot;$&quot;\ * \(#,##0.00\);_(&quot;$&quot;\ * &quot;-&quot;??_);_(@_)"/>
    <numFmt numFmtId="166" formatCode="[$$-540A]#,##0.00"/>
    <numFmt numFmtId="167" formatCode="&quot;$&quot;\ #,##0.00"/>
    <numFmt numFmtId="168" formatCode="_ * #,##0.00_ ;_ * \-#,##0.00_ ;_ * &quot;-&quot;??_ ;_ @_ "/>
    <numFmt numFmtId="169" formatCode="#\ ###.00"/>
    <numFmt numFmtId="170" formatCode="#\ ###\ ###.00"/>
    <numFmt numFmtId="171" formatCode="&quot;$&quot;\ #\ ###\ ###.00"/>
    <numFmt numFmtId="172" formatCode="###\ ##0"/>
    <numFmt numFmtId="173" formatCode="0.0"/>
    <numFmt numFmtId="174" formatCode="##0.00"/>
    <numFmt numFmtId="175" formatCode="#\ ###"/>
    <numFmt numFmtId="176" formatCode="yyyy\-mm\-dd"/>
    <numFmt numFmtId="177" formatCode="#####"/>
    <numFmt numFmtId="178" formatCode="0.0000"/>
    <numFmt numFmtId="179" formatCode="_([$€-2]* #,##0.00_);_([$€-2]* \(#,##0.00\);_([$€-2]* &quot;-&quot;??_)"/>
    <numFmt numFmtId="180" formatCode="0.000"/>
    <numFmt numFmtId="181" formatCode="0#######"/>
    <numFmt numFmtId="182" formatCode="0.0%"/>
    <numFmt numFmtId="183" formatCode="&quot;$&quot;#,##0.00"/>
    <numFmt numFmtId="184" formatCode="#,##0.000"/>
    <numFmt numFmtId="185" formatCode="_ [$€]* #,##0.0_ ;_ [$€]* \-#,##0.0_ ;_ [$€]* &quot;-&quot;??_ ;_ @_ "/>
    <numFmt numFmtId="186" formatCode="\$#.00"/>
    <numFmt numFmtId="187" formatCode="m\o\n\th\ d\,\ yyyy"/>
    <numFmt numFmtId="188" formatCode="_-* #\ ###\ ##0.00_-;\-* #\ ###\ ##0.00_-;_-* &quot;-&quot;??_-;_-@_-"/>
    <numFmt numFmtId="189" formatCode="_ * #,###,###,##0.00_ ;_ * \-#,###,###,##0.00_ ;_ * &quot;-&quot;?_ ;_ @_ "/>
    <numFmt numFmtId="190" formatCode="_ &quot;S/&quot;* #,##0.00_ ;_ &quot;S/&quot;* \-#,##0.00_ ;_ &quot;S/&quot;* &quot;-&quot;??_ ;_ @_ "/>
    <numFmt numFmtId="191" formatCode="_([$€]* #,##0.00_);_([$€]* \(#,##0.00\);_([$€]* &quot;-&quot;??_);_(@_)"/>
    <numFmt numFmtId="192" formatCode="[$€]#,##0.00\ ;\-[$€]#,##0.00\ ;[$€]\-#\ "/>
    <numFmt numFmtId="193" formatCode="_ [$€]* #,##0.00_ ;_ [$€]* \-#,##0.00_ ;_ [$€]* &quot;-&quot;??_ ;_ @_ "/>
    <numFmt numFmtId="194" formatCode="_-[$€-2]* #,##0.00_-;\-[$€-2]* #,##0.00_-;_-[$€-2]* &quot;-&quot;??_-"/>
    <numFmt numFmtId="195" formatCode="#,##0.00\ ;&quot; (&quot;#,##0.00\);&quot; -&quot;#\ ;@\ "/>
    <numFmt numFmtId="196" formatCode="_ &quot;$&quot;\ * #,##0.00_ ;_ &quot;$&quot;\ * \-#,##0.00_ ;_ &quot;$&quot;\ * &quot;-&quot;??_ ;_ @_ "/>
    <numFmt numFmtId="197" formatCode="&quot; $ &quot;#,##0.00\ ;&quot; $ (&quot;#,##0.00\);&quot; $ -&quot;#\ ;@\ "/>
    <numFmt numFmtId="198" formatCode="[$-409]dd\-mmm\-yy;@"/>
    <numFmt numFmtId="199" formatCode="#.##0,"/>
    <numFmt numFmtId="200" formatCode="#.00"/>
    <numFmt numFmtId="201" formatCode="#."/>
    <numFmt numFmtId="202" formatCode="#,##0.0000\ ;&quot; (&quot;#,##0.0000\);&quot; -&quot;#.000\ ;@\ "/>
    <numFmt numFmtId="203" formatCode="_-* #,##0\ _P_t_s_-;\-* #,##0\ _P_t_s_-;_-* &quot;-&quot;\ _P_t_s_-;_-@_-"/>
    <numFmt numFmtId="204" formatCode="#,##0\ ;&quot; (&quot;#,##0\);&quot; - &quot;;@\ "/>
    <numFmt numFmtId="205" formatCode="###\ ###\ ##0.00"/>
    <numFmt numFmtId="206" formatCode="_-* #,##0.00\ _€_-;\-* #,##0.00\ _€_-;_-* &quot;-&quot;??\ _€_-;_-@_-"/>
    <numFmt numFmtId="207" formatCode="#,##0.00\ ;&quot; (&quot;#,##0.00\);&quot; - &quot;;@\ "/>
    <numFmt numFmtId="208" formatCode="_ * #,##0_ ;_ * \-#,##0_ ;_ * &quot;-&quot;??_ ;_ @_ "/>
    <numFmt numFmtId="209" formatCode="_ * #,##0.0_ ;_ * \-#,##0.0_ ;_ * &quot;-&quot;??_ ;_ @_ "/>
    <numFmt numFmtId="210" formatCode="_(* #,##0_);_(* \(#,##0\);_(* &quot;-&quot;??_);_(@_)"/>
    <numFmt numFmtId="211" formatCode="#,##0.00_ ;\-#,##0.00\ "/>
    <numFmt numFmtId="212" formatCode="\ \ \ \ \ \ "/>
    <numFmt numFmtId="213" formatCode="#,##0.00\ &quot;€&quot;;\-#,##0.00\ &quot;€&quot;"/>
    <numFmt numFmtId="214" formatCode="#,##0.0_);\(#,##0.0\)"/>
    <numFmt numFmtId="215" formatCode="_-* #,##0.00\ _$_-;\-* #,##0.00\ _$_-;_-* &quot;-&quot;??\ _$_-;_-@_-"/>
    <numFmt numFmtId="216" formatCode="#,##0\ &quot;€&quot;;[Red]\-#,##0\ &quot;€&quot;"/>
    <numFmt numFmtId="217" formatCode="#,##0.00000\ ;&quot; (&quot;#,##0.00000\);&quot; -&quot;#.000\ ;@\ "/>
    <numFmt numFmtId="218" formatCode="_-* #,##0.00\ _P_t_s_-;\-* #,##0.00\ _P_t_s_-;_-* &quot;-&quot;??\ _P_t_s_-;_-@_-"/>
    <numFmt numFmtId="219" formatCode="#\ ##0"/>
    <numFmt numFmtId="220" formatCode="#,##0.00\ ;&quot; -&quot;#,##0.00\ ;&quot; -&quot;#\ ;@\ "/>
    <numFmt numFmtId="221" formatCode="#,##0.0"/>
    <numFmt numFmtId="222" formatCode="_-* #,##0.00\ _P_t_a_-;\-* #,##0.00\ _P_t_a_-;_-* &quot;-&quot;??\ _P_t_a_-;_-@_-"/>
    <numFmt numFmtId="223" formatCode="[$$-300A]\ #,##0.00"/>
    <numFmt numFmtId="224" formatCode="#,##0\ ;&quot; -&quot;#,##0\ ;&quot; -&quot;#\ ;@\ "/>
    <numFmt numFmtId="225" formatCode="d\-m\-yyyy;@"/>
    <numFmt numFmtId="226" formatCode="_-* #,##0.00\ &quot;€&quot;_-;\-* #,##0.00\ &quot;€&quot;_-;_-* &quot;-&quot;??\ &quot;€&quot;_-;_-@_-"/>
    <numFmt numFmtId="227" formatCode="_(&quot;$&quot;\ * #.##0.00_);_(&quot;$&quot;\ * \(#.##0.00\);_(&quot;$&quot;\ * &quot;-&quot;??_);_(@_)"/>
    <numFmt numFmtId="228" formatCode="_ * #,##0.00_ ;_ * \-#,##0.00_ ;_ * &quot;-&quot;_ ;_ @_ "/>
    <numFmt numFmtId="229" formatCode="_ * #,##0.000_ ;_ * \-#,##0.000_ ;_ * &quot;-&quot;??_ ;_ @_ "/>
    <numFmt numFmtId="230" formatCode="_(* #,##0.0_);_(* \(#,##0.0\);_(* &quot;-&quot;??_);_(@_)"/>
    <numFmt numFmtId="231" formatCode="%#.00"/>
  </numFmts>
  <fonts count="155">
    <font>
      <sz val="11"/>
      <color theme="1"/>
      <name val="Calibri"/>
      <family val="2"/>
      <scheme val="minor"/>
    </font>
    <font>
      <sz val="11"/>
      <color theme="1"/>
      <name val="Swis721 LtCn BT"/>
      <family val="2"/>
    </font>
    <font>
      <sz val="11"/>
      <color theme="1"/>
      <name val="Swis721 LtCn BT"/>
      <family val="2"/>
    </font>
    <font>
      <sz val="11"/>
      <color theme="1"/>
      <name val="Swis721 LtCn BT"/>
      <family val="2"/>
    </font>
    <font>
      <b/>
      <sz val="11"/>
      <color theme="1"/>
      <name val="Calibri"/>
      <family val="2"/>
      <scheme val="minor"/>
    </font>
    <font>
      <b/>
      <sz val="11"/>
      <color rgb="FFFF0000"/>
      <name val="Swis721 LtCn BT"/>
      <family val="2"/>
    </font>
    <font>
      <sz val="10"/>
      <name val="Arial"/>
      <family val="2"/>
    </font>
    <font>
      <sz val="11"/>
      <name val="Swis721 LtCn BT"/>
      <family val="2"/>
    </font>
    <font>
      <sz val="10"/>
      <color theme="1"/>
      <name val="Swis721 LtCn BT"/>
      <family val="2"/>
    </font>
    <font>
      <sz val="11"/>
      <color theme="1"/>
      <name val="Swis721 LtCn BT"/>
      <family val="2"/>
    </font>
    <font>
      <b/>
      <sz val="11"/>
      <color theme="1"/>
      <name val="Swis721 LtCn BT"/>
      <family val="2"/>
    </font>
    <font>
      <sz val="11"/>
      <color theme="1"/>
      <name val="Calibri"/>
      <family val="2"/>
      <scheme val="minor"/>
    </font>
    <font>
      <b/>
      <sz val="9"/>
      <color indexed="81"/>
      <name val="Tahoma"/>
      <family val="2"/>
    </font>
    <font>
      <sz val="11"/>
      <color indexed="8"/>
      <name val="Calibri"/>
      <family val="2"/>
    </font>
    <font>
      <b/>
      <sz val="11"/>
      <name val="Swis721 LtCn BT"/>
      <family val="2"/>
    </font>
    <font>
      <b/>
      <sz val="24"/>
      <color theme="0"/>
      <name val="Swis721 LtCn BT"/>
      <family val="2"/>
    </font>
    <font>
      <b/>
      <sz val="10"/>
      <color indexed="8"/>
      <name val="Swis721 LtCn BT"/>
      <family val="2"/>
    </font>
    <font>
      <b/>
      <sz val="10"/>
      <color indexed="30"/>
      <name val="Swis721 LtCn BT"/>
      <family val="2"/>
    </font>
    <font>
      <sz val="10"/>
      <name val="Swis721 LtCn BT"/>
      <family val="2"/>
    </font>
    <font>
      <sz val="10"/>
      <color indexed="8"/>
      <name val="Swis721 LtCn BT"/>
      <family val="2"/>
    </font>
    <font>
      <b/>
      <i/>
      <sz val="11"/>
      <color theme="1"/>
      <name val="Calibri"/>
      <family val="2"/>
      <scheme val="minor"/>
    </font>
    <font>
      <sz val="11"/>
      <color indexed="12"/>
      <name val="Swis721 LtCn BT"/>
      <family val="2"/>
    </font>
    <font>
      <sz val="11"/>
      <color indexed="10"/>
      <name val="Swis721 LtCn BT"/>
      <family val="2"/>
    </font>
    <font>
      <b/>
      <sz val="11"/>
      <color indexed="10"/>
      <name val="Swis721 LtCn BT"/>
      <family val="2"/>
    </font>
    <font>
      <sz val="9"/>
      <color theme="1"/>
      <name val="Swis721 LtCn BT"/>
      <family val="2"/>
    </font>
    <font>
      <sz val="9"/>
      <name val="Swis721 LtCn BT"/>
      <family val="2"/>
    </font>
    <font>
      <sz val="9"/>
      <color indexed="8"/>
      <name val="Swis721 LtCn BT"/>
      <family val="2"/>
    </font>
    <font>
      <sz val="9"/>
      <color indexed="12"/>
      <name val="Swis721 LtCn BT"/>
      <family val="2"/>
    </font>
    <font>
      <b/>
      <sz val="10"/>
      <color indexed="12"/>
      <name val="Swis721 LtCn BT"/>
      <family val="2"/>
    </font>
    <font>
      <b/>
      <sz val="11"/>
      <color theme="1"/>
      <name val="Swis721 LtCn BT"/>
      <family val="2"/>
    </font>
    <font>
      <sz val="8"/>
      <name val="Swis721 LtCn BT"/>
      <family val="2"/>
    </font>
    <font>
      <sz val="8"/>
      <color theme="1"/>
      <name val="Swis721 LtCn BT"/>
      <family val="2"/>
    </font>
    <font>
      <sz val="8"/>
      <color indexed="12"/>
      <name val="Swis721 LtCn BT"/>
      <family val="2"/>
    </font>
    <font>
      <b/>
      <sz val="12"/>
      <name val="Swis721 LtCn BT"/>
      <family val="2"/>
    </font>
    <font>
      <sz val="8"/>
      <name val="Tahoma"/>
      <family val="2"/>
    </font>
    <font>
      <sz val="10"/>
      <color theme="1"/>
      <name val="Arial"/>
      <family val="2"/>
    </font>
    <font>
      <sz val="10"/>
      <color theme="0"/>
      <name val="Arial"/>
      <family val="2"/>
    </font>
    <font>
      <sz val="11"/>
      <color indexed="17"/>
      <name val="Calibri"/>
      <family val="2"/>
    </font>
    <font>
      <sz val="10"/>
      <color rgb="FF006100"/>
      <name val="Arial"/>
      <family val="2"/>
    </font>
    <font>
      <b/>
      <sz val="10"/>
      <color rgb="FFFA7D00"/>
      <name val="Arial"/>
      <family val="2"/>
    </font>
    <font>
      <b/>
      <sz val="11"/>
      <color indexed="9"/>
      <name val="Calibri"/>
      <family val="2"/>
    </font>
    <font>
      <b/>
      <sz val="10"/>
      <color theme="0"/>
      <name val="Arial"/>
      <family val="2"/>
    </font>
    <font>
      <sz val="11"/>
      <color indexed="52"/>
      <name val="Calibri"/>
      <family val="2"/>
    </font>
    <font>
      <sz val="10"/>
      <color rgb="FFFA7D00"/>
      <name val="Arial"/>
      <family val="2"/>
    </font>
    <font>
      <b/>
      <sz val="11"/>
      <color indexed="56"/>
      <name val="Calibri"/>
      <family val="2"/>
    </font>
    <font>
      <b/>
      <sz val="11"/>
      <color theme="3"/>
      <name val="Arial"/>
      <family val="2"/>
    </font>
    <font>
      <sz val="11"/>
      <color indexed="62"/>
      <name val="Calibri"/>
      <family val="2"/>
    </font>
    <font>
      <sz val="10"/>
      <color rgb="FF3F3F76"/>
      <name val="Arial"/>
      <family val="2"/>
    </font>
    <font>
      <sz val="10"/>
      <color rgb="FF9C0006"/>
      <name val="Arial"/>
      <family val="2"/>
    </font>
    <font>
      <sz val="10"/>
      <name val="Arial"/>
      <family val="2"/>
    </font>
    <font>
      <sz val="10"/>
      <color rgb="FF9C6500"/>
      <name val="Arial"/>
      <family val="2"/>
    </font>
    <font>
      <sz val="10"/>
      <color indexed="8"/>
      <name val="Arial"/>
      <family val="2"/>
    </font>
    <font>
      <b/>
      <sz val="10"/>
      <color rgb="FF3F3F3F"/>
      <name val="Arial"/>
      <family val="2"/>
    </font>
    <font>
      <sz val="11"/>
      <color indexed="10"/>
      <name val="Calibri"/>
      <family val="2"/>
    </font>
    <font>
      <sz val="10"/>
      <color rgb="FFFF0000"/>
      <name val="Arial"/>
      <family val="2"/>
    </font>
    <font>
      <i/>
      <sz val="10"/>
      <color rgb="FF7F7F7F"/>
      <name val="Arial"/>
      <family val="2"/>
    </font>
    <font>
      <b/>
      <sz val="15"/>
      <color theme="3"/>
      <name val="Arial"/>
      <family val="2"/>
    </font>
    <font>
      <b/>
      <sz val="13"/>
      <color theme="3"/>
      <name val="Arial"/>
      <family val="2"/>
    </font>
    <font>
      <b/>
      <sz val="10"/>
      <color theme="1"/>
      <name val="Arial"/>
      <family val="2"/>
    </font>
    <font>
      <b/>
      <sz val="8"/>
      <name val="Tahoma"/>
      <family val="2"/>
    </font>
    <font>
      <sz val="8"/>
      <color theme="1"/>
      <name val="Tahoma"/>
      <family val="2"/>
    </font>
    <font>
      <b/>
      <sz val="8"/>
      <color theme="1"/>
      <name val="Tahoma"/>
      <family val="2"/>
    </font>
    <font>
      <b/>
      <sz val="11"/>
      <name val="Tahoma"/>
      <family val="2"/>
    </font>
    <font>
      <sz val="9"/>
      <name val="Arial"/>
      <family val="2"/>
    </font>
    <font>
      <b/>
      <sz val="9"/>
      <color indexed="12"/>
      <name val="Arial"/>
      <family val="2"/>
    </font>
    <font>
      <b/>
      <sz val="9"/>
      <name val="Arial"/>
      <family val="2"/>
    </font>
    <font>
      <b/>
      <sz val="10"/>
      <name val="Arial"/>
      <family val="2"/>
    </font>
    <font>
      <b/>
      <sz val="9"/>
      <color rgb="FF000000"/>
      <name val="Swis721 LtCn BT"/>
      <family val="2"/>
    </font>
    <font>
      <sz val="8"/>
      <name val="Arial"/>
      <family val="2"/>
    </font>
    <font>
      <b/>
      <sz val="9"/>
      <color indexed="17"/>
      <name val="Arial"/>
      <family val="2"/>
    </font>
    <font>
      <sz val="8"/>
      <color indexed="12"/>
      <name val="Arial"/>
      <family val="2"/>
    </font>
    <font>
      <b/>
      <sz val="9"/>
      <color indexed="10"/>
      <name val="Arial"/>
      <family val="2"/>
    </font>
    <font>
      <sz val="9"/>
      <color theme="1"/>
      <name val="Bookman Old Style"/>
      <family val="1"/>
    </font>
    <font>
      <sz val="7"/>
      <color theme="1"/>
      <name val="Bookman Old Style"/>
      <family val="1"/>
    </font>
    <font>
      <b/>
      <sz val="9"/>
      <color theme="1"/>
      <name val="Bookman Old Style"/>
      <family val="1"/>
    </font>
    <font>
      <b/>
      <sz val="12"/>
      <color indexed="10"/>
      <name val="Swis721 LtCn BT"/>
      <family val="2"/>
    </font>
    <font>
      <sz val="12"/>
      <color indexed="10"/>
      <name val="Swis721 LtCn BT"/>
      <family val="2"/>
    </font>
    <font>
      <sz val="12"/>
      <name val="Swis721 LtCn BT"/>
      <family val="2"/>
    </font>
    <font>
      <sz val="10"/>
      <color indexed="12"/>
      <name val="Swis721 LtCn BT"/>
      <family val="2"/>
    </font>
    <font>
      <b/>
      <sz val="10"/>
      <name val="Swis721 LtCn BT"/>
      <family val="2"/>
    </font>
    <font>
      <b/>
      <sz val="10"/>
      <name val="Tahoma"/>
      <family val="2"/>
    </font>
    <font>
      <sz val="14"/>
      <name val="Swis721 LtCn BT"/>
      <family val="2"/>
    </font>
    <font>
      <sz val="11"/>
      <name val="Calibri"/>
      <family val="2"/>
      <scheme val="minor"/>
    </font>
    <font>
      <sz val="11"/>
      <color indexed="8"/>
      <name val="Swis721 LtCn BT"/>
      <family val="2"/>
    </font>
    <font>
      <sz val="16"/>
      <color theme="1"/>
      <name val="Calibri"/>
      <family val="2"/>
      <scheme val="minor"/>
    </font>
    <font>
      <b/>
      <sz val="14"/>
      <color indexed="81"/>
      <name val="Tahoma"/>
      <family val="2"/>
    </font>
    <font>
      <sz val="14"/>
      <color indexed="81"/>
      <name val="Tahoma"/>
      <family val="2"/>
    </font>
    <font>
      <sz val="8"/>
      <color indexed="81"/>
      <name val="Tahoma"/>
      <family val="2"/>
    </font>
    <font>
      <b/>
      <sz val="8"/>
      <color indexed="81"/>
      <name val="Tahoma"/>
      <family val="2"/>
    </font>
    <font>
      <sz val="9"/>
      <color indexed="81"/>
      <name val="Tahoma"/>
      <family val="2"/>
    </font>
    <font>
      <b/>
      <sz val="18"/>
      <color theme="3"/>
      <name val="Cambria"/>
      <family val="2"/>
      <scheme val="major"/>
    </font>
    <font>
      <sz val="11"/>
      <color rgb="FF9C6500"/>
      <name val="Calibri"/>
      <family val="2"/>
      <scheme val="minor"/>
    </font>
    <font>
      <sz val="10"/>
      <name val="Arial"/>
      <family val="2"/>
    </font>
    <font>
      <b/>
      <sz val="10"/>
      <color rgb="FF00B0F0"/>
      <name val="Swis721 LtCn BT"/>
      <family val="2"/>
    </font>
    <font>
      <b/>
      <sz val="12"/>
      <color rgb="FFFF0000"/>
      <name val="Swis721 LtCn BT"/>
      <family val="2"/>
    </font>
    <font>
      <sz val="11"/>
      <name val="Arial"/>
      <family val="2"/>
    </font>
    <font>
      <sz val="11"/>
      <color indexed="9"/>
      <name val="Calibri"/>
      <family val="2"/>
    </font>
    <font>
      <sz val="11"/>
      <color indexed="20"/>
      <name val="Calibri"/>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sz val="10"/>
      <name val="Calibri"/>
      <family val="2"/>
    </font>
    <font>
      <b/>
      <sz val="11"/>
      <color indexed="63"/>
      <name val="Calibri"/>
      <family val="2"/>
    </font>
    <font>
      <b/>
      <sz val="18"/>
      <color indexed="56"/>
      <name val="Cambria"/>
      <family val="2"/>
    </font>
    <font>
      <b/>
      <sz val="8"/>
      <color indexed="10"/>
      <name val="Arial"/>
      <family val="2"/>
    </font>
    <font>
      <b/>
      <sz val="8"/>
      <color theme="1"/>
      <name val="Calibri"/>
      <family val="2"/>
      <scheme val="minor"/>
    </font>
    <font>
      <b/>
      <sz val="12"/>
      <color theme="1"/>
      <name val="Calibri"/>
      <family val="2"/>
      <scheme val="minor"/>
    </font>
    <font>
      <b/>
      <sz val="12"/>
      <color rgb="FF0000FF"/>
      <name val="Calibri"/>
      <family val="2"/>
      <scheme val="minor"/>
    </font>
    <font>
      <sz val="8"/>
      <color theme="1"/>
      <name val="Calibri"/>
      <family val="2"/>
      <scheme val="minor"/>
    </font>
    <font>
      <sz val="10"/>
      <color theme="1"/>
      <name val="Calibri"/>
      <family val="2"/>
      <scheme val="minor"/>
    </font>
    <font>
      <b/>
      <sz val="11"/>
      <color rgb="FF000000"/>
      <name val="Swis721 LtCn BT"/>
      <family val="2"/>
    </font>
    <font>
      <sz val="11"/>
      <color rgb="FF000000"/>
      <name val="Calibri"/>
      <family val="2"/>
      <scheme val="minor"/>
    </font>
    <font>
      <b/>
      <sz val="12"/>
      <color rgb="FF000000"/>
      <name val="Calibri"/>
      <family val="2"/>
      <scheme val="minor"/>
    </font>
    <font>
      <sz val="11"/>
      <color theme="0"/>
      <name val="Calibri"/>
      <family val="2"/>
      <scheme val="minor"/>
    </font>
    <font>
      <b/>
      <sz val="8"/>
      <color indexed="17"/>
      <name val="Arial"/>
      <family val="2"/>
    </font>
    <font>
      <b/>
      <sz val="8"/>
      <color rgb="FF00B0F0"/>
      <name val="Swis721 LtCn BT"/>
      <family val="2"/>
    </font>
    <font>
      <b/>
      <sz val="11"/>
      <color rgb="FF00B0F0"/>
      <name val="Swis721 LtCn BT"/>
      <family val="2"/>
    </font>
    <font>
      <sz val="10"/>
      <color rgb="FF00B0F0"/>
      <name val="Swis721 LtCn BT"/>
      <family val="2"/>
    </font>
    <font>
      <b/>
      <sz val="9"/>
      <name val="Bookman Old Style"/>
      <family val="1"/>
    </font>
    <font>
      <sz val="9"/>
      <name val="Bookman Old Style"/>
      <family val="1"/>
    </font>
    <font>
      <sz val="10"/>
      <name val="Bookman Old Style"/>
      <family val="1"/>
    </font>
    <font>
      <sz val="10"/>
      <name val="Cambria"/>
      <family val="1"/>
    </font>
    <font>
      <sz val="1"/>
      <color indexed="8"/>
      <name val="Courier"/>
      <family val="3"/>
    </font>
    <font>
      <b/>
      <sz val="10"/>
      <color theme="0"/>
      <name val="Tahoma"/>
      <family val="2"/>
    </font>
    <font>
      <sz val="10"/>
      <name val="Mangal"/>
      <family val="2"/>
    </font>
    <font>
      <sz val="1"/>
      <color indexed="16"/>
      <name val="Courier"/>
      <family val="3"/>
    </font>
    <font>
      <i/>
      <sz val="1"/>
      <color indexed="16"/>
      <name val="Courier"/>
      <family val="3"/>
    </font>
    <font>
      <i/>
      <sz val="1"/>
      <color indexed="8"/>
      <name val="Courier"/>
      <family val="3"/>
    </font>
    <font>
      <b/>
      <sz val="1"/>
      <color indexed="8"/>
      <name val="Courier"/>
      <family val="3"/>
    </font>
    <font>
      <u/>
      <sz val="8.15"/>
      <color theme="10"/>
      <name val="Calibri"/>
      <family val="2"/>
    </font>
    <font>
      <u/>
      <sz val="11"/>
      <color indexed="12"/>
      <name val="Calibri"/>
      <family val="2"/>
    </font>
    <font>
      <u/>
      <sz val="9.35"/>
      <color theme="10"/>
      <name val="Calibri"/>
      <family val="2"/>
    </font>
    <font>
      <u/>
      <sz val="9.9"/>
      <color theme="10"/>
      <name val="Calibri"/>
      <family val="2"/>
    </font>
    <font>
      <u/>
      <sz val="11"/>
      <color theme="10"/>
      <name val="Calibri"/>
      <family val="2"/>
    </font>
    <font>
      <sz val="10"/>
      <color theme="1"/>
      <name val="Tahoma"/>
      <family val="2"/>
    </font>
    <font>
      <sz val="10"/>
      <name val="Verdana"/>
      <family val="2"/>
    </font>
    <font>
      <sz val="11"/>
      <color indexed="8"/>
      <name val="Book Antiqua"/>
      <family val="2"/>
    </font>
    <font>
      <sz val="11"/>
      <color theme="1"/>
      <name val="Calibri"/>
      <family val="2"/>
    </font>
    <font>
      <sz val="11"/>
      <color theme="1"/>
      <name val="Arial"/>
      <family val="2"/>
    </font>
    <font>
      <sz val="10"/>
      <name val="MS Sans Serif"/>
      <family val="2"/>
    </font>
    <font>
      <sz val="10"/>
      <name val="Times New Roman"/>
      <family val="1"/>
    </font>
    <font>
      <sz val="11"/>
      <color theme="1"/>
      <name val="Tahoma"/>
      <family val="2"/>
    </font>
    <font>
      <sz val="11"/>
      <color indexed="60"/>
      <name val="Calibri"/>
      <family val="2"/>
    </font>
    <font>
      <sz val="10"/>
      <name val="Arial CE"/>
    </font>
    <font>
      <sz val="11"/>
      <color theme="1"/>
      <name val="Book Antiqua"/>
      <family val="2"/>
    </font>
    <font>
      <sz val="12"/>
      <color theme="1"/>
      <name val="Arial"/>
      <family val="2"/>
    </font>
    <font>
      <sz val="10"/>
      <color theme="1"/>
      <name val="Arial Narrow"/>
      <family val="2"/>
    </font>
    <font>
      <b/>
      <sz val="11"/>
      <color indexed="8"/>
      <name val="Calibri"/>
      <family val="2"/>
    </font>
    <font>
      <b/>
      <sz val="12"/>
      <name val="Arial"/>
      <family val="2"/>
    </font>
    <font>
      <b/>
      <sz val="14"/>
      <color rgb="FFFF0000"/>
      <name val="Calibri"/>
      <family val="2"/>
      <scheme val="minor"/>
    </font>
    <font>
      <sz val="7"/>
      <name val="Arial"/>
      <family val="2"/>
    </font>
    <font>
      <sz val="9"/>
      <name val="Calibri"/>
      <family val="2"/>
    </font>
    <font>
      <b/>
      <sz val="14"/>
      <name val="Arial"/>
      <family val="2"/>
    </font>
    <font>
      <b/>
      <sz val="11"/>
      <name val="Arial"/>
      <family val="2"/>
    </font>
  </fonts>
  <fills count="86">
    <fill>
      <patternFill patternType="none"/>
    </fill>
    <fill>
      <patternFill patternType="gray125"/>
    </fill>
    <fill>
      <patternFill patternType="solid">
        <fgColor theme="4" tint="0.59999389629810485"/>
        <bgColor indexed="64"/>
      </patternFill>
    </fill>
    <fill>
      <patternFill patternType="solid">
        <fgColor theme="2" tint="-0.249977111117893"/>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3"/>
        <bgColor indexed="64"/>
      </patternFill>
    </fill>
    <fill>
      <patternFill patternType="solid">
        <fgColor theme="8" tint="0.59999389629810485"/>
        <bgColor indexed="64"/>
      </patternFill>
    </fill>
    <fill>
      <patternFill patternType="solid">
        <fgColor indexed="22"/>
        <bgColor indexed="64"/>
      </patternFill>
    </fill>
    <fill>
      <patternFill patternType="solid">
        <fgColor indexed="55"/>
        <bgColor indexed="64"/>
      </patternFill>
    </fill>
    <fill>
      <patternFill patternType="solid">
        <fgColor indexed="47"/>
        <bgColor indexed="64"/>
      </patternFill>
    </fill>
    <fill>
      <patternFill patternType="solid">
        <fgColor indexed="45"/>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5"/>
        <bgColor indexed="64"/>
      </patternFill>
    </fill>
    <fill>
      <patternFill patternType="solid">
        <fgColor indexed="9"/>
        <bgColor indexed="64"/>
      </patternFill>
    </fill>
    <fill>
      <patternFill patternType="solid">
        <fgColor indexed="44"/>
        <bgColor indexed="64"/>
      </patternFill>
    </fill>
    <fill>
      <patternFill patternType="solid">
        <fgColor indexed="42"/>
      </patternFill>
    </fill>
    <fill>
      <patternFill patternType="solid">
        <fgColor indexed="55"/>
      </patternFill>
    </fill>
    <fill>
      <patternFill patternType="solid">
        <fgColor indexed="47"/>
      </patternFill>
    </fill>
    <fill>
      <patternFill patternType="solid">
        <fgColor indexed="26"/>
      </patternFill>
    </fill>
    <fill>
      <patternFill patternType="solid">
        <fgColor theme="3" tint="0.59999389629810485"/>
        <bgColor indexed="64"/>
      </patternFill>
    </fill>
    <fill>
      <patternFill patternType="solid">
        <fgColor theme="0" tint="-0.249977111117893"/>
        <bgColor indexed="64"/>
      </patternFill>
    </fill>
    <fill>
      <patternFill patternType="solid">
        <fgColor theme="9"/>
        <bgColor indexed="64"/>
      </patternFill>
    </fill>
    <fill>
      <patternFill patternType="solid">
        <fgColor theme="8"/>
        <bgColor indexed="64"/>
      </patternFill>
    </fill>
    <fill>
      <patternFill patternType="solid">
        <fgColor rgb="FFFFFF99"/>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rgb="FFACB9CA"/>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theme="5" tint="0.39997558519241921"/>
        <bgColor indexed="64"/>
      </patternFill>
    </fill>
    <fill>
      <patternFill patternType="solid">
        <fgColor rgb="FFD9D9D9"/>
        <bgColor indexed="64"/>
      </patternFill>
    </fill>
    <fill>
      <patternFill patternType="solid">
        <fgColor theme="6" tint="-0.499984740745262"/>
        <bgColor indexed="64"/>
      </patternFill>
    </fill>
    <fill>
      <patternFill patternType="solid">
        <fgColor indexed="43"/>
      </patternFill>
    </fill>
    <fill>
      <patternFill patternType="solid">
        <fgColor theme="0"/>
        <bgColor indexed="64"/>
      </patternFill>
    </fill>
    <fill>
      <patternFill patternType="solid">
        <fgColor theme="8" tint="0.39997558519241921"/>
        <bgColor indexed="64"/>
      </patternFill>
    </fill>
    <fill>
      <patternFill patternType="solid">
        <fgColor theme="6" tint="0.79998168889431442"/>
        <bgColor indexed="64"/>
      </patternFill>
    </fill>
    <fill>
      <patternFill patternType="solid">
        <fgColor rgb="FF00FFFF"/>
        <bgColor indexed="64"/>
      </patternFill>
    </fill>
  </fills>
  <borders count="10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double">
        <color indexed="64"/>
      </right>
      <top style="thin">
        <color indexed="64"/>
      </top>
      <bottom style="double">
        <color indexed="64"/>
      </bottom>
      <diagonal/>
    </border>
    <border>
      <left/>
      <right/>
      <top style="thin">
        <color indexed="64"/>
      </top>
      <bottom style="double">
        <color indexed="64"/>
      </bottom>
      <diagonal/>
    </border>
    <border>
      <left/>
      <right/>
      <top/>
      <bottom style="double">
        <color indexed="64"/>
      </bottom>
      <diagonal/>
    </border>
    <border>
      <left style="double">
        <color indexed="64"/>
      </left>
      <right/>
      <top style="thin">
        <color indexed="64"/>
      </top>
      <bottom style="double">
        <color indexed="64"/>
      </bottom>
      <diagonal/>
    </border>
    <border>
      <left/>
      <right style="double">
        <color indexed="64"/>
      </right>
      <top/>
      <bottom style="thin">
        <color indexed="64"/>
      </bottom>
      <diagonal/>
    </border>
    <border>
      <left style="double">
        <color indexed="64"/>
      </left>
      <right/>
      <top/>
      <bottom style="thin">
        <color indexed="64"/>
      </bottom>
      <diagonal/>
    </border>
    <border>
      <left/>
      <right style="double">
        <color indexed="64"/>
      </right>
      <top/>
      <bottom/>
      <diagonal/>
    </border>
    <border>
      <left style="double">
        <color indexed="64"/>
      </left>
      <right/>
      <top/>
      <bottom/>
      <diagonal/>
    </border>
    <border>
      <left/>
      <right style="double">
        <color indexed="64"/>
      </right>
      <top/>
      <bottom style="double">
        <color indexed="64"/>
      </bottom>
      <diagonal/>
    </border>
    <border>
      <left style="double">
        <color indexed="64"/>
      </left>
      <right/>
      <top/>
      <bottom style="double">
        <color indexed="64"/>
      </bottom>
      <diagonal/>
    </border>
    <border>
      <left/>
      <right/>
      <top style="double">
        <color indexed="64"/>
      </top>
      <bottom/>
      <diagonal/>
    </border>
    <border>
      <left/>
      <right style="double">
        <color indexed="64"/>
      </right>
      <top style="double">
        <color indexed="64"/>
      </top>
      <bottom/>
      <diagonal/>
    </border>
    <border>
      <left style="double">
        <color indexed="64"/>
      </left>
      <right/>
      <top style="double">
        <color indexed="64"/>
      </top>
      <bottom/>
      <diagonal/>
    </border>
    <border>
      <left/>
      <right style="medium">
        <color indexed="64"/>
      </right>
      <top style="medium">
        <color rgb="FF000000"/>
      </top>
      <bottom style="medium">
        <color indexed="64"/>
      </bottom>
      <diagonal/>
    </border>
    <border>
      <left/>
      <right/>
      <top style="medium">
        <color rgb="FF000000"/>
      </top>
      <bottom style="medium">
        <color indexed="64"/>
      </bottom>
      <diagonal/>
    </border>
    <border>
      <left/>
      <right style="medium">
        <color rgb="FF000000"/>
      </right>
      <top/>
      <bottom style="medium">
        <color indexed="64"/>
      </bottom>
      <diagonal/>
    </border>
    <border>
      <left style="medium">
        <color indexed="64"/>
      </left>
      <right style="medium">
        <color rgb="FF000000"/>
      </right>
      <top/>
      <bottom style="medium">
        <color indexed="64"/>
      </bottom>
      <diagonal/>
    </border>
    <border>
      <left/>
      <right style="medium">
        <color indexed="64"/>
      </right>
      <top style="medium">
        <color rgb="FF000000"/>
      </top>
      <bottom style="medium">
        <color rgb="FF000000"/>
      </bottom>
      <diagonal/>
    </border>
    <border>
      <left/>
      <right/>
      <top style="medium">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indexed="64"/>
      </left>
      <right style="medium">
        <color rgb="FF000000"/>
      </right>
      <top/>
      <bottom style="medium">
        <color rgb="FF000000"/>
      </bottom>
      <diagonal/>
    </border>
    <border>
      <left/>
      <right style="medium">
        <color indexed="64"/>
      </right>
      <top/>
      <bottom style="medium">
        <color rgb="FF000000"/>
      </bottom>
      <diagonal/>
    </border>
    <border>
      <left style="medium">
        <color rgb="FF000000"/>
      </left>
      <right/>
      <top style="medium">
        <color rgb="FF000000"/>
      </top>
      <bottom style="medium">
        <color rgb="FF000000"/>
      </bottom>
      <diagonal/>
    </border>
    <border>
      <left/>
      <right style="medium">
        <color indexed="64"/>
      </right>
      <top style="medium">
        <color indexed="64"/>
      </top>
      <bottom style="medium">
        <color rgb="FF000000"/>
      </bottom>
      <diagonal/>
    </border>
    <border>
      <left/>
      <right/>
      <top style="medium">
        <color indexed="64"/>
      </top>
      <bottom style="medium">
        <color rgb="FF000000"/>
      </bottom>
      <diagonal/>
    </border>
    <border>
      <left style="medium">
        <color rgb="FF000000"/>
      </left>
      <right/>
      <top style="medium">
        <color indexed="64"/>
      </top>
      <bottom style="medium">
        <color rgb="FF000000"/>
      </bottom>
      <diagonal/>
    </border>
    <border>
      <left/>
      <right style="medium">
        <color rgb="FF000000"/>
      </right>
      <top/>
      <bottom/>
      <diagonal/>
    </border>
    <border>
      <left style="medium">
        <color indexed="64"/>
      </left>
      <right style="medium">
        <color rgb="FF000000"/>
      </right>
      <top/>
      <bottom/>
      <diagonal/>
    </border>
    <border>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rgb="FF000000"/>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style="medium">
        <color indexed="64"/>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top style="thin">
        <color indexed="62"/>
      </top>
      <bottom style="double">
        <color indexed="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7262">
    <xf numFmtId="0" fontId="0" fillId="0" borderId="0"/>
    <xf numFmtId="0" fontId="6" fillId="0" borderId="0"/>
    <xf numFmtId="0" fontId="6" fillId="0" borderId="0"/>
    <xf numFmtId="0" fontId="6" fillId="0" borderId="0"/>
    <xf numFmtId="0" fontId="6" fillId="0" borderId="0"/>
    <xf numFmtId="0" fontId="6" fillId="0" borderId="0"/>
    <xf numFmtId="0" fontId="6" fillId="0" borderId="0"/>
    <xf numFmtId="0" fontId="8" fillId="0" borderId="0"/>
    <xf numFmtId="0" fontId="8" fillId="0" borderId="0"/>
    <xf numFmtId="165" fontId="11" fillId="0" borderId="0" applyFont="0" applyFill="0" applyBorder="0" applyAlignment="0" applyProtection="0"/>
    <xf numFmtId="9" fontId="11" fillId="0" borderId="0" applyFont="0" applyFill="0" applyBorder="0" applyAlignment="0" applyProtection="0"/>
    <xf numFmtId="0" fontId="13" fillId="0" borderId="0"/>
    <xf numFmtId="0" fontId="6" fillId="0" borderId="0"/>
    <xf numFmtId="0" fontId="11" fillId="0" borderId="0"/>
    <xf numFmtId="0" fontId="6" fillId="0" borderId="0"/>
    <xf numFmtId="168" fontId="6" fillId="0" borderId="0" applyFont="0" applyFill="0" applyBorder="0" applyAlignment="0" applyProtection="0"/>
    <xf numFmtId="168" fontId="6" fillId="0" borderId="0" applyFont="0" applyFill="0" applyBorder="0" applyAlignment="0" applyProtection="0"/>
    <xf numFmtId="0" fontId="35" fillId="22" borderId="0" applyNumberFormat="0" applyBorder="0" applyAlignment="0" applyProtection="0"/>
    <xf numFmtId="0" fontId="35" fillId="26" borderId="0" applyNumberFormat="0" applyBorder="0" applyAlignment="0" applyProtection="0"/>
    <xf numFmtId="0" fontId="35" fillId="30" borderId="0" applyNumberFormat="0" applyBorder="0" applyAlignment="0" applyProtection="0"/>
    <xf numFmtId="0" fontId="35" fillId="34" borderId="0" applyNumberFormat="0" applyBorder="0" applyAlignment="0" applyProtection="0"/>
    <xf numFmtId="0" fontId="35" fillId="38" borderId="0" applyNumberFormat="0" applyBorder="0" applyAlignment="0" applyProtection="0"/>
    <xf numFmtId="0" fontId="35" fillId="42" borderId="0" applyNumberFormat="0" applyBorder="0" applyAlignment="0" applyProtection="0"/>
    <xf numFmtId="0" fontId="35" fillId="23" borderId="0" applyNumberFormat="0" applyBorder="0" applyAlignment="0" applyProtection="0"/>
    <xf numFmtId="0" fontId="35" fillId="27" borderId="0" applyNumberFormat="0" applyBorder="0" applyAlignment="0" applyProtection="0"/>
    <xf numFmtId="0" fontId="35" fillId="31" borderId="0" applyNumberFormat="0" applyBorder="0" applyAlignment="0" applyProtection="0"/>
    <xf numFmtId="0" fontId="35" fillId="35" borderId="0" applyNumberFormat="0" applyBorder="0" applyAlignment="0" applyProtection="0"/>
    <xf numFmtId="0" fontId="35" fillId="39" borderId="0" applyNumberFormat="0" applyBorder="0" applyAlignment="0" applyProtection="0"/>
    <xf numFmtId="0" fontId="35" fillId="43" borderId="0" applyNumberFormat="0" applyBorder="0" applyAlignment="0" applyProtection="0"/>
    <xf numFmtId="0" fontId="36" fillId="24" borderId="0" applyNumberFormat="0" applyBorder="0" applyAlignment="0" applyProtection="0"/>
    <xf numFmtId="0" fontId="36" fillId="28" borderId="0" applyNumberFormat="0" applyBorder="0" applyAlignment="0" applyProtection="0"/>
    <xf numFmtId="0" fontId="36" fillId="32" borderId="0" applyNumberFormat="0" applyBorder="0" applyAlignment="0" applyProtection="0"/>
    <xf numFmtId="0" fontId="36" fillId="36" borderId="0" applyNumberFormat="0" applyBorder="0" applyAlignment="0" applyProtection="0"/>
    <xf numFmtId="0" fontId="36" fillId="40" borderId="0" applyNumberFormat="0" applyBorder="0" applyAlignment="0" applyProtection="0"/>
    <xf numFmtId="0" fontId="36" fillId="44"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8" fillId="14"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9" fillId="18" borderId="36"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1" fillId="19" borderId="39"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0" fillId="49" borderId="45" applyNumberFormat="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3" fillId="0" borderId="38"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2" fillId="0" borderId="46"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36" fillId="21" borderId="0" applyNumberFormat="0" applyBorder="0" applyAlignment="0" applyProtection="0"/>
    <xf numFmtId="0" fontId="36" fillId="25" borderId="0" applyNumberFormat="0" applyBorder="0" applyAlignment="0" applyProtection="0"/>
    <xf numFmtId="0" fontId="36" fillId="29" borderId="0" applyNumberFormat="0" applyBorder="0" applyAlignment="0" applyProtection="0"/>
    <xf numFmtId="0" fontId="36" fillId="33" borderId="0" applyNumberFormat="0" applyBorder="0" applyAlignment="0" applyProtection="0"/>
    <xf numFmtId="0" fontId="36" fillId="37" borderId="0" applyNumberFormat="0" applyBorder="0" applyAlignment="0" applyProtection="0"/>
    <xf numFmtId="0" fontId="36" fillId="41" borderId="0" applyNumberFormat="0" applyBorder="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7" fillId="17" borderId="36"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8" fillId="15" borderId="0" applyNumberFormat="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0" fontId="6" fillId="0" borderId="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49" fillId="0" borderId="0" applyFont="0" applyFill="0" applyBorder="0" applyAlignment="0" applyProtection="0"/>
    <xf numFmtId="168" fontId="6" fillId="0" borderId="0" applyFont="0" applyFill="0" applyBorder="0" applyAlignment="0" applyProtection="0"/>
    <xf numFmtId="0" fontId="6" fillId="0" borderId="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0" fontId="6" fillId="0" borderId="0"/>
    <xf numFmtId="0" fontId="6" fillId="0" borderId="0"/>
    <xf numFmtId="0" fontId="4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11" fillId="0" borderId="0" applyFont="0" applyFill="0" applyBorder="0" applyAlignment="0" applyProtection="0"/>
    <xf numFmtId="0" fontId="50" fillId="16"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6" fillId="0" borderId="0"/>
    <xf numFmtId="0" fontId="8" fillId="0" borderId="0"/>
    <xf numFmtId="0" fontId="6" fillId="0" borderId="0"/>
    <xf numFmtId="0" fontId="51" fillId="0" borderId="0">
      <alignment vertical="top"/>
    </xf>
    <xf numFmtId="0" fontId="51" fillId="0" borderId="0">
      <alignment vertical="top"/>
    </xf>
    <xf numFmtId="0" fontId="6" fillId="0" borderId="0"/>
    <xf numFmtId="0" fontId="6" fillId="0" borderId="0"/>
    <xf numFmtId="0" fontId="4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35" fillId="20" borderId="40"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9" fontId="11" fillId="0" borderId="0" applyFont="0" applyFill="0" applyBorder="0" applyAlignment="0" applyProtection="0"/>
    <xf numFmtId="0" fontId="52" fillId="18" borderId="37" applyNumberFormat="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5" fillId="0" borderId="0" applyNumberFormat="0" applyFill="0" applyBorder="0" applyAlignment="0" applyProtection="0"/>
    <xf numFmtId="0" fontId="56" fillId="0" borderId="33" applyNumberFormat="0" applyFill="0" applyAlignment="0" applyProtection="0"/>
    <xf numFmtId="0" fontId="57" fillId="0" borderId="34" applyNumberFormat="0" applyFill="0" applyAlignment="0" applyProtection="0"/>
    <xf numFmtId="0" fontId="45" fillId="0" borderId="35" applyNumberFormat="0" applyFill="0" applyAlignment="0" applyProtection="0"/>
    <xf numFmtId="0" fontId="58" fillId="0" borderId="41" applyNumberFormat="0" applyFill="0" applyAlignment="0" applyProtection="0"/>
    <xf numFmtId="179" fontId="6" fillId="0" borderId="0" applyFont="0" applyFill="0" applyBorder="0" applyAlignment="0" applyProtection="0"/>
    <xf numFmtId="43" fontId="11"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0" fontId="11" fillId="0" borderId="0"/>
    <xf numFmtId="0" fontId="11" fillId="0" borderId="0"/>
    <xf numFmtId="0" fontId="6" fillId="0" borderId="0"/>
    <xf numFmtId="0" fontId="11" fillId="0" borderId="0"/>
    <xf numFmtId="0" fontId="6" fillId="0" borderId="0"/>
    <xf numFmtId="0" fontId="51" fillId="0" borderId="0"/>
    <xf numFmtId="9" fontId="6" fillId="0" borderId="0" applyFont="0" applyFill="0" applyBorder="0" applyAlignment="0" applyProtection="0"/>
    <xf numFmtId="9" fontId="6" fillId="0" borderId="0" applyFont="0" applyFill="0" applyBorder="0" applyAlignment="0" applyProtection="0"/>
    <xf numFmtId="0" fontId="92" fillId="0" borderId="0"/>
    <xf numFmtId="0" fontId="13" fillId="61" borderId="0" applyNumberFormat="0" applyBorder="0" applyAlignment="0" applyProtection="0"/>
    <xf numFmtId="0" fontId="13" fillId="62" borderId="0" applyNumberFormat="0" applyBorder="0" applyAlignment="0" applyProtection="0"/>
    <xf numFmtId="0" fontId="13" fillId="48" borderId="0" applyNumberFormat="0" applyBorder="0" applyAlignment="0" applyProtection="0"/>
    <xf numFmtId="0" fontId="13" fillId="63" borderId="0" applyNumberFormat="0" applyBorder="0" applyAlignment="0" applyProtection="0"/>
    <xf numFmtId="0" fontId="13" fillId="64" borderId="0" applyNumberFormat="0" applyBorder="0" applyAlignment="0" applyProtection="0"/>
    <xf numFmtId="0" fontId="13" fillId="50" borderId="0" applyNumberFormat="0" applyBorder="0" applyAlignment="0" applyProtection="0"/>
    <xf numFmtId="0" fontId="13" fillId="65" borderId="0" applyNumberFormat="0" applyBorder="0" applyAlignment="0" applyProtection="0"/>
    <xf numFmtId="0" fontId="13" fillId="66" borderId="0" applyNumberFormat="0" applyBorder="0" applyAlignment="0" applyProtection="0"/>
    <xf numFmtId="0" fontId="13" fillId="67" borderId="0" applyNumberFormat="0" applyBorder="0" applyAlignment="0" applyProtection="0"/>
    <xf numFmtId="0" fontId="13" fillId="63" borderId="0" applyNumberFormat="0" applyBorder="0" applyAlignment="0" applyProtection="0"/>
    <xf numFmtId="0" fontId="13" fillId="65" borderId="0" applyNumberFormat="0" applyBorder="0" applyAlignment="0" applyProtection="0"/>
    <xf numFmtId="0" fontId="13" fillId="68" borderId="0" applyNumberFormat="0" applyBorder="0" applyAlignment="0" applyProtection="0"/>
    <xf numFmtId="0" fontId="96" fillId="69" borderId="0" applyNumberFormat="0" applyBorder="0" applyAlignment="0" applyProtection="0"/>
    <xf numFmtId="0" fontId="96" fillId="66" borderId="0" applyNumberFormat="0" applyBorder="0" applyAlignment="0" applyProtection="0"/>
    <xf numFmtId="0" fontId="96" fillId="67" borderId="0" applyNumberFormat="0" applyBorder="0" applyAlignment="0" applyProtection="0"/>
    <xf numFmtId="0" fontId="96" fillId="70" borderId="0" applyNumberFormat="0" applyBorder="0" applyAlignment="0" applyProtection="0"/>
    <xf numFmtId="0" fontId="96" fillId="71" borderId="0" applyNumberFormat="0" applyBorder="0" applyAlignment="0" applyProtection="0"/>
    <xf numFmtId="0" fontId="96" fillId="72" borderId="0" applyNumberFormat="0" applyBorder="0" applyAlignment="0" applyProtection="0"/>
    <xf numFmtId="0" fontId="96" fillId="73" borderId="0" applyNumberFormat="0" applyBorder="0" applyAlignment="0" applyProtection="0"/>
    <xf numFmtId="0" fontId="96" fillId="74" borderId="0" applyNumberFormat="0" applyBorder="0" applyAlignment="0" applyProtection="0"/>
    <xf numFmtId="0" fontId="96" fillId="75" borderId="0" applyNumberFormat="0" applyBorder="0" applyAlignment="0" applyProtection="0"/>
    <xf numFmtId="0" fontId="96" fillId="70" borderId="0" applyNumberFormat="0" applyBorder="0" applyAlignment="0" applyProtection="0"/>
    <xf numFmtId="0" fontId="96" fillId="71" borderId="0" applyNumberFormat="0" applyBorder="0" applyAlignment="0" applyProtection="0"/>
    <xf numFmtId="0" fontId="96" fillId="76" borderId="0" applyNumberFormat="0" applyBorder="0" applyAlignment="0" applyProtection="0"/>
    <xf numFmtId="0" fontId="97" fillId="62" borderId="0" applyNumberFormat="0" applyBorder="0" applyAlignment="0" applyProtection="0"/>
    <xf numFmtId="0" fontId="98" fillId="77" borderId="47" applyNumberFormat="0" applyAlignment="0" applyProtection="0"/>
    <xf numFmtId="0" fontId="40" fillId="49" borderId="45" applyNumberFormat="0" applyAlignment="0" applyProtection="0"/>
    <xf numFmtId="0" fontId="99" fillId="0" borderId="0" applyNumberFormat="0" applyFill="0" applyBorder="0" applyAlignment="0" applyProtection="0"/>
    <xf numFmtId="0" fontId="37" fillId="48" borderId="0" applyNumberFormat="0" applyBorder="0" applyAlignment="0" applyProtection="0"/>
    <xf numFmtId="0" fontId="100" fillId="0" borderId="85" applyNumberFormat="0" applyFill="0" applyAlignment="0" applyProtection="0"/>
    <xf numFmtId="0" fontId="101" fillId="0" borderId="86" applyNumberFormat="0" applyFill="0" applyAlignment="0" applyProtection="0"/>
    <xf numFmtId="0" fontId="44" fillId="0" borderId="87" applyNumberFormat="0" applyFill="0" applyAlignment="0" applyProtection="0"/>
    <xf numFmtId="0" fontId="44" fillId="0" borderId="0" applyNumberFormat="0" applyFill="0" applyBorder="0" applyAlignment="0" applyProtection="0"/>
    <xf numFmtId="0" fontId="46" fillId="50" borderId="47" applyNumberFormat="0" applyAlignment="0" applyProtection="0"/>
    <xf numFmtId="0" fontId="42" fillId="0" borderId="46" applyNumberFormat="0" applyFill="0" applyAlignment="0" applyProtection="0"/>
    <xf numFmtId="0" fontId="91" fillId="16" borderId="0" applyNumberFormat="0" applyBorder="0" applyAlignment="0" applyProtection="0"/>
    <xf numFmtId="0" fontId="102" fillId="0" borderId="0"/>
    <xf numFmtId="0" fontId="13" fillId="51" borderId="48" applyNumberFormat="0" applyFont="0" applyAlignment="0" applyProtection="0"/>
    <xf numFmtId="0" fontId="103" fillId="77" borderId="88" applyNumberFormat="0" applyAlignment="0" applyProtection="0"/>
    <xf numFmtId="0" fontId="104" fillId="0" borderId="0" applyNumberFormat="0" applyFill="0" applyBorder="0" applyAlignment="0" applyProtection="0"/>
    <xf numFmtId="0" fontId="90" fillId="0" borderId="0" applyNumberFormat="0" applyFill="0" applyBorder="0" applyAlignment="0" applyProtection="0"/>
    <xf numFmtId="0" fontId="4" fillId="0" borderId="41" applyNumberFormat="0" applyFill="0" applyAlignment="0" applyProtection="0"/>
    <xf numFmtId="0" fontId="53" fillId="0" borderId="0" applyNumberFormat="0" applyFill="0" applyBorder="0" applyAlignment="0" applyProtection="0"/>
    <xf numFmtId="0" fontId="13" fillId="0" borderId="0"/>
    <xf numFmtId="168" fontId="6" fillId="0" borderId="0" applyFont="0" applyFill="0" applyBorder="0" applyAlignment="0" applyProtection="0"/>
    <xf numFmtId="0" fontId="6" fillId="0" borderId="0"/>
    <xf numFmtId="0" fontId="6" fillId="0" borderId="0"/>
    <xf numFmtId="44" fontId="11" fillId="0" borderId="0" applyFont="0" applyFill="0" applyBorder="0" applyAlignment="0" applyProtection="0"/>
    <xf numFmtId="185"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35" fillId="22" borderId="0" applyNumberFormat="0" applyBorder="0" applyAlignment="0" applyProtection="0"/>
    <xf numFmtId="0" fontId="11" fillId="61" borderId="0" applyNumberFormat="0" applyBorder="0" applyAlignment="0" applyProtection="0"/>
    <xf numFmtId="185"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0" fontId="13" fillId="61" borderId="0" applyNumberFormat="0" applyBorder="0" applyAlignment="0" applyProtection="0"/>
    <xf numFmtId="185"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35" fillId="26" borderId="0" applyNumberFormat="0" applyBorder="0" applyAlignment="0" applyProtection="0"/>
    <xf numFmtId="0" fontId="11" fillId="62" borderId="0" applyNumberFormat="0" applyBorder="0" applyAlignment="0" applyProtection="0"/>
    <xf numFmtId="185"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0" fontId="13" fillId="62" borderId="0" applyNumberFormat="0" applyBorder="0" applyAlignment="0" applyProtection="0"/>
    <xf numFmtId="185"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35" fillId="30" borderId="0" applyNumberFormat="0" applyBorder="0" applyAlignment="0" applyProtection="0"/>
    <xf numFmtId="0" fontId="11" fillId="48" borderId="0" applyNumberFormat="0" applyBorder="0" applyAlignment="0" applyProtection="0"/>
    <xf numFmtId="185"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185"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35" fillId="34" borderId="0" applyNumberFormat="0" applyBorder="0" applyAlignment="0" applyProtection="0"/>
    <xf numFmtId="0" fontId="11" fillId="63" borderId="0" applyNumberFormat="0" applyBorder="0" applyAlignment="0" applyProtection="0"/>
    <xf numFmtId="185"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185"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185"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185"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85"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85"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185"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185"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185"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0" fontId="13" fillId="66" borderId="0" applyNumberFormat="0" applyBorder="0" applyAlignment="0" applyProtection="0"/>
    <xf numFmtId="185"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35" fillId="31" borderId="0" applyNumberFormat="0" applyBorder="0" applyAlignment="0" applyProtection="0"/>
    <xf numFmtId="0" fontId="11" fillId="67" borderId="0" applyNumberFormat="0" applyBorder="0" applyAlignment="0" applyProtection="0"/>
    <xf numFmtId="185"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0" fontId="13" fillId="67" borderId="0" applyNumberFormat="0" applyBorder="0" applyAlignment="0" applyProtection="0"/>
    <xf numFmtId="185"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185"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185"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185"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0" fontId="13" fillId="65" borderId="0" applyNumberFormat="0" applyBorder="0" applyAlignment="0" applyProtection="0"/>
    <xf numFmtId="185"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185"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185" fontId="96" fillId="69" borderId="0" applyNumberFormat="0" applyBorder="0" applyAlignment="0" applyProtection="0"/>
    <xf numFmtId="0" fontId="96" fillId="69" borderId="0" applyNumberFormat="0" applyBorder="0" applyAlignment="0" applyProtection="0"/>
    <xf numFmtId="0" fontId="96" fillId="69" borderId="0" applyNumberFormat="0" applyBorder="0" applyAlignment="0" applyProtection="0"/>
    <xf numFmtId="185" fontId="96" fillId="69" borderId="0" applyNumberFormat="0" applyBorder="0" applyAlignment="0" applyProtection="0"/>
    <xf numFmtId="0" fontId="96" fillId="69" borderId="0" applyNumberFormat="0" applyBorder="0" applyAlignment="0" applyProtection="0"/>
    <xf numFmtId="0" fontId="96" fillId="69" borderId="0" applyNumberFormat="0" applyBorder="0" applyAlignment="0" applyProtection="0"/>
    <xf numFmtId="0" fontId="96" fillId="69" borderId="0" applyNumberFormat="0" applyBorder="0" applyAlignment="0" applyProtection="0"/>
    <xf numFmtId="185" fontId="96" fillId="66" borderId="0" applyNumberFormat="0" applyBorder="0" applyAlignment="0" applyProtection="0"/>
    <xf numFmtId="0" fontId="96" fillId="66" borderId="0" applyNumberFormat="0" applyBorder="0" applyAlignment="0" applyProtection="0"/>
    <xf numFmtId="0" fontId="96" fillId="66" borderId="0" applyNumberFormat="0" applyBorder="0" applyAlignment="0" applyProtection="0"/>
    <xf numFmtId="185" fontId="96" fillId="66" borderId="0" applyNumberFormat="0" applyBorder="0" applyAlignment="0" applyProtection="0"/>
    <xf numFmtId="0" fontId="96" fillId="66" borderId="0" applyNumberFormat="0" applyBorder="0" applyAlignment="0" applyProtection="0"/>
    <xf numFmtId="0" fontId="96" fillId="66" borderId="0" applyNumberFormat="0" applyBorder="0" applyAlignment="0" applyProtection="0"/>
    <xf numFmtId="0" fontId="96" fillId="66" borderId="0" applyNumberFormat="0" applyBorder="0" applyAlignment="0" applyProtection="0"/>
    <xf numFmtId="185" fontId="96" fillId="67" borderId="0" applyNumberFormat="0" applyBorder="0" applyAlignment="0" applyProtection="0"/>
    <xf numFmtId="0" fontId="96" fillId="67" borderId="0" applyNumberFormat="0" applyBorder="0" applyAlignment="0" applyProtection="0"/>
    <xf numFmtId="0" fontId="36" fillId="32" borderId="0" applyNumberFormat="0" applyBorder="0" applyAlignment="0" applyProtection="0"/>
    <xf numFmtId="0" fontId="114" fillId="67" borderId="0" applyNumberFormat="0" applyBorder="0" applyAlignment="0" applyProtection="0"/>
    <xf numFmtId="185" fontId="96" fillId="67" borderId="0" applyNumberFormat="0" applyBorder="0" applyAlignment="0" applyProtection="0"/>
    <xf numFmtId="0" fontId="96" fillId="67" borderId="0" applyNumberFormat="0" applyBorder="0" applyAlignment="0" applyProtection="0"/>
    <xf numFmtId="0" fontId="96" fillId="67" borderId="0" applyNumberFormat="0" applyBorder="0" applyAlignment="0" applyProtection="0"/>
    <xf numFmtId="0" fontId="96" fillId="67" borderId="0" applyNumberFormat="0" applyBorder="0" applyAlignment="0" applyProtection="0"/>
    <xf numFmtId="0" fontId="96" fillId="67" borderId="0" applyNumberFormat="0" applyBorder="0" applyAlignment="0" applyProtection="0"/>
    <xf numFmtId="185" fontId="96" fillId="70" borderId="0" applyNumberFormat="0" applyBorder="0" applyAlignment="0" applyProtection="0"/>
    <xf numFmtId="0" fontId="96" fillId="70" borderId="0" applyNumberFormat="0" applyBorder="0" applyAlignment="0" applyProtection="0"/>
    <xf numFmtId="0" fontId="36" fillId="36" borderId="0" applyNumberFormat="0" applyBorder="0" applyAlignment="0" applyProtection="0"/>
    <xf numFmtId="0" fontId="114" fillId="70" borderId="0" applyNumberFormat="0" applyBorder="0" applyAlignment="0" applyProtection="0"/>
    <xf numFmtId="185"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185"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185" fontId="96" fillId="72" borderId="0" applyNumberFormat="0" applyBorder="0" applyAlignment="0" applyProtection="0"/>
    <xf numFmtId="0" fontId="96" fillId="72" borderId="0" applyNumberFormat="0" applyBorder="0" applyAlignment="0" applyProtection="0"/>
    <xf numFmtId="0" fontId="36" fillId="44" borderId="0" applyNumberFormat="0" applyBorder="0" applyAlignment="0" applyProtection="0"/>
    <xf numFmtId="0" fontId="114" fillId="72" borderId="0" applyNumberFormat="0" applyBorder="0" applyAlignment="0" applyProtection="0"/>
    <xf numFmtId="185" fontId="96" fillId="72" borderId="0" applyNumberFormat="0" applyBorder="0" applyAlignment="0" applyProtection="0"/>
    <xf numFmtId="0" fontId="96" fillId="72" borderId="0" applyNumberFormat="0" applyBorder="0" applyAlignment="0" applyProtection="0"/>
    <xf numFmtId="0" fontId="96" fillId="72" borderId="0" applyNumberFormat="0" applyBorder="0" applyAlignment="0" applyProtection="0"/>
    <xf numFmtId="0" fontId="96" fillId="72" borderId="0" applyNumberFormat="0" applyBorder="0" applyAlignment="0" applyProtection="0"/>
    <xf numFmtId="0" fontId="96" fillId="72" borderId="0" applyNumberFormat="0" applyBorder="0" applyAlignment="0" applyProtection="0"/>
    <xf numFmtId="185" fontId="6" fillId="0" borderId="0" applyNumberFormat="0" applyFill="0" applyBorder="0" applyAlignment="0" applyProtection="0"/>
    <xf numFmtId="185" fontId="6" fillId="0" borderId="0" applyNumberFormat="0" applyFill="0" applyBorder="0" applyAlignment="0" applyProtection="0"/>
    <xf numFmtId="185" fontId="6" fillId="0" borderId="0" applyNumberFormat="0" applyFill="0" applyBorder="0" applyAlignment="0" applyProtection="0"/>
    <xf numFmtId="185" fontId="6" fillId="0" borderId="0" applyNumberFormat="0" applyFill="0" applyBorder="0" applyAlignment="0" applyProtection="0"/>
    <xf numFmtId="185" fontId="6" fillId="0" borderId="0" applyNumberFormat="0" applyFill="0" applyBorder="0" applyAlignment="0" applyProtection="0"/>
    <xf numFmtId="185" fontId="6" fillId="0" borderId="0" applyNumberFormat="0" applyFill="0" applyBorder="0" applyAlignment="0" applyProtection="0"/>
    <xf numFmtId="185" fontId="37" fillId="48" borderId="0" applyNumberFormat="0" applyBorder="0" applyAlignment="0" applyProtection="0"/>
    <xf numFmtId="185" fontId="37" fillId="48" borderId="0" applyNumberFormat="0" applyBorder="0" applyAlignment="0" applyProtection="0"/>
    <xf numFmtId="0" fontId="98" fillId="77" borderId="47" applyNumberFormat="0" applyAlignment="0" applyProtection="0"/>
    <xf numFmtId="185"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185"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0" fontId="98" fillId="77" borderId="47" applyNumberFormat="0" applyAlignment="0" applyProtection="0"/>
    <xf numFmtId="185" fontId="40" fillId="49" borderId="45" applyNumberFormat="0" applyAlignment="0" applyProtection="0"/>
    <xf numFmtId="185" fontId="40" fillId="49" borderId="45" applyNumberFormat="0" applyAlignment="0" applyProtection="0"/>
    <xf numFmtId="185" fontId="42" fillId="0" borderId="46" applyNumberFormat="0" applyFill="0" applyAlignment="0" applyProtection="0"/>
    <xf numFmtId="185" fontId="42" fillId="0" borderId="46" applyNumberFormat="0" applyFill="0" applyAlignment="0" applyProtection="0"/>
    <xf numFmtId="4" fontId="123" fillId="0" borderId="0">
      <protection locked="0"/>
    </xf>
    <xf numFmtId="186" fontId="123" fillId="0" borderId="0">
      <protection locked="0"/>
    </xf>
    <xf numFmtId="187" fontId="123" fillId="0" borderId="0">
      <protection locked="0"/>
    </xf>
    <xf numFmtId="0" fontId="13" fillId="0" borderId="0" applyNumberFormat="0" applyFont="0" applyFill="0" applyBorder="0" applyAlignment="0" applyProtection="0"/>
    <xf numFmtId="185" fontId="44" fillId="0" borderId="0" applyNumberFormat="0" applyFill="0" applyBorder="0" applyAlignment="0" applyProtection="0"/>
    <xf numFmtId="185" fontId="44" fillId="0" borderId="0" applyNumberFormat="0" applyFill="0" applyBorder="0" applyAlignment="0" applyProtection="0"/>
    <xf numFmtId="185"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185"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185" fontId="96" fillId="74" borderId="0" applyNumberFormat="0" applyBorder="0" applyAlignment="0" applyProtection="0"/>
    <xf numFmtId="0" fontId="96" fillId="74" borderId="0" applyNumberFormat="0" applyBorder="0" applyAlignment="0" applyProtection="0"/>
    <xf numFmtId="0" fontId="96" fillId="74" borderId="0" applyNumberFormat="0" applyBorder="0" applyAlignment="0" applyProtection="0"/>
    <xf numFmtId="185" fontId="96" fillId="74" borderId="0" applyNumberFormat="0" applyBorder="0" applyAlignment="0" applyProtection="0"/>
    <xf numFmtId="0" fontId="96" fillId="74" borderId="0" applyNumberFormat="0" applyBorder="0" applyAlignment="0" applyProtection="0"/>
    <xf numFmtId="0" fontId="96" fillId="74" borderId="0" applyNumberFormat="0" applyBorder="0" applyAlignment="0" applyProtection="0"/>
    <xf numFmtId="0" fontId="96" fillId="74" borderId="0" applyNumberFormat="0" applyBorder="0" applyAlignment="0" applyProtection="0"/>
    <xf numFmtId="185" fontId="96" fillId="75" borderId="0" applyNumberFormat="0" applyBorder="0" applyAlignment="0" applyProtection="0"/>
    <xf numFmtId="0" fontId="96" fillId="75" borderId="0" applyNumberFormat="0" applyBorder="0" applyAlignment="0" applyProtection="0"/>
    <xf numFmtId="0" fontId="96" fillId="75" borderId="0" applyNumberFormat="0" applyBorder="0" applyAlignment="0" applyProtection="0"/>
    <xf numFmtId="185" fontId="96" fillId="75" borderId="0" applyNumberFormat="0" applyBorder="0" applyAlignment="0" applyProtection="0"/>
    <xf numFmtId="0" fontId="96" fillId="75" borderId="0" applyNumberFormat="0" applyBorder="0" applyAlignment="0" applyProtection="0"/>
    <xf numFmtId="0" fontId="96" fillId="75" borderId="0" applyNumberFormat="0" applyBorder="0" applyAlignment="0" applyProtection="0"/>
    <xf numFmtId="0" fontId="96" fillId="75"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8" fontId="114" fillId="33"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8" fontId="114" fillId="33" borderId="0" applyNumberFormat="0" applyBorder="0" applyAlignment="0" applyProtection="0"/>
    <xf numFmtId="185" fontId="96" fillId="70" borderId="0" applyNumberFormat="0" applyBorder="0" applyAlignment="0" applyProtection="0"/>
    <xf numFmtId="185" fontId="96" fillId="70" borderId="0" applyNumberFormat="0" applyBorder="0" applyAlignment="0" applyProtection="0"/>
    <xf numFmtId="185" fontId="96" fillId="70" borderId="0" applyNumberFormat="0" applyBorder="0" applyAlignment="0" applyProtection="0"/>
    <xf numFmtId="189" fontId="114" fillId="33" borderId="0" applyNumberFormat="0" applyBorder="0" applyAlignment="0" applyProtection="0"/>
    <xf numFmtId="189" fontId="114" fillId="33" borderId="0" applyNumberFormat="0" applyBorder="0" applyAlignment="0" applyProtection="0"/>
    <xf numFmtId="189" fontId="114" fillId="33" borderId="0" applyNumberFormat="0" applyBorder="0" applyAlignment="0" applyProtection="0"/>
    <xf numFmtId="185" fontId="96" fillId="70" borderId="0" applyNumberFormat="0" applyBorder="0" applyAlignment="0" applyProtection="0"/>
    <xf numFmtId="185" fontId="96" fillId="70" borderId="0" applyNumberFormat="0" applyBorder="0" applyAlignment="0" applyProtection="0"/>
    <xf numFmtId="185"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8" fontId="114" fillId="33" borderId="0" applyNumberFormat="0" applyBorder="0" applyAlignment="0" applyProtection="0"/>
    <xf numFmtId="188" fontId="114" fillId="33"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8" fontId="114" fillId="33" borderId="0" applyNumberFormat="0" applyBorder="0" applyAlignment="0" applyProtection="0"/>
    <xf numFmtId="188" fontId="114" fillId="33"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0" fontId="96" fillId="70" borderId="0" applyNumberFormat="0" applyBorder="0" applyAlignment="0" applyProtection="0"/>
    <xf numFmtId="0" fontId="96" fillId="70" borderId="0" applyNumberFormat="0" applyBorder="0" applyAlignment="0" applyProtection="0"/>
    <xf numFmtId="185" fontId="6" fillId="0" borderId="0" applyNumberFormat="0" applyBorder="0" applyAlignment="0" applyProtection="0"/>
    <xf numFmtId="185" fontId="6" fillId="0" borderId="0" applyNumberFormat="0" applyBorder="0" applyAlignment="0" applyProtection="0"/>
    <xf numFmtId="185" fontId="96" fillId="70" borderId="0" applyNumberFormat="0" applyBorder="0" applyAlignment="0" applyProtection="0"/>
    <xf numFmtId="185"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185"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0" fontId="96" fillId="71" borderId="0" applyNumberFormat="0" applyBorder="0" applyAlignment="0" applyProtection="0"/>
    <xf numFmtId="185" fontId="96" fillId="76" borderId="0" applyNumberFormat="0" applyBorder="0" applyAlignment="0" applyProtection="0"/>
    <xf numFmtId="0" fontId="96" fillId="76" borderId="0" applyNumberFormat="0" applyBorder="0" applyAlignment="0" applyProtection="0"/>
    <xf numFmtId="0" fontId="96" fillId="76" borderId="0" applyNumberFormat="0" applyBorder="0" applyAlignment="0" applyProtection="0"/>
    <xf numFmtId="185" fontId="96" fillId="76" borderId="0" applyNumberFormat="0" applyBorder="0" applyAlignment="0" applyProtection="0"/>
    <xf numFmtId="0" fontId="96" fillId="76" borderId="0" applyNumberFormat="0" applyBorder="0" applyAlignment="0" applyProtection="0"/>
    <xf numFmtId="0" fontId="96" fillId="76" borderId="0" applyNumberFormat="0" applyBorder="0" applyAlignment="0" applyProtection="0"/>
    <xf numFmtId="0" fontId="96" fillId="76" borderId="0" applyNumberFormat="0" applyBorder="0" applyAlignment="0" applyProtection="0"/>
    <xf numFmtId="0" fontId="46" fillId="50" borderId="47" applyNumberFormat="0" applyAlignment="0" applyProtection="0"/>
    <xf numFmtId="185"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185"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0" fontId="46" fillId="50" borderId="47" applyNumberFormat="0" applyAlignment="0" applyProtection="0"/>
    <xf numFmtId="168" fontId="6" fillId="0" borderId="0">
      <alignment horizontal="center" vertical="center" wrapText="1"/>
    </xf>
    <xf numFmtId="190" fontId="6" fillId="0" borderId="0">
      <alignment horizontal="center" vertical="center" wrapText="1"/>
    </xf>
    <xf numFmtId="190" fontId="6" fillId="0" borderId="0">
      <alignment horizontal="center" vertical="center" wrapText="1"/>
    </xf>
    <xf numFmtId="168" fontId="124" fillId="80" borderId="0">
      <alignment horizontal="center" vertical="center" wrapText="1"/>
    </xf>
    <xf numFmtId="168" fontId="6" fillId="0" borderId="0">
      <alignment horizontal="center" vertical="center" wrapText="1"/>
    </xf>
    <xf numFmtId="185" fontId="6" fillId="0" borderId="0">
      <alignment vertical="center" wrapText="1"/>
    </xf>
    <xf numFmtId="185" fontId="6" fillId="0" borderId="0">
      <alignment vertical="center" wrapText="1"/>
    </xf>
    <xf numFmtId="179" fontId="6" fillId="0" borderId="0" applyFont="0" applyFill="0" applyBorder="0" applyAlignment="0" applyProtection="0"/>
    <xf numFmtId="191" fontId="6" fillId="0" borderId="0" applyFont="0" applyFill="0" applyBorder="0" applyAlignment="0" applyProtection="0"/>
    <xf numFmtId="191" fontId="6" fillId="0" borderId="0" applyFont="0" applyFill="0" applyBorder="0" applyAlignment="0" applyProtection="0"/>
    <xf numFmtId="191"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92" fontId="125" fillId="0" borderId="0" applyFill="0" applyBorder="0" applyAlignment="0" applyProtection="0"/>
    <xf numFmtId="191" fontId="6" fillId="0" borderId="0" applyFont="0" applyFill="0" applyBorder="0" applyAlignment="0" applyProtection="0"/>
    <xf numFmtId="191" fontId="6" fillId="0" borderId="0" applyFont="0" applyFill="0" applyBorder="0" applyAlignment="0" applyProtection="0"/>
    <xf numFmtId="192" fontId="125" fillId="0" borderId="0" applyFill="0" applyBorder="0" applyAlignment="0" applyProtection="0"/>
    <xf numFmtId="191" fontId="6" fillId="0" borderId="0" applyFont="0" applyFill="0" applyBorder="0" applyAlignment="0" applyProtection="0"/>
    <xf numFmtId="191" fontId="6" fillId="0" borderId="0" applyFont="0" applyFill="0" applyBorder="0" applyAlignment="0" applyProtection="0"/>
    <xf numFmtId="192" fontId="125" fillId="0" borderId="0" applyFill="0" applyBorder="0" applyAlignment="0" applyProtection="0"/>
    <xf numFmtId="191" fontId="6" fillId="0" borderId="0" applyFont="0" applyFill="0" applyBorder="0" applyAlignment="0" applyProtection="0"/>
    <xf numFmtId="191" fontId="6" fillId="0" borderId="0" applyFont="0" applyFill="0" applyBorder="0" applyAlignment="0" applyProtection="0"/>
    <xf numFmtId="192" fontId="125" fillId="0" borderId="0" applyFill="0" applyBorder="0" applyAlignment="0" applyProtection="0"/>
    <xf numFmtId="191" fontId="6" fillId="0" borderId="0" applyFont="0" applyFill="0" applyBorder="0" applyAlignment="0" applyProtection="0"/>
    <xf numFmtId="193" fontId="6" fillId="0" borderId="0" applyFont="0" applyFill="0" applyBorder="0" applyAlignment="0" applyProtection="0"/>
    <xf numFmtId="192" fontId="125" fillId="0" borderId="0" applyFill="0" applyBorder="0" applyAlignment="0" applyProtection="0"/>
    <xf numFmtId="193" fontId="6" fillId="0" borderId="0" applyFont="0" applyFill="0" applyBorder="0" applyAlignment="0" applyProtection="0"/>
    <xf numFmtId="193" fontId="6" fillId="0" borderId="0" applyFont="0" applyFill="0" applyBorder="0" applyAlignment="0" applyProtection="0"/>
    <xf numFmtId="193" fontId="6" fillId="0" borderId="0" applyFont="0" applyFill="0" applyBorder="0" applyAlignment="0" applyProtection="0"/>
    <xf numFmtId="194" fontId="6" fillId="0" borderId="0" applyFont="0" applyFill="0" applyBorder="0" applyAlignment="0" applyProtection="0">
      <alignment wrapText="1"/>
    </xf>
    <xf numFmtId="194" fontId="6" fillId="0" borderId="0" applyFont="0" applyFill="0" applyBorder="0" applyAlignment="0" applyProtection="0">
      <alignment wrapText="1"/>
    </xf>
    <xf numFmtId="193" fontId="6" fillId="0" borderId="0" applyFont="0" applyFill="0" applyBorder="0" applyAlignment="0" applyProtection="0"/>
    <xf numFmtId="193" fontId="6" fillId="0" borderId="0" applyFont="0" applyFill="0" applyBorder="0" applyAlignment="0" applyProtection="0"/>
    <xf numFmtId="195" fontId="13" fillId="0" borderId="0"/>
    <xf numFmtId="195" fontId="13" fillId="0" borderId="0"/>
    <xf numFmtId="0" fontId="13" fillId="0" borderId="0" applyFill="0" applyProtection="0"/>
    <xf numFmtId="195" fontId="13" fillId="0" borderId="0"/>
    <xf numFmtId="196" fontId="13" fillId="0" borderId="0"/>
    <xf numFmtId="197" fontId="13" fillId="0" borderId="0"/>
    <xf numFmtId="0" fontId="13" fillId="0" borderId="0"/>
    <xf numFmtId="0" fontId="13" fillId="0" borderId="0"/>
    <xf numFmtId="0" fontId="13" fillId="0" borderId="0"/>
    <xf numFmtId="2" fontId="13" fillId="0" borderId="0" applyFill="0" applyProtection="0"/>
    <xf numFmtId="198" fontId="13" fillId="0" borderId="0"/>
    <xf numFmtId="0" fontId="13" fillId="0" borderId="0"/>
    <xf numFmtId="0" fontId="13" fillId="0" borderId="0"/>
    <xf numFmtId="2" fontId="13" fillId="0" borderId="0" applyFill="0" applyProtection="0"/>
    <xf numFmtId="2" fontId="13" fillId="0" borderId="0" applyFill="0" applyProtection="0"/>
    <xf numFmtId="0" fontId="13" fillId="0" borderId="0"/>
    <xf numFmtId="0" fontId="13" fillId="0" borderId="0"/>
    <xf numFmtId="9" fontId="13" fillId="0" borderId="0"/>
    <xf numFmtId="9" fontId="13" fillId="0" borderId="0"/>
    <xf numFmtId="10" fontId="13" fillId="0" borderId="0" applyFill="0" applyProtection="0"/>
    <xf numFmtId="9" fontId="13" fillId="0" borderId="0"/>
    <xf numFmtId="10" fontId="13" fillId="0" borderId="0" applyFill="0" applyProtection="0"/>
    <xf numFmtId="10" fontId="13" fillId="0" borderId="0" applyFill="0" applyProtection="0"/>
    <xf numFmtId="0" fontId="126"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0" fontId="126"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0" fontId="127"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0" fontId="126"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0" fontId="126"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0" fontId="126"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199" fontId="123" fillId="0" borderId="0">
      <protection locked="0"/>
    </xf>
    <xf numFmtId="0" fontId="127"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199" fontId="128" fillId="0" borderId="0">
      <protection locked="0"/>
    </xf>
    <xf numFmtId="200" fontId="123" fillId="0" borderId="0">
      <protection locked="0"/>
    </xf>
    <xf numFmtId="201" fontId="129" fillId="0" borderId="0">
      <protection locked="0"/>
    </xf>
    <xf numFmtId="201" fontId="129" fillId="0" borderId="0">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185" fontId="97" fillId="62" borderId="0" applyNumberFormat="0" applyBorder="0" applyAlignment="0" applyProtection="0"/>
    <xf numFmtId="0" fontId="97" fillId="62" borderId="0" applyNumberFormat="0" applyBorder="0" applyAlignment="0" applyProtection="0"/>
    <xf numFmtId="0" fontId="97" fillId="62" borderId="0" applyNumberFormat="0" applyBorder="0" applyAlignment="0" applyProtection="0"/>
    <xf numFmtId="185" fontId="97" fillId="62" borderId="0" applyNumberFormat="0" applyBorder="0" applyAlignment="0" applyProtection="0"/>
    <xf numFmtId="0" fontId="97" fillId="62" borderId="0" applyNumberFormat="0" applyBorder="0" applyAlignment="0" applyProtection="0"/>
    <xf numFmtId="0" fontId="97" fillId="62" borderId="0" applyNumberFormat="0" applyBorder="0" applyAlignment="0" applyProtection="0"/>
    <xf numFmtId="0" fontId="97" fillId="62" borderId="0" applyNumberFormat="0" applyBorder="0" applyAlignment="0" applyProtection="0"/>
    <xf numFmtId="41" fontId="6" fillId="0" borderId="0" applyFont="0" applyFill="0" applyBorder="0" applyAlignment="0" applyProtection="0"/>
    <xf numFmtId="41" fontId="11" fillId="0" borderId="0" applyFont="0" applyFill="0" applyBorder="0" applyAlignment="0" applyProtection="0"/>
    <xf numFmtId="202" fontId="6" fillId="0" borderId="0" applyFont="0" applyFill="0" applyBorder="0" applyAlignment="0" applyProtection="0"/>
    <xf numFmtId="202" fontId="6" fillId="0" borderId="0" applyFont="0" applyFill="0" applyBorder="0" applyAlignment="0" applyProtection="0"/>
    <xf numFmtId="203" fontId="6" fillId="0" borderId="0" applyFont="0" applyFill="0" applyBorder="0" applyAlignment="0" applyProtection="0"/>
    <xf numFmtId="203" fontId="6" fillId="0" borderId="0" applyFont="0" applyFill="0" applyBorder="0" applyAlignment="0" applyProtection="0"/>
    <xf numFmtId="41" fontId="6"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204" fontId="125" fillId="0" borderId="0" applyFill="0" applyBorder="0" applyAlignment="0" applyProtection="0"/>
    <xf numFmtId="204" fontId="125" fillId="0" borderId="0" applyFill="0" applyBorder="0" applyAlignment="0" applyProtection="0"/>
    <xf numFmtId="204" fontId="125" fillId="0" borderId="0" applyFill="0" applyBorder="0" applyAlignment="0" applyProtection="0"/>
    <xf numFmtId="204" fontId="125" fillId="0" borderId="0" applyFill="0" applyBorder="0" applyAlignment="0" applyProtection="0"/>
    <xf numFmtId="204" fontId="125" fillId="0" borderId="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3" fontId="11" fillId="0" borderId="0" applyFont="0" applyFill="0" applyBorder="0" applyAlignment="0" applyProtection="0"/>
    <xf numFmtId="43" fontId="135" fillId="0" borderId="0" applyFont="0" applyFill="0" applyBorder="0" applyAlignment="0" applyProtection="0"/>
    <xf numFmtId="43" fontId="135"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43" fontId="11"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135" fillId="0" borderId="0" applyFont="0" applyFill="0" applyBorder="0" applyAlignment="0" applyProtection="0"/>
    <xf numFmtId="164" fontId="13" fillId="0" borderId="0" applyFont="0" applyFill="0" applyBorder="0" applyAlignment="0" applyProtection="0"/>
    <xf numFmtId="168"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8" fontId="6" fillId="0" borderId="0" applyFont="0" applyFill="0" applyBorder="0" applyAlignment="0" applyProtection="0"/>
    <xf numFmtId="43" fontId="135"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3" fontId="35"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3" fontId="35"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1"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5" fillId="0" borderId="0" applyFont="0" applyFill="0" applyBorder="0" applyAlignment="0" applyProtection="0"/>
    <xf numFmtId="43" fontId="135" fillId="0" borderId="0" applyFont="0" applyFill="0" applyBorder="0" applyAlignment="0" applyProtection="0"/>
    <xf numFmtId="43" fontId="135"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185" fontId="6" fillId="0" borderId="0" applyFont="0" applyFill="0" applyBorder="0" applyAlignment="0" applyProtection="0"/>
    <xf numFmtId="43" fontId="13" fillId="0" borderId="0" applyFont="0" applyFill="0" applyBorder="0" applyAlignment="0" applyProtection="0"/>
    <xf numFmtId="185" fontId="6" fillId="0" borderId="0" applyFont="0" applyFill="0" applyBorder="0" applyAlignment="0" applyProtection="0"/>
    <xf numFmtId="43" fontId="51" fillId="0" borderId="0" applyFont="0" applyFill="0" applyBorder="0" applyAlignment="0" applyProtection="0">
      <alignment vertical="top"/>
    </xf>
    <xf numFmtId="43" fontId="13" fillId="0" borderId="0" applyFont="0" applyFill="0" applyBorder="0" applyAlignment="0" applyProtection="0"/>
    <xf numFmtId="207" fontId="11" fillId="0" borderId="0" applyFont="0" applyFill="0" applyBorder="0" applyAlignment="0" applyProtection="0"/>
    <xf numFmtId="43" fontId="51" fillId="0" borderId="0" applyFont="0" applyFill="0" applyBorder="0" applyAlignment="0" applyProtection="0">
      <alignment vertical="top"/>
    </xf>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4" fontId="136" fillId="0" borderId="0" applyFont="0" applyFill="0" applyBorder="0" applyAlignment="0" applyProtection="0"/>
    <xf numFmtId="206" fontId="11" fillId="0" borderId="0" applyFont="0" applyFill="0" applyBorder="0" applyAlignment="0" applyProtection="0"/>
    <xf numFmtId="43" fontId="137" fillId="0" borderId="0" applyFont="0" applyFill="0" applyBorder="0" applyAlignment="0" applyProtection="0"/>
    <xf numFmtId="43" fontId="138" fillId="0" borderId="0" applyFont="0" applyFill="0" applyBorder="0" applyAlignment="0" applyProtection="0"/>
    <xf numFmtId="164" fontId="136"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208" fontId="135"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08" fontId="135"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43" fontId="13" fillId="0" borderId="0" applyFont="0" applyFill="0" applyBorder="0" applyAlignment="0" applyProtection="0"/>
    <xf numFmtId="168" fontId="135"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209" fontId="6" fillId="0" borderId="0" applyFont="0" applyFill="0" applyBorder="0" applyAlignment="0" applyProtection="0"/>
    <xf numFmtId="43" fontId="13" fillId="0" borderId="0" applyFont="0" applyFill="0" applyBorder="0" applyAlignment="0" applyProtection="0"/>
    <xf numFmtId="209"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43" fontId="13"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168" fontId="6" fillId="0" borderId="0" applyFont="0" applyFill="0" applyBorder="0" applyAlignment="0" applyProtection="0"/>
    <xf numFmtId="210" fontId="135" fillId="0" borderId="0" applyFont="0" applyFill="0" applyBorder="0" applyAlignment="0" applyProtection="0"/>
    <xf numFmtId="43" fontId="13" fillId="0" borderId="0" applyFont="0" applyFill="0" applyBorder="0" applyAlignment="0" applyProtection="0"/>
    <xf numFmtId="210" fontId="135"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210" fontId="135"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11"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11" fontId="6" fillId="0" borderId="0" applyFont="0" applyFill="0" applyBorder="0" applyAlignment="0" applyProtection="0"/>
    <xf numFmtId="43" fontId="13"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102" fillId="0" borderId="0" applyFont="0" applyFill="0" applyBorder="0" applyAlignment="0" applyProtection="0"/>
    <xf numFmtId="43" fontId="11" fillId="0" borderId="0" applyFont="0" applyFill="0" applyBorder="0" applyAlignment="0" applyProtection="0"/>
    <xf numFmtId="43" fontId="138"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102" fillId="0" borderId="0" applyFont="0" applyFill="0" applyBorder="0" applyAlignment="0" applyProtection="0"/>
    <xf numFmtId="212" fontId="6" fillId="0" borderId="0" applyFont="0" applyFill="0" applyBorder="0" applyAlignment="0" applyProtection="0"/>
    <xf numFmtId="168" fontId="102"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102"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213" fontId="102" fillId="0" borderId="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0" fontId="13" fillId="0" borderId="0" applyFill="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6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3" fillId="0" borderId="0" applyFill="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188" fontId="6" fillId="0" borderId="0" applyFont="0" applyFill="0" applyBorder="0" applyAlignment="0" applyProtection="0"/>
    <xf numFmtId="188" fontId="6" fillId="0" borderId="0" applyFont="0" applyFill="0" applyBorder="0" applyAlignment="0" applyProtection="0"/>
    <xf numFmtId="0" fontId="13" fillId="0" borderId="0" applyFill="0" applyProtection="0"/>
    <xf numFmtId="0" fontId="13" fillId="0" borderId="0" applyFill="0" applyProtection="0"/>
    <xf numFmtId="0" fontId="13" fillId="0" borderId="0" applyFill="0" applyProtection="0"/>
    <xf numFmtId="0" fontId="13" fillId="0" borderId="0" applyFill="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8" fontId="6" fillId="0" borderId="0" applyFont="0" applyFill="0" applyBorder="0" applyAlignment="0" applyProtection="0"/>
    <xf numFmtId="213" fontId="102" fillId="0" borderId="0" applyFill="0" applyBorder="0" applyAlignment="0" applyProtection="0"/>
    <xf numFmtId="188" fontId="6" fillId="0" borderId="0" applyFont="0" applyFill="0" applyBorder="0" applyAlignment="0" applyProtection="0"/>
    <xf numFmtId="188"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13" fontId="102" fillId="0" borderId="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05" fontId="6" fillId="0" borderId="0" applyFont="0" applyFill="0" applyBorder="0" applyAlignment="0" applyProtection="0"/>
    <xf numFmtId="43" fontId="13"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14" fontId="135"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214" fontId="135"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205" fontId="6" fillId="0" borderId="0" applyFont="0" applyFill="0" applyBorder="0" applyAlignment="0" applyProtection="0"/>
    <xf numFmtId="43" fontId="13" fillId="0" borderId="0" applyFont="0" applyFill="0" applyBorder="0" applyAlignment="0" applyProtection="0"/>
    <xf numFmtId="214" fontId="135" fillId="0" borderId="0" applyFont="0" applyFill="0" applyBorder="0" applyAlignment="0" applyProtection="0"/>
    <xf numFmtId="193" fontId="135" fillId="0" borderId="0" applyFont="0" applyFill="0" applyBorder="0" applyAlignment="0" applyProtection="0"/>
    <xf numFmtId="211" fontId="6" fillId="0" borderId="0" applyFont="0" applyFill="0" applyBorder="0" applyAlignment="0" applyProtection="0"/>
    <xf numFmtId="43" fontId="13"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6" fontId="6" fillId="0" borderId="0" applyFont="0" applyFill="0" applyBorder="0" applyAlignment="0" applyProtection="0"/>
    <xf numFmtId="186" fontId="6" fillId="0" borderId="0" applyFont="0" applyFill="0" applyBorder="0" applyAlignment="0" applyProtection="0"/>
    <xf numFmtId="0" fontId="6" fillId="0" borderId="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51" fillId="0" borderId="0" applyFont="0" applyFill="0" applyBorder="0" applyAlignment="0" applyProtection="0">
      <alignment vertical="top"/>
    </xf>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06" fontId="13" fillId="0" borderId="0" applyFont="0" applyFill="0" applyBorder="0" applyAlignment="0" applyProtection="0"/>
    <xf numFmtId="43" fontId="13" fillId="0" borderId="0" applyFont="0" applyFill="0" applyBorder="0" applyAlignment="0" applyProtection="0"/>
    <xf numFmtId="43" fontId="138"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102"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102" fillId="0" borderId="0" applyFont="0" applyFill="0" applyBorder="0" applyAlignment="0" applyProtection="0"/>
    <xf numFmtId="43" fontId="13"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212" fontId="6" fillId="0" borderId="0" applyFont="0" applyFill="0" applyBorder="0" applyAlignment="0" applyProtection="0"/>
    <xf numFmtId="168" fontId="102"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8" fontId="102"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38" fillId="0" borderId="0" applyFont="0" applyFill="0" applyBorder="0" applyAlignment="0" applyProtection="0"/>
    <xf numFmtId="168" fontId="102" fillId="0" borderId="0" applyFont="0" applyFill="0" applyBorder="0" applyAlignment="0" applyProtection="0"/>
    <xf numFmtId="168" fontId="6" fillId="0" borderId="0" applyFont="0" applyFill="0" applyBorder="0" applyAlignment="0" applyProtection="0"/>
    <xf numFmtId="0"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43" fontId="13" fillId="0" borderId="0" applyFont="0" applyFill="0" applyBorder="0" applyAlignment="0" applyProtection="0"/>
    <xf numFmtId="0"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102"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68" fontId="102" fillId="0" borderId="0" applyFont="0" applyFill="0" applyBorder="0" applyAlignment="0" applyProtection="0"/>
    <xf numFmtId="206" fontId="13" fillId="0" borderId="0" applyFont="0" applyFill="0" applyBorder="0" applyAlignment="0" applyProtection="0"/>
    <xf numFmtId="206" fontId="13"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5" fontId="125"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5" fontId="125"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5" fontId="125"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5" fontId="125"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5" fontId="125"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0"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43" fontId="13" fillId="0" borderId="0" applyFont="0" applyFill="0" applyBorder="0" applyAlignment="0" applyProtection="0"/>
    <xf numFmtId="0"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168" fontId="102"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43" fontId="13" fillId="0" borderId="0" applyFont="0" applyFill="0" applyBorder="0" applyAlignment="0" applyProtection="0"/>
    <xf numFmtId="43" fontId="138" fillId="0" borderId="0" applyFont="0" applyFill="0" applyBorder="0" applyAlignment="0" applyProtection="0"/>
    <xf numFmtId="168" fontId="102"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102" fillId="0" borderId="0" applyFont="0" applyFill="0" applyBorder="0" applyAlignment="0" applyProtection="0"/>
    <xf numFmtId="168" fontId="6" fillId="0" borderId="0" applyFont="0" applyFill="0" applyBorder="0" applyAlignment="0" applyProtection="0"/>
    <xf numFmtId="185"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13" fillId="0" borderId="0" applyFont="0" applyFill="0" applyBorder="0" applyAlignment="0" applyProtection="0"/>
    <xf numFmtId="185"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168"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168" fontId="102"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43" fontId="13" fillId="0" borderId="0" applyFont="0" applyFill="0" applyBorder="0" applyAlignment="0" applyProtection="0"/>
    <xf numFmtId="43" fontId="138"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80" fontId="6" fillId="0" borderId="0" applyFont="0" applyFill="0" applyBorder="0" applyAlignment="0" applyProtection="0"/>
    <xf numFmtId="43" fontId="13" fillId="0" borderId="0" applyFont="0" applyFill="0" applyBorder="0" applyAlignment="0" applyProtection="0"/>
    <xf numFmtId="180" fontId="6" fillId="0" borderId="0" applyFont="0" applyFill="0" applyBorder="0" applyAlignment="0" applyProtection="0"/>
    <xf numFmtId="214"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214" fontId="6" fillId="0" borderId="0" applyFont="0" applyFill="0" applyBorder="0" applyAlignment="0" applyProtection="0"/>
    <xf numFmtId="168" fontId="102"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43" fontId="13" fillId="0" borderId="0" applyFont="0" applyFill="0" applyBorder="0" applyAlignment="0" applyProtection="0"/>
    <xf numFmtId="43" fontId="138" fillId="0" borderId="0" applyFont="0" applyFill="0" applyBorder="0" applyAlignment="0" applyProtection="0"/>
    <xf numFmtId="168" fontId="102"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80" fontId="6" fillId="0" borderId="0" applyFont="0" applyFill="0" applyBorder="0" applyAlignment="0" applyProtection="0"/>
    <xf numFmtId="206" fontId="13"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207" fontId="11" fillId="0" borderId="0" applyFont="0" applyFill="0" applyBorder="0" applyAlignment="0" applyProtection="0"/>
    <xf numFmtId="180" fontId="6"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6"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80" fontId="6"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180" fontId="6" fillId="0" borderId="0" applyFont="0" applyFill="0" applyBorder="0" applyAlignment="0" applyProtection="0"/>
    <xf numFmtId="206" fontId="11" fillId="0" borderId="0" applyFont="0" applyFill="0" applyBorder="0" applyAlignment="0" applyProtection="0"/>
    <xf numFmtId="207" fontId="11" fillId="0" borderId="0" applyFont="0" applyFill="0" applyBorder="0" applyAlignment="0" applyProtection="0"/>
    <xf numFmtId="43" fontId="13"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7" fontId="11"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3"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216" fontId="102" fillId="0" borderId="0" applyFill="0" applyBorder="0" applyAlignment="0" applyProtection="0"/>
    <xf numFmtId="0" fontId="6" fillId="0" borderId="0"/>
    <xf numFmtId="164" fontId="11" fillId="0" borderId="0" applyFont="0" applyFill="0" applyBorder="0" applyAlignment="0" applyProtection="0"/>
    <xf numFmtId="164" fontId="11" fillId="0" borderId="0" applyFont="0" applyFill="0" applyBorder="0" applyAlignment="0" applyProtection="0"/>
    <xf numFmtId="217" fontId="6" fillId="0" borderId="0" applyFont="0" applyFill="0" applyBorder="0" applyAlignment="0" applyProtection="0"/>
    <xf numFmtId="217" fontId="6" fillId="0" borderId="0" applyFont="0" applyFill="0" applyBorder="0" applyAlignment="0" applyProtection="0"/>
    <xf numFmtId="218" fontId="6" fillId="0" borderId="0" applyFont="0" applyFill="0" applyBorder="0" applyAlignment="0" applyProtection="0"/>
    <xf numFmtId="218" fontId="6" fillId="0" borderId="0" applyFont="0" applyFill="0" applyBorder="0" applyAlignment="0" applyProtection="0"/>
    <xf numFmtId="164"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19" fontId="6" fillId="0" borderId="0" applyFont="0" applyFill="0" applyBorder="0" applyAlignment="0" applyProtection="0"/>
    <xf numFmtId="219" fontId="6"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219"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19" fontId="6" fillId="0" borderId="0" applyFont="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220" fontId="125" fillId="0" borderId="0" applyFill="0" applyBorder="0" applyAlignment="0" applyProtection="0"/>
    <xf numFmtId="221" fontId="6" fillId="0" borderId="0" applyFont="0" applyFill="0" applyBorder="0" applyAlignment="0" applyProtection="0"/>
    <xf numFmtId="221" fontId="6" fillId="0" borderId="0" applyFont="0" applyFill="0" applyBorder="0" applyAlignment="0" applyProtection="0"/>
    <xf numFmtId="168" fontId="6" fillId="0" borderId="0" applyFont="0" applyFill="0" applyBorder="0" applyAlignment="0" applyProtection="0"/>
    <xf numFmtId="185" fontId="6" fillId="0" borderId="0" applyFont="0" applyFill="0" applyBorder="0" applyAlignment="0" applyProtection="0"/>
    <xf numFmtId="185" fontId="6"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221" fontId="6" fillId="0" borderId="0" applyFont="0" applyFill="0" applyBorder="0" applyAlignment="0" applyProtection="0"/>
    <xf numFmtId="221" fontId="6" fillId="0" borderId="0" applyFont="0" applyFill="0" applyBorder="0" applyAlignment="0" applyProtection="0"/>
    <xf numFmtId="43" fontId="11" fillId="0" borderId="0" applyFont="0" applyFill="0" applyBorder="0" applyAlignment="0" applyProtection="0"/>
    <xf numFmtId="220" fontId="125" fillId="0" borderId="0" applyFill="0" applyBorder="0" applyAlignment="0" applyProtection="0"/>
    <xf numFmtId="216" fontId="102" fillId="0" borderId="0" applyFill="0" applyBorder="0" applyAlignment="0" applyProtection="0"/>
    <xf numFmtId="168" fontId="6" fillId="0" borderId="0" applyFont="0" applyFill="0" applyBorder="0" applyAlignment="0" applyProtection="0"/>
    <xf numFmtId="206" fontId="6" fillId="0" borderId="0" applyFont="0" applyFill="0" applyBorder="0" applyAlignment="0" applyProtection="0"/>
    <xf numFmtId="20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6" fillId="0" borderId="0" applyFont="0" applyFill="0" applyBorder="0" applyAlignment="0" applyProtection="0"/>
    <xf numFmtId="206" fontId="6" fillId="0" borderId="0" applyFont="0" applyFill="0" applyBorder="0" applyAlignment="0" applyProtection="0"/>
    <xf numFmtId="43" fontId="13" fillId="0" borderId="0" applyFont="0" applyFill="0" applyBorder="0" applyAlignment="0" applyProtection="0"/>
    <xf numFmtId="216" fontId="102" fillId="0" borderId="0" applyFill="0" applyBorder="0" applyAlignment="0" applyProtection="0"/>
    <xf numFmtId="43" fontId="13" fillId="0" borderId="0" applyFont="0" applyFill="0" applyBorder="0" applyAlignment="0" applyProtection="0"/>
    <xf numFmtId="216" fontId="102" fillId="0" borderId="0" applyFill="0" applyBorder="0" applyAlignment="0" applyProtection="0"/>
    <xf numFmtId="220" fontId="125" fillId="0" borderId="0" applyFill="0" applyBorder="0" applyAlignment="0" applyProtection="0"/>
    <xf numFmtId="206" fontId="13" fillId="0" borderId="0" applyFont="0" applyFill="0" applyBorder="0" applyAlignment="0" applyProtection="0"/>
    <xf numFmtId="220" fontId="125" fillId="0" borderId="0" applyFill="0" applyBorder="0" applyAlignment="0" applyProtection="0"/>
    <xf numFmtId="43" fontId="13" fillId="0" borderId="0" applyFont="0" applyFill="0" applyBorder="0" applyAlignment="0" applyProtection="0"/>
    <xf numFmtId="168" fontId="6" fillId="0" borderId="0" applyFont="0" applyFill="0" applyBorder="0" applyAlignment="0" applyProtection="0"/>
    <xf numFmtId="220" fontId="125" fillId="0" borderId="0" applyFill="0" applyBorder="0" applyAlignment="0" applyProtection="0"/>
    <xf numFmtId="206" fontId="13"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206" fontId="13" fillId="0" borderId="0" applyFont="0" applyFill="0" applyBorder="0" applyAlignment="0" applyProtection="0"/>
    <xf numFmtId="168" fontId="6" fillId="0" borderId="0" applyFont="0" applyFill="0" applyBorder="0" applyAlignment="0" applyProtection="0"/>
    <xf numFmtId="206" fontId="13" fillId="0" borderId="0" applyFont="0" applyFill="0" applyBorder="0" applyAlignment="0" applyProtection="0"/>
    <xf numFmtId="168" fontId="6" fillId="0" borderId="0" applyFont="0" applyFill="0" applyBorder="0" applyAlignment="0" applyProtection="0"/>
    <xf numFmtId="216" fontId="102" fillId="0" borderId="0" applyFill="0" applyBorder="0" applyAlignment="0" applyProtection="0"/>
    <xf numFmtId="168" fontId="6"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39" fillId="0" borderId="0" applyFont="0" applyFill="0" applyBorder="0" applyAlignment="0" applyProtection="0"/>
    <xf numFmtId="43" fontId="11" fillId="0" borderId="0" applyFont="0" applyFill="0" applyBorder="0" applyAlignment="0" applyProtection="0"/>
    <xf numFmtId="206" fontId="11" fillId="0" borderId="0" applyFont="0" applyFill="0" applyBorder="0" applyAlignment="0" applyProtection="0"/>
    <xf numFmtId="0" fontId="6" fillId="0" borderId="0"/>
    <xf numFmtId="195" fontId="125" fillId="0" borderId="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xf numFmtId="195" fontId="125" fillId="0" borderId="0" applyFill="0" applyBorder="0" applyAlignment="0" applyProtection="0"/>
    <xf numFmtId="206" fontId="11" fillId="0" borderId="0" applyFont="0" applyFill="0" applyBorder="0" applyAlignment="0" applyProtection="0"/>
    <xf numFmtId="0" fontId="6" fillId="0" borderId="0"/>
    <xf numFmtId="43" fontId="139" fillId="0" borderId="0" applyFont="0" applyFill="0" applyBorder="0" applyAlignment="0" applyProtection="0"/>
    <xf numFmtId="195" fontId="125" fillId="0" borderId="0" applyFill="0" applyBorder="0" applyAlignment="0" applyProtection="0"/>
    <xf numFmtId="43" fontId="139" fillId="0" borderId="0" applyFont="0" applyFill="0" applyBorder="0" applyAlignment="0" applyProtection="0"/>
    <xf numFmtId="195" fontId="125" fillId="0" borderId="0" applyFill="0" applyBorder="0" applyAlignment="0" applyProtection="0"/>
    <xf numFmtId="195" fontId="125" fillId="0" borderId="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6" fillId="0" borderId="0"/>
    <xf numFmtId="206" fontId="13" fillId="0" borderId="0" applyFont="0" applyFill="0" applyBorder="0" applyAlignment="0" applyProtection="0"/>
    <xf numFmtId="208" fontId="6" fillId="0" borderId="0" applyFont="0" applyFill="0" applyBorder="0" applyAlignment="0" applyProtection="0"/>
    <xf numFmtId="43" fontId="13" fillId="0" borderId="0" applyFont="0" applyFill="0" applyBorder="0" applyAlignment="0" applyProtection="0"/>
    <xf numFmtId="20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3" fillId="0" borderId="0" applyFont="0" applyFill="0" applyBorder="0" applyAlignment="0" applyProtection="0"/>
    <xf numFmtId="43" fontId="13"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43" fontId="13" fillId="0" borderId="0" applyFont="0" applyFill="0" applyBorder="0" applyAlignment="0" applyProtection="0"/>
    <xf numFmtId="20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 fillId="0" borderId="0" applyFont="0" applyFill="0" applyBorder="0" applyAlignment="0" applyProtection="0"/>
    <xf numFmtId="208"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22" fontId="6" fillId="0" borderId="0" applyFont="0" applyFill="0" applyBorder="0" applyAlignment="0" applyProtection="0"/>
    <xf numFmtId="43" fontId="13" fillId="0" borderId="0" applyFont="0" applyFill="0" applyBorder="0" applyAlignment="0" applyProtection="0"/>
    <xf numFmtId="222" fontId="6" fillId="0" borderId="0" applyFont="0" applyFill="0" applyBorder="0" applyAlignment="0" applyProtection="0"/>
    <xf numFmtId="206" fontId="11" fillId="0" borderId="0" applyFont="0" applyFill="0" applyBorder="0" applyAlignment="0" applyProtection="0"/>
    <xf numFmtId="223" fontId="140" fillId="0" borderId="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43"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43"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43" fontId="6" fillId="0" borderId="0" applyFont="0" applyFill="0" applyBorder="0" applyAlignment="0" applyProtection="0"/>
    <xf numFmtId="43"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164"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164" fontId="11" fillId="0" borderId="0" applyFont="0" applyFill="0" applyBorder="0" applyAlignment="0" applyProtection="0"/>
    <xf numFmtId="164" fontId="13" fillId="0" borderId="0" applyFont="0" applyFill="0" applyBorder="0" applyAlignment="0" applyProtection="0"/>
    <xf numFmtId="43" fontId="139"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139"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08" fontId="13" fillId="0" borderId="0" applyFont="0" applyFill="0" applyBorder="0" applyAlignment="0" applyProtection="0"/>
    <xf numFmtId="208"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164" fontId="13" fillId="0" borderId="0" applyFont="0" applyFill="0" applyBorder="0" applyAlignment="0" applyProtection="0"/>
    <xf numFmtId="43"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6" fillId="0" borderId="0" applyFont="0" applyFill="0" applyBorder="0" applyAlignment="0" applyProtection="0"/>
    <xf numFmtId="164" fontId="13" fillId="0" borderId="0" applyFont="0" applyFill="0" applyBorder="0" applyAlignment="0" applyProtection="0"/>
    <xf numFmtId="43"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6" fillId="0" borderId="0" applyFont="0" applyFill="0" applyBorder="0" applyAlignment="0" applyProtection="0"/>
    <xf numFmtId="164" fontId="13" fillId="0" borderId="0" applyFont="0" applyFill="0" applyBorder="0" applyAlignment="0" applyProtection="0"/>
    <xf numFmtId="208"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11" fillId="0" borderId="0" applyFont="0" applyFill="0" applyBorder="0" applyAlignment="0" applyProtection="0"/>
    <xf numFmtId="168" fontId="1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8" fontId="14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164" fontId="11" fillId="0" borderId="0" applyFont="0" applyFill="0" applyBorder="0" applyAlignment="0" applyProtection="0"/>
    <xf numFmtId="168" fontId="14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1" fillId="0" borderId="0" applyFont="0" applyFill="0" applyBorder="0" applyAlignment="0" applyProtection="0"/>
    <xf numFmtId="43" fontId="11" fillId="0" borderId="0" applyFont="0" applyFill="0" applyBorder="0" applyAlignment="0" applyProtection="0"/>
    <xf numFmtId="225" fontId="6" fillId="0" borderId="0" applyFont="0" applyFill="0" applyBorder="0" applyAlignment="0" applyProtection="0"/>
    <xf numFmtId="225" fontId="6" fillId="0" borderId="0" applyFont="0" applyFill="0" applyBorder="0" applyAlignment="0" applyProtection="0"/>
    <xf numFmtId="168" fontId="14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4"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4"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43" fontId="11" fillId="0" borderId="0" applyFont="0" applyFill="0" applyBorder="0" applyAlignment="0" applyProtection="0"/>
    <xf numFmtId="206" fontId="11" fillId="0" borderId="0" applyFont="0" applyFill="0" applyBorder="0" applyAlignment="0" applyProtection="0"/>
    <xf numFmtId="43" fontId="11" fillId="0" borderId="0" applyFont="0" applyFill="0" applyBorder="0" applyAlignment="0" applyProtection="0"/>
    <xf numFmtId="206" fontId="11" fillId="0" borderId="0" applyFont="0" applyFill="0" applyBorder="0" applyAlignment="0" applyProtection="0"/>
    <xf numFmtId="43" fontId="11" fillId="0" borderId="0" applyFont="0" applyFill="0" applyBorder="0" applyAlignment="0" applyProtection="0"/>
    <xf numFmtId="168" fontId="141"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85" fontId="6" fillId="0" borderId="0" applyFont="0" applyFill="0" applyBorder="0" applyAlignment="0" applyProtection="0"/>
    <xf numFmtId="209" fontId="6" fillId="0" borderId="0" applyFont="0" applyFill="0" applyBorder="0" applyAlignment="0" applyProtection="0"/>
    <xf numFmtId="208" fontId="13"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8" fontId="13" fillId="0" borderId="0" applyFont="0" applyFill="0" applyBorder="0" applyAlignment="0" applyProtection="0"/>
    <xf numFmtId="185"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214"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14"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168" fontId="14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168" fontId="14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14"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14" fontId="6" fillId="0" borderId="0" applyFont="0" applyFill="0" applyBorder="0" applyAlignment="0" applyProtection="0"/>
    <xf numFmtId="168" fontId="14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206" fontId="11"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1"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168" fontId="6" fillId="0" borderId="0" applyFont="0" applyFill="0" applyBorder="0" applyAlignment="0" applyProtection="0"/>
    <xf numFmtId="190" fontId="6" fillId="0" borderId="0" applyFont="0" applyFill="0" applyBorder="0" applyAlignment="0" applyProtection="0"/>
    <xf numFmtId="208" fontId="13" fillId="0" borderId="0" applyFont="0" applyFill="0" applyBorder="0" applyAlignment="0" applyProtection="0"/>
    <xf numFmtId="190" fontId="6" fillId="0" borderId="0" applyFont="0" applyFill="0" applyBorder="0" applyAlignment="0" applyProtection="0"/>
    <xf numFmtId="208" fontId="13" fillId="0" borderId="0" applyFont="0" applyFill="0" applyBorder="0" applyAlignment="0" applyProtection="0"/>
    <xf numFmtId="168" fontId="6" fillId="0" borderId="0" applyFont="0" applyFill="0" applyBorder="0" applyAlignment="0" applyProtection="0"/>
    <xf numFmtId="215"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15" fontId="6" fillId="0" borderId="0" applyFont="0" applyFill="0" applyBorder="0" applyAlignment="0" applyProtection="0"/>
    <xf numFmtId="209"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24" fontId="125" fillId="0" borderId="0" applyFill="0" applyBorder="0" applyAlignment="0" applyProtection="0"/>
    <xf numFmtId="209" fontId="6" fillId="0" borderId="0" applyFont="0" applyFill="0" applyBorder="0" applyAlignment="0" applyProtection="0"/>
    <xf numFmtId="43" fontId="6" fillId="0" borderId="0" applyFont="0" applyFill="0" applyBorder="0" applyAlignment="0" applyProtection="0"/>
    <xf numFmtId="224" fontId="125"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24" fontId="125"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24" fontId="125" fillId="0" borderId="0" applyFill="0" applyBorder="0" applyAlignment="0" applyProtection="0"/>
    <xf numFmtId="43" fontId="6" fillId="0" borderId="0" applyFont="0" applyFill="0" applyBorder="0" applyAlignment="0" applyProtection="0"/>
    <xf numFmtId="43" fontId="11" fillId="0" borderId="0" applyFont="0" applyFill="0" applyBorder="0" applyAlignment="0" applyProtection="0"/>
    <xf numFmtId="224" fontId="125" fillId="0" borderId="0" applyFill="0" applyBorder="0" applyAlignment="0" applyProtection="0"/>
    <xf numFmtId="206" fontId="1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43" fontId="139" fillId="0" borderId="0" applyFont="0" applyFill="0" applyBorder="0" applyAlignment="0" applyProtection="0"/>
    <xf numFmtId="43" fontId="139" fillId="0" borderId="0" applyFont="0" applyFill="0" applyBorder="0" applyAlignment="0" applyProtection="0"/>
    <xf numFmtId="43" fontId="139" fillId="0" borderId="0" applyFont="0" applyFill="0" applyBorder="0" applyAlignment="0" applyProtection="0"/>
    <xf numFmtId="43" fontId="139"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0" fontId="140" fillId="0" borderId="0" applyFill="0" applyBorder="0" applyAlignment="0" applyProtection="0"/>
    <xf numFmtId="40" fontId="140" fillId="0" borderId="0" applyFill="0" applyBorder="0" applyAlignment="0" applyProtection="0"/>
    <xf numFmtId="168" fontId="141"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43" fontId="6" fillId="0" borderId="0" applyFont="0" applyFill="0" applyBorder="0" applyAlignment="0" applyProtection="0"/>
    <xf numFmtId="209" fontId="6"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209" fontId="6" fillId="0" borderId="0" applyFont="0" applyFill="0" applyBorder="0" applyAlignment="0" applyProtection="0"/>
    <xf numFmtId="168" fontId="141" fillId="0" borderId="0" applyFont="0" applyFill="0" applyBorder="0" applyAlignment="0" applyProtection="0"/>
    <xf numFmtId="224" fontId="125" fillId="0" borderId="0" applyFill="0" applyBorder="0" applyAlignment="0" applyProtection="0"/>
    <xf numFmtId="43" fontId="11" fillId="0" borderId="0" applyFont="0" applyFill="0" applyBorder="0" applyAlignment="0" applyProtection="0"/>
    <xf numFmtId="224" fontId="125" fillId="0" borderId="0" applyFill="0" applyBorder="0" applyAlignment="0" applyProtection="0"/>
    <xf numFmtId="43" fontId="11" fillId="0" borderId="0" applyFont="0" applyFill="0" applyBorder="0" applyAlignment="0" applyProtection="0"/>
    <xf numFmtId="224" fontId="125" fillId="0" borderId="0" applyFill="0" applyBorder="0" applyAlignment="0" applyProtection="0"/>
    <xf numFmtId="224" fontId="125" fillId="0" borderId="0" applyFill="0" applyBorder="0" applyAlignment="0" applyProtection="0"/>
    <xf numFmtId="224" fontId="125" fillId="0" borderId="0" applyFill="0" applyBorder="0" applyAlignment="0" applyProtection="0"/>
    <xf numFmtId="40" fontId="140" fillId="0" borderId="0" applyFill="0" applyBorder="0" applyAlignment="0" applyProtection="0"/>
    <xf numFmtId="40" fontId="140"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210" fontId="11" fillId="0" borderId="0" applyFont="0" applyFill="0" applyBorder="0" applyAlignment="0" applyProtection="0"/>
    <xf numFmtId="43" fontId="142" fillId="0" borderId="0" applyFont="0" applyFill="0" applyBorder="0" applyAlignment="0" applyProtection="0"/>
    <xf numFmtId="43" fontId="11" fillId="0" borderId="0" applyFont="0" applyFill="0" applyBorder="0" applyAlignment="0" applyProtection="0"/>
    <xf numFmtId="43" fontId="142"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168"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09" fontId="6" fillId="0" borderId="0" applyFont="0" applyFill="0" applyBorder="0" applyAlignment="0" applyProtection="0"/>
    <xf numFmtId="210" fontId="11" fillId="0" borderId="0" applyFont="0" applyFill="0" applyBorder="0" applyAlignment="0" applyProtection="0"/>
    <xf numFmtId="43" fontId="13" fillId="0" borderId="0" applyFont="0" applyFill="0" applyBorder="0" applyAlignment="0" applyProtection="0"/>
    <xf numFmtId="165" fontId="11" fillId="0" borderId="0" applyFont="0" applyFill="0" applyBorder="0" applyAlignment="0" applyProtection="0"/>
    <xf numFmtId="226"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65" fontId="13"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44" fontId="13" fillId="0" borderId="0" applyFont="0" applyFill="0" applyBorder="0" applyAlignment="0" applyProtection="0"/>
    <xf numFmtId="226" fontId="11" fillId="0" borderId="0" applyFont="0" applyFill="0" applyBorder="0" applyAlignment="0" applyProtection="0"/>
    <xf numFmtId="165" fontId="11" fillId="0" borderId="0" applyFont="0" applyFill="0" applyBorder="0" applyAlignment="0" applyProtection="0"/>
    <xf numFmtId="165" fontId="13" fillId="0" borderId="0" applyFont="0" applyFill="0" applyBorder="0" applyAlignment="0" applyProtection="0"/>
    <xf numFmtId="165" fontId="8"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226" fontId="11" fillId="0" borderId="0" applyFont="0" applyFill="0" applyBorder="0" applyAlignment="0" applyProtection="0"/>
    <xf numFmtId="165" fontId="11" fillId="0" borderId="0" applyFont="0" applyFill="0" applyBorder="0" applyAlignment="0" applyProtection="0"/>
    <xf numFmtId="226" fontId="11"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65" fontId="13"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65" fontId="11"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90" fontId="6" fillId="0" borderId="0" applyFont="0" applyFill="0" applyBorder="0" applyAlignment="0" applyProtection="0"/>
    <xf numFmtId="165" fontId="11" fillId="0" borderId="0" applyFont="0" applyFill="0" applyBorder="0" applyAlignment="0" applyProtection="0"/>
    <xf numFmtId="44" fontId="1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65" fontId="11" fillId="0" borderId="0" applyFont="0" applyFill="0" applyBorder="0" applyAlignment="0" applyProtection="0"/>
    <xf numFmtId="227"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95" fontId="11" fillId="0" borderId="0" applyFont="0" applyFill="0" applyBorder="0" applyAlignment="0" applyProtection="0"/>
    <xf numFmtId="186" fontId="11" fillId="0" borderId="0" applyFont="0" applyFill="0" applyBorder="0" applyAlignment="0" applyProtection="0"/>
    <xf numFmtId="226" fontId="11" fillId="0" borderId="0" applyFont="0" applyFill="0" applyBorder="0" applyAlignment="0" applyProtection="0"/>
    <xf numFmtId="186" fontId="11" fillId="0" borderId="0" applyFont="0" applyFill="0" applyBorder="0" applyAlignment="0" applyProtection="0"/>
    <xf numFmtId="198" fontId="11" fillId="0" borderId="0" applyFont="0" applyFill="0" applyBorder="0" applyAlignment="0" applyProtection="0"/>
    <xf numFmtId="198" fontId="11" fillId="0" borderId="0" applyFont="0" applyFill="0" applyBorder="0" applyAlignment="0" applyProtection="0"/>
    <xf numFmtId="226" fontId="11" fillId="0" borderId="0" applyFont="0" applyFill="0" applyBorder="0" applyAlignment="0" applyProtection="0"/>
    <xf numFmtId="19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226" fontId="11" fillId="0" borderId="0" applyFont="0" applyFill="0" applyBorder="0" applyAlignment="0" applyProtection="0"/>
    <xf numFmtId="226" fontId="11" fillId="0" borderId="0" applyFont="0" applyFill="0" applyBorder="0" applyAlignment="0" applyProtection="0"/>
    <xf numFmtId="228"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26" fontId="11" fillId="0" borderId="0" applyFont="0" applyFill="0" applyBorder="0" applyAlignment="0" applyProtection="0"/>
    <xf numFmtId="165" fontId="11" fillId="0" borderId="0" applyFont="0" applyFill="0" applyBorder="0" applyAlignment="0" applyProtection="0"/>
    <xf numFmtId="185" fontId="143" fillId="81" borderId="0" applyNumberFormat="0" applyBorder="0" applyAlignment="0" applyProtection="0"/>
    <xf numFmtId="0" fontId="143" fillId="81" borderId="0" applyNumberFormat="0" applyBorder="0" applyAlignment="0" applyProtection="0"/>
    <xf numFmtId="185" fontId="143" fillId="81" borderId="0" applyNumberFormat="0" applyBorder="0" applyAlignment="0" applyProtection="0"/>
    <xf numFmtId="0" fontId="143" fillId="81" borderId="0" applyNumberFormat="0" applyBorder="0" applyAlignment="0" applyProtection="0"/>
    <xf numFmtId="0" fontId="143" fillId="81" borderId="0" applyNumberFormat="0" applyBorder="0" applyAlignment="0" applyProtection="0"/>
    <xf numFmtId="0" fontId="143" fillId="81" borderId="0" applyNumberFormat="0" applyBorder="0" applyAlignment="0" applyProtection="0"/>
    <xf numFmtId="0" fontId="6" fillId="0" borderId="0"/>
    <xf numFmtId="0" fontId="6" fillId="0" borderId="0"/>
    <xf numFmtId="0" fontId="6" fillId="0" borderId="0"/>
    <xf numFmtId="0" fontId="6" fillId="0" borderId="0"/>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0" fontId="6" fillId="0" borderId="0"/>
    <xf numFmtId="185" fontId="6" fillId="0" borderId="0"/>
    <xf numFmtId="0" fontId="6" fillId="0" borderId="0"/>
    <xf numFmtId="0" fontId="6" fillId="0" borderId="0"/>
    <xf numFmtId="185" fontId="6" fillId="0" borderId="0"/>
    <xf numFmtId="0" fontId="11" fillId="0" borderId="0"/>
    <xf numFmtId="0" fontId="6" fillId="0" borderId="0"/>
    <xf numFmtId="185" fontId="6" fillId="0" borderId="0"/>
    <xf numFmtId="185" fontId="6" fillId="0" borderId="0"/>
    <xf numFmtId="185" fontId="6" fillId="0" borderId="0"/>
    <xf numFmtId="185" fontId="6" fillId="0" borderId="0"/>
    <xf numFmtId="0" fontId="11" fillId="0" borderId="0"/>
    <xf numFmtId="0" fontId="11" fillId="0" borderId="0"/>
    <xf numFmtId="0" fontId="11" fillId="0" borderId="0"/>
    <xf numFmtId="0" fontId="11" fillId="0" borderId="0"/>
    <xf numFmtId="185" fontId="6" fillId="0" borderId="0"/>
    <xf numFmtId="0" fontId="6" fillId="0" borderId="0" applyProtection="0"/>
    <xf numFmtId="0" fontId="6" fillId="0" borderId="0" applyProtection="0"/>
    <xf numFmtId="185" fontId="6" fillId="0" borderId="0"/>
    <xf numFmtId="185" fontId="6" fillId="0" borderId="0"/>
    <xf numFmtId="0" fontId="6" fillId="0" borderId="0"/>
    <xf numFmtId="0"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208" fontId="135" fillId="0" borderId="0">
      <alignment horizontal="left"/>
    </xf>
    <xf numFmtId="208" fontId="135"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193" fontId="135" fillId="0" borderId="0">
      <alignment horizontal="left"/>
    </xf>
    <xf numFmtId="193" fontId="135" fillId="0" borderId="0">
      <alignment horizontal="left"/>
    </xf>
    <xf numFmtId="193" fontId="6" fillId="0" borderId="0">
      <alignment horizontal="left"/>
    </xf>
    <xf numFmtId="193" fontId="6" fillId="0" borderId="0">
      <alignment horizontal="left"/>
    </xf>
    <xf numFmtId="193" fontId="6" fillId="0" borderId="0">
      <alignment horizontal="left"/>
    </xf>
    <xf numFmtId="193" fontId="6" fillId="0" borderId="0">
      <alignment horizontal="left"/>
    </xf>
    <xf numFmtId="193" fontId="6" fillId="0" borderId="0">
      <alignment horizontal="left"/>
    </xf>
    <xf numFmtId="193" fontId="6" fillId="0" borderId="0">
      <alignment horizontal="left"/>
    </xf>
    <xf numFmtId="193" fontId="6" fillId="0" borderId="0">
      <alignment horizontal="left"/>
    </xf>
    <xf numFmtId="193" fontId="6" fillId="0" borderId="0">
      <alignment horizontal="left"/>
    </xf>
    <xf numFmtId="0" fontId="6" fillId="0" borderId="0"/>
    <xf numFmtId="0" fontId="6" fillId="0" borderId="0"/>
    <xf numFmtId="185" fontId="6" fillId="0" borderId="0"/>
    <xf numFmtId="185" fontId="6" fillId="0" borderId="0"/>
    <xf numFmtId="185" fontId="6" fillId="0" borderId="0"/>
    <xf numFmtId="185" fontId="6" fillId="0" borderId="0"/>
    <xf numFmtId="0" fontId="6" fillId="0" borderId="0"/>
    <xf numFmtId="0" fontId="6" fillId="0" borderId="0"/>
    <xf numFmtId="0" fontId="11" fillId="0" borderId="0"/>
    <xf numFmtId="185" fontId="6" fillId="0" borderId="0"/>
    <xf numFmtId="0" fontId="6" fillId="0" borderId="0"/>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0" fontId="6" fillId="0" borderId="0">
      <alignment horizontal="left"/>
    </xf>
    <xf numFmtId="229" fontId="135" fillId="0" borderId="0">
      <alignment horizontal="left"/>
    </xf>
    <xf numFmtId="229" fontId="135"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0" fontId="6" fillId="0" borderId="0">
      <alignment horizontal="left"/>
    </xf>
    <xf numFmtId="193" fontId="6" fillId="0" borderId="0">
      <alignment horizontal="left"/>
    </xf>
    <xf numFmtId="193" fontId="6" fillId="0" borderId="0">
      <alignment horizontal="left"/>
    </xf>
    <xf numFmtId="193"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93" fontId="6" fillId="0" borderId="0">
      <alignment horizontal="left"/>
    </xf>
    <xf numFmtId="185" fontId="6" fillId="0" borderId="0">
      <alignment horizontal="left"/>
    </xf>
    <xf numFmtId="185" fontId="6" fillId="0" borderId="0">
      <alignment horizontal="left"/>
    </xf>
    <xf numFmtId="211" fontId="6" fillId="0" borderId="0">
      <alignment horizontal="left"/>
    </xf>
    <xf numFmtId="211" fontId="6" fillId="0" borderId="0">
      <alignment horizontal="left"/>
    </xf>
    <xf numFmtId="0" fontId="6" fillId="0" borderId="0"/>
    <xf numFmtId="0" fontId="6" fillId="0" borderId="0"/>
    <xf numFmtId="0" fontId="6" fillId="0" borderId="0"/>
    <xf numFmtId="0" fontId="6" fillId="0" borderId="0"/>
    <xf numFmtId="211" fontId="6" fillId="0" borderId="0">
      <alignment horizontal="left"/>
    </xf>
    <xf numFmtId="211" fontId="6" fillId="0" borderId="0">
      <alignment horizontal="left"/>
    </xf>
    <xf numFmtId="185" fontId="142" fillId="0" borderId="0"/>
    <xf numFmtId="193" fontId="142" fillId="0" borderId="0"/>
    <xf numFmtId="193" fontId="135" fillId="0" borderId="0"/>
    <xf numFmtId="185" fontId="6" fillId="0" borderId="0">
      <alignment horizontal="left"/>
    </xf>
    <xf numFmtId="185" fontId="6" fillId="0" borderId="0">
      <alignment horizontal="left"/>
    </xf>
    <xf numFmtId="0" fontId="6" fillId="0" borderId="0"/>
    <xf numFmtId="0" fontId="6" fillId="0" borderId="0"/>
    <xf numFmtId="0" fontId="139" fillId="0" borderId="0"/>
    <xf numFmtId="185" fontId="6" fillId="0" borderId="0">
      <alignment horizontal="left"/>
    </xf>
    <xf numFmtId="185" fontId="6" fillId="0" borderId="0">
      <alignment horizontal="left"/>
    </xf>
    <xf numFmtId="0" fontId="6" fillId="0" borderId="0"/>
    <xf numFmtId="229" fontId="6" fillId="0" borderId="0"/>
    <xf numFmtId="208" fontId="6" fillId="0" borderId="0"/>
    <xf numFmtId="193" fontId="6" fillId="0" borderId="0"/>
    <xf numFmtId="193" fontId="6" fillId="0" borderId="0"/>
    <xf numFmtId="193" fontId="6" fillId="0" borderId="0"/>
    <xf numFmtId="193" fontId="6" fillId="0" borderId="0"/>
    <xf numFmtId="208" fontId="6" fillId="0" borderId="0"/>
    <xf numFmtId="208" fontId="6" fillId="0" borderId="0"/>
    <xf numFmtId="208" fontId="6" fillId="0" borderId="0"/>
    <xf numFmtId="193" fontId="6" fillId="0" borderId="0"/>
    <xf numFmtId="193" fontId="6" fillId="0" borderId="0"/>
    <xf numFmtId="193"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93" fontId="6" fillId="0" borderId="0"/>
    <xf numFmtId="0" fontId="6" fillId="0" borderId="0"/>
    <xf numFmtId="0" fontId="6" fillId="0" borderId="0"/>
    <xf numFmtId="229" fontId="6" fillId="0" borderId="0"/>
    <xf numFmtId="185" fontId="11" fillId="0" borderId="0"/>
    <xf numFmtId="185" fontId="11" fillId="0" borderId="0"/>
    <xf numFmtId="185" fontId="11" fillId="0" borderId="0"/>
    <xf numFmtId="185" fontId="11" fillId="0" borderId="0"/>
    <xf numFmtId="185" fontId="11" fillId="0" borderId="0"/>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6" fillId="0" borderId="0">
      <alignment horizontal="left"/>
    </xf>
    <xf numFmtId="185" fontId="11" fillId="0" borderId="0"/>
    <xf numFmtId="185" fontId="11" fillId="0" borderId="0"/>
    <xf numFmtId="185" fontId="11" fillId="0" borderId="0"/>
    <xf numFmtId="185" fontId="135" fillId="0" borderId="0"/>
    <xf numFmtId="209" fontId="6" fillId="0" borderId="0"/>
    <xf numFmtId="209" fontId="6" fillId="0" borderId="0"/>
    <xf numFmtId="0" fontId="6" fillId="0" borderId="0"/>
    <xf numFmtId="0" fontId="6" fillId="0" borderId="0"/>
    <xf numFmtId="168" fontId="6" fillId="0" borderId="0">
      <alignment horizontal="left"/>
    </xf>
    <xf numFmtId="209" fontId="6" fillId="0" borderId="0"/>
    <xf numFmtId="209" fontId="6" fillId="0" borderId="0"/>
    <xf numFmtId="0" fontId="6" fillId="0" borderId="0"/>
    <xf numFmtId="0" fontId="6" fillId="0" borderId="0"/>
    <xf numFmtId="168" fontId="6" fillId="0" borderId="0">
      <alignment horizontal="left"/>
    </xf>
    <xf numFmtId="0" fontId="102" fillId="0" borderId="0"/>
    <xf numFmtId="0" fontId="6" fillId="0" borderId="0"/>
    <xf numFmtId="0" fontId="102" fillId="0" borderId="0"/>
    <xf numFmtId="0" fontId="6" fillId="0" borderId="0"/>
    <xf numFmtId="0" fontId="102" fillId="0" borderId="0"/>
    <xf numFmtId="0" fontId="6" fillId="0" borderId="0"/>
    <xf numFmtId="0" fontId="102" fillId="0" borderId="0"/>
    <xf numFmtId="0" fontId="6" fillId="0" borderId="0"/>
    <xf numFmtId="0" fontId="102" fillId="0" borderId="0"/>
    <xf numFmtId="0" fontId="6" fillId="0" borderId="0"/>
    <xf numFmtId="0" fontId="144" fillId="0" borderId="0"/>
    <xf numFmtId="0" fontId="6" fillId="0" borderId="0"/>
    <xf numFmtId="0" fontId="51" fillId="0" borderId="0">
      <alignment vertical="top"/>
    </xf>
    <xf numFmtId="0" fontId="6" fillId="0" borderId="0"/>
    <xf numFmtId="0" fontId="145" fillId="0" borderId="0"/>
    <xf numFmtId="0" fontId="6" fillId="0" borderId="0"/>
    <xf numFmtId="198" fontId="6" fillId="0" borderId="0"/>
    <xf numFmtId="198" fontId="6" fillId="0" borderId="0"/>
    <xf numFmtId="0" fontId="6" fillId="0" borderId="0"/>
    <xf numFmtId="0" fontId="6" fillId="0" borderId="0"/>
    <xf numFmtId="0" fontId="6" fillId="0" borderId="0"/>
    <xf numFmtId="0" fontId="6" fillId="0" borderId="0"/>
    <xf numFmtId="0" fontId="102" fillId="0" borderId="0"/>
    <xf numFmtId="0" fontId="102" fillId="0" borderId="0"/>
    <xf numFmtId="0" fontId="102" fillId="0" borderId="0"/>
    <xf numFmtId="0" fontId="6" fillId="0" borderId="0"/>
    <xf numFmtId="0" fontId="6" fillId="0" borderId="0"/>
    <xf numFmtId="185" fontId="6" fillId="0" borderId="0"/>
    <xf numFmtId="185" fontId="6" fillId="0" borderId="0"/>
    <xf numFmtId="185" fontId="6" fillId="0" borderId="0"/>
    <xf numFmtId="0" fontId="6" fillId="0" borderId="0"/>
    <xf numFmtId="0" fontId="6" fillId="0" borderId="0"/>
    <xf numFmtId="185" fontId="6" fillId="0" borderId="0"/>
    <xf numFmtId="0" fontId="6" fillId="0" borderId="0"/>
    <xf numFmtId="229" fontId="135" fillId="0" borderId="0"/>
    <xf numFmtId="229" fontId="1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6" fillId="0" borderId="0"/>
    <xf numFmtId="211" fontId="6" fillId="0" borderId="0"/>
    <xf numFmtId="185" fontId="6" fillId="0" borderId="0"/>
    <xf numFmtId="185" fontId="6" fillId="0" borderId="0"/>
    <xf numFmtId="211" fontId="6" fillId="0" borderId="0"/>
    <xf numFmtId="185" fontId="6" fillId="0" borderId="0"/>
    <xf numFmtId="185" fontId="6" fillId="0" borderId="0"/>
    <xf numFmtId="0" fontId="11" fillId="0" borderId="0"/>
    <xf numFmtId="211" fontId="6" fillId="0" borderId="0"/>
    <xf numFmtId="211" fontId="6" fillId="0" borderId="0"/>
    <xf numFmtId="0" fontId="11" fillId="0" borderId="0"/>
    <xf numFmtId="0" fontId="11" fillId="0" borderId="0"/>
    <xf numFmtId="185" fontId="6" fillId="0" borderId="0">
      <alignment horizontal="left"/>
    </xf>
    <xf numFmtId="185" fontId="6" fillId="0" borderId="0">
      <alignment horizontal="left"/>
    </xf>
    <xf numFmtId="185" fontId="6" fillId="0" borderId="0">
      <alignment horizontal="left"/>
    </xf>
    <xf numFmtId="0" fontId="6" fillId="0" borderId="0"/>
    <xf numFmtId="0" fontId="11" fillId="0" borderId="0"/>
    <xf numFmtId="185" fontId="6" fillId="0" borderId="2">
      <alignment horizontal="left"/>
    </xf>
    <xf numFmtId="0" fontId="11" fillId="0" borderId="0"/>
    <xf numFmtId="185" fontId="6" fillId="0" borderId="2">
      <alignment horizontal="left"/>
    </xf>
    <xf numFmtId="185" fontId="6" fillId="0" borderId="2">
      <alignment horizontal="left"/>
    </xf>
    <xf numFmtId="185" fontId="6" fillId="0" borderId="2">
      <alignment horizontal="left"/>
    </xf>
    <xf numFmtId="185" fontId="6" fillId="0" borderId="2">
      <alignment horizontal="left"/>
    </xf>
    <xf numFmtId="185" fontId="6" fillId="0" borderId="2">
      <alignment horizontal="left"/>
    </xf>
    <xf numFmtId="185" fontId="6" fillId="0" borderId="2">
      <alignment horizontal="left"/>
    </xf>
    <xf numFmtId="185" fontId="6" fillId="0" borderId="2">
      <alignment horizontal="left"/>
    </xf>
    <xf numFmtId="0" fontId="11" fillId="0" borderId="0"/>
    <xf numFmtId="193" fontId="6" fillId="0" borderId="0"/>
    <xf numFmtId="193"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1" fillId="0" borderId="0"/>
    <xf numFmtId="193" fontId="6" fillId="0" borderId="0"/>
    <xf numFmtId="193" fontId="6" fillId="0" borderId="0"/>
    <xf numFmtId="0" fontId="11" fillId="0" borderId="0"/>
    <xf numFmtId="193" fontId="6" fillId="0" borderId="0"/>
    <xf numFmtId="193"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1" fillId="0" borderId="0"/>
    <xf numFmtId="193" fontId="6" fillId="0" borderId="0"/>
    <xf numFmtId="193" fontId="6" fillId="0" borderId="0"/>
    <xf numFmtId="0" fontId="11" fillId="0" borderId="0"/>
    <xf numFmtId="0" fontId="11" fillId="0" borderId="0"/>
    <xf numFmtId="0" fontId="13" fillId="0" borderId="0"/>
    <xf numFmtId="0" fontId="11" fillId="0" borderId="0"/>
    <xf numFmtId="0" fontId="11" fillId="0" borderId="0"/>
    <xf numFmtId="0" fontId="13" fillId="0" borderId="0"/>
    <xf numFmtId="0" fontId="102" fillId="0" borderId="0"/>
    <xf numFmtId="0" fontId="102" fillId="0" borderId="0"/>
    <xf numFmtId="0" fontId="13" fillId="0" borderId="0"/>
    <xf numFmtId="0" fontId="6" fillId="0" borderId="0"/>
    <xf numFmtId="0" fontId="139" fillId="0" borderId="0"/>
    <xf numFmtId="0" fontId="102" fillId="0" borderId="0"/>
    <xf numFmtId="185" fontId="6" fillId="0" borderId="0"/>
    <xf numFmtId="185" fontId="6" fillId="0" borderId="0"/>
    <xf numFmtId="0" fontId="11" fillId="0" borderId="0"/>
    <xf numFmtId="0" fontId="102"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93" fontId="135" fillId="0" borderId="0"/>
    <xf numFmtId="185" fontId="11" fillId="0" borderId="0"/>
    <xf numFmtId="185" fontId="11" fillId="0" borderId="0"/>
    <xf numFmtId="193" fontId="135" fillId="0" borderId="0"/>
    <xf numFmtId="185" fontId="11" fillId="0" borderId="0"/>
    <xf numFmtId="185" fontId="11" fillId="0" borderId="0"/>
    <xf numFmtId="185" fontId="11" fillId="0" borderId="0"/>
    <xf numFmtId="185" fontId="11" fillId="0" borderId="0"/>
    <xf numFmtId="185" fontId="11"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11" fillId="0" borderId="0"/>
    <xf numFmtId="185" fontId="11" fillId="0" borderId="0"/>
    <xf numFmtId="185" fontId="11" fillId="0" borderId="0"/>
    <xf numFmtId="185" fontId="11" fillId="0" borderId="0"/>
    <xf numFmtId="185" fontId="11" fillId="0" borderId="0"/>
    <xf numFmtId="185" fontId="6" fillId="0" borderId="0"/>
    <xf numFmtId="185" fontId="6" fillId="0" borderId="0"/>
    <xf numFmtId="185" fontId="6" fillId="0" borderId="0"/>
    <xf numFmtId="0" fontId="6" fillId="0" borderId="0"/>
    <xf numFmtId="185" fontId="6" fillId="0" borderId="0"/>
    <xf numFmtId="185" fontId="6" fillId="0" borderId="0"/>
    <xf numFmtId="0" fontId="6" fillId="0" borderId="0"/>
    <xf numFmtId="0" fontId="6" fillId="0" borderId="0"/>
    <xf numFmtId="0" fontId="6" fillId="0" borderId="0"/>
    <xf numFmtId="0" fontId="6" fillId="0" borderId="0"/>
    <xf numFmtId="0" fontId="6" fillId="0" borderId="0"/>
    <xf numFmtId="0" fontId="102" fillId="0" borderId="0"/>
    <xf numFmtId="185" fontId="6" fillId="0" borderId="0"/>
    <xf numFmtId="185" fontId="6" fillId="0" borderId="0"/>
    <xf numFmtId="0" fontId="6" fillId="0" borderId="0"/>
    <xf numFmtId="185" fontId="6" fillId="0" borderId="0"/>
    <xf numFmtId="0" fontId="11" fillId="0" borderId="0"/>
    <xf numFmtId="185" fontId="6" fillId="0" borderId="0"/>
    <xf numFmtId="0" fontId="6" fillId="0" borderId="0"/>
    <xf numFmtId="0" fontId="6" fillId="0" borderId="0"/>
    <xf numFmtId="0" fontId="102" fillId="0" borderId="0"/>
    <xf numFmtId="0" fontId="11" fillId="0" borderId="0"/>
    <xf numFmtId="0" fontId="102" fillId="0" borderId="0"/>
    <xf numFmtId="0" fontId="6" fillId="0" borderId="0"/>
    <xf numFmtId="0"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6" fillId="0" borderId="0"/>
    <xf numFmtId="185" fontId="6" fillId="0" borderId="0"/>
    <xf numFmtId="185"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02" fillId="0" borderId="0"/>
    <xf numFmtId="0" fontId="6" fillId="0" borderId="0"/>
    <xf numFmtId="0" fontId="6" fillId="0" borderId="0"/>
    <xf numFmtId="0" fontId="6" fillId="0" borderId="0"/>
    <xf numFmtId="230" fontId="6" fillId="0" borderId="0"/>
    <xf numFmtId="230"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02" fillId="0" borderId="0"/>
    <xf numFmtId="230" fontId="6" fillId="0" borderId="0"/>
    <xf numFmtId="230" fontId="6" fillId="0" borderId="0"/>
    <xf numFmtId="0" fontId="6" fillId="0" borderId="0"/>
    <xf numFmtId="0" fontId="6" fillId="0" borderId="0"/>
    <xf numFmtId="0" fontId="102" fillId="0" borderId="0"/>
    <xf numFmtId="230" fontId="6" fillId="0" borderId="0"/>
    <xf numFmtId="0" fontId="102" fillId="0" borderId="0"/>
    <xf numFmtId="230" fontId="6" fillId="0" borderId="0"/>
    <xf numFmtId="230" fontId="6" fillId="0" borderId="0"/>
    <xf numFmtId="230" fontId="6" fillId="0" borderId="0"/>
    <xf numFmtId="0" fontId="6" fillId="0" borderId="0"/>
    <xf numFmtId="0" fontId="6" fillId="0" borderId="0"/>
    <xf numFmtId="0" fontId="102" fillId="0" borderId="0"/>
    <xf numFmtId="0" fontId="6" fillId="0" borderId="0"/>
    <xf numFmtId="0" fontId="146" fillId="0" borderId="0"/>
    <xf numFmtId="0" fontId="102" fillId="0" borderId="0"/>
    <xf numFmtId="0" fontId="6" fillId="0" borderId="0"/>
    <xf numFmtId="4" fontId="140" fillId="0" borderId="0" applyProtection="0"/>
    <xf numFmtId="0" fontId="102" fillId="0" borderId="0"/>
    <xf numFmtId="0" fontId="6" fillId="0" borderId="0"/>
    <xf numFmtId="0" fontId="6" fillId="0" borderId="0"/>
    <xf numFmtId="168" fontId="6" fillId="0" borderId="0">
      <alignment horizontal="left"/>
    </xf>
    <xf numFmtId="209" fontId="6" fillId="0" borderId="0"/>
    <xf numFmtId="209" fontId="6" fillId="0" borderId="0"/>
    <xf numFmtId="0" fontId="6" fillId="0" borderId="0"/>
    <xf numFmtId="0" fontId="6" fillId="0" borderId="0"/>
    <xf numFmtId="168" fontId="6" fillId="0" borderId="0">
      <alignment horizontal="left"/>
    </xf>
    <xf numFmtId="209" fontId="6" fillId="0" borderId="0"/>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0"/>
    <xf numFmtId="0" fontId="6" fillId="0" borderId="0"/>
    <xf numFmtId="209" fontId="6" fillId="0" borderId="0"/>
    <xf numFmtId="209" fontId="6" fillId="0" borderId="0"/>
    <xf numFmtId="209" fontId="6" fillId="0" borderId="0"/>
    <xf numFmtId="209" fontId="6" fillId="0" borderId="0"/>
    <xf numFmtId="0" fontId="6" fillId="0" borderId="0"/>
    <xf numFmtId="0" fontId="6" fillId="0" borderId="0"/>
    <xf numFmtId="209" fontId="6" fillId="0" borderId="0"/>
    <xf numFmtId="209" fontId="6" fillId="0" borderId="0"/>
    <xf numFmtId="0" fontId="6" fillId="0" borderId="0"/>
    <xf numFmtId="0" fontId="6" fillId="0" borderId="0"/>
    <xf numFmtId="209" fontId="6" fillId="0" borderId="0"/>
    <xf numFmtId="185" fontId="6" fillId="0" borderId="0">
      <alignment horizontal="left"/>
    </xf>
    <xf numFmtId="193" fontId="135" fillId="0" borderId="0">
      <alignment horizontal="left"/>
    </xf>
    <xf numFmtId="0" fontId="6" fillId="0" borderId="0"/>
    <xf numFmtId="0" fontId="6" fillId="0" borderId="0"/>
    <xf numFmtId="185" fontId="6" fillId="0" borderId="0">
      <alignment horizontal="left"/>
    </xf>
    <xf numFmtId="185" fontId="6" fillId="0" borderId="0">
      <alignment horizontal="left"/>
    </xf>
    <xf numFmtId="0" fontId="6" fillId="0" borderId="0"/>
    <xf numFmtId="0" fontId="6" fillId="0" borderId="0"/>
    <xf numFmtId="185" fontId="6" fillId="0" borderId="0">
      <alignment horizontal="left"/>
    </xf>
    <xf numFmtId="185" fontId="6" fillId="0" borderId="0">
      <alignment horizontal="left"/>
    </xf>
    <xf numFmtId="0" fontId="6" fillId="0" borderId="0"/>
    <xf numFmtId="0" fontId="6" fillId="0" borderId="0"/>
    <xf numFmtId="185" fontId="6" fillId="0" borderId="0">
      <alignment horizontal="left"/>
    </xf>
    <xf numFmtId="185" fontId="6" fillId="0" borderId="0">
      <alignment horizontal="left"/>
    </xf>
    <xf numFmtId="0" fontId="6" fillId="0" borderId="0"/>
    <xf numFmtId="0" fontId="6" fillId="0" borderId="0"/>
    <xf numFmtId="185" fontId="6" fillId="0" borderId="0">
      <alignment horizontal="left"/>
    </xf>
    <xf numFmtId="185" fontId="135" fillId="0" borderId="0"/>
    <xf numFmtId="185" fontId="135" fillId="0" borderId="0"/>
    <xf numFmtId="185" fontId="135" fillId="0" borderId="0"/>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193" fontId="135" fillId="0" borderId="0">
      <alignment horizontal="left"/>
    </xf>
    <xf numFmtId="193" fontId="135"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xf numFmtId="0" fontId="6" fillId="0" borderId="0"/>
    <xf numFmtId="0" fontId="11" fillId="0" borderId="0"/>
    <xf numFmtId="0" fontId="6" fillId="0" borderId="0"/>
    <xf numFmtId="0" fontId="11" fillId="0" borderId="0"/>
    <xf numFmtId="211" fontId="6" fillId="0" borderId="0">
      <alignment horizontal="left"/>
    </xf>
    <xf numFmtId="211" fontId="6" fillId="0" borderId="0">
      <alignment horizontal="left"/>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02" fillId="0" borderId="0"/>
    <xf numFmtId="185" fontId="6" fillId="0" borderId="0"/>
    <xf numFmtId="185" fontId="6" fillId="0" borderId="0"/>
    <xf numFmtId="185" fontId="6" fillId="0" borderId="0"/>
    <xf numFmtId="185" fontId="6" fillId="0" borderId="0"/>
    <xf numFmtId="0" fontId="102"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02"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185" fontId="6" fillId="0" borderId="0"/>
    <xf numFmtId="0" fontId="11" fillId="0" borderId="0"/>
    <xf numFmtId="0" fontId="6" fillId="0" borderId="0"/>
    <xf numFmtId="0" fontId="6" fillId="0" borderId="0"/>
    <xf numFmtId="0" fontId="102"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xf numFmtId="185" fontId="6" fillId="0" borderId="0"/>
    <xf numFmtId="0" fontId="6" fillId="0" borderId="0"/>
    <xf numFmtId="0" fontId="6" fillId="0" borderId="0"/>
    <xf numFmtId="185" fontId="6" fillId="0" borderId="0"/>
    <xf numFmtId="185"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xf numFmtId="185" fontId="6" fillId="0" borderId="0"/>
    <xf numFmtId="185" fontId="6" fillId="0" borderId="0"/>
    <xf numFmtId="0" fontId="6" fillId="0" borderId="0"/>
    <xf numFmtId="0" fontId="6" fillId="0" borderId="0"/>
    <xf numFmtId="185"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applyNumberFormat="0" applyFill="0" applyBorder="0" applyAlignment="0" applyProtection="0"/>
    <xf numFmtId="185" fontId="6" fillId="0" borderId="0" applyNumberFormat="0" applyFill="0" applyBorder="0" applyAlignment="0" applyProtection="0"/>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11" fontId="6" fillId="0" borderId="0">
      <alignment horizontal="left"/>
    </xf>
    <xf numFmtId="211" fontId="6" fillId="0" borderId="0">
      <alignment horizontal="left"/>
    </xf>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3" fontId="6" fillId="0" borderId="0"/>
    <xf numFmtId="43" fontId="6" fillId="0" borderId="0"/>
    <xf numFmtId="178" fontId="6" fillId="0" borderId="0"/>
    <xf numFmtId="0" fontId="6" fillId="0" borderId="0"/>
    <xf numFmtId="0" fontId="6" fillId="0" borderId="0"/>
    <xf numFmtId="178" fontId="6" fillId="0" borderId="0"/>
    <xf numFmtId="0" fontId="6" fillId="0" borderId="0">
      <alignment horizontal="left"/>
    </xf>
    <xf numFmtId="0" fontId="6" fillId="0" borderId="0">
      <alignment horizontal="left"/>
    </xf>
    <xf numFmtId="0" fontId="6" fillId="0" borderId="0"/>
    <xf numFmtId="0" fontId="6" fillId="0" borderId="0"/>
    <xf numFmtId="211" fontId="6" fillId="0" borderId="0">
      <alignment horizontal="left"/>
    </xf>
    <xf numFmtId="211" fontId="6" fillId="0" borderId="0">
      <alignment horizontal="left"/>
    </xf>
    <xf numFmtId="0" fontId="11" fillId="0" borderId="0"/>
    <xf numFmtId="0" fontId="6" fillId="0" borderId="2">
      <alignment horizontal="left"/>
    </xf>
    <xf numFmtId="0" fontId="6" fillId="0" borderId="2">
      <alignment horizontal="left"/>
    </xf>
    <xf numFmtId="0" fontId="6" fillId="0" borderId="2">
      <alignment horizontal="left"/>
    </xf>
    <xf numFmtId="0" fontId="6" fillId="0" borderId="2">
      <alignment horizontal="left"/>
    </xf>
    <xf numFmtId="0" fontId="6" fillId="0" borderId="2">
      <alignment horizontal="left"/>
    </xf>
    <xf numFmtId="0" fontId="6" fillId="0" borderId="2">
      <alignment horizontal="left"/>
    </xf>
    <xf numFmtId="0" fontId="6" fillId="0" borderId="2">
      <alignment horizontal="left"/>
    </xf>
    <xf numFmtId="0" fontId="6" fillId="0" borderId="2">
      <alignment horizontal="left"/>
    </xf>
    <xf numFmtId="0" fontId="11" fillId="0" borderId="0"/>
    <xf numFmtId="0" fontId="11" fillId="0" borderId="0"/>
    <xf numFmtId="0" fontId="35" fillId="0" borderId="0"/>
    <xf numFmtId="0" fontId="11" fillId="0" borderId="0"/>
    <xf numFmtId="214" fontId="6" fillId="0" borderId="0">
      <alignment horizontal="left"/>
    </xf>
    <xf numFmtId="214" fontId="6" fillId="0" borderId="0">
      <alignment horizontal="left"/>
    </xf>
    <xf numFmtId="214" fontId="6" fillId="0" borderId="0">
      <alignment horizontal="left"/>
    </xf>
    <xf numFmtId="214" fontId="6" fillId="0" borderId="0">
      <alignment horizontal="left"/>
    </xf>
    <xf numFmtId="214" fontId="6" fillId="0" borderId="0">
      <alignment horizontal="left"/>
    </xf>
    <xf numFmtId="214" fontId="6" fillId="0" borderId="0">
      <alignment horizontal="left"/>
    </xf>
    <xf numFmtId="0" fontId="11" fillId="0" borderId="0"/>
    <xf numFmtId="0" fontId="35" fillId="0" borderId="0"/>
    <xf numFmtId="0" fontId="6" fillId="0" borderId="0"/>
    <xf numFmtId="0" fontId="6" fillId="0" borderId="0"/>
    <xf numFmtId="0" fontId="11" fillId="0" borderId="0"/>
    <xf numFmtId="229" fontId="135" fillId="0" borderId="0">
      <alignment horizontal="left"/>
    </xf>
    <xf numFmtId="229" fontId="135" fillId="0" borderId="0">
      <alignment horizontal="left"/>
    </xf>
    <xf numFmtId="0" fontId="6" fillId="0" borderId="0">
      <alignment horizontal="left"/>
    </xf>
    <xf numFmtId="0" fontId="6" fillId="0" borderId="0">
      <alignment horizontal="left"/>
    </xf>
    <xf numFmtId="0" fontId="11" fillId="0" borderId="0"/>
    <xf numFmtId="0" fontId="11" fillId="0" borderId="0"/>
    <xf numFmtId="0" fontId="11" fillId="0" borderId="0"/>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0" fontId="6" fillId="0" borderId="0"/>
    <xf numFmtId="0" fontId="6" fillId="0" borderId="0"/>
    <xf numFmtId="0" fontId="11" fillId="0" borderId="0"/>
    <xf numFmtId="193" fontId="135" fillId="0" borderId="0"/>
    <xf numFmtId="0" fontId="11" fillId="0" borderId="0"/>
    <xf numFmtId="0" fontId="11" fillId="0" borderId="0"/>
    <xf numFmtId="0" fontId="11" fillId="0" borderId="0"/>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208" fontId="6" fillId="0" borderId="0">
      <alignment horizontal="left"/>
    </xf>
    <xf numFmtId="0" fontId="6" fillId="0" borderId="0"/>
    <xf numFmtId="0" fontId="6" fillId="0" borderId="0"/>
    <xf numFmtId="193" fontId="135" fillId="0" borderId="0">
      <alignment horizontal="left"/>
    </xf>
    <xf numFmtId="185" fontId="6" fillId="0" borderId="0"/>
    <xf numFmtId="185" fontId="6" fillId="0" borderId="0"/>
    <xf numFmtId="185" fontId="6" fillId="0" borderId="0"/>
    <xf numFmtId="185" fontId="6" fillId="0" borderId="0"/>
    <xf numFmtId="0" fontId="6" fillId="0" borderId="0"/>
    <xf numFmtId="0" fontId="6" fillId="0" borderId="0"/>
    <xf numFmtId="185" fontId="6" fillId="0" borderId="0">
      <alignment horizontal="left"/>
    </xf>
    <xf numFmtId="0" fontId="6" fillId="0" borderId="0"/>
    <xf numFmtId="0" fontId="6" fillId="0" borderId="0"/>
    <xf numFmtId="185" fontId="6" fillId="0" borderId="0">
      <alignment horizontal="left"/>
    </xf>
    <xf numFmtId="0" fontId="141" fillId="0" borderId="0"/>
    <xf numFmtId="185" fontId="6" fillId="0" borderId="0">
      <alignment horizontal="left"/>
    </xf>
    <xf numFmtId="0" fontId="141" fillId="0" borderId="0"/>
    <xf numFmtId="185" fontId="6" fillId="0" borderId="0">
      <alignment horizontal="left"/>
    </xf>
    <xf numFmtId="0" fontId="6" fillId="0" borderId="0">
      <alignment horizontal="left"/>
    </xf>
    <xf numFmtId="0" fontId="6" fillId="0" borderId="0"/>
    <xf numFmtId="0" fontId="6" fillId="0" borderId="0"/>
    <xf numFmtId="0" fontId="6" fillId="0" borderId="0">
      <alignment horizontal="left"/>
    </xf>
    <xf numFmtId="0" fontId="6" fillId="0" borderId="0"/>
    <xf numFmtId="0" fontId="6" fillId="0" borderId="0"/>
    <xf numFmtId="0" fontId="6" fillId="0" borderId="0"/>
    <xf numFmtId="0" fontId="6" fillId="0" borderId="0"/>
    <xf numFmtId="185" fontId="6" fillId="0" borderId="0"/>
    <xf numFmtId="0" fontId="6" fillId="0" borderId="0"/>
    <xf numFmtId="0" fontId="6" fillId="0" borderId="0"/>
    <xf numFmtId="185" fontId="6" fillId="0" borderId="0"/>
    <xf numFmtId="0" fontId="147" fillId="0" borderId="0"/>
    <xf numFmtId="0" fontId="6" fillId="0" borderId="0"/>
    <xf numFmtId="0" fontId="6" fillId="0" borderId="0"/>
    <xf numFmtId="0" fontId="139" fillId="0" borderId="0"/>
    <xf numFmtId="0" fontId="6" fillId="0" borderId="0"/>
    <xf numFmtId="0" fontId="6" fillId="0" borderId="0"/>
    <xf numFmtId="0" fontId="13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xf numFmtId="0" fontId="11" fillId="0" borderId="0"/>
    <xf numFmtId="0" fontId="6" fillId="0" borderId="0"/>
    <xf numFmtId="0" fontId="6" fillId="0" borderId="0"/>
    <xf numFmtId="185"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0" fontId="11" fillId="0" borderId="0"/>
    <xf numFmtId="0" fontId="11" fillId="0" borderId="0"/>
    <xf numFmtId="0" fontId="6"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6" fillId="0" borderId="0">
      <alignment horizontal="left"/>
    </xf>
    <xf numFmtId="185" fontId="6" fillId="0" borderId="0">
      <alignment horizontal="left"/>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8" fontId="6" fillId="0" borderId="0"/>
    <xf numFmtId="180" fontId="6" fillId="0" borderId="0"/>
    <xf numFmtId="180" fontId="6" fillId="0" borderId="0"/>
    <xf numFmtId="189" fontId="6" fillId="0" borderId="0"/>
    <xf numFmtId="189" fontId="6" fillId="0" borderId="0"/>
    <xf numFmtId="0" fontId="6" fillId="0" borderId="0"/>
    <xf numFmtId="0" fontId="6" fillId="0" borderId="0"/>
    <xf numFmtId="0" fontId="6" fillId="0" borderId="0"/>
    <xf numFmtId="188"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8" fontId="6" fillId="0" borderId="0"/>
    <xf numFmtId="178" fontId="6" fillId="0" borderId="0"/>
    <xf numFmtId="178" fontId="6" fillId="0" borderId="0"/>
    <xf numFmtId="229" fontId="6" fillId="0" borderId="0"/>
    <xf numFmtId="229" fontId="6" fillId="0" borderId="0"/>
    <xf numFmtId="0" fontId="6" fillId="0" borderId="0"/>
    <xf numFmtId="0" fontId="6" fillId="0" borderId="0"/>
    <xf numFmtId="188" fontId="6" fillId="0" borderId="0"/>
    <xf numFmtId="4" fontId="6" fillId="0" borderId="0"/>
    <xf numFmtId="4" fontId="6" fillId="0" borderId="0"/>
    <xf numFmtId="0" fontId="147" fillId="0" borderId="0"/>
    <xf numFmtId="0" fontId="6" fillId="0" borderId="0"/>
    <xf numFmtId="185"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8" fontId="6" fillId="0" borderId="0"/>
    <xf numFmtId="0" fontId="11" fillId="0" borderId="0"/>
    <xf numFmtId="178"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 fillId="0" borderId="0"/>
    <xf numFmtId="0" fontId="6" fillId="0" borderId="0"/>
    <xf numFmtId="185" fontId="6" fillId="0" borderId="0"/>
    <xf numFmtId="0" fontId="11" fillId="0" borderId="0"/>
    <xf numFmtId="0" fontId="11" fillId="0" borderId="0"/>
    <xf numFmtId="0" fontId="11" fillId="0" borderId="0"/>
    <xf numFmtId="0" fontId="11" fillId="0" borderId="0"/>
    <xf numFmtId="0" fontId="11" fillId="0" borderId="0"/>
    <xf numFmtId="0" fontId="11" fillId="0" borderId="0"/>
    <xf numFmtId="185" fontId="6" fillId="0" borderId="0"/>
    <xf numFmtId="178" fontId="6" fillId="0" borderId="0"/>
    <xf numFmtId="178" fontId="6" fillId="0" borderId="0"/>
    <xf numFmtId="0" fontId="6" fillId="0" borderId="0"/>
    <xf numFmtId="0" fontId="6" fillId="0" borderId="0"/>
    <xf numFmtId="185" fontId="6" fillId="0" borderId="0"/>
    <xf numFmtId="185" fontId="6" fillId="0" borderId="0"/>
    <xf numFmtId="205" fontId="6" fillId="0" borderId="0"/>
    <xf numFmtId="205" fontId="6" fillId="0" borderId="0"/>
    <xf numFmtId="205" fontId="6" fillId="0" borderId="0"/>
    <xf numFmtId="205" fontId="6" fillId="0" borderId="0"/>
    <xf numFmtId="215" fontId="6" fillId="0" borderId="0"/>
    <xf numFmtId="214" fontId="6" fillId="0" borderId="0"/>
    <xf numFmtId="214" fontId="6" fillId="0" borderId="0"/>
    <xf numFmtId="215" fontId="6" fillId="0" borderId="0"/>
    <xf numFmtId="215" fontId="6" fillId="0" borderId="0"/>
    <xf numFmtId="205" fontId="6" fillId="0" borderId="0"/>
    <xf numFmtId="205" fontId="6" fillId="0" borderId="0"/>
    <xf numFmtId="205" fontId="6" fillId="0" borderId="0"/>
    <xf numFmtId="205" fontId="6" fillId="0" borderId="0"/>
    <xf numFmtId="205" fontId="6" fillId="0" borderId="0"/>
    <xf numFmtId="205" fontId="6" fillId="0" borderId="0"/>
    <xf numFmtId="215" fontId="6" fillId="0" borderId="0"/>
    <xf numFmtId="193" fontId="135" fillId="0" borderId="0"/>
    <xf numFmtId="0" fontId="6" fillId="0" borderId="0"/>
    <xf numFmtId="0" fontId="6" fillId="0" borderId="0"/>
    <xf numFmtId="185" fontId="6" fillId="0" borderId="0"/>
    <xf numFmtId="185" fontId="6" fillId="0" borderId="0"/>
    <xf numFmtId="0" fontId="6" fillId="0" borderId="0"/>
    <xf numFmtId="0" fontId="6" fillId="0" borderId="0"/>
    <xf numFmtId="185"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139" fillId="0" borderId="0"/>
    <xf numFmtId="0" fontId="6" fillId="0" borderId="0"/>
    <xf numFmtId="0" fontId="6" fillId="0" borderId="0"/>
    <xf numFmtId="0" fontId="139" fillId="0" borderId="0"/>
    <xf numFmtId="0" fontId="139" fillId="0" borderId="0"/>
    <xf numFmtId="0" fontId="6" fillId="0" borderId="0"/>
    <xf numFmtId="0" fontId="6" fillId="0" borderId="0"/>
    <xf numFmtId="0" fontId="139" fillId="0" borderId="0"/>
    <xf numFmtId="0" fontId="139" fillId="0" borderId="0"/>
    <xf numFmtId="0" fontId="6" fillId="0" borderId="0"/>
    <xf numFmtId="0" fontId="6" fillId="0" borderId="0"/>
    <xf numFmtId="0" fontId="139" fillId="0" borderId="0"/>
    <xf numFmtId="0" fontId="139" fillId="0" borderId="0"/>
    <xf numFmtId="0" fontId="6" fillId="0" borderId="0"/>
    <xf numFmtId="0" fontId="6" fillId="0" borderId="0"/>
    <xf numFmtId="0" fontId="13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6" fillId="0" borderId="0"/>
    <xf numFmtId="0" fontId="6" fillId="0" borderId="0"/>
    <xf numFmtId="0" fontId="6" fillId="0" borderId="0"/>
    <xf numFmtId="185"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 fillId="0" borderId="0"/>
    <xf numFmtId="0" fontId="6" fillId="0" borderId="0"/>
    <xf numFmtId="0" fontId="6" fillId="0" borderId="0"/>
    <xf numFmtId="0" fontId="6" fillId="0" borderId="0"/>
    <xf numFmtId="0" fontId="6" fillId="0" borderId="0"/>
    <xf numFmtId="185" fontId="11" fillId="0" borderId="0"/>
    <xf numFmtId="185" fontId="11" fillId="0" borderId="0"/>
    <xf numFmtId="185" fontId="11" fillId="0" borderId="0"/>
    <xf numFmtId="0" fontId="6" fillId="0" borderId="0"/>
    <xf numFmtId="185" fontId="6" fillId="0" borderId="0"/>
    <xf numFmtId="185" fontId="6" fillId="0" borderId="0"/>
    <xf numFmtId="0" fontId="136" fillId="0" borderId="0"/>
    <xf numFmtId="185" fontId="6" fillId="0" borderId="0"/>
    <xf numFmtId="185" fontId="11" fillId="0" borderId="0"/>
    <xf numFmtId="185" fontId="6" fillId="0" borderId="0"/>
    <xf numFmtId="185" fontId="6" fillId="0" borderId="0"/>
    <xf numFmtId="185" fontId="6" fillId="0" borderId="0"/>
    <xf numFmtId="0" fontId="139" fillId="0" borderId="0"/>
    <xf numFmtId="192" fontId="11" fillId="0" borderId="0"/>
    <xf numFmtId="0" fontId="136" fillId="0" borderId="0"/>
    <xf numFmtId="0" fontId="8" fillId="0" borderId="0"/>
    <xf numFmtId="0" fontId="6" fillId="0" borderId="0"/>
    <xf numFmtId="0" fontId="6" fillId="0" borderId="0"/>
    <xf numFmtId="4" fontId="6" fillId="0" borderId="0"/>
    <xf numFmtId="4" fontId="6" fillId="0" borderId="0"/>
    <xf numFmtId="4" fontId="6" fillId="0" borderId="0"/>
    <xf numFmtId="4" fontId="6" fillId="0" borderId="0"/>
    <xf numFmtId="4" fontId="6" fillId="0" borderId="0"/>
    <xf numFmtId="4" fontId="6" fillId="0" borderId="0"/>
    <xf numFmtId="4" fontId="6" fillId="0" borderId="0"/>
    <xf numFmtId="4"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11" fillId="0" borderId="0"/>
    <xf numFmtId="185" fontId="11" fillId="0" borderId="0"/>
    <xf numFmtId="185" fontId="11" fillId="0" borderId="0"/>
    <xf numFmtId="0" fontId="6" fillId="0" borderId="0"/>
    <xf numFmtId="185" fontId="11" fillId="0" borderId="0"/>
    <xf numFmtId="0" fontId="11" fillId="0" borderId="0"/>
    <xf numFmtId="185" fontId="6" fillId="0" borderId="0"/>
    <xf numFmtId="185"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185" fontId="6" fillId="0" borderId="0"/>
    <xf numFmtId="0" fontId="6" fillId="0" borderId="0"/>
    <xf numFmtId="0" fontId="6" fillId="0" borderId="0"/>
    <xf numFmtId="0" fontId="6" fillId="0" borderId="0"/>
    <xf numFmtId="185" fontId="135" fillId="0" borderId="0"/>
    <xf numFmtId="185" fontId="135" fillId="0" borderId="0"/>
    <xf numFmtId="185" fontId="135" fillId="0" borderId="0"/>
    <xf numFmtId="0" fontId="6" fillId="0" borderId="0"/>
    <xf numFmtId="0" fontId="11" fillId="0" borderId="0"/>
    <xf numFmtId="185" fontId="6" fillId="0" borderId="0"/>
    <xf numFmtId="185" fontId="6" fillId="0" borderId="0"/>
    <xf numFmtId="185" fontId="6" fillId="0" borderId="0"/>
    <xf numFmtId="0" fontId="6" fillId="0" borderId="0"/>
    <xf numFmtId="0" fontId="6" fillId="0" borderId="0"/>
    <xf numFmtId="0" fontId="6" fillId="0" borderId="0"/>
    <xf numFmtId="185"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5" fontId="6" fillId="0" borderId="0"/>
    <xf numFmtId="178" fontId="6" fillId="0" borderId="0"/>
    <xf numFmtId="178" fontId="6" fillId="0" borderId="0"/>
    <xf numFmtId="0" fontId="6" fillId="0" borderId="0"/>
    <xf numFmtId="0" fontId="6" fillId="0" borderId="0"/>
    <xf numFmtId="185" fontId="6" fillId="0" borderId="0"/>
    <xf numFmtId="185" fontId="6" fillId="0" borderId="0"/>
    <xf numFmtId="185" fontId="6" fillId="0" borderId="0"/>
    <xf numFmtId="185" fontId="6" fillId="0" borderId="0"/>
    <xf numFmtId="0" fontId="11" fillId="0" borderId="0"/>
    <xf numFmtId="185" fontId="6" fillId="0" borderId="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20" borderId="40" applyNumberFormat="0" applyFont="0" applyAlignment="0" applyProtection="0"/>
    <xf numFmtId="185" fontId="6" fillId="51" borderId="48" applyNumberFormat="0" applyFont="0" applyAlignment="0" applyProtection="0"/>
    <xf numFmtId="185"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20" borderId="40" applyNumberFormat="0" applyFont="0" applyAlignment="0" applyProtection="0"/>
    <xf numFmtId="185" fontId="6" fillId="51" borderId="48" applyNumberFormat="0" applyFont="0" applyAlignment="0" applyProtection="0"/>
    <xf numFmtId="185"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20" borderId="40"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20" borderId="40"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3"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11" fillId="20" borderId="40"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0" fontId="6" fillId="51" borderId="48" applyNumberFormat="0" applyFont="0" applyAlignment="0" applyProtection="0"/>
    <xf numFmtId="231" fontId="123" fillId="0" borderId="0">
      <protection locked="0"/>
    </xf>
    <xf numFmtId="9" fontId="136" fillId="0" borderId="0" applyFont="0" applyFill="0" applyBorder="0" applyAlignment="0" applyProtection="0"/>
    <xf numFmtId="9" fontId="6" fillId="0" borderId="0" applyFont="0" applyFill="0" applyBorder="0" applyAlignment="0" applyProtection="0"/>
    <xf numFmtId="9" fontId="51" fillId="0" borderId="0" applyFont="0" applyFill="0" applyBorder="0" applyAlignment="0" applyProtection="0">
      <alignment vertical="top"/>
    </xf>
    <xf numFmtId="9" fontId="6"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51" fillId="0" borderId="0" applyFont="0" applyFill="0" applyBorder="0" applyAlignment="0" applyProtection="0">
      <alignment vertical="top"/>
    </xf>
    <xf numFmtId="9" fontId="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25" fillId="0" borderId="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25" fillId="0" borderId="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25" fillId="0" borderId="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25" fillId="0" borderId="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25" fillId="0" borderId="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136" fillId="0" borderId="0" applyFont="0" applyFill="0" applyBorder="0" applyAlignment="0" applyProtection="0"/>
    <xf numFmtId="9" fontId="6" fillId="0" borderId="0" applyFont="0" applyFill="0" applyBorder="0" applyAlignment="0" applyProtection="0"/>
    <xf numFmtId="9" fontId="139"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39"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9"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02"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102"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51" fillId="0" borderId="0" applyFont="0" applyFill="0" applyBorder="0" applyAlignment="0" applyProtection="0">
      <alignment vertical="top"/>
    </xf>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02" fillId="0" borderId="0" applyFont="0" applyFill="0" applyBorder="0" applyAlignment="0" applyProtection="0"/>
    <xf numFmtId="9" fontId="137"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0" fontId="103" fillId="77" borderId="88" applyNumberFormat="0" applyAlignment="0" applyProtection="0"/>
    <xf numFmtId="185"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185"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0" fontId="103" fillId="77" borderId="88" applyNumberFormat="0" applyAlignment="0" applyProtection="0"/>
    <xf numFmtId="185" fontId="53" fillId="0" borderId="0" applyNumberFormat="0" applyFill="0" applyBorder="0" applyAlignment="0" applyProtection="0"/>
    <xf numFmtId="185" fontId="53" fillId="0" borderId="0" applyNumberFormat="0" applyFill="0" applyBorder="0" applyAlignment="0" applyProtection="0"/>
    <xf numFmtId="185"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85"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85" fontId="100" fillId="0" borderId="85" applyNumberFormat="0" applyFill="0" applyAlignment="0" applyProtection="0"/>
    <xf numFmtId="0" fontId="100" fillId="0" borderId="85" applyNumberFormat="0" applyFill="0" applyAlignment="0" applyProtection="0"/>
    <xf numFmtId="0" fontId="100" fillId="0" borderId="85" applyNumberFormat="0" applyFill="0" applyAlignment="0" applyProtection="0"/>
    <xf numFmtId="185" fontId="100" fillId="0" borderId="85" applyNumberFormat="0" applyFill="0" applyAlignment="0" applyProtection="0"/>
    <xf numFmtId="0" fontId="100" fillId="0" borderId="85" applyNumberFormat="0" applyFill="0" applyAlignment="0" applyProtection="0"/>
    <xf numFmtId="0" fontId="100" fillId="0" borderId="85" applyNumberFormat="0" applyFill="0" applyAlignment="0" applyProtection="0"/>
    <xf numFmtId="0" fontId="100" fillId="0" borderId="85" applyNumberFormat="0" applyFill="0" applyAlignment="0" applyProtection="0"/>
    <xf numFmtId="185" fontId="101" fillId="0" borderId="86" applyNumberFormat="0" applyFill="0" applyAlignment="0" applyProtection="0"/>
    <xf numFmtId="0" fontId="101" fillId="0" borderId="86" applyNumberFormat="0" applyFill="0" applyAlignment="0" applyProtection="0"/>
    <xf numFmtId="0" fontId="101" fillId="0" borderId="86" applyNumberFormat="0" applyFill="0" applyAlignment="0" applyProtection="0"/>
    <xf numFmtId="185" fontId="101" fillId="0" borderId="86" applyNumberFormat="0" applyFill="0" applyAlignment="0" applyProtection="0"/>
    <xf numFmtId="0" fontId="101" fillId="0" borderId="86" applyNumberFormat="0" applyFill="0" applyAlignment="0" applyProtection="0"/>
    <xf numFmtId="0" fontId="101" fillId="0" borderId="86" applyNumberFormat="0" applyFill="0" applyAlignment="0" applyProtection="0"/>
    <xf numFmtId="0" fontId="101" fillId="0" borderId="86" applyNumberFormat="0" applyFill="0" applyAlignment="0" applyProtection="0"/>
    <xf numFmtId="185" fontId="44" fillId="0" borderId="87" applyNumberFormat="0" applyFill="0" applyAlignment="0" applyProtection="0"/>
    <xf numFmtId="0" fontId="44" fillId="0" borderId="87" applyNumberFormat="0" applyFill="0" applyAlignment="0" applyProtection="0"/>
    <xf numFmtId="0" fontId="44" fillId="0" borderId="87" applyNumberFormat="0" applyFill="0" applyAlignment="0" applyProtection="0"/>
    <xf numFmtId="185" fontId="44" fillId="0" borderId="87" applyNumberFormat="0" applyFill="0" applyAlignment="0" applyProtection="0"/>
    <xf numFmtId="0" fontId="44" fillId="0" borderId="87" applyNumberFormat="0" applyFill="0" applyAlignment="0" applyProtection="0"/>
    <xf numFmtId="0" fontId="44" fillId="0" borderId="87" applyNumberFormat="0" applyFill="0" applyAlignment="0" applyProtection="0"/>
    <xf numFmtId="0" fontId="44" fillId="0" borderId="87" applyNumberFormat="0" applyFill="0" applyAlignment="0" applyProtection="0"/>
    <xf numFmtId="185" fontId="104" fillId="0" borderId="0" applyNumberFormat="0" applyFill="0" applyBorder="0" applyAlignment="0" applyProtection="0"/>
    <xf numFmtId="0" fontId="90" fillId="0" borderId="0" applyNumberFormat="0" applyFill="0" applyBorder="0" applyAlignment="0" applyProtection="0"/>
    <xf numFmtId="0" fontId="104" fillId="0" borderId="0" applyNumberFormat="0" applyFill="0" applyBorder="0" applyAlignment="0" applyProtection="0"/>
    <xf numFmtId="185"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185" fontId="148" fillId="0" borderId="94" applyNumberFormat="0" applyFill="0" applyAlignment="0" applyProtection="0"/>
    <xf numFmtId="0" fontId="148" fillId="0" borderId="94" applyNumberFormat="0" applyFill="0" applyAlignment="0" applyProtection="0"/>
    <xf numFmtId="201" fontId="123" fillId="0" borderId="52">
      <protection locked="0"/>
    </xf>
    <xf numFmtId="185" fontId="148" fillId="0" borderId="94" applyNumberFormat="0" applyFill="0" applyAlignment="0" applyProtection="0"/>
    <xf numFmtId="0" fontId="148" fillId="0" borderId="94" applyNumberFormat="0" applyFill="0" applyAlignment="0" applyProtection="0"/>
    <xf numFmtId="201" fontId="123" fillId="0" borderId="52">
      <protection locked="0"/>
    </xf>
    <xf numFmtId="0" fontId="148" fillId="0" borderId="94" applyNumberFormat="0" applyFill="0" applyAlignment="0" applyProtection="0"/>
    <xf numFmtId="201" fontId="123" fillId="0" borderId="52">
      <protection locked="0"/>
    </xf>
    <xf numFmtId="0" fontId="148" fillId="0" borderId="94" applyNumberFormat="0" applyFill="0" applyAlignment="0" applyProtection="0"/>
    <xf numFmtId="201" fontId="123" fillId="0" borderId="52">
      <protection locked="0"/>
    </xf>
    <xf numFmtId="0" fontId="148" fillId="0" borderId="94" applyNumberFormat="0" applyFill="0" applyAlignment="0" applyProtection="0"/>
    <xf numFmtId="0" fontId="143" fillId="81" borderId="0" applyNumberFormat="0" applyBorder="0" applyAlignment="0" applyProtection="0"/>
    <xf numFmtId="0" fontId="11" fillId="0" borderId="0"/>
    <xf numFmtId="0" fontId="140" fillId="0" borderId="0"/>
  </cellStyleXfs>
  <cellXfs count="1485">
    <xf numFmtId="0" fontId="0" fillId="0" borderId="0" xfId="0"/>
    <xf numFmtId="0" fontId="4" fillId="0" borderId="2" xfId="0" applyFont="1" applyBorder="1"/>
    <xf numFmtId="0" fontId="4" fillId="0" borderId="2" xfId="0" applyFont="1" applyBorder="1" applyAlignment="1">
      <alignment horizontal="center"/>
    </xf>
    <xf numFmtId="49" fontId="7" fillId="0" borderId="2" xfId="0" applyNumberFormat="1" applyFont="1" applyFill="1" applyBorder="1" applyAlignment="1">
      <alignment horizontal="center" vertical="center"/>
    </xf>
    <xf numFmtId="0" fontId="0" fillId="0" borderId="0" xfId="0" applyFill="1"/>
    <xf numFmtId="166" fontId="0" fillId="0" borderId="0" xfId="0" applyNumberFormat="1"/>
    <xf numFmtId="166" fontId="4" fillId="0" borderId="3" xfId="0" applyNumberFormat="1" applyFont="1" applyBorder="1" applyAlignment="1">
      <alignment horizontal="center" wrapText="1"/>
    </xf>
    <xf numFmtId="0" fontId="7" fillId="0" borderId="4" xfId="1" applyFont="1" applyFill="1" applyBorder="1" applyAlignment="1">
      <alignment horizontal="center" vertical="center" wrapText="1"/>
    </xf>
    <xf numFmtId="0" fontId="7" fillId="0" borderId="5" xfId="1" applyFont="1" applyFill="1" applyBorder="1" applyAlignment="1">
      <alignment horizontal="center" vertical="center" wrapText="1"/>
    </xf>
    <xf numFmtId="166" fontId="4" fillId="0" borderId="2" xfId="0" applyNumberFormat="1" applyFont="1" applyFill="1" applyBorder="1"/>
    <xf numFmtId="0" fontId="7" fillId="0" borderId="12" xfId="1" applyFont="1" applyFill="1" applyBorder="1" applyAlignment="1">
      <alignment horizontal="center" vertical="center" wrapText="1"/>
    </xf>
    <xf numFmtId="0" fontId="7" fillId="0" borderId="13" xfId="1" applyFont="1" applyFill="1" applyBorder="1" applyAlignment="1">
      <alignment horizontal="center" vertical="center" wrapText="1"/>
    </xf>
    <xf numFmtId="0" fontId="4" fillId="0" borderId="4" xfId="0" applyFont="1" applyBorder="1"/>
    <xf numFmtId="0" fontId="4" fillId="0" borderId="5" xfId="0" applyFont="1" applyBorder="1" applyAlignment="1">
      <alignment horizont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4" xfId="0" applyFont="1" applyBorder="1" applyAlignment="1">
      <alignment horizontal="center" vertical="center"/>
    </xf>
    <xf numFmtId="0" fontId="9" fillId="0" borderId="0" xfId="0" applyFont="1"/>
    <xf numFmtId="167" fontId="9" fillId="0" borderId="2" xfId="0" applyNumberFormat="1" applyFont="1" applyBorder="1" applyAlignment="1">
      <alignment horizontal="center" vertical="center"/>
    </xf>
    <xf numFmtId="167" fontId="9" fillId="2" borderId="2" xfId="0" applyNumberFormat="1" applyFont="1" applyFill="1" applyBorder="1" applyAlignment="1">
      <alignment horizontal="center" vertical="center"/>
    </xf>
    <xf numFmtId="0" fontId="10" fillId="0" borderId="2" xfId="0" applyFont="1" applyBorder="1" applyAlignment="1">
      <alignment horizontal="center"/>
    </xf>
    <xf numFmtId="0" fontId="9" fillId="0" borderId="2" xfId="0" applyFont="1" applyBorder="1"/>
    <xf numFmtId="0" fontId="10" fillId="0" borderId="2" xfId="0" applyFont="1" applyBorder="1"/>
    <xf numFmtId="0" fontId="4" fillId="0" borderId="1" xfId="0" applyFont="1" applyBorder="1" applyAlignment="1">
      <alignment horizontal="center"/>
    </xf>
    <xf numFmtId="0" fontId="9" fillId="0" borderId="2" xfId="0" applyFont="1" applyBorder="1" applyAlignment="1">
      <alignment horizontal="center" vertical="center"/>
    </xf>
    <xf numFmtId="0" fontId="9" fillId="0" borderId="0" xfId="0" applyFont="1" applyFill="1" applyBorder="1"/>
    <xf numFmtId="166" fontId="4" fillId="0" borderId="2" xfId="0" applyNumberFormat="1" applyFont="1" applyFill="1" applyBorder="1" applyAlignment="1">
      <alignment horizontal="center" vertical="center"/>
    </xf>
    <xf numFmtId="0" fontId="9" fillId="0" borderId="2" xfId="0" applyFont="1" applyFill="1" applyBorder="1"/>
    <xf numFmtId="166" fontId="9" fillId="0" borderId="2" xfId="0" applyNumberFormat="1" applyFont="1" applyFill="1" applyBorder="1" applyAlignment="1">
      <alignment horizontal="center" vertical="center"/>
    </xf>
    <xf numFmtId="2" fontId="9" fillId="0" borderId="2" xfId="0" applyNumberFormat="1" applyFont="1" applyFill="1" applyBorder="1" applyAlignment="1">
      <alignment horizontal="center" vertical="center"/>
    </xf>
    <xf numFmtId="0" fontId="9" fillId="2" borderId="2" xfId="0" applyFont="1" applyFill="1" applyBorder="1"/>
    <xf numFmtId="49" fontId="7" fillId="2" borderId="2" xfId="0" applyNumberFormat="1" applyFont="1" applyFill="1" applyBorder="1" applyAlignment="1">
      <alignment horizontal="center" vertical="center"/>
    </xf>
    <xf numFmtId="166" fontId="9" fillId="2" borderId="2" xfId="0" applyNumberFormat="1" applyFont="1" applyFill="1" applyBorder="1" applyAlignment="1">
      <alignment horizontal="center" vertical="center"/>
    </xf>
    <xf numFmtId="2" fontId="9" fillId="2" borderId="2" xfId="0" applyNumberFormat="1" applyFont="1" applyFill="1" applyBorder="1" applyAlignment="1">
      <alignment horizontal="center" vertical="center"/>
    </xf>
    <xf numFmtId="0" fontId="9" fillId="4" borderId="2" xfId="0" applyFont="1" applyFill="1" applyBorder="1"/>
    <xf numFmtId="49" fontId="7" fillId="4" borderId="2" xfId="0" applyNumberFormat="1" applyFont="1" applyFill="1" applyBorder="1" applyAlignment="1">
      <alignment horizontal="center" vertical="center"/>
    </xf>
    <xf numFmtId="166" fontId="9" fillId="4" borderId="2" xfId="0" applyNumberFormat="1" applyFont="1" applyFill="1" applyBorder="1" applyAlignment="1">
      <alignment horizontal="center" vertical="center"/>
    </xf>
    <xf numFmtId="0" fontId="9" fillId="5" borderId="2" xfId="0" applyFont="1" applyFill="1" applyBorder="1" applyAlignment="1">
      <alignment horizontal="center" vertical="center" wrapText="1"/>
    </xf>
    <xf numFmtId="0" fontId="9" fillId="5" borderId="2" xfId="0" applyFont="1" applyFill="1" applyBorder="1"/>
    <xf numFmtId="49" fontId="7" fillId="5" borderId="2" xfId="0" applyNumberFormat="1" applyFont="1" applyFill="1" applyBorder="1" applyAlignment="1">
      <alignment horizontal="center" vertical="center"/>
    </xf>
    <xf numFmtId="0" fontId="9" fillId="5" borderId="2" xfId="0" applyFont="1" applyFill="1" applyBorder="1" applyAlignment="1">
      <alignment horizontal="center" vertical="center"/>
    </xf>
    <xf numFmtId="0" fontId="7" fillId="6" borderId="4" xfId="1" applyFont="1" applyFill="1" applyBorder="1" applyAlignment="1">
      <alignment horizontal="center" vertical="center" wrapText="1"/>
    </xf>
    <xf numFmtId="166" fontId="0" fillId="6" borderId="2" xfId="0" applyNumberFormat="1" applyFill="1" applyBorder="1"/>
    <xf numFmtId="0" fontId="7" fillId="6" borderId="2" xfId="1" applyFont="1" applyFill="1" applyBorder="1" applyAlignment="1">
      <alignment horizontal="center" vertical="center" wrapText="1"/>
    </xf>
    <xf numFmtId="0" fontId="7" fillId="6" borderId="2" xfId="1" applyFont="1" applyFill="1" applyBorder="1" applyAlignment="1">
      <alignment vertical="top" wrapText="1"/>
    </xf>
    <xf numFmtId="0" fontId="7" fillId="4" borderId="4" xfId="1" applyFont="1" applyFill="1" applyBorder="1" applyAlignment="1">
      <alignment horizontal="center" vertical="center" wrapText="1"/>
    </xf>
    <xf numFmtId="166" fontId="0" fillId="4" borderId="2" xfId="0" applyNumberFormat="1" applyFill="1" applyBorder="1"/>
    <xf numFmtId="0" fontId="7" fillId="4" borderId="2" xfId="1" applyFont="1" applyFill="1" applyBorder="1" applyAlignment="1">
      <alignment horizontal="center" vertical="center" wrapText="1"/>
    </xf>
    <xf numFmtId="0" fontId="7" fillId="4" borderId="2" xfId="1" applyFont="1" applyFill="1" applyBorder="1" applyAlignment="1">
      <alignment vertical="top" wrapText="1"/>
    </xf>
    <xf numFmtId="0" fontId="7" fillId="4" borderId="2" xfId="0" applyNumberFormat="1" applyFont="1" applyFill="1" applyBorder="1" applyAlignment="1">
      <alignment horizontal="center" vertical="center"/>
    </xf>
    <xf numFmtId="0" fontId="7" fillId="2" borderId="4" xfId="1" applyFont="1" applyFill="1" applyBorder="1" applyAlignment="1">
      <alignment horizontal="center" vertical="center" wrapText="1"/>
    </xf>
    <xf numFmtId="166" fontId="0" fillId="2" borderId="2" xfId="0" applyNumberFormat="1" applyFill="1" applyBorder="1"/>
    <xf numFmtId="0" fontId="7" fillId="2" borderId="2" xfId="1" applyFont="1" applyFill="1" applyBorder="1" applyAlignment="1">
      <alignment horizontal="center" vertical="center" wrapText="1"/>
    </xf>
    <xf numFmtId="0" fontId="7" fillId="2" borderId="2" xfId="1" applyFont="1" applyFill="1" applyBorder="1" applyAlignment="1">
      <alignment vertical="top" wrapText="1"/>
    </xf>
    <xf numFmtId="0" fontId="7" fillId="0" borderId="0" xfId="1" applyFont="1" applyFill="1" applyBorder="1" applyAlignment="1">
      <alignment horizontal="center" vertical="center" wrapText="1"/>
    </xf>
    <xf numFmtId="166" fontId="4" fillId="0" borderId="0" xfId="0" applyNumberFormat="1" applyFont="1" applyFill="1" applyBorder="1"/>
    <xf numFmtId="166" fontId="0" fillId="6" borderId="2" xfId="0" applyNumberFormat="1" applyFill="1" applyBorder="1" applyAlignment="1">
      <alignment horizontal="center" vertical="center"/>
    </xf>
    <xf numFmtId="0" fontId="7" fillId="8" borderId="4" xfId="1" applyFont="1" applyFill="1" applyBorder="1" applyAlignment="1">
      <alignment horizontal="center" vertical="center" wrapText="1"/>
    </xf>
    <xf numFmtId="166" fontId="0" fillId="8" borderId="2" xfId="0" applyNumberFormat="1" applyFill="1" applyBorder="1"/>
    <xf numFmtId="0" fontId="7" fillId="8" borderId="10" xfId="1" applyFont="1" applyFill="1" applyBorder="1" applyAlignment="1">
      <alignment horizontal="center" vertical="center" wrapText="1"/>
    </xf>
    <xf numFmtId="0" fontId="7" fillId="8" borderId="2" xfId="1" applyFont="1" applyFill="1" applyBorder="1" applyAlignment="1">
      <alignment horizontal="center" vertical="center" wrapText="1"/>
    </xf>
    <xf numFmtId="0" fontId="7" fillId="8" borderId="0" xfId="1" applyFont="1" applyFill="1" applyBorder="1" applyAlignment="1">
      <alignment horizontal="center" vertical="center" wrapText="1"/>
    </xf>
    <xf numFmtId="0" fontId="7" fillId="8" borderId="2" xfId="1" applyFont="1" applyFill="1" applyBorder="1" applyAlignment="1">
      <alignment vertical="top" wrapText="1"/>
    </xf>
    <xf numFmtId="166" fontId="0" fillId="8" borderId="2" xfId="0" applyNumberFormat="1" applyFill="1" applyBorder="1" applyAlignment="1">
      <alignment horizontal="center" vertical="center"/>
    </xf>
    <xf numFmtId="166" fontId="0" fillId="4" borderId="2" xfId="0" applyNumberFormat="1" applyFill="1" applyBorder="1" applyAlignment="1">
      <alignment horizontal="center" vertical="center"/>
    </xf>
    <xf numFmtId="0" fontId="7" fillId="3" borderId="4" xfId="1" applyFont="1" applyFill="1" applyBorder="1" applyAlignment="1">
      <alignment horizontal="center" vertical="center" wrapText="1"/>
    </xf>
    <xf numFmtId="166" fontId="0" fillId="3" borderId="2" xfId="0" applyNumberFormat="1" applyFill="1" applyBorder="1"/>
    <xf numFmtId="0" fontId="7" fillId="3" borderId="10" xfId="1" applyFont="1" applyFill="1" applyBorder="1" applyAlignment="1">
      <alignment horizontal="center" vertical="center" wrapText="1"/>
    </xf>
    <xf numFmtId="0" fontId="7" fillId="3" borderId="2" xfId="1" applyFont="1" applyFill="1" applyBorder="1" applyAlignment="1">
      <alignment horizontal="center" vertical="center" wrapText="1"/>
    </xf>
    <xf numFmtId="0" fontId="7" fillId="3" borderId="0" xfId="1" applyFont="1" applyFill="1" applyBorder="1" applyAlignment="1">
      <alignment horizontal="center" vertical="center" wrapText="1"/>
    </xf>
    <xf numFmtId="0" fontId="7" fillId="3" borderId="2" xfId="1" applyFont="1" applyFill="1" applyBorder="1" applyAlignment="1">
      <alignment vertical="top" wrapText="1"/>
    </xf>
    <xf numFmtId="166" fontId="0" fillId="3" borderId="2" xfId="0" applyNumberFormat="1" applyFill="1" applyBorder="1" applyAlignment="1">
      <alignment horizontal="center" vertical="center"/>
    </xf>
    <xf numFmtId="0" fontId="4" fillId="3" borderId="2" xfId="0" applyNumberFormat="1" applyFont="1" applyFill="1" applyBorder="1" applyAlignment="1">
      <alignment horizontal="center" vertical="center"/>
    </xf>
    <xf numFmtId="0" fontId="7" fillId="3" borderId="2" xfId="0" applyNumberFormat="1" applyFont="1" applyFill="1" applyBorder="1" applyAlignment="1">
      <alignment horizontal="center" vertical="center"/>
    </xf>
    <xf numFmtId="166" fontId="4" fillId="3" borderId="2" xfId="0" applyNumberFormat="1" applyFont="1" applyFill="1" applyBorder="1" applyAlignment="1">
      <alignment horizontal="center" vertical="center"/>
    </xf>
    <xf numFmtId="0" fontId="0" fillId="0" borderId="0" xfId="0"/>
    <xf numFmtId="166" fontId="4" fillId="4" borderId="2" xfId="0" applyNumberFormat="1" applyFont="1" applyFill="1" applyBorder="1" applyAlignment="1">
      <alignment horizontal="center" vertical="center"/>
    </xf>
    <xf numFmtId="166" fontId="0" fillId="2" borderId="2" xfId="0" applyNumberFormat="1" applyFill="1" applyBorder="1" applyAlignment="1">
      <alignment horizontal="center" vertical="center"/>
    </xf>
    <xf numFmtId="167" fontId="4" fillId="4" borderId="2" xfId="0" applyNumberFormat="1" applyFont="1" applyFill="1" applyBorder="1" applyAlignment="1">
      <alignment horizontal="center" vertical="center"/>
    </xf>
    <xf numFmtId="0" fontId="8" fillId="0" borderId="0" xfId="0" applyFont="1"/>
    <xf numFmtId="166" fontId="4" fillId="2" borderId="2" xfId="0" applyNumberFormat="1" applyFont="1" applyFill="1" applyBorder="1" applyAlignment="1">
      <alignment horizontal="center" vertical="center"/>
    </xf>
    <xf numFmtId="167" fontId="9" fillId="5" borderId="2" xfId="0" applyNumberFormat="1" applyFont="1" applyFill="1" applyBorder="1" applyAlignment="1">
      <alignment horizontal="center" vertical="center"/>
    </xf>
    <xf numFmtId="0" fontId="9" fillId="0" borderId="2" xfId="0" applyFont="1" applyBorder="1" applyAlignment="1">
      <alignment horizontal="center" vertical="center" wrapText="1"/>
    </xf>
    <xf numFmtId="167" fontId="4" fillId="6" borderId="2" xfId="0" applyNumberFormat="1" applyFont="1" applyFill="1" applyBorder="1" applyAlignment="1">
      <alignment horizontal="center" vertical="center"/>
    </xf>
    <xf numFmtId="167" fontId="4" fillId="8" borderId="2" xfId="0" applyNumberFormat="1" applyFont="1" applyFill="1" applyBorder="1" applyAlignment="1">
      <alignment horizontal="center" vertical="center"/>
    </xf>
    <xf numFmtId="0" fontId="0" fillId="6" borderId="2" xfId="0" applyFill="1" applyBorder="1" applyAlignment="1">
      <alignment horizontal="center" vertical="center"/>
    </xf>
    <xf numFmtId="0" fontId="0" fillId="6" borderId="2" xfId="0" applyFill="1" applyBorder="1" applyAlignment="1">
      <alignment horizontal="left" vertical="center" wrapText="1"/>
    </xf>
    <xf numFmtId="166" fontId="9" fillId="0" borderId="2" xfId="0" applyNumberFormat="1" applyFont="1" applyBorder="1"/>
    <xf numFmtId="0" fontId="16" fillId="0" borderId="2" xfId="0" applyFont="1" applyFill="1" applyBorder="1" applyAlignment="1">
      <alignment horizontal="centerContinuous" vertical="center" wrapText="1"/>
    </xf>
    <xf numFmtId="165" fontId="17" fillId="0" borderId="2" xfId="9" applyFont="1" applyFill="1" applyBorder="1" applyAlignment="1">
      <alignment horizontal="centerContinuous" vertical="center" wrapText="1"/>
    </xf>
    <xf numFmtId="0" fontId="18" fillId="0" borderId="2" xfId="0" applyFont="1" applyFill="1" applyBorder="1"/>
    <xf numFmtId="167" fontId="20" fillId="0" borderId="2" xfId="0" applyNumberFormat="1" applyFont="1" applyBorder="1"/>
    <xf numFmtId="0" fontId="7" fillId="0" borderId="0" xfId="1" applyFont="1"/>
    <xf numFmtId="0" fontId="21" fillId="0" borderId="2" xfId="1" applyFont="1" applyBorder="1" applyAlignment="1">
      <alignment horizontal="center"/>
    </xf>
    <xf numFmtId="0" fontId="7" fillId="9" borderId="2" xfId="1" applyFont="1" applyFill="1" applyBorder="1" applyAlignment="1">
      <alignment horizontal="center"/>
    </xf>
    <xf numFmtId="0" fontId="22" fillId="0" borderId="0" xfId="1" applyFont="1" applyBorder="1"/>
    <xf numFmtId="0" fontId="7" fillId="0" borderId="0" xfId="1" applyFont="1" applyBorder="1"/>
    <xf numFmtId="0" fontId="7" fillId="0" borderId="0" xfId="1" applyFont="1" applyFill="1" applyBorder="1"/>
    <xf numFmtId="0" fontId="7" fillId="0" borderId="0" xfId="1" applyFont="1" applyFill="1"/>
    <xf numFmtId="0" fontId="7" fillId="0" borderId="4" xfId="1" applyFont="1" applyBorder="1"/>
    <xf numFmtId="2" fontId="21" fillId="0" borderId="2" xfId="1" applyNumberFormat="1" applyFont="1" applyFill="1" applyBorder="1" applyAlignment="1">
      <alignment horizontal="center"/>
    </xf>
    <xf numFmtId="2" fontId="21" fillId="0" borderId="2" xfId="1" applyNumberFormat="1" applyFont="1" applyBorder="1" applyAlignment="1">
      <alignment horizontal="center"/>
    </xf>
    <xf numFmtId="3" fontId="21" fillId="11" borderId="4" xfId="1" applyNumberFormat="1" applyFont="1" applyFill="1" applyBorder="1" applyAlignment="1">
      <alignment horizontal="center"/>
    </xf>
    <xf numFmtId="4" fontId="21" fillId="11" borderId="4" xfId="1" applyNumberFormat="1" applyFont="1" applyFill="1" applyBorder="1" applyAlignment="1">
      <alignment horizontal="center"/>
    </xf>
    <xf numFmtId="0" fontId="7" fillId="0" borderId="13" xfId="1" applyFont="1" applyBorder="1"/>
    <xf numFmtId="2" fontId="21" fillId="0" borderId="13" xfId="1" applyNumberFormat="1" applyFont="1" applyFill="1" applyBorder="1" applyAlignment="1">
      <alignment horizontal="center"/>
    </xf>
    <xf numFmtId="2" fontId="21" fillId="0" borderId="13" xfId="1" applyNumberFormat="1" applyFont="1" applyBorder="1" applyAlignment="1">
      <alignment horizontal="center"/>
    </xf>
    <xf numFmtId="3" fontId="7" fillId="0" borderId="13" xfId="1" applyNumberFormat="1" applyFont="1" applyFill="1" applyBorder="1" applyAlignment="1">
      <alignment horizontal="center"/>
    </xf>
    <xf numFmtId="4" fontId="7" fillId="0" borderId="13" xfId="1" applyNumberFormat="1" applyFont="1" applyFill="1" applyBorder="1" applyAlignment="1">
      <alignment horizontal="right"/>
    </xf>
    <xf numFmtId="2" fontId="7" fillId="12" borderId="0" xfId="1" applyNumberFormat="1" applyFont="1" applyFill="1" applyBorder="1" applyAlignment="1">
      <alignment horizontal="center"/>
    </xf>
    <xf numFmtId="4" fontId="7" fillId="0" borderId="0" xfId="1" applyNumberFormat="1" applyFont="1" applyBorder="1" applyAlignment="1">
      <alignment horizontal="right"/>
    </xf>
    <xf numFmtId="2" fontId="7" fillId="0" borderId="0" xfId="1" applyNumberFormat="1" applyFont="1" applyBorder="1" applyAlignment="1">
      <alignment horizontal="right"/>
    </xf>
    <xf numFmtId="166" fontId="4" fillId="0" borderId="3" xfId="0" applyNumberFormat="1" applyFont="1" applyBorder="1" applyAlignment="1">
      <alignment horizontal="center" wrapText="1"/>
    </xf>
    <xf numFmtId="0" fontId="21" fillId="0" borderId="2" xfId="1" applyFont="1" applyBorder="1" applyAlignment="1">
      <alignment horizontal="center" wrapText="1"/>
    </xf>
    <xf numFmtId="0" fontId="23" fillId="0" borderId="0" xfId="1" applyFont="1" applyFill="1" applyBorder="1" applyAlignment="1">
      <alignment wrapText="1"/>
    </xf>
    <xf numFmtId="0" fontId="7" fillId="0" borderId="0" xfId="1" applyFont="1" applyAlignment="1">
      <alignment wrapText="1"/>
    </xf>
    <xf numFmtId="0" fontId="18" fillId="0" borderId="2" xfId="0" applyFont="1" applyFill="1" applyBorder="1" applyAlignment="1">
      <alignment wrapText="1"/>
    </xf>
    <xf numFmtId="0" fontId="0" fillId="0" borderId="0" xfId="0" applyAlignment="1">
      <alignment wrapText="1"/>
    </xf>
    <xf numFmtId="0" fontId="18" fillId="13" borderId="2" xfId="0" applyFont="1" applyFill="1" applyBorder="1" applyAlignment="1">
      <alignment wrapText="1"/>
    </xf>
    <xf numFmtId="0" fontId="0" fillId="13" borderId="0" xfId="0" applyFill="1" applyAlignment="1">
      <alignment wrapText="1"/>
    </xf>
    <xf numFmtId="0" fontId="19" fillId="13" borderId="2" xfId="0" applyFont="1" applyFill="1" applyBorder="1" applyAlignment="1">
      <alignment wrapText="1"/>
    </xf>
    <xf numFmtId="167" fontId="0" fillId="0" borderId="0" xfId="0" applyNumberFormat="1"/>
    <xf numFmtId="0" fontId="21" fillId="0" borderId="5" xfId="1" applyFont="1" applyBorder="1" applyAlignment="1">
      <alignment wrapText="1"/>
    </xf>
    <xf numFmtId="0" fontId="7" fillId="0" borderId="13" xfId="1" applyFont="1" applyBorder="1" applyAlignment="1">
      <alignment wrapText="1"/>
    </xf>
    <xf numFmtId="0" fontId="7" fillId="0" borderId="0" xfId="1" applyFont="1" applyFill="1" applyBorder="1" applyAlignment="1">
      <alignment wrapText="1"/>
    </xf>
    <xf numFmtId="0" fontId="24" fillId="0" borderId="2" xfId="0" applyFont="1" applyBorder="1" applyAlignment="1">
      <alignment horizontal="left" vertical="center" wrapText="1"/>
    </xf>
    <xf numFmtId="0" fontId="25" fillId="0" borderId="2" xfId="0" applyFont="1" applyFill="1" applyBorder="1" applyAlignment="1">
      <alignment wrapText="1"/>
    </xf>
    <xf numFmtId="0" fontId="26" fillId="0" borderId="2" xfId="0" applyFont="1" applyFill="1" applyBorder="1" applyAlignment="1">
      <alignment wrapText="1"/>
    </xf>
    <xf numFmtId="10" fontId="7" fillId="10" borderId="2" xfId="10" applyNumberFormat="1" applyFont="1" applyFill="1" applyBorder="1" applyAlignment="1">
      <alignment horizontal="center"/>
    </xf>
    <xf numFmtId="2" fontId="7" fillId="9" borderId="2" xfId="1" applyNumberFormat="1" applyFont="1" applyFill="1" applyBorder="1" applyAlignment="1">
      <alignment horizontal="center"/>
    </xf>
    <xf numFmtId="0" fontId="27" fillId="0" borderId="2" xfId="1" applyFont="1" applyBorder="1" applyAlignment="1">
      <alignment horizontal="center" wrapText="1"/>
    </xf>
    <xf numFmtId="0" fontId="21" fillId="0" borderId="21" xfId="1" applyFont="1" applyBorder="1" applyAlignment="1">
      <alignment horizontal="center" wrapText="1"/>
    </xf>
    <xf numFmtId="0" fontId="7" fillId="9" borderId="21" xfId="1" applyFont="1" applyFill="1" applyBorder="1"/>
    <xf numFmtId="0" fontId="22" fillId="0" borderId="18" xfId="1" applyFont="1" applyBorder="1"/>
    <xf numFmtId="0" fontId="29" fillId="0" borderId="2" xfId="0" applyFont="1" applyFill="1" applyBorder="1" applyAlignment="1">
      <alignment horizontal="left" vertical="center" wrapText="1"/>
    </xf>
    <xf numFmtId="0" fontId="30" fillId="0" borderId="2" xfId="0" applyFont="1" applyFill="1" applyBorder="1" applyAlignment="1">
      <alignment wrapText="1"/>
    </xf>
    <xf numFmtId="0" fontId="31" fillId="0" borderId="2" xfId="0" applyFont="1" applyBorder="1" applyAlignment="1">
      <alignment horizontal="left" vertical="center" wrapText="1"/>
    </xf>
    <xf numFmtId="0" fontId="32" fillId="0" borderId="2" xfId="1" applyFont="1" applyFill="1" applyBorder="1" applyAlignment="1">
      <alignment horizontal="center" wrapText="1"/>
    </xf>
    <xf numFmtId="0" fontId="7" fillId="0" borderId="2" xfId="1" applyFont="1" applyBorder="1"/>
    <xf numFmtId="0" fontId="21" fillId="0" borderId="22" xfId="1" applyFont="1" applyBorder="1" applyAlignment="1">
      <alignment horizontal="center"/>
    </xf>
    <xf numFmtId="0" fontId="7" fillId="0" borderId="20" xfId="1" applyFont="1" applyBorder="1"/>
    <xf numFmtId="4" fontId="21" fillId="11" borderId="22" xfId="1" applyNumberFormat="1" applyFont="1" applyFill="1" applyBorder="1" applyAlignment="1">
      <alignment horizontal="center"/>
    </xf>
    <xf numFmtId="0" fontId="7" fillId="0" borderId="28" xfId="1" applyFont="1" applyBorder="1"/>
    <xf numFmtId="4" fontId="7" fillId="0" borderId="29" xfId="1" applyNumberFormat="1" applyFont="1" applyFill="1" applyBorder="1" applyAlignment="1">
      <alignment horizontal="right"/>
    </xf>
    <xf numFmtId="0" fontId="7" fillId="0" borderId="18" xfId="1" applyFont="1" applyBorder="1"/>
    <xf numFmtId="4" fontId="7" fillId="0" borderId="19" xfId="1" applyNumberFormat="1" applyFont="1" applyBorder="1" applyAlignment="1">
      <alignment horizontal="right"/>
    </xf>
    <xf numFmtId="2" fontId="7" fillId="0" borderId="19" xfId="1" applyNumberFormat="1" applyFont="1" applyBorder="1" applyAlignment="1">
      <alignment horizontal="right"/>
    </xf>
    <xf numFmtId="0" fontId="7" fillId="0" borderId="19" xfId="1" applyFont="1" applyBorder="1"/>
    <xf numFmtId="0" fontId="7" fillId="0" borderId="30" xfId="1" applyFont="1" applyBorder="1" applyAlignment="1"/>
    <xf numFmtId="0" fontId="7" fillId="0" borderId="31" xfId="1" applyFont="1" applyBorder="1" applyAlignment="1">
      <alignment wrapText="1"/>
    </xf>
    <xf numFmtId="0" fontId="7" fillId="0" borderId="31" xfId="1" applyFont="1" applyBorder="1"/>
    <xf numFmtId="0" fontId="7" fillId="0" borderId="31" xfId="1" applyFont="1" applyFill="1" applyBorder="1"/>
    <xf numFmtId="0" fontId="7" fillId="0" borderId="31" xfId="1" applyFont="1" applyBorder="1" applyAlignment="1"/>
    <xf numFmtId="0" fontId="7" fillId="0" borderId="32" xfId="1" applyFont="1" applyBorder="1"/>
    <xf numFmtId="4" fontId="7" fillId="0" borderId="2" xfId="1" applyNumberFormat="1" applyFont="1" applyBorder="1"/>
    <xf numFmtId="0" fontId="28" fillId="0" borderId="31" xfId="1" applyFont="1" applyBorder="1" applyAlignment="1">
      <alignment horizontal="center"/>
    </xf>
    <xf numFmtId="0" fontId="28" fillId="0" borderId="31" xfId="1" applyFont="1" applyBorder="1" applyAlignment="1">
      <alignment horizontal="left"/>
    </xf>
    <xf numFmtId="0" fontId="28" fillId="0" borderId="32" xfId="1" applyFont="1" applyBorder="1" applyAlignment="1">
      <alignment horizontal="left"/>
    </xf>
    <xf numFmtId="3" fontId="21" fillId="11" borderId="2" xfId="1" applyNumberFormat="1" applyFont="1" applyFill="1" applyBorder="1" applyAlignment="1">
      <alignment horizontal="center"/>
    </xf>
    <xf numFmtId="4" fontId="21" fillId="11" borderId="2" xfId="1" applyNumberFormat="1" applyFont="1" applyFill="1" applyBorder="1" applyAlignment="1">
      <alignment horizontal="center"/>
    </xf>
    <xf numFmtId="0" fontId="10" fillId="0" borderId="2" xfId="0" applyFont="1" applyBorder="1" applyAlignment="1">
      <alignment horizontal="center" vertical="center" wrapText="1"/>
    </xf>
    <xf numFmtId="49" fontId="34" fillId="46" borderId="2" xfId="14" applyNumberFormat="1" applyFont="1" applyFill="1" applyBorder="1" applyAlignment="1" applyProtection="1">
      <alignment horizontal="center"/>
      <protection locked="0"/>
    </xf>
    <xf numFmtId="49" fontId="34" fillId="46" borderId="2" xfId="14" applyNumberFormat="1" applyFont="1" applyFill="1" applyBorder="1" applyAlignment="1" applyProtection="1">
      <alignment horizontal="left"/>
      <protection locked="0"/>
    </xf>
    <xf numFmtId="168" fontId="34" fillId="47" borderId="2" xfId="15" applyFont="1" applyFill="1" applyBorder="1" applyProtection="1"/>
    <xf numFmtId="168" fontId="34" fillId="47" borderId="2" xfId="15" applyFont="1" applyFill="1" applyBorder="1" applyAlignment="1" applyProtection="1"/>
    <xf numFmtId="4" fontId="34" fillId="46" borderId="2" xfId="16" applyNumberFormat="1" applyFont="1" applyFill="1" applyBorder="1" applyAlignment="1" applyProtection="1">
      <alignment horizontal="right"/>
      <protection locked="0"/>
    </xf>
    <xf numFmtId="0" fontId="60" fillId="0" borderId="0" xfId="13" applyFont="1"/>
    <xf numFmtId="4" fontId="34" fillId="46" borderId="2" xfId="16" applyNumberFormat="1" applyFont="1" applyFill="1" applyBorder="1" applyAlignment="1" applyProtection="1">
      <alignment horizontal="left" vertical="center" wrapText="1"/>
      <protection locked="0"/>
    </xf>
    <xf numFmtId="4" fontId="60" fillId="0" borderId="0" xfId="13" applyNumberFormat="1" applyFont="1"/>
    <xf numFmtId="4" fontId="34" fillId="47" borderId="4" xfId="16" applyNumberFormat="1" applyFont="1" applyFill="1" applyBorder="1" applyAlignment="1" applyProtection="1">
      <alignment horizontal="right"/>
    </xf>
    <xf numFmtId="0" fontId="60" fillId="0" borderId="2" xfId="13" applyFont="1" applyBorder="1"/>
    <xf numFmtId="168" fontId="34" fillId="47" borderId="2" xfId="15" applyFont="1" applyFill="1" applyBorder="1" applyAlignment="1" applyProtection="1">
      <alignment vertical="center"/>
    </xf>
    <xf numFmtId="4" fontId="34" fillId="47" borderId="4" xfId="16" applyNumberFormat="1" applyFont="1" applyFill="1" applyBorder="1" applyAlignment="1" applyProtection="1">
      <alignment vertical="center"/>
    </xf>
    <xf numFmtId="0" fontId="60" fillId="0" borderId="2" xfId="13" applyFont="1" applyBorder="1" applyAlignment="1">
      <alignment vertical="center" wrapText="1"/>
    </xf>
    <xf numFmtId="4" fontId="34" fillId="47" borderId="4" xfId="16" applyNumberFormat="1" applyFont="1" applyFill="1" applyBorder="1" applyAlignment="1" applyProtection="1">
      <alignment horizontal="right" vertical="center"/>
    </xf>
    <xf numFmtId="0" fontId="60" fillId="0" borderId="2" xfId="13" applyFont="1" applyBorder="1" applyAlignment="1">
      <alignment vertical="center"/>
    </xf>
    <xf numFmtId="4" fontId="61" fillId="0" borderId="2" xfId="13" applyNumberFormat="1" applyFont="1" applyBorder="1"/>
    <xf numFmtId="4" fontId="34" fillId="46" borderId="2" xfId="16" applyNumberFormat="1" applyFont="1" applyFill="1" applyBorder="1" applyAlignment="1" applyProtection="1">
      <alignment horizontal="right" vertical="center"/>
      <protection locked="0"/>
    </xf>
    <xf numFmtId="1" fontId="34" fillId="0" borderId="2" xfId="16" applyNumberFormat="1" applyFont="1" applyFill="1" applyBorder="1" applyAlignment="1" applyProtection="1">
      <alignment horizontal="right"/>
      <protection locked="0"/>
    </xf>
    <xf numFmtId="1" fontId="60" fillId="0" borderId="2" xfId="13" applyNumberFormat="1" applyFont="1" applyBorder="1" applyAlignment="1">
      <alignment vertical="center"/>
    </xf>
    <xf numFmtId="167" fontId="9" fillId="0" borderId="2" xfId="0" applyNumberFormat="1" applyFont="1" applyBorder="1" applyAlignment="1">
      <alignment horizontal="center" vertical="center" wrapText="1"/>
    </xf>
    <xf numFmtId="0" fontId="9" fillId="0" borderId="0" xfId="0" applyFont="1" applyAlignment="1">
      <alignment wrapText="1"/>
    </xf>
    <xf numFmtId="167" fontId="0" fillId="52" borderId="2" xfId="0" applyNumberFormat="1" applyFill="1" applyBorder="1" applyAlignment="1">
      <alignment horizontal="center" vertical="center"/>
    </xf>
    <xf numFmtId="0" fontId="8" fillId="0" borderId="0" xfId="0" applyFont="1" applyAlignment="1"/>
    <xf numFmtId="0" fontId="7" fillId="0" borderId="2" xfId="1" applyNumberFormat="1" applyFont="1" applyFill="1" applyBorder="1" applyAlignment="1">
      <alignment horizontal="center" vertical="center"/>
    </xf>
    <xf numFmtId="0" fontId="0" fillId="52" borderId="2" xfId="0" applyFill="1" applyBorder="1" applyAlignment="1">
      <alignment horizontal="left" vertical="center" wrapText="1"/>
    </xf>
    <xf numFmtId="0" fontId="4" fillId="0" borderId="2" xfId="0" applyFont="1" applyFill="1" applyBorder="1" applyAlignment="1">
      <alignment horizontal="center" vertical="center" wrapText="1"/>
    </xf>
    <xf numFmtId="0" fontId="0" fillId="0" borderId="2" xfId="0" applyFill="1" applyBorder="1" applyAlignment="1">
      <alignment horizontal="center" vertical="center"/>
    </xf>
    <xf numFmtId="0" fontId="0" fillId="0" borderId="2" xfId="0" applyFill="1" applyBorder="1" applyAlignment="1">
      <alignment horizontal="center" vertical="center" wrapText="1"/>
    </xf>
    <xf numFmtId="1" fontId="0" fillId="0" borderId="2" xfId="0" applyNumberFormat="1" applyFill="1" applyBorder="1" applyAlignment="1">
      <alignment horizontal="center" vertical="center"/>
    </xf>
    <xf numFmtId="0" fontId="7" fillId="0" borderId="2" xfId="0" applyNumberFormat="1" applyFont="1" applyFill="1" applyBorder="1" applyAlignment="1">
      <alignment horizontal="center" vertical="center"/>
    </xf>
    <xf numFmtId="0" fontId="7" fillId="0" borderId="2" xfId="4" applyFont="1" applyFill="1" applyBorder="1" applyAlignment="1">
      <alignment horizontal="left" vertical="center" wrapText="1"/>
    </xf>
    <xf numFmtId="0" fontId="0" fillId="0" borderId="2" xfId="0" applyFill="1" applyBorder="1" applyAlignment="1">
      <alignment horizontal="left" vertical="center" wrapText="1"/>
    </xf>
    <xf numFmtId="1" fontId="0" fillId="0" borderId="2" xfId="0" applyNumberFormat="1" applyFill="1" applyBorder="1" applyAlignment="1">
      <alignment horizontal="left" vertical="center" wrapText="1"/>
    </xf>
    <xf numFmtId="0" fontId="0" fillId="52" borderId="2" xfId="0" applyFill="1" applyBorder="1" applyAlignment="1">
      <alignment horizontal="center" vertical="center"/>
    </xf>
    <xf numFmtId="0" fontId="4" fillId="0" borderId="2" xfId="0" applyFont="1" applyFill="1" applyBorder="1" applyAlignment="1">
      <alignment horizontal="center" vertical="center" wrapText="1"/>
    </xf>
    <xf numFmtId="167" fontId="0" fillId="0" borderId="2" xfId="0" applyNumberFormat="1" applyFill="1" applyBorder="1" applyAlignment="1">
      <alignment horizontal="center" vertical="center"/>
    </xf>
    <xf numFmtId="0" fontId="0" fillId="52" borderId="2" xfId="0" applyFill="1" applyBorder="1" applyAlignment="1">
      <alignment horizontal="center" vertical="center" wrapText="1"/>
    </xf>
    <xf numFmtId="167" fontId="9" fillId="0" borderId="0" xfId="0" applyNumberFormat="1" applyFont="1" applyFill="1" applyBorder="1"/>
    <xf numFmtId="4" fontId="9" fillId="0" borderId="0" xfId="0" applyNumberFormat="1" applyFont="1" applyFill="1" applyBorder="1"/>
    <xf numFmtId="1" fontId="60" fillId="0" borderId="0" xfId="13" applyNumberFormat="1" applyFont="1"/>
    <xf numFmtId="4" fontId="7" fillId="0" borderId="0" xfId="1" applyNumberFormat="1" applyFont="1"/>
    <xf numFmtId="0" fontId="7" fillId="4" borderId="2" xfId="1" applyFont="1" applyFill="1" applyBorder="1" applyAlignment="1">
      <alignment horizontal="center" vertical="center" wrapText="1"/>
    </xf>
    <xf numFmtId="0" fontId="7" fillId="4" borderId="0" xfId="1" applyFont="1" applyFill="1" applyBorder="1" applyAlignment="1">
      <alignment horizontal="center" vertical="center" wrapText="1"/>
    </xf>
    <xf numFmtId="0" fontId="7" fillId="4" borderId="4" xfId="1" applyFont="1" applyFill="1" applyBorder="1" applyAlignment="1">
      <alignment horizontal="center" vertical="center" wrapText="1"/>
    </xf>
    <xf numFmtId="0" fontId="0" fillId="2" borderId="2" xfId="0" applyFill="1" applyBorder="1" applyAlignment="1">
      <alignment horizontal="center" vertical="center"/>
    </xf>
    <xf numFmtId="0" fontId="0" fillId="2" borderId="2" xfId="0" applyFill="1" applyBorder="1" applyAlignment="1">
      <alignment horizontal="left" vertical="center" wrapText="1"/>
    </xf>
    <xf numFmtId="167" fontId="0" fillId="2" borderId="2" xfId="0" applyNumberFormat="1" applyFill="1" applyBorder="1" applyAlignment="1">
      <alignment horizontal="center" vertical="center"/>
    </xf>
    <xf numFmtId="166" fontId="4" fillId="4" borderId="0" xfId="0" applyNumberFormat="1" applyFont="1" applyFill="1" applyBorder="1" applyAlignment="1">
      <alignment horizontal="center" vertical="center"/>
    </xf>
    <xf numFmtId="0" fontId="7" fillId="4" borderId="2" xfId="0" applyNumberFormat="1" applyFont="1" applyFill="1" applyBorder="1" applyAlignment="1">
      <alignment horizontal="center" vertical="center" wrapText="1"/>
    </xf>
    <xf numFmtId="0" fontId="2" fillId="0" borderId="0" xfId="0" applyFont="1" applyBorder="1"/>
    <xf numFmtId="0" fontId="9" fillId="0" borderId="0" xfId="0" applyFont="1" applyBorder="1"/>
    <xf numFmtId="0" fontId="1" fillId="0" borderId="2" xfId="0" applyFont="1" applyBorder="1"/>
    <xf numFmtId="0" fontId="1" fillId="0" borderId="2" xfId="0" applyFont="1" applyBorder="1" applyAlignment="1">
      <alignment horizontal="center" vertical="center" wrapText="1"/>
    </xf>
    <xf numFmtId="0" fontId="10" fillId="0" borderId="2" xfId="0" applyFont="1" applyBorder="1" applyAlignment="1">
      <alignment horizontal="center" vertical="center" wrapText="1"/>
    </xf>
    <xf numFmtId="0" fontId="60" fillId="0" borderId="0" xfId="13" applyFont="1" applyBorder="1"/>
    <xf numFmtId="0" fontId="1" fillId="0" borderId="0" xfId="0" applyFont="1" applyBorder="1"/>
    <xf numFmtId="166" fontId="4" fillId="0" borderId="2" xfId="0" applyNumberFormat="1" applyFont="1" applyBorder="1" applyAlignment="1">
      <alignment horizontal="center" wrapText="1"/>
    </xf>
    <xf numFmtId="0" fontId="4" fillId="0" borderId="2" xfId="0" applyFont="1" applyBorder="1" applyAlignment="1">
      <alignment horizontal="center" vertical="center"/>
    </xf>
    <xf numFmtId="0" fontId="6" fillId="0" borderId="0" xfId="199"/>
    <xf numFmtId="0" fontId="6" fillId="0" borderId="0" xfId="199" applyAlignment="1">
      <alignment horizontal="center" vertical="center" wrapText="1"/>
    </xf>
    <xf numFmtId="0" fontId="63" fillId="0" borderId="0" xfId="199" applyFont="1" applyBorder="1"/>
    <xf numFmtId="0" fontId="63" fillId="0" borderId="55" xfId="199" applyFont="1" applyBorder="1"/>
    <xf numFmtId="0" fontId="63" fillId="0" borderId="11" xfId="199" applyFont="1" applyBorder="1"/>
    <xf numFmtId="169" fontId="64" fillId="0" borderId="11" xfId="199" applyNumberFormat="1" applyFont="1" applyBorder="1" applyAlignment="1">
      <alignment horizontal="left"/>
    </xf>
    <xf numFmtId="0" fontId="63" fillId="0" borderId="56" xfId="199" applyFont="1" applyBorder="1"/>
    <xf numFmtId="0" fontId="63" fillId="0" borderId="57" xfId="199" applyFont="1" applyBorder="1"/>
    <xf numFmtId="0" fontId="63" fillId="0" borderId="0" xfId="199" applyFont="1" applyBorder="1" applyAlignment="1">
      <alignment horizontal="left"/>
    </xf>
    <xf numFmtId="0" fontId="63" fillId="0" borderId="58" xfId="199" applyFont="1" applyBorder="1"/>
    <xf numFmtId="171" fontId="64" fillId="0" borderId="0" xfId="199" applyNumberFormat="1" applyFont="1" applyBorder="1" applyAlignment="1">
      <alignment horizontal="center"/>
    </xf>
    <xf numFmtId="172" fontId="64" fillId="0" borderId="0" xfId="199" applyNumberFormat="1" applyFont="1" applyBorder="1" applyAlignment="1">
      <alignment horizontal="center"/>
    </xf>
    <xf numFmtId="0" fontId="65" fillId="0" borderId="58" xfId="199" applyFont="1" applyBorder="1"/>
    <xf numFmtId="0" fontId="63" fillId="0" borderId="59" xfId="199" applyFont="1" applyBorder="1"/>
    <xf numFmtId="0" fontId="63" fillId="0" borderId="53" xfId="199" applyFont="1" applyBorder="1"/>
    <xf numFmtId="0" fontId="63" fillId="0" borderId="60" xfId="199" applyFont="1" applyBorder="1"/>
    <xf numFmtId="2" fontId="6" fillId="0" borderId="0" xfId="199" applyNumberFormat="1"/>
    <xf numFmtId="2" fontId="66" fillId="0" borderId="2" xfId="199" applyNumberFormat="1" applyFont="1" applyBorder="1"/>
    <xf numFmtId="0" fontId="66" fillId="0" borderId="2" xfId="199" applyFont="1" applyFill="1" applyBorder="1"/>
    <xf numFmtId="2" fontId="6" fillId="0" borderId="2" xfId="199" applyNumberFormat="1" applyBorder="1"/>
    <xf numFmtId="0" fontId="6" fillId="0" borderId="2" xfId="199" applyFont="1" applyFill="1" applyBorder="1"/>
    <xf numFmtId="9" fontId="6" fillId="0" borderId="2" xfId="199" applyNumberFormat="1" applyBorder="1"/>
    <xf numFmtId="0" fontId="6" fillId="0" borderId="2" xfId="199" applyBorder="1"/>
    <xf numFmtId="0" fontId="6" fillId="0" borderId="2" xfId="199" applyFont="1" applyBorder="1"/>
    <xf numFmtId="2" fontId="14" fillId="0" borderId="2" xfId="199" applyNumberFormat="1" applyFont="1" applyBorder="1"/>
    <xf numFmtId="0" fontId="14" fillId="0" borderId="2" xfId="199" applyFont="1" applyFill="1" applyBorder="1"/>
    <xf numFmtId="0" fontId="7" fillId="0" borderId="0" xfId="199" applyFont="1"/>
    <xf numFmtId="0" fontId="7" fillId="0" borderId="0" xfId="199" applyFont="1" applyFill="1" applyBorder="1"/>
    <xf numFmtId="2" fontId="7" fillId="0" borderId="2" xfId="199" applyNumberFormat="1" applyFont="1" applyBorder="1"/>
    <xf numFmtId="9" fontId="7" fillId="0" borderId="2" xfId="199" applyNumberFormat="1" applyFont="1" applyBorder="1"/>
    <xf numFmtId="0" fontId="7" fillId="0" borderId="2" xfId="199" applyFont="1" applyBorder="1"/>
    <xf numFmtId="0" fontId="7" fillId="0" borderId="2" xfId="199" applyFont="1" applyFill="1" applyBorder="1"/>
    <xf numFmtId="167" fontId="6" fillId="0" borderId="2" xfId="199" applyNumberFormat="1" applyBorder="1"/>
    <xf numFmtId="167" fontId="66" fillId="0" borderId="2" xfId="199" applyNumberFormat="1" applyFont="1" applyBorder="1"/>
    <xf numFmtId="0" fontId="6" fillId="0" borderId="0" xfId="199" applyFont="1" applyFill="1" applyBorder="1"/>
    <xf numFmtId="0" fontId="67" fillId="0" borderId="2" xfId="199" applyFont="1" applyBorder="1" applyAlignment="1">
      <alignment horizontal="left" wrapText="1"/>
    </xf>
    <xf numFmtId="170" fontId="6" fillId="0" borderId="0" xfId="199" applyNumberFormat="1"/>
    <xf numFmtId="2" fontId="6" fillId="0" borderId="0" xfId="199" applyNumberFormat="1" applyBorder="1"/>
    <xf numFmtId="0" fontId="6" fillId="0" borderId="0" xfId="199" applyFont="1" applyBorder="1"/>
    <xf numFmtId="0" fontId="68" fillId="0" borderId="2" xfId="199" applyFont="1" applyBorder="1"/>
    <xf numFmtId="0" fontId="54" fillId="0" borderId="0" xfId="199" applyFont="1" applyFill="1"/>
    <xf numFmtId="0" fontId="66" fillId="0" borderId="0" xfId="199" applyFont="1" applyBorder="1" applyAlignment="1">
      <alignment horizontal="center"/>
    </xf>
    <xf numFmtId="0" fontId="6" fillId="0" borderId="0" xfId="265"/>
    <xf numFmtId="0" fontId="6" fillId="0" borderId="0" xfId="265" applyFill="1"/>
    <xf numFmtId="0" fontId="72" fillId="0" borderId="31" xfId="0" applyFont="1" applyBorder="1" applyAlignment="1">
      <alignment horizontal="center"/>
    </xf>
    <xf numFmtId="0" fontId="72" fillId="0" borderId="66" xfId="0" applyFont="1" applyBorder="1"/>
    <xf numFmtId="0" fontId="72" fillId="0" borderId="67" xfId="0" applyFont="1" applyBorder="1" applyAlignment="1">
      <alignment horizontal="right"/>
    </xf>
    <xf numFmtId="0" fontId="72" fillId="0" borderId="70" xfId="0" applyFont="1" applyBorder="1" applyAlignment="1">
      <alignment horizontal="center"/>
    </xf>
    <xf numFmtId="0" fontId="72" fillId="0" borderId="71" xfId="0" applyFont="1" applyBorder="1"/>
    <xf numFmtId="0" fontId="72" fillId="0" borderId="72" xfId="0" applyFont="1" applyBorder="1" applyAlignment="1">
      <alignment horizontal="right"/>
    </xf>
    <xf numFmtId="0" fontId="72" fillId="0" borderId="18" xfId="0" applyFont="1" applyBorder="1"/>
    <xf numFmtId="0" fontId="72" fillId="0" borderId="32" xfId="0" applyFont="1" applyBorder="1" applyAlignment="1">
      <alignment horizontal="center"/>
    </xf>
    <xf numFmtId="0" fontId="72" fillId="0" borderId="73" xfId="0" applyFont="1" applyBorder="1" applyAlignment="1">
      <alignment horizontal="center"/>
    </xf>
    <xf numFmtId="0" fontId="72" fillId="0" borderId="71" xfId="0" applyFont="1" applyBorder="1" applyAlignment="1">
      <alignment horizontal="center" vertical="center"/>
    </xf>
    <xf numFmtId="0" fontId="73" fillId="0" borderId="78" xfId="0" applyFont="1" applyBorder="1" applyAlignment="1">
      <alignment horizontal="center" vertical="center"/>
    </xf>
    <xf numFmtId="0" fontId="72" fillId="0" borderId="68" xfId="0" applyFont="1" applyBorder="1" applyAlignment="1">
      <alignment horizontal="center"/>
    </xf>
    <xf numFmtId="0" fontId="72" fillId="0" borderId="80" xfId="0" applyFont="1" applyBorder="1"/>
    <xf numFmtId="0" fontId="72" fillId="0" borderId="81" xfId="0" applyFont="1" applyBorder="1"/>
    <xf numFmtId="4" fontId="6" fillId="0" borderId="0" xfId="265" applyNumberFormat="1"/>
    <xf numFmtId="0" fontId="0" fillId="0" borderId="82" xfId="0" applyBorder="1"/>
    <xf numFmtId="0" fontId="0" fillId="0" borderId="50" xfId="0" applyBorder="1"/>
    <xf numFmtId="0" fontId="74" fillId="0" borderId="50" xfId="0" applyFont="1" applyBorder="1"/>
    <xf numFmtId="0" fontId="72" fillId="0" borderId="49" xfId="0" applyFont="1" applyBorder="1"/>
    <xf numFmtId="0" fontId="0" fillId="0" borderId="17" xfId="0" applyBorder="1"/>
    <xf numFmtId="0" fontId="74" fillId="0" borderId="16" xfId="0" applyFont="1" applyBorder="1"/>
    <xf numFmtId="0" fontId="72" fillId="0" borderId="15" xfId="0" applyFont="1" applyBorder="1"/>
    <xf numFmtId="0" fontId="0" fillId="0" borderId="0" xfId="0" applyBorder="1" applyAlignment="1">
      <alignment wrapText="1"/>
    </xf>
    <xf numFmtId="0" fontId="72" fillId="0" borderId="0" xfId="0" applyFont="1" applyBorder="1"/>
    <xf numFmtId="0" fontId="74" fillId="0" borderId="0" xfId="0" applyFont="1"/>
    <xf numFmtId="0" fontId="6" fillId="0" borderId="0" xfId="265" applyBorder="1" applyAlignment="1">
      <alignment horizontal="left"/>
    </xf>
    <xf numFmtId="0" fontId="6" fillId="0" borderId="5" xfId="265" applyFill="1" applyBorder="1"/>
    <xf numFmtId="0" fontId="6" fillId="0" borderId="0" xfId="265" applyBorder="1"/>
    <xf numFmtId="0" fontId="6" fillId="0" borderId="1" xfId="265" applyBorder="1"/>
    <xf numFmtId="4" fontId="75" fillId="0" borderId="11" xfId="265" applyNumberFormat="1" applyFont="1" applyBorder="1" applyAlignment="1">
      <alignment horizontal="center"/>
    </xf>
    <xf numFmtId="0" fontId="75" fillId="0" borderId="0" xfId="265" applyFont="1" applyFill="1" applyBorder="1"/>
    <xf numFmtId="0" fontId="76" fillId="0" borderId="3" xfId="265" applyFont="1" applyBorder="1"/>
    <xf numFmtId="4" fontId="18" fillId="0" borderId="0" xfId="265" applyNumberFormat="1" applyFont="1" applyBorder="1" applyAlignment="1">
      <alignment horizontal="right"/>
    </xf>
    <xf numFmtId="4" fontId="18" fillId="0" borderId="1" xfId="265" applyNumberFormat="1" applyFont="1" applyBorder="1" applyAlignment="1">
      <alignment horizontal="right"/>
    </xf>
    <xf numFmtId="0" fontId="77" fillId="0" borderId="0" xfId="265" applyFont="1" applyBorder="1"/>
    <xf numFmtId="0" fontId="77" fillId="0" borderId="0" xfId="265" applyFont="1" applyFill="1" applyBorder="1"/>
    <xf numFmtId="0" fontId="77" fillId="0" borderId="3" xfId="265" applyFont="1" applyBorder="1"/>
    <xf numFmtId="2" fontId="18" fillId="0" borderId="0" xfId="265" applyNumberFormat="1" applyFont="1" applyBorder="1" applyAlignment="1">
      <alignment horizontal="right"/>
    </xf>
    <xf numFmtId="2" fontId="18" fillId="0" borderId="1" xfId="265" applyNumberFormat="1" applyFont="1" applyBorder="1" applyAlignment="1">
      <alignment horizontal="right"/>
    </xf>
    <xf numFmtId="4" fontId="18" fillId="0" borderId="0" xfId="265" applyNumberFormat="1" applyFont="1" applyFill="1" applyBorder="1" applyAlignment="1">
      <alignment horizontal="right"/>
    </xf>
    <xf numFmtId="2" fontId="77" fillId="12" borderId="0" xfId="265" applyNumberFormat="1" applyFont="1" applyFill="1" applyBorder="1" applyAlignment="1">
      <alignment horizontal="center"/>
    </xf>
    <xf numFmtId="0" fontId="7" fillId="0" borderId="0" xfId="265" applyFont="1" applyBorder="1"/>
    <xf numFmtId="0" fontId="6" fillId="0" borderId="0" xfId="265" applyFont="1"/>
    <xf numFmtId="4" fontId="18" fillId="0" borderId="1" xfId="265" applyNumberFormat="1" applyFont="1" applyFill="1" applyBorder="1" applyAlignment="1">
      <alignment horizontal="right"/>
    </xf>
    <xf numFmtId="3" fontId="18" fillId="0" borderId="0" xfId="265" applyNumberFormat="1" applyFont="1" applyFill="1" applyBorder="1" applyAlignment="1">
      <alignment horizontal="center"/>
    </xf>
    <xf numFmtId="2" fontId="78" fillId="0" borderId="0" xfId="265" applyNumberFormat="1" applyFont="1" applyBorder="1" applyAlignment="1">
      <alignment horizontal="center"/>
    </xf>
    <xf numFmtId="2" fontId="78" fillId="0" borderId="0" xfId="265" applyNumberFormat="1" applyFont="1" applyFill="1" applyBorder="1" applyAlignment="1">
      <alignment horizontal="center"/>
    </xf>
    <xf numFmtId="0" fontId="18" fillId="0" borderId="0" xfId="265" applyFont="1" applyBorder="1"/>
    <xf numFmtId="0" fontId="18" fillId="0" borderId="3" xfId="265" applyFont="1" applyBorder="1"/>
    <xf numFmtId="4" fontId="18" fillId="0" borderId="83" xfId="265" applyNumberFormat="1" applyFont="1" applyFill="1" applyBorder="1" applyAlignment="1">
      <alignment horizontal="right"/>
    </xf>
    <xf numFmtId="4" fontId="18" fillId="0" borderId="13" xfId="265" applyNumberFormat="1" applyFont="1" applyFill="1" applyBorder="1" applyAlignment="1">
      <alignment horizontal="right"/>
    </xf>
    <xf numFmtId="3" fontId="18" fillId="0" borderId="13" xfId="265" applyNumberFormat="1" applyFont="1" applyFill="1" applyBorder="1" applyAlignment="1">
      <alignment horizontal="center"/>
    </xf>
    <xf numFmtId="2" fontId="78" fillId="0" borderId="13" xfId="265" applyNumberFormat="1" applyFont="1" applyBorder="1" applyAlignment="1">
      <alignment horizontal="center"/>
    </xf>
    <xf numFmtId="2" fontId="78" fillId="0" borderId="13" xfId="265" applyNumberFormat="1" applyFont="1" applyFill="1" applyBorder="1" applyAlignment="1">
      <alignment horizontal="center"/>
    </xf>
    <xf numFmtId="0" fontId="18" fillId="0" borderId="13" xfId="265" applyFont="1" applyBorder="1"/>
    <xf numFmtId="0" fontId="77" fillId="0" borderId="13" xfId="265" applyFont="1" applyBorder="1"/>
    <xf numFmtId="0" fontId="18" fillId="0" borderId="12" xfId="265" applyFont="1" applyBorder="1"/>
    <xf numFmtId="4" fontId="78" fillId="11" borderId="0" xfId="265" applyNumberFormat="1" applyFont="1" applyFill="1" applyBorder="1" applyAlignment="1">
      <alignment horizontal="right"/>
    </xf>
    <xf numFmtId="4" fontId="78" fillId="11" borderId="6" xfId="265" applyNumberFormat="1" applyFont="1" applyFill="1" applyBorder="1" applyAlignment="1">
      <alignment horizontal="right"/>
    </xf>
    <xf numFmtId="4" fontId="78" fillId="11" borderId="5" xfId="265" applyNumberFormat="1" applyFont="1" applyFill="1" applyBorder="1" applyAlignment="1">
      <alignment horizontal="right"/>
    </xf>
    <xf numFmtId="3" fontId="78" fillId="11" borderId="4" xfId="265" applyNumberFormat="1" applyFont="1" applyFill="1" applyBorder="1" applyAlignment="1">
      <alignment horizontal="center"/>
    </xf>
    <xf numFmtId="3" fontId="18" fillId="0" borderId="4" xfId="265" applyNumberFormat="1" applyFont="1" applyFill="1" applyBorder="1" applyAlignment="1">
      <alignment horizontal="center"/>
    </xf>
    <xf numFmtId="0" fontId="18" fillId="0" borderId="4" xfId="265" applyFont="1" applyBorder="1"/>
    <xf numFmtId="0" fontId="78" fillId="0" borderId="5" xfId="265" applyFont="1" applyBorder="1"/>
    <xf numFmtId="4" fontId="18" fillId="0" borderId="0" xfId="265" applyNumberFormat="1" applyFont="1" applyBorder="1"/>
    <xf numFmtId="0" fontId="18" fillId="0" borderId="1" xfId="265" applyFont="1" applyBorder="1" applyAlignment="1">
      <alignment horizontal="right"/>
    </xf>
    <xf numFmtId="0" fontId="18" fillId="0" borderId="0" xfId="265" applyFont="1" applyBorder="1" applyAlignment="1">
      <alignment horizontal="right"/>
    </xf>
    <xf numFmtId="0" fontId="18" fillId="0" borderId="8" xfId="265" applyFont="1" applyFill="1" applyBorder="1" applyAlignment="1">
      <alignment horizontal="center"/>
    </xf>
    <xf numFmtId="0" fontId="18" fillId="0" borderId="11" xfId="265" applyFont="1" applyFill="1" applyBorder="1" applyAlignment="1">
      <alignment horizontal="center"/>
    </xf>
    <xf numFmtId="0" fontId="18" fillId="0" borderId="14" xfId="265" applyFont="1" applyFill="1" applyBorder="1" applyAlignment="1">
      <alignment horizontal="center"/>
    </xf>
    <xf numFmtId="0" fontId="18" fillId="9" borderId="7" xfId="265" applyFont="1" applyFill="1" applyBorder="1" applyAlignment="1">
      <alignment horizontal="center"/>
    </xf>
    <xf numFmtId="0" fontId="18" fillId="9" borderId="7" xfId="265" applyFont="1" applyFill="1" applyBorder="1" applyAlignment="1">
      <alignment horizontal="left"/>
    </xf>
    <xf numFmtId="0" fontId="18" fillId="9" borderId="0" xfId="265" applyFont="1" applyFill="1" applyBorder="1" applyAlignment="1">
      <alignment horizontal="left"/>
    </xf>
    <xf numFmtId="0" fontId="18" fillId="9" borderId="7" xfId="265" applyFont="1" applyFill="1" applyBorder="1" applyAlignment="1">
      <alignment horizontal="right"/>
    </xf>
    <xf numFmtId="4" fontId="18" fillId="0" borderId="1" xfId="265" applyNumberFormat="1" applyFont="1" applyBorder="1"/>
    <xf numFmtId="0" fontId="18" fillId="0" borderId="1" xfId="265" applyFont="1" applyFill="1" applyBorder="1" applyAlignment="1">
      <alignment horizontal="center"/>
    </xf>
    <xf numFmtId="0" fontId="18" fillId="0" borderId="0" xfId="265" applyFont="1" applyFill="1" applyBorder="1" applyAlignment="1">
      <alignment horizontal="center"/>
    </xf>
    <xf numFmtId="0" fontId="18" fillId="0" borderId="3" xfId="265" applyFont="1" applyFill="1" applyBorder="1" applyAlignment="1">
      <alignment horizontal="center"/>
    </xf>
    <xf numFmtId="2" fontId="25" fillId="9" borderId="10" xfId="265" applyNumberFormat="1" applyFont="1" applyFill="1" applyBorder="1" applyAlignment="1">
      <alignment horizontal="center"/>
    </xf>
    <xf numFmtId="2" fontId="18" fillId="9" borderId="10" xfId="265" applyNumberFormat="1" applyFont="1" applyFill="1" applyBorder="1" applyAlignment="1">
      <alignment horizontal="center"/>
    </xf>
    <xf numFmtId="0" fontId="25" fillId="9" borderId="10" xfId="265" applyFont="1" applyFill="1" applyBorder="1" applyAlignment="1">
      <alignment horizontal="center"/>
    </xf>
    <xf numFmtId="0" fontId="18" fillId="9" borderId="10" xfId="265" applyFont="1" applyFill="1" applyBorder="1" applyAlignment="1">
      <alignment horizontal="right"/>
    </xf>
    <xf numFmtId="0" fontId="18" fillId="0" borderId="1" xfId="265" applyFont="1" applyBorder="1" applyAlignment="1">
      <alignment horizontal="center"/>
    </xf>
    <xf numFmtId="0" fontId="18" fillId="0" borderId="0" xfId="265" applyFont="1" applyBorder="1" applyAlignment="1">
      <alignment horizontal="center"/>
    </xf>
    <xf numFmtId="0" fontId="18" fillId="0" borderId="3" xfId="265" applyFont="1" applyBorder="1" applyAlignment="1">
      <alignment horizontal="center"/>
    </xf>
    <xf numFmtId="2" fontId="25" fillId="9" borderId="3" xfId="265" applyNumberFormat="1" applyFont="1" applyFill="1" applyBorder="1" applyAlignment="1">
      <alignment horizontal="center"/>
    </xf>
    <xf numFmtId="0" fontId="18" fillId="9" borderId="10" xfId="265" applyFont="1" applyFill="1" applyBorder="1" applyAlignment="1">
      <alignment horizontal="center"/>
    </xf>
    <xf numFmtId="0" fontId="18" fillId="53" borderId="10" xfId="1" applyFont="1" applyFill="1" applyBorder="1" applyAlignment="1">
      <alignment horizontal="center"/>
    </xf>
    <xf numFmtId="0" fontId="18" fillId="53" borderId="0" xfId="1" applyFont="1" applyFill="1" applyBorder="1" applyAlignment="1">
      <alignment horizontal="left"/>
    </xf>
    <xf numFmtId="0" fontId="18" fillId="9" borderId="10" xfId="265" quotePrefix="1" applyFont="1" applyFill="1" applyBorder="1" applyAlignment="1">
      <alignment horizontal="right"/>
    </xf>
    <xf numFmtId="0" fontId="18" fillId="53" borderId="10" xfId="265" applyFont="1" applyFill="1" applyBorder="1" applyAlignment="1">
      <alignment horizontal="center"/>
    </xf>
    <xf numFmtId="0" fontId="18" fillId="53" borderId="0" xfId="265" applyFont="1" applyFill="1" applyBorder="1" applyAlignment="1">
      <alignment horizontal="left"/>
    </xf>
    <xf numFmtId="4" fontId="18" fillId="0" borderId="1" xfId="265" applyNumberFormat="1" applyFont="1" applyBorder="1" applyAlignment="1">
      <alignment horizontal="center"/>
    </xf>
    <xf numFmtId="4" fontId="18" fillId="0" borderId="0" xfId="265" applyNumberFormat="1" applyFont="1" applyBorder="1" applyAlignment="1">
      <alignment horizontal="center"/>
    </xf>
    <xf numFmtId="0" fontId="18" fillId="0" borderId="1" xfId="265" applyFont="1" applyBorder="1" applyAlignment="1">
      <alignment horizontal="left"/>
    </xf>
    <xf numFmtId="0" fontId="18" fillId="0" borderId="0" xfId="265" applyFont="1" applyBorder="1" applyAlignment="1">
      <alignment horizontal="left"/>
    </xf>
    <xf numFmtId="0" fontId="18" fillId="0" borderId="83" xfId="265" applyFont="1" applyBorder="1" applyAlignment="1">
      <alignment horizontal="center"/>
    </xf>
    <xf numFmtId="0" fontId="18" fillId="9" borderId="9" xfId="265" applyFont="1" applyFill="1" applyBorder="1" applyAlignment="1">
      <alignment horizontal="left"/>
    </xf>
    <xf numFmtId="0" fontId="18" fillId="9" borderId="9" xfId="265" applyFont="1" applyFill="1" applyBorder="1" applyAlignment="1">
      <alignment horizontal="right"/>
    </xf>
    <xf numFmtId="4" fontId="78" fillId="11" borderId="2" xfId="265" applyNumberFormat="1" applyFont="1" applyFill="1" applyBorder="1" applyAlignment="1">
      <alignment horizontal="right"/>
    </xf>
    <xf numFmtId="2" fontId="78" fillId="11" borderId="4" xfId="265" applyNumberFormat="1" applyFont="1" applyFill="1" applyBorder="1" applyAlignment="1">
      <alignment horizontal="right"/>
    </xf>
    <xf numFmtId="4" fontId="78" fillId="11" borderId="4" xfId="265" applyNumberFormat="1" applyFont="1" applyFill="1" applyBorder="1" applyAlignment="1">
      <alignment horizontal="right"/>
    </xf>
    <xf numFmtId="2" fontId="78" fillId="0" borderId="2" xfId="265" applyNumberFormat="1" applyFont="1" applyBorder="1" applyAlignment="1">
      <alignment horizontal="center"/>
    </xf>
    <xf numFmtId="2" fontId="78" fillId="0" borderId="2" xfId="265" applyNumberFormat="1" applyFont="1" applyFill="1" applyBorder="1" applyAlignment="1">
      <alignment horizontal="center"/>
    </xf>
    <xf numFmtId="4" fontId="18" fillId="0" borderId="0" xfId="265" applyNumberFormat="1" applyFont="1"/>
    <xf numFmtId="3" fontId="18" fillId="0" borderId="1" xfId="265" applyNumberFormat="1" applyFont="1" applyFill="1" applyBorder="1" applyAlignment="1">
      <alignment horizontal="center"/>
    </xf>
    <xf numFmtId="2" fontId="25" fillId="53" borderId="10" xfId="265" applyNumberFormat="1" applyFont="1" applyFill="1" applyBorder="1" applyAlignment="1">
      <alignment horizontal="center"/>
    </xf>
    <xf numFmtId="0" fontId="25" fillId="9" borderId="0" xfId="265" applyFont="1" applyFill="1" applyBorder="1"/>
    <xf numFmtId="0" fontId="25" fillId="9" borderId="10" xfId="265" quotePrefix="1" applyFont="1" applyFill="1" applyBorder="1" applyAlignment="1">
      <alignment horizontal="right"/>
    </xf>
    <xf numFmtId="0" fontId="25" fillId="9" borderId="10" xfId="265" applyFont="1" applyFill="1" applyBorder="1"/>
    <xf numFmtId="4" fontId="18" fillId="0" borderId="83" xfId="265" applyNumberFormat="1" applyFont="1" applyBorder="1"/>
    <xf numFmtId="2" fontId="27" fillId="53" borderId="10" xfId="265" applyNumberFormat="1" applyFont="1" applyFill="1" applyBorder="1" applyAlignment="1">
      <alignment horizontal="center"/>
    </xf>
    <xf numFmtId="4" fontId="78" fillId="11" borderId="2" xfId="265" applyNumberFormat="1" applyFont="1" applyFill="1" applyBorder="1" applyAlignment="1">
      <alignment horizontal="center"/>
    </xf>
    <xf numFmtId="4" fontId="78" fillId="11" borderId="4" xfId="265" applyNumberFormat="1" applyFont="1" applyFill="1" applyBorder="1" applyAlignment="1">
      <alignment horizontal="center"/>
    </xf>
    <xf numFmtId="2" fontId="25" fillId="0" borderId="2" xfId="265" applyNumberFormat="1" applyFont="1" applyBorder="1" applyAlignment="1">
      <alignment horizontal="center"/>
    </xf>
    <xf numFmtId="2" fontId="25" fillId="0" borderId="2" xfId="265" applyNumberFormat="1" applyFont="1" applyFill="1" applyBorder="1" applyAlignment="1">
      <alignment horizontal="center"/>
    </xf>
    <xf numFmtId="0" fontId="25" fillId="0" borderId="5" xfId="265" applyFont="1" applyBorder="1" applyAlignment="1">
      <alignment horizontal="center"/>
    </xf>
    <xf numFmtId="0" fontId="25" fillId="0" borderId="4" xfId="265" applyFont="1" applyBorder="1"/>
    <xf numFmtId="3" fontId="18" fillId="0" borderId="1" xfId="265" applyNumberFormat="1" applyFont="1" applyBorder="1" applyAlignment="1">
      <alignment horizontal="center"/>
    </xf>
    <xf numFmtId="3" fontId="18" fillId="0" borderId="0" xfId="265" applyNumberFormat="1" applyFont="1" applyBorder="1" applyAlignment="1">
      <alignment horizontal="center"/>
    </xf>
    <xf numFmtId="4" fontId="25" fillId="53" borderId="10" xfId="265" applyNumberFormat="1" applyFont="1" applyFill="1" applyBorder="1" applyAlignment="1">
      <alignment horizontal="center"/>
    </xf>
    <xf numFmtId="2" fontId="27" fillId="9" borderId="10" xfId="265" applyNumberFormat="1" applyFont="1" applyFill="1" applyBorder="1" applyAlignment="1">
      <alignment horizontal="center"/>
    </xf>
    <xf numFmtId="180" fontId="25" fillId="9" borderId="10" xfId="265" applyNumberFormat="1" applyFont="1" applyFill="1" applyBorder="1" applyAlignment="1">
      <alignment horizontal="center"/>
    </xf>
    <xf numFmtId="9" fontId="25" fillId="9" borderId="10" xfId="265" applyNumberFormat="1" applyFont="1" applyFill="1" applyBorder="1" applyAlignment="1">
      <alignment horizontal="center"/>
    </xf>
    <xf numFmtId="0" fontId="25" fillId="9" borderId="10" xfId="265" applyFont="1" applyFill="1" applyBorder="1" applyAlignment="1">
      <alignment horizontal="right"/>
    </xf>
    <xf numFmtId="4" fontId="78" fillId="11" borderId="6" xfId="265" applyNumberFormat="1" applyFont="1" applyFill="1" applyBorder="1" applyAlignment="1">
      <alignment horizontal="center"/>
    </xf>
    <xf numFmtId="4" fontId="78" fillId="11" borderId="5" xfId="265" applyNumberFormat="1" applyFont="1" applyFill="1" applyBorder="1" applyAlignment="1">
      <alignment horizontal="center"/>
    </xf>
    <xf numFmtId="3" fontId="78" fillId="11" borderId="2" xfId="265" applyNumberFormat="1" applyFont="1" applyFill="1" applyBorder="1" applyAlignment="1">
      <alignment horizontal="center"/>
    </xf>
    <xf numFmtId="2" fontId="6" fillId="0" borderId="0" xfId="265" applyNumberFormat="1"/>
    <xf numFmtId="2" fontId="25" fillId="53" borderId="7" xfId="265" applyNumberFormat="1" applyFont="1" applyFill="1" applyBorder="1" applyAlignment="1">
      <alignment horizontal="center"/>
    </xf>
    <xf numFmtId="0" fontId="25" fillId="9" borderId="7" xfId="265" applyFont="1" applyFill="1" applyBorder="1" applyAlignment="1">
      <alignment horizontal="center"/>
    </xf>
    <xf numFmtId="0" fontId="25" fillId="9" borderId="7" xfId="265" applyFont="1" applyFill="1" applyBorder="1"/>
    <xf numFmtId="0" fontId="28" fillId="0" borderId="0" xfId="265" applyFont="1" applyBorder="1" applyAlignment="1">
      <alignment horizontal="left"/>
    </xf>
    <xf numFmtId="0" fontId="78" fillId="0" borderId="0" xfId="265" applyFont="1" applyBorder="1" applyAlignment="1">
      <alignment horizontal="center"/>
    </xf>
    <xf numFmtId="0" fontId="78" fillId="0" borderId="2" xfId="265" applyFont="1" applyBorder="1" applyAlignment="1">
      <alignment horizontal="center"/>
    </xf>
    <xf numFmtId="0" fontId="78" fillId="0" borderId="2" xfId="265" applyFont="1" applyFill="1" applyBorder="1" applyAlignment="1">
      <alignment horizontal="center"/>
    </xf>
    <xf numFmtId="0" fontId="33" fillId="0" borderId="6" xfId="265" applyFont="1" applyBorder="1" applyAlignment="1">
      <alignment horizontal="center"/>
    </xf>
    <xf numFmtId="0" fontId="33" fillId="0" borderId="5" xfId="265" applyFont="1" applyBorder="1" applyAlignment="1">
      <alignment horizontal="center"/>
    </xf>
    <xf numFmtId="0" fontId="18" fillId="0" borderId="5" xfId="265" applyFont="1" applyFill="1" applyBorder="1"/>
    <xf numFmtId="0" fontId="18" fillId="0" borderId="5" xfId="265" applyFont="1" applyBorder="1"/>
    <xf numFmtId="0" fontId="14" fillId="0" borderId="0" xfId="265" applyFont="1" applyBorder="1" applyAlignment="1">
      <alignment horizontal="center"/>
    </xf>
    <xf numFmtId="0" fontId="14" fillId="0" borderId="6" xfId="265" applyFont="1" applyBorder="1" applyAlignment="1">
      <alignment horizontal="center"/>
    </xf>
    <xf numFmtId="0" fontId="14" fillId="0" borderId="4" xfId="265" applyFont="1" applyBorder="1" applyAlignment="1">
      <alignment horizontal="center"/>
    </xf>
    <xf numFmtId="0" fontId="6" fillId="13" borderId="0" xfId="265" applyFill="1"/>
    <xf numFmtId="0" fontId="28" fillId="13" borderId="0" xfId="265" applyFont="1" applyFill="1" applyBorder="1" applyAlignment="1">
      <alignment horizontal="center"/>
    </xf>
    <xf numFmtId="0" fontId="79" fillId="0" borderId="0" xfId="265" applyFont="1" applyBorder="1" applyAlignment="1">
      <alignment horizontal="center"/>
    </xf>
    <xf numFmtId="0" fontId="11" fillId="0" borderId="0" xfId="13"/>
    <xf numFmtId="0" fontId="11" fillId="0" borderId="0" xfId="13" applyAlignment="1">
      <alignment wrapText="1"/>
    </xf>
    <xf numFmtId="4" fontId="11" fillId="0" borderId="2" xfId="13" applyNumberFormat="1" applyBorder="1"/>
    <xf numFmtId="4" fontId="34" fillId="47" borderId="2" xfId="16" applyNumberFormat="1" applyFont="1" applyFill="1" applyBorder="1" applyAlignment="1" applyProtection="1">
      <alignment horizontal="right"/>
    </xf>
    <xf numFmtId="49" fontId="34" fillId="46" borderId="2" xfId="16" applyNumberFormat="1" applyFont="1" applyFill="1" applyBorder="1" applyAlignment="1" applyProtection="1">
      <alignment horizontal="right"/>
      <protection locked="0"/>
    </xf>
    <xf numFmtId="49" fontId="34" fillId="46" borderId="2" xfId="14" applyNumberFormat="1" applyFont="1" applyFill="1" applyBorder="1" applyAlignment="1" applyProtection="1">
      <alignment horizontal="left" wrapText="1"/>
      <protection locked="0"/>
    </xf>
    <xf numFmtId="4" fontId="11" fillId="0" borderId="0" xfId="13" applyNumberFormat="1"/>
    <xf numFmtId="168" fontId="34" fillId="47" borderId="2" xfId="15" applyFont="1" applyFill="1" applyBorder="1" applyAlignment="1" applyProtection="1">
      <alignment horizontal="right"/>
    </xf>
    <xf numFmtId="4" fontId="34" fillId="46" borderId="2" xfId="16" applyNumberFormat="1" applyFont="1" applyFill="1" applyBorder="1" applyAlignment="1" applyProtection="1">
      <alignment horizontal="left"/>
      <protection locked="0"/>
    </xf>
    <xf numFmtId="3" fontId="34" fillId="46" borderId="2" xfId="16" applyNumberFormat="1" applyFont="1" applyFill="1" applyBorder="1" applyAlignment="1" applyProtection="1">
      <alignment horizontal="right"/>
      <protection locked="0"/>
    </xf>
    <xf numFmtId="49" fontId="34" fillId="0" borderId="2" xfId="16" applyNumberFormat="1" applyFont="1" applyFill="1" applyBorder="1" applyAlignment="1" applyProtection="1">
      <alignment horizontal="right"/>
      <protection locked="0"/>
    </xf>
    <xf numFmtId="0" fontId="6" fillId="0" borderId="0" xfId="267"/>
    <xf numFmtId="0" fontId="6" fillId="0" borderId="0" xfId="267" applyAlignment="1">
      <alignment horizontal="center" vertical="center" wrapText="1"/>
    </xf>
    <xf numFmtId="0" fontId="6" fillId="0" borderId="0" xfId="267" applyBorder="1" applyAlignment="1"/>
    <xf numFmtId="0" fontId="6" fillId="0" borderId="53" xfId="267" applyBorder="1"/>
    <xf numFmtId="0" fontId="63" fillId="0" borderId="0" xfId="267" applyFont="1" applyBorder="1"/>
    <xf numFmtId="0" fontId="63" fillId="0" borderId="55" xfId="267" applyFont="1" applyBorder="1"/>
    <xf numFmtId="0" fontId="63" fillId="0" borderId="11" xfId="267" applyFont="1" applyBorder="1"/>
    <xf numFmtId="169" fontId="64" fillId="0" borderId="11" xfId="267" applyNumberFormat="1" applyFont="1" applyBorder="1" applyAlignment="1">
      <alignment horizontal="left"/>
    </xf>
    <xf numFmtId="0" fontId="63" fillId="0" borderId="56" xfId="267" applyFont="1" applyBorder="1"/>
    <xf numFmtId="0" fontId="63" fillId="0" borderId="57" xfId="267" applyFont="1" applyBorder="1"/>
    <xf numFmtId="0" fontId="63" fillId="0" borderId="0" xfId="267" applyFont="1" applyBorder="1" applyAlignment="1">
      <alignment horizontal="left"/>
    </xf>
    <xf numFmtId="0" fontId="63" fillId="0" borderId="58" xfId="267" applyFont="1" applyBorder="1"/>
    <xf numFmtId="171" fontId="64" fillId="0" borderId="0" xfId="267" applyNumberFormat="1" applyFont="1" applyBorder="1" applyAlignment="1">
      <alignment horizontal="center"/>
    </xf>
    <xf numFmtId="172" fontId="64" fillId="0" borderId="0" xfId="267" applyNumberFormat="1" applyFont="1" applyBorder="1" applyAlignment="1">
      <alignment horizontal="center"/>
    </xf>
    <xf numFmtId="0" fontId="65" fillId="0" borderId="58" xfId="267" applyFont="1" applyBorder="1"/>
    <xf numFmtId="0" fontId="63" fillId="0" borderId="59" xfId="267" applyFont="1" applyBorder="1"/>
    <xf numFmtId="0" fontId="63" fillId="0" borderId="53" xfId="267" applyFont="1" applyBorder="1"/>
    <xf numFmtId="0" fontId="63" fillId="0" borderId="60" xfId="267" applyFont="1" applyBorder="1"/>
    <xf numFmtId="2" fontId="63" fillId="0" borderId="0" xfId="267" applyNumberFormat="1" applyFont="1" applyBorder="1"/>
    <xf numFmtId="173" fontId="63" fillId="0" borderId="0" xfId="267" applyNumberFormat="1" applyFont="1" applyBorder="1" applyAlignment="1">
      <alignment horizontal="right"/>
    </xf>
    <xf numFmtId="0" fontId="63" fillId="0" borderId="0" xfId="267" applyFont="1" applyBorder="1" applyAlignment="1">
      <alignment horizontal="right"/>
    </xf>
    <xf numFmtId="2" fontId="6" fillId="0" borderId="0" xfId="267" applyNumberFormat="1"/>
    <xf numFmtId="2" fontId="66" fillId="0" borderId="2" xfId="267" applyNumberFormat="1" applyFont="1" applyBorder="1"/>
    <xf numFmtId="0" fontId="66" fillId="0" borderId="2" xfId="267" applyFont="1" applyFill="1" applyBorder="1"/>
    <xf numFmtId="2" fontId="6" fillId="0" borderId="2" xfId="267" applyNumberFormat="1" applyBorder="1"/>
    <xf numFmtId="0" fontId="6" fillId="0" borderId="2" xfId="267" applyFont="1" applyFill="1" applyBorder="1"/>
    <xf numFmtId="9" fontId="6" fillId="0" borderId="2" xfId="267" applyNumberFormat="1" applyBorder="1"/>
    <xf numFmtId="0" fontId="6" fillId="0" borderId="2" xfId="267" applyBorder="1"/>
    <xf numFmtId="0" fontId="6" fillId="0" borderId="2" xfId="267" applyFont="1" applyBorder="1"/>
    <xf numFmtId="2" fontId="14" fillId="0" borderId="2" xfId="267" applyNumberFormat="1" applyFont="1" applyBorder="1"/>
    <xf numFmtId="0" fontId="14" fillId="0" borderId="2" xfId="267" applyFont="1" applyFill="1" applyBorder="1"/>
    <xf numFmtId="0" fontId="7" fillId="0" borderId="0" xfId="267" applyFont="1"/>
    <xf numFmtId="0" fontId="7" fillId="0" borderId="0" xfId="267" applyFont="1" applyFill="1" applyBorder="1"/>
    <xf numFmtId="2" fontId="7" fillId="0" borderId="2" xfId="267" applyNumberFormat="1" applyFont="1" applyBorder="1"/>
    <xf numFmtId="9" fontId="7" fillId="0" borderId="2" xfId="267" applyNumberFormat="1" applyFont="1" applyBorder="1"/>
    <xf numFmtId="0" fontId="7" fillId="0" borderId="2" xfId="267" applyFont="1" applyBorder="1"/>
    <xf numFmtId="0" fontId="7" fillId="0" borderId="2" xfId="267" applyFont="1" applyFill="1" applyBorder="1"/>
    <xf numFmtId="174" fontId="63" fillId="0" borderId="0" xfId="267" applyNumberFormat="1" applyFont="1" applyBorder="1" applyAlignment="1">
      <alignment horizontal="right"/>
    </xf>
    <xf numFmtId="174" fontId="63" fillId="0" borderId="0" xfId="267" applyNumberFormat="1" applyFont="1" applyBorder="1"/>
    <xf numFmtId="2" fontId="63" fillId="0" borderId="0" xfId="267" applyNumberFormat="1" applyFont="1" applyBorder="1" applyAlignment="1">
      <alignment horizontal="right"/>
    </xf>
    <xf numFmtId="175" fontId="63" fillId="0" borderId="0" xfId="267" applyNumberFormat="1" applyFont="1" applyBorder="1" applyAlignment="1">
      <alignment horizontal="right"/>
    </xf>
    <xf numFmtId="172" fontId="63" fillId="0" borderId="0" xfId="267" applyNumberFormat="1" applyFont="1" applyBorder="1"/>
    <xf numFmtId="167" fontId="6" fillId="0" borderId="2" xfId="267" applyNumberFormat="1" applyBorder="1"/>
    <xf numFmtId="167" fontId="66" fillId="0" borderId="2" xfId="267" applyNumberFormat="1" applyFont="1" applyBorder="1"/>
    <xf numFmtId="0" fontId="6" fillId="0" borderId="0" xfId="267" applyFont="1" applyFill="1" applyBorder="1"/>
    <xf numFmtId="0" fontId="67" fillId="0" borderId="2" xfId="267" applyFont="1" applyBorder="1" applyAlignment="1">
      <alignment horizontal="left" wrapText="1"/>
    </xf>
    <xf numFmtId="170" fontId="6" fillId="0" borderId="0" xfId="267" applyNumberFormat="1"/>
    <xf numFmtId="2" fontId="6" fillId="0" borderId="0" xfId="267" applyNumberFormat="1" applyBorder="1"/>
    <xf numFmtId="0" fontId="6" fillId="0" borderId="0" xfId="267" applyFont="1" applyBorder="1"/>
    <xf numFmtId="4" fontId="6" fillId="0" borderId="2" xfId="267" applyNumberFormat="1" applyBorder="1"/>
    <xf numFmtId="0" fontId="68" fillId="0" borderId="2" xfId="267" applyFont="1" applyBorder="1"/>
    <xf numFmtId="178" fontId="6" fillId="0" borderId="0" xfId="267" applyNumberFormat="1"/>
    <xf numFmtId="0" fontId="54" fillId="0" borderId="0" xfId="267" applyFont="1" applyFill="1"/>
    <xf numFmtId="0" fontId="66" fillId="0" borderId="0" xfId="267" applyFont="1" applyBorder="1" applyAlignment="1">
      <alignment horizontal="center"/>
    </xf>
    <xf numFmtId="0" fontId="0" fillId="0" borderId="0" xfId="0" applyAlignment="1">
      <alignment horizontal="right" vertical="center"/>
    </xf>
    <xf numFmtId="166" fontId="0" fillId="0" borderId="0" xfId="0" applyNumberFormat="1" applyFill="1" applyAlignment="1">
      <alignment horizontal="center" vertical="center"/>
    </xf>
    <xf numFmtId="167" fontId="0" fillId="54" borderId="2" xfId="0" applyNumberFormat="1" applyFill="1" applyBorder="1" applyAlignment="1">
      <alignment horizontal="center" vertical="center"/>
    </xf>
    <xf numFmtId="167" fontId="7" fillId="54" borderId="2" xfId="1" applyNumberFormat="1" applyFont="1" applyFill="1" applyBorder="1" applyAlignment="1">
      <alignment horizontal="center" vertical="center" wrapText="1"/>
    </xf>
    <xf numFmtId="166" fontId="0" fillId="55" borderId="2" xfId="0" applyNumberFormat="1" applyFill="1" applyBorder="1" applyAlignment="1">
      <alignment horizontal="center" vertical="center"/>
    </xf>
    <xf numFmtId="0" fontId="0" fillId="54" borderId="2" xfId="0" applyFill="1" applyBorder="1" applyAlignment="1">
      <alignment horizontal="center" vertical="center"/>
    </xf>
    <xf numFmtId="0" fontId="7" fillId="54" borderId="2" xfId="1" applyFont="1" applyFill="1" applyBorder="1" applyAlignment="1">
      <alignment horizontal="center" vertical="center" wrapText="1"/>
    </xf>
    <xf numFmtId="0" fontId="0" fillId="54" borderId="2" xfId="0" applyFill="1" applyBorder="1" applyAlignment="1">
      <alignment wrapText="1"/>
    </xf>
    <xf numFmtId="0" fontId="7" fillId="54" borderId="2" xfId="1" quotePrefix="1" applyFont="1" applyFill="1" applyBorder="1" applyAlignment="1">
      <alignment horizontal="center" vertical="center" wrapText="1"/>
    </xf>
    <xf numFmtId="166" fontId="4" fillId="0" borderId="2" xfId="0" applyNumberFormat="1" applyFont="1" applyFill="1" applyBorder="1" applyAlignment="1">
      <alignment horizontal="right" wrapText="1"/>
    </xf>
    <xf numFmtId="0" fontId="4" fillId="0" borderId="6" xfId="0" applyFont="1" applyBorder="1" applyAlignment="1">
      <alignment wrapText="1"/>
    </xf>
    <xf numFmtId="0" fontId="4" fillId="0" borderId="5" xfId="0" applyFont="1" applyBorder="1" applyAlignment="1">
      <alignment wrapText="1"/>
    </xf>
    <xf numFmtId="0" fontId="4" fillId="0" borderId="4" xfId="0" applyFont="1" applyBorder="1" applyAlignment="1">
      <alignment horizontal="left" wrapText="1"/>
    </xf>
    <xf numFmtId="0" fontId="4" fillId="0" borderId="2" xfId="0" applyNumberFormat="1" applyFont="1" applyBorder="1" applyAlignment="1">
      <alignment horizontal="left" wrapText="1"/>
    </xf>
    <xf numFmtId="0" fontId="4" fillId="0" borderId="2" xfId="0" applyFont="1" applyBorder="1" applyAlignment="1">
      <alignment horizontal="left" wrapText="1"/>
    </xf>
    <xf numFmtId="0" fontId="4" fillId="0" borderId="2" xfId="0" applyFont="1" applyBorder="1" applyAlignment="1">
      <alignment horizontal="left" vertical="center"/>
    </xf>
    <xf numFmtId="167" fontId="0" fillId="55" borderId="2" xfId="0" applyNumberFormat="1" applyFill="1" applyBorder="1" applyAlignment="1">
      <alignment horizontal="center" vertical="center"/>
    </xf>
    <xf numFmtId="167" fontId="7" fillId="55" borderId="2" xfId="1" applyNumberFormat="1" applyFont="1" applyFill="1" applyBorder="1" applyAlignment="1">
      <alignment horizontal="center" vertical="center" wrapText="1"/>
    </xf>
    <xf numFmtId="0" fontId="0" fillId="55" borderId="2" xfId="0" applyFill="1" applyBorder="1" applyAlignment="1">
      <alignment horizontal="center" vertical="center"/>
    </xf>
    <xf numFmtId="0" fontId="7" fillId="55" borderId="2" xfId="1" applyFont="1" applyFill="1" applyBorder="1" applyAlignment="1">
      <alignment horizontal="center" vertical="center" wrapText="1"/>
    </xf>
    <xf numFmtId="0" fontId="0" fillId="55" borderId="2" xfId="0" applyFill="1" applyBorder="1" applyAlignment="1">
      <alignment wrapText="1"/>
    </xf>
    <xf numFmtId="0" fontId="7" fillId="55" borderId="2" xfId="1" quotePrefix="1" applyFont="1" applyFill="1" applyBorder="1" applyAlignment="1">
      <alignment horizontal="center" vertical="center" wrapText="1"/>
    </xf>
    <xf numFmtId="0" fontId="7" fillId="55" borderId="7" xfId="1" applyFont="1" applyFill="1" applyBorder="1" applyAlignment="1">
      <alignment vertical="center" wrapText="1"/>
    </xf>
    <xf numFmtId="0" fontId="7" fillId="55" borderId="10" xfId="1" applyFont="1" applyFill="1" applyBorder="1" applyAlignment="1">
      <alignment vertical="center" wrapText="1"/>
    </xf>
    <xf numFmtId="0" fontId="7" fillId="55" borderId="9" xfId="1" applyFont="1" applyFill="1" applyBorder="1" applyAlignment="1">
      <alignment vertical="center" wrapText="1"/>
    </xf>
    <xf numFmtId="167" fontId="7" fillId="54" borderId="2" xfId="1" applyNumberFormat="1" applyFont="1" applyFill="1" applyBorder="1" applyAlignment="1">
      <alignment vertical="top" wrapText="1"/>
    </xf>
    <xf numFmtId="0" fontId="7" fillId="54" borderId="2" xfId="1" applyFont="1" applyFill="1" applyBorder="1" applyAlignment="1">
      <alignment horizontal="left" vertical="top" wrapText="1"/>
    </xf>
    <xf numFmtId="0" fontId="7" fillId="54" borderId="2" xfId="1" applyFont="1" applyFill="1" applyBorder="1" applyAlignment="1">
      <alignment horizontal="left" vertical="center" wrapText="1"/>
    </xf>
    <xf numFmtId="0" fontId="7" fillId="54" borderId="7" xfId="1" applyFont="1" applyFill="1" applyBorder="1" applyAlignment="1">
      <alignment vertical="center" wrapText="1"/>
    </xf>
    <xf numFmtId="0" fontId="7" fillId="54" borderId="10" xfId="1" applyFont="1" applyFill="1" applyBorder="1" applyAlignment="1">
      <alignment vertical="center" wrapText="1"/>
    </xf>
    <xf numFmtId="0" fontId="7" fillId="54" borderId="9" xfId="1" applyFont="1" applyFill="1" applyBorder="1" applyAlignment="1">
      <alignment vertical="center" wrapText="1"/>
    </xf>
    <xf numFmtId="166" fontId="0" fillId="54" borderId="2" xfId="0" applyNumberFormat="1" applyFill="1" applyBorder="1"/>
    <xf numFmtId="0" fontId="5" fillId="54" borderId="2" xfId="0" applyFont="1" applyFill="1" applyBorder="1" applyAlignment="1"/>
    <xf numFmtId="167" fontId="7" fillId="55" borderId="2" xfId="1" applyNumberFormat="1" applyFont="1" applyFill="1" applyBorder="1" applyAlignment="1">
      <alignment vertical="top" wrapText="1"/>
    </xf>
    <xf numFmtId="0" fontId="7" fillId="55" borderId="2" xfId="1" applyFont="1" applyFill="1" applyBorder="1" applyAlignment="1">
      <alignment horizontal="left" vertical="top" wrapText="1"/>
    </xf>
    <xf numFmtId="0" fontId="7" fillId="55" borderId="2" xfId="1" applyFont="1" applyFill="1" applyBorder="1" applyAlignment="1">
      <alignment horizontal="left" vertical="center" wrapText="1"/>
    </xf>
    <xf numFmtId="166" fontId="0" fillId="55" borderId="2" xfId="0" applyNumberFormat="1" applyFill="1" applyBorder="1"/>
    <xf numFmtId="0" fontId="5" fillId="55" borderId="2" xfId="0" applyFont="1" applyFill="1" applyBorder="1" applyAlignment="1"/>
    <xf numFmtId="0" fontId="7" fillId="55" borderId="2" xfId="0" applyNumberFormat="1" applyFont="1" applyFill="1" applyBorder="1" applyAlignment="1">
      <alignment horizontal="left" vertical="center"/>
    </xf>
    <xf numFmtId="0" fontId="7" fillId="55" borderId="2" xfId="0" applyNumberFormat="1" applyFont="1" applyFill="1" applyBorder="1" applyAlignment="1">
      <alignment horizontal="center" vertical="center"/>
    </xf>
    <xf numFmtId="0" fontId="7" fillId="54" borderId="2" xfId="0" applyNumberFormat="1" applyFont="1" applyFill="1" applyBorder="1" applyAlignment="1">
      <alignment horizontal="left" vertical="center"/>
    </xf>
    <xf numFmtId="0" fontId="7" fillId="54" borderId="2" xfId="0" applyNumberFormat="1" applyFont="1" applyFill="1" applyBorder="1" applyAlignment="1">
      <alignment horizontal="center" vertical="center"/>
    </xf>
    <xf numFmtId="0" fontId="7" fillId="54" borderId="2" xfId="0" applyNumberFormat="1" applyFont="1" applyFill="1" applyBorder="1" applyAlignment="1">
      <alignment horizontal="left" vertical="center" wrapText="1"/>
    </xf>
    <xf numFmtId="0" fontId="7" fillId="55" borderId="2" xfId="0" applyNumberFormat="1" applyFont="1" applyFill="1" applyBorder="1" applyAlignment="1">
      <alignment horizontal="left" vertical="center" wrapText="1"/>
    </xf>
    <xf numFmtId="166" fontId="7" fillId="56" borderId="7" xfId="3" applyNumberFormat="1" applyFont="1" applyFill="1" applyBorder="1" applyAlignment="1">
      <alignment vertical="center" wrapText="1"/>
    </xf>
    <xf numFmtId="166" fontId="0" fillId="56" borderId="2" xfId="0" applyNumberFormat="1" applyFill="1" applyBorder="1" applyAlignment="1">
      <alignment horizontal="center" vertical="center"/>
    </xf>
    <xf numFmtId="0" fontId="7" fillId="56" borderId="2" xfId="3" applyFont="1" applyFill="1" applyBorder="1" applyAlignment="1">
      <alignment horizontal="center" vertical="center" wrapText="1"/>
    </xf>
    <xf numFmtId="0" fontId="7" fillId="56" borderId="2" xfId="1" applyFont="1" applyFill="1" applyBorder="1" applyAlignment="1">
      <alignment horizontal="center" vertical="center" wrapText="1"/>
    </xf>
    <xf numFmtId="0" fontId="7" fillId="56" borderId="2" xfId="3" applyFont="1" applyFill="1" applyBorder="1" applyAlignment="1">
      <alignment horizontal="left" vertical="center" wrapText="1"/>
    </xf>
    <xf numFmtId="0" fontId="7" fillId="56" borderId="2" xfId="4" applyFont="1" applyFill="1" applyBorder="1" applyAlignment="1">
      <alignment horizontal="left" vertical="center" wrapText="1"/>
    </xf>
    <xf numFmtId="0" fontId="7" fillId="56" borderId="2" xfId="4" quotePrefix="1" applyFont="1" applyFill="1" applyBorder="1" applyAlignment="1">
      <alignment horizontal="center" vertical="center" wrapText="1"/>
    </xf>
    <xf numFmtId="0" fontId="7" fillId="56" borderId="7" xfId="3" applyFont="1" applyFill="1" applyBorder="1" applyAlignment="1">
      <alignment vertical="center" wrapText="1"/>
    </xf>
    <xf numFmtId="49" fontId="0" fillId="56" borderId="2" xfId="0" applyNumberFormat="1" applyFill="1" applyBorder="1" applyAlignment="1">
      <alignment horizontal="center" vertical="center"/>
    </xf>
    <xf numFmtId="166" fontId="7" fillId="56" borderId="10" xfId="3" applyNumberFormat="1" applyFont="1" applyFill="1" applyBorder="1" applyAlignment="1">
      <alignment vertical="center" wrapText="1"/>
    </xf>
    <xf numFmtId="0" fontId="7" fillId="56" borderId="2" xfId="3" applyFont="1" applyFill="1" applyBorder="1" applyAlignment="1">
      <alignment vertical="top" wrapText="1"/>
    </xf>
    <xf numFmtId="49" fontId="7" fillId="56" borderId="2" xfId="4" quotePrefix="1" applyNumberFormat="1" applyFont="1" applyFill="1" applyBorder="1" applyAlignment="1">
      <alignment horizontal="center" vertical="center" wrapText="1"/>
    </xf>
    <xf numFmtId="0" fontId="7" fillId="56" borderId="10" xfId="3" applyFont="1" applyFill="1" applyBorder="1" applyAlignment="1">
      <alignment vertical="center" wrapText="1"/>
    </xf>
    <xf numFmtId="0" fontId="7" fillId="56" borderId="2" xfId="1" applyFont="1" applyFill="1" applyBorder="1" applyAlignment="1">
      <alignment horizontal="left" vertical="center" wrapText="1"/>
    </xf>
    <xf numFmtId="49" fontId="7" fillId="56" borderId="2" xfId="1" applyNumberFormat="1" applyFont="1" applyFill="1" applyBorder="1" applyAlignment="1">
      <alignment horizontal="left" vertical="center" wrapText="1"/>
    </xf>
    <xf numFmtId="49" fontId="7" fillId="56" borderId="2" xfId="1" quotePrefix="1" applyNumberFormat="1" applyFont="1" applyFill="1" applyBorder="1" applyAlignment="1">
      <alignment horizontal="center" vertical="center" wrapText="1"/>
    </xf>
    <xf numFmtId="0" fontId="7" fillId="56" borderId="2" xfId="3" applyFont="1" applyFill="1" applyBorder="1" applyAlignment="1">
      <alignment horizontal="left" vertical="top" wrapText="1"/>
    </xf>
    <xf numFmtId="49" fontId="7" fillId="56" borderId="2" xfId="1" applyNumberFormat="1" applyFont="1" applyFill="1" applyBorder="1" applyAlignment="1">
      <alignment horizontal="center" vertical="center" wrapText="1"/>
    </xf>
    <xf numFmtId="0" fontId="0" fillId="56" borderId="2" xfId="0" applyFill="1" applyBorder="1" applyAlignment="1">
      <alignment horizontal="left" vertical="center" wrapText="1"/>
    </xf>
    <xf numFmtId="166" fontId="7" fillId="56" borderId="9" xfId="3" applyNumberFormat="1" applyFont="1" applyFill="1" applyBorder="1" applyAlignment="1">
      <alignment vertical="center" wrapText="1"/>
    </xf>
    <xf numFmtId="0" fontId="7" fillId="56" borderId="9" xfId="3" applyFont="1" applyFill="1" applyBorder="1" applyAlignment="1">
      <alignment vertical="center" wrapText="1"/>
    </xf>
    <xf numFmtId="49" fontId="4" fillId="0" borderId="2" xfId="0" applyNumberFormat="1" applyFont="1" applyBorder="1" applyAlignment="1">
      <alignment horizontal="left" wrapText="1"/>
    </xf>
    <xf numFmtId="49" fontId="7" fillId="56" borderId="2" xfId="4" applyNumberFormat="1" applyFont="1" applyFill="1" applyBorder="1" applyAlignment="1">
      <alignment horizontal="center" vertical="center" wrapText="1"/>
    </xf>
    <xf numFmtId="49" fontId="7" fillId="56" borderId="2" xfId="3" applyNumberFormat="1" applyFont="1" applyFill="1" applyBorder="1" applyAlignment="1">
      <alignment horizontal="center" vertical="center" wrapText="1"/>
    </xf>
    <xf numFmtId="166" fontId="7" fillId="56" borderId="2" xfId="3" applyNumberFormat="1" applyFont="1" applyFill="1" applyBorder="1" applyAlignment="1">
      <alignment horizontal="center" vertical="center" wrapText="1"/>
    </xf>
    <xf numFmtId="0" fontId="7" fillId="56" borderId="2" xfId="2" applyFont="1" applyFill="1" applyBorder="1" applyAlignment="1">
      <alignment horizontal="center" vertical="center" wrapText="1"/>
    </xf>
    <xf numFmtId="166" fontId="4" fillId="0" borderId="2" xfId="0" applyNumberFormat="1" applyFont="1" applyBorder="1" applyAlignment="1">
      <alignment horizontal="right"/>
    </xf>
    <xf numFmtId="0" fontId="0" fillId="55" borderId="2" xfId="0" applyFill="1" applyBorder="1" applyAlignment="1">
      <alignment horizontal="center" vertical="center" wrapText="1"/>
    </xf>
    <xf numFmtId="0" fontId="0" fillId="55" borderId="2" xfId="0" applyFill="1" applyBorder="1" applyAlignment="1">
      <alignment vertical="center" wrapText="1"/>
    </xf>
    <xf numFmtId="0" fontId="0" fillId="55" borderId="2" xfId="0" quotePrefix="1" applyFill="1" applyBorder="1" applyAlignment="1">
      <alignment horizontal="center" vertical="center"/>
    </xf>
    <xf numFmtId="49" fontId="7" fillId="55" borderId="2" xfId="0" applyNumberFormat="1" applyFont="1" applyFill="1" applyBorder="1" applyAlignment="1">
      <alignment horizontal="center" vertical="center"/>
    </xf>
    <xf numFmtId="0" fontId="0" fillId="55" borderId="2" xfId="0" applyFill="1" applyBorder="1"/>
    <xf numFmtId="0" fontId="4" fillId="0" borderId="6" xfId="0" applyFont="1" applyBorder="1" applyAlignment="1">
      <alignment vertical="center"/>
    </xf>
    <xf numFmtId="0" fontId="4" fillId="0" borderId="5" xfId="0" applyFont="1" applyBorder="1" applyAlignment="1">
      <alignment vertical="center"/>
    </xf>
    <xf numFmtId="49" fontId="4" fillId="0" borderId="4" xfId="0" applyNumberFormat="1" applyFont="1" applyBorder="1" applyAlignment="1">
      <alignment horizontal="left"/>
    </xf>
    <xf numFmtId="0" fontId="0" fillId="54" borderId="2" xfId="0" applyFill="1" applyBorder="1" applyAlignment="1">
      <alignment horizontal="center" vertical="center" wrapText="1"/>
    </xf>
    <xf numFmtId="0" fontId="0" fillId="54" borderId="2" xfId="0" applyFill="1" applyBorder="1" applyAlignment="1">
      <alignment vertical="center" wrapText="1"/>
    </xf>
    <xf numFmtId="0" fontId="0" fillId="54" borderId="2" xfId="0" quotePrefix="1" applyFill="1" applyBorder="1" applyAlignment="1">
      <alignment horizontal="center" vertical="center"/>
    </xf>
    <xf numFmtId="49" fontId="7" fillId="54" borderId="2" xfId="0" applyNumberFormat="1" applyFont="1" applyFill="1" applyBorder="1" applyAlignment="1">
      <alignment horizontal="center" vertical="center"/>
    </xf>
    <xf numFmtId="0" fontId="0" fillId="54" borderId="2" xfId="0" applyFill="1" applyBorder="1"/>
    <xf numFmtId="0" fontId="0" fillId="54" borderId="2" xfId="0" applyFill="1" applyBorder="1" applyAlignment="1">
      <alignment horizontal="left" vertical="center" wrapText="1"/>
    </xf>
    <xf numFmtId="0" fontId="0" fillId="55" borderId="2" xfId="0" applyFill="1" applyBorder="1" applyAlignment="1">
      <alignment horizontal="left" vertical="center" wrapText="1"/>
    </xf>
    <xf numFmtId="0" fontId="18" fillId="55" borderId="2" xfId="1" applyFont="1" applyFill="1" applyBorder="1" applyAlignment="1">
      <alignment horizontal="left" vertical="center" wrapText="1"/>
    </xf>
    <xf numFmtId="0" fontId="19" fillId="55" borderId="2" xfId="268" applyFont="1" applyFill="1" applyBorder="1" applyAlignment="1">
      <alignment horizontal="left" vertical="center" wrapText="1"/>
    </xf>
    <xf numFmtId="0" fontId="7" fillId="55" borderId="2" xfId="0" quotePrefix="1" applyNumberFormat="1" applyFont="1" applyFill="1" applyBorder="1" applyAlignment="1">
      <alignment horizontal="center" vertical="center"/>
    </xf>
    <xf numFmtId="0" fontId="18" fillId="54" borderId="2" xfId="1" applyFont="1" applyFill="1" applyBorder="1" applyAlignment="1">
      <alignment horizontal="left" vertical="center" wrapText="1"/>
    </xf>
    <xf numFmtId="0" fontId="19" fillId="54" borderId="2" xfId="268" applyFont="1" applyFill="1" applyBorder="1" applyAlignment="1">
      <alignment horizontal="left" vertical="center" wrapText="1"/>
    </xf>
    <xf numFmtId="0" fontId="7" fillId="54" borderId="2" xfId="0" quotePrefix="1" applyNumberFormat="1" applyFont="1" applyFill="1" applyBorder="1" applyAlignment="1">
      <alignment horizontal="center" vertical="center"/>
    </xf>
    <xf numFmtId="0" fontId="19" fillId="54" borderId="2" xfId="268" applyFont="1" applyFill="1" applyBorder="1" applyAlignment="1">
      <alignment horizontal="center" vertical="center" wrapText="1"/>
    </xf>
    <xf numFmtId="0" fontId="19" fillId="55" borderId="2" xfId="268" applyFont="1" applyFill="1" applyBorder="1" applyAlignment="1">
      <alignment horizontal="center" vertical="center" wrapText="1"/>
    </xf>
    <xf numFmtId="166" fontId="0" fillId="54" borderId="2" xfId="0" applyNumberFormat="1" applyFill="1" applyBorder="1" applyAlignment="1">
      <alignment horizontal="center" vertical="center"/>
    </xf>
    <xf numFmtId="49" fontId="7" fillId="55" borderId="2" xfId="0" quotePrefix="1" applyNumberFormat="1" applyFont="1" applyFill="1" applyBorder="1" applyAlignment="1">
      <alignment horizontal="center" vertical="center"/>
    </xf>
    <xf numFmtId="49" fontId="7" fillId="54" borderId="2" xfId="0" quotePrefix="1" applyNumberFormat="1" applyFont="1" applyFill="1" applyBorder="1" applyAlignment="1">
      <alignment horizontal="center" vertical="center"/>
    </xf>
    <xf numFmtId="0" fontId="81" fillId="56" borderId="7" xfId="3" applyFont="1" applyFill="1" applyBorder="1" applyAlignment="1">
      <alignment vertical="center" wrapText="1"/>
    </xf>
    <xf numFmtId="0" fontId="81" fillId="56" borderId="9" xfId="3" applyFont="1" applyFill="1" applyBorder="1" applyAlignment="1">
      <alignment vertical="center" wrapText="1"/>
    </xf>
    <xf numFmtId="49" fontId="4" fillId="0" borderId="4" xfId="0" applyNumberFormat="1" applyFont="1" applyBorder="1" applyAlignment="1">
      <alignment horizontal="left" wrapText="1"/>
    </xf>
    <xf numFmtId="0" fontId="4" fillId="0" borderId="2" xfId="0" applyFont="1" applyFill="1" applyBorder="1" applyAlignment="1">
      <alignment horizontal="left" vertical="center" wrapText="1"/>
    </xf>
    <xf numFmtId="0" fontId="7" fillId="55" borderId="2" xfId="1" applyFont="1" applyFill="1" applyBorder="1" applyAlignment="1">
      <alignment vertical="top" wrapText="1"/>
    </xf>
    <xf numFmtId="49" fontId="7" fillId="55" borderId="7" xfId="0" applyNumberFormat="1" applyFont="1" applyFill="1" applyBorder="1" applyAlignment="1">
      <alignment vertical="center" wrapText="1"/>
    </xf>
    <xf numFmtId="49" fontId="7" fillId="55" borderId="7" xfId="0" applyNumberFormat="1" applyFont="1" applyFill="1" applyBorder="1" applyAlignment="1">
      <alignment vertical="center"/>
    </xf>
    <xf numFmtId="49" fontId="7" fillId="55" borderId="10" xfId="0" applyNumberFormat="1" applyFont="1" applyFill="1" applyBorder="1" applyAlignment="1">
      <alignment vertical="center" wrapText="1"/>
    </xf>
    <xf numFmtId="49" fontId="7" fillId="55" borderId="10" xfId="0" applyNumberFormat="1" applyFont="1" applyFill="1" applyBorder="1" applyAlignment="1">
      <alignment vertical="center"/>
    </xf>
    <xf numFmtId="49" fontId="7" fillId="55" borderId="9" xfId="0" applyNumberFormat="1" applyFont="1" applyFill="1" applyBorder="1" applyAlignment="1">
      <alignment vertical="center" wrapText="1"/>
    </xf>
    <xf numFmtId="49" fontId="7" fillId="55" borderId="9" xfId="0" applyNumberFormat="1" applyFont="1" applyFill="1" applyBorder="1" applyAlignment="1">
      <alignment vertical="center"/>
    </xf>
    <xf numFmtId="0" fontId="7" fillId="54" borderId="2" xfId="1" applyFont="1" applyFill="1" applyBorder="1" applyAlignment="1">
      <alignment vertical="top" wrapText="1"/>
    </xf>
    <xf numFmtId="49" fontId="7" fillId="54" borderId="7" xfId="0" applyNumberFormat="1" applyFont="1" applyFill="1" applyBorder="1" applyAlignment="1">
      <alignment vertical="center"/>
    </xf>
    <xf numFmtId="49" fontId="7" fillId="54" borderId="10" xfId="0" applyNumberFormat="1" applyFont="1" applyFill="1" applyBorder="1" applyAlignment="1">
      <alignment vertical="center"/>
    </xf>
    <xf numFmtId="49" fontId="7" fillId="54" borderId="9" xfId="0" applyNumberFormat="1" applyFont="1" applyFill="1" applyBorder="1" applyAlignment="1">
      <alignment vertical="center"/>
    </xf>
    <xf numFmtId="0" fontId="7" fillId="54" borderId="2" xfId="2" applyFont="1" applyFill="1" applyBorder="1" applyAlignment="1">
      <alignment horizontal="left" vertical="center" wrapText="1"/>
    </xf>
    <xf numFmtId="49" fontId="7" fillId="54" borderId="2" xfId="0" applyNumberFormat="1" applyFont="1" applyFill="1" applyBorder="1" applyAlignment="1">
      <alignment horizontal="left" vertical="center" wrapText="1"/>
    </xf>
    <xf numFmtId="49" fontId="7" fillId="54" borderId="7" xfId="0" applyNumberFormat="1" applyFont="1" applyFill="1" applyBorder="1" applyAlignment="1">
      <alignment vertical="center" wrapText="1"/>
    </xf>
    <xf numFmtId="49" fontId="7" fillId="54" borderId="10" xfId="0" applyNumberFormat="1" applyFont="1" applyFill="1" applyBorder="1" applyAlignment="1">
      <alignment vertical="center" wrapText="1"/>
    </xf>
    <xf numFmtId="49" fontId="0" fillId="54" borderId="2" xfId="0" applyNumberFormat="1" applyFill="1" applyBorder="1" applyAlignment="1">
      <alignment horizontal="left" vertical="center" wrapText="1"/>
    </xf>
    <xf numFmtId="49" fontId="0" fillId="54" borderId="2" xfId="0" applyNumberFormat="1" applyFill="1" applyBorder="1" applyAlignment="1">
      <alignment horizontal="center" vertical="center"/>
    </xf>
    <xf numFmtId="0" fontId="0" fillId="54" borderId="2" xfId="0" applyNumberFormat="1" applyFill="1" applyBorder="1" applyAlignment="1">
      <alignment horizontal="center" vertical="center"/>
    </xf>
    <xf numFmtId="49" fontId="7" fillId="54" borderId="9" xfId="0" applyNumberFormat="1" applyFont="1" applyFill="1" applyBorder="1" applyAlignment="1">
      <alignment vertical="center" wrapText="1"/>
    </xf>
    <xf numFmtId="0" fontId="7" fillId="55" borderId="2" xfId="2" applyFont="1" applyFill="1" applyBorder="1" applyAlignment="1">
      <alignment horizontal="left" vertical="center" wrapText="1"/>
    </xf>
    <xf numFmtId="49" fontId="7" fillId="55" borderId="2" xfId="0" applyNumberFormat="1" applyFont="1" applyFill="1" applyBorder="1" applyAlignment="1">
      <alignment horizontal="left" vertical="center" wrapText="1"/>
    </xf>
    <xf numFmtId="49" fontId="0" fillId="55" borderId="2" xfId="0" applyNumberFormat="1" applyFill="1" applyBorder="1" applyAlignment="1">
      <alignment horizontal="left" vertical="center" wrapText="1"/>
    </xf>
    <xf numFmtId="49" fontId="0" fillId="55" borderId="2" xfId="0" applyNumberFormat="1" applyFill="1" applyBorder="1" applyAlignment="1">
      <alignment horizontal="center" vertical="center"/>
    </xf>
    <xf numFmtId="0" fontId="0" fillId="55" borderId="2" xfId="0" applyNumberFormat="1" applyFill="1" applyBorder="1" applyAlignment="1">
      <alignment horizontal="center" vertical="center"/>
    </xf>
    <xf numFmtId="166" fontId="0" fillId="55" borderId="7" xfId="0" applyNumberFormat="1" applyFill="1" applyBorder="1" applyAlignment="1">
      <alignment vertical="center"/>
    </xf>
    <xf numFmtId="49" fontId="1" fillId="55" borderId="2" xfId="0" applyNumberFormat="1" applyFont="1" applyFill="1" applyBorder="1" applyAlignment="1">
      <alignment horizontal="center" vertical="center"/>
    </xf>
    <xf numFmtId="0" fontId="1" fillId="55" borderId="2" xfId="0" applyNumberFormat="1" applyFont="1" applyFill="1" applyBorder="1" applyAlignment="1">
      <alignment horizontal="center" vertical="center"/>
    </xf>
    <xf numFmtId="166" fontId="0" fillId="55" borderId="10" xfId="0" applyNumberFormat="1" applyFill="1" applyBorder="1" applyAlignment="1">
      <alignment vertical="center"/>
    </xf>
    <xf numFmtId="1" fontId="7" fillId="55" borderId="2" xfId="1" applyNumberFormat="1" applyFont="1" applyFill="1" applyBorder="1" applyAlignment="1">
      <alignment horizontal="center" vertical="center" wrapText="1"/>
    </xf>
    <xf numFmtId="0" fontId="7" fillId="55" borderId="2" xfId="4" applyFont="1" applyFill="1" applyBorder="1" applyAlignment="1">
      <alignment horizontal="center" vertical="center" wrapText="1"/>
    </xf>
    <xf numFmtId="0" fontId="7" fillId="55" borderId="2" xfId="4" applyNumberFormat="1" applyFont="1" applyFill="1" applyBorder="1" applyAlignment="1">
      <alignment horizontal="center" vertical="center" wrapText="1"/>
    </xf>
    <xf numFmtId="166" fontId="82" fillId="55" borderId="9" xfId="0" applyNumberFormat="1" applyFont="1" applyFill="1" applyBorder="1" applyAlignment="1">
      <alignment vertical="center"/>
    </xf>
    <xf numFmtId="166" fontId="82" fillId="55" borderId="2" xfId="0" applyNumberFormat="1" applyFont="1" applyFill="1" applyBorder="1" applyAlignment="1">
      <alignment horizontal="center" vertical="center"/>
    </xf>
    <xf numFmtId="49" fontId="7" fillId="55" borderId="2" xfId="0" applyNumberFormat="1" applyFont="1" applyFill="1" applyBorder="1" applyAlignment="1">
      <alignment horizontal="center" vertical="center" wrapText="1"/>
    </xf>
    <xf numFmtId="0" fontId="7" fillId="55" borderId="2" xfId="0" applyNumberFormat="1" applyFont="1" applyFill="1" applyBorder="1" applyAlignment="1">
      <alignment horizontal="center" vertical="center" wrapText="1"/>
    </xf>
    <xf numFmtId="0" fontId="1" fillId="55" borderId="2" xfId="0" quotePrefix="1" applyNumberFormat="1" applyFont="1" applyFill="1" applyBorder="1" applyAlignment="1">
      <alignment horizontal="center" vertical="center"/>
    </xf>
    <xf numFmtId="166" fontId="0" fillId="55" borderId="9" xfId="0" applyNumberFormat="1" applyFill="1" applyBorder="1" applyAlignment="1">
      <alignment vertical="center"/>
    </xf>
    <xf numFmtId="0" fontId="7" fillId="55" borderId="2" xfId="4" applyFont="1" applyFill="1" applyBorder="1" applyAlignment="1">
      <alignment horizontal="left" vertical="center" wrapText="1"/>
    </xf>
    <xf numFmtId="0" fontId="7" fillId="55" borderId="2" xfId="1" applyNumberFormat="1" applyFont="1" applyFill="1" applyBorder="1" applyAlignment="1">
      <alignment horizontal="center" vertical="center" wrapText="1"/>
    </xf>
    <xf numFmtId="0" fontId="7" fillId="55" borderId="2" xfId="3" applyFont="1" applyFill="1" applyBorder="1" applyAlignment="1">
      <alignment horizontal="left" vertical="center" wrapText="1"/>
    </xf>
    <xf numFmtId="49" fontId="7" fillId="55" borderId="2" xfId="1" applyNumberFormat="1" applyFont="1" applyFill="1" applyBorder="1" applyAlignment="1">
      <alignment horizontal="center" vertical="center" wrapText="1"/>
    </xf>
    <xf numFmtId="166" fontId="0" fillId="54" borderId="7" xfId="0" applyNumberFormat="1" applyFill="1" applyBorder="1" applyAlignment="1">
      <alignment vertical="center"/>
    </xf>
    <xf numFmtId="49" fontId="1" fillId="54" borderId="2" xfId="0" applyNumberFormat="1" applyFont="1" applyFill="1" applyBorder="1" applyAlignment="1">
      <alignment horizontal="center" vertical="center"/>
    </xf>
    <xf numFmtId="0" fontId="1" fillId="54" borderId="2" xfId="0" applyNumberFormat="1" applyFont="1" applyFill="1" applyBorder="1" applyAlignment="1">
      <alignment horizontal="center" vertical="center"/>
    </xf>
    <xf numFmtId="166" fontId="0" fillId="54" borderId="10" xfId="0" applyNumberFormat="1" applyFill="1" applyBorder="1" applyAlignment="1">
      <alignment vertical="center"/>
    </xf>
    <xf numFmtId="1" fontId="7" fillId="54" borderId="2" xfId="1" applyNumberFormat="1" applyFont="1" applyFill="1" applyBorder="1" applyAlignment="1">
      <alignment horizontal="center" vertical="center" wrapText="1"/>
    </xf>
    <xf numFmtId="0" fontId="7" fillId="54" borderId="2" xfId="4" applyFont="1" applyFill="1" applyBorder="1" applyAlignment="1">
      <alignment horizontal="center" vertical="center" wrapText="1"/>
    </xf>
    <xf numFmtId="0" fontId="7" fillId="54" borderId="2" xfId="4" applyNumberFormat="1" applyFont="1" applyFill="1" applyBorder="1" applyAlignment="1">
      <alignment horizontal="center" vertical="center" wrapText="1"/>
    </xf>
    <xf numFmtId="166" fontId="82" fillId="54" borderId="9" xfId="0" applyNumberFormat="1" applyFont="1" applyFill="1" applyBorder="1" applyAlignment="1">
      <alignment vertical="center"/>
    </xf>
    <xf numFmtId="166" fontId="82" fillId="54" borderId="2" xfId="0" applyNumberFormat="1" applyFont="1" applyFill="1" applyBorder="1" applyAlignment="1">
      <alignment horizontal="center" vertical="center"/>
    </xf>
    <xf numFmtId="49" fontId="7" fillId="54" borderId="2" xfId="0" applyNumberFormat="1" applyFont="1" applyFill="1" applyBorder="1" applyAlignment="1">
      <alignment horizontal="center" vertical="center" wrapText="1"/>
    </xf>
    <xf numFmtId="0" fontId="7" fillId="54" borderId="2" xfId="0" applyNumberFormat="1" applyFont="1" applyFill="1" applyBorder="1" applyAlignment="1">
      <alignment horizontal="center" vertical="center" wrapText="1"/>
    </xf>
    <xf numFmtId="0" fontId="1" fillId="54" borderId="2" xfId="0" quotePrefix="1" applyNumberFormat="1" applyFont="1" applyFill="1" applyBorder="1" applyAlignment="1">
      <alignment horizontal="center" vertical="center"/>
    </xf>
    <xf numFmtId="166" fontId="0" fillId="54" borderId="9" xfId="0" applyNumberFormat="1" applyFill="1" applyBorder="1" applyAlignment="1">
      <alignment vertical="center"/>
    </xf>
    <xf numFmtId="0" fontId="7" fillId="54" borderId="2" xfId="4" applyFont="1" applyFill="1" applyBorder="1" applyAlignment="1">
      <alignment horizontal="left" vertical="center" wrapText="1"/>
    </xf>
    <xf numFmtId="0" fontId="7" fillId="54" borderId="2" xfId="1" applyNumberFormat="1" applyFont="1" applyFill="1" applyBorder="1" applyAlignment="1">
      <alignment horizontal="center" vertical="center" wrapText="1"/>
    </xf>
    <xf numFmtId="0" fontId="7" fillId="54" borderId="2" xfId="3" applyFont="1" applyFill="1" applyBorder="1" applyAlignment="1">
      <alignment horizontal="left" vertical="center" wrapText="1"/>
    </xf>
    <xf numFmtId="49" fontId="7" fillId="54" borderId="2" xfId="1" applyNumberFormat="1" applyFont="1" applyFill="1" applyBorder="1" applyAlignment="1">
      <alignment horizontal="center" vertical="center" wrapText="1"/>
    </xf>
    <xf numFmtId="0" fontId="7" fillId="54" borderId="2" xfId="0" applyFont="1" applyFill="1" applyBorder="1" applyAlignment="1">
      <alignment wrapText="1"/>
    </xf>
    <xf numFmtId="0" fontId="7" fillId="55" borderId="2" xfId="0" applyFont="1" applyFill="1" applyBorder="1" applyAlignment="1">
      <alignment wrapText="1"/>
    </xf>
    <xf numFmtId="0" fontId="7" fillId="55" borderId="2" xfId="6" applyFont="1" applyFill="1" applyBorder="1" applyAlignment="1">
      <alignment horizontal="left" vertical="center" wrapText="1"/>
    </xf>
    <xf numFmtId="0" fontId="7" fillId="54" borderId="2" xfId="6" applyFont="1" applyFill="1" applyBorder="1" applyAlignment="1">
      <alignment horizontal="left" vertical="center" wrapText="1"/>
    </xf>
    <xf numFmtId="166" fontId="7" fillId="55" borderId="2" xfId="2" applyNumberFormat="1" applyFont="1" applyFill="1" applyBorder="1" applyAlignment="1">
      <alignment horizontal="center" vertical="center" wrapText="1"/>
    </xf>
    <xf numFmtId="166" fontId="7" fillId="55" borderId="2" xfId="1" applyNumberFormat="1" applyFont="1" applyFill="1" applyBorder="1" applyAlignment="1">
      <alignment horizontal="center" vertical="center" wrapText="1"/>
    </xf>
    <xf numFmtId="0" fontId="7" fillId="55" borderId="2" xfId="2" applyFont="1" applyFill="1" applyBorder="1" applyAlignment="1">
      <alignment horizontal="center" vertical="center" wrapText="1"/>
    </xf>
    <xf numFmtId="0" fontId="7" fillId="55" borderId="2" xfId="3" applyFont="1" applyFill="1" applyBorder="1" applyAlignment="1">
      <alignment horizontal="center" vertical="center" wrapText="1"/>
    </xf>
    <xf numFmtId="49" fontId="7" fillId="55" borderId="2" xfId="3" applyNumberFormat="1" applyFont="1" applyFill="1" applyBorder="1" applyAlignment="1">
      <alignment horizontal="center" vertical="center" wrapText="1"/>
    </xf>
    <xf numFmtId="166" fontId="7" fillId="55" borderId="7" xfId="2" applyNumberFormat="1" applyFont="1" applyFill="1" applyBorder="1" applyAlignment="1">
      <alignment vertical="center" wrapText="1"/>
    </xf>
    <xf numFmtId="0" fontId="7" fillId="55" borderId="2" xfId="2" applyFont="1" applyFill="1" applyBorder="1" applyAlignment="1">
      <alignment vertical="top" wrapText="1"/>
    </xf>
    <xf numFmtId="0" fontId="7" fillId="55" borderId="7" xfId="3" applyFont="1" applyFill="1" applyBorder="1" applyAlignment="1">
      <alignment vertical="center" wrapText="1"/>
    </xf>
    <xf numFmtId="166" fontId="7" fillId="55" borderId="10" xfId="2" applyNumberFormat="1" applyFont="1" applyFill="1" applyBorder="1" applyAlignment="1">
      <alignment vertical="center" wrapText="1"/>
    </xf>
    <xf numFmtId="0" fontId="7" fillId="55" borderId="10" xfId="3" applyFont="1" applyFill="1" applyBorder="1" applyAlignment="1">
      <alignment vertical="center" wrapText="1"/>
    </xf>
    <xf numFmtId="166" fontId="7" fillId="55" borderId="9" xfId="2" applyNumberFormat="1" applyFont="1" applyFill="1" applyBorder="1" applyAlignment="1">
      <alignment vertical="center" wrapText="1"/>
    </xf>
    <xf numFmtId="0" fontId="7" fillId="55" borderId="9" xfId="3" applyFont="1" applyFill="1" applyBorder="1" applyAlignment="1">
      <alignment vertical="center" wrapText="1"/>
    </xf>
    <xf numFmtId="49" fontId="7" fillId="55" borderId="2" xfId="1" quotePrefix="1" applyNumberFormat="1" applyFont="1" applyFill="1" applyBorder="1" applyAlignment="1">
      <alignment horizontal="center" vertical="center" wrapText="1"/>
    </xf>
    <xf numFmtId="166" fontId="7" fillId="55" borderId="7" xfId="1" applyNumberFormat="1" applyFont="1" applyFill="1" applyBorder="1" applyAlignment="1">
      <alignment vertical="center" wrapText="1"/>
    </xf>
    <xf numFmtId="166" fontId="7" fillId="55" borderId="9" xfId="1" applyNumberFormat="1" applyFont="1" applyFill="1" applyBorder="1" applyAlignment="1">
      <alignment vertical="center" wrapText="1"/>
    </xf>
    <xf numFmtId="166" fontId="7" fillId="55" borderId="10" xfId="1" applyNumberFormat="1" applyFont="1" applyFill="1" applyBorder="1" applyAlignment="1">
      <alignment vertical="center" wrapText="1"/>
    </xf>
    <xf numFmtId="166" fontId="7" fillId="54" borderId="2" xfId="2" applyNumberFormat="1" applyFont="1" applyFill="1" applyBorder="1" applyAlignment="1">
      <alignment horizontal="center" vertical="center" wrapText="1"/>
    </xf>
    <xf numFmtId="166" fontId="7" fillId="54" borderId="2" xfId="1" applyNumberFormat="1" applyFont="1" applyFill="1" applyBorder="1" applyAlignment="1">
      <alignment horizontal="center" vertical="center" wrapText="1"/>
    </xf>
    <xf numFmtId="0" fontId="7" fillId="54" borderId="2" xfId="2" applyFont="1" applyFill="1" applyBorder="1" applyAlignment="1">
      <alignment horizontal="center" vertical="center" wrapText="1"/>
    </xf>
    <xf numFmtId="0" fontId="7" fillId="54" borderId="2" xfId="3" applyFont="1" applyFill="1" applyBorder="1" applyAlignment="1">
      <alignment horizontal="center" vertical="center" wrapText="1"/>
    </xf>
    <xf numFmtId="49" fontId="7" fillId="54" borderId="2" xfId="3" applyNumberFormat="1" applyFont="1" applyFill="1" applyBorder="1" applyAlignment="1">
      <alignment horizontal="center" vertical="center" wrapText="1"/>
    </xf>
    <xf numFmtId="166" fontId="7" fillId="54" borderId="7" xfId="2" applyNumberFormat="1" applyFont="1" applyFill="1" applyBorder="1" applyAlignment="1">
      <alignment vertical="center" wrapText="1"/>
    </xf>
    <xf numFmtId="0" fontId="7" fillId="54" borderId="2" xfId="2" applyFont="1" applyFill="1" applyBorder="1" applyAlignment="1">
      <alignment vertical="top" wrapText="1"/>
    </xf>
    <xf numFmtId="0" fontId="7" fillId="54" borderId="7" xfId="3" applyFont="1" applyFill="1" applyBorder="1" applyAlignment="1">
      <alignment vertical="center" wrapText="1"/>
    </xf>
    <xf numFmtId="166" fontId="7" fillId="54" borderId="10" xfId="2" applyNumberFormat="1" applyFont="1" applyFill="1" applyBorder="1" applyAlignment="1">
      <alignment vertical="center" wrapText="1"/>
    </xf>
    <xf numFmtId="0" fontId="7" fillId="54" borderId="10" xfId="3" applyFont="1" applyFill="1" applyBorder="1" applyAlignment="1">
      <alignment vertical="center" wrapText="1"/>
    </xf>
    <xf numFmtId="166" fontId="7" fillId="54" borderId="9" xfId="2" applyNumberFormat="1" applyFont="1" applyFill="1" applyBorder="1" applyAlignment="1">
      <alignment vertical="center" wrapText="1"/>
    </xf>
    <xf numFmtId="0" fontId="7" fillId="54" borderId="9" xfId="3" applyFont="1" applyFill="1" applyBorder="1" applyAlignment="1">
      <alignment vertical="center" wrapText="1"/>
    </xf>
    <xf numFmtId="49" fontId="7" fillId="54" borderId="2" xfId="1" quotePrefix="1" applyNumberFormat="1" applyFont="1" applyFill="1" applyBorder="1" applyAlignment="1">
      <alignment horizontal="center" vertical="center" wrapText="1"/>
    </xf>
    <xf numFmtId="166" fontId="7" fillId="54" borderId="7" xfId="1" applyNumberFormat="1" applyFont="1" applyFill="1" applyBorder="1" applyAlignment="1">
      <alignment vertical="center" wrapText="1"/>
    </xf>
    <xf numFmtId="166" fontId="7" fillId="54" borderId="9" xfId="1" applyNumberFormat="1" applyFont="1" applyFill="1" applyBorder="1" applyAlignment="1">
      <alignment vertical="center" wrapText="1"/>
    </xf>
    <xf numFmtId="166" fontId="7" fillId="54" borderId="10" xfId="1" applyNumberFormat="1" applyFont="1" applyFill="1" applyBorder="1" applyAlignment="1">
      <alignment vertical="center" wrapText="1"/>
    </xf>
    <xf numFmtId="0" fontId="7" fillId="55" borderId="2" xfId="3" applyFont="1" applyFill="1" applyBorder="1" applyAlignment="1">
      <alignment vertical="center" wrapText="1"/>
    </xf>
    <xf numFmtId="166" fontId="7" fillId="54" borderId="2" xfId="3" applyNumberFormat="1" applyFont="1" applyFill="1" applyBorder="1" applyAlignment="1">
      <alignment horizontal="center" vertical="center" wrapText="1"/>
    </xf>
    <xf numFmtId="0" fontId="7" fillId="54" borderId="2" xfId="1" applyFont="1" applyFill="1" applyBorder="1" applyAlignment="1">
      <alignment horizontal="center" vertical="top" wrapText="1"/>
    </xf>
    <xf numFmtId="0" fontId="7" fillId="54" borderId="2" xfId="4" quotePrefix="1" applyFont="1" applyFill="1" applyBorder="1" applyAlignment="1">
      <alignment horizontal="center" vertical="center" wrapText="1"/>
    </xf>
    <xf numFmtId="49" fontId="83" fillId="54" borderId="2" xfId="0" applyNumberFormat="1" applyFont="1" applyFill="1" applyBorder="1" applyAlignment="1">
      <alignment horizontal="center" vertical="center" wrapText="1"/>
    </xf>
    <xf numFmtId="166" fontId="7" fillId="55" borderId="2" xfId="3" applyNumberFormat="1" applyFont="1" applyFill="1" applyBorder="1" applyAlignment="1">
      <alignment horizontal="center" vertical="center" wrapText="1"/>
    </xf>
    <xf numFmtId="0" fontId="7" fillId="55" borderId="2" xfId="1" applyFont="1" applyFill="1" applyBorder="1" applyAlignment="1">
      <alignment horizontal="center" vertical="top" wrapText="1"/>
    </xf>
    <xf numFmtId="0" fontId="7" fillId="55" borderId="2" xfId="4" quotePrefix="1" applyFont="1" applyFill="1" applyBorder="1" applyAlignment="1">
      <alignment horizontal="center" vertical="center" wrapText="1"/>
    </xf>
    <xf numFmtId="49" fontId="83" fillId="55" borderId="2" xfId="0" applyNumberFormat="1" applyFont="1" applyFill="1" applyBorder="1" applyAlignment="1">
      <alignment horizontal="center" vertical="center" wrapText="1"/>
    </xf>
    <xf numFmtId="49" fontId="7" fillId="54" borderId="2" xfId="4" applyNumberFormat="1" applyFont="1" applyFill="1" applyBorder="1" applyAlignment="1">
      <alignment horizontal="center" vertical="center" wrapText="1"/>
    </xf>
    <xf numFmtId="49" fontId="7" fillId="55" borderId="2" xfId="4" applyNumberFormat="1" applyFont="1" applyFill="1" applyBorder="1" applyAlignment="1">
      <alignment horizontal="center" vertical="center" wrapText="1"/>
    </xf>
    <xf numFmtId="181" fontId="0" fillId="54" borderId="2" xfId="0" applyNumberFormat="1" applyFill="1" applyBorder="1"/>
    <xf numFmtId="0" fontId="7" fillId="54" borderId="2" xfId="3" applyFont="1" applyFill="1" applyBorder="1" applyAlignment="1">
      <alignment vertical="top" wrapText="1"/>
    </xf>
    <xf numFmtId="0" fontId="7" fillId="55" borderId="2" xfId="3" applyFont="1" applyFill="1" applyBorder="1" applyAlignment="1">
      <alignment vertical="top" wrapText="1"/>
    </xf>
    <xf numFmtId="49" fontId="7" fillId="54" borderId="2" xfId="0" applyNumberFormat="1" applyFont="1" applyFill="1" applyBorder="1" applyAlignment="1">
      <alignment horizontal="left" vertical="center"/>
    </xf>
    <xf numFmtId="49" fontId="7" fillId="54" borderId="2" xfId="1" applyNumberFormat="1" applyFont="1" applyFill="1" applyBorder="1" applyAlignment="1">
      <alignment horizontal="left" vertical="center" wrapText="1"/>
    </xf>
    <xf numFmtId="49" fontId="7" fillId="55" borderId="2" xfId="4" applyNumberFormat="1" applyFont="1" applyFill="1" applyBorder="1" applyAlignment="1">
      <alignment horizontal="left" vertical="center" wrapText="1"/>
    </xf>
    <xf numFmtId="49" fontId="7" fillId="55" borderId="2" xfId="0" applyNumberFormat="1" applyFont="1" applyFill="1" applyBorder="1" applyAlignment="1">
      <alignment horizontal="left" vertical="center"/>
    </xf>
    <xf numFmtId="49" fontId="7" fillId="55" borderId="2" xfId="1" applyNumberFormat="1" applyFont="1" applyFill="1" applyBorder="1" applyAlignment="1">
      <alignment horizontal="left" vertical="center" wrapText="1"/>
    </xf>
    <xf numFmtId="0" fontId="7" fillId="54" borderId="2" xfId="4" quotePrefix="1" applyFont="1" applyFill="1" applyBorder="1" applyAlignment="1">
      <alignment horizontal="left" vertical="center" wrapText="1"/>
    </xf>
    <xf numFmtId="49" fontId="83" fillId="54" borderId="2" xfId="0" applyNumberFormat="1" applyFont="1" applyFill="1" applyBorder="1" applyAlignment="1">
      <alignment horizontal="left" vertical="center" wrapText="1"/>
    </xf>
    <xf numFmtId="0" fontId="7" fillId="55" borderId="2" xfId="4" quotePrefix="1" applyFont="1" applyFill="1" applyBorder="1" applyAlignment="1">
      <alignment horizontal="left" vertical="center" wrapText="1"/>
    </xf>
    <xf numFmtId="49" fontId="83" fillId="55" borderId="2" xfId="0" applyNumberFormat="1" applyFont="1" applyFill="1" applyBorder="1" applyAlignment="1">
      <alignment horizontal="left" vertical="center" wrapText="1"/>
    </xf>
    <xf numFmtId="49" fontId="7" fillId="54" borderId="2" xfId="4" applyNumberFormat="1" applyFont="1" applyFill="1" applyBorder="1" applyAlignment="1">
      <alignment horizontal="left" vertical="center" wrapText="1"/>
    </xf>
    <xf numFmtId="167" fontId="4" fillId="56" borderId="7" xfId="0" applyNumberFormat="1" applyFont="1" applyFill="1" applyBorder="1" applyAlignment="1">
      <alignment vertical="center" wrapText="1"/>
    </xf>
    <xf numFmtId="167" fontId="0" fillId="56" borderId="2" xfId="0" applyNumberFormat="1" applyFill="1" applyBorder="1" applyAlignment="1">
      <alignment horizontal="center" vertical="center" wrapText="1"/>
    </xf>
    <xf numFmtId="0" fontId="0" fillId="56" borderId="2" xfId="0" applyFill="1" applyBorder="1" applyAlignment="1">
      <alignment horizontal="center" vertical="center" wrapText="1"/>
    </xf>
    <xf numFmtId="0" fontId="0" fillId="56" borderId="7" xfId="0" applyFill="1" applyBorder="1" applyAlignment="1">
      <alignment vertical="center" wrapText="1"/>
    </xf>
    <xf numFmtId="49" fontId="0" fillId="56" borderId="2" xfId="0" applyNumberFormat="1" applyFill="1" applyBorder="1" applyAlignment="1">
      <alignment horizontal="center" vertical="center" wrapText="1"/>
    </xf>
    <xf numFmtId="167" fontId="4" fillId="56" borderId="10" xfId="0" applyNumberFormat="1" applyFont="1" applyFill="1" applyBorder="1" applyAlignment="1">
      <alignment vertical="center" wrapText="1"/>
    </xf>
    <xf numFmtId="49" fontId="0" fillId="56" borderId="2" xfId="0" applyNumberFormat="1" applyFill="1" applyBorder="1" applyAlignment="1">
      <alignment horizontal="left" vertical="center" wrapText="1"/>
    </xf>
    <xf numFmtId="0" fontId="0" fillId="56" borderId="10" xfId="0" applyFill="1" applyBorder="1" applyAlignment="1">
      <alignment vertical="center" wrapText="1"/>
    </xf>
    <xf numFmtId="181" fontId="0" fillId="56" borderId="2" xfId="0" applyNumberFormat="1" applyFill="1" applyBorder="1" applyAlignment="1">
      <alignment horizontal="left" vertical="center" wrapText="1"/>
    </xf>
    <xf numFmtId="181" fontId="0" fillId="56" borderId="2" xfId="0" quotePrefix="1" applyNumberFormat="1" applyFill="1" applyBorder="1" applyAlignment="1">
      <alignment horizontal="center" vertical="center"/>
    </xf>
    <xf numFmtId="167" fontId="4" fillId="56" borderId="9" xfId="0" applyNumberFormat="1" applyFont="1" applyFill="1" applyBorder="1" applyAlignment="1">
      <alignment vertical="center" wrapText="1"/>
    </xf>
    <xf numFmtId="0" fontId="0" fillId="56" borderId="9" xfId="0" applyFill="1" applyBorder="1" applyAlignment="1">
      <alignment vertical="center" wrapText="1"/>
    </xf>
    <xf numFmtId="166" fontId="4" fillId="0" borderId="2" xfId="0" applyNumberFormat="1" applyFont="1" applyFill="1" applyBorder="1" applyAlignment="1">
      <alignment horizontal="right"/>
    </xf>
    <xf numFmtId="0" fontId="14" fillId="0" borderId="6" xfId="0" applyFont="1" applyFill="1" applyBorder="1" applyAlignment="1">
      <alignment vertical="center"/>
    </xf>
    <xf numFmtId="0" fontId="14" fillId="0" borderId="5" xfId="0" applyFont="1" applyFill="1" applyBorder="1" applyAlignment="1">
      <alignment vertical="center"/>
    </xf>
    <xf numFmtId="0" fontId="14" fillId="0" borderId="4" xfId="0" applyFont="1" applyFill="1" applyBorder="1" applyAlignment="1">
      <alignment horizontal="left"/>
    </xf>
    <xf numFmtId="0" fontId="14" fillId="0" borderId="2" xfId="0" applyFont="1" applyFill="1" applyBorder="1" applyAlignment="1">
      <alignment horizontal="left"/>
    </xf>
    <xf numFmtId="167" fontId="0" fillId="55" borderId="2" xfId="0" applyNumberFormat="1" applyFill="1" applyBorder="1" applyAlignment="1">
      <alignment horizontal="center" vertical="center" wrapText="1"/>
    </xf>
    <xf numFmtId="49" fontId="0" fillId="55" borderId="2" xfId="0" applyNumberFormat="1" applyFill="1" applyBorder="1" applyAlignment="1">
      <alignment horizontal="center" vertical="center" wrapText="1"/>
    </xf>
    <xf numFmtId="167" fontId="0" fillId="54" borderId="2" xfId="0" applyNumberFormat="1" applyFill="1" applyBorder="1" applyAlignment="1">
      <alignment horizontal="center" vertical="center" wrapText="1"/>
    </xf>
    <xf numFmtId="49" fontId="0" fillId="54" borderId="2" xfId="0" applyNumberFormat="1" applyFill="1" applyBorder="1" applyAlignment="1">
      <alignment horizontal="center" vertical="center" wrapText="1"/>
    </xf>
    <xf numFmtId="0" fontId="0" fillId="54" borderId="7" xfId="0" applyFill="1" applyBorder="1" applyAlignment="1">
      <alignment vertical="center" wrapText="1"/>
    </xf>
    <xf numFmtId="0" fontId="0" fillId="54" borderId="10" xfId="0" applyFill="1" applyBorder="1" applyAlignment="1">
      <alignment vertical="center" wrapText="1"/>
    </xf>
    <xf numFmtId="0" fontId="0" fillId="54" borderId="9" xfId="0" applyFill="1" applyBorder="1" applyAlignment="1">
      <alignment vertical="center" wrapText="1"/>
    </xf>
    <xf numFmtId="181" fontId="0" fillId="55" borderId="2" xfId="0" applyNumberFormat="1" applyFill="1" applyBorder="1" applyAlignment="1">
      <alignment horizontal="left" vertical="center"/>
    </xf>
    <xf numFmtId="181" fontId="0" fillId="55" borderId="2" xfId="0" applyNumberFormat="1" applyFill="1" applyBorder="1" applyAlignment="1">
      <alignment horizontal="center" vertical="center"/>
    </xf>
    <xf numFmtId="181" fontId="0" fillId="54" borderId="2" xfId="0" applyNumberFormat="1" applyFill="1" applyBorder="1" applyAlignment="1">
      <alignment horizontal="left" vertical="center" wrapText="1"/>
    </xf>
    <xf numFmtId="181" fontId="0" fillId="54" borderId="2" xfId="0" applyNumberFormat="1" applyFill="1" applyBorder="1" applyAlignment="1">
      <alignment horizontal="center" vertical="center"/>
    </xf>
    <xf numFmtId="181" fontId="0" fillId="54" borderId="2" xfId="0" applyNumberFormat="1" applyFill="1" applyBorder="1" applyAlignment="1">
      <alignment horizontal="left" vertical="center"/>
    </xf>
    <xf numFmtId="2" fontId="0" fillId="55" borderId="2" xfId="0" applyNumberFormat="1" applyFill="1" applyBorder="1" applyAlignment="1">
      <alignment horizontal="left" vertical="center" wrapText="1"/>
    </xf>
    <xf numFmtId="0" fontId="7" fillId="54" borderId="2" xfId="1" applyFont="1" applyFill="1" applyBorder="1" applyAlignment="1">
      <alignment vertical="center" wrapText="1"/>
    </xf>
    <xf numFmtId="0" fontId="7" fillId="55" borderId="2" xfId="1" applyFont="1" applyFill="1" applyBorder="1" applyAlignment="1">
      <alignment vertical="center" wrapText="1"/>
    </xf>
    <xf numFmtId="49" fontId="7" fillId="54" borderId="2" xfId="2" applyNumberFormat="1" applyFont="1" applyFill="1" applyBorder="1" applyAlignment="1">
      <alignment horizontal="center" vertical="center" wrapText="1"/>
    </xf>
    <xf numFmtId="1" fontId="0" fillId="54" borderId="2" xfId="0" applyNumberFormat="1" applyFill="1" applyBorder="1" applyAlignment="1">
      <alignment horizontal="center" vertical="center"/>
    </xf>
    <xf numFmtId="49" fontId="7" fillId="55" borderId="2" xfId="2" applyNumberFormat="1" applyFont="1" applyFill="1" applyBorder="1" applyAlignment="1">
      <alignment horizontal="center" vertical="center" wrapText="1"/>
    </xf>
    <xf numFmtId="1" fontId="0" fillId="55" borderId="2" xfId="0" applyNumberFormat="1" applyFill="1" applyBorder="1" applyAlignment="1">
      <alignment horizontal="center" vertical="center"/>
    </xf>
    <xf numFmtId="49" fontId="14" fillId="0" borderId="2" xfId="0" applyNumberFormat="1" applyFont="1" applyFill="1" applyBorder="1" applyAlignment="1">
      <alignment horizontal="left"/>
    </xf>
    <xf numFmtId="0" fontId="14" fillId="0" borderId="2" xfId="0" applyFont="1" applyFill="1" applyBorder="1" applyAlignment="1">
      <alignment horizontal="left" vertical="center"/>
    </xf>
    <xf numFmtId="166" fontId="4" fillId="0" borderId="2" xfId="0" applyNumberFormat="1"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2" xfId="0" applyFont="1" applyBorder="1" applyAlignment="1">
      <alignment horizontal="center" wrapText="1"/>
    </xf>
    <xf numFmtId="0" fontId="0" fillId="0" borderId="2" xfId="0" applyBorder="1"/>
    <xf numFmtId="0" fontId="0" fillId="0" borderId="2" xfId="0" applyBorder="1" applyAlignment="1">
      <alignment horizontal="center" vertical="center"/>
    </xf>
    <xf numFmtId="0" fontId="0" fillId="13" borderId="2" xfId="0" applyFill="1" applyBorder="1"/>
    <xf numFmtId="4" fontId="0" fillId="13" borderId="2" xfId="0" applyNumberFormat="1" applyFill="1" applyBorder="1"/>
    <xf numFmtId="182" fontId="0" fillId="13" borderId="2" xfId="10" applyNumberFormat="1" applyFont="1" applyFill="1" applyBorder="1"/>
    <xf numFmtId="0" fontId="0" fillId="57" borderId="2" xfId="0" applyFill="1" applyBorder="1"/>
    <xf numFmtId="4" fontId="0" fillId="57" borderId="2" xfId="0" applyNumberFormat="1" applyFill="1" applyBorder="1"/>
    <xf numFmtId="182" fontId="0" fillId="57" borderId="2" xfId="10" applyNumberFormat="1" applyFont="1" applyFill="1" applyBorder="1"/>
    <xf numFmtId="0" fontId="0" fillId="58" borderId="2" xfId="0" applyFill="1" applyBorder="1" applyAlignment="1">
      <alignment vertical="center" wrapText="1"/>
    </xf>
    <xf numFmtId="0" fontId="0" fillId="58" borderId="2" xfId="0" applyFill="1" applyBorder="1"/>
    <xf numFmtId="182" fontId="0" fillId="58" borderId="2" xfId="10" applyNumberFormat="1" applyFont="1" applyFill="1" applyBorder="1"/>
    <xf numFmtId="4" fontId="0" fillId="58" borderId="2" xfId="0" applyNumberFormat="1" applyFill="1" applyBorder="1"/>
    <xf numFmtId="0" fontId="0" fillId="59" borderId="2" xfId="0" applyFill="1" applyBorder="1"/>
    <xf numFmtId="4" fontId="0" fillId="59" borderId="2" xfId="0" applyNumberFormat="1" applyFill="1" applyBorder="1"/>
    <xf numFmtId="182" fontId="0" fillId="59" borderId="2" xfId="10" applyNumberFormat="1" applyFont="1" applyFill="1" applyBorder="1"/>
    <xf numFmtId="4" fontId="0" fillId="0" borderId="2" xfId="0" applyNumberFormat="1" applyBorder="1"/>
    <xf numFmtId="182" fontId="0" fillId="0" borderId="2" xfId="0" applyNumberFormat="1" applyBorder="1"/>
    <xf numFmtId="182" fontId="0" fillId="0" borderId="2" xfId="10" applyNumberFormat="1" applyFont="1" applyBorder="1"/>
    <xf numFmtId="4" fontId="0" fillId="0" borderId="0" xfId="0" applyNumberFormat="1"/>
    <xf numFmtId="0" fontId="0" fillId="0" borderId="2" xfId="0" applyBorder="1" applyAlignment="1">
      <alignment wrapText="1"/>
    </xf>
    <xf numFmtId="0" fontId="0" fillId="0" borderId="2" xfId="0" applyBorder="1" applyAlignment="1">
      <alignment horizontal="center" vertical="center" wrapText="1"/>
    </xf>
    <xf numFmtId="4" fontId="0" fillId="58" borderId="2" xfId="0" applyNumberFormat="1" applyFill="1" applyBorder="1" applyAlignment="1">
      <alignment vertical="center" wrapText="1"/>
    </xf>
    <xf numFmtId="0" fontId="10" fillId="0" borderId="2" xfId="0" applyFont="1" applyBorder="1" applyAlignment="1">
      <alignment horizontal="center" vertical="center" wrapText="1"/>
    </xf>
    <xf numFmtId="0" fontId="63" fillId="0" borderId="0" xfId="267" applyFont="1" applyBorder="1" applyAlignment="1">
      <alignment horizontal="right"/>
    </xf>
    <xf numFmtId="169" fontId="64" fillId="0" borderId="11" xfId="267" applyNumberFormat="1" applyFont="1" applyBorder="1" applyAlignment="1">
      <alignment horizontal="left"/>
    </xf>
    <xf numFmtId="3" fontId="11" fillId="0" borderId="0" xfId="13" applyNumberFormat="1"/>
    <xf numFmtId="4" fontId="0" fillId="0" borderId="6" xfId="0" applyNumberFormat="1" applyBorder="1"/>
    <xf numFmtId="0" fontId="0" fillId="0" borderId="0" xfId="0" applyAlignment="1"/>
    <xf numFmtId="4" fontId="0" fillId="0" borderId="2" xfId="0" applyNumberFormat="1" applyBorder="1" applyAlignment="1">
      <alignment wrapText="1"/>
    </xf>
    <xf numFmtId="0" fontId="4" fillId="0" borderId="2" xfId="0" applyFont="1" applyBorder="1" applyAlignment="1">
      <alignment wrapText="1"/>
    </xf>
    <xf numFmtId="0" fontId="67" fillId="60" borderId="84" xfId="0" applyFont="1" applyFill="1" applyBorder="1" applyAlignment="1">
      <alignment horizontal="center" vertical="center" wrapText="1"/>
    </xf>
    <xf numFmtId="0" fontId="67" fillId="60" borderId="19" xfId="0" applyFont="1" applyFill="1" applyBorder="1" applyAlignment="1">
      <alignment horizontal="center" vertical="center" wrapText="1"/>
    </xf>
    <xf numFmtId="0" fontId="67" fillId="60" borderId="15" xfId="0" applyFont="1" applyFill="1" applyBorder="1" applyAlignment="1">
      <alignment horizontal="center" vertical="center" wrapText="1"/>
    </xf>
    <xf numFmtId="4" fontId="0" fillId="0" borderId="2" xfId="0" applyNumberFormat="1" applyBorder="1" applyAlignment="1"/>
    <xf numFmtId="0" fontId="67" fillId="60" borderId="2" xfId="0" applyFont="1" applyFill="1" applyBorder="1" applyAlignment="1">
      <alignment horizontal="center" vertical="center" wrapText="1"/>
    </xf>
    <xf numFmtId="167" fontId="9" fillId="0" borderId="2" xfId="0" applyNumberFormat="1" applyFont="1" applyFill="1" applyBorder="1" applyAlignment="1">
      <alignment horizontal="center" vertical="center" wrapText="1"/>
    </xf>
    <xf numFmtId="167" fontId="9" fillId="0" borderId="0" xfId="0" applyNumberFormat="1" applyFont="1" applyAlignment="1">
      <alignment wrapText="1"/>
    </xf>
    <xf numFmtId="165" fontId="9" fillId="0" borderId="0" xfId="9" applyFont="1" applyAlignment="1">
      <alignment horizontal="center"/>
    </xf>
    <xf numFmtId="4" fontId="0" fillId="0" borderId="0" xfId="0" applyNumberFormat="1" applyAlignment="1">
      <alignment wrapText="1"/>
    </xf>
    <xf numFmtId="167" fontId="9" fillId="0" borderId="0" xfId="0" applyNumberFormat="1" applyFont="1"/>
    <xf numFmtId="183" fontId="0" fillId="0" borderId="0" xfId="0" applyNumberFormat="1"/>
    <xf numFmtId="183" fontId="9" fillId="0" borderId="0" xfId="0" applyNumberFormat="1" applyFont="1"/>
    <xf numFmtId="165" fontId="9" fillId="0" borderId="0" xfId="9" applyFont="1"/>
    <xf numFmtId="183" fontId="0" fillId="13" borderId="0" xfId="0" applyNumberFormat="1" applyFill="1"/>
    <xf numFmtId="0" fontId="0" fillId="13" borderId="0" xfId="0" applyFill="1"/>
    <xf numFmtId="0" fontId="9" fillId="0" borderId="0" xfId="0" applyFont="1" applyAlignment="1">
      <alignment horizontal="center" vertical="center" wrapText="1"/>
    </xf>
    <xf numFmtId="0" fontId="1" fillId="0" borderId="0" xfId="0" applyFont="1"/>
    <xf numFmtId="165" fontId="0" fillId="13" borderId="0" xfId="9" applyFont="1" applyFill="1"/>
    <xf numFmtId="167" fontId="0" fillId="13" borderId="0" xfId="0" applyNumberFormat="1" applyFill="1"/>
    <xf numFmtId="0" fontId="1" fillId="0" borderId="0" xfId="0" applyFont="1" applyFill="1" applyBorder="1"/>
    <xf numFmtId="165" fontId="1" fillId="0" borderId="0" xfId="9" applyFont="1" applyFill="1" applyBorder="1"/>
    <xf numFmtId="183" fontId="1" fillId="0" borderId="0" xfId="0" applyNumberFormat="1" applyFont="1" applyFill="1" applyBorder="1"/>
    <xf numFmtId="0" fontId="10" fillId="0" borderId="0" xfId="0" applyFont="1" applyFill="1" applyBorder="1" applyAlignment="1">
      <alignment horizontal="center" vertical="center" wrapText="1"/>
    </xf>
    <xf numFmtId="0" fontId="1" fillId="0" borderId="0" xfId="0" applyFont="1" applyAlignment="1">
      <alignment horizontal="center" vertical="center" wrapText="1"/>
    </xf>
    <xf numFmtId="3" fontId="6" fillId="0" borderId="0" xfId="265" applyNumberFormat="1" applyFont="1"/>
    <xf numFmtId="0" fontId="4" fillId="0" borderId="0" xfId="0" applyFont="1"/>
    <xf numFmtId="0" fontId="1" fillId="0" borderId="0" xfId="0" applyFont="1" applyAlignment="1">
      <alignment horizontal="justify" vertical="center"/>
    </xf>
    <xf numFmtId="2" fontId="0" fillId="0" borderId="0" xfId="0" applyNumberFormat="1"/>
    <xf numFmtId="0" fontId="27" fillId="0" borderId="2" xfId="1" applyFont="1" applyBorder="1" applyAlignment="1">
      <alignment horizontal="center" vertical="center" wrapText="1"/>
    </xf>
    <xf numFmtId="0" fontId="32" fillId="0" borderId="2" xfId="1" applyFont="1" applyFill="1" applyBorder="1" applyAlignment="1">
      <alignment horizontal="center" vertical="center" wrapText="1"/>
    </xf>
    <xf numFmtId="2" fontId="7" fillId="9" borderId="2" xfId="1" applyNumberFormat="1" applyFont="1" applyFill="1" applyBorder="1" applyAlignment="1">
      <alignment horizontal="center" vertical="center"/>
    </xf>
    <xf numFmtId="0" fontId="7" fillId="8" borderId="2" xfId="1" applyFont="1" applyFill="1" applyBorder="1" applyAlignment="1">
      <alignment horizontal="center" vertical="center"/>
    </xf>
    <xf numFmtId="2" fontId="7" fillId="9" borderId="21" xfId="1" applyNumberFormat="1" applyFont="1" applyFill="1" applyBorder="1"/>
    <xf numFmtId="0" fontId="7" fillId="8" borderId="2" xfId="1" applyFont="1" applyFill="1" applyBorder="1"/>
    <xf numFmtId="4" fontId="7" fillId="0" borderId="13" xfId="1" applyNumberFormat="1" applyFont="1" applyFill="1" applyBorder="1" applyAlignment="1"/>
    <xf numFmtId="4" fontId="7" fillId="0" borderId="0" xfId="1" applyNumberFormat="1" applyFont="1" applyFill="1" applyBorder="1" applyAlignment="1"/>
    <xf numFmtId="167" fontId="1" fillId="0" borderId="2" xfId="0" applyNumberFormat="1" applyFont="1" applyBorder="1" applyAlignment="1">
      <alignment horizontal="center" vertical="center" wrapText="1"/>
    </xf>
    <xf numFmtId="167" fontId="1" fillId="0" borderId="2" xfId="0" applyNumberFormat="1" applyFont="1" applyBorder="1" applyAlignment="1">
      <alignment horizontal="center" vertical="center"/>
    </xf>
    <xf numFmtId="0" fontId="63" fillId="0" borderId="58" xfId="199" applyFont="1" applyBorder="1" applyAlignment="1">
      <alignment vertical="center"/>
    </xf>
    <xf numFmtId="0" fontId="63" fillId="0" borderId="57" xfId="199" applyFont="1" applyBorder="1" applyAlignment="1">
      <alignment vertical="center"/>
    </xf>
    <xf numFmtId="0" fontId="6" fillId="0" borderId="0" xfId="199" applyAlignment="1">
      <alignment vertical="center"/>
    </xf>
    <xf numFmtId="0" fontId="6" fillId="0" borderId="2" xfId="199" applyFont="1" applyBorder="1" applyAlignment="1">
      <alignment vertical="center"/>
    </xf>
    <xf numFmtId="2" fontId="6" fillId="0" borderId="2" xfId="199" applyNumberFormat="1" applyBorder="1" applyAlignment="1">
      <alignment vertical="center"/>
    </xf>
    <xf numFmtId="2" fontId="6" fillId="0" borderId="0" xfId="199" applyNumberFormat="1" applyAlignment="1">
      <alignment vertical="center"/>
    </xf>
    <xf numFmtId="178" fontId="6" fillId="0" borderId="0" xfId="199" applyNumberFormat="1" applyAlignment="1">
      <alignment vertical="center"/>
    </xf>
    <xf numFmtId="0" fontId="106" fillId="0" borderId="0" xfId="0" applyFont="1"/>
    <xf numFmtId="0" fontId="0" fillId="0" borderId="0" xfId="0" applyFont="1"/>
    <xf numFmtId="0" fontId="0" fillId="0" borderId="2" xfId="0" applyFont="1" applyBorder="1"/>
    <xf numFmtId="0" fontId="0" fillId="0" borderId="58" xfId="0" applyFont="1" applyBorder="1" applyAlignment="1">
      <alignment horizontal="center" vertical="center"/>
    </xf>
    <xf numFmtId="0" fontId="0" fillId="0" borderId="0" xfId="0" applyFont="1" applyAlignment="1">
      <alignment horizontal="center" vertical="center"/>
    </xf>
    <xf numFmtId="2" fontId="4" fillId="0" borderId="0" xfId="0" applyNumberFormat="1" applyFont="1"/>
    <xf numFmtId="2" fontId="0" fillId="0" borderId="0" xfId="0" applyNumberFormat="1" applyFont="1"/>
    <xf numFmtId="2" fontId="0" fillId="0" borderId="57" xfId="0" applyNumberFormat="1" applyFont="1" applyBorder="1"/>
    <xf numFmtId="2" fontId="106" fillId="0" borderId="0" xfId="0" applyNumberFormat="1" applyFont="1"/>
    <xf numFmtId="181" fontId="107" fillId="0" borderId="89" xfId="0" applyNumberFormat="1" applyFont="1" applyBorder="1" applyAlignment="1">
      <alignment horizontal="center" vertical="center"/>
    </xf>
    <xf numFmtId="2" fontId="108" fillId="0" borderId="90" xfId="0" applyNumberFormat="1" applyFont="1" applyBorder="1" applyAlignment="1">
      <alignment horizontal="center" vertical="center"/>
    </xf>
    <xf numFmtId="181" fontId="109" fillId="0" borderId="60" xfId="0" applyNumberFormat="1" applyFont="1" applyBorder="1" applyAlignment="1">
      <alignment horizontal="center" vertical="center"/>
    </xf>
    <xf numFmtId="0" fontId="106" fillId="0" borderId="0" xfId="0" applyFont="1" applyAlignment="1">
      <alignment horizontal="center"/>
    </xf>
    <xf numFmtId="0" fontId="0" fillId="0" borderId="53" xfId="0" applyBorder="1" applyAlignment="1">
      <alignment horizontal="left"/>
    </xf>
    <xf numFmtId="0" fontId="0" fillId="0" borderId="59" xfId="0" applyBorder="1" applyAlignment="1">
      <alignment horizontal="left"/>
    </xf>
    <xf numFmtId="172" fontId="63" fillId="0" borderId="0" xfId="0" applyNumberFormat="1" applyFont="1" applyBorder="1"/>
    <xf numFmtId="175" fontId="63" fillId="0" borderId="0" xfId="0" applyNumberFormat="1" applyFont="1" applyBorder="1" applyAlignment="1">
      <alignment horizontal="right"/>
    </xf>
    <xf numFmtId="0" fontId="63" fillId="0" borderId="0" xfId="0" applyFont="1" applyBorder="1"/>
    <xf numFmtId="2" fontId="63" fillId="0" borderId="0" xfId="0" applyNumberFormat="1" applyFont="1" applyBorder="1" applyAlignment="1">
      <alignment horizontal="right"/>
    </xf>
    <xf numFmtId="174" fontId="63" fillId="0" borderId="0" xfId="0" applyNumberFormat="1" applyFont="1" applyBorder="1"/>
    <xf numFmtId="174" fontId="63" fillId="0" borderId="0" xfId="0" applyNumberFormat="1" applyFont="1" applyBorder="1" applyAlignment="1">
      <alignment horizontal="right"/>
    </xf>
    <xf numFmtId="0" fontId="63" fillId="9" borderId="0" xfId="0" applyFont="1" applyFill="1" applyBorder="1"/>
    <xf numFmtId="2" fontId="63" fillId="53" borderId="0" xfId="0" applyNumberFormat="1" applyFont="1" applyFill="1" applyBorder="1"/>
    <xf numFmtId="2" fontId="63" fillId="9" borderId="0" xfId="0" applyNumberFormat="1" applyFont="1" applyFill="1" applyBorder="1"/>
    <xf numFmtId="2" fontId="63" fillId="0" borderId="0" xfId="0" applyNumberFormat="1" applyFont="1" applyBorder="1"/>
    <xf numFmtId="2" fontId="63" fillId="0" borderId="0" xfId="0" applyNumberFormat="1" applyFont="1" applyFill="1" applyBorder="1"/>
    <xf numFmtId="173" fontId="63" fillId="0" borderId="0" xfId="0" applyNumberFormat="1" applyFont="1" applyBorder="1" applyAlignment="1">
      <alignment horizontal="right"/>
    </xf>
    <xf numFmtId="173" fontId="63" fillId="0" borderId="0" xfId="0" applyNumberFormat="1" applyFont="1" applyBorder="1" applyAlignment="1">
      <alignment vertical="top"/>
    </xf>
    <xf numFmtId="0" fontId="63" fillId="0" borderId="53" xfId="0" applyFont="1" applyBorder="1"/>
    <xf numFmtId="0" fontId="4" fillId="79" borderId="92" xfId="0" applyFont="1" applyFill="1" applyBorder="1" applyAlignment="1">
      <alignment horizontal="center" vertical="center"/>
    </xf>
    <xf numFmtId="0" fontId="4" fillId="79" borderId="82" xfId="0" applyFont="1" applyFill="1" applyBorder="1" applyAlignment="1">
      <alignment horizontal="center" vertical="center"/>
    </xf>
    <xf numFmtId="0" fontId="111" fillId="0" borderId="43" xfId="0" applyFont="1" applyBorder="1" applyAlignment="1">
      <alignment vertical="center"/>
    </xf>
    <xf numFmtId="4" fontId="112" fillId="0" borderId="32" xfId="0" applyNumberFormat="1" applyFont="1" applyBorder="1" applyAlignment="1">
      <alignment horizontal="right" vertical="center"/>
    </xf>
    <xf numFmtId="4" fontId="113" fillId="0" borderId="32" xfId="0" applyNumberFormat="1" applyFont="1" applyBorder="1" applyAlignment="1">
      <alignment horizontal="right" vertical="center"/>
    </xf>
    <xf numFmtId="0" fontId="110" fillId="0" borderId="32" xfId="0" applyFont="1" applyBorder="1"/>
    <xf numFmtId="0" fontId="112" fillId="0" borderId="32" xfId="0" applyFont="1" applyBorder="1" applyAlignment="1">
      <alignment horizontal="right" vertical="center"/>
    </xf>
    <xf numFmtId="0" fontId="6" fillId="0" borderId="0" xfId="199" applyBorder="1" applyAlignment="1">
      <alignment vertical="center"/>
    </xf>
    <xf numFmtId="0" fontId="6" fillId="0" borderId="0" xfId="199" applyBorder="1" applyAlignment="1">
      <alignment vertical="center" wrapText="1"/>
    </xf>
    <xf numFmtId="2" fontId="6" fillId="0" borderId="0" xfId="0" applyNumberFormat="1" applyFont="1"/>
    <xf numFmtId="0" fontId="0" fillId="0" borderId="53" xfId="0" applyBorder="1" applyAlignment="1">
      <alignment horizontal="center"/>
    </xf>
    <xf numFmtId="0" fontId="107" fillId="0" borderId="90" xfId="0" applyFont="1" applyBorder="1" applyAlignment="1">
      <alignment horizontal="center"/>
    </xf>
    <xf numFmtId="0" fontId="108" fillId="0" borderId="90" xfId="0" applyFont="1" applyBorder="1" applyAlignment="1">
      <alignment horizontal="center"/>
    </xf>
    <xf numFmtId="0" fontId="108" fillId="0" borderId="91" xfId="0" applyFont="1" applyBorder="1" applyAlignment="1">
      <alignment horizontal="center"/>
    </xf>
    <xf numFmtId="0" fontId="111" fillId="79" borderId="92" xfId="0" applyFont="1" applyFill="1" applyBorder="1" applyAlignment="1">
      <alignment horizontal="center" vertical="center"/>
    </xf>
    <xf numFmtId="0" fontId="111" fillId="79" borderId="82" xfId="0" applyFont="1" applyFill="1" applyBorder="1" applyAlignment="1">
      <alignment horizontal="center" vertical="center"/>
    </xf>
    <xf numFmtId="4" fontId="111" fillId="0" borderId="32" xfId="0" applyNumberFormat="1" applyFont="1" applyBorder="1" applyAlignment="1">
      <alignment horizontal="right" vertical="center"/>
    </xf>
    <xf numFmtId="0" fontId="111" fillId="0" borderId="32" xfId="0" applyFont="1" applyBorder="1" applyAlignment="1">
      <alignment vertical="center"/>
    </xf>
    <xf numFmtId="0" fontId="111" fillId="0" borderId="32" xfId="0" applyFont="1" applyBorder="1" applyAlignment="1">
      <alignment horizontal="right" vertical="center"/>
    </xf>
    <xf numFmtId="0" fontId="63" fillId="0" borderId="0" xfId="0" applyFont="1" applyFill="1" applyBorder="1" applyAlignment="1">
      <alignment horizontal="right"/>
    </xf>
    <xf numFmtId="0" fontId="63" fillId="0" borderId="53" xfId="0" applyFont="1" applyBorder="1" applyAlignment="1">
      <alignment horizontal="center"/>
    </xf>
    <xf numFmtId="0" fontId="6" fillId="0" borderId="0" xfId="317"/>
    <xf numFmtId="0" fontId="18" fillId="0" borderId="4" xfId="317" applyFont="1" applyBorder="1"/>
    <xf numFmtId="0" fontId="18" fillId="0" borderId="5" xfId="317" applyFont="1" applyBorder="1"/>
    <xf numFmtId="0" fontId="79" fillId="0" borderId="5" xfId="317" applyFont="1" applyBorder="1" applyAlignment="1">
      <alignment horizontal="center"/>
    </xf>
    <xf numFmtId="0" fontId="118" fillId="0" borderId="2" xfId="317" applyFont="1" applyBorder="1" applyAlignment="1">
      <alignment horizontal="center"/>
    </xf>
    <xf numFmtId="0" fontId="25" fillId="0" borderId="10" xfId="317" applyFont="1" applyFill="1" applyBorder="1"/>
    <xf numFmtId="0" fontId="25" fillId="0" borderId="10" xfId="317" applyFont="1" applyFill="1" applyBorder="1" applyAlignment="1">
      <alignment horizontal="center"/>
    </xf>
    <xf numFmtId="4" fontId="25" fillId="0" borderId="10" xfId="317" applyNumberFormat="1" applyFont="1" applyFill="1" applyBorder="1" applyAlignment="1">
      <alignment horizontal="center"/>
    </xf>
    <xf numFmtId="2" fontId="25" fillId="0" borderId="10" xfId="317" applyNumberFormat="1" applyFont="1" applyFill="1" applyBorder="1" applyAlignment="1">
      <alignment horizontal="center"/>
    </xf>
    <xf numFmtId="3" fontId="18" fillId="0" borderId="0" xfId="317" applyNumberFormat="1" applyFont="1" applyFill="1" applyBorder="1" applyAlignment="1">
      <alignment horizontal="center"/>
    </xf>
    <xf numFmtId="4" fontId="18" fillId="0" borderId="0" xfId="317" applyNumberFormat="1" applyFont="1" applyFill="1" applyAlignment="1">
      <alignment horizontal="right"/>
    </xf>
    <xf numFmtId="4" fontId="18" fillId="0" borderId="0" xfId="317" applyNumberFormat="1" applyFont="1" applyFill="1"/>
    <xf numFmtId="4" fontId="18" fillId="0" borderId="1" xfId="317" applyNumberFormat="1" applyFont="1" applyFill="1" applyBorder="1"/>
    <xf numFmtId="184" fontId="25" fillId="0" borderId="10" xfId="317" applyNumberFormat="1" applyFont="1" applyFill="1" applyBorder="1" applyAlignment="1">
      <alignment horizontal="center"/>
    </xf>
    <xf numFmtId="0" fontId="25" fillId="0" borderId="7" xfId="317" applyFont="1" applyFill="1" applyBorder="1"/>
    <xf numFmtId="0" fontId="25" fillId="0" borderId="7" xfId="317" applyFont="1" applyFill="1" applyBorder="1" applyAlignment="1">
      <alignment horizontal="center"/>
    </xf>
    <xf numFmtId="4" fontId="25" fillId="0" borderId="7" xfId="317" applyNumberFormat="1" applyFont="1" applyFill="1" applyBorder="1" applyAlignment="1">
      <alignment horizontal="center"/>
    </xf>
    <xf numFmtId="2" fontId="25" fillId="0" borderId="7" xfId="317" applyNumberFormat="1" applyFont="1" applyFill="1" applyBorder="1" applyAlignment="1">
      <alignment horizontal="center"/>
    </xf>
    <xf numFmtId="0" fontId="18" fillId="0" borderId="4" xfId="317" applyFont="1" applyFill="1" applyBorder="1"/>
    <xf numFmtId="0" fontId="78" fillId="0" borderId="5" xfId="317" applyFont="1" applyFill="1" applyBorder="1"/>
    <xf numFmtId="0" fontId="18" fillId="0" borderId="6" xfId="317" applyFont="1" applyFill="1" applyBorder="1"/>
    <xf numFmtId="3" fontId="18" fillId="0" borderId="4" xfId="317" applyNumberFormat="1" applyFont="1" applyFill="1" applyBorder="1" applyAlignment="1">
      <alignment horizontal="center"/>
    </xf>
    <xf numFmtId="3" fontId="78" fillId="0" borderId="4" xfId="317" applyNumberFormat="1" applyFont="1" applyFill="1" applyBorder="1" applyAlignment="1">
      <alignment horizontal="center"/>
    </xf>
    <xf numFmtId="3" fontId="78" fillId="0" borderId="2" xfId="317" applyNumberFormat="1" applyFont="1" applyFill="1" applyBorder="1" applyAlignment="1">
      <alignment horizontal="center"/>
    </xf>
    <xf numFmtId="4" fontId="78" fillId="0" borderId="2" xfId="317" applyNumberFormat="1" applyFont="1" applyFill="1" applyBorder="1" applyAlignment="1">
      <alignment horizontal="right"/>
    </xf>
    <xf numFmtId="4" fontId="78" fillId="0" borderId="2" xfId="317" applyNumberFormat="1" applyFont="1" applyFill="1" applyBorder="1" applyAlignment="1">
      <alignment horizontal="center"/>
    </xf>
    <xf numFmtId="0" fontId="6" fillId="0" borderId="0" xfId="317" applyFont="1"/>
    <xf numFmtId="3" fontId="18" fillId="0" borderId="1" xfId="317" applyNumberFormat="1" applyFont="1" applyFill="1" applyBorder="1" applyAlignment="1">
      <alignment horizontal="center"/>
    </xf>
    <xf numFmtId="2" fontId="25" fillId="0" borderId="3" xfId="317" applyNumberFormat="1" applyFont="1" applyFill="1" applyBorder="1" applyAlignment="1">
      <alignment horizontal="center"/>
    </xf>
    <xf numFmtId="3" fontId="18" fillId="0" borderId="12" xfId="317" applyNumberFormat="1" applyFont="1" applyFill="1" applyBorder="1" applyAlignment="1">
      <alignment horizontal="center"/>
    </xf>
    <xf numFmtId="3" fontId="18" fillId="0" borderId="13" xfId="317" applyNumberFormat="1" applyFont="1" applyFill="1" applyBorder="1" applyAlignment="1">
      <alignment horizontal="center"/>
    </xf>
    <xf numFmtId="3" fontId="18" fillId="0" borderId="83" xfId="317" applyNumberFormat="1" applyFont="1" applyFill="1" applyBorder="1" applyAlignment="1">
      <alignment horizontal="center"/>
    </xf>
    <xf numFmtId="2" fontId="27" fillId="0" borderId="10" xfId="317" applyNumberFormat="1" applyFont="1" applyFill="1" applyBorder="1" applyAlignment="1">
      <alignment horizontal="center"/>
    </xf>
    <xf numFmtId="3" fontId="18" fillId="0" borderId="3" xfId="317" applyNumberFormat="1" applyFont="1" applyFill="1" applyBorder="1" applyAlignment="1">
      <alignment horizontal="center"/>
    </xf>
    <xf numFmtId="0" fontId="25" fillId="0" borderId="10" xfId="317" applyFont="1" applyFill="1" applyBorder="1" applyAlignment="1">
      <alignment horizontal="right"/>
    </xf>
    <xf numFmtId="9" fontId="25" fillId="0" borderId="10" xfId="317" applyNumberFormat="1" applyFont="1" applyFill="1" applyBorder="1" applyAlignment="1">
      <alignment horizontal="center"/>
    </xf>
    <xf numFmtId="180" fontId="25" fillId="0" borderId="10" xfId="317" applyNumberFormat="1" applyFont="1" applyFill="1" applyBorder="1" applyAlignment="1">
      <alignment horizontal="center"/>
    </xf>
    <xf numFmtId="2" fontId="6" fillId="0" borderId="0" xfId="317" applyNumberFormat="1" applyFont="1"/>
    <xf numFmtId="4" fontId="6" fillId="0" borderId="0" xfId="317" applyNumberFormat="1" applyFont="1"/>
    <xf numFmtId="3" fontId="18" fillId="0" borderId="14" xfId="317" applyNumberFormat="1" applyFont="1" applyFill="1" applyBorder="1" applyAlignment="1">
      <alignment horizontal="center"/>
    </xf>
    <xf numFmtId="3" fontId="18" fillId="0" borderId="11" xfId="317" applyNumberFormat="1" applyFont="1" applyFill="1" applyBorder="1" applyAlignment="1">
      <alignment horizontal="center"/>
    </xf>
    <xf numFmtId="3" fontId="18" fillId="0" borderId="8" xfId="317" applyNumberFormat="1" applyFont="1" applyFill="1" applyBorder="1" applyAlignment="1">
      <alignment horizontal="center"/>
    </xf>
    <xf numFmtId="0" fontId="25" fillId="0" borderId="4" xfId="317" applyFont="1" applyFill="1" applyBorder="1"/>
    <xf numFmtId="0" fontId="25" fillId="0" borderId="5" xfId="317" applyFont="1" applyFill="1" applyBorder="1" applyAlignment="1">
      <alignment horizontal="center"/>
    </xf>
    <xf numFmtId="4" fontId="25" fillId="0" borderId="5" xfId="317" applyNumberFormat="1" applyFont="1" applyFill="1" applyBorder="1" applyAlignment="1">
      <alignment horizontal="center"/>
    </xf>
    <xf numFmtId="2" fontId="25" fillId="0" borderId="2" xfId="317" applyNumberFormat="1" applyFont="1" applyFill="1" applyBorder="1" applyAlignment="1">
      <alignment horizontal="center"/>
    </xf>
    <xf numFmtId="3" fontId="78" fillId="0" borderId="14" xfId="317" applyNumberFormat="1" applyFont="1" applyFill="1" applyBorder="1" applyAlignment="1">
      <alignment horizontal="center"/>
    </xf>
    <xf numFmtId="4" fontId="78" fillId="0" borderId="4" xfId="317" applyNumberFormat="1" applyFont="1" applyFill="1" applyBorder="1" applyAlignment="1">
      <alignment horizontal="right"/>
    </xf>
    <xf numFmtId="4" fontId="78" fillId="0" borderId="4" xfId="317" applyNumberFormat="1" applyFont="1" applyFill="1" applyBorder="1" applyAlignment="1">
      <alignment horizontal="center"/>
    </xf>
    <xf numFmtId="4" fontId="18" fillId="0" borderId="83" xfId="317" applyNumberFormat="1" applyFont="1" applyFill="1" applyBorder="1"/>
    <xf numFmtId="0" fontId="25" fillId="0" borderId="0" xfId="317" applyFont="1" applyFill="1" applyBorder="1"/>
    <xf numFmtId="0" fontId="25" fillId="0" borderId="10" xfId="317" quotePrefix="1" applyFont="1" applyFill="1" applyBorder="1" applyAlignment="1">
      <alignment horizontal="right"/>
    </xf>
    <xf numFmtId="2" fontId="78" fillId="0" borderId="2" xfId="317" applyNumberFormat="1" applyFont="1" applyFill="1" applyBorder="1" applyAlignment="1">
      <alignment horizontal="center"/>
    </xf>
    <xf numFmtId="0" fontId="18" fillId="0" borderId="9" xfId="317" applyFont="1" applyFill="1" applyBorder="1" applyAlignment="1">
      <alignment horizontal="right"/>
    </xf>
    <xf numFmtId="0" fontId="18" fillId="0" borderId="0" xfId="317" applyFont="1" applyFill="1" applyBorder="1" applyAlignment="1">
      <alignment horizontal="left"/>
    </xf>
    <xf numFmtId="0" fontId="18" fillId="0" borderId="9" xfId="317" applyFont="1" applyFill="1" applyBorder="1" applyAlignment="1">
      <alignment horizontal="left"/>
    </xf>
    <xf numFmtId="0" fontId="18" fillId="0" borderId="83" xfId="317" applyFont="1" applyFill="1" applyBorder="1" applyAlignment="1">
      <alignment horizontal="left"/>
    </xf>
    <xf numFmtId="0" fontId="18" fillId="0" borderId="0" xfId="317" applyFont="1" applyFill="1" applyBorder="1" applyAlignment="1">
      <alignment horizontal="right"/>
    </xf>
    <xf numFmtId="0" fontId="18" fillId="0" borderId="1" xfId="317" applyFont="1" applyFill="1" applyBorder="1" applyAlignment="1">
      <alignment horizontal="left"/>
    </xf>
    <xf numFmtId="0" fontId="18" fillId="0" borderId="10" xfId="317" applyFont="1" applyFill="1" applyBorder="1" applyAlignment="1">
      <alignment horizontal="right"/>
    </xf>
    <xf numFmtId="0" fontId="18" fillId="0" borderId="10" xfId="317" applyFont="1" applyFill="1" applyBorder="1" applyAlignment="1">
      <alignment horizontal="center"/>
    </xf>
    <xf numFmtId="2" fontId="18" fillId="0" borderId="10" xfId="317" applyNumberFormat="1" applyFont="1" applyFill="1" applyBorder="1" applyAlignment="1">
      <alignment horizontal="center"/>
    </xf>
    <xf numFmtId="0" fontId="18" fillId="0" borderId="3" xfId="317" applyFont="1" applyFill="1" applyBorder="1" applyAlignment="1">
      <alignment horizontal="center"/>
    </xf>
    <xf numFmtId="4" fontId="18" fillId="0" borderId="0" xfId="317" applyNumberFormat="1" applyFont="1" applyFill="1" applyBorder="1"/>
    <xf numFmtId="4" fontId="18" fillId="0" borderId="0" xfId="317" applyNumberFormat="1" applyFont="1" applyFill="1" applyBorder="1" applyAlignment="1">
      <alignment horizontal="right"/>
    </xf>
    <xf numFmtId="0" fontId="18" fillId="0" borderId="0" xfId="317" applyFont="1" applyFill="1" applyBorder="1" applyAlignment="1">
      <alignment horizontal="center"/>
    </xf>
    <xf numFmtId="0" fontId="18" fillId="0" borderId="1" xfId="317" applyFont="1" applyFill="1" applyBorder="1" applyAlignment="1">
      <alignment horizontal="center"/>
    </xf>
    <xf numFmtId="0" fontId="18" fillId="0" borderId="10" xfId="317" quotePrefix="1" applyFont="1" applyFill="1" applyBorder="1" applyAlignment="1">
      <alignment horizontal="right"/>
    </xf>
    <xf numFmtId="0" fontId="18" fillId="13" borderId="0" xfId="317" applyFont="1" applyFill="1" applyBorder="1" applyAlignment="1">
      <alignment horizontal="left"/>
    </xf>
    <xf numFmtId="0" fontId="18" fillId="13" borderId="10" xfId="317" applyFont="1" applyFill="1" applyBorder="1" applyAlignment="1">
      <alignment horizontal="center"/>
    </xf>
    <xf numFmtId="0" fontId="18" fillId="13" borderId="1" xfId="317" applyFont="1" applyFill="1" applyBorder="1" applyAlignment="1">
      <alignment horizontal="center"/>
    </xf>
    <xf numFmtId="2" fontId="18" fillId="13" borderId="10" xfId="317" applyNumberFormat="1" applyFont="1" applyFill="1" applyBorder="1" applyAlignment="1">
      <alignment horizontal="center"/>
    </xf>
    <xf numFmtId="2" fontId="25" fillId="13" borderId="10" xfId="317" applyNumberFormat="1" applyFont="1" applyFill="1" applyBorder="1" applyAlignment="1">
      <alignment horizontal="center"/>
    </xf>
    <xf numFmtId="0" fontId="6" fillId="13" borderId="1" xfId="317" applyFill="1" applyBorder="1" applyAlignment="1">
      <alignment horizontal="center"/>
    </xf>
    <xf numFmtId="0" fontId="18" fillId="0" borderId="7" xfId="317" applyFont="1" applyFill="1" applyBorder="1" applyAlignment="1">
      <alignment horizontal="right"/>
    </xf>
    <xf numFmtId="0" fontId="18" fillId="0" borderId="7" xfId="317" applyFont="1" applyFill="1" applyBorder="1" applyAlignment="1">
      <alignment horizontal="center"/>
    </xf>
    <xf numFmtId="0" fontId="18" fillId="0" borderId="7" xfId="317" applyFont="1" applyFill="1" applyBorder="1" applyAlignment="1">
      <alignment horizontal="left"/>
    </xf>
    <xf numFmtId="0" fontId="18" fillId="0" borderId="14" xfId="317" applyFont="1" applyFill="1" applyBorder="1" applyAlignment="1">
      <alignment horizontal="center"/>
    </xf>
    <xf numFmtId="0" fontId="18" fillId="0" borderId="11" xfId="317" applyFont="1" applyFill="1" applyBorder="1" applyAlignment="1">
      <alignment horizontal="center"/>
    </xf>
    <xf numFmtId="0" fontId="18" fillId="0" borderId="8" xfId="317" applyFont="1" applyFill="1" applyBorder="1" applyAlignment="1">
      <alignment horizontal="center"/>
    </xf>
    <xf numFmtId="0" fontId="18" fillId="0" borderId="1" xfId="317" applyFont="1" applyFill="1" applyBorder="1" applyAlignment="1">
      <alignment horizontal="right"/>
    </xf>
    <xf numFmtId="0" fontId="119" fillId="0" borderId="9" xfId="266" applyFont="1" applyBorder="1" applyAlignment="1">
      <alignment horizontal="center" vertical="center"/>
    </xf>
    <xf numFmtId="0" fontId="119" fillId="0" borderId="13" xfId="266" applyFont="1" applyBorder="1" applyAlignment="1">
      <alignment wrapText="1"/>
    </xf>
    <xf numFmtId="0" fontId="120" fillId="0" borderId="9" xfId="266" applyFont="1" applyBorder="1" applyAlignment="1">
      <alignment horizontal="center"/>
    </xf>
    <xf numFmtId="0" fontId="18" fillId="0" borderId="9" xfId="317" applyFont="1" applyFill="1" applyBorder="1" applyAlignment="1">
      <alignment horizontal="center" vertical="center"/>
    </xf>
    <xf numFmtId="3" fontId="18" fillId="0" borderId="9" xfId="317" applyNumberFormat="1" applyFont="1" applyFill="1" applyBorder="1" applyAlignment="1">
      <alignment horizontal="center"/>
    </xf>
    <xf numFmtId="3" fontId="78" fillId="0" borderId="13" xfId="317" applyNumberFormat="1" applyFont="1" applyFill="1" applyBorder="1" applyAlignment="1">
      <alignment horizontal="center"/>
    </xf>
    <xf numFmtId="3" fontId="78" fillId="0" borderId="9" xfId="317" applyNumberFormat="1" applyFont="1" applyFill="1" applyBorder="1" applyAlignment="1">
      <alignment horizontal="center"/>
    </xf>
    <xf numFmtId="4" fontId="78" fillId="0" borderId="13" xfId="317" applyNumberFormat="1" applyFont="1" applyFill="1" applyBorder="1" applyAlignment="1">
      <alignment horizontal="center"/>
    </xf>
    <xf numFmtId="4" fontId="78" fillId="0" borderId="9" xfId="317" applyNumberFormat="1" applyFont="1" applyFill="1" applyBorder="1" applyAlignment="1">
      <alignment horizontal="center"/>
    </xf>
    <xf numFmtId="4" fontId="18" fillId="0" borderId="10" xfId="317" applyNumberFormat="1" applyFont="1" applyFill="1" applyBorder="1" applyAlignment="1">
      <alignment horizontal="right"/>
    </xf>
    <xf numFmtId="0" fontId="6" fillId="0" borderId="10" xfId="317" applyBorder="1"/>
    <xf numFmtId="0" fontId="18" fillId="0" borderId="0" xfId="317" applyFont="1" applyFill="1" applyBorder="1" applyAlignment="1">
      <alignment horizontal="left" wrapText="1"/>
    </xf>
    <xf numFmtId="4" fontId="18" fillId="0" borderId="7" xfId="317" applyNumberFormat="1" applyFont="1" applyFill="1" applyBorder="1" applyAlignment="1">
      <alignment horizontal="right"/>
    </xf>
    <xf numFmtId="0" fontId="18" fillId="0" borderId="2" xfId="317" applyFont="1" applyFill="1" applyBorder="1" applyAlignment="1">
      <alignment horizontal="right"/>
    </xf>
    <xf numFmtId="0" fontId="121" fillId="0" borderId="2" xfId="266" applyFont="1" applyBorder="1" applyAlignment="1">
      <alignment horizontal="center" vertical="center" wrapText="1"/>
    </xf>
    <xf numFmtId="0" fontId="6" fillId="0" borderId="2" xfId="317" applyFont="1" applyBorder="1" applyAlignment="1">
      <alignment horizontal="center" vertical="center"/>
    </xf>
    <xf numFmtId="0" fontId="122" fillId="0" borderId="4" xfId="266" applyFont="1" applyBorder="1"/>
    <xf numFmtId="2" fontId="6" fillId="0" borderId="2" xfId="317" applyNumberFormat="1" applyFont="1" applyBorder="1"/>
    <xf numFmtId="0" fontId="6" fillId="0" borderId="5" xfId="317" applyBorder="1"/>
    <xf numFmtId="0" fontId="6" fillId="0" borderId="2" xfId="317" applyBorder="1"/>
    <xf numFmtId="0" fontId="119" fillId="0" borderId="0" xfId="266" applyFont="1" applyBorder="1" applyAlignment="1">
      <alignment wrapText="1"/>
    </xf>
    <xf numFmtId="0" fontId="119" fillId="0" borderId="10" xfId="266" applyFont="1" applyBorder="1" applyAlignment="1">
      <alignment vertical="center"/>
    </xf>
    <xf numFmtId="2" fontId="18" fillId="0" borderId="10" xfId="317" applyNumberFormat="1" applyFont="1" applyFill="1" applyBorder="1" applyAlignment="1">
      <alignment horizontal="right"/>
    </xf>
    <xf numFmtId="0" fontId="6" fillId="0" borderId="7" xfId="317" applyBorder="1"/>
    <xf numFmtId="0" fontId="6" fillId="0" borderId="2" xfId="317" applyBorder="1" applyAlignment="1">
      <alignment vertical="center"/>
    </xf>
    <xf numFmtId="0" fontId="6" fillId="0" borderId="2" xfId="317" applyBorder="1" applyAlignment="1">
      <alignment horizontal="center" vertical="center"/>
    </xf>
    <xf numFmtId="0" fontId="18" fillId="0" borderId="12" xfId="317" applyFont="1" applyFill="1" applyBorder="1"/>
    <xf numFmtId="0" fontId="77" fillId="0" borderId="13" xfId="317" applyFont="1" applyFill="1" applyBorder="1"/>
    <xf numFmtId="0" fontId="18" fillId="0" borderId="13" xfId="317" applyFont="1" applyFill="1" applyBorder="1"/>
    <xf numFmtId="2" fontId="78" fillId="0" borderId="13" xfId="317" applyNumberFormat="1" applyFont="1" applyFill="1" applyBorder="1" applyAlignment="1">
      <alignment horizontal="center"/>
    </xf>
    <xf numFmtId="4" fontId="18" fillId="0" borderId="13" xfId="317" applyNumberFormat="1" applyFont="1" applyFill="1" applyBorder="1" applyAlignment="1">
      <alignment horizontal="right"/>
    </xf>
    <xf numFmtId="4" fontId="18" fillId="0" borderId="83" xfId="317" applyNumberFormat="1" applyFont="1" applyFill="1" applyBorder="1" applyAlignment="1">
      <alignment horizontal="right"/>
    </xf>
    <xf numFmtId="0" fontId="77" fillId="0" borderId="3" xfId="317" applyFont="1" applyFill="1" applyBorder="1"/>
    <xf numFmtId="0" fontId="77" fillId="0" borderId="0" xfId="317" applyFont="1" applyFill="1" applyBorder="1"/>
    <xf numFmtId="2" fontId="94" fillId="0" borderId="0" xfId="317" applyNumberFormat="1" applyFont="1" applyFill="1" applyBorder="1" applyAlignment="1">
      <alignment horizontal="right"/>
    </xf>
    <xf numFmtId="4" fontId="18" fillId="0" borderId="1" xfId="317" applyNumberFormat="1" applyFont="1" applyFill="1" applyBorder="1" applyAlignment="1">
      <alignment horizontal="right"/>
    </xf>
    <xf numFmtId="2" fontId="18" fillId="0" borderId="0" xfId="317" applyNumberFormat="1" applyFont="1" applyFill="1" applyBorder="1" applyAlignment="1">
      <alignment horizontal="right"/>
    </xf>
    <xf numFmtId="2" fontId="18" fillId="0" borderId="1" xfId="317" applyNumberFormat="1" applyFont="1" applyFill="1" applyBorder="1" applyAlignment="1">
      <alignment horizontal="right"/>
    </xf>
    <xf numFmtId="4" fontId="6" fillId="0" borderId="0" xfId="317" applyNumberFormat="1"/>
    <xf numFmtId="0" fontId="76" fillId="0" borderId="3" xfId="317" applyFont="1" applyFill="1" applyBorder="1"/>
    <xf numFmtId="0" fontId="75" fillId="0" borderId="0" xfId="317" applyFont="1" applyFill="1" applyBorder="1"/>
    <xf numFmtId="4" fontId="75" fillId="0" borderId="0" xfId="317" applyNumberFormat="1" applyFont="1" applyFill="1" applyBorder="1" applyAlignment="1"/>
    <xf numFmtId="0" fontId="76" fillId="0" borderId="0" xfId="317" applyFont="1" applyFill="1" applyBorder="1"/>
    <xf numFmtId="0" fontId="6" fillId="0" borderId="0" xfId="317" applyFill="1" applyAlignment="1">
      <alignment horizontal="right"/>
    </xf>
    <xf numFmtId="0" fontId="6" fillId="0" borderId="0" xfId="317" applyFill="1"/>
    <xf numFmtId="0" fontId="6" fillId="0" borderId="1" xfId="317" applyFill="1" applyBorder="1"/>
    <xf numFmtId="4" fontId="76" fillId="0" borderId="0" xfId="317" applyNumberFormat="1" applyFont="1" applyFill="1" applyBorder="1"/>
    <xf numFmtId="4" fontId="75" fillId="0" borderId="0" xfId="317" applyNumberFormat="1" applyFont="1" applyFill="1" applyBorder="1" applyAlignment="1">
      <alignment horizontal="right"/>
    </xf>
    <xf numFmtId="0" fontId="77" fillId="0" borderId="1" xfId="317" applyFont="1" applyFill="1" applyBorder="1"/>
    <xf numFmtId="0" fontId="6" fillId="0" borderId="0" xfId="317" applyAlignment="1">
      <alignment horizontal="right"/>
    </xf>
    <xf numFmtId="2" fontId="109" fillId="0" borderId="53" xfId="0" applyNumberFormat="1" applyFont="1" applyBorder="1" applyAlignment="1">
      <alignment horizontal="center" vertical="center"/>
    </xf>
    <xf numFmtId="0" fontId="0" fillId="0" borderId="0" xfId="0" applyAlignment="1">
      <alignment horizontal="center"/>
    </xf>
    <xf numFmtId="2" fontId="0" fillId="0" borderId="0" xfId="0" applyNumberFormat="1" applyAlignment="1">
      <alignment horizontal="center"/>
    </xf>
    <xf numFmtId="2" fontId="0" fillId="0" borderId="0" xfId="0" applyNumberFormat="1" applyFill="1" applyAlignment="1">
      <alignment horizontal="center"/>
    </xf>
    <xf numFmtId="2" fontId="150" fillId="0" borderId="92" xfId="0" applyNumberFormat="1" applyFont="1" applyFill="1" applyBorder="1" applyAlignment="1">
      <alignment horizontal="center"/>
    </xf>
    <xf numFmtId="0" fontId="63" fillId="0" borderId="0" xfId="0" applyFont="1" applyBorder="1" applyAlignment="1">
      <alignment horizontal="right"/>
    </xf>
    <xf numFmtId="0" fontId="10" fillId="0" borderId="2" xfId="0" applyFont="1" applyBorder="1" applyAlignment="1">
      <alignment horizontal="center" vertical="center" wrapText="1"/>
    </xf>
    <xf numFmtId="0" fontId="1" fillId="0" borderId="2" xfId="0" applyFont="1" applyBorder="1" applyAlignment="1">
      <alignment horizontal="center" vertical="center"/>
    </xf>
    <xf numFmtId="0" fontId="4" fillId="0" borderId="0" xfId="0" applyFont="1" applyAlignment="1">
      <alignment horizontal="center" wrapText="1"/>
    </xf>
    <xf numFmtId="0" fontId="10" fillId="0" borderId="2" xfId="0" applyFont="1" applyFill="1" applyBorder="1" applyAlignment="1">
      <alignment horizontal="center" vertical="center" wrapText="1"/>
    </xf>
    <xf numFmtId="167" fontId="1" fillId="0" borderId="2" xfId="0" applyNumberFormat="1" applyFont="1" applyFill="1" applyBorder="1" applyAlignment="1">
      <alignment horizontal="center" vertical="center" wrapText="1"/>
    </xf>
    <xf numFmtId="167" fontId="1" fillId="0" borderId="0" xfId="0" applyNumberFormat="1" applyFont="1" applyFill="1" applyBorder="1"/>
    <xf numFmtId="4" fontId="1" fillId="0" borderId="0" xfId="0" applyNumberFormat="1" applyFont="1" applyFill="1" applyBorder="1"/>
    <xf numFmtId="165" fontId="151" fillId="82" borderId="0" xfId="9" applyFont="1" applyFill="1" applyBorder="1" applyAlignment="1">
      <alignment horizontal="center" vertical="center"/>
    </xf>
    <xf numFmtId="0" fontId="1" fillId="82" borderId="0" xfId="0" applyFont="1" applyFill="1" applyBorder="1"/>
    <xf numFmtId="165" fontId="151" fillId="0" borderId="93" xfId="9" applyFont="1" applyFill="1" applyBorder="1" applyAlignment="1">
      <alignment horizontal="center" vertical="center"/>
    </xf>
    <xf numFmtId="172" fontId="63" fillId="0" borderId="53" xfId="0" applyNumberFormat="1" applyFont="1" applyBorder="1"/>
    <xf numFmtId="2" fontId="0" fillId="0" borderId="2" xfId="0" applyNumberFormat="1" applyFont="1" applyBorder="1" applyProtection="1">
      <protection locked="0"/>
    </xf>
    <xf numFmtId="4" fontId="78" fillId="0" borderId="83" xfId="317" applyNumberFormat="1" applyFont="1" applyFill="1" applyBorder="1" applyAlignment="1">
      <alignment horizontal="right"/>
    </xf>
    <xf numFmtId="3" fontId="78" fillId="0" borderId="83" xfId="317" applyNumberFormat="1" applyFont="1" applyFill="1" applyBorder="1" applyAlignment="1">
      <alignment horizontal="center"/>
    </xf>
    <xf numFmtId="49" fontId="34" fillId="46" borderId="2" xfId="14" applyNumberFormat="1" applyFont="1" applyFill="1" applyBorder="1" applyAlignment="1" applyProtection="1">
      <alignment horizontal="center"/>
    </xf>
    <xf numFmtId="49" fontId="34" fillId="46" borderId="2" xfId="14" applyNumberFormat="1" applyFont="1" applyFill="1" applyBorder="1" applyAlignment="1" applyProtection="1">
      <alignment horizontal="left"/>
    </xf>
    <xf numFmtId="1" fontId="34" fillId="0" borderId="2" xfId="16" applyNumberFormat="1" applyFont="1" applyFill="1" applyBorder="1" applyAlignment="1" applyProtection="1">
      <alignment horizontal="right"/>
    </xf>
    <xf numFmtId="0" fontId="60" fillId="0" borderId="2" xfId="13" applyFont="1" applyBorder="1" applyProtection="1"/>
    <xf numFmtId="1" fontId="34" fillId="46" borderId="2" xfId="16" applyNumberFormat="1" applyFont="1" applyFill="1" applyBorder="1" applyAlignment="1" applyProtection="1">
      <alignment horizontal="right"/>
    </xf>
    <xf numFmtId="4" fontId="34" fillId="46" borderId="2" xfId="16" applyNumberFormat="1" applyFont="1" applyFill="1" applyBorder="1" applyAlignment="1" applyProtection="1">
      <alignment horizontal="left" vertical="center" wrapText="1"/>
    </xf>
    <xf numFmtId="0" fontId="60" fillId="0" borderId="2" xfId="13" applyFont="1" applyBorder="1" applyAlignment="1" applyProtection="1">
      <alignment vertical="center"/>
    </xf>
    <xf numFmtId="1" fontId="60" fillId="0" borderId="2" xfId="13" applyNumberFormat="1" applyFont="1" applyBorder="1" applyAlignment="1" applyProtection="1">
      <alignment vertical="center"/>
    </xf>
    <xf numFmtId="0" fontId="60" fillId="0" borderId="2" xfId="13" applyFont="1" applyBorder="1" applyAlignment="1" applyProtection="1">
      <alignment vertical="center" wrapText="1"/>
    </xf>
    <xf numFmtId="4" fontId="61" fillId="0" borderId="2" xfId="13" applyNumberFormat="1" applyFont="1" applyBorder="1" applyProtection="1"/>
    <xf numFmtId="0" fontId="60" fillId="0" borderId="0" xfId="13" applyFont="1" applyProtection="1"/>
    <xf numFmtId="165" fontId="14" fillId="0" borderId="24" xfId="1" applyNumberFormat="1" applyFont="1" applyBorder="1" applyAlignment="1" applyProtection="1">
      <protection locked="0"/>
    </xf>
    <xf numFmtId="0" fontId="7" fillId="0" borderId="2" xfId="1" applyFont="1" applyFill="1" applyBorder="1" applyAlignment="1">
      <alignment horizontal="center" vertical="center" wrapText="1"/>
    </xf>
    <xf numFmtId="1" fontId="7" fillId="83" borderId="2" xfId="1" quotePrefix="1" applyNumberFormat="1" applyFont="1" applyFill="1" applyBorder="1" applyAlignment="1">
      <alignment horizontal="center" vertical="center" wrapText="1"/>
    </xf>
    <xf numFmtId="0" fontId="102" fillId="84" borderId="2" xfId="1" applyFont="1" applyFill="1" applyBorder="1" applyAlignment="1">
      <alignment horizontal="left"/>
    </xf>
    <xf numFmtId="166" fontId="0" fillId="0" borderId="2" xfId="0" applyNumberFormat="1" applyFill="1" applyBorder="1" applyAlignment="1">
      <alignment horizontal="center" vertical="center"/>
    </xf>
    <xf numFmtId="166" fontId="0" fillId="0" borderId="2" xfId="0" applyNumberFormat="1" applyBorder="1"/>
    <xf numFmtId="1" fontId="7" fillId="83" borderId="2" xfId="0" quotePrefix="1" applyNumberFormat="1" applyFont="1" applyFill="1" applyBorder="1" applyAlignment="1">
      <alignment horizontal="center" vertical="center"/>
    </xf>
    <xf numFmtId="0" fontId="152" fillId="84" borderId="2" xfId="1" applyFont="1" applyFill="1" applyBorder="1" applyAlignment="1">
      <alignment horizontal="left" vertical="top" wrapText="1"/>
    </xf>
    <xf numFmtId="1" fontId="7" fillId="83" borderId="2" xfId="0" applyNumberFormat="1" applyFont="1" applyFill="1" applyBorder="1" applyAlignment="1">
      <alignment horizontal="center" vertical="center"/>
    </xf>
    <xf numFmtId="0" fontId="7" fillId="84" borderId="2" xfId="1" applyFont="1" applyFill="1" applyBorder="1" applyAlignment="1">
      <alignment vertical="top" wrapText="1"/>
    </xf>
    <xf numFmtId="1" fontId="7" fillId="0" borderId="2" xfId="0" applyNumberFormat="1" applyFont="1" applyFill="1" applyBorder="1" applyAlignment="1">
      <alignment horizontal="center" vertical="center"/>
    </xf>
    <xf numFmtId="0" fontId="7" fillId="0" borderId="2" xfId="1" applyFont="1" applyFill="1" applyBorder="1" applyAlignment="1">
      <alignment vertical="top" wrapText="1"/>
    </xf>
    <xf numFmtId="1" fontId="7" fillId="0" borderId="2" xfId="1" applyNumberFormat="1" applyFont="1" applyFill="1" applyBorder="1" applyAlignment="1">
      <alignment horizontal="center" vertical="center" wrapText="1"/>
    </xf>
    <xf numFmtId="0" fontId="102" fillId="84" borderId="2" xfId="1" applyFont="1" applyFill="1" applyBorder="1" applyAlignment="1">
      <alignment horizontal="center" wrapText="1"/>
    </xf>
    <xf numFmtId="0" fontId="7" fillId="84" borderId="2" xfId="1" applyFont="1" applyFill="1" applyBorder="1" applyAlignment="1">
      <alignment horizontal="center" vertical="center" wrapText="1"/>
    </xf>
    <xf numFmtId="0" fontId="7" fillId="0" borderId="2" xfId="0" applyNumberFormat="1" applyFont="1" applyFill="1" applyBorder="1" applyAlignment="1">
      <alignment horizontal="center" vertical="center" wrapText="1"/>
    </xf>
    <xf numFmtId="0" fontId="7" fillId="0" borderId="2" xfId="1" applyNumberFormat="1" applyFont="1" applyFill="1" applyBorder="1" applyAlignment="1">
      <alignment horizontal="center" vertical="center" wrapText="1"/>
    </xf>
    <xf numFmtId="2" fontId="0" fillId="0" borderId="2" xfId="0" applyNumberFormat="1" applyBorder="1"/>
    <xf numFmtId="166" fontId="4" fillId="0" borderId="0" xfId="0" applyNumberFormat="1" applyFont="1"/>
    <xf numFmtId="166" fontId="0" fillId="0" borderId="2" xfId="0" applyNumberFormat="1" applyFill="1" applyBorder="1" applyAlignment="1" applyProtection="1">
      <alignment horizontal="center" vertical="center"/>
      <protection locked="0"/>
    </xf>
    <xf numFmtId="0" fontId="107" fillId="0" borderId="90" xfId="0" applyFont="1" applyBorder="1" applyAlignment="1">
      <alignment horizontal="center"/>
    </xf>
    <xf numFmtId="181" fontId="107" fillId="0" borderId="89" xfId="0" applyNumberFormat="1" applyFont="1" applyBorder="1" applyAlignment="1"/>
    <xf numFmtId="0" fontId="107" fillId="0" borderId="90" xfId="0" applyFont="1" applyBorder="1" applyAlignment="1"/>
    <xf numFmtId="168" fontId="34" fillId="47" borderId="2" xfId="15" applyFont="1" applyFill="1" applyBorder="1" applyAlignment="1" applyProtection="1">
      <alignment horizontal="center"/>
    </xf>
    <xf numFmtId="2" fontId="4" fillId="0" borderId="2" xfId="0" applyNumberFormat="1" applyFont="1" applyFill="1" applyBorder="1"/>
    <xf numFmtId="0" fontId="106" fillId="0" borderId="2" xfId="0" applyFont="1" applyBorder="1" applyAlignment="1"/>
    <xf numFmtId="0" fontId="0" fillId="0" borderId="2" xfId="0" applyFont="1" applyBorder="1" applyAlignment="1">
      <alignment horizontal="center" vertical="center"/>
    </xf>
    <xf numFmtId="0" fontId="0" fillId="0" borderId="2" xfId="0" applyFill="1" applyBorder="1"/>
    <xf numFmtId="2" fontId="0" fillId="0" borderId="2" xfId="0" applyNumberFormat="1" applyFont="1" applyBorder="1"/>
    <xf numFmtId="0" fontId="0" fillId="0" borderId="2" xfId="0" applyFont="1" applyFill="1" applyBorder="1"/>
    <xf numFmtId="0" fontId="149" fillId="0" borderId="21" xfId="0" applyFont="1" applyBorder="1" applyAlignment="1" applyProtection="1">
      <alignment horizontal="center" vertical="center" wrapText="1"/>
    </xf>
    <xf numFmtId="0" fontId="149" fillId="0" borderId="2" xfId="0" applyFont="1" applyBorder="1" applyAlignment="1" applyProtection="1">
      <alignment horizontal="center" vertical="center" wrapText="1"/>
    </xf>
    <xf numFmtId="0" fontId="149" fillId="0" borderId="22" xfId="0" applyFont="1" applyFill="1" applyBorder="1" applyAlignment="1" applyProtection="1">
      <alignment horizontal="center" vertical="center" wrapText="1"/>
    </xf>
    <xf numFmtId="0" fontId="0" fillId="58" borderId="2" xfId="0" applyFont="1" applyFill="1" applyBorder="1" applyAlignment="1">
      <alignment vertical="center"/>
    </xf>
    <xf numFmtId="0" fontId="0" fillId="58" borderId="2" xfId="0" applyFont="1" applyFill="1" applyBorder="1" applyAlignment="1">
      <alignment horizontal="center" vertical="center"/>
    </xf>
    <xf numFmtId="2" fontId="0" fillId="58" borderId="2" xfId="0" applyNumberFormat="1" applyFont="1" applyFill="1" applyBorder="1" applyAlignment="1">
      <alignment horizontal="center" vertical="center"/>
    </xf>
    <xf numFmtId="2" fontId="0" fillId="58" borderId="2" xfId="0" applyNumberFormat="1" applyFont="1" applyFill="1" applyBorder="1" applyAlignment="1" applyProtection="1">
      <alignment horizontal="center" vertical="center"/>
      <protection locked="0"/>
    </xf>
    <xf numFmtId="0" fontId="0" fillId="0" borderId="2" xfId="0" applyFont="1" applyBorder="1" applyAlignment="1">
      <alignment vertical="center"/>
    </xf>
    <xf numFmtId="2" fontId="0" fillId="0" borderId="2" xfId="0" applyNumberFormat="1" applyFont="1" applyBorder="1" applyAlignment="1">
      <alignment horizontal="center" vertical="center"/>
    </xf>
    <xf numFmtId="2" fontId="0" fillId="0" borderId="2" xfId="0" applyNumberFormat="1" applyFont="1" applyBorder="1" applyAlignment="1" applyProtection="1">
      <alignment horizontal="center" vertical="center"/>
      <protection locked="0"/>
    </xf>
    <xf numFmtId="2" fontId="0" fillId="0" borderId="2" xfId="0" applyNumberFormat="1" applyFont="1" applyFill="1" applyBorder="1" applyAlignment="1">
      <alignment horizontal="center" vertical="center"/>
    </xf>
    <xf numFmtId="0" fontId="0" fillId="0" borderId="2" xfId="0" applyNumberFormat="1" applyFont="1" applyBorder="1" applyAlignment="1">
      <alignment horizontal="center" vertical="center"/>
    </xf>
    <xf numFmtId="0" fontId="0" fillId="58" borderId="2" xfId="0" applyNumberFormat="1" applyFont="1" applyFill="1" applyBorder="1" applyAlignment="1">
      <alignment horizontal="center" vertical="center"/>
    </xf>
    <xf numFmtId="0" fontId="0" fillId="58" borderId="21" xfId="0" applyFont="1" applyFill="1" applyBorder="1" applyAlignment="1">
      <alignment vertical="center"/>
    </xf>
    <xf numFmtId="0" fontId="0" fillId="0" borderId="21" xfId="0" applyFont="1" applyBorder="1" applyAlignment="1">
      <alignment vertical="center"/>
    </xf>
    <xf numFmtId="0" fontId="0" fillId="0" borderId="21" xfId="0" applyBorder="1" applyAlignment="1">
      <alignment vertical="center"/>
    </xf>
    <xf numFmtId="0" fontId="0" fillId="58" borderId="21" xfId="0" applyFill="1" applyBorder="1"/>
    <xf numFmtId="0" fontId="0" fillId="58" borderId="97" xfId="0" applyFont="1" applyFill="1" applyBorder="1" applyAlignment="1">
      <alignment vertical="center"/>
    </xf>
    <xf numFmtId="0" fontId="0" fillId="58" borderId="98" xfId="0" applyFont="1" applyFill="1" applyBorder="1" applyAlignment="1">
      <alignment vertical="center"/>
    </xf>
    <xf numFmtId="0" fontId="0" fillId="58" borderId="98" xfId="0" applyFont="1" applyFill="1" applyBorder="1" applyAlignment="1">
      <alignment horizontal="center" vertical="center"/>
    </xf>
    <xf numFmtId="0" fontId="0" fillId="58" borderId="98" xfId="0" applyNumberFormat="1" applyFont="1" applyFill="1" applyBorder="1" applyAlignment="1">
      <alignment horizontal="center" vertical="center"/>
    </xf>
    <xf numFmtId="2" fontId="0" fillId="58" borderId="98" xfId="0" applyNumberFormat="1" applyFont="1" applyFill="1" applyBorder="1" applyAlignment="1" applyProtection="1">
      <alignment horizontal="center" vertical="center"/>
      <protection locked="0"/>
    </xf>
    <xf numFmtId="2" fontId="0" fillId="58" borderId="98" xfId="0" applyNumberFormat="1" applyFont="1" applyFill="1" applyBorder="1" applyAlignment="1">
      <alignment horizontal="center" vertical="center"/>
    </xf>
    <xf numFmtId="2" fontId="4" fillId="0" borderId="49" xfId="0" applyNumberFormat="1" applyFont="1" applyBorder="1" applyAlignment="1">
      <alignment horizontal="center" wrapText="1"/>
    </xf>
    <xf numFmtId="4" fontId="61" fillId="0" borderId="7" xfId="13" applyNumberFormat="1" applyFont="1" applyBorder="1" applyProtection="1"/>
    <xf numFmtId="4" fontId="34" fillId="47" borderId="2" xfId="16" applyNumberFormat="1" applyFont="1" applyFill="1" applyBorder="1" applyAlignment="1" applyProtection="1">
      <alignment vertical="center"/>
    </xf>
    <xf numFmtId="4" fontId="34" fillId="47" borderId="2" xfId="16" applyNumberFormat="1" applyFont="1" applyFill="1" applyBorder="1" applyAlignment="1" applyProtection="1">
      <alignment horizontal="right" vertical="center"/>
    </xf>
    <xf numFmtId="0" fontId="0" fillId="0" borderId="0" xfId="0" applyAlignment="1">
      <alignment horizontal="left"/>
    </xf>
    <xf numFmtId="0" fontId="7" fillId="0" borderId="2" xfId="1" applyFont="1" applyFill="1" applyBorder="1" applyAlignment="1">
      <alignment horizontal="left" vertical="center" wrapText="1"/>
    </xf>
    <xf numFmtId="0" fontId="7" fillId="0" borderId="2" xfId="0" applyNumberFormat="1" applyFont="1" applyFill="1" applyBorder="1" applyAlignment="1">
      <alignment horizontal="left" vertical="center"/>
    </xf>
    <xf numFmtId="0" fontId="7" fillId="0" borderId="2" xfId="0" applyNumberFormat="1" applyFont="1" applyFill="1" applyBorder="1" applyAlignment="1">
      <alignment horizontal="left" vertical="center" wrapText="1"/>
    </xf>
    <xf numFmtId="0" fontId="7" fillId="0" borderId="2" xfId="1" applyFont="1" applyFill="1" applyBorder="1" applyAlignment="1">
      <alignment horizontal="left" vertical="top" wrapText="1"/>
    </xf>
    <xf numFmtId="0" fontId="4" fillId="0" borderId="21" xfId="0" applyFont="1" applyBorder="1" applyAlignment="1">
      <alignment horizontal="left" vertical="center"/>
    </xf>
    <xf numFmtId="0" fontId="0" fillId="0" borderId="2" xfId="0" applyFont="1" applyBorder="1" applyProtection="1">
      <protection locked="0"/>
    </xf>
    <xf numFmtId="0" fontId="0" fillId="58" borderId="22" xfId="0" applyFill="1" applyBorder="1" applyProtection="1">
      <protection locked="0"/>
    </xf>
    <xf numFmtId="0" fontId="0" fillId="0" borderId="22" xfId="0" applyBorder="1" applyProtection="1">
      <protection locked="0"/>
    </xf>
    <xf numFmtId="0" fontId="0" fillId="58" borderId="99" xfId="0" applyFill="1" applyBorder="1" applyProtection="1">
      <protection locked="0"/>
    </xf>
    <xf numFmtId="0" fontId="60" fillId="0" borderId="2" xfId="13" applyFont="1" applyBorder="1" applyProtection="1">
      <protection locked="0"/>
    </xf>
    <xf numFmtId="4" fontId="60" fillId="0" borderId="2" xfId="13" applyNumberFormat="1" applyFont="1" applyBorder="1" applyProtection="1">
      <protection locked="0"/>
    </xf>
    <xf numFmtId="0" fontId="152" fillId="84" borderId="2" xfId="0" applyFont="1" applyFill="1" applyBorder="1" applyAlignment="1"/>
    <xf numFmtId="2" fontId="0" fillId="0" borderId="2" xfId="0" applyNumberFormat="1" applyBorder="1" applyAlignment="1"/>
    <xf numFmtId="49" fontId="34" fillId="0" borderId="22" xfId="14" applyNumberFormat="1" applyFont="1" applyFill="1" applyBorder="1" applyAlignment="1" applyProtection="1">
      <alignment horizontal="left"/>
      <protection locked="0"/>
    </xf>
    <xf numFmtId="0" fontId="7" fillId="13" borderId="21" xfId="1" applyFont="1" applyFill="1" applyBorder="1" applyAlignment="1">
      <alignment horizontal="center" vertical="center" wrapText="1"/>
    </xf>
    <xf numFmtId="0" fontId="0" fillId="0" borderId="98" xfId="0" applyFill="1" applyBorder="1" applyAlignment="1">
      <alignment horizontal="center" vertical="center"/>
    </xf>
    <xf numFmtId="1" fontId="0" fillId="83" borderId="98" xfId="0" quotePrefix="1" applyNumberFormat="1" applyFill="1" applyBorder="1" applyAlignment="1">
      <alignment horizontal="center" vertical="center"/>
    </xf>
    <xf numFmtId="0" fontId="0" fillId="0" borderId="98" xfId="0" applyFill="1" applyBorder="1" applyAlignment="1">
      <alignment horizontal="left" vertical="center" wrapText="1"/>
    </xf>
    <xf numFmtId="0" fontId="152" fillId="84" borderId="98" xfId="1" applyFont="1" applyFill="1" applyBorder="1" applyAlignment="1">
      <alignment horizontal="left" vertical="top" wrapText="1"/>
    </xf>
    <xf numFmtId="0" fontId="7" fillId="0" borderId="98" xfId="1" applyFont="1" applyFill="1" applyBorder="1" applyAlignment="1">
      <alignment horizontal="center" vertical="center" wrapText="1"/>
    </xf>
    <xf numFmtId="166" fontId="0" fillId="0" borderId="98" xfId="0" applyNumberFormat="1" applyFill="1" applyBorder="1" applyAlignment="1" applyProtection="1">
      <alignment horizontal="center" vertical="center"/>
      <protection locked="0"/>
    </xf>
    <xf numFmtId="166" fontId="0" fillId="0" borderId="98" xfId="0" applyNumberFormat="1" applyFill="1" applyBorder="1" applyAlignment="1">
      <alignment horizontal="center" vertical="center"/>
    </xf>
    <xf numFmtId="2" fontId="0" fillId="0" borderId="98" xfId="0" applyNumberFormat="1" applyBorder="1" applyAlignment="1"/>
    <xf numFmtId="166" fontId="0" fillId="0" borderId="98" xfId="0" applyNumberFormat="1" applyBorder="1"/>
    <xf numFmtId="0" fontId="0" fillId="0" borderId="99" xfId="0" applyBorder="1" applyProtection="1">
      <protection locked="0"/>
    </xf>
    <xf numFmtId="0" fontId="4" fillId="0" borderId="0" xfId="0" applyFont="1" applyAlignment="1">
      <alignment horizontal="center" wrapText="1"/>
    </xf>
    <xf numFmtId="0" fontId="0" fillId="0" borderId="11" xfId="0" applyBorder="1" applyAlignment="1">
      <alignment vertical="center" wrapText="1"/>
    </xf>
    <xf numFmtId="0" fontId="67" fillId="60" borderId="49" xfId="0" applyFont="1" applyFill="1" applyBorder="1" applyAlignment="1">
      <alignment horizontal="center" vertical="center" wrapText="1"/>
    </xf>
    <xf numFmtId="0" fontId="67" fillId="60" borderId="50" xfId="0" applyFont="1" applyFill="1" applyBorder="1" applyAlignment="1">
      <alignment horizontal="center" vertical="center" wrapText="1"/>
    </xf>
    <xf numFmtId="0" fontId="67" fillId="60" borderId="82" xfId="0" applyFont="1" applyFill="1" applyBorder="1" applyAlignment="1">
      <alignment horizontal="center" vertical="center" wrapText="1"/>
    </xf>
    <xf numFmtId="0" fontId="0" fillId="0" borderId="2" xfId="0" applyBorder="1" applyAlignment="1">
      <alignment horizontal="center"/>
    </xf>
    <xf numFmtId="0" fontId="0" fillId="0" borderId="9" xfId="0" applyBorder="1" applyAlignment="1">
      <alignment horizontal="left" vertical="center"/>
    </xf>
    <xf numFmtId="0" fontId="0" fillId="0" borderId="7" xfId="0" applyBorder="1" applyAlignment="1">
      <alignment horizontal="left" vertical="center"/>
    </xf>
    <xf numFmtId="0" fontId="67" fillId="60" borderId="42" xfId="0" applyFont="1" applyFill="1" applyBorder="1" applyAlignment="1">
      <alignment horizontal="center" vertical="center" wrapText="1"/>
    </xf>
    <xf numFmtId="0" fontId="67" fillId="60" borderId="84" xfId="0" applyFont="1" applyFill="1" applyBorder="1" applyAlignment="1">
      <alignment horizontal="center" vertical="center" wrapText="1"/>
    </xf>
    <xf numFmtId="0" fontId="67" fillId="60"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0" fillId="0" borderId="0" xfId="0" applyAlignment="1">
      <alignment horizontal="center" vertical="center"/>
    </xf>
    <xf numFmtId="0" fontId="1" fillId="0" borderId="0" xfId="0" applyFont="1" applyAlignment="1">
      <alignment horizontal="center" vertical="center"/>
    </xf>
    <xf numFmtId="0" fontId="10" fillId="0" borderId="11" xfId="0" applyFont="1" applyBorder="1" applyAlignment="1">
      <alignment horizontal="center"/>
    </xf>
    <xf numFmtId="0" fontId="10" fillId="0" borderId="8" xfId="0" applyFont="1" applyBorder="1" applyAlignment="1">
      <alignment horizontal="center"/>
    </xf>
    <xf numFmtId="0" fontId="10" fillId="0" borderId="2" xfId="0" applyFont="1" applyBorder="1" applyAlignment="1">
      <alignment horizontal="center" vertical="center"/>
    </xf>
    <xf numFmtId="0" fontId="5" fillId="4" borderId="4" xfId="0" applyFont="1" applyFill="1" applyBorder="1" applyAlignment="1">
      <alignment horizontal="center"/>
    </xf>
    <xf numFmtId="0" fontId="5" fillId="4" borderId="5" xfId="0" applyFont="1" applyFill="1" applyBorder="1" applyAlignment="1">
      <alignment horizontal="center"/>
    </xf>
    <xf numFmtId="0" fontId="5" fillId="4" borderId="6" xfId="0" applyFont="1" applyFill="1" applyBorder="1" applyAlignment="1">
      <alignment horizontal="center"/>
    </xf>
    <xf numFmtId="0" fontId="7" fillId="4" borderId="9" xfId="1" applyFont="1" applyFill="1" applyBorder="1" applyAlignment="1">
      <alignment horizontal="center" vertical="center" wrapText="1"/>
    </xf>
    <xf numFmtId="0" fontId="7" fillId="4" borderId="10" xfId="1" applyFont="1" applyFill="1" applyBorder="1" applyAlignment="1">
      <alignment horizontal="center" vertical="center" wrapText="1"/>
    </xf>
    <xf numFmtId="0" fontId="7" fillId="4" borderId="2" xfId="1" applyFont="1" applyFill="1" applyBorder="1" applyAlignment="1">
      <alignment horizontal="center" vertical="center" wrapText="1"/>
    </xf>
    <xf numFmtId="0" fontId="7" fillId="4" borderId="13" xfId="1" applyFont="1" applyFill="1" applyBorder="1" applyAlignment="1">
      <alignment horizontal="center" vertical="center" wrapText="1"/>
    </xf>
    <xf numFmtId="0" fontId="7" fillId="4" borderId="0" xfId="1" applyFont="1" applyFill="1" applyBorder="1" applyAlignment="1">
      <alignment horizontal="center" vertical="center" wrapText="1"/>
    </xf>
    <xf numFmtId="0" fontId="7" fillId="4" borderId="4" xfId="1" applyFont="1" applyFill="1" applyBorder="1" applyAlignment="1">
      <alignment horizontal="center" vertical="center" wrapText="1"/>
    </xf>
    <xf numFmtId="0" fontId="7" fillId="4" borderId="5" xfId="1" applyFont="1" applyFill="1" applyBorder="1" applyAlignment="1">
      <alignment horizontal="center" vertical="center" wrapText="1"/>
    </xf>
    <xf numFmtId="0" fontId="7" fillId="4" borderId="6" xfId="1" applyFont="1" applyFill="1" applyBorder="1" applyAlignment="1">
      <alignment horizontal="center" vertical="center" wrapText="1"/>
    </xf>
    <xf numFmtId="166" fontId="4" fillId="0" borderId="2" xfId="0" applyNumberFormat="1" applyFont="1" applyBorder="1" applyAlignment="1">
      <alignment horizontal="center" wrapText="1"/>
    </xf>
    <xf numFmtId="0" fontId="15" fillId="7" borderId="14" xfId="0" applyFont="1" applyFill="1" applyBorder="1" applyAlignment="1">
      <alignment horizontal="center"/>
    </xf>
    <xf numFmtId="0" fontId="15" fillId="7" borderId="11" xfId="0" applyFont="1" applyFill="1" applyBorder="1" applyAlignment="1">
      <alignment horizontal="center"/>
    </xf>
    <xf numFmtId="0" fontId="5" fillId="6" borderId="4" xfId="0" applyFont="1" applyFill="1" applyBorder="1" applyAlignment="1">
      <alignment horizontal="center"/>
    </xf>
    <xf numFmtId="0" fontId="5" fillId="6" borderId="5" xfId="0" applyFont="1" applyFill="1" applyBorder="1" applyAlignment="1">
      <alignment horizontal="center"/>
    </xf>
    <xf numFmtId="0" fontId="5" fillId="6" borderId="6" xfId="0" applyFont="1" applyFill="1" applyBorder="1" applyAlignment="1">
      <alignment horizontal="center"/>
    </xf>
    <xf numFmtId="166" fontId="4" fillId="0" borderId="3" xfId="0" applyNumberFormat="1" applyFont="1" applyBorder="1" applyAlignment="1">
      <alignment horizontal="center" wrapText="1"/>
    </xf>
    <xf numFmtId="0" fontId="15" fillId="7" borderId="4" xfId="0" applyFont="1" applyFill="1" applyBorder="1" applyAlignment="1">
      <alignment horizontal="center"/>
    </xf>
    <xf numFmtId="0" fontId="15" fillId="7" borderId="5" xfId="0" applyFont="1" applyFill="1" applyBorder="1" applyAlignment="1">
      <alignment horizontal="center"/>
    </xf>
    <xf numFmtId="0" fontId="7" fillId="3" borderId="4" xfId="1" applyFont="1" applyFill="1" applyBorder="1" applyAlignment="1">
      <alignment horizontal="center" vertical="center" wrapText="1"/>
    </xf>
    <xf numFmtId="0" fontId="7" fillId="3" borderId="5" xfId="1" applyFont="1" applyFill="1" applyBorder="1" applyAlignment="1">
      <alignment horizontal="center" vertical="center" wrapText="1"/>
    </xf>
    <xf numFmtId="0" fontId="7" fillId="3" borderId="6" xfId="1" applyFont="1" applyFill="1" applyBorder="1" applyAlignment="1">
      <alignment horizontal="center" vertical="center" wrapText="1"/>
    </xf>
    <xf numFmtId="0" fontId="4" fillId="0" borderId="0" xfId="0" applyFont="1" applyBorder="1" applyAlignment="1">
      <alignment horizontal="center"/>
    </xf>
    <xf numFmtId="0" fontId="4" fillId="0" borderId="1" xfId="0" applyFont="1" applyBorder="1" applyAlignment="1">
      <alignment horizontal="center"/>
    </xf>
    <xf numFmtId="0" fontId="4" fillId="0" borderId="2" xfId="0" applyFont="1" applyBorder="1" applyAlignment="1">
      <alignment horizontal="center" vertical="center"/>
    </xf>
    <xf numFmtId="0" fontId="5" fillId="3" borderId="4" xfId="0" applyFont="1" applyFill="1" applyBorder="1" applyAlignment="1">
      <alignment horizontal="center"/>
    </xf>
    <xf numFmtId="0" fontId="5" fillId="3" borderId="5" xfId="0" applyFont="1" applyFill="1" applyBorder="1" applyAlignment="1">
      <alignment horizontal="center"/>
    </xf>
    <xf numFmtId="0" fontId="5" fillId="3" borderId="6" xfId="0" applyFont="1" applyFill="1" applyBorder="1" applyAlignment="1">
      <alignment horizontal="center"/>
    </xf>
    <xf numFmtId="0" fontId="7" fillId="2" borderId="4" xfId="1" applyFont="1" applyFill="1" applyBorder="1" applyAlignment="1">
      <alignment horizontal="center" vertical="center" wrapText="1"/>
    </xf>
    <xf numFmtId="0" fontId="7" fillId="2" borderId="5"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6" borderId="4" xfId="1" applyFont="1" applyFill="1" applyBorder="1" applyAlignment="1">
      <alignment horizontal="center" vertical="center" wrapText="1"/>
    </xf>
    <xf numFmtId="0" fontId="7" fillId="6" borderId="5" xfId="1" applyFont="1" applyFill="1" applyBorder="1" applyAlignment="1">
      <alignment horizontal="center" vertical="center" wrapText="1"/>
    </xf>
    <xf numFmtId="0" fontId="7" fillId="6" borderId="6" xfId="1" applyFont="1" applyFill="1" applyBorder="1" applyAlignment="1">
      <alignment horizontal="center" vertical="center" wrapText="1"/>
    </xf>
    <xf numFmtId="0" fontId="7" fillId="6" borderId="9" xfId="1" applyFont="1" applyFill="1" applyBorder="1" applyAlignment="1">
      <alignment horizontal="center" vertical="center" wrapText="1"/>
    </xf>
    <xf numFmtId="0" fontId="7" fillId="6" borderId="10" xfId="1" applyFont="1" applyFill="1" applyBorder="1" applyAlignment="1">
      <alignment horizontal="center" vertical="center" wrapText="1"/>
    </xf>
    <xf numFmtId="0" fontId="7" fillId="6" borderId="7" xfId="1" applyFont="1" applyFill="1" applyBorder="1" applyAlignment="1">
      <alignment horizontal="center" vertical="center" wrapText="1"/>
    </xf>
    <xf numFmtId="0" fontId="7" fillId="8" borderId="4" xfId="1" applyFont="1" applyFill="1" applyBorder="1" applyAlignment="1">
      <alignment horizontal="center" vertical="center" wrapText="1"/>
    </xf>
    <xf numFmtId="0" fontId="7" fillId="8" borderId="5" xfId="1" applyFont="1" applyFill="1" applyBorder="1" applyAlignment="1">
      <alignment horizontal="center" vertical="center" wrapText="1"/>
    </xf>
    <xf numFmtId="0" fontId="7" fillId="8" borderId="6" xfId="1" applyFont="1" applyFill="1" applyBorder="1" applyAlignment="1">
      <alignment horizontal="center" vertical="center" wrapText="1"/>
    </xf>
    <xf numFmtId="0" fontId="15" fillId="7" borderId="6" xfId="0" applyFont="1" applyFill="1" applyBorder="1" applyAlignment="1">
      <alignment horizontal="center"/>
    </xf>
    <xf numFmtId="0" fontId="5" fillId="8" borderId="4" xfId="0" applyFont="1" applyFill="1" applyBorder="1" applyAlignment="1">
      <alignment horizontal="center"/>
    </xf>
    <xf numFmtId="0" fontId="5" fillId="8" borderId="5" xfId="0" applyFont="1" applyFill="1" applyBorder="1" applyAlignment="1">
      <alignment horizontal="center"/>
    </xf>
    <xf numFmtId="0" fontId="5" fillId="8" borderId="6" xfId="0"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5" fillId="2" borderId="6" xfId="0" applyFont="1" applyFill="1" applyBorder="1" applyAlignment="1">
      <alignment horizont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0" xfId="1" applyFont="1" applyFill="1" applyBorder="1" applyAlignment="1">
      <alignment horizontal="center" vertical="center" wrapText="1"/>
    </xf>
    <xf numFmtId="170" fontId="63" fillId="0" borderId="11" xfId="199" applyNumberFormat="1" applyFont="1" applyBorder="1" applyAlignment="1">
      <alignment horizontal="right"/>
    </xf>
    <xf numFmtId="0" fontId="63" fillId="0" borderId="0" xfId="0" applyFont="1" applyBorder="1" applyAlignment="1">
      <alignment horizontal="right"/>
    </xf>
    <xf numFmtId="170" fontId="64" fillId="0" borderId="0" xfId="199" applyNumberFormat="1" applyFont="1" applyBorder="1" applyAlignment="1">
      <alignment horizontal="center"/>
    </xf>
    <xf numFmtId="169" fontId="64" fillId="0" borderId="11" xfId="199" applyNumberFormat="1" applyFont="1" applyBorder="1" applyAlignment="1">
      <alignment horizontal="left"/>
    </xf>
    <xf numFmtId="170" fontId="65" fillId="0" borderId="52" xfId="199" applyNumberFormat="1" applyFont="1" applyBorder="1" applyAlignment="1">
      <alignment horizontal="right"/>
    </xf>
    <xf numFmtId="170" fontId="63" fillId="0" borderId="0" xfId="199" applyNumberFormat="1" applyFont="1" applyBorder="1" applyAlignment="1">
      <alignment horizontal="right"/>
    </xf>
    <xf numFmtId="0" fontId="63" fillId="0" borderId="61" xfId="199" applyFont="1" applyBorder="1" applyAlignment="1">
      <alignment horizontal="right"/>
    </xf>
    <xf numFmtId="0" fontId="70" fillId="0" borderId="0" xfId="0" applyFont="1" applyBorder="1" applyAlignment="1" applyProtection="1">
      <alignment horizontal="left"/>
      <protection locked="0"/>
    </xf>
    <xf numFmtId="0" fontId="69" fillId="0" borderId="0" xfId="0" applyFont="1" applyBorder="1" applyAlignment="1" applyProtection="1">
      <alignment horizontal="left"/>
      <protection locked="0"/>
    </xf>
    <xf numFmtId="0" fontId="63" fillId="0" borderId="0" xfId="0" applyFont="1" applyBorder="1" applyAlignment="1">
      <alignment horizontal="left"/>
    </xf>
    <xf numFmtId="177" fontId="69" fillId="0" borderId="0" xfId="0" quotePrefix="1" applyNumberFormat="1" applyFont="1" applyBorder="1" applyAlignment="1">
      <alignment horizontal="center"/>
    </xf>
    <xf numFmtId="177" fontId="69" fillId="0" borderId="0" xfId="0" applyNumberFormat="1" applyFont="1" applyBorder="1" applyAlignment="1">
      <alignment horizontal="center"/>
    </xf>
    <xf numFmtId="0" fontId="63" fillId="0" borderId="53" xfId="0" applyFont="1" applyBorder="1" applyAlignment="1">
      <alignment horizontal="left"/>
    </xf>
    <xf numFmtId="176" fontId="64" fillId="0" borderId="53" xfId="0" applyNumberFormat="1" applyFont="1" applyBorder="1" applyAlignment="1">
      <alignment horizontal="center"/>
    </xf>
    <xf numFmtId="170" fontId="63" fillId="0" borderId="0" xfId="199" applyNumberFormat="1" applyFont="1" applyBorder="1" applyAlignment="1">
      <alignment horizontal="right" wrapText="1"/>
    </xf>
    <xf numFmtId="170" fontId="63" fillId="0" borderId="13" xfId="199" applyNumberFormat="1" applyFont="1" applyBorder="1" applyAlignment="1">
      <alignment horizontal="right"/>
    </xf>
    <xf numFmtId="0" fontId="65" fillId="0" borderId="63" xfId="199" applyFont="1" applyBorder="1" applyAlignment="1">
      <alignment horizontal="center"/>
    </xf>
    <xf numFmtId="0" fontId="65" fillId="0" borderId="61" xfId="199" applyFont="1" applyBorder="1" applyAlignment="1">
      <alignment horizontal="center"/>
    </xf>
    <xf numFmtId="0" fontId="65" fillId="0" borderId="62" xfId="199" applyFont="1" applyBorder="1" applyAlignment="1">
      <alignment horizontal="center"/>
    </xf>
    <xf numFmtId="0" fontId="63" fillId="0" borderId="58" xfId="199" applyFont="1" applyBorder="1" applyAlignment="1">
      <alignment horizontal="center"/>
    </xf>
    <xf numFmtId="0" fontId="63" fillId="0" borderId="0" xfId="199" applyFont="1" applyBorder="1" applyAlignment="1">
      <alignment horizontal="center"/>
    </xf>
    <xf numFmtId="0" fontId="63" fillId="0" borderId="57" xfId="199" applyFont="1" applyBorder="1" applyAlignment="1">
      <alignment horizontal="center"/>
    </xf>
    <xf numFmtId="0" fontId="63" fillId="0" borderId="56" xfId="199" applyFont="1" applyBorder="1" applyAlignment="1">
      <alignment horizontal="center"/>
    </xf>
    <xf numFmtId="0" fontId="63" fillId="0" borderId="11" xfId="199" applyFont="1" applyBorder="1" applyAlignment="1">
      <alignment horizontal="center"/>
    </xf>
    <xf numFmtId="0" fontId="63" fillId="0" borderId="55" xfId="199" applyFont="1" applyBorder="1" applyAlignment="1">
      <alignment horizontal="center"/>
    </xf>
    <xf numFmtId="0" fontId="105" fillId="0" borderId="13" xfId="0" applyFont="1" applyBorder="1" applyAlignment="1" applyProtection="1">
      <alignment horizontal="left" vertical="center" wrapText="1"/>
      <protection locked="0"/>
    </xf>
    <xf numFmtId="0" fontId="63" fillId="0" borderId="13" xfId="0" applyFont="1" applyBorder="1" applyAlignment="1">
      <alignment horizontal="left" vertical="center"/>
    </xf>
    <xf numFmtId="0" fontId="115" fillId="0" borderId="13" xfId="0" applyFont="1" applyBorder="1" applyAlignment="1">
      <alignment horizontal="center" vertical="center"/>
    </xf>
    <xf numFmtId="0" fontId="72" fillId="0" borderId="69" xfId="0" applyFont="1" applyBorder="1" applyAlignment="1">
      <alignment horizontal="center" vertical="center"/>
    </xf>
    <xf numFmtId="0" fontId="72" fillId="0" borderId="68" xfId="0" applyFont="1" applyBorder="1" applyAlignment="1">
      <alignment horizontal="center" vertical="center"/>
    </xf>
    <xf numFmtId="0" fontId="72" fillId="0" borderId="65" xfId="0" applyFont="1" applyBorder="1" applyAlignment="1">
      <alignment horizontal="center" vertical="center"/>
    </xf>
    <xf numFmtId="0" fontId="72" fillId="0" borderId="64" xfId="0" applyFont="1" applyBorder="1" applyAlignment="1">
      <alignment horizontal="center" vertical="center"/>
    </xf>
    <xf numFmtId="0" fontId="72" fillId="0" borderId="79" xfId="0" applyFont="1" applyBorder="1" applyAlignment="1">
      <alignment horizontal="right"/>
    </xf>
    <xf numFmtId="0" fontId="72" fillId="0" borderId="72" xfId="0" applyFont="1" applyBorder="1" applyAlignment="1">
      <alignment horizontal="right"/>
    </xf>
    <xf numFmtId="0" fontId="72" fillId="0" borderId="77" xfId="0" applyFont="1" applyBorder="1" applyAlignment="1">
      <alignment horizontal="center"/>
    </xf>
    <xf numFmtId="0" fontId="72" fillId="0" borderId="76" xfId="0" applyFont="1" applyBorder="1" applyAlignment="1">
      <alignment horizontal="center"/>
    </xf>
    <xf numFmtId="0" fontId="72" fillId="0" borderId="75" xfId="0" applyFont="1" applyBorder="1" applyAlignment="1">
      <alignment horizontal="center"/>
    </xf>
    <xf numFmtId="0" fontId="73" fillId="0" borderId="74" xfId="0" applyFont="1" applyBorder="1" applyAlignment="1">
      <alignment horizontal="center" vertical="center"/>
    </xf>
    <xf numFmtId="0" fontId="73" fillId="0" borderId="69" xfId="0" applyFont="1" applyBorder="1" applyAlignment="1">
      <alignment horizontal="center" vertical="center"/>
    </xf>
    <xf numFmtId="0" fontId="73" fillId="0" borderId="68" xfId="0" applyFont="1" applyBorder="1" applyAlignment="1">
      <alignment horizontal="center" vertical="center"/>
    </xf>
    <xf numFmtId="0" fontId="28" fillId="0" borderId="4" xfId="265" applyFont="1" applyBorder="1" applyAlignment="1">
      <alignment horizontal="left"/>
    </xf>
    <xf numFmtId="0" fontId="28" fillId="0" borderId="5" xfId="265" applyFont="1" applyBorder="1" applyAlignment="1">
      <alignment horizontal="left"/>
    </xf>
    <xf numFmtId="0" fontId="28" fillId="0" borderId="6" xfId="265" applyFont="1" applyBorder="1" applyAlignment="1">
      <alignment horizontal="left"/>
    </xf>
    <xf numFmtId="4" fontId="75" fillId="0" borderId="11" xfId="265" applyNumberFormat="1" applyFont="1" applyBorder="1" applyAlignment="1">
      <alignment horizontal="center"/>
    </xf>
    <xf numFmtId="0" fontId="6" fillId="0" borderId="4" xfId="265" applyBorder="1" applyAlignment="1">
      <alignment horizontal="left"/>
    </xf>
    <xf numFmtId="0" fontId="6" fillId="0" borderId="5" xfId="265" applyBorder="1" applyAlignment="1">
      <alignment horizontal="left"/>
    </xf>
    <xf numFmtId="0" fontId="6" fillId="0" borderId="6" xfId="265" applyBorder="1" applyAlignment="1">
      <alignment horizontal="left"/>
    </xf>
    <xf numFmtId="0" fontId="6" fillId="0" borderId="5" xfId="265" applyFont="1" applyBorder="1" applyAlignment="1">
      <alignment horizontal="left"/>
    </xf>
    <xf numFmtId="0" fontId="6" fillId="0" borderId="4" xfId="265" applyFont="1" applyBorder="1" applyAlignment="1">
      <alignment horizontal="left"/>
    </xf>
    <xf numFmtId="0" fontId="0" fillId="0" borderId="0" xfId="0" applyBorder="1"/>
    <xf numFmtId="0" fontId="18" fillId="0" borderId="4" xfId="265" applyFont="1" applyBorder="1" applyAlignment="1">
      <alignment horizontal="center"/>
    </xf>
    <xf numFmtId="0" fontId="18" fillId="0" borderId="5" xfId="265" applyFont="1" applyBorder="1" applyAlignment="1">
      <alignment horizontal="center"/>
    </xf>
    <xf numFmtId="0" fontId="18" fillId="0" borderId="6" xfId="265" applyFont="1" applyBorder="1" applyAlignment="1">
      <alignment horizontal="center"/>
    </xf>
    <xf numFmtId="0" fontId="79" fillId="0" borderId="12" xfId="265" applyFont="1" applyBorder="1" applyAlignment="1">
      <alignment horizontal="center"/>
    </xf>
    <xf numFmtId="0" fontId="79" fillId="0" borderId="13" xfId="265" applyFont="1" applyBorder="1" applyAlignment="1">
      <alignment horizontal="center"/>
    </xf>
    <xf numFmtId="0" fontId="79" fillId="0" borderId="83" xfId="265" applyFont="1" applyBorder="1" applyAlignment="1">
      <alignment horizontal="center"/>
    </xf>
    <xf numFmtId="0" fontId="18" fillId="0" borderId="3" xfId="265" applyFont="1" applyBorder="1" applyAlignment="1">
      <alignment horizontal="center"/>
    </xf>
    <xf numFmtId="0" fontId="18" fillId="0" borderId="0" xfId="265" applyFont="1" applyBorder="1" applyAlignment="1">
      <alignment horizontal="center"/>
    </xf>
    <xf numFmtId="0" fontId="18" fillId="0" borderId="1" xfId="265" applyFont="1" applyBorder="1" applyAlignment="1">
      <alignment horizontal="center"/>
    </xf>
    <xf numFmtId="0" fontId="28" fillId="13" borderId="14" xfId="265" applyFont="1" applyFill="1" applyBorder="1" applyAlignment="1">
      <alignment horizontal="center"/>
    </xf>
    <xf numFmtId="0" fontId="28" fillId="13" borderId="11" xfId="265" applyFont="1" applyFill="1" applyBorder="1" applyAlignment="1">
      <alignment horizontal="center"/>
    </xf>
    <xf numFmtId="0" fontId="28" fillId="13" borderId="8" xfId="265" applyFont="1" applyFill="1" applyBorder="1" applyAlignment="1">
      <alignment horizontal="center"/>
    </xf>
    <xf numFmtId="0" fontId="33" fillId="47" borderId="4" xfId="265" applyFont="1" applyFill="1" applyBorder="1" applyAlignment="1">
      <alignment horizontal="left" wrapText="1"/>
    </xf>
    <xf numFmtId="0" fontId="33" fillId="47" borderId="5" xfId="265" applyFont="1" applyFill="1" applyBorder="1" applyAlignment="1">
      <alignment horizontal="left" wrapText="1"/>
    </xf>
    <xf numFmtId="0" fontId="33" fillId="47" borderId="6" xfId="265" applyFont="1" applyFill="1" applyBorder="1" applyAlignment="1">
      <alignment horizontal="left" wrapText="1"/>
    </xf>
    <xf numFmtId="0" fontId="14" fillId="0" borderId="4" xfId="265" applyFont="1" applyBorder="1" applyAlignment="1">
      <alignment horizontal="center"/>
    </xf>
    <xf numFmtId="0" fontId="14" fillId="0" borderId="6" xfId="265" applyFont="1" applyBorder="1" applyAlignment="1">
      <alignment horizontal="center"/>
    </xf>
    <xf numFmtId="181" fontId="106" fillId="0" borderId="2" xfId="0" applyNumberFormat="1" applyFont="1" applyBorder="1" applyAlignment="1">
      <alignment horizontal="left" vertical="center"/>
    </xf>
    <xf numFmtId="181" fontId="106" fillId="0" borderId="2" xfId="0" applyNumberFormat="1" applyFont="1" applyBorder="1" applyAlignment="1">
      <alignment horizontal="center"/>
    </xf>
    <xf numFmtId="0" fontId="106" fillId="0" borderId="2" xfId="0" applyFont="1" applyBorder="1" applyAlignment="1">
      <alignment horizontal="left"/>
    </xf>
    <xf numFmtId="0" fontId="80" fillId="9" borderId="2" xfId="12" applyFont="1" applyFill="1" applyBorder="1" applyAlignment="1" applyProtection="1">
      <alignment horizontal="center" vertical="center" wrapText="1"/>
      <protection hidden="1"/>
    </xf>
    <xf numFmtId="2" fontId="80" fillId="9" borderId="2" xfId="12" applyNumberFormat="1" applyFont="1" applyFill="1" applyBorder="1" applyAlignment="1" applyProtection="1">
      <alignment horizontal="center" vertical="center" wrapText="1"/>
      <protection hidden="1"/>
    </xf>
    <xf numFmtId="2" fontId="108" fillId="0" borderId="90" xfId="0" applyNumberFormat="1" applyFont="1" applyBorder="1" applyAlignment="1">
      <alignment horizontal="center"/>
    </xf>
    <xf numFmtId="0" fontId="108" fillId="0" borderId="90" xfId="0" applyFont="1" applyBorder="1" applyAlignment="1">
      <alignment horizontal="center"/>
    </xf>
    <xf numFmtId="0" fontId="108" fillId="0" borderId="91" xfId="0" applyFont="1" applyBorder="1" applyAlignment="1">
      <alignment horizontal="center"/>
    </xf>
    <xf numFmtId="0" fontId="80" fillId="9" borderId="2" xfId="12" applyFont="1" applyFill="1" applyBorder="1" applyAlignment="1" applyProtection="1">
      <alignment horizontal="center" vertical="center" wrapText="1"/>
    </xf>
    <xf numFmtId="181" fontId="107" fillId="0" borderId="89" xfId="0" applyNumberFormat="1" applyFont="1" applyBorder="1" applyAlignment="1">
      <alignment horizontal="left"/>
    </xf>
    <xf numFmtId="181" fontId="107" fillId="0" borderId="90" xfId="0" applyNumberFormat="1" applyFont="1" applyBorder="1" applyAlignment="1">
      <alignment horizontal="left"/>
    </xf>
    <xf numFmtId="0" fontId="80" fillId="45" borderId="2" xfId="12" applyFont="1" applyFill="1" applyBorder="1" applyAlignment="1">
      <alignment horizontal="left" vertical="center" wrapText="1"/>
    </xf>
    <xf numFmtId="0" fontId="80" fillId="45" borderId="2" xfId="12" applyFont="1" applyFill="1" applyBorder="1" applyAlignment="1">
      <alignment horizontal="center" vertical="center" wrapText="1"/>
    </xf>
    <xf numFmtId="0" fontId="153" fillId="85" borderId="95" xfId="0" applyFont="1" applyFill="1" applyBorder="1" applyAlignment="1" applyProtection="1">
      <alignment horizontal="center" vertical="center" wrapText="1"/>
    </xf>
    <xf numFmtId="0" fontId="153" fillId="85" borderId="44" xfId="0" applyFont="1" applyFill="1" applyBorder="1" applyAlignment="1" applyProtection="1">
      <alignment horizontal="center" vertical="center" wrapText="1"/>
    </xf>
    <xf numFmtId="0" fontId="153" fillId="85" borderId="96" xfId="0" applyFont="1" applyFill="1" applyBorder="1" applyAlignment="1" applyProtection="1">
      <alignment horizontal="center" vertical="center" wrapText="1"/>
    </xf>
    <xf numFmtId="0" fontId="149" fillId="0" borderId="21" xfId="0" applyFont="1" applyFill="1" applyBorder="1" applyAlignment="1" applyProtection="1">
      <alignment horizontal="center" vertical="center" wrapText="1"/>
    </xf>
    <xf numFmtId="0" fontId="149" fillId="0" borderId="2" xfId="0" applyFont="1" applyFill="1" applyBorder="1" applyAlignment="1" applyProtection="1">
      <alignment horizontal="center" vertical="center" wrapText="1"/>
    </xf>
    <xf numFmtId="0" fontId="154" fillId="0" borderId="2" xfId="0" applyFont="1" applyFill="1" applyBorder="1" applyAlignment="1" applyProtection="1">
      <alignment horizontal="left" vertical="center" wrapText="1"/>
    </xf>
    <xf numFmtId="0" fontId="154" fillId="0" borderId="22" xfId="0" applyFont="1" applyFill="1" applyBorder="1" applyAlignment="1" applyProtection="1">
      <alignment horizontal="left" vertical="center" wrapText="1"/>
    </xf>
    <xf numFmtId="0" fontId="28" fillId="0" borderId="4" xfId="317" applyFont="1" applyFill="1" applyBorder="1" applyAlignment="1">
      <alignment horizontal="left"/>
    </xf>
    <xf numFmtId="0" fontId="28" fillId="0" borderId="5" xfId="317" applyFont="1" applyFill="1" applyBorder="1" applyAlignment="1">
      <alignment horizontal="left"/>
    </xf>
    <xf numFmtId="0" fontId="28" fillId="0" borderId="13" xfId="317" applyFont="1" applyFill="1" applyBorder="1" applyAlignment="1">
      <alignment horizontal="left"/>
    </xf>
    <xf numFmtId="0" fontId="28" fillId="0" borderId="6" xfId="317" applyFont="1" applyFill="1" applyBorder="1" applyAlignment="1">
      <alignment horizontal="left"/>
    </xf>
    <xf numFmtId="0" fontId="79" fillId="0" borderId="12" xfId="317" applyFont="1" applyBorder="1" applyAlignment="1">
      <alignment horizontal="center"/>
    </xf>
    <xf numFmtId="0" fontId="79" fillId="0" borderId="13" xfId="317" applyFont="1" applyBorder="1" applyAlignment="1">
      <alignment horizontal="center"/>
    </xf>
    <xf numFmtId="0" fontId="79" fillId="0" borderId="83" xfId="317" applyFont="1" applyBorder="1" applyAlignment="1">
      <alignment horizontal="center"/>
    </xf>
    <xf numFmtId="0" fontId="18" fillId="0" borderId="3" xfId="317" applyFont="1" applyBorder="1" applyAlignment="1">
      <alignment horizontal="center"/>
    </xf>
    <xf numFmtId="0" fontId="18" fillId="0" borderId="0" xfId="317" applyFont="1" applyBorder="1" applyAlignment="1">
      <alignment horizontal="center"/>
    </xf>
    <xf numFmtId="0" fontId="18" fillId="0" borderId="1" xfId="317" applyFont="1" applyBorder="1" applyAlignment="1">
      <alignment horizontal="center"/>
    </xf>
    <xf numFmtId="0" fontId="93" fillId="0" borderId="14" xfId="317" applyFont="1" applyBorder="1" applyAlignment="1">
      <alignment horizontal="center"/>
    </xf>
    <xf numFmtId="0" fontId="93" fillId="0" borderId="11" xfId="317" applyFont="1" applyBorder="1" applyAlignment="1">
      <alignment horizontal="center"/>
    </xf>
    <xf numFmtId="0" fontId="93" fillId="0" borderId="8" xfId="317" applyFont="1" applyBorder="1" applyAlignment="1">
      <alignment horizontal="center"/>
    </xf>
    <xf numFmtId="0" fontId="116" fillId="0" borderId="4" xfId="317" applyFont="1" applyFill="1" applyBorder="1" applyAlignment="1">
      <alignment horizontal="left" vertical="center"/>
    </xf>
    <xf numFmtId="0" fontId="116" fillId="0" borderId="5" xfId="317" applyFont="1" applyFill="1" applyBorder="1" applyAlignment="1">
      <alignment horizontal="left" vertical="center"/>
    </xf>
    <xf numFmtId="0" fontId="116" fillId="0" borderId="6" xfId="317" applyFont="1" applyFill="1" applyBorder="1" applyAlignment="1">
      <alignment horizontal="left" vertical="center"/>
    </xf>
    <xf numFmtId="0" fontId="117" fillId="0" borderId="4" xfId="317" applyFont="1" applyBorder="1" applyAlignment="1">
      <alignment horizontal="left"/>
    </xf>
    <xf numFmtId="0" fontId="117" fillId="0" borderId="6" xfId="317" applyFont="1" applyBorder="1" applyAlignment="1">
      <alignment horizontal="left"/>
    </xf>
    <xf numFmtId="14" fontId="117" fillId="0" borderId="4" xfId="317" applyNumberFormat="1" applyFont="1" applyBorder="1" applyAlignment="1">
      <alignment horizontal="center"/>
    </xf>
    <xf numFmtId="0" fontId="117" fillId="0" borderId="6" xfId="317" applyFont="1" applyBorder="1" applyAlignment="1">
      <alignment horizontal="center"/>
    </xf>
    <xf numFmtId="0" fontId="33" fillId="0" borderId="5" xfId="317" applyFont="1" applyFill="1" applyBorder="1" applyAlignment="1" applyProtection="1">
      <alignment horizontal="center"/>
      <protection locked="0"/>
    </xf>
    <xf numFmtId="0" fontId="33" fillId="0" borderId="6" xfId="317" applyFont="1" applyFill="1" applyBorder="1" applyAlignment="1" applyProtection="1">
      <alignment horizontal="center"/>
      <protection locked="0"/>
    </xf>
    <xf numFmtId="0" fontId="18" fillId="0" borderId="4" xfId="317" applyFont="1" applyBorder="1" applyAlignment="1">
      <alignment horizontal="center"/>
    </xf>
    <xf numFmtId="0" fontId="18" fillId="0" borderId="5" xfId="317" applyFont="1" applyBorder="1" applyAlignment="1">
      <alignment horizontal="center"/>
    </xf>
    <xf numFmtId="0" fontId="18" fillId="0" borderId="6" xfId="317" applyFont="1" applyBorder="1" applyAlignment="1">
      <alignment horizontal="center"/>
    </xf>
    <xf numFmtId="0" fontId="93" fillId="0" borderId="4" xfId="317" applyFont="1" applyBorder="1" applyAlignment="1">
      <alignment horizontal="left"/>
    </xf>
    <xf numFmtId="0" fontId="93" fillId="0" borderId="5" xfId="317" applyFont="1" applyBorder="1" applyAlignment="1">
      <alignment horizontal="left"/>
    </xf>
    <xf numFmtId="0" fontId="93" fillId="0" borderId="6" xfId="317" applyFont="1" applyBorder="1" applyAlignment="1">
      <alignment horizontal="left"/>
    </xf>
    <xf numFmtId="0" fontId="93" fillId="0" borderId="4" xfId="317" applyFont="1" applyFill="1" applyBorder="1" applyAlignment="1">
      <alignment horizontal="left"/>
    </xf>
    <xf numFmtId="0" fontId="93" fillId="0" borderId="5" xfId="317" applyFont="1" applyFill="1" applyBorder="1" applyAlignment="1">
      <alignment horizontal="left"/>
    </xf>
    <xf numFmtId="0" fontId="93" fillId="0" borderId="6" xfId="317" applyFont="1" applyFill="1" applyBorder="1" applyAlignment="1">
      <alignment horizontal="left"/>
    </xf>
    <xf numFmtId="0" fontId="62" fillId="45" borderId="2" xfId="12" applyFont="1" applyFill="1" applyBorder="1" applyAlignment="1" applyProtection="1">
      <alignment horizontal="center" vertical="center" wrapText="1"/>
    </xf>
    <xf numFmtId="0" fontId="1" fillId="0" borderId="0" xfId="0" applyFont="1" applyBorder="1" applyAlignment="1">
      <alignment horizontal="center" vertical="center"/>
    </xf>
    <xf numFmtId="0" fontId="61" fillId="0" borderId="7" xfId="13" applyFont="1" applyBorder="1" applyAlignment="1" applyProtection="1">
      <alignment horizontal="center" vertical="center"/>
    </xf>
    <xf numFmtId="0" fontId="59" fillId="9" borderId="2" xfId="12" applyFont="1" applyFill="1" applyBorder="1" applyAlignment="1" applyProtection="1">
      <alignment horizontal="center" vertical="center" wrapText="1"/>
    </xf>
    <xf numFmtId="0" fontId="1" fillId="0" borderId="0" xfId="0" applyFont="1" applyBorder="1" applyAlignment="1">
      <alignment horizontal="center" vertical="center" wrapText="1"/>
    </xf>
    <xf numFmtId="0" fontId="61" fillId="0" borderId="2" xfId="13" applyFont="1" applyBorder="1" applyAlignment="1" applyProtection="1">
      <alignment horizontal="center" vertical="center"/>
    </xf>
    <xf numFmtId="0" fontId="59" fillId="45" borderId="2" xfId="12" applyFont="1" applyFill="1" applyBorder="1" applyAlignment="1" applyProtection="1">
      <alignment horizontal="center" vertical="center" wrapText="1"/>
    </xf>
    <xf numFmtId="0" fontId="59" fillId="9" borderId="2" xfId="12" applyFont="1" applyFill="1" applyBorder="1" applyAlignment="1" applyProtection="1">
      <alignment vertical="center" wrapText="1"/>
    </xf>
    <xf numFmtId="0" fontId="59" fillId="45" borderId="2" xfId="12" applyFont="1" applyFill="1" applyBorder="1" applyAlignment="1" applyProtection="1">
      <alignment horizontal="left" vertical="center" wrapText="1"/>
    </xf>
    <xf numFmtId="0" fontId="60" fillId="0" borderId="2" xfId="13" applyFont="1" applyBorder="1" applyAlignment="1">
      <alignment horizontal="center"/>
    </xf>
    <xf numFmtId="0" fontId="60" fillId="0" borderId="2" xfId="13" applyFont="1" applyBorder="1" applyAlignment="1">
      <alignment horizontal="left"/>
    </xf>
    <xf numFmtId="0" fontId="60" fillId="0" borderId="2" xfId="13" applyFont="1" applyBorder="1" applyAlignment="1"/>
    <xf numFmtId="0" fontId="7" fillId="13" borderId="21" xfId="1" applyFont="1" applyFill="1" applyBorder="1" applyAlignment="1">
      <alignment horizontal="center" vertical="center" wrapText="1"/>
    </xf>
    <xf numFmtId="2" fontId="0" fillId="0" borderId="2" xfId="0" applyNumberFormat="1" applyBorder="1" applyAlignment="1">
      <alignment horizontal="center" vertical="center"/>
    </xf>
    <xf numFmtId="0" fontId="4" fillId="0" borderId="2" xfId="0" applyFont="1" applyFill="1" applyBorder="1" applyAlignment="1">
      <alignment horizontal="center" vertical="center" wrapText="1"/>
    </xf>
    <xf numFmtId="0" fontId="4" fillId="0" borderId="2" xfId="0" applyFont="1" applyFill="1" applyBorder="1" applyAlignment="1">
      <alignment horizontal="center" vertical="center"/>
    </xf>
    <xf numFmtId="0" fontId="4" fillId="0" borderId="21" xfId="0" applyFont="1" applyBorder="1" applyAlignment="1">
      <alignment horizontal="center" vertical="center" wrapText="1"/>
    </xf>
    <xf numFmtId="2" fontId="0" fillId="0" borderId="2" xfId="0" applyNumberFormat="1" applyBorder="1" applyAlignment="1">
      <alignment horizontal="center" vertical="center" wrapText="1"/>
    </xf>
    <xf numFmtId="2" fontId="0" fillId="82" borderId="2" xfId="0" applyNumberFormat="1" applyFill="1" applyBorder="1" applyAlignment="1">
      <alignment horizontal="center" vertical="center"/>
    </xf>
    <xf numFmtId="0" fontId="7" fillId="2" borderId="21" xfId="1" applyFont="1" applyFill="1" applyBorder="1" applyAlignment="1">
      <alignment horizontal="center" vertical="center" wrapText="1"/>
    </xf>
    <xf numFmtId="0" fontId="7" fillId="13" borderId="97" xfId="1" applyFont="1" applyFill="1" applyBorder="1" applyAlignment="1">
      <alignment horizontal="center" vertical="center" wrapText="1"/>
    </xf>
    <xf numFmtId="0" fontId="4" fillId="0" borderId="22" xfId="0" applyFont="1" applyBorder="1" applyAlignment="1">
      <alignment horizontal="center" wrapText="1"/>
    </xf>
    <xf numFmtId="166" fontId="4" fillId="0" borderId="2" xfId="0" applyNumberFormat="1" applyFont="1" applyFill="1" applyBorder="1" applyAlignment="1">
      <alignment horizontal="center" wrapText="1"/>
    </xf>
    <xf numFmtId="0" fontId="4" fillId="0" borderId="2" xfId="0" applyFont="1" applyBorder="1" applyAlignment="1">
      <alignment horizontal="center" wrapText="1"/>
    </xf>
    <xf numFmtId="0" fontId="10" fillId="78" borderId="4" xfId="0" applyFont="1" applyFill="1" applyBorder="1" applyAlignment="1">
      <alignment horizontal="left" vertical="center" wrapText="1"/>
    </xf>
    <xf numFmtId="0" fontId="10" fillId="78" borderId="5" xfId="0" applyFont="1" applyFill="1" applyBorder="1" applyAlignment="1">
      <alignment horizontal="left" vertical="center" wrapText="1"/>
    </xf>
    <xf numFmtId="0" fontId="10" fillId="78" borderId="6" xfId="0" applyFont="1" applyFill="1" applyBorder="1" applyAlignment="1">
      <alignment horizontal="left" vertical="center" wrapText="1"/>
    </xf>
    <xf numFmtId="4" fontId="23" fillId="0" borderId="0" xfId="1" applyNumberFormat="1" applyFont="1" applyBorder="1" applyAlignment="1">
      <alignment horizont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9" xfId="0" applyFont="1" applyBorder="1" applyAlignment="1">
      <alignment horizontal="center" vertical="center" wrapText="1"/>
    </xf>
    <xf numFmtId="0" fontId="1" fillId="0" borderId="7" xfId="0" applyFont="1" applyBorder="1" applyAlignment="1">
      <alignment horizontal="center" vertical="center" wrapText="1"/>
    </xf>
    <xf numFmtId="0" fontId="1" fillId="0" borderId="2" xfId="0" applyFont="1" applyBorder="1" applyAlignment="1">
      <alignment horizontal="center" vertical="center"/>
    </xf>
    <xf numFmtId="0" fontId="14" fillId="0" borderId="15" xfId="1" applyFont="1" applyBorder="1" applyAlignment="1">
      <alignment horizontal="center"/>
    </xf>
    <xf numFmtId="0" fontId="14" fillId="0" borderId="16" xfId="1" applyFont="1" applyBorder="1" applyAlignment="1">
      <alignment horizontal="center"/>
    </xf>
    <xf numFmtId="0" fontId="7" fillId="0" borderId="18" xfId="1" applyFont="1" applyBorder="1" applyAlignment="1">
      <alignment horizontal="center"/>
    </xf>
    <xf numFmtId="0" fontId="7" fillId="0" borderId="0" xfId="1" applyFont="1" applyBorder="1" applyAlignment="1">
      <alignment horizontal="center"/>
    </xf>
    <xf numFmtId="0" fontId="28" fillId="0" borderId="18" xfId="1" applyFont="1" applyBorder="1" applyAlignment="1">
      <alignment horizontal="center"/>
    </xf>
    <xf numFmtId="0" fontId="28" fillId="0" borderId="0" xfId="1" applyFont="1" applyBorder="1" applyAlignment="1">
      <alignment horizontal="center"/>
    </xf>
    <xf numFmtId="0" fontId="28" fillId="0" borderId="31" xfId="1" applyFont="1" applyBorder="1" applyAlignment="1">
      <alignment horizontal="left" wrapText="1"/>
    </xf>
    <xf numFmtId="0" fontId="33" fillId="0" borderId="23" xfId="1" applyFont="1" applyBorder="1" applyAlignment="1">
      <alignment horizontal="center" wrapText="1"/>
    </xf>
    <xf numFmtId="0" fontId="33" fillId="0" borderId="24" xfId="1" applyFont="1" applyBorder="1" applyAlignment="1">
      <alignment horizontal="center" wrapText="1"/>
    </xf>
    <xf numFmtId="0" fontId="14" fillId="0" borderId="26" xfId="1" applyFont="1" applyBorder="1" applyAlignment="1">
      <alignment horizontal="center"/>
    </xf>
    <xf numFmtId="0" fontId="14" fillId="0" borderId="24" xfId="1" applyFont="1" applyBorder="1" applyAlignment="1">
      <alignment horizontal="center"/>
    </xf>
    <xf numFmtId="0" fontId="10" fillId="0" borderId="9" xfId="0" applyFont="1" applyBorder="1" applyAlignment="1">
      <alignment horizontal="center" vertical="center" wrapText="1"/>
    </xf>
    <xf numFmtId="0" fontId="10" fillId="0" borderId="7" xfId="0" applyFont="1" applyBorder="1" applyAlignment="1">
      <alignment horizontal="center" vertical="center" wrapText="1"/>
    </xf>
    <xf numFmtId="0" fontId="9" fillId="0" borderId="2" xfId="0" applyFont="1" applyFill="1" applyBorder="1" applyAlignment="1">
      <alignment horizontal="center"/>
    </xf>
    <xf numFmtId="0" fontId="9" fillId="0" borderId="22" xfId="0" applyFont="1" applyFill="1" applyBorder="1" applyAlignment="1">
      <alignment horizontal="center"/>
    </xf>
    <xf numFmtId="4" fontId="7" fillId="0" borderId="0" xfId="1" applyNumberFormat="1" applyFont="1" applyFill="1" applyBorder="1" applyAlignment="1">
      <alignment horizontal="right"/>
    </xf>
    <xf numFmtId="0" fontId="14" fillId="0" borderId="17" xfId="1" applyFont="1" applyBorder="1" applyAlignment="1">
      <alignment horizontal="center"/>
    </xf>
    <xf numFmtId="0" fontId="7" fillId="0" borderId="19" xfId="1" applyFont="1" applyBorder="1" applyAlignment="1">
      <alignment horizontal="center"/>
    </xf>
    <xf numFmtId="0" fontId="28" fillId="0" borderId="19" xfId="1" applyFont="1" applyBorder="1" applyAlignment="1">
      <alignment horizontal="center"/>
    </xf>
    <xf numFmtId="165" fontId="14" fillId="0" borderId="24" xfId="1" applyNumberFormat="1" applyFont="1" applyBorder="1" applyAlignment="1">
      <alignment horizontal="center"/>
    </xf>
    <xf numFmtId="0" fontId="14" fillId="0" borderId="25" xfId="1" applyFont="1" applyBorder="1" applyAlignment="1">
      <alignment horizontal="center"/>
    </xf>
    <xf numFmtId="0" fontId="7" fillId="0" borderId="26" xfId="1" applyFont="1" applyBorder="1" applyAlignment="1">
      <alignment horizontal="center"/>
    </xf>
    <xf numFmtId="0" fontId="7" fillId="0" borderId="24" xfId="1" applyFont="1" applyBorder="1" applyAlignment="1">
      <alignment horizontal="center"/>
    </xf>
    <xf numFmtId="0" fontId="7" fillId="0" borderId="27" xfId="1" applyFont="1" applyBorder="1" applyAlignment="1">
      <alignment horizontal="center"/>
    </xf>
    <xf numFmtId="0" fontId="7" fillId="0" borderId="25" xfId="1" applyFont="1" applyBorder="1" applyAlignment="1">
      <alignment horizontal="center"/>
    </xf>
    <xf numFmtId="0" fontId="9" fillId="0" borderId="2" xfId="0" applyFont="1" applyBorder="1" applyAlignment="1">
      <alignment horizontal="center" vertical="center"/>
    </xf>
    <xf numFmtId="0" fontId="3" fillId="0" borderId="9" xfId="0" applyFont="1" applyBorder="1" applyAlignment="1">
      <alignment horizontal="center" vertical="center"/>
    </xf>
    <xf numFmtId="0" fontId="9" fillId="0" borderId="7" xfId="0" applyFont="1" applyBorder="1" applyAlignment="1">
      <alignment horizontal="center" vertical="center"/>
    </xf>
    <xf numFmtId="0" fontId="9" fillId="0" borderId="9" xfId="0" applyFont="1" applyBorder="1" applyAlignment="1">
      <alignment horizontal="center" vertical="center" wrapText="1"/>
    </xf>
    <xf numFmtId="0" fontId="9" fillId="0" borderId="7" xfId="0" applyFont="1" applyBorder="1" applyAlignment="1">
      <alignment horizontal="center" vertical="center" wrapText="1"/>
    </xf>
    <xf numFmtId="0" fontId="3" fillId="0" borderId="0" xfId="0" applyFont="1" applyBorder="1" applyAlignment="1">
      <alignment horizontal="center" vertical="center"/>
    </xf>
    <xf numFmtId="0" fontId="9" fillId="0" borderId="0" xfId="0" applyFont="1" applyBorder="1" applyAlignment="1">
      <alignment horizontal="center" vertical="center"/>
    </xf>
    <xf numFmtId="0" fontId="9" fillId="0" borderId="0" xfId="0" applyFont="1" applyBorder="1" applyAlignment="1">
      <alignment horizontal="center" vertical="center" wrapText="1"/>
    </xf>
    <xf numFmtId="0" fontId="61" fillId="0" borderId="2" xfId="13" applyFont="1" applyBorder="1" applyAlignment="1">
      <alignment horizontal="center" vertical="center"/>
    </xf>
    <xf numFmtId="0" fontId="62" fillId="45" borderId="49" xfId="12" applyFont="1" applyFill="1" applyBorder="1" applyAlignment="1">
      <alignment horizontal="center" vertical="center" wrapText="1"/>
    </xf>
    <xf numFmtId="0" fontId="62" fillId="45" borderId="50" xfId="12" applyFont="1" applyFill="1" applyBorder="1" applyAlignment="1">
      <alignment horizontal="center" vertical="center" wrapText="1"/>
    </xf>
    <xf numFmtId="0" fontId="59" fillId="9" borderId="44" xfId="12" applyFont="1" applyFill="1" applyBorder="1" applyAlignment="1" applyProtection="1">
      <alignment horizontal="center" vertical="center" wrapText="1"/>
      <protection hidden="1"/>
    </xf>
    <xf numFmtId="0" fontId="59" fillId="9" borderId="2" xfId="12" applyFont="1" applyFill="1" applyBorder="1" applyAlignment="1" applyProtection="1">
      <alignment horizontal="center" vertical="center" wrapText="1"/>
      <protection hidden="1"/>
    </xf>
    <xf numFmtId="0" fontId="59" fillId="9" borderId="19" xfId="12" applyFont="1" applyFill="1" applyBorder="1" applyAlignment="1" applyProtection="1">
      <alignment horizontal="center" vertical="center" wrapText="1"/>
      <protection hidden="1"/>
    </xf>
    <xf numFmtId="0" fontId="59" fillId="45" borderId="42" xfId="12" applyFont="1" applyFill="1" applyBorder="1" applyAlignment="1">
      <alignment horizontal="center" vertical="center" wrapText="1"/>
    </xf>
    <xf numFmtId="0" fontId="59" fillId="45" borderId="43" xfId="12" applyFont="1" applyFill="1" applyBorder="1" applyAlignment="1">
      <alignment horizontal="center" vertical="center" wrapText="1"/>
    </xf>
    <xf numFmtId="0" fontId="59" fillId="45" borderId="15" xfId="12" applyFont="1" applyFill="1" applyBorder="1" applyAlignment="1">
      <alignment horizontal="center" vertical="center" wrapText="1"/>
    </xf>
    <xf numFmtId="0" fontId="59" fillId="45" borderId="16" xfId="12" applyFont="1" applyFill="1" applyBorder="1" applyAlignment="1">
      <alignment horizontal="center" vertical="center" wrapText="1"/>
    </xf>
    <xf numFmtId="0" fontId="59" fillId="45" borderId="17" xfId="12" applyFont="1" applyFill="1" applyBorder="1" applyAlignment="1">
      <alignment horizontal="center" vertical="center" wrapText="1"/>
    </xf>
    <xf numFmtId="0" fontId="59" fillId="45" borderId="30" xfId="12" applyFont="1" applyFill="1" applyBorder="1" applyAlignment="1">
      <alignment horizontal="center" vertical="center" wrapText="1"/>
    </xf>
    <xf numFmtId="0" fontId="59" fillId="45" borderId="31" xfId="12" applyFont="1" applyFill="1" applyBorder="1" applyAlignment="1">
      <alignment horizontal="center" vertical="center" wrapText="1"/>
    </xf>
    <xf numFmtId="0" fontId="59" fillId="45" borderId="32" xfId="12" applyFont="1" applyFill="1" applyBorder="1" applyAlignment="1">
      <alignment horizontal="center" vertical="center" wrapText="1"/>
    </xf>
    <xf numFmtId="0" fontId="59" fillId="45" borderId="3" xfId="12" applyFont="1" applyFill="1" applyBorder="1" applyAlignment="1">
      <alignment horizontal="center" vertical="center" wrapText="1"/>
    </xf>
    <xf numFmtId="0" fontId="59" fillId="9" borderId="14" xfId="12" applyFont="1" applyFill="1" applyBorder="1" applyAlignment="1">
      <alignment horizontal="center" vertical="center" wrapText="1"/>
    </xf>
    <xf numFmtId="0" fontId="59" fillId="9" borderId="7" xfId="12" applyFont="1" applyFill="1" applyBorder="1" applyAlignment="1" applyProtection="1">
      <alignment horizontal="center" vertical="center" wrapText="1"/>
      <protection hidden="1"/>
    </xf>
    <xf numFmtId="0" fontId="59" fillId="9" borderId="7" xfId="12" applyFont="1" applyFill="1" applyBorder="1" applyAlignment="1" applyProtection="1">
      <alignment vertical="center" wrapText="1"/>
      <protection hidden="1"/>
    </xf>
    <xf numFmtId="0" fontId="59" fillId="9" borderId="2" xfId="12" applyFont="1" applyFill="1" applyBorder="1" applyAlignment="1" applyProtection="1">
      <alignment vertical="center" wrapText="1"/>
      <protection hidden="1"/>
    </xf>
    <xf numFmtId="170" fontId="63" fillId="0" borderId="11" xfId="267" applyNumberFormat="1" applyFont="1" applyBorder="1" applyAlignment="1">
      <alignment horizontal="right"/>
    </xf>
    <xf numFmtId="0" fontId="63" fillId="0" borderId="0" xfId="267" applyFont="1" applyBorder="1" applyAlignment="1">
      <alignment horizontal="right"/>
    </xf>
    <xf numFmtId="170" fontId="64" fillId="0" borderId="0" xfId="267" applyNumberFormat="1" applyFont="1" applyBorder="1" applyAlignment="1">
      <alignment horizontal="center"/>
    </xf>
    <xf numFmtId="169" fontId="64" fillId="0" borderId="11" xfId="267" applyNumberFormat="1" applyFont="1" applyBorder="1" applyAlignment="1">
      <alignment horizontal="left"/>
    </xf>
    <xf numFmtId="0" fontId="6" fillId="0" borderId="54" xfId="267" applyBorder="1" applyAlignment="1"/>
    <xf numFmtId="0" fontId="6" fillId="0" borderId="52" xfId="267" applyBorder="1" applyAlignment="1"/>
    <xf numFmtId="0" fontId="6" fillId="0" borderId="51" xfId="267" applyBorder="1" applyAlignment="1"/>
    <xf numFmtId="170" fontId="65" fillId="0" borderId="52" xfId="267" applyNumberFormat="1" applyFont="1" applyBorder="1" applyAlignment="1">
      <alignment horizontal="right"/>
    </xf>
    <xf numFmtId="0" fontId="63" fillId="0" borderId="61" xfId="267" applyFont="1" applyBorder="1" applyAlignment="1">
      <alignment horizontal="right"/>
    </xf>
    <xf numFmtId="170" fontId="63" fillId="0" borderId="0" xfId="267" applyNumberFormat="1" applyFont="1" applyBorder="1" applyAlignment="1">
      <alignment horizontal="right"/>
    </xf>
    <xf numFmtId="0" fontId="6" fillId="0" borderId="2" xfId="267" applyBorder="1" applyAlignment="1">
      <alignment horizontal="center" vertical="center" wrapText="1"/>
    </xf>
    <xf numFmtId="0" fontId="69" fillId="0" borderId="0" xfId="0" applyFont="1" applyBorder="1" applyAlignment="1">
      <alignment horizontal="left"/>
    </xf>
    <xf numFmtId="177" fontId="69" fillId="0" borderId="0" xfId="0" quotePrefix="1" applyNumberFormat="1" applyFont="1" applyFill="1" applyBorder="1" applyAlignment="1">
      <alignment horizontal="center"/>
    </xf>
    <xf numFmtId="177" fontId="69" fillId="0" borderId="0" xfId="0" applyNumberFormat="1" applyFont="1" applyFill="1" applyBorder="1" applyAlignment="1">
      <alignment horizontal="center"/>
    </xf>
    <xf numFmtId="0" fontId="70" fillId="0" borderId="0" xfId="0" applyFont="1" applyBorder="1" applyAlignment="1">
      <alignment horizontal="left"/>
    </xf>
    <xf numFmtId="170" fontId="63" fillId="0" borderId="0" xfId="267" applyNumberFormat="1" applyFont="1" applyBorder="1" applyAlignment="1">
      <alignment horizontal="right" wrapText="1"/>
    </xf>
    <xf numFmtId="170" fontId="63" fillId="0" borderId="13" xfId="267" applyNumberFormat="1" applyFont="1" applyBorder="1" applyAlignment="1">
      <alignment horizontal="right"/>
    </xf>
    <xf numFmtId="0" fontId="65" fillId="0" borderId="63" xfId="267" applyFont="1" applyBorder="1" applyAlignment="1">
      <alignment horizontal="center"/>
    </xf>
    <xf numFmtId="0" fontId="65" fillId="0" borderId="61" xfId="267" applyFont="1" applyBorder="1" applyAlignment="1">
      <alignment horizontal="center"/>
    </xf>
    <xf numFmtId="0" fontId="65" fillId="0" borderId="62" xfId="267" applyFont="1" applyBorder="1" applyAlignment="1">
      <alignment horizontal="center"/>
    </xf>
    <xf numFmtId="0" fontId="63" fillId="0" borderId="58" xfId="267" applyFont="1" applyBorder="1" applyAlignment="1">
      <alignment horizontal="center"/>
    </xf>
    <xf numFmtId="0" fontId="63" fillId="0" borderId="0" xfId="267" applyFont="1" applyBorder="1" applyAlignment="1">
      <alignment horizontal="center"/>
    </xf>
    <xf numFmtId="0" fontId="63" fillId="0" borderId="57" xfId="267" applyFont="1" applyBorder="1" applyAlignment="1">
      <alignment horizontal="center"/>
    </xf>
    <xf numFmtId="0" fontId="63" fillId="0" borderId="56" xfId="267" applyFont="1" applyBorder="1" applyAlignment="1">
      <alignment horizontal="center"/>
    </xf>
    <xf numFmtId="0" fontId="63" fillId="0" borderId="11" xfId="267" applyFont="1" applyBorder="1" applyAlignment="1">
      <alignment horizontal="center"/>
    </xf>
    <xf numFmtId="0" fontId="63" fillId="0" borderId="55" xfId="267" applyFont="1" applyBorder="1" applyAlignment="1">
      <alignment horizontal="center"/>
    </xf>
    <xf numFmtId="0" fontId="71" fillId="0" borderId="13" xfId="0" applyFont="1" applyBorder="1" applyAlignment="1">
      <alignment horizontal="left"/>
    </xf>
    <xf numFmtId="0" fontId="63" fillId="0" borderId="13" xfId="0" applyFont="1" applyBorder="1" applyAlignment="1">
      <alignment horizontal="left"/>
    </xf>
    <xf numFmtId="0" fontId="69" fillId="0" borderId="13" xfId="0" applyFont="1" applyBorder="1" applyAlignment="1">
      <alignment horizontal="center"/>
    </xf>
    <xf numFmtId="0" fontId="11" fillId="0" borderId="2" xfId="13" applyFont="1" applyBorder="1" applyAlignment="1">
      <alignment horizontal="center" vertical="center" wrapText="1"/>
    </xf>
    <xf numFmtId="0" fontId="80" fillId="9" borderId="44" xfId="12" applyFont="1" applyFill="1" applyBorder="1" applyAlignment="1" applyProtection="1">
      <alignment horizontal="center" vertical="center" wrapText="1"/>
      <protection hidden="1"/>
    </xf>
    <xf numFmtId="0" fontId="80" fillId="9" borderId="9" xfId="12" applyFont="1" applyFill="1" applyBorder="1" applyAlignment="1" applyProtection="1">
      <alignment horizontal="center" vertical="center" wrapText="1"/>
      <protection hidden="1"/>
    </xf>
    <xf numFmtId="0" fontId="80" fillId="9" borderId="19" xfId="12" applyFont="1" applyFill="1" applyBorder="1" applyAlignment="1" applyProtection="1">
      <alignment horizontal="center" vertical="center" wrapText="1"/>
      <protection hidden="1"/>
    </xf>
    <xf numFmtId="0" fontId="80" fillId="45" borderId="15" xfId="12" applyFont="1" applyFill="1" applyBorder="1" applyAlignment="1">
      <alignment horizontal="center" vertical="center" wrapText="1"/>
    </xf>
    <xf numFmtId="0" fontId="80" fillId="45" borderId="16" xfId="12" applyFont="1" applyFill="1" applyBorder="1" applyAlignment="1">
      <alignment horizontal="center" vertical="center" wrapText="1"/>
    </xf>
    <xf numFmtId="0" fontId="80" fillId="45" borderId="17" xfId="12" applyFont="1" applyFill="1" applyBorder="1" applyAlignment="1">
      <alignment horizontal="center" vertical="center" wrapText="1"/>
    </xf>
    <xf numFmtId="0" fontId="80" fillId="45" borderId="30" xfId="12" applyFont="1" applyFill="1" applyBorder="1" applyAlignment="1">
      <alignment horizontal="center" vertical="center" wrapText="1"/>
    </xf>
    <xf numFmtId="0" fontId="80" fillId="45" borderId="31" xfId="12" applyFont="1" applyFill="1" applyBorder="1" applyAlignment="1">
      <alignment horizontal="center" vertical="center" wrapText="1"/>
    </xf>
    <xf numFmtId="0" fontId="80" fillId="45" borderId="32" xfId="12" applyFont="1" applyFill="1" applyBorder="1" applyAlignment="1">
      <alignment horizontal="center" vertical="center" wrapText="1"/>
    </xf>
    <xf numFmtId="0" fontId="80" fillId="45" borderId="3" xfId="12" applyFont="1" applyFill="1" applyBorder="1" applyAlignment="1">
      <alignment horizontal="center" vertical="center" wrapText="1"/>
    </xf>
    <xf numFmtId="0" fontId="80" fillId="9" borderId="3" xfId="12" applyFont="1" applyFill="1" applyBorder="1" applyAlignment="1">
      <alignment horizontal="center" vertical="center" wrapText="1"/>
    </xf>
    <xf numFmtId="0" fontId="80" fillId="9" borderId="7" xfId="12" applyFont="1" applyFill="1" applyBorder="1" applyAlignment="1" applyProtection="1">
      <alignment horizontal="center" vertical="center" wrapText="1"/>
      <protection hidden="1"/>
    </xf>
    <xf numFmtId="0" fontId="80" fillId="9" borderId="7" xfId="12" applyFont="1" applyFill="1" applyBorder="1" applyAlignment="1" applyProtection="1">
      <alignment vertical="center" wrapText="1"/>
      <protection hidden="1"/>
    </xf>
    <xf numFmtId="0" fontId="80" fillId="9" borderId="9" xfId="12" applyFont="1" applyFill="1" applyBorder="1" applyAlignment="1" applyProtection="1">
      <alignment vertical="center" wrapText="1"/>
      <protection hidden="1"/>
    </xf>
    <xf numFmtId="0" fontId="80" fillId="45" borderId="0" xfId="12" applyFont="1" applyFill="1" applyBorder="1" applyAlignment="1">
      <alignment horizontal="center" vertical="center" wrapText="1"/>
    </xf>
    <xf numFmtId="0" fontId="4" fillId="0" borderId="2" xfId="0" applyFont="1" applyBorder="1" applyAlignment="1">
      <alignment horizontal="center"/>
    </xf>
    <xf numFmtId="0" fontId="4" fillId="0" borderId="2" xfId="0" applyFont="1" applyBorder="1" applyAlignment="1">
      <alignment horizontal="center" vertical="center" wrapText="1"/>
    </xf>
    <xf numFmtId="166" fontId="4" fillId="0" borderId="2" xfId="0" applyNumberFormat="1" applyFont="1" applyFill="1" applyBorder="1" applyAlignment="1">
      <alignment horizontal="center" vertical="center" wrapText="1"/>
    </xf>
    <xf numFmtId="166" fontId="4" fillId="0" borderId="2" xfId="0" applyNumberFormat="1" applyFont="1" applyFill="1" applyBorder="1" applyAlignment="1">
      <alignment horizontal="right" vertical="center" wrapText="1"/>
    </xf>
    <xf numFmtId="0" fontId="7" fillId="55" borderId="2" xfId="1" applyFont="1" applyFill="1" applyBorder="1" applyAlignment="1">
      <alignment horizontal="center" vertical="center" wrapText="1"/>
    </xf>
    <xf numFmtId="166" fontId="0" fillId="55" borderId="2" xfId="0" applyNumberFormat="1" applyFill="1" applyBorder="1" applyAlignment="1">
      <alignment horizontal="center" vertical="center"/>
    </xf>
    <xf numFmtId="0" fontId="0" fillId="55" borderId="2" xfId="0" applyFill="1" applyBorder="1" applyAlignment="1">
      <alignment horizontal="center" vertical="center"/>
    </xf>
    <xf numFmtId="0" fontId="7" fillId="54" borderId="2" xfId="1" applyFont="1" applyFill="1" applyBorder="1" applyAlignment="1">
      <alignment horizontal="center" vertical="center" wrapText="1"/>
    </xf>
    <xf numFmtId="0" fontId="7" fillId="54" borderId="2" xfId="1" applyFont="1" applyFill="1" applyBorder="1" applyAlignment="1">
      <alignment horizontal="center" vertical="top" wrapText="1"/>
    </xf>
    <xf numFmtId="166" fontId="0" fillId="54" borderId="2" xfId="0" applyNumberFormat="1" applyFill="1" applyBorder="1" applyAlignment="1">
      <alignment horizontal="center" vertical="center"/>
    </xf>
    <xf numFmtId="0" fontId="0" fillId="54" borderId="2" xfId="0" applyFill="1" applyBorder="1" applyAlignment="1">
      <alignment horizontal="center" vertical="center"/>
    </xf>
    <xf numFmtId="0" fontId="0" fillId="55" borderId="2" xfId="0" applyFill="1" applyBorder="1" applyAlignment="1">
      <alignment horizontal="center"/>
    </xf>
    <xf numFmtId="0" fontId="7" fillId="55" borderId="2" xfId="1" applyFont="1" applyFill="1" applyBorder="1" applyAlignment="1">
      <alignment horizontal="center" vertical="top" wrapText="1"/>
    </xf>
    <xf numFmtId="0" fontId="0" fillId="54" borderId="2" xfId="0" applyFill="1" applyBorder="1" applyAlignment="1">
      <alignment horizontal="center"/>
    </xf>
    <xf numFmtId="49" fontId="7" fillId="54" borderId="2" xfId="0" applyNumberFormat="1" applyFont="1" applyFill="1" applyBorder="1" applyAlignment="1">
      <alignment horizontal="center" vertical="center"/>
    </xf>
    <xf numFmtId="49" fontId="7" fillId="54" borderId="2" xfId="0" applyNumberFormat="1" applyFont="1" applyFill="1" applyBorder="1" applyAlignment="1">
      <alignment horizontal="center" vertical="center" wrapText="1"/>
    </xf>
    <xf numFmtId="166" fontId="84" fillId="54" borderId="2" xfId="0" applyNumberFormat="1" applyFont="1" applyFill="1" applyBorder="1" applyAlignment="1">
      <alignment horizontal="center" vertical="center"/>
    </xf>
    <xf numFmtId="49" fontId="7" fillId="55" borderId="2" xfId="0" applyNumberFormat="1" applyFont="1" applyFill="1" applyBorder="1" applyAlignment="1">
      <alignment horizontal="center" vertical="center"/>
    </xf>
    <xf numFmtId="166" fontId="84" fillId="55" borderId="2" xfId="0" applyNumberFormat="1" applyFont="1" applyFill="1" applyBorder="1" applyAlignment="1">
      <alignment horizontal="center" vertical="center"/>
    </xf>
    <xf numFmtId="49" fontId="7" fillId="55" borderId="2" xfId="0" applyNumberFormat="1" applyFont="1" applyFill="1" applyBorder="1" applyAlignment="1">
      <alignment horizontal="center" vertical="center" wrapText="1"/>
    </xf>
    <xf numFmtId="0" fontId="0" fillId="54" borderId="2" xfId="0" applyFont="1" applyFill="1" applyBorder="1" applyAlignment="1">
      <alignment horizontal="center" vertical="center"/>
    </xf>
    <xf numFmtId="0" fontId="0" fillId="55" borderId="2" xfId="0" applyFill="1" applyBorder="1" applyAlignment="1">
      <alignment horizontal="center" vertical="center" wrapText="1"/>
    </xf>
    <xf numFmtId="166" fontId="0" fillId="55" borderId="2" xfId="0" applyNumberFormat="1" applyFont="1" applyFill="1" applyBorder="1" applyAlignment="1">
      <alignment horizontal="center" vertical="center"/>
    </xf>
    <xf numFmtId="166" fontId="0" fillId="54" borderId="2" xfId="0" applyNumberFormat="1" applyFont="1" applyFill="1" applyBorder="1" applyAlignment="1">
      <alignment horizontal="center" vertical="center"/>
    </xf>
    <xf numFmtId="167" fontId="0" fillId="55" borderId="2" xfId="0" applyNumberFormat="1" applyFont="1" applyFill="1" applyBorder="1" applyAlignment="1">
      <alignment horizontal="center" vertical="center" wrapText="1"/>
    </xf>
    <xf numFmtId="0" fontId="0" fillId="54" borderId="2" xfId="0" applyFill="1" applyBorder="1" applyAlignment="1">
      <alignment horizontal="center" vertical="center" wrapText="1"/>
    </xf>
    <xf numFmtId="167" fontId="0" fillId="54" borderId="2" xfId="0" applyNumberFormat="1" applyFont="1" applyFill="1" applyBorder="1" applyAlignment="1">
      <alignment horizontal="center" vertical="center" wrapText="1"/>
    </xf>
    <xf numFmtId="0" fontId="0" fillId="56" borderId="2" xfId="0" applyFill="1" applyBorder="1" applyAlignment="1">
      <alignment horizontal="center" vertical="center" wrapText="1"/>
    </xf>
    <xf numFmtId="167" fontId="0" fillId="56" borderId="2" xfId="0" applyNumberFormat="1" applyFont="1" applyFill="1" applyBorder="1" applyAlignment="1">
      <alignment horizontal="center" vertical="center" wrapText="1"/>
    </xf>
    <xf numFmtId="0" fontId="7" fillId="54" borderId="2" xfId="3" applyFont="1" applyFill="1" applyBorder="1" applyAlignment="1">
      <alignment horizontal="center" vertical="center" wrapText="1"/>
    </xf>
    <xf numFmtId="166" fontId="7" fillId="54" borderId="2" xfId="1" applyNumberFormat="1" applyFont="1" applyFill="1" applyBorder="1" applyAlignment="1">
      <alignment horizontal="center" vertical="center" wrapText="1"/>
    </xf>
    <xf numFmtId="0" fontId="7" fillId="55" borderId="2" xfId="3" applyFont="1" applyFill="1" applyBorder="1" applyAlignment="1">
      <alignment horizontal="center" vertical="center" wrapText="1"/>
    </xf>
    <xf numFmtId="166" fontId="7" fillId="55" borderId="2" xfId="1" applyNumberFormat="1" applyFont="1" applyFill="1" applyBorder="1" applyAlignment="1">
      <alignment horizontal="center" vertical="center" wrapText="1"/>
    </xf>
    <xf numFmtId="166" fontId="82" fillId="54" borderId="2" xfId="0" applyNumberFormat="1" applyFont="1" applyFill="1" applyBorder="1" applyAlignment="1">
      <alignment horizontal="center" vertical="center"/>
    </xf>
    <xf numFmtId="166" fontId="82" fillId="55" borderId="2" xfId="0" applyNumberFormat="1" applyFont="1" applyFill="1" applyBorder="1" applyAlignment="1">
      <alignment horizontal="center" vertical="center"/>
    </xf>
    <xf numFmtId="0" fontId="0" fillId="55" borderId="2" xfId="0" applyFill="1" applyBorder="1"/>
    <xf numFmtId="0" fontId="81" fillId="56" borderId="2" xfId="3" applyFont="1" applyFill="1" applyBorder="1" applyAlignment="1">
      <alignment horizontal="center" vertical="center" wrapText="1"/>
    </xf>
    <xf numFmtId="0" fontId="7" fillId="56" borderId="2" xfId="3" applyFont="1" applyFill="1" applyBorder="1" applyAlignment="1">
      <alignment horizontal="center" vertical="center" wrapText="1"/>
    </xf>
    <xf numFmtId="166" fontId="7" fillId="56" borderId="2" xfId="3" applyNumberFormat="1" applyFont="1" applyFill="1" applyBorder="1" applyAlignment="1">
      <alignment horizontal="center" vertical="center" wrapText="1"/>
    </xf>
    <xf numFmtId="0" fontId="0" fillId="56" borderId="2" xfId="0" applyFill="1" applyBorder="1" applyAlignment="1">
      <alignment horizontal="center"/>
    </xf>
    <xf numFmtId="166" fontId="0" fillId="55" borderId="2" xfId="0" applyNumberFormat="1" applyFill="1" applyBorder="1" applyAlignment="1">
      <alignment horizontal="center" vertical="center" wrapText="1"/>
    </xf>
    <xf numFmtId="166" fontId="0" fillId="54" borderId="2" xfId="0" applyNumberFormat="1" applyFill="1" applyBorder="1" applyAlignment="1">
      <alignment horizontal="center" vertical="center" wrapText="1"/>
    </xf>
    <xf numFmtId="0" fontId="20" fillId="0" borderId="2" xfId="0" applyFont="1" applyBorder="1" applyAlignment="1">
      <alignment horizontal="center" wrapText="1"/>
    </xf>
    <xf numFmtId="0" fontId="20" fillId="0" borderId="2" xfId="0" applyFont="1" applyBorder="1" applyAlignment="1">
      <alignment horizontal="center"/>
    </xf>
    <xf numFmtId="170" fontId="63" fillId="0" borderId="0" xfId="199" applyNumberFormat="1" applyFont="1" applyBorder="1" applyAlignment="1" applyProtection="1">
      <alignment horizontal="right"/>
      <protection locked="0"/>
    </xf>
    <xf numFmtId="0" fontId="0" fillId="0" borderId="54" xfId="0" applyBorder="1" applyAlignment="1" applyProtection="1">
      <protection locked="0"/>
    </xf>
    <xf numFmtId="0" fontId="0" fillId="0" borderId="52" xfId="0" applyBorder="1" applyAlignment="1" applyProtection="1">
      <protection locked="0"/>
    </xf>
    <xf numFmtId="0" fontId="0" fillId="0" borderId="53" xfId="0" applyBorder="1" applyProtection="1">
      <protection locked="0"/>
    </xf>
    <xf numFmtId="0" fontId="6" fillId="0" borderId="52" xfId="0" applyFont="1" applyBorder="1" applyAlignment="1" applyProtection="1">
      <protection locked="0"/>
    </xf>
    <xf numFmtId="0" fontId="0" fillId="0" borderId="51" xfId="0" applyBorder="1" applyAlignment="1" applyProtection="1">
      <protection locked="0"/>
    </xf>
    <xf numFmtId="181" fontId="106" fillId="0" borderId="89" xfId="0" applyNumberFormat="1" applyFont="1" applyBorder="1" applyAlignment="1" applyProtection="1">
      <alignment horizontal="left" vertical="center"/>
      <protection locked="0"/>
    </xf>
    <xf numFmtId="0" fontId="0" fillId="0" borderId="91" xfId="0" applyBorder="1" applyAlignment="1" applyProtection="1">
      <protection locked="0"/>
    </xf>
    <xf numFmtId="0" fontId="106" fillId="0" borderId="89" xfId="0" applyFont="1" applyBorder="1" applyAlignment="1" applyProtection="1">
      <alignment horizontal="left"/>
      <protection locked="0"/>
    </xf>
    <xf numFmtId="0" fontId="106" fillId="0" borderId="90" xfId="0" applyFont="1" applyBorder="1" applyAlignment="1" applyProtection="1">
      <alignment horizontal="left"/>
      <protection locked="0"/>
    </xf>
    <xf numFmtId="0" fontId="106" fillId="0" borderId="91" xfId="0" applyFont="1" applyBorder="1" applyAlignment="1" applyProtection="1">
      <alignment horizontal="left"/>
      <protection locked="0"/>
    </xf>
    <xf numFmtId="0" fontId="95" fillId="0" borderId="4" xfId="317" applyFont="1" applyBorder="1" applyAlignment="1" applyProtection="1">
      <alignment horizontal="left"/>
      <protection locked="0"/>
    </xf>
    <xf numFmtId="0" fontId="95" fillId="0" borderId="5" xfId="317" applyFont="1" applyBorder="1" applyAlignment="1" applyProtection="1">
      <alignment horizontal="left"/>
      <protection locked="0"/>
    </xf>
    <xf numFmtId="0" fontId="95" fillId="0" borderId="6" xfId="317" applyFont="1" applyBorder="1" applyAlignment="1" applyProtection="1">
      <alignment horizontal="left"/>
      <protection locked="0"/>
    </xf>
    <xf numFmtId="0" fontId="7" fillId="0" borderId="30" xfId="1" applyFont="1" applyBorder="1" applyAlignment="1" applyProtection="1">
      <protection locked="0"/>
    </xf>
    <xf numFmtId="0" fontId="7" fillId="0" borderId="31" xfId="1" applyFont="1" applyBorder="1" applyAlignment="1" applyProtection="1">
      <alignment wrapText="1"/>
      <protection locked="0"/>
    </xf>
    <xf numFmtId="0" fontId="7" fillId="0" borderId="31" xfId="1" applyFont="1" applyBorder="1" applyProtection="1">
      <protection locked="0"/>
    </xf>
    <xf numFmtId="0" fontId="7" fillId="0" borderId="31" xfId="1" applyFont="1" applyFill="1" applyBorder="1" applyProtection="1">
      <protection locked="0"/>
    </xf>
    <xf numFmtId="0" fontId="7" fillId="0" borderId="31" xfId="1" applyFont="1" applyBorder="1" applyAlignment="1" applyProtection="1">
      <protection locked="0"/>
    </xf>
  </cellXfs>
  <cellStyles count="7262">
    <cellStyle name="20% - Accent1" xfId="272"/>
    <cellStyle name="20% - Accent2" xfId="273"/>
    <cellStyle name="20% - Accent3" xfId="274"/>
    <cellStyle name="20% - Accent4" xfId="275"/>
    <cellStyle name="20% - Accent5" xfId="276"/>
    <cellStyle name="20% - Accent6" xfId="277"/>
    <cellStyle name="20% - Énfasis1 2" xfId="17"/>
    <cellStyle name="20% - Énfasis1 2 2" xfId="320"/>
    <cellStyle name="20% - Énfasis1 2 2 2" xfId="321"/>
    <cellStyle name="20% - Énfasis1 2 3" xfId="322"/>
    <cellStyle name="20% - Énfasis1 2 4" xfId="323"/>
    <cellStyle name="20% - Énfasis1 3" xfId="324"/>
    <cellStyle name="20% - Énfasis1 3 2" xfId="325"/>
    <cellStyle name="20% - Énfasis1 3 2 2" xfId="326"/>
    <cellStyle name="20% - Énfasis1 3 3" xfId="327"/>
    <cellStyle name="20% - Énfasis1 4" xfId="328"/>
    <cellStyle name="20% - Énfasis1 4 2" xfId="329"/>
    <cellStyle name="20% - Énfasis1 5" xfId="330"/>
    <cellStyle name="20% - Énfasis1 5 2" xfId="331"/>
    <cellStyle name="20% - Énfasis1 6" xfId="332"/>
    <cellStyle name="20% - Énfasis1 6 2" xfId="333"/>
    <cellStyle name="20% - Énfasis2 2" xfId="18"/>
    <cellStyle name="20% - Énfasis2 2 2" xfId="334"/>
    <cellStyle name="20% - Énfasis2 2 2 2" xfId="335"/>
    <cellStyle name="20% - Énfasis2 2 3" xfId="336"/>
    <cellStyle name="20% - Énfasis2 2 4" xfId="337"/>
    <cellStyle name="20% - Énfasis2 3" xfId="338"/>
    <cellStyle name="20% - Énfasis2 3 2" xfId="339"/>
    <cellStyle name="20% - Énfasis2 3 2 2" xfId="340"/>
    <cellStyle name="20% - Énfasis2 3 3" xfId="341"/>
    <cellStyle name="20% - Énfasis2 4" xfId="342"/>
    <cellStyle name="20% - Énfasis2 4 2" xfId="343"/>
    <cellStyle name="20% - Énfasis2 5" xfId="344"/>
    <cellStyle name="20% - Énfasis2 5 2" xfId="345"/>
    <cellStyle name="20% - Énfasis2 6" xfId="346"/>
    <cellStyle name="20% - Énfasis2 6 2" xfId="347"/>
    <cellStyle name="20% - Énfasis3 2" xfId="19"/>
    <cellStyle name="20% - Énfasis3 2 2" xfId="348"/>
    <cellStyle name="20% - Énfasis3 2 2 2" xfId="349"/>
    <cellStyle name="20% - Énfasis3 2 3" xfId="350"/>
    <cellStyle name="20% - Énfasis3 2 4" xfId="351"/>
    <cellStyle name="20% - Énfasis3 3" xfId="352"/>
    <cellStyle name="20% - Énfasis3 3 2" xfId="353"/>
    <cellStyle name="20% - Énfasis3 3 2 2" xfId="354"/>
    <cellStyle name="20% - Énfasis3 3 3" xfId="355"/>
    <cellStyle name="20% - Énfasis3 4" xfId="356"/>
    <cellStyle name="20% - Énfasis3 4 2" xfId="357"/>
    <cellStyle name="20% - Énfasis3 5" xfId="358"/>
    <cellStyle name="20% - Énfasis3 5 2" xfId="359"/>
    <cellStyle name="20% - Énfasis3 6" xfId="360"/>
    <cellStyle name="20% - Énfasis3 6 2" xfId="361"/>
    <cellStyle name="20% - Énfasis4 2" xfId="20"/>
    <cellStyle name="20% - Énfasis4 2 2" xfId="362"/>
    <cellStyle name="20% - Énfasis4 2 2 2" xfId="363"/>
    <cellStyle name="20% - Énfasis4 2 3" xfId="364"/>
    <cellStyle name="20% - Énfasis4 2 4" xfId="365"/>
    <cellStyle name="20% - Énfasis4 3" xfId="366"/>
    <cellStyle name="20% - Énfasis4 3 2" xfId="367"/>
    <cellStyle name="20% - Énfasis4 3 2 2" xfId="368"/>
    <cellStyle name="20% - Énfasis4 3 3" xfId="369"/>
    <cellStyle name="20% - Énfasis4 4" xfId="370"/>
    <cellStyle name="20% - Énfasis4 4 2" xfId="371"/>
    <cellStyle name="20% - Énfasis4 5" xfId="372"/>
    <cellStyle name="20% - Énfasis4 5 2" xfId="373"/>
    <cellStyle name="20% - Énfasis4 6" xfId="374"/>
    <cellStyle name="20% - Énfasis4 6 2" xfId="375"/>
    <cellStyle name="20% - Énfasis5 2" xfId="21"/>
    <cellStyle name="20% - Énfasis5 2 2" xfId="376"/>
    <cellStyle name="20% - Énfasis5 2 2 2" xfId="377"/>
    <cellStyle name="20% - Énfasis5 2 3" xfId="378"/>
    <cellStyle name="20% - Énfasis5 3" xfId="379"/>
    <cellStyle name="20% - Énfasis5 3 2" xfId="380"/>
    <cellStyle name="20% - Énfasis5 3 2 2" xfId="381"/>
    <cellStyle name="20% - Énfasis5 4" xfId="382"/>
    <cellStyle name="20% - Énfasis5 4 2" xfId="383"/>
    <cellStyle name="20% - Énfasis5 5" xfId="384"/>
    <cellStyle name="20% - Énfasis5 5 2" xfId="385"/>
    <cellStyle name="20% - Énfasis5 6" xfId="386"/>
    <cellStyle name="20% - Énfasis5 6 2" xfId="387"/>
    <cellStyle name="20% - Énfasis6 2" xfId="22"/>
    <cellStyle name="20% - Énfasis6 2 2" xfId="388"/>
    <cellStyle name="20% - Énfasis6 2 2 2" xfId="389"/>
    <cellStyle name="20% - Énfasis6 2 3" xfId="390"/>
    <cellStyle name="20% - Énfasis6 3" xfId="391"/>
    <cellStyle name="20% - Énfasis6 3 2" xfId="392"/>
    <cellStyle name="20% - Énfasis6 3 2 2" xfId="393"/>
    <cellStyle name="20% - Énfasis6 4" xfId="394"/>
    <cellStyle name="20% - Énfasis6 4 2" xfId="395"/>
    <cellStyle name="20% - Énfasis6 5" xfId="396"/>
    <cellStyle name="20% - Énfasis6 5 2" xfId="397"/>
    <cellStyle name="20% - Énfasis6 6" xfId="398"/>
    <cellStyle name="20% - Énfasis6 6 2" xfId="399"/>
    <cellStyle name="40% - Accent1" xfId="278"/>
    <cellStyle name="40% - Accent2" xfId="279"/>
    <cellStyle name="40% - Accent3" xfId="280"/>
    <cellStyle name="40% - Accent4" xfId="281"/>
    <cellStyle name="40% - Accent5" xfId="282"/>
    <cellStyle name="40% - Accent6" xfId="283"/>
    <cellStyle name="40% - Énfasis1 2" xfId="23"/>
    <cellStyle name="40% - Énfasis1 2 2" xfId="400"/>
    <cellStyle name="40% - Énfasis1 2 2 2" xfId="401"/>
    <cellStyle name="40% - Énfasis1 2 3" xfId="402"/>
    <cellStyle name="40% - Énfasis1 3" xfId="403"/>
    <cellStyle name="40% - Énfasis1 3 2" xfId="404"/>
    <cellStyle name="40% - Énfasis1 3 2 2" xfId="405"/>
    <cellStyle name="40% - Énfasis1 4" xfId="406"/>
    <cellStyle name="40% - Énfasis1 4 2" xfId="407"/>
    <cellStyle name="40% - Énfasis1 5" xfId="408"/>
    <cellStyle name="40% - Énfasis1 5 2" xfId="409"/>
    <cellStyle name="40% - Énfasis1 6" xfId="410"/>
    <cellStyle name="40% - Énfasis1 6 2" xfId="411"/>
    <cellStyle name="40% - Énfasis2 2" xfId="24"/>
    <cellStyle name="40% - Énfasis2 2 2" xfId="412"/>
    <cellStyle name="40% - Énfasis2 2 2 2" xfId="413"/>
    <cellStyle name="40% - Énfasis2 2 3" xfId="414"/>
    <cellStyle name="40% - Énfasis2 3" xfId="415"/>
    <cellStyle name="40% - Énfasis2 3 2" xfId="416"/>
    <cellStyle name="40% - Énfasis2 3 2 2" xfId="417"/>
    <cellStyle name="40% - Énfasis2 4" xfId="418"/>
    <cellStyle name="40% - Énfasis2 4 2" xfId="419"/>
    <cellStyle name="40% - Énfasis2 5" xfId="420"/>
    <cellStyle name="40% - Énfasis2 5 2" xfId="421"/>
    <cellStyle name="40% - Énfasis2 6" xfId="422"/>
    <cellStyle name="40% - Énfasis2 6 2" xfId="423"/>
    <cellStyle name="40% - Énfasis3 2" xfId="25"/>
    <cellStyle name="40% - Énfasis3 2 2" xfId="424"/>
    <cellStyle name="40% - Énfasis3 2 2 2" xfId="425"/>
    <cellStyle name="40% - Énfasis3 2 3" xfId="426"/>
    <cellStyle name="40% - Énfasis3 2 4" xfId="427"/>
    <cellStyle name="40% - Énfasis3 3" xfId="428"/>
    <cellStyle name="40% - Énfasis3 3 2" xfId="429"/>
    <cellStyle name="40% - Énfasis3 3 2 2" xfId="430"/>
    <cellStyle name="40% - Énfasis3 3 3" xfId="431"/>
    <cellStyle name="40% - Énfasis3 4" xfId="432"/>
    <cellStyle name="40% - Énfasis3 4 2" xfId="433"/>
    <cellStyle name="40% - Énfasis3 5" xfId="434"/>
    <cellStyle name="40% - Énfasis3 5 2" xfId="435"/>
    <cellStyle name="40% - Énfasis3 6" xfId="436"/>
    <cellStyle name="40% - Énfasis3 6 2" xfId="437"/>
    <cellStyle name="40% - Énfasis4 2" xfId="26"/>
    <cellStyle name="40% - Énfasis4 2 2" xfId="438"/>
    <cellStyle name="40% - Énfasis4 2 2 2" xfId="439"/>
    <cellStyle name="40% - Énfasis4 2 3" xfId="440"/>
    <cellStyle name="40% - Énfasis4 3" xfId="441"/>
    <cellStyle name="40% - Énfasis4 3 2" xfId="442"/>
    <cellStyle name="40% - Énfasis4 3 2 2" xfId="443"/>
    <cellStyle name="40% - Énfasis4 4" xfId="444"/>
    <cellStyle name="40% - Énfasis4 4 2" xfId="445"/>
    <cellStyle name="40% - Énfasis4 5" xfId="446"/>
    <cellStyle name="40% - Énfasis4 5 2" xfId="447"/>
    <cellStyle name="40% - Énfasis4 6" xfId="448"/>
    <cellStyle name="40% - Énfasis4 6 2" xfId="449"/>
    <cellStyle name="40% - Énfasis5 2" xfId="27"/>
    <cellStyle name="40% - Énfasis5 2 2" xfId="450"/>
    <cellStyle name="40% - Énfasis5 2 2 2" xfId="451"/>
    <cellStyle name="40% - Énfasis5 2 3" xfId="452"/>
    <cellStyle name="40% - Énfasis5 3" xfId="453"/>
    <cellStyle name="40% - Énfasis5 3 2" xfId="454"/>
    <cellStyle name="40% - Énfasis5 3 2 2" xfId="455"/>
    <cellStyle name="40% - Énfasis5 4" xfId="456"/>
    <cellStyle name="40% - Énfasis5 4 2" xfId="457"/>
    <cellStyle name="40% - Énfasis5 5" xfId="458"/>
    <cellStyle name="40% - Énfasis5 5 2" xfId="459"/>
    <cellStyle name="40% - Énfasis5 6" xfId="460"/>
    <cellStyle name="40% - Énfasis5 6 2" xfId="461"/>
    <cellStyle name="40% - Énfasis6 2" xfId="28"/>
    <cellStyle name="40% - Énfasis6 2 2" xfId="462"/>
    <cellStyle name="40% - Énfasis6 2 2 2" xfId="463"/>
    <cellStyle name="40% - Énfasis6 2 3" xfId="464"/>
    <cellStyle name="40% - Énfasis6 3" xfId="465"/>
    <cellStyle name="40% - Énfasis6 3 2" xfId="466"/>
    <cellStyle name="40% - Énfasis6 3 2 2" xfId="467"/>
    <cellStyle name="40% - Énfasis6 4" xfId="468"/>
    <cellStyle name="40% - Énfasis6 4 2" xfId="469"/>
    <cellStyle name="40% - Énfasis6 5" xfId="470"/>
    <cellStyle name="40% - Énfasis6 5 2" xfId="471"/>
    <cellStyle name="40% - Énfasis6 6" xfId="472"/>
    <cellStyle name="40% - Énfasis6 6 2" xfId="473"/>
    <cellStyle name="60% - Accent1" xfId="284"/>
    <cellStyle name="60% - Accent2" xfId="285"/>
    <cellStyle name="60% - Accent3" xfId="286"/>
    <cellStyle name="60% - Accent4" xfId="287"/>
    <cellStyle name="60% - Accent5" xfId="288"/>
    <cellStyle name="60% - Accent6" xfId="289"/>
    <cellStyle name="60% - Énfasis1 2" xfId="29"/>
    <cellStyle name="60% - Énfasis1 2 2" xfId="474"/>
    <cellStyle name="60% - Énfasis1 2 3" xfId="475"/>
    <cellStyle name="60% - Énfasis1 3" xfId="476"/>
    <cellStyle name="60% - Énfasis1 3 2" xfId="477"/>
    <cellStyle name="60% - Énfasis1 4" xfId="478"/>
    <cellStyle name="60% - Énfasis1 5" xfId="479"/>
    <cellStyle name="60% - Énfasis1 6" xfId="480"/>
    <cellStyle name="60% - Énfasis2 2" xfId="30"/>
    <cellStyle name="60% - Énfasis2 2 2" xfId="481"/>
    <cellStyle name="60% - Énfasis2 2 3" xfId="482"/>
    <cellStyle name="60% - Énfasis2 3" xfId="483"/>
    <cellStyle name="60% - Énfasis2 3 2" xfId="484"/>
    <cellStyle name="60% - Énfasis2 4" xfId="485"/>
    <cellStyle name="60% - Énfasis2 5" xfId="486"/>
    <cellStyle name="60% - Énfasis2 6" xfId="487"/>
    <cellStyle name="60% - Énfasis3 2" xfId="31"/>
    <cellStyle name="60% - Énfasis3 2 2" xfId="488"/>
    <cellStyle name="60% - Énfasis3 2 3" xfId="489"/>
    <cellStyle name="60% - Énfasis3 2 4" xfId="490"/>
    <cellStyle name="60% - Énfasis3 3" xfId="491"/>
    <cellStyle name="60% - Énfasis3 3 2" xfId="492"/>
    <cellStyle name="60% - Énfasis3 3 3" xfId="493"/>
    <cellStyle name="60% - Énfasis3 4" xfId="494"/>
    <cellStyle name="60% - Énfasis3 5" xfId="495"/>
    <cellStyle name="60% - Énfasis3 6" xfId="496"/>
    <cellStyle name="60% - Énfasis4 2" xfId="32"/>
    <cellStyle name="60% - Énfasis4 2 2" xfId="497"/>
    <cellStyle name="60% - Énfasis4 2 3" xfId="498"/>
    <cellStyle name="60% - Énfasis4 2 4" xfId="499"/>
    <cellStyle name="60% - Énfasis4 3" xfId="500"/>
    <cellStyle name="60% - Énfasis4 3 2" xfId="501"/>
    <cellStyle name="60% - Énfasis4 3 3" xfId="502"/>
    <cellStyle name="60% - Énfasis4 4" xfId="503"/>
    <cellStyle name="60% - Énfasis4 5" xfId="504"/>
    <cellStyle name="60% - Énfasis4 6" xfId="505"/>
    <cellStyle name="60% - Énfasis5 2" xfId="33"/>
    <cellStyle name="60% - Énfasis5 2 2" xfId="506"/>
    <cellStyle name="60% - Énfasis5 2 3" xfId="507"/>
    <cellStyle name="60% - Énfasis5 3" xfId="508"/>
    <cellStyle name="60% - Énfasis5 3 2" xfId="509"/>
    <cellStyle name="60% - Énfasis5 4" xfId="510"/>
    <cellStyle name="60% - Énfasis5 5" xfId="511"/>
    <cellStyle name="60% - Énfasis5 6" xfId="512"/>
    <cellStyle name="60% - Énfasis6 2" xfId="34"/>
    <cellStyle name="60% - Énfasis6 2 2" xfId="513"/>
    <cellStyle name="60% - Énfasis6 2 3" xfId="514"/>
    <cellStyle name="60% - Énfasis6 2 4" xfId="515"/>
    <cellStyle name="60% - Énfasis6 3" xfId="516"/>
    <cellStyle name="60% - Énfasis6 3 2" xfId="517"/>
    <cellStyle name="60% - Énfasis6 3 3" xfId="518"/>
    <cellStyle name="60% - Énfasis6 4" xfId="519"/>
    <cellStyle name="60% - Énfasis6 5" xfId="520"/>
    <cellStyle name="60% - Énfasis6 6" xfId="521"/>
    <cellStyle name="Accent1" xfId="290"/>
    <cellStyle name="Accent2" xfId="291"/>
    <cellStyle name="Accent3" xfId="292"/>
    <cellStyle name="Accent4" xfId="293"/>
    <cellStyle name="Accent5" xfId="294"/>
    <cellStyle name="Accent6" xfId="295"/>
    <cellStyle name="ANCLAS,REZONES Y SUS PARTES,DE FUNDICION,DE HIERRO O DE ACERO" xfId="522"/>
    <cellStyle name="ANCLAS,REZONES Y SUS PARTES,DE FUNDICION,DE HIERRO O DE ACERO 2" xfId="523"/>
    <cellStyle name="ANCLAS,REZONES Y SUS PARTES,DE FUNDICION,DE HIERRO O DE ACERO 2 2" xfId="524"/>
    <cellStyle name="ANCLAS,REZONES Y SUS PARTES,DE FUNDICION,DE HIERRO O DE ACERO 3" xfId="525"/>
    <cellStyle name="ANCLAS,REZONES Y SUS PARTES,DE FUNDICION,DE HIERRO O DE ACERO 3 2" xfId="526"/>
    <cellStyle name="ANCLAS,REZONES Y SUS PARTES,DE FUNDICION,DE HIERRO O DE ACERO 4" xfId="527"/>
    <cellStyle name="Bad" xfId="296"/>
    <cellStyle name="Buena 10" xfId="35"/>
    <cellStyle name="Buena 11" xfId="36"/>
    <cellStyle name="Buena 12" xfId="37"/>
    <cellStyle name="Buena 13" xfId="38"/>
    <cellStyle name="Buena 14" xfId="39"/>
    <cellStyle name="Buena 15" xfId="40"/>
    <cellStyle name="Buena 16" xfId="41"/>
    <cellStyle name="Buena 17" xfId="42"/>
    <cellStyle name="Buena 18" xfId="43"/>
    <cellStyle name="Buena 19" xfId="44"/>
    <cellStyle name="Buena 2" xfId="45"/>
    <cellStyle name="Buena 2 2" xfId="528"/>
    <cellStyle name="Buena 20" xfId="46"/>
    <cellStyle name="Buena 3" xfId="47"/>
    <cellStyle name="Buena 3 2" xfId="529"/>
    <cellStyle name="Buena 4" xfId="48"/>
    <cellStyle name="Buena 5" xfId="49"/>
    <cellStyle name="Buena 6" xfId="50"/>
    <cellStyle name="Buena 7" xfId="51"/>
    <cellStyle name="Buena 8" xfId="52"/>
    <cellStyle name="Buena 9" xfId="53"/>
    <cellStyle name="Calculation" xfId="297"/>
    <cellStyle name="Cálculo 2" xfId="54"/>
    <cellStyle name="Cálculo 2 2" xfId="530"/>
    <cellStyle name="Cálculo 2 2 2" xfId="531"/>
    <cellStyle name="Cálculo 2 3" xfId="532"/>
    <cellStyle name="Cálculo 2 4" xfId="533"/>
    <cellStyle name="Cálculo 2 5" xfId="534"/>
    <cellStyle name="Cálculo 2 6" xfId="535"/>
    <cellStyle name="Cálculo 3" xfId="536"/>
    <cellStyle name="Cálculo 3 2" xfId="537"/>
    <cellStyle name="Cálculo 3 2 2" xfId="538"/>
    <cellStyle name="Cálculo 3 3" xfId="539"/>
    <cellStyle name="Cálculo 3 4" xfId="540"/>
    <cellStyle name="Cálculo 3 5" xfId="541"/>
    <cellStyle name="Cálculo 4" xfId="542"/>
    <cellStyle name="Cálculo 4 2" xfId="543"/>
    <cellStyle name="Cálculo 4 3" xfId="544"/>
    <cellStyle name="Cálculo 4 4" xfId="545"/>
    <cellStyle name="Cálculo 4 5" xfId="546"/>
    <cellStyle name="Cálculo 5" xfId="547"/>
    <cellStyle name="Cálculo 5 2" xfId="548"/>
    <cellStyle name="Cálculo 5 3" xfId="549"/>
    <cellStyle name="Cálculo 5 4" xfId="550"/>
    <cellStyle name="Cálculo 5 5" xfId="551"/>
    <cellStyle name="Cálculo 6" xfId="552"/>
    <cellStyle name="Cálculo 6 2" xfId="553"/>
    <cellStyle name="Cálculo 6 3" xfId="554"/>
    <cellStyle name="Cálculo 6 4" xfId="555"/>
    <cellStyle name="Cálculo 6 5" xfId="556"/>
    <cellStyle name="Celda de comprobación 10" xfId="55"/>
    <cellStyle name="Celda de comprobación 11" xfId="56"/>
    <cellStyle name="Celda de comprobación 12" xfId="57"/>
    <cellStyle name="Celda de comprobación 13" xfId="58"/>
    <cellStyle name="Celda de comprobación 14" xfId="59"/>
    <cellStyle name="Celda de comprobación 15" xfId="60"/>
    <cellStyle name="Celda de comprobación 16" xfId="61"/>
    <cellStyle name="Celda de comprobación 17" xfId="62"/>
    <cellStyle name="Celda de comprobación 18" xfId="63"/>
    <cellStyle name="Celda de comprobación 19" xfId="64"/>
    <cellStyle name="Celda de comprobación 2" xfId="65"/>
    <cellStyle name="Celda de comprobación 2 2" xfId="557"/>
    <cellStyle name="Celda de comprobación 20" xfId="66"/>
    <cellStyle name="Celda de comprobación 3" xfId="67"/>
    <cellStyle name="Celda de comprobación 3 2" xfId="558"/>
    <cellStyle name="Celda de comprobación 4" xfId="68"/>
    <cellStyle name="Celda de comprobación 5" xfId="69"/>
    <cellStyle name="Celda de comprobación 6" xfId="70"/>
    <cellStyle name="Celda de comprobación 7" xfId="71"/>
    <cellStyle name="Celda de comprobación 8" xfId="72"/>
    <cellStyle name="Celda de comprobación 9" xfId="73"/>
    <cellStyle name="Celda vinculada 10" xfId="74"/>
    <cellStyle name="Celda vinculada 11" xfId="75"/>
    <cellStyle name="Celda vinculada 12" xfId="76"/>
    <cellStyle name="Celda vinculada 13" xfId="77"/>
    <cellStyle name="Celda vinculada 14" xfId="78"/>
    <cellStyle name="Celda vinculada 15" xfId="79"/>
    <cellStyle name="Celda vinculada 16" xfId="80"/>
    <cellStyle name="Celda vinculada 17" xfId="81"/>
    <cellStyle name="Celda vinculada 18" xfId="82"/>
    <cellStyle name="Celda vinculada 19" xfId="83"/>
    <cellStyle name="Celda vinculada 2" xfId="84"/>
    <cellStyle name="Celda vinculada 2 2" xfId="559"/>
    <cellStyle name="Celda vinculada 20" xfId="85"/>
    <cellStyle name="Celda vinculada 3" xfId="86"/>
    <cellStyle name="Celda vinculada 3 2" xfId="560"/>
    <cellStyle name="Celda vinculada 4" xfId="87"/>
    <cellStyle name="Celda vinculada 5" xfId="88"/>
    <cellStyle name="Celda vinculada 6" xfId="89"/>
    <cellStyle name="Celda vinculada 7" xfId="90"/>
    <cellStyle name="Celda vinculada 8" xfId="91"/>
    <cellStyle name="Celda vinculada 9" xfId="92"/>
    <cellStyle name="Check Cell" xfId="298"/>
    <cellStyle name="Comma" xfId="561"/>
    <cellStyle name="Currency" xfId="562"/>
    <cellStyle name="Date" xfId="563"/>
    <cellStyle name="Default" xfId="564"/>
    <cellStyle name="Encabezado 4 10" xfId="93"/>
    <cellStyle name="Encabezado 4 11" xfId="94"/>
    <cellStyle name="Encabezado 4 12" xfId="95"/>
    <cellStyle name="Encabezado 4 13" xfId="96"/>
    <cellStyle name="Encabezado 4 14" xfId="97"/>
    <cellStyle name="Encabezado 4 15" xfId="98"/>
    <cellStyle name="Encabezado 4 16" xfId="99"/>
    <cellStyle name="Encabezado 4 17" xfId="100"/>
    <cellStyle name="Encabezado 4 18" xfId="101"/>
    <cellStyle name="Encabezado 4 19" xfId="102"/>
    <cellStyle name="Encabezado 4 2" xfId="103"/>
    <cellStyle name="Encabezado 4 2 2" xfId="565"/>
    <cellStyle name="Encabezado 4 20" xfId="104"/>
    <cellStyle name="Encabezado 4 3" xfId="105"/>
    <cellStyle name="Encabezado 4 3 2" xfId="566"/>
    <cellStyle name="Encabezado 4 4" xfId="106"/>
    <cellStyle name="Encabezado 4 5" xfId="107"/>
    <cellStyle name="Encabezado 4 6" xfId="108"/>
    <cellStyle name="Encabezado 4 7" xfId="109"/>
    <cellStyle name="Encabezado 4 8" xfId="110"/>
    <cellStyle name="Encabezado 4 9" xfId="111"/>
    <cellStyle name="Énfasis1 2" xfId="112"/>
    <cellStyle name="Énfasis1 2 2" xfId="567"/>
    <cellStyle name="Énfasis1 2 3" xfId="568"/>
    <cellStyle name="Énfasis1 3" xfId="569"/>
    <cellStyle name="Énfasis1 3 2" xfId="570"/>
    <cellStyle name="Énfasis1 4" xfId="571"/>
    <cellStyle name="Énfasis1 5" xfId="572"/>
    <cellStyle name="Énfasis1 6" xfId="573"/>
    <cellStyle name="Énfasis2 2" xfId="113"/>
    <cellStyle name="Énfasis2 2 2" xfId="574"/>
    <cellStyle name="Énfasis2 2 3" xfId="575"/>
    <cellStyle name="Énfasis2 3" xfId="576"/>
    <cellStyle name="Énfasis2 3 2" xfId="577"/>
    <cellStyle name="Énfasis2 4" xfId="578"/>
    <cellStyle name="Énfasis2 5" xfId="579"/>
    <cellStyle name="Énfasis2 6" xfId="580"/>
    <cellStyle name="Énfasis3 2" xfId="114"/>
    <cellStyle name="Énfasis3 2 2" xfId="581"/>
    <cellStyle name="Énfasis3 2 3" xfId="582"/>
    <cellStyle name="Énfasis3 3" xfId="583"/>
    <cellStyle name="Énfasis3 3 2" xfId="584"/>
    <cellStyle name="Énfasis3 4" xfId="585"/>
    <cellStyle name="Énfasis3 5" xfId="586"/>
    <cellStyle name="Énfasis3 6" xfId="587"/>
    <cellStyle name="Énfasis4 2" xfId="115"/>
    <cellStyle name="Énfasis4 2 2" xfId="588"/>
    <cellStyle name="Énfasis4 2 2 2" xfId="589"/>
    <cellStyle name="Énfasis4 2 3" xfId="590"/>
    <cellStyle name="Énfasis4 2 3 2" xfId="591"/>
    <cellStyle name="Énfasis4 2 3 2 2" xfId="592"/>
    <cellStyle name="Énfasis4 2 3 3" xfId="593"/>
    <cellStyle name="Énfasis4 2 3 3 2" xfId="594"/>
    <cellStyle name="Énfasis4 2 3 4" xfId="595"/>
    <cellStyle name="Énfasis4 2 3 5" xfId="596"/>
    <cellStyle name="Énfasis4 2 3 6" xfId="597"/>
    <cellStyle name="Énfasis4 2 3 7" xfId="598"/>
    <cellStyle name="Énfasis4 2 4" xfId="599"/>
    <cellStyle name="Énfasis4 2 4 2" xfId="600"/>
    <cellStyle name="Énfasis4 2 4 3" xfId="601"/>
    <cellStyle name="Énfasis4 2 4 4" xfId="602"/>
    <cellStyle name="Énfasis4 2 4 5" xfId="603"/>
    <cellStyle name="Énfasis4 2 4 6" xfId="604"/>
    <cellStyle name="Énfasis4 2 5" xfId="605"/>
    <cellStyle name="Énfasis4 2 6" xfId="606"/>
    <cellStyle name="Énfasis4 2 7" xfId="607"/>
    <cellStyle name="Énfasis4 3" xfId="608"/>
    <cellStyle name="Énfasis4 3 2" xfId="609"/>
    <cellStyle name="Énfasis4 3 2 2" xfId="610"/>
    <cellStyle name="Énfasis4 3 3" xfId="611"/>
    <cellStyle name="Énfasis4 3 3 2" xfId="612"/>
    <cellStyle name="Énfasis4 3 3 3" xfId="613"/>
    <cellStyle name="Énfasis4 3 3 3 2" xfId="614"/>
    <cellStyle name="Énfasis4 3 3 4" xfId="615"/>
    <cellStyle name="Énfasis4 3 3 4 2" xfId="616"/>
    <cellStyle name="Énfasis4 3 3 5" xfId="617"/>
    <cellStyle name="Énfasis4 3 3 5 2" xfId="618"/>
    <cellStyle name="Énfasis4 3 4" xfId="619"/>
    <cellStyle name="Énfasis4 3 5" xfId="620"/>
    <cellStyle name="Énfasis4 4" xfId="621"/>
    <cellStyle name="Énfasis4 4 2" xfId="622"/>
    <cellStyle name="Énfasis4 4 2 2" xfId="623"/>
    <cellStyle name="Énfasis4 4 3" xfId="624"/>
    <cellStyle name="Énfasis4 4 3 2" xfId="625"/>
    <cellStyle name="Énfasis4 4 3 3" xfId="626"/>
    <cellStyle name="Énfasis4 4 3 3 2" xfId="627"/>
    <cellStyle name="Énfasis4 4 3 4" xfId="628"/>
    <cellStyle name="Énfasis4 4 3 4 2" xfId="629"/>
    <cellStyle name="Énfasis4 4 3 5" xfId="630"/>
    <cellStyle name="Énfasis4 4 3 5 2" xfId="631"/>
    <cellStyle name="Énfasis4 4 4" xfId="632"/>
    <cellStyle name="Énfasis4 4 5" xfId="633"/>
    <cellStyle name="Énfasis4 5" xfId="634"/>
    <cellStyle name="Énfasis4 5 2" xfId="635"/>
    <cellStyle name="Énfasis4 5 2 2" xfId="636"/>
    <cellStyle name="Énfasis4 5 3" xfId="637"/>
    <cellStyle name="Énfasis4 5 4" xfId="638"/>
    <cellStyle name="Énfasis4 5 5" xfId="639"/>
    <cellStyle name="Énfasis4 5 5 2" xfId="640"/>
    <cellStyle name="Énfasis4 6" xfId="641"/>
    <cellStyle name="Énfasis4 6 2" xfId="642"/>
    <cellStyle name="Énfasis4 6 2 2" xfId="643"/>
    <cellStyle name="Énfasis4 6 3" xfId="644"/>
    <cellStyle name="Énfasis4 6 4" xfId="645"/>
    <cellStyle name="Énfasis4 6 5" xfId="646"/>
    <cellStyle name="Énfasis4 6 5 2" xfId="647"/>
    <cellStyle name="Énfasis4 7" xfId="648"/>
    <cellStyle name="Énfasis5 2" xfId="116"/>
    <cellStyle name="Énfasis5 2 2" xfId="649"/>
    <cellStyle name="Énfasis5 2 3" xfId="650"/>
    <cellStyle name="Énfasis5 3" xfId="651"/>
    <cellStyle name="Énfasis5 3 2" xfId="652"/>
    <cellStyle name="Énfasis5 4" xfId="653"/>
    <cellStyle name="Énfasis5 5" xfId="654"/>
    <cellStyle name="Énfasis5 6" xfId="655"/>
    <cellStyle name="Énfasis6 2" xfId="117"/>
    <cellStyle name="Énfasis6 2 2" xfId="656"/>
    <cellStyle name="Énfasis6 2 3" xfId="657"/>
    <cellStyle name="Énfasis6 3" xfId="658"/>
    <cellStyle name="Énfasis6 3 2" xfId="659"/>
    <cellStyle name="Énfasis6 4" xfId="660"/>
    <cellStyle name="Énfasis6 5" xfId="661"/>
    <cellStyle name="Énfasis6 6" xfId="662"/>
    <cellStyle name="Entrada 10" xfId="118"/>
    <cellStyle name="Entrada 11" xfId="119"/>
    <cellStyle name="Entrada 12" xfId="120"/>
    <cellStyle name="Entrada 13" xfId="121"/>
    <cellStyle name="Entrada 14" xfId="122"/>
    <cellStyle name="Entrada 15" xfId="123"/>
    <cellStyle name="Entrada 16" xfId="124"/>
    <cellStyle name="Entrada 17" xfId="125"/>
    <cellStyle name="Entrada 18" xfId="126"/>
    <cellStyle name="Entrada 19" xfId="127"/>
    <cellStyle name="Entrada 2" xfId="128"/>
    <cellStyle name="Entrada 2 2" xfId="663"/>
    <cellStyle name="Entrada 2 2 2" xfId="664"/>
    <cellStyle name="Entrada 2 3" xfId="665"/>
    <cellStyle name="Entrada 2 4" xfId="666"/>
    <cellStyle name="Entrada 2 5" xfId="667"/>
    <cellStyle name="Entrada 20" xfId="129"/>
    <cellStyle name="Entrada 3" xfId="130"/>
    <cellStyle name="Entrada 3 2" xfId="668"/>
    <cellStyle name="Entrada 3 2 2" xfId="669"/>
    <cellStyle name="Entrada 3 3" xfId="670"/>
    <cellStyle name="Entrada 3 4" xfId="671"/>
    <cellStyle name="Entrada 3 5" xfId="672"/>
    <cellStyle name="Entrada 4" xfId="131"/>
    <cellStyle name="Entrada 4 2" xfId="673"/>
    <cellStyle name="Entrada 4 3" xfId="674"/>
    <cellStyle name="Entrada 4 4" xfId="675"/>
    <cellStyle name="Entrada 4 5" xfId="676"/>
    <cellStyle name="Entrada 5" xfId="132"/>
    <cellStyle name="Entrada 5 2" xfId="677"/>
    <cellStyle name="Entrada 5 3" xfId="678"/>
    <cellStyle name="Entrada 5 4" xfId="679"/>
    <cellStyle name="Entrada 5 5" xfId="680"/>
    <cellStyle name="Entrada 6" xfId="133"/>
    <cellStyle name="Entrada 6 2" xfId="681"/>
    <cellStyle name="Entrada 6 3" xfId="682"/>
    <cellStyle name="Entrada 6 4" xfId="683"/>
    <cellStyle name="Entrada 6 5" xfId="684"/>
    <cellStyle name="Entrada 7" xfId="134"/>
    <cellStyle name="Entrada 8" xfId="135"/>
    <cellStyle name="Entrada 9" xfId="136"/>
    <cellStyle name="Estilo 1" xfId="685"/>
    <cellStyle name="Estilo 1 2" xfId="686"/>
    <cellStyle name="Estilo 1 2 2" xfId="687"/>
    <cellStyle name="Estilo 1 3" xfId="688"/>
    <cellStyle name="Estilo 1 4" xfId="689"/>
    <cellStyle name="Estilo 2" xfId="690"/>
    <cellStyle name="Estilo 2 2" xfId="691"/>
    <cellStyle name="Euro" xfId="259"/>
    <cellStyle name="Euro 10" xfId="692"/>
    <cellStyle name="Euro 2" xfId="693"/>
    <cellStyle name="Euro 2 2" xfId="694"/>
    <cellStyle name="Euro 2 2 2" xfId="695"/>
    <cellStyle name="Euro 2 3" xfId="696"/>
    <cellStyle name="Euro 2 3 2" xfId="697"/>
    <cellStyle name="Euro 2 4" xfId="698"/>
    <cellStyle name="Euro 2 4 2" xfId="699"/>
    <cellStyle name="Euro 2 5" xfId="700"/>
    <cellStyle name="Euro 2 5 2" xfId="701"/>
    <cellStyle name="Euro 2 6" xfId="702"/>
    <cellStyle name="Euro 2 7" xfId="703"/>
    <cellStyle name="Euro 3" xfId="704"/>
    <cellStyle name="Euro 3 2" xfId="705"/>
    <cellStyle name="Euro 3 3" xfId="706"/>
    <cellStyle name="Euro 4" xfId="707"/>
    <cellStyle name="Euro 4 2" xfId="708"/>
    <cellStyle name="Euro 4 3" xfId="709"/>
    <cellStyle name="Euro 5" xfId="710"/>
    <cellStyle name="Euro 5 2" xfId="711"/>
    <cellStyle name="Euro 5 3" xfId="712"/>
    <cellStyle name="Euro 6" xfId="713"/>
    <cellStyle name="Euro 6 2" xfId="714"/>
    <cellStyle name="Euro 6 3" xfId="715"/>
    <cellStyle name="Euro 7" xfId="716"/>
    <cellStyle name="Euro 7 2" xfId="717"/>
    <cellStyle name="Euro 8" xfId="718"/>
    <cellStyle name="Euro 8 2" xfId="719"/>
    <cellStyle name="Euro 9" xfId="720"/>
    <cellStyle name="Euro 9 2" xfId="721"/>
    <cellStyle name="Excel Built-in Comma" xfId="722"/>
    <cellStyle name="Excel Built-in Comma 2" xfId="723"/>
    <cellStyle name="Excel Built-in Comma 3" xfId="724"/>
    <cellStyle name="Excel Built-in Comma 4" xfId="725"/>
    <cellStyle name="Excel Built-in Comma 5" xfId="726"/>
    <cellStyle name="Excel Built-in Currency" xfId="727"/>
    <cellStyle name="Excel Built-in Normal" xfId="11"/>
    <cellStyle name="Excel Built-in Normal 1" xfId="728"/>
    <cellStyle name="Excel Built-in Normal 1 2" xfId="729"/>
    <cellStyle name="Excel Built-in Normal 2" xfId="315"/>
    <cellStyle name="Excel Built-in Normal 2 2" xfId="730"/>
    <cellStyle name="Excel Built-in Normal 2 2 2" xfId="731"/>
    <cellStyle name="Excel Built-in Normal 2 3" xfId="732"/>
    <cellStyle name="Excel Built-in Normal 2 4" xfId="733"/>
    <cellStyle name="Excel Built-in Normal 3" xfId="734"/>
    <cellStyle name="Excel Built-in Normal 3 2" xfId="735"/>
    <cellStyle name="Excel Built-in Normal 4" xfId="736"/>
    <cellStyle name="Excel Built-in Normal 5" xfId="737"/>
    <cellStyle name="Excel Built-in Normal_Copia de BASE PROGRAMA MEER FERUM 2012-EEQoct 13 11" xfId="738"/>
    <cellStyle name="Excel Built-in Percent" xfId="739"/>
    <cellStyle name="Excel Built-in Percent 2" xfId="740"/>
    <cellStyle name="Excel Built-in Percent 2 2" xfId="741"/>
    <cellStyle name="Excel Built-in Percent 2 3" xfId="742"/>
    <cellStyle name="Excel Built-in Percent 3" xfId="743"/>
    <cellStyle name="Excel Built-in Percent 4" xfId="744"/>
    <cellStyle name="Explanatory Text" xfId="299"/>
    <cellStyle name="F2" xfId="745"/>
    <cellStyle name="F2 10" xfId="746"/>
    <cellStyle name="F2 11" xfId="747"/>
    <cellStyle name="F2 12" xfId="748"/>
    <cellStyle name="F2 13" xfId="749"/>
    <cellStyle name="F2 14" xfId="750"/>
    <cellStyle name="F2 15" xfId="751"/>
    <cellStyle name="F2 16" xfId="752"/>
    <cellStyle name="F2 17" xfId="753"/>
    <cellStyle name="F2 18" xfId="754"/>
    <cellStyle name="F2 19" xfId="755"/>
    <cellStyle name="F2 2" xfId="756"/>
    <cellStyle name="F2 20" xfId="757"/>
    <cellStyle name="F2 21" xfId="758"/>
    <cellStyle name="F2 22" xfId="759"/>
    <cellStyle name="F2 23" xfId="760"/>
    <cellStyle name="F2 24" xfId="761"/>
    <cellStyle name="F2 25" xfId="762"/>
    <cellStyle name="F2 26" xfId="763"/>
    <cellStyle name="F2 27" xfId="764"/>
    <cellStyle name="F2 28" xfId="765"/>
    <cellStyle name="F2 29" xfId="766"/>
    <cellStyle name="F2 3" xfId="767"/>
    <cellStyle name="F2 30" xfId="768"/>
    <cellStyle name="F2 31" xfId="769"/>
    <cellStyle name="F2 32" xfId="770"/>
    <cellStyle name="F2 33" xfId="771"/>
    <cellStyle name="F2 34" xfId="772"/>
    <cellStyle name="F2 35" xfId="773"/>
    <cellStyle name="F2 36" xfId="774"/>
    <cellStyle name="F2 37" xfId="775"/>
    <cellStyle name="F2 38" xfId="776"/>
    <cellStyle name="F2 39" xfId="777"/>
    <cellStyle name="F2 4" xfId="778"/>
    <cellStyle name="F2 40" xfId="779"/>
    <cellStyle name="F2 41" xfId="780"/>
    <cellStyle name="F2 42" xfId="781"/>
    <cellStyle name="F2 43" xfId="782"/>
    <cellStyle name="F2 44" xfId="783"/>
    <cellStyle name="F2 45" xfId="784"/>
    <cellStyle name="F2 46" xfId="785"/>
    <cellStyle name="F2 47" xfId="786"/>
    <cellStyle name="F2 48" xfId="787"/>
    <cellStyle name="F2 49" xfId="788"/>
    <cellStyle name="F2 5" xfId="789"/>
    <cellStyle name="F2 50" xfId="790"/>
    <cellStyle name="F2 51" xfId="791"/>
    <cellStyle name="F2 52" xfId="792"/>
    <cellStyle name="F2 53" xfId="793"/>
    <cellStyle name="F2 54" xfId="794"/>
    <cellStyle name="F2 55" xfId="795"/>
    <cellStyle name="F2 56" xfId="796"/>
    <cellStyle name="F2 57" xfId="797"/>
    <cellStyle name="F2 58" xfId="798"/>
    <cellStyle name="F2 59" xfId="799"/>
    <cellStyle name="F2 6" xfId="800"/>
    <cellStyle name="F2 60" xfId="801"/>
    <cellStyle name="F2 61" xfId="802"/>
    <cellStyle name="F2 62" xfId="803"/>
    <cellStyle name="F2 63" xfId="804"/>
    <cellStyle name="F2 64" xfId="805"/>
    <cellStyle name="F2 65" xfId="806"/>
    <cellStyle name="F2 66" xfId="807"/>
    <cellStyle name="F2 67" xfId="808"/>
    <cellStyle name="F2 68" xfId="809"/>
    <cellStyle name="F2 69" xfId="810"/>
    <cellStyle name="F2 7" xfId="811"/>
    <cellStyle name="F2 70" xfId="812"/>
    <cellStyle name="F2 71" xfId="813"/>
    <cellStyle name="F2 72" xfId="814"/>
    <cellStyle name="F2 73" xfId="815"/>
    <cellStyle name="F2 74" xfId="816"/>
    <cellStyle name="F2 75" xfId="817"/>
    <cellStyle name="F2 76" xfId="818"/>
    <cellStyle name="F2 77" xfId="819"/>
    <cellStyle name="F2 78" xfId="820"/>
    <cellStyle name="F2 79" xfId="821"/>
    <cellStyle name="F2 8" xfId="822"/>
    <cellStyle name="F2 80" xfId="823"/>
    <cellStyle name="F2 81" xfId="824"/>
    <cellStyle name="F2 82" xfId="825"/>
    <cellStyle name="F2 83" xfId="826"/>
    <cellStyle name="F2 84" xfId="827"/>
    <cellStyle name="F2 85" xfId="828"/>
    <cellStyle name="F2 86" xfId="829"/>
    <cellStyle name="F2 87" xfId="830"/>
    <cellStyle name="F2 88" xfId="831"/>
    <cellStyle name="F2 89" xfId="832"/>
    <cellStyle name="F2 9" xfId="833"/>
    <cellStyle name="F2 90" xfId="834"/>
    <cellStyle name="F2 91" xfId="835"/>
    <cellStyle name="F2 92" xfId="836"/>
    <cellStyle name="F2 93" xfId="837"/>
    <cellStyle name="F2 94" xfId="838"/>
    <cellStyle name="F3" xfId="839"/>
    <cellStyle name="F3 10" xfId="840"/>
    <cellStyle name="F3 11" xfId="841"/>
    <cellStyle name="F3 12" xfId="842"/>
    <cellStyle name="F3 13" xfId="843"/>
    <cellStyle name="F3 14" xfId="844"/>
    <cellStyle name="F3 15" xfId="845"/>
    <cellStyle name="F3 16" xfId="846"/>
    <cellStyle name="F3 17" xfId="847"/>
    <cellStyle name="F3 18" xfId="848"/>
    <cellStyle name="F3 19" xfId="849"/>
    <cellStyle name="F3 2" xfId="850"/>
    <cellStyle name="F3 20" xfId="851"/>
    <cellStyle name="F3 21" xfId="852"/>
    <cellStyle name="F3 22" xfId="853"/>
    <cellStyle name="F3 23" xfId="854"/>
    <cellStyle name="F3 24" xfId="855"/>
    <cellStyle name="F3 25" xfId="856"/>
    <cellStyle name="F3 26" xfId="857"/>
    <cellStyle name="F3 27" xfId="858"/>
    <cellStyle name="F3 28" xfId="859"/>
    <cellStyle name="F3 29" xfId="860"/>
    <cellStyle name="F3 3" xfId="861"/>
    <cellStyle name="F3 30" xfId="862"/>
    <cellStyle name="F3 31" xfId="863"/>
    <cellStyle name="F3 32" xfId="864"/>
    <cellStyle name="F3 33" xfId="865"/>
    <cellStyle name="F3 34" xfId="866"/>
    <cellStyle name="F3 35" xfId="867"/>
    <cellStyle name="F3 36" xfId="868"/>
    <cellStyle name="F3 37" xfId="869"/>
    <cellStyle name="F3 38" xfId="870"/>
    <cellStyle name="F3 39" xfId="871"/>
    <cellStyle name="F3 4" xfId="872"/>
    <cellStyle name="F3 40" xfId="873"/>
    <cellStyle name="F3 41" xfId="874"/>
    <cellStyle name="F3 42" xfId="875"/>
    <cellStyle name="F3 43" xfId="876"/>
    <cellStyle name="F3 44" xfId="877"/>
    <cellStyle name="F3 45" xfId="878"/>
    <cellStyle name="F3 46" xfId="879"/>
    <cellStyle name="F3 47" xfId="880"/>
    <cellStyle name="F3 48" xfId="881"/>
    <cellStyle name="F3 49" xfId="882"/>
    <cellStyle name="F3 5" xfId="883"/>
    <cellStyle name="F3 50" xfId="884"/>
    <cellStyle name="F3 51" xfId="885"/>
    <cellStyle name="F3 52" xfId="886"/>
    <cellStyle name="F3 53" xfId="887"/>
    <cellStyle name="F3 54" xfId="888"/>
    <cellStyle name="F3 55" xfId="889"/>
    <cellStyle name="F3 56" xfId="890"/>
    <cellStyle name="F3 57" xfId="891"/>
    <cellStyle name="F3 58" xfId="892"/>
    <cellStyle name="F3 59" xfId="893"/>
    <cellStyle name="F3 6" xfId="894"/>
    <cellStyle name="F3 60" xfId="895"/>
    <cellStyle name="F3 61" xfId="896"/>
    <cellStyle name="F3 62" xfId="897"/>
    <cellStyle name="F3 63" xfId="898"/>
    <cellStyle name="F3 64" xfId="899"/>
    <cellStyle name="F3 65" xfId="900"/>
    <cellStyle name="F3 66" xfId="901"/>
    <cellStyle name="F3 67" xfId="902"/>
    <cellStyle name="F3 68" xfId="903"/>
    <cellStyle name="F3 69" xfId="904"/>
    <cellStyle name="F3 7" xfId="905"/>
    <cellStyle name="F3 70" xfId="906"/>
    <cellStyle name="F3 71" xfId="907"/>
    <cellStyle name="F3 72" xfId="908"/>
    <cellStyle name="F3 73" xfId="909"/>
    <cellStyle name="F3 74" xfId="910"/>
    <cellStyle name="F3 75" xfId="911"/>
    <cellStyle name="F3 76" xfId="912"/>
    <cellStyle name="F3 77" xfId="913"/>
    <cellStyle name="F3 78" xfId="914"/>
    <cellStyle name="F3 79" xfId="915"/>
    <cellStyle name="F3 8" xfId="916"/>
    <cellStyle name="F3 80" xfId="917"/>
    <cellStyle name="F3 81" xfId="918"/>
    <cellStyle name="F3 82" xfId="919"/>
    <cellStyle name="F3 83" xfId="920"/>
    <cellStyle name="F3 84" xfId="921"/>
    <cellStyle name="F3 85" xfId="922"/>
    <cellStyle name="F3 86" xfId="923"/>
    <cellStyle name="F3 87" xfId="924"/>
    <cellStyle name="F3 88" xfId="925"/>
    <cellStyle name="F3 89" xfId="926"/>
    <cellStyle name="F3 9" xfId="927"/>
    <cellStyle name="F3 90" xfId="928"/>
    <cellStyle name="F3 91" xfId="929"/>
    <cellStyle name="F3 92" xfId="930"/>
    <cellStyle name="F3 93" xfId="931"/>
    <cellStyle name="F3 94" xfId="932"/>
    <cellStyle name="F4" xfId="933"/>
    <cellStyle name="F4 10" xfId="934"/>
    <cellStyle name="F4 11" xfId="935"/>
    <cellStyle name="F4 12" xfId="936"/>
    <cellStyle name="F4 13" xfId="937"/>
    <cellStyle name="F4 14" xfId="938"/>
    <cellStyle name="F4 15" xfId="939"/>
    <cellStyle name="F4 16" xfId="940"/>
    <cellStyle name="F4 17" xfId="941"/>
    <cellStyle name="F4 18" xfId="942"/>
    <cellStyle name="F4 19" xfId="943"/>
    <cellStyle name="F4 2" xfId="944"/>
    <cellStyle name="F4 20" xfId="945"/>
    <cellStyle name="F4 21" xfId="946"/>
    <cellStyle name="F4 22" xfId="947"/>
    <cellStyle name="F4 23" xfId="948"/>
    <cellStyle name="F4 24" xfId="949"/>
    <cellStyle name="F4 25" xfId="950"/>
    <cellStyle name="F4 26" xfId="951"/>
    <cellStyle name="F4 27" xfId="952"/>
    <cellStyle name="F4 28" xfId="953"/>
    <cellStyle name="F4 29" xfId="954"/>
    <cellStyle name="F4 3" xfId="955"/>
    <cellStyle name="F4 30" xfId="956"/>
    <cellStyle name="F4 31" xfId="957"/>
    <cellStyle name="F4 32" xfId="958"/>
    <cellStyle name="F4 33" xfId="959"/>
    <cellStyle name="F4 34" xfId="960"/>
    <cellStyle name="F4 35" xfId="961"/>
    <cellStyle name="F4 36" xfId="962"/>
    <cellStyle name="F4 37" xfId="963"/>
    <cellStyle name="F4 38" xfId="964"/>
    <cellStyle name="F4 39" xfId="965"/>
    <cellStyle name="F4 4" xfId="966"/>
    <cellStyle name="F4 40" xfId="967"/>
    <cellStyle name="F4 41" xfId="968"/>
    <cellStyle name="F4 42" xfId="969"/>
    <cellStyle name="F4 43" xfId="970"/>
    <cellStyle name="F4 44" xfId="971"/>
    <cellStyle name="F4 45" xfId="972"/>
    <cellStyle name="F4 46" xfId="973"/>
    <cellStyle name="F4 47" xfId="974"/>
    <cellStyle name="F4 48" xfId="975"/>
    <cellStyle name="F4 49" xfId="976"/>
    <cellStyle name="F4 5" xfId="977"/>
    <cellStyle name="F4 50" xfId="978"/>
    <cellStyle name="F4 51" xfId="979"/>
    <cellStyle name="F4 52" xfId="980"/>
    <cellStyle name="F4 53" xfId="981"/>
    <cellStyle name="F4 54" xfId="982"/>
    <cellStyle name="F4 55" xfId="983"/>
    <cellStyle name="F4 56" xfId="984"/>
    <cellStyle name="F4 57" xfId="985"/>
    <cellStyle name="F4 58" xfId="986"/>
    <cellStyle name="F4 59" xfId="987"/>
    <cellStyle name="F4 6" xfId="988"/>
    <cellStyle name="F4 60" xfId="989"/>
    <cellStyle name="F4 61" xfId="990"/>
    <cellStyle name="F4 62" xfId="991"/>
    <cellStyle name="F4 63" xfId="992"/>
    <cellStyle name="F4 64" xfId="993"/>
    <cellStyle name="F4 65" xfId="994"/>
    <cellStyle name="F4 66" xfId="995"/>
    <cellStyle name="F4 67" xfId="996"/>
    <cellStyle name="F4 68" xfId="997"/>
    <cellStyle name="F4 69" xfId="998"/>
    <cellStyle name="F4 7" xfId="999"/>
    <cellStyle name="F4 70" xfId="1000"/>
    <cellStyle name="F4 71" xfId="1001"/>
    <cellStyle name="F4 72" xfId="1002"/>
    <cellStyle name="F4 73" xfId="1003"/>
    <cellStyle name="F4 74" xfId="1004"/>
    <cellStyle name="F4 75" xfId="1005"/>
    <cellStyle name="F4 76" xfId="1006"/>
    <cellStyle name="F4 77" xfId="1007"/>
    <cellStyle name="F4 78" xfId="1008"/>
    <cellStyle name="F4 79" xfId="1009"/>
    <cellStyle name="F4 8" xfId="1010"/>
    <cellStyle name="F4 80" xfId="1011"/>
    <cellStyle name="F4 81" xfId="1012"/>
    <cellStyle name="F4 82" xfId="1013"/>
    <cellStyle name="F4 83" xfId="1014"/>
    <cellStyle name="F4 84" xfId="1015"/>
    <cellStyle name="F4 85" xfId="1016"/>
    <cellStyle name="F4 86" xfId="1017"/>
    <cellStyle name="F4 87" xfId="1018"/>
    <cellStyle name="F4 88" xfId="1019"/>
    <cellStyle name="F4 89" xfId="1020"/>
    <cellStyle name="F4 9" xfId="1021"/>
    <cellStyle name="F4 90" xfId="1022"/>
    <cellStyle name="F4 91" xfId="1023"/>
    <cellStyle name="F4 92" xfId="1024"/>
    <cellStyle name="F4 93" xfId="1025"/>
    <cellStyle name="F4 94" xfId="1026"/>
    <cellStyle name="F5" xfId="1027"/>
    <cellStyle name="F5 10" xfId="1028"/>
    <cellStyle name="F5 11" xfId="1029"/>
    <cellStyle name="F5 12" xfId="1030"/>
    <cellStyle name="F5 13" xfId="1031"/>
    <cellStyle name="F5 14" xfId="1032"/>
    <cellStyle name="F5 15" xfId="1033"/>
    <cellStyle name="F5 16" xfId="1034"/>
    <cellStyle name="F5 17" xfId="1035"/>
    <cellStyle name="F5 18" xfId="1036"/>
    <cellStyle name="F5 19" xfId="1037"/>
    <cellStyle name="F5 2" xfId="1038"/>
    <cellStyle name="F5 20" xfId="1039"/>
    <cellStyle name="F5 21" xfId="1040"/>
    <cellStyle name="F5 22" xfId="1041"/>
    <cellStyle name="F5 23" xfId="1042"/>
    <cellStyle name="F5 24" xfId="1043"/>
    <cellStyle name="F5 25" xfId="1044"/>
    <cellStyle name="F5 26" xfId="1045"/>
    <cellStyle name="F5 27" xfId="1046"/>
    <cellStyle name="F5 28" xfId="1047"/>
    <cellStyle name="F5 29" xfId="1048"/>
    <cellStyle name="F5 3" xfId="1049"/>
    <cellStyle name="F5 30" xfId="1050"/>
    <cellStyle name="F5 31" xfId="1051"/>
    <cellStyle name="F5 32" xfId="1052"/>
    <cellStyle name="F5 33" xfId="1053"/>
    <cellStyle name="F5 34" xfId="1054"/>
    <cellStyle name="F5 35" xfId="1055"/>
    <cellStyle name="F5 36" xfId="1056"/>
    <cellStyle name="F5 37" xfId="1057"/>
    <cellStyle name="F5 38" xfId="1058"/>
    <cellStyle name="F5 39" xfId="1059"/>
    <cellStyle name="F5 4" xfId="1060"/>
    <cellStyle name="F5 40" xfId="1061"/>
    <cellStyle name="F5 41" xfId="1062"/>
    <cellStyle name="F5 42" xfId="1063"/>
    <cellStyle name="F5 43" xfId="1064"/>
    <cellStyle name="F5 44" xfId="1065"/>
    <cellStyle name="F5 45" xfId="1066"/>
    <cellStyle name="F5 46" xfId="1067"/>
    <cellStyle name="F5 47" xfId="1068"/>
    <cellStyle name="F5 48" xfId="1069"/>
    <cellStyle name="F5 49" xfId="1070"/>
    <cellStyle name="F5 5" xfId="1071"/>
    <cellStyle name="F5 50" xfId="1072"/>
    <cellStyle name="F5 51" xfId="1073"/>
    <cellStyle name="F5 52" xfId="1074"/>
    <cellStyle name="F5 53" xfId="1075"/>
    <cellStyle name="F5 54" xfId="1076"/>
    <cellStyle name="F5 55" xfId="1077"/>
    <cellStyle name="F5 56" xfId="1078"/>
    <cellStyle name="F5 57" xfId="1079"/>
    <cellStyle name="F5 58" xfId="1080"/>
    <cellStyle name="F5 59" xfId="1081"/>
    <cellStyle name="F5 6" xfId="1082"/>
    <cellStyle name="F5 60" xfId="1083"/>
    <cellStyle name="F5 61" xfId="1084"/>
    <cellStyle name="F5 62" xfId="1085"/>
    <cellStyle name="F5 63" xfId="1086"/>
    <cellStyle name="F5 64" xfId="1087"/>
    <cellStyle name="F5 65" xfId="1088"/>
    <cellStyle name="F5 66" xfId="1089"/>
    <cellStyle name="F5 67" xfId="1090"/>
    <cellStyle name="F5 68" xfId="1091"/>
    <cellStyle name="F5 69" xfId="1092"/>
    <cellStyle name="F5 7" xfId="1093"/>
    <cellStyle name="F5 70" xfId="1094"/>
    <cellStyle name="F5 71" xfId="1095"/>
    <cellStyle name="F5 72" xfId="1096"/>
    <cellStyle name="F5 73" xfId="1097"/>
    <cellStyle name="F5 74" xfId="1098"/>
    <cellStyle name="F5 75" xfId="1099"/>
    <cellStyle name="F5 76" xfId="1100"/>
    <cellStyle name="F5 77" xfId="1101"/>
    <cellStyle name="F5 78" xfId="1102"/>
    <cellStyle name="F5 79" xfId="1103"/>
    <cellStyle name="F5 8" xfId="1104"/>
    <cellStyle name="F5 80" xfId="1105"/>
    <cellStyle name="F5 81" xfId="1106"/>
    <cellStyle name="F5 82" xfId="1107"/>
    <cellStyle name="F5 83" xfId="1108"/>
    <cellStyle name="F5 84" xfId="1109"/>
    <cellStyle name="F5 85" xfId="1110"/>
    <cellStyle name="F5 86" xfId="1111"/>
    <cellStyle name="F5 87" xfId="1112"/>
    <cellStyle name="F5 88" xfId="1113"/>
    <cellStyle name="F5 89" xfId="1114"/>
    <cellStyle name="F5 9" xfId="1115"/>
    <cellStyle name="F5 90" xfId="1116"/>
    <cellStyle name="F5 91" xfId="1117"/>
    <cellStyle name="F5 92" xfId="1118"/>
    <cellStyle name="F5 93" xfId="1119"/>
    <cellStyle name="F5 94" xfId="1120"/>
    <cellStyle name="F6" xfId="1121"/>
    <cellStyle name="F6 10" xfId="1122"/>
    <cellStyle name="F6 11" xfId="1123"/>
    <cellStyle name="F6 12" xfId="1124"/>
    <cellStyle name="F6 13" xfId="1125"/>
    <cellStyle name="F6 14" xfId="1126"/>
    <cellStyle name="F6 15" xfId="1127"/>
    <cellStyle name="F6 16" xfId="1128"/>
    <cellStyle name="F6 17" xfId="1129"/>
    <cellStyle name="F6 18" xfId="1130"/>
    <cellStyle name="F6 19" xfId="1131"/>
    <cellStyle name="F6 2" xfId="1132"/>
    <cellStyle name="F6 20" xfId="1133"/>
    <cellStyle name="F6 21" xfId="1134"/>
    <cellStyle name="F6 22" xfId="1135"/>
    <cellStyle name="F6 23" xfId="1136"/>
    <cellStyle name="F6 24" xfId="1137"/>
    <cellStyle name="F6 25" xfId="1138"/>
    <cellStyle name="F6 26" xfId="1139"/>
    <cellStyle name="F6 27" xfId="1140"/>
    <cellStyle name="F6 28" xfId="1141"/>
    <cellStyle name="F6 29" xfId="1142"/>
    <cellStyle name="F6 3" xfId="1143"/>
    <cellStyle name="F6 30" xfId="1144"/>
    <cellStyle name="F6 31" xfId="1145"/>
    <cellStyle name="F6 32" xfId="1146"/>
    <cellStyle name="F6 33" xfId="1147"/>
    <cellStyle name="F6 34" xfId="1148"/>
    <cellStyle name="F6 35" xfId="1149"/>
    <cellStyle name="F6 36" xfId="1150"/>
    <cellStyle name="F6 37" xfId="1151"/>
    <cellStyle name="F6 38" xfId="1152"/>
    <cellStyle name="F6 39" xfId="1153"/>
    <cellStyle name="F6 4" xfId="1154"/>
    <cellStyle name="F6 40" xfId="1155"/>
    <cellStyle name="F6 41" xfId="1156"/>
    <cellStyle name="F6 42" xfId="1157"/>
    <cellStyle name="F6 43" xfId="1158"/>
    <cellStyle name="F6 44" xfId="1159"/>
    <cellStyle name="F6 45" xfId="1160"/>
    <cellStyle name="F6 46" xfId="1161"/>
    <cellStyle name="F6 47" xfId="1162"/>
    <cellStyle name="F6 48" xfId="1163"/>
    <cellStyle name="F6 49" xfId="1164"/>
    <cellStyle name="F6 5" xfId="1165"/>
    <cellStyle name="F6 50" xfId="1166"/>
    <cellStyle name="F6 51" xfId="1167"/>
    <cellStyle name="F6 52" xfId="1168"/>
    <cellStyle name="F6 53" xfId="1169"/>
    <cellStyle name="F6 54" xfId="1170"/>
    <cellStyle name="F6 55" xfId="1171"/>
    <cellStyle name="F6 56" xfId="1172"/>
    <cellStyle name="F6 57" xfId="1173"/>
    <cellStyle name="F6 58" xfId="1174"/>
    <cellStyle name="F6 59" xfId="1175"/>
    <cellStyle name="F6 6" xfId="1176"/>
    <cellStyle name="F6 60" xfId="1177"/>
    <cellStyle name="F6 61" xfId="1178"/>
    <cellStyle name="F6 62" xfId="1179"/>
    <cellStyle name="F6 63" xfId="1180"/>
    <cellStyle name="F6 64" xfId="1181"/>
    <cellStyle name="F6 65" xfId="1182"/>
    <cellStyle name="F6 66" xfId="1183"/>
    <cellStyle name="F6 67" xfId="1184"/>
    <cellStyle name="F6 68" xfId="1185"/>
    <cellStyle name="F6 69" xfId="1186"/>
    <cellStyle name="F6 7" xfId="1187"/>
    <cellStyle name="F6 70" xfId="1188"/>
    <cellStyle name="F6 71" xfId="1189"/>
    <cellStyle name="F6 72" xfId="1190"/>
    <cellStyle name="F6 73" xfId="1191"/>
    <cellStyle name="F6 74" xfId="1192"/>
    <cellStyle name="F6 75" xfId="1193"/>
    <cellStyle name="F6 76" xfId="1194"/>
    <cellStyle name="F6 77" xfId="1195"/>
    <cellStyle name="F6 78" xfId="1196"/>
    <cellStyle name="F6 79" xfId="1197"/>
    <cellStyle name="F6 8" xfId="1198"/>
    <cellStyle name="F6 80" xfId="1199"/>
    <cellStyle name="F6 81" xfId="1200"/>
    <cellStyle name="F6 82" xfId="1201"/>
    <cellStyle name="F6 83" xfId="1202"/>
    <cellStyle name="F6 84" xfId="1203"/>
    <cellStyle name="F6 85" xfId="1204"/>
    <cellStyle name="F6 86" xfId="1205"/>
    <cellStyle name="F6 87" xfId="1206"/>
    <cellStyle name="F6 88" xfId="1207"/>
    <cellStyle name="F6 89" xfId="1208"/>
    <cellStyle name="F6 9" xfId="1209"/>
    <cellStyle name="F6 90" xfId="1210"/>
    <cellStyle name="F6 91" xfId="1211"/>
    <cellStyle name="F6 92" xfId="1212"/>
    <cellStyle name="F6 93" xfId="1213"/>
    <cellStyle name="F6 94" xfId="1214"/>
    <cellStyle name="F7" xfId="1215"/>
    <cellStyle name="F7 10" xfId="1216"/>
    <cellStyle name="F7 11" xfId="1217"/>
    <cellStyle name="F7 12" xfId="1218"/>
    <cellStyle name="F7 13" xfId="1219"/>
    <cellStyle name="F7 14" xfId="1220"/>
    <cellStyle name="F7 15" xfId="1221"/>
    <cellStyle name="F7 16" xfId="1222"/>
    <cellStyle name="F7 17" xfId="1223"/>
    <cellStyle name="F7 18" xfId="1224"/>
    <cellStyle name="F7 19" xfId="1225"/>
    <cellStyle name="F7 2" xfId="1226"/>
    <cellStyle name="F7 20" xfId="1227"/>
    <cellStyle name="F7 21" xfId="1228"/>
    <cellStyle name="F7 22" xfId="1229"/>
    <cellStyle name="F7 23" xfId="1230"/>
    <cellStyle name="F7 24" xfId="1231"/>
    <cellStyle name="F7 25" xfId="1232"/>
    <cellStyle name="F7 26" xfId="1233"/>
    <cellStyle name="F7 27" xfId="1234"/>
    <cellStyle name="F7 28" xfId="1235"/>
    <cellStyle name="F7 29" xfId="1236"/>
    <cellStyle name="F7 3" xfId="1237"/>
    <cellStyle name="F7 30" xfId="1238"/>
    <cellStyle name="F7 31" xfId="1239"/>
    <cellStyle name="F7 32" xfId="1240"/>
    <cellStyle name="F7 33" xfId="1241"/>
    <cellStyle name="F7 34" xfId="1242"/>
    <cellStyle name="F7 35" xfId="1243"/>
    <cellStyle name="F7 36" xfId="1244"/>
    <cellStyle name="F7 37" xfId="1245"/>
    <cellStyle name="F7 38" xfId="1246"/>
    <cellStyle name="F7 39" xfId="1247"/>
    <cellStyle name="F7 4" xfId="1248"/>
    <cellStyle name="F7 40" xfId="1249"/>
    <cellStyle name="F7 41" xfId="1250"/>
    <cellStyle name="F7 42" xfId="1251"/>
    <cellStyle name="F7 43" xfId="1252"/>
    <cellStyle name="F7 44" xfId="1253"/>
    <cellStyle name="F7 45" xfId="1254"/>
    <cellStyle name="F7 46" xfId="1255"/>
    <cellStyle name="F7 47" xfId="1256"/>
    <cellStyle name="F7 48" xfId="1257"/>
    <cellStyle name="F7 49" xfId="1258"/>
    <cellStyle name="F7 5" xfId="1259"/>
    <cellStyle name="F7 50" xfId="1260"/>
    <cellStyle name="F7 51" xfId="1261"/>
    <cellStyle name="F7 52" xfId="1262"/>
    <cellStyle name="F7 53" xfId="1263"/>
    <cellStyle name="F7 54" xfId="1264"/>
    <cellStyle name="F7 55" xfId="1265"/>
    <cellStyle name="F7 56" xfId="1266"/>
    <cellStyle name="F7 57" xfId="1267"/>
    <cellStyle name="F7 58" xfId="1268"/>
    <cellStyle name="F7 59" xfId="1269"/>
    <cellStyle name="F7 6" xfId="1270"/>
    <cellStyle name="F7 60" xfId="1271"/>
    <cellStyle name="F7 61" xfId="1272"/>
    <cellStyle name="F7 62" xfId="1273"/>
    <cellStyle name="F7 63" xfId="1274"/>
    <cellStyle name="F7 64" xfId="1275"/>
    <cellStyle name="F7 65" xfId="1276"/>
    <cellStyle name="F7 66" xfId="1277"/>
    <cellStyle name="F7 67" xfId="1278"/>
    <cellStyle name="F7 68" xfId="1279"/>
    <cellStyle name="F7 69" xfId="1280"/>
    <cellStyle name="F7 7" xfId="1281"/>
    <cellStyle name="F7 70" xfId="1282"/>
    <cellStyle name="F7 71" xfId="1283"/>
    <cellStyle name="F7 72" xfId="1284"/>
    <cellStyle name="F7 73" xfId="1285"/>
    <cellStyle name="F7 74" xfId="1286"/>
    <cellStyle name="F7 75" xfId="1287"/>
    <cellStyle name="F7 76" xfId="1288"/>
    <cellStyle name="F7 77" xfId="1289"/>
    <cellStyle name="F7 78" xfId="1290"/>
    <cellStyle name="F7 79" xfId="1291"/>
    <cellStyle name="F7 8" xfId="1292"/>
    <cellStyle name="F7 80" xfId="1293"/>
    <cellStyle name="F7 81" xfId="1294"/>
    <cellStyle name="F7 82" xfId="1295"/>
    <cellStyle name="F7 83" xfId="1296"/>
    <cellStyle name="F7 84" xfId="1297"/>
    <cellStyle name="F7 85" xfId="1298"/>
    <cellStyle name="F7 86" xfId="1299"/>
    <cellStyle name="F7 87" xfId="1300"/>
    <cellStyle name="F7 88" xfId="1301"/>
    <cellStyle name="F7 89" xfId="1302"/>
    <cellStyle name="F7 9" xfId="1303"/>
    <cellStyle name="F7 90" xfId="1304"/>
    <cellStyle name="F7 91" xfId="1305"/>
    <cellStyle name="F7 92" xfId="1306"/>
    <cellStyle name="F7 93" xfId="1307"/>
    <cellStyle name="F7 94" xfId="1308"/>
    <cellStyle name="F8" xfId="1309"/>
    <cellStyle name="F8 10" xfId="1310"/>
    <cellStyle name="F8 11" xfId="1311"/>
    <cellStyle name="F8 12" xfId="1312"/>
    <cellStyle name="F8 13" xfId="1313"/>
    <cellStyle name="F8 14" xfId="1314"/>
    <cellStyle name="F8 15" xfId="1315"/>
    <cellStyle name="F8 16" xfId="1316"/>
    <cellStyle name="F8 17" xfId="1317"/>
    <cellStyle name="F8 18" xfId="1318"/>
    <cellStyle name="F8 19" xfId="1319"/>
    <cellStyle name="F8 2" xfId="1320"/>
    <cellStyle name="F8 20" xfId="1321"/>
    <cellStyle name="F8 21" xfId="1322"/>
    <cellStyle name="F8 22" xfId="1323"/>
    <cellStyle name="F8 23" xfId="1324"/>
    <cellStyle name="F8 24" xfId="1325"/>
    <cellStyle name="F8 25" xfId="1326"/>
    <cellStyle name="F8 26" xfId="1327"/>
    <cellStyle name="F8 27" xfId="1328"/>
    <cellStyle name="F8 28" xfId="1329"/>
    <cellStyle name="F8 29" xfId="1330"/>
    <cellStyle name="F8 3" xfId="1331"/>
    <cellStyle name="F8 30" xfId="1332"/>
    <cellStyle name="F8 31" xfId="1333"/>
    <cellStyle name="F8 32" xfId="1334"/>
    <cellStyle name="F8 33" xfId="1335"/>
    <cellStyle name="F8 34" xfId="1336"/>
    <cellStyle name="F8 35" xfId="1337"/>
    <cellStyle name="F8 36" xfId="1338"/>
    <cellStyle name="F8 37" xfId="1339"/>
    <cellStyle name="F8 38" xfId="1340"/>
    <cellStyle name="F8 39" xfId="1341"/>
    <cellStyle name="F8 4" xfId="1342"/>
    <cellStyle name="F8 40" xfId="1343"/>
    <cellStyle name="F8 41" xfId="1344"/>
    <cellStyle name="F8 42" xfId="1345"/>
    <cellStyle name="F8 43" xfId="1346"/>
    <cellStyle name="F8 44" xfId="1347"/>
    <cellStyle name="F8 45" xfId="1348"/>
    <cellStyle name="F8 46" xfId="1349"/>
    <cellStyle name="F8 47" xfId="1350"/>
    <cellStyle name="F8 48" xfId="1351"/>
    <cellStyle name="F8 49" xfId="1352"/>
    <cellStyle name="F8 5" xfId="1353"/>
    <cellStyle name="F8 50" xfId="1354"/>
    <cellStyle name="F8 51" xfId="1355"/>
    <cellStyle name="F8 52" xfId="1356"/>
    <cellStyle name="F8 53" xfId="1357"/>
    <cellStyle name="F8 54" xfId="1358"/>
    <cellStyle name="F8 55" xfId="1359"/>
    <cellStyle name="F8 56" xfId="1360"/>
    <cellStyle name="F8 57" xfId="1361"/>
    <cellStyle name="F8 58" xfId="1362"/>
    <cellStyle name="F8 59" xfId="1363"/>
    <cellStyle name="F8 6" xfId="1364"/>
    <cellStyle name="F8 60" xfId="1365"/>
    <cellStyle name="F8 61" xfId="1366"/>
    <cellStyle name="F8 62" xfId="1367"/>
    <cellStyle name="F8 63" xfId="1368"/>
    <cellStyle name="F8 64" xfId="1369"/>
    <cellStyle name="F8 65" xfId="1370"/>
    <cellStyle name="F8 66" xfId="1371"/>
    <cellStyle name="F8 67" xfId="1372"/>
    <cellStyle name="F8 68" xfId="1373"/>
    <cellStyle name="F8 69" xfId="1374"/>
    <cellStyle name="F8 7" xfId="1375"/>
    <cellStyle name="F8 70" xfId="1376"/>
    <cellStyle name="F8 71" xfId="1377"/>
    <cellStyle name="F8 72" xfId="1378"/>
    <cellStyle name="F8 73" xfId="1379"/>
    <cellStyle name="F8 74" xfId="1380"/>
    <cellStyle name="F8 75" xfId="1381"/>
    <cellStyle name="F8 76" xfId="1382"/>
    <cellStyle name="F8 77" xfId="1383"/>
    <cellStyle name="F8 78" xfId="1384"/>
    <cellStyle name="F8 79" xfId="1385"/>
    <cellStyle name="F8 8" xfId="1386"/>
    <cellStyle name="F8 80" xfId="1387"/>
    <cellStyle name="F8 81" xfId="1388"/>
    <cellStyle name="F8 82" xfId="1389"/>
    <cellStyle name="F8 83" xfId="1390"/>
    <cellStyle name="F8 84" xfId="1391"/>
    <cellStyle name="F8 85" xfId="1392"/>
    <cellStyle name="F8 86" xfId="1393"/>
    <cellStyle name="F8 87" xfId="1394"/>
    <cellStyle name="F8 88" xfId="1395"/>
    <cellStyle name="F8 89" xfId="1396"/>
    <cellStyle name="F8 9" xfId="1397"/>
    <cellStyle name="F8 90" xfId="1398"/>
    <cellStyle name="F8 91" xfId="1399"/>
    <cellStyle name="F8 92" xfId="1400"/>
    <cellStyle name="F8 93" xfId="1401"/>
    <cellStyle name="F8 94" xfId="1402"/>
    <cellStyle name="Fixed" xfId="1403"/>
    <cellStyle name="Good" xfId="300"/>
    <cellStyle name="Heading 1" xfId="301"/>
    <cellStyle name="Heading 2" xfId="302"/>
    <cellStyle name="Heading 3" xfId="303"/>
    <cellStyle name="Heading 4" xfId="304"/>
    <cellStyle name="Heading1" xfId="1404"/>
    <cellStyle name="Heading2" xfId="1405"/>
    <cellStyle name="Hipervínculo 2" xfId="1406"/>
    <cellStyle name="Hipervínculo 2 2" xfId="1407"/>
    <cellStyle name="Hipervínculo 2 3" xfId="1408"/>
    <cellStyle name="Hipervínculo 2 4" xfId="1409"/>
    <cellStyle name="Hipervínculo 2 5" xfId="1410"/>
    <cellStyle name="Hipervínculo 3" xfId="1411"/>
    <cellStyle name="Hipervínculo 3 2" xfId="1412"/>
    <cellStyle name="Hipervínculo 3 3" xfId="1413"/>
    <cellStyle name="Hipervínculo 3 4" xfId="1414"/>
    <cellStyle name="Incorrecto 2" xfId="137"/>
    <cellStyle name="Incorrecto 2 2" xfId="1415"/>
    <cellStyle name="Incorrecto 2 3" xfId="1416"/>
    <cellStyle name="Incorrecto 3" xfId="1417"/>
    <cellStyle name="Incorrecto 3 2" xfId="1418"/>
    <cellStyle name="Incorrecto 4" xfId="1419"/>
    <cellStyle name="Incorrecto 5" xfId="1420"/>
    <cellStyle name="Incorrecto 6" xfId="1421"/>
    <cellStyle name="Input" xfId="305"/>
    <cellStyle name="Linked Cell" xfId="306"/>
    <cellStyle name="Millares [0] 2" xfId="1422"/>
    <cellStyle name="Millares [0] 2 2" xfId="1423"/>
    <cellStyle name="Millares [0] 2 3" xfId="1424"/>
    <cellStyle name="Millares [0] 2 3 2" xfId="1425"/>
    <cellStyle name="Millares [0] 2 4" xfId="1426"/>
    <cellStyle name="Millares [0] 2 4 2" xfId="1427"/>
    <cellStyle name="Millares [0] 2 5" xfId="1428"/>
    <cellStyle name="Millares [0] 3" xfId="1429"/>
    <cellStyle name="Millares [0] 3 10" xfId="1430"/>
    <cellStyle name="Millares [0] 3 10 2" xfId="1431"/>
    <cellStyle name="Millares [0] 3 11" xfId="1432"/>
    <cellStyle name="Millares [0] 3 11 2" xfId="1433"/>
    <cellStyle name="Millares [0] 3 12" xfId="1434"/>
    <cellStyle name="Millares [0] 3 12 2" xfId="1435"/>
    <cellStyle name="Millares [0] 3 13" xfId="1436"/>
    <cellStyle name="Millares [0] 3 13 2" xfId="1437"/>
    <cellStyle name="Millares [0] 3 14" xfId="1438"/>
    <cellStyle name="Millares [0] 3 14 2" xfId="1439"/>
    <cellStyle name="Millares [0] 3 15" xfId="1440"/>
    <cellStyle name="Millares [0] 3 15 2" xfId="1441"/>
    <cellStyle name="Millares [0] 3 16" xfId="1442"/>
    <cellStyle name="Millares [0] 3 16 2" xfId="1443"/>
    <cellStyle name="Millares [0] 3 17" xfId="1444"/>
    <cellStyle name="Millares [0] 3 17 2" xfId="1445"/>
    <cellStyle name="Millares [0] 3 18" xfId="1446"/>
    <cellStyle name="Millares [0] 3 18 2" xfId="1447"/>
    <cellStyle name="Millares [0] 3 19" xfId="1448"/>
    <cellStyle name="Millares [0] 3 19 2" xfId="1449"/>
    <cellStyle name="Millares [0] 3 2" xfId="1450"/>
    <cellStyle name="Millares [0] 3 2 2" xfId="1451"/>
    <cellStyle name="Millares [0] 3 20" xfId="1452"/>
    <cellStyle name="Millares [0] 3 20 2" xfId="1453"/>
    <cellStyle name="Millares [0] 3 21" xfId="1454"/>
    <cellStyle name="Millares [0] 3 21 2" xfId="1455"/>
    <cellStyle name="Millares [0] 3 22" xfId="1456"/>
    <cellStyle name="Millares [0] 3 22 2" xfId="1457"/>
    <cellStyle name="Millares [0] 3 23" xfId="1458"/>
    <cellStyle name="Millares [0] 3 23 2" xfId="1459"/>
    <cellStyle name="Millares [0] 3 24" xfId="1460"/>
    <cellStyle name="Millares [0] 3 24 2" xfId="1461"/>
    <cellStyle name="Millares [0] 3 25" xfId="1462"/>
    <cellStyle name="Millares [0] 3 25 2" xfId="1463"/>
    <cellStyle name="Millares [0] 3 26" xfId="1464"/>
    <cellStyle name="Millares [0] 3 26 2" xfId="1465"/>
    <cellStyle name="Millares [0] 3 27" xfId="1466"/>
    <cellStyle name="Millares [0] 3 27 2" xfId="1467"/>
    <cellStyle name="Millares [0] 3 28" xfId="1468"/>
    <cellStyle name="Millares [0] 3 28 2" xfId="1469"/>
    <cellStyle name="Millares [0] 3 29" xfId="1470"/>
    <cellStyle name="Millares [0] 3 29 2" xfId="1471"/>
    <cellStyle name="Millares [0] 3 3" xfId="1472"/>
    <cellStyle name="Millares [0] 3 3 2" xfId="1473"/>
    <cellStyle name="Millares [0] 3 30" xfId="1474"/>
    <cellStyle name="Millares [0] 3 30 2" xfId="1475"/>
    <cellStyle name="Millares [0] 3 31" xfId="1476"/>
    <cellStyle name="Millares [0] 3 31 2" xfId="1477"/>
    <cellStyle name="Millares [0] 3 32" xfId="1478"/>
    <cellStyle name="Millares [0] 3 32 2" xfId="1479"/>
    <cellStyle name="Millares [0] 3 33" xfId="1480"/>
    <cellStyle name="Millares [0] 3 33 2" xfId="1481"/>
    <cellStyle name="Millares [0] 3 34" xfId="1482"/>
    <cellStyle name="Millares [0] 3 34 2" xfId="1483"/>
    <cellStyle name="Millares [0] 3 35" xfId="1484"/>
    <cellStyle name="Millares [0] 3 35 2" xfId="1485"/>
    <cellStyle name="Millares [0] 3 36" xfId="1486"/>
    <cellStyle name="Millares [0] 3 36 2" xfId="1487"/>
    <cellStyle name="Millares [0] 3 37" xfId="1488"/>
    <cellStyle name="Millares [0] 3 37 2" xfId="1489"/>
    <cellStyle name="Millares [0] 3 38" xfId="1490"/>
    <cellStyle name="Millares [0] 3 38 2" xfId="1491"/>
    <cellStyle name="Millares [0] 3 39" xfId="1492"/>
    <cellStyle name="Millares [0] 3 39 2" xfId="1493"/>
    <cellStyle name="Millares [0] 3 4" xfId="1494"/>
    <cellStyle name="Millares [0] 3 4 2" xfId="1495"/>
    <cellStyle name="Millares [0] 3 40" xfId="1496"/>
    <cellStyle name="Millares [0] 3 40 2" xfId="1497"/>
    <cellStyle name="Millares [0] 3 41" xfId="1498"/>
    <cellStyle name="Millares [0] 3 41 2" xfId="1499"/>
    <cellStyle name="Millares [0] 3 42" xfId="1500"/>
    <cellStyle name="Millares [0] 3 42 2" xfId="1501"/>
    <cellStyle name="Millares [0] 3 43" xfId="1502"/>
    <cellStyle name="Millares [0] 3 43 2" xfId="1503"/>
    <cellStyle name="Millares [0] 3 44" xfId="1504"/>
    <cellStyle name="Millares [0] 3 45" xfId="1505"/>
    <cellStyle name="Millares [0] 3 46" xfId="1506"/>
    <cellStyle name="Millares [0] 3 47" xfId="1507"/>
    <cellStyle name="Millares [0] 3 48" xfId="1508"/>
    <cellStyle name="Millares [0] 3 49" xfId="1509"/>
    <cellStyle name="Millares [0] 3 49 2" xfId="1510"/>
    <cellStyle name="Millares [0] 3 5" xfId="1511"/>
    <cellStyle name="Millares [0] 3 5 2" xfId="1512"/>
    <cellStyle name="Millares [0] 3 50" xfId="1513"/>
    <cellStyle name="Millares [0] 3 50 2" xfId="1514"/>
    <cellStyle name="Millares [0] 3 51" xfId="1515"/>
    <cellStyle name="Millares [0] 3 51 2" xfId="1516"/>
    <cellStyle name="Millares [0] 3 52" xfId="1517"/>
    <cellStyle name="Millares [0] 3 52 2" xfId="1518"/>
    <cellStyle name="Millares [0] 3 53" xfId="1519"/>
    <cellStyle name="Millares [0] 3 53 2" xfId="1520"/>
    <cellStyle name="Millares [0] 3 54" xfId="1521"/>
    <cellStyle name="Millares [0] 3 6" xfId="1522"/>
    <cellStyle name="Millares [0] 3 6 2" xfId="1523"/>
    <cellStyle name="Millares [0] 3 7" xfId="1524"/>
    <cellStyle name="Millares [0] 3 7 2" xfId="1525"/>
    <cellStyle name="Millares [0] 3 8" xfId="1526"/>
    <cellStyle name="Millares [0] 3 8 2" xfId="1527"/>
    <cellStyle name="Millares [0] 3 9" xfId="1528"/>
    <cellStyle name="Millares [0] 3 9 2" xfId="1529"/>
    <cellStyle name="Millares 10" xfId="1530"/>
    <cellStyle name="Millares 10 2" xfId="260"/>
    <cellStyle name="Millares 10 2 2" xfId="1531"/>
    <cellStyle name="Millares 10 2 2 2" xfId="1532"/>
    <cellStyle name="Millares 10 2 2 3" xfId="1533"/>
    <cellStyle name="Millares 10 2 2 3 2" xfId="1534"/>
    <cellStyle name="Millares 10 2 2 4" xfId="1535"/>
    <cellStyle name="Millares 10 2 2 4 2" xfId="1536"/>
    <cellStyle name="Millares 10 2 2 5" xfId="1537"/>
    <cellStyle name="Millares 10 2 2 5 2" xfId="1538"/>
    <cellStyle name="Millares 10 2 3" xfId="1539"/>
    <cellStyle name="Millares 10 2 3 2" xfId="1540"/>
    <cellStyle name="Millares 10 2 3 3" xfId="1541"/>
    <cellStyle name="Millares 10 2 3 3 2" xfId="1542"/>
    <cellStyle name="Millares 10 2 4" xfId="1543"/>
    <cellStyle name="Millares 10 2 4 2" xfId="1544"/>
    <cellStyle name="Millares 10 2 4 2 2" xfId="1545"/>
    <cellStyle name="Millares 10 2 5" xfId="1546"/>
    <cellStyle name="Millares 10 2 6" xfId="1547"/>
    <cellStyle name="Millares 10 2 6 2" xfId="1548"/>
    <cellStyle name="Millares 10 2 7" xfId="1549"/>
    <cellStyle name="Millares 10 2 7 2" xfId="1550"/>
    <cellStyle name="Millares 10 2 8" xfId="1551"/>
    <cellStyle name="Millares 10 2 8 2" xfId="1552"/>
    <cellStyle name="Millares 10 3" xfId="1553"/>
    <cellStyle name="Millares 10 3 2" xfId="1554"/>
    <cellStyle name="Millares 10 3 2 2" xfId="1555"/>
    <cellStyle name="Millares 10 3 2 3" xfId="1556"/>
    <cellStyle name="Millares 10 3 2 3 2" xfId="1557"/>
    <cellStyle name="Millares 10 3 3" xfId="1558"/>
    <cellStyle name="Millares 10 3 3 2" xfId="1559"/>
    <cellStyle name="Millares 10 3 3 2 2" xfId="1560"/>
    <cellStyle name="Millares 10 3 4" xfId="1561"/>
    <cellStyle name="Millares 10 3 5" xfId="1562"/>
    <cellStyle name="Millares 10 3 5 2" xfId="1563"/>
    <cellStyle name="Millares 10 3 6" xfId="1564"/>
    <cellStyle name="Millares 10 3 6 2" xfId="1565"/>
    <cellStyle name="Millares 10 3 7" xfId="1566"/>
    <cellStyle name="Millares 10 3 7 2" xfId="1567"/>
    <cellStyle name="Millares 10 4" xfId="1568"/>
    <cellStyle name="Millares 10 4 2" xfId="1569"/>
    <cellStyle name="Millares 10 4 3" xfId="1570"/>
    <cellStyle name="Millares 10 4 3 2" xfId="1571"/>
    <cellStyle name="Millares 10 5" xfId="1572"/>
    <cellStyle name="Millares 10 5 2" xfId="1573"/>
    <cellStyle name="Millares 10 5 2 2" xfId="1574"/>
    <cellStyle name="Millares 10 6" xfId="1575"/>
    <cellStyle name="Millares 10 7" xfId="1576"/>
    <cellStyle name="Millares 11" xfId="1577"/>
    <cellStyle name="Millares 11 10" xfId="1578"/>
    <cellStyle name="Millares 11 2" xfId="1579"/>
    <cellStyle name="Millares 11 2 2" xfId="1580"/>
    <cellStyle name="Millares 11 2 3" xfId="1581"/>
    <cellStyle name="Millares 11 2 4" xfId="1582"/>
    <cellStyle name="Millares 11 3" xfId="1583"/>
    <cellStyle name="Millares 11 3 2" xfId="1584"/>
    <cellStyle name="Millares 11 3 3" xfId="1585"/>
    <cellStyle name="Millares 11 3 4" xfId="1586"/>
    <cellStyle name="Millares 11 4" xfId="1587"/>
    <cellStyle name="Millares 11 4 2" xfId="1588"/>
    <cellStyle name="Millares 11 4 3" xfId="1589"/>
    <cellStyle name="Millares 11 5" xfId="1590"/>
    <cellStyle name="Millares 11 5 2" xfId="1591"/>
    <cellStyle name="Millares 11 5 3" xfId="1592"/>
    <cellStyle name="Millares 11 6" xfId="1593"/>
    <cellStyle name="Millares 11 6 2" xfId="1594"/>
    <cellStyle name="Millares 11 6 3" xfId="1595"/>
    <cellStyle name="Millares 11 6 3 2" xfId="1596"/>
    <cellStyle name="Millares 11 6 3 3" xfId="1597"/>
    <cellStyle name="Millares 11 7" xfId="1598"/>
    <cellStyle name="Millares 11 7 2" xfId="1599"/>
    <cellStyle name="Millares 11 8" xfId="1600"/>
    <cellStyle name="Millares 11 8 2" xfId="1601"/>
    <cellStyle name="Millares 11 9" xfId="1602"/>
    <cellStyle name="Millares 110" xfId="1603"/>
    <cellStyle name="Millares 110 2" xfId="1604"/>
    <cellStyle name="Millares 111" xfId="1605"/>
    <cellStyle name="Millares 111 2" xfId="1606"/>
    <cellStyle name="Millares 112" xfId="1607"/>
    <cellStyle name="Millares 112 2" xfId="1608"/>
    <cellStyle name="Millares 113" xfId="1609"/>
    <cellStyle name="Millares 113 2" xfId="1610"/>
    <cellStyle name="Millares 114" xfId="1611"/>
    <cellStyle name="Millares 114 2" xfId="1612"/>
    <cellStyle name="Millares 115" xfId="1613"/>
    <cellStyle name="Millares 115 2" xfId="1614"/>
    <cellStyle name="Millares 116" xfId="1615"/>
    <cellStyle name="Millares 116 2" xfId="1616"/>
    <cellStyle name="Millares 117" xfId="1617"/>
    <cellStyle name="Millares 117 2" xfId="1618"/>
    <cellStyle name="Millares 118" xfId="1619"/>
    <cellStyle name="Millares 118 2" xfId="1620"/>
    <cellStyle name="Millares 119" xfId="1621"/>
    <cellStyle name="Millares 119 2" xfId="1622"/>
    <cellStyle name="Millares 12" xfId="1623"/>
    <cellStyle name="Millares 12 10" xfId="1624"/>
    <cellStyle name="Millares 12 11" xfId="1625"/>
    <cellStyle name="Millares 12 12" xfId="1626"/>
    <cellStyle name="Millares 12 2" xfId="1627"/>
    <cellStyle name="Millares 12 2 2" xfId="1628"/>
    <cellStyle name="Millares 12 2 3" xfId="1629"/>
    <cellStyle name="Millares 12 3" xfId="1630"/>
    <cellStyle name="Millares 12 3 2" xfId="1631"/>
    <cellStyle name="Millares 12 4" xfId="1632"/>
    <cellStyle name="Millares 12 4 2" xfId="1633"/>
    <cellStyle name="Millares 12 5" xfId="1634"/>
    <cellStyle name="Millares 12 6" xfId="1635"/>
    <cellStyle name="Millares 12 7" xfId="1636"/>
    <cellStyle name="Millares 12 8" xfId="1637"/>
    <cellStyle name="Millares 12 9" xfId="1638"/>
    <cellStyle name="Millares 120" xfId="1639"/>
    <cellStyle name="Millares 120 2" xfId="1640"/>
    <cellStyle name="Millares 121" xfId="1641"/>
    <cellStyle name="Millares 121 2" xfId="1642"/>
    <cellStyle name="Millares 122" xfId="1643"/>
    <cellStyle name="Millares 122 2" xfId="1644"/>
    <cellStyle name="Millares 123" xfId="1645"/>
    <cellStyle name="Millares 123 2" xfId="1646"/>
    <cellStyle name="Millares 124" xfId="1647"/>
    <cellStyle name="Millares 124 2" xfId="1648"/>
    <cellStyle name="Millares 125" xfId="1649"/>
    <cellStyle name="Millares 125 2" xfId="1650"/>
    <cellStyle name="Millares 126" xfId="1651"/>
    <cellStyle name="Millares 126 2" xfId="1652"/>
    <cellStyle name="Millares 127" xfId="1653"/>
    <cellStyle name="Millares 127 2" xfId="1654"/>
    <cellStyle name="Millares 128" xfId="1655"/>
    <cellStyle name="Millares 128 2" xfId="1656"/>
    <cellStyle name="Millares 129" xfId="1657"/>
    <cellStyle name="Millares 129 2" xfId="1658"/>
    <cellStyle name="Millares 13" xfId="1659"/>
    <cellStyle name="Millares 13 10" xfId="1660"/>
    <cellStyle name="Millares 13 11" xfId="1661"/>
    <cellStyle name="Millares 13 12" xfId="1662"/>
    <cellStyle name="Millares 13 2" xfId="1663"/>
    <cellStyle name="Millares 13 2 2" xfId="1664"/>
    <cellStyle name="Millares 13 2 2 2" xfId="1665"/>
    <cellStyle name="Millares 13 3" xfId="1666"/>
    <cellStyle name="Millares 13 4" xfId="1667"/>
    <cellStyle name="Millares 13 4 2" xfId="1668"/>
    <cellStyle name="Millares 13 5" xfId="1669"/>
    <cellStyle name="Millares 13 6" xfId="1670"/>
    <cellStyle name="Millares 13 7" xfId="1671"/>
    <cellStyle name="Millares 13 8" xfId="1672"/>
    <cellStyle name="Millares 13 8 2" xfId="1673"/>
    <cellStyle name="Millares 13 9" xfId="1674"/>
    <cellStyle name="Millares 130" xfId="1675"/>
    <cellStyle name="Millares 130 2" xfId="1676"/>
    <cellStyle name="Millares 131" xfId="1677"/>
    <cellStyle name="Millares 131 2" xfId="1678"/>
    <cellStyle name="Millares 132" xfId="1679"/>
    <cellStyle name="Millares 132 2" xfId="1680"/>
    <cellStyle name="Millares 133" xfId="1681"/>
    <cellStyle name="Millares 133 2" xfId="1682"/>
    <cellStyle name="Millares 134" xfId="1683"/>
    <cellStyle name="Millares 134 2" xfId="1684"/>
    <cellStyle name="Millares 135" xfId="1685"/>
    <cellStyle name="Millares 135 2" xfId="1686"/>
    <cellStyle name="Millares 136" xfId="1687"/>
    <cellStyle name="Millares 136 2" xfId="1688"/>
    <cellStyle name="Millares 137" xfId="1689"/>
    <cellStyle name="Millares 137 2" xfId="1690"/>
    <cellStyle name="Millares 138" xfId="1691"/>
    <cellStyle name="Millares 138 2" xfId="1692"/>
    <cellStyle name="Millares 139" xfId="1693"/>
    <cellStyle name="Millares 139 2" xfId="1694"/>
    <cellStyle name="Millares 14" xfId="1695"/>
    <cellStyle name="Millares 14 2" xfId="1696"/>
    <cellStyle name="Millares 14 2 2" xfId="1697"/>
    <cellStyle name="Millares 14 3" xfId="1698"/>
    <cellStyle name="Millares 14 3 2" xfId="1699"/>
    <cellStyle name="Millares 14 4" xfId="1700"/>
    <cellStyle name="Millares 14 5" xfId="1701"/>
    <cellStyle name="Millares 14 6" xfId="1702"/>
    <cellStyle name="Millares 14 7" xfId="1703"/>
    <cellStyle name="Millares 14 8" xfId="1704"/>
    <cellStyle name="Millares 14 9" xfId="1705"/>
    <cellStyle name="Millares 140" xfId="1706"/>
    <cellStyle name="Millares 140 2" xfId="1707"/>
    <cellStyle name="Millares 141" xfId="1708"/>
    <cellStyle name="Millares 141 2" xfId="1709"/>
    <cellStyle name="Millares 142" xfId="1710"/>
    <cellStyle name="Millares 142 2" xfId="1711"/>
    <cellStyle name="Millares 143" xfId="1712"/>
    <cellStyle name="Millares 143 2" xfId="1713"/>
    <cellStyle name="Millares 144" xfId="1714"/>
    <cellStyle name="Millares 144 2" xfId="1715"/>
    <cellStyle name="Millares 145" xfId="1716"/>
    <cellStyle name="Millares 145 2" xfId="1717"/>
    <cellStyle name="Millares 146" xfId="1718"/>
    <cellStyle name="Millares 146 2" xfId="1719"/>
    <cellStyle name="Millares 147" xfId="1720"/>
    <cellStyle name="Millares 147 2" xfId="1721"/>
    <cellStyle name="Millares 148" xfId="1722"/>
    <cellStyle name="Millares 148 2" xfId="1723"/>
    <cellStyle name="Millares 149" xfId="1724"/>
    <cellStyle name="Millares 149 2" xfId="1725"/>
    <cellStyle name="Millares 15" xfId="16"/>
    <cellStyle name="Millares 15 10" xfId="1726"/>
    <cellStyle name="Millares 15 11" xfId="1727"/>
    <cellStyle name="Millares 15 2" xfId="1728"/>
    <cellStyle name="Millares 15 2 2" xfId="1729"/>
    <cellStyle name="Millares 15 3" xfId="1730"/>
    <cellStyle name="Millares 15 3 2" xfId="1731"/>
    <cellStyle name="Millares 15 4" xfId="1732"/>
    <cellStyle name="Millares 15 5" xfId="1733"/>
    <cellStyle name="Millares 15 6" xfId="1734"/>
    <cellStyle name="Millares 15 7" xfId="1735"/>
    <cellStyle name="Millares 15 8" xfId="1736"/>
    <cellStyle name="Millares 15 9" xfId="1737"/>
    <cellStyle name="Millares 151" xfId="1738"/>
    <cellStyle name="Millares 152" xfId="1739"/>
    <cellStyle name="Millares 153" xfId="1740"/>
    <cellStyle name="Millares 154" xfId="1741"/>
    <cellStyle name="Millares 155" xfId="1742"/>
    <cellStyle name="Millares 156" xfId="1743"/>
    <cellStyle name="Millares 16" xfId="1744"/>
    <cellStyle name="Millares 16 2" xfId="1745"/>
    <cellStyle name="Millares 16 2 2" xfId="1746"/>
    <cellStyle name="Millares 16 3" xfId="1747"/>
    <cellStyle name="Millares 16 3 2" xfId="1748"/>
    <cellStyle name="Millares 16 4" xfId="1749"/>
    <cellStyle name="Millares 16 5" xfId="1750"/>
    <cellStyle name="Millares 16 6" xfId="1751"/>
    <cellStyle name="Millares 16 7" xfId="1752"/>
    <cellStyle name="Millares 16 8" xfId="1753"/>
    <cellStyle name="Millares 16 9" xfId="1754"/>
    <cellStyle name="Millares 17" xfId="1755"/>
    <cellStyle name="Millares 17 2" xfId="1756"/>
    <cellStyle name="Millares 17 2 2" xfId="1757"/>
    <cellStyle name="Millares 17 3" xfId="1758"/>
    <cellStyle name="Millares 17 3 2" xfId="1759"/>
    <cellStyle name="Millares 17 4" xfId="1760"/>
    <cellStyle name="Millares 17 5" xfId="1761"/>
    <cellStyle name="Millares 17 6" xfId="1762"/>
    <cellStyle name="Millares 17 7" xfId="1763"/>
    <cellStyle name="Millares 17 8" xfId="1764"/>
    <cellStyle name="Millares 17 9" xfId="1765"/>
    <cellStyle name="Millares 18" xfId="1766"/>
    <cellStyle name="Millares 18 2" xfId="1767"/>
    <cellStyle name="Millares 18 2 2" xfId="1768"/>
    <cellStyle name="Millares 18 3" xfId="1769"/>
    <cellStyle name="Millares 18 3 2" xfId="1770"/>
    <cellStyle name="Millares 18 4" xfId="1771"/>
    <cellStyle name="Millares 18 5" xfId="1772"/>
    <cellStyle name="Millares 18 6" xfId="1773"/>
    <cellStyle name="Millares 18 7" xfId="1774"/>
    <cellStyle name="Millares 18 8" xfId="1775"/>
    <cellStyle name="Millares 18 9" xfId="1776"/>
    <cellStyle name="Millares 19" xfId="1777"/>
    <cellStyle name="Millares 19 2" xfId="1778"/>
    <cellStyle name="Millares 19 2 2" xfId="1779"/>
    <cellStyle name="Millares 19 3" xfId="1780"/>
    <cellStyle name="Millares 19 3 2" xfId="1781"/>
    <cellStyle name="Millares 19 4" xfId="1782"/>
    <cellStyle name="Millares 19 5" xfId="1783"/>
    <cellStyle name="Millares 19 6" xfId="1784"/>
    <cellStyle name="Millares 19 7" xfId="1785"/>
    <cellStyle name="Millares 19 8" xfId="1786"/>
    <cellStyle name="Millares 19 9" xfId="1787"/>
    <cellStyle name="Millares 2" xfId="261"/>
    <cellStyle name="Millares 2 10" xfId="138"/>
    <cellStyle name="Millares 2 10 2" xfId="1788"/>
    <cellStyle name="Millares 2 10 2 2" xfId="1789"/>
    <cellStyle name="Millares 2 10 2 3" xfId="1790"/>
    <cellStyle name="Millares 2 10 3" xfId="1791"/>
    <cellStyle name="Millares 2 10 4" xfId="1792"/>
    <cellStyle name="Millares 2 10 5" xfId="1793"/>
    <cellStyle name="Millares 2 10 6" xfId="1794"/>
    <cellStyle name="Millares 2 10 7" xfId="1795"/>
    <cellStyle name="Millares 2 100" xfId="1796"/>
    <cellStyle name="Millares 2 100 2" xfId="1797"/>
    <cellStyle name="Millares 2 101" xfId="1798"/>
    <cellStyle name="Millares 2 101 2" xfId="1799"/>
    <cellStyle name="Millares 2 102" xfId="1800"/>
    <cellStyle name="Millares 2 102 2" xfId="1801"/>
    <cellStyle name="Millares 2 103" xfId="1802"/>
    <cellStyle name="Millares 2 103 2" xfId="1803"/>
    <cellStyle name="Millares 2 104" xfId="1804"/>
    <cellStyle name="Millares 2 104 2" xfId="1805"/>
    <cellStyle name="Millares 2 105" xfId="1806"/>
    <cellStyle name="Millares 2 105 2" xfId="1807"/>
    <cellStyle name="Millares 2 106" xfId="1808"/>
    <cellStyle name="Millares 2 106 2" xfId="1809"/>
    <cellStyle name="Millares 2 107" xfId="1810"/>
    <cellStyle name="Millares 2 107 2" xfId="1811"/>
    <cellStyle name="Millares 2 108" xfId="1812"/>
    <cellStyle name="Millares 2 108 2" xfId="1813"/>
    <cellStyle name="Millares 2 109" xfId="1814"/>
    <cellStyle name="Millares 2 109 2" xfId="1815"/>
    <cellStyle name="Millares 2 11" xfId="139"/>
    <cellStyle name="Millares 2 11 2" xfId="1816"/>
    <cellStyle name="Millares 2 11 3" xfId="1817"/>
    <cellStyle name="Millares 2 11 4" xfId="1818"/>
    <cellStyle name="Millares 2 11 5" xfId="1819"/>
    <cellStyle name="Millares 2 11 5 2" xfId="1820"/>
    <cellStyle name="Millares 2 11 6" xfId="1821"/>
    <cellStyle name="Millares 2 110" xfId="1822"/>
    <cellStyle name="Millares 2 110 2" xfId="1823"/>
    <cellStyle name="Millares 2 111" xfId="1824"/>
    <cellStyle name="Millares 2 111 2" xfId="1825"/>
    <cellStyle name="Millares 2 112" xfId="1826"/>
    <cellStyle name="Millares 2 112 2" xfId="1827"/>
    <cellStyle name="Millares 2 113" xfId="1828"/>
    <cellStyle name="Millares 2 114" xfId="1829"/>
    <cellStyle name="Millares 2 115" xfId="1830"/>
    <cellStyle name="Millares 2 116" xfId="1831"/>
    <cellStyle name="Millares 2 117" xfId="1832"/>
    <cellStyle name="Millares 2 118" xfId="1833"/>
    <cellStyle name="Millares 2 12" xfId="140"/>
    <cellStyle name="Millares 2 12 2" xfId="1834"/>
    <cellStyle name="Millares 2 12 3" xfId="1835"/>
    <cellStyle name="Millares 2 12 4" xfId="1836"/>
    <cellStyle name="Millares 2 12 5" xfId="1837"/>
    <cellStyle name="Millares 2 12 5 2" xfId="1838"/>
    <cellStyle name="Millares 2 12 6" xfId="1839"/>
    <cellStyle name="Millares 2 13" xfId="141"/>
    <cellStyle name="Millares 2 13 2" xfId="1840"/>
    <cellStyle name="Millares 2 13 3" xfId="1841"/>
    <cellStyle name="Millares 2 13 4" xfId="1842"/>
    <cellStyle name="Millares 2 13 5" xfId="1843"/>
    <cellStyle name="Millares 2 13 5 2" xfId="1844"/>
    <cellStyle name="Millares 2 13 6" xfId="1845"/>
    <cellStyle name="Millares 2 14" xfId="15"/>
    <cellStyle name="Millares 2 14 2" xfId="1846"/>
    <cellStyle name="Millares 2 14 3" xfId="1847"/>
    <cellStyle name="Millares 2 14 4" xfId="1848"/>
    <cellStyle name="Millares 2 14 5" xfId="1849"/>
    <cellStyle name="Millares 2 14 5 2" xfId="1850"/>
    <cellStyle name="Millares 2 14 6" xfId="1851"/>
    <cellStyle name="Millares 2 15" xfId="142"/>
    <cellStyle name="Millares 2 15 2" xfId="1852"/>
    <cellStyle name="Millares 2 15 3" xfId="1853"/>
    <cellStyle name="Millares 2 15 4" xfId="1854"/>
    <cellStyle name="Millares 2 15 5" xfId="1855"/>
    <cellStyle name="Millares 2 15 5 2" xfId="1856"/>
    <cellStyle name="Millares 2 15 6" xfId="1857"/>
    <cellStyle name="Millares 2 16" xfId="143"/>
    <cellStyle name="Millares 2 16 2" xfId="1858"/>
    <cellStyle name="Millares 2 16 2 2" xfId="1859"/>
    <cellStyle name="Millares 2 16 2 2 2" xfId="1860"/>
    <cellStyle name="Millares 2 16 2 3" xfId="1861"/>
    <cellStyle name="Millares 2 16 2 4" xfId="1862"/>
    <cellStyle name="Millares 2 16 2 4 2" xfId="1863"/>
    <cellStyle name="Millares 2 16 2 5" xfId="1864"/>
    <cellStyle name="Millares 2 16 2 5 2" xfId="1865"/>
    <cellStyle name="Millares 2 16 2 6" xfId="1866"/>
    <cellStyle name="Millares 2 16 2 6 2" xfId="1867"/>
    <cellStyle name="Millares 2 16 2 7" xfId="1868"/>
    <cellStyle name="Millares 2 16 3" xfId="1869"/>
    <cellStyle name="Millares 2 16 4" xfId="1870"/>
    <cellStyle name="Millares 2 16 5" xfId="1871"/>
    <cellStyle name="Millares 2 17" xfId="144"/>
    <cellStyle name="Millares 2 17 2" xfId="1872"/>
    <cellStyle name="Millares 2 17 2 2" xfId="1873"/>
    <cellStyle name="Millares 2 17 2 3" xfId="1874"/>
    <cellStyle name="Millares 2 17 3" xfId="1875"/>
    <cellStyle name="Millares 2 17 3 2" xfId="1876"/>
    <cellStyle name="Millares 2 17 4" xfId="1877"/>
    <cellStyle name="Millares 2 17 4 2" xfId="1878"/>
    <cellStyle name="Millares 2 17 5" xfId="1879"/>
    <cellStyle name="Millares 2 17 5 2" xfId="1880"/>
    <cellStyle name="Millares 2 17 6" xfId="1881"/>
    <cellStyle name="Millares 2 17 7" xfId="1882"/>
    <cellStyle name="Millares 2 17 7 2" xfId="1883"/>
    <cellStyle name="Millares 2 17 8" xfId="1884"/>
    <cellStyle name="Millares 2 18" xfId="145"/>
    <cellStyle name="Millares 2 18 2" xfId="1885"/>
    <cellStyle name="Millares 2 18 2 2" xfId="1886"/>
    <cellStyle name="Millares 2 18 3" xfId="1887"/>
    <cellStyle name="Millares 2 18 4" xfId="1888"/>
    <cellStyle name="Millares 2 18 4 2" xfId="1889"/>
    <cellStyle name="Millares 2 18 5" xfId="1890"/>
    <cellStyle name="Millares 2 18 5 2" xfId="1891"/>
    <cellStyle name="Millares 2 18 6" xfId="1892"/>
    <cellStyle name="Millares 2 18 6 2" xfId="1893"/>
    <cellStyle name="Millares 2 18 7" xfId="1894"/>
    <cellStyle name="Millares 2 18 8" xfId="1895"/>
    <cellStyle name="Millares 2 18 9" xfId="1896"/>
    <cellStyle name="Millares 2 19" xfId="146"/>
    <cellStyle name="Millares 2 19 2" xfId="1897"/>
    <cellStyle name="Millares 2 19 3" xfId="1898"/>
    <cellStyle name="Millares 2 19 4" xfId="1899"/>
    <cellStyle name="Millares 2 2" xfId="147"/>
    <cellStyle name="Millares 2 2 10" xfId="1900"/>
    <cellStyle name="Millares 2 2 10 2" xfId="1901"/>
    <cellStyle name="Millares 2 2 10 2 2" xfId="1902"/>
    <cellStyle name="Millares 2 2 10 2 2 2" xfId="1903"/>
    <cellStyle name="Millares 2 2 10 2 3" xfId="1904"/>
    <cellStyle name="Millares 2 2 10 2 4" xfId="1905"/>
    <cellStyle name="Millares 2 2 10 2 4 2" xfId="1906"/>
    <cellStyle name="Millares 2 2 10 3" xfId="1907"/>
    <cellStyle name="Millares 2 2 10 3 2" xfId="1908"/>
    <cellStyle name="Millares 2 2 10 3 2 2" xfId="1909"/>
    <cellStyle name="Millares 2 2 10 3 3" xfId="1910"/>
    <cellStyle name="Millares 2 2 10 4" xfId="1911"/>
    <cellStyle name="Millares 2 2 10 5" xfId="1912"/>
    <cellStyle name="Millares 2 2 10 5 2" xfId="1913"/>
    <cellStyle name="Millares 2 2 100" xfId="1914"/>
    <cellStyle name="Millares 2 2 100 2" xfId="1915"/>
    <cellStyle name="Millares 2 2 101" xfId="1916"/>
    <cellStyle name="Millares 2 2 101 2" xfId="1917"/>
    <cellStyle name="Millares 2 2 102" xfId="1918"/>
    <cellStyle name="Millares 2 2 102 2" xfId="1919"/>
    <cellStyle name="Millares 2 2 103" xfId="1920"/>
    <cellStyle name="Millares 2 2 103 2" xfId="1921"/>
    <cellStyle name="Millares 2 2 104" xfId="1922"/>
    <cellStyle name="Millares 2 2 105" xfId="1923"/>
    <cellStyle name="Millares 2 2 106" xfId="1924"/>
    <cellStyle name="Millares 2 2 107" xfId="1925"/>
    <cellStyle name="Millares 2 2 108" xfId="1926"/>
    <cellStyle name="Millares 2 2 109" xfId="1927"/>
    <cellStyle name="Millares 2 2 11" xfId="1928"/>
    <cellStyle name="Millares 2 2 11 2" xfId="1929"/>
    <cellStyle name="Millares 2 2 11 3" xfId="1930"/>
    <cellStyle name="Millares 2 2 11 3 2" xfId="1931"/>
    <cellStyle name="Millares 2 2 11 3 3" xfId="1932"/>
    <cellStyle name="Millares 2 2 11 4" xfId="1933"/>
    <cellStyle name="Millares 2 2 11 4 2" xfId="1934"/>
    <cellStyle name="Millares 2 2 12" xfId="1935"/>
    <cellStyle name="Millares 2 2 12 2" xfId="1936"/>
    <cellStyle name="Millares 2 2 12 3" xfId="1937"/>
    <cellStyle name="Millares 2 2 12 3 2" xfId="1938"/>
    <cellStyle name="Millares 2 2 12 3 3" xfId="1939"/>
    <cellStyle name="Millares 2 2 12 4" xfId="1940"/>
    <cellStyle name="Millares 2 2 12 4 2" xfId="1941"/>
    <cellStyle name="Millares 2 2 13" xfId="1942"/>
    <cellStyle name="Millares 2 2 13 2" xfId="1943"/>
    <cellStyle name="Millares 2 2 13 3" xfId="1944"/>
    <cellStyle name="Millares 2 2 13 3 2" xfId="1945"/>
    <cellStyle name="Millares 2 2 13 3 3" xfId="1946"/>
    <cellStyle name="Millares 2 2 13 4" xfId="1947"/>
    <cellStyle name="Millares 2 2 13 4 2" xfId="1948"/>
    <cellStyle name="Millares 2 2 14" xfId="1949"/>
    <cellStyle name="Millares 2 2 14 2" xfId="1950"/>
    <cellStyle name="Millares 2 2 14 3" xfId="1951"/>
    <cellStyle name="Millares 2 2 14 3 2" xfId="1952"/>
    <cellStyle name="Millares 2 2 14 3 3" xfId="1953"/>
    <cellStyle name="Millares 2 2 14 4" xfId="1954"/>
    <cellStyle name="Millares 2 2 14 4 2" xfId="1955"/>
    <cellStyle name="Millares 2 2 15" xfId="1956"/>
    <cellStyle name="Millares 2 2 15 2" xfId="1957"/>
    <cellStyle name="Millares 2 2 15 2 2" xfId="1958"/>
    <cellStyle name="Millares 2 2 15 2 3" xfId="1959"/>
    <cellStyle name="Millares 2 2 15 2 3 2" xfId="1960"/>
    <cellStyle name="Millares 2 2 15 2 4" xfId="1961"/>
    <cellStyle name="Millares 2 2 15 2 5" xfId="1962"/>
    <cellStyle name="Millares 2 2 16" xfId="1963"/>
    <cellStyle name="Millares 2 2 16 2" xfId="1964"/>
    <cellStyle name="Millares 2 2 16 2 2" xfId="1965"/>
    <cellStyle name="Millares 2 2 16 3" xfId="1966"/>
    <cellStyle name="Millares 2 2 17" xfId="1967"/>
    <cellStyle name="Millares 2 2 17 2" xfId="1968"/>
    <cellStyle name="Millares 2 2 18" xfId="1969"/>
    <cellStyle name="Millares 2 2 18 2" xfId="1970"/>
    <cellStyle name="Millares 2 2 19" xfId="1971"/>
    <cellStyle name="Millares 2 2 19 2" xfId="1972"/>
    <cellStyle name="Millares 2 2 2" xfId="1973"/>
    <cellStyle name="Millares 2 2 2 10" xfId="1974"/>
    <cellStyle name="Millares 2 2 2 10 2" xfId="1975"/>
    <cellStyle name="Millares 2 2 2 10 2 2" xfId="1976"/>
    <cellStyle name="Millares 2 2 2 100" xfId="1977"/>
    <cellStyle name="Millares 2 2 2 101" xfId="1978"/>
    <cellStyle name="Millares 2 2 2 101 2" xfId="1979"/>
    <cellStyle name="Millares 2 2 2 101 2 2" xfId="1980"/>
    <cellStyle name="Millares 2 2 2 101 3" xfId="1981"/>
    <cellStyle name="Millares 2 2 2 101 4" xfId="1982"/>
    <cellStyle name="Millares 2 2 2 101 5" xfId="1983"/>
    <cellStyle name="Millares 2 2 2 102" xfId="1984"/>
    <cellStyle name="Millares 2 2 2 103" xfId="1985"/>
    <cellStyle name="Millares 2 2 2 103 2" xfId="1986"/>
    <cellStyle name="Millares 2 2 2 104" xfId="1987"/>
    <cellStyle name="Millares 2 2 2 11" xfId="1988"/>
    <cellStyle name="Millares 2 2 2 11 2" xfId="1989"/>
    <cellStyle name="Millares 2 2 2 11 2 2" xfId="1990"/>
    <cellStyle name="Millares 2 2 2 12" xfId="1991"/>
    <cellStyle name="Millares 2 2 2 12 2" xfId="1992"/>
    <cellStyle name="Millares 2 2 2 12 2 2" xfId="1993"/>
    <cellStyle name="Millares 2 2 2 13" xfId="1994"/>
    <cellStyle name="Millares 2 2 2 13 2" xfId="1995"/>
    <cellStyle name="Millares 2 2 2 13 2 2" xfId="1996"/>
    <cellStyle name="Millares 2 2 2 14" xfId="1997"/>
    <cellStyle name="Millares 2 2 2 14 2" xfId="1998"/>
    <cellStyle name="Millares 2 2 2 14 2 2" xfId="1999"/>
    <cellStyle name="Millares 2 2 2 15" xfId="2000"/>
    <cellStyle name="Millares 2 2 2 15 2" xfId="2001"/>
    <cellStyle name="Millares 2 2 2 15 2 2" xfId="2002"/>
    <cellStyle name="Millares 2 2 2 16" xfId="2003"/>
    <cellStyle name="Millares 2 2 2 16 2" xfId="2004"/>
    <cellStyle name="Millares 2 2 2 16 2 2" xfId="2005"/>
    <cellStyle name="Millares 2 2 2 17" xfId="2006"/>
    <cellStyle name="Millares 2 2 2 17 2" xfId="2007"/>
    <cellStyle name="Millares 2 2 2 17 2 2" xfId="2008"/>
    <cellStyle name="Millares 2 2 2 18" xfId="2009"/>
    <cellStyle name="Millares 2 2 2 18 2" xfId="2010"/>
    <cellStyle name="Millares 2 2 2 18 2 2" xfId="2011"/>
    <cellStyle name="Millares 2 2 2 19" xfId="2012"/>
    <cellStyle name="Millares 2 2 2 19 2" xfId="2013"/>
    <cellStyle name="Millares 2 2 2 19 2 2" xfId="2014"/>
    <cellStyle name="Millares 2 2 2 2" xfId="2015"/>
    <cellStyle name="Millares 2 2 2 2 10" xfId="2016"/>
    <cellStyle name="Millares 2 2 2 2 10 2" xfId="2017"/>
    <cellStyle name="Millares 2 2 2 2 11" xfId="2018"/>
    <cellStyle name="Millares 2 2 2 2 11 2" xfId="2019"/>
    <cellStyle name="Millares 2 2 2 2 12" xfId="2020"/>
    <cellStyle name="Millares 2 2 2 2 12 2" xfId="2021"/>
    <cellStyle name="Millares 2 2 2 2 13" xfId="2022"/>
    <cellStyle name="Millares 2 2 2 2 13 2" xfId="2023"/>
    <cellStyle name="Millares 2 2 2 2 14" xfId="2024"/>
    <cellStyle name="Millares 2 2 2 2 14 2" xfId="2025"/>
    <cellStyle name="Millares 2 2 2 2 15" xfId="2026"/>
    <cellStyle name="Millares 2 2 2 2 15 2" xfId="2027"/>
    <cellStyle name="Millares 2 2 2 2 16" xfId="2028"/>
    <cellStyle name="Millares 2 2 2 2 16 2" xfId="2029"/>
    <cellStyle name="Millares 2 2 2 2 17" xfId="2030"/>
    <cellStyle name="Millares 2 2 2 2 17 2" xfId="2031"/>
    <cellStyle name="Millares 2 2 2 2 18" xfId="2032"/>
    <cellStyle name="Millares 2 2 2 2 18 2" xfId="2033"/>
    <cellStyle name="Millares 2 2 2 2 19" xfId="2034"/>
    <cellStyle name="Millares 2 2 2 2 19 2" xfId="2035"/>
    <cellStyle name="Millares 2 2 2 2 2" xfId="2036"/>
    <cellStyle name="Millares 2 2 2 2 2 2" xfId="2037"/>
    <cellStyle name="Millares 2 2 2 2 2 2 2" xfId="2038"/>
    <cellStyle name="Millares 2 2 2 2 2 2 2 2" xfId="2039"/>
    <cellStyle name="Millares 2 2 2 2 2 2 2 2 2" xfId="2040"/>
    <cellStyle name="Millares 2 2 2 2 2 2 2 3" xfId="2041"/>
    <cellStyle name="Millares 2 2 2 2 2 2 3" xfId="2042"/>
    <cellStyle name="Millares 2 2 2 2 2 3" xfId="2043"/>
    <cellStyle name="Millares 2 2 2 2 2 3 2" xfId="2044"/>
    <cellStyle name="Millares 2 2 2 2 2 4" xfId="2045"/>
    <cellStyle name="Millares 2 2 2 2 2 4 2" xfId="2046"/>
    <cellStyle name="Millares 2 2 2 2 2 5" xfId="2047"/>
    <cellStyle name="Millares 2 2 2 2 2 6" xfId="2048"/>
    <cellStyle name="Millares 2 2 2 2 2 7" xfId="2049"/>
    <cellStyle name="Millares 2 2 2 2 20" xfId="2050"/>
    <cellStyle name="Millares 2 2 2 2 20 2" xfId="2051"/>
    <cellStyle name="Millares 2 2 2 2 21" xfId="2052"/>
    <cellStyle name="Millares 2 2 2 2 21 2" xfId="2053"/>
    <cellStyle name="Millares 2 2 2 2 22" xfId="2054"/>
    <cellStyle name="Millares 2 2 2 2 22 2" xfId="2055"/>
    <cellStyle name="Millares 2 2 2 2 23" xfId="2056"/>
    <cellStyle name="Millares 2 2 2 2 23 2" xfId="2057"/>
    <cellStyle name="Millares 2 2 2 2 24" xfId="2058"/>
    <cellStyle name="Millares 2 2 2 2 24 2" xfId="2059"/>
    <cellStyle name="Millares 2 2 2 2 25" xfId="2060"/>
    <cellStyle name="Millares 2 2 2 2 25 2" xfId="2061"/>
    <cellStyle name="Millares 2 2 2 2 26" xfId="2062"/>
    <cellStyle name="Millares 2 2 2 2 26 2" xfId="2063"/>
    <cellStyle name="Millares 2 2 2 2 27" xfId="2064"/>
    <cellStyle name="Millares 2 2 2 2 27 2" xfId="2065"/>
    <cellStyle name="Millares 2 2 2 2 28" xfId="2066"/>
    <cellStyle name="Millares 2 2 2 2 28 2" xfId="2067"/>
    <cellStyle name="Millares 2 2 2 2 29" xfId="2068"/>
    <cellStyle name="Millares 2 2 2 2 29 2" xfId="2069"/>
    <cellStyle name="Millares 2 2 2 2 3" xfId="2070"/>
    <cellStyle name="Millares 2 2 2 2 3 2" xfId="2071"/>
    <cellStyle name="Millares 2 2 2 2 30" xfId="2072"/>
    <cellStyle name="Millares 2 2 2 2 30 2" xfId="2073"/>
    <cellStyle name="Millares 2 2 2 2 31" xfId="2074"/>
    <cellStyle name="Millares 2 2 2 2 31 2" xfId="2075"/>
    <cellStyle name="Millares 2 2 2 2 32" xfId="2076"/>
    <cellStyle name="Millares 2 2 2 2 32 2" xfId="2077"/>
    <cellStyle name="Millares 2 2 2 2 33" xfId="2078"/>
    <cellStyle name="Millares 2 2 2 2 33 2" xfId="2079"/>
    <cellStyle name="Millares 2 2 2 2 34" xfId="2080"/>
    <cellStyle name="Millares 2 2 2 2 34 2" xfId="2081"/>
    <cellStyle name="Millares 2 2 2 2 35" xfId="2082"/>
    <cellStyle name="Millares 2 2 2 2 35 2" xfId="2083"/>
    <cellStyle name="Millares 2 2 2 2 36" xfId="2084"/>
    <cellStyle name="Millares 2 2 2 2 36 2" xfId="2085"/>
    <cellStyle name="Millares 2 2 2 2 37" xfId="2086"/>
    <cellStyle name="Millares 2 2 2 2 37 2" xfId="2087"/>
    <cellStyle name="Millares 2 2 2 2 38" xfId="2088"/>
    <cellStyle name="Millares 2 2 2 2 38 2" xfId="2089"/>
    <cellStyle name="Millares 2 2 2 2 39" xfId="2090"/>
    <cellStyle name="Millares 2 2 2 2 39 2" xfId="2091"/>
    <cellStyle name="Millares 2 2 2 2 4" xfId="2092"/>
    <cellStyle name="Millares 2 2 2 2 4 2" xfId="2093"/>
    <cellStyle name="Millares 2 2 2 2 4 2 2" xfId="2094"/>
    <cellStyle name="Millares 2 2 2 2 4 3" xfId="2095"/>
    <cellStyle name="Millares 2 2 2 2 40" xfId="2096"/>
    <cellStyle name="Millares 2 2 2 2 40 2" xfId="2097"/>
    <cellStyle name="Millares 2 2 2 2 41" xfId="2098"/>
    <cellStyle name="Millares 2 2 2 2 41 2" xfId="2099"/>
    <cellStyle name="Millares 2 2 2 2 42" xfId="2100"/>
    <cellStyle name="Millares 2 2 2 2 42 2" xfId="2101"/>
    <cellStyle name="Millares 2 2 2 2 43" xfId="2102"/>
    <cellStyle name="Millares 2 2 2 2 43 2" xfId="2103"/>
    <cellStyle name="Millares 2 2 2 2 44" xfId="2104"/>
    <cellStyle name="Millares 2 2 2 2 44 2" xfId="2105"/>
    <cellStyle name="Millares 2 2 2 2 45" xfId="2106"/>
    <cellStyle name="Millares 2 2 2 2 45 2" xfId="2107"/>
    <cellStyle name="Millares 2 2 2 2 46" xfId="2108"/>
    <cellStyle name="Millares 2 2 2 2 46 2" xfId="2109"/>
    <cellStyle name="Millares 2 2 2 2 47" xfId="2110"/>
    <cellStyle name="Millares 2 2 2 2 47 2" xfId="2111"/>
    <cellStyle name="Millares 2 2 2 2 48" xfId="2112"/>
    <cellStyle name="Millares 2 2 2 2 48 2" xfId="2113"/>
    <cellStyle name="Millares 2 2 2 2 49" xfId="2114"/>
    <cellStyle name="Millares 2 2 2 2 49 2" xfId="2115"/>
    <cellStyle name="Millares 2 2 2 2 5" xfId="2116"/>
    <cellStyle name="Millares 2 2 2 2 5 2" xfId="2117"/>
    <cellStyle name="Millares 2 2 2 2 5 3" xfId="2118"/>
    <cellStyle name="Millares 2 2 2 2 50" xfId="2119"/>
    <cellStyle name="Millares 2 2 2 2 50 2" xfId="2120"/>
    <cellStyle name="Millares 2 2 2 2 51" xfId="2121"/>
    <cellStyle name="Millares 2 2 2 2 51 2" xfId="2122"/>
    <cellStyle name="Millares 2 2 2 2 52" xfId="2123"/>
    <cellStyle name="Millares 2 2 2 2 52 2" xfId="2124"/>
    <cellStyle name="Millares 2 2 2 2 53" xfId="2125"/>
    <cellStyle name="Millares 2 2 2 2 53 2" xfId="2126"/>
    <cellStyle name="Millares 2 2 2 2 54" xfId="2127"/>
    <cellStyle name="Millares 2 2 2 2 54 2" xfId="2128"/>
    <cellStyle name="Millares 2 2 2 2 55" xfId="2129"/>
    <cellStyle name="Millares 2 2 2 2 55 2" xfId="2130"/>
    <cellStyle name="Millares 2 2 2 2 56" xfId="2131"/>
    <cellStyle name="Millares 2 2 2 2 56 2" xfId="2132"/>
    <cellStyle name="Millares 2 2 2 2 57" xfId="2133"/>
    <cellStyle name="Millares 2 2 2 2 57 2" xfId="2134"/>
    <cellStyle name="Millares 2 2 2 2 58" xfId="2135"/>
    <cellStyle name="Millares 2 2 2 2 58 2" xfId="2136"/>
    <cellStyle name="Millares 2 2 2 2 59" xfId="2137"/>
    <cellStyle name="Millares 2 2 2 2 59 2" xfId="2138"/>
    <cellStyle name="Millares 2 2 2 2 6" xfId="2139"/>
    <cellStyle name="Millares 2 2 2 2 6 2" xfId="2140"/>
    <cellStyle name="Millares 2 2 2 2 60" xfId="2141"/>
    <cellStyle name="Millares 2 2 2 2 60 2" xfId="2142"/>
    <cellStyle name="Millares 2 2 2 2 61" xfId="2143"/>
    <cellStyle name="Millares 2 2 2 2 61 2" xfId="2144"/>
    <cellStyle name="Millares 2 2 2 2 62" xfId="2145"/>
    <cellStyle name="Millares 2 2 2 2 62 2" xfId="2146"/>
    <cellStyle name="Millares 2 2 2 2 63" xfId="2147"/>
    <cellStyle name="Millares 2 2 2 2 63 2" xfId="2148"/>
    <cellStyle name="Millares 2 2 2 2 64" xfId="2149"/>
    <cellStyle name="Millares 2 2 2 2 64 2" xfId="2150"/>
    <cellStyle name="Millares 2 2 2 2 65" xfId="2151"/>
    <cellStyle name="Millares 2 2 2 2 65 2" xfId="2152"/>
    <cellStyle name="Millares 2 2 2 2 66" xfId="2153"/>
    <cellStyle name="Millares 2 2 2 2 66 2" xfId="2154"/>
    <cellStyle name="Millares 2 2 2 2 67" xfId="2155"/>
    <cellStyle name="Millares 2 2 2 2 67 2" xfId="2156"/>
    <cellStyle name="Millares 2 2 2 2 68" xfId="2157"/>
    <cellStyle name="Millares 2 2 2 2 68 2" xfId="2158"/>
    <cellStyle name="Millares 2 2 2 2 69" xfId="2159"/>
    <cellStyle name="Millares 2 2 2 2 69 2" xfId="2160"/>
    <cellStyle name="Millares 2 2 2 2 7" xfId="2161"/>
    <cellStyle name="Millares 2 2 2 2 7 2" xfId="2162"/>
    <cellStyle name="Millares 2 2 2 2 70" xfId="2163"/>
    <cellStyle name="Millares 2 2 2 2 70 2" xfId="2164"/>
    <cellStyle name="Millares 2 2 2 2 71" xfId="2165"/>
    <cellStyle name="Millares 2 2 2 2 71 2" xfId="2166"/>
    <cellStyle name="Millares 2 2 2 2 72" xfId="2167"/>
    <cellStyle name="Millares 2 2 2 2 72 2" xfId="2168"/>
    <cellStyle name="Millares 2 2 2 2 73" xfId="2169"/>
    <cellStyle name="Millares 2 2 2 2 73 2" xfId="2170"/>
    <cellStyle name="Millares 2 2 2 2 74" xfId="2171"/>
    <cellStyle name="Millares 2 2 2 2 74 2" xfId="2172"/>
    <cellStyle name="Millares 2 2 2 2 75" xfId="2173"/>
    <cellStyle name="Millares 2 2 2 2 75 2" xfId="2174"/>
    <cellStyle name="Millares 2 2 2 2 76" xfId="2175"/>
    <cellStyle name="Millares 2 2 2 2 76 2" xfId="2176"/>
    <cellStyle name="Millares 2 2 2 2 77" xfId="2177"/>
    <cellStyle name="Millares 2 2 2 2 77 2" xfId="2178"/>
    <cellStyle name="Millares 2 2 2 2 78" xfId="2179"/>
    <cellStyle name="Millares 2 2 2 2 78 2" xfId="2180"/>
    <cellStyle name="Millares 2 2 2 2 79" xfId="2181"/>
    <cellStyle name="Millares 2 2 2 2 79 2" xfId="2182"/>
    <cellStyle name="Millares 2 2 2 2 8" xfId="2183"/>
    <cellStyle name="Millares 2 2 2 2 8 2" xfId="2184"/>
    <cellStyle name="Millares 2 2 2 2 80" xfId="2185"/>
    <cellStyle name="Millares 2 2 2 2 80 2" xfId="2186"/>
    <cellStyle name="Millares 2 2 2 2 81" xfId="2187"/>
    <cellStyle name="Millares 2 2 2 2 81 2" xfId="2188"/>
    <cellStyle name="Millares 2 2 2 2 82" xfId="2189"/>
    <cellStyle name="Millares 2 2 2 2 82 2" xfId="2190"/>
    <cellStyle name="Millares 2 2 2 2 83" xfId="2191"/>
    <cellStyle name="Millares 2 2 2 2 83 2" xfId="2192"/>
    <cellStyle name="Millares 2 2 2 2 84" xfId="2193"/>
    <cellStyle name="Millares 2 2 2 2 84 2" xfId="2194"/>
    <cellStyle name="Millares 2 2 2 2 85" xfId="2195"/>
    <cellStyle name="Millares 2 2 2 2 85 2" xfId="2196"/>
    <cellStyle name="Millares 2 2 2 2 86" xfId="2197"/>
    <cellStyle name="Millares 2 2 2 2 86 2" xfId="2198"/>
    <cellStyle name="Millares 2 2 2 2 87" xfId="2199"/>
    <cellStyle name="Millares 2 2 2 2 87 2" xfId="2200"/>
    <cellStyle name="Millares 2 2 2 2 88" xfId="2201"/>
    <cellStyle name="Millares 2 2 2 2 88 2" xfId="2202"/>
    <cellStyle name="Millares 2 2 2 2 89" xfId="2203"/>
    <cellStyle name="Millares 2 2 2 2 89 2" xfId="2204"/>
    <cellStyle name="Millares 2 2 2 2 9" xfId="2205"/>
    <cellStyle name="Millares 2 2 2 2 9 2" xfId="2206"/>
    <cellStyle name="Millares 2 2 2 2 90" xfId="2207"/>
    <cellStyle name="Millares 2 2 2 2 90 2" xfId="2208"/>
    <cellStyle name="Millares 2 2 2 2 91" xfId="2209"/>
    <cellStyle name="Millares 2 2 2 2 91 2" xfId="2210"/>
    <cellStyle name="Millares 2 2 2 2 92" xfId="2211"/>
    <cellStyle name="Millares 2 2 2 2 92 2" xfId="2212"/>
    <cellStyle name="Millares 2 2 2 2 93" xfId="2213"/>
    <cellStyle name="Millares 2 2 2 2 93 2" xfId="2214"/>
    <cellStyle name="Millares 2 2 2 2 94" xfId="2215"/>
    <cellStyle name="Millares 2 2 2 2 94 2" xfId="2216"/>
    <cellStyle name="Millares 2 2 2 2 95" xfId="2217"/>
    <cellStyle name="Millares 2 2 2 2 95 2" xfId="2218"/>
    <cellStyle name="Millares 2 2 2 20" xfId="2219"/>
    <cellStyle name="Millares 2 2 2 20 2" xfId="2220"/>
    <cellStyle name="Millares 2 2 2 20 2 2" xfId="2221"/>
    <cellStyle name="Millares 2 2 2 21" xfId="2222"/>
    <cellStyle name="Millares 2 2 2 21 2" xfId="2223"/>
    <cellStyle name="Millares 2 2 2 21 2 2" xfId="2224"/>
    <cellStyle name="Millares 2 2 2 22" xfId="2225"/>
    <cellStyle name="Millares 2 2 2 22 2" xfId="2226"/>
    <cellStyle name="Millares 2 2 2 22 2 2" xfId="2227"/>
    <cellStyle name="Millares 2 2 2 23" xfId="2228"/>
    <cellStyle name="Millares 2 2 2 23 2" xfId="2229"/>
    <cellStyle name="Millares 2 2 2 23 2 2" xfId="2230"/>
    <cellStyle name="Millares 2 2 2 24" xfId="2231"/>
    <cellStyle name="Millares 2 2 2 24 2" xfId="2232"/>
    <cellStyle name="Millares 2 2 2 24 2 2" xfId="2233"/>
    <cellStyle name="Millares 2 2 2 25" xfId="2234"/>
    <cellStyle name="Millares 2 2 2 25 2" xfId="2235"/>
    <cellStyle name="Millares 2 2 2 25 2 2" xfId="2236"/>
    <cellStyle name="Millares 2 2 2 26" xfId="2237"/>
    <cellStyle name="Millares 2 2 2 26 2" xfId="2238"/>
    <cellStyle name="Millares 2 2 2 26 2 2" xfId="2239"/>
    <cellStyle name="Millares 2 2 2 27" xfId="2240"/>
    <cellStyle name="Millares 2 2 2 27 2" xfId="2241"/>
    <cellStyle name="Millares 2 2 2 27 2 2" xfId="2242"/>
    <cellStyle name="Millares 2 2 2 28" xfId="2243"/>
    <cellStyle name="Millares 2 2 2 28 2" xfId="2244"/>
    <cellStyle name="Millares 2 2 2 28 2 2" xfId="2245"/>
    <cellStyle name="Millares 2 2 2 29" xfId="2246"/>
    <cellStyle name="Millares 2 2 2 29 2" xfId="2247"/>
    <cellStyle name="Millares 2 2 2 29 2 2" xfId="2248"/>
    <cellStyle name="Millares 2 2 2 3" xfId="2249"/>
    <cellStyle name="Millares 2 2 2 3 2" xfId="2250"/>
    <cellStyle name="Millares 2 2 2 3 2 2" xfId="2251"/>
    <cellStyle name="Millares 2 2 2 3 2 2 2" xfId="2252"/>
    <cellStyle name="Millares 2 2 2 3 2 3" xfId="2253"/>
    <cellStyle name="Millares 2 2 2 3 2 3 2" xfId="2254"/>
    <cellStyle name="Millares 2 2 2 3 2 4" xfId="2255"/>
    <cellStyle name="Millares 2 2 2 3 2 5" xfId="2256"/>
    <cellStyle name="Millares 2 2 2 3 2 6" xfId="2257"/>
    <cellStyle name="Millares 2 2 2 3 3" xfId="2258"/>
    <cellStyle name="Millares 2 2 2 3 3 2" xfId="2259"/>
    <cellStyle name="Millares 2 2 2 3 4" xfId="2260"/>
    <cellStyle name="Millares 2 2 2 3 4 2" xfId="2261"/>
    <cellStyle name="Millares 2 2 2 3 5" xfId="2262"/>
    <cellStyle name="Millares 2 2 2 3 5 2" xfId="2263"/>
    <cellStyle name="Millares 2 2 2 3 6" xfId="2264"/>
    <cellStyle name="Millares 2 2 2 3 6 2" xfId="2265"/>
    <cellStyle name="Millares 2 2 2 3 7" xfId="2266"/>
    <cellStyle name="Millares 2 2 2 3 7 2" xfId="2267"/>
    <cellStyle name="Millares 2 2 2 3 8" xfId="2268"/>
    <cellStyle name="Millares 2 2 2 30" xfId="2269"/>
    <cellStyle name="Millares 2 2 2 30 2" xfId="2270"/>
    <cellStyle name="Millares 2 2 2 30 2 2" xfId="2271"/>
    <cellStyle name="Millares 2 2 2 31" xfId="2272"/>
    <cellStyle name="Millares 2 2 2 31 2" xfId="2273"/>
    <cellStyle name="Millares 2 2 2 31 2 2" xfId="2274"/>
    <cellStyle name="Millares 2 2 2 32" xfId="2275"/>
    <cellStyle name="Millares 2 2 2 32 2" xfId="2276"/>
    <cellStyle name="Millares 2 2 2 32 2 2" xfId="2277"/>
    <cellStyle name="Millares 2 2 2 33" xfId="2278"/>
    <cellStyle name="Millares 2 2 2 33 2" xfId="2279"/>
    <cellStyle name="Millares 2 2 2 33 2 2" xfId="2280"/>
    <cellStyle name="Millares 2 2 2 34" xfId="2281"/>
    <cellStyle name="Millares 2 2 2 34 2" xfId="2282"/>
    <cellStyle name="Millares 2 2 2 34 2 2" xfId="2283"/>
    <cellStyle name="Millares 2 2 2 35" xfId="2284"/>
    <cellStyle name="Millares 2 2 2 35 2" xfId="2285"/>
    <cellStyle name="Millares 2 2 2 35 2 2" xfId="2286"/>
    <cellStyle name="Millares 2 2 2 36" xfId="2287"/>
    <cellStyle name="Millares 2 2 2 36 2" xfId="2288"/>
    <cellStyle name="Millares 2 2 2 36 2 2" xfId="2289"/>
    <cellStyle name="Millares 2 2 2 37" xfId="2290"/>
    <cellStyle name="Millares 2 2 2 37 2" xfId="2291"/>
    <cellStyle name="Millares 2 2 2 37 2 2" xfId="2292"/>
    <cellStyle name="Millares 2 2 2 38" xfId="2293"/>
    <cellStyle name="Millares 2 2 2 38 2" xfId="2294"/>
    <cellStyle name="Millares 2 2 2 38 2 2" xfId="2295"/>
    <cellStyle name="Millares 2 2 2 39" xfId="2296"/>
    <cellStyle name="Millares 2 2 2 39 2" xfId="2297"/>
    <cellStyle name="Millares 2 2 2 39 2 2" xfId="2298"/>
    <cellStyle name="Millares 2 2 2 4" xfId="2299"/>
    <cellStyle name="Millares 2 2 2 4 2" xfId="2300"/>
    <cellStyle name="Millares 2 2 2 4 2 2" xfId="2301"/>
    <cellStyle name="Millares 2 2 2 4 2 3" xfId="2302"/>
    <cellStyle name="Millares 2 2 2 40" xfId="2303"/>
    <cellStyle name="Millares 2 2 2 40 2" xfId="2304"/>
    <cellStyle name="Millares 2 2 2 40 2 2" xfId="2305"/>
    <cellStyle name="Millares 2 2 2 41" xfId="2306"/>
    <cellStyle name="Millares 2 2 2 41 2" xfId="2307"/>
    <cellStyle name="Millares 2 2 2 41 2 2" xfId="2308"/>
    <cellStyle name="Millares 2 2 2 42" xfId="2309"/>
    <cellStyle name="Millares 2 2 2 42 2" xfId="2310"/>
    <cellStyle name="Millares 2 2 2 42 2 2" xfId="2311"/>
    <cellStyle name="Millares 2 2 2 43" xfId="2312"/>
    <cellStyle name="Millares 2 2 2 43 2" xfId="2313"/>
    <cellStyle name="Millares 2 2 2 43 2 2" xfId="2314"/>
    <cellStyle name="Millares 2 2 2 44" xfId="2315"/>
    <cellStyle name="Millares 2 2 2 44 2" xfId="2316"/>
    <cellStyle name="Millares 2 2 2 44 2 2" xfId="2317"/>
    <cellStyle name="Millares 2 2 2 45" xfId="2318"/>
    <cellStyle name="Millares 2 2 2 45 2" xfId="2319"/>
    <cellStyle name="Millares 2 2 2 45 2 2" xfId="2320"/>
    <cellStyle name="Millares 2 2 2 46" xfId="2321"/>
    <cellStyle name="Millares 2 2 2 46 2" xfId="2322"/>
    <cellStyle name="Millares 2 2 2 46 2 2" xfId="2323"/>
    <cellStyle name="Millares 2 2 2 47" xfId="2324"/>
    <cellStyle name="Millares 2 2 2 47 2" xfId="2325"/>
    <cellStyle name="Millares 2 2 2 47 2 2" xfId="2326"/>
    <cellStyle name="Millares 2 2 2 48" xfId="2327"/>
    <cellStyle name="Millares 2 2 2 48 2" xfId="2328"/>
    <cellStyle name="Millares 2 2 2 48 2 2" xfId="2329"/>
    <cellStyle name="Millares 2 2 2 49" xfId="2330"/>
    <cellStyle name="Millares 2 2 2 49 2" xfId="2331"/>
    <cellStyle name="Millares 2 2 2 49 2 2" xfId="2332"/>
    <cellStyle name="Millares 2 2 2 5" xfId="2333"/>
    <cellStyle name="Millares 2 2 2 5 2" xfId="2334"/>
    <cellStyle name="Millares 2 2 2 5 2 2" xfId="2335"/>
    <cellStyle name="Millares 2 2 2 50" xfId="2336"/>
    <cellStyle name="Millares 2 2 2 50 2" xfId="2337"/>
    <cellStyle name="Millares 2 2 2 50 2 2" xfId="2338"/>
    <cellStyle name="Millares 2 2 2 51" xfId="2339"/>
    <cellStyle name="Millares 2 2 2 51 2" xfId="2340"/>
    <cellStyle name="Millares 2 2 2 51 2 2" xfId="2341"/>
    <cellStyle name="Millares 2 2 2 52" xfId="2342"/>
    <cellStyle name="Millares 2 2 2 52 2" xfId="2343"/>
    <cellStyle name="Millares 2 2 2 52 2 2" xfId="2344"/>
    <cellStyle name="Millares 2 2 2 53" xfId="2345"/>
    <cellStyle name="Millares 2 2 2 53 2" xfId="2346"/>
    <cellStyle name="Millares 2 2 2 53 2 2" xfId="2347"/>
    <cellStyle name="Millares 2 2 2 54" xfId="2348"/>
    <cellStyle name="Millares 2 2 2 54 2" xfId="2349"/>
    <cellStyle name="Millares 2 2 2 54 2 2" xfId="2350"/>
    <cellStyle name="Millares 2 2 2 55" xfId="2351"/>
    <cellStyle name="Millares 2 2 2 55 2" xfId="2352"/>
    <cellStyle name="Millares 2 2 2 55 2 2" xfId="2353"/>
    <cellStyle name="Millares 2 2 2 56" xfId="2354"/>
    <cellStyle name="Millares 2 2 2 56 2" xfId="2355"/>
    <cellStyle name="Millares 2 2 2 56 2 2" xfId="2356"/>
    <cellStyle name="Millares 2 2 2 57" xfId="2357"/>
    <cellStyle name="Millares 2 2 2 57 2" xfId="2358"/>
    <cellStyle name="Millares 2 2 2 57 2 2" xfId="2359"/>
    <cellStyle name="Millares 2 2 2 58" xfId="2360"/>
    <cellStyle name="Millares 2 2 2 58 2" xfId="2361"/>
    <cellStyle name="Millares 2 2 2 58 2 2" xfId="2362"/>
    <cellStyle name="Millares 2 2 2 59" xfId="2363"/>
    <cellStyle name="Millares 2 2 2 59 2" xfId="2364"/>
    <cellStyle name="Millares 2 2 2 59 2 2" xfId="2365"/>
    <cellStyle name="Millares 2 2 2 6" xfId="2366"/>
    <cellStyle name="Millares 2 2 2 6 2" xfId="2367"/>
    <cellStyle name="Millares 2 2 2 6 2 2" xfId="2368"/>
    <cellStyle name="Millares 2 2 2 60" xfId="2369"/>
    <cellStyle name="Millares 2 2 2 60 2" xfId="2370"/>
    <cellStyle name="Millares 2 2 2 60 2 2" xfId="2371"/>
    <cellStyle name="Millares 2 2 2 61" xfId="2372"/>
    <cellStyle name="Millares 2 2 2 61 2" xfId="2373"/>
    <cellStyle name="Millares 2 2 2 61 2 2" xfId="2374"/>
    <cellStyle name="Millares 2 2 2 62" xfId="2375"/>
    <cellStyle name="Millares 2 2 2 62 2" xfId="2376"/>
    <cellStyle name="Millares 2 2 2 62 2 2" xfId="2377"/>
    <cellStyle name="Millares 2 2 2 63" xfId="2378"/>
    <cellStyle name="Millares 2 2 2 63 2" xfId="2379"/>
    <cellStyle name="Millares 2 2 2 63 2 2" xfId="2380"/>
    <cellStyle name="Millares 2 2 2 64" xfId="2381"/>
    <cellStyle name="Millares 2 2 2 64 2" xfId="2382"/>
    <cellStyle name="Millares 2 2 2 64 2 2" xfId="2383"/>
    <cellStyle name="Millares 2 2 2 65" xfId="2384"/>
    <cellStyle name="Millares 2 2 2 65 2" xfId="2385"/>
    <cellStyle name="Millares 2 2 2 65 2 2" xfId="2386"/>
    <cellStyle name="Millares 2 2 2 66" xfId="2387"/>
    <cellStyle name="Millares 2 2 2 66 2" xfId="2388"/>
    <cellStyle name="Millares 2 2 2 66 2 2" xfId="2389"/>
    <cellStyle name="Millares 2 2 2 67" xfId="2390"/>
    <cellStyle name="Millares 2 2 2 67 2" xfId="2391"/>
    <cellStyle name="Millares 2 2 2 67 2 2" xfId="2392"/>
    <cellStyle name="Millares 2 2 2 68" xfId="2393"/>
    <cellStyle name="Millares 2 2 2 68 2" xfId="2394"/>
    <cellStyle name="Millares 2 2 2 68 2 2" xfId="2395"/>
    <cellStyle name="Millares 2 2 2 69" xfId="2396"/>
    <cellStyle name="Millares 2 2 2 69 2" xfId="2397"/>
    <cellStyle name="Millares 2 2 2 69 2 2" xfId="2398"/>
    <cellStyle name="Millares 2 2 2 7" xfId="2399"/>
    <cellStyle name="Millares 2 2 2 7 2" xfId="2400"/>
    <cellStyle name="Millares 2 2 2 7 2 2" xfId="2401"/>
    <cellStyle name="Millares 2 2 2 70" xfId="2402"/>
    <cellStyle name="Millares 2 2 2 70 2" xfId="2403"/>
    <cellStyle name="Millares 2 2 2 70 2 2" xfId="2404"/>
    <cellStyle name="Millares 2 2 2 71" xfId="2405"/>
    <cellStyle name="Millares 2 2 2 71 2" xfId="2406"/>
    <cellStyle name="Millares 2 2 2 71 2 2" xfId="2407"/>
    <cellStyle name="Millares 2 2 2 72" xfId="2408"/>
    <cellStyle name="Millares 2 2 2 72 2" xfId="2409"/>
    <cellStyle name="Millares 2 2 2 72 2 2" xfId="2410"/>
    <cellStyle name="Millares 2 2 2 73" xfId="2411"/>
    <cellStyle name="Millares 2 2 2 73 2" xfId="2412"/>
    <cellStyle name="Millares 2 2 2 73 2 2" xfId="2413"/>
    <cellStyle name="Millares 2 2 2 74" xfId="2414"/>
    <cellStyle name="Millares 2 2 2 74 2" xfId="2415"/>
    <cellStyle name="Millares 2 2 2 74 2 2" xfId="2416"/>
    <cellStyle name="Millares 2 2 2 75" xfId="2417"/>
    <cellStyle name="Millares 2 2 2 75 2" xfId="2418"/>
    <cellStyle name="Millares 2 2 2 75 2 2" xfId="2419"/>
    <cellStyle name="Millares 2 2 2 76" xfId="2420"/>
    <cellStyle name="Millares 2 2 2 76 2" xfId="2421"/>
    <cellStyle name="Millares 2 2 2 76 2 2" xfId="2422"/>
    <cellStyle name="Millares 2 2 2 77" xfId="2423"/>
    <cellStyle name="Millares 2 2 2 77 2" xfId="2424"/>
    <cellStyle name="Millares 2 2 2 77 2 2" xfId="2425"/>
    <cellStyle name="Millares 2 2 2 78" xfId="2426"/>
    <cellStyle name="Millares 2 2 2 78 2" xfId="2427"/>
    <cellStyle name="Millares 2 2 2 78 2 2" xfId="2428"/>
    <cellStyle name="Millares 2 2 2 79" xfId="2429"/>
    <cellStyle name="Millares 2 2 2 79 2" xfId="2430"/>
    <cellStyle name="Millares 2 2 2 79 2 2" xfId="2431"/>
    <cellStyle name="Millares 2 2 2 8" xfId="2432"/>
    <cellStyle name="Millares 2 2 2 8 2" xfId="2433"/>
    <cellStyle name="Millares 2 2 2 8 2 2" xfId="2434"/>
    <cellStyle name="Millares 2 2 2 80" xfId="2435"/>
    <cellStyle name="Millares 2 2 2 80 2" xfId="2436"/>
    <cellStyle name="Millares 2 2 2 80 2 2" xfId="2437"/>
    <cellStyle name="Millares 2 2 2 81" xfId="2438"/>
    <cellStyle name="Millares 2 2 2 81 2" xfId="2439"/>
    <cellStyle name="Millares 2 2 2 81 2 2" xfId="2440"/>
    <cellStyle name="Millares 2 2 2 82" xfId="2441"/>
    <cellStyle name="Millares 2 2 2 82 2" xfId="2442"/>
    <cellStyle name="Millares 2 2 2 82 2 2" xfId="2443"/>
    <cellStyle name="Millares 2 2 2 83" xfId="2444"/>
    <cellStyle name="Millares 2 2 2 83 2" xfId="2445"/>
    <cellStyle name="Millares 2 2 2 83 2 2" xfId="2446"/>
    <cellStyle name="Millares 2 2 2 84" xfId="2447"/>
    <cellStyle name="Millares 2 2 2 84 2" xfId="2448"/>
    <cellStyle name="Millares 2 2 2 84 2 2" xfId="2449"/>
    <cellStyle name="Millares 2 2 2 85" xfId="2450"/>
    <cellStyle name="Millares 2 2 2 85 2" xfId="2451"/>
    <cellStyle name="Millares 2 2 2 85 2 2" xfId="2452"/>
    <cellStyle name="Millares 2 2 2 86" xfId="2453"/>
    <cellStyle name="Millares 2 2 2 86 2" xfId="2454"/>
    <cellStyle name="Millares 2 2 2 86 2 2" xfId="2455"/>
    <cellStyle name="Millares 2 2 2 87" xfId="2456"/>
    <cellStyle name="Millares 2 2 2 87 2" xfId="2457"/>
    <cellStyle name="Millares 2 2 2 87 2 2" xfId="2458"/>
    <cellStyle name="Millares 2 2 2 88" xfId="2459"/>
    <cellStyle name="Millares 2 2 2 88 2" xfId="2460"/>
    <cellStyle name="Millares 2 2 2 88 2 2" xfId="2461"/>
    <cellStyle name="Millares 2 2 2 89" xfId="2462"/>
    <cellStyle name="Millares 2 2 2 89 2" xfId="2463"/>
    <cellStyle name="Millares 2 2 2 89 2 2" xfId="2464"/>
    <cellStyle name="Millares 2 2 2 9" xfId="2465"/>
    <cellStyle name="Millares 2 2 2 9 2" xfId="2466"/>
    <cellStyle name="Millares 2 2 2 9 2 2" xfId="2467"/>
    <cellStyle name="Millares 2 2 2 90" xfId="2468"/>
    <cellStyle name="Millares 2 2 2 90 2" xfId="2469"/>
    <cellStyle name="Millares 2 2 2 90 2 2" xfId="2470"/>
    <cellStyle name="Millares 2 2 2 91" xfId="2471"/>
    <cellStyle name="Millares 2 2 2 91 2" xfId="2472"/>
    <cellStyle name="Millares 2 2 2 91 2 2" xfId="2473"/>
    <cellStyle name="Millares 2 2 2 92" xfId="2474"/>
    <cellStyle name="Millares 2 2 2 92 2" xfId="2475"/>
    <cellStyle name="Millares 2 2 2 92 2 2" xfId="2476"/>
    <cellStyle name="Millares 2 2 2 93" xfId="2477"/>
    <cellStyle name="Millares 2 2 2 93 2" xfId="2478"/>
    <cellStyle name="Millares 2 2 2 93 2 2" xfId="2479"/>
    <cellStyle name="Millares 2 2 2 94" xfId="2480"/>
    <cellStyle name="Millares 2 2 2 94 2" xfId="2481"/>
    <cellStyle name="Millares 2 2 2 94 2 2" xfId="2482"/>
    <cellStyle name="Millares 2 2 2 95" xfId="2483"/>
    <cellStyle name="Millares 2 2 2 95 2" xfId="2484"/>
    <cellStyle name="Millares 2 2 2 95 2 2" xfId="2485"/>
    <cellStyle name="Millares 2 2 2 96" xfId="2486"/>
    <cellStyle name="Millares 2 2 2 97" xfId="2487"/>
    <cellStyle name="Millares 2 2 2 98" xfId="2488"/>
    <cellStyle name="Millares 2 2 2 99" xfId="2489"/>
    <cellStyle name="Millares 2 2 20" xfId="2490"/>
    <cellStyle name="Millares 2 2 20 2" xfId="2491"/>
    <cellStyle name="Millares 2 2 21" xfId="2492"/>
    <cellStyle name="Millares 2 2 21 2" xfId="2493"/>
    <cellStyle name="Millares 2 2 22" xfId="2494"/>
    <cellStyle name="Millares 2 2 22 2" xfId="2495"/>
    <cellStyle name="Millares 2 2 23" xfId="2496"/>
    <cellStyle name="Millares 2 2 23 2" xfId="2497"/>
    <cellStyle name="Millares 2 2 24" xfId="2498"/>
    <cellStyle name="Millares 2 2 24 2" xfId="2499"/>
    <cellStyle name="Millares 2 2 25" xfId="2500"/>
    <cellStyle name="Millares 2 2 25 2" xfId="2501"/>
    <cellStyle name="Millares 2 2 26" xfId="2502"/>
    <cellStyle name="Millares 2 2 26 2" xfId="2503"/>
    <cellStyle name="Millares 2 2 27" xfId="2504"/>
    <cellStyle name="Millares 2 2 27 2" xfId="2505"/>
    <cellStyle name="Millares 2 2 28" xfId="2506"/>
    <cellStyle name="Millares 2 2 28 2" xfId="2507"/>
    <cellStyle name="Millares 2 2 29" xfId="2508"/>
    <cellStyle name="Millares 2 2 29 2" xfId="2509"/>
    <cellStyle name="Millares 2 2 3" xfId="2510"/>
    <cellStyle name="Millares 2 2 3 2" xfId="2511"/>
    <cellStyle name="Millares 2 2 3 2 2" xfId="2512"/>
    <cellStyle name="Millares 2 2 3 3" xfId="2513"/>
    <cellStyle name="Millares 2 2 3 3 2" xfId="2514"/>
    <cellStyle name="Millares 2 2 3 3 2 2" xfId="2515"/>
    <cellStyle name="Millares 2 2 3 3 3" xfId="2516"/>
    <cellStyle name="Millares 2 2 3 4" xfId="2517"/>
    <cellStyle name="Millares 2 2 3 5" xfId="2518"/>
    <cellStyle name="Millares 2 2 3 5 2" xfId="2519"/>
    <cellStyle name="Millares 2 2 30" xfId="2520"/>
    <cellStyle name="Millares 2 2 30 2" xfId="2521"/>
    <cellStyle name="Millares 2 2 31" xfId="2522"/>
    <cellStyle name="Millares 2 2 31 2" xfId="2523"/>
    <cellStyle name="Millares 2 2 32" xfId="2524"/>
    <cellStyle name="Millares 2 2 32 2" xfId="2525"/>
    <cellStyle name="Millares 2 2 33" xfId="2526"/>
    <cellStyle name="Millares 2 2 33 2" xfId="2527"/>
    <cellStyle name="Millares 2 2 34" xfId="2528"/>
    <cellStyle name="Millares 2 2 34 2" xfId="2529"/>
    <cellStyle name="Millares 2 2 35" xfId="2530"/>
    <cellStyle name="Millares 2 2 35 2" xfId="2531"/>
    <cellStyle name="Millares 2 2 36" xfId="2532"/>
    <cellStyle name="Millares 2 2 36 2" xfId="2533"/>
    <cellStyle name="Millares 2 2 37" xfId="2534"/>
    <cellStyle name="Millares 2 2 37 2" xfId="2535"/>
    <cellStyle name="Millares 2 2 38" xfId="2536"/>
    <cellStyle name="Millares 2 2 38 2" xfId="2537"/>
    <cellStyle name="Millares 2 2 39" xfId="2538"/>
    <cellStyle name="Millares 2 2 39 2" xfId="2539"/>
    <cellStyle name="Millares 2 2 4" xfId="2540"/>
    <cellStyle name="Millares 2 2 4 2" xfId="2541"/>
    <cellStyle name="Millares 2 2 4 2 2" xfId="2542"/>
    <cellStyle name="Millares 2 2 4 2 3" xfId="2543"/>
    <cellStyle name="Millares 2 2 4 3" xfId="2544"/>
    <cellStyle name="Millares 2 2 4 3 2" xfId="2545"/>
    <cellStyle name="Millares 2 2 40" xfId="2546"/>
    <cellStyle name="Millares 2 2 40 2" xfId="2547"/>
    <cellStyle name="Millares 2 2 41" xfId="2548"/>
    <cellStyle name="Millares 2 2 41 2" xfId="2549"/>
    <cellStyle name="Millares 2 2 42" xfId="2550"/>
    <cellStyle name="Millares 2 2 42 2" xfId="2551"/>
    <cellStyle name="Millares 2 2 43" xfId="2552"/>
    <cellStyle name="Millares 2 2 43 2" xfId="2553"/>
    <cellStyle name="Millares 2 2 44" xfId="2554"/>
    <cellStyle name="Millares 2 2 44 2" xfId="2555"/>
    <cellStyle name="Millares 2 2 45" xfId="2556"/>
    <cellStyle name="Millares 2 2 45 2" xfId="2557"/>
    <cellStyle name="Millares 2 2 46" xfId="2558"/>
    <cellStyle name="Millares 2 2 46 2" xfId="2559"/>
    <cellStyle name="Millares 2 2 47" xfId="2560"/>
    <cellStyle name="Millares 2 2 47 2" xfId="2561"/>
    <cellStyle name="Millares 2 2 48" xfId="2562"/>
    <cellStyle name="Millares 2 2 48 2" xfId="2563"/>
    <cellStyle name="Millares 2 2 49" xfId="2564"/>
    <cellStyle name="Millares 2 2 49 2" xfId="2565"/>
    <cellStyle name="Millares 2 2 5" xfId="2566"/>
    <cellStyle name="Millares 2 2 5 2" xfId="2567"/>
    <cellStyle name="Millares 2 2 5 2 2" xfId="2568"/>
    <cellStyle name="Millares 2 2 5 2 3" xfId="2569"/>
    <cellStyle name="Millares 2 2 5 3" xfId="2570"/>
    <cellStyle name="Millares 2 2 5 3 2" xfId="2571"/>
    <cellStyle name="Millares 2 2 50" xfId="2572"/>
    <cellStyle name="Millares 2 2 50 2" xfId="2573"/>
    <cellStyle name="Millares 2 2 51" xfId="2574"/>
    <cellStyle name="Millares 2 2 51 2" xfId="2575"/>
    <cellStyle name="Millares 2 2 52" xfId="2576"/>
    <cellStyle name="Millares 2 2 52 2" xfId="2577"/>
    <cellStyle name="Millares 2 2 53" xfId="2578"/>
    <cellStyle name="Millares 2 2 53 2" xfId="2579"/>
    <cellStyle name="Millares 2 2 54" xfId="2580"/>
    <cellStyle name="Millares 2 2 54 2" xfId="2581"/>
    <cellStyle name="Millares 2 2 55" xfId="2582"/>
    <cellStyle name="Millares 2 2 55 2" xfId="2583"/>
    <cellStyle name="Millares 2 2 56" xfId="2584"/>
    <cellStyle name="Millares 2 2 56 2" xfId="2585"/>
    <cellStyle name="Millares 2 2 57" xfId="2586"/>
    <cellStyle name="Millares 2 2 57 2" xfId="2587"/>
    <cellStyle name="Millares 2 2 58" xfId="2588"/>
    <cellStyle name="Millares 2 2 58 2" xfId="2589"/>
    <cellStyle name="Millares 2 2 59" xfId="2590"/>
    <cellStyle name="Millares 2 2 59 2" xfId="2591"/>
    <cellStyle name="Millares 2 2 6" xfId="2592"/>
    <cellStyle name="Millares 2 2 6 2" xfId="2593"/>
    <cellStyle name="Millares 2 2 6 2 2" xfId="2594"/>
    <cellStyle name="Millares 2 2 6 2 3" xfId="2595"/>
    <cellStyle name="Millares 2 2 6 3" xfId="2596"/>
    <cellStyle name="Millares 2 2 6 3 2" xfId="2597"/>
    <cellStyle name="Millares 2 2 60" xfId="2598"/>
    <cellStyle name="Millares 2 2 60 2" xfId="2599"/>
    <cellStyle name="Millares 2 2 61" xfId="2600"/>
    <cellStyle name="Millares 2 2 61 2" xfId="2601"/>
    <cellStyle name="Millares 2 2 62" xfId="2602"/>
    <cellStyle name="Millares 2 2 62 2" xfId="2603"/>
    <cellStyle name="Millares 2 2 63" xfId="2604"/>
    <cellStyle name="Millares 2 2 63 2" xfId="2605"/>
    <cellStyle name="Millares 2 2 64" xfId="2606"/>
    <cellStyle name="Millares 2 2 64 2" xfId="2607"/>
    <cellStyle name="Millares 2 2 65" xfId="2608"/>
    <cellStyle name="Millares 2 2 65 2" xfId="2609"/>
    <cellStyle name="Millares 2 2 66" xfId="2610"/>
    <cellStyle name="Millares 2 2 66 2" xfId="2611"/>
    <cellStyle name="Millares 2 2 67" xfId="2612"/>
    <cellStyle name="Millares 2 2 67 2" xfId="2613"/>
    <cellStyle name="Millares 2 2 68" xfId="2614"/>
    <cellStyle name="Millares 2 2 68 2" xfId="2615"/>
    <cellStyle name="Millares 2 2 69" xfId="2616"/>
    <cellStyle name="Millares 2 2 69 2" xfId="2617"/>
    <cellStyle name="Millares 2 2 7" xfId="2618"/>
    <cellStyle name="Millares 2 2 7 2" xfId="2619"/>
    <cellStyle name="Millares 2 2 7 2 2" xfId="2620"/>
    <cellStyle name="Millares 2 2 7 2 3" xfId="2621"/>
    <cellStyle name="Millares 2 2 7 3" xfId="2622"/>
    <cellStyle name="Millares 2 2 7 3 2" xfId="2623"/>
    <cellStyle name="Millares 2 2 70" xfId="2624"/>
    <cellStyle name="Millares 2 2 70 2" xfId="2625"/>
    <cellStyle name="Millares 2 2 71" xfId="2626"/>
    <cellStyle name="Millares 2 2 71 2" xfId="2627"/>
    <cellStyle name="Millares 2 2 72" xfId="2628"/>
    <cellStyle name="Millares 2 2 72 2" xfId="2629"/>
    <cellStyle name="Millares 2 2 73" xfId="2630"/>
    <cellStyle name="Millares 2 2 73 2" xfId="2631"/>
    <cellStyle name="Millares 2 2 74" xfId="2632"/>
    <cellStyle name="Millares 2 2 74 2" xfId="2633"/>
    <cellStyle name="Millares 2 2 75" xfId="2634"/>
    <cellStyle name="Millares 2 2 75 2" xfId="2635"/>
    <cellStyle name="Millares 2 2 76" xfId="2636"/>
    <cellStyle name="Millares 2 2 76 2" xfId="2637"/>
    <cellStyle name="Millares 2 2 77" xfId="2638"/>
    <cellStyle name="Millares 2 2 77 2" xfId="2639"/>
    <cellStyle name="Millares 2 2 78" xfId="2640"/>
    <cellStyle name="Millares 2 2 78 2" xfId="2641"/>
    <cellStyle name="Millares 2 2 79" xfId="2642"/>
    <cellStyle name="Millares 2 2 79 2" xfId="2643"/>
    <cellStyle name="Millares 2 2 8" xfId="2644"/>
    <cellStyle name="Millares 2 2 8 2" xfId="2645"/>
    <cellStyle name="Millares 2 2 8 3" xfId="2646"/>
    <cellStyle name="Millares 2 2 8 3 2" xfId="2647"/>
    <cellStyle name="Millares 2 2 8 3 3" xfId="2648"/>
    <cellStyle name="Millares 2 2 8 4" xfId="2649"/>
    <cellStyle name="Millares 2 2 8 4 2" xfId="2650"/>
    <cellStyle name="Millares 2 2 80" xfId="2651"/>
    <cellStyle name="Millares 2 2 80 2" xfId="2652"/>
    <cellStyle name="Millares 2 2 81" xfId="2653"/>
    <cellStyle name="Millares 2 2 81 2" xfId="2654"/>
    <cellStyle name="Millares 2 2 82" xfId="2655"/>
    <cellStyle name="Millares 2 2 82 2" xfId="2656"/>
    <cellStyle name="Millares 2 2 83" xfId="2657"/>
    <cellStyle name="Millares 2 2 83 2" xfId="2658"/>
    <cellStyle name="Millares 2 2 84" xfId="2659"/>
    <cellStyle name="Millares 2 2 84 2" xfId="2660"/>
    <cellStyle name="Millares 2 2 85" xfId="2661"/>
    <cellStyle name="Millares 2 2 85 2" xfId="2662"/>
    <cellStyle name="Millares 2 2 86" xfId="2663"/>
    <cellStyle name="Millares 2 2 86 2" xfId="2664"/>
    <cellStyle name="Millares 2 2 87" xfId="2665"/>
    <cellStyle name="Millares 2 2 87 2" xfId="2666"/>
    <cellStyle name="Millares 2 2 88" xfId="2667"/>
    <cellStyle name="Millares 2 2 88 2" xfId="2668"/>
    <cellStyle name="Millares 2 2 89" xfId="2669"/>
    <cellStyle name="Millares 2 2 89 2" xfId="2670"/>
    <cellStyle name="Millares 2 2 9" xfId="2671"/>
    <cellStyle name="Millares 2 2 9 2" xfId="2672"/>
    <cellStyle name="Millares 2 2 9 2 2" xfId="2673"/>
    <cellStyle name="Millares 2 2 9 2 2 2" xfId="2674"/>
    <cellStyle name="Millares 2 2 9 2 2 2 2" xfId="2675"/>
    <cellStyle name="Millares 2 2 9 2 3" xfId="2676"/>
    <cellStyle name="Millares 2 2 9 2 4" xfId="2677"/>
    <cellStyle name="Millares 2 2 9 2 4 2" xfId="2678"/>
    <cellStyle name="Millares 2 2 9 2 5" xfId="2679"/>
    <cellStyle name="Millares 2 2 9 2 5 2" xfId="2680"/>
    <cellStyle name="Millares 2 2 9 2 6" xfId="2681"/>
    <cellStyle name="Millares 2 2 9 2 6 2" xfId="2682"/>
    <cellStyle name="Millares 2 2 9 2 7" xfId="2683"/>
    <cellStyle name="Millares 2 2 9 2 8" xfId="2684"/>
    <cellStyle name="Millares 2 2 9 3" xfId="2685"/>
    <cellStyle name="Millares 2 2 9 4" xfId="2686"/>
    <cellStyle name="Millares 2 2 9 4 2" xfId="2687"/>
    <cellStyle name="Millares 2 2 9 4 3" xfId="2688"/>
    <cellStyle name="Millares 2 2 9 5" xfId="2689"/>
    <cellStyle name="Millares 2 2 9 5 2" xfId="2690"/>
    <cellStyle name="Millares 2 2 90" xfId="2691"/>
    <cellStyle name="Millares 2 2 90 2" xfId="2692"/>
    <cellStyle name="Millares 2 2 91" xfId="2693"/>
    <cellStyle name="Millares 2 2 91 2" xfId="2694"/>
    <cellStyle name="Millares 2 2 92" xfId="2695"/>
    <cellStyle name="Millares 2 2 92 2" xfId="2696"/>
    <cellStyle name="Millares 2 2 93" xfId="2697"/>
    <cellStyle name="Millares 2 2 93 2" xfId="2698"/>
    <cellStyle name="Millares 2 2 94" xfId="2699"/>
    <cellStyle name="Millares 2 2 94 2" xfId="2700"/>
    <cellStyle name="Millares 2 2 95" xfId="2701"/>
    <cellStyle name="Millares 2 2 95 2" xfId="2702"/>
    <cellStyle name="Millares 2 2 96" xfId="2703"/>
    <cellStyle name="Millares 2 2 96 2" xfId="2704"/>
    <cellStyle name="Millares 2 2 97" xfId="2705"/>
    <cellStyle name="Millares 2 2 97 2" xfId="2706"/>
    <cellStyle name="Millares 2 2 98" xfId="2707"/>
    <cellStyle name="Millares 2 2 98 2" xfId="2708"/>
    <cellStyle name="Millares 2 2 99" xfId="2709"/>
    <cellStyle name="Millares 2 2 99 2" xfId="2710"/>
    <cellStyle name="Millares 2 20" xfId="148"/>
    <cellStyle name="Millares 2 20 2" xfId="2711"/>
    <cellStyle name="Millares 2 20 3" xfId="2712"/>
    <cellStyle name="Millares 2 20 4" xfId="2713"/>
    <cellStyle name="Millares 2 20 4 2" xfId="2714"/>
    <cellStyle name="Millares 2 20 5" xfId="2715"/>
    <cellStyle name="Millares 2 21" xfId="2716"/>
    <cellStyle name="Millares 2 21 2" xfId="2717"/>
    <cellStyle name="Millares 2 21 3" xfId="2718"/>
    <cellStyle name="Millares 2 21 4" xfId="2719"/>
    <cellStyle name="Millares 2 22" xfId="2720"/>
    <cellStyle name="Millares 2 22 2" xfId="2721"/>
    <cellStyle name="Millares 2 22 2 2" xfId="2722"/>
    <cellStyle name="Millares 2 22 3" xfId="2723"/>
    <cellStyle name="Millares 2 22 4" xfId="2724"/>
    <cellStyle name="Millares 2 23" xfId="2725"/>
    <cellStyle name="Millares 2 23 2" xfId="2726"/>
    <cellStyle name="Millares 2 23 2 2" xfId="2727"/>
    <cellStyle name="Millares 2 23 3" xfId="2728"/>
    <cellStyle name="Millares 2 23 4" xfId="2729"/>
    <cellStyle name="Millares 2 24" xfId="2730"/>
    <cellStyle name="Millares 2 24 2" xfId="2731"/>
    <cellStyle name="Millares 2 24 3" xfId="2732"/>
    <cellStyle name="Millares 2 24 4" xfId="2733"/>
    <cellStyle name="Millares 2 25" xfId="2734"/>
    <cellStyle name="Millares 2 25 2" xfId="2735"/>
    <cellStyle name="Millares 2 25 3" xfId="2736"/>
    <cellStyle name="Millares 2 25 4" xfId="2737"/>
    <cellStyle name="Millares 2 26" xfId="2738"/>
    <cellStyle name="Millares 2 26 2" xfId="2739"/>
    <cellStyle name="Millares 2 26 3" xfId="2740"/>
    <cellStyle name="Millares 2 26 4" xfId="2741"/>
    <cellStyle name="Millares 2 27" xfId="2742"/>
    <cellStyle name="Millares 2 27 2" xfId="2743"/>
    <cellStyle name="Millares 2 27 3" xfId="2744"/>
    <cellStyle name="Millares 2 27 4" xfId="2745"/>
    <cellStyle name="Millares 2 28" xfId="2746"/>
    <cellStyle name="Millares 2 28 2" xfId="2747"/>
    <cellStyle name="Millares 2 28 3" xfId="2748"/>
    <cellStyle name="Millares 2 28 4" xfId="2749"/>
    <cellStyle name="Millares 2 29" xfId="2750"/>
    <cellStyle name="Millares 2 29 2" xfId="2751"/>
    <cellStyle name="Millares 2 29 3" xfId="2752"/>
    <cellStyle name="Millares 2 29 4" xfId="2753"/>
    <cellStyle name="Millares 2 3" xfId="149"/>
    <cellStyle name="Millares 2 3 10" xfId="2754"/>
    <cellStyle name="Millares 2 3 11" xfId="2755"/>
    <cellStyle name="Millares 2 3 12" xfId="2756"/>
    <cellStyle name="Millares 2 3 13" xfId="2757"/>
    <cellStyle name="Millares 2 3 14" xfId="2758"/>
    <cellStyle name="Millares 2 3 15" xfId="2759"/>
    <cellStyle name="Millares 2 3 16" xfId="2760"/>
    <cellStyle name="Millares 2 3 2" xfId="2761"/>
    <cellStyle name="Millares 2 3 2 2" xfId="2762"/>
    <cellStyle name="Millares 2 3 2 2 2" xfId="2763"/>
    <cellStyle name="Millares 2 3 2 3" xfId="2764"/>
    <cellStyle name="Millares 2 3 2 4" xfId="2765"/>
    <cellStyle name="Millares 2 3 3" xfId="2766"/>
    <cellStyle name="Millares 2 3 3 2" xfId="2767"/>
    <cellStyle name="Millares 2 3 4" xfId="2768"/>
    <cellStyle name="Millares 2 3 4 2" xfId="2769"/>
    <cellStyle name="Millares 2 3 5" xfId="2770"/>
    <cellStyle name="Millares 2 3 5 2" xfId="2771"/>
    <cellStyle name="Millares 2 3 6" xfId="2772"/>
    <cellStyle name="Millares 2 3 6 2" xfId="2773"/>
    <cellStyle name="Millares 2 3 7" xfId="2774"/>
    <cellStyle name="Millares 2 3 8" xfId="2775"/>
    <cellStyle name="Millares 2 3 8 2" xfId="2776"/>
    <cellStyle name="Millares 2 3 9" xfId="2777"/>
    <cellStyle name="Millares 2 30" xfId="2778"/>
    <cellStyle name="Millares 2 30 2" xfId="2779"/>
    <cellStyle name="Millares 2 30 3" xfId="2780"/>
    <cellStyle name="Millares 2 30 4" xfId="2781"/>
    <cellStyle name="Millares 2 31" xfId="2782"/>
    <cellStyle name="Millares 2 31 2" xfId="2783"/>
    <cellStyle name="Millares 2 31 3" xfId="2784"/>
    <cellStyle name="Millares 2 31 4" xfId="2785"/>
    <cellStyle name="Millares 2 32" xfId="2786"/>
    <cellStyle name="Millares 2 32 2" xfId="2787"/>
    <cellStyle name="Millares 2 32 3" xfId="2788"/>
    <cellStyle name="Millares 2 32 4" xfId="2789"/>
    <cellStyle name="Millares 2 33" xfId="2790"/>
    <cellStyle name="Millares 2 33 2" xfId="2791"/>
    <cellStyle name="Millares 2 33 3" xfId="2792"/>
    <cellStyle name="Millares 2 33 4" xfId="2793"/>
    <cellStyle name="Millares 2 34" xfId="2794"/>
    <cellStyle name="Millares 2 34 2" xfId="2795"/>
    <cellStyle name="Millares 2 34 3" xfId="2796"/>
    <cellStyle name="Millares 2 34 4" xfId="2797"/>
    <cellStyle name="Millares 2 35" xfId="2798"/>
    <cellStyle name="Millares 2 35 2" xfId="2799"/>
    <cellStyle name="Millares 2 35 3" xfId="2800"/>
    <cellStyle name="Millares 2 35 4" xfId="2801"/>
    <cellStyle name="Millares 2 36" xfId="2802"/>
    <cellStyle name="Millares 2 36 2" xfId="2803"/>
    <cellStyle name="Millares 2 36 3" xfId="2804"/>
    <cellStyle name="Millares 2 36 4" xfId="2805"/>
    <cellStyle name="Millares 2 37" xfId="2806"/>
    <cellStyle name="Millares 2 37 2" xfId="2807"/>
    <cellStyle name="Millares 2 37 3" xfId="2808"/>
    <cellStyle name="Millares 2 37 4" xfId="2809"/>
    <cellStyle name="Millares 2 38" xfId="2810"/>
    <cellStyle name="Millares 2 38 2" xfId="2811"/>
    <cellStyle name="Millares 2 38 3" xfId="2812"/>
    <cellStyle name="Millares 2 38 4" xfId="2813"/>
    <cellStyle name="Millares 2 39" xfId="2814"/>
    <cellStyle name="Millares 2 39 2" xfId="2815"/>
    <cellStyle name="Millares 2 39 3" xfId="2816"/>
    <cellStyle name="Millares 2 39 4" xfId="2817"/>
    <cellStyle name="Millares 2 4" xfId="150"/>
    <cellStyle name="Millares 2 4 10" xfId="2818"/>
    <cellStyle name="Millares 2 4 11" xfId="2819"/>
    <cellStyle name="Millares 2 4 12" xfId="2820"/>
    <cellStyle name="Millares 2 4 13" xfId="2821"/>
    <cellStyle name="Millares 2 4 14" xfId="2822"/>
    <cellStyle name="Millares 2 4 2" xfId="2823"/>
    <cellStyle name="Millares 2 4 2 2" xfId="2824"/>
    <cellStyle name="Millares 2 4 2 2 2" xfId="2825"/>
    <cellStyle name="Millares 2 4 2 3" xfId="2826"/>
    <cellStyle name="Millares 2 4 2 3 2" xfId="2827"/>
    <cellStyle name="Millares 2 4 2 4" xfId="2828"/>
    <cellStyle name="Millares 2 4 2 5" xfId="2829"/>
    <cellStyle name="Millares 2 4 3" xfId="2830"/>
    <cellStyle name="Millares 2 4 3 2" xfId="2831"/>
    <cellStyle name="Millares 2 4 4" xfId="2832"/>
    <cellStyle name="Millares 2 4 4 2" xfId="2833"/>
    <cellStyle name="Millares 2 4 5" xfId="2834"/>
    <cellStyle name="Millares 2 4 6" xfId="2835"/>
    <cellStyle name="Millares 2 4 6 2" xfId="2836"/>
    <cellStyle name="Millares 2 4 7" xfId="2837"/>
    <cellStyle name="Millares 2 4 8" xfId="2838"/>
    <cellStyle name="Millares 2 4 9" xfId="2839"/>
    <cellStyle name="Millares 2 40" xfId="2840"/>
    <cellStyle name="Millares 2 40 2" xfId="2841"/>
    <cellStyle name="Millares 2 40 3" xfId="2842"/>
    <cellStyle name="Millares 2 40 4" xfId="2843"/>
    <cellStyle name="Millares 2 41" xfId="2844"/>
    <cellStyle name="Millares 2 41 2" xfId="2845"/>
    <cellStyle name="Millares 2 41 3" xfId="2846"/>
    <cellStyle name="Millares 2 41 4" xfId="2847"/>
    <cellStyle name="Millares 2 42" xfId="2848"/>
    <cellStyle name="Millares 2 42 2" xfId="2849"/>
    <cellStyle name="Millares 2 42 3" xfId="2850"/>
    <cellStyle name="Millares 2 42 4" xfId="2851"/>
    <cellStyle name="Millares 2 43" xfId="2852"/>
    <cellStyle name="Millares 2 43 2" xfId="2853"/>
    <cellStyle name="Millares 2 43 3" xfId="2854"/>
    <cellStyle name="Millares 2 43 4" xfId="2855"/>
    <cellStyle name="Millares 2 44" xfId="2856"/>
    <cellStyle name="Millares 2 44 2" xfId="2857"/>
    <cellStyle name="Millares 2 44 3" xfId="2858"/>
    <cellStyle name="Millares 2 45" xfId="2859"/>
    <cellStyle name="Millares 2 45 2" xfId="2860"/>
    <cellStyle name="Millares 2 45 3" xfId="2861"/>
    <cellStyle name="Millares 2 46" xfId="2862"/>
    <cellStyle name="Millares 2 46 2" xfId="2863"/>
    <cellStyle name="Millares 2 46 3" xfId="2864"/>
    <cellStyle name="Millares 2 47" xfId="2865"/>
    <cellStyle name="Millares 2 47 2" xfId="2866"/>
    <cellStyle name="Millares 2 47 3" xfId="2867"/>
    <cellStyle name="Millares 2 48" xfId="2868"/>
    <cellStyle name="Millares 2 48 2" xfId="2869"/>
    <cellStyle name="Millares 2 48 3" xfId="2870"/>
    <cellStyle name="Millares 2 49" xfId="2871"/>
    <cellStyle name="Millares 2 49 2" xfId="2872"/>
    <cellStyle name="Millares 2 49 3" xfId="2873"/>
    <cellStyle name="Millares 2 49 4" xfId="2874"/>
    <cellStyle name="Millares 2 5" xfId="151"/>
    <cellStyle name="Millares 2 5 2" xfId="2875"/>
    <cellStyle name="Millares 2 5 2 2" xfId="2876"/>
    <cellStyle name="Millares 2 5 2 2 2" xfId="2877"/>
    <cellStyle name="Millares 2 5 2 3" xfId="2878"/>
    <cellStyle name="Millares 2 5 2 4" xfId="2879"/>
    <cellStyle name="Millares 2 5 3" xfId="2880"/>
    <cellStyle name="Millares 2 5 3 2" xfId="2881"/>
    <cellStyle name="Millares 2 5 4" xfId="2882"/>
    <cellStyle name="Millares 2 5 5" xfId="2883"/>
    <cellStyle name="Millares 2 5 5 2" xfId="2884"/>
    <cellStyle name="Millares 2 5 6" xfId="2885"/>
    <cellStyle name="Millares 2 5 7" xfId="2886"/>
    <cellStyle name="Millares 2 5 8" xfId="2887"/>
    <cellStyle name="Millares 2 5 9" xfId="2888"/>
    <cellStyle name="Millares 2 50" xfId="2889"/>
    <cellStyle name="Millares 2 50 2" xfId="2890"/>
    <cellStyle name="Millares 2 50 3" xfId="2891"/>
    <cellStyle name="Millares 2 50 4" xfId="2892"/>
    <cellStyle name="Millares 2 51" xfId="2893"/>
    <cellStyle name="Millares 2 51 2" xfId="2894"/>
    <cellStyle name="Millares 2 51 3" xfId="2895"/>
    <cellStyle name="Millares 2 51 4" xfId="2896"/>
    <cellStyle name="Millares 2 52" xfId="2897"/>
    <cellStyle name="Millares 2 52 2" xfId="2898"/>
    <cellStyle name="Millares 2 52 3" xfId="2899"/>
    <cellStyle name="Millares 2 52 4" xfId="2900"/>
    <cellStyle name="Millares 2 53" xfId="2901"/>
    <cellStyle name="Millares 2 53 2" xfId="2902"/>
    <cellStyle name="Millares 2 53 3" xfId="2903"/>
    <cellStyle name="Millares 2 53 4" xfId="2904"/>
    <cellStyle name="Millares 2 54" xfId="2905"/>
    <cellStyle name="Millares 2 54 2" xfId="2906"/>
    <cellStyle name="Millares 2 54 3" xfId="2907"/>
    <cellStyle name="Millares 2 54 4" xfId="2908"/>
    <cellStyle name="Millares 2 55" xfId="2909"/>
    <cellStyle name="Millares 2 55 2" xfId="2910"/>
    <cellStyle name="Millares 2 56" xfId="2911"/>
    <cellStyle name="Millares 2 56 2" xfId="2912"/>
    <cellStyle name="Millares 2 57" xfId="2913"/>
    <cellStyle name="Millares 2 57 2" xfId="2914"/>
    <cellStyle name="Millares 2 58" xfId="2915"/>
    <cellStyle name="Millares 2 58 2" xfId="2916"/>
    <cellStyle name="Millares 2 59" xfId="2917"/>
    <cellStyle name="Millares 2 59 2" xfId="2918"/>
    <cellStyle name="Millares 2 6" xfId="152"/>
    <cellStyle name="Millares 2 6 10" xfId="2919"/>
    <cellStyle name="Millares 2 6 11" xfId="2920"/>
    <cellStyle name="Millares 2 6 2" xfId="2921"/>
    <cellStyle name="Millares 2 6 2 2" xfId="2922"/>
    <cellStyle name="Millares 2 6 2 2 2" xfId="2923"/>
    <cellStyle name="Millares 2 6 2 3" xfId="2924"/>
    <cellStyle name="Millares 2 6 2 4" xfId="2925"/>
    <cellStyle name="Millares 2 6 3" xfId="2926"/>
    <cellStyle name="Millares 2 6 3 2" xfId="2927"/>
    <cellStyle name="Millares 2 6 3 2 2" xfId="2928"/>
    <cellStyle name="Millares 2 6 3 3" xfId="2929"/>
    <cellStyle name="Millares 2 6 3 3 2" xfId="2930"/>
    <cellStyle name="Millares 2 6 3 4" xfId="2931"/>
    <cellStyle name="Millares 2 6 3 4 2" xfId="2932"/>
    <cellStyle name="Millares 2 6 3 5" xfId="2933"/>
    <cellStyle name="Millares 2 6 3 5 2" xfId="2934"/>
    <cellStyle name="Millares 2 6 3 6" xfId="2935"/>
    <cellStyle name="Millares 2 6 4" xfId="2936"/>
    <cellStyle name="Millares 2 6 4 2" xfId="2937"/>
    <cellStyle name="Millares 2 6 5" xfId="2938"/>
    <cellStyle name="Millares 2 6 5 2" xfId="2939"/>
    <cellStyle name="Millares 2 6 6" xfId="2940"/>
    <cellStyle name="Millares 2 6 7" xfId="2941"/>
    <cellStyle name="Millares 2 6 7 2" xfId="2942"/>
    <cellStyle name="Millares 2 6 8" xfId="2943"/>
    <cellStyle name="Millares 2 6 9" xfId="2944"/>
    <cellStyle name="Millares 2 60" xfId="2945"/>
    <cellStyle name="Millares 2 60 2" xfId="2946"/>
    <cellStyle name="Millares 2 61" xfId="2947"/>
    <cellStyle name="Millares 2 61 2" xfId="2948"/>
    <cellStyle name="Millares 2 62" xfId="2949"/>
    <cellStyle name="Millares 2 62 2" xfId="2950"/>
    <cellStyle name="Millares 2 63" xfId="2951"/>
    <cellStyle name="Millares 2 63 2" xfId="2952"/>
    <cellStyle name="Millares 2 64" xfId="2953"/>
    <cellStyle name="Millares 2 64 2" xfId="2954"/>
    <cellStyle name="Millares 2 65" xfId="2955"/>
    <cellStyle name="Millares 2 65 2" xfId="2956"/>
    <cellStyle name="Millares 2 66" xfId="2957"/>
    <cellStyle name="Millares 2 66 2" xfId="2958"/>
    <cellStyle name="Millares 2 67" xfId="2959"/>
    <cellStyle name="Millares 2 67 2" xfId="2960"/>
    <cellStyle name="Millares 2 68" xfId="2961"/>
    <cellStyle name="Millares 2 68 2" xfId="2962"/>
    <cellStyle name="Millares 2 69" xfId="2963"/>
    <cellStyle name="Millares 2 69 2" xfId="2964"/>
    <cellStyle name="Millares 2 7" xfId="153"/>
    <cellStyle name="Millares 2 7 2" xfId="2965"/>
    <cellStyle name="Millares 2 7 2 2" xfId="2966"/>
    <cellStyle name="Millares 2 7 2 3" xfId="2967"/>
    <cellStyle name="Millares 2 7 3" xfId="2968"/>
    <cellStyle name="Millares 2 7 3 2" xfId="2969"/>
    <cellStyle name="Millares 2 7 3 2 2" xfId="2970"/>
    <cellStyle name="Millares 2 7 3 3" xfId="2971"/>
    <cellStyle name="Millares 2 7 4" xfId="2972"/>
    <cellStyle name="Millares 2 7 5" xfId="2973"/>
    <cellStyle name="Millares 2 7 5 2" xfId="2974"/>
    <cellStyle name="Millares 2 7 6" xfId="2975"/>
    <cellStyle name="Millares 2 7 7" xfId="2976"/>
    <cellStyle name="Millares 2 7 8" xfId="2977"/>
    <cellStyle name="Millares 2 7 9" xfId="2978"/>
    <cellStyle name="Millares 2 70" xfId="2979"/>
    <cellStyle name="Millares 2 70 2" xfId="2980"/>
    <cellStyle name="Millares 2 71" xfId="2981"/>
    <cellStyle name="Millares 2 71 2" xfId="2982"/>
    <cellStyle name="Millares 2 72" xfId="2983"/>
    <cellStyle name="Millares 2 72 2" xfId="2984"/>
    <cellStyle name="Millares 2 73" xfId="2985"/>
    <cellStyle name="Millares 2 73 2" xfId="2986"/>
    <cellStyle name="Millares 2 74" xfId="2987"/>
    <cellStyle name="Millares 2 74 2" xfId="2988"/>
    <cellStyle name="Millares 2 75" xfId="2989"/>
    <cellStyle name="Millares 2 75 2" xfId="2990"/>
    <cellStyle name="Millares 2 76" xfId="2991"/>
    <cellStyle name="Millares 2 76 2" xfId="2992"/>
    <cellStyle name="Millares 2 77" xfId="2993"/>
    <cellStyle name="Millares 2 77 2" xfId="2994"/>
    <cellStyle name="Millares 2 78" xfId="2995"/>
    <cellStyle name="Millares 2 78 2" xfId="2996"/>
    <cellStyle name="Millares 2 79" xfId="2997"/>
    <cellStyle name="Millares 2 79 2" xfId="2998"/>
    <cellStyle name="Millares 2 8" xfId="154"/>
    <cellStyle name="Millares 2 8 10" xfId="2999"/>
    <cellStyle name="Millares 2 8 2" xfId="3000"/>
    <cellStyle name="Millares 2 8 2 2" xfId="3001"/>
    <cellStyle name="Millares 2 8 2 3" xfId="3002"/>
    <cellStyle name="Millares 2 8 2 4" xfId="3003"/>
    <cellStyle name="Millares 2 8 2 5" xfId="3004"/>
    <cellStyle name="Millares 2 8 3" xfId="3005"/>
    <cellStyle name="Millares 2 8 3 2" xfId="3006"/>
    <cellStyle name="Millares 2 8 3 3" xfId="3007"/>
    <cellStyle name="Millares 2 8 4" xfId="3008"/>
    <cellStyle name="Millares 2 8 4 2" xfId="3009"/>
    <cellStyle name="Millares 2 8 5" xfId="3010"/>
    <cellStyle name="Millares 2 8 6" xfId="3011"/>
    <cellStyle name="Millares 2 8 7" xfId="3012"/>
    <cellStyle name="Millares 2 8 8" xfId="3013"/>
    <cellStyle name="Millares 2 8 9" xfId="3014"/>
    <cellStyle name="Millares 2 80" xfId="3015"/>
    <cellStyle name="Millares 2 80 2" xfId="3016"/>
    <cellStyle name="Millares 2 81" xfId="3017"/>
    <cellStyle name="Millares 2 81 2" xfId="3018"/>
    <cellStyle name="Millares 2 82" xfId="3019"/>
    <cellStyle name="Millares 2 82 2" xfId="3020"/>
    <cellStyle name="Millares 2 83" xfId="3021"/>
    <cellStyle name="Millares 2 83 2" xfId="3022"/>
    <cellStyle name="Millares 2 84" xfId="3023"/>
    <cellStyle name="Millares 2 84 2" xfId="3024"/>
    <cellStyle name="Millares 2 85" xfId="3025"/>
    <cellStyle name="Millares 2 85 2" xfId="3026"/>
    <cellStyle name="Millares 2 86" xfId="3027"/>
    <cellStyle name="Millares 2 86 2" xfId="3028"/>
    <cellStyle name="Millares 2 87" xfId="3029"/>
    <cellStyle name="Millares 2 87 2" xfId="3030"/>
    <cellStyle name="Millares 2 88" xfId="3031"/>
    <cellStyle name="Millares 2 88 2" xfId="3032"/>
    <cellStyle name="Millares 2 89" xfId="3033"/>
    <cellStyle name="Millares 2 89 2" xfId="3034"/>
    <cellStyle name="Millares 2 9" xfId="155"/>
    <cellStyle name="Millares 2 9 10" xfId="3035"/>
    <cellStyle name="Millares 2 9 2" xfId="3036"/>
    <cellStyle name="Millares 2 9 2 2" xfId="3037"/>
    <cellStyle name="Millares 2 9 2 3" xfId="3038"/>
    <cellStyle name="Millares 2 9 2 4" xfId="3039"/>
    <cellStyle name="Millares 2 9 3" xfId="3040"/>
    <cellStyle name="Millares 2 9 3 2" xfId="3041"/>
    <cellStyle name="Millares 2 9 4" xfId="3042"/>
    <cellStyle name="Millares 2 9 4 2" xfId="3043"/>
    <cellStyle name="Millares 2 9 5" xfId="3044"/>
    <cellStyle name="Millares 2 9 6" xfId="3045"/>
    <cellStyle name="Millares 2 9 7" xfId="3046"/>
    <cellStyle name="Millares 2 9 8" xfId="3047"/>
    <cellStyle name="Millares 2 9 9" xfId="3048"/>
    <cellStyle name="Millares 2 90" xfId="3049"/>
    <cellStyle name="Millares 2 90 2" xfId="3050"/>
    <cellStyle name="Millares 2 91" xfId="3051"/>
    <cellStyle name="Millares 2 91 2" xfId="3052"/>
    <cellStyle name="Millares 2 92" xfId="3053"/>
    <cellStyle name="Millares 2 92 2" xfId="3054"/>
    <cellStyle name="Millares 2 93" xfId="3055"/>
    <cellStyle name="Millares 2 93 2" xfId="3056"/>
    <cellStyle name="Millares 2 94" xfId="3057"/>
    <cellStyle name="Millares 2 94 2" xfId="3058"/>
    <cellStyle name="Millares 2 95" xfId="3059"/>
    <cellStyle name="Millares 2 95 2" xfId="3060"/>
    <cellStyle name="Millares 2 96" xfId="3061"/>
    <cellStyle name="Millares 2 96 2" xfId="3062"/>
    <cellStyle name="Millares 2 97" xfId="3063"/>
    <cellStyle name="Millares 2 97 2" xfId="3064"/>
    <cellStyle name="Millares 2 98" xfId="3065"/>
    <cellStyle name="Millares 2 98 2" xfId="3066"/>
    <cellStyle name="Millares 2 99" xfId="3067"/>
    <cellStyle name="Millares 2 99 2" xfId="3068"/>
    <cellStyle name="Millares 20" xfId="3069"/>
    <cellStyle name="Millares 20 2" xfId="3070"/>
    <cellStyle name="Millares 20 2 2" xfId="3071"/>
    <cellStyle name="Millares 20 3" xfId="3072"/>
    <cellStyle name="Millares 20 4" xfId="3073"/>
    <cellStyle name="Millares 20 5" xfId="3074"/>
    <cellStyle name="Millares 20 6" xfId="3075"/>
    <cellStyle name="Millares 21" xfId="3076"/>
    <cellStyle name="Millares 21 2" xfId="3077"/>
    <cellStyle name="Millares 21 2 2" xfId="3078"/>
    <cellStyle name="Millares 21 3" xfId="3079"/>
    <cellStyle name="Millares 21 4" xfId="3080"/>
    <cellStyle name="Millares 21 5" xfId="3081"/>
    <cellStyle name="Millares 21 6" xfId="3082"/>
    <cellStyle name="Millares 22" xfId="3083"/>
    <cellStyle name="Millares 22 2" xfId="3084"/>
    <cellStyle name="Millares 22 2 2" xfId="3085"/>
    <cellStyle name="Millares 22 3" xfId="3086"/>
    <cellStyle name="Millares 22 4" xfId="3087"/>
    <cellStyle name="Millares 22 5" xfId="3088"/>
    <cellStyle name="Millares 22 6" xfId="3089"/>
    <cellStyle name="Millares 23" xfId="3090"/>
    <cellStyle name="Millares 23 2" xfId="3091"/>
    <cellStyle name="Millares 23 2 2" xfId="3092"/>
    <cellStyle name="Millares 23 3" xfId="3093"/>
    <cellStyle name="Millares 23 4" xfId="3094"/>
    <cellStyle name="Millares 23 5" xfId="3095"/>
    <cellStyle name="Millares 23 6" xfId="3096"/>
    <cellStyle name="Millares 24" xfId="3097"/>
    <cellStyle name="Millares 24 2" xfId="3098"/>
    <cellStyle name="Millares 24 2 2" xfId="3099"/>
    <cellStyle name="Millares 24 3" xfId="3100"/>
    <cellStyle name="Millares 24 4" xfId="3101"/>
    <cellStyle name="Millares 24 5" xfId="3102"/>
    <cellStyle name="Millares 24 6" xfId="3103"/>
    <cellStyle name="Millares 25" xfId="3104"/>
    <cellStyle name="Millares 25 2" xfId="3105"/>
    <cellStyle name="Millares 25 2 2" xfId="3106"/>
    <cellStyle name="Millares 25 2 2 2" xfId="3107"/>
    <cellStyle name="Millares 25 2 3" xfId="3108"/>
    <cellStyle name="Millares 25 3" xfId="3109"/>
    <cellStyle name="Millares 25 3 2" xfId="3110"/>
    <cellStyle name="Millares 25 4" xfId="3111"/>
    <cellStyle name="Millares 25 5" xfId="3112"/>
    <cellStyle name="Millares 25 6" xfId="3113"/>
    <cellStyle name="Millares 25 7" xfId="3114"/>
    <cellStyle name="Millares 26" xfId="3115"/>
    <cellStyle name="Millares 26 2" xfId="3116"/>
    <cellStyle name="Millares 26 2 2" xfId="3117"/>
    <cellStyle name="Millares 26 3" xfId="3118"/>
    <cellStyle name="Millares 26 4" xfId="3119"/>
    <cellStyle name="Millares 26 5" xfId="3120"/>
    <cellStyle name="Millares 27" xfId="3121"/>
    <cellStyle name="Millares 27 2" xfId="3122"/>
    <cellStyle name="Millares 27 2 2" xfId="3123"/>
    <cellStyle name="Millares 27 3" xfId="3124"/>
    <cellStyle name="Millares 27 4" xfId="3125"/>
    <cellStyle name="Millares 27 5" xfId="3126"/>
    <cellStyle name="Millares 28" xfId="3127"/>
    <cellStyle name="Millares 28 2" xfId="3128"/>
    <cellStyle name="Millares 28 2 2" xfId="3129"/>
    <cellStyle name="Millares 28 3" xfId="3130"/>
    <cellStyle name="Millares 28 4" xfId="3131"/>
    <cellStyle name="Millares 28 5" xfId="3132"/>
    <cellStyle name="Millares 29" xfId="3133"/>
    <cellStyle name="Millares 29 2" xfId="3134"/>
    <cellStyle name="Millares 29 2 2" xfId="3135"/>
    <cellStyle name="Millares 29 3" xfId="3136"/>
    <cellStyle name="Millares 29 4" xfId="3137"/>
    <cellStyle name="Millares 29 5" xfId="3138"/>
    <cellStyle name="Millares 3" xfId="156"/>
    <cellStyle name="Millares 3 10" xfId="157"/>
    <cellStyle name="Millares 3 10 2" xfId="3139"/>
    <cellStyle name="Millares 3 10 3" xfId="3140"/>
    <cellStyle name="Millares 3 11" xfId="158"/>
    <cellStyle name="Millares 3 11 2" xfId="3141"/>
    <cellStyle name="Millares 3 11 3" xfId="3142"/>
    <cellStyle name="Millares 3 12" xfId="3143"/>
    <cellStyle name="Millares 3 13" xfId="3144"/>
    <cellStyle name="Millares 3 14" xfId="3145"/>
    <cellStyle name="Millares 3 14 2" xfId="3146"/>
    <cellStyle name="Millares 3 15" xfId="3147"/>
    <cellStyle name="Millares 3 15 2" xfId="3148"/>
    <cellStyle name="Millares 3 16" xfId="3149"/>
    <cellStyle name="Millares 3 17" xfId="3150"/>
    <cellStyle name="Millares 3 17 2" xfId="3151"/>
    <cellStyle name="Millares 3 18" xfId="3152"/>
    <cellStyle name="Millares 3 2" xfId="159"/>
    <cellStyle name="Millares 3 2 10" xfId="3153"/>
    <cellStyle name="Millares 3 2 2" xfId="3154"/>
    <cellStyle name="Millares 3 2 2 2" xfId="3155"/>
    <cellStyle name="Millares 3 2 2 2 2" xfId="3156"/>
    <cellStyle name="Millares 3 2 2 2 2 2" xfId="3157"/>
    <cellStyle name="Millares 3 2 2 2 3" xfId="3158"/>
    <cellStyle name="Millares 3 2 2 3" xfId="3159"/>
    <cellStyle name="Millares 3 2 2 3 2" xfId="3160"/>
    <cellStyle name="Millares 3 2 2 4" xfId="3161"/>
    <cellStyle name="Millares 3 2 3" xfId="3162"/>
    <cellStyle name="Millares 3 2 3 2" xfId="3163"/>
    <cellStyle name="Millares 3 2 3 2 2" xfId="3164"/>
    <cellStyle name="Millares 3 2 4" xfId="3165"/>
    <cellStyle name="Millares 3 2 4 2" xfId="3166"/>
    <cellStyle name="Millares 3 2 5" xfId="3167"/>
    <cellStyle name="Millares 3 2 6" xfId="3168"/>
    <cellStyle name="Millares 3 2 7" xfId="3169"/>
    <cellStyle name="Millares 3 2 8" xfId="3170"/>
    <cellStyle name="Millares 3 2 9" xfId="3171"/>
    <cellStyle name="Millares 3 3" xfId="160"/>
    <cellStyle name="Millares 3 3 10" xfId="3172"/>
    <cellStyle name="Millares 3 3 10 2" xfId="3173"/>
    <cellStyle name="Millares 3 3 11" xfId="3174"/>
    <cellStyle name="Millares 3 3 2" xfId="3175"/>
    <cellStyle name="Millares 3 3 2 2" xfId="3176"/>
    <cellStyle name="Millares 3 3 3" xfId="3177"/>
    <cellStyle name="Millares 3 3 3 2" xfId="3178"/>
    <cellStyle name="Millares 3 3 4" xfId="3179"/>
    <cellStyle name="Millares 3 3 5" xfId="3180"/>
    <cellStyle name="Millares 3 3 6" xfId="3181"/>
    <cellStyle name="Millares 3 3 7" xfId="3182"/>
    <cellStyle name="Millares 3 3 7 2" xfId="3183"/>
    <cellStyle name="Millares 3 3 8" xfId="3184"/>
    <cellStyle name="Millares 3 3 9" xfId="3185"/>
    <cellStyle name="Millares 3 4" xfId="161"/>
    <cellStyle name="Millares 3 4 10" xfId="3186"/>
    <cellStyle name="Millares 3 4 11" xfId="3187"/>
    <cellStyle name="Millares 3 4 2" xfId="3188"/>
    <cellStyle name="Millares 3 4 2 2" xfId="3189"/>
    <cellStyle name="Millares 3 4 3" xfId="3190"/>
    <cellStyle name="Millares 3 4 3 2" xfId="3191"/>
    <cellStyle name="Millares 3 4 4" xfId="3192"/>
    <cellStyle name="Millares 3 4 4 2" xfId="3193"/>
    <cellStyle name="Millares 3 4 5" xfId="3194"/>
    <cellStyle name="Millares 3 4 5 2" xfId="3195"/>
    <cellStyle name="Millares 3 4 6" xfId="3196"/>
    <cellStyle name="Millares 3 4 6 2" xfId="3197"/>
    <cellStyle name="Millares 3 4 7" xfId="3198"/>
    <cellStyle name="Millares 3 4 8" xfId="3199"/>
    <cellStyle name="Millares 3 4 8 2" xfId="3200"/>
    <cellStyle name="Millares 3 4 8 3" xfId="3201"/>
    <cellStyle name="Millares 3 4 9" xfId="3202"/>
    <cellStyle name="Millares 3 5" xfId="162"/>
    <cellStyle name="Millares 3 5 2" xfId="3203"/>
    <cellStyle name="Millares 3 5 3" xfId="3204"/>
    <cellStyle name="Millares 3 5 4" xfId="3205"/>
    <cellStyle name="Millares 3 5 5" xfId="3206"/>
    <cellStyle name="Millares 3 6" xfId="163"/>
    <cellStyle name="Millares 3 6 2" xfId="3207"/>
    <cellStyle name="Millares 3 6 3" xfId="3208"/>
    <cellStyle name="Millares 3 6 4" xfId="3209"/>
    <cellStyle name="Millares 3 7" xfId="164"/>
    <cellStyle name="Millares 3 7 2" xfId="3210"/>
    <cellStyle name="Millares 3 7 3" xfId="3211"/>
    <cellStyle name="Millares 3 7 4" xfId="3212"/>
    <cellStyle name="Millares 3 8" xfId="165"/>
    <cellStyle name="Millares 3 8 2" xfId="3213"/>
    <cellStyle name="Millares 3 8 3" xfId="3214"/>
    <cellStyle name="Millares 3 9" xfId="166"/>
    <cellStyle name="Millares 3 9 2" xfId="3215"/>
    <cellStyle name="Millares 3 9 3" xfId="3216"/>
    <cellStyle name="Millares 30" xfId="3217"/>
    <cellStyle name="Millares 30 2" xfId="3218"/>
    <cellStyle name="Millares 30 2 2" xfId="3219"/>
    <cellStyle name="Millares 30 3" xfId="3220"/>
    <cellStyle name="Millares 30 4" xfId="3221"/>
    <cellStyle name="Millares 30 5" xfId="3222"/>
    <cellStyle name="Millares 31" xfId="3223"/>
    <cellStyle name="Millares 31 2" xfId="3224"/>
    <cellStyle name="Millares 31 2 2" xfId="3225"/>
    <cellStyle name="Millares 31 3" xfId="3226"/>
    <cellStyle name="Millares 31 4" xfId="3227"/>
    <cellStyle name="Millares 31 5" xfId="3228"/>
    <cellStyle name="Millares 32" xfId="3229"/>
    <cellStyle name="Millares 32 2" xfId="3230"/>
    <cellStyle name="Millares 32 2 2" xfId="3231"/>
    <cellStyle name="Millares 32 3" xfId="3232"/>
    <cellStyle name="Millares 32 4" xfId="3233"/>
    <cellStyle name="Millares 32 5" xfId="3234"/>
    <cellStyle name="Millares 33" xfId="3235"/>
    <cellStyle name="Millares 33 2" xfId="3236"/>
    <cellStyle name="Millares 33 2 2" xfId="3237"/>
    <cellStyle name="Millares 33 3" xfId="3238"/>
    <cellStyle name="Millares 33 4" xfId="3239"/>
    <cellStyle name="Millares 34" xfId="3240"/>
    <cellStyle name="Millares 34 2" xfId="3241"/>
    <cellStyle name="Millares 34 2 2" xfId="3242"/>
    <cellStyle name="Millares 34 3" xfId="3243"/>
    <cellStyle name="Millares 34 4" xfId="3244"/>
    <cellStyle name="Millares 35" xfId="3245"/>
    <cellStyle name="Millares 35 2" xfId="3246"/>
    <cellStyle name="Millares 35 2 2" xfId="3247"/>
    <cellStyle name="Millares 35 3" xfId="3248"/>
    <cellStyle name="Millares 35 4" xfId="3249"/>
    <cellStyle name="Millares 36" xfId="3250"/>
    <cellStyle name="Millares 36 2" xfId="3251"/>
    <cellStyle name="Millares 36 2 2" xfId="3252"/>
    <cellStyle name="Millares 36 3" xfId="3253"/>
    <cellStyle name="Millares 36 4" xfId="3254"/>
    <cellStyle name="Millares 37" xfId="3255"/>
    <cellStyle name="Millares 37 2" xfId="3256"/>
    <cellStyle name="Millares 37 2 2" xfId="3257"/>
    <cellStyle name="Millares 37 3" xfId="3258"/>
    <cellStyle name="Millares 37 4" xfId="3259"/>
    <cellStyle name="Millares 38" xfId="3260"/>
    <cellStyle name="Millares 38 2" xfId="3261"/>
    <cellStyle name="Millares 38 2 2" xfId="3262"/>
    <cellStyle name="Millares 38 3" xfId="3263"/>
    <cellStyle name="Millares 38 4" xfId="3264"/>
    <cellStyle name="Millares 39" xfId="3265"/>
    <cellStyle name="Millares 39 2" xfId="3266"/>
    <cellStyle name="Millares 39 2 2" xfId="3267"/>
    <cellStyle name="Millares 39 3" xfId="3268"/>
    <cellStyle name="Millares 39 4" xfId="3269"/>
    <cellStyle name="Millares 4" xfId="316"/>
    <cellStyle name="Millares 4 10" xfId="167"/>
    <cellStyle name="Millares 4 10 2" xfId="3270"/>
    <cellStyle name="Millares 4 10 3" xfId="3271"/>
    <cellStyle name="Millares 4 10 4" xfId="3272"/>
    <cellStyle name="Millares 4 11" xfId="168"/>
    <cellStyle name="Millares 4 11 2" xfId="3273"/>
    <cellStyle name="Millares 4 11 3" xfId="3274"/>
    <cellStyle name="Millares 4 11 3 2" xfId="3275"/>
    <cellStyle name="Millares 4 11 4" xfId="3276"/>
    <cellStyle name="Millares 4 12" xfId="169"/>
    <cellStyle name="Millares 4 12 2" xfId="3277"/>
    <cellStyle name="Millares 4 12 3" xfId="3278"/>
    <cellStyle name="Millares 4 12 4" xfId="3279"/>
    <cellStyle name="Millares 4 13" xfId="3280"/>
    <cellStyle name="Millares 4 13 2" xfId="3281"/>
    <cellStyle name="Millares 4 13 3" xfId="3282"/>
    <cellStyle name="Millares 4 14" xfId="3283"/>
    <cellStyle name="Millares 4 15" xfId="3284"/>
    <cellStyle name="Millares 4 16" xfId="3285"/>
    <cellStyle name="Millares 4 17" xfId="3286"/>
    <cellStyle name="Millares 4 18" xfId="3287"/>
    <cellStyle name="Millares 4 19" xfId="3288"/>
    <cellStyle name="Millares 4 2" xfId="170"/>
    <cellStyle name="Millares 4 2 10" xfId="3289"/>
    <cellStyle name="Millares 4 2 2" xfId="3290"/>
    <cellStyle name="Millares 4 2 2 2" xfId="3291"/>
    <cellStyle name="Millares 4 2 2 2 2" xfId="3292"/>
    <cellStyle name="Millares 4 2 2 2 3" xfId="3293"/>
    <cellStyle name="Millares 4 2 2 3" xfId="3294"/>
    <cellStyle name="Millares 4 2 2 3 2" xfId="3295"/>
    <cellStyle name="Millares 4 2 2 4" xfId="3296"/>
    <cellStyle name="Millares 4 2 2 4 2" xfId="3297"/>
    <cellStyle name="Millares 4 2 2 5" xfId="3298"/>
    <cellStyle name="Millares 4 2 2 5 2" xfId="3299"/>
    <cellStyle name="Millares 4 2 2 6" xfId="3300"/>
    <cellStyle name="Millares 4 2 2 7" xfId="3301"/>
    <cellStyle name="Millares 4 2 3" xfId="3302"/>
    <cellStyle name="Millares 4 2 3 2" xfId="3303"/>
    <cellStyle name="Millares 4 2 3 2 2" xfId="3304"/>
    <cellStyle name="Millares 4 2 3 2 3" xfId="3305"/>
    <cellStyle name="Millares 4 2 3 3" xfId="3306"/>
    <cellStyle name="Millares 4 2 3 3 2" xfId="3307"/>
    <cellStyle name="Millares 4 2 3 4" xfId="3308"/>
    <cellStyle name="Millares 4 2 3 4 2" xfId="3309"/>
    <cellStyle name="Millares 4 2 3 5" xfId="3310"/>
    <cellStyle name="Millares 4 2 3 5 2" xfId="3311"/>
    <cellStyle name="Millares 4 2 3 6" xfId="3312"/>
    <cellStyle name="Millares 4 2 3 7" xfId="3313"/>
    <cellStyle name="Millares 4 2 4" xfId="3314"/>
    <cellStyle name="Millares 4 2 4 2" xfId="3315"/>
    <cellStyle name="Millares 4 2 4 2 2" xfId="3316"/>
    <cellStyle name="Millares 4 2 4 3" xfId="3317"/>
    <cellStyle name="Millares 4 2 4 4" xfId="3318"/>
    <cellStyle name="Millares 4 2 5" xfId="3319"/>
    <cellStyle name="Millares 4 2 5 2" xfId="3320"/>
    <cellStyle name="Millares 4 2 5 3" xfId="3321"/>
    <cellStyle name="Millares 4 2 5 4" xfId="3322"/>
    <cellStyle name="Millares 4 2 6" xfId="3323"/>
    <cellStyle name="Millares 4 2 6 2" xfId="3324"/>
    <cellStyle name="Millares 4 2 7" xfId="3325"/>
    <cellStyle name="Millares 4 2 7 2" xfId="3326"/>
    <cellStyle name="Millares 4 2 8" xfId="3327"/>
    <cellStyle name="Millares 4 2 8 2" xfId="3328"/>
    <cellStyle name="Millares 4 2 9" xfId="3329"/>
    <cellStyle name="Millares 4 20" xfId="3330"/>
    <cellStyle name="Millares 4 21" xfId="3331"/>
    <cellStyle name="Millares 4 21 2" xfId="3332"/>
    <cellStyle name="Millares 4 21 3" xfId="3333"/>
    <cellStyle name="Millares 4 22" xfId="3334"/>
    <cellStyle name="Millares 4 23" xfId="3335"/>
    <cellStyle name="Millares 4 3" xfId="171"/>
    <cellStyle name="Millares 4 3 2" xfId="3336"/>
    <cellStyle name="Millares 4 3 3" xfId="3337"/>
    <cellStyle name="Millares 4 3 3 2" xfId="3338"/>
    <cellStyle name="Millares 4 3 4" xfId="3339"/>
    <cellStyle name="Millares 4 4" xfId="172"/>
    <cellStyle name="Millares 4 4 2" xfId="3340"/>
    <cellStyle name="Millares 4 4 2 2" xfId="3341"/>
    <cellStyle name="Millares 4 4 3" xfId="3342"/>
    <cellStyle name="Millares 4 4 4" xfId="3343"/>
    <cellStyle name="Millares 4 4 4 2" xfId="3344"/>
    <cellStyle name="Millares 4 4 5" xfId="3345"/>
    <cellStyle name="Millares 4 5" xfId="173"/>
    <cellStyle name="Millares 4 5 2" xfId="3346"/>
    <cellStyle name="Millares 4 5 2 2" xfId="3347"/>
    <cellStyle name="Millares 4 5 2 2 2" xfId="3348"/>
    <cellStyle name="Millares 4 5 2 3" xfId="3349"/>
    <cellStyle name="Millares 4 5 3" xfId="3350"/>
    <cellStyle name="Millares 4 5 4" xfId="3351"/>
    <cellStyle name="Millares 4 5 4 2" xfId="3352"/>
    <cellStyle name="Millares 4 5 5" xfId="3353"/>
    <cellStyle name="Millares 4 6" xfId="174"/>
    <cellStyle name="Millares 4 6 2" xfId="3354"/>
    <cellStyle name="Millares 4 6 3" xfId="3355"/>
    <cellStyle name="Millares 4 6 3 2" xfId="3356"/>
    <cellStyle name="Millares 4 6 4" xfId="3357"/>
    <cellStyle name="Millares 4 7" xfId="175"/>
    <cellStyle name="Millares 4 7 2" xfId="3358"/>
    <cellStyle name="Millares 4 7 2 2" xfId="3359"/>
    <cellStyle name="Millares 4 7 3" xfId="3360"/>
    <cellStyle name="Millares 4 7 4" xfId="3361"/>
    <cellStyle name="Millares 4 7 4 2" xfId="3362"/>
    <cellStyle name="Millares 4 7 5" xfId="3363"/>
    <cellStyle name="Millares 4 8" xfId="176"/>
    <cellStyle name="Millares 4 8 2" xfId="3364"/>
    <cellStyle name="Millares 4 8 2 2" xfId="3365"/>
    <cellStyle name="Millares 4 8 3" xfId="3366"/>
    <cellStyle name="Millares 4 8 3 2" xfId="3367"/>
    <cellStyle name="Millares 4 8 4" xfId="3368"/>
    <cellStyle name="Millares 4 8 4 2" xfId="3369"/>
    <cellStyle name="Millares 4 8 5" xfId="3370"/>
    <cellStyle name="Millares 4 8 5 2" xfId="3371"/>
    <cellStyle name="Millares 4 8 6" xfId="3372"/>
    <cellStyle name="Millares 4 8 7" xfId="3373"/>
    <cellStyle name="Millares 4 8 7 2" xfId="3374"/>
    <cellStyle name="Millares 4 8 8" xfId="3375"/>
    <cellStyle name="Millares 4 9" xfId="177"/>
    <cellStyle name="Millares 4 9 2" xfId="3376"/>
    <cellStyle name="Millares 4 9 2 2" xfId="3377"/>
    <cellStyle name="Millares 4 9 3" xfId="3378"/>
    <cellStyle name="Millares 4 9 4" xfId="3379"/>
    <cellStyle name="Millares 4 9 4 2" xfId="3380"/>
    <cellStyle name="Millares 4 9 5" xfId="3381"/>
    <cellStyle name="Millares 40" xfId="3382"/>
    <cellStyle name="Millares 40 2" xfId="3383"/>
    <cellStyle name="Millares 40 2 2" xfId="3384"/>
    <cellStyle name="Millares 40 3" xfId="3385"/>
    <cellStyle name="Millares 41" xfId="3386"/>
    <cellStyle name="Millares 41 2" xfId="3387"/>
    <cellStyle name="Millares 41 2 2" xfId="3388"/>
    <cellStyle name="Millares 41 3" xfId="3389"/>
    <cellStyle name="Millares 42" xfId="3390"/>
    <cellStyle name="Millares 42 2" xfId="3391"/>
    <cellStyle name="Millares 42 2 2" xfId="3392"/>
    <cellStyle name="Millares 42 3" xfId="3393"/>
    <cellStyle name="Millares 42 4" xfId="3394"/>
    <cellStyle name="Millares 43" xfId="3395"/>
    <cellStyle name="Millares 43 2" xfId="3396"/>
    <cellStyle name="Millares 43 2 2" xfId="3397"/>
    <cellStyle name="Millares 43 3" xfId="3398"/>
    <cellStyle name="Millares 44" xfId="3399"/>
    <cellStyle name="Millares 44 2" xfId="3400"/>
    <cellStyle name="Millares 44 2 2" xfId="3401"/>
    <cellStyle name="Millares 44 3" xfId="3402"/>
    <cellStyle name="Millares 45" xfId="3403"/>
    <cellStyle name="Millares 45 2" xfId="3404"/>
    <cellStyle name="Millares 45 2 2" xfId="3405"/>
    <cellStyle name="Millares 45 3" xfId="3406"/>
    <cellStyle name="Millares 46" xfId="3407"/>
    <cellStyle name="Millares 46 2" xfId="3408"/>
    <cellStyle name="Millares 46 2 2" xfId="3409"/>
    <cellStyle name="Millares 46 3" xfId="3410"/>
    <cellStyle name="Millares 47" xfId="3411"/>
    <cellStyle name="Millares 47 2" xfId="3412"/>
    <cellStyle name="Millares 47 2 2" xfId="3413"/>
    <cellStyle name="Millares 47 3" xfId="3414"/>
    <cellStyle name="Millares 48" xfId="3415"/>
    <cellStyle name="Millares 48 2" xfId="3416"/>
    <cellStyle name="Millares 48 2 2" xfId="3417"/>
    <cellStyle name="Millares 48 3" xfId="3418"/>
    <cellStyle name="Millares 49" xfId="3419"/>
    <cellStyle name="Millares 49 2" xfId="3420"/>
    <cellStyle name="Millares 49 2 2" xfId="3421"/>
    <cellStyle name="Millares 49 3" xfId="3422"/>
    <cellStyle name="Millares 49 4" xfId="3423"/>
    <cellStyle name="Millares 5" xfId="3424"/>
    <cellStyle name="Millares 5 10" xfId="3425"/>
    <cellStyle name="Millares 5 10 2" xfId="3426"/>
    <cellStyle name="Millares 5 10 3" xfId="3427"/>
    <cellStyle name="Millares 5 10 4" xfId="3428"/>
    <cellStyle name="Millares 5 11" xfId="3429"/>
    <cellStyle name="Millares 5 11 2" xfId="3430"/>
    <cellStyle name="Millares 5 12" xfId="3431"/>
    <cellStyle name="Millares 5 12 2" xfId="3432"/>
    <cellStyle name="Millares 5 13" xfId="3433"/>
    <cellStyle name="Millares 5 13 2" xfId="3434"/>
    <cellStyle name="Millares 5 14" xfId="3435"/>
    <cellStyle name="Millares 5 14 2" xfId="3436"/>
    <cellStyle name="Millares 5 15" xfId="3437"/>
    <cellStyle name="Millares 5 15 2" xfId="3438"/>
    <cellStyle name="Millares 5 16" xfId="3439"/>
    <cellStyle name="Millares 5 16 2" xfId="3440"/>
    <cellStyle name="Millares 5 17" xfId="3441"/>
    <cellStyle name="Millares 5 17 2" xfId="3442"/>
    <cellStyle name="Millares 5 18" xfId="3443"/>
    <cellStyle name="Millares 5 18 2" xfId="3444"/>
    <cellStyle name="Millares 5 19" xfId="3445"/>
    <cellStyle name="Millares 5 19 2" xfId="3446"/>
    <cellStyle name="Millares 5 2" xfId="178"/>
    <cellStyle name="Millares 5 2 10" xfId="3447"/>
    <cellStyle name="Millares 5 2 10 2" xfId="3448"/>
    <cellStyle name="Millares 5 2 10 2 2" xfId="3449"/>
    <cellStyle name="Millares 5 2 10 3" xfId="3450"/>
    <cellStyle name="Millares 5 2 10 3 2" xfId="3451"/>
    <cellStyle name="Millares 5 2 10 4" xfId="3452"/>
    <cellStyle name="Millares 5 2 10 4 2" xfId="3453"/>
    <cellStyle name="Millares 5 2 10 5" xfId="3454"/>
    <cellStyle name="Millares 5 2 10 5 2" xfId="3455"/>
    <cellStyle name="Millares 5 2 10 6" xfId="3456"/>
    <cellStyle name="Millares 5 2 10 6 2" xfId="3457"/>
    <cellStyle name="Millares 5 2 10 7" xfId="3458"/>
    <cellStyle name="Millares 5 2 10 7 2" xfId="3459"/>
    <cellStyle name="Millares 5 2 10 8" xfId="3460"/>
    <cellStyle name="Millares 5 2 10 8 2" xfId="3461"/>
    <cellStyle name="Millares 5 2 10 9" xfId="3462"/>
    <cellStyle name="Millares 5 2 11" xfId="3463"/>
    <cellStyle name="Millares 5 2 11 2" xfId="3464"/>
    <cellStyle name="Millares 5 2 11 2 2" xfId="3465"/>
    <cellStyle name="Millares 5 2 11 3" xfId="3466"/>
    <cellStyle name="Millares 5 2 11 3 2" xfId="3467"/>
    <cellStyle name="Millares 5 2 11 4" xfId="3468"/>
    <cellStyle name="Millares 5 2 11 4 2" xfId="3469"/>
    <cellStyle name="Millares 5 2 11 5" xfId="3470"/>
    <cellStyle name="Millares 5 2 11 5 2" xfId="3471"/>
    <cellStyle name="Millares 5 2 11 6" xfId="3472"/>
    <cellStyle name="Millares 5 2 11 6 2" xfId="3473"/>
    <cellStyle name="Millares 5 2 11 7" xfId="3474"/>
    <cellStyle name="Millares 5 2 11 7 2" xfId="3475"/>
    <cellStyle name="Millares 5 2 11 8" xfId="3476"/>
    <cellStyle name="Millares 5 2 11 8 2" xfId="3477"/>
    <cellStyle name="Millares 5 2 11 9" xfId="3478"/>
    <cellStyle name="Millares 5 2 12" xfId="3479"/>
    <cellStyle name="Millares 5 2 12 2" xfId="3480"/>
    <cellStyle name="Millares 5 2 12 2 2" xfId="3481"/>
    <cellStyle name="Millares 5 2 12 3" xfId="3482"/>
    <cellStyle name="Millares 5 2 12 3 2" xfId="3483"/>
    <cellStyle name="Millares 5 2 12 4" xfId="3484"/>
    <cellStyle name="Millares 5 2 12 4 2" xfId="3485"/>
    <cellStyle name="Millares 5 2 12 5" xfId="3486"/>
    <cellStyle name="Millares 5 2 12 5 2" xfId="3487"/>
    <cellStyle name="Millares 5 2 12 6" xfId="3488"/>
    <cellStyle name="Millares 5 2 12 6 2" xfId="3489"/>
    <cellStyle name="Millares 5 2 12 7" xfId="3490"/>
    <cellStyle name="Millares 5 2 12 7 2" xfId="3491"/>
    <cellStyle name="Millares 5 2 12 8" xfId="3492"/>
    <cellStyle name="Millares 5 2 12 8 2" xfId="3493"/>
    <cellStyle name="Millares 5 2 12 9" xfId="3494"/>
    <cellStyle name="Millares 5 2 13" xfId="3495"/>
    <cellStyle name="Millares 5 2 13 2" xfId="3496"/>
    <cellStyle name="Millares 5 2 13 2 2" xfId="3497"/>
    <cellStyle name="Millares 5 2 13 3" xfId="3498"/>
    <cellStyle name="Millares 5 2 13 3 2" xfId="3499"/>
    <cellStyle name="Millares 5 2 13 4" xfId="3500"/>
    <cellStyle name="Millares 5 2 13 4 2" xfId="3501"/>
    <cellStyle name="Millares 5 2 13 5" xfId="3502"/>
    <cellStyle name="Millares 5 2 13 5 2" xfId="3503"/>
    <cellStyle name="Millares 5 2 13 6" xfId="3504"/>
    <cellStyle name="Millares 5 2 13 6 2" xfId="3505"/>
    <cellStyle name="Millares 5 2 13 7" xfId="3506"/>
    <cellStyle name="Millares 5 2 13 7 2" xfId="3507"/>
    <cellStyle name="Millares 5 2 13 8" xfId="3508"/>
    <cellStyle name="Millares 5 2 13 8 2" xfId="3509"/>
    <cellStyle name="Millares 5 2 13 9" xfId="3510"/>
    <cellStyle name="Millares 5 2 14" xfId="3511"/>
    <cellStyle name="Millares 5 2 14 2" xfId="3512"/>
    <cellStyle name="Millares 5 2 14 2 2" xfId="3513"/>
    <cellStyle name="Millares 5 2 14 3" xfId="3514"/>
    <cellStyle name="Millares 5 2 14 3 2" xfId="3515"/>
    <cellStyle name="Millares 5 2 14 4" xfId="3516"/>
    <cellStyle name="Millares 5 2 14 4 2" xfId="3517"/>
    <cellStyle name="Millares 5 2 14 5" xfId="3518"/>
    <cellStyle name="Millares 5 2 14 5 2" xfId="3519"/>
    <cellStyle name="Millares 5 2 14 6" xfId="3520"/>
    <cellStyle name="Millares 5 2 14 6 2" xfId="3521"/>
    <cellStyle name="Millares 5 2 14 7" xfId="3522"/>
    <cellStyle name="Millares 5 2 14 7 2" xfId="3523"/>
    <cellStyle name="Millares 5 2 14 8" xfId="3524"/>
    <cellStyle name="Millares 5 2 14 8 2" xfId="3525"/>
    <cellStyle name="Millares 5 2 14 9" xfId="3526"/>
    <cellStyle name="Millares 5 2 15" xfId="3527"/>
    <cellStyle name="Millares 5 2 15 2" xfId="3528"/>
    <cellStyle name="Millares 5 2 15 2 2" xfId="3529"/>
    <cellStyle name="Millares 5 2 15 3" xfId="3530"/>
    <cellStyle name="Millares 5 2 15 3 2" xfId="3531"/>
    <cellStyle name="Millares 5 2 15 4" xfId="3532"/>
    <cellStyle name="Millares 5 2 15 4 2" xfId="3533"/>
    <cellStyle name="Millares 5 2 15 5" xfId="3534"/>
    <cellStyle name="Millares 5 2 15 5 2" xfId="3535"/>
    <cellStyle name="Millares 5 2 15 6" xfId="3536"/>
    <cellStyle name="Millares 5 2 15 6 2" xfId="3537"/>
    <cellStyle name="Millares 5 2 15 7" xfId="3538"/>
    <cellStyle name="Millares 5 2 15 7 2" xfId="3539"/>
    <cellStyle name="Millares 5 2 15 8" xfId="3540"/>
    <cellStyle name="Millares 5 2 15 8 2" xfId="3541"/>
    <cellStyle name="Millares 5 2 15 9" xfId="3542"/>
    <cellStyle name="Millares 5 2 16" xfId="3543"/>
    <cellStyle name="Millares 5 2 16 2" xfId="3544"/>
    <cellStyle name="Millares 5 2 16 2 2" xfId="3545"/>
    <cellStyle name="Millares 5 2 16 3" xfId="3546"/>
    <cellStyle name="Millares 5 2 16 3 2" xfId="3547"/>
    <cellStyle name="Millares 5 2 16 4" xfId="3548"/>
    <cellStyle name="Millares 5 2 16 4 2" xfId="3549"/>
    <cellStyle name="Millares 5 2 16 5" xfId="3550"/>
    <cellStyle name="Millares 5 2 16 5 2" xfId="3551"/>
    <cellStyle name="Millares 5 2 16 6" xfId="3552"/>
    <cellStyle name="Millares 5 2 16 6 2" xfId="3553"/>
    <cellStyle name="Millares 5 2 16 7" xfId="3554"/>
    <cellStyle name="Millares 5 2 16 7 2" xfId="3555"/>
    <cellStyle name="Millares 5 2 16 8" xfId="3556"/>
    <cellStyle name="Millares 5 2 16 8 2" xfId="3557"/>
    <cellStyle name="Millares 5 2 16 9" xfId="3558"/>
    <cellStyle name="Millares 5 2 17" xfId="3559"/>
    <cellStyle name="Millares 5 2 17 2" xfId="3560"/>
    <cellStyle name="Millares 5 2 17 2 2" xfId="3561"/>
    <cellStyle name="Millares 5 2 17 3" xfId="3562"/>
    <cellStyle name="Millares 5 2 17 3 2" xfId="3563"/>
    <cellStyle name="Millares 5 2 17 4" xfId="3564"/>
    <cellStyle name="Millares 5 2 17 4 2" xfId="3565"/>
    <cellStyle name="Millares 5 2 17 5" xfId="3566"/>
    <cellStyle name="Millares 5 2 17 5 2" xfId="3567"/>
    <cellStyle name="Millares 5 2 17 6" xfId="3568"/>
    <cellStyle name="Millares 5 2 17 6 2" xfId="3569"/>
    <cellStyle name="Millares 5 2 17 7" xfId="3570"/>
    <cellStyle name="Millares 5 2 17 7 2" xfId="3571"/>
    <cellStyle name="Millares 5 2 17 8" xfId="3572"/>
    <cellStyle name="Millares 5 2 17 8 2" xfId="3573"/>
    <cellStyle name="Millares 5 2 17 9" xfId="3574"/>
    <cellStyle name="Millares 5 2 18" xfId="3575"/>
    <cellStyle name="Millares 5 2 18 2" xfId="3576"/>
    <cellStyle name="Millares 5 2 18 2 2" xfId="3577"/>
    <cellStyle name="Millares 5 2 18 3" xfId="3578"/>
    <cellStyle name="Millares 5 2 18 3 2" xfId="3579"/>
    <cellStyle name="Millares 5 2 18 4" xfId="3580"/>
    <cellStyle name="Millares 5 2 18 4 2" xfId="3581"/>
    <cellStyle name="Millares 5 2 18 5" xfId="3582"/>
    <cellStyle name="Millares 5 2 18 5 2" xfId="3583"/>
    <cellStyle name="Millares 5 2 18 6" xfId="3584"/>
    <cellStyle name="Millares 5 2 18 6 2" xfId="3585"/>
    <cellStyle name="Millares 5 2 18 7" xfId="3586"/>
    <cellStyle name="Millares 5 2 18 7 2" xfId="3587"/>
    <cellStyle name="Millares 5 2 18 8" xfId="3588"/>
    <cellStyle name="Millares 5 2 18 8 2" xfId="3589"/>
    <cellStyle name="Millares 5 2 18 9" xfId="3590"/>
    <cellStyle name="Millares 5 2 19" xfId="3591"/>
    <cellStyle name="Millares 5 2 19 2" xfId="3592"/>
    <cellStyle name="Millares 5 2 19 2 2" xfId="3593"/>
    <cellStyle name="Millares 5 2 19 3" xfId="3594"/>
    <cellStyle name="Millares 5 2 19 3 2" xfId="3595"/>
    <cellStyle name="Millares 5 2 19 4" xfId="3596"/>
    <cellStyle name="Millares 5 2 19 4 2" xfId="3597"/>
    <cellStyle name="Millares 5 2 19 5" xfId="3598"/>
    <cellStyle name="Millares 5 2 19 5 2" xfId="3599"/>
    <cellStyle name="Millares 5 2 19 6" xfId="3600"/>
    <cellStyle name="Millares 5 2 19 6 2" xfId="3601"/>
    <cellStyle name="Millares 5 2 19 7" xfId="3602"/>
    <cellStyle name="Millares 5 2 19 7 2" xfId="3603"/>
    <cellStyle name="Millares 5 2 19 8" xfId="3604"/>
    <cellStyle name="Millares 5 2 19 8 2" xfId="3605"/>
    <cellStyle name="Millares 5 2 19 9" xfId="3606"/>
    <cellStyle name="Millares 5 2 2" xfId="3607"/>
    <cellStyle name="Millares 5 2 2 10" xfId="3608"/>
    <cellStyle name="Millares 5 2 2 10 2" xfId="3609"/>
    <cellStyle name="Millares 5 2 2 11" xfId="3610"/>
    <cellStyle name="Millares 5 2 2 11 2" xfId="3611"/>
    <cellStyle name="Millares 5 2 2 12" xfId="3612"/>
    <cellStyle name="Millares 5 2 2 12 2" xfId="3613"/>
    <cellStyle name="Millares 5 2 2 13" xfId="3614"/>
    <cellStyle name="Millares 5 2 2 13 2" xfId="3615"/>
    <cellStyle name="Millares 5 2 2 14" xfId="3616"/>
    <cellStyle name="Millares 5 2 2 14 2" xfId="3617"/>
    <cellStyle name="Millares 5 2 2 15" xfId="3618"/>
    <cellStyle name="Millares 5 2 2 15 2" xfId="3619"/>
    <cellStyle name="Millares 5 2 2 16" xfId="3620"/>
    <cellStyle name="Millares 5 2 2 16 2" xfId="3621"/>
    <cellStyle name="Millares 5 2 2 17" xfId="3622"/>
    <cellStyle name="Millares 5 2 2 17 2" xfId="3623"/>
    <cellStyle name="Millares 5 2 2 18" xfId="3624"/>
    <cellStyle name="Millares 5 2 2 18 2" xfId="3625"/>
    <cellStyle name="Millares 5 2 2 19" xfId="3626"/>
    <cellStyle name="Millares 5 2 2 19 2" xfId="3627"/>
    <cellStyle name="Millares 5 2 2 2" xfId="3628"/>
    <cellStyle name="Millares 5 2 2 2 10" xfId="3629"/>
    <cellStyle name="Millares 5 2 2 2 2" xfId="3630"/>
    <cellStyle name="Millares 5 2 2 2 2 2" xfId="3631"/>
    <cellStyle name="Millares 5 2 2 2 2 2 2" xfId="3632"/>
    <cellStyle name="Millares 5 2 2 2 2 3" xfId="3633"/>
    <cellStyle name="Millares 5 2 2 2 2 3 2" xfId="3634"/>
    <cellStyle name="Millares 5 2 2 2 2 4" xfId="3635"/>
    <cellStyle name="Millares 5 2 2 2 2 4 2" xfId="3636"/>
    <cellStyle name="Millares 5 2 2 2 2 5" xfId="3637"/>
    <cellStyle name="Millares 5 2 2 2 2 5 2" xfId="3638"/>
    <cellStyle name="Millares 5 2 2 2 2 6" xfId="3639"/>
    <cellStyle name="Millares 5 2 2 2 2 6 2" xfId="3640"/>
    <cellStyle name="Millares 5 2 2 2 2 7" xfId="3641"/>
    <cellStyle name="Millares 5 2 2 2 2 7 2" xfId="3642"/>
    <cellStyle name="Millares 5 2 2 2 2 8" xfId="3643"/>
    <cellStyle name="Millares 5 2 2 2 2 8 2" xfId="3644"/>
    <cellStyle name="Millares 5 2 2 2 2 9" xfId="3645"/>
    <cellStyle name="Millares 5 2 2 2 3" xfId="3646"/>
    <cellStyle name="Millares 5 2 2 2 3 2" xfId="3647"/>
    <cellStyle name="Millares 5 2 2 2 4" xfId="3648"/>
    <cellStyle name="Millares 5 2 2 2 4 2" xfId="3649"/>
    <cellStyle name="Millares 5 2 2 2 5" xfId="3650"/>
    <cellStyle name="Millares 5 2 2 2 5 2" xfId="3651"/>
    <cellStyle name="Millares 5 2 2 2 6" xfId="3652"/>
    <cellStyle name="Millares 5 2 2 2 6 2" xfId="3653"/>
    <cellStyle name="Millares 5 2 2 2 7" xfId="3654"/>
    <cellStyle name="Millares 5 2 2 2 7 2" xfId="3655"/>
    <cellStyle name="Millares 5 2 2 2 8" xfId="3656"/>
    <cellStyle name="Millares 5 2 2 2 8 2" xfId="3657"/>
    <cellStyle name="Millares 5 2 2 2 9" xfId="3658"/>
    <cellStyle name="Millares 5 2 2 20" xfId="3659"/>
    <cellStyle name="Millares 5 2 2 20 2" xfId="3660"/>
    <cellStyle name="Millares 5 2 2 21" xfId="3661"/>
    <cellStyle name="Millares 5 2 2 21 2" xfId="3662"/>
    <cellStyle name="Millares 5 2 2 22" xfId="3663"/>
    <cellStyle name="Millares 5 2 2 22 2" xfId="3664"/>
    <cellStyle name="Millares 5 2 2 23" xfId="3665"/>
    <cellStyle name="Millares 5 2 2 23 2" xfId="3666"/>
    <cellStyle name="Millares 5 2 2 24" xfId="3667"/>
    <cellStyle name="Millares 5 2 2 24 2" xfId="3668"/>
    <cellStyle name="Millares 5 2 2 25" xfId="3669"/>
    <cellStyle name="Millares 5 2 2 25 2" xfId="3670"/>
    <cellStyle name="Millares 5 2 2 26" xfId="3671"/>
    <cellStyle name="Millares 5 2 2 26 2" xfId="3672"/>
    <cellStyle name="Millares 5 2 2 27" xfId="3673"/>
    <cellStyle name="Millares 5 2 2 27 2" xfId="3674"/>
    <cellStyle name="Millares 5 2 2 28" xfId="3675"/>
    <cellStyle name="Millares 5 2 2 28 2" xfId="3676"/>
    <cellStyle name="Millares 5 2 2 29" xfId="3677"/>
    <cellStyle name="Millares 5 2 2 29 2" xfId="3678"/>
    <cellStyle name="Millares 5 2 2 3" xfId="3679"/>
    <cellStyle name="Millares 5 2 2 3 2" xfId="3680"/>
    <cellStyle name="Millares 5 2 2 3 3" xfId="3681"/>
    <cellStyle name="Millares 5 2 2 3 4" xfId="3682"/>
    <cellStyle name="Millares 5 2 2 30" xfId="3683"/>
    <cellStyle name="Millares 5 2 2 30 2" xfId="3684"/>
    <cellStyle name="Millares 5 2 2 31" xfId="3685"/>
    <cellStyle name="Millares 5 2 2 31 2" xfId="3686"/>
    <cellStyle name="Millares 5 2 2 32" xfId="3687"/>
    <cellStyle name="Millares 5 2 2 32 2" xfId="3688"/>
    <cellStyle name="Millares 5 2 2 33" xfId="3689"/>
    <cellStyle name="Millares 5 2 2 33 2" xfId="3690"/>
    <cellStyle name="Millares 5 2 2 34" xfId="3691"/>
    <cellStyle name="Millares 5 2 2 34 2" xfId="3692"/>
    <cellStyle name="Millares 5 2 2 35" xfId="3693"/>
    <cellStyle name="Millares 5 2 2 35 2" xfId="3694"/>
    <cellStyle name="Millares 5 2 2 36" xfId="3695"/>
    <cellStyle name="Millares 5 2 2 36 2" xfId="3696"/>
    <cellStyle name="Millares 5 2 2 37" xfId="3697"/>
    <cellStyle name="Millares 5 2 2 37 2" xfId="3698"/>
    <cellStyle name="Millares 5 2 2 38" xfId="3699"/>
    <cellStyle name="Millares 5 2 2 39" xfId="3700"/>
    <cellStyle name="Millares 5 2 2 4" xfId="3701"/>
    <cellStyle name="Millares 5 2 2 4 2" xfId="3702"/>
    <cellStyle name="Millares 5 2 2 5" xfId="3703"/>
    <cellStyle name="Millares 5 2 2 5 2" xfId="3704"/>
    <cellStyle name="Millares 5 2 2 6" xfId="3705"/>
    <cellStyle name="Millares 5 2 2 6 2" xfId="3706"/>
    <cellStyle name="Millares 5 2 2 7" xfId="3707"/>
    <cellStyle name="Millares 5 2 2 7 2" xfId="3708"/>
    <cellStyle name="Millares 5 2 2 8" xfId="3709"/>
    <cellStyle name="Millares 5 2 2 8 2" xfId="3710"/>
    <cellStyle name="Millares 5 2 2 9" xfId="3711"/>
    <cellStyle name="Millares 5 2 2 9 2" xfId="3712"/>
    <cellStyle name="Millares 5 2 20" xfId="3713"/>
    <cellStyle name="Millares 5 2 20 2" xfId="3714"/>
    <cellStyle name="Millares 5 2 20 2 2" xfId="3715"/>
    <cellStyle name="Millares 5 2 20 3" xfId="3716"/>
    <cellStyle name="Millares 5 2 20 3 2" xfId="3717"/>
    <cellStyle name="Millares 5 2 20 4" xfId="3718"/>
    <cellStyle name="Millares 5 2 20 4 2" xfId="3719"/>
    <cellStyle name="Millares 5 2 20 5" xfId="3720"/>
    <cellStyle name="Millares 5 2 20 5 2" xfId="3721"/>
    <cellStyle name="Millares 5 2 20 6" xfId="3722"/>
    <cellStyle name="Millares 5 2 20 6 2" xfId="3723"/>
    <cellStyle name="Millares 5 2 20 7" xfId="3724"/>
    <cellStyle name="Millares 5 2 20 7 2" xfId="3725"/>
    <cellStyle name="Millares 5 2 20 8" xfId="3726"/>
    <cellStyle name="Millares 5 2 20 8 2" xfId="3727"/>
    <cellStyle name="Millares 5 2 20 9" xfId="3728"/>
    <cellStyle name="Millares 5 2 21" xfId="3729"/>
    <cellStyle name="Millares 5 2 21 2" xfId="3730"/>
    <cellStyle name="Millares 5 2 21 2 2" xfId="3731"/>
    <cellStyle name="Millares 5 2 21 3" xfId="3732"/>
    <cellStyle name="Millares 5 2 21 3 2" xfId="3733"/>
    <cellStyle name="Millares 5 2 21 4" xfId="3734"/>
    <cellStyle name="Millares 5 2 21 4 2" xfId="3735"/>
    <cellStyle name="Millares 5 2 21 5" xfId="3736"/>
    <cellStyle name="Millares 5 2 21 5 2" xfId="3737"/>
    <cellStyle name="Millares 5 2 21 6" xfId="3738"/>
    <cellStyle name="Millares 5 2 21 6 2" xfId="3739"/>
    <cellStyle name="Millares 5 2 21 7" xfId="3740"/>
    <cellStyle name="Millares 5 2 21 7 2" xfId="3741"/>
    <cellStyle name="Millares 5 2 21 8" xfId="3742"/>
    <cellStyle name="Millares 5 2 21 8 2" xfId="3743"/>
    <cellStyle name="Millares 5 2 21 9" xfId="3744"/>
    <cellStyle name="Millares 5 2 22" xfId="3745"/>
    <cellStyle name="Millares 5 2 22 2" xfId="3746"/>
    <cellStyle name="Millares 5 2 22 2 2" xfId="3747"/>
    <cellStyle name="Millares 5 2 22 3" xfId="3748"/>
    <cellStyle name="Millares 5 2 22 3 2" xfId="3749"/>
    <cellStyle name="Millares 5 2 22 4" xfId="3750"/>
    <cellStyle name="Millares 5 2 22 4 2" xfId="3751"/>
    <cellStyle name="Millares 5 2 22 5" xfId="3752"/>
    <cellStyle name="Millares 5 2 22 5 2" xfId="3753"/>
    <cellStyle name="Millares 5 2 22 6" xfId="3754"/>
    <cellStyle name="Millares 5 2 22 6 2" xfId="3755"/>
    <cellStyle name="Millares 5 2 22 7" xfId="3756"/>
    <cellStyle name="Millares 5 2 22 7 2" xfId="3757"/>
    <cellStyle name="Millares 5 2 22 8" xfId="3758"/>
    <cellStyle name="Millares 5 2 22 8 2" xfId="3759"/>
    <cellStyle name="Millares 5 2 22 9" xfId="3760"/>
    <cellStyle name="Millares 5 2 23" xfId="3761"/>
    <cellStyle name="Millares 5 2 23 2" xfId="3762"/>
    <cellStyle name="Millares 5 2 23 2 2" xfId="3763"/>
    <cellStyle name="Millares 5 2 23 3" xfId="3764"/>
    <cellStyle name="Millares 5 2 23 3 2" xfId="3765"/>
    <cellStyle name="Millares 5 2 23 4" xfId="3766"/>
    <cellStyle name="Millares 5 2 23 4 2" xfId="3767"/>
    <cellStyle name="Millares 5 2 23 5" xfId="3768"/>
    <cellStyle name="Millares 5 2 23 5 2" xfId="3769"/>
    <cellStyle name="Millares 5 2 23 6" xfId="3770"/>
    <cellStyle name="Millares 5 2 23 6 2" xfId="3771"/>
    <cellStyle name="Millares 5 2 23 7" xfId="3772"/>
    <cellStyle name="Millares 5 2 23 7 2" xfId="3773"/>
    <cellStyle name="Millares 5 2 23 8" xfId="3774"/>
    <cellStyle name="Millares 5 2 23 8 2" xfId="3775"/>
    <cellStyle name="Millares 5 2 23 9" xfId="3776"/>
    <cellStyle name="Millares 5 2 24" xfId="3777"/>
    <cellStyle name="Millares 5 2 24 2" xfId="3778"/>
    <cellStyle name="Millares 5 2 24 2 2" xfId="3779"/>
    <cellStyle name="Millares 5 2 24 3" xfId="3780"/>
    <cellStyle name="Millares 5 2 24 3 2" xfId="3781"/>
    <cellStyle name="Millares 5 2 24 4" xfId="3782"/>
    <cellStyle name="Millares 5 2 24 4 2" xfId="3783"/>
    <cellStyle name="Millares 5 2 24 5" xfId="3784"/>
    <cellStyle name="Millares 5 2 24 5 2" xfId="3785"/>
    <cellStyle name="Millares 5 2 24 6" xfId="3786"/>
    <cellStyle name="Millares 5 2 24 6 2" xfId="3787"/>
    <cellStyle name="Millares 5 2 24 7" xfId="3788"/>
    <cellStyle name="Millares 5 2 24 7 2" xfId="3789"/>
    <cellStyle name="Millares 5 2 24 8" xfId="3790"/>
    <cellStyle name="Millares 5 2 24 8 2" xfId="3791"/>
    <cellStyle name="Millares 5 2 24 9" xfId="3792"/>
    <cellStyle name="Millares 5 2 25" xfId="3793"/>
    <cellStyle name="Millares 5 2 25 2" xfId="3794"/>
    <cellStyle name="Millares 5 2 25 2 2" xfId="3795"/>
    <cellStyle name="Millares 5 2 25 3" xfId="3796"/>
    <cellStyle name="Millares 5 2 25 3 2" xfId="3797"/>
    <cellStyle name="Millares 5 2 25 4" xfId="3798"/>
    <cellStyle name="Millares 5 2 25 4 2" xfId="3799"/>
    <cellStyle name="Millares 5 2 25 5" xfId="3800"/>
    <cellStyle name="Millares 5 2 25 5 2" xfId="3801"/>
    <cellStyle name="Millares 5 2 25 6" xfId="3802"/>
    <cellStyle name="Millares 5 2 25 6 2" xfId="3803"/>
    <cellStyle name="Millares 5 2 25 7" xfId="3804"/>
    <cellStyle name="Millares 5 2 25 7 2" xfId="3805"/>
    <cellStyle name="Millares 5 2 25 8" xfId="3806"/>
    <cellStyle name="Millares 5 2 25 8 2" xfId="3807"/>
    <cellStyle name="Millares 5 2 25 9" xfId="3808"/>
    <cellStyle name="Millares 5 2 26" xfId="3809"/>
    <cellStyle name="Millares 5 2 26 2" xfId="3810"/>
    <cellStyle name="Millares 5 2 26 2 2" xfId="3811"/>
    <cellStyle name="Millares 5 2 26 3" xfId="3812"/>
    <cellStyle name="Millares 5 2 26 3 2" xfId="3813"/>
    <cellStyle name="Millares 5 2 26 4" xfId="3814"/>
    <cellStyle name="Millares 5 2 26 4 2" xfId="3815"/>
    <cellStyle name="Millares 5 2 26 5" xfId="3816"/>
    <cellStyle name="Millares 5 2 26 5 2" xfId="3817"/>
    <cellStyle name="Millares 5 2 26 6" xfId="3818"/>
    <cellStyle name="Millares 5 2 26 6 2" xfId="3819"/>
    <cellStyle name="Millares 5 2 26 7" xfId="3820"/>
    <cellStyle name="Millares 5 2 26 7 2" xfId="3821"/>
    <cellStyle name="Millares 5 2 26 8" xfId="3822"/>
    <cellStyle name="Millares 5 2 26 8 2" xfId="3823"/>
    <cellStyle name="Millares 5 2 26 9" xfId="3824"/>
    <cellStyle name="Millares 5 2 27" xfId="3825"/>
    <cellStyle name="Millares 5 2 27 2" xfId="3826"/>
    <cellStyle name="Millares 5 2 27 2 2" xfId="3827"/>
    <cellStyle name="Millares 5 2 27 3" xfId="3828"/>
    <cellStyle name="Millares 5 2 27 3 2" xfId="3829"/>
    <cellStyle name="Millares 5 2 27 4" xfId="3830"/>
    <cellStyle name="Millares 5 2 27 4 2" xfId="3831"/>
    <cellStyle name="Millares 5 2 27 5" xfId="3832"/>
    <cellStyle name="Millares 5 2 27 5 2" xfId="3833"/>
    <cellStyle name="Millares 5 2 27 6" xfId="3834"/>
    <cellStyle name="Millares 5 2 27 6 2" xfId="3835"/>
    <cellStyle name="Millares 5 2 27 7" xfId="3836"/>
    <cellStyle name="Millares 5 2 27 7 2" xfId="3837"/>
    <cellStyle name="Millares 5 2 27 8" xfId="3838"/>
    <cellStyle name="Millares 5 2 27 8 2" xfId="3839"/>
    <cellStyle name="Millares 5 2 27 9" xfId="3840"/>
    <cellStyle name="Millares 5 2 28" xfId="3841"/>
    <cellStyle name="Millares 5 2 28 2" xfId="3842"/>
    <cellStyle name="Millares 5 2 28 2 2" xfId="3843"/>
    <cellStyle name="Millares 5 2 28 3" xfId="3844"/>
    <cellStyle name="Millares 5 2 28 3 2" xfId="3845"/>
    <cellStyle name="Millares 5 2 28 4" xfId="3846"/>
    <cellStyle name="Millares 5 2 28 4 2" xfId="3847"/>
    <cellStyle name="Millares 5 2 28 5" xfId="3848"/>
    <cellStyle name="Millares 5 2 28 5 2" xfId="3849"/>
    <cellStyle name="Millares 5 2 28 6" xfId="3850"/>
    <cellStyle name="Millares 5 2 28 6 2" xfId="3851"/>
    <cellStyle name="Millares 5 2 28 7" xfId="3852"/>
    <cellStyle name="Millares 5 2 28 7 2" xfId="3853"/>
    <cellStyle name="Millares 5 2 28 8" xfId="3854"/>
    <cellStyle name="Millares 5 2 28 8 2" xfId="3855"/>
    <cellStyle name="Millares 5 2 28 9" xfId="3856"/>
    <cellStyle name="Millares 5 2 29" xfId="3857"/>
    <cellStyle name="Millares 5 2 29 2" xfId="3858"/>
    <cellStyle name="Millares 5 2 29 2 2" xfId="3859"/>
    <cellStyle name="Millares 5 2 29 3" xfId="3860"/>
    <cellStyle name="Millares 5 2 29 3 2" xfId="3861"/>
    <cellStyle name="Millares 5 2 29 4" xfId="3862"/>
    <cellStyle name="Millares 5 2 29 4 2" xfId="3863"/>
    <cellStyle name="Millares 5 2 29 5" xfId="3864"/>
    <cellStyle name="Millares 5 2 29 5 2" xfId="3865"/>
    <cellStyle name="Millares 5 2 29 6" xfId="3866"/>
    <cellStyle name="Millares 5 2 29 6 2" xfId="3867"/>
    <cellStyle name="Millares 5 2 29 7" xfId="3868"/>
    <cellStyle name="Millares 5 2 29 7 2" xfId="3869"/>
    <cellStyle name="Millares 5 2 29 8" xfId="3870"/>
    <cellStyle name="Millares 5 2 29 8 2" xfId="3871"/>
    <cellStyle name="Millares 5 2 29 9" xfId="3872"/>
    <cellStyle name="Millares 5 2 3" xfId="3873"/>
    <cellStyle name="Millares 5 2 3 2" xfId="3874"/>
    <cellStyle name="Millares 5 2 3 2 2" xfId="3875"/>
    <cellStyle name="Millares 5 2 3 2 3" xfId="3876"/>
    <cellStyle name="Millares 5 2 3 2 4" xfId="3877"/>
    <cellStyle name="Millares 5 2 3 3" xfId="3878"/>
    <cellStyle name="Millares 5 2 3 3 2" xfId="3879"/>
    <cellStyle name="Millares 5 2 3 4" xfId="3880"/>
    <cellStyle name="Millares 5 2 3 5" xfId="3881"/>
    <cellStyle name="Millares 5 2 30" xfId="3882"/>
    <cellStyle name="Millares 5 2 30 2" xfId="3883"/>
    <cellStyle name="Millares 5 2 30 2 2" xfId="3884"/>
    <cellStyle name="Millares 5 2 30 3" xfId="3885"/>
    <cellStyle name="Millares 5 2 30 3 2" xfId="3886"/>
    <cellStyle name="Millares 5 2 30 4" xfId="3887"/>
    <cellStyle name="Millares 5 2 30 4 2" xfId="3888"/>
    <cellStyle name="Millares 5 2 30 5" xfId="3889"/>
    <cellStyle name="Millares 5 2 30 5 2" xfId="3890"/>
    <cellStyle name="Millares 5 2 30 6" xfId="3891"/>
    <cellStyle name="Millares 5 2 30 6 2" xfId="3892"/>
    <cellStyle name="Millares 5 2 30 7" xfId="3893"/>
    <cellStyle name="Millares 5 2 30 7 2" xfId="3894"/>
    <cellStyle name="Millares 5 2 30 8" xfId="3895"/>
    <cellStyle name="Millares 5 2 30 8 2" xfId="3896"/>
    <cellStyle name="Millares 5 2 30 9" xfId="3897"/>
    <cellStyle name="Millares 5 2 31" xfId="3898"/>
    <cellStyle name="Millares 5 2 31 2" xfId="3899"/>
    <cellStyle name="Millares 5 2 31 2 2" xfId="3900"/>
    <cellStyle name="Millares 5 2 31 3" xfId="3901"/>
    <cellStyle name="Millares 5 2 31 3 2" xfId="3902"/>
    <cellStyle name="Millares 5 2 31 4" xfId="3903"/>
    <cellStyle name="Millares 5 2 31 4 2" xfId="3904"/>
    <cellStyle name="Millares 5 2 31 5" xfId="3905"/>
    <cellStyle name="Millares 5 2 31 5 2" xfId="3906"/>
    <cellStyle name="Millares 5 2 31 6" xfId="3907"/>
    <cellStyle name="Millares 5 2 31 6 2" xfId="3908"/>
    <cellStyle name="Millares 5 2 31 7" xfId="3909"/>
    <cellStyle name="Millares 5 2 31 7 2" xfId="3910"/>
    <cellStyle name="Millares 5 2 31 8" xfId="3911"/>
    <cellStyle name="Millares 5 2 31 8 2" xfId="3912"/>
    <cellStyle name="Millares 5 2 31 9" xfId="3913"/>
    <cellStyle name="Millares 5 2 32" xfId="3914"/>
    <cellStyle name="Millares 5 2 32 2" xfId="3915"/>
    <cellStyle name="Millares 5 2 33" xfId="3916"/>
    <cellStyle name="Millares 5 2 33 2" xfId="3917"/>
    <cellStyle name="Millares 5 2 34" xfId="3918"/>
    <cellStyle name="Millares 5 2 34 2" xfId="3919"/>
    <cellStyle name="Millares 5 2 35" xfId="3920"/>
    <cellStyle name="Millares 5 2 35 2" xfId="3921"/>
    <cellStyle name="Millares 5 2 36" xfId="3922"/>
    <cellStyle name="Millares 5 2 36 2" xfId="3923"/>
    <cellStyle name="Millares 5 2 37" xfId="3924"/>
    <cellStyle name="Millares 5 2 37 2" xfId="3925"/>
    <cellStyle name="Millares 5 2 38" xfId="3926"/>
    <cellStyle name="Millares 5 2 38 2" xfId="3927"/>
    <cellStyle name="Millares 5 2 39" xfId="3928"/>
    <cellStyle name="Millares 5 2 4" xfId="3929"/>
    <cellStyle name="Millares 5 2 4 10" xfId="3930"/>
    <cellStyle name="Millares 5 2 4 11" xfId="3931"/>
    <cellStyle name="Millares 5 2 4 2" xfId="3932"/>
    <cellStyle name="Millares 5 2 4 2 2" xfId="3933"/>
    <cellStyle name="Millares 5 2 4 3" xfId="3934"/>
    <cellStyle name="Millares 5 2 4 3 2" xfId="3935"/>
    <cellStyle name="Millares 5 2 4 4" xfId="3936"/>
    <cellStyle name="Millares 5 2 4 4 2" xfId="3937"/>
    <cellStyle name="Millares 5 2 4 5" xfId="3938"/>
    <cellStyle name="Millares 5 2 4 5 2" xfId="3939"/>
    <cellStyle name="Millares 5 2 4 6" xfId="3940"/>
    <cellStyle name="Millares 5 2 4 6 2" xfId="3941"/>
    <cellStyle name="Millares 5 2 4 7" xfId="3942"/>
    <cellStyle name="Millares 5 2 4 7 2" xfId="3943"/>
    <cellStyle name="Millares 5 2 4 8" xfId="3944"/>
    <cellStyle name="Millares 5 2 4 8 2" xfId="3945"/>
    <cellStyle name="Millares 5 2 4 9" xfId="3946"/>
    <cellStyle name="Millares 5 2 40" xfId="3947"/>
    <cellStyle name="Millares 5 2 5" xfId="3948"/>
    <cellStyle name="Millares 5 2 5 10" xfId="3949"/>
    <cellStyle name="Millares 5 2 5 11" xfId="3950"/>
    <cellStyle name="Millares 5 2 5 2" xfId="3951"/>
    <cellStyle name="Millares 5 2 5 2 2" xfId="3952"/>
    <cellStyle name="Millares 5 2 5 3" xfId="3953"/>
    <cellStyle name="Millares 5 2 5 3 2" xfId="3954"/>
    <cellStyle name="Millares 5 2 5 4" xfId="3955"/>
    <cellStyle name="Millares 5 2 5 4 2" xfId="3956"/>
    <cellStyle name="Millares 5 2 5 5" xfId="3957"/>
    <cellStyle name="Millares 5 2 5 5 2" xfId="3958"/>
    <cellStyle name="Millares 5 2 5 6" xfId="3959"/>
    <cellStyle name="Millares 5 2 5 6 2" xfId="3960"/>
    <cellStyle name="Millares 5 2 5 7" xfId="3961"/>
    <cellStyle name="Millares 5 2 5 7 2" xfId="3962"/>
    <cellStyle name="Millares 5 2 5 8" xfId="3963"/>
    <cellStyle name="Millares 5 2 5 8 2" xfId="3964"/>
    <cellStyle name="Millares 5 2 5 9" xfId="3965"/>
    <cellStyle name="Millares 5 2 6" xfId="3966"/>
    <cellStyle name="Millares 5 2 6 10" xfId="3967"/>
    <cellStyle name="Millares 5 2 6 2" xfId="3968"/>
    <cellStyle name="Millares 5 2 6 2 2" xfId="3969"/>
    <cellStyle name="Millares 5 2 6 3" xfId="3970"/>
    <cellStyle name="Millares 5 2 6 3 2" xfId="3971"/>
    <cellStyle name="Millares 5 2 6 4" xfId="3972"/>
    <cellStyle name="Millares 5 2 6 4 2" xfId="3973"/>
    <cellStyle name="Millares 5 2 6 5" xfId="3974"/>
    <cellStyle name="Millares 5 2 6 5 2" xfId="3975"/>
    <cellStyle name="Millares 5 2 6 6" xfId="3976"/>
    <cellStyle name="Millares 5 2 6 6 2" xfId="3977"/>
    <cellStyle name="Millares 5 2 6 7" xfId="3978"/>
    <cellStyle name="Millares 5 2 6 7 2" xfId="3979"/>
    <cellStyle name="Millares 5 2 6 8" xfId="3980"/>
    <cellStyle name="Millares 5 2 6 8 2" xfId="3981"/>
    <cellStyle name="Millares 5 2 6 9" xfId="3982"/>
    <cellStyle name="Millares 5 2 7" xfId="3983"/>
    <cellStyle name="Millares 5 2 7 10" xfId="3984"/>
    <cellStyle name="Millares 5 2 7 11" xfId="3985"/>
    <cellStyle name="Millares 5 2 7 2" xfId="3986"/>
    <cellStyle name="Millares 5 2 7 2 2" xfId="3987"/>
    <cellStyle name="Millares 5 2 7 3" xfId="3988"/>
    <cellStyle name="Millares 5 2 7 3 2" xfId="3989"/>
    <cellStyle name="Millares 5 2 7 4" xfId="3990"/>
    <cellStyle name="Millares 5 2 7 4 2" xfId="3991"/>
    <cellStyle name="Millares 5 2 7 5" xfId="3992"/>
    <cellStyle name="Millares 5 2 7 5 2" xfId="3993"/>
    <cellStyle name="Millares 5 2 7 6" xfId="3994"/>
    <cellStyle name="Millares 5 2 7 6 2" xfId="3995"/>
    <cellStyle name="Millares 5 2 7 7" xfId="3996"/>
    <cellStyle name="Millares 5 2 7 7 2" xfId="3997"/>
    <cellStyle name="Millares 5 2 7 8" xfId="3998"/>
    <cellStyle name="Millares 5 2 7 8 2" xfId="3999"/>
    <cellStyle name="Millares 5 2 7 9" xfId="4000"/>
    <cellStyle name="Millares 5 2 8" xfId="4001"/>
    <cellStyle name="Millares 5 2 8 2" xfId="4002"/>
    <cellStyle name="Millares 5 2 8 2 2" xfId="4003"/>
    <cellStyle name="Millares 5 2 8 3" xfId="4004"/>
    <cellStyle name="Millares 5 2 8 3 2" xfId="4005"/>
    <cellStyle name="Millares 5 2 8 4" xfId="4006"/>
    <cellStyle name="Millares 5 2 8 4 2" xfId="4007"/>
    <cellStyle name="Millares 5 2 8 5" xfId="4008"/>
    <cellStyle name="Millares 5 2 8 5 2" xfId="4009"/>
    <cellStyle name="Millares 5 2 8 6" xfId="4010"/>
    <cellStyle name="Millares 5 2 8 6 2" xfId="4011"/>
    <cellStyle name="Millares 5 2 8 7" xfId="4012"/>
    <cellStyle name="Millares 5 2 8 7 2" xfId="4013"/>
    <cellStyle name="Millares 5 2 8 8" xfId="4014"/>
    <cellStyle name="Millares 5 2 8 8 2" xfId="4015"/>
    <cellStyle name="Millares 5 2 8 9" xfId="4016"/>
    <cellStyle name="Millares 5 2 9" xfId="4017"/>
    <cellStyle name="Millares 5 2 9 2" xfId="4018"/>
    <cellStyle name="Millares 5 2 9 2 2" xfId="4019"/>
    <cellStyle name="Millares 5 2 9 3" xfId="4020"/>
    <cellStyle name="Millares 5 2 9 3 2" xfId="4021"/>
    <cellStyle name="Millares 5 2 9 4" xfId="4022"/>
    <cellStyle name="Millares 5 2 9 4 2" xfId="4023"/>
    <cellStyle name="Millares 5 2 9 5" xfId="4024"/>
    <cellStyle name="Millares 5 2 9 5 2" xfId="4025"/>
    <cellStyle name="Millares 5 2 9 6" xfId="4026"/>
    <cellStyle name="Millares 5 2 9 6 2" xfId="4027"/>
    <cellStyle name="Millares 5 2 9 7" xfId="4028"/>
    <cellStyle name="Millares 5 2 9 7 2" xfId="4029"/>
    <cellStyle name="Millares 5 2 9 8" xfId="4030"/>
    <cellStyle name="Millares 5 2 9 8 2" xfId="4031"/>
    <cellStyle name="Millares 5 2 9 9" xfId="4032"/>
    <cellStyle name="Millares 5 20" xfId="4033"/>
    <cellStyle name="Millares 5 20 2" xfId="4034"/>
    <cellStyle name="Millares 5 21" xfId="4035"/>
    <cellStyle name="Millares 5 21 2" xfId="4036"/>
    <cellStyle name="Millares 5 22" xfId="4037"/>
    <cellStyle name="Millares 5 22 2" xfId="4038"/>
    <cellStyle name="Millares 5 23" xfId="4039"/>
    <cellStyle name="Millares 5 23 2" xfId="4040"/>
    <cellStyle name="Millares 5 24" xfId="4041"/>
    <cellStyle name="Millares 5 24 2" xfId="4042"/>
    <cellStyle name="Millares 5 25" xfId="4043"/>
    <cellStyle name="Millares 5 25 2" xfId="4044"/>
    <cellStyle name="Millares 5 26" xfId="4045"/>
    <cellStyle name="Millares 5 26 2" xfId="4046"/>
    <cellStyle name="Millares 5 27" xfId="4047"/>
    <cellStyle name="Millares 5 27 2" xfId="4048"/>
    <cellStyle name="Millares 5 28" xfId="4049"/>
    <cellStyle name="Millares 5 28 2" xfId="4050"/>
    <cellStyle name="Millares 5 29" xfId="4051"/>
    <cellStyle name="Millares 5 29 2" xfId="4052"/>
    <cellStyle name="Millares 5 3" xfId="4053"/>
    <cellStyle name="Millares 5 3 2" xfId="4054"/>
    <cellStyle name="Millares 5 3 2 2" xfId="4055"/>
    <cellStyle name="Millares 5 3 2 2 2" xfId="4056"/>
    <cellStyle name="Millares 5 3 2 3" xfId="4057"/>
    <cellStyle name="Millares 5 3 2 4" xfId="4058"/>
    <cellStyle name="Millares 5 3 2 4 2" xfId="4059"/>
    <cellStyle name="Millares 5 3 2 4 3" xfId="4060"/>
    <cellStyle name="Millares 5 3 2 4 3 2" xfId="4061"/>
    <cellStyle name="Millares 5 3 3" xfId="4062"/>
    <cellStyle name="Millares 5 3 4" xfId="4063"/>
    <cellStyle name="Millares 5 30" xfId="4064"/>
    <cellStyle name="Millares 5 30 2" xfId="4065"/>
    <cellStyle name="Millares 5 31" xfId="4066"/>
    <cellStyle name="Millares 5 31 2" xfId="4067"/>
    <cellStyle name="Millares 5 32" xfId="4068"/>
    <cellStyle name="Millares 5 32 2" xfId="4069"/>
    <cellStyle name="Millares 5 33" xfId="4070"/>
    <cellStyle name="Millares 5 33 2" xfId="4071"/>
    <cellStyle name="Millares 5 34" xfId="4072"/>
    <cellStyle name="Millares 5 34 2" xfId="4073"/>
    <cellStyle name="Millares 5 35" xfId="4074"/>
    <cellStyle name="Millares 5 35 2" xfId="4075"/>
    <cellStyle name="Millares 5 36" xfId="4076"/>
    <cellStyle name="Millares 5 36 2" xfId="4077"/>
    <cellStyle name="Millares 5 37" xfId="4078"/>
    <cellStyle name="Millares 5 37 2" xfId="4079"/>
    <cellStyle name="Millares 5 38" xfId="4080"/>
    <cellStyle name="Millares 5 38 2" xfId="4081"/>
    <cellStyle name="Millares 5 39" xfId="4082"/>
    <cellStyle name="Millares 5 39 2" xfId="4083"/>
    <cellStyle name="Millares 5 4" xfId="4084"/>
    <cellStyle name="Millares 5 4 2" xfId="4085"/>
    <cellStyle name="Millares 5 4 3" xfId="4086"/>
    <cellStyle name="Millares 5 4 4" xfId="4087"/>
    <cellStyle name="Millares 5 40" xfId="4088"/>
    <cellStyle name="Millares 5 40 2" xfId="4089"/>
    <cellStyle name="Millares 5 41" xfId="4090"/>
    <cellStyle name="Millares 5 41 2" xfId="4091"/>
    <cellStyle name="Millares 5 42" xfId="4092"/>
    <cellStyle name="Millares 5 42 2" xfId="4093"/>
    <cellStyle name="Millares 5 43" xfId="4094"/>
    <cellStyle name="Millares 5 43 2" xfId="4095"/>
    <cellStyle name="Millares 5 44" xfId="4096"/>
    <cellStyle name="Millares 5 45" xfId="4097"/>
    <cellStyle name="Millares 5 46" xfId="4098"/>
    <cellStyle name="Millares 5 47" xfId="4099"/>
    <cellStyle name="Millares 5 48" xfId="4100"/>
    <cellStyle name="Millares 5 49" xfId="4101"/>
    <cellStyle name="Millares 5 5" xfId="4102"/>
    <cellStyle name="Millares 5 5 2" xfId="4103"/>
    <cellStyle name="Millares 5 5 3" xfId="4104"/>
    <cellStyle name="Millares 5 50" xfId="4105"/>
    <cellStyle name="Millares 5 51" xfId="4106"/>
    <cellStyle name="Millares 5 52" xfId="4107"/>
    <cellStyle name="Millares 5 53" xfId="4108"/>
    <cellStyle name="Millares 5 53 2" xfId="4109"/>
    <cellStyle name="Millares 5 54" xfId="4110"/>
    <cellStyle name="Millares 5 55" xfId="4111"/>
    <cellStyle name="Millares 5 56" xfId="4112"/>
    <cellStyle name="Millares 5 57" xfId="4113"/>
    <cellStyle name="Millares 5 57 2" xfId="4114"/>
    <cellStyle name="Millares 5 6" xfId="4115"/>
    <cellStyle name="Millares 5 6 10" xfId="4116"/>
    <cellStyle name="Millares 5 6 10 2" xfId="4117"/>
    <cellStyle name="Millares 5 6 10 2 2" xfId="4118"/>
    <cellStyle name="Millares 5 6 10 3" xfId="4119"/>
    <cellStyle name="Millares 5 6 10 3 2" xfId="4120"/>
    <cellStyle name="Millares 5 6 10 4" xfId="4121"/>
    <cellStyle name="Millares 5 6 10 4 2" xfId="4122"/>
    <cellStyle name="Millares 5 6 10 5" xfId="4123"/>
    <cellStyle name="Millares 5 6 10 5 2" xfId="4124"/>
    <cellStyle name="Millares 5 6 10 6" xfId="4125"/>
    <cellStyle name="Millares 5 6 10 6 2" xfId="4126"/>
    <cellStyle name="Millares 5 6 10 7" xfId="4127"/>
    <cellStyle name="Millares 5 6 10 7 2" xfId="4128"/>
    <cellStyle name="Millares 5 6 10 8" xfId="4129"/>
    <cellStyle name="Millares 5 6 10 8 2" xfId="4130"/>
    <cellStyle name="Millares 5 6 10 9" xfId="4131"/>
    <cellStyle name="Millares 5 6 11" xfId="4132"/>
    <cellStyle name="Millares 5 6 11 2" xfId="4133"/>
    <cellStyle name="Millares 5 6 11 2 2" xfId="4134"/>
    <cellStyle name="Millares 5 6 11 3" xfId="4135"/>
    <cellStyle name="Millares 5 6 11 3 2" xfId="4136"/>
    <cellStyle name="Millares 5 6 11 4" xfId="4137"/>
    <cellStyle name="Millares 5 6 11 4 2" xfId="4138"/>
    <cellStyle name="Millares 5 6 11 5" xfId="4139"/>
    <cellStyle name="Millares 5 6 11 5 2" xfId="4140"/>
    <cellStyle name="Millares 5 6 11 6" xfId="4141"/>
    <cellStyle name="Millares 5 6 11 6 2" xfId="4142"/>
    <cellStyle name="Millares 5 6 11 7" xfId="4143"/>
    <cellStyle name="Millares 5 6 11 7 2" xfId="4144"/>
    <cellStyle name="Millares 5 6 11 8" xfId="4145"/>
    <cellStyle name="Millares 5 6 11 8 2" xfId="4146"/>
    <cellStyle name="Millares 5 6 11 9" xfId="4147"/>
    <cellStyle name="Millares 5 6 12" xfId="4148"/>
    <cellStyle name="Millares 5 6 12 2" xfId="4149"/>
    <cellStyle name="Millares 5 6 12 2 2" xfId="4150"/>
    <cellStyle name="Millares 5 6 12 3" xfId="4151"/>
    <cellStyle name="Millares 5 6 12 3 2" xfId="4152"/>
    <cellStyle name="Millares 5 6 12 4" xfId="4153"/>
    <cellStyle name="Millares 5 6 12 4 2" xfId="4154"/>
    <cellStyle name="Millares 5 6 12 5" xfId="4155"/>
    <cellStyle name="Millares 5 6 12 5 2" xfId="4156"/>
    <cellStyle name="Millares 5 6 12 6" xfId="4157"/>
    <cellStyle name="Millares 5 6 12 6 2" xfId="4158"/>
    <cellStyle name="Millares 5 6 12 7" xfId="4159"/>
    <cellStyle name="Millares 5 6 12 7 2" xfId="4160"/>
    <cellStyle name="Millares 5 6 12 8" xfId="4161"/>
    <cellStyle name="Millares 5 6 12 8 2" xfId="4162"/>
    <cellStyle name="Millares 5 6 12 9" xfId="4163"/>
    <cellStyle name="Millares 5 6 13" xfId="4164"/>
    <cellStyle name="Millares 5 6 13 2" xfId="4165"/>
    <cellStyle name="Millares 5 6 13 2 2" xfId="4166"/>
    <cellStyle name="Millares 5 6 13 3" xfId="4167"/>
    <cellStyle name="Millares 5 6 13 3 2" xfId="4168"/>
    <cellStyle name="Millares 5 6 13 4" xfId="4169"/>
    <cellStyle name="Millares 5 6 13 4 2" xfId="4170"/>
    <cellStyle name="Millares 5 6 13 5" xfId="4171"/>
    <cellStyle name="Millares 5 6 13 5 2" xfId="4172"/>
    <cellStyle name="Millares 5 6 13 6" xfId="4173"/>
    <cellStyle name="Millares 5 6 13 6 2" xfId="4174"/>
    <cellStyle name="Millares 5 6 13 7" xfId="4175"/>
    <cellStyle name="Millares 5 6 13 7 2" xfId="4176"/>
    <cellStyle name="Millares 5 6 13 8" xfId="4177"/>
    <cellStyle name="Millares 5 6 13 8 2" xfId="4178"/>
    <cellStyle name="Millares 5 6 13 9" xfId="4179"/>
    <cellStyle name="Millares 5 6 14" xfId="4180"/>
    <cellStyle name="Millares 5 6 14 2" xfId="4181"/>
    <cellStyle name="Millares 5 6 14 2 2" xfId="4182"/>
    <cellStyle name="Millares 5 6 14 3" xfId="4183"/>
    <cellStyle name="Millares 5 6 14 3 2" xfId="4184"/>
    <cellStyle name="Millares 5 6 14 4" xfId="4185"/>
    <cellStyle name="Millares 5 6 14 4 2" xfId="4186"/>
    <cellStyle name="Millares 5 6 14 5" xfId="4187"/>
    <cellStyle name="Millares 5 6 14 5 2" xfId="4188"/>
    <cellStyle name="Millares 5 6 14 6" xfId="4189"/>
    <cellStyle name="Millares 5 6 14 6 2" xfId="4190"/>
    <cellStyle name="Millares 5 6 14 7" xfId="4191"/>
    <cellStyle name="Millares 5 6 14 7 2" xfId="4192"/>
    <cellStyle name="Millares 5 6 14 8" xfId="4193"/>
    <cellStyle name="Millares 5 6 14 8 2" xfId="4194"/>
    <cellStyle name="Millares 5 6 14 9" xfId="4195"/>
    <cellStyle name="Millares 5 6 15" xfId="4196"/>
    <cellStyle name="Millares 5 6 15 2" xfId="4197"/>
    <cellStyle name="Millares 5 6 15 2 2" xfId="4198"/>
    <cellStyle name="Millares 5 6 15 3" xfId="4199"/>
    <cellStyle name="Millares 5 6 15 3 2" xfId="4200"/>
    <cellStyle name="Millares 5 6 15 4" xfId="4201"/>
    <cellStyle name="Millares 5 6 15 4 2" xfId="4202"/>
    <cellStyle name="Millares 5 6 15 5" xfId="4203"/>
    <cellStyle name="Millares 5 6 15 5 2" xfId="4204"/>
    <cellStyle name="Millares 5 6 15 6" xfId="4205"/>
    <cellStyle name="Millares 5 6 15 6 2" xfId="4206"/>
    <cellStyle name="Millares 5 6 15 7" xfId="4207"/>
    <cellStyle name="Millares 5 6 15 7 2" xfId="4208"/>
    <cellStyle name="Millares 5 6 15 8" xfId="4209"/>
    <cellStyle name="Millares 5 6 15 8 2" xfId="4210"/>
    <cellStyle name="Millares 5 6 15 9" xfId="4211"/>
    <cellStyle name="Millares 5 6 16" xfId="4212"/>
    <cellStyle name="Millares 5 6 16 2" xfId="4213"/>
    <cellStyle name="Millares 5 6 16 2 2" xfId="4214"/>
    <cellStyle name="Millares 5 6 16 3" xfId="4215"/>
    <cellStyle name="Millares 5 6 16 3 2" xfId="4216"/>
    <cellStyle name="Millares 5 6 16 4" xfId="4217"/>
    <cellStyle name="Millares 5 6 16 4 2" xfId="4218"/>
    <cellStyle name="Millares 5 6 16 5" xfId="4219"/>
    <cellStyle name="Millares 5 6 16 5 2" xfId="4220"/>
    <cellStyle name="Millares 5 6 16 6" xfId="4221"/>
    <cellStyle name="Millares 5 6 16 6 2" xfId="4222"/>
    <cellStyle name="Millares 5 6 16 7" xfId="4223"/>
    <cellStyle name="Millares 5 6 16 7 2" xfId="4224"/>
    <cellStyle name="Millares 5 6 16 8" xfId="4225"/>
    <cellStyle name="Millares 5 6 16 8 2" xfId="4226"/>
    <cellStyle name="Millares 5 6 16 9" xfId="4227"/>
    <cellStyle name="Millares 5 6 17" xfId="4228"/>
    <cellStyle name="Millares 5 6 17 2" xfId="4229"/>
    <cellStyle name="Millares 5 6 17 2 2" xfId="4230"/>
    <cellStyle name="Millares 5 6 17 3" xfId="4231"/>
    <cellStyle name="Millares 5 6 17 3 2" xfId="4232"/>
    <cellStyle name="Millares 5 6 17 4" xfId="4233"/>
    <cellStyle name="Millares 5 6 17 4 2" xfId="4234"/>
    <cellStyle name="Millares 5 6 17 5" xfId="4235"/>
    <cellStyle name="Millares 5 6 17 5 2" xfId="4236"/>
    <cellStyle name="Millares 5 6 17 6" xfId="4237"/>
    <cellStyle name="Millares 5 6 17 6 2" xfId="4238"/>
    <cellStyle name="Millares 5 6 17 7" xfId="4239"/>
    <cellStyle name="Millares 5 6 17 7 2" xfId="4240"/>
    <cellStyle name="Millares 5 6 17 8" xfId="4241"/>
    <cellStyle name="Millares 5 6 17 8 2" xfId="4242"/>
    <cellStyle name="Millares 5 6 17 9" xfId="4243"/>
    <cellStyle name="Millares 5 6 18" xfId="4244"/>
    <cellStyle name="Millares 5 6 18 2" xfId="4245"/>
    <cellStyle name="Millares 5 6 18 2 2" xfId="4246"/>
    <cellStyle name="Millares 5 6 18 3" xfId="4247"/>
    <cellStyle name="Millares 5 6 18 3 2" xfId="4248"/>
    <cellStyle name="Millares 5 6 18 4" xfId="4249"/>
    <cellStyle name="Millares 5 6 18 4 2" xfId="4250"/>
    <cellStyle name="Millares 5 6 18 5" xfId="4251"/>
    <cellStyle name="Millares 5 6 18 5 2" xfId="4252"/>
    <cellStyle name="Millares 5 6 18 6" xfId="4253"/>
    <cellStyle name="Millares 5 6 18 6 2" xfId="4254"/>
    <cellStyle name="Millares 5 6 18 7" xfId="4255"/>
    <cellStyle name="Millares 5 6 18 7 2" xfId="4256"/>
    <cellStyle name="Millares 5 6 18 8" xfId="4257"/>
    <cellStyle name="Millares 5 6 18 8 2" xfId="4258"/>
    <cellStyle name="Millares 5 6 18 9" xfId="4259"/>
    <cellStyle name="Millares 5 6 19" xfId="4260"/>
    <cellStyle name="Millares 5 6 19 2" xfId="4261"/>
    <cellStyle name="Millares 5 6 19 2 2" xfId="4262"/>
    <cellStyle name="Millares 5 6 19 3" xfId="4263"/>
    <cellStyle name="Millares 5 6 19 3 2" xfId="4264"/>
    <cellStyle name="Millares 5 6 19 4" xfId="4265"/>
    <cellStyle name="Millares 5 6 19 4 2" xfId="4266"/>
    <cellStyle name="Millares 5 6 19 5" xfId="4267"/>
    <cellStyle name="Millares 5 6 19 5 2" xfId="4268"/>
    <cellStyle name="Millares 5 6 19 6" xfId="4269"/>
    <cellStyle name="Millares 5 6 19 6 2" xfId="4270"/>
    <cellStyle name="Millares 5 6 19 7" xfId="4271"/>
    <cellStyle name="Millares 5 6 19 7 2" xfId="4272"/>
    <cellStyle name="Millares 5 6 19 8" xfId="4273"/>
    <cellStyle name="Millares 5 6 19 8 2" xfId="4274"/>
    <cellStyle name="Millares 5 6 19 9" xfId="4275"/>
    <cellStyle name="Millares 5 6 2" xfId="4276"/>
    <cellStyle name="Millares 5 6 2 2" xfId="4277"/>
    <cellStyle name="Millares 5 6 2 2 2" xfId="4278"/>
    <cellStyle name="Millares 5 6 2 3" xfId="4279"/>
    <cellStyle name="Millares 5 6 2 3 2" xfId="4280"/>
    <cellStyle name="Millares 5 6 2 4" xfId="4281"/>
    <cellStyle name="Millares 5 6 2 4 2" xfId="4282"/>
    <cellStyle name="Millares 5 6 2 5" xfId="4283"/>
    <cellStyle name="Millares 5 6 2 5 2" xfId="4284"/>
    <cellStyle name="Millares 5 6 2 6" xfId="4285"/>
    <cellStyle name="Millares 5 6 2 6 2" xfId="4286"/>
    <cellStyle name="Millares 5 6 2 7" xfId="4287"/>
    <cellStyle name="Millares 5 6 2 7 2" xfId="4288"/>
    <cellStyle name="Millares 5 6 2 8" xfId="4289"/>
    <cellStyle name="Millares 5 6 2 8 2" xfId="4290"/>
    <cellStyle name="Millares 5 6 2 9" xfId="4291"/>
    <cellStyle name="Millares 5 6 20" xfId="4292"/>
    <cellStyle name="Millares 5 6 20 2" xfId="4293"/>
    <cellStyle name="Millares 5 6 20 2 2" xfId="4294"/>
    <cellStyle name="Millares 5 6 20 3" xfId="4295"/>
    <cellStyle name="Millares 5 6 20 3 2" xfId="4296"/>
    <cellStyle name="Millares 5 6 20 4" xfId="4297"/>
    <cellStyle name="Millares 5 6 20 4 2" xfId="4298"/>
    <cellStyle name="Millares 5 6 20 5" xfId="4299"/>
    <cellStyle name="Millares 5 6 20 5 2" xfId="4300"/>
    <cellStyle name="Millares 5 6 20 6" xfId="4301"/>
    <cellStyle name="Millares 5 6 20 6 2" xfId="4302"/>
    <cellStyle name="Millares 5 6 20 7" xfId="4303"/>
    <cellStyle name="Millares 5 6 20 7 2" xfId="4304"/>
    <cellStyle name="Millares 5 6 20 8" xfId="4305"/>
    <cellStyle name="Millares 5 6 20 8 2" xfId="4306"/>
    <cellStyle name="Millares 5 6 20 9" xfId="4307"/>
    <cellStyle name="Millares 5 6 21" xfId="4308"/>
    <cellStyle name="Millares 5 6 21 2" xfId="4309"/>
    <cellStyle name="Millares 5 6 21 2 2" xfId="4310"/>
    <cellStyle name="Millares 5 6 21 3" xfId="4311"/>
    <cellStyle name="Millares 5 6 21 3 2" xfId="4312"/>
    <cellStyle name="Millares 5 6 21 4" xfId="4313"/>
    <cellStyle name="Millares 5 6 21 4 2" xfId="4314"/>
    <cellStyle name="Millares 5 6 21 5" xfId="4315"/>
    <cellStyle name="Millares 5 6 21 5 2" xfId="4316"/>
    <cellStyle name="Millares 5 6 21 6" xfId="4317"/>
    <cellStyle name="Millares 5 6 21 6 2" xfId="4318"/>
    <cellStyle name="Millares 5 6 21 7" xfId="4319"/>
    <cellStyle name="Millares 5 6 21 7 2" xfId="4320"/>
    <cellStyle name="Millares 5 6 21 8" xfId="4321"/>
    <cellStyle name="Millares 5 6 21 8 2" xfId="4322"/>
    <cellStyle name="Millares 5 6 21 9" xfId="4323"/>
    <cellStyle name="Millares 5 6 22" xfId="4324"/>
    <cellStyle name="Millares 5 6 22 2" xfId="4325"/>
    <cellStyle name="Millares 5 6 22 2 2" xfId="4326"/>
    <cellStyle name="Millares 5 6 22 3" xfId="4327"/>
    <cellStyle name="Millares 5 6 22 3 2" xfId="4328"/>
    <cellStyle name="Millares 5 6 22 4" xfId="4329"/>
    <cellStyle name="Millares 5 6 22 4 2" xfId="4330"/>
    <cellStyle name="Millares 5 6 22 5" xfId="4331"/>
    <cellStyle name="Millares 5 6 22 5 2" xfId="4332"/>
    <cellStyle name="Millares 5 6 22 6" xfId="4333"/>
    <cellStyle name="Millares 5 6 22 6 2" xfId="4334"/>
    <cellStyle name="Millares 5 6 22 7" xfId="4335"/>
    <cellStyle name="Millares 5 6 22 7 2" xfId="4336"/>
    <cellStyle name="Millares 5 6 22 8" xfId="4337"/>
    <cellStyle name="Millares 5 6 22 8 2" xfId="4338"/>
    <cellStyle name="Millares 5 6 22 9" xfId="4339"/>
    <cellStyle name="Millares 5 6 23" xfId="4340"/>
    <cellStyle name="Millares 5 6 23 2" xfId="4341"/>
    <cellStyle name="Millares 5 6 23 2 2" xfId="4342"/>
    <cellStyle name="Millares 5 6 23 3" xfId="4343"/>
    <cellStyle name="Millares 5 6 23 3 2" xfId="4344"/>
    <cellStyle name="Millares 5 6 23 4" xfId="4345"/>
    <cellStyle name="Millares 5 6 23 4 2" xfId="4346"/>
    <cellStyle name="Millares 5 6 23 5" xfId="4347"/>
    <cellStyle name="Millares 5 6 23 5 2" xfId="4348"/>
    <cellStyle name="Millares 5 6 23 6" xfId="4349"/>
    <cellStyle name="Millares 5 6 23 6 2" xfId="4350"/>
    <cellStyle name="Millares 5 6 23 7" xfId="4351"/>
    <cellStyle name="Millares 5 6 23 7 2" xfId="4352"/>
    <cellStyle name="Millares 5 6 23 8" xfId="4353"/>
    <cellStyle name="Millares 5 6 23 8 2" xfId="4354"/>
    <cellStyle name="Millares 5 6 23 9" xfId="4355"/>
    <cellStyle name="Millares 5 6 24" xfId="4356"/>
    <cellStyle name="Millares 5 6 24 2" xfId="4357"/>
    <cellStyle name="Millares 5 6 24 2 2" xfId="4358"/>
    <cellStyle name="Millares 5 6 24 3" xfId="4359"/>
    <cellStyle name="Millares 5 6 24 3 2" xfId="4360"/>
    <cellStyle name="Millares 5 6 24 4" xfId="4361"/>
    <cellStyle name="Millares 5 6 24 4 2" xfId="4362"/>
    <cellStyle name="Millares 5 6 24 5" xfId="4363"/>
    <cellStyle name="Millares 5 6 24 5 2" xfId="4364"/>
    <cellStyle name="Millares 5 6 24 6" xfId="4365"/>
    <cellStyle name="Millares 5 6 24 6 2" xfId="4366"/>
    <cellStyle name="Millares 5 6 24 7" xfId="4367"/>
    <cellStyle name="Millares 5 6 24 7 2" xfId="4368"/>
    <cellStyle name="Millares 5 6 24 8" xfId="4369"/>
    <cellStyle name="Millares 5 6 24 8 2" xfId="4370"/>
    <cellStyle name="Millares 5 6 24 9" xfId="4371"/>
    <cellStyle name="Millares 5 6 25" xfId="4372"/>
    <cellStyle name="Millares 5 6 25 2" xfId="4373"/>
    <cellStyle name="Millares 5 6 25 2 2" xfId="4374"/>
    <cellStyle name="Millares 5 6 25 3" xfId="4375"/>
    <cellStyle name="Millares 5 6 25 3 2" xfId="4376"/>
    <cellStyle name="Millares 5 6 25 4" xfId="4377"/>
    <cellStyle name="Millares 5 6 25 4 2" xfId="4378"/>
    <cellStyle name="Millares 5 6 25 5" xfId="4379"/>
    <cellStyle name="Millares 5 6 25 5 2" xfId="4380"/>
    <cellStyle name="Millares 5 6 25 6" xfId="4381"/>
    <cellStyle name="Millares 5 6 25 6 2" xfId="4382"/>
    <cellStyle name="Millares 5 6 25 7" xfId="4383"/>
    <cellStyle name="Millares 5 6 25 7 2" xfId="4384"/>
    <cellStyle name="Millares 5 6 25 8" xfId="4385"/>
    <cellStyle name="Millares 5 6 25 8 2" xfId="4386"/>
    <cellStyle name="Millares 5 6 25 9" xfId="4387"/>
    <cellStyle name="Millares 5 6 26" xfId="4388"/>
    <cellStyle name="Millares 5 6 26 2" xfId="4389"/>
    <cellStyle name="Millares 5 6 26 2 2" xfId="4390"/>
    <cellStyle name="Millares 5 6 26 3" xfId="4391"/>
    <cellStyle name="Millares 5 6 26 3 2" xfId="4392"/>
    <cellStyle name="Millares 5 6 26 4" xfId="4393"/>
    <cellStyle name="Millares 5 6 26 4 2" xfId="4394"/>
    <cellStyle name="Millares 5 6 26 5" xfId="4395"/>
    <cellStyle name="Millares 5 6 26 5 2" xfId="4396"/>
    <cellStyle name="Millares 5 6 26 6" xfId="4397"/>
    <cellStyle name="Millares 5 6 26 6 2" xfId="4398"/>
    <cellStyle name="Millares 5 6 26 7" xfId="4399"/>
    <cellStyle name="Millares 5 6 26 7 2" xfId="4400"/>
    <cellStyle name="Millares 5 6 26 8" xfId="4401"/>
    <cellStyle name="Millares 5 6 26 8 2" xfId="4402"/>
    <cellStyle name="Millares 5 6 26 9" xfId="4403"/>
    <cellStyle name="Millares 5 6 27" xfId="4404"/>
    <cellStyle name="Millares 5 6 27 2" xfId="4405"/>
    <cellStyle name="Millares 5 6 27 2 2" xfId="4406"/>
    <cellStyle name="Millares 5 6 27 3" xfId="4407"/>
    <cellStyle name="Millares 5 6 27 3 2" xfId="4408"/>
    <cellStyle name="Millares 5 6 27 4" xfId="4409"/>
    <cellStyle name="Millares 5 6 27 4 2" xfId="4410"/>
    <cellStyle name="Millares 5 6 27 5" xfId="4411"/>
    <cellStyle name="Millares 5 6 27 5 2" xfId="4412"/>
    <cellStyle name="Millares 5 6 27 6" xfId="4413"/>
    <cellStyle name="Millares 5 6 27 6 2" xfId="4414"/>
    <cellStyle name="Millares 5 6 27 7" xfId="4415"/>
    <cellStyle name="Millares 5 6 27 7 2" xfId="4416"/>
    <cellStyle name="Millares 5 6 27 8" xfId="4417"/>
    <cellStyle name="Millares 5 6 27 8 2" xfId="4418"/>
    <cellStyle name="Millares 5 6 27 9" xfId="4419"/>
    <cellStyle name="Millares 5 6 28" xfId="4420"/>
    <cellStyle name="Millares 5 6 28 2" xfId="4421"/>
    <cellStyle name="Millares 5 6 28 2 2" xfId="4422"/>
    <cellStyle name="Millares 5 6 28 3" xfId="4423"/>
    <cellStyle name="Millares 5 6 28 3 2" xfId="4424"/>
    <cellStyle name="Millares 5 6 28 4" xfId="4425"/>
    <cellStyle name="Millares 5 6 28 4 2" xfId="4426"/>
    <cellStyle name="Millares 5 6 28 5" xfId="4427"/>
    <cellStyle name="Millares 5 6 28 5 2" xfId="4428"/>
    <cellStyle name="Millares 5 6 28 6" xfId="4429"/>
    <cellStyle name="Millares 5 6 28 6 2" xfId="4430"/>
    <cellStyle name="Millares 5 6 28 7" xfId="4431"/>
    <cellStyle name="Millares 5 6 28 7 2" xfId="4432"/>
    <cellStyle name="Millares 5 6 28 8" xfId="4433"/>
    <cellStyle name="Millares 5 6 28 8 2" xfId="4434"/>
    <cellStyle name="Millares 5 6 28 9" xfId="4435"/>
    <cellStyle name="Millares 5 6 29" xfId="4436"/>
    <cellStyle name="Millares 5 6 29 2" xfId="4437"/>
    <cellStyle name="Millares 5 6 29 2 2" xfId="4438"/>
    <cellStyle name="Millares 5 6 29 3" xfId="4439"/>
    <cellStyle name="Millares 5 6 29 3 2" xfId="4440"/>
    <cellStyle name="Millares 5 6 29 4" xfId="4441"/>
    <cellStyle name="Millares 5 6 29 4 2" xfId="4442"/>
    <cellStyle name="Millares 5 6 29 5" xfId="4443"/>
    <cellStyle name="Millares 5 6 29 5 2" xfId="4444"/>
    <cellStyle name="Millares 5 6 29 6" xfId="4445"/>
    <cellStyle name="Millares 5 6 29 6 2" xfId="4446"/>
    <cellStyle name="Millares 5 6 29 7" xfId="4447"/>
    <cellStyle name="Millares 5 6 29 7 2" xfId="4448"/>
    <cellStyle name="Millares 5 6 29 8" xfId="4449"/>
    <cellStyle name="Millares 5 6 29 8 2" xfId="4450"/>
    <cellStyle name="Millares 5 6 29 9" xfId="4451"/>
    <cellStyle name="Millares 5 6 3" xfId="4452"/>
    <cellStyle name="Millares 5 6 3 2" xfId="4453"/>
    <cellStyle name="Millares 5 6 3 2 2" xfId="4454"/>
    <cellStyle name="Millares 5 6 3 3" xfId="4455"/>
    <cellStyle name="Millares 5 6 3 3 2" xfId="4456"/>
    <cellStyle name="Millares 5 6 3 4" xfId="4457"/>
    <cellStyle name="Millares 5 6 3 4 2" xfId="4458"/>
    <cellStyle name="Millares 5 6 3 5" xfId="4459"/>
    <cellStyle name="Millares 5 6 3 5 2" xfId="4460"/>
    <cellStyle name="Millares 5 6 3 6" xfId="4461"/>
    <cellStyle name="Millares 5 6 3 6 2" xfId="4462"/>
    <cellStyle name="Millares 5 6 3 7" xfId="4463"/>
    <cellStyle name="Millares 5 6 3 7 2" xfId="4464"/>
    <cellStyle name="Millares 5 6 3 8" xfId="4465"/>
    <cellStyle name="Millares 5 6 3 8 2" xfId="4466"/>
    <cellStyle name="Millares 5 6 3 9" xfId="4467"/>
    <cellStyle name="Millares 5 6 30" xfId="4468"/>
    <cellStyle name="Millares 5 6 30 2" xfId="4469"/>
    <cellStyle name="Millares 5 6 30 2 2" xfId="4470"/>
    <cellStyle name="Millares 5 6 30 3" xfId="4471"/>
    <cellStyle name="Millares 5 6 30 3 2" xfId="4472"/>
    <cellStyle name="Millares 5 6 30 4" xfId="4473"/>
    <cellStyle name="Millares 5 6 30 4 2" xfId="4474"/>
    <cellStyle name="Millares 5 6 30 5" xfId="4475"/>
    <cellStyle name="Millares 5 6 30 5 2" xfId="4476"/>
    <cellStyle name="Millares 5 6 30 6" xfId="4477"/>
    <cellStyle name="Millares 5 6 30 6 2" xfId="4478"/>
    <cellStyle name="Millares 5 6 30 7" xfId="4479"/>
    <cellStyle name="Millares 5 6 30 7 2" xfId="4480"/>
    <cellStyle name="Millares 5 6 30 8" xfId="4481"/>
    <cellStyle name="Millares 5 6 30 8 2" xfId="4482"/>
    <cellStyle name="Millares 5 6 30 9" xfId="4483"/>
    <cellStyle name="Millares 5 6 31" xfId="4484"/>
    <cellStyle name="Millares 5 6 32" xfId="4485"/>
    <cellStyle name="Millares 5 6 4" xfId="4486"/>
    <cellStyle name="Millares 5 6 4 2" xfId="4487"/>
    <cellStyle name="Millares 5 6 4 2 2" xfId="4488"/>
    <cellStyle name="Millares 5 6 4 3" xfId="4489"/>
    <cellStyle name="Millares 5 6 4 3 2" xfId="4490"/>
    <cellStyle name="Millares 5 6 4 4" xfId="4491"/>
    <cellStyle name="Millares 5 6 4 4 2" xfId="4492"/>
    <cellStyle name="Millares 5 6 4 5" xfId="4493"/>
    <cellStyle name="Millares 5 6 4 5 2" xfId="4494"/>
    <cellStyle name="Millares 5 6 4 6" xfId="4495"/>
    <cellStyle name="Millares 5 6 4 6 2" xfId="4496"/>
    <cellStyle name="Millares 5 6 4 7" xfId="4497"/>
    <cellStyle name="Millares 5 6 4 7 2" xfId="4498"/>
    <cellStyle name="Millares 5 6 4 8" xfId="4499"/>
    <cellStyle name="Millares 5 6 4 8 2" xfId="4500"/>
    <cellStyle name="Millares 5 6 4 9" xfId="4501"/>
    <cellStyle name="Millares 5 6 5" xfId="4502"/>
    <cellStyle name="Millares 5 6 5 2" xfId="4503"/>
    <cellStyle name="Millares 5 6 5 2 2" xfId="4504"/>
    <cellStyle name="Millares 5 6 5 3" xfId="4505"/>
    <cellStyle name="Millares 5 6 5 3 2" xfId="4506"/>
    <cellStyle name="Millares 5 6 5 4" xfId="4507"/>
    <cellStyle name="Millares 5 6 5 4 2" xfId="4508"/>
    <cellStyle name="Millares 5 6 5 5" xfId="4509"/>
    <cellStyle name="Millares 5 6 5 5 2" xfId="4510"/>
    <cellStyle name="Millares 5 6 5 6" xfId="4511"/>
    <cellStyle name="Millares 5 6 5 6 2" xfId="4512"/>
    <cellStyle name="Millares 5 6 5 7" xfId="4513"/>
    <cellStyle name="Millares 5 6 5 7 2" xfId="4514"/>
    <cellStyle name="Millares 5 6 5 8" xfId="4515"/>
    <cellStyle name="Millares 5 6 5 8 2" xfId="4516"/>
    <cellStyle name="Millares 5 6 5 9" xfId="4517"/>
    <cellStyle name="Millares 5 6 6" xfId="4518"/>
    <cellStyle name="Millares 5 6 6 2" xfId="4519"/>
    <cellStyle name="Millares 5 6 6 2 2" xfId="4520"/>
    <cellStyle name="Millares 5 6 6 3" xfId="4521"/>
    <cellStyle name="Millares 5 6 6 3 2" xfId="4522"/>
    <cellStyle name="Millares 5 6 6 4" xfId="4523"/>
    <cellStyle name="Millares 5 6 6 4 2" xfId="4524"/>
    <cellStyle name="Millares 5 6 6 5" xfId="4525"/>
    <cellStyle name="Millares 5 6 6 5 2" xfId="4526"/>
    <cellStyle name="Millares 5 6 6 6" xfId="4527"/>
    <cellStyle name="Millares 5 6 6 6 2" xfId="4528"/>
    <cellStyle name="Millares 5 6 6 7" xfId="4529"/>
    <cellStyle name="Millares 5 6 6 7 2" xfId="4530"/>
    <cellStyle name="Millares 5 6 6 8" xfId="4531"/>
    <cellStyle name="Millares 5 6 6 8 2" xfId="4532"/>
    <cellStyle name="Millares 5 6 6 9" xfId="4533"/>
    <cellStyle name="Millares 5 6 7" xfId="4534"/>
    <cellStyle name="Millares 5 6 7 2" xfId="4535"/>
    <cellStyle name="Millares 5 6 7 2 2" xfId="4536"/>
    <cellStyle name="Millares 5 6 7 3" xfId="4537"/>
    <cellStyle name="Millares 5 6 7 3 2" xfId="4538"/>
    <cellStyle name="Millares 5 6 7 4" xfId="4539"/>
    <cellStyle name="Millares 5 6 7 4 2" xfId="4540"/>
    <cellStyle name="Millares 5 6 7 5" xfId="4541"/>
    <cellStyle name="Millares 5 6 7 5 2" xfId="4542"/>
    <cellStyle name="Millares 5 6 7 6" xfId="4543"/>
    <cellStyle name="Millares 5 6 7 6 2" xfId="4544"/>
    <cellStyle name="Millares 5 6 7 7" xfId="4545"/>
    <cellStyle name="Millares 5 6 7 7 2" xfId="4546"/>
    <cellStyle name="Millares 5 6 7 8" xfId="4547"/>
    <cellStyle name="Millares 5 6 7 8 2" xfId="4548"/>
    <cellStyle name="Millares 5 6 7 9" xfId="4549"/>
    <cellStyle name="Millares 5 6 8" xfId="4550"/>
    <cellStyle name="Millares 5 6 8 2" xfId="4551"/>
    <cellStyle name="Millares 5 6 8 2 2" xfId="4552"/>
    <cellStyle name="Millares 5 6 8 3" xfId="4553"/>
    <cellStyle name="Millares 5 6 8 3 2" xfId="4554"/>
    <cellStyle name="Millares 5 6 8 4" xfId="4555"/>
    <cellStyle name="Millares 5 6 8 4 2" xfId="4556"/>
    <cellStyle name="Millares 5 6 8 5" xfId="4557"/>
    <cellStyle name="Millares 5 6 8 5 2" xfId="4558"/>
    <cellStyle name="Millares 5 6 8 6" xfId="4559"/>
    <cellStyle name="Millares 5 6 8 6 2" xfId="4560"/>
    <cellStyle name="Millares 5 6 8 7" xfId="4561"/>
    <cellStyle name="Millares 5 6 8 7 2" xfId="4562"/>
    <cellStyle name="Millares 5 6 8 8" xfId="4563"/>
    <cellStyle name="Millares 5 6 8 8 2" xfId="4564"/>
    <cellStyle name="Millares 5 6 8 9" xfId="4565"/>
    <cellStyle name="Millares 5 6 9" xfId="4566"/>
    <cellStyle name="Millares 5 6 9 2" xfId="4567"/>
    <cellStyle name="Millares 5 6 9 2 2" xfId="4568"/>
    <cellStyle name="Millares 5 6 9 3" xfId="4569"/>
    <cellStyle name="Millares 5 6 9 3 2" xfId="4570"/>
    <cellStyle name="Millares 5 6 9 4" xfId="4571"/>
    <cellStyle name="Millares 5 6 9 4 2" xfId="4572"/>
    <cellStyle name="Millares 5 6 9 5" xfId="4573"/>
    <cellStyle name="Millares 5 6 9 5 2" xfId="4574"/>
    <cellStyle name="Millares 5 6 9 6" xfId="4575"/>
    <cellStyle name="Millares 5 6 9 6 2" xfId="4576"/>
    <cellStyle name="Millares 5 6 9 7" xfId="4577"/>
    <cellStyle name="Millares 5 6 9 7 2" xfId="4578"/>
    <cellStyle name="Millares 5 6 9 8" xfId="4579"/>
    <cellStyle name="Millares 5 6 9 8 2" xfId="4580"/>
    <cellStyle name="Millares 5 6 9 9" xfId="4581"/>
    <cellStyle name="Millares 5 7" xfId="4582"/>
    <cellStyle name="Millares 5 7 2" xfId="4583"/>
    <cellStyle name="Millares 5 7 3" xfId="4584"/>
    <cellStyle name="Millares 5 8" xfId="4585"/>
    <cellStyle name="Millares 5 8 2" xfId="4586"/>
    <cellStyle name="Millares 5 8 3" xfId="4587"/>
    <cellStyle name="Millares 5 8 4" xfId="4588"/>
    <cellStyle name="Millares 5 9" xfId="4589"/>
    <cellStyle name="Millares 5 9 2" xfId="4590"/>
    <cellStyle name="Millares 5 9 3" xfId="4591"/>
    <cellStyle name="Millares 50" xfId="4592"/>
    <cellStyle name="Millares 50 2" xfId="4593"/>
    <cellStyle name="Millares 50 2 2" xfId="4594"/>
    <cellStyle name="Millares 50 3" xfId="4595"/>
    <cellStyle name="Millares 50 4" xfId="4596"/>
    <cellStyle name="Millares 50 5" xfId="4597"/>
    <cellStyle name="Millares 51" xfId="4598"/>
    <cellStyle name="Millares 51 2" xfId="4599"/>
    <cellStyle name="Millares 51 3" xfId="4600"/>
    <cellStyle name="Millares 51 4" xfId="4601"/>
    <cellStyle name="Millares 52" xfId="4602"/>
    <cellStyle name="Millares 52 2" xfId="4603"/>
    <cellStyle name="Millares 52 3" xfId="4604"/>
    <cellStyle name="Millares 53" xfId="4605"/>
    <cellStyle name="Millares 53 2" xfId="4606"/>
    <cellStyle name="Millares 53 3" xfId="4607"/>
    <cellStyle name="Millares 54" xfId="4608"/>
    <cellStyle name="Millares 54 2" xfId="4609"/>
    <cellStyle name="Millares 54 3" xfId="4610"/>
    <cellStyle name="Millares 55" xfId="4611"/>
    <cellStyle name="Millares 55 2" xfId="4612"/>
    <cellStyle name="Millares 55 3" xfId="4613"/>
    <cellStyle name="Millares 56" xfId="4614"/>
    <cellStyle name="Millares 56 2" xfId="4615"/>
    <cellStyle name="Millares 56 3" xfId="4616"/>
    <cellStyle name="Millares 57" xfId="4617"/>
    <cellStyle name="Millares 58" xfId="4618"/>
    <cellStyle name="Millares 58 2" xfId="4619"/>
    <cellStyle name="Millares 59" xfId="4620"/>
    <cellStyle name="Millares 59 2" xfId="4621"/>
    <cellStyle name="Millares 6" xfId="4622"/>
    <cellStyle name="Millares 6 10" xfId="4623"/>
    <cellStyle name="Millares 6 10 2" xfId="4624"/>
    <cellStyle name="Millares 6 10 3" xfId="4625"/>
    <cellStyle name="Millares 6 11" xfId="4626"/>
    <cellStyle name="Millares 6 11 2" xfId="4627"/>
    <cellStyle name="Millares 6 11 3" xfId="4628"/>
    <cellStyle name="Millares 6 11 3 2" xfId="4629"/>
    <cellStyle name="Millares 6 11 3 3" xfId="4630"/>
    <cellStyle name="Millares 6 12" xfId="4631"/>
    <cellStyle name="Millares 6 12 2" xfId="4632"/>
    <cellStyle name="Millares 6 13" xfId="4633"/>
    <cellStyle name="Millares 6 13 2" xfId="4634"/>
    <cellStyle name="Millares 6 14" xfId="4635"/>
    <cellStyle name="Millares 6 14 2" xfId="4636"/>
    <cellStyle name="Millares 6 15" xfId="4637"/>
    <cellStyle name="Millares 6 15 2" xfId="4638"/>
    <cellStyle name="Millares 6 16" xfId="4639"/>
    <cellStyle name="Millares 6 16 2" xfId="4640"/>
    <cellStyle name="Millares 6 17" xfId="4641"/>
    <cellStyle name="Millares 6 17 2" xfId="4642"/>
    <cellStyle name="Millares 6 18" xfId="4643"/>
    <cellStyle name="Millares 6 18 2" xfId="4644"/>
    <cellStyle name="Millares 6 19" xfId="4645"/>
    <cellStyle name="Millares 6 19 2" xfId="4646"/>
    <cellStyle name="Millares 6 2" xfId="4647"/>
    <cellStyle name="Millares 6 2 2" xfId="4648"/>
    <cellStyle name="Millares 6 2 2 2" xfId="4649"/>
    <cellStyle name="Millares 6 2 2 3" xfId="4650"/>
    <cellStyle name="Millares 6 2 3" xfId="4651"/>
    <cellStyle name="Millares 6 2 3 2" xfId="4652"/>
    <cellStyle name="Millares 6 2 4" xfId="4653"/>
    <cellStyle name="Millares 6 2 5" xfId="4654"/>
    <cellStyle name="Millares 6 20" xfId="4655"/>
    <cellStyle name="Millares 6 20 2" xfId="4656"/>
    <cellStyle name="Millares 6 21" xfId="4657"/>
    <cellStyle name="Millares 6 21 2" xfId="4658"/>
    <cellStyle name="Millares 6 22" xfId="4659"/>
    <cellStyle name="Millares 6 22 2" xfId="4660"/>
    <cellStyle name="Millares 6 23" xfId="4661"/>
    <cellStyle name="Millares 6 23 2" xfId="4662"/>
    <cellStyle name="Millares 6 24" xfId="4663"/>
    <cellStyle name="Millares 6 24 2" xfId="4664"/>
    <cellStyle name="Millares 6 25" xfId="4665"/>
    <cellStyle name="Millares 6 25 2" xfId="4666"/>
    <cellStyle name="Millares 6 26" xfId="4667"/>
    <cellStyle name="Millares 6 26 2" xfId="4668"/>
    <cellStyle name="Millares 6 27" xfId="4669"/>
    <cellStyle name="Millares 6 27 2" xfId="4670"/>
    <cellStyle name="Millares 6 28" xfId="4671"/>
    <cellStyle name="Millares 6 28 2" xfId="4672"/>
    <cellStyle name="Millares 6 29" xfId="4673"/>
    <cellStyle name="Millares 6 29 2" xfId="4674"/>
    <cellStyle name="Millares 6 3" xfId="4675"/>
    <cellStyle name="Millares 6 3 2" xfId="4676"/>
    <cellStyle name="Millares 6 3 2 2" xfId="4677"/>
    <cellStyle name="Millares 6 3 2 3" xfId="4678"/>
    <cellStyle name="Millares 6 3 3" xfId="4679"/>
    <cellStyle name="Millares 6 3 3 2" xfId="4680"/>
    <cellStyle name="Millares 6 3 4" xfId="4681"/>
    <cellStyle name="Millares 6 3 4 2" xfId="4682"/>
    <cellStyle name="Millares 6 3 5" xfId="4683"/>
    <cellStyle name="Millares 6 3 5 2" xfId="4684"/>
    <cellStyle name="Millares 6 3 6" xfId="4685"/>
    <cellStyle name="Millares 6 3 7" xfId="4686"/>
    <cellStyle name="Millares 6 30" xfId="4687"/>
    <cellStyle name="Millares 6 30 2" xfId="4688"/>
    <cellStyle name="Millares 6 31" xfId="4689"/>
    <cellStyle name="Millares 6 31 2" xfId="4690"/>
    <cellStyle name="Millares 6 32" xfId="4691"/>
    <cellStyle name="Millares 6 32 2" xfId="4692"/>
    <cellStyle name="Millares 6 33" xfId="4693"/>
    <cellStyle name="Millares 6 33 2" xfId="4694"/>
    <cellStyle name="Millares 6 34" xfId="4695"/>
    <cellStyle name="Millares 6 34 2" xfId="4696"/>
    <cellStyle name="Millares 6 35" xfId="4697"/>
    <cellStyle name="Millares 6 35 2" xfId="4698"/>
    <cellStyle name="Millares 6 36" xfId="4699"/>
    <cellStyle name="Millares 6 36 2" xfId="4700"/>
    <cellStyle name="Millares 6 37" xfId="4701"/>
    <cellStyle name="Millares 6 37 2" xfId="4702"/>
    <cellStyle name="Millares 6 38" xfId="4703"/>
    <cellStyle name="Millares 6 38 2" xfId="4704"/>
    <cellStyle name="Millares 6 39" xfId="4705"/>
    <cellStyle name="Millares 6 39 2" xfId="4706"/>
    <cellStyle name="Millares 6 4" xfId="4707"/>
    <cellStyle name="Millares 6 4 2" xfId="4708"/>
    <cellStyle name="Millares 6 4 3" xfId="4709"/>
    <cellStyle name="Millares 6 4 4" xfId="4710"/>
    <cellStyle name="Millares 6 40" xfId="4711"/>
    <cellStyle name="Millares 6 40 2" xfId="4712"/>
    <cellStyle name="Millares 6 41" xfId="4713"/>
    <cellStyle name="Millares 6 41 2" xfId="4714"/>
    <cellStyle name="Millares 6 42" xfId="4715"/>
    <cellStyle name="Millares 6 42 2" xfId="4716"/>
    <cellStyle name="Millares 6 43" xfId="4717"/>
    <cellStyle name="Millares 6 43 2" xfId="4718"/>
    <cellStyle name="Millares 6 44" xfId="4719"/>
    <cellStyle name="Millares 6 44 2" xfId="4720"/>
    <cellStyle name="Millares 6 45" xfId="4721"/>
    <cellStyle name="Millares 6 46" xfId="4722"/>
    <cellStyle name="Millares 6 47" xfId="4723"/>
    <cellStyle name="Millares 6 48" xfId="4724"/>
    <cellStyle name="Millares 6 49" xfId="4725"/>
    <cellStyle name="Millares 6 5" xfId="4726"/>
    <cellStyle name="Millares 6 5 2" xfId="4727"/>
    <cellStyle name="Millares 6 5 3" xfId="4728"/>
    <cellStyle name="Millares 6 5 4" xfId="4729"/>
    <cellStyle name="Millares 6 50" xfId="4730"/>
    <cellStyle name="Millares 6 50 2" xfId="4731"/>
    <cellStyle name="Millares 6 51" xfId="4732"/>
    <cellStyle name="Millares 6 6" xfId="4733"/>
    <cellStyle name="Millares 6 6 2" xfId="4734"/>
    <cellStyle name="Millares 6 6 3" xfId="4735"/>
    <cellStyle name="Millares 6 7" xfId="4736"/>
    <cellStyle name="Millares 6 7 2" xfId="4737"/>
    <cellStyle name="Millares 6 7 3" xfId="4738"/>
    <cellStyle name="Millares 6 8" xfId="4739"/>
    <cellStyle name="Millares 6 8 2" xfId="4740"/>
    <cellStyle name="Millares 6 8 3" xfId="4741"/>
    <cellStyle name="Millares 6 8 4" xfId="4742"/>
    <cellStyle name="Millares 6 9" xfId="4743"/>
    <cellStyle name="Millares 6 9 2" xfId="4744"/>
    <cellStyle name="Millares 6 9 3" xfId="4745"/>
    <cellStyle name="Millares 60" xfId="4746"/>
    <cellStyle name="Millares 61" xfId="4747"/>
    <cellStyle name="Millares 62" xfId="4748"/>
    <cellStyle name="Millares 63" xfId="4749"/>
    <cellStyle name="Millares 64" xfId="4750"/>
    <cellStyle name="Millares 65" xfId="4751"/>
    <cellStyle name="Millares 66" xfId="4752"/>
    <cellStyle name="Millares 67" xfId="4753"/>
    <cellStyle name="Millares 68" xfId="4754"/>
    <cellStyle name="Millares 69" xfId="4755"/>
    <cellStyle name="Millares 69 2" xfId="4756"/>
    <cellStyle name="Millares 7" xfId="4757"/>
    <cellStyle name="Millares 7 10" xfId="4758"/>
    <cellStyle name="Millares 7 10 2" xfId="4759"/>
    <cellStyle name="Millares 7 10 3" xfId="4760"/>
    <cellStyle name="Millares 7 10 3 2" xfId="4761"/>
    <cellStyle name="Millares 7 10 3 3" xfId="4762"/>
    <cellStyle name="Millares 7 11" xfId="4763"/>
    <cellStyle name="Millares 7 12" xfId="4764"/>
    <cellStyle name="Millares 7 13" xfId="4765"/>
    <cellStyle name="Millares 7 2" xfId="4766"/>
    <cellStyle name="Millares 7 2 2" xfId="4767"/>
    <cellStyle name="Millares 7 2 2 2" xfId="4768"/>
    <cellStyle name="Millares 7 2 2 3" xfId="4769"/>
    <cellStyle name="Millares 7 2 3" xfId="4770"/>
    <cellStyle name="Millares 7 2 4" xfId="4771"/>
    <cellStyle name="Millares 7 3" xfId="4772"/>
    <cellStyle name="Millares 7 3 2" xfId="4773"/>
    <cellStyle name="Millares 7 3 3" xfId="4774"/>
    <cellStyle name="Millares 7 3 4" xfId="4775"/>
    <cellStyle name="Millares 7 4" xfId="4776"/>
    <cellStyle name="Millares 7 4 2" xfId="4777"/>
    <cellStyle name="Millares 7 4 3" xfId="4778"/>
    <cellStyle name="Millares 7 4 4" xfId="4779"/>
    <cellStyle name="Millares 7 5" xfId="4780"/>
    <cellStyle name="Millares 7 5 2" xfId="4781"/>
    <cellStyle name="Millares 7 5 3" xfId="4782"/>
    <cellStyle name="Millares 7 6" xfId="4783"/>
    <cellStyle name="Millares 7 6 2" xfId="4784"/>
    <cellStyle name="Millares 7 6 3" xfId="4785"/>
    <cellStyle name="Millares 7 7" xfId="4786"/>
    <cellStyle name="Millares 7 7 2" xfId="4787"/>
    <cellStyle name="Millares 7 7 3" xfId="4788"/>
    <cellStyle name="Millares 7 8" xfId="4789"/>
    <cellStyle name="Millares 7 8 2" xfId="4790"/>
    <cellStyle name="Millares 7 8 3" xfId="4791"/>
    <cellStyle name="Millares 7 9" xfId="4792"/>
    <cellStyle name="Millares 7 9 2" xfId="4793"/>
    <cellStyle name="Millares 70" xfId="4794"/>
    <cellStyle name="Millares 70 2" xfId="4795"/>
    <cellStyle name="Millares 70 2 2" xfId="4796"/>
    <cellStyle name="Millares 71" xfId="4797"/>
    <cellStyle name="Millares 71 2" xfId="4798"/>
    <cellStyle name="Millares 72" xfId="4799"/>
    <cellStyle name="Millares 73" xfId="4800"/>
    <cellStyle name="Millares 74" xfId="4801"/>
    <cellStyle name="Millares 75" xfId="4802"/>
    <cellStyle name="Millares 76" xfId="4803"/>
    <cellStyle name="Millares 77" xfId="4804"/>
    <cellStyle name="Millares 78" xfId="4805"/>
    <cellStyle name="Millares 79" xfId="4806"/>
    <cellStyle name="Millares 8" xfId="4807"/>
    <cellStyle name="Millares 8 10" xfId="4808"/>
    <cellStyle name="Millares 8 10 2" xfId="4809"/>
    <cellStyle name="Millares 8 11" xfId="4810"/>
    <cellStyle name="Millares 8 12" xfId="4811"/>
    <cellStyle name="Millares 8 2" xfId="4812"/>
    <cellStyle name="Millares 8 2 2" xfId="4813"/>
    <cellStyle name="Millares 8 2 3" xfId="4814"/>
    <cellStyle name="Millares 8 2 4" xfId="4815"/>
    <cellStyle name="Millares 8 3" xfId="4816"/>
    <cellStyle name="Millares 8 3 2" xfId="4817"/>
    <cellStyle name="Millares 8 3 3" xfId="4818"/>
    <cellStyle name="Millares 8 3 4" xfId="4819"/>
    <cellStyle name="Millares 8 4" xfId="4820"/>
    <cellStyle name="Millares 8 4 2" xfId="4821"/>
    <cellStyle name="Millares 8 4 3" xfId="4822"/>
    <cellStyle name="Millares 8 4 4" xfId="4823"/>
    <cellStyle name="Millares 8 5" xfId="4824"/>
    <cellStyle name="Millares 8 5 2" xfId="4825"/>
    <cellStyle name="Millares 8 6" xfId="4826"/>
    <cellStyle name="Millares 8 6 2" xfId="4827"/>
    <cellStyle name="Millares 8 6 3" xfId="4828"/>
    <cellStyle name="Millares 8 7" xfId="4829"/>
    <cellStyle name="Millares 8 8" xfId="4830"/>
    <cellStyle name="Millares 8 9" xfId="4831"/>
    <cellStyle name="Millares 80" xfId="4832"/>
    <cellStyle name="Millares 81" xfId="4833"/>
    <cellStyle name="Millares 82" xfId="4834"/>
    <cellStyle name="Millares 82 2" xfId="4835"/>
    <cellStyle name="Millares 83" xfId="4836"/>
    <cellStyle name="Millares 84" xfId="4837"/>
    <cellStyle name="Millares 85" xfId="4838"/>
    <cellStyle name="Millares 86" xfId="4839"/>
    <cellStyle name="Millares 9" xfId="4840"/>
    <cellStyle name="Millares 9 2" xfId="4841"/>
    <cellStyle name="Millares 9 2 2" xfId="4842"/>
    <cellStyle name="Millares 9 2 3" xfId="4843"/>
    <cellStyle name="Millares 9 3" xfId="4844"/>
    <cellStyle name="Millares 9 3 2" xfId="4845"/>
    <cellStyle name="Millares 9 3 2 2" xfId="4846"/>
    <cellStyle name="Millares 9 3 3" xfId="4847"/>
    <cellStyle name="Millares 9 3 3 2" xfId="4848"/>
    <cellStyle name="Millares 9 3 4" xfId="4849"/>
    <cellStyle name="Millares 9 3 4 2" xfId="4850"/>
    <cellStyle name="Millares 9 3 5" xfId="4851"/>
    <cellStyle name="Millares 9 3 5 2" xfId="4852"/>
    <cellStyle name="Millares 9 3 6" xfId="4853"/>
    <cellStyle name="Millares 9 4" xfId="4854"/>
    <cellStyle name="Millares 9 4 2" xfId="4855"/>
    <cellStyle name="Millares 9 5" xfId="4856"/>
    <cellStyle name="Millares 9 5 2" xfId="4857"/>
    <cellStyle name="Millares 9 6" xfId="4858"/>
    <cellStyle name="Millares 9 7" xfId="4859"/>
    <cellStyle name="Moneda" xfId="9" builtinId="4"/>
    <cellStyle name="Moneda 10" xfId="4860"/>
    <cellStyle name="Moneda 11" xfId="4861"/>
    <cellStyle name="Moneda 12" xfId="4862"/>
    <cellStyle name="Moneda 13" xfId="4863"/>
    <cellStyle name="Moneda 14" xfId="4864"/>
    <cellStyle name="Moneda 15" xfId="4865"/>
    <cellStyle name="Moneda 16" xfId="4866"/>
    <cellStyle name="Moneda 18" xfId="4867"/>
    <cellStyle name="Moneda 2" xfId="262"/>
    <cellStyle name="Moneda 2 10" xfId="4868"/>
    <cellStyle name="Moneda 2 10 2" xfId="4869"/>
    <cellStyle name="Moneda 2 11" xfId="4870"/>
    <cellStyle name="Moneda 2 11 2" xfId="4871"/>
    <cellStyle name="Moneda 2 12" xfId="4872"/>
    <cellStyle name="Moneda 2 12 2" xfId="4873"/>
    <cellStyle name="Moneda 2 13" xfId="4874"/>
    <cellStyle name="Moneda 2 13 2" xfId="4875"/>
    <cellStyle name="Moneda 2 14" xfId="4876"/>
    <cellStyle name="Moneda 2 14 2" xfId="4877"/>
    <cellStyle name="Moneda 2 15" xfId="4878"/>
    <cellStyle name="Moneda 2 15 2" xfId="4879"/>
    <cellStyle name="Moneda 2 16" xfId="4880"/>
    <cellStyle name="Moneda 2 16 2" xfId="4881"/>
    <cellStyle name="Moneda 2 17" xfId="4882"/>
    <cellStyle name="Moneda 2 17 2" xfId="4883"/>
    <cellStyle name="Moneda 2 18" xfId="4884"/>
    <cellStyle name="Moneda 2 18 2" xfId="4885"/>
    <cellStyle name="Moneda 2 19" xfId="4886"/>
    <cellStyle name="Moneda 2 19 2" xfId="4887"/>
    <cellStyle name="Moneda 2 2" xfId="4888"/>
    <cellStyle name="Moneda 2 2 2" xfId="4889"/>
    <cellStyle name="Moneda 2 2 2 2" xfId="4890"/>
    <cellStyle name="Moneda 2 2 3" xfId="4891"/>
    <cellStyle name="Moneda 2 2 4" xfId="4892"/>
    <cellStyle name="Moneda 2 2 5" xfId="4893"/>
    <cellStyle name="Moneda 2 2 6" xfId="4894"/>
    <cellStyle name="Moneda 2 2 7" xfId="4895"/>
    <cellStyle name="Moneda 2 20" xfId="4896"/>
    <cellStyle name="Moneda 2 20 2" xfId="4897"/>
    <cellStyle name="Moneda 2 21" xfId="4898"/>
    <cellStyle name="Moneda 2 21 2" xfId="4899"/>
    <cellStyle name="Moneda 2 22" xfId="4900"/>
    <cellStyle name="Moneda 2 22 2" xfId="4901"/>
    <cellStyle name="Moneda 2 23" xfId="4902"/>
    <cellStyle name="Moneda 2 23 2" xfId="4903"/>
    <cellStyle name="Moneda 2 24" xfId="4904"/>
    <cellStyle name="Moneda 2 24 2" xfId="4905"/>
    <cellStyle name="Moneda 2 25" xfId="4906"/>
    <cellStyle name="Moneda 2 25 2" xfId="4907"/>
    <cellStyle name="Moneda 2 26" xfId="4908"/>
    <cellStyle name="Moneda 2 26 2" xfId="4909"/>
    <cellStyle name="Moneda 2 27" xfId="4910"/>
    <cellStyle name="Moneda 2 27 2" xfId="4911"/>
    <cellStyle name="Moneda 2 28" xfId="4912"/>
    <cellStyle name="Moneda 2 28 2" xfId="4913"/>
    <cellStyle name="Moneda 2 29" xfId="4914"/>
    <cellStyle name="Moneda 2 29 2" xfId="4915"/>
    <cellStyle name="Moneda 2 3" xfId="4916"/>
    <cellStyle name="Moneda 2 3 2" xfId="4917"/>
    <cellStyle name="Moneda 2 3 3" xfId="4918"/>
    <cellStyle name="Moneda 2 3 4" xfId="4919"/>
    <cellStyle name="Moneda 2 3 4 2" xfId="4920"/>
    <cellStyle name="Moneda 2 3 5" xfId="4921"/>
    <cellStyle name="Moneda 2 3 5 2" xfId="4922"/>
    <cellStyle name="Moneda 2 30" xfId="4923"/>
    <cellStyle name="Moneda 2 30 2" xfId="4924"/>
    <cellStyle name="Moneda 2 31" xfId="4925"/>
    <cellStyle name="Moneda 2 31 2" xfId="4926"/>
    <cellStyle name="Moneda 2 32" xfId="4927"/>
    <cellStyle name="Moneda 2 32 2" xfId="4928"/>
    <cellStyle name="Moneda 2 33" xfId="4929"/>
    <cellStyle name="Moneda 2 33 2" xfId="4930"/>
    <cellStyle name="Moneda 2 34" xfId="4931"/>
    <cellStyle name="Moneda 2 34 2" xfId="4932"/>
    <cellStyle name="Moneda 2 35" xfId="4933"/>
    <cellStyle name="Moneda 2 35 2" xfId="4934"/>
    <cellStyle name="Moneda 2 36" xfId="4935"/>
    <cellStyle name="Moneda 2 36 2" xfId="4936"/>
    <cellStyle name="Moneda 2 37" xfId="4937"/>
    <cellStyle name="Moneda 2 37 2" xfId="4938"/>
    <cellStyle name="Moneda 2 38" xfId="4939"/>
    <cellStyle name="Moneda 2 38 2" xfId="4940"/>
    <cellStyle name="Moneda 2 39" xfId="4941"/>
    <cellStyle name="Moneda 2 39 2" xfId="4942"/>
    <cellStyle name="Moneda 2 4" xfId="4943"/>
    <cellStyle name="Moneda 2 4 2" xfId="4944"/>
    <cellStyle name="Moneda 2 4 3" xfId="4945"/>
    <cellStyle name="Moneda 2 40" xfId="4946"/>
    <cellStyle name="Moneda 2 40 2" xfId="4947"/>
    <cellStyle name="Moneda 2 41" xfId="4948"/>
    <cellStyle name="Moneda 2 41 2" xfId="4949"/>
    <cellStyle name="Moneda 2 42" xfId="4950"/>
    <cellStyle name="Moneda 2 42 2" xfId="4951"/>
    <cellStyle name="Moneda 2 43" xfId="4952"/>
    <cellStyle name="Moneda 2 43 2" xfId="4953"/>
    <cellStyle name="Moneda 2 44" xfId="4954"/>
    <cellStyle name="Moneda 2 44 2" xfId="4955"/>
    <cellStyle name="Moneda 2 45" xfId="4956"/>
    <cellStyle name="Moneda 2 45 2" xfId="4957"/>
    <cellStyle name="Moneda 2 46" xfId="4958"/>
    <cellStyle name="Moneda 2 46 2" xfId="4959"/>
    <cellStyle name="Moneda 2 47" xfId="4960"/>
    <cellStyle name="Moneda 2 47 2" xfId="4961"/>
    <cellStyle name="Moneda 2 48" xfId="4962"/>
    <cellStyle name="Moneda 2 48 2" xfId="4963"/>
    <cellStyle name="Moneda 2 49" xfId="4964"/>
    <cellStyle name="Moneda 2 49 2" xfId="4965"/>
    <cellStyle name="Moneda 2 5" xfId="4966"/>
    <cellStyle name="Moneda 2 5 2" xfId="4967"/>
    <cellStyle name="Moneda 2 5 3" xfId="4968"/>
    <cellStyle name="Moneda 2 50" xfId="4969"/>
    <cellStyle name="Moneda 2 50 2" xfId="4970"/>
    <cellStyle name="Moneda 2 51" xfId="4971"/>
    <cellStyle name="Moneda 2 51 2" xfId="4972"/>
    <cellStyle name="Moneda 2 52" xfId="4973"/>
    <cellStyle name="Moneda 2 52 2" xfId="4974"/>
    <cellStyle name="Moneda 2 53" xfId="4975"/>
    <cellStyle name="Moneda 2 53 2" xfId="4976"/>
    <cellStyle name="Moneda 2 54" xfId="4977"/>
    <cellStyle name="Moneda 2 54 2" xfId="4978"/>
    <cellStyle name="Moneda 2 55" xfId="4979"/>
    <cellStyle name="Moneda 2 55 2" xfId="4980"/>
    <cellStyle name="Moneda 2 56" xfId="4981"/>
    <cellStyle name="Moneda 2 56 2" xfId="4982"/>
    <cellStyle name="Moneda 2 57" xfId="4983"/>
    <cellStyle name="Moneda 2 57 2" xfId="4984"/>
    <cellStyle name="Moneda 2 58" xfId="4985"/>
    <cellStyle name="Moneda 2 58 2" xfId="4986"/>
    <cellStyle name="Moneda 2 59" xfId="4987"/>
    <cellStyle name="Moneda 2 59 2" xfId="4988"/>
    <cellStyle name="Moneda 2 6" xfId="4989"/>
    <cellStyle name="Moneda 2 6 2" xfId="4990"/>
    <cellStyle name="Moneda 2 60" xfId="4991"/>
    <cellStyle name="Moneda 2 60 2" xfId="4992"/>
    <cellStyle name="Moneda 2 61" xfId="4993"/>
    <cellStyle name="Moneda 2 61 2" xfId="4994"/>
    <cellStyle name="Moneda 2 62" xfId="4995"/>
    <cellStyle name="Moneda 2 62 2" xfId="4996"/>
    <cellStyle name="Moneda 2 63" xfId="4997"/>
    <cellStyle name="Moneda 2 63 2" xfId="4998"/>
    <cellStyle name="Moneda 2 64" xfId="4999"/>
    <cellStyle name="Moneda 2 64 2" xfId="5000"/>
    <cellStyle name="Moneda 2 65" xfId="5001"/>
    <cellStyle name="Moneda 2 65 2" xfId="5002"/>
    <cellStyle name="Moneda 2 66" xfId="5003"/>
    <cellStyle name="Moneda 2 66 2" xfId="5004"/>
    <cellStyle name="Moneda 2 67" xfId="5005"/>
    <cellStyle name="Moneda 2 67 2" xfId="5006"/>
    <cellStyle name="Moneda 2 68" xfId="5007"/>
    <cellStyle name="Moneda 2 68 2" xfId="5008"/>
    <cellStyle name="Moneda 2 69" xfId="5009"/>
    <cellStyle name="Moneda 2 69 2" xfId="5010"/>
    <cellStyle name="Moneda 2 7" xfId="5011"/>
    <cellStyle name="Moneda 2 7 2" xfId="5012"/>
    <cellStyle name="Moneda 2 70" xfId="5013"/>
    <cellStyle name="Moneda 2 70 2" xfId="5014"/>
    <cellStyle name="Moneda 2 71" xfId="5015"/>
    <cellStyle name="Moneda 2 71 2" xfId="5016"/>
    <cellStyle name="Moneda 2 72" xfId="5017"/>
    <cellStyle name="Moneda 2 72 2" xfId="5018"/>
    <cellStyle name="Moneda 2 73" xfId="5019"/>
    <cellStyle name="Moneda 2 73 2" xfId="5020"/>
    <cellStyle name="Moneda 2 74" xfId="5021"/>
    <cellStyle name="Moneda 2 74 2" xfId="5022"/>
    <cellStyle name="Moneda 2 75" xfId="5023"/>
    <cellStyle name="Moneda 2 75 2" xfId="5024"/>
    <cellStyle name="Moneda 2 76" xfId="5025"/>
    <cellStyle name="Moneda 2 76 2" xfId="5026"/>
    <cellStyle name="Moneda 2 77" xfId="5027"/>
    <cellStyle name="Moneda 2 77 2" xfId="5028"/>
    <cellStyle name="Moneda 2 78" xfId="5029"/>
    <cellStyle name="Moneda 2 78 2" xfId="5030"/>
    <cellStyle name="Moneda 2 79" xfId="5031"/>
    <cellStyle name="Moneda 2 79 2" xfId="5032"/>
    <cellStyle name="Moneda 2 8" xfId="5033"/>
    <cellStyle name="Moneda 2 8 2" xfId="5034"/>
    <cellStyle name="Moneda 2 80" xfId="5035"/>
    <cellStyle name="Moneda 2 80 2" xfId="5036"/>
    <cellStyle name="Moneda 2 81" xfId="5037"/>
    <cellStyle name="Moneda 2 81 2" xfId="5038"/>
    <cellStyle name="Moneda 2 82" xfId="5039"/>
    <cellStyle name="Moneda 2 82 2" xfId="5040"/>
    <cellStyle name="Moneda 2 83" xfId="5041"/>
    <cellStyle name="Moneda 2 83 2" xfId="5042"/>
    <cellStyle name="Moneda 2 84" xfId="5043"/>
    <cellStyle name="Moneda 2 84 2" xfId="5044"/>
    <cellStyle name="Moneda 2 85" xfId="5045"/>
    <cellStyle name="Moneda 2 85 2" xfId="5046"/>
    <cellStyle name="Moneda 2 86" xfId="5047"/>
    <cellStyle name="Moneda 2 86 2" xfId="5048"/>
    <cellStyle name="Moneda 2 87" xfId="5049"/>
    <cellStyle name="Moneda 2 87 2" xfId="5050"/>
    <cellStyle name="Moneda 2 88" xfId="5051"/>
    <cellStyle name="Moneda 2 88 2" xfId="5052"/>
    <cellStyle name="Moneda 2 89" xfId="5053"/>
    <cellStyle name="Moneda 2 89 2" xfId="5054"/>
    <cellStyle name="Moneda 2 9" xfId="5055"/>
    <cellStyle name="Moneda 2 9 2" xfId="5056"/>
    <cellStyle name="Moneda 2 90" xfId="5057"/>
    <cellStyle name="Moneda 2 90 2" xfId="5058"/>
    <cellStyle name="Moneda 2 91" xfId="5059"/>
    <cellStyle name="Moneda 2 91 2" xfId="5060"/>
    <cellStyle name="Moneda 2 92" xfId="5061"/>
    <cellStyle name="Moneda 2 92 2" xfId="5062"/>
    <cellStyle name="Moneda 2 93" xfId="5063"/>
    <cellStyle name="Moneda 2 93 2" xfId="5064"/>
    <cellStyle name="Moneda 2 94" xfId="5065"/>
    <cellStyle name="Moneda 2 94 2" xfId="5066"/>
    <cellStyle name="Moneda 2 95" xfId="5067"/>
    <cellStyle name="Moneda 2 96" xfId="5068"/>
    <cellStyle name="Moneda 2 97" xfId="5069"/>
    <cellStyle name="Moneda 2 97 2" xfId="5070"/>
    <cellStyle name="Moneda 2 98" xfId="5071"/>
    <cellStyle name="Moneda 2 99" xfId="5072"/>
    <cellStyle name="Moneda 21" xfId="5073"/>
    <cellStyle name="Moneda 22" xfId="5074"/>
    <cellStyle name="Moneda 24" xfId="5075"/>
    <cellStyle name="Moneda 27" xfId="5076"/>
    <cellStyle name="Moneda 3" xfId="319"/>
    <cellStyle name="Moneda 3 2" xfId="5077"/>
    <cellStyle name="Moneda 3 3" xfId="5078"/>
    <cellStyle name="Moneda 3 3 2" xfId="5079"/>
    <cellStyle name="Moneda 30" xfId="5080"/>
    <cellStyle name="Moneda 32" xfId="5081"/>
    <cellStyle name="Moneda 33" xfId="5082"/>
    <cellStyle name="Moneda 36" xfId="5083"/>
    <cellStyle name="Moneda 38" xfId="5084"/>
    <cellStyle name="Moneda 4" xfId="5085"/>
    <cellStyle name="Moneda 42" xfId="5086"/>
    <cellStyle name="Moneda 46" xfId="5087"/>
    <cellStyle name="Moneda 5" xfId="5088"/>
    <cellStyle name="Moneda 5 2" xfId="5089"/>
    <cellStyle name="Moneda 5 3" xfId="5090"/>
    <cellStyle name="Moneda 5 4" xfId="5091"/>
    <cellStyle name="Moneda 5 5" xfId="5092"/>
    <cellStyle name="Moneda 5 5 2" xfId="5093"/>
    <cellStyle name="Moneda 5 5 3" xfId="5094"/>
    <cellStyle name="Moneda 5 6" xfId="5095"/>
    <cellStyle name="Moneda 5 7" xfId="5096"/>
    <cellStyle name="Moneda 50" xfId="5097"/>
    <cellStyle name="Moneda 54" xfId="5098"/>
    <cellStyle name="Moneda 58" xfId="5099"/>
    <cellStyle name="Moneda 6" xfId="5100"/>
    <cellStyle name="Moneda 6 2" xfId="5101"/>
    <cellStyle name="Moneda 6 3" xfId="5102"/>
    <cellStyle name="Moneda 62" xfId="5103"/>
    <cellStyle name="Moneda 66" xfId="5104"/>
    <cellStyle name="Moneda 7" xfId="5105"/>
    <cellStyle name="Moneda 70" xfId="5106"/>
    <cellStyle name="Moneda 70 2" xfId="5107"/>
    <cellStyle name="Moneda 70 3" xfId="5108"/>
    <cellStyle name="Moneda 70 4" xfId="5109"/>
    <cellStyle name="Moneda 8" xfId="5110"/>
    <cellStyle name="Moneda 9" xfId="5111"/>
    <cellStyle name="Neutral 2" xfId="307"/>
    <cellStyle name="Neutral 2 2" xfId="5112"/>
    <cellStyle name="Neutral 2 3" xfId="7259"/>
    <cellStyle name="Neutral 20" xfId="179"/>
    <cellStyle name="Neutral 3" xfId="5113"/>
    <cellStyle name="Neutral 3 2" xfId="5114"/>
    <cellStyle name="Neutral 4" xfId="5115"/>
    <cellStyle name="Neutral 5" xfId="5116"/>
    <cellStyle name="Neutral 6" xfId="5117"/>
    <cellStyle name="Normal" xfId="0" builtinId="0"/>
    <cellStyle name="Normal 10" xfId="5118"/>
    <cellStyle name="Normal 10 2" xfId="5119"/>
    <cellStyle name="Normal 10 2 2" xfId="5120"/>
    <cellStyle name="Normal 10 2 2 2" xfId="5121"/>
    <cellStyle name="Normal 10 2 3" xfId="5122"/>
    <cellStyle name="Normal 10 2 3 2" xfId="5123"/>
    <cellStyle name="Normal 10 2 4" xfId="5124"/>
    <cellStyle name="Normal 10 2 4 2" xfId="5125"/>
    <cellStyle name="Normal 10 2 5" xfId="5126"/>
    <cellStyle name="Normal 10 2 5 2" xfId="5127"/>
    <cellStyle name="Normal 10 2 6" xfId="5128"/>
    <cellStyle name="Normal 10 3" xfId="5129"/>
    <cellStyle name="Normal 10 3 2" xfId="5130"/>
    <cellStyle name="Normal 10 3 2 2" xfId="5131"/>
    <cellStyle name="Normal 10 3 3" xfId="5132"/>
    <cellStyle name="Normal 10 4" xfId="5133"/>
    <cellStyle name="Normal 10 5" xfId="5134"/>
    <cellStyle name="Normal 11" xfId="5135"/>
    <cellStyle name="Normal 11 2" xfId="5136"/>
    <cellStyle name="Normal 11 2 2" xfId="5137"/>
    <cellStyle name="Normal 11 2 2 2" xfId="5138"/>
    <cellStyle name="Normal 11 2 3" xfId="5139"/>
    <cellStyle name="Normal 11 2 3 2" xfId="5140"/>
    <cellStyle name="Normal 11 2 3 2 2" xfId="5141"/>
    <cellStyle name="Normal 11 2 3 3" xfId="5142"/>
    <cellStyle name="Normal 11 2 4" xfId="5143"/>
    <cellStyle name="Normal 11 3" xfId="5144"/>
    <cellStyle name="Normal 11 3 2" xfId="5145"/>
    <cellStyle name="Normal 11 4" xfId="5146"/>
    <cellStyle name="Normal 11 4 2" xfId="5147"/>
    <cellStyle name="Normal 11 5" xfId="5148"/>
    <cellStyle name="Normal 11 5 2" xfId="5149"/>
    <cellStyle name="Normal 11 6" xfId="5150"/>
    <cellStyle name="Normal 11 6 2" xfId="5151"/>
    <cellStyle name="Normal 11 7" xfId="5152"/>
    <cellStyle name="Normal 12" xfId="5153"/>
    <cellStyle name="Normal 12 2" xfId="5154"/>
    <cellStyle name="Normal 12 2 2" xfId="5155"/>
    <cellStyle name="Normal 12 3" xfId="5156"/>
    <cellStyle name="Normal 12 3 2" xfId="5157"/>
    <cellStyle name="Normal 12 3 2 2" xfId="5158"/>
    <cellStyle name="Normal 12 3 3" xfId="5159"/>
    <cellStyle name="Normal 12 4" xfId="5160"/>
    <cellStyle name="Normal 12 4 2" xfId="5161"/>
    <cellStyle name="Normal 12 4 3" xfId="5162"/>
    <cellStyle name="Normal 12 4 3 2" xfId="5163"/>
    <cellStyle name="Normal 12 4 4" xfId="5164"/>
    <cellStyle name="Normal 12 4 4 2" xfId="5165"/>
    <cellStyle name="Normal 12 4 5" xfId="5166"/>
    <cellStyle name="Normal 12 4 5 2" xfId="5167"/>
    <cellStyle name="Normal 12 5" xfId="5168"/>
    <cellStyle name="Normal 12 5 2" xfId="5169"/>
    <cellStyle name="Normal 12 5 3" xfId="5170"/>
    <cellStyle name="Normal 12 5 3 2" xfId="5171"/>
    <cellStyle name="Normal 12 5 4" xfId="5172"/>
    <cellStyle name="Normal 12 5 4 2" xfId="5173"/>
    <cellStyle name="Normal 12 5 5" xfId="5174"/>
    <cellStyle name="Normal 12 5 5 2" xfId="5175"/>
    <cellStyle name="Normal 12 6" xfId="5176"/>
    <cellStyle name="Normal 12 6 2" xfId="5177"/>
    <cellStyle name="Normal 12 7" xfId="5178"/>
    <cellStyle name="Normal 12 7 2" xfId="5179"/>
    <cellStyle name="Normal 12 8" xfId="5180"/>
    <cellStyle name="Normal 12 8 2" xfId="5181"/>
    <cellStyle name="Normal 12 9" xfId="5182"/>
    <cellStyle name="Normal 13" xfId="5183"/>
    <cellStyle name="Normal 13 2" xfId="5184"/>
    <cellStyle name="Normal 13 2 2" xfId="5185"/>
    <cellStyle name="Normal 13 3" xfId="5186"/>
    <cellStyle name="Normal 13 4" xfId="5187"/>
    <cellStyle name="Normal 14" xfId="12"/>
    <cellStyle name="Normal 14 10" xfId="5188"/>
    <cellStyle name="Normal 14 2" xfId="5189"/>
    <cellStyle name="Normal 14 2 2" xfId="5190"/>
    <cellStyle name="Normal 14 2 2 2" xfId="5191"/>
    <cellStyle name="Normal 14 2 2 2 2" xfId="5192"/>
    <cellStyle name="Normal 14 2 2 3" xfId="5193"/>
    <cellStyle name="Normal 14 2 3" xfId="5194"/>
    <cellStyle name="Normal 14 2 3 2" xfId="5195"/>
    <cellStyle name="Normal 14 2 4" xfId="5196"/>
    <cellStyle name="Normal 14 3" xfId="5197"/>
    <cellStyle name="Normal 14 3 2" xfId="5198"/>
    <cellStyle name="Normal 14 3 2 2" xfId="5199"/>
    <cellStyle name="Normal 14 3 2 3" xfId="5200"/>
    <cellStyle name="Normal 14 3 2 3 2" xfId="5201"/>
    <cellStyle name="Normal 14 3 2 4" xfId="5202"/>
    <cellStyle name="Normal 14 3 2 4 2" xfId="5203"/>
    <cellStyle name="Normal 14 3 2 5" xfId="5204"/>
    <cellStyle name="Normal 14 3 2 5 2" xfId="5205"/>
    <cellStyle name="Normal 14 3 3" xfId="5206"/>
    <cellStyle name="Normal 14 3 3 2" xfId="5207"/>
    <cellStyle name="Normal 14 3 4" xfId="5208"/>
    <cellStyle name="Normal 14 3 4 2" xfId="5209"/>
    <cellStyle name="Normal 14 3 5" xfId="5210"/>
    <cellStyle name="Normal 14 3 5 2" xfId="5211"/>
    <cellStyle name="Normal 14 3 6" xfId="5212"/>
    <cellStyle name="Normal 14 3 6 2" xfId="5213"/>
    <cellStyle name="Normal 14 3 7" xfId="5214"/>
    <cellStyle name="Normal 14 4" xfId="5215"/>
    <cellStyle name="Normal 14 4 2" xfId="5216"/>
    <cellStyle name="Normal 14 4 2 2" xfId="5217"/>
    <cellStyle name="Normal 14 4 3" xfId="5218"/>
    <cellStyle name="Normal 14 4 3 2" xfId="5219"/>
    <cellStyle name="Normal 14 4 4" xfId="5220"/>
    <cellStyle name="Normal 14 4 4 2" xfId="5221"/>
    <cellStyle name="Normal 14 4 5" xfId="5222"/>
    <cellStyle name="Normal 14 4 5 2" xfId="5223"/>
    <cellStyle name="Normal 14 4 6" xfId="5224"/>
    <cellStyle name="Normal 14 5" xfId="5225"/>
    <cellStyle name="Normal 14 5 2" xfId="5226"/>
    <cellStyle name="Normal 14 6" xfId="5227"/>
    <cellStyle name="Normal 14 6 2" xfId="5228"/>
    <cellStyle name="Normal 14 7" xfId="5229"/>
    <cellStyle name="Normal 14 7 2" xfId="5230"/>
    <cellStyle name="Normal 14 8" xfId="5231"/>
    <cellStyle name="Normal 14 8 2" xfId="5232"/>
    <cellStyle name="Normal 14 9" xfId="5233"/>
    <cellStyle name="Normal 14 9 2" xfId="5234"/>
    <cellStyle name="Normal 15" xfId="14"/>
    <cellStyle name="Normal 15 2" xfId="5235"/>
    <cellStyle name="Normal 15 2 2" xfId="5236"/>
    <cellStyle name="Normal 15 2 2 2" xfId="5237"/>
    <cellStyle name="Normal 15 3" xfId="5238"/>
    <cellStyle name="Normal 15 3 2" xfId="5239"/>
    <cellStyle name="Normal 15 4" xfId="5240"/>
    <cellStyle name="Normal 15 4 2" xfId="5241"/>
    <cellStyle name="Normal 15 5" xfId="5242"/>
    <cellStyle name="Normal 15 6" xfId="5243"/>
    <cellStyle name="Normal 15 6 2" xfId="5244"/>
    <cellStyle name="Normal 15 7" xfId="5245"/>
    <cellStyle name="Normal 16" xfId="5246"/>
    <cellStyle name="Normal 16 2" xfId="5247"/>
    <cellStyle name="Normal 16 2 2" xfId="5248"/>
    <cellStyle name="Normal 16 2 2 2" xfId="5249"/>
    <cellStyle name="Normal 16 2 3" xfId="5250"/>
    <cellStyle name="Normal 16 2 3 2" xfId="5251"/>
    <cellStyle name="Normal 16 2 4" xfId="5252"/>
    <cellStyle name="Normal 16 3" xfId="5253"/>
    <cellStyle name="Normal 16 3 2" xfId="5254"/>
    <cellStyle name="Normal 16 4" xfId="5255"/>
    <cellStyle name="Normal 16 4 2" xfId="5256"/>
    <cellStyle name="Normal 16 4 2 2" xfId="5257"/>
    <cellStyle name="Normal 16 4 3" xfId="5258"/>
    <cellStyle name="Normal 16 4 3 2" xfId="5259"/>
    <cellStyle name="Normal 16 4 4" xfId="5260"/>
    <cellStyle name="Normal 16 4 4 2" xfId="5261"/>
    <cellStyle name="Normal 16 4 5" xfId="5262"/>
    <cellStyle name="Normal 16 4 5 2" xfId="5263"/>
    <cellStyle name="Normal 16 4 6" xfId="5264"/>
    <cellStyle name="Normal 16 5" xfId="5265"/>
    <cellStyle name="Normal 16 5 2" xfId="5266"/>
    <cellStyle name="Normal 16 6" xfId="5267"/>
    <cellStyle name="Normal 17" xfId="5268"/>
    <cellStyle name="Normal 17 2" xfId="5269"/>
    <cellStyle name="Normal 17 2 2" xfId="5270"/>
    <cellStyle name="Normal 17 2 2 2" xfId="5271"/>
    <cellStyle name="Normal 17 2 3" xfId="5272"/>
    <cellStyle name="Normal 17 2 3 2" xfId="5273"/>
    <cellStyle name="Normal 17 2 3 2 2" xfId="5274"/>
    <cellStyle name="Normal 17 2 4" xfId="5275"/>
    <cellStyle name="Normal 17 2 4 2" xfId="5276"/>
    <cellStyle name="Normal 17 2 5" xfId="5277"/>
    <cellStyle name="Normal 17 2 5 2" xfId="5278"/>
    <cellStyle name="Normal 17 3" xfId="5279"/>
    <cellStyle name="Normal 17 3 2" xfId="5280"/>
    <cellStyle name="Normal 17 4" xfId="5281"/>
    <cellStyle name="Normal 18" xfId="5282"/>
    <cellStyle name="Normal 18 2" xfId="5283"/>
    <cellStyle name="Normal 18 2 2" xfId="5284"/>
    <cellStyle name="Normal 18 3" xfId="5285"/>
    <cellStyle name="Normal 18 3 2" xfId="5286"/>
    <cellStyle name="Normal 19" xfId="5287"/>
    <cellStyle name="Normal 19 2" xfId="5288"/>
    <cellStyle name="Normal 19 2 2" xfId="5289"/>
    <cellStyle name="Normal 19 3" xfId="5290"/>
    <cellStyle name="Normal 19 3 2" xfId="5291"/>
    <cellStyle name="Normal 19 4" xfId="5292"/>
    <cellStyle name="Normal 2" xfId="1"/>
    <cellStyle name="Normal 2 10" xfId="180"/>
    <cellStyle name="Normal 2 10 2" xfId="5293"/>
    <cellStyle name="Normal 2 10 3" xfId="5294"/>
    <cellStyle name="Normal 2 11" xfId="181"/>
    <cellStyle name="Normal 2 11 2" xfId="5295"/>
    <cellStyle name="Normal 2 11 3" xfId="5296"/>
    <cellStyle name="Normal 2 12" xfId="182"/>
    <cellStyle name="Normal 2 12 2" xfId="5297"/>
    <cellStyle name="Normal 2 12 3" xfId="5298"/>
    <cellStyle name="Normal 2 13" xfId="183"/>
    <cellStyle name="Normal 2 13 2" xfId="5299"/>
    <cellStyle name="Normal 2 13 3" xfId="5300"/>
    <cellStyle name="Normal 2 14" xfId="184"/>
    <cellStyle name="Normal 2 14 2" xfId="5301"/>
    <cellStyle name="Normal 2 14 3" xfId="5302"/>
    <cellStyle name="Normal 2 15" xfId="185"/>
    <cellStyle name="Normal 2 15 2" xfId="5303"/>
    <cellStyle name="Normal 2 15 3" xfId="5304"/>
    <cellStyle name="Normal 2 16" xfId="186"/>
    <cellStyle name="Normal 2 16 2" xfId="5305"/>
    <cellStyle name="Normal 2 16 3" xfId="5306"/>
    <cellStyle name="Normal 2 17" xfId="187"/>
    <cellStyle name="Normal 2 17 2" xfId="5307"/>
    <cellStyle name="Normal 2 17 3" xfId="5308"/>
    <cellStyle name="Normal 2 18" xfId="188"/>
    <cellStyle name="Normal 2 18 2" xfId="5309"/>
    <cellStyle name="Normal 2 18 2 2" xfId="5310"/>
    <cellStyle name="Normal 2 18 3" xfId="5311"/>
    <cellStyle name="Normal 2 19" xfId="189"/>
    <cellStyle name="Normal 2 19 2" xfId="5312"/>
    <cellStyle name="Normal 2 2" xfId="2"/>
    <cellStyle name="Normal 2 2 10" xfId="5313"/>
    <cellStyle name="Normal 2 2 10 2" xfId="5314"/>
    <cellStyle name="Normal 2 2 11" xfId="5315"/>
    <cellStyle name="Normal 2 2 12" xfId="5316"/>
    <cellStyle name="Normal 2 2 13" xfId="5317"/>
    <cellStyle name="Normal 2 2 14" xfId="5318"/>
    <cellStyle name="Normal 2 2 2" xfId="4"/>
    <cellStyle name="Normal 2 2 2 10" xfId="5319"/>
    <cellStyle name="Normal 2 2 2 2" xfId="5320"/>
    <cellStyle name="Normal 2 2 2 2 2" xfId="5321"/>
    <cellStyle name="Normal 2 2 2 3" xfId="5322"/>
    <cellStyle name="Normal 2 2 2 3 2" xfId="5323"/>
    <cellStyle name="Normal 2 2 2 3 2 2" xfId="5324"/>
    <cellStyle name="Normal 2 2 2 3 3" xfId="5325"/>
    <cellStyle name="Normal 2 2 2 4" xfId="5326"/>
    <cellStyle name="Normal 2 2 2 4 2" xfId="5327"/>
    <cellStyle name="Normal 2 2 2 4 2 2" xfId="5328"/>
    <cellStyle name="Normal 2 2 2 4 2 3" xfId="5329"/>
    <cellStyle name="Normal 2 2 2 4 2 3 2" xfId="5330"/>
    <cellStyle name="Normal 2 2 2 4 2 4" xfId="5331"/>
    <cellStyle name="Normal 2 2 2 4 2 4 2" xfId="5332"/>
    <cellStyle name="Normal 2 2 2 4 2 5" xfId="5333"/>
    <cellStyle name="Normal 2 2 2 4 2 5 2" xfId="5334"/>
    <cellStyle name="Normal 2 2 2 4 3" xfId="5335"/>
    <cellStyle name="Normal 2 2 2 4 3 2" xfId="5336"/>
    <cellStyle name="Normal 2 2 2 4 4" xfId="5337"/>
    <cellStyle name="Normal 2 2 2 4 4 2" xfId="5338"/>
    <cellStyle name="Normal 2 2 2 4 5" xfId="5339"/>
    <cellStyle name="Normal 2 2 2 4 5 2" xfId="5340"/>
    <cellStyle name="Normal 2 2 2 4 6" xfId="5341"/>
    <cellStyle name="Normal 2 2 2 4 6 2" xfId="5342"/>
    <cellStyle name="Normal 2 2 2 4 7" xfId="5343"/>
    <cellStyle name="Normal 2 2 2 5" xfId="5344"/>
    <cellStyle name="Normal 2 2 2 5 2" xfId="5345"/>
    <cellStyle name="Normal 2 2 2 5 2 2" xfId="5346"/>
    <cellStyle name="Normal 2 2 2 5 3" xfId="5347"/>
    <cellStyle name="Normal 2 2 2 6" xfId="5348"/>
    <cellStyle name="Normal 2 2 2 6 2" xfId="5349"/>
    <cellStyle name="Normal 2 2 2 7" xfId="5350"/>
    <cellStyle name="Normal 2 2 2 8" xfId="5351"/>
    <cellStyle name="Normal 2 2 2 8 2" xfId="5352"/>
    <cellStyle name="Normal 2 2 2 9" xfId="5353"/>
    <cellStyle name="Normal 2 2 3" xfId="271"/>
    <cellStyle name="Normal 2 2 3 2" xfId="317"/>
    <cellStyle name="Normal 2 2 3 2 2" xfId="5354"/>
    <cellStyle name="Normal 2 2 3 2 3" xfId="5355"/>
    <cellStyle name="Normal 2 2 3 3" xfId="5356"/>
    <cellStyle name="Normal 2 2 3 3 2" xfId="5357"/>
    <cellStyle name="Normal 2 2 3 4" xfId="5358"/>
    <cellStyle name="Normal 2 2 4" xfId="5359"/>
    <cellStyle name="Normal 2 2 4 2" xfId="5360"/>
    <cellStyle name="Normal 2 2 4 2 2" xfId="5361"/>
    <cellStyle name="Normal 2 2 4 2 3" xfId="5362"/>
    <cellStyle name="Normal 2 2 4 3" xfId="5363"/>
    <cellStyle name="Normal 2 2 4 3 2" xfId="5364"/>
    <cellStyle name="Normal 2 2 4 4" xfId="5365"/>
    <cellStyle name="Normal 2 2 4 4 2" xfId="5366"/>
    <cellStyle name="Normal 2 2 4 5" xfId="5367"/>
    <cellStyle name="Normal 2 2 4 5 2" xfId="5368"/>
    <cellStyle name="Normal 2 2 5" xfId="5369"/>
    <cellStyle name="Normal 2 2 5 2" xfId="5370"/>
    <cellStyle name="Normal 2 2 5 2 2" xfId="5371"/>
    <cellStyle name="Normal 2 2 5 3" xfId="5372"/>
    <cellStyle name="Normal 2 2 5 3 2" xfId="5373"/>
    <cellStyle name="Normal 2 2 5 4" xfId="5374"/>
    <cellStyle name="Normal 2 2 5 4 2" xfId="5375"/>
    <cellStyle name="Normal 2 2 5 5" xfId="5376"/>
    <cellStyle name="Normal 2 2 5 5 2" xfId="5377"/>
    <cellStyle name="Normal 2 2 5 6" xfId="5378"/>
    <cellStyle name="Normal 2 2 5 7" xfId="5379"/>
    <cellStyle name="Normal 2 2 5 7 2" xfId="5380"/>
    <cellStyle name="Normal 2 2 6" xfId="5381"/>
    <cellStyle name="Normal 2 2 6 2" xfId="5382"/>
    <cellStyle name="Normal 2 2 6 2 2" xfId="5383"/>
    <cellStyle name="Normal 2 2 6 3" xfId="5384"/>
    <cellStyle name="Normal 2 2 6 3 2" xfId="5385"/>
    <cellStyle name="Normal 2 2 6 4" xfId="5386"/>
    <cellStyle name="Normal 2 2 6 4 2" xfId="5387"/>
    <cellStyle name="Normal 2 2 6 5" xfId="5388"/>
    <cellStyle name="Normal 2 2 6 5 2" xfId="5389"/>
    <cellStyle name="Normal 2 2 6 6" xfId="5390"/>
    <cellStyle name="Normal 2 2 6 7" xfId="5391"/>
    <cellStyle name="Normal 2 2 6 7 2" xfId="5392"/>
    <cellStyle name="Normal 2 2 7" xfId="5393"/>
    <cellStyle name="Normal 2 2 7 2" xfId="5394"/>
    <cellStyle name="Normal 2 2 7 3" xfId="5395"/>
    <cellStyle name="Normal 2 2 8" xfId="5396"/>
    <cellStyle name="Normal 2 2 8 2" xfId="5397"/>
    <cellStyle name="Normal 2 2 8 3" xfId="5398"/>
    <cellStyle name="Normal 2 2 9" xfId="5399"/>
    <cellStyle name="Normal 2 2 9 2" xfId="5400"/>
    <cellStyle name="Normal 2 2 9 3" xfId="5401"/>
    <cellStyle name="Normal 2 20" xfId="263"/>
    <cellStyle name="Normal 2 21" xfId="264"/>
    <cellStyle name="Normal 2 22" xfId="5402"/>
    <cellStyle name="Normal 2 23" xfId="5403"/>
    <cellStyle name="Normal 2 3" xfId="8"/>
    <cellStyle name="Normal 2 3 10" xfId="5404"/>
    <cellStyle name="Normal 2 3 11" xfId="5405"/>
    <cellStyle name="Normal 2 3 11 2" xfId="5406"/>
    <cellStyle name="Normal 2 3 12" xfId="5407"/>
    <cellStyle name="Normal 2 3 13" xfId="5408"/>
    <cellStyle name="Normal 2 3 2" xfId="5409"/>
    <cellStyle name="Normal 2 3 2 2" xfId="5410"/>
    <cellStyle name="Normal 2 3 3" xfId="5411"/>
    <cellStyle name="Normal 2 3 3 2" xfId="5412"/>
    <cellStyle name="Normal 2 3 4" xfId="5413"/>
    <cellStyle name="Normal 2 3 4 2" xfId="5414"/>
    <cellStyle name="Normal 2 3 4 2 2" xfId="5415"/>
    <cellStyle name="Normal 2 3 4 3" xfId="5416"/>
    <cellStyle name="Normal 2 3 4 3 2" xfId="5417"/>
    <cellStyle name="Normal 2 3 4 3 2 2" xfId="5418"/>
    <cellStyle name="Normal 2 3 4 3 3" xfId="5419"/>
    <cellStyle name="Normal 2 3 4 4" xfId="5420"/>
    <cellStyle name="Normal 2 3 4 4 2" xfId="5421"/>
    <cellStyle name="Normal 2 3 4 4 2 2" xfId="5422"/>
    <cellStyle name="Normal 2 3 4 4 2 3" xfId="5423"/>
    <cellStyle name="Normal 2 3 4 4 2 4" xfId="5424"/>
    <cellStyle name="Normal 2 3 4 4 2 5" xfId="5425"/>
    <cellStyle name="Normal 2 3 4 4 2 6" xfId="5426"/>
    <cellStyle name="Normal 2 3 4 4 2 7" xfId="5427"/>
    <cellStyle name="Normal 2 3 4 4 3" xfId="5428"/>
    <cellStyle name="Normal 2 3 4 4 4" xfId="5429"/>
    <cellStyle name="Normal 2 3 4 4 5" xfId="5430"/>
    <cellStyle name="Normal 2 3 4 5" xfId="5431"/>
    <cellStyle name="Normal 2 3 4 5 2" xfId="5432"/>
    <cellStyle name="Normal 2 3 4 6" xfId="5433"/>
    <cellStyle name="Normal 2 3 5" xfId="5434"/>
    <cellStyle name="Normal 2 3 5 2" xfId="5435"/>
    <cellStyle name="Normal 2 3 5 2 2" xfId="5436"/>
    <cellStyle name="Normal 2 3 5 3" xfId="5437"/>
    <cellStyle name="Normal 2 3 5 3 2" xfId="5438"/>
    <cellStyle name="Normal 2 3 5 4" xfId="5439"/>
    <cellStyle name="Normal 2 3 5 4 2" xfId="5440"/>
    <cellStyle name="Normal 2 3 5 5" xfId="5441"/>
    <cellStyle name="Normal 2 3 5 5 2" xfId="5442"/>
    <cellStyle name="Normal 2 3 5 5 2 2" xfId="5443"/>
    <cellStyle name="Normal 2 3 5 5 3" xfId="5444"/>
    <cellStyle name="Normal 2 3 5 5 4" xfId="5445"/>
    <cellStyle name="Normal 2 3 5 6" xfId="5446"/>
    <cellStyle name="Normal 2 3 6" xfId="5447"/>
    <cellStyle name="Normal 2 3 6 2" xfId="5448"/>
    <cellStyle name="Normal 2 3 7" xfId="5449"/>
    <cellStyle name="Normal 2 3 7 2" xfId="5450"/>
    <cellStyle name="Normal 2 3 7 2 2" xfId="5451"/>
    <cellStyle name="Normal 2 3 7 3" xfId="5452"/>
    <cellStyle name="Normal 2 3 8" xfId="5453"/>
    <cellStyle name="Normal 2 3 8 2" xfId="5454"/>
    <cellStyle name="Normal 2 3 9" xfId="5455"/>
    <cellStyle name="Normal 2 3 9 2" xfId="5456"/>
    <cellStyle name="Normal 2 4" xfId="13"/>
    <cellStyle name="Normal 2 4 2" xfId="265"/>
    <cellStyle name="Normal 2 4 2 2" xfId="5457"/>
    <cellStyle name="Normal 2 4 2 3" xfId="5458"/>
    <cellStyle name="Normal 2 4 2 3 2" xfId="5459"/>
    <cellStyle name="Normal 2 4 2 4" xfId="5460"/>
    <cellStyle name="Normal 2 4 3" xfId="5461"/>
    <cellStyle name="Normal 2 4 3 2" xfId="5462"/>
    <cellStyle name="Normal 2 4 3 3" xfId="5463"/>
    <cellStyle name="Normal 2 4 4" xfId="5464"/>
    <cellStyle name="Normal 2 4 4 2" xfId="5465"/>
    <cellStyle name="Normal 2 4 5" xfId="5466"/>
    <cellStyle name="Normal 2 5" xfId="190"/>
    <cellStyle name="Normal 2 5 10" xfId="5467"/>
    <cellStyle name="Normal 2 5 11" xfId="5468"/>
    <cellStyle name="Normal 2 5 12" xfId="5469"/>
    <cellStyle name="Normal 2 5 2" xfId="5470"/>
    <cellStyle name="Normal 2 5 2 2" xfId="5471"/>
    <cellStyle name="Normal 2 5 2 2 2" xfId="5472"/>
    <cellStyle name="Normal 2 5 2 3" xfId="5473"/>
    <cellStyle name="Normal 2 5 2 3 2" xfId="5474"/>
    <cellStyle name="Normal 2 5 2 4" xfId="5475"/>
    <cellStyle name="Normal 2 5 2 4 2" xfId="5476"/>
    <cellStyle name="Normal 2 5 2 5" xfId="5477"/>
    <cellStyle name="Normal 2 5 2 5 2" xfId="5478"/>
    <cellStyle name="Normal 2 5 2 6" xfId="5479"/>
    <cellStyle name="Normal 2 5 3" xfId="5480"/>
    <cellStyle name="Normal 2 5 3 2" xfId="5481"/>
    <cellStyle name="Normal 2 5 4" xfId="5482"/>
    <cellStyle name="Normal 2 5 4 2" xfId="5483"/>
    <cellStyle name="Normal 2 5 5" xfId="5484"/>
    <cellStyle name="Normal 2 5 5 2" xfId="5485"/>
    <cellStyle name="Normal 2 5 6" xfId="5486"/>
    <cellStyle name="Normal 2 5 6 2" xfId="5487"/>
    <cellStyle name="Normal 2 5 7" xfId="5488"/>
    <cellStyle name="Normal 2 5 7 2" xfId="5489"/>
    <cellStyle name="Normal 2 5 8" xfId="5490"/>
    <cellStyle name="Normal 2 5 9" xfId="5491"/>
    <cellStyle name="Normal 2 5 9 2" xfId="5492"/>
    <cellStyle name="Normal 2 6" xfId="191"/>
    <cellStyle name="Normal 2 6 10" xfId="5493"/>
    <cellStyle name="Normal 2 6 2" xfId="5494"/>
    <cellStyle name="Normal 2 6 2 2" xfId="5495"/>
    <cellStyle name="Normal 2 6 3" xfId="5496"/>
    <cellStyle name="Normal 2 6 3 2" xfId="5497"/>
    <cellStyle name="Normal 2 6 4" xfId="5498"/>
    <cellStyle name="Normal 2 6 4 2" xfId="5499"/>
    <cellStyle name="Normal 2 6 5" xfId="5500"/>
    <cellStyle name="Normal 2 6 5 2" xfId="5501"/>
    <cellStyle name="Normal 2 6 6" xfId="5502"/>
    <cellStyle name="Normal 2 6 7" xfId="5503"/>
    <cellStyle name="Normal 2 6 7 2" xfId="5504"/>
    <cellStyle name="Normal 2 6 8" xfId="5505"/>
    <cellStyle name="Normal 2 6 8 2" xfId="5506"/>
    <cellStyle name="Normal 2 6 9" xfId="5507"/>
    <cellStyle name="Normal 2 7" xfId="192"/>
    <cellStyle name="Normal 2 7 2" xfId="5508"/>
    <cellStyle name="Normal 2 7 2 2" xfId="5509"/>
    <cellStyle name="Normal 2 7 2 3" xfId="5510"/>
    <cellStyle name="Normal 2 7 3" xfId="5511"/>
    <cellStyle name="Normal 2 7 3 2" xfId="5512"/>
    <cellStyle name="Normal 2 7 4" xfId="5513"/>
    <cellStyle name="Normal 2 7 4 2" xfId="5514"/>
    <cellStyle name="Normal 2 7 5" xfId="5515"/>
    <cellStyle name="Normal 2 7 6" xfId="5516"/>
    <cellStyle name="Normal 2 8" xfId="193"/>
    <cellStyle name="Normal 2 8 2" xfId="5517"/>
    <cellStyle name="Normal 2 8 3" xfId="5518"/>
    <cellStyle name="Normal 2 8 4" xfId="5519"/>
    <cellStyle name="Normal 2 9" xfId="194"/>
    <cellStyle name="Normal 2 9 2" xfId="5520"/>
    <cellStyle name="Normal 2 9 3" xfId="5521"/>
    <cellStyle name="Normal 2 9 4" xfId="5522"/>
    <cellStyle name="Normal 2_F08 Quito Nueva Regulación II Jun-08" xfId="5523"/>
    <cellStyle name="Normal 20" xfId="5524"/>
    <cellStyle name="Normal 20 2" xfId="5525"/>
    <cellStyle name="Normal 20 2 2" xfId="5526"/>
    <cellStyle name="Normal 20 3" xfId="5527"/>
    <cellStyle name="Normal 20 3 2" xfId="5528"/>
    <cellStyle name="Normal 20 4" xfId="5529"/>
    <cellStyle name="Normal 21" xfId="5530"/>
    <cellStyle name="Normal 21 2" xfId="5531"/>
    <cellStyle name="Normal 21 2 2" xfId="5532"/>
    <cellStyle name="Normal 21 2 2 2" xfId="5533"/>
    <cellStyle name="Normal 21 2 3" xfId="5534"/>
    <cellStyle name="Normal 21 2 3 2" xfId="5535"/>
    <cellStyle name="Normal 21 2 4" xfId="5536"/>
    <cellStyle name="Normal 21 2 4 2" xfId="5537"/>
    <cellStyle name="Normal 21 2 5" xfId="5538"/>
    <cellStyle name="Normal 21 3" xfId="5539"/>
    <cellStyle name="Normal 21 3 2" xfId="5540"/>
    <cellStyle name="Normal 21 4" xfId="5541"/>
    <cellStyle name="Normal 22" xfId="5542"/>
    <cellStyle name="Normal 22 2" xfId="5543"/>
    <cellStyle name="Normal 23" xfId="5544"/>
    <cellStyle name="Normal 23 2" xfId="5545"/>
    <cellStyle name="Normal 23 2 2" xfId="5546"/>
    <cellStyle name="Normal 23 3" xfId="5547"/>
    <cellStyle name="Normal 24" xfId="5548"/>
    <cellStyle name="Normal 24 2" xfId="5549"/>
    <cellStyle name="Normal 24 2 2" xfId="5550"/>
    <cellStyle name="Normal 24 3" xfId="5551"/>
    <cellStyle name="Normal 25" xfId="5552"/>
    <cellStyle name="Normal 25 2" xfId="5553"/>
    <cellStyle name="Normal 25 3" xfId="5554"/>
    <cellStyle name="Normal 25 3 2" xfId="5555"/>
    <cellStyle name="Normal 25 4" xfId="5556"/>
    <cellStyle name="Normal 26" xfId="5557"/>
    <cellStyle name="Normal 26 2" xfId="5558"/>
    <cellStyle name="Normal 26 2 2" xfId="5559"/>
    <cellStyle name="Normal 26 3" xfId="5560"/>
    <cellStyle name="Normal 27" xfId="5561"/>
    <cellStyle name="Normal 27 2" xfId="5562"/>
    <cellStyle name="Normal 27 2 2" xfId="5563"/>
    <cellStyle name="Normal 27 3" xfId="5564"/>
    <cellStyle name="Normal 28" xfId="5565"/>
    <cellStyle name="Normal 28 2" xfId="5566"/>
    <cellStyle name="Normal 28 2 2" xfId="5567"/>
    <cellStyle name="Normal 28 3" xfId="5568"/>
    <cellStyle name="Normal 29" xfId="5569"/>
    <cellStyle name="Normal 29 2" xfId="5570"/>
    <cellStyle name="Normal 29 2 2" xfId="5571"/>
    <cellStyle name="Normal 29 2 3" xfId="5572"/>
    <cellStyle name="Normal 29 2 3 2" xfId="5573"/>
    <cellStyle name="Normal 29 2 4" xfId="5574"/>
    <cellStyle name="Normal 29 2 4 2" xfId="5575"/>
    <cellStyle name="Normal 29 2 5" xfId="5576"/>
    <cellStyle name="Normal 29 2 5 2" xfId="5577"/>
    <cellStyle name="Normal 29 3" xfId="5578"/>
    <cellStyle name="Normal 29 3 2" xfId="5579"/>
    <cellStyle name="Normal 29 3 3" xfId="5580"/>
    <cellStyle name="Normal 29 3 3 2" xfId="5581"/>
    <cellStyle name="Normal 29 3 4" xfId="5582"/>
    <cellStyle name="Normal 29 3 4 2" xfId="5583"/>
    <cellStyle name="Normal 29 3 5" xfId="5584"/>
    <cellStyle name="Normal 29 3 5 2" xfId="5585"/>
    <cellStyle name="Normal 29 4" xfId="5586"/>
    <cellStyle name="Normal 29 4 2" xfId="5587"/>
    <cellStyle name="Normal 3" xfId="5"/>
    <cellStyle name="Normal 3 10" xfId="5588"/>
    <cellStyle name="Normal 3 100" xfId="5589"/>
    <cellStyle name="Normal 3 11" xfId="5590"/>
    <cellStyle name="Normal 3 11 2" xfId="5591"/>
    <cellStyle name="Normal 3 11 2 2" xfId="5592"/>
    <cellStyle name="Normal 3 12" xfId="5593"/>
    <cellStyle name="Normal 3 13" xfId="5594"/>
    <cellStyle name="Normal 3 14" xfId="5595"/>
    <cellStyle name="Normal 3 15" xfId="5596"/>
    <cellStyle name="Normal 3 16" xfId="5597"/>
    <cellStyle name="Normal 3 17" xfId="5598"/>
    <cellStyle name="Normal 3 18" xfId="5599"/>
    <cellStyle name="Normal 3 19" xfId="5600"/>
    <cellStyle name="Normal 3 2" xfId="195"/>
    <cellStyle name="Normal 3 2 10" xfId="5601"/>
    <cellStyle name="Normal 3 2 10 2" xfId="5602"/>
    <cellStyle name="Normal 3 2 11" xfId="5603"/>
    <cellStyle name="Normal 3 2 11 2" xfId="5604"/>
    <cellStyle name="Normal 3 2 12" xfId="5605"/>
    <cellStyle name="Normal 3 2 12 2" xfId="5606"/>
    <cellStyle name="Normal 3 2 13" xfId="5607"/>
    <cellStyle name="Normal 3 2 13 2" xfId="5608"/>
    <cellStyle name="Normal 3 2 14" xfId="5609"/>
    <cellStyle name="Normal 3 2 14 2" xfId="5610"/>
    <cellStyle name="Normal 3 2 15" xfId="5611"/>
    <cellStyle name="Normal 3 2 15 2" xfId="5612"/>
    <cellStyle name="Normal 3 2 16" xfId="5613"/>
    <cellStyle name="Normal 3 2 16 2" xfId="5614"/>
    <cellStyle name="Normal 3 2 17" xfId="5615"/>
    <cellStyle name="Normal 3 2 17 2" xfId="5616"/>
    <cellStyle name="Normal 3 2 18" xfId="5617"/>
    <cellStyle name="Normal 3 2 18 2" xfId="5618"/>
    <cellStyle name="Normal 3 2 19" xfId="5619"/>
    <cellStyle name="Normal 3 2 19 2" xfId="5620"/>
    <cellStyle name="Normal 3 2 2" xfId="5621"/>
    <cellStyle name="Normal 3 2 2 2" xfId="5622"/>
    <cellStyle name="Normal 3 2 2 2 2" xfId="5623"/>
    <cellStyle name="Normal 3 2 2 3" xfId="5624"/>
    <cellStyle name="Normal 3 2 2 3 2" xfId="5625"/>
    <cellStyle name="Normal 3 2 2 4" xfId="5626"/>
    <cellStyle name="Normal 3 2 20" xfId="5627"/>
    <cellStyle name="Normal 3 2 20 2" xfId="5628"/>
    <cellStyle name="Normal 3 2 21" xfId="5629"/>
    <cellStyle name="Normal 3 2 21 2" xfId="5630"/>
    <cellStyle name="Normal 3 2 22" xfId="5631"/>
    <cellStyle name="Normal 3 2 22 2" xfId="5632"/>
    <cellStyle name="Normal 3 2 23" xfId="5633"/>
    <cellStyle name="Normal 3 2 23 2" xfId="5634"/>
    <cellStyle name="Normal 3 2 24" xfId="5635"/>
    <cellStyle name="Normal 3 2 24 2" xfId="5636"/>
    <cellStyle name="Normal 3 2 25" xfId="5637"/>
    <cellStyle name="Normal 3 2 25 2" xfId="5638"/>
    <cellStyle name="Normal 3 2 26" xfId="5639"/>
    <cellStyle name="Normal 3 2 26 2" xfId="5640"/>
    <cellStyle name="Normal 3 2 27" xfId="5641"/>
    <cellStyle name="Normal 3 2 27 2" xfId="5642"/>
    <cellStyle name="Normal 3 2 28" xfId="5643"/>
    <cellStyle name="Normal 3 2 28 2" xfId="5644"/>
    <cellStyle name="Normal 3 2 29" xfId="5645"/>
    <cellStyle name="Normal 3 2 29 2" xfId="5646"/>
    <cellStyle name="Normal 3 2 3" xfId="5647"/>
    <cellStyle name="Normal 3 2 3 2" xfId="5648"/>
    <cellStyle name="Normal 3 2 30" xfId="5649"/>
    <cellStyle name="Normal 3 2 30 2" xfId="5650"/>
    <cellStyle name="Normal 3 2 31" xfId="5651"/>
    <cellStyle name="Normal 3 2 31 2" xfId="5652"/>
    <cellStyle name="Normal 3 2 32" xfId="5653"/>
    <cellStyle name="Normal 3 2 32 2" xfId="5654"/>
    <cellStyle name="Normal 3 2 33" xfId="5655"/>
    <cellStyle name="Normal 3 2 33 2" xfId="5656"/>
    <cellStyle name="Normal 3 2 34" xfId="5657"/>
    <cellStyle name="Normal 3 2 34 2" xfId="5658"/>
    <cellStyle name="Normal 3 2 35" xfId="5659"/>
    <cellStyle name="Normal 3 2 35 2" xfId="5660"/>
    <cellStyle name="Normal 3 2 36" xfId="5661"/>
    <cellStyle name="Normal 3 2 36 2" xfId="5662"/>
    <cellStyle name="Normal 3 2 37" xfId="5663"/>
    <cellStyle name="Normal 3 2 37 2" xfId="5664"/>
    <cellStyle name="Normal 3 2 38" xfId="5665"/>
    <cellStyle name="Normal 3 2 38 2" xfId="5666"/>
    <cellStyle name="Normal 3 2 39" xfId="5667"/>
    <cellStyle name="Normal 3 2 39 2" xfId="5668"/>
    <cellStyle name="Normal 3 2 4" xfId="5669"/>
    <cellStyle name="Normal 3 2 4 2" xfId="5670"/>
    <cellStyle name="Normal 3 2 4 3" xfId="5671"/>
    <cellStyle name="Normal 3 2 40" xfId="5672"/>
    <cellStyle name="Normal 3 2 40 2" xfId="5673"/>
    <cellStyle name="Normal 3 2 41" xfId="5674"/>
    <cellStyle name="Normal 3 2 41 2" xfId="5675"/>
    <cellStyle name="Normal 3 2 42" xfId="5676"/>
    <cellStyle name="Normal 3 2 42 2" xfId="5677"/>
    <cellStyle name="Normal 3 2 43" xfId="5678"/>
    <cellStyle name="Normal 3 2 43 2" xfId="5679"/>
    <cellStyle name="Normal 3 2 44" xfId="5680"/>
    <cellStyle name="Normal 3 2 44 2" xfId="5681"/>
    <cellStyle name="Normal 3 2 45" xfId="5682"/>
    <cellStyle name="Normal 3 2 45 2" xfId="5683"/>
    <cellStyle name="Normal 3 2 46" xfId="5684"/>
    <cellStyle name="Normal 3 2 46 2" xfId="5685"/>
    <cellStyle name="Normal 3 2 47" xfId="5686"/>
    <cellStyle name="Normal 3 2 47 2" xfId="5687"/>
    <cellStyle name="Normal 3 2 48" xfId="5688"/>
    <cellStyle name="Normal 3 2 48 2" xfId="5689"/>
    <cellStyle name="Normal 3 2 49" xfId="5690"/>
    <cellStyle name="Normal 3 2 49 2" xfId="5691"/>
    <cellStyle name="Normal 3 2 5" xfId="5692"/>
    <cellStyle name="Normal 3 2 5 2" xfId="5693"/>
    <cellStyle name="Normal 3 2 50" xfId="5694"/>
    <cellStyle name="Normal 3 2 50 2" xfId="5695"/>
    <cellStyle name="Normal 3 2 51" xfId="5696"/>
    <cellStyle name="Normal 3 2 51 2" xfId="5697"/>
    <cellStyle name="Normal 3 2 52" xfId="5698"/>
    <cellStyle name="Normal 3 2 52 2" xfId="5699"/>
    <cellStyle name="Normal 3 2 53" xfId="5700"/>
    <cellStyle name="Normal 3 2 53 2" xfId="5701"/>
    <cellStyle name="Normal 3 2 54" xfId="5702"/>
    <cellStyle name="Normal 3 2 54 2" xfId="5703"/>
    <cellStyle name="Normal 3 2 55" xfId="5704"/>
    <cellStyle name="Normal 3 2 55 2" xfId="5705"/>
    <cellStyle name="Normal 3 2 56" xfId="5706"/>
    <cellStyle name="Normal 3 2 56 2" xfId="5707"/>
    <cellStyle name="Normal 3 2 57" xfId="5708"/>
    <cellStyle name="Normal 3 2 57 2" xfId="5709"/>
    <cellStyle name="Normal 3 2 58" xfId="5710"/>
    <cellStyle name="Normal 3 2 58 2" xfId="5711"/>
    <cellStyle name="Normal 3 2 59" xfId="5712"/>
    <cellStyle name="Normal 3 2 59 2" xfId="5713"/>
    <cellStyle name="Normal 3 2 6" xfId="5714"/>
    <cellStyle name="Normal 3 2 6 2" xfId="5715"/>
    <cellStyle name="Normal 3 2 60" xfId="5716"/>
    <cellStyle name="Normal 3 2 60 2" xfId="5717"/>
    <cellStyle name="Normal 3 2 61" xfId="5718"/>
    <cellStyle name="Normal 3 2 61 2" xfId="5719"/>
    <cellStyle name="Normal 3 2 62" xfId="5720"/>
    <cellStyle name="Normal 3 2 62 2" xfId="5721"/>
    <cellStyle name="Normal 3 2 63" xfId="5722"/>
    <cellStyle name="Normal 3 2 63 2" xfId="5723"/>
    <cellStyle name="Normal 3 2 64" xfId="5724"/>
    <cellStyle name="Normal 3 2 64 2" xfId="5725"/>
    <cellStyle name="Normal 3 2 65" xfId="5726"/>
    <cellStyle name="Normal 3 2 65 2" xfId="5727"/>
    <cellStyle name="Normal 3 2 66" xfId="5728"/>
    <cellStyle name="Normal 3 2 66 2" xfId="5729"/>
    <cellStyle name="Normal 3 2 67" xfId="5730"/>
    <cellStyle name="Normal 3 2 67 2" xfId="5731"/>
    <cellStyle name="Normal 3 2 68" xfId="5732"/>
    <cellStyle name="Normal 3 2 68 2" xfId="5733"/>
    <cellStyle name="Normal 3 2 69" xfId="5734"/>
    <cellStyle name="Normal 3 2 69 2" xfId="5735"/>
    <cellStyle name="Normal 3 2 7" xfId="5736"/>
    <cellStyle name="Normal 3 2 7 2" xfId="5737"/>
    <cellStyle name="Normal 3 2 70" xfId="5738"/>
    <cellStyle name="Normal 3 2 70 2" xfId="5739"/>
    <cellStyle name="Normal 3 2 71" xfId="5740"/>
    <cellStyle name="Normal 3 2 71 2" xfId="5741"/>
    <cellStyle name="Normal 3 2 72" xfId="5742"/>
    <cellStyle name="Normal 3 2 72 2" xfId="5743"/>
    <cellStyle name="Normal 3 2 73" xfId="5744"/>
    <cellStyle name="Normal 3 2 73 2" xfId="5745"/>
    <cellStyle name="Normal 3 2 74" xfId="5746"/>
    <cellStyle name="Normal 3 2 74 2" xfId="5747"/>
    <cellStyle name="Normal 3 2 75" xfId="5748"/>
    <cellStyle name="Normal 3 2 75 2" xfId="5749"/>
    <cellStyle name="Normal 3 2 76" xfId="5750"/>
    <cellStyle name="Normal 3 2 76 2" xfId="5751"/>
    <cellStyle name="Normal 3 2 77" xfId="5752"/>
    <cellStyle name="Normal 3 2 77 2" xfId="5753"/>
    <cellStyle name="Normal 3 2 78" xfId="5754"/>
    <cellStyle name="Normal 3 2 78 2" xfId="5755"/>
    <cellStyle name="Normal 3 2 79" xfId="5756"/>
    <cellStyle name="Normal 3 2 79 2" xfId="5757"/>
    <cellStyle name="Normal 3 2 8" xfId="5758"/>
    <cellStyle name="Normal 3 2 8 2" xfId="5759"/>
    <cellStyle name="Normal 3 2 80" xfId="5760"/>
    <cellStyle name="Normal 3 2 80 2" xfId="5761"/>
    <cellStyle name="Normal 3 2 81" xfId="5762"/>
    <cellStyle name="Normal 3 2 81 2" xfId="5763"/>
    <cellStyle name="Normal 3 2 82" xfId="5764"/>
    <cellStyle name="Normal 3 2 82 2" xfId="5765"/>
    <cellStyle name="Normal 3 2 83" xfId="5766"/>
    <cellStyle name="Normal 3 2 83 2" xfId="5767"/>
    <cellStyle name="Normal 3 2 84" xfId="5768"/>
    <cellStyle name="Normal 3 2 84 2" xfId="5769"/>
    <cellStyle name="Normal 3 2 85" xfId="5770"/>
    <cellStyle name="Normal 3 2 85 2" xfId="5771"/>
    <cellStyle name="Normal 3 2 86" xfId="5772"/>
    <cellStyle name="Normal 3 2 86 2" xfId="5773"/>
    <cellStyle name="Normal 3 2 87" xfId="5774"/>
    <cellStyle name="Normal 3 2 87 2" xfId="5775"/>
    <cellStyle name="Normal 3 2 88" xfId="5776"/>
    <cellStyle name="Normal 3 2 88 2" xfId="5777"/>
    <cellStyle name="Normal 3 2 89" xfId="5778"/>
    <cellStyle name="Normal 3 2 89 2" xfId="5779"/>
    <cellStyle name="Normal 3 2 9" xfId="5780"/>
    <cellStyle name="Normal 3 2 9 2" xfId="5781"/>
    <cellStyle name="Normal 3 2 90" xfId="5782"/>
    <cellStyle name="Normal 3 2 90 2" xfId="5783"/>
    <cellStyle name="Normal 3 2 91" xfId="5784"/>
    <cellStyle name="Normal 3 2 91 2" xfId="5785"/>
    <cellStyle name="Normal 3 2 92" xfId="5786"/>
    <cellStyle name="Normal 3 2 92 2" xfId="5787"/>
    <cellStyle name="Normal 3 2 93" xfId="5788"/>
    <cellStyle name="Normal 3 2 93 2" xfId="5789"/>
    <cellStyle name="Normal 3 2 94" xfId="5790"/>
    <cellStyle name="Normal 3 2 94 2" xfId="5791"/>
    <cellStyle name="Normal 3 2 95" xfId="5792"/>
    <cellStyle name="Normal 3 2 95 2" xfId="5793"/>
    <cellStyle name="Normal 3 2 96" xfId="5794"/>
    <cellStyle name="Normal 3 2 97" xfId="5795"/>
    <cellStyle name="Normal 3 2 97 2" xfId="5796"/>
    <cellStyle name="Normal 3 2 98" xfId="5797"/>
    <cellStyle name="Normal 3 2 99" xfId="5798"/>
    <cellStyle name="Normal 3 20" xfId="5799"/>
    <cellStyle name="Normal 3 21" xfId="5800"/>
    <cellStyle name="Normal 3 22" xfId="5801"/>
    <cellStyle name="Normal 3 23" xfId="5802"/>
    <cellStyle name="Normal 3 24" xfId="5803"/>
    <cellStyle name="Normal 3 25" xfId="5804"/>
    <cellStyle name="Normal 3 26" xfId="5805"/>
    <cellStyle name="Normal 3 27" xfId="5806"/>
    <cellStyle name="Normal 3 28" xfId="5807"/>
    <cellStyle name="Normal 3 29" xfId="5808"/>
    <cellStyle name="Normal 3 3" xfId="266"/>
    <cellStyle name="Normal 3 3 2" xfId="5809"/>
    <cellStyle name="Normal 3 3 2 2" xfId="5810"/>
    <cellStyle name="Normal 3 3 3" xfId="5811"/>
    <cellStyle name="Normal 3 3 3 2" xfId="5812"/>
    <cellStyle name="Normal 3 3 4" xfId="5813"/>
    <cellStyle name="Normal 3 3 4 2" xfId="5814"/>
    <cellStyle name="Normal 3 30" xfId="5815"/>
    <cellStyle name="Normal 3 31" xfId="5816"/>
    <cellStyle name="Normal 3 32" xfId="5817"/>
    <cellStyle name="Normal 3 33" xfId="5818"/>
    <cellStyle name="Normal 3 34" xfId="5819"/>
    <cellStyle name="Normal 3 35" xfId="5820"/>
    <cellStyle name="Normal 3 36" xfId="5821"/>
    <cellStyle name="Normal 3 37" xfId="5822"/>
    <cellStyle name="Normal 3 38" xfId="5823"/>
    <cellStyle name="Normal 3 39" xfId="5824"/>
    <cellStyle name="Normal 3 4" xfId="5825"/>
    <cellStyle name="Normal 3 4 2" xfId="5826"/>
    <cellStyle name="Normal 3 4 2 2" xfId="5827"/>
    <cellStyle name="Normal 3 4 3" xfId="5828"/>
    <cellStyle name="Normal 3 4 3 2" xfId="5829"/>
    <cellStyle name="Normal 3 4 4" xfId="5830"/>
    <cellStyle name="Normal 3 40" xfId="5831"/>
    <cellStyle name="Normal 3 41" xfId="5832"/>
    <cellStyle name="Normal 3 42" xfId="5833"/>
    <cellStyle name="Normal 3 43" xfId="5834"/>
    <cellStyle name="Normal 3 44" xfId="5835"/>
    <cellStyle name="Normal 3 45" xfId="5836"/>
    <cellStyle name="Normal 3 46" xfId="5837"/>
    <cellStyle name="Normal 3 47" xfId="5838"/>
    <cellStyle name="Normal 3 48" xfId="5839"/>
    <cellStyle name="Normal 3 49" xfId="5840"/>
    <cellStyle name="Normal 3 5" xfId="5841"/>
    <cellStyle name="Normal 3 5 2" xfId="5842"/>
    <cellStyle name="Normal 3 5 3" xfId="5843"/>
    <cellStyle name="Normal 3 5 3 2" xfId="5844"/>
    <cellStyle name="Normal 3 50" xfId="5845"/>
    <cellStyle name="Normal 3 51" xfId="5846"/>
    <cellStyle name="Normal 3 52" xfId="5847"/>
    <cellStyle name="Normal 3 53" xfId="5848"/>
    <cellStyle name="Normal 3 54" xfId="5849"/>
    <cellStyle name="Normal 3 55" xfId="5850"/>
    <cellStyle name="Normal 3 56" xfId="5851"/>
    <cellStyle name="Normal 3 57" xfId="5852"/>
    <cellStyle name="Normal 3 58" xfId="5853"/>
    <cellStyle name="Normal 3 59" xfId="5854"/>
    <cellStyle name="Normal 3 6" xfId="5855"/>
    <cellStyle name="Normal 3 6 2" xfId="5856"/>
    <cellStyle name="Normal 3 6 2 2" xfId="5857"/>
    <cellStyle name="Normal 3 6 3" xfId="5858"/>
    <cellStyle name="Normal 3 6 3 2" xfId="5859"/>
    <cellStyle name="Normal 3 60" xfId="5860"/>
    <cellStyle name="Normal 3 61" xfId="5861"/>
    <cellStyle name="Normal 3 62" xfId="5862"/>
    <cellStyle name="Normal 3 63" xfId="5863"/>
    <cellStyle name="Normal 3 64" xfId="5864"/>
    <cellStyle name="Normal 3 65" xfId="5865"/>
    <cellStyle name="Normal 3 66" xfId="5866"/>
    <cellStyle name="Normal 3 67" xfId="5867"/>
    <cellStyle name="Normal 3 68" xfId="5868"/>
    <cellStyle name="Normal 3 69" xfId="5869"/>
    <cellStyle name="Normal 3 7" xfId="5870"/>
    <cellStyle name="Normal 3 7 2" xfId="5871"/>
    <cellStyle name="Normal 3 7 2 2" xfId="5872"/>
    <cellStyle name="Normal 3 7 3" xfId="5873"/>
    <cellStyle name="Normal 3 7 3 2" xfId="5874"/>
    <cellStyle name="Normal 3 70" xfId="5875"/>
    <cellStyle name="Normal 3 71" xfId="5876"/>
    <cellStyle name="Normal 3 72" xfId="5877"/>
    <cellStyle name="Normal 3 73" xfId="5878"/>
    <cellStyle name="Normal 3 74" xfId="5879"/>
    <cellStyle name="Normal 3 75" xfId="5880"/>
    <cellStyle name="Normal 3 76" xfId="5881"/>
    <cellStyle name="Normal 3 77" xfId="5882"/>
    <cellStyle name="Normal 3 78" xfId="5883"/>
    <cellStyle name="Normal 3 79" xfId="5884"/>
    <cellStyle name="Normal 3 8" xfId="5885"/>
    <cellStyle name="Normal 3 8 2" xfId="5886"/>
    <cellStyle name="Normal 3 8 3" xfId="5887"/>
    <cellStyle name="Normal 3 8 4" xfId="5888"/>
    <cellStyle name="Normal 3 8 5" xfId="5889"/>
    <cellStyle name="Normal 3 8 6" xfId="5890"/>
    <cellStyle name="Normal 3 8 7" xfId="5891"/>
    <cellStyle name="Normal 3 80" xfId="5892"/>
    <cellStyle name="Normal 3 81" xfId="5893"/>
    <cellStyle name="Normal 3 82" xfId="5894"/>
    <cellStyle name="Normal 3 83" xfId="5895"/>
    <cellStyle name="Normal 3 84" xfId="5896"/>
    <cellStyle name="Normal 3 85" xfId="5897"/>
    <cellStyle name="Normal 3 86" xfId="5898"/>
    <cellStyle name="Normal 3 87" xfId="5899"/>
    <cellStyle name="Normal 3 88" xfId="5900"/>
    <cellStyle name="Normal 3 89" xfId="5901"/>
    <cellStyle name="Normal 3 9" xfId="5902"/>
    <cellStyle name="Normal 3 9 2" xfId="5903"/>
    <cellStyle name="Normal 3 9 3" xfId="5904"/>
    <cellStyle name="Normal 3 9 4" xfId="5905"/>
    <cellStyle name="Normal 3 9 5" xfId="5906"/>
    <cellStyle name="Normal 3 9 6" xfId="5907"/>
    <cellStyle name="Normal 3 9 7" xfId="5908"/>
    <cellStyle name="Normal 3 90" xfId="5909"/>
    <cellStyle name="Normal 3 91" xfId="5910"/>
    <cellStyle name="Normal 3 92" xfId="5911"/>
    <cellStyle name="Normal 3 93" xfId="5912"/>
    <cellStyle name="Normal 3 94" xfId="5913"/>
    <cellStyle name="Normal 3 95" xfId="5914"/>
    <cellStyle name="Normal 3 96" xfId="5915"/>
    <cellStyle name="Normal 3 97" xfId="5916"/>
    <cellStyle name="Normal 3 98" xfId="5917"/>
    <cellStyle name="Normal 3 99" xfId="5918"/>
    <cellStyle name="Normal 3 99 2" xfId="5919"/>
    <cellStyle name="Normal 30" xfId="5920"/>
    <cellStyle name="Normal 30 2" xfId="5921"/>
    <cellStyle name="Normal 30 2 2" xfId="5922"/>
    <cellStyle name="Normal 30 3" xfId="5923"/>
    <cellStyle name="Normal 31" xfId="196"/>
    <cellStyle name="Normal 31 2" xfId="5924"/>
    <cellStyle name="Normal 31 2 2" xfId="5925"/>
    <cellStyle name="Normal 31 3" xfId="5926"/>
    <cellStyle name="Normal 31 3 2" xfId="5927"/>
    <cellStyle name="Normal 31 4" xfId="5928"/>
    <cellStyle name="Normal 31 4 2" xfId="5929"/>
    <cellStyle name="Normal 32" xfId="5930"/>
    <cellStyle name="Normal 32 2" xfId="5931"/>
    <cellStyle name="Normal 32 2 2" xfId="5932"/>
    <cellStyle name="Normal 32 2 2 2" xfId="5933"/>
    <cellStyle name="Normal 32 2 3" xfId="5934"/>
    <cellStyle name="Normal 32 2 3 2" xfId="5935"/>
    <cellStyle name="Normal 32 2 4" xfId="5936"/>
    <cellStyle name="Normal 32 2 4 2" xfId="5937"/>
    <cellStyle name="Normal 32 2 5" xfId="5938"/>
    <cellStyle name="Normal 32 3" xfId="5939"/>
    <cellStyle name="Normal 32 3 2" xfId="5940"/>
    <cellStyle name="Normal 32 3 3" xfId="5941"/>
    <cellStyle name="Normal 32 4" xfId="5942"/>
    <cellStyle name="Normal 32 4 2" xfId="5943"/>
    <cellStyle name="Normal 32 4 2 2" xfId="5944"/>
    <cellStyle name="Normal 32 5" xfId="5945"/>
    <cellStyle name="Normal 32 5 2" xfId="5946"/>
    <cellStyle name="Normal 32 6" xfId="5947"/>
    <cellStyle name="Normal 32 6 2" xfId="5948"/>
    <cellStyle name="Normal 32 7" xfId="5949"/>
    <cellStyle name="Normal 32 8" xfId="5950"/>
    <cellStyle name="Normal 32 9" xfId="5951"/>
    <cellStyle name="Normal 32 9 2" xfId="5952"/>
    <cellStyle name="Normal 33" xfId="5953"/>
    <cellStyle name="Normal 33 2" xfId="5954"/>
    <cellStyle name="Normal 33 2 2" xfId="5955"/>
    <cellStyle name="Normal 33 3" xfId="5956"/>
    <cellStyle name="Normal 33 3 2" xfId="5957"/>
    <cellStyle name="Normal 33 4" xfId="5958"/>
    <cellStyle name="Normal 33 4 2" xfId="5959"/>
    <cellStyle name="Normal 33 5" xfId="5960"/>
    <cellStyle name="Normal 33 5 2" xfId="5961"/>
    <cellStyle name="Normal 33 5 2 2" xfId="5962"/>
    <cellStyle name="Normal 33 6" xfId="5963"/>
    <cellStyle name="Normal 33 6 2" xfId="5964"/>
    <cellStyle name="Normal 33 7" xfId="5965"/>
    <cellStyle name="Normal 33 7 2" xfId="5966"/>
    <cellStyle name="Normal 33 8" xfId="5967"/>
    <cellStyle name="Normal 33 8 2" xfId="5968"/>
    <cellStyle name="Normal 34" xfId="5969"/>
    <cellStyle name="Normal 34 2" xfId="5970"/>
    <cellStyle name="Normal 34 3" xfId="5971"/>
    <cellStyle name="Normal 34 3 2" xfId="5972"/>
    <cellStyle name="Normal 34 4" xfId="5973"/>
    <cellStyle name="Normal 34 4 2" xfId="5974"/>
    <cellStyle name="Normal 34 4 2 2" xfId="5975"/>
    <cellStyle name="Normal 34 5" xfId="5976"/>
    <cellStyle name="Normal 34 5 2" xfId="5977"/>
    <cellStyle name="Normal 34 6" xfId="5978"/>
    <cellStyle name="Normal 34 6 2" xfId="5979"/>
    <cellStyle name="Normal 34 7" xfId="5980"/>
    <cellStyle name="Normal 34 7 2" xfId="5981"/>
    <cellStyle name="Normal 35" xfId="5982"/>
    <cellStyle name="Normal 35 2" xfId="5983"/>
    <cellStyle name="Normal 35 2 2" xfId="5984"/>
    <cellStyle name="Normal 35 3" xfId="5985"/>
    <cellStyle name="Normal 35 3 2" xfId="5986"/>
    <cellStyle name="Normal 35 4" xfId="5987"/>
    <cellStyle name="Normal 35 4 2" xfId="5988"/>
    <cellStyle name="Normal 36" xfId="5989"/>
    <cellStyle name="Normal 36 2" xfId="5990"/>
    <cellStyle name="Normal 36 2 2" xfId="5991"/>
    <cellStyle name="Normal 36 3" xfId="5992"/>
    <cellStyle name="Normal 37" xfId="5993"/>
    <cellStyle name="Normal 37 2" xfId="5994"/>
    <cellStyle name="Normal 37 2 2" xfId="5995"/>
    <cellStyle name="Normal 37 2 3" xfId="5996"/>
    <cellStyle name="Normal 38" xfId="5997"/>
    <cellStyle name="Normal 38 2" xfId="5998"/>
    <cellStyle name="Normal 38 2 2" xfId="5999"/>
    <cellStyle name="Normal 38 3" xfId="6000"/>
    <cellStyle name="Normal 39" xfId="6001"/>
    <cellStyle name="Normal 39 2" xfId="6002"/>
    <cellStyle name="Normal 39 2 2" xfId="6003"/>
    <cellStyle name="Normal 39 3" xfId="6004"/>
    <cellStyle name="Normal 4" xfId="3"/>
    <cellStyle name="Normal 4 10" xfId="6005"/>
    <cellStyle name="Normal 4 10 2" xfId="6006"/>
    <cellStyle name="Normal 4 10 2 2" xfId="6007"/>
    <cellStyle name="Normal 4 10 3" xfId="6008"/>
    <cellStyle name="Normal 4 11" xfId="6009"/>
    <cellStyle name="Normal 4 11 2" xfId="6010"/>
    <cellStyle name="Normal 4 11 2 2" xfId="6011"/>
    <cellStyle name="Normal 4 12" xfId="6012"/>
    <cellStyle name="Normal 4 12 2" xfId="6013"/>
    <cellStyle name="Normal 4 12 2 2" xfId="6014"/>
    <cellStyle name="Normal 4 12 3" xfId="6015"/>
    <cellStyle name="Normal 4 13" xfId="6016"/>
    <cellStyle name="Normal 4 13 2" xfId="6017"/>
    <cellStyle name="Normal 4 14" xfId="6018"/>
    <cellStyle name="Normal 4 14 2" xfId="6019"/>
    <cellStyle name="Normal 4 15" xfId="6020"/>
    <cellStyle name="Normal 4 15 2" xfId="6021"/>
    <cellStyle name="Normal 4 16" xfId="6022"/>
    <cellStyle name="Normal 4 16 2" xfId="6023"/>
    <cellStyle name="Normal 4 17" xfId="6024"/>
    <cellStyle name="Normal 4 17 2" xfId="6025"/>
    <cellStyle name="Normal 4 18" xfId="6026"/>
    <cellStyle name="Normal 4 18 2" xfId="6027"/>
    <cellStyle name="Normal 4 19" xfId="6028"/>
    <cellStyle name="Normal 4 19 2" xfId="6029"/>
    <cellStyle name="Normal 4 2" xfId="6"/>
    <cellStyle name="Normal 4 2 10" xfId="6030"/>
    <cellStyle name="Normal 4 2 11" xfId="6031"/>
    <cellStyle name="Normal 4 2 12" xfId="6032"/>
    <cellStyle name="Normal 4 2 13" xfId="6033"/>
    <cellStyle name="Normal 4 2 14" xfId="6034"/>
    <cellStyle name="Normal 4 2 15" xfId="6035"/>
    <cellStyle name="Normal 4 2 16" xfId="6036"/>
    <cellStyle name="Normal 4 2 17" xfId="6037"/>
    <cellStyle name="Normal 4 2 18" xfId="6038"/>
    <cellStyle name="Normal 4 2 19" xfId="6039"/>
    <cellStyle name="Normal 4 2 2" xfId="6040"/>
    <cellStyle name="Normal 4 2 2 10" xfId="6041"/>
    <cellStyle name="Normal 4 2 2 10 2" xfId="6042"/>
    <cellStyle name="Normal 4 2 2 11" xfId="6043"/>
    <cellStyle name="Normal 4 2 2 11 2" xfId="6044"/>
    <cellStyle name="Normal 4 2 2 12" xfId="6045"/>
    <cellStyle name="Normal 4 2 2 12 2" xfId="6046"/>
    <cellStyle name="Normal 4 2 2 13" xfId="6047"/>
    <cellStyle name="Normal 4 2 2 13 2" xfId="6048"/>
    <cellStyle name="Normal 4 2 2 14" xfId="6049"/>
    <cellStyle name="Normal 4 2 2 14 2" xfId="6050"/>
    <cellStyle name="Normal 4 2 2 15" xfId="6051"/>
    <cellStyle name="Normal 4 2 2 15 2" xfId="6052"/>
    <cellStyle name="Normal 4 2 2 16" xfId="6053"/>
    <cellStyle name="Normal 4 2 2 16 2" xfId="6054"/>
    <cellStyle name="Normal 4 2 2 17" xfId="6055"/>
    <cellStyle name="Normal 4 2 2 17 2" xfId="6056"/>
    <cellStyle name="Normal 4 2 2 18" xfId="6057"/>
    <cellStyle name="Normal 4 2 2 18 2" xfId="6058"/>
    <cellStyle name="Normal 4 2 2 19" xfId="6059"/>
    <cellStyle name="Normal 4 2 2 19 2" xfId="6060"/>
    <cellStyle name="Normal 4 2 2 2" xfId="6061"/>
    <cellStyle name="Normal 4 2 2 2 2" xfId="6062"/>
    <cellStyle name="Normal 4 2 2 2 2 2" xfId="6063"/>
    <cellStyle name="Normal 4 2 2 2 2 2 2" xfId="6064"/>
    <cellStyle name="Normal 4 2 2 2 2 3" xfId="6065"/>
    <cellStyle name="Normal 4 2 2 2 2 3 2" xfId="6066"/>
    <cellStyle name="Normal 4 2 2 2 2 4" xfId="6067"/>
    <cellStyle name="Normal 4 2 2 2 2 4 2" xfId="6068"/>
    <cellStyle name="Normal 4 2 2 2 2 5" xfId="6069"/>
    <cellStyle name="Normal 4 2 2 2 2 5 2" xfId="6070"/>
    <cellStyle name="Normal 4 2 2 2 2 6" xfId="6071"/>
    <cellStyle name="Normal 4 2 2 2 2 6 2" xfId="6072"/>
    <cellStyle name="Normal 4 2 2 2 2 7" xfId="6073"/>
    <cellStyle name="Normal 4 2 2 2 2 7 2" xfId="6074"/>
    <cellStyle name="Normal 4 2 2 2 2 8" xfId="6075"/>
    <cellStyle name="Normal 4 2 2 2 2 8 2" xfId="6076"/>
    <cellStyle name="Normal 4 2 2 2 3" xfId="6077"/>
    <cellStyle name="Normal 4 2 2 2 4" xfId="6078"/>
    <cellStyle name="Normal 4 2 2 2 5" xfId="6079"/>
    <cellStyle name="Normal 4 2 2 2 6" xfId="6080"/>
    <cellStyle name="Normal 4 2 2 2 7" xfId="6081"/>
    <cellStyle name="Normal 4 2 2 2 8" xfId="6082"/>
    <cellStyle name="Normal 4 2 2 2 9" xfId="6083"/>
    <cellStyle name="Normal 4 2 2 20" xfId="6084"/>
    <cellStyle name="Normal 4 2 2 20 2" xfId="6085"/>
    <cellStyle name="Normal 4 2 2 21" xfId="6086"/>
    <cellStyle name="Normal 4 2 2 21 2" xfId="6087"/>
    <cellStyle name="Normal 4 2 2 22" xfId="6088"/>
    <cellStyle name="Normal 4 2 2 22 2" xfId="6089"/>
    <cellStyle name="Normal 4 2 2 23" xfId="6090"/>
    <cellStyle name="Normal 4 2 2 23 2" xfId="6091"/>
    <cellStyle name="Normal 4 2 2 24" xfId="6092"/>
    <cellStyle name="Normal 4 2 2 24 2" xfId="6093"/>
    <cellStyle name="Normal 4 2 2 25" xfId="6094"/>
    <cellStyle name="Normal 4 2 2 25 2" xfId="6095"/>
    <cellStyle name="Normal 4 2 2 26" xfId="6096"/>
    <cellStyle name="Normal 4 2 2 26 2" xfId="6097"/>
    <cellStyle name="Normal 4 2 2 27" xfId="6098"/>
    <cellStyle name="Normal 4 2 2 27 2" xfId="6099"/>
    <cellStyle name="Normal 4 2 2 28" xfId="6100"/>
    <cellStyle name="Normal 4 2 2 28 2" xfId="6101"/>
    <cellStyle name="Normal 4 2 2 29" xfId="6102"/>
    <cellStyle name="Normal 4 2 2 29 2" xfId="6103"/>
    <cellStyle name="Normal 4 2 2 3" xfId="6104"/>
    <cellStyle name="Normal 4 2 2 3 2" xfId="6105"/>
    <cellStyle name="Normal 4 2 2 30" xfId="6106"/>
    <cellStyle name="Normal 4 2 2 30 2" xfId="6107"/>
    <cellStyle name="Normal 4 2 2 31" xfId="6108"/>
    <cellStyle name="Normal 4 2 2 31 2" xfId="6109"/>
    <cellStyle name="Normal 4 2 2 32" xfId="6110"/>
    <cellStyle name="Normal 4 2 2 32 2" xfId="6111"/>
    <cellStyle name="Normal 4 2 2 33" xfId="6112"/>
    <cellStyle name="Normal 4 2 2 33 2" xfId="6113"/>
    <cellStyle name="Normal 4 2 2 34" xfId="6114"/>
    <cellStyle name="Normal 4 2 2 34 2" xfId="6115"/>
    <cellStyle name="Normal 4 2 2 35" xfId="6116"/>
    <cellStyle name="Normal 4 2 2 35 2" xfId="6117"/>
    <cellStyle name="Normal 4 2 2 36" xfId="6118"/>
    <cellStyle name="Normal 4 2 2 36 2" xfId="6119"/>
    <cellStyle name="Normal 4 2 2 37" xfId="6120"/>
    <cellStyle name="Normal 4 2 2 37 2" xfId="6121"/>
    <cellStyle name="Normal 4 2 2 38" xfId="6122"/>
    <cellStyle name="Normal 4 2 2 39" xfId="6123"/>
    <cellStyle name="Normal 4 2 2 4" xfId="6124"/>
    <cellStyle name="Normal 4 2 2 4 2" xfId="6125"/>
    <cellStyle name="Normal 4 2 2 5" xfId="6126"/>
    <cellStyle name="Normal 4 2 2 5 2" xfId="6127"/>
    <cellStyle name="Normal 4 2 2 6" xfId="6128"/>
    <cellStyle name="Normal 4 2 2 6 2" xfId="6129"/>
    <cellStyle name="Normal 4 2 2 7" xfId="6130"/>
    <cellStyle name="Normal 4 2 2 7 2" xfId="6131"/>
    <cellStyle name="Normal 4 2 2 8" xfId="6132"/>
    <cellStyle name="Normal 4 2 2 8 2" xfId="6133"/>
    <cellStyle name="Normal 4 2 2 9" xfId="6134"/>
    <cellStyle name="Normal 4 2 2 9 2" xfId="6135"/>
    <cellStyle name="Normal 4 2 20" xfId="6136"/>
    <cellStyle name="Normal 4 2 21" xfId="6137"/>
    <cellStyle name="Normal 4 2 22" xfId="6138"/>
    <cellStyle name="Normal 4 2 23" xfId="6139"/>
    <cellStyle name="Normal 4 2 24" xfId="6140"/>
    <cellStyle name="Normal 4 2 25" xfId="6141"/>
    <cellStyle name="Normal 4 2 26" xfId="6142"/>
    <cellStyle name="Normal 4 2 27" xfId="6143"/>
    <cellStyle name="Normal 4 2 28" xfId="6144"/>
    <cellStyle name="Normal 4 2 29" xfId="6145"/>
    <cellStyle name="Normal 4 2 3" xfId="6146"/>
    <cellStyle name="Normal 4 2 3 2" xfId="6147"/>
    <cellStyle name="Normal 4 2 3 3" xfId="6148"/>
    <cellStyle name="Normal 4 2 3 3 2" xfId="6149"/>
    <cellStyle name="Normal 4 2 3 4" xfId="6150"/>
    <cellStyle name="Normal 4 2 30" xfId="6151"/>
    <cellStyle name="Normal 4 2 31" xfId="6152"/>
    <cellStyle name="Normal 4 2 32" xfId="6153"/>
    <cellStyle name="Normal 4 2 33" xfId="6154"/>
    <cellStyle name="Normal 4 2 34" xfId="6155"/>
    <cellStyle name="Normal 4 2 35" xfId="6156"/>
    <cellStyle name="Normal 4 2 36" xfId="6157"/>
    <cellStyle name="Normal 4 2 37" xfId="6158"/>
    <cellStyle name="Normal 4 2 38" xfId="6159"/>
    <cellStyle name="Normal 4 2 39" xfId="6160"/>
    <cellStyle name="Normal 4 2 39 2" xfId="6161"/>
    <cellStyle name="Normal 4 2 4" xfId="6162"/>
    <cellStyle name="Normal 4 2 40" xfId="6163"/>
    <cellStyle name="Normal 4 2 41" xfId="6164"/>
    <cellStyle name="Normal 4 2 5" xfId="6165"/>
    <cellStyle name="Normal 4 2 6" xfId="6166"/>
    <cellStyle name="Normal 4 2 7" xfId="6167"/>
    <cellStyle name="Normal 4 2 8" xfId="6168"/>
    <cellStyle name="Normal 4 2 9" xfId="6169"/>
    <cellStyle name="Normal 4 20" xfId="6170"/>
    <cellStyle name="Normal 4 20 2" xfId="6171"/>
    <cellStyle name="Normal 4 21" xfId="6172"/>
    <cellStyle name="Normal 4 21 2" xfId="6173"/>
    <cellStyle name="Normal 4 22" xfId="6174"/>
    <cellStyle name="Normal 4 22 2" xfId="6175"/>
    <cellStyle name="Normal 4 23" xfId="6176"/>
    <cellStyle name="Normal 4 23 2" xfId="6177"/>
    <cellStyle name="Normal 4 24" xfId="6178"/>
    <cellStyle name="Normal 4 24 2" xfId="6179"/>
    <cellStyle name="Normal 4 25" xfId="6180"/>
    <cellStyle name="Normal 4 25 2" xfId="6181"/>
    <cellStyle name="Normal 4 26" xfId="6182"/>
    <cellStyle name="Normal 4 26 2" xfId="6183"/>
    <cellStyle name="Normal 4 27" xfId="6184"/>
    <cellStyle name="Normal 4 27 2" xfId="6185"/>
    <cellStyle name="Normal 4 28" xfId="6186"/>
    <cellStyle name="Normal 4 28 2" xfId="6187"/>
    <cellStyle name="Normal 4 29" xfId="6188"/>
    <cellStyle name="Normal 4 29 2" xfId="6189"/>
    <cellStyle name="Normal 4 3" xfId="197"/>
    <cellStyle name="Normal 4 3 2" xfId="6190"/>
    <cellStyle name="Normal 4 3 2 2" xfId="6191"/>
    <cellStyle name="Normal 4 3 3" xfId="6192"/>
    <cellStyle name="Normal 4 3 3 2" xfId="6193"/>
    <cellStyle name="Normal 4 3 4" xfId="6194"/>
    <cellStyle name="Normal 4 3 5" xfId="7260"/>
    <cellStyle name="Normal 4 30" xfId="6195"/>
    <cellStyle name="Normal 4 30 2" xfId="6196"/>
    <cellStyle name="Normal 4 31" xfId="6197"/>
    <cellStyle name="Normal 4 31 2" xfId="6198"/>
    <cellStyle name="Normal 4 32" xfId="6199"/>
    <cellStyle name="Normal 4 32 2" xfId="6200"/>
    <cellStyle name="Normal 4 33" xfId="6201"/>
    <cellStyle name="Normal 4 33 2" xfId="6202"/>
    <cellStyle name="Normal 4 34" xfId="6203"/>
    <cellStyle name="Normal 4 34 2" xfId="6204"/>
    <cellStyle name="Normal 4 35" xfId="6205"/>
    <cellStyle name="Normal 4 35 2" xfId="6206"/>
    <cellStyle name="Normal 4 36" xfId="6207"/>
    <cellStyle name="Normal 4 36 2" xfId="6208"/>
    <cellStyle name="Normal 4 37" xfId="6209"/>
    <cellStyle name="Normal 4 37 2" xfId="6210"/>
    <cellStyle name="Normal 4 38" xfId="6211"/>
    <cellStyle name="Normal 4 38 2" xfId="6212"/>
    <cellStyle name="Normal 4 39" xfId="6213"/>
    <cellStyle name="Normal 4 39 2" xfId="6214"/>
    <cellStyle name="Normal 4 4" xfId="6215"/>
    <cellStyle name="Normal 4 4 2" xfId="6216"/>
    <cellStyle name="Normal 4 4 2 2" xfId="6217"/>
    <cellStyle name="Normal 4 4 3" xfId="6218"/>
    <cellStyle name="Normal 4 4 3 2" xfId="6219"/>
    <cellStyle name="Normal 4 4 4" xfId="6220"/>
    <cellStyle name="Normal 4 4 4 2" xfId="6221"/>
    <cellStyle name="Normal 4 4 5" xfId="6222"/>
    <cellStyle name="Normal 4 4 6" xfId="6223"/>
    <cellStyle name="Normal 4 40" xfId="6224"/>
    <cellStyle name="Normal 4 40 2" xfId="6225"/>
    <cellStyle name="Normal 4 41" xfId="6226"/>
    <cellStyle name="Normal 4 41 2" xfId="6227"/>
    <cellStyle name="Normal 4 42" xfId="6228"/>
    <cellStyle name="Normal 4 42 2" xfId="6229"/>
    <cellStyle name="Normal 4 43" xfId="6230"/>
    <cellStyle name="Normal 4 43 2" xfId="6231"/>
    <cellStyle name="Normal 4 44" xfId="6232"/>
    <cellStyle name="Normal 4 44 2" xfId="6233"/>
    <cellStyle name="Normal 4 45" xfId="6234"/>
    <cellStyle name="Normal 4 45 2" xfId="6235"/>
    <cellStyle name="Normal 4 46" xfId="6236"/>
    <cellStyle name="Normal 4 46 2" xfId="6237"/>
    <cellStyle name="Normal 4 47" xfId="6238"/>
    <cellStyle name="Normal 4 47 2" xfId="6239"/>
    <cellStyle name="Normal 4 48" xfId="6240"/>
    <cellStyle name="Normal 4 48 2" xfId="6241"/>
    <cellStyle name="Normal 4 49" xfId="6242"/>
    <cellStyle name="Normal 4 49 2" xfId="6243"/>
    <cellStyle name="Normal 4 5" xfId="6244"/>
    <cellStyle name="Normal 4 5 2" xfId="6245"/>
    <cellStyle name="Normal 4 5 2 2" xfId="6246"/>
    <cellStyle name="Normal 4 5 3" xfId="6247"/>
    <cellStyle name="Normal 4 5 3 2" xfId="6248"/>
    <cellStyle name="Normal 4 5 4" xfId="6249"/>
    <cellStyle name="Normal 4 5 4 2" xfId="6250"/>
    <cellStyle name="Normal 4 5 5" xfId="6251"/>
    <cellStyle name="Normal 4 50" xfId="6252"/>
    <cellStyle name="Normal 4 50 2" xfId="6253"/>
    <cellStyle name="Normal 4 51" xfId="6254"/>
    <cellStyle name="Normal 4 52" xfId="6255"/>
    <cellStyle name="Normal 4 6" xfId="6256"/>
    <cellStyle name="Normal 4 6 10" xfId="6257"/>
    <cellStyle name="Normal 4 6 11" xfId="6258"/>
    <cellStyle name="Normal 4 6 12" xfId="6259"/>
    <cellStyle name="Normal 4 6 13" xfId="6260"/>
    <cellStyle name="Normal 4 6 14" xfId="6261"/>
    <cellStyle name="Normal 4 6 15" xfId="6262"/>
    <cellStyle name="Normal 4 6 16" xfId="6263"/>
    <cellStyle name="Normal 4 6 17" xfId="6264"/>
    <cellStyle name="Normal 4 6 18" xfId="6265"/>
    <cellStyle name="Normal 4 6 19" xfId="6266"/>
    <cellStyle name="Normal 4 6 2" xfId="6267"/>
    <cellStyle name="Normal 4 6 2 2" xfId="6268"/>
    <cellStyle name="Normal 4 6 2 3" xfId="6269"/>
    <cellStyle name="Normal 4 6 20" xfId="6270"/>
    <cellStyle name="Normal 4 6 21" xfId="6271"/>
    <cellStyle name="Normal 4 6 22" xfId="6272"/>
    <cellStyle name="Normal 4 6 23" xfId="6273"/>
    <cellStyle name="Normal 4 6 24" xfId="6274"/>
    <cellStyle name="Normal 4 6 25" xfId="6275"/>
    <cellStyle name="Normal 4 6 26" xfId="6276"/>
    <cellStyle name="Normal 4 6 27" xfId="6277"/>
    <cellStyle name="Normal 4 6 28" xfId="6278"/>
    <cellStyle name="Normal 4 6 29" xfId="6279"/>
    <cellStyle name="Normal 4 6 3" xfId="6280"/>
    <cellStyle name="Normal 4 6 30" xfId="6281"/>
    <cellStyle name="Normal 4 6 31" xfId="6282"/>
    <cellStyle name="Normal 4 6 31 2" xfId="6283"/>
    <cellStyle name="Normal 4 6 32" xfId="6284"/>
    <cellStyle name="Normal 4 6 4" xfId="6285"/>
    <cellStyle name="Normal 4 6 5" xfId="6286"/>
    <cellStyle name="Normal 4 6 6" xfId="6287"/>
    <cellStyle name="Normal 4 6 7" xfId="6288"/>
    <cellStyle name="Normal 4 6 8" xfId="6289"/>
    <cellStyle name="Normal 4 6 9" xfId="6290"/>
    <cellStyle name="Normal 4 7" xfId="6291"/>
    <cellStyle name="Normal 4 7 2" xfId="6292"/>
    <cellStyle name="Normal 4 7 2 2" xfId="6293"/>
    <cellStyle name="Normal 4 7 3" xfId="6294"/>
    <cellStyle name="Normal 4 7 3 2" xfId="6295"/>
    <cellStyle name="Normal 4 7 4" xfId="6296"/>
    <cellStyle name="Normal 4 8" xfId="6297"/>
    <cellStyle name="Normal 4 8 2" xfId="6298"/>
    <cellStyle name="Normal 4 8 2 2" xfId="6299"/>
    <cellStyle name="Normal 4 8 3" xfId="6300"/>
    <cellStyle name="Normal 4 8 3 2" xfId="6301"/>
    <cellStyle name="Normal 4 8 4" xfId="6302"/>
    <cellStyle name="Normal 4 8 4 2" xfId="6303"/>
    <cellStyle name="Normal 4 8 4 2 2" xfId="6304"/>
    <cellStyle name="Normal 4 8 4 3" xfId="6305"/>
    <cellStyle name="Normal 4 8 4 3 2" xfId="6306"/>
    <cellStyle name="Normal 4 8 4 4" xfId="6307"/>
    <cellStyle name="Normal 4 8 4 4 2" xfId="6308"/>
    <cellStyle name="Normal 4 8 4 5" xfId="6309"/>
    <cellStyle name="Normal 4 8 4 5 2" xfId="6310"/>
    <cellStyle name="Normal 4 8 4 6" xfId="6311"/>
    <cellStyle name="Normal 4 8 4 6 2" xfId="6312"/>
    <cellStyle name="Normal 4 8 4 7" xfId="6313"/>
    <cellStyle name="Normal 4 8 5" xfId="6314"/>
    <cellStyle name="Normal 4 8 6" xfId="6315"/>
    <cellStyle name="Normal 4 8 6 2" xfId="6316"/>
    <cellStyle name="Normal 4 8 7" xfId="6317"/>
    <cellStyle name="Normal 4 9" xfId="6318"/>
    <cellStyle name="Normal 4 9 2" xfId="6319"/>
    <cellStyle name="Normal 4 9 2 2" xfId="6320"/>
    <cellStyle name="Normal 4 9 3" xfId="6321"/>
    <cellStyle name="Normal 40" xfId="6322"/>
    <cellStyle name="Normal 40 2" xfId="6323"/>
    <cellStyle name="Normal 40 2 2" xfId="6324"/>
    <cellStyle name="Normal 40 3" xfId="6325"/>
    <cellStyle name="Normal 40 3 2" xfId="6326"/>
    <cellStyle name="Normal 41" xfId="6327"/>
    <cellStyle name="Normal 41 2" xfId="6328"/>
    <cellStyle name="Normal 41 2 2" xfId="6329"/>
    <cellStyle name="Normal 41 3" xfId="6330"/>
    <cellStyle name="Normal 41 4" xfId="6331"/>
    <cellStyle name="Normal 42" xfId="6332"/>
    <cellStyle name="Normal 42 2" xfId="6333"/>
    <cellStyle name="Normal 43" xfId="6334"/>
    <cellStyle name="Normal 43 2" xfId="6335"/>
    <cellStyle name="Normal 43 2 2" xfId="6336"/>
    <cellStyle name="Normal 43 3" xfId="6337"/>
    <cellStyle name="Normal 44" xfId="6338"/>
    <cellStyle name="Normal 44 2" xfId="6339"/>
    <cellStyle name="Normal 44 2 2" xfId="6340"/>
    <cellStyle name="Normal 44 3" xfId="6341"/>
    <cellStyle name="Normal 45" xfId="6342"/>
    <cellStyle name="Normal 45 2" xfId="6343"/>
    <cellStyle name="Normal 45 2 2" xfId="6344"/>
    <cellStyle name="Normal 45 3" xfId="6345"/>
    <cellStyle name="Normal 46" xfId="6346"/>
    <cellStyle name="Normal 46 2" xfId="6347"/>
    <cellStyle name="Normal 46 2 2" xfId="6348"/>
    <cellStyle name="Normal 46 3" xfId="6349"/>
    <cellStyle name="Normal 47" xfId="6350"/>
    <cellStyle name="Normal 47 2" xfId="6351"/>
    <cellStyle name="Normal 48" xfId="6352"/>
    <cellStyle name="Normal 48 2" xfId="6353"/>
    <cellStyle name="Normal 49" xfId="6354"/>
    <cellStyle name="Normal 49 2" xfId="6355"/>
    <cellStyle name="Normal 5" xfId="7"/>
    <cellStyle name="Normal 5 10" xfId="6356"/>
    <cellStyle name="Normal 5 2" xfId="198"/>
    <cellStyle name="Normal 5 2 2" xfId="6357"/>
    <cellStyle name="Normal 5 2 2 2" xfId="6358"/>
    <cellStyle name="Normal 5 2 2 2 2" xfId="6359"/>
    <cellStyle name="Normal 5 2 2 3" xfId="6360"/>
    <cellStyle name="Normal 5 2 3" xfId="6361"/>
    <cellStyle name="Normal 5 2 3 2" xfId="6362"/>
    <cellStyle name="Normal 5 2 3 2 2" xfId="6363"/>
    <cellStyle name="Normal 5 2 3 2 2 2" xfId="6364"/>
    <cellStyle name="Normal 5 2 3 2 3" xfId="6365"/>
    <cellStyle name="Normal 5 2 3 2 3 2" xfId="6366"/>
    <cellStyle name="Normal 5 2 3 2 3 2 2" xfId="6367"/>
    <cellStyle name="Normal 5 2 3 2 3 3" xfId="6368"/>
    <cellStyle name="Normal 5 2 3 2 3 3 2" xfId="6369"/>
    <cellStyle name="Normal 5 2 3 2 3 3 2 2" xfId="6370"/>
    <cellStyle name="Normal 5 2 3 2 3 3 3" xfId="6371"/>
    <cellStyle name="Normal 5 2 3 2 3 4" xfId="6372"/>
    <cellStyle name="Normal 5 2 3 2 3 4 2" xfId="6373"/>
    <cellStyle name="Normal 5 2 3 2 3 5" xfId="6374"/>
    <cellStyle name="Normal 5 2 3 2 3 5 2" xfId="6375"/>
    <cellStyle name="Normal 5 2 3 2 3 6" xfId="6376"/>
    <cellStyle name="Normal 5 2 3 2 3 6 2" xfId="6377"/>
    <cellStyle name="Normal 5 2 3 2 3 7" xfId="6378"/>
    <cellStyle name="Normal 5 2 3 2 3 7 2" xfId="6379"/>
    <cellStyle name="Normal 5 2 3 2 3 8" xfId="6380"/>
    <cellStyle name="Normal 5 2 3 2 3 8 2" xfId="6381"/>
    <cellStyle name="Normal 5 2 3 2 3 9" xfId="6382"/>
    <cellStyle name="Normal 5 2 3 2 4" xfId="6383"/>
    <cellStyle name="Normal 5 2 3 3" xfId="6384"/>
    <cellStyle name="Normal 5 2 3 3 2" xfId="6385"/>
    <cellStyle name="Normal 5 2 3 4" xfId="6386"/>
    <cellStyle name="Normal 5 2 3 4 10" xfId="6387"/>
    <cellStyle name="Normal 5 2 3 4 10 2" xfId="6388"/>
    <cellStyle name="Normal 5 2 3 4 11" xfId="6389"/>
    <cellStyle name="Normal 5 2 3 4 2" xfId="6390"/>
    <cellStyle name="Normal 5 2 3 4 2 2" xfId="6391"/>
    <cellStyle name="Normal 5 2 3 4 3" xfId="6392"/>
    <cellStyle name="Normal 5 2 3 4 3 2" xfId="6393"/>
    <cellStyle name="Normal 5 2 3 4 3 2 2" xfId="6394"/>
    <cellStyle name="Normal 5 2 3 4 3 3" xfId="6395"/>
    <cellStyle name="Normal 5 2 3 4 4" xfId="6396"/>
    <cellStyle name="Normal 5 2 3 4 4 2" xfId="6397"/>
    <cellStyle name="Normal 5 2 3 4 5" xfId="6398"/>
    <cellStyle name="Normal 5 2 3 4 5 2" xfId="6399"/>
    <cellStyle name="Normal 5 2 3 4 6" xfId="6400"/>
    <cellStyle name="Normal 5 2 3 4 6 2" xfId="6401"/>
    <cellStyle name="Normal 5 2 3 4 7" xfId="6402"/>
    <cellStyle name="Normal 5 2 3 4 7 2" xfId="6403"/>
    <cellStyle name="Normal 5 2 3 4 8" xfId="6404"/>
    <cellStyle name="Normal 5 2 3 4 8 2" xfId="6405"/>
    <cellStyle name="Normal 5 2 3 4 9" xfId="6406"/>
    <cellStyle name="Normal 5 2 3 4 9 2" xfId="6407"/>
    <cellStyle name="Normal 5 2 3 5" xfId="6408"/>
    <cellStyle name="Normal 5 2 4" xfId="6409"/>
    <cellStyle name="Normal 5 2 4 2" xfId="6410"/>
    <cellStyle name="Normal 5 2 5" xfId="6411"/>
    <cellStyle name="Normal 5 2 6" xfId="6412"/>
    <cellStyle name="Normal 5 3" xfId="6413"/>
    <cellStyle name="Normal 5 3 2" xfId="6414"/>
    <cellStyle name="Normal 5 3 2 2" xfId="6415"/>
    <cellStyle name="Normal 5 3 3" xfId="6416"/>
    <cellStyle name="Normal 5 3 4" xfId="6417"/>
    <cellStyle name="Normal 5 3 5" xfId="6418"/>
    <cellStyle name="Normal 5 3 6" xfId="6419"/>
    <cellStyle name="Normal 5 4" xfId="6420"/>
    <cellStyle name="Normal 5 4 2" xfId="6421"/>
    <cellStyle name="Normal 5 4 2 2" xfId="6422"/>
    <cellStyle name="Normal 5 4 2 3" xfId="6423"/>
    <cellStyle name="Normal 5 4 3" xfId="6424"/>
    <cellStyle name="Normal 5 4 4" xfId="6425"/>
    <cellStyle name="Normal 5 5" xfId="6426"/>
    <cellStyle name="Normal 5 5 2" xfId="6427"/>
    <cellStyle name="Normal 5 6" xfId="6428"/>
    <cellStyle name="Normal 5 7" xfId="6429"/>
    <cellStyle name="Normal 5 8" xfId="6430"/>
    <cellStyle name="Normal 5 9" xfId="6431"/>
    <cellStyle name="Normal 50" xfId="6432"/>
    <cellStyle name="Normal 50 2" xfId="6433"/>
    <cellStyle name="Normal 51" xfId="6434"/>
    <cellStyle name="Normal 51 2" xfId="6435"/>
    <cellStyle name="Normal 52" xfId="6436"/>
    <cellStyle name="Normal 52 2" xfId="6437"/>
    <cellStyle name="Normal 53" xfId="6438"/>
    <cellStyle name="Normal 53 2" xfId="6439"/>
    <cellStyle name="Normal 54" xfId="6440"/>
    <cellStyle name="Normal 54 2" xfId="6441"/>
    <cellStyle name="Normal 56" xfId="6442"/>
    <cellStyle name="Normal 56 2" xfId="6443"/>
    <cellStyle name="Normal 57" xfId="6444"/>
    <cellStyle name="Normal 57 2" xfId="6445"/>
    <cellStyle name="Normal 58" xfId="6446"/>
    <cellStyle name="Normal 58 2" xfId="6447"/>
    <cellStyle name="Normal 59" xfId="6448"/>
    <cellStyle name="Normal 59 2" xfId="6449"/>
    <cellStyle name="Normal 6" xfId="267"/>
    <cellStyle name="Normal 6 2" xfId="199"/>
    <cellStyle name="Normal 6 2 2" xfId="6450"/>
    <cellStyle name="Normal 6 2 2 2" xfId="6451"/>
    <cellStyle name="Normal 6 2 3" xfId="6452"/>
    <cellStyle name="Normal 6 2 4" xfId="6453"/>
    <cellStyle name="Normal 6 2 5" xfId="6454"/>
    <cellStyle name="Normal 6 2 6" xfId="6455"/>
    <cellStyle name="Normal 6 3" xfId="6456"/>
    <cellStyle name="Normal 6 4" xfId="6457"/>
    <cellStyle name="Normal 6 5" xfId="6458"/>
    <cellStyle name="Normal 6 5 2" xfId="6459"/>
    <cellStyle name="Normal 6 6" xfId="6460"/>
    <cellStyle name="Normal 6 6 2" xfId="6461"/>
    <cellStyle name="Normal 6 6 2 2" xfId="6462"/>
    <cellStyle name="Normal 6 6 3" xfId="6463"/>
    <cellStyle name="Normal 6 7" xfId="6464"/>
    <cellStyle name="Normal 6 7 2" xfId="6465"/>
    <cellStyle name="Normal 6 8" xfId="6466"/>
    <cellStyle name="Normal 6 9" xfId="6467"/>
    <cellStyle name="Normal 7" xfId="308"/>
    <cellStyle name="Normal 7 2" xfId="200"/>
    <cellStyle name="Normal 7 2 2" xfId="6468"/>
    <cellStyle name="Normal 7 2 2 2" xfId="6469"/>
    <cellStyle name="Normal 7 3" xfId="201"/>
    <cellStyle name="Normal 7 3 2" xfId="6470"/>
    <cellStyle name="Normal 7 3 2 2" xfId="6471"/>
    <cellStyle name="Normal 7 4" xfId="318"/>
    <cellStyle name="Normal 7 4 2" xfId="6472"/>
    <cellStyle name="Normal 7 5" xfId="6473"/>
    <cellStyle name="Normal 7 5 2" xfId="6474"/>
    <cellStyle name="Normal 7 5 2 2" xfId="6475"/>
    <cellStyle name="Normal 7 5 3" xfId="6476"/>
    <cellStyle name="Normal 7 5 4" xfId="6477"/>
    <cellStyle name="Normal 7 5 5" xfId="6478"/>
    <cellStyle name="Normal 7 5 6" xfId="6479"/>
    <cellStyle name="Normal 7 6" xfId="6480"/>
    <cellStyle name="Normal 7 7" xfId="6481"/>
    <cellStyle name="Normal 7 7 2" xfId="6482"/>
    <cellStyle name="Normal 7 8" xfId="7261"/>
    <cellStyle name="Normal 8" xfId="6483"/>
    <cellStyle name="Normal 8 10" xfId="202"/>
    <cellStyle name="Normal 8 10 2" xfId="6484"/>
    <cellStyle name="Normal 8 11" xfId="203"/>
    <cellStyle name="Normal 8 11 2" xfId="6485"/>
    <cellStyle name="Normal 8 12" xfId="204"/>
    <cellStyle name="Normal 8 12 2" xfId="6486"/>
    <cellStyle name="Normal 8 13" xfId="6487"/>
    <cellStyle name="Normal 8 2" xfId="205"/>
    <cellStyle name="Normal 8 2 2" xfId="6488"/>
    <cellStyle name="Normal 8 2 3" xfId="6489"/>
    <cellStyle name="Normal 8 3" xfId="206"/>
    <cellStyle name="Normal 8 3 2" xfId="6490"/>
    <cellStyle name="Normal 8 4" xfId="207"/>
    <cellStyle name="Normal 8 4 2" xfId="6491"/>
    <cellStyle name="Normal 8 5" xfId="208"/>
    <cellStyle name="Normal 8 5 2" xfId="6492"/>
    <cellStyle name="Normal 8 6" xfId="209"/>
    <cellStyle name="Normal 8 6 2" xfId="6493"/>
    <cellStyle name="Normal 8 7" xfId="210"/>
    <cellStyle name="Normal 8 7 2" xfId="6494"/>
    <cellStyle name="Normal 8 8" xfId="211"/>
    <cellStyle name="Normal 8 8 2" xfId="6495"/>
    <cellStyle name="Normal 8 9" xfId="212"/>
    <cellStyle name="Normal 8 9 2" xfId="6496"/>
    <cellStyle name="Normal 9" xfId="6497"/>
    <cellStyle name="Normal 9 2" xfId="213"/>
    <cellStyle name="Normal 9 2 2" xfId="6498"/>
    <cellStyle name="Normal 9 2 2 2" xfId="6499"/>
    <cellStyle name="Normal 9 2 3" xfId="6500"/>
    <cellStyle name="Normal 9 2 3 2" xfId="6501"/>
    <cellStyle name="Normal 9 2 4" xfId="6502"/>
    <cellStyle name="Normal 9 2 4 2" xfId="6503"/>
    <cellStyle name="Normal 9 3" xfId="6504"/>
    <cellStyle name="Normal 9 3 2" xfId="6505"/>
    <cellStyle name="Normal 9 4" xfId="6506"/>
    <cellStyle name="Normal 9 5" xfId="6507"/>
    <cellStyle name="Normal_Hoja1_1" xfId="268"/>
    <cellStyle name="Notas 10" xfId="214"/>
    <cellStyle name="Notas 10 2" xfId="6508"/>
    <cellStyle name="Notas 11" xfId="215"/>
    <cellStyle name="Notas 11 2" xfId="6509"/>
    <cellStyle name="Notas 12" xfId="216"/>
    <cellStyle name="Notas 12 2" xfId="6510"/>
    <cellStyle name="Notas 13" xfId="217"/>
    <cellStyle name="Notas 13 2" xfId="6511"/>
    <cellStyle name="Notas 14" xfId="218"/>
    <cellStyle name="Notas 14 2" xfId="6512"/>
    <cellStyle name="Notas 15" xfId="219"/>
    <cellStyle name="Notas 15 2" xfId="6513"/>
    <cellStyle name="Notas 16" xfId="220"/>
    <cellStyle name="Notas 16 2" xfId="6514"/>
    <cellStyle name="Notas 17" xfId="221"/>
    <cellStyle name="Notas 17 2" xfId="6515"/>
    <cellStyle name="Notas 18" xfId="222"/>
    <cellStyle name="Notas 18 2" xfId="6516"/>
    <cellStyle name="Notas 19" xfId="223"/>
    <cellStyle name="Notas 19 2" xfId="6517"/>
    <cellStyle name="Notas 2" xfId="224"/>
    <cellStyle name="Notas 2 2" xfId="6518"/>
    <cellStyle name="Notas 2 2 2" xfId="6519"/>
    <cellStyle name="Notas 2 2 2 2" xfId="6520"/>
    <cellStyle name="Notas 2 2 3" xfId="6521"/>
    <cellStyle name="Notas 2 2 4" xfId="6522"/>
    <cellStyle name="Notas 2 2 4 2" xfId="6523"/>
    <cellStyle name="Notas 2 3" xfId="6524"/>
    <cellStyle name="Notas 2 3 2" xfId="6525"/>
    <cellStyle name="Notas 2 4" xfId="6526"/>
    <cellStyle name="Notas 2 4 2" xfId="6527"/>
    <cellStyle name="Notas 2 5" xfId="6528"/>
    <cellStyle name="Notas 2 5 2" xfId="6529"/>
    <cellStyle name="Notas 2 6" xfId="6530"/>
    <cellStyle name="Notas 2 7" xfId="6531"/>
    <cellStyle name="Notas 2 7 2" xfId="6532"/>
    <cellStyle name="Notas 2 8" xfId="6533"/>
    <cellStyle name="Notas 20" xfId="225"/>
    <cellStyle name="Notas 3" xfId="226"/>
    <cellStyle name="Notas 3 2" xfId="6534"/>
    <cellStyle name="Notas 3 2 2" xfId="6535"/>
    <cellStyle name="Notas 3 2 2 2" xfId="6536"/>
    <cellStyle name="Notas 3 2 3" xfId="6537"/>
    <cellStyle name="Notas 3 2 4" xfId="6538"/>
    <cellStyle name="Notas 3 2 4 2" xfId="6539"/>
    <cellStyle name="Notas 3 3" xfId="6540"/>
    <cellStyle name="Notas 3 3 2" xfId="6541"/>
    <cellStyle name="Notas 3 4" xfId="6542"/>
    <cellStyle name="Notas 3 4 2" xfId="6543"/>
    <cellStyle name="Notas 3 5" xfId="6544"/>
    <cellStyle name="Notas 3 5 2" xfId="6545"/>
    <cellStyle name="Notas 3 6" xfId="6546"/>
    <cellStyle name="Notas 3 7" xfId="6547"/>
    <cellStyle name="Notas 3 7 2" xfId="6548"/>
    <cellStyle name="Notas 3 8" xfId="6549"/>
    <cellStyle name="Notas 4" xfId="227"/>
    <cellStyle name="Notas 4 2" xfId="6550"/>
    <cellStyle name="Notas 4 2 2" xfId="6551"/>
    <cellStyle name="Notas 4 2 3" xfId="6552"/>
    <cellStyle name="Notas 4 2 3 2" xfId="6553"/>
    <cellStyle name="Notas 4 3" xfId="6554"/>
    <cellStyle name="Notas 4 3 2" xfId="6555"/>
    <cellStyle name="Notas 4 4" xfId="6556"/>
    <cellStyle name="Notas 4 4 2" xfId="6557"/>
    <cellStyle name="Notas 4 5" xfId="6558"/>
    <cellStyle name="Notas 4 5 2" xfId="6559"/>
    <cellStyle name="Notas 4 6" xfId="6560"/>
    <cellStyle name="Notas 4 7" xfId="6561"/>
    <cellStyle name="Notas 4 7 2" xfId="6562"/>
    <cellStyle name="Notas 4 8" xfId="6563"/>
    <cellStyle name="Notas 5" xfId="228"/>
    <cellStyle name="Notas 5 2" xfId="6564"/>
    <cellStyle name="Notas 5 2 2" xfId="6565"/>
    <cellStyle name="Notas 5 2 3" xfId="6566"/>
    <cellStyle name="Notas 5 2 3 2" xfId="6567"/>
    <cellStyle name="Notas 5 3" xfId="6568"/>
    <cellStyle name="Notas 5 3 2" xfId="6569"/>
    <cellStyle name="Notas 5 4" xfId="6570"/>
    <cellStyle name="Notas 5 4 2" xfId="6571"/>
    <cellStyle name="Notas 5 5" xfId="6572"/>
    <cellStyle name="Notas 5 5 2" xfId="6573"/>
    <cellStyle name="Notas 5 6" xfId="6574"/>
    <cellStyle name="Notas 5 7" xfId="6575"/>
    <cellStyle name="Notas 5 7 2" xfId="6576"/>
    <cellStyle name="Notas 5 8" xfId="6577"/>
    <cellStyle name="Notas 6" xfId="229"/>
    <cellStyle name="Notas 6 2" xfId="6578"/>
    <cellStyle name="Notas 6 2 2" xfId="6579"/>
    <cellStyle name="Notas 6 2 3" xfId="6580"/>
    <cellStyle name="Notas 6 3" xfId="6581"/>
    <cellStyle name="Notas 6 3 2" xfId="6582"/>
    <cellStyle name="Notas 6 4" xfId="6583"/>
    <cellStyle name="Notas 6 4 2" xfId="6584"/>
    <cellStyle name="Notas 6 5" xfId="6585"/>
    <cellStyle name="Notas 6 5 2" xfId="6586"/>
    <cellStyle name="Notas 6 6" xfId="6587"/>
    <cellStyle name="Notas 6 7" xfId="6588"/>
    <cellStyle name="Notas 6 7 2" xfId="6589"/>
    <cellStyle name="Notas 6 8" xfId="6590"/>
    <cellStyle name="Notas 7" xfId="230"/>
    <cellStyle name="Notas 7 2" xfId="6591"/>
    <cellStyle name="Notas 7 3" xfId="6592"/>
    <cellStyle name="Notas 8" xfId="231"/>
    <cellStyle name="Notas 8 2" xfId="6593"/>
    <cellStyle name="Notas 9" xfId="232"/>
    <cellStyle name="Notas 9 2" xfId="6594"/>
    <cellStyle name="Note" xfId="309"/>
    <cellStyle name="Output" xfId="310"/>
    <cellStyle name="Percent" xfId="6595"/>
    <cellStyle name="Porcentaje" xfId="10" builtinId="5"/>
    <cellStyle name="Porcentaje 2" xfId="269"/>
    <cellStyle name="Porcentaje 2 10" xfId="6596"/>
    <cellStyle name="Porcentaje 2 100" xfId="6597"/>
    <cellStyle name="Porcentaje 2 100 2" xfId="6598"/>
    <cellStyle name="Porcentaje 2 100 3" xfId="6599"/>
    <cellStyle name="Porcentaje 2 101" xfId="6600"/>
    <cellStyle name="Porcentaje 2 102" xfId="6601"/>
    <cellStyle name="Porcentaje 2 103" xfId="6602"/>
    <cellStyle name="Porcentaje 2 104" xfId="6603"/>
    <cellStyle name="Porcentaje 2 11" xfId="6604"/>
    <cellStyle name="Porcentaje 2 12" xfId="6605"/>
    <cellStyle name="Porcentaje 2 13" xfId="6606"/>
    <cellStyle name="Porcentaje 2 14" xfId="6607"/>
    <cellStyle name="Porcentaje 2 15" xfId="6608"/>
    <cellStyle name="Porcentaje 2 16" xfId="6609"/>
    <cellStyle name="Porcentaje 2 17" xfId="6610"/>
    <cellStyle name="Porcentaje 2 18" xfId="6611"/>
    <cellStyle name="Porcentaje 2 19" xfId="6612"/>
    <cellStyle name="Porcentaje 2 2" xfId="6613"/>
    <cellStyle name="Porcentaje 2 2 2" xfId="6614"/>
    <cellStyle name="Porcentaje 2 2 2 2" xfId="6615"/>
    <cellStyle name="Porcentaje 2 2 2 3" xfId="6616"/>
    <cellStyle name="Porcentaje 2 2 3" xfId="6617"/>
    <cellStyle name="Porcentaje 2 2 4" xfId="6618"/>
    <cellStyle name="Porcentaje 2 20" xfId="6619"/>
    <cellStyle name="Porcentaje 2 21" xfId="6620"/>
    <cellStyle name="Porcentaje 2 22" xfId="6621"/>
    <cellStyle name="Porcentaje 2 23" xfId="6622"/>
    <cellStyle name="Porcentaje 2 24" xfId="6623"/>
    <cellStyle name="Porcentaje 2 25" xfId="6624"/>
    <cellStyle name="Porcentaje 2 26" xfId="6625"/>
    <cellStyle name="Porcentaje 2 27" xfId="6626"/>
    <cellStyle name="Porcentaje 2 28" xfId="6627"/>
    <cellStyle name="Porcentaje 2 29" xfId="6628"/>
    <cellStyle name="Porcentaje 2 3" xfId="6629"/>
    <cellStyle name="Porcentaje 2 3 2" xfId="6630"/>
    <cellStyle name="Porcentaje 2 3 3" xfId="6631"/>
    <cellStyle name="Porcentaje 2 30" xfId="6632"/>
    <cellStyle name="Porcentaje 2 31" xfId="6633"/>
    <cellStyle name="Porcentaje 2 32" xfId="6634"/>
    <cellStyle name="Porcentaje 2 33" xfId="6635"/>
    <cellStyle name="Porcentaje 2 34" xfId="6636"/>
    <cellStyle name="Porcentaje 2 35" xfId="6637"/>
    <cellStyle name="Porcentaje 2 36" xfId="6638"/>
    <cellStyle name="Porcentaje 2 37" xfId="6639"/>
    <cellStyle name="Porcentaje 2 38" xfId="6640"/>
    <cellStyle name="Porcentaje 2 39" xfId="6641"/>
    <cellStyle name="Porcentaje 2 4" xfId="6642"/>
    <cellStyle name="Porcentaje 2 4 2" xfId="6643"/>
    <cellStyle name="Porcentaje 2 40" xfId="6644"/>
    <cellStyle name="Porcentaje 2 41" xfId="6645"/>
    <cellStyle name="Porcentaje 2 42" xfId="6646"/>
    <cellStyle name="Porcentaje 2 43" xfId="6647"/>
    <cellStyle name="Porcentaje 2 44" xfId="6648"/>
    <cellStyle name="Porcentaje 2 45" xfId="6649"/>
    <cellStyle name="Porcentaje 2 46" xfId="6650"/>
    <cellStyle name="Porcentaje 2 47" xfId="6651"/>
    <cellStyle name="Porcentaje 2 48" xfId="6652"/>
    <cellStyle name="Porcentaje 2 49" xfId="6653"/>
    <cellStyle name="Porcentaje 2 5" xfId="6654"/>
    <cellStyle name="Porcentaje 2 5 2" xfId="6655"/>
    <cellStyle name="Porcentaje 2 50" xfId="6656"/>
    <cellStyle name="Porcentaje 2 51" xfId="6657"/>
    <cellStyle name="Porcentaje 2 52" xfId="6658"/>
    <cellStyle name="Porcentaje 2 53" xfId="6659"/>
    <cellStyle name="Porcentaje 2 54" xfId="6660"/>
    <cellStyle name="Porcentaje 2 55" xfId="6661"/>
    <cellStyle name="Porcentaje 2 56" xfId="6662"/>
    <cellStyle name="Porcentaje 2 57" xfId="6663"/>
    <cellStyle name="Porcentaje 2 58" xfId="6664"/>
    <cellStyle name="Porcentaje 2 59" xfId="6665"/>
    <cellStyle name="Porcentaje 2 6" xfId="6666"/>
    <cellStyle name="Porcentaje 2 6 2" xfId="6667"/>
    <cellStyle name="Porcentaje 2 60" xfId="6668"/>
    <cellStyle name="Porcentaje 2 61" xfId="6669"/>
    <cellStyle name="Porcentaje 2 62" xfId="6670"/>
    <cellStyle name="Porcentaje 2 63" xfId="6671"/>
    <cellStyle name="Porcentaje 2 64" xfId="6672"/>
    <cellStyle name="Porcentaje 2 65" xfId="6673"/>
    <cellStyle name="Porcentaje 2 66" xfId="6674"/>
    <cellStyle name="Porcentaje 2 67" xfId="6675"/>
    <cellStyle name="Porcentaje 2 68" xfId="6676"/>
    <cellStyle name="Porcentaje 2 69" xfId="6677"/>
    <cellStyle name="Porcentaje 2 7" xfId="6678"/>
    <cellStyle name="Porcentaje 2 7 2" xfId="6679"/>
    <cellStyle name="Porcentaje 2 70" xfId="6680"/>
    <cellStyle name="Porcentaje 2 71" xfId="6681"/>
    <cellStyle name="Porcentaje 2 72" xfId="6682"/>
    <cellStyle name="Porcentaje 2 73" xfId="6683"/>
    <cellStyle name="Porcentaje 2 74" xfId="6684"/>
    <cellStyle name="Porcentaje 2 75" xfId="6685"/>
    <cellStyle name="Porcentaje 2 76" xfId="6686"/>
    <cellStyle name="Porcentaje 2 77" xfId="6687"/>
    <cellStyle name="Porcentaje 2 78" xfId="6688"/>
    <cellStyle name="Porcentaje 2 79" xfId="6689"/>
    <cellStyle name="Porcentaje 2 8" xfId="6690"/>
    <cellStyle name="Porcentaje 2 8 2" xfId="6691"/>
    <cellStyle name="Porcentaje 2 80" xfId="6692"/>
    <cellStyle name="Porcentaje 2 81" xfId="6693"/>
    <cellStyle name="Porcentaje 2 82" xfId="6694"/>
    <cellStyle name="Porcentaje 2 83" xfId="6695"/>
    <cellStyle name="Porcentaje 2 84" xfId="6696"/>
    <cellStyle name="Porcentaje 2 85" xfId="6697"/>
    <cellStyle name="Porcentaje 2 86" xfId="6698"/>
    <cellStyle name="Porcentaje 2 87" xfId="6699"/>
    <cellStyle name="Porcentaje 2 88" xfId="6700"/>
    <cellStyle name="Porcentaje 2 89" xfId="6701"/>
    <cellStyle name="Porcentaje 2 9" xfId="6702"/>
    <cellStyle name="Porcentaje 2 9 2" xfId="6703"/>
    <cellStyle name="Porcentaje 2 90" xfId="6704"/>
    <cellStyle name="Porcentaje 2 91" xfId="6705"/>
    <cellStyle name="Porcentaje 2 92" xfId="6706"/>
    <cellStyle name="Porcentaje 2 93" xfId="6707"/>
    <cellStyle name="Porcentaje 2 94" xfId="6708"/>
    <cellStyle name="Porcentaje 2 95" xfId="6709"/>
    <cellStyle name="Porcentaje 2 96" xfId="6710"/>
    <cellStyle name="Porcentaje 2 97" xfId="6711"/>
    <cellStyle name="Porcentaje 2 98" xfId="6712"/>
    <cellStyle name="Porcentaje 2 99" xfId="6713"/>
    <cellStyle name="Porcentaje 3" xfId="6714"/>
    <cellStyle name="Porcentaje 3 2" xfId="6715"/>
    <cellStyle name="Porcentaje 3 3" xfId="6716"/>
    <cellStyle name="Porcentaje 4" xfId="6717"/>
    <cellStyle name="Porcentaje 5" xfId="6718"/>
    <cellStyle name="Porcentaje 5 2" xfId="6719"/>
    <cellStyle name="Porcentaje 6" xfId="6720"/>
    <cellStyle name="Porcentaje 7" xfId="6721"/>
    <cellStyle name="Porcentaje 8" xfId="6722"/>
    <cellStyle name="Porcentaje 8 2" xfId="6723"/>
    <cellStyle name="Porcentual 11" xfId="6724"/>
    <cellStyle name="Porcentual 11 2" xfId="6725"/>
    <cellStyle name="Porcentual 12" xfId="6726"/>
    <cellStyle name="Porcentual 12 2" xfId="6727"/>
    <cellStyle name="Porcentual 13" xfId="6728"/>
    <cellStyle name="Porcentual 13 2" xfId="6729"/>
    <cellStyle name="Porcentual 14" xfId="6730"/>
    <cellStyle name="Porcentual 14 2" xfId="6731"/>
    <cellStyle name="Porcentual 15" xfId="6732"/>
    <cellStyle name="Porcentual 15 2" xfId="6733"/>
    <cellStyle name="Porcentual 16" xfId="6734"/>
    <cellStyle name="Porcentual 16 2" xfId="6735"/>
    <cellStyle name="Porcentual 17" xfId="6736"/>
    <cellStyle name="Porcentual 17 2" xfId="6737"/>
    <cellStyle name="Porcentual 18" xfId="6738"/>
    <cellStyle name="Porcentual 18 2" xfId="6739"/>
    <cellStyle name="Porcentual 19" xfId="6740"/>
    <cellStyle name="Porcentual 19 2" xfId="6741"/>
    <cellStyle name="Porcentual 2" xfId="270"/>
    <cellStyle name="Porcentual 2 10" xfId="6742"/>
    <cellStyle name="Porcentual 2 10 2" xfId="6743"/>
    <cellStyle name="Porcentual 2 100" xfId="6744"/>
    <cellStyle name="Porcentual 2 100 2" xfId="6745"/>
    <cellStyle name="Porcentual 2 101" xfId="6746"/>
    <cellStyle name="Porcentual 2 102" xfId="6747"/>
    <cellStyle name="Porcentual 2 11" xfId="6748"/>
    <cellStyle name="Porcentual 2 11 2" xfId="6749"/>
    <cellStyle name="Porcentual 2 11 2 2" xfId="6750"/>
    <cellStyle name="Porcentual 2 12" xfId="6751"/>
    <cellStyle name="Porcentual 2 13" xfId="6752"/>
    <cellStyle name="Porcentual 2 14" xfId="6753"/>
    <cellStyle name="Porcentual 2 15" xfId="6754"/>
    <cellStyle name="Porcentual 2 16" xfId="6755"/>
    <cellStyle name="Porcentual 2 17" xfId="6756"/>
    <cellStyle name="Porcentual 2 18" xfId="6757"/>
    <cellStyle name="Porcentual 2 19" xfId="6758"/>
    <cellStyle name="Porcentual 2 2" xfId="233"/>
    <cellStyle name="Porcentual 2 2 10" xfId="6759"/>
    <cellStyle name="Porcentual 2 2 10 2" xfId="6760"/>
    <cellStyle name="Porcentual 2 2 11" xfId="6761"/>
    <cellStyle name="Porcentual 2 2 11 2" xfId="6762"/>
    <cellStyle name="Porcentual 2 2 12" xfId="6763"/>
    <cellStyle name="Porcentual 2 2 12 2" xfId="6764"/>
    <cellStyle name="Porcentual 2 2 13" xfId="6765"/>
    <cellStyle name="Porcentual 2 2 13 2" xfId="6766"/>
    <cellStyle name="Porcentual 2 2 14" xfId="6767"/>
    <cellStyle name="Porcentual 2 2 14 2" xfId="6768"/>
    <cellStyle name="Porcentual 2 2 15" xfId="6769"/>
    <cellStyle name="Porcentual 2 2 15 2" xfId="6770"/>
    <cellStyle name="Porcentual 2 2 16" xfId="6771"/>
    <cellStyle name="Porcentual 2 2 16 2" xfId="6772"/>
    <cellStyle name="Porcentual 2 2 17" xfId="6773"/>
    <cellStyle name="Porcentual 2 2 17 2" xfId="6774"/>
    <cellStyle name="Porcentual 2 2 18" xfId="6775"/>
    <cellStyle name="Porcentual 2 2 18 2" xfId="6776"/>
    <cellStyle name="Porcentual 2 2 19" xfId="6777"/>
    <cellStyle name="Porcentual 2 2 19 2" xfId="6778"/>
    <cellStyle name="Porcentual 2 2 2" xfId="6779"/>
    <cellStyle name="Porcentual 2 2 2 2" xfId="6780"/>
    <cellStyle name="Porcentual 2 2 2 2 2" xfId="6781"/>
    <cellStyle name="Porcentual 2 2 2 2 3" xfId="6782"/>
    <cellStyle name="Porcentual 2 2 2 3" xfId="6783"/>
    <cellStyle name="Porcentual 2 2 2 3 2" xfId="6784"/>
    <cellStyle name="Porcentual 2 2 2 4" xfId="6785"/>
    <cellStyle name="Porcentual 2 2 20" xfId="6786"/>
    <cellStyle name="Porcentual 2 2 20 2" xfId="6787"/>
    <cellStyle name="Porcentual 2 2 21" xfId="6788"/>
    <cellStyle name="Porcentual 2 2 21 2" xfId="6789"/>
    <cellStyle name="Porcentual 2 2 22" xfId="6790"/>
    <cellStyle name="Porcentual 2 2 22 2" xfId="6791"/>
    <cellStyle name="Porcentual 2 2 23" xfId="6792"/>
    <cellStyle name="Porcentual 2 2 23 2" xfId="6793"/>
    <cellStyle name="Porcentual 2 2 24" xfId="6794"/>
    <cellStyle name="Porcentual 2 2 24 2" xfId="6795"/>
    <cellStyle name="Porcentual 2 2 25" xfId="6796"/>
    <cellStyle name="Porcentual 2 2 25 2" xfId="6797"/>
    <cellStyle name="Porcentual 2 2 26" xfId="6798"/>
    <cellStyle name="Porcentual 2 2 26 2" xfId="6799"/>
    <cellStyle name="Porcentual 2 2 27" xfId="6800"/>
    <cellStyle name="Porcentual 2 2 27 2" xfId="6801"/>
    <cellStyle name="Porcentual 2 2 28" xfId="6802"/>
    <cellStyle name="Porcentual 2 2 28 2" xfId="6803"/>
    <cellStyle name="Porcentual 2 2 29" xfId="6804"/>
    <cellStyle name="Porcentual 2 2 29 2" xfId="6805"/>
    <cellStyle name="Porcentual 2 2 3" xfId="6806"/>
    <cellStyle name="Porcentual 2 2 3 2" xfId="6807"/>
    <cellStyle name="Porcentual 2 2 3 3" xfId="6808"/>
    <cellStyle name="Porcentual 2 2 30" xfId="6809"/>
    <cellStyle name="Porcentual 2 2 30 2" xfId="6810"/>
    <cellStyle name="Porcentual 2 2 31" xfId="6811"/>
    <cellStyle name="Porcentual 2 2 31 2" xfId="6812"/>
    <cellStyle name="Porcentual 2 2 32" xfId="6813"/>
    <cellStyle name="Porcentual 2 2 32 2" xfId="6814"/>
    <cellStyle name="Porcentual 2 2 33" xfId="6815"/>
    <cellStyle name="Porcentual 2 2 33 2" xfId="6816"/>
    <cellStyle name="Porcentual 2 2 34" xfId="6817"/>
    <cellStyle name="Porcentual 2 2 34 2" xfId="6818"/>
    <cellStyle name="Porcentual 2 2 35" xfId="6819"/>
    <cellStyle name="Porcentual 2 2 35 2" xfId="6820"/>
    <cellStyle name="Porcentual 2 2 36" xfId="6821"/>
    <cellStyle name="Porcentual 2 2 36 2" xfId="6822"/>
    <cellStyle name="Porcentual 2 2 37" xfId="6823"/>
    <cellStyle name="Porcentual 2 2 37 2" xfId="6824"/>
    <cellStyle name="Porcentual 2 2 38" xfId="6825"/>
    <cellStyle name="Porcentual 2 2 38 2" xfId="6826"/>
    <cellStyle name="Porcentual 2 2 39" xfId="6827"/>
    <cellStyle name="Porcentual 2 2 39 2" xfId="6828"/>
    <cellStyle name="Porcentual 2 2 4" xfId="6829"/>
    <cellStyle name="Porcentual 2 2 4 2" xfId="6830"/>
    <cellStyle name="Porcentual 2 2 40" xfId="6831"/>
    <cellStyle name="Porcentual 2 2 40 2" xfId="6832"/>
    <cellStyle name="Porcentual 2 2 41" xfId="6833"/>
    <cellStyle name="Porcentual 2 2 41 2" xfId="6834"/>
    <cellStyle name="Porcentual 2 2 42" xfId="6835"/>
    <cellStyle name="Porcentual 2 2 42 2" xfId="6836"/>
    <cellStyle name="Porcentual 2 2 43" xfId="6837"/>
    <cellStyle name="Porcentual 2 2 43 2" xfId="6838"/>
    <cellStyle name="Porcentual 2 2 44" xfId="6839"/>
    <cellStyle name="Porcentual 2 2 44 2" xfId="6840"/>
    <cellStyle name="Porcentual 2 2 45" xfId="6841"/>
    <cellStyle name="Porcentual 2 2 45 2" xfId="6842"/>
    <cellStyle name="Porcentual 2 2 46" xfId="6843"/>
    <cellStyle name="Porcentual 2 2 46 2" xfId="6844"/>
    <cellStyle name="Porcentual 2 2 47" xfId="6845"/>
    <cellStyle name="Porcentual 2 2 47 2" xfId="6846"/>
    <cellStyle name="Porcentual 2 2 48" xfId="6847"/>
    <cellStyle name="Porcentual 2 2 48 2" xfId="6848"/>
    <cellStyle name="Porcentual 2 2 49" xfId="6849"/>
    <cellStyle name="Porcentual 2 2 49 2" xfId="6850"/>
    <cellStyle name="Porcentual 2 2 5" xfId="6851"/>
    <cellStyle name="Porcentual 2 2 5 2" xfId="6852"/>
    <cellStyle name="Porcentual 2 2 50" xfId="6853"/>
    <cellStyle name="Porcentual 2 2 50 2" xfId="6854"/>
    <cellStyle name="Porcentual 2 2 51" xfId="6855"/>
    <cellStyle name="Porcentual 2 2 51 2" xfId="6856"/>
    <cellStyle name="Porcentual 2 2 52" xfId="6857"/>
    <cellStyle name="Porcentual 2 2 52 2" xfId="6858"/>
    <cellStyle name="Porcentual 2 2 53" xfId="6859"/>
    <cellStyle name="Porcentual 2 2 53 2" xfId="6860"/>
    <cellStyle name="Porcentual 2 2 54" xfId="6861"/>
    <cellStyle name="Porcentual 2 2 54 2" xfId="6862"/>
    <cellStyle name="Porcentual 2 2 55" xfId="6863"/>
    <cellStyle name="Porcentual 2 2 55 2" xfId="6864"/>
    <cellStyle name="Porcentual 2 2 56" xfId="6865"/>
    <cellStyle name="Porcentual 2 2 56 2" xfId="6866"/>
    <cellStyle name="Porcentual 2 2 57" xfId="6867"/>
    <cellStyle name="Porcentual 2 2 57 2" xfId="6868"/>
    <cellStyle name="Porcentual 2 2 58" xfId="6869"/>
    <cellStyle name="Porcentual 2 2 58 2" xfId="6870"/>
    <cellStyle name="Porcentual 2 2 59" xfId="6871"/>
    <cellStyle name="Porcentual 2 2 59 2" xfId="6872"/>
    <cellStyle name="Porcentual 2 2 6" xfId="6873"/>
    <cellStyle name="Porcentual 2 2 6 2" xfId="6874"/>
    <cellStyle name="Porcentual 2 2 60" xfId="6875"/>
    <cellStyle name="Porcentual 2 2 60 2" xfId="6876"/>
    <cellStyle name="Porcentual 2 2 61" xfId="6877"/>
    <cellStyle name="Porcentual 2 2 61 2" xfId="6878"/>
    <cellStyle name="Porcentual 2 2 62" xfId="6879"/>
    <cellStyle name="Porcentual 2 2 62 2" xfId="6880"/>
    <cellStyle name="Porcentual 2 2 63" xfId="6881"/>
    <cellStyle name="Porcentual 2 2 63 2" xfId="6882"/>
    <cellStyle name="Porcentual 2 2 64" xfId="6883"/>
    <cellStyle name="Porcentual 2 2 64 2" xfId="6884"/>
    <cellStyle name="Porcentual 2 2 65" xfId="6885"/>
    <cellStyle name="Porcentual 2 2 65 2" xfId="6886"/>
    <cellStyle name="Porcentual 2 2 66" xfId="6887"/>
    <cellStyle name="Porcentual 2 2 66 2" xfId="6888"/>
    <cellStyle name="Porcentual 2 2 67" xfId="6889"/>
    <cellStyle name="Porcentual 2 2 67 2" xfId="6890"/>
    <cellStyle name="Porcentual 2 2 68" xfId="6891"/>
    <cellStyle name="Porcentual 2 2 68 2" xfId="6892"/>
    <cellStyle name="Porcentual 2 2 69" xfId="6893"/>
    <cellStyle name="Porcentual 2 2 69 2" xfId="6894"/>
    <cellStyle name="Porcentual 2 2 7" xfId="6895"/>
    <cellStyle name="Porcentual 2 2 7 2" xfId="6896"/>
    <cellStyle name="Porcentual 2 2 70" xfId="6897"/>
    <cellStyle name="Porcentual 2 2 70 2" xfId="6898"/>
    <cellStyle name="Porcentual 2 2 71" xfId="6899"/>
    <cellStyle name="Porcentual 2 2 71 2" xfId="6900"/>
    <cellStyle name="Porcentual 2 2 72" xfId="6901"/>
    <cellStyle name="Porcentual 2 2 72 2" xfId="6902"/>
    <cellStyle name="Porcentual 2 2 73" xfId="6903"/>
    <cellStyle name="Porcentual 2 2 73 2" xfId="6904"/>
    <cellStyle name="Porcentual 2 2 74" xfId="6905"/>
    <cellStyle name="Porcentual 2 2 74 2" xfId="6906"/>
    <cellStyle name="Porcentual 2 2 75" xfId="6907"/>
    <cellStyle name="Porcentual 2 2 75 2" xfId="6908"/>
    <cellStyle name="Porcentual 2 2 76" xfId="6909"/>
    <cellStyle name="Porcentual 2 2 76 2" xfId="6910"/>
    <cellStyle name="Porcentual 2 2 77" xfId="6911"/>
    <cellStyle name="Porcentual 2 2 77 2" xfId="6912"/>
    <cellStyle name="Porcentual 2 2 78" xfId="6913"/>
    <cellStyle name="Porcentual 2 2 78 2" xfId="6914"/>
    <cellStyle name="Porcentual 2 2 79" xfId="6915"/>
    <cellStyle name="Porcentual 2 2 79 2" xfId="6916"/>
    <cellStyle name="Porcentual 2 2 8" xfId="6917"/>
    <cellStyle name="Porcentual 2 2 8 2" xfId="6918"/>
    <cellStyle name="Porcentual 2 2 80" xfId="6919"/>
    <cellStyle name="Porcentual 2 2 80 2" xfId="6920"/>
    <cellStyle name="Porcentual 2 2 81" xfId="6921"/>
    <cellStyle name="Porcentual 2 2 81 2" xfId="6922"/>
    <cellStyle name="Porcentual 2 2 82" xfId="6923"/>
    <cellStyle name="Porcentual 2 2 82 2" xfId="6924"/>
    <cellStyle name="Porcentual 2 2 83" xfId="6925"/>
    <cellStyle name="Porcentual 2 2 83 2" xfId="6926"/>
    <cellStyle name="Porcentual 2 2 84" xfId="6927"/>
    <cellStyle name="Porcentual 2 2 84 2" xfId="6928"/>
    <cellStyle name="Porcentual 2 2 85" xfId="6929"/>
    <cellStyle name="Porcentual 2 2 85 2" xfId="6930"/>
    <cellStyle name="Porcentual 2 2 86" xfId="6931"/>
    <cellStyle name="Porcentual 2 2 86 2" xfId="6932"/>
    <cellStyle name="Porcentual 2 2 87" xfId="6933"/>
    <cellStyle name="Porcentual 2 2 87 2" xfId="6934"/>
    <cellStyle name="Porcentual 2 2 88" xfId="6935"/>
    <cellStyle name="Porcentual 2 2 88 2" xfId="6936"/>
    <cellStyle name="Porcentual 2 2 89" xfId="6937"/>
    <cellStyle name="Porcentual 2 2 89 2" xfId="6938"/>
    <cellStyle name="Porcentual 2 2 9" xfId="6939"/>
    <cellStyle name="Porcentual 2 2 9 2" xfId="6940"/>
    <cellStyle name="Porcentual 2 2 90" xfId="6941"/>
    <cellStyle name="Porcentual 2 2 90 2" xfId="6942"/>
    <cellStyle name="Porcentual 2 2 91" xfId="6943"/>
    <cellStyle name="Porcentual 2 2 91 2" xfId="6944"/>
    <cellStyle name="Porcentual 2 2 92" xfId="6945"/>
    <cellStyle name="Porcentual 2 2 92 2" xfId="6946"/>
    <cellStyle name="Porcentual 2 2 93" xfId="6947"/>
    <cellStyle name="Porcentual 2 2 93 2" xfId="6948"/>
    <cellStyle name="Porcentual 2 2 94" xfId="6949"/>
    <cellStyle name="Porcentual 2 2 94 2" xfId="6950"/>
    <cellStyle name="Porcentual 2 2 95" xfId="6951"/>
    <cellStyle name="Porcentual 2 2 96" xfId="6952"/>
    <cellStyle name="Porcentual 2 20" xfId="6953"/>
    <cellStyle name="Porcentual 2 21" xfId="6954"/>
    <cellStyle name="Porcentual 2 22" xfId="6955"/>
    <cellStyle name="Porcentual 2 23" xfId="6956"/>
    <cellStyle name="Porcentual 2 24" xfId="6957"/>
    <cellStyle name="Porcentual 2 25" xfId="6958"/>
    <cellStyle name="Porcentual 2 26" xfId="6959"/>
    <cellStyle name="Porcentual 2 27" xfId="6960"/>
    <cellStyle name="Porcentual 2 28" xfId="6961"/>
    <cellStyle name="Porcentual 2 29" xfId="6962"/>
    <cellStyle name="Porcentual 2 3" xfId="6963"/>
    <cellStyle name="Porcentual 2 3 2" xfId="6964"/>
    <cellStyle name="Porcentual 2 3 3" xfId="6965"/>
    <cellStyle name="Porcentual 2 3 3 2" xfId="6966"/>
    <cellStyle name="Porcentual 2 3 3 3" xfId="6967"/>
    <cellStyle name="Porcentual 2 3 4" xfId="6968"/>
    <cellStyle name="Porcentual 2 3 4 2" xfId="6969"/>
    <cellStyle name="Porcentual 2 30" xfId="6970"/>
    <cellStyle name="Porcentual 2 31" xfId="6971"/>
    <cellStyle name="Porcentual 2 32" xfId="6972"/>
    <cellStyle name="Porcentual 2 33" xfId="6973"/>
    <cellStyle name="Porcentual 2 34" xfId="6974"/>
    <cellStyle name="Porcentual 2 35" xfId="6975"/>
    <cellStyle name="Porcentual 2 36" xfId="6976"/>
    <cellStyle name="Porcentual 2 37" xfId="6977"/>
    <cellStyle name="Porcentual 2 38" xfId="6978"/>
    <cellStyle name="Porcentual 2 39" xfId="6979"/>
    <cellStyle name="Porcentual 2 4" xfId="6980"/>
    <cellStyle name="Porcentual 2 4 2" xfId="6981"/>
    <cellStyle name="Porcentual 2 4 2 2" xfId="6982"/>
    <cellStyle name="Porcentual 2 4 2 2 2" xfId="6983"/>
    <cellStyle name="Porcentual 2 4 2 3" xfId="6984"/>
    <cellStyle name="Porcentual 2 4 3" xfId="6985"/>
    <cellStyle name="Porcentual 2 4 3 2" xfId="6986"/>
    <cellStyle name="Porcentual 2 4 4" xfId="6987"/>
    <cellStyle name="Porcentual 2 4 4 2" xfId="6988"/>
    <cellStyle name="Porcentual 2 40" xfId="6989"/>
    <cellStyle name="Porcentual 2 41" xfId="6990"/>
    <cellStyle name="Porcentual 2 42" xfId="6991"/>
    <cellStyle name="Porcentual 2 43" xfId="6992"/>
    <cellStyle name="Porcentual 2 44" xfId="6993"/>
    <cellStyle name="Porcentual 2 45" xfId="6994"/>
    <cellStyle name="Porcentual 2 46" xfId="6995"/>
    <cellStyle name="Porcentual 2 47" xfId="6996"/>
    <cellStyle name="Porcentual 2 48" xfId="6997"/>
    <cellStyle name="Porcentual 2 49" xfId="6998"/>
    <cellStyle name="Porcentual 2 5" xfId="6999"/>
    <cellStyle name="Porcentual 2 5 2" xfId="7000"/>
    <cellStyle name="Porcentual 2 5 3" xfId="7001"/>
    <cellStyle name="Porcentual 2 5 3 2" xfId="7002"/>
    <cellStyle name="Porcentual 2 5 4" xfId="7003"/>
    <cellStyle name="Porcentual 2 50" xfId="7004"/>
    <cellStyle name="Porcentual 2 51" xfId="7005"/>
    <cellStyle name="Porcentual 2 52" xfId="7006"/>
    <cellStyle name="Porcentual 2 53" xfId="7007"/>
    <cellStyle name="Porcentual 2 54" xfId="7008"/>
    <cellStyle name="Porcentual 2 55" xfId="7009"/>
    <cellStyle name="Porcentual 2 56" xfId="7010"/>
    <cellStyle name="Porcentual 2 57" xfId="7011"/>
    <cellStyle name="Porcentual 2 58" xfId="7012"/>
    <cellStyle name="Porcentual 2 59" xfId="7013"/>
    <cellStyle name="Porcentual 2 6" xfId="7014"/>
    <cellStyle name="Porcentual 2 6 2" xfId="7015"/>
    <cellStyle name="Porcentual 2 6 3" xfId="7016"/>
    <cellStyle name="Porcentual 2 60" xfId="7017"/>
    <cellStyle name="Porcentual 2 61" xfId="7018"/>
    <cellStyle name="Porcentual 2 62" xfId="7019"/>
    <cellStyle name="Porcentual 2 63" xfId="7020"/>
    <cellStyle name="Porcentual 2 64" xfId="7021"/>
    <cellStyle name="Porcentual 2 65" xfId="7022"/>
    <cellStyle name="Porcentual 2 66" xfId="7023"/>
    <cellStyle name="Porcentual 2 67" xfId="7024"/>
    <cellStyle name="Porcentual 2 68" xfId="7025"/>
    <cellStyle name="Porcentual 2 69" xfId="7026"/>
    <cellStyle name="Porcentual 2 7" xfId="7027"/>
    <cellStyle name="Porcentual 2 7 2" xfId="7028"/>
    <cellStyle name="Porcentual 2 7 3" xfId="7029"/>
    <cellStyle name="Porcentual 2 70" xfId="7030"/>
    <cellStyle name="Porcentual 2 71" xfId="7031"/>
    <cellStyle name="Porcentual 2 72" xfId="7032"/>
    <cellStyle name="Porcentual 2 73" xfId="7033"/>
    <cellStyle name="Porcentual 2 74" xfId="7034"/>
    <cellStyle name="Porcentual 2 75" xfId="7035"/>
    <cellStyle name="Porcentual 2 76" xfId="7036"/>
    <cellStyle name="Porcentual 2 77" xfId="7037"/>
    <cellStyle name="Porcentual 2 78" xfId="7038"/>
    <cellStyle name="Porcentual 2 79" xfId="7039"/>
    <cellStyle name="Porcentual 2 8" xfId="7040"/>
    <cellStyle name="Porcentual 2 8 2" xfId="7041"/>
    <cellStyle name="Porcentual 2 8 3" xfId="7042"/>
    <cellStyle name="Porcentual 2 80" xfId="7043"/>
    <cellStyle name="Porcentual 2 81" xfId="7044"/>
    <cellStyle name="Porcentual 2 82" xfId="7045"/>
    <cellStyle name="Porcentual 2 83" xfId="7046"/>
    <cellStyle name="Porcentual 2 84" xfId="7047"/>
    <cellStyle name="Porcentual 2 85" xfId="7048"/>
    <cellStyle name="Porcentual 2 86" xfId="7049"/>
    <cellStyle name="Porcentual 2 87" xfId="7050"/>
    <cellStyle name="Porcentual 2 88" xfId="7051"/>
    <cellStyle name="Porcentual 2 89" xfId="7052"/>
    <cellStyle name="Porcentual 2 9" xfId="7053"/>
    <cellStyle name="Porcentual 2 9 2" xfId="7054"/>
    <cellStyle name="Porcentual 2 90" xfId="7055"/>
    <cellStyle name="Porcentual 2 91" xfId="7056"/>
    <cellStyle name="Porcentual 2 92" xfId="7057"/>
    <cellStyle name="Porcentual 2 93" xfId="7058"/>
    <cellStyle name="Porcentual 2 94" xfId="7059"/>
    <cellStyle name="Porcentual 2 95" xfId="7060"/>
    <cellStyle name="Porcentual 2 96" xfId="7061"/>
    <cellStyle name="Porcentual 2 97" xfId="7062"/>
    <cellStyle name="Porcentual 2 98" xfId="7063"/>
    <cellStyle name="Porcentual 2 99" xfId="7064"/>
    <cellStyle name="Porcentual 20" xfId="7065"/>
    <cellStyle name="Porcentual 20 2" xfId="7066"/>
    <cellStyle name="Porcentual 21" xfId="7067"/>
    <cellStyle name="Porcentual 21 2" xfId="7068"/>
    <cellStyle name="Porcentual 22" xfId="7069"/>
    <cellStyle name="Porcentual 22 2" xfId="7070"/>
    <cellStyle name="Porcentual 23" xfId="7071"/>
    <cellStyle name="Porcentual 23 2" xfId="7072"/>
    <cellStyle name="Porcentual 24" xfId="7073"/>
    <cellStyle name="Porcentual 24 2" xfId="7074"/>
    <cellStyle name="Porcentual 25" xfId="7075"/>
    <cellStyle name="Porcentual 25 2" xfId="7076"/>
    <cellStyle name="Porcentual 26" xfId="7077"/>
    <cellStyle name="Porcentual 26 2" xfId="7078"/>
    <cellStyle name="Porcentual 27" xfId="7079"/>
    <cellStyle name="Porcentual 27 2" xfId="7080"/>
    <cellStyle name="Porcentual 28" xfId="7081"/>
    <cellStyle name="Porcentual 28 2" xfId="7082"/>
    <cellStyle name="Porcentual 29" xfId="7083"/>
    <cellStyle name="Porcentual 29 2" xfId="7084"/>
    <cellStyle name="Porcentual 3" xfId="7085"/>
    <cellStyle name="Porcentual 3 2" xfId="7086"/>
    <cellStyle name="Porcentual 3 2 2" xfId="7087"/>
    <cellStyle name="Porcentual 3 2 2 2" xfId="7088"/>
    <cellStyle name="Porcentual 3 2 3" xfId="7089"/>
    <cellStyle name="Porcentual 3 2 3 2" xfId="7090"/>
    <cellStyle name="Porcentual 3 2 4" xfId="7091"/>
    <cellStyle name="Porcentual 3 3" xfId="7092"/>
    <cellStyle name="Porcentual 3 3 2" xfId="7093"/>
    <cellStyle name="Porcentual 3 4" xfId="7094"/>
    <cellStyle name="Porcentual 3 4 2" xfId="7095"/>
    <cellStyle name="Porcentual 3 5" xfId="7096"/>
    <cellStyle name="Porcentual 30" xfId="7097"/>
    <cellStyle name="Porcentual 30 2" xfId="7098"/>
    <cellStyle name="Porcentual 31" xfId="7099"/>
    <cellStyle name="Porcentual 31 2" xfId="7100"/>
    <cellStyle name="Porcentual 32" xfId="7101"/>
    <cellStyle name="Porcentual 32 2" xfId="7102"/>
    <cellStyle name="Porcentual 33" xfId="7103"/>
    <cellStyle name="Porcentual 33 2" xfId="7104"/>
    <cellStyle name="Porcentual 34" xfId="7105"/>
    <cellStyle name="Porcentual 34 2" xfId="7106"/>
    <cellStyle name="Porcentual 35" xfId="7107"/>
    <cellStyle name="Porcentual 35 2" xfId="7108"/>
    <cellStyle name="Porcentual 36" xfId="7109"/>
    <cellStyle name="Porcentual 36 2" xfId="7110"/>
    <cellStyle name="Porcentual 37" xfId="7111"/>
    <cellStyle name="Porcentual 37 2" xfId="7112"/>
    <cellStyle name="Porcentual 38" xfId="7113"/>
    <cellStyle name="Porcentual 38 2" xfId="7114"/>
    <cellStyle name="Porcentual 39" xfId="7115"/>
    <cellStyle name="Porcentual 39 2" xfId="7116"/>
    <cellStyle name="Porcentual 4" xfId="7117"/>
    <cellStyle name="Porcentual 4 2" xfId="7118"/>
    <cellStyle name="Porcentual 4 2 2" xfId="7119"/>
    <cellStyle name="Porcentual 4 2 2 2" xfId="7120"/>
    <cellStyle name="Porcentual 4 2 2 2 2" xfId="7121"/>
    <cellStyle name="Porcentual 4 2 3" xfId="7122"/>
    <cellStyle name="Porcentual 4 2 3 2" xfId="7123"/>
    <cellStyle name="Porcentual 4 2 4" xfId="7124"/>
    <cellStyle name="Porcentual 4 2 4 2" xfId="7125"/>
    <cellStyle name="Porcentual 4 3" xfId="7126"/>
    <cellStyle name="Porcentual 4 3 2" xfId="7127"/>
    <cellStyle name="Porcentual 4 3 2 2" xfId="7128"/>
    <cellStyle name="Porcentual 4 4" xfId="7129"/>
    <cellStyle name="Porcentual 4 4 2" xfId="7130"/>
    <cellStyle name="Porcentual 4 5" xfId="7131"/>
    <cellStyle name="Porcentual 4 6" xfId="7132"/>
    <cellStyle name="Porcentual 4 6 2" xfId="7133"/>
    <cellStyle name="Porcentual 4 7" xfId="7134"/>
    <cellStyle name="Porcentual 4 7 2" xfId="7135"/>
    <cellStyle name="Porcentual 4 8" xfId="7136"/>
    <cellStyle name="Porcentual 4 8 2" xfId="7137"/>
    <cellStyle name="Porcentual 40" xfId="7138"/>
    <cellStyle name="Porcentual 40 2" xfId="7139"/>
    <cellStyle name="Porcentual 41" xfId="7140"/>
    <cellStyle name="Porcentual 41 2" xfId="7141"/>
    <cellStyle name="Porcentual 42" xfId="7142"/>
    <cellStyle name="Porcentual 42 2" xfId="7143"/>
    <cellStyle name="Porcentual 43" xfId="7144"/>
    <cellStyle name="Porcentual 43 2" xfId="7145"/>
    <cellStyle name="Porcentual 44" xfId="7146"/>
    <cellStyle name="Porcentual 44 2" xfId="7147"/>
    <cellStyle name="Porcentual 45" xfId="7148"/>
    <cellStyle name="Porcentual 45 2" xfId="7149"/>
    <cellStyle name="Porcentual 46" xfId="7150"/>
    <cellStyle name="Porcentual 46 2" xfId="7151"/>
    <cellStyle name="Porcentual 47" xfId="7152"/>
    <cellStyle name="Porcentual 47 2" xfId="7153"/>
    <cellStyle name="Porcentual 48" xfId="7154"/>
    <cellStyle name="Porcentual 48 2" xfId="7155"/>
    <cellStyle name="Porcentual 49" xfId="7156"/>
    <cellStyle name="Porcentual 49 2" xfId="7157"/>
    <cellStyle name="Porcentual 5" xfId="7158"/>
    <cellStyle name="Porcentual 5 2" xfId="7159"/>
    <cellStyle name="Porcentual 5 3" xfId="7160"/>
    <cellStyle name="Porcentual 50" xfId="7161"/>
    <cellStyle name="Porcentual 50 2" xfId="7162"/>
    <cellStyle name="Porcentual 51" xfId="7163"/>
    <cellStyle name="Porcentual 51 2" xfId="7164"/>
    <cellStyle name="Porcentual 52" xfId="7165"/>
    <cellStyle name="Porcentual 52 2" xfId="7166"/>
    <cellStyle name="Porcentual 53" xfId="7167"/>
    <cellStyle name="Porcentual 53 2" xfId="7168"/>
    <cellStyle name="Porcentual 54" xfId="7169"/>
    <cellStyle name="Porcentual 54 2" xfId="7170"/>
    <cellStyle name="Porcentual 55" xfId="7171"/>
    <cellStyle name="Porcentual 55 2" xfId="7172"/>
    <cellStyle name="Porcentual 56" xfId="7173"/>
    <cellStyle name="Porcentual 56 2" xfId="7174"/>
    <cellStyle name="Porcentual 6" xfId="7175"/>
    <cellStyle name="Porcentual 6 2" xfId="7176"/>
    <cellStyle name="Porcentual 7" xfId="7177"/>
    <cellStyle name="Porcentual 7 2" xfId="7178"/>
    <cellStyle name="Porcentual 8" xfId="7179"/>
    <cellStyle name="Porcentual 8 2" xfId="7180"/>
    <cellStyle name="Porcentual 9" xfId="7181"/>
    <cellStyle name="Porcentual 9 2" xfId="7182"/>
    <cellStyle name="Porcentual 9 3" xfId="7183"/>
    <cellStyle name="Salida 2" xfId="234"/>
    <cellStyle name="Salida 2 2" xfId="7184"/>
    <cellStyle name="Salida 2 2 2" xfId="7185"/>
    <cellStyle name="Salida 2 3" xfId="7186"/>
    <cellStyle name="Salida 2 4" xfId="7187"/>
    <cellStyle name="Salida 2 5" xfId="7188"/>
    <cellStyle name="Salida 2 6" xfId="7189"/>
    <cellStyle name="Salida 3" xfId="7190"/>
    <cellStyle name="Salida 3 2" xfId="7191"/>
    <cellStyle name="Salida 3 2 2" xfId="7192"/>
    <cellStyle name="Salida 3 3" xfId="7193"/>
    <cellStyle name="Salida 3 4" xfId="7194"/>
    <cellStyle name="Salida 3 5" xfId="7195"/>
    <cellStyle name="Salida 4" xfId="7196"/>
    <cellStyle name="Salida 4 2" xfId="7197"/>
    <cellStyle name="Salida 4 3" xfId="7198"/>
    <cellStyle name="Salida 4 4" xfId="7199"/>
    <cellStyle name="Salida 4 5" xfId="7200"/>
    <cellStyle name="Salida 5" xfId="7201"/>
    <cellStyle name="Salida 5 2" xfId="7202"/>
    <cellStyle name="Salida 5 3" xfId="7203"/>
    <cellStyle name="Salida 5 4" xfId="7204"/>
    <cellStyle name="Salida 5 5" xfId="7205"/>
    <cellStyle name="Salida 6" xfId="7206"/>
    <cellStyle name="Salida 6 2" xfId="7207"/>
    <cellStyle name="Salida 6 3" xfId="7208"/>
    <cellStyle name="Salida 6 4" xfId="7209"/>
    <cellStyle name="Salida 6 5" xfId="7210"/>
    <cellStyle name="Texto de advertencia 10" xfId="235"/>
    <cellStyle name="Texto de advertencia 11" xfId="236"/>
    <cellStyle name="Texto de advertencia 12" xfId="237"/>
    <cellStyle name="Texto de advertencia 13" xfId="238"/>
    <cellStyle name="Texto de advertencia 14" xfId="239"/>
    <cellStyle name="Texto de advertencia 15" xfId="240"/>
    <cellStyle name="Texto de advertencia 16" xfId="241"/>
    <cellStyle name="Texto de advertencia 17" xfId="242"/>
    <cellStyle name="Texto de advertencia 18" xfId="243"/>
    <cellStyle name="Texto de advertencia 19" xfId="244"/>
    <cellStyle name="Texto de advertencia 2" xfId="245"/>
    <cellStyle name="Texto de advertencia 2 2" xfId="7211"/>
    <cellStyle name="Texto de advertencia 20" xfId="246"/>
    <cellStyle name="Texto de advertencia 3" xfId="247"/>
    <cellStyle name="Texto de advertencia 3 2" xfId="7212"/>
    <cellStyle name="Texto de advertencia 4" xfId="248"/>
    <cellStyle name="Texto de advertencia 5" xfId="249"/>
    <cellStyle name="Texto de advertencia 6" xfId="250"/>
    <cellStyle name="Texto de advertencia 7" xfId="251"/>
    <cellStyle name="Texto de advertencia 8" xfId="252"/>
    <cellStyle name="Texto de advertencia 9" xfId="253"/>
    <cellStyle name="Texto explicativo 2" xfId="254"/>
    <cellStyle name="Texto explicativo 2 2" xfId="7213"/>
    <cellStyle name="Texto explicativo 2 3" xfId="7214"/>
    <cellStyle name="Texto explicativo 3" xfId="7215"/>
    <cellStyle name="Texto explicativo 3 2" xfId="7216"/>
    <cellStyle name="Texto explicativo 4" xfId="7217"/>
    <cellStyle name="Texto explicativo 5" xfId="7218"/>
    <cellStyle name="Texto explicativo 6" xfId="7219"/>
    <cellStyle name="Title" xfId="311"/>
    <cellStyle name="Título 1 2" xfId="255"/>
    <cellStyle name="Título 1 2 2" xfId="7220"/>
    <cellStyle name="Título 1 2 3" xfId="7221"/>
    <cellStyle name="Título 1 3" xfId="7222"/>
    <cellStyle name="Título 1 3 2" xfId="7223"/>
    <cellStyle name="Título 1 4" xfId="7224"/>
    <cellStyle name="Título 1 5" xfId="7225"/>
    <cellStyle name="Título 1 6" xfId="7226"/>
    <cellStyle name="Título 2 2" xfId="256"/>
    <cellStyle name="Título 2 2 2" xfId="7227"/>
    <cellStyle name="Título 2 2 3" xfId="7228"/>
    <cellStyle name="Título 2 3" xfId="7229"/>
    <cellStyle name="Título 2 3 2" xfId="7230"/>
    <cellStyle name="Título 2 4" xfId="7231"/>
    <cellStyle name="Título 2 5" xfId="7232"/>
    <cellStyle name="Título 2 6" xfId="7233"/>
    <cellStyle name="Título 3 2" xfId="257"/>
    <cellStyle name="Título 3 2 2" xfId="7234"/>
    <cellStyle name="Título 3 2 3" xfId="7235"/>
    <cellStyle name="Título 3 3" xfId="7236"/>
    <cellStyle name="Título 3 3 2" xfId="7237"/>
    <cellStyle name="Título 3 4" xfId="7238"/>
    <cellStyle name="Título 3 5" xfId="7239"/>
    <cellStyle name="Título 3 6" xfId="7240"/>
    <cellStyle name="Título 4" xfId="312"/>
    <cellStyle name="Título 4 2" xfId="7241"/>
    <cellStyle name="Título 4 3" xfId="7242"/>
    <cellStyle name="Título 5" xfId="7243"/>
    <cellStyle name="Título 5 2" xfId="7244"/>
    <cellStyle name="Título 6" xfId="7245"/>
    <cellStyle name="Título 7" xfId="7246"/>
    <cellStyle name="Título 8" xfId="7247"/>
    <cellStyle name="Total 2" xfId="313"/>
    <cellStyle name="Total 2 2" xfId="7248"/>
    <cellStyle name="Total 2 3" xfId="7249"/>
    <cellStyle name="Total 20" xfId="258"/>
    <cellStyle name="Total 3" xfId="7250"/>
    <cellStyle name="Total 3 2" xfId="7251"/>
    <cellStyle name="Total 3 3" xfId="7252"/>
    <cellStyle name="Total 4" xfId="7253"/>
    <cellStyle name="Total 4 2" xfId="7254"/>
    <cellStyle name="Total 5" xfId="7255"/>
    <cellStyle name="Total 5 2" xfId="7256"/>
    <cellStyle name="Total 6" xfId="7257"/>
    <cellStyle name="Total 6 2" xfId="7258"/>
    <cellStyle name="Warning Text" xfId="3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externalLink" Target="externalLinks/externalLink10.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externalLink" Target="externalLinks/externalLink9.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 Id="rId43" Type="http://schemas.openxmlformats.org/officeDocument/2006/relationships/calcChain" Target="calcChain.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activeX/activeX4.xml><?xml version="1.0" encoding="utf-8"?>
<ax:ocx xmlns:ax="http://schemas.microsoft.com/office/2006/activeX" xmlns:r="http://schemas.openxmlformats.org/officeDocument/2006/relationships" ax:classid="{D7053240-CE69-11CD-A777-00DD01143C57}" ax:persistence="persistStreamInit" r:id="rId1"/>
</file>

<file path=xl/activeX/activeX5.xml><?xml version="1.0" encoding="utf-8"?>
<ax:ocx xmlns:ax="http://schemas.microsoft.com/office/2006/activeX" xmlns:r="http://schemas.openxmlformats.org/officeDocument/2006/relationships" ax:classid="{D7053240-CE69-11CD-A777-00DD01143C57}" ax:persistence="persistStreamInit" r:id="rId1"/>
</file>

<file path=xl/activeX/activeX6.xml><?xml version="1.0" encoding="utf-8"?>
<ax:ocx xmlns:ax="http://schemas.microsoft.com/office/2006/activeX" xmlns:r="http://schemas.openxmlformats.org/officeDocument/2006/relationships" ax:classid="{D7053240-CE69-11CD-A777-00DD01143C57}" ax:persistence="persistStreamInit" r:id="rId1"/>
</file>

<file path=xl/drawings/_rels/vmlDrawing3.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142875</xdr:colOff>
          <xdr:row>1</xdr:row>
          <xdr:rowOff>0</xdr:rowOff>
        </xdr:from>
        <xdr:to>
          <xdr:col>9</xdr:col>
          <xdr:colOff>19050</xdr:colOff>
          <xdr:row>2</xdr:row>
          <xdr:rowOff>200025</xdr:rowOff>
        </xdr:to>
        <xdr:sp macro="" textlink="">
          <xdr:nvSpPr>
            <xdr:cNvPr id="3073" name="CommandButton1" hidden="1">
              <a:extLst>
                <a:ext uri="{63B3BB69-23CF-44E3-9099-C40C66FF867C}">
                  <a14:compatExt spid="_x0000_s307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0</xdr:row>
          <xdr:rowOff>200025</xdr:rowOff>
        </xdr:from>
        <xdr:to>
          <xdr:col>1</xdr:col>
          <xdr:colOff>723900</xdr:colOff>
          <xdr:row>2</xdr:row>
          <xdr:rowOff>171450</xdr:rowOff>
        </xdr:to>
        <xdr:sp macro="" textlink="">
          <xdr:nvSpPr>
            <xdr:cNvPr id="3074" name="CommandButton2" hidden="1">
              <a:extLst>
                <a:ext uri="{63B3BB69-23CF-44E3-9099-C40C66FF867C}">
                  <a14:compatExt spid="_x0000_s3074"/>
                </a:ext>
              </a:extLst>
            </xdr:cNvPr>
            <xdr:cNvSpPr/>
          </xdr:nvSpPr>
          <xdr:spPr>
            <a:xfrm>
              <a:off x="0" y="0"/>
              <a:ext cx="0" cy="0"/>
            </a:xfrm>
            <a:prstGeom prst="rect">
              <a:avLst/>
            </a:prstGeom>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142875</xdr:colOff>
          <xdr:row>1</xdr:row>
          <xdr:rowOff>0</xdr:rowOff>
        </xdr:from>
        <xdr:to>
          <xdr:col>9</xdr:col>
          <xdr:colOff>19050</xdr:colOff>
          <xdr:row>2</xdr:row>
          <xdr:rowOff>200025</xdr:rowOff>
        </xdr:to>
        <xdr:sp macro="" textlink="">
          <xdr:nvSpPr>
            <xdr:cNvPr id="4097" name="CommandButton1" hidden="1">
              <a:extLst>
                <a:ext uri="{63B3BB69-23CF-44E3-9099-C40C66FF867C}">
                  <a14:compatExt spid="_x0000_s409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0</xdr:row>
          <xdr:rowOff>200025</xdr:rowOff>
        </xdr:from>
        <xdr:to>
          <xdr:col>1</xdr:col>
          <xdr:colOff>723900</xdr:colOff>
          <xdr:row>2</xdr:row>
          <xdr:rowOff>171450</xdr:rowOff>
        </xdr:to>
        <xdr:sp macro="" textlink="">
          <xdr:nvSpPr>
            <xdr:cNvPr id="4098" name="CommandButton2" hidden="1">
              <a:extLst>
                <a:ext uri="{63B3BB69-23CF-44E3-9099-C40C66FF867C}">
                  <a14:compatExt spid="_x0000_s4098"/>
                </a:ext>
              </a:extLst>
            </xdr:cNvPr>
            <xdr:cNvSpPr/>
          </xdr:nvSpPr>
          <xdr:spPr>
            <a:xfrm>
              <a:off x="0" y="0"/>
              <a:ext cx="0" cy="0"/>
            </a:xfrm>
            <a:prstGeom prst="rect">
              <a:avLst/>
            </a:prstGeom>
          </xdr:spPr>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142875</xdr:colOff>
          <xdr:row>1</xdr:row>
          <xdr:rowOff>0</xdr:rowOff>
        </xdr:from>
        <xdr:to>
          <xdr:col>9</xdr:col>
          <xdr:colOff>19050</xdr:colOff>
          <xdr:row>2</xdr:row>
          <xdr:rowOff>200025</xdr:rowOff>
        </xdr:to>
        <xdr:sp macro="" textlink="">
          <xdr:nvSpPr>
            <xdr:cNvPr id="5121" name="CommandButton1" hidden="1">
              <a:extLst>
                <a:ext uri="{63B3BB69-23CF-44E3-9099-C40C66FF867C}">
                  <a14:compatExt spid="_x0000_s512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1</xdr:row>
          <xdr:rowOff>0</xdr:rowOff>
        </xdr:from>
        <xdr:to>
          <xdr:col>1</xdr:col>
          <xdr:colOff>723900</xdr:colOff>
          <xdr:row>2</xdr:row>
          <xdr:rowOff>180975</xdr:rowOff>
        </xdr:to>
        <xdr:sp macro="" textlink="">
          <xdr:nvSpPr>
            <xdr:cNvPr id="5122" name="CommandButton2" hidden="1">
              <a:extLst>
                <a:ext uri="{63B3BB69-23CF-44E3-9099-C40C66FF867C}">
                  <a14:compatExt spid="_x0000_s5122"/>
                </a:ext>
              </a:extLst>
            </xdr:cNvPr>
            <xdr:cNvSpPr/>
          </xdr:nvSpPr>
          <xdr:spPr>
            <a:xfrm>
              <a:off x="0" y="0"/>
              <a:ext cx="0" cy="0"/>
            </a:xfrm>
            <a:prstGeom prst="rect">
              <a:avLst/>
            </a:prstGeom>
          </xdr:spPr>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armen.avila\reg_ofi_134\ARCHIVOS\1999\informes\DATOS%20PERSONAL%20199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rmen.avila\reg_ofi_134\Instalaciones\Depositos%20y%20Kits%20de%20Acometidas%201998%202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CPT\1.%20DCPT\11.%20COCINAS%20DE%20INDUCCI&#211;N\Repotenciaci&#243;n_%20Centros_Transformaci&#243;n%20Redes_%20Baja_Tension_EEQ\FORMULARIOS%20SISDAT\01_PROYECTOS\FORMULARIOS%20SISDAT\Proyectos%20de%20Inversi&#243;n%202014_SISDAT_llen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CPT/1.%20DCPT/11.%20COCINAS%20DE%20INDUCCI&#211;N/Repotenciaci&#243;n_%20Centros_Transformaci&#243;n%20Redes_%20Baja_Tension_EEQ/FORMULARIOS%20SISDAT/01_PROYECTOS/FORMULARIOS%20SISDAT/Proyectos%20de%20Inversi&#243;n%202014_SISDAT_llen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DCPT\1.%20DCPT\11.%20COCINAS%20DE%20INDUCCI&#211;N\Repotenciaci&#243;n_%20Centros_Transformaci&#243;n%20Redes_%20Baja_Tension_EEQ\FORMULARIOS%20SISDAT\01_PROYECTOS\FORMULARIOS%20SISDAT\Proyectos%20de%20Inversi&#243;n%202014_SISDAT_llen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ESPALDO%20TOTAL%20DE%20LA%20COMPUTADORA%20ING.%20CRISTIAN%20PAREDES/REFORZAMIENTO%20PRIMARIO%2023C%20DISE&#209;O/PRIMARIO%2023C%20FERUM%20BID%20II/ARCHIVOS%20A%20PRSENTARSE%20-%2023C/MATERIALES_ID2651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William%20Aguirre/2015/Primarios/BID_II/03_06_2015/Proyectos_Comercializaci&#243;n/SE%2023%20ALIMENTADOR%20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46770\Downloads\Proyectos\SE%2023%20ALIMENTADOR%20C.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_EEQ_DDZC\DDZC2014\PROGRAMA%20BID%202014\BID%20RSND%20I%20GRUPO\DATOS_ID_12587_RANCHO%20LOS%20PIN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_EEQ_DDZC/DDZC2014/PROGRAMA%20BID%202014/BID%20RSND%20I%20GRUPO/DATOS_ID_12587_RANCHO%20LOS%20PIN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ORIENTAL\Documentos_para_dise&#241;o\TRABAJADOS_1\Primario_03T\Z3\formato%20datos%20pliego%20Z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PERSONAL A ENERO 99"/>
      <sheetName val="SUELDOS 1999"/>
      <sheetName val="SALVOCONDUCTOS 1998"/>
      <sheetName val="DATOS PERSONAL 1998"/>
      <sheetName val="RESUMEN DE HORARIOS"/>
      <sheetName val="TRABAJOS ADMINISTRATIVOS UOA"/>
      <sheetName val="CODIGOS TRABAJOS UOA"/>
      <sheetName val="CODIGOS TRAB LABORA"/>
      <sheetName val="INFORMES REVISION MEDIDORES"/>
      <sheetName val="ANALISIS COSTOS HHOMBRE BORRABL"/>
      <sheetName val="ACEPTACION A GRUPOS CALIFICACIO"/>
      <sheetName val="INFORME NUEVOS GRUPOS"/>
      <sheetName val="DATOS PERSONAL A JULIO 1997"/>
      <sheetName val="SUEDOS ACOMETIDAS 1996"/>
      <sheetName val="CALIFICACION JEFES"/>
      <sheetName val="CAPACITACION Y HERRAMIENTAS"/>
      <sheetName val="PREGUNTAS CLIENTES"/>
      <sheetName val="RECOMENDACIONES JEFE GRUPO"/>
      <sheetName val="RECOMENDACIONES SUPERVISOR"/>
      <sheetName val="RECOMENDACIONES JEFE SECCION"/>
      <sheetName val="ENCUESTA 199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OSITO 70(100)_70_70"/>
      <sheetName val="DEPOSITO 70(100)_80_80"/>
      <sheetName val="DEPOSITOS 100_100_30"/>
      <sheetName val="ANALISIS VARIACION MATRICULAS"/>
      <sheetName val="Hoja1"/>
      <sheetName val="RESUMEN VARIACION MATRICULAS"/>
      <sheetName val="DEPOSITO 20_40_40"/>
      <sheetName val="MATERIAL_COSTOS"/>
      <sheetName val="DEPOSITO VIGENTE"/>
      <sheetName val="DEPOSITO ANTERIOR"/>
      <sheetName val="DEPOSITO ANTERIOR I SEM 1996"/>
      <sheetName val="MANO DE OBRA VIGENTE"/>
      <sheetName val="MANO DE OBRA ANTERIOR"/>
      <sheetName val="ACO 2_3_4"/>
      <sheetName val="ACO 5_6_7"/>
      <sheetName val="ACO 8_9_10"/>
      <sheetName val="ACO 11_12_13"/>
      <sheetName val="ACO 14_15_16"/>
      <sheetName val="ACO 17_18_19"/>
      <sheetName val="ACO 20_21"/>
      <sheetName val="ACO 22_23_24"/>
      <sheetName val="ACO 25_26_27"/>
      <sheetName val="ACO 28_29_30"/>
      <sheetName val="ACO 31_32_33"/>
      <sheetName val="ACO 34_35_36"/>
      <sheetName val="ACO 37_38_39"/>
      <sheetName val="ACO 40_41_42"/>
      <sheetName val="ACO 43_44_45"/>
      <sheetName val="ACO 46_47_48"/>
      <sheetName val="ACO 49_50_51"/>
      <sheetName val="ACO 52_53_54"/>
      <sheetName val="ACO 55_56"/>
      <sheetName val="CDISTRIB"/>
      <sheetName val="MED 1_2_3"/>
      <sheetName val="MED 4_5_6"/>
      <sheetName val="MED 7_8_9"/>
      <sheetName val="med 10_11"/>
      <sheetName val="PRO 1_2_3"/>
      <sheetName val="PRO 4_5_6"/>
      <sheetName val="PRO 7_8_9"/>
      <sheetName val="PRO 10_11_12"/>
      <sheetName val="PRO 13_14_15"/>
      <sheetName val="PRO 16_17"/>
      <sheetName val="DEPOSITO VIGENTE A JULIO 1996"/>
      <sheetName val="DEPOSITO VIGENTE A JULIO_96"/>
      <sheetName val="DEPOSITO 199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sheetName val="Proyecto Inversión"/>
      <sheetName val="Características Físicas"/>
      <sheetName val="Indicadores"/>
      <sheetName val="Cronogramas"/>
      <sheetName val="Financiamiento"/>
      <sheetName val="Usuarios"/>
      <sheetName val="Materiales"/>
      <sheetName val="Bienes y Servicios"/>
      <sheetName val="Listado Materiales"/>
      <sheetName val="Formulas"/>
      <sheetName val="Mesajes de Error"/>
      <sheetName val="Catálogos"/>
      <sheetName val="CODPARROQUIA"/>
    </sheetNames>
    <sheetDataSet>
      <sheetData sheetId="0" refreshError="1"/>
      <sheetData sheetId="1" refreshError="1">
        <row r="15">
          <cell r="B15" t="str">
            <v/>
          </cell>
        </row>
        <row r="16">
          <cell r="B16" t="str">
            <v/>
          </cell>
        </row>
        <row r="17">
          <cell r="B17" t="str">
            <v/>
          </cell>
        </row>
        <row r="18">
          <cell r="B18" t="str">
            <v/>
          </cell>
        </row>
        <row r="19">
          <cell r="B19" t="str">
            <v/>
          </cell>
        </row>
        <row r="20">
          <cell r="B20" t="str">
            <v/>
          </cell>
        </row>
        <row r="21">
          <cell r="B21" t="str">
            <v/>
          </cell>
        </row>
        <row r="22">
          <cell r="B22" t="str">
            <v/>
          </cell>
        </row>
        <row r="23">
          <cell r="B23" t="str">
            <v/>
          </cell>
        </row>
        <row r="24">
          <cell r="B24" t="str">
            <v/>
          </cell>
        </row>
        <row r="25">
          <cell r="B25" t="str">
            <v/>
          </cell>
        </row>
        <row r="26">
          <cell r="B26" t="str">
            <v/>
          </cell>
        </row>
        <row r="27">
          <cell r="B27" t="str">
            <v/>
          </cell>
        </row>
        <row r="28">
          <cell r="B28" t="str">
            <v/>
          </cell>
        </row>
        <row r="29">
          <cell r="B29" t="str">
            <v/>
          </cell>
        </row>
        <row r="30">
          <cell r="B30" t="str">
            <v/>
          </cell>
        </row>
        <row r="31">
          <cell r="B31" t="str">
            <v/>
          </cell>
        </row>
        <row r="32">
          <cell r="B32" t="str">
            <v/>
          </cell>
        </row>
        <row r="33">
          <cell r="B33" t="str">
            <v/>
          </cell>
        </row>
        <row r="34">
          <cell r="B34" t="str">
            <v/>
          </cell>
        </row>
        <row r="35">
          <cell r="B35" t="str">
            <v/>
          </cell>
        </row>
        <row r="36">
          <cell r="B36" t="str">
            <v/>
          </cell>
        </row>
        <row r="37">
          <cell r="B37" t="str">
            <v/>
          </cell>
        </row>
        <row r="38">
          <cell r="B38" t="str">
            <v/>
          </cell>
        </row>
        <row r="39">
          <cell r="B39" t="str">
            <v/>
          </cell>
        </row>
        <row r="40">
          <cell r="B40" t="str">
            <v/>
          </cell>
        </row>
        <row r="41">
          <cell r="B41" t="str">
            <v/>
          </cell>
        </row>
        <row r="42">
          <cell r="B42" t="str">
            <v/>
          </cell>
        </row>
        <row r="43">
          <cell r="B43" t="str">
            <v/>
          </cell>
        </row>
        <row r="44">
          <cell r="B44" t="str">
            <v/>
          </cell>
        </row>
        <row r="45">
          <cell r="B45" t="str">
            <v/>
          </cell>
        </row>
        <row r="46">
          <cell r="B46" t="str">
            <v/>
          </cell>
        </row>
        <row r="47">
          <cell r="B47" t="str">
            <v/>
          </cell>
        </row>
        <row r="48">
          <cell r="B48" t="str">
            <v/>
          </cell>
        </row>
        <row r="49">
          <cell r="B49" t="str">
            <v/>
          </cell>
        </row>
        <row r="50">
          <cell r="B50" t="str">
            <v/>
          </cell>
        </row>
        <row r="51">
          <cell r="B51" t="str">
            <v/>
          </cell>
        </row>
        <row r="52">
          <cell r="B52" t="str">
            <v/>
          </cell>
        </row>
        <row r="53">
          <cell r="B53" t="str">
            <v/>
          </cell>
        </row>
        <row r="54">
          <cell r="B54" t="str">
            <v/>
          </cell>
        </row>
        <row r="55">
          <cell r="B55" t="str">
            <v/>
          </cell>
        </row>
        <row r="56">
          <cell r="B56" t="str">
            <v/>
          </cell>
        </row>
        <row r="57">
          <cell r="B57" t="str">
            <v/>
          </cell>
        </row>
        <row r="58">
          <cell r="B58" t="str">
            <v/>
          </cell>
        </row>
        <row r="59">
          <cell r="B59" t="str">
            <v/>
          </cell>
        </row>
        <row r="60">
          <cell r="B60" t="str">
            <v/>
          </cell>
        </row>
        <row r="61">
          <cell r="B61" t="str">
            <v/>
          </cell>
        </row>
        <row r="62">
          <cell r="B62" t="str">
            <v/>
          </cell>
        </row>
        <row r="63">
          <cell r="B63" t="str">
            <v/>
          </cell>
        </row>
        <row r="64">
          <cell r="B64" t="str">
            <v/>
          </cell>
        </row>
        <row r="65">
          <cell r="B65" t="str">
            <v/>
          </cell>
        </row>
        <row r="66">
          <cell r="B66" t="str">
            <v/>
          </cell>
        </row>
        <row r="67">
          <cell r="B67" t="str">
            <v/>
          </cell>
        </row>
        <row r="68">
          <cell r="B68" t="str">
            <v/>
          </cell>
        </row>
        <row r="69">
          <cell r="B69" t="str">
            <v/>
          </cell>
        </row>
        <row r="70">
          <cell r="B70" t="str">
            <v/>
          </cell>
        </row>
        <row r="71">
          <cell r="B71" t="str">
            <v/>
          </cell>
        </row>
        <row r="72">
          <cell r="B72" t="str">
            <v/>
          </cell>
        </row>
        <row r="73">
          <cell r="B73" t="str">
            <v/>
          </cell>
        </row>
        <row r="74">
          <cell r="B74" t="str">
            <v/>
          </cell>
        </row>
        <row r="75">
          <cell r="B75" t="str">
            <v/>
          </cell>
        </row>
        <row r="76">
          <cell r="B76" t="str">
            <v/>
          </cell>
        </row>
        <row r="77">
          <cell r="B77" t="str">
            <v/>
          </cell>
        </row>
        <row r="78">
          <cell r="B78" t="str">
            <v/>
          </cell>
        </row>
        <row r="79">
          <cell r="B79" t="str">
            <v/>
          </cell>
        </row>
        <row r="80">
          <cell r="B80" t="str">
            <v/>
          </cell>
        </row>
        <row r="81">
          <cell r="B81" t="str">
            <v/>
          </cell>
        </row>
        <row r="82">
          <cell r="B82" t="str">
            <v/>
          </cell>
        </row>
        <row r="83">
          <cell r="B83" t="str">
            <v/>
          </cell>
        </row>
        <row r="84">
          <cell r="B84" t="str">
            <v/>
          </cell>
        </row>
        <row r="85">
          <cell r="B85" t="str">
            <v/>
          </cell>
        </row>
        <row r="86">
          <cell r="B86" t="str">
            <v/>
          </cell>
        </row>
        <row r="87">
          <cell r="B87" t="str">
            <v/>
          </cell>
        </row>
        <row r="88">
          <cell r="B88" t="str">
            <v/>
          </cell>
        </row>
        <row r="89">
          <cell r="B89" t="str">
            <v/>
          </cell>
        </row>
        <row r="90">
          <cell r="B90" t="str">
            <v/>
          </cell>
        </row>
        <row r="91">
          <cell r="B91" t="str">
            <v/>
          </cell>
        </row>
        <row r="92">
          <cell r="B92" t="str">
            <v/>
          </cell>
        </row>
        <row r="93">
          <cell r="B93" t="str">
            <v/>
          </cell>
        </row>
        <row r="94">
          <cell r="B94" t="str">
            <v/>
          </cell>
        </row>
        <row r="95">
          <cell r="B95" t="str">
            <v/>
          </cell>
        </row>
        <row r="96">
          <cell r="B96" t="str">
            <v/>
          </cell>
        </row>
        <row r="97">
          <cell r="B97" t="str">
            <v/>
          </cell>
        </row>
        <row r="98">
          <cell r="B98" t="str">
            <v/>
          </cell>
        </row>
        <row r="99">
          <cell r="B99" t="str">
            <v/>
          </cell>
        </row>
        <row r="100">
          <cell r="B100" t="str">
            <v/>
          </cell>
        </row>
        <row r="101">
          <cell r="B101" t="str">
            <v/>
          </cell>
        </row>
        <row r="102">
          <cell r="B102" t="str">
            <v/>
          </cell>
        </row>
        <row r="103">
          <cell r="B103" t="str">
            <v/>
          </cell>
        </row>
        <row r="104">
          <cell r="B104" t="str">
            <v/>
          </cell>
        </row>
        <row r="105">
          <cell r="B105" t="str">
            <v/>
          </cell>
        </row>
        <row r="106">
          <cell r="B106" t="str">
            <v/>
          </cell>
        </row>
        <row r="107">
          <cell r="B107" t="str">
            <v/>
          </cell>
        </row>
        <row r="108">
          <cell r="B108" t="str">
            <v/>
          </cell>
        </row>
        <row r="109">
          <cell r="B109" t="str">
            <v/>
          </cell>
        </row>
        <row r="110">
          <cell r="B110" t="str">
            <v/>
          </cell>
        </row>
        <row r="111">
          <cell r="B111" t="str">
            <v/>
          </cell>
        </row>
        <row r="112">
          <cell r="B112" t="str">
            <v/>
          </cell>
        </row>
        <row r="113">
          <cell r="B113" t="str">
            <v/>
          </cell>
        </row>
        <row r="114">
          <cell r="B114" t="str">
            <v/>
          </cell>
        </row>
        <row r="115">
          <cell r="B115" t="str">
            <v/>
          </cell>
        </row>
        <row r="116">
          <cell r="B116" t="str">
            <v/>
          </cell>
        </row>
        <row r="117">
          <cell r="B117" t="str">
            <v/>
          </cell>
        </row>
        <row r="118">
          <cell r="B118" t="str">
            <v/>
          </cell>
        </row>
        <row r="119">
          <cell r="B119" t="str">
            <v/>
          </cell>
        </row>
        <row r="120">
          <cell r="B120" t="str">
            <v/>
          </cell>
        </row>
        <row r="121">
          <cell r="B121" t="str">
            <v/>
          </cell>
        </row>
        <row r="122">
          <cell r="B122" t="str">
            <v/>
          </cell>
        </row>
        <row r="123">
          <cell r="B123" t="str">
            <v/>
          </cell>
        </row>
        <row r="124">
          <cell r="B124" t="str">
            <v/>
          </cell>
        </row>
        <row r="125">
          <cell r="B125" t="str">
            <v/>
          </cell>
        </row>
        <row r="126">
          <cell r="B126" t="str">
            <v/>
          </cell>
        </row>
        <row r="127">
          <cell r="B127" t="str">
            <v/>
          </cell>
        </row>
        <row r="128">
          <cell r="B128" t="str">
            <v/>
          </cell>
        </row>
        <row r="129">
          <cell r="B129" t="str">
            <v/>
          </cell>
        </row>
        <row r="130">
          <cell r="B130" t="str">
            <v/>
          </cell>
        </row>
        <row r="131">
          <cell r="B131" t="str">
            <v/>
          </cell>
        </row>
        <row r="132">
          <cell r="B132" t="str">
            <v/>
          </cell>
        </row>
        <row r="133">
          <cell r="B133" t="str">
            <v/>
          </cell>
        </row>
        <row r="134">
          <cell r="B134" t="str">
            <v/>
          </cell>
        </row>
        <row r="135">
          <cell r="B135" t="str">
            <v/>
          </cell>
        </row>
        <row r="136">
          <cell r="B136" t="str">
            <v/>
          </cell>
        </row>
        <row r="137">
          <cell r="B137" t="str">
            <v/>
          </cell>
        </row>
        <row r="138">
          <cell r="B138" t="str">
            <v/>
          </cell>
        </row>
        <row r="139">
          <cell r="B139" t="str">
            <v/>
          </cell>
        </row>
        <row r="140">
          <cell r="B140" t="str">
            <v/>
          </cell>
        </row>
        <row r="141">
          <cell r="B141" t="str">
            <v/>
          </cell>
        </row>
        <row r="142">
          <cell r="B142" t="str">
            <v/>
          </cell>
        </row>
        <row r="143">
          <cell r="B143" t="str">
            <v/>
          </cell>
        </row>
        <row r="144">
          <cell r="B144" t="str">
            <v/>
          </cell>
        </row>
        <row r="145">
          <cell r="B145" t="str">
            <v/>
          </cell>
        </row>
        <row r="146">
          <cell r="B146" t="str">
            <v/>
          </cell>
        </row>
        <row r="147">
          <cell r="B147" t="str">
            <v/>
          </cell>
        </row>
        <row r="148">
          <cell r="B148" t="str">
            <v/>
          </cell>
        </row>
        <row r="149">
          <cell r="B149" t="str">
            <v/>
          </cell>
        </row>
        <row r="150">
          <cell r="B150" t="str">
            <v/>
          </cell>
        </row>
        <row r="151">
          <cell r="B151" t="str">
            <v/>
          </cell>
        </row>
        <row r="152">
          <cell r="B152" t="str">
            <v/>
          </cell>
        </row>
        <row r="153">
          <cell r="B153" t="str">
            <v/>
          </cell>
        </row>
        <row r="154">
          <cell r="B154" t="str">
            <v/>
          </cell>
        </row>
        <row r="155">
          <cell r="B155" t="str">
            <v/>
          </cell>
        </row>
        <row r="156">
          <cell r="B156" t="str">
            <v/>
          </cell>
        </row>
        <row r="157">
          <cell r="B157" t="str">
            <v/>
          </cell>
        </row>
        <row r="158">
          <cell r="B158" t="str">
            <v/>
          </cell>
        </row>
        <row r="159">
          <cell r="B159" t="str">
            <v/>
          </cell>
        </row>
        <row r="160">
          <cell r="B160" t="str">
            <v/>
          </cell>
        </row>
        <row r="161">
          <cell r="B161" t="str">
            <v/>
          </cell>
        </row>
        <row r="162">
          <cell r="B162" t="str">
            <v/>
          </cell>
        </row>
        <row r="163">
          <cell r="B163" t="str">
            <v/>
          </cell>
        </row>
        <row r="164">
          <cell r="B164" t="str">
            <v/>
          </cell>
        </row>
        <row r="165">
          <cell r="B165" t="str">
            <v/>
          </cell>
        </row>
        <row r="166">
          <cell r="B166" t="str">
            <v/>
          </cell>
        </row>
        <row r="167">
          <cell r="B167" t="str">
            <v/>
          </cell>
        </row>
        <row r="168">
          <cell r="B168" t="str">
            <v/>
          </cell>
        </row>
        <row r="169">
          <cell r="B169" t="str">
            <v/>
          </cell>
        </row>
        <row r="170">
          <cell r="B170" t="str">
            <v/>
          </cell>
        </row>
        <row r="171">
          <cell r="B171" t="str">
            <v/>
          </cell>
        </row>
        <row r="172">
          <cell r="B172" t="str">
            <v/>
          </cell>
        </row>
        <row r="173">
          <cell r="B173" t="str">
            <v/>
          </cell>
        </row>
        <row r="174">
          <cell r="B174" t="str">
            <v/>
          </cell>
        </row>
        <row r="175">
          <cell r="B175" t="str">
            <v/>
          </cell>
        </row>
        <row r="176">
          <cell r="B176" t="str">
            <v/>
          </cell>
        </row>
        <row r="177">
          <cell r="B177" t="str">
            <v/>
          </cell>
        </row>
        <row r="178">
          <cell r="B178" t="str">
            <v/>
          </cell>
        </row>
        <row r="179">
          <cell r="B179" t="str">
            <v/>
          </cell>
        </row>
        <row r="180">
          <cell r="B180" t="str">
            <v/>
          </cell>
        </row>
        <row r="181">
          <cell r="B181" t="str">
            <v/>
          </cell>
        </row>
        <row r="182">
          <cell r="B182" t="str">
            <v/>
          </cell>
        </row>
        <row r="183">
          <cell r="B183" t="str">
            <v/>
          </cell>
        </row>
        <row r="184">
          <cell r="B184" t="str">
            <v/>
          </cell>
        </row>
        <row r="185">
          <cell r="B185" t="str">
            <v/>
          </cell>
        </row>
        <row r="186">
          <cell r="B186" t="str">
            <v/>
          </cell>
        </row>
        <row r="187">
          <cell r="B187" t="str">
            <v/>
          </cell>
        </row>
        <row r="188">
          <cell r="B188" t="str">
            <v/>
          </cell>
        </row>
        <row r="189">
          <cell r="B189" t="str">
            <v/>
          </cell>
        </row>
        <row r="190">
          <cell r="B190" t="str">
            <v/>
          </cell>
        </row>
        <row r="191">
          <cell r="B191" t="str">
            <v/>
          </cell>
        </row>
        <row r="192">
          <cell r="B192" t="str">
            <v/>
          </cell>
        </row>
        <row r="193">
          <cell r="B193" t="str">
            <v/>
          </cell>
        </row>
        <row r="194">
          <cell r="B194" t="str">
            <v/>
          </cell>
        </row>
        <row r="195">
          <cell r="B195" t="str">
            <v/>
          </cell>
        </row>
        <row r="196">
          <cell r="B196" t="str">
            <v/>
          </cell>
        </row>
        <row r="197">
          <cell r="B197" t="str">
            <v/>
          </cell>
        </row>
        <row r="198">
          <cell r="B198" t="str">
            <v/>
          </cell>
        </row>
        <row r="199">
          <cell r="B199" t="str">
            <v/>
          </cell>
        </row>
        <row r="200">
          <cell r="B200" t="str">
            <v/>
          </cell>
        </row>
        <row r="201">
          <cell r="B201" t="str">
            <v/>
          </cell>
        </row>
        <row r="202">
          <cell r="B202" t="str">
            <v/>
          </cell>
        </row>
        <row r="203">
          <cell r="B203" t="str">
            <v/>
          </cell>
        </row>
        <row r="204">
          <cell r="B204" t="str">
            <v/>
          </cell>
        </row>
        <row r="205">
          <cell r="B205" t="str">
            <v/>
          </cell>
        </row>
        <row r="206">
          <cell r="B206" t="str">
            <v/>
          </cell>
        </row>
        <row r="207">
          <cell r="B207" t="str">
            <v/>
          </cell>
        </row>
        <row r="208">
          <cell r="B208" t="str">
            <v/>
          </cell>
        </row>
        <row r="209">
          <cell r="B209" t="str">
            <v/>
          </cell>
        </row>
        <row r="210">
          <cell r="B210" t="str">
            <v/>
          </cell>
        </row>
        <row r="211">
          <cell r="B211" t="str">
            <v/>
          </cell>
        </row>
        <row r="212">
          <cell r="B212" t="str">
            <v/>
          </cell>
        </row>
        <row r="213">
          <cell r="B213" t="str">
            <v/>
          </cell>
        </row>
        <row r="214">
          <cell r="B214" t="str">
            <v/>
          </cell>
        </row>
        <row r="215">
          <cell r="B215" t="str">
            <v/>
          </cell>
        </row>
        <row r="216">
          <cell r="B216" t="str">
            <v/>
          </cell>
        </row>
        <row r="217">
          <cell r="B217" t="str">
            <v/>
          </cell>
        </row>
        <row r="218">
          <cell r="B218" t="str">
            <v/>
          </cell>
        </row>
        <row r="219">
          <cell r="B219" t="str">
            <v/>
          </cell>
        </row>
        <row r="220">
          <cell r="B220" t="str">
            <v/>
          </cell>
        </row>
        <row r="221">
          <cell r="B221" t="str">
            <v/>
          </cell>
        </row>
        <row r="222">
          <cell r="B222" t="str">
            <v/>
          </cell>
        </row>
        <row r="223">
          <cell r="B223" t="str">
            <v/>
          </cell>
        </row>
        <row r="224">
          <cell r="B224" t="str">
            <v/>
          </cell>
        </row>
        <row r="225">
          <cell r="B225" t="str">
            <v/>
          </cell>
        </row>
        <row r="226">
          <cell r="B226" t="str">
            <v/>
          </cell>
        </row>
        <row r="227">
          <cell r="B227" t="str">
            <v/>
          </cell>
        </row>
        <row r="228">
          <cell r="B228" t="str">
            <v/>
          </cell>
        </row>
        <row r="229">
          <cell r="B229" t="str">
            <v/>
          </cell>
        </row>
        <row r="230">
          <cell r="B230" t="str">
            <v/>
          </cell>
        </row>
        <row r="231">
          <cell r="B231" t="str">
            <v/>
          </cell>
        </row>
        <row r="232">
          <cell r="B232" t="str">
            <v/>
          </cell>
        </row>
        <row r="233">
          <cell r="B233" t="str">
            <v/>
          </cell>
        </row>
        <row r="234">
          <cell r="B234" t="str">
            <v/>
          </cell>
        </row>
        <row r="235">
          <cell r="B235" t="str">
            <v/>
          </cell>
        </row>
        <row r="236">
          <cell r="B236" t="str">
            <v/>
          </cell>
        </row>
        <row r="237">
          <cell r="B237" t="str">
            <v/>
          </cell>
        </row>
        <row r="238">
          <cell r="B238" t="str">
            <v/>
          </cell>
        </row>
        <row r="239">
          <cell r="B239" t="str">
            <v/>
          </cell>
        </row>
        <row r="240">
          <cell r="B240" t="str">
            <v/>
          </cell>
        </row>
        <row r="241">
          <cell r="B241" t="str">
            <v/>
          </cell>
        </row>
        <row r="242">
          <cell r="B242" t="str">
            <v/>
          </cell>
        </row>
        <row r="243">
          <cell r="B243" t="str">
            <v/>
          </cell>
        </row>
        <row r="244">
          <cell r="B244" t="str">
            <v/>
          </cell>
        </row>
        <row r="245">
          <cell r="B245" t="str">
            <v/>
          </cell>
        </row>
        <row r="246">
          <cell r="B246" t="str">
            <v/>
          </cell>
        </row>
        <row r="247">
          <cell r="B247" t="str">
            <v/>
          </cell>
        </row>
        <row r="248">
          <cell r="B248" t="str">
            <v/>
          </cell>
        </row>
        <row r="249">
          <cell r="B249" t="str">
            <v/>
          </cell>
        </row>
        <row r="250">
          <cell r="B250" t="str">
            <v/>
          </cell>
        </row>
        <row r="251">
          <cell r="B251" t="str">
            <v/>
          </cell>
        </row>
        <row r="252">
          <cell r="B252" t="str">
            <v/>
          </cell>
        </row>
        <row r="253">
          <cell r="B253" t="str">
            <v/>
          </cell>
        </row>
        <row r="254">
          <cell r="B254" t="str">
            <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2014-174-0276</v>
          </cell>
        </row>
        <row r="291">
          <cell r="B291" t="str">
            <v>2014-174-0277</v>
          </cell>
        </row>
        <row r="292">
          <cell r="B292" t="str">
            <v>2014-174-0278</v>
          </cell>
        </row>
        <row r="293">
          <cell r="B293" t="str">
            <v>2014-174-0279</v>
          </cell>
        </row>
        <row r="294">
          <cell r="B294" t="str">
            <v>2014-174-0280</v>
          </cell>
        </row>
        <row r="295">
          <cell r="B295" t="str">
            <v>2014-174-0281</v>
          </cell>
        </row>
        <row r="296">
          <cell r="B296" t="str">
            <v>2014-174-0282</v>
          </cell>
        </row>
        <row r="297">
          <cell r="B297" t="str">
            <v>2014-174-0283</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2014-174-0631</v>
          </cell>
        </row>
        <row r="646">
          <cell r="B646" t="str">
            <v>2014-174-0632</v>
          </cell>
        </row>
        <row r="647">
          <cell r="B647" t="str">
            <v>2014-174-0633</v>
          </cell>
        </row>
        <row r="648">
          <cell r="B648" t="str">
            <v>2014-174-0634</v>
          </cell>
        </row>
        <row r="649">
          <cell r="B649" t="str">
            <v>2014-174-0635</v>
          </cell>
        </row>
        <row r="650">
          <cell r="B650" t="str">
            <v>2014-174-0636</v>
          </cell>
        </row>
        <row r="651">
          <cell r="B651" t="str">
            <v>2014-174-0637</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row r="831">
          <cell r="B831" t="str">
            <v/>
          </cell>
        </row>
        <row r="832">
          <cell r="B832" t="str">
            <v/>
          </cell>
        </row>
        <row r="833">
          <cell r="B833" t="str">
            <v/>
          </cell>
        </row>
        <row r="834">
          <cell r="B834" t="str">
            <v/>
          </cell>
        </row>
        <row r="835">
          <cell r="B835" t="str">
            <v/>
          </cell>
        </row>
        <row r="836">
          <cell r="B836" t="str">
            <v/>
          </cell>
        </row>
        <row r="837">
          <cell r="B837" t="str">
            <v/>
          </cell>
        </row>
        <row r="838">
          <cell r="B838" t="str">
            <v/>
          </cell>
        </row>
        <row r="839">
          <cell r="B839" t="str">
            <v/>
          </cell>
        </row>
        <row r="840">
          <cell r="B840" t="str">
            <v/>
          </cell>
        </row>
        <row r="841">
          <cell r="B841" t="str">
            <v/>
          </cell>
        </row>
        <row r="842">
          <cell r="B842" t="str">
            <v/>
          </cell>
        </row>
        <row r="843">
          <cell r="B843" t="str">
            <v/>
          </cell>
        </row>
        <row r="844">
          <cell r="B844" t="str">
            <v/>
          </cell>
        </row>
        <row r="845">
          <cell r="B845" t="str">
            <v/>
          </cell>
        </row>
        <row r="846">
          <cell r="B846" t="str">
            <v/>
          </cell>
        </row>
        <row r="847">
          <cell r="B847" t="str">
            <v/>
          </cell>
        </row>
        <row r="848">
          <cell r="B848" t="str">
            <v/>
          </cell>
        </row>
        <row r="849">
          <cell r="B849" t="str">
            <v/>
          </cell>
        </row>
        <row r="850">
          <cell r="B850" t="str">
            <v/>
          </cell>
        </row>
        <row r="851">
          <cell r="B851" t="str">
            <v/>
          </cell>
        </row>
        <row r="852">
          <cell r="B852" t="str">
            <v/>
          </cell>
        </row>
        <row r="853">
          <cell r="B853" t="str">
            <v/>
          </cell>
        </row>
        <row r="854">
          <cell r="B854" t="str">
            <v/>
          </cell>
        </row>
        <row r="855">
          <cell r="B855" t="str">
            <v/>
          </cell>
        </row>
        <row r="856">
          <cell r="B856" t="str">
            <v/>
          </cell>
        </row>
        <row r="857">
          <cell r="B857" t="str">
            <v/>
          </cell>
        </row>
        <row r="858">
          <cell r="B858" t="str">
            <v/>
          </cell>
        </row>
        <row r="859">
          <cell r="B859" t="str">
            <v/>
          </cell>
        </row>
        <row r="860">
          <cell r="B860" t="str">
            <v/>
          </cell>
        </row>
        <row r="861">
          <cell r="B861" t="str">
            <v/>
          </cell>
        </row>
        <row r="862">
          <cell r="B862" t="str">
            <v/>
          </cell>
        </row>
        <row r="863">
          <cell r="B863" t="str">
            <v/>
          </cell>
        </row>
        <row r="864">
          <cell r="B864" t="str">
            <v/>
          </cell>
        </row>
        <row r="865">
          <cell r="B865" t="str">
            <v/>
          </cell>
        </row>
        <row r="866">
          <cell r="B866" t="str">
            <v/>
          </cell>
        </row>
        <row r="867">
          <cell r="B867" t="str">
            <v/>
          </cell>
        </row>
        <row r="868">
          <cell r="B868" t="str">
            <v/>
          </cell>
        </row>
        <row r="869">
          <cell r="B869" t="str">
            <v/>
          </cell>
        </row>
        <row r="870">
          <cell r="B870" t="str">
            <v/>
          </cell>
        </row>
        <row r="871">
          <cell r="B871" t="str">
            <v/>
          </cell>
        </row>
        <row r="872">
          <cell r="B872" t="str">
            <v/>
          </cell>
        </row>
        <row r="873">
          <cell r="B873" t="str">
            <v/>
          </cell>
        </row>
        <row r="874">
          <cell r="B874" t="str">
            <v/>
          </cell>
        </row>
        <row r="875">
          <cell r="B875" t="str">
            <v/>
          </cell>
        </row>
        <row r="876">
          <cell r="B876" t="str">
            <v/>
          </cell>
        </row>
        <row r="877">
          <cell r="B877" t="str">
            <v/>
          </cell>
        </row>
        <row r="878">
          <cell r="B878" t="str">
            <v/>
          </cell>
        </row>
        <row r="879">
          <cell r="B879" t="str">
            <v/>
          </cell>
        </row>
        <row r="880">
          <cell r="B880" t="str">
            <v/>
          </cell>
        </row>
        <row r="881">
          <cell r="B881" t="str">
            <v/>
          </cell>
        </row>
        <row r="882">
          <cell r="B882" t="str">
            <v/>
          </cell>
        </row>
        <row r="883">
          <cell r="B883" t="str">
            <v/>
          </cell>
        </row>
        <row r="884">
          <cell r="B884" t="str">
            <v/>
          </cell>
        </row>
        <row r="885">
          <cell r="B885" t="str">
            <v/>
          </cell>
        </row>
        <row r="886">
          <cell r="B886" t="str">
            <v/>
          </cell>
        </row>
        <row r="887">
          <cell r="B887" t="str">
            <v/>
          </cell>
        </row>
        <row r="888">
          <cell r="B888" t="str">
            <v/>
          </cell>
        </row>
        <row r="889">
          <cell r="B889" t="str">
            <v/>
          </cell>
        </row>
        <row r="890">
          <cell r="B890" t="str">
            <v/>
          </cell>
        </row>
        <row r="891">
          <cell r="B891" t="str">
            <v/>
          </cell>
        </row>
        <row r="892">
          <cell r="B892" t="str">
            <v/>
          </cell>
        </row>
        <row r="893">
          <cell r="B893" t="str">
            <v/>
          </cell>
        </row>
        <row r="894">
          <cell r="B894" t="str">
            <v/>
          </cell>
        </row>
        <row r="895">
          <cell r="B895" t="str">
            <v/>
          </cell>
        </row>
        <row r="896">
          <cell r="B896" t="str">
            <v/>
          </cell>
        </row>
        <row r="897">
          <cell r="B897" t="str">
            <v/>
          </cell>
        </row>
        <row r="898">
          <cell r="B898" t="str">
            <v/>
          </cell>
        </row>
        <row r="899">
          <cell r="B899" t="str">
            <v/>
          </cell>
        </row>
        <row r="900">
          <cell r="B900" t="str">
            <v/>
          </cell>
        </row>
        <row r="901">
          <cell r="B901" t="str">
            <v/>
          </cell>
        </row>
        <row r="902">
          <cell r="B902" t="str">
            <v/>
          </cell>
        </row>
        <row r="903">
          <cell r="B903" t="str">
            <v/>
          </cell>
        </row>
        <row r="904">
          <cell r="B904" t="str">
            <v/>
          </cell>
        </row>
        <row r="905">
          <cell r="B905" t="str">
            <v/>
          </cell>
        </row>
        <row r="906">
          <cell r="B906" t="str">
            <v/>
          </cell>
        </row>
        <row r="907">
          <cell r="B907" t="str">
            <v/>
          </cell>
        </row>
        <row r="908">
          <cell r="B908" t="str">
            <v/>
          </cell>
        </row>
        <row r="909">
          <cell r="B909" t="str">
            <v/>
          </cell>
        </row>
        <row r="910">
          <cell r="B910" t="str">
            <v/>
          </cell>
        </row>
        <row r="911">
          <cell r="B911" t="str">
            <v/>
          </cell>
        </row>
        <row r="912">
          <cell r="B912" t="str">
            <v/>
          </cell>
        </row>
        <row r="913">
          <cell r="B913" t="str">
            <v/>
          </cell>
        </row>
        <row r="914">
          <cell r="B914" t="str">
            <v/>
          </cell>
        </row>
        <row r="915">
          <cell r="B915" t="str">
            <v/>
          </cell>
        </row>
        <row r="916">
          <cell r="B916" t="str">
            <v/>
          </cell>
        </row>
        <row r="917">
          <cell r="B917" t="str">
            <v/>
          </cell>
        </row>
        <row r="918">
          <cell r="B918" t="str">
            <v/>
          </cell>
        </row>
        <row r="919">
          <cell r="B919" t="str">
            <v/>
          </cell>
        </row>
        <row r="920">
          <cell r="B920" t="str">
            <v/>
          </cell>
        </row>
        <row r="921">
          <cell r="B921" t="str">
            <v/>
          </cell>
        </row>
        <row r="922">
          <cell r="B922" t="str">
            <v/>
          </cell>
        </row>
        <row r="923">
          <cell r="B923" t="str">
            <v/>
          </cell>
        </row>
        <row r="924">
          <cell r="B924" t="str">
            <v/>
          </cell>
        </row>
        <row r="925">
          <cell r="B925" t="str">
            <v/>
          </cell>
        </row>
        <row r="926">
          <cell r="B926" t="str">
            <v/>
          </cell>
        </row>
        <row r="927">
          <cell r="B927" t="str">
            <v/>
          </cell>
        </row>
        <row r="928">
          <cell r="B928" t="str">
            <v/>
          </cell>
        </row>
        <row r="929">
          <cell r="B929" t="str">
            <v/>
          </cell>
        </row>
        <row r="930">
          <cell r="B930" t="str">
            <v/>
          </cell>
        </row>
        <row r="931">
          <cell r="B931" t="str">
            <v/>
          </cell>
        </row>
        <row r="932">
          <cell r="B932" t="str">
            <v/>
          </cell>
        </row>
        <row r="933">
          <cell r="B933" t="str">
            <v/>
          </cell>
        </row>
        <row r="934">
          <cell r="B934" t="str">
            <v/>
          </cell>
        </row>
        <row r="935">
          <cell r="B935" t="str">
            <v/>
          </cell>
        </row>
        <row r="936">
          <cell r="B936" t="str">
            <v/>
          </cell>
        </row>
        <row r="937">
          <cell r="B937" t="str">
            <v/>
          </cell>
        </row>
        <row r="938">
          <cell r="B938" t="str">
            <v/>
          </cell>
        </row>
        <row r="939">
          <cell r="B939" t="str">
            <v/>
          </cell>
        </row>
        <row r="940">
          <cell r="B940" t="str">
            <v/>
          </cell>
        </row>
        <row r="941">
          <cell r="B941" t="str">
            <v/>
          </cell>
        </row>
        <row r="942">
          <cell r="B942" t="str">
            <v/>
          </cell>
        </row>
        <row r="943">
          <cell r="B943" t="str">
            <v/>
          </cell>
        </row>
        <row r="944">
          <cell r="B944" t="str">
            <v/>
          </cell>
        </row>
        <row r="945">
          <cell r="B945" t="str">
            <v/>
          </cell>
        </row>
        <row r="946">
          <cell r="B946" t="str">
            <v/>
          </cell>
        </row>
        <row r="947">
          <cell r="B947" t="str">
            <v/>
          </cell>
        </row>
        <row r="948">
          <cell r="B948" t="str">
            <v/>
          </cell>
        </row>
        <row r="949">
          <cell r="B949" t="str">
            <v/>
          </cell>
        </row>
        <row r="950">
          <cell r="B950" t="str">
            <v/>
          </cell>
        </row>
        <row r="951">
          <cell r="B951" t="str">
            <v/>
          </cell>
        </row>
        <row r="952">
          <cell r="B952" t="str">
            <v/>
          </cell>
        </row>
        <row r="953">
          <cell r="B953" t="str">
            <v/>
          </cell>
        </row>
        <row r="954">
          <cell r="B954" t="str">
            <v/>
          </cell>
        </row>
        <row r="955">
          <cell r="B955" t="str">
            <v/>
          </cell>
        </row>
        <row r="956">
          <cell r="B956" t="str">
            <v/>
          </cell>
        </row>
        <row r="957">
          <cell r="B957" t="str">
            <v/>
          </cell>
        </row>
        <row r="958">
          <cell r="B958" t="str">
            <v/>
          </cell>
        </row>
        <row r="959">
          <cell r="B959" t="str">
            <v/>
          </cell>
        </row>
        <row r="960">
          <cell r="B960" t="str">
            <v/>
          </cell>
        </row>
        <row r="961">
          <cell r="B961" t="str">
            <v/>
          </cell>
        </row>
        <row r="962">
          <cell r="B962" t="str">
            <v/>
          </cell>
        </row>
        <row r="963">
          <cell r="B963" t="str">
            <v/>
          </cell>
        </row>
        <row r="964">
          <cell r="B964" t="str">
            <v/>
          </cell>
        </row>
        <row r="965">
          <cell r="B965" t="str">
            <v/>
          </cell>
        </row>
        <row r="966">
          <cell r="B966" t="str">
            <v/>
          </cell>
        </row>
        <row r="967">
          <cell r="B967" t="str">
            <v/>
          </cell>
        </row>
        <row r="968">
          <cell r="B968" t="str">
            <v/>
          </cell>
        </row>
        <row r="969">
          <cell r="B969" t="str">
            <v/>
          </cell>
        </row>
        <row r="970">
          <cell r="B970" t="str">
            <v/>
          </cell>
        </row>
        <row r="971">
          <cell r="B971" t="str">
            <v/>
          </cell>
        </row>
        <row r="972">
          <cell r="B972" t="str">
            <v/>
          </cell>
        </row>
        <row r="973">
          <cell r="B973" t="str">
            <v/>
          </cell>
        </row>
        <row r="974">
          <cell r="B974" t="str">
            <v/>
          </cell>
        </row>
        <row r="975">
          <cell r="B975" t="str">
            <v/>
          </cell>
        </row>
        <row r="976">
          <cell r="B976" t="str">
            <v/>
          </cell>
        </row>
        <row r="977">
          <cell r="B977" t="str">
            <v/>
          </cell>
        </row>
        <row r="978">
          <cell r="B978" t="str">
            <v/>
          </cell>
        </row>
        <row r="979">
          <cell r="B979" t="str">
            <v/>
          </cell>
        </row>
        <row r="980">
          <cell r="B980" t="str">
            <v/>
          </cell>
        </row>
        <row r="981">
          <cell r="B981" t="str">
            <v/>
          </cell>
        </row>
        <row r="982">
          <cell r="B982" t="str">
            <v/>
          </cell>
        </row>
        <row r="983">
          <cell r="B983" t="str">
            <v/>
          </cell>
        </row>
        <row r="984">
          <cell r="B984" t="str">
            <v/>
          </cell>
        </row>
        <row r="985">
          <cell r="B985" t="str">
            <v/>
          </cell>
        </row>
        <row r="986">
          <cell r="B986" t="str">
            <v/>
          </cell>
        </row>
        <row r="987">
          <cell r="B987" t="str">
            <v/>
          </cell>
        </row>
        <row r="988">
          <cell r="B988" t="str">
            <v/>
          </cell>
        </row>
        <row r="989">
          <cell r="B989" t="str">
            <v/>
          </cell>
        </row>
        <row r="990">
          <cell r="B990" t="str">
            <v/>
          </cell>
        </row>
        <row r="991">
          <cell r="B991" t="str">
            <v/>
          </cell>
        </row>
        <row r="992">
          <cell r="B992" t="str">
            <v/>
          </cell>
        </row>
        <row r="993">
          <cell r="B993" t="str">
            <v/>
          </cell>
        </row>
        <row r="994">
          <cell r="B994" t="str">
            <v/>
          </cell>
        </row>
        <row r="995">
          <cell r="B995" t="str">
            <v/>
          </cell>
        </row>
        <row r="996">
          <cell r="B996" t="str">
            <v/>
          </cell>
        </row>
        <row r="997">
          <cell r="B997" t="str">
            <v/>
          </cell>
        </row>
        <row r="998">
          <cell r="B998" t="str">
            <v/>
          </cell>
        </row>
        <row r="999">
          <cell r="B999" t="str">
            <v/>
          </cell>
        </row>
        <row r="1000">
          <cell r="B1000" t="str">
            <v/>
          </cell>
        </row>
        <row r="1001">
          <cell r="B1001" t="str">
            <v/>
          </cell>
        </row>
        <row r="1002">
          <cell r="B1002" t="str">
            <v/>
          </cell>
        </row>
        <row r="1003">
          <cell r="B1003" t="str">
            <v/>
          </cell>
        </row>
        <row r="1004">
          <cell r="B1004" t="str">
            <v/>
          </cell>
        </row>
        <row r="1005">
          <cell r="B1005" t="str">
            <v/>
          </cell>
        </row>
        <row r="1006">
          <cell r="B1006" t="str">
            <v/>
          </cell>
        </row>
        <row r="1007">
          <cell r="B1007" t="str">
            <v/>
          </cell>
        </row>
        <row r="1008">
          <cell r="B1008" t="str">
            <v/>
          </cell>
        </row>
        <row r="1009">
          <cell r="B1009" t="str">
            <v/>
          </cell>
        </row>
        <row r="1010">
          <cell r="B1010" t="str">
            <v/>
          </cell>
        </row>
        <row r="1011">
          <cell r="B1011" t="str">
            <v/>
          </cell>
        </row>
        <row r="1012">
          <cell r="B1012" t="str">
            <v/>
          </cell>
        </row>
        <row r="1013">
          <cell r="B1013" t="str">
            <v/>
          </cell>
        </row>
        <row r="1014">
          <cell r="B1014" t="str">
            <v/>
          </cell>
        </row>
        <row r="1015">
          <cell r="B1015" t="str">
            <v/>
          </cell>
        </row>
        <row r="1016">
          <cell r="B1016" t="str">
            <v/>
          </cell>
        </row>
        <row r="1017">
          <cell r="B1017" t="str">
            <v/>
          </cell>
        </row>
        <row r="1018">
          <cell r="B1018" t="str">
            <v/>
          </cell>
        </row>
        <row r="1019">
          <cell r="B1019" t="str">
            <v/>
          </cell>
        </row>
        <row r="1020">
          <cell r="B1020" t="str">
            <v/>
          </cell>
        </row>
        <row r="1021">
          <cell r="B1021" t="str">
            <v/>
          </cell>
        </row>
        <row r="1022">
          <cell r="B1022" t="str">
            <v/>
          </cell>
        </row>
        <row r="1023">
          <cell r="B1023" t="str">
            <v/>
          </cell>
        </row>
        <row r="1024">
          <cell r="B1024" t="str">
            <v/>
          </cell>
        </row>
        <row r="1025">
          <cell r="B1025" t="str">
            <v/>
          </cell>
        </row>
        <row r="1026">
          <cell r="B1026" t="str">
            <v/>
          </cell>
        </row>
        <row r="1027">
          <cell r="B1027" t="str">
            <v/>
          </cell>
        </row>
        <row r="1028">
          <cell r="B1028" t="str">
            <v/>
          </cell>
        </row>
        <row r="1029">
          <cell r="B1029" t="str">
            <v/>
          </cell>
        </row>
        <row r="1030">
          <cell r="B1030" t="str">
            <v/>
          </cell>
        </row>
        <row r="1031">
          <cell r="B1031" t="str">
            <v/>
          </cell>
        </row>
        <row r="1032">
          <cell r="B1032" t="str">
            <v/>
          </cell>
        </row>
        <row r="1033">
          <cell r="B1033" t="str">
            <v/>
          </cell>
        </row>
        <row r="1034">
          <cell r="B1034" t="str">
            <v/>
          </cell>
        </row>
        <row r="1035">
          <cell r="B1035" t="str">
            <v/>
          </cell>
        </row>
        <row r="1036">
          <cell r="B1036" t="str">
            <v/>
          </cell>
        </row>
        <row r="1037">
          <cell r="B1037" t="str">
            <v/>
          </cell>
        </row>
        <row r="1038">
          <cell r="B1038" t="str">
            <v/>
          </cell>
        </row>
        <row r="1039">
          <cell r="B1039" t="str">
            <v/>
          </cell>
        </row>
        <row r="1040">
          <cell r="B1040" t="str">
            <v/>
          </cell>
        </row>
        <row r="1041">
          <cell r="B1041" t="str">
            <v/>
          </cell>
        </row>
        <row r="1042">
          <cell r="B1042" t="str">
            <v/>
          </cell>
        </row>
        <row r="1043">
          <cell r="B1043" t="str">
            <v/>
          </cell>
        </row>
        <row r="1044">
          <cell r="B1044" t="str">
            <v/>
          </cell>
        </row>
        <row r="1045">
          <cell r="B1045" t="str">
            <v/>
          </cell>
        </row>
        <row r="1046">
          <cell r="B1046" t="str">
            <v/>
          </cell>
        </row>
        <row r="1047">
          <cell r="B1047" t="str">
            <v/>
          </cell>
        </row>
        <row r="1048">
          <cell r="B1048" t="str">
            <v/>
          </cell>
        </row>
        <row r="1049">
          <cell r="B1049" t="str">
            <v/>
          </cell>
        </row>
        <row r="1050">
          <cell r="B1050" t="str">
            <v/>
          </cell>
        </row>
        <row r="1051">
          <cell r="B1051" t="str">
            <v/>
          </cell>
        </row>
        <row r="1052">
          <cell r="B1052" t="str">
            <v/>
          </cell>
        </row>
        <row r="1053">
          <cell r="B1053" t="str">
            <v/>
          </cell>
        </row>
        <row r="1054">
          <cell r="B1054" t="str">
            <v/>
          </cell>
        </row>
        <row r="1055">
          <cell r="B1055" t="str">
            <v/>
          </cell>
        </row>
        <row r="1056">
          <cell r="B1056" t="str">
            <v/>
          </cell>
        </row>
        <row r="1057">
          <cell r="B1057" t="str">
            <v/>
          </cell>
        </row>
        <row r="1058">
          <cell r="B1058" t="str">
            <v/>
          </cell>
        </row>
        <row r="1059">
          <cell r="B1059" t="str">
            <v/>
          </cell>
        </row>
        <row r="1060">
          <cell r="B1060" t="str">
            <v/>
          </cell>
        </row>
        <row r="1061">
          <cell r="B1061" t="str">
            <v/>
          </cell>
        </row>
        <row r="1062">
          <cell r="B1062" t="str">
            <v/>
          </cell>
        </row>
        <row r="1063">
          <cell r="B1063" t="str">
            <v/>
          </cell>
        </row>
        <row r="1064">
          <cell r="B1064" t="str">
            <v/>
          </cell>
        </row>
        <row r="1065">
          <cell r="B1065" t="str">
            <v/>
          </cell>
        </row>
        <row r="1066">
          <cell r="B1066" t="str">
            <v/>
          </cell>
        </row>
        <row r="1067">
          <cell r="B1067" t="str">
            <v/>
          </cell>
        </row>
        <row r="1068">
          <cell r="B1068" t="str">
            <v/>
          </cell>
        </row>
        <row r="1069">
          <cell r="B1069" t="str">
            <v/>
          </cell>
        </row>
        <row r="1070">
          <cell r="B1070" t="str">
            <v/>
          </cell>
        </row>
        <row r="1071">
          <cell r="B1071" t="str">
            <v/>
          </cell>
        </row>
        <row r="1072">
          <cell r="B1072" t="str">
            <v/>
          </cell>
        </row>
        <row r="1073">
          <cell r="B1073" t="str">
            <v/>
          </cell>
        </row>
        <row r="1074">
          <cell r="B1074" t="str">
            <v/>
          </cell>
        </row>
        <row r="1075">
          <cell r="B1075" t="str">
            <v/>
          </cell>
        </row>
        <row r="1076">
          <cell r="B1076" t="str">
            <v/>
          </cell>
        </row>
        <row r="1077">
          <cell r="B1077" t="str">
            <v/>
          </cell>
        </row>
        <row r="1078">
          <cell r="B1078" t="str">
            <v/>
          </cell>
        </row>
        <row r="1079">
          <cell r="B1079" t="str">
            <v/>
          </cell>
        </row>
        <row r="1080">
          <cell r="B1080" t="str">
            <v/>
          </cell>
        </row>
        <row r="1081">
          <cell r="B1081" t="str">
            <v/>
          </cell>
        </row>
        <row r="1082">
          <cell r="B1082" t="str">
            <v/>
          </cell>
        </row>
        <row r="1083">
          <cell r="B1083" t="str">
            <v/>
          </cell>
        </row>
        <row r="1084">
          <cell r="B1084" t="str">
            <v/>
          </cell>
        </row>
        <row r="1085">
          <cell r="B1085" t="str">
            <v/>
          </cell>
        </row>
        <row r="1086">
          <cell r="B1086" t="str">
            <v/>
          </cell>
        </row>
        <row r="1087">
          <cell r="B1087" t="str">
            <v/>
          </cell>
        </row>
        <row r="1088">
          <cell r="B1088" t="str">
            <v/>
          </cell>
        </row>
        <row r="1089">
          <cell r="B1089" t="str">
            <v/>
          </cell>
        </row>
        <row r="1090">
          <cell r="B1090" t="str">
            <v/>
          </cell>
        </row>
        <row r="1091">
          <cell r="B1091" t="str">
            <v/>
          </cell>
        </row>
        <row r="1092">
          <cell r="B1092" t="str">
            <v/>
          </cell>
        </row>
        <row r="1093">
          <cell r="B1093" t="str">
            <v/>
          </cell>
        </row>
        <row r="1094">
          <cell r="B1094" t="str">
            <v/>
          </cell>
        </row>
        <row r="1095">
          <cell r="B1095" t="str">
            <v/>
          </cell>
        </row>
        <row r="1096">
          <cell r="B1096" t="str">
            <v/>
          </cell>
        </row>
        <row r="1097">
          <cell r="B1097" t="str">
            <v/>
          </cell>
        </row>
        <row r="1098">
          <cell r="B1098" t="str">
            <v/>
          </cell>
        </row>
        <row r="1099">
          <cell r="B1099" t="str">
            <v/>
          </cell>
        </row>
        <row r="1100">
          <cell r="B1100" t="str">
            <v/>
          </cell>
        </row>
        <row r="1101">
          <cell r="B1101" t="str">
            <v/>
          </cell>
        </row>
        <row r="1102">
          <cell r="B1102" t="str">
            <v/>
          </cell>
        </row>
        <row r="1103">
          <cell r="B1103" t="str">
            <v/>
          </cell>
        </row>
        <row r="1104">
          <cell r="B1104" t="str">
            <v/>
          </cell>
        </row>
        <row r="1105">
          <cell r="B1105" t="str">
            <v/>
          </cell>
        </row>
        <row r="1106">
          <cell r="B1106" t="str">
            <v/>
          </cell>
        </row>
        <row r="1107">
          <cell r="B1107" t="str">
            <v/>
          </cell>
        </row>
        <row r="1108">
          <cell r="B1108" t="str">
            <v/>
          </cell>
        </row>
        <row r="1109">
          <cell r="B1109" t="str">
            <v/>
          </cell>
        </row>
        <row r="1110">
          <cell r="B1110" t="str">
            <v/>
          </cell>
        </row>
        <row r="1111">
          <cell r="B1111" t="str">
            <v/>
          </cell>
        </row>
        <row r="1112">
          <cell r="B1112" t="str">
            <v/>
          </cell>
        </row>
        <row r="1113">
          <cell r="B1113" t="str">
            <v/>
          </cell>
        </row>
        <row r="1114">
          <cell r="B1114" t="str">
            <v/>
          </cell>
        </row>
        <row r="1115">
          <cell r="B1115" t="str">
            <v/>
          </cell>
        </row>
        <row r="1116">
          <cell r="B1116" t="str">
            <v/>
          </cell>
        </row>
        <row r="1117">
          <cell r="B1117" t="str">
            <v/>
          </cell>
        </row>
        <row r="1118">
          <cell r="B1118" t="str">
            <v/>
          </cell>
        </row>
        <row r="1119">
          <cell r="B1119" t="str">
            <v/>
          </cell>
        </row>
        <row r="1120">
          <cell r="B1120" t="str">
            <v/>
          </cell>
        </row>
        <row r="1121">
          <cell r="B1121" t="str">
            <v/>
          </cell>
        </row>
        <row r="1122">
          <cell r="B1122" t="str">
            <v/>
          </cell>
        </row>
        <row r="1123">
          <cell r="B1123" t="str">
            <v/>
          </cell>
        </row>
        <row r="1124">
          <cell r="B1124" t="str">
            <v/>
          </cell>
        </row>
        <row r="1125">
          <cell r="B1125" t="str">
            <v/>
          </cell>
        </row>
        <row r="1126">
          <cell r="B1126" t="str">
            <v/>
          </cell>
        </row>
        <row r="1127">
          <cell r="B1127" t="str">
            <v/>
          </cell>
        </row>
        <row r="1128">
          <cell r="B1128" t="str">
            <v/>
          </cell>
        </row>
        <row r="1129">
          <cell r="B1129" t="str">
            <v/>
          </cell>
        </row>
        <row r="1130">
          <cell r="B1130" t="str">
            <v/>
          </cell>
        </row>
        <row r="1131">
          <cell r="B1131" t="str">
            <v/>
          </cell>
        </row>
        <row r="1132">
          <cell r="B1132" t="str">
            <v/>
          </cell>
        </row>
        <row r="1133">
          <cell r="B1133" t="str">
            <v/>
          </cell>
        </row>
        <row r="1134">
          <cell r="B1134" t="str">
            <v/>
          </cell>
        </row>
        <row r="1135">
          <cell r="B1135" t="str">
            <v/>
          </cell>
        </row>
        <row r="1136">
          <cell r="B1136" t="str">
            <v/>
          </cell>
        </row>
        <row r="1137">
          <cell r="B1137" t="str">
            <v/>
          </cell>
        </row>
        <row r="1138">
          <cell r="B1138" t="str">
            <v/>
          </cell>
        </row>
        <row r="1139">
          <cell r="B1139" t="str">
            <v/>
          </cell>
        </row>
        <row r="1140">
          <cell r="B1140" t="str">
            <v/>
          </cell>
        </row>
        <row r="1141">
          <cell r="B1141" t="str">
            <v/>
          </cell>
        </row>
        <row r="1142">
          <cell r="B1142" t="str">
            <v/>
          </cell>
        </row>
        <row r="1143">
          <cell r="B1143" t="str">
            <v/>
          </cell>
        </row>
        <row r="1144">
          <cell r="B1144" t="str">
            <v/>
          </cell>
        </row>
        <row r="1145">
          <cell r="B1145" t="str">
            <v/>
          </cell>
        </row>
        <row r="1146">
          <cell r="B1146" t="str">
            <v/>
          </cell>
        </row>
        <row r="1147">
          <cell r="B1147" t="str">
            <v/>
          </cell>
        </row>
        <row r="1148">
          <cell r="B1148" t="str">
            <v/>
          </cell>
        </row>
        <row r="1149">
          <cell r="B1149" t="str">
            <v/>
          </cell>
        </row>
        <row r="1150">
          <cell r="B1150" t="str">
            <v/>
          </cell>
        </row>
        <row r="1151">
          <cell r="B1151" t="str">
            <v/>
          </cell>
        </row>
        <row r="1152">
          <cell r="B1152" t="str">
            <v/>
          </cell>
        </row>
        <row r="1153">
          <cell r="B1153" t="str">
            <v/>
          </cell>
        </row>
        <row r="1154">
          <cell r="B1154" t="str">
            <v/>
          </cell>
        </row>
        <row r="1155">
          <cell r="B1155" t="str">
            <v/>
          </cell>
        </row>
        <row r="1156">
          <cell r="B1156" t="str">
            <v/>
          </cell>
        </row>
        <row r="1157">
          <cell r="B1157" t="str">
            <v/>
          </cell>
        </row>
        <row r="1158">
          <cell r="B1158" t="str">
            <v/>
          </cell>
        </row>
        <row r="1159">
          <cell r="B1159" t="str">
            <v/>
          </cell>
        </row>
        <row r="1160">
          <cell r="B1160" t="str">
            <v/>
          </cell>
        </row>
        <row r="1161">
          <cell r="B1161" t="str">
            <v/>
          </cell>
        </row>
        <row r="1162">
          <cell r="B1162" t="str">
            <v/>
          </cell>
        </row>
        <row r="1163">
          <cell r="B1163" t="str">
            <v/>
          </cell>
        </row>
        <row r="1164">
          <cell r="B1164" t="str">
            <v/>
          </cell>
        </row>
        <row r="1165">
          <cell r="B1165" t="str">
            <v/>
          </cell>
        </row>
        <row r="1166">
          <cell r="B1166" t="str">
            <v/>
          </cell>
        </row>
        <row r="1167">
          <cell r="B1167" t="str">
            <v/>
          </cell>
        </row>
        <row r="1168">
          <cell r="B1168" t="str">
            <v/>
          </cell>
        </row>
        <row r="1169">
          <cell r="B1169" t="str">
            <v/>
          </cell>
        </row>
        <row r="1170">
          <cell r="B1170" t="str">
            <v/>
          </cell>
        </row>
        <row r="1171">
          <cell r="B1171" t="str">
            <v/>
          </cell>
        </row>
        <row r="1172">
          <cell r="B1172" t="str">
            <v/>
          </cell>
        </row>
        <row r="1173">
          <cell r="B1173" t="str">
            <v/>
          </cell>
        </row>
        <row r="1174">
          <cell r="B1174" t="str">
            <v/>
          </cell>
        </row>
        <row r="1175">
          <cell r="B1175" t="str">
            <v/>
          </cell>
        </row>
        <row r="1176">
          <cell r="B1176" t="str">
            <v/>
          </cell>
        </row>
        <row r="1177">
          <cell r="B1177" t="str">
            <v/>
          </cell>
        </row>
        <row r="1178">
          <cell r="B1178" t="str">
            <v/>
          </cell>
        </row>
        <row r="1179">
          <cell r="B1179" t="str">
            <v/>
          </cell>
        </row>
        <row r="1180">
          <cell r="B1180" t="str">
            <v/>
          </cell>
        </row>
        <row r="1181">
          <cell r="B1181" t="str">
            <v/>
          </cell>
        </row>
        <row r="1182">
          <cell r="B1182" t="str">
            <v/>
          </cell>
        </row>
        <row r="1183">
          <cell r="B1183" t="str">
            <v/>
          </cell>
        </row>
        <row r="1184">
          <cell r="B1184" t="str">
            <v/>
          </cell>
        </row>
        <row r="1185">
          <cell r="B1185" t="str">
            <v/>
          </cell>
        </row>
        <row r="1186">
          <cell r="B1186" t="str">
            <v/>
          </cell>
        </row>
        <row r="1187">
          <cell r="B1187" t="str">
            <v/>
          </cell>
        </row>
        <row r="1188">
          <cell r="B1188" t="str">
            <v/>
          </cell>
        </row>
        <row r="1189">
          <cell r="B1189" t="str">
            <v/>
          </cell>
        </row>
        <row r="1190">
          <cell r="B1190" t="str">
            <v/>
          </cell>
        </row>
        <row r="1191">
          <cell r="B1191" t="str">
            <v/>
          </cell>
        </row>
        <row r="1192">
          <cell r="B1192" t="str">
            <v/>
          </cell>
        </row>
        <row r="1193">
          <cell r="B1193" t="str">
            <v/>
          </cell>
        </row>
        <row r="1194">
          <cell r="B1194" t="str">
            <v/>
          </cell>
        </row>
        <row r="1195">
          <cell r="B1195" t="str">
            <v/>
          </cell>
        </row>
        <row r="1196">
          <cell r="B1196" t="str">
            <v/>
          </cell>
        </row>
        <row r="1197">
          <cell r="B1197" t="str">
            <v/>
          </cell>
        </row>
        <row r="1198">
          <cell r="B1198" t="str">
            <v/>
          </cell>
        </row>
        <row r="1199">
          <cell r="B1199" t="str">
            <v/>
          </cell>
        </row>
        <row r="1200">
          <cell r="B1200" t="str">
            <v/>
          </cell>
        </row>
        <row r="1201">
          <cell r="B1201" t="str">
            <v/>
          </cell>
        </row>
        <row r="1202">
          <cell r="B1202" t="str">
            <v/>
          </cell>
        </row>
        <row r="1203">
          <cell r="B1203" t="str">
            <v/>
          </cell>
        </row>
        <row r="1204">
          <cell r="B1204" t="str">
            <v/>
          </cell>
        </row>
        <row r="1205">
          <cell r="B1205" t="str">
            <v/>
          </cell>
        </row>
        <row r="1206">
          <cell r="B1206" t="str">
            <v/>
          </cell>
        </row>
        <row r="1207">
          <cell r="B1207" t="str">
            <v/>
          </cell>
        </row>
        <row r="1208">
          <cell r="B1208" t="str">
            <v/>
          </cell>
        </row>
        <row r="1209">
          <cell r="B1209" t="str">
            <v/>
          </cell>
        </row>
        <row r="1210">
          <cell r="B1210" t="str">
            <v/>
          </cell>
        </row>
        <row r="1211">
          <cell r="B1211" t="str">
            <v/>
          </cell>
        </row>
        <row r="1212">
          <cell r="B1212" t="str">
            <v/>
          </cell>
        </row>
        <row r="1213">
          <cell r="B1213" t="str">
            <v/>
          </cell>
        </row>
        <row r="1214">
          <cell r="B1214" t="str">
            <v/>
          </cell>
        </row>
        <row r="1215">
          <cell r="B1215" t="str">
            <v/>
          </cell>
        </row>
        <row r="1216">
          <cell r="B1216" t="str">
            <v/>
          </cell>
        </row>
        <row r="1217">
          <cell r="B1217" t="str">
            <v/>
          </cell>
        </row>
        <row r="1218">
          <cell r="B1218" t="str">
            <v/>
          </cell>
        </row>
        <row r="1219">
          <cell r="B1219" t="str">
            <v/>
          </cell>
        </row>
        <row r="1220">
          <cell r="B1220" t="str">
            <v/>
          </cell>
        </row>
        <row r="1221">
          <cell r="B1221" t="str">
            <v/>
          </cell>
        </row>
        <row r="1222">
          <cell r="B1222" t="str">
            <v/>
          </cell>
        </row>
        <row r="1223">
          <cell r="B1223" t="str">
            <v/>
          </cell>
        </row>
        <row r="1224">
          <cell r="B1224" t="str">
            <v/>
          </cell>
        </row>
        <row r="1225">
          <cell r="B1225" t="str">
            <v/>
          </cell>
        </row>
        <row r="1226">
          <cell r="B1226" t="str">
            <v/>
          </cell>
        </row>
        <row r="1227">
          <cell r="B1227" t="str">
            <v/>
          </cell>
        </row>
        <row r="1228">
          <cell r="B1228" t="str">
            <v/>
          </cell>
        </row>
        <row r="1229">
          <cell r="B1229" t="str">
            <v/>
          </cell>
        </row>
        <row r="1230">
          <cell r="B1230" t="str">
            <v/>
          </cell>
        </row>
        <row r="1231">
          <cell r="B1231" t="str">
            <v/>
          </cell>
        </row>
        <row r="1232">
          <cell r="B1232" t="str">
            <v/>
          </cell>
        </row>
        <row r="1233">
          <cell r="B1233" t="str">
            <v/>
          </cell>
        </row>
        <row r="1234">
          <cell r="B1234" t="str">
            <v/>
          </cell>
        </row>
        <row r="1235">
          <cell r="B1235" t="str">
            <v/>
          </cell>
        </row>
        <row r="1236">
          <cell r="B1236" t="str">
            <v/>
          </cell>
        </row>
        <row r="1237">
          <cell r="B1237" t="str">
            <v/>
          </cell>
        </row>
        <row r="1238">
          <cell r="B1238" t="str">
            <v/>
          </cell>
        </row>
        <row r="1239">
          <cell r="B1239" t="str">
            <v/>
          </cell>
        </row>
        <row r="1240">
          <cell r="B1240" t="str">
            <v/>
          </cell>
        </row>
        <row r="1241">
          <cell r="B1241" t="str">
            <v/>
          </cell>
        </row>
        <row r="1242">
          <cell r="B1242" t="str">
            <v/>
          </cell>
        </row>
        <row r="1243">
          <cell r="B1243" t="str">
            <v/>
          </cell>
        </row>
        <row r="1244">
          <cell r="B1244" t="str">
            <v/>
          </cell>
        </row>
        <row r="1245">
          <cell r="B1245" t="str">
            <v/>
          </cell>
        </row>
        <row r="1246">
          <cell r="B1246" t="str">
            <v/>
          </cell>
        </row>
        <row r="1247">
          <cell r="B1247" t="str">
            <v/>
          </cell>
        </row>
        <row r="1248">
          <cell r="B1248" t="str">
            <v/>
          </cell>
        </row>
        <row r="1249">
          <cell r="B1249" t="str">
            <v/>
          </cell>
        </row>
        <row r="1250">
          <cell r="B1250" t="str">
            <v/>
          </cell>
        </row>
        <row r="1251">
          <cell r="B1251" t="str">
            <v/>
          </cell>
        </row>
        <row r="1252">
          <cell r="B1252" t="str">
            <v/>
          </cell>
        </row>
        <row r="1253">
          <cell r="B1253" t="str">
            <v/>
          </cell>
        </row>
        <row r="1254">
          <cell r="B1254" t="str">
            <v/>
          </cell>
        </row>
        <row r="1255">
          <cell r="B1255" t="str">
            <v/>
          </cell>
        </row>
        <row r="1256">
          <cell r="B1256" t="str">
            <v/>
          </cell>
        </row>
        <row r="1257">
          <cell r="B1257" t="str">
            <v/>
          </cell>
        </row>
        <row r="1258">
          <cell r="B1258" t="str">
            <v/>
          </cell>
        </row>
        <row r="1259">
          <cell r="B1259" t="str">
            <v/>
          </cell>
        </row>
        <row r="1260">
          <cell r="B1260" t="str">
            <v/>
          </cell>
        </row>
        <row r="1261">
          <cell r="B1261" t="str">
            <v/>
          </cell>
        </row>
        <row r="1262">
          <cell r="B1262" t="str">
            <v/>
          </cell>
        </row>
        <row r="1263">
          <cell r="B1263" t="str">
            <v/>
          </cell>
        </row>
        <row r="1264">
          <cell r="B1264" t="str">
            <v/>
          </cell>
        </row>
        <row r="1265">
          <cell r="B1265" t="str">
            <v/>
          </cell>
        </row>
        <row r="1266">
          <cell r="B1266" t="str">
            <v/>
          </cell>
        </row>
        <row r="1267">
          <cell r="B1267" t="str">
            <v/>
          </cell>
        </row>
        <row r="1268">
          <cell r="B1268" t="str">
            <v/>
          </cell>
        </row>
        <row r="1269">
          <cell r="B1269" t="str">
            <v/>
          </cell>
        </row>
        <row r="1270">
          <cell r="B1270" t="str">
            <v/>
          </cell>
        </row>
        <row r="1271">
          <cell r="B1271" t="str">
            <v/>
          </cell>
        </row>
        <row r="1272">
          <cell r="B1272" t="str">
            <v/>
          </cell>
        </row>
        <row r="1273">
          <cell r="B1273" t="str">
            <v/>
          </cell>
        </row>
        <row r="1274">
          <cell r="B1274" t="str">
            <v/>
          </cell>
        </row>
        <row r="1275">
          <cell r="B1275" t="str">
            <v/>
          </cell>
        </row>
        <row r="1276">
          <cell r="B1276" t="str">
            <v/>
          </cell>
        </row>
        <row r="1277">
          <cell r="B1277" t="str">
            <v/>
          </cell>
        </row>
        <row r="1278">
          <cell r="B1278" t="str">
            <v/>
          </cell>
        </row>
        <row r="1279">
          <cell r="B1279" t="str">
            <v/>
          </cell>
        </row>
        <row r="1280">
          <cell r="B1280" t="str">
            <v/>
          </cell>
        </row>
        <row r="1281">
          <cell r="B1281" t="str">
            <v/>
          </cell>
        </row>
        <row r="1282">
          <cell r="B1282" t="str">
            <v/>
          </cell>
        </row>
        <row r="1283">
          <cell r="B1283" t="str">
            <v/>
          </cell>
        </row>
        <row r="1284">
          <cell r="B1284" t="str">
            <v/>
          </cell>
        </row>
        <row r="1285">
          <cell r="B1285" t="str">
            <v/>
          </cell>
        </row>
        <row r="1286">
          <cell r="B1286" t="str">
            <v/>
          </cell>
        </row>
        <row r="1287">
          <cell r="B1287" t="str">
            <v/>
          </cell>
        </row>
        <row r="1288">
          <cell r="B1288" t="str">
            <v/>
          </cell>
        </row>
        <row r="1289">
          <cell r="B1289" t="str">
            <v/>
          </cell>
        </row>
        <row r="1290">
          <cell r="B1290" t="str">
            <v/>
          </cell>
        </row>
        <row r="1291">
          <cell r="B1291" t="str">
            <v/>
          </cell>
        </row>
        <row r="1292">
          <cell r="B1292" t="str">
            <v/>
          </cell>
        </row>
        <row r="1293">
          <cell r="B1293" t="str">
            <v/>
          </cell>
        </row>
        <row r="1294">
          <cell r="B1294" t="str">
            <v/>
          </cell>
        </row>
        <row r="1295">
          <cell r="B1295" t="str">
            <v/>
          </cell>
        </row>
        <row r="1296">
          <cell r="B1296" t="str">
            <v/>
          </cell>
        </row>
        <row r="1297">
          <cell r="B1297" t="str">
            <v/>
          </cell>
        </row>
        <row r="1298">
          <cell r="B1298" t="str">
            <v/>
          </cell>
        </row>
        <row r="1299">
          <cell r="B1299" t="str">
            <v/>
          </cell>
        </row>
        <row r="1300">
          <cell r="B1300" t="str">
            <v/>
          </cell>
        </row>
        <row r="1301">
          <cell r="B1301" t="str">
            <v/>
          </cell>
        </row>
        <row r="1302">
          <cell r="B1302" t="str">
            <v/>
          </cell>
        </row>
        <row r="1303">
          <cell r="B1303" t="str">
            <v/>
          </cell>
        </row>
        <row r="1304">
          <cell r="B1304" t="str">
            <v/>
          </cell>
        </row>
        <row r="1305">
          <cell r="B1305" t="str">
            <v/>
          </cell>
        </row>
        <row r="1306">
          <cell r="B1306" t="str">
            <v/>
          </cell>
        </row>
        <row r="1307">
          <cell r="B1307" t="str">
            <v/>
          </cell>
        </row>
        <row r="1308">
          <cell r="B1308" t="str">
            <v/>
          </cell>
        </row>
        <row r="1309">
          <cell r="B1309" t="str">
            <v/>
          </cell>
        </row>
        <row r="1310">
          <cell r="B1310" t="str">
            <v/>
          </cell>
        </row>
        <row r="1311">
          <cell r="B1311" t="str">
            <v/>
          </cell>
        </row>
        <row r="1312">
          <cell r="B1312" t="str">
            <v/>
          </cell>
        </row>
        <row r="1313">
          <cell r="B1313" t="str">
            <v/>
          </cell>
        </row>
        <row r="1314">
          <cell r="B1314" t="str">
            <v/>
          </cell>
        </row>
        <row r="1315">
          <cell r="B1315" t="str">
            <v/>
          </cell>
        </row>
        <row r="1316">
          <cell r="B1316" t="str">
            <v/>
          </cell>
        </row>
        <row r="1317">
          <cell r="B1317" t="str">
            <v/>
          </cell>
        </row>
        <row r="1318">
          <cell r="B1318" t="str">
            <v/>
          </cell>
        </row>
        <row r="1319">
          <cell r="B1319" t="str">
            <v/>
          </cell>
        </row>
        <row r="1320">
          <cell r="B1320" t="str">
            <v/>
          </cell>
        </row>
        <row r="1321">
          <cell r="B1321" t="str">
            <v/>
          </cell>
        </row>
        <row r="1322">
          <cell r="B1322" t="str">
            <v/>
          </cell>
        </row>
        <row r="1323">
          <cell r="B1323" t="str">
            <v/>
          </cell>
        </row>
        <row r="1324">
          <cell r="B1324" t="str">
            <v/>
          </cell>
        </row>
        <row r="1325">
          <cell r="B1325" t="str">
            <v/>
          </cell>
        </row>
        <row r="1326">
          <cell r="B1326" t="str">
            <v/>
          </cell>
        </row>
        <row r="1327">
          <cell r="B1327" t="str">
            <v/>
          </cell>
        </row>
        <row r="1328">
          <cell r="B1328" t="str">
            <v/>
          </cell>
        </row>
        <row r="1329">
          <cell r="B1329" t="str">
            <v/>
          </cell>
        </row>
        <row r="1330">
          <cell r="B1330" t="str">
            <v/>
          </cell>
        </row>
        <row r="1331">
          <cell r="B1331" t="str">
            <v/>
          </cell>
        </row>
        <row r="1332">
          <cell r="B1332" t="str">
            <v/>
          </cell>
        </row>
        <row r="1333">
          <cell r="B1333" t="str">
            <v/>
          </cell>
        </row>
        <row r="1334">
          <cell r="B1334" t="str">
            <v/>
          </cell>
        </row>
        <row r="1335">
          <cell r="B1335" t="str">
            <v/>
          </cell>
        </row>
        <row r="1336">
          <cell r="B1336" t="str">
            <v/>
          </cell>
        </row>
        <row r="1337">
          <cell r="B1337" t="str">
            <v/>
          </cell>
        </row>
        <row r="1338">
          <cell r="B1338" t="str">
            <v/>
          </cell>
        </row>
        <row r="1339">
          <cell r="B1339" t="str">
            <v/>
          </cell>
        </row>
        <row r="1340">
          <cell r="B1340" t="str">
            <v/>
          </cell>
        </row>
        <row r="1341">
          <cell r="B1341" t="str">
            <v/>
          </cell>
        </row>
        <row r="1342">
          <cell r="B1342" t="str">
            <v/>
          </cell>
        </row>
        <row r="1343">
          <cell r="B1343" t="str">
            <v/>
          </cell>
        </row>
        <row r="1344">
          <cell r="B1344" t="str">
            <v/>
          </cell>
        </row>
        <row r="1345">
          <cell r="B1345" t="str">
            <v/>
          </cell>
        </row>
        <row r="1346">
          <cell r="B1346" t="str">
            <v/>
          </cell>
        </row>
        <row r="1347">
          <cell r="B1347" t="str">
            <v/>
          </cell>
        </row>
        <row r="1348">
          <cell r="B1348" t="str">
            <v/>
          </cell>
        </row>
        <row r="1349">
          <cell r="B1349" t="str">
            <v/>
          </cell>
        </row>
        <row r="1350">
          <cell r="B1350" t="str">
            <v/>
          </cell>
        </row>
        <row r="1351">
          <cell r="B1351" t="str">
            <v/>
          </cell>
        </row>
        <row r="1352">
          <cell r="B1352" t="str">
            <v/>
          </cell>
        </row>
        <row r="1353">
          <cell r="B1353" t="str">
            <v/>
          </cell>
        </row>
        <row r="1354">
          <cell r="B1354" t="str">
            <v/>
          </cell>
        </row>
        <row r="1355">
          <cell r="B1355" t="str">
            <v/>
          </cell>
        </row>
        <row r="1356">
          <cell r="B1356" t="str">
            <v/>
          </cell>
        </row>
        <row r="1357">
          <cell r="B1357" t="str">
            <v/>
          </cell>
        </row>
        <row r="1358">
          <cell r="B1358" t="str">
            <v/>
          </cell>
        </row>
        <row r="1359">
          <cell r="B1359" t="str">
            <v/>
          </cell>
        </row>
        <row r="1360">
          <cell r="B1360" t="str">
            <v/>
          </cell>
        </row>
        <row r="1361">
          <cell r="B1361" t="str">
            <v/>
          </cell>
        </row>
        <row r="1362">
          <cell r="B1362" t="str">
            <v/>
          </cell>
        </row>
        <row r="1363">
          <cell r="B1363" t="str">
            <v/>
          </cell>
        </row>
        <row r="1364">
          <cell r="B1364" t="str">
            <v/>
          </cell>
        </row>
        <row r="1365">
          <cell r="B1365" t="str">
            <v/>
          </cell>
        </row>
        <row r="1366">
          <cell r="B1366" t="str">
            <v/>
          </cell>
        </row>
        <row r="1367">
          <cell r="B1367" t="str">
            <v/>
          </cell>
        </row>
        <row r="1368">
          <cell r="B1368" t="str">
            <v/>
          </cell>
        </row>
        <row r="1369">
          <cell r="B1369" t="str">
            <v/>
          </cell>
        </row>
        <row r="1370">
          <cell r="B1370" t="str">
            <v/>
          </cell>
        </row>
        <row r="1371">
          <cell r="B1371" t="str">
            <v/>
          </cell>
        </row>
        <row r="1372">
          <cell r="B1372" t="str">
            <v/>
          </cell>
        </row>
        <row r="1373">
          <cell r="B1373" t="str">
            <v/>
          </cell>
        </row>
        <row r="1374">
          <cell r="B1374" t="str">
            <v/>
          </cell>
        </row>
        <row r="1375">
          <cell r="B1375" t="str">
            <v/>
          </cell>
        </row>
        <row r="1376">
          <cell r="B1376" t="str">
            <v/>
          </cell>
        </row>
        <row r="1377">
          <cell r="B1377" t="str">
            <v/>
          </cell>
        </row>
        <row r="1378">
          <cell r="B1378" t="str">
            <v/>
          </cell>
        </row>
        <row r="1379">
          <cell r="B1379" t="str">
            <v/>
          </cell>
        </row>
        <row r="1380">
          <cell r="B1380" t="str">
            <v/>
          </cell>
        </row>
        <row r="1381">
          <cell r="B1381" t="str">
            <v/>
          </cell>
        </row>
        <row r="1382">
          <cell r="B1382" t="str">
            <v/>
          </cell>
        </row>
        <row r="1383">
          <cell r="B1383" t="str">
            <v/>
          </cell>
        </row>
        <row r="1384">
          <cell r="B1384" t="str">
            <v/>
          </cell>
        </row>
        <row r="1385">
          <cell r="B1385" t="str">
            <v/>
          </cell>
        </row>
        <row r="1386">
          <cell r="B1386" t="str">
            <v/>
          </cell>
        </row>
        <row r="1387">
          <cell r="B1387" t="str">
            <v/>
          </cell>
        </row>
        <row r="1388">
          <cell r="B1388" t="str">
            <v/>
          </cell>
        </row>
        <row r="1389">
          <cell r="B1389" t="str">
            <v/>
          </cell>
        </row>
        <row r="1390">
          <cell r="B1390" t="str">
            <v/>
          </cell>
        </row>
        <row r="1391">
          <cell r="B1391" t="str">
            <v/>
          </cell>
        </row>
        <row r="1392">
          <cell r="B1392" t="str">
            <v/>
          </cell>
        </row>
        <row r="1393">
          <cell r="B1393" t="str">
            <v/>
          </cell>
        </row>
        <row r="1394">
          <cell r="B1394" t="str">
            <v/>
          </cell>
        </row>
        <row r="1395">
          <cell r="B1395" t="str">
            <v/>
          </cell>
        </row>
        <row r="1396">
          <cell r="B1396" t="str">
            <v/>
          </cell>
        </row>
        <row r="1397">
          <cell r="B1397" t="str">
            <v/>
          </cell>
        </row>
        <row r="1398">
          <cell r="B1398" t="str">
            <v/>
          </cell>
        </row>
        <row r="1399">
          <cell r="B1399" t="str">
            <v/>
          </cell>
        </row>
        <row r="1400">
          <cell r="B1400" t="str">
            <v/>
          </cell>
        </row>
        <row r="1401">
          <cell r="B1401" t="str">
            <v/>
          </cell>
        </row>
        <row r="1402">
          <cell r="B1402" t="str">
            <v/>
          </cell>
        </row>
        <row r="1403">
          <cell r="B1403" t="str">
            <v/>
          </cell>
        </row>
        <row r="1404">
          <cell r="B1404" t="str">
            <v/>
          </cell>
        </row>
        <row r="1405">
          <cell r="B1405" t="str">
            <v/>
          </cell>
        </row>
        <row r="1406">
          <cell r="B1406" t="str">
            <v/>
          </cell>
        </row>
        <row r="1407">
          <cell r="B1407" t="str">
            <v/>
          </cell>
        </row>
        <row r="1408">
          <cell r="B1408" t="str">
            <v/>
          </cell>
        </row>
        <row r="1409">
          <cell r="B1409" t="str">
            <v/>
          </cell>
        </row>
        <row r="1410">
          <cell r="B1410" t="str">
            <v/>
          </cell>
        </row>
        <row r="1411">
          <cell r="B1411" t="str">
            <v/>
          </cell>
        </row>
        <row r="1412">
          <cell r="B1412" t="str">
            <v/>
          </cell>
        </row>
        <row r="1413">
          <cell r="B1413" t="str">
            <v/>
          </cell>
        </row>
        <row r="1414">
          <cell r="B1414" t="str">
            <v/>
          </cell>
        </row>
        <row r="1415">
          <cell r="B1415" t="str">
            <v/>
          </cell>
        </row>
        <row r="1416">
          <cell r="B1416" t="str">
            <v/>
          </cell>
        </row>
        <row r="1417">
          <cell r="B1417" t="str">
            <v/>
          </cell>
        </row>
        <row r="1418">
          <cell r="B1418" t="str">
            <v/>
          </cell>
        </row>
        <row r="1419">
          <cell r="B1419" t="str">
            <v/>
          </cell>
        </row>
        <row r="1420">
          <cell r="B1420" t="str">
            <v/>
          </cell>
        </row>
        <row r="1421">
          <cell r="B1421" t="str">
            <v/>
          </cell>
        </row>
        <row r="1422">
          <cell r="B1422" t="str">
            <v/>
          </cell>
        </row>
        <row r="1423">
          <cell r="B1423" t="str">
            <v/>
          </cell>
        </row>
        <row r="1424">
          <cell r="B1424" t="str">
            <v/>
          </cell>
        </row>
        <row r="1425">
          <cell r="B1425" t="str">
            <v/>
          </cell>
        </row>
        <row r="1426">
          <cell r="B1426" t="str">
            <v/>
          </cell>
        </row>
        <row r="1427">
          <cell r="B1427" t="str">
            <v/>
          </cell>
        </row>
        <row r="1428">
          <cell r="B1428" t="str">
            <v/>
          </cell>
        </row>
        <row r="1429">
          <cell r="B1429" t="str">
            <v/>
          </cell>
        </row>
        <row r="1430">
          <cell r="B1430" t="str">
            <v/>
          </cell>
        </row>
        <row r="1431">
          <cell r="B1431" t="str">
            <v/>
          </cell>
        </row>
        <row r="1432">
          <cell r="B1432" t="str">
            <v/>
          </cell>
        </row>
        <row r="1433">
          <cell r="B1433" t="str">
            <v/>
          </cell>
        </row>
        <row r="1434">
          <cell r="B1434" t="str">
            <v/>
          </cell>
        </row>
        <row r="1435">
          <cell r="B1435" t="str">
            <v/>
          </cell>
        </row>
        <row r="1436">
          <cell r="B1436" t="str">
            <v/>
          </cell>
        </row>
        <row r="1437">
          <cell r="B1437" t="str">
            <v/>
          </cell>
        </row>
        <row r="1438">
          <cell r="B1438" t="str">
            <v/>
          </cell>
        </row>
        <row r="1439">
          <cell r="B1439" t="str">
            <v/>
          </cell>
        </row>
        <row r="1440">
          <cell r="B1440" t="str">
            <v/>
          </cell>
        </row>
        <row r="1441">
          <cell r="B1441" t="str">
            <v/>
          </cell>
        </row>
        <row r="1442">
          <cell r="B1442" t="str">
            <v/>
          </cell>
        </row>
        <row r="1443">
          <cell r="B1443" t="str">
            <v/>
          </cell>
        </row>
        <row r="1444">
          <cell r="B1444" t="str">
            <v/>
          </cell>
        </row>
        <row r="1445">
          <cell r="B1445" t="str">
            <v/>
          </cell>
        </row>
        <row r="1446">
          <cell r="B1446" t="str">
            <v/>
          </cell>
        </row>
        <row r="1447">
          <cell r="B1447" t="str">
            <v/>
          </cell>
        </row>
        <row r="1448">
          <cell r="B1448" t="str">
            <v/>
          </cell>
        </row>
        <row r="1449">
          <cell r="B1449" t="str">
            <v/>
          </cell>
        </row>
        <row r="1450">
          <cell r="B1450" t="str">
            <v/>
          </cell>
        </row>
        <row r="1451">
          <cell r="B1451" t="str">
            <v/>
          </cell>
        </row>
        <row r="1452">
          <cell r="B1452" t="str">
            <v/>
          </cell>
        </row>
        <row r="1453">
          <cell r="B1453" t="str">
            <v/>
          </cell>
        </row>
        <row r="1454">
          <cell r="B1454" t="str">
            <v/>
          </cell>
        </row>
        <row r="1455">
          <cell r="B1455" t="str">
            <v/>
          </cell>
        </row>
        <row r="1456">
          <cell r="B1456" t="str">
            <v/>
          </cell>
        </row>
        <row r="1457">
          <cell r="B1457" t="str">
            <v/>
          </cell>
        </row>
        <row r="1458">
          <cell r="B1458" t="str">
            <v/>
          </cell>
        </row>
        <row r="1459">
          <cell r="B1459" t="str">
            <v/>
          </cell>
        </row>
        <row r="1460">
          <cell r="B1460" t="str">
            <v/>
          </cell>
        </row>
        <row r="1461">
          <cell r="B1461" t="str">
            <v/>
          </cell>
        </row>
        <row r="1462">
          <cell r="B1462" t="str">
            <v/>
          </cell>
        </row>
        <row r="1463">
          <cell r="B1463" t="str">
            <v/>
          </cell>
        </row>
        <row r="1464">
          <cell r="B1464" t="str">
            <v/>
          </cell>
        </row>
        <row r="1465">
          <cell r="B1465" t="str">
            <v/>
          </cell>
        </row>
        <row r="1466">
          <cell r="B1466" t="str">
            <v/>
          </cell>
        </row>
        <row r="1467">
          <cell r="B1467" t="str">
            <v/>
          </cell>
        </row>
        <row r="1468">
          <cell r="B1468" t="str">
            <v/>
          </cell>
        </row>
        <row r="1469">
          <cell r="B1469" t="str">
            <v/>
          </cell>
        </row>
        <row r="1470">
          <cell r="B1470" t="str">
            <v/>
          </cell>
        </row>
        <row r="1471">
          <cell r="B1471" t="str">
            <v/>
          </cell>
        </row>
        <row r="1472">
          <cell r="B1472" t="str">
            <v/>
          </cell>
        </row>
        <row r="1473">
          <cell r="B1473" t="str">
            <v/>
          </cell>
        </row>
        <row r="1474">
          <cell r="B1474" t="str">
            <v/>
          </cell>
        </row>
        <row r="1475">
          <cell r="B1475" t="str">
            <v/>
          </cell>
        </row>
        <row r="1476">
          <cell r="B1476" t="str">
            <v/>
          </cell>
        </row>
        <row r="1477">
          <cell r="B1477" t="str">
            <v/>
          </cell>
        </row>
        <row r="1478">
          <cell r="B1478" t="str">
            <v/>
          </cell>
        </row>
        <row r="1479">
          <cell r="B1479" t="str">
            <v/>
          </cell>
        </row>
        <row r="1480">
          <cell r="B1480" t="str">
            <v/>
          </cell>
        </row>
        <row r="1481">
          <cell r="B1481" t="str">
            <v/>
          </cell>
        </row>
        <row r="1482">
          <cell r="B1482" t="str">
            <v/>
          </cell>
        </row>
        <row r="1483">
          <cell r="B1483" t="str">
            <v/>
          </cell>
        </row>
        <row r="1484">
          <cell r="B1484" t="str">
            <v/>
          </cell>
        </row>
        <row r="1485">
          <cell r="B1485" t="str">
            <v/>
          </cell>
        </row>
        <row r="1486">
          <cell r="B1486" t="str">
            <v/>
          </cell>
        </row>
        <row r="1487">
          <cell r="B1487" t="str">
            <v/>
          </cell>
        </row>
        <row r="1488">
          <cell r="B1488" t="str">
            <v/>
          </cell>
        </row>
        <row r="1489">
          <cell r="B1489" t="str">
            <v/>
          </cell>
        </row>
        <row r="1490">
          <cell r="B1490" t="str">
            <v/>
          </cell>
        </row>
        <row r="1491">
          <cell r="B1491" t="str">
            <v/>
          </cell>
        </row>
        <row r="1492">
          <cell r="B1492" t="str">
            <v/>
          </cell>
        </row>
        <row r="1493">
          <cell r="B1493" t="str">
            <v/>
          </cell>
        </row>
        <row r="1494">
          <cell r="B1494" t="str">
            <v/>
          </cell>
        </row>
        <row r="1495">
          <cell r="B1495" t="str">
            <v/>
          </cell>
        </row>
        <row r="1496">
          <cell r="B1496" t="str">
            <v/>
          </cell>
        </row>
        <row r="1497">
          <cell r="B1497" t="str">
            <v/>
          </cell>
        </row>
        <row r="1498">
          <cell r="B1498" t="str">
            <v/>
          </cell>
        </row>
        <row r="1499">
          <cell r="B1499" t="str">
            <v/>
          </cell>
        </row>
        <row r="1500">
          <cell r="B1500" t="str">
            <v/>
          </cell>
        </row>
        <row r="1501">
          <cell r="B1501" t="str">
            <v/>
          </cell>
        </row>
        <row r="1502">
          <cell r="B1502" t="str">
            <v/>
          </cell>
        </row>
        <row r="1503">
          <cell r="B1503" t="str">
            <v/>
          </cell>
        </row>
        <row r="1504">
          <cell r="B1504" t="str">
            <v/>
          </cell>
        </row>
        <row r="1505">
          <cell r="B1505" t="str">
            <v/>
          </cell>
        </row>
        <row r="1506">
          <cell r="B1506" t="str">
            <v/>
          </cell>
        </row>
        <row r="1507">
          <cell r="B1507" t="str">
            <v/>
          </cell>
        </row>
        <row r="1508">
          <cell r="B1508" t="str">
            <v/>
          </cell>
        </row>
        <row r="1509">
          <cell r="B1509" t="str">
            <v/>
          </cell>
        </row>
        <row r="1510">
          <cell r="B1510" t="str">
            <v/>
          </cell>
        </row>
        <row r="1511">
          <cell r="B1511" t="str">
            <v/>
          </cell>
        </row>
        <row r="1512">
          <cell r="B1512" t="str">
            <v/>
          </cell>
        </row>
        <row r="1513">
          <cell r="B1513" t="str">
            <v/>
          </cell>
        </row>
        <row r="1514">
          <cell r="B1514" t="str">
            <v/>
          </cell>
        </row>
        <row r="1515">
          <cell r="B1515" t="str">
            <v/>
          </cell>
        </row>
        <row r="1516">
          <cell r="B1516" t="str">
            <v/>
          </cell>
        </row>
        <row r="1517">
          <cell r="B1517" t="str">
            <v/>
          </cell>
        </row>
        <row r="1518">
          <cell r="B1518" t="str">
            <v/>
          </cell>
        </row>
        <row r="1519">
          <cell r="B1519" t="str">
            <v/>
          </cell>
        </row>
        <row r="1520">
          <cell r="B1520" t="str">
            <v/>
          </cell>
        </row>
        <row r="1521">
          <cell r="B1521" t="str">
            <v/>
          </cell>
        </row>
        <row r="1522">
          <cell r="B1522" t="str">
            <v/>
          </cell>
        </row>
        <row r="1523">
          <cell r="B1523" t="str">
            <v/>
          </cell>
        </row>
        <row r="1524">
          <cell r="B1524" t="str">
            <v/>
          </cell>
        </row>
        <row r="1525">
          <cell r="B1525" t="str">
            <v/>
          </cell>
        </row>
        <row r="1526">
          <cell r="B1526" t="str">
            <v/>
          </cell>
        </row>
        <row r="1527">
          <cell r="B1527" t="str">
            <v/>
          </cell>
        </row>
        <row r="1528">
          <cell r="B1528" t="str">
            <v/>
          </cell>
        </row>
        <row r="1529">
          <cell r="B1529" t="str">
            <v/>
          </cell>
        </row>
        <row r="1530">
          <cell r="B1530" t="str">
            <v/>
          </cell>
        </row>
        <row r="1531">
          <cell r="B1531" t="str">
            <v/>
          </cell>
        </row>
        <row r="1532">
          <cell r="B1532" t="str">
            <v/>
          </cell>
        </row>
        <row r="1533">
          <cell r="B1533" t="str">
            <v/>
          </cell>
        </row>
        <row r="1534">
          <cell r="B1534" t="str">
            <v/>
          </cell>
        </row>
        <row r="1535">
          <cell r="B1535" t="str">
            <v/>
          </cell>
        </row>
        <row r="1536">
          <cell r="B1536" t="str">
            <v/>
          </cell>
        </row>
        <row r="1537">
          <cell r="B1537" t="str">
            <v/>
          </cell>
        </row>
        <row r="1538">
          <cell r="B1538" t="str">
            <v/>
          </cell>
        </row>
        <row r="1539">
          <cell r="B1539" t="str">
            <v/>
          </cell>
        </row>
        <row r="1540">
          <cell r="B1540" t="str">
            <v/>
          </cell>
        </row>
        <row r="1541">
          <cell r="B1541" t="str">
            <v/>
          </cell>
        </row>
        <row r="1542">
          <cell r="B1542" t="str">
            <v/>
          </cell>
        </row>
        <row r="1543">
          <cell r="B1543" t="str">
            <v/>
          </cell>
        </row>
        <row r="1544">
          <cell r="B1544" t="str">
            <v/>
          </cell>
        </row>
        <row r="1545">
          <cell r="B1545" t="str">
            <v/>
          </cell>
        </row>
        <row r="1546">
          <cell r="B1546" t="str">
            <v/>
          </cell>
        </row>
        <row r="1547">
          <cell r="B1547" t="str">
            <v/>
          </cell>
        </row>
        <row r="1548">
          <cell r="B1548" t="str">
            <v/>
          </cell>
        </row>
        <row r="1549">
          <cell r="B1549" t="str">
            <v/>
          </cell>
        </row>
        <row r="1550">
          <cell r="B1550" t="str">
            <v/>
          </cell>
        </row>
        <row r="1551">
          <cell r="B1551" t="str">
            <v/>
          </cell>
        </row>
        <row r="1552">
          <cell r="B1552" t="str">
            <v/>
          </cell>
        </row>
        <row r="1553">
          <cell r="B1553" t="str">
            <v/>
          </cell>
        </row>
        <row r="1554">
          <cell r="B1554" t="str">
            <v/>
          </cell>
        </row>
        <row r="1555">
          <cell r="B1555" t="str">
            <v/>
          </cell>
        </row>
        <row r="1556">
          <cell r="B1556" t="str">
            <v/>
          </cell>
        </row>
        <row r="1557">
          <cell r="B1557" t="str">
            <v/>
          </cell>
        </row>
        <row r="1558">
          <cell r="B1558" t="str">
            <v/>
          </cell>
        </row>
        <row r="1559">
          <cell r="B1559" t="str">
            <v/>
          </cell>
        </row>
        <row r="1560">
          <cell r="B1560" t="str">
            <v/>
          </cell>
        </row>
        <row r="1561">
          <cell r="B1561" t="str">
            <v/>
          </cell>
        </row>
        <row r="1562">
          <cell r="B1562" t="str">
            <v/>
          </cell>
        </row>
        <row r="1563">
          <cell r="B1563" t="str">
            <v/>
          </cell>
        </row>
        <row r="1564">
          <cell r="B1564" t="str">
            <v/>
          </cell>
        </row>
        <row r="1565">
          <cell r="B1565" t="str">
            <v/>
          </cell>
        </row>
        <row r="1566">
          <cell r="B1566" t="str">
            <v/>
          </cell>
        </row>
        <row r="1567">
          <cell r="B1567" t="str">
            <v/>
          </cell>
        </row>
        <row r="1568">
          <cell r="B1568" t="str">
            <v/>
          </cell>
        </row>
        <row r="1569">
          <cell r="B1569" t="str">
            <v/>
          </cell>
        </row>
        <row r="1570">
          <cell r="B1570" t="str">
            <v/>
          </cell>
        </row>
        <row r="1571">
          <cell r="B1571" t="str">
            <v/>
          </cell>
        </row>
        <row r="1572">
          <cell r="B1572" t="str">
            <v/>
          </cell>
        </row>
        <row r="1573">
          <cell r="B1573" t="str">
            <v/>
          </cell>
        </row>
        <row r="1574">
          <cell r="B1574" t="str">
            <v/>
          </cell>
        </row>
        <row r="1575">
          <cell r="B1575" t="str">
            <v/>
          </cell>
        </row>
        <row r="1576">
          <cell r="B1576" t="str">
            <v/>
          </cell>
        </row>
        <row r="1577">
          <cell r="B1577" t="str">
            <v/>
          </cell>
        </row>
        <row r="1578">
          <cell r="B1578" t="str">
            <v/>
          </cell>
        </row>
        <row r="1579">
          <cell r="B1579" t="str">
            <v/>
          </cell>
        </row>
        <row r="1580">
          <cell r="B1580" t="str">
            <v/>
          </cell>
        </row>
        <row r="1581">
          <cell r="B1581" t="str">
            <v/>
          </cell>
        </row>
        <row r="1582">
          <cell r="B1582" t="str">
            <v/>
          </cell>
        </row>
        <row r="1583">
          <cell r="B1583" t="str">
            <v/>
          </cell>
        </row>
        <row r="1584">
          <cell r="B1584" t="str">
            <v/>
          </cell>
        </row>
        <row r="1585">
          <cell r="B1585" t="str">
            <v/>
          </cell>
        </row>
        <row r="1586">
          <cell r="B1586" t="str">
            <v/>
          </cell>
        </row>
        <row r="1587">
          <cell r="B1587" t="str">
            <v/>
          </cell>
        </row>
        <row r="1588">
          <cell r="B1588" t="str">
            <v/>
          </cell>
        </row>
        <row r="1589">
          <cell r="B1589" t="str">
            <v/>
          </cell>
        </row>
        <row r="1590">
          <cell r="B1590" t="str">
            <v/>
          </cell>
        </row>
        <row r="1591">
          <cell r="B1591" t="str">
            <v/>
          </cell>
        </row>
        <row r="1592">
          <cell r="B1592" t="str">
            <v/>
          </cell>
        </row>
        <row r="1593">
          <cell r="B1593" t="str">
            <v/>
          </cell>
        </row>
        <row r="1594">
          <cell r="B1594" t="str">
            <v/>
          </cell>
        </row>
        <row r="1595">
          <cell r="B1595" t="str">
            <v/>
          </cell>
        </row>
        <row r="1596">
          <cell r="B1596" t="str">
            <v/>
          </cell>
        </row>
        <row r="1597">
          <cell r="B1597" t="str">
            <v/>
          </cell>
        </row>
        <row r="1598">
          <cell r="B1598" t="str">
            <v/>
          </cell>
        </row>
        <row r="1599">
          <cell r="B1599" t="str">
            <v/>
          </cell>
        </row>
        <row r="1600">
          <cell r="B1600" t="str">
            <v/>
          </cell>
        </row>
        <row r="1601">
          <cell r="B1601" t="str">
            <v/>
          </cell>
        </row>
        <row r="1602">
          <cell r="B1602" t="str">
            <v/>
          </cell>
        </row>
        <row r="1603">
          <cell r="B1603" t="str">
            <v/>
          </cell>
        </row>
        <row r="1604">
          <cell r="B1604" t="str">
            <v/>
          </cell>
        </row>
        <row r="1605">
          <cell r="B1605" t="str">
            <v/>
          </cell>
        </row>
        <row r="1606">
          <cell r="B1606" t="str">
            <v/>
          </cell>
        </row>
        <row r="1607">
          <cell r="B1607" t="str">
            <v/>
          </cell>
        </row>
        <row r="1608">
          <cell r="B1608" t="str">
            <v/>
          </cell>
        </row>
        <row r="1609">
          <cell r="B1609" t="str">
            <v/>
          </cell>
        </row>
        <row r="1610">
          <cell r="B1610" t="str">
            <v/>
          </cell>
        </row>
        <row r="1611">
          <cell r="B1611" t="str">
            <v/>
          </cell>
        </row>
        <row r="1612">
          <cell r="B1612" t="str">
            <v/>
          </cell>
        </row>
        <row r="1613">
          <cell r="B1613" t="str">
            <v/>
          </cell>
        </row>
        <row r="1614">
          <cell r="B1614" t="str">
            <v/>
          </cell>
        </row>
        <row r="1615">
          <cell r="B1615" t="str">
            <v/>
          </cell>
        </row>
        <row r="1616">
          <cell r="B1616" t="str">
            <v/>
          </cell>
        </row>
        <row r="1617">
          <cell r="B1617" t="str">
            <v/>
          </cell>
        </row>
        <row r="1618">
          <cell r="B1618" t="str">
            <v/>
          </cell>
        </row>
        <row r="1619">
          <cell r="B1619" t="str">
            <v/>
          </cell>
        </row>
        <row r="1620">
          <cell r="B1620" t="str">
            <v/>
          </cell>
        </row>
        <row r="1621">
          <cell r="B1621" t="str">
            <v/>
          </cell>
        </row>
        <row r="1622">
          <cell r="B1622" t="str">
            <v/>
          </cell>
        </row>
        <row r="1623">
          <cell r="B1623" t="str">
            <v/>
          </cell>
        </row>
        <row r="1624">
          <cell r="B1624" t="str">
            <v/>
          </cell>
        </row>
        <row r="1625">
          <cell r="B1625" t="str">
            <v/>
          </cell>
        </row>
        <row r="1626">
          <cell r="B1626" t="str">
            <v/>
          </cell>
        </row>
        <row r="1627">
          <cell r="B1627" t="str">
            <v/>
          </cell>
        </row>
        <row r="1628">
          <cell r="B1628" t="str">
            <v/>
          </cell>
        </row>
        <row r="1629">
          <cell r="B1629" t="str">
            <v/>
          </cell>
        </row>
        <row r="1630">
          <cell r="B1630" t="str">
            <v/>
          </cell>
        </row>
        <row r="1631">
          <cell r="B1631" t="str">
            <v/>
          </cell>
        </row>
        <row r="1632">
          <cell r="B1632" t="str">
            <v/>
          </cell>
        </row>
        <row r="1633">
          <cell r="B1633" t="str">
            <v/>
          </cell>
        </row>
        <row r="1634">
          <cell r="B1634" t="str">
            <v/>
          </cell>
        </row>
        <row r="1635">
          <cell r="B1635" t="str">
            <v/>
          </cell>
        </row>
        <row r="1636">
          <cell r="B1636" t="str">
            <v/>
          </cell>
        </row>
        <row r="1637">
          <cell r="B1637" t="str">
            <v/>
          </cell>
        </row>
        <row r="1638">
          <cell r="B1638" t="str">
            <v/>
          </cell>
        </row>
        <row r="1639">
          <cell r="B1639" t="str">
            <v/>
          </cell>
        </row>
        <row r="1640">
          <cell r="B1640" t="str">
            <v/>
          </cell>
        </row>
        <row r="1641">
          <cell r="B1641" t="str">
            <v/>
          </cell>
        </row>
        <row r="1642">
          <cell r="B1642" t="str">
            <v/>
          </cell>
        </row>
        <row r="1643">
          <cell r="B1643" t="str">
            <v/>
          </cell>
        </row>
        <row r="1644">
          <cell r="B1644" t="str">
            <v/>
          </cell>
        </row>
        <row r="1645">
          <cell r="B1645" t="str">
            <v/>
          </cell>
        </row>
        <row r="1646">
          <cell r="B1646" t="str">
            <v/>
          </cell>
        </row>
        <row r="1647">
          <cell r="B1647" t="str">
            <v/>
          </cell>
        </row>
        <row r="1648">
          <cell r="B1648" t="str">
            <v/>
          </cell>
        </row>
        <row r="1649">
          <cell r="B1649" t="str">
            <v/>
          </cell>
        </row>
        <row r="1650">
          <cell r="B1650" t="str">
            <v/>
          </cell>
        </row>
        <row r="1651">
          <cell r="B1651" t="str">
            <v/>
          </cell>
        </row>
        <row r="1652">
          <cell r="B1652" t="str">
            <v/>
          </cell>
        </row>
        <row r="1653">
          <cell r="B1653" t="str">
            <v/>
          </cell>
        </row>
        <row r="1654">
          <cell r="B1654" t="str">
            <v/>
          </cell>
        </row>
        <row r="1655">
          <cell r="B1655" t="str">
            <v/>
          </cell>
        </row>
        <row r="1656">
          <cell r="B1656" t="str">
            <v/>
          </cell>
        </row>
        <row r="1657">
          <cell r="B1657" t="str">
            <v/>
          </cell>
        </row>
        <row r="1658">
          <cell r="B1658" t="str">
            <v/>
          </cell>
        </row>
        <row r="1659">
          <cell r="B1659" t="str">
            <v/>
          </cell>
        </row>
        <row r="1660">
          <cell r="B1660" t="str">
            <v/>
          </cell>
        </row>
        <row r="1661">
          <cell r="B1661" t="str">
            <v/>
          </cell>
        </row>
        <row r="1662">
          <cell r="B1662" t="str">
            <v/>
          </cell>
        </row>
        <row r="1663">
          <cell r="B1663" t="str">
            <v/>
          </cell>
        </row>
        <row r="1664">
          <cell r="B1664" t="str">
            <v/>
          </cell>
        </row>
        <row r="1665">
          <cell r="B1665" t="str">
            <v/>
          </cell>
        </row>
        <row r="1666">
          <cell r="B1666" t="str">
            <v/>
          </cell>
        </row>
        <row r="1667">
          <cell r="B1667" t="str">
            <v/>
          </cell>
        </row>
        <row r="1668">
          <cell r="B1668" t="str">
            <v/>
          </cell>
        </row>
        <row r="1669">
          <cell r="B1669" t="str">
            <v/>
          </cell>
        </row>
        <row r="1670">
          <cell r="B1670" t="str">
            <v/>
          </cell>
        </row>
        <row r="1671">
          <cell r="B1671" t="str">
            <v/>
          </cell>
        </row>
        <row r="1672">
          <cell r="B1672" t="str">
            <v/>
          </cell>
        </row>
        <row r="1673">
          <cell r="B1673" t="str">
            <v/>
          </cell>
        </row>
        <row r="1674">
          <cell r="B1674" t="str">
            <v/>
          </cell>
        </row>
        <row r="1675">
          <cell r="B1675" t="str">
            <v/>
          </cell>
        </row>
        <row r="1676">
          <cell r="B1676" t="str">
            <v/>
          </cell>
        </row>
        <row r="1677">
          <cell r="B1677" t="str">
            <v/>
          </cell>
        </row>
        <row r="1678">
          <cell r="B1678" t="str">
            <v/>
          </cell>
        </row>
        <row r="1679">
          <cell r="B1679" t="str">
            <v/>
          </cell>
        </row>
        <row r="1680">
          <cell r="B1680" t="str">
            <v/>
          </cell>
        </row>
        <row r="1681">
          <cell r="B1681" t="str">
            <v/>
          </cell>
        </row>
        <row r="1682">
          <cell r="B1682" t="str">
            <v/>
          </cell>
        </row>
        <row r="1683">
          <cell r="B1683" t="str">
            <v/>
          </cell>
        </row>
        <row r="1684">
          <cell r="B1684" t="str">
            <v/>
          </cell>
        </row>
        <row r="1685">
          <cell r="B1685" t="str">
            <v/>
          </cell>
        </row>
        <row r="1686">
          <cell r="B1686" t="str">
            <v/>
          </cell>
        </row>
        <row r="1687">
          <cell r="B1687" t="str">
            <v/>
          </cell>
        </row>
        <row r="1688">
          <cell r="B1688" t="str">
            <v/>
          </cell>
        </row>
        <row r="1689">
          <cell r="B1689" t="str">
            <v/>
          </cell>
        </row>
        <row r="1690">
          <cell r="B1690" t="str">
            <v/>
          </cell>
        </row>
        <row r="1691">
          <cell r="B1691" t="str">
            <v/>
          </cell>
        </row>
        <row r="1692">
          <cell r="B1692" t="str">
            <v/>
          </cell>
        </row>
        <row r="1693">
          <cell r="B1693" t="str">
            <v/>
          </cell>
        </row>
        <row r="1694">
          <cell r="B1694" t="str">
            <v/>
          </cell>
        </row>
        <row r="1695">
          <cell r="B1695" t="str">
            <v/>
          </cell>
        </row>
        <row r="1696">
          <cell r="B1696" t="str">
            <v/>
          </cell>
        </row>
        <row r="1697">
          <cell r="B1697" t="str">
            <v/>
          </cell>
        </row>
        <row r="1698">
          <cell r="B1698" t="str">
            <v/>
          </cell>
        </row>
        <row r="1699">
          <cell r="B1699" t="str">
            <v/>
          </cell>
        </row>
        <row r="1700">
          <cell r="B1700" t="str">
            <v/>
          </cell>
        </row>
        <row r="1701">
          <cell r="B1701" t="str">
            <v/>
          </cell>
        </row>
        <row r="1702">
          <cell r="B1702" t="str">
            <v/>
          </cell>
        </row>
        <row r="1703">
          <cell r="B1703" t="str">
            <v/>
          </cell>
        </row>
        <row r="1704">
          <cell r="B1704" t="str">
            <v/>
          </cell>
        </row>
        <row r="1705">
          <cell r="B1705" t="str">
            <v/>
          </cell>
        </row>
        <row r="1706">
          <cell r="B1706" t="str">
            <v/>
          </cell>
        </row>
        <row r="1707">
          <cell r="B1707" t="str">
            <v/>
          </cell>
        </row>
        <row r="1708">
          <cell r="B1708" t="str">
            <v/>
          </cell>
        </row>
        <row r="1709">
          <cell r="B1709" t="str">
            <v/>
          </cell>
        </row>
        <row r="1710">
          <cell r="B1710" t="str">
            <v/>
          </cell>
        </row>
        <row r="1711">
          <cell r="B1711" t="str">
            <v/>
          </cell>
        </row>
        <row r="1712">
          <cell r="B1712" t="str">
            <v/>
          </cell>
        </row>
        <row r="1713">
          <cell r="B1713" t="str">
            <v/>
          </cell>
        </row>
        <row r="1714">
          <cell r="B1714" t="str">
            <v/>
          </cell>
        </row>
        <row r="1715">
          <cell r="B1715" t="str">
            <v/>
          </cell>
        </row>
        <row r="1716">
          <cell r="B1716" t="str">
            <v/>
          </cell>
        </row>
        <row r="1717">
          <cell r="B1717" t="str">
            <v/>
          </cell>
        </row>
        <row r="1718">
          <cell r="B1718" t="str">
            <v/>
          </cell>
        </row>
        <row r="1719">
          <cell r="B1719" t="str">
            <v/>
          </cell>
        </row>
        <row r="1720">
          <cell r="B1720" t="str">
            <v/>
          </cell>
        </row>
        <row r="1721">
          <cell r="B1721" t="str">
            <v/>
          </cell>
        </row>
        <row r="1722">
          <cell r="B1722" t="str">
            <v/>
          </cell>
        </row>
        <row r="1723">
          <cell r="B1723" t="str">
            <v/>
          </cell>
        </row>
        <row r="1724">
          <cell r="B1724" t="str">
            <v/>
          </cell>
        </row>
        <row r="1725">
          <cell r="B1725" t="str">
            <v/>
          </cell>
        </row>
        <row r="1726">
          <cell r="B1726" t="str">
            <v/>
          </cell>
        </row>
        <row r="1727">
          <cell r="B1727" t="str">
            <v/>
          </cell>
        </row>
        <row r="1728">
          <cell r="B1728" t="str">
            <v/>
          </cell>
        </row>
        <row r="1729">
          <cell r="B1729" t="str">
            <v/>
          </cell>
        </row>
        <row r="1730">
          <cell r="B1730" t="str">
            <v/>
          </cell>
        </row>
        <row r="1731">
          <cell r="B1731" t="str">
            <v/>
          </cell>
        </row>
        <row r="1732">
          <cell r="B1732" t="str">
            <v/>
          </cell>
        </row>
        <row r="1733">
          <cell r="B1733" t="str">
            <v/>
          </cell>
        </row>
        <row r="1734">
          <cell r="B1734" t="str">
            <v/>
          </cell>
        </row>
        <row r="1735">
          <cell r="B1735" t="str">
            <v/>
          </cell>
        </row>
        <row r="1736">
          <cell r="B1736" t="str">
            <v/>
          </cell>
        </row>
        <row r="1737">
          <cell r="B1737" t="str">
            <v/>
          </cell>
        </row>
        <row r="1738">
          <cell r="B1738" t="str">
            <v/>
          </cell>
        </row>
        <row r="1739">
          <cell r="B1739" t="str">
            <v/>
          </cell>
        </row>
        <row r="1740">
          <cell r="B1740" t="str">
            <v/>
          </cell>
        </row>
        <row r="1741">
          <cell r="B1741" t="str">
            <v/>
          </cell>
        </row>
        <row r="1742">
          <cell r="B1742" t="str">
            <v/>
          </cell>
        </row>
        <row r="1743">
          <cell r="B1743" t="str">
            <v/>
          </cell>
        </row>
        <row r="1744">
          <cell r="B1744" t="str">
            <v/>
          </cell>
        </row>
        <row r="1745">
          <cell r="B1745" t="str">
            <v/>
          </cell>
        </row>
        <row r="1746">
          <cell r="B1746" t="str">
            <v/>
          </cell>
        </row>
        <row r="1747">
          <cell r="B1747" t="str">
            <v/>
          </cell>
        </row>
        <row r="1748">
          <cell r="B1748" t="str">
            <v/>
          </cell>
        </row>
        <row r="1749">
          <cell r="B1749" t="str">
            <v/>
          </cell>
        </row>
        <row r="1750">
          <cell r="B1750" t="str">
            <v/>
          </cell>
        </row>
        <row r="1751">
          <cell r="B1751" t="str">
            <v/>
          </cell>
        </row>
        <row r="1752">
          <cell r="B1752" t="str">
            <v/>
          </cell>
        </row>
        <row r="1753">
          <cell r="B1753" t="str">
            <v/>
          </cell>
        </row>
        <row r="1754">
          <cell r="B1754" t="str">
            <v/>
          </cell>
        </row>
        <row r="1755">
          <cell r="B1755" t="str">
            <v/>
          </cell>
        </row>
        <row r="1756">
          <cell r="B1756" t="str">
            <v/>
          </cell>
        </row>
        <row r="1757">
          <cell r="B1757" t="str">
            <v/>
          </cell>
        </row>
        <row r="1758">
          <cell r="B1758" t="str">
            <v/>
          </cell>
        </row>
        <row r="1759">
          <cell r="B1759" t="str">
            <v/>
          </cell>
        </row>
        <row r="1760">
          <cell r="B1760" t="str">
            <v/>
          </cell>
        </row>
        <row r="1761">
          <cell r="B1761" t="str">
            <v/>
          </cell>
        </row>
        <row r="1762">
          <cell r="B1762" t="str">
            <v/>
          </cell>
        </row>
        <row r="1763">
          <cell r="B1763" t="str">
            <v/>
          </cell>
        </row>
        <row r="1764">
          <cell r="B1764" t="str">
            <v/>
          </cell>
        </row>
        <row r="1765">
          <cell r="B1765" t="str">
            <v/>
          </cell>
        </row>
        <row r="1766">
          <cell r="B1766" t="str">
            <v/>
          </cell>
        </row>
        <row r="1767">
          <cell r="B1767" t="str">
            <v/>
          </cell>
        </row>
        <row r="1768">
          <cell r="B1768" t="str">
            <v/>
          </cell>
        </row>
        <row r="1769">
          <cell r="B1769" t="str">
            <v/>
          </cell>
        </row>
        <row r="1770">
          <cell r="B1770" t="str">
            <v/>
          </cell>
        </row>
        <row r="1771">
          <cell r="B1771" t="str">
            <v/>
          </cell>
        </row>
        <row r="1772">
          <cell r="B1772" t="str">
            <v/>
          </cell>
        </row>
        <row r="1773">
          <cell r="B1773" t="str">
            <v/>
          </cell>
        </row>
        <row r="1774">
          <cell r="B1774" t="str">
            <v/>
          </cell>
        </row>
        <row r="1775">
          <cell r="B1775" t="str">
            <v/>
          </cell>
        </row>
        <row r="1776">
          <cell r="B1776" t="str">
            <v/>
          </cell>
        </row>
        <row r="1777">
          <cell r="B1777" t="str">
            <v/>
          </cell>
        </row>
        <row r="1778">
          <cell r="B1778" t="str">
            <v/>
          </cell>
        </row>
        <row r="1779">
          <cell r="B1779" t="str">
            <v/>
          </cell>
        </row>
        <row r="1780">
          <cell r="B1780" t="str">
            <v/>
          </cell>
        </row>
        <row r="1781">
          <cell r="B1781" t="str">
            <v/>
          </cell>
        </row>
        <row r="1782">
          <cell r="B1782" t="str">
            <v/>
          </cell>
        </row>
        <row r="1783">
          <cell r="B1783" t="str">
            <v/>
          </cell>
        </row>
        <row r="1784">
          <cell r="B1784" t="str">
            <v/>
          </cell>
        </row>
        <row r="1785">
          <cell r="B1785" t="str">
            <v/>
          </cell>
        </row>
        <row r="1786">
          <cell r="B1786" t="str">
            <v/>
          </cell>
        </row>
        <row r="1787">
          <cell r="B1787" t="str">
            <v/>
          </cell>
        </row>
        <row r="1788">
          <cell r="B1788" t="str">
            <v/>
          </cell>
        </row>
        <row r="1789">
          <cell r="B1789" t="str">
            <v/>
          </cell>
        </row>
        <row r="1790">
          <cell r="B1790" t="str">
            <v/>
          </cell>
        </row>
        <row r="1791">
          <cell r="B1791" t="str">
            <v/>
          </cell>
        </row>
        <row r="1792">
          <cell r="B1792" t="str">
            <v/>
          </cell>
        </row>
        <row r="1793">
          <cell r="B1793" t="str">
            <v/>
          </cell>
        </row>
        <row r="1794">
          <cell r="B1794" t="str">
            <v/>
          </cell>
        </row>
        <row r="1795">
          <cell r="B1795" t="str">
            <v/>
          </cell>
        </row>
        <row r="1796">
          <cell r="B1796" t="str">
            <v/>
          </cell>
        </row>
        <row r="1797">
          <cell r="B1797" t="str">
            <v/>
          </cell>
        </row>
        <row r="1798">
          <cell r="B1798" t="str">
            <v/>
          </cell>
        </row>
        <row r="1799">
          <cell r="B1799" t="str">
            <v/>
          </cell>
        </row>
        <row r="1800">
          <cell r="B1800" t="str">
            <v/>
          </cell>
        </row>
        <row r="1801">
          <cell r="B1801" t="str">
            <v/>
          </cell>
        </row>
        <row r="1802">
          <cell r="B1802" t="str">
            <v/>
          </cell>
        </row>
        <row r="1803">
          <cell r="B1803" t="str">
            <v/>
          </cell>
        </row>
        <row r="1804">
          <cell r="B1804" t="str">
            <v/>
          </cell>
        </row>
        <row r="1805">
          <cell r="B1805" t="str">
            <v/>
          </cell>
        </row>
        <row r="1806">
          <cell r="B1806" t="str">
            <v/>
          </cell>
        </row>
        <row r="1807">
          <cell r="B1807" t="str">
            <v/>
          </cell>
        </row>
        <row r="1808">
          <cell r="B1808" t="str">
            <v/>
          </cell>
        </row>
        <row r="1809">
          <cell r="B1809" t="str">
            <v/>
          </cell>
        </row>
        <row r="1810">
          <cell r="B1810" t="str">
            <v/>
          </cell>
        </row>
        <row r="1811">
          <cell r="B1811" t="str">
            <v/>
          </cell>
        </row>
        <row r="1812">
          <cell r="B1812" t="str">
            <v/>
          </cell>
        </row>
        <row r="1813">
          <cell r="B1813" t="str">
            <v/>
          </cell>
        </row>
        <row r="1814">
          <cell r="B1814" t="str">
            <v/>
          </cell>
        </row>
        <row r="1815">
          <cell r="B1815" t="str">
            <v/>
          </cell>
        </row>
        <row r="1816">
          <cell r="B1816" t="str">
            <v/>
          </cell>
        </row>
        <row r="1817">
          <cell r="B1817" t="str">
            <v/>
          </cell>
        </row>
        <row r="1818">
          <cell r="B1818" t="str">
            <v/>
          </cell>
        </row>
        <row r="1819">
          <cell r="B1819" t="str">
            <v/>
          </cell>
        </row>
        <row r="1820">
          <cell r="B1820" t="str">
            <v/>
          </cell>
        </row>
        <row r="1821">
          <cell r="B1821" t="str">
            <v/>
          </cell>
        </row>
        <row r="1822">
          <cell r="B1822" t="str">
            <v/>
          </cell>
        </row>
        <row r="1823">
          <cell r="B1823" t="str">
            <v/>
          </cell>
        </row>
        <row r="1824">
          <cell r="B1824" t="str">
            <v/>
          </cell>
        </row>
        <row r="1825">
          <cell r="B1825" t="str">
            <v/>
          </cell>
        </row>
        <row r="1826">
          <cell r="B1826" t="str">
            <v/>
          </cell>
        </row>
        <row r="1827">
          <cell r="B1827" t="str">
            <v/>
          </cell>
        </row>
        <row r="1828">
          <cell r="B1828" t="str">
            <v/>
          </cell>
        </row>
        <row r="1829">
          <cell r="B1829" t="str">
            <v/>
          </cell>
        </row>
        <row r="1830">
          <cell r="B1830" t="str">
            <v/>
          </cell>
        </row>
        <row r="1831">
          <cell r="B1831" t="str">
            <v/>
          </cell>
        </row>
        <row r="1832">
          <cell r="B1832" t="str">
            <v/>
          </cell>
        </row>
        <row r="1833">
          <cell r="B1833" t="str">
            <v/>
          </cell>
        </row>
        <row r="1834">
          <cell r="B1834" t="str">
            <v/>
          </cell>
        </row>
        <row r="1835">
          <cell r="B1835" t="str">
            <v/>
          </cell>
        </row>
        <row r="1836">
          <cell r="B1836" t="str">
            <v/>
          </cell>
        </row>
        <row r="1837">
          <cell r="B1837" t="str">
            <v/>
          </cell>
        </row>
        <row r="1838">
          <cell r="B1838" t="str">
            <v/>
          </cell>
        </row>
        <row r="1839">
          <cell r="B1839" t="str">
            <v/>
          </cell>
        </row>
        <row r="1840">
          <cell r="B1840" t="str">
            <v/>
          </cell>
        </row>
        <row r="1841">
          <cell r="B1841" t="str">
            <v/>
          </cell>
        </row>
        <row r="1842">
          <cell r="B1842" t="str">
            <v/>
          </cell>
        </row>
        <row r="1843">
          <cell r="B1843" t="str">
            <v/>
          </cell>
        </row>
        <row r="1844">
          <cell r="B1844" t="str">
            <v/>
          </cell>
        </row>
        <row r="1845">
          <cell r="B1845" t="str">
            <v/>
          </cell>
        </row>
        <row r="1846">
          <cell r="B1846" t="str">
            <v/>
          </cell>
        </row>
        <row r="1847">
          <cell r="B1847" t="str">
            <v/>
          </cell>
        </row>
        <row r="1848">
          <cell r="B1848" t="str">
            <v/>
          </cell>
        </row>
        <row r="1849">
          <cell r="B1849" t="str">
            <v/>
          </cell>
        </row>
        <row r="1850">
          <cell r="B1850" t="str">
            <v/>
          </cell>
        </row>
        <row r="1851">
          <cell r="B1851" t="str">
            <v/>
          </cell>
        </row>
        <row r="1852">
          <cell r="B1852" t="str">
            <v/>
          </cell>
        </row>
        <row r="1853">
          <cell r="B1853" t="str">
            <v/>
          </cell>
        </row>
        <row r="1854">
          <cell r="B1854" t="str">
            <v/>
          </cell>
        </row>
        <row r="1855">
          <cell r="B1855" t="str">
            <v/>
          </cell>
        </row>
        <row r="1856">
          <cell r="B1856" t="str">
            <v/>
          </cell>
        </row>
        <row r="1857">
          <cell r="B1857" t="str">
            <v/>
          </cell>
        </row>
        <row r="1858">
          <cell r="B1858" t="str">
            <v/>
          </cell>
        </row>
        <row r="1859">
          <cell r="B1859" t="str">
            <v/>
          </cell>
        </row>
        <row r="1860">
          <cell r="B1860" t="str">
            <v/>
          </cell>
        </row>
        <row r="1861">
          <cell r="B1861" t="str">
            <v/>
          </cell>
        </row>
        <row r="1862">
          <cell r="B1862" t="str">
            <v/>
          </cell>
        </row>
        <row r="1863">
          <cell r="B1863" t="str">
            <v/>
          </cell>
        </row>
        <row r="1864">
          <cell r="B1864" t="str">
            <v/>
          </cell>
        </row>
        <row r="1865">
          <cell r="B1865" t="str">
            <v/>
          </cell>
        </row>
        <row r="1866">
          <cell r="B1866" t="str">
            <v/>
          </cell>
        </row>
        <row r="1867">
          <cell r="B1867" t="str">
            <v/>
          </cell>
        </row>
        <row r="1868">
          <cell r="B1868" t="str">
            <v/>
          </cell>
        </row>
        <row r="1869">
          <cell r="B1869" t="str">
            <v/>
          </cell>
        </row>
        <row r="1870">
          <cell r="B1870" t="str">
            <v/>
          </cell>
        </row>
        <row r="1871">
          <cell r="B1871" t="str">
            <v/>
          </cell>
        </row>
        <row r="1872">
          <cell r="B1872" t="str">
            <v/>
          </cell>
        </row>
        <row r="1873">
          <cell r="B1873" t="str">
            <v/>
          </cell>
        </row>
        <row r="1874">
          <cell r="B1874" t="str">
            <v/>
          </cell>
        </row>
        <row r="1875">
          <cell r="B1875" t="str">
            <v/>
          </cell>
        </row>
        <row r="1876">
          <cell r="B1876" t="str">
            <v/>
          </cell>
        </row>
        <row r="1877">
          <cell r="B1877" t="str">
            <v/>
          </cell>
        </row>
        <row r="1878">
          <cell r="B1878" t="str">
            <v/>
          </cell>
        </row>
        <row r="1879">
          <cell r="B1879" t="str">
            <v/>
          </cell>
        </row>
        <row r="1880">
          <cell r="B1880" t="str">
            <v/>
          </cell>
        </row>
        <row r="1881">
          <cell r="B1881" t="str">
            <v/>
          </cell>
        </row>
        <row r="1882">
          <cell r="B1882" t="str">
            <v/>
          </cell>
        </row>
        <row r="1883">
          <cell r="B1883" t="str">
            <v/>
          </cell>
        </row>
        <row r="1884">
          <cell r="B1884" t="str">
            <v/>
          </cell>
        </row>
        <row r="1885">
          <cell r="B1885" t="str">
            <v/>
          </cell>
        </row>
        <row r="1886">
          <cell r="B1886" t="str">
            <v/>
          </cell>
        </row>
        <row r="1887">
          <cell r="B1887" t="str">
            <v/>
          </cell>
        </row>
        <row r="1888">
          <cell r="B1888" t="str">
            <v/>
          </cell>
        </row>
        <row r="1889">
          <cell r="B1889" t="str">
            <v/>
          </cell>
        </row>
        <row r="1890">
          <cell r="B1890" t="str">
            <v/>
          </cell>
        </row>
        <row r="1891">
          <cell r="B1891" t="str">
            <v/>
          </cell>
        </row>
        <row r="1892">
          <cell r="B1892" t="str">
            <v/>
          </cell>
        </row>
        <row r="1893">
          <cell r="B1893" t="str">
            <v/>
          </cell>
        </row>
        <row r="1894">
          <cell r="B1894" t="str">
            <v/>
          </cell>
        </row>
        <row r="1895">
          <cell r="B1895" t="str">
            <v/>
          </cell>
        </row>
        <row r="1896">
          <cell r="B1896" t="str">
            <v/>
          </cell>
        </row>
        <row r="1897">
          <cell r="B1897" t="str">
            <v/>
          </cell>
        </row>
        <row r="1898">
          <cell r="B1898" t="str">
            <v/>
          </cell>
        </row>
        <row r="1899">
          <cell r="B1899" t="str">
            <v/>
          </cell>
        </row>
        <row r="1900">
          <cell r="B1900" t="str">
            <v/>
          </cell>
        </row>
        <row r="1901">
          <cell r="B1901" t="str">
            <v/>
          </cell>
        </row>
        <row r="1902">
          <cell r="B1902" t="str">
            <v/>
          </cell>
        </row>
        <row r="1903">
          <cell r="B1903" t="str">
            <v/>
          </cell>
        </row>
        <row r="1904">
          <cell r="B1904" t="str">
            <v/>
          </cell>
        </row>
        <row r="1905">
          <cell r="B1905" t="str">
            <v/>
          </cell>
        </row>
        <row r="1906">
          <cell r="B1906" t="str">
            <v/>
          </cell>
        </row>
        <row r="1907">
          <cell r="B1907" t="str">
            <v/>
          </cell>
        </row>
        <row r="1908">
          <cell r="B1908" t="str">
            <v/>
          </cell>
        </row>
        <row r="1909">
          <cell r="B1909" t="str">
            <v/>
          </cell>
        </row>
        <row r="1910">
          <cell r="B1910" t="str">
            <v/>
          </cell>
        </row>
        <row r="1911">
          <cell r="B1911" t="str">
            <v/>
          </cell>
        </row>
        <row r="1912">
          <cell r="B1912" t="str">
            <v/>
          </cell>
        </row>
        <row r="1913">
          <cell r="B1913" t="str">
            <v/>
          </cell>
        </row>
        <row r="1914">
          <cell r="B1914" t="str">
            <v/>
          </cell>
        </row>
        <row r="1915">
          <cell r="B1915" t="str">
            <v/>
          </cell>
        </row>
        <row r="1916">
          <cell r="B1916" t="str">
            <v/>
          </cell>
        </row>
        <row r="1917">
          <cell r="B1917" t="str">
            <v/>
          </cell>
        </row>
        <row r="1918">
          <cell r="B1918" t="str">
            <v/>
          </cell>
        </row>
        <row r="1919">
          <cell r="B1919" t="str">
            <v/>
          </cell>
        </row>
        <row r="1920">
          <cell r="B1920" t="str">
            <v/>
          </cell>
        </row>
        <row r="1921">
          <cell r="B1921" t="str">
            <v/>
          </cell>
        </row>
        <row r="1922">
          <cell r="B1922" t="str">
            <v/>
          </cell>
        </row>
        <row r="1923">
          <cell r="B1923" t="str">
            <v/>
          </cell>
        </row>
        <row r="1924">
          <cell r="B1924" t="str">
            <v/>
          </cell>
        </row>
        <row r="1925">
          <cell r="B1925" t="str">
            <v/>
          </cell>
        </row>
        <row r="1926">
          <cell r="B1926" t="str">
            <v/>
          </cell>
        </row>
        <row r="1927">
          <cell r="B1927" t="str">
            <v/>
          </cell>
        </row>
        <row r="1928">
          <cell r="B1928" t="str">
            <v/>
          </cell>
        </row>
        <row r="1929">
          <cell r="B1929" t="str">
            <v/>
          </cell>
        </row>
        <row r="1930">
          <cell r="B1930" t="str">
            <v/>
          </cell>
        </row>
        <row r="1931">
          <cell r="B1931" t="str">
            <v/>
          </cell>
        </row>
        <row r="1932">
          <cell r="B1932" t="str">
            <v/>
          </cell>
        </row>
        <row r="1933">
          <cell r="B1933" t="str">
            <v/>
          </cell>
        </row>
        <row r="1934">
          <cell r="B1934" t="str">
            <v/>
          </cell>
        </row>
        <row r="1935">
          <cell r="B1935" t="str">
            <v/>
          </cell>
        </row>
        <row r="1936">
          <cell r="B1936" t="str">
            <v/>
          </cell>
        </row>
        <row r="1937">
          <cell r="B1937" t="str">
            <v/>
          </cell>
        </row>
        <row r="1938">
          <cell r="B1938" t="str">
            <v/>
          </cell>
        </row>
        <row r="1939">
          <cell r="B1939" t="str">
            <v/>
          </cell>
        </row>
        <row r="1940">
          <cell r="B1940" t="str">
            <v/>
          </cell>
        </row>
        <row r="1941">
          <cell r="B1941" t="str">
            <v/>
          </cell>
        </row>
        <row r="1942">
          <cell r="B1942" t="str">
            <v/>
          </cell>
        </row>
        <row r="1943">
          <cell r="B1943" t="str">
            <v/>
          </cell>
        </row>
        <row r="1944">
          <cell r="B1944" t="str">
            <v/>
          </cell>
        </row>
        <row r="1945">
          <cell r="B1945" t="str">
            <v/>
          </cell>
        </row>
        <row r="1946">
          <cell r="B1946" t="str">
            <v/>
          </cell>
        </row>
        <row r="1947">
          <cell r="B1947" t="str">
            <v/>
          </cell>
        </row>
        <row r="1948">
          <cell r="B1948" t="str">
            <v/>
          </cell>
        </row>
        <row r="1949">
          <cell r="B1949" t="str">
            <v/>
          </cell>
        </row>
        <row r="1950">
          <cell r="B1950" t="str">
            <v/>
          </cell>
        </row>
        <row r="1951">
          <cell r="B1951" t="str">
            <v/>
          </cell>
        </row>
        <row r="1952">
          <cell r="B1952" t="str">
            <v/>
          </cell>
        </row>
        <row r="1953">
          <cell r="B1953" t="str">
            <v/>
          </cell>
        </row>
        <row r="1954">
          <cell r="B1954" t="str">
            <v/>
          </cell>
        </row>
        <row r="1955">
          <cell r="B1955" t="str">
            <v/>
          </cell>
        </row>
        <row r="1956">
          <cell r="B1956" t="str">
            <v/>
          </cell>
        </row>
        <row r="1957">
          <cell r="B1957" t="str">
            <v/>
          </cell>
        </row>
        <row r="1958">
          <cell r="B1958" t="str">
            <v/>
          </cell>
        </row>
        <row r="1959">
          <cell r="B1959" t="str">
            <v/>
          </cell>
        </row>
        <row r="1960">
          <cell r="B1960" t="str">
            <v/>
          </cell>
        </row>
        <row r="1961">
          <cell r="B1961" t="str">
            <v/>
          </cell>
        </row>
        <row r="1962">
          <cell r="B1962" t="str">
            <v/>
          </cell>
        </row>
        <row r="1963">
          <cell r="B1963" t="str">
            <v/>
          </cell>
        </row>
        <row r="1964">
          <cell r="B1964" t="str">
            <v/>
          </cell>
        </row>
        <row r="1965">
          <cell r="B1965" t="str">
            <v/>
          </cell>
        </row>
        <row r="1966">
          <cell r="B1966" t="str">
            <v/>
          </cell>
        </row>
        <row r="1967">
          <cell r="B1967" t="str">
            <v/>
          </cell>
        </row>
        <row r="1968">
          <cell r="B1968" t="str">
            <v/>
          </cell>
        </row>
        <row r="1969">
          <cell r="B1969" t="str">
            <v/>
          </cell>
        </row>
        <row r="1970">
          <cell r="B1970" t="str">
            <v/>
          </cell>
        </row>
        <row r="1971">
          <cell r="B1971" t="str">
            <v/>
          </cell>
        </row>
        <row r="1972">
          <cell r="B1972" t="str">
            <v/>
          </cell>
        </row>
        <row r="1973">
          <cell r="B1973" t="str">
            <v/>
          </cell>
        </row>
        <row r="1974">
          <cell r="B1974" t="str">
            <v/>
          </cell>
        </row>
        <row r="1975">
          <cell r="B1975" t="str">
            <v/>
          </cell>
        </row>
        <row r="1976">
          <cell r="B1976" t="str">
            <v/>
          </cell>
        </row>
        <row r="1977">
          <cell r="B1977" t="str">
            <v/>
          </cell>
        </row>
        <row r="1978">
          <cell r="B1978" t="str">
            <v/>
          </cell>
        </row>
        <row r="1979">
          <cell r="B1979" t="str">
            <v/>
          </cell>
        </row>
        <row r="1980">
          <cell r="B1980" t="str">
            <v/>
          </cell>
        </row>
        <row r="1981">
          <cell r="B1981" t="str">
            <v/>
          </cell>
        </row>
        <row r="1982">
          <cell r="B1982" t="str">
            <v/>
          </cell>
        </row>
        <row r="1983">
          <cell r="B1983" t="str">
            <v/>
          </cell>
        </row>
        <row r="1984">
          <cell r="B1984" t="str">
            <v/>
          </cell>
        </row>
        <row r="1985">
          <cell r="B1985" t="str">
            <v/>
          </cell>
        </row>
        <row r="1986">
          <cell r="B1986" t="str">
            <v/>
          </cell>
        </row>
        <row r="1987">
          <cell r="B1987" t="str">
            <v/>
          </cell>
        </row>
        <row r="1988">
          <cell r="B1988" t="str">
            <v/>
          </cell>
        </row>
        <row r="1989">
          <cell r="B1989" t="str">
            <v/>
          </cell>
        </row>
        <row r="1990">
          <cell r="B1990" t="str">
            <v/>
          </cell>
        </row>
        <row r="1991">
          <cell r="B1991" t="str">
            <v/>
          </cell>
        </row>
        <row r="1992">
          <cell r="B1992" t="str">
            <v/>
          </cell>
        </row>
        <row r="1993">
          <cell r="B1993" t="str">
            <v/>
          </cell>
        </row>
        <row r="1994">
          <cell r="B1994" t="str">
            <v/>
          </cell>
        </row>
        <row r="1995">
          <cell r="B1995" t="str">
            <v/>
          </cell>
        </row>
        <row r="1996">
          <cell r="B1996" t="str">
            <v/>
          </cell>
        </row>
        <row r="1997">
          <cell r="B1997" t="str">
            <v/>
          </cell>
        </row>
        <row r="1998">
          <cell r="B1998" t="str">
            <v/>
          </cell>
        </row>
        <row r="1999">
          <cell r="B1999" t="str">
            <v/>
          </cell>
        </row>
        <row r="2000">
          <cell r="B2000" t="str">
            <v/>
          </cell>
        </row>
        <row r="2001">
          <cell r="B2001" t="str">
            <v/>
          </cell>
        </row>
        <row r="2002">
          <cell r="B2002" t="str">
            <v/>
          </cell>
        </row>
        <row r="2003">
          <cell r="B2003" t="str">
            <v/>
          </cell>
        </row>
        <row r="2004">
          <cell r="B2004" t="str">
            <v/>
          </cell>
        </row>
        <row r="2005">
          <cell r="B2005" t="str">
            <v/>
          </cell>
        </row>
        <row r="2006">
          <cell r="B2006" t="str">
            <v/>
          </cell>
        </row>
        <row r="2007">
          <cell r="B2007" t="str">
            <v/>
          </cell>
        </row>
        <row r="2008">
          <cell r="B2008" t="str">
            <v/>
          </cell>
        </row>
        <row r="2009">
          <cell r="B2009" t="str">
            <v/>
          </cell>
        </row>
        <row r="2010">
          <cell r="B2010" t="str">
            <v/>
          </cell>
        </row>
        <row r="2011">
          <cell r="B2011" t="str">
            <v/>
          </cell>
        </row>
        <row r="2012">
          <cell r="B2012" t="str">
            <v/>
          </cell>
        </row>
        <row r="2013">
          <cell r="B2013" t="str">
            <v/>
          </cell>
        </row>
        <row r="2014">
          <cell r="B2014" t="str">
            <v/>
          </cell>
        </row>
      </sheetData>
      <sheetData sheetId="2" refreshError="1"/>
      <sheetData sheetId="3" refreshError="1"/>
      <sheetData sheetId="4" refreshError="1"/>
      <sheetData sheetId="5" refreshError="1"/>
      <sheetData sheetId="6" refreshError="1"/>
      <sheetData sheetId="7" refreshError="1">
        <row r="15">
          <cell r="B15" t="str">
            <v>2014-174-0276</v>
          </cell>
          <cell r="S15" t="str">
            <v>TD</v>
          </cell>
          <cell r="X15">
            <v>2249474.54</v>
          </cell>
        </row>
        <row r="16">
          <cell r="B16" t="str">
            <v>2014-174-0276</v>
          </cell>
          <cell r="S16" t="str">
            <v>AC</v>
          </cell>
          <cell r="X16">
            <v>68772.77</v>
          </cell>
        </row>
        <row r="17">
          <cell r="B17" t="str">
            <v>2014-174-0276</v>
          </cell>
          <cell r="S17" t="str">
            <v>ME</v>
          </cell>
          <cell r="X17">
            <v>45848.51</v>
          </cell>
        </row>
        <row r="18">
          <cell r="B18" t="str">
            <v>2014-174-0277</v>
          </cell>
          <cell r="S18" t="str">
            <v>TD</v>
          </cell>
          <cell r="X18">
            <v>11184.91</v>
          </cell>
        </row>
        <row r="19">
          <cell r="B19" t="str">
            <v>2014-174-0277</v>
          </cell>
          <cell r="S19" t="str">
            <v>AC</v>
          </cell>
          <cell r="X19">
            <v>1071.43</v>
          </cell>
        </row>
        <row r="20">
          <cell r="B20" t="str">
            <v>2014-174-0277</v>
          </cell>
          <cell r="S20" t="str">
            <v>ME</v>
          </cell>
          <cell r="X20">
            <v>714.29</v>
          </cell>
        </row>
        <row r="21">
          <cell r="B21" t="str">
            <v>2014-174-0278</v>
          </cell>
          <cell r="S21" t="str">
            <v>TD</v>
          </cell>
          <cell r="X21">
            <v>18552.95</v>
          </cell>
        </row>
        <row r="22">
          <cell r="B22" t="str">
            <v>2014-174-0278</v>
          </cell>
          <cell r="S22" t="str">
            <v>AC</v>
          </cell>
          <cell r="X22">
            <v>2785.71</v>
          </cell>
        </row>
        <row r="23">
          <cell r="B23" t="str">
            <v>2014-174-0278</v>
          </cell>
          <cell r="S23" t="str">
            <v>ME</v>
          </cell>
          <cell r="X23">
            <v>1857.14</v>
          </cell>
        </row>
        <row r="24">
          <cell r="B24" t="str">
            <v>2014-174-0279</v>
          </cell>
          <cell r="S24" t="str">
            <v>TD</v>
          </cell>
          <cell r="X24">
            <v>8564.6299999999992</v>
          </cell>
        </row>
        <row r="25">
          <cell r="B25" t="str">
            <v>2014-174-0279</v>
          </cell>
          <cell r="S25" t="str">
            <v>AC</v>
          </cell>
          <cell r="X25">
            <v>857.14</v>
          </cell>
        </row>
        <row r="26">
          <cell r="B26" t="str">
            <v>2014-174-0279</v>
          </cell>
          <cell r="S26" t="str">
            <v>ME</v>
          </cell>
          <cell r="X26">
            <v>571.42999999999995</v>
          </cell>
        </row>
        <row r="27">
          <cell r="B27" t="str">
            <v>2014-174-0280</v>
          </cell>
          <cell r="S27" t="str">
            <v>TD</v>
          </cell>
          <cell r="X27">
            <v>6917.88</v>
          </cell>
        </row>
        <row r="28">
          <cell r="B28" t="str">
            <v>2014-174-0280</v>
          </cell>
          <cell r="S28" t="str">
            <v>AC</v>
          </cell>
          <cell r="X28">
            <v>857.14</v>
          </cell>
        </row>
        <row r="29">
          <cell r="B29" t="str">
            <v>2014-174-0280</v>
          </cell>
          <cell r="S29" t="str">
            <v>ME</v>
          </cell>
          <cell r="X29">
            <v>571.42999999999995</v>
          </cell>
        </row>
        <row r="30">
          <cell r="B30" t="str">
            <v>2014-174-0281</v>
          </cell>
          <cell r="S30" t="str">
            <v>TD</v>
          </cell>
          <cell r="X30">
            <v>22817.09</v>
          </cell>
        </row>
        <row r="31">
          <cell r="B31" t="str">
            <v>2014-174-0281</v>
          </cell>
          <cell r="S31" t="str">
            <v>AC</v>
          </cell>
          <cell r="X31">
            <v>1071.43</v>
          </cell>
        </row>
        <row r="32">
          <cell r="B32" t="str">
            <v>2014-174-0281</v>
          </cell>
          <cell r="S32" t="str">
            <v>ME</v>
          </cell>
          <cell r="X32">
            <v>714.29</v>
          </cell>
        </row>
        <row r="33">
          <cell r="B33" t="str">
            <v>2014-174-0282</v>
          </cell>
          <cell r="S33" t="str">
            <v>TD</v>
          </cell>
          <cell r="X33">
            <v>12843.59</v>
          </cell>
        </row>
        <row r="34">
          <cell r="B34" t="str">
            <v>2014-174-0282</v>
          </cell>
          <cell r="S34" t="str">
            <v>AC</v>
          </cell>
          <cell r="X34">
            <v>1071.43</v>
          </cell>
        </row>
        <row r="35">
          <cell r="B35" t="str">
            <v>2014-174-0282</v>
          </cell>
          <cell r="S35" t="str">
            <v>ME</v>
          </cell>
          <cell r="X35">
            <v>714.29</v>
          </cell>
        </row>
        <row r="36">
          <cell r="B36" t="str">
            <v>2014-174-0283</v>
          </cell>
          <cell r="S36" t="str">
            <v>TD</v>
          </cell>
          <cell r="X36">
            <v>102448.45</v>
          </cell>
        </row>
        <row r="37">
          <cell r="B37" t="str">
            <v>2014-174-0283</v>
          </cell>
          <cell r="S37" t="str">
            <v>AC</v>
          </cell>
          <cell r="X37">
            <v>18053.57</v>
          </cell>
        </row>
        <row r="38">
          <cell r="B38" t="str">
            <v>2014-174-0283</v>
          </cell>
          <cell r="S38" t="str">
            <v>ME</v>
          </cell>
          <cell r="X38">
            <v>12035.71</v>
          </cell>
        </row>
        <row r="39">
          <cell r="B39" t="str">
            <v>2014-174-0631</v>
          </cell>
          <cell r="S39" t="str">
            <v>TD</v>
          </cell>
          <cell r="X39">
            <v>4499.74</v>
          </cell>
        </row>
        <row r="40">
          <cell r="B40" t="str">
            <v>2014-174-0631</v>
          </cell>
          <cell r="S40" t="str">
            <v>AC</v>
          </cell>
          <cell r="X40">
            <v>535.71</v>
          </cell>
        </row>
        <row r="41">
          <cell r="B41" t="str">
            <v>2014-174-0631</v>
          </cell>
          <cell r="S41" t="str">
            <v>ME</v>
          </cell>
          <cell r="X41">
            <v>357.14</v>
          </cell>
        </row>
        <row r="42">
          <cell r="B42" t="str">
            <v>2014-174-0632</v>
          </cell>
          <cell r="S42" t="str">
            <v>TD</v>
          </cell>
          <cell r="X42">
            <v>16641.96</v>
          </cell>
        </row>
        <row r="43">
          <cell r="B43" t="str">
            <v>2014-174-0632</v>
          </cell>
          <cell r="S43" t="str">
            <v>AC</v>
          </cell>
          <cell r="X43">
            <v>1607.14</v>
          </cell>
        </row>
        <row r="44">
          <cell r="B44" t="str">
            <v>2014-174-0632</v>
          </cell>
          <cell r="S44" t="str">
            <v>ME</v>
          </cell>
          <cell r="X44">
            <v>1071.43</v>
          </cell>
        </row>
        <row r="45">
          <cell r="B45" t="str">
            <v>2014-174-0633</v>
          </cell>
          <cell r="S45" t="str">
            <v>TD</v>
          </cell>
          <cell r="X45">
            <v>50320.54</v>
          </cell>
        </row>
        <row r="46">
          <cell r="B46" t="str">
            <v>2014-174-0633</v>
          </cell>
          <cell r="S46" t="str">
            <v>AC</v>
          </cell>
          <cell r="X46">
            <v>6000</v>
          </cell>
        </row>
        <row r="47">
          <cell r="B47" t="str">
            <v>2014-174-0633</v>
          </cell>
          <cell r="S47" t="str">
            <v>ME</v>
          </cell>
          <cell r="X47">
            <v>4000</v>
          </cell>
        </row>
        <row r="48">
          <cell r="B48" t="str">
            <v>2014-174-0634</v>
          </cell>
          <cell r="S48" t="str">
            <v>TD</v>
          </cell>
          <cell r="X48">
            <v>16765.95</v>
          </cell>
        </row>
        <row r="49">
          <cell r="B49" t="str">
            <v>2014-174-0634</v>
          </cell>
          <cell r="S49" t="str">
            <v>AC</v>
          </cell>
          <cell r="X49">
            <v>1500</v>
          </cell>
        </row>
        <row r="50">
          <cell r="B50" t="str">
            <v>2014-174-0634</v>
          </cell>
          <cell r="S50" t="str">
            <v>ME</v>
          </cell>
          <cell r="X50">
            <v>1000</v>
          </cell>
        </row>
        <row r="51">
          <cell r="B51" t="str">
            <v>2014-174-0635</v>
          </cell>
          <cell r="S51" t="str">
            <v>TD</v>
          </cell>
          <cell r="X51">
            <v>6686.71</v>
          </cell>
        </row>
        <row r="52">
          <cell r="B52" t="str">
            <v>2014-174-0635</v>
          </cell>
          <cell r="S52" t="str">
            <v>AC</v>
          </cell>
          <cell r="X52">
            <v>1178.57</v>
          </cell>
        </row>
        <row r="53">
          <cell r="B53" t="str">
            <v>2014-174-0635</v>
          </cell>
          <cell r="S53" t="str">
            <v>ME</v>
          </cell>
          <cell r="X53">
            <v>785.71</v>
          </cell>
        </row>
        <row r="54">
          <cell r="B54" t="str">
            <v>2014-174-0636</v>
          </cell>
          <cell r="S54" t="str">
            <v>TD</v>
          </cell>
          <cell r="X54">
            <v>8473.1299999999992</v>
          </cell>
        </row>
        <row r="55">
          <cell r="B55" t="str">
            <v>2014-174-0636</v>
          </cell>
          <cell r="S55" t="str">
            <v>AC</v>
          </cell>
          <cell r="X55">
            <v>1178.57</v>
          </cell>
        </row>
        <row r="56">
          <cell r="B56" t="str">
            <v>2014-174-0636</v>
          </cell>
          <cell r="S56" t="str">
            <v>ME</v>
          </cell>
          <cell r="X56">
            <v>785.71</v>
          </cell>
        </row>
        <row r="57">
          <cell r="B57" t="str">
            <v>2014-174-0637</v>
          </cell>
          <cell r="S57" t="str">
            <v>TD</v>
          </cell>
          <cell r="X57">
            <v>17350.05</v>
          </cell>
        </row>
        <row r="58">
          <cell r="B58" t="str">
            <v>2014-174-0637</v>
          </cell>
          <cell r="S58" t="str">
            <v>AC</v>
          </cell>
          <cell r="X58">
            <v>2035.71</v>
          </cell>
        </row>
        <row r="59">
          <cell r="B59" t="str">
            <v>2014-174-0637</v>
          </cell>
          <cell r="S59" t="str">
            <v>ME</v>
          </cell>
          <cell r="X59">
            <v>1357.14</v>
          </cell>
        </row>
        <row r="60">
          <cell r="S60" t="str">
            <v>0</v>
          </cell>
          <cell r="X60">
            <v>0</v>
          </cell>
        </row>
        <row r="61">
          <cell r="S61" t="str">
            <v>0</v>
          </cell>
          <cell r="X61">
            <v>0</v>
          </cell>
        </row>
        <row r="62">
          <cell r="S62" t="str">
            <v>0</v>
          </cell>
          <cell r="X62">
            <v>0</v>
          </cell>
        </row>
        <row r="63">
          <cell r="S63" t="str">
            <v>0</v>
          </cell>
          <cell r="X63">
            <v>0</v>
          </cell>
        </row>
        <row r="64">
          <cell r="S64" t="str">
            <v>0</v>
          </cell>
          <cell r="X64">
            <v>0</v>
          </cell>
        </row>
        <row r="65">
          <cell r="S65" t="str">
            <v>0</v>
          </cell>
          <cell r="X65">
            <v>0</v>
          </cell>
        </row>
        <row r="66">
          <cell r="S66" t="str">
            <v>0</v>
          </cell>
          <cell r="X66">
            <v>0</v>
          </cell>
        </row>
        <row r="67">
          <cell r="S67" t="str">
            <v>0</v>
          </cell>
          <cell r="X67">
            <v>0</v>
          </cell>
        </row>
        <row r="68">
          <cell r="S68" t="str">
            <v>0</v>
          </cell>
          <cell r="X68">
            <v>0</v>
          </cell>
        </row>
        <row r="69">
          <cell r="S69" t="str">
            <v>0</v>
          </cell>
          <cell r="X69">
            <v>0</v>
          </cell>
        </row>
        <row r="70">
          <cell r="S70" t="str">
            <v>0</v>
          </cell>
          <cell r="X70">
            <v>0</v>
          </cell>
        </row>
        <row r="71">
          <cell r="S71" t="str">
            <v>0</v>
          </cell>
          <cell r="X71">
            <v>0</v>
          </cell>
        </row>
        <row r="72">
          <cell r="S72" t="str">
            <v>0</v>
          </cell>
          <cell r="X72">
            <v>0</v>
          </cell>
        </row>
        <row r="73">
          <cell r="S73" t="str">
            <v>0</v>
          </cell>
          <cell r="X73">
            <v>0</v>
          </cell>
        </row>
        <row r="74">
          <cell r="S74" t="str">
            <v>0</v>
          </cell>
          <cell r="X74">
            <v>0</v>
          </cell>
        </row>
        <row r="75">
          <cell r="S75" t="str">
            <v>0</v>
          </cell>
          <cell r="X75">
            <v>0</v>
          </cell>
        </row>
        <row r="76">
          <cell r="S76" t="str">
            <v>0</v>
          </cell>
          <cell r="X76">
            <v>0</v>
          </cell>
        </row>
        <row r="77">
          <cell r="S77" t="str">
            <v>0</v>
          </cell>
          <cell r="X77">
            <v>0</v>
          </cell>
        </row>
        <row r="78">
          <cell r="S78" t="str">
            <v>0</v>
          </cell>
          <cell r="X78">
            <v>0</v>
          </cell>
        </row>
        <row r="79">
          <cell r="S79" t="str">
            <v>0</v>
          </cell>
          <cell r="X79">
            <v>0</v>
          </cell>
        </row>
        <row r="80">
          <cell r="S80" t="str">
            <v>0</v>
          </cell>
          <cell r="X80">
            <v>0</v>
          </cell>
        </row>
        <row r="81">
          <cell r="S81" t="str">
            <v>0</v>
          </cell>
          <cell r="X81">
            <v>0</v>
          </cell>
        </row>
        <row r="82">
          <cell r="S82" t="str">
            <v>0</v>
          </cell>
          <cell r="X82">
            <v>0</v>
          </cell>
        </row>
        <row r="83">
          <cell r="S83" t="str">
            <v>0</v>
          </cell>
          <cell r="X83">
            <v>0</v>
          </cell>
        </row>
        <row r="84">
          <cell r="S84" t="str">
            <v>0</v>
          </cell>
          <cell r="X84">
            <v>0</v>
          </cell>
        </row>
        <row r="85">
          <cell r="S85" t="str">
            <v>0</v>
          </cell>
          <cell r="X85">
            <v>0</v>
          </cell>
        </row>
        <row r="86">
          <cell r="S86" t="str">
            <v>0</v>
          </cell>
          <cell r="X86">
            <v>0</v>
          </cell>
        </row>
        <row r="87">
          <cell r="S87" t="str">
            <v>0</v>
          </cell>
          <cell r="X87">
            <v>0</v>
          </cell>
        </row>
        <row r="88">
          <cell r="S88" t="str">
            <v>0</v>
          </cell>
          <cell r="X88">
            <v>0</v>
          </cell>
        </row>
        <row r="89">
          <cell r="S89" t="str">
            <v>0</v>
          </cell>
          <cell r="X89">
            <v>0</v>
          </cell>
        </row>
        <row r="90">
          <cell r="S90" t="str">
            <v>0</v>
          </cell>
          <cell r="X90">
            <v>0</v>
          </cell>
        </row>
        <row r="91">
          <cell r="S91" t="str">
            <v>0</v>
          </cell>
          <cell r="X91">
            <v>0</v>
          </cell>
        </row>
        <row r="92">
          <cell r="S92" t="str">
            <v>0</v>
          </cell>
          <cell r="X92">
            <v>0</v>
          </cell>
        </row>
        <row r="93">
          <cell r="S93" t="str">
            <v>0</v>
          </cell>
          <cell r="X93">
            <v>0</v>
          </cell>
        </row>
        <row r="94">
          <cell r="S94" t="str">
            <v>0</v>
          </cell>
          <cell r="X94">
            <v>0</v>
          </cell>
        </row>
        <row r="95">
          <cell r="S95" t="str">
            <v>0</v>
          </cell>
          <cell r="X95">
            <v>0</v>
          </cell>
        </row>
        <row r="96">
          <cell r="S96" t="str">
            <v>0</v>
          </cell>
          <cell r="X96">
            <v>0</v>
          </cell>
        </row>
        <row r="97">
          <cell r="S97" t="str">
            <v>0</v>
          </cell>
          <cell r="X97">
            <v>0</v>
          </cell>
        </row>
        <row r="98">
          <cell r="S98" t="str">
            <v>0</v>
          </cell>
          <cell r="X98">
            <v>0</v>
          </cell>
        </row>
        <row r="99">
          <cell r="S99" t="str">
            <v>0</v>
          </cell>
          <cell r="X99">
            <v>0</v>
          </cell>
        </row>
        <row r="100">
          <cell r="S100" t="str">
            <v>0</v>
          </cell>
          <cell r="X100">
            <v>0</v>
          </cell>
        </row>
        <row r="101">
          <cell r="S101" t="str">
            <v>0</v>
          </cell>
          <cell r="X101">
            <v>0</v>
          </cell>
        </row>
        <row r="102">
          <cell r="S102" t="str">
            <v>0</v>
          </cell>
          <cell r="X102">
            <v>0</v>
          </cell>
        </row>
        <row r="103">
          <cell r="S103" t="str">
            <v>0</v>
          </cell>
          <cell r="X103">
            <v>0</v>
          </cell>
        </row>
        <row r="104">
          <cell r="S104" t="str">
            <v>0</v>
          </cell>
          <cell r="X104">
            <v>0</v>
          </cell>
        </row>
        <row r="105">
          <cell r="S105" t="str">
            <v>0</v>
          </cell>
          <cell r="X105">
            <v>0</v>
          </cell>
        </row>
        <row r="106">
          <cell r="S106" t="str">
            <v>0</v>
          </cell>
          <cell r="X106">
            <v>0</v>
          </cell>
        </row>
        <row r="107">
          <cell r="S107" t="str">
            <v>0</v>
          </cell>
          <cell r="X107">
            <v>0</v>
          </cell>
        </row>
        <row r="108">
          <cell r="S108" t="str">
            <v>0</v>
          </cell>
          <cell r="X108">
            <v>0</v>
          </cell>
        </row>
        <row r="109">
          <cell r="S109" t="str">
            <v>0</v>
          </cell>
          <cell r="X109">
            <v>0</v>
          </cell>
        </row>
        <row r="110">
          <cell r="S110" t="str">
            <v>0</v>
          </cell>
          <cell r="X110">
            <v>0</v>
          </cell>
        </row>
        <row r="111">
          <cell r="S111" t="str">
            <v>0</v>
          </cell>
          <cell r="X111">
            <v>0</v>
          </cell>
        </row>
        <row r="112">
          <cell r="S112" t="str">
            <v>0</v>
          </cell>
          <cell r="X112">
            <v>0</v>
          </cell>
        </row>
        <row r="113">
          <cell r="S113" t="str">
            <v>0</v>
          </cell>
          <cell r="X113">
            <v>0</v>
          </cell>
        </row>
        <row r="114">
          <cell r="S114" t="str">
            <v>0</v>
          </cell>
          <cell r="X114">
            <v>0</v>
          </cell>
        </row>
        <row r="115">
          <cell r="S115" t="str">
            <v>0</v>
          </cell>
          <cell r="X115">
            <v>0</v>
          </cell>
        </row>
        <row r="116">
          <cell r="S116" t="str">
            <v>0</v>
          </cell>
          <cell r="X116">
            <v>0</v>
          </cell>
        </row>
        <row r="117">
          <cell r="S117" t="str">
            <v>0</v>
          </cell>
          <cell r="X117">
            <v>0</v>
          </cell>
        </row>
        <row r="118">
          <cell r="S118" t="str">
            <v>0</v>
          </cell>
          <cell r="X118">
            <v>0</v>
          </cell>
        </row>
        <row r="119">
          <cell r="S119" t="str">
            <v>0</v>
          </cell>
          <cell r="X119">
            <v>0</v>
          </cell>
        </row>
        <row r="120">
          <cell r="S120" t="str">
            <v>0</v>
          </cell>
          <cell r="X120">
            <v>0</v>
          </cell>
        </row>
        <row r="121">
          <cell r="S121" t="str">
            <v>0</v>
          </cell>
          <cell r="X121">
            <v>0</v>
          </cell>
        </row>
        <row r="122">
          <cell r="S122" t="str">
            <v>0</v>
          </cell>
          <cell r="X122">
            <v>0</v>
          </cell>
        </row>
        <row r="123">
          <cell r="S123" t="str">
            <v>0</v>
          </cell>
          <cell r="X123">
            <v>0</v>
          </cell>
        </row>
        <row r="124">
          <cell r="S124" t="str">
            <v>0</v>
          </cell>
          <cell r="X124">
            <v>0</v>
          </cell>
        </row>
        <row r="125">
          <cell r="S125" t="str">
            <v>0</v>
          </cell>
          <cell r="X125">
            <v>0</v>
          </cell>
        </row>
        <row r="126">
          <cell r="S126" t="str">
            <v>0</v>
          </cell>
          <cell r="X126">
            <v>0</v>
          </cell>
        </row>
        <row r="127">
          <cell r="S127" t="str">
            <v>0</v>
          </cell>
          <cell r="X127">
            <v>0</v>
          </cell>
        </row>
        <row r="128">
          <cell r="S128" t="str">
            <v>0</v>
          </cell>
          <cell r="X128">
            <v>0</v>
          </cell>
        </row>
        <row r="129">
          <cell r="S129" t="str">
            <v>0</v>
          </cell>
          <cell r="X129">
            <v>0</v>
          </cell>
        </row>
        <row r="130">
          <cell r="S130" t="str">
            <v>0</v>
          </cell>
          <cell r="X130">
            <v>0</v>
          </cell>
        </row>
        <row r="131">
          <cell r="S131" t="str">
            <v>0</v>
          </cell>
          <cell r="X131">
            <v>0</v>
          </cell>
        </row>
        <row r="132">
          <cell r="S132" t="str">
            <v>0</v>
          </cell>
          <cell r="X132">
            <v>0</v>
          </cell>
        </row>
        <row r="133">
          <cell r="S133" t="str">
            <v>0</v>
          </cell>
          <cell r="X133">
            <v>0</v>
          </cell>
        </row>
        <row r="134">
          <cell r="S134" t="str">
            <v>0</v>
          </cell>
          <cell r="X134">
            <v>0</v>
          </cell>
        </row>
        <row r="135">
          <cell r="S135" t="str">
            <v>0</v>
          </cell>
          <cell r="X135">
            <v>0</v>
          </cell>
        </row>
        <row r="136">
          <cell r="S136" t="str">
            <v>0</v>
          </cell>
          <cell r="X136">
            <v>0</v>
          </cell>
        </row>
        <row r="137">
          <cell r="S137" t="str">
            <v>0</v>
          </cell>
          <cell r="X137">
            <v>0</v>
          </cell>
        </row>
        <row r="138">
          <cell r="S138" t="str">
            <v>0</v>
          </cell>
          <cell r="X138">
            <v>0</v>
          </cell>
        </row>
        <row r="139">
          <cell r="S139" t="str">
            <v>0</v>
          </cell>
          <cell r="X139">
            <v>0</v>
          </cell>
        </row>
        <row r="140">
          <cell r="S140" t="str">
            <v>0</v>
          </cell>
          <cell r="X140">
            <v>0</v>
          </cell>
        </row>
        <row r="141">
          <cell r="S141" t="str">
            <v>0</v>
          </cell>
          <cell r="X141">
            <v>0</v>
          </cell>
        </row>
        <row r="142">
          <cell r="S142" t="str">
            <v>0</v>
          </cell>
          <cell r="X142">
            <v>0</v>
          </cell>
        </row>
        <row r="143">
          <cell r="S143" t="str">
            <v>0</v>
          </cell>
          <cell r="X143">
            <v>0</v>
          </cell>
        </row>
        <row r="144">
          <cell r="S144" t="str">
            <v>0</v>
          </cell>
          <cell r="X144">
            <v>0</v>
          </cell>
        </row>
        <row r="145">
          <cell r="S145" t="str">
            <v>0</v>
          </cell>
          <cell r="X145">
            <v>0</v>
          </cell>
        </row>
        <row r="146">
          <cell r="S146" t="str">
            <v>0</v>
          </cell>
          <cell r="X146">
            <v>0</v>
          </cell>
        </row>
        <row r="147">
          <cell r="S147" t="str">
            <v>0</v>
          </cell>
          <cell r="X147">
            <v>0</v>
          </cell>
        </row>
        <row r="148">
          <cell r="S148" t="str">
            <v>0</v>
          </cell>
          <cell r="X148">
            <v>0</v>
          </cell>
        </row>
        <row r="149">
          <cell r="S149" t="str">
            <v>0</v>
          </cell>
          <cell r="X149">
            <v>0</v>
          </cell>
        </row>
        <row r="150">
          <cell r="S150" t="str">
            <v>0</v>
          </cell>
          <cell r="X150">
            <v>0</v>
          </cell>
        </row>
        <row r="151">
          <cell r="S151" t="str">
            <v>0</v>
          </cell>
          <cell r="X151">
            <v>0</v>
          </cell>
        </row>
        <row r="152">
          <cell r="S152" t="str">
            <v>0</v>
          </cell>
          <cell r="X152">
            <v>0</v>
          </cell>
        </row>
        <row r="153">
          <cell r="S153" t="str">
            <v>0</v>
          </cell>
          <cell r="X153">
            <v>0</v>
          </cell>
        </row>
        <row r="154">
          <cell r="S154" t="str">
            <v>0</v>
          </cell>
          <cell r="X154">
            <v>0</v>
          </cell>
        </row>
        <row r="155">
          <cell r="S155" t="str">
            <v>0</v>
          </cell>
          <cell r="X155">
            <v>0</v>
          </cell>
        </row>
        <row r="156">
          <cell r="S156" t="str">
            <v>0</v>
          </cell>
          <cell r="X156">
            <v>0</v>
          </cell>
        </row>
        <row r="157">
          <cell r="S157" t="str">
            <v>0</v>
          </cell>
          <cell r="X157">
            <v>0</v>
          </cell>
        </row>
        <row r="158">
          <cell r="S158" t="str">
            <v>0</v>
          </cell>
          <cell r="X158">
            <v>0</v>
          </cell>
        </row>
        <row r="159">
          <cell r="S159" t="str">
            <v>0</v>
          </cell>
          <cell r="X159">
            <v>0</v>
          </cell>
        </row>
        <row r="160">
          <cell r="S160" t="str">
            <v>0</v>
          </cell>
          <cell r="X160">
            <v>0</v>
          </cell>
        </row>
        <row r="161">
          <cell r="S161" t="str">
            <v>0</v>
          </cell>
          <cell r="X161">
            <v>0</v>
          </cell>
        </row>
        <row r="162">
          <cell r="S162" t="str">
            <v>0</v>
          </cell>
          <cell r="X162">
            <v>0</v>
          </cell>
        </row>
        <row r="163">
          <cell r="S163" t="str">
            <v>0</v>
          </cell>
          <cell r="X163">
            <v>0</v>
          </cell>
        </row>
        <row r="164">
          <cell r="S164" t="str">
            <v>0</v>
          </cell>
          <cell r="X164">
            <v>0</v>
          </cell>
        </row>
        <row r="165">
          <cell r="S165" t="str">
            <v>0</v>
          </cell>
          <cell r="X165">
            <v>0</v>
          </cell>
        </row>
        <row r="166">
          <cell r="S166" t="str">
            <v>0</v>
          </cell>
          <cell r="X166">
            <v>0</v>
          </cell>
        </row>
        <row r="167">
          <cell r="S167" t="str">
            <v>0</v>
          </cell>
          <cell r="X167">
            <v>0</v>
          </cell>
        </row>
        <row r="168">
          <cell r="S168" t="str">
            <v>0</v>
          </cell>
          <cell r="X168">
            <v>0</v>
          </cell>
        </row>
        <row r="169">
          <cell r="S169" t="str">
            <v>0</v>
          </cell>
          <cell r="X169">
            <v>0</v>
          </cell>
        </row>
        <row r="170">
          <cell r="S170" t="str">
            <v>0</v>
          </cell>
          <cell r="X170">
            <v>0</v>
          </cell>
        </row>
        <row r="171">
          <cell r="S171" t="str">
            <v>0</v>
          </cell>
          <cell r="X171">
            <v>0</v>
          </cell>
        </row>
        <row r="172">
          <cell r="S172" t="str">
            <v>0</v>
          </cell>
          <cell r="X172">
            <v>0</v>
          </cell>
        </row>
        <row r="173">
          <cell r="S173" t="str">
            <v>0</v>
          </cell>
          <cell r="X173">
            <v>0</v>
          </cell>
        </row>
        <row r="174">
          <cell r="S174" t="str">
            <v>0</v>
          </cell>
          <cell r="X174">
            <v>0</v>
          </cell>
        </row>
        <row r="175">
          <cell r="S175" t="str">
            <v>0</v>
          </cell>
          <cell r="X175">
            <v>0</v>
          </cell>
        </row>
        <row r="176">
          <cell r="S176" t="str">
            <v>0</v>
          </cell>
          <cell r="X176">
            <v>0</v>
          </cell>
        </row>
        <row r="177">
          <cell r="S177" t="str">
            <v>0</v>
          </cell>
          <cell r="X177">
            <v>0</v>
          </cell>
        </row>
        <row r="178">
          <cell r="S178" t="str">
            <v>0</v>
          </cell>
          <cell r="X178">
            <v>0</v>
          </cell>
        </row>
        <row r="179">
          <cell r="S179" t="str">
            <v>0</v>
          </cell>
          <cell r="X179">
            <v>0</v>
          </cell>
        </row>
        <row r="180">
          <cell r="S180" t="str">
            <v>0</v>
          </cell>
          <cell r="X180">
            <v>0</v>
          </cell>
        </row>
        <row r="181">
          <cell r="S181" t="str">
            <v>0</v>
          </cell>
          <cell r="X181">
            <v>0</v>
          </cell>
        </row>
        <row r="182">
          <cell r="S182" t="str">
            <v>0</v>
          </cell>
          <cell r="X182">
            <v>0</v>
          </cell>
        </row>
        <row r="183">
          <cell r="S183" t="str">
            <v>0</v>
          </cell>
          <cell r="X183">
            <v>0</v>
          </cell>
        </row>
        <row r="184">
          <cell r="S184" t="str">
            <v>0</v>
          </cell>
          <cell r="X184">
            <v>0</v>
          </cell>
        </row>
        <row r="185">
          <cell r="S185" t="str">
            <v>0</v>
          </cell>
          <cell r="X185">
            <v>0</v>
          </cell>
        </row>
        <row r="186">
          <cell r="S186" t="str">
            <v>0</v>
          </cell>
          <cell r="X186">
            <v>0</v>
          </cell>
        </row>
        <row r="187">
          <cell r="S187" t="str">
            <v>0</v>
          </cell>
          <cell r="X187">
            <v>0</v>
          </cell>
        </row>
        <row r="188">
          <cell r="S188" t="str">
            <v>0</v>
          </cell>
          <cell r="X188">
            <v>0</v>
          </cell>
        </row>
        <row r="189">
          <cell r="S189" t="str">
            <v>0</v>
          </cell>
          <cell r="X189">
            <v>0</v>
          </cell>
        </row>
        <row r="190">
          <cell r="S190" t="str">
            <v>0</v>
          </cell>
          <cell r="X190">
            <v>0</v>
          </cell>
        </row>
        <row r="191">
          <cell r="S191" t="str">
            <v>0</v>
          </cell>
          <cell r="X191">
            <v>0</v>
          </cell>
        </row>
        <row r="192">
          <cell r="S192" t="str">
            <v>0</v>
          </cell>
          <cell r="X192">
            <v>0</v>
          </cell>
        </row>
        <row r="193">
          <cell r="S193" t="str">
            <v>0</v>
          </cell>
          <cell r="X193">
            <v>0</v>
          </cell>
        </row>
        <row r="194">
          <cell r="S194" t="str">
            <v>0</v>
          </cell>
          <cell r="X194">
            <v>0</v>
          </cell>
        </row>
        <row r="195">
          <cell r="S195" t="str">
            <v>0</v>
          </cell>
          <cell r="X195">
            <v>0</v>
          </cell>
        </row>
        <row r="196">
          <cell r="S196" t="str">
            <v>0</v>
          </cell>
          <cell r="X196">
            <v>0</v>
          </cell>
        </row>
        <row r="197">
          <cell r="S197" t="str">
            <v>0</v>
          </cell>
          <cell r="X197">
            <v>0</v>
          </cell>
        </row>
        <row r="198">
          <cell r="S198" t="str">
            <v>0</v>
          </cell>
          <cell r="X198">
            <v>0</v>
          </cell>
        </row>
        <row r="199">
          <cell r="S199" t="str">
            <v>0</v>
          </cell>
          <cell r="X199">
            <v>0</v>
          </cell>
        </row>
        <row r="200">
          <cell r="S200" t="str">
            <v>0</v>
          </cell>
          <cell r="X200">
            <v>0</v>
          </cell>
        </row>
        <row r="201">
          <cell r="S201" t="str">
            <v>0</v>
          </cell>
          <cell r="X201">
            <v>0</v>
          </cell>
        </row>
        <row r="202">
          <cell r="S202" t="str">
            <v>0</v>
          </cell>
          <cell r="X202">
            <v>0</v>
          </cell>
        </row>
        <row r="203">
          <cell r="S203" t="str">
            <v>0</v>
          </cell>
          <cell r="X203">
            <v>0</v>
          </cell>
        </row>
        <row r="204">
          <cell r="S204" t="str">
            <v>0</v>
          </cell>
          <cell r="X204">
            <v>0</v>
          </cell>
        </row>
        <row r="205">
          <cell r="S205" t="str">
            <v>0</v>
          </cell>
          <cell r="X205">
            <v>0</v>
          </cell>
        </row>
        <row r="206">
          <cell r="S206" t="str">
            <v>0</v>
          </cell>
          <cell r="X206">
            <v>0</v>
          </cell>
        </row>
        <row r="207">
          <cell r="S207" t="str">
            <v>0</v>
          </cell>
          <cell r="X207">
            <v>0</v>
          </cell>
        </row>
        <row r="208">
          <cell r="S208" t="str">
            <v>0</v>
          </cell>
          <cell r="X208">
            <v>0</v>
          </cell>
        </row>
        <row r="209">
          <cell r="S209" t="str">
            <v>0</v>
          </cell>
          <cell r="X209">
            <v>0</v>
          </cell>
        </row>
        <row r="210">
          <cell r="S210" t="str">
            <v>0</v>
          </cell>
          <cell r="X210">
            <v>0</v>
          </cell>
        </row>
        <row r="211">
          <cell r="S211" t="str">
            <v>0</v>
          </cell>
          <cell r="X211">
            <v>0</v>
          </cell>
        </row>
        <row r="212">
          <cell r="S212" t="str">
            <v>0</v>
          </cell>
          <cell r="X212">
            <v>0</v>
          </cell>
        </row>
        <row r="213">
          <cell r="S213" t="str">
            <v>0</v>
          </cell>
          <cell r="X213">
            <v>0</v>
          </cell>
        </row>
        <row r="214">
          <cell r="S214" t="str">
            <v>0</v>
          </cell>
          <cell r="X214">
            <v>0</v>
          </cell>
        </row>
        <row r="215">
          <cell r="S215" t="str">
            <v>0</v>
          </cell>
          <cell r="X215">
            <v>0</v>
          </cell>
        </row>
        <row r="216">
          <cell r="S216" t="str">
            <v>0</v>
          </cell>
          <cell r="X216">
            <v>0</v>
          </cell>
        </row>
        <row r="217">
          <cell r="S217" t="str">
            <v>0</v>
          </cell>
          <cell r="X217">
            <v>0</v>
          </cell>
        </row>
        <row r="218">
          <cell r="S218" t="str">
            <v>0</v>
          </cell>
          <cell r="X218">
            <v>0</v>
          </cell>
        </row>
        <row r="219">
          <cell r="S219" t="str">
            <v>0</v>
          </cell>
          <cell r="X219">
            <v>0</v>
          </cell>
        </row>
        <row r="220">
          <cell r="S220" t="str">
            <v>0</v>
          </cell>
          <cell r="X220">
            <v>0</v>
          </cell>
        </row>
        <row r="221">
          <cell r="S221" t="str">
            <v>0</v>
          </cell>
          <cell r="X221">
            <v>0</v>
          </cell>
        </row>
        <row r="222">
          <cell r="S222" t="str">
            <v>0</v>
          </cell>
          <cell r="X222">
            <v>0</v>
          </cell>
        </row>
        <row r="223">
          <cell r="S223" t="str">
            <v>0</v>
          </cell>
          <cell r="X223">
            <v>0</v>
          </cell>
        </row>
        <row r="224">
          <cell r="S224" t="str">
            <v>0</v>
          </cell>
          <cell r="X224">
            <v>0</v>
          </cell>
        </row>
        <row r="225">
          <cell r="S225" t="str">
            <v>0</v>
          </cell>
          <cell r="X225">
            <v>0</v>
          </cell>
        </row>
        <row r="226">
          <cell r="S226" t="str">
            <v>0</v>
          </cell>
          <cell r="X226">
            <v>0</v>
          </cell>
        </row>
        <row r="227">
          <cell r="S227" t="str">
            <v>0</v>
          </cell>
          <cell r="X227">
            <v>0</v>
          </cell>
        </row>
        <row r="228">
          <cell r="S228" t="str">
            <v>0</v>
          </cell>
          <cell r="X228">
            <v>0</v>
          </cell>
        </row>
        <row r="229">
          <cell r="S229" t="str">
            <v>0</v>
          </cell>
          <cell r="X229">
            <v>0</v>
          </cell>
        </row>
        <row r="230">
          <cell r="S230" t="str">
            <v>0</v>
          </cell>
          <cell r="X230">
            <v>0</v>
          </cell>
        </row>
        <row r="231">
          <cell r="S231" t="str">
            <v>0</v>
          </cell>
          <cell r="X231">
            <v>0</v>
          </cell>
        </row>
        <row r="232">
          <cell r="S232" t="str">
            <v>0</v>
          </cell>
          <cell r="X232">
            <v>0</v>
          </cell>
        </row>
        <row r="233">
          <cell r="S233" t="str">
            <v>0</v>
          </cell>
          <cell r="X233">
            <v>0</v>
          </cell>
        </row>
        <row r="234">
          <cell r="S234" t="str">
            <v>0</v>
          </cell>
          <cell r="X234">
            <v>0</v>
          </cell>
        </row>
        <row r="235">
          <cell r="S235" t="str">
            <v>0</v>
          </cell>
          <cell r="X235">
            <v>0</v>
          </cell>
        </row>
        <row r="236">
          <cell r="S236" t="str">
            <v>0</v>
          </cell>
          <cell r="X236">
            <v>0</v>
          </cell>
        </row>
        <row r="237">
          <cell r="S237" t="str">
            <v>0</v>
          </cell>
          <cell r="X237">
            <v>0</v>
          </cell>
        </row>
        <row r="238">
          <cell r="S238" t="str">
            <v>0</v>
          </cell>
          <cell r="X238">
            <v>0</v>
          </cell>
        </row>
        <row r="239">
          <cell r="S239" t="str">
            <v>0</v>
          </cell>
          <cell r="X239">
            <v>0</v>
          </cell>
        </row>
        <row r="240">
          <cell r="S240" t="str">
            <v>0</v>
          </cell>
          <cell r="X240">
            <v>0</v>
          </cell>
        </row>
        <row r="241">
          <cell r="S241" t="str">
            <v>0</v>
          </cell>
          <cell r="X241">
            <v>0</v>
          </cell>
        </row>
        <row r="242">
          <cell r="S242" t="str">
            <v>0</v>
          </cell>
          <cell r="X242">
            <v>0</v>
          </cell>
        </row>
        <row r="243">
          <cell r="S243" t="str">
            <v>0</v>
          </cell>
          <cell r="X243">
            <v>0</v>
          </cell>
        </row>
        <row r="244">
          <cell r="S244" t="str">
            <v>0</v>
          </cell>
          <cell r="X244">
            <v>0</v>
          </cell>
        </row>
        <row r="245">
          <cell r="S245" t="str">
            <v>0</v>
          </cell>
          <cell r="X245">
            <v>0</v>
          </cell>
        </row>
        <row r="246">
          <cell r="S246" t="str">
            <v>0</v>
          </cell>
          <cell r="X246">
            <v>0</v>
          </cell>
        </row>
        <row r="247">
          <cell r="S247" t="str">
            <v>0</v>
          </cell>
          <cell r="X247">
            <v>0</v>
          </cell>
        </row>
        <row r="248">
          <cell r="S248" t="str">
            <v>0</v>
          </cell>
          <cell r="X248">
            <v>0</v>
          </cell>
        </row>
        <row r="249">
          <cell r="S249" t="str">
            <v>0</v>
          </cell>
          <cell r="X249">
            <v>0</v>
          </cell>
        </row>
        <row r="250">
          <cell r="S250" t="str">
            <v>0</v>
          </cell>
          <cell r="X250">
            <v>0</v>
          </cell>
        </row>
        <row r="251">
          <cell r="S251" t="str">
            <v>0</v>
          </cell>
          <cell r="X251">
            <v>0</v>
          </cell>
        </row>
        <row r="252">
          <cell r="S252" t="str">
            <v>0</v>
          </cell>
          <cell r="X252">
            <v>0</v>
          </cell>
        </row>
        <row r="253">
          <cell r="S253" t="str">
            <v>0</v>
          </cell>
          <cell r="X253">
            <v>0</v>
          </cell>
        </row>
        <row r="254">
          <cell r="S254" t="str">
            <v>0</v>
          </cell>
          <cell r="X254">
            <v>0</v>
          </cell>
        </row>
        <row r="255">
          <cell r="S255" t="str">
            <v>0</v>
          </cell>
          <cell r="X255">
            <v>0</v>
          </cell>
        </row>
        <row r="256">
          <cell r="S256" t="str">
            <v>0</v>
          </cell>
          <cell r="X256">
            <v>0</v>
          </cell>
        </row>
        <row r="257">
          <cell r="S257" t="str">
            <v>0</v>
          </cell>
          <cell r="X257">
            <v>0</v>
          </cell>
        </row>
        <row r="258">
          <cell r="S258" t="str">
            <v>0</v>
          </cell>
          <cell r="X258">
            <v>0</v>
          </cell>
        </row>
        <row r="259">
          <cell r="S259" t="str">
            <v>0</v>
          </cell>
          <cell r="X259">
            <v>0</v>
          </cell>
        </row>
        <row r="260">
          <cell r="S260" t="str">
            <v>0</v>
          </cell>
          <cell r="X260">
            <v>0</v>
          </cell>
        </row>
        <row r="261">
          <cell r="S261" t="str">
            <v>0</v>
          </cell>
          <cell r="X261">
            <v>0</v>
          </cell>
        </row>
        <row r="262">
          <cell r="S262" t="str">
            <v>0</v>
          </cell>
          <cell r="X262">
            <v>0</v>
          </cell>
        </row>
        <row r="263">
          <cell r="S263" t="str">
            <v>0</v>
          </cell>
          <cell r="X263">
            <v>0</v>
          </cell>
        </row>
        <row r="264">
          <cell r="S264" t="str">
            <v>0</v>
          </cell>
          <cell r="X264">
            <v>0</v>
          </cell>
        </row>
        <row r="265">
          <cell r="S265" t="str">
            <v>0</v>
          </cell>
          <cell r="X265">
            <v>0</v>
          </cell>
        </row>
        <row r="266">
          <cell r="S266" t="str">
            <v>0</v>
          </cell>
          <cell r="X266">
            <v>0</v>
          </cell>
        </row>
        <row r="267">
          <cell r="S267" t="str">
            <v>0</v>
          </cell>
          <cell r="X267">
            <v>0</v>
          </cell>
        </row>
        <row r="268">
          <cell r="S268" t="str">
            <v>0</v>
          </cell>
          <cell r="X268">
            <v>0</v>
          </cell>
        </row>
        <row r="269">
          <cell r="S269" t="str">
            <v>0</v>
          </cell>
          <cell r="X269">
            <v>0</v>
          </cell>
        </row>
        <row r="270">
          <cell r="S270" t="str">
            <v>0</v>
          </cell>
          <cell r="X270">
            <v>0</v>
          </cell>
        </row>
        <row r="271">
          <cell r="S271" t="str">
            <v>0</v>
          </cell>
          <cell r="X271">
            <v>0</v>
          </cell>
        </row>
        <row r="272">
          <cell r="S272" t="str">
            <v>0</v>
          </cell>
          <cell r="X272">
            <v>0</v>
          </cell>
        </row>
        <row r="273">
          <cell r="S273" t="str">
            <v>0</v>
          </cell>
          <cell r="X273">
            <v>0</v>
          </cell>
        </row>
        <row r="274">
          <cell r="S274" t="str">
            <v>0</v>
          </cell>
          <cell r="X274">
            <v>0</v>
          </cell>
        </row>
        <row r="275">
          <cell r="S275" t="str">
            <v>0</v>
          </cell>
          <cell r="X275">
            <v>0</v>
          </cell>
        </row>
        <row r="276">
          <cell r="S276" t="str">
            <v>0</v>
          </cell>
          <cell r="X276">
            <v>0</v>
          </cell>
        </row>
        <row r="277">
          <cell r="S277" t="str">
            <v>0</v>
          </cell>
          <cell r="X277">
            <v>0</v>
          </cell>
        </row>
        <row r="278">
          <cell r="S278" t="str">
            <v>0</v>
          </cell>
          <cell r="X278">
            <v>0</v>
          </cell>
        </row>
        <row r="279">
          <cell r="S279" t="str">
            <v>0</v>
          </cell>
          <cell r="X279">
            <v>0</v>
          </cell>
        </row>
        <row r="280">
          <cell r="S280" t="str">
            <v>0</v>
          </cell>
          <cell r="X280">
            <v>0</v>
          </cell>
        </row>
        <row r="281">
          <cell r="S281" t="str">
            <v>0</v>
          </cell>
          <cell r="X281">
            <v>0</v>
          </cell>
        </row>
        <row r="282">
          <cell r="S282" t="str">
            <v>0</v>
          </cell>
          <cell r="X282">
            <v>0</v>
          </cell>
        </row>
        <row r="283">
          <cell r="S283" t="str">
            <v>0</v>
          </cell>
          <cell r="X283">
            <v>0</v>
          </cell>
        </row>
        <row r="284">
          <cell r="S284" t="str">
            <v>0</v>
          </cell>
          <cell r="X284">
            <v>0</v>
          </cell>
        </row>
        <row r="285">
          <cell r="S285" t="str">
            <v>0</v>
          </cell>
          <cell r="X285">
            <v>0</v>
          </cell>
        </row>
        <row r="286">
          <cell r="S286" t="str">
            <v>0</v>
          </cell>
          <cell r="X286">
            <v>0</v>
          </cell>
        </row>
        <row r="287">
          <cell r="S287" t="str">
            <v>0</v>
          </cell>
          <cell r="X287">
            <v>0</v>
          </cell>
        </row>
        <row r="288">
          <cell r="S288" t="str">
            <v>0</v>
          </cell>
          <cell r="X288">
            <v>0</v>
          </cell>
        </row>
        <row r="289">
          <cell r="S289" t="str">
            <v>0</v>
          </cell>
          <cell r="X289">
            <v>0</v>
          </cell>
        </row>
        <row r="290">
          <cell r="S290" t="str">
            <v>0</v>
          </cell>
          <cell r="X290">
            <v>0</v>
          </cell>
        </row>
        <row r="291">
          <cell r="S291" t="str">
            <v>0</v>
          </cell>
          <cell r="X291">
            <v>0</v>
          </cell>
        </row>
        <row r="292">
          <cell r="S292" t="str">
            <v>0</v>
          </cell>
          <cell r="X292">
            <v>0</v>
          </cell>
        </row>
        <row r="293">
          <cell r="S293" t="str">
            <v>0</v>
          </cell>
          <cell r="X293">
            <v>0</v>
          </cell>
        </row>
        <row r="294">
          <cell r="S294" t="str">
            <v>0</v>
          </cell>
          <cell r="X294">
            <v>0</v>
          </cell>
        </row>
        <row r="295">
          <cell r="S295" t="str">
            <v>0</v>
          </cell>
          <cell r="X295">
            <v>0</v>
          </cell>
        </row>
        <row r="296">
          <cell r="S296" t="str">
            <v>0</v>
          </cell>
          <cell r="X296">
            <v>0</v>
          </cell>
        </row>
        <row r="297">
          <cell r="S297" t="str">
            <v>0</v>
          </cell>
          <cell r="X297">
            <v>0</v>
          </cell>
        </row>
        <row r="298">
          <cell r="S298" t="str">
            <v>0</v>
          </cell>
          <cell r="X298">
            <v>0</v>
          </cell>
        </row>
        <row r="299">
          <cell r="S299" t="str">
            <v>0</v>
          </cell>
          <cell r="X299">
            <v>0</v>
          </cell>
        </row>
        <row r="300">
          <cell r="S300" t="str">
            <v>0</v>
          </cell>
          <cell r="X300">
            <v>0</v>
          </cell>
        </row>
        <row r="301">
          <cell r="S301" t="str">
            <v>0</v>
          </cell>
          <cell r="X301">
            <v>0</v>
          </cell>
        </row>
        <row r="302">
          <cell r="S302" t="str">
            <v>0</v>
          </cell>
          <cell r="X302">
            <v>0</v>
          </cell>
        </row>
        <row r="303">
          <cell r="S303" t="str">
            <v>0</v>
          </cell>
          <cell r="X303">
            <v>0</v>
          </cell>
        </row>
        <row r="304">
          <cell r="S304" t="str">
            <v>0</v>
          </cell>
          <cell r="X304">
            <v>0</v>
          </cell>
        </row>
        <row r="305">
          <cell r="S305" t="str">
            <v>0</v>
          </cell>
          <cell r="X305">
            <v>0</v>
          </cell>
        </row>
        <row r="306">
          <cell r="S306" t="str">
            <v>0</v>
          </cell>
          <cell r="X306">
            <v>0</v>
          </cell>
        </row>
        <row r="307">
          <cell r="S307" t="str">
            <v>0</v>
          </cell>
          <cell r="X307">
            <v>0</v>
          </cell>
        </row>
        <row r="308">
          <cell r="S308" t="str">
            <v>0</v>
          </cell>
          <cell r="X308">
            <v>0</v>
          </cell>
        </row>
        <row r="309">
          <cell r="S309" t="str">
            <v>0</v>
          </cell>
          <cell r="X309">
            <v>0</v>
          </cell>
        </row>
        <row r="310">
          <cell r="S310" t="str">
            <v>0</v>
          </cell>
          <cell r="X310">
            <v>0</v>
          </cell>
        </row>
        <row r="311">
          <cell r="S311" t="str">
            <v>0</v>
          </cell>
          <cell r="X311">
            <v>0</v>
          </cell>
        </row>
        <row r="312">
          <cell r="S312" t="str">
            <v>0</v>
          </cell>
          <cell r="X312">
            <v>0</v>
          </cell>
        </row>
        <row r="313">
          <cell r="S313" t="str">
            <v>0</v>
          </cell>
          <cell r="X313">
            <v>0</v>
          </cell>
        </row>
        <row r="314">
          <cell r="S314" t="str">
            <v>0</v>
          </cell>
          <cell r="X314">
            <v>0</v>
          </cell>
        </row>
        <row r="315">
          <cell r="S315" t="str">
            <v>0</v>
          </cell>
          <cell r="X315">
            <v>0</v>
          </cell>
        </row>
        <row r="316">
          <cell r="S316" t="str">
            <v>0</v>
          </cell>
          <cell r="X316">
            <v>0</v>
          </cell>
        </row>
        <row r="317">
          <cell r="S317" t="str">
            <v>0</v>
          </cell>
          <cell r="X317">
            <v>0</v>
          </cell>
        </row>
        <row r="318">
          <cell r="S318" t="str">
            <v>0</v>
          </cell>
          <cell r="X318">
            <v>0</v>
          </cell>
        </row>
        <row r="319">
          <cell r="S319" t="str">
            <v>0</v>
          </cell>
          <cell r="X319">
            <v>0</v>
          </cell>
        </row>
        <row r="320">
          <cell r="S320" t="str">
            <v>0</v>
          </cell>
          <cell r="X320">
            <v>0</v>
          </cell>
        </row>
        <row r="321">
          <cell r="S321" t="str">
            <v>0</v>
          </cell>
          <cell r="X321">
            <v>0</v>
          </cell>
        </row>
        <row r="322">
          <cell r="S322" t="str">
            <v>0</v>
          </cell>
          <cell r="X322">
            <v>0</v>
          </cell>
        </row>
        <row r="323">
          <cell r="S323" t="str">
            <v>0</v>
          </cell>
          <cell r="X323">
            <v>0</v>
          </cell>
        </row>
        <row r="324">
          <cell r="S324" t="str">
            <v>0</v>
          </cell>
          <cell r="X324">
            <v>0</v>
          </cell>
        </row>
        <row r="325">
          <cell r="S325" t="str">
            <v>0</v>
          </cell>
          <cell r="X325">
            <v>0</v>
          </cell>
        </row>
        <row r="326">
          <cell r="S326" t="str">
            <v>0</v>
          </cell>
          <cell r="X326">
            <v>0</v>
          </cell>
        </row>
        <row r="327">
          <cell r="S327" t="str">
            <v>0</v>
          </cell>
          <cell r="X327">
            <v>0</v>
          </cell>
        </row>
        <row r="328">
          <cell r="S328" t="str">
            <v>0</v>
          </cell>
          <cell r="X328">
            <v>0</v>
          </cell>
        </row>
        <row r="329">
          <cell r="S329" t="str">
            <v>0</v>
          </cell>
          <cell r="X329">
            <v>0</v>
          </cell>
        </row>
        <row r="330">
          <cell r="S330" t="str">
            <v>0</v>
          </cell>
          <cell r="X330">
            <v>0</v>
          </cell>
        </row>
        <row r="331">
          <cell r="S331" t="str">
            <v>0</v>
          </cell>
          <cell r="X331">
            <v>0</v>
          </cell>
        </row>
        <row r="332">
          <cell r="S332" t="str">
            <v>0</v>
          </cell>
          <cell r="X332">
            <v>0</v>
          </cell>
        </row>
        <row r="333">
          <cell r="S333" t="str">
            <v>0</v>
          </cell>
          <cell r="X333">
            <v>0</v>
          </cell>
        </row>
        <row r="334">
          <cell r="S334" t="str">
            <v>0</v>
          </cell>
          <cell r="X334">
            <v>0</v>
          </cell>
        </row>
        <row r="335">
          <cell r="S335" t="str">
            <v>0</v>
          </cell>
          <cell r="X335">
            <v>0</v>
          </cell>
        </row>
        <row r="336">
          <cell r="S336" t="str">
            <v>0</v>
          </cell>
          <cell r="X336">
            <v>0</v>
          </cell>
        </row>
        <row r="337">
          <cell r="S337" t="str">
            <v>0</v>
          </cell>
          <cell r="X337">
            <v>0</v>
          </cell>
        </row>
        <row r="338">
          <cell r="S338" t="str">
            <v>0</v>
          </cell>
          <cell r="X338">
            <v>0</v>
          </cell>
        </row>
        <row r="339">
          <cell r="S339" t="str">
            <v>0</v>
          </cell>
          <cell r="X339">
            <v>0</v>
          </cell>
        </row>
        <row r="340">
          <cell r="S340" t="str">
            <v>0</v>
          </cell>
          <cell r="X340">
            <v>0</v>
          </cell>
        </row>
        <row r="341">
          <cell r="S341" t="str">
            <v>0</v>
          </cell>
          <cell r="X341">
            <v>0</v>
          </cell>
        </row>
        <row r="342">
          <cell r="S342" t="str">
            <v>0</v>
          </cell>
          <cell r="X342">
            <v>0</v>
          </cell>
        </row>
        <row r="343">
          <cell r="S343" t="str">
            <v>0</v>
          </cell>
          <cell r="X343">
            <v>0</v>
          </cell>
        </row>
        <row r="344">
          <cell r="S344" t="str">
            <v>0</v>
          </cell>
          <cell r="X344">
            <v>0</v>
          </cell>
        </row>
        <row r="345">
          <cell r="S345" t="str">
            <v>0</v>
          </cell>
          <cell r="X345">
            <v>0</v>
          </cell>
        </row>
        <row r="346">
          <cell r="S346" t="str">
            <v>0</v>
          </cell>
          <cell r="X346">
            <v>0</v>
          </cell>
        </row>
        <row r="347">
          <cell r="S347" t="str">
            <v>0</v>
          </cell>
          <cell r="X347">
            <v>0</v>
          </cell>
        </row>
        <row r="348">
          <cell r="S348" t="str">
            <v>0</v>
          </cell>
          <cell r="X348">
            <v>0</v>
          </cell>
        </row>
        <row r="349">
          <cell r="S349" t="str">
            <v>0</v>
          </cell>
          <cell r="X349">
            <v>0</v>
          </cell>
        </row>
        <row r="350">
          <cell r="S350" t="str">
            <v>0</v>
          </cell>
          <cell r="X350">
            <v>0</v>
          </cell>
        </row>
        <row r="351">
          <cell r="S351" t="str">
            <v>0</v>
          </cell>
          <cell r="X351">
            <v>0</v>
          </cell>
        </row>
        <row r="352">
          <cell r="S352" t="str">
            <v>0</v>
          </cell>
          <cell r="X352">
            <v>0</v>
          </cell>
        </row>
        <row r="353">
          <cell r="S353" t="str">
            <v>0</v>
          </cell>
          <cell r="X353">
            <v>0</v>
          </cell>
        </row>
        <row r="354">
          <cell r="S354" t="str">
            <v>0</v>
          </cell>
          <cell r="X354">
            <v>0</v>
          </cell>
        </row>
        <row r="355">
          <cell r="S355" t="str">
            <v>0</v>
          </cell>
          <cell r="X355">
            <v>0</v>
          </cell>
        </row>
        <row r="356">
          <cell r="S356" t="str">
            <v>0</v>
          </cell>
          <cell r="X356">
            <v>0</v>
          </cell>
        </row>
        <row r="357">
          <cell r="S357" t="str">
            <v>0</v>
          </cell>
          <cell r="X357">
            <v>0</v>
          </cell>
        </row>
        <row r="358">
          <cell r="S358" t="str">
            <v>0</v>
          </cell>
          <cell r="X358">
            <v>0</v>
          </cell>
        </row>
        <row r="359">
          <cell r="S359" t="str">
            <v>0</v>
          </cell>
          <cell r="X359">
            <v>0</v>
          </cell>
        </row>
        <row r="360">
          <cell r="S360" t="str">
            <v>0</v>
          </cell>
          <cell r="X360">
            <v>0</v>
          </cell>
        </row>
        <row r="361">
          <cell r="S361" t="str">
            <v>0</v>
          </cell>
          <cell r="X361">
            <v>0</v>
          </cell>
        </row>
        <row r="362">
          <cell r="S362" t="str">
            <v>0</v>
          </cell>
          <cell r="X362">
            <v>0</v>
          </cell>
        </row>
        <row r="363">
          <cell r="S363" t="str">
            <v>0</v>
          </cell>
          <cell r="X363">
            <v>0</v>
          </cell>
        </row>
        <row r="364">
          <cell r="S364" t="str">
            <v>0</v>
          </cell>
          <cell r="X364">
            <v>0</v>
          </cell>
        </row>
        <row r="365">
          <cell r="S365" t="str">
            <v>0</v>
          </cell>
          <cell r="X365">
            <v>0</v>
          </cell>
        </row>
        <row r="366">
          <cell r="S366" t="str">
            <v>0</v>
          </cell>
          <cell r="X366">
            <v>0</v>
          </cell>
        </row>
        <row r="367">
          <cell r="S367" t="str">
            <v>0</v>
          </cell>
          <cell r="X367">
            <v>0</v>
          </cell>
        </row>
        <row r="368">
          <cell r="S368" t="str">
            <v>0</v>
          </cell>
          <cell r="X368">
            <v>0</v>
          </cell>
        </row>
        <row r="369">
          <cell r="S369" t="str">
            <v>0</v>
          </cell>
          <cell r="X369">
            <v>0</v>
          </cell>
        </row>
        <row r="370">
          <cell r="S370" t="str">
            <v>0</v>
          </cell>
          <cell r="X370">
            <v>0</v>
          </cell>
        </row>
        <row r="371">
          <cell r="S371" t="str">
            <v>0</v>
          </cell>
          <cell r="X371">
            <v>0</v>
          </cell>
        </row>
        <row r="372">
          <cell r="S372" t="str">
            <v>0</v>
          </cell>
          <cell r="X372">
            <v>0</v>
          </cell>
        </row>
        <row r="373">
          <cell r="S373" t="str">
            <v>0</v>
          </cell>
          <cell r="X373">
            <v>0</v>
          </cell>
        </row>
        <row r="374">
          <cell r="S374" t="str">
            <v>0</v>
          </cell>
          <cell r="X374">
            <v>0</v>
          </cell>
        </row>
        <row r="375">
          <cell r="S375" t="str">
            <v>0</v>
          </cell>
          <cell r="X375">
            <v>0</v>
          </cell>
        </row>
        <row r="376">
          <cell r="S376" t="str">
            <v>0</v>
          </cell>
          <cell r="X376">
            <v>0</v>
          </cell>
        </row>
        <row r="377">
          <cell r="S377" t="str">
            <v>0</v>
          </cell>
          <cell r="X377">
            <v>0</v>
          </cell>
        </row>
        <row r="378">
          <cell r="S378" t="str">
            <v>0</v>
          </cell>
          <cell r="X378">
            <v>0</v>
          </cell>
        </row>
        <row r="379">
          <cell r="S379" t="str">
            <v>0</v>
          </cell>
          <cell r="X379">
            <v>0</v>
          </cell>
        </row>
        <row r="380">
          <cell r="S380" t="str">
            <v>0</v>
          </cell>
          <cell r="X380">
            <v>0</v>
          </cell>
        </row>
        <row r="381">
          <cell r="S381" t="str">
            <v>0</v>
          </cell>
          <cell r="X381">
            <v>0</v>
          </cell>
        </row>
        <row r="382">
          <cell r="S382" t="str">
            <v>0</v>
          </cell>
          <cell r="X382">
            <v>0</v>
          </cell>
        </row>
        <row r="383">
          <cell r="S383" t="str">
            <v>0</v>
          </cell>
          <cell r="X383">
            <v>0</v>
          </cell>
        </row>
        <row r="384">
          <cell r="S384" t="str">
            <v>0</v>
          </cell>
          <cell r="X384">
            <v>0</v>
          </cell>
        </row>
        <row r="385">
          <cell r="S385" t="str">
            <v>0</v>
          </cell>
          <cell r="X385">
            <v>0</v>
          </cell>
        </row>
        <row r="386">
          <cell r="S386" t="str">
            <v>0</v>
          </cell>
          <cell r="X386">
            <v>0</v>
          </cell>
        </row>
        <row r="387">
          <cell r="S387" t="str">
            <v>0</v>
          </cell>
          <cell r="X387">
            <v>0</v>
          </cell>
        </row>
        <row r="388">
          <cell r="S388" t="str">
            <v>0</v>
          </cell>
          <cell r="X388">
            <v>0</v>
          </cell>
        </row>
        <row r="389">
          <cell r="S389" t="str">
            <v>0</v>
          </cell>
          <cell r="X389">
            <v>0</v>
          </cell>
        </row>
        <row r="390">
          <cell r="S390" t="str">
            <v>0</v>
          </cell>
          <cell r="X390">
            <v>0</v>
          </cell>
        </row>
        <row r="391">
          <cell r="S391" t="str">
            <v>0</v>
          </cell>
          <cell r="X391">
            <v>0</v>
          </cell>
        </row>
        <row r="392">
          <cell r="S392" t="str">
            <v>0</v>
          </cell>
          <cell r="X392">
            <v>0</v>
          </cell>
        </row>
        <row r="393">
          <cell r="S393" t="str">
            <v>0</v>
          </cell>
          <cell r="X393">
            <v>0</v>
          </cell>
        </row>
        <row r="394">
          <cell r="S394" t="str">
            <v>0</v>
          </cell>
          <cell r="X394">
            <v>0</v>
          </cell>
        </row>
        <row r="395">
          <cell r="S395" t="str">
            <v>0</v>
          </cell>
          <cell r="X395">
            <v>0</v>
          </cell>
        </row>
        <row r="396">
          <cell r="S396" t="str">
            <v>0</v>
          </cell>
          <cell r="X396">
            <v>0</v>
          </cell>
        </row>
        <row r="397">
          <cell r="S397" t="str">
            <v>0</v>
          </cell>
          <cell r="X397">
            <v>0</v>
          </cell>
        </row>
        <row r="398">
          <cell r="S398" t="str">
            <v>0</v>
          </cell>
          <cell r="X398">
            <v>0</v>
          </cell>
        </row>
        <row r="399">
          <cell r="S399" t="str">
            <v>0</v>
          </cell>
          <cell r="X399">
            <v>0</v>
          </cell>
        </row>
        <row r="400">
          <cell r="S400" t="str">
            <v>0</v>
          </cell>
          <cell r="X400">
            <v>0</v>
          </cell>
        </row>
        <row r="401">
          <cell r="S401" t="str">
            <v>0</v>
          </cell>
          <cell r="X401">
            <v>0</v>
          </cell>
        </row>
        <row r="402">
          <cell r="S402" t="str">
            <v>0</v>
          </cell>
          <cell r="X402">
            <v>0</v>
          </cell>
        </row>
        <row r="403">
          <cell r="S403" t="str">
            <v>0</v>
          </cell>
          <cell r="X403">
            <v>0</v>
          </cell>
        </row>
        <row r="404">
          <cell r="S404" t="str">
            <v>0</v>
          </cell>
          <cell r="X404">
            <v>0</v>
          </cell>
        </row>
        <row r="405">
          <cell r="S405" t="str">
            <v>0</v>
          </cell>
          <cell r="X405">
            <v>0</v>
          </cell>
        </row>
        <row r="406">
          <cell r="S406" t="str">
            <v>0</v>
          </cell>
          <cell r="X406">
            <v>0</v>
          </cell>
        </row>
        <row r="407">
          <cell r="S407" t="str">
            <v>0</v>
          </cell>
          <cell r="X407">
            <v>0</v>
          </cell>
        </row>
        <row r="408">
          <cell r="S408" t="str">
            <v>0</v>
          </cell>
          <cell r="X408">
            <v>0</v>
          </cell>
        </row>
        <row r="409">
          <cell r="S409" t="str">
            <v>0</v>
          </cell>
          <cell r="X409">
            <v>0</v>
          </cell>
        </row>
        <row r="410">
          <cell r="S410" t="str">
            <v>0</v>
          </cell>
          <cell r="X410">
            <v>0</v>
          </cell>
        </row>
        <row r="411">
          <cell r="S411" t="str">
            <v>0</v>
          </cell>
          <cell r="X411">
            <v>0</v>
          </cell>
        </row>
        <row r="412">
          <cell r="S412" t="str">
            <v>0</v>
          </cell>
          <cell r="X412">
            <v>0</v>
          </cell>
        </row>
        <row r="413">
          <cell r="S413" t="str">
            <v>0</v>
          </cell>
          <cell r="X413">
            <v>0</v>
          </cell>
        </row>
        <row r="414">
          <cell r="S414" t="str">
            <v>0</v>
          </cell>
          <cell r="X414">
            <v>0</v>
          </cell>
        </row>
        <row r="415">
          <cell r="S415" t="str">
            <v>0</v>
          </cell>
          <cell r="X415">
            <v>0</v>
          </cell>
        </row>
        <row r="416">
          <cell r="S416" t="str">
            <v>0</v>
          </cell>
          <cell r="X416">
            <v>0</v>
          </cell>
        </row>
        <row r="417">
          <cell r="S417" t="str">
            <v>0</v>
          </cell>
          <cell r="X417">
            <v>0</v>
          </cell>
        </row>
        <row r="418">
          <cell r="S418" t="str">
            <v>0</v>
          </cell>
          <cell r="X418">
            <v>0</v>
          </cell>
        </row>
        <row r="419">
          <cell r="S419" t="str">
            <v>0</v>
          </cell>
          <cell r="X419">
            <v>0</v>
          </cell>
        </row>
        <row r="420">
          <cell r="S420" t="str">
            <v>0</v>
          </cell>
          <cell r="X420">
            <v>0</v>
          </cell>
        </row>
        <row r="421">
          <cell r="S421" t="str">
            <v>0</v>
          </cell>
          <cell r="X421">
            <v>0</v>
          </cell>
        </row>
        <row r="422">
          <cell r="S422" t="str">
            <v>0</v>
          </cell>
          <cell r="X422">
            <v>0</v>
          </cell>
        </row>
        <row r="423">
          <cell r="S423" t="str">
            <v>0</v>
          </cell>
          <cell r="X423">
            <v>0</v>
          </cell>
        </row>
        <row r="424">
          <cell r="S424" t="str">
            <v>0</v>
          </cell>
          <cell r="X424">
            <v>0</v>
          </cell>
        </row>
        <row r="425">
          <cell r="S425" t="str">
            <v>0</v>
          </cell>
          <cell r="X425">
            <v>0</v>
          </cell>
        </row>
        <row r="426">
          <cell r="S426" t="str">
            <v>0</v>
          </cell>
          <cell r="X426">
            <v>0</v>
          </cell>
        </row>
        <row r="427">
          <cell r="S427" t="str">
            <v>0</v>
          </cell>
          <cell r="X427">
            <v>0</v>
          </cell>
        </row>
        <row r="428">
          <cell r="S428" t="str">
            <v>0</v>
          </cell>
          <cell r="X428">
            <v>0</v>
          </cell>
        </row>
        <row r="429">
          <cell r="S429" t="str">
            <v>0</v>
          </cell>
          <cell r="X429">
            <v>0</v>
          </cell>
        </row>
        <row r="430">
          <cell r="S430" t="str">
            <v>0</v>
          </cell>
          <cell r="X430">
            <v>0</v>
          </cell>
        </row>
        <row r="431">
          <cell r="S431" t="str">
            <v>0</v>
          </cell>
          <cell r="X431">
            <v>0</v>
          </cell>
        </row>
        <row r="432">
          <cell r="S432" t="str">
            <v>0</v>
          </cell>
          <cell r="X432">
            <v>0</v>
          </cell>
        </row>
        <row r="433">
          <cell r="S433" t="str">
            <v>0</v>
          </cell>
          <cell r="X433">
            <v>0</v>
          </cell>
        </row>
        <row r="434">
          <cell r="S434" t="str">
            <v>0</v>
          </cell>
          <cell r="X434">
            <v>0</v>
          </cell>
        </row>
        <row r="435">
          <cell r="S435" t="str">
            <v>0</v>
          </cell>
          <cell r="X435">
            <v>0</v>
          </cell>
        </row>
        <row r="436">
          <cell r="S436" t="str">
            <v>0</v>
          </cell>
          <cell r="X436">
            <v>0</v>
          </cell>
        </row>
        <row r="437">
          <cell r="S437" t="str">
            <v>0</v>
          </cell>
          <cell r="X437">
            <v>0</v>
          </cell>
        </row>
        <row r="438">
          <cell r="S438" t="str">
            <v>0</v>
          </cell>
          <cell r="X438">
            <v>0</v>
          </cell>
        </row>
        <row r="439">
          <cell r="S439" t="str">
            <v>0</v>
          </cell>
          <cell r="X439">
            <v>0</v>
          </cell>
        </row>
        <row r="440">
          <cell r="S440" t="str">
            <v>0</v>
          </cell>
          <cell r="X440">
            <v>0</v>
          </cell>
        </row>
        <row r="441">
          <cell r="S441" t="str">
            <v>0</v>
          </cell>
          <cell r="X441">
            <v>0</v>
          </cell>
        </row>
        <row r="442">
          <cell r="S442" t="str">
            <v>0</v>
          </cell>
          <cell r="X442">
            <v>0</v>
          </cell>
        </row>
        <row r="443">
          <cell r="S443" t="str">
            <v>0</v>
          </cell>
          <cell r="X443">
            <v>0</v>
          </cell>
        </row>
        <row r="444">
          <cell r="S444" t="str">
            <v>0</v>
          </cell>
          <cell r="X444">
            <v>0</v>
          </cell>
        </row>
        <row r="445">
          <cell r="S445" t="str">
            <v>0</v>
          </cell>
          <cell r="X445">
            <v>0</v>
          </cell>
        </row>
        <row r="446">
          <cell r="S446" t="str">
            <v>0</v>
          </cell>
          <cell r="X446">
            <v>0</v>
          </cell>
        </row>
        <row r="447">
          <cell r="S447" t="str">
            <v>0</v>
          </cell>
          <cell r="X447">
            <v>0</v>
          </cell>
        </row>
        <row r="448">
          <cell r="S448" t="str">
            <v>0</v>
          </cell>
          <cell r="X448">
            <v>0</v>
          </cell>
        </row>
        <row r="449">
          <cell r="S449" t="str">
            <v>0</v>
          </cell>
          <cell r="X449">
            <v>0</v>
          </cell>
        </row>
        <row r="450">
          <cell r="S450" t="str">
            <v>0</v>
          </cell>
          <cell r="X450">
            <v>0</v>
          </cell>
        </row>
        <row r="451">
          <cell r="S451" t="str">
            <v>0</v>
          </cell>
          <cell r="X451">
            <v>0</v>
          </cell>
        </row>
        <row r="452">
          <cell r="S452" t="str">
            <v>0</v>
          </cell>
          <cell r="X452">
            <v>0</v>
          </cell>
        </row>
        <row r="453">
          <cell r="S453" t="str">
            <v>0</v>
          </cell>
          <cell r="X453">
            <v>0</v>
          </cell>
        </row>
        <row r="454">
          <cell r="S454" t="str">
            <v>0</v>
          </cell>
          <cell r="X454">
            <v>0</v>
          </cell>
        </row>
        <row r="455">
          <cell r="S455" t="str">
            <v>0</v>
          </cell>
          <cell r="X455">
            <v>0</v>
          </cell>
        </row>
        <row r="456">
          <cell r="S456" t="str">
            <v>0</v>
          </cell>
          <cell r="X456">
            <v>0</v>
          </cell>
        </row>
        <row r="457">
          <cell r="S457" t="str">
            <v>0</v>
          </cell>
          <cell r="X457">
            <v>0</v>
          </cell>
        </row>
        <row r="458">
          <cell r="S458" t="str">
            <v>0</v>
          </cell>
          <cell r="X458">
            <v>0</v>
          </cell>
        </row>
        <row r="459">
          <cell r="S459" t="str">
            <v>0</v>
          </cell>
          <cell r="X459">
            <v>0</v>
          </cell>
        </row>
        <row r="460">
          <cell r="S460" t="str">
            <v>0</v>
          </cell>
          <cell r="X460">
            <v>0</v>
          </cell>
        </row>
        <row r="461">
          <cell r="S461" t="str">
            <v>0</v>
          </cell>
          <cell r="X461">
            <v>0</v>
          </cell>
        </row>
        <row r="462">
          <cell r="S462" t="str">
            <v>0</v>
          </cell>
          <cell r="X462">
            <v>0</v>
          </cell>
        </row>
        <row r="463">
          <cell r="S463" t="str">
            <v>0</v>
          </cell>
          <cell r="X463">
            <v>0</v>
          </cell>
        </row>
        <row r="464">
          <cell r="S464" t="str">
            <v>0</v>
          </cell>
          <cell r="X464">
            <v>0</v>
          </cell>
        </row>
        <row r="465">
          <cell r="S465" t="str">
            <v>0</v>
          </cell>
          <cell r="X465">
            <v>0</v>
          </cell>
        </row>
        <row r="466">
          <cell r="S466" t="str">
            <v>0</v>
          </cell>
          <cell r="X466">
            <v>0</v>
          </cell>
        </row>
        <row r="467">
          <cell r="S467" t="str">
            <v>0</v>
          </cell>
          <cell r="X467">
            <v>0</v>
          </cell>
        </row>
        <row r="468">
          <cell r="S468" t="str">
            <v>0</v>
          </cell>
          <cell r="X468">
            <v>0</v>
          </cell>
        </row>
        <row r="469">
          <cell r="S469" t="str">
            <v>0</v>
          </cell>
          <cell r="X469">
            <v>0</v>
          </cell>
        </row>
        <row r="470">
          <cell r="S470" t="str">
            <v>0</v>
          </cell>
          <cell r="X470">
            <v>0</v>
          </cell>
        </row>
        <row r="471">
          <cell r="S471" t="str">
            <v>0</v>
          </cell>
          <cell r="X471">
            <v>0</v>
          </cell>
        </row>
        <row r="472">
          <cell r="S472" t="str">
            <v>0</v>
          </cell>
          <cell r="X472">
            <v>0</v>
          </cell>
        </row>
        <row r="473">
          <cell r="S473" t="str">
            <v>0</v>
          </cell>
          <cell r="X473">
            <v>0</v>
          </cell>
        </row>
        <row r="474">
          <cell r="S474" t="str">
            <v>0</v>
          </cell>
          <cell r="X474">
            <v>0</v>
          </cell>
        </row>
        <row r="475">
          <cell r="S475" t="str">
            <v>0</v>
          </cell>
          <cell r="X475">
            <v>0</v>
          </cell>
        </row>
        <row r="476">
          <cell r="S476" t="str">
            <v>0</v>
          </cell>
          <cell r="X476">
            <v>0</v>
          </cell>
        </row>
        <row r="477">
          <cell r="S477" t="str">
            <v>0</v>
          </cell>
          <cell r="X477">
            <v>0</v>
          </cell>
        </row>
        <row r="478">
          <cell r="S478" t="str">
            <v>0</v>
          </cell>
          <cell r="X478">
            <v>0</v>
          </cell>
        </row>
        <row r="479">
          <cell r="S479" t="str">
            <v>0</v>
          </cell>
          <cell r="X479">
            <v>0</v>
          </cell>
        </row>
        <row r="480">
          <cell r="S480" t="str">
            <v>0</v>
          </cell>
          <cell r="X480">
            <v>0</v>
          </cell>
        </row>
        <row r="481">
          <cell r="S481" t="str">
            <v>0</v>
          </cell>
          <cell r="X481">
            <v>0</v>
          </cell>
        </row>
        <row r="482">
          <cell r="S482" t="str">
            <v>0</v>
          </cell>
          <cell r="X482">
            <v>0</v>
          </cell>
        </row>
        <row r="483">
          <cell r="S483" t="str">
            <v>0</v>
          </cell>
          <cell r="X483">
            <v>0</v>
          </cell>
        </row>
        <row r="484">
          <cell r="S484" t="str">
            <v>0</v>
          </cell>
          <cell r="X484">
            <v>0</v>
          </cell>
        </row>
        <row r="485">
          <cell r="S485" t="str">
            <v>0</v>
          </cell>
          <cell r="X485">
            <v>0</v>
          </cell>
        </row>
        <row r="486">
          <cell r="S486" t="str">
            <v>0</v>
          </cell>
          <cell r="X486">
            <v>0</v>
          </cell>
        </row>
        <row r="487">
          <cell r="S487" t="str">
            <v>0</v>
          </cell>
          <cell r="X487">
            <v>0</v>
          </cell>
        </row>
        <row r="488">
          <cell r="S488" t="str">
            <v>0</v>
          </cell>
          <cell r="X488">
            <v>0</v>
          </cell>
        </row>
        <row r="489">
          <cell r="S489" t="str">
            <v>0</v>
          </cell>
          <cell r="X489">
            <v>0</v>
          </cell>
        </row>
        <row r="490">
          <cell r="S490" t="str">
            <v>0</v>
          </cell>
          <cell r="X490">
            <v>0</v>
          </cell>
        </row>
        <row r="491">
          <cell r="S491" t="str">
            <v>0</v>
          </cell>
          <cell r="X491">
            <v>0</v>
          </cell>
        </row>
        <row r="492">
          <cell r="S492" t="str">
            <v>0</v>
          </cell>
          <cell r="X492">
            <v>0</v>
          </cell>
        </row>
        <row r="493">
          <cell r="S493" t="str">
            <v>0</v>
          </cell>
          <cell r="X493">
            <v>0</v>
          </cell>
        </row>
        <row r="494">
          <cell r="S494" t="str">
            <v>0</v>
          </cell>
          <cell r="X494">
            <v>0</v>
          </cell>
        </row>
        <row r="495">
          <cell r="S495" t="str">
            <v>0</v>
          </cell>
          <cell r="X495">
            <v>0</v>
          </cell>
        </row>
        <row r="496">
          <cell r="S496" t="str">
            <v>0</v>
          </cell>
          <cell r="X496">
            <v>0</v>
          </cell>
        </row>
        <row r="497">
          <cell r="S497" t="str">
            <v>0</v>
          </cell>
          <cell r="X497">
            <v>0</v>
          </cell>
        </row>
        <row r="498">
          <cell r="S498" t="str">
            <v>0</v>
          </cell>
          <cell r="X498">
            <v>0</v>
          </cell>
        </row>
        <row r="499">
          <cell r="S499" t="str">
            <v>0</v>
          </cell>
          <cell r="X499">
            <v>0</v>
          </cell>
        </row>
        <row r="500">
          <cell r="S500" t="str">
            <v>0</v>
          </cell>
          <cell r="X500">
            <v>0</v>
          </cell>
        </row>
        <row r="501">
          <cell r="S501" t="str">
            <v>0</v>
          </cell>
          <cell r="X501">
            <v>0</v>
          </cell>
        </row>
        <row r="502">
          <cell r="S502" t="str">
            <v>0</v>
          </cell>
          <cell r="X502">
            <v>0</v>
          </cell>
        </row>
        <row r="503">
          <cell r="S503" t="str">
            <v>0</v>
          </cell>
          <cell r="X503">
            <v>0</v>
          </cell>
        </row>
        <row r="504">
          <cell r="S504" t="str">
            <v>0</v>
          </cell>
          <cell r="X504">
            <v>0</v>
          </cell>
        </row>
        <row r="505">
          <cell r="S505" t="str">
            <v>0</v>
          </cell>
          <cell r="X505">
            <v>0</v>
          </cell>
        </row>
        <row r="506">
          <cell r="S506" t="str">
            <v>0</v>
          </cell>
          <cell r="X506">
            <v>0</v>
          </cell>
        </row>
        <row r="507">
          <cell r="S507" t="str">
            <v>0</v>
          </cell>
          <cell r="X507">
            <v>0</v>
          </cell>
        </row>
        <row r="508">
          <cell r="S508" t="str">
            <v>0</v>
          </cell>
          <cell r="X508">
            <v>0</v>
          </cell>
        </row>
        <row r="509">
          <cell r="S509" t="str">
            <v>0</v>
          </cell>
          <cell r="X509">
            <v>0</v>
          </cell>
        </row>
        <row r="510">
          <cell r="S510" t="str">
            <v>0</v>
          </cell>
          <cell r="X510">
            <v>0</v>
          </cell>
        </row>
        <row r="511">
          <cell r="S511" t="str">
            <v>0</v>
          </cell>
          <cell r="X511">
            <v>0</v>
          </cell>
        </row>
        <row r="512">
          <cell r="S512" t="str">
            <v>0</v>
          </cell>
          <cell r="X512">
            <v>0</v>
          </cell>
        </row>
        <row r="513">
          <cell r="S513" t="str">
            <v>0</v>
          </cell>
          <cell r="X513">
            <v>0</v>
          </cell>
        </row>
        <row r="514">
          <cell r="S514" t="str">
            <v>0</v>
          </cell>
          <cell r="X514">
            <v>0</v>
          </cell>
        </row>
        <row r="515">
          <cell r="S515" t="str">
            <v>0</v>
          </cell>
          <cell r="X515">
            <v>0</v>
          </cell>
        </row>
        <row r="516">
          <cell r="S516" t="str">
            <v>0</v>
          </cell>
          <cell r="X516">
            <v>0</v>
          </cell>
        </row>
        <row r="517">
          <cell r="S517" t="str">
            <v>0</v>
          </cell>
          <cell r="X517">
            <v>0</v>
          </cell>
        </row>
        <row r="518">
          <cell r="S518" t="str">
            <v>0</v>
          </cell>
          <cell r="X518">
            <v>0</v>
          </cell>
        </row>
        <row r="519">
          <cell r="S519" t="str">
            <v>0</v>
          </cell>
          <cell r="X519">
            <v>0</v>
          </cell>
        </row>
        <row r="520">
          <cell r="S520" t="str">
            <v>0</v>
          </cell>
          <cell r="X520">
            <v>0</v>
          </cell>
        </row>
        <row r="521">
          <cell r="S521" t="str">
            <v>0</v>
          </cell>
          <cell r="X521">
            <v>0</v>
          </cell>
        </row>
        <row r="522">
          <cell r="S522" t="str">
            <v>0</v>
          </cell>
          <cell r="X522">
            <v>0</v>
          </cell>
        </row>
        <row r="523">
          <cell r="S523" t="str">
            <v>0</v>
          </cell>
          <cell r="X523">
            <v>0</v>
          </cell>
        </row>
        <row r="524">
          <cell r="S524" t="str">
            <v>0</v>
          </cell>
          <cell r="X524">
            <v>0</v>
          </cell>
        </row>
        <row r="525">
          <cell r="S525" t="str">
            <v>0</v>
          </cell>
          <cell r="X525">
            <v>0</v>
          </cell>
        </row>
        <row r="526">
          <cell r="S526" t="str">
            <v>0</v>
          </cell>
          <cell r="X526">
            <v>0</v>
          </cell>
        </row>
        <row r="527">
          <cell r="S527" t="str">
            <v>0</v>
          </cell>
          <cell r="X527">
            <v>0</v>
          </cell>
        </row>
        <row r="528">
          <cell r="S528" t="str">
            <v>0</v>
          </cell>
          <cell r="X528">
            <v>0</v>
          </cell>
        </row>
        <row r="529">
          <cell r="S529" t="str">
            <v>0</v>
          </cell>
          <cell r="X529">
            <v>0</v>
          </cell>
        </row>
        <row r="530">
          <cell r="S530" t="str">
            <v>0</v>
          </cell>
          <cell r="X530">
            <v>0</v>
          </cell>
        </row>
        <row r="531">
          <cell r="S531" t="str">
            <v>0</v>
          </cell>
          <cell r="X531">
            <v>0</v>
          </cell>
        </row>
        <row r="532">
          <cell r="S532" t="str">
            <v>0</v>
          </cell>
          <cell r="X532">
            <v>0</v>
          </cell>
        </row>
        <row r="533">
          <cell r="S533" t="str">
            <v>0</v>
          </cell>
          <cell r="X533">
            <v>0</v>
          </cell>
        </row>
        <row r="534">
          <cell r="S534" t="str">
            <v>0</v>
          </cell>
          <cell r="X534">
            <v>0</v>
          </cell>
        </row>
        <row r="535">
          <cell r="S535" t="str">
            <v>0</v>
          </cell>
          <cell r="X535">
            <v>0</v>
          </cell>
        </row>
        <row r="536">
          <cell r="S536" t="str">
            <v>0</v>
          </cell>
          <cell r="X536">
            <v>0</v>
          </cell>
        </row>
        <row r="537">
          <cell r="S537" t="str">
            <v>0</v>
          </cell>
          <cell r="X537">
            <v>0</v>
          </cell>
        </row>
        <row r="538">
          <cell r="S538" t="str">
            <v>0</v>
          </cell>
          <cell r="X538">
            <v>0</v>
          </cell>
        </row>
        <row r="539">
          <cell r="S539" t="str">
            <v>0</v>
          </cell>
          <cell r="X539">
            <v>0</v>
          </cell>
        </row>
        <row r="540">
          <cell r="S540" t="str">
            <v>0</v>
          </cell>
          <cell r="X540">
            <v>0</v>
          </cell>
        </row>
        <row r="541">
          <cell r="S541" t="str">
            <v>0</v>
          </cell>
          <cell r="X541">
            <v>0</v>
          </cell>
        </row>
        <row r="542">
          <cell r="S542" t="str">
            <v>0</v>
          </cell>
          <cell r="X542">
            <v>0</v>
          </cell>
        </row>
        <row r="543">
          <cell r="S543" t="str">
            <v>0</v>
          </cell>
          <cell r="X543">
            <v>0</v>
          </cell>
        </row>
        <row r="544">
          <cell r="S544" t="str">
            <v>0</v>
          </cell>
          <cell r="X544">
            <v>0</v>
          </cell>
        </row>
        <row r="545">
          <cell r="S545" t="str">
            <v>0</v>
          </cell>
          <cell r="X545">
            <v>0</v>
          </cell>
        </row>
        <row r="546">
          <cell r="S546" t="str">
            <v>0</v>
          </cell>
          <cell r="X546">
            <v>0</v>
          </cell>
        </row>
        <row r="547">
          <cell r="S547" t="str">
            <v>0</v>
          </cell>
          <cell r="X547">
            <v>0</v>
          </cell>
        </row>
        <row r="548">
          <cell r="S548" t="str">
            <v>0</v>
          </cell>
          <cell r="X548">
            <v>0</v>
          </cell>
        </row>
        <row r="549">
          <cell r="S549" t="str">
            <v>0</v>
          </cell>
          <cell r="X549">
            <v>0</v>
          </cell>
        </row>
        <row r="550">
          <cell r="S550" t="str">
            <v>0</v>
          </cell>
          <cell r="X550">
            <v>0</v>
          </cell>
        </row>
        <row r="551">
          <cell r="S551" t="str">
            <v>0</v>
          </cell>
          <cell r="X551">
            <v>0</v>
          </cell>
        </row>
        <row r="552">
          <cell r="S552" t="str">
            <v>0</v>
          </cell>
          <cell r="X552">
            <v>0</v>
          </cell>
        </row>
        <row r="553">
          <cell r="S553" t="str">
            <v>0</v>
          </cell>
          <cell r="X553">
            <v>0</v>
          </cell>
        </row>
        <row r="554">
          <cell r="S554" t="str">
            <v>0</v>
          </cell>
          <cell r="X554">
            <v>0</v>
          </cell>
        </row>
        <row r="555">
          <cell r="S555" t="str">
            <v>0</v>
          </cell>
          <cell r="X555">
            <v>0</v>
          </cell>
        </row>
        <row r="556">
          <cell r="S556" t="str">
            <v>0</v>
          </cell>
          <cell r="X556">
            <v>0</v>
          </cell>
        </row>
        <row r="557">
          <cell r="S557" t="str">
            <v>0</v>
          </cell>
          <cell r="X557">
            <v>0</v>
          </cell>
        </row>
        <row r="558">
          <cell r="S558" t="str">
            <v>0</v>
          </cell>
          <cell r="X558">
            <v>0</v>
          </cell>
        </row>
        <row r="559">
          <cell r="S559" t="str">
            <v>0</v>
          </cell>
          <cell r="X559">
            <v>0</v>
          </cell>
        </row>
        <row r="560">
          <cell r="S560" t="str">
            <v>0</v>
          </cell>
          <cell r="X560">
            <v>0</v>
          </cell>
        </row>
        <row r="561">
          <cell r="S561" t="str">
            <v>0</v>
          </cell>
          <cell r="X561">
            <v>0</v>
          </cell>
        </row>
        <row r="562">
          <cell r="S562" t="str">
            <v>0</v>
          </cell>
          <cell r="X562">
            <v>0</v>
          </cell>
        </row>
        <row r="563">
          <cell r="S563" t="str">
            <v>0</v>
          </cell>
          <cell r="X563">
            <v>0</v>
          </cell>
        </row>
        <row r="564">
          <cell r="S564" t="str">
            <v>0</v>
          </cell>
          <cell r="X564">
            <v>0</v>
          </cell>
        </row>
        <row r="565">
          <cell r="S565" t="str">
            <v>0</v>
          </cell>
          <cell r="X565">
            <v>0</v>
          </cell>
        </row>
        <row r="566">
          <cell r="S566" t="str">
            <v>0</v>
          </cell>
          <cell r="X566">
            <v>0</v>
          </cell>
        </row>
        <row r="567">
          <cell r="S567" t="str">
            <v>0</v>
          </cell>
          <cell r="X567">
            <v>0</v>
          </cell>
        </row>
        <row r="568">
          <cell r="S568" t="str">
            <v>0</v>
          </cell>
          <cell r="X568">
            <v>0</v>
          </cell>
        </row>
        <row r="569">
          <cell r="S569" t="str">
            <v>0</v>
          </cell>
          <cell r="X569">
            <v>0</v>
          </cell>
        </row>
        <row r="570">
          <cell r="S570" t="str">
            <v>0</v>
          </cell>
          <cell r="X570">
            <v>0</v>
          </cell>
        </row>
        <row r="571">
          <cell r="S571" t="str">
            <v>0</v>
          </cell>
          <cell r="X571">
            <v>0</v>
          </cell>
        </row>
        <row r="572">
          <cell r="S572" t="str">
            <v>0</v>
          </cell>
          <cell r="X572">
            <v>0</v>
          </cell>
        </row>
        <row r="573">
          <cell r="S573" t="str">
            <v>0</v>
          </cell>
          <cell r="X573">
            <v>0</v>
          </cell>
        </row>
        <row r="574">
          <cell r="S574" t="str">
            <v>0</v>
          </cell>
          <cell r="X574">
            <v>0</v>
          </cell>
        </row>
        <row r="575">
          <cell r="S575" t="str">
            <v>0</v>
          </cell>
          <cell r="X575">
            <v>0</v>
          </cell>
        </row>
        <row r="576">
          <cell r="S576" t="str">
            <v>0</v>
          </cell>
          <cell r="X576">
            <v>0</v>
          </cell>
        </row>
        <row r="577">
          <cell r="S577" t="str">
            <v>0</v>
          </cell>
          <cell r="X577">
            <v>0</v>
          </cell>
        </row>
        <row r="578">
          <cell r="S578" t="str">
            <v>0</v>
          </cell>
          <cell r="X578">
            <v>0</v>
          </cell>
        </row>
        <row r="579">
          <cell r="S579" t="str">
            <v>0</v>
          </cell>
          <cell r="X579">
            <v>0</v>
          </cell>
        </row>
        <row r="580">
          <cell r="S580" t="str">
            <v>0</v>
          </cell>
          <cell r="X580">
            <v>0</v>
          </cell>
        </row>
        <row r="581">
          <cell r="S581" t="str">
            <v>0</v>
          </cell>
          <cell r="X581">
            <v>0</v>
          </cell>
        </row>
        <row r="582">
          <cell r="S582" t="str">
            <v>0</v>
          </cell>
          <cell r="X582">
            <v>0</v>
          </cell>
        </row>
        <row r="583">
          <cell r="S583" t="str">
            <v>0</v>
          </cell>
          <cell r="X583">
            <v>0</v>
          </cell>
        </row>
        <row r="584">
          <cell r="S584" t="str">
            <v>0</v>
          </cell>
          <cell r="X584">
            <v>0</v>
          </cell>
        </row>
        <row r="585">
          <cell r="S585" t="str">
            <v>0</v>
          </cell>
          <cell r="X585">
            <v>0</v>
          </cell>
        </row>
        <row r="586">
          <cell r="S586" t="str">
            <v>0</v>
          </cell>
          <cell r="X586">
            <v>0</v>
          </cell>
        </row>
        <row r="587">
          <cell r="S587" t="str">
            <v>0</v>
          </cell>
          <cell r="X587">
            <v>0</v>
          </cell>
        </row>
        <row r="588">
          <cell r="S588" t="str">
            <v>0</v>
          </cell>
          <cell r="X588">
            <v>0</v>
          </cell>
        </row>
        <row r="589">
          <cell r="S589" t="str">
            <v>0</v>
          </cell>
          <cell r="X589">
            <v>0</v>
          </cell>
        </row>
        <row r="590">
          <cell r="S590" t="str">
            <v>0</v>
          </cell>
          <cell r="X590">
            <v>0</v>
          </cell>
        </row>
        <row r="591">
          <cell r="S591" t="str">
            <v>0</v>
          </cell>
          <cell r="X591">
            <v>0</v>
          </cell>
        </row>
        <row r="592">
          <cell r="S592" t="str">
            <v>0</v>
          </cell>
          <cell r="X592">
            <v>0</v>
          </cell>
        </row>
        <row r="593">
          <cell r="S593" t="str">
            <v>0</v>
          </cell>
          <cell r="X593">
            <v>0</v>
          </cell>
        </row>
        <row r="594">
          <cell r="S594" t="str">
            <v>0</v>
          </cell>
          <cell r="X594">
            <v>0</v>
          </cell>
        </row>
        <row r="595">
          <cell r="S595" t="str">
            <v>0</v>
          </cell>
          <cell r="X595">
            <v>0</v>
          </cell>
        </row>
        <row r="596">
          <cell r="S596" t="str">
            <v>0</v>
          </cell>
          <cell r="X596">
            <v>0</v>
          </cell>
        </row>
        <row r="597">
          <cell r="S597" t="str">
            <v>0</v>
          </cell>
          <cell r="X597">
            <v>0</v>
          </cell>
        </row>
        <row r="598">
          <cell r="S598" t="str">
            <v>0</v>
          </cell>
          <cell r="X598">
            <v>0</v>
          </cell>
        </row>
        <row r="599">
          <cell r="S599" t="str">
            <v>0</v>
          </cell>
          <cell r="X599">
            <v>0</v>
          </cell>
        </row>
        <row r="600">
          <cell r="S600" t="str">
            <v>0</v>
          </cell>
          <cell r="X600">
            <v>0</v>
          </cell>
        </row>
        <row r="601">
          <cell r="S601" t="str">
            <v>0</v>
          </cell>
          <cell r="X601">
            <v>0</v>
          </cell>
        </row>
        <row r="602">
          <cell r="S602" t="str">
            <v>0</v>
          </cell>
          <cell r="X602">
            <v>0</v>
          </cell>
        </row>
        <row r="603">
          <cell r="S603" t="str">
            <v>0</v>
          </cell>
          <cell r="X603">
            <v>0</v>
          </cell>
        </row>
        <row r="604">
          <cell r="S604" t="str">
            <v>0</v>
          </cell>
          <cell r="X604">
            <v>0</v>
          </cell>
        </row>
        <row r="605">
          <cell r="S605" t="str">
            <v>0</v>
          </cell>
          <cell r="X605">
            <v>0</v>
          </cell>
        </row>
        <row r="606">
          <cell r="S606" t="str">
            <v>0</v>
          </cell>
          <cell r="X606">
            <v>0</v>
          </cell>
        </row>
        <row r="607">
          <cell r="S607" t="str">
            <v>0</v>
          </cell>
          <cell r="X607">
            <v>0</v>
          </cell>
        </row>
        <row r="608">
          <cell r="S608" t="str">
            <v>0</v>
          </cell>
          <cell r="X608">
            <v>0</v>
          </cell>
        </row>
        <row r="609">
          <cell r="S609" t="str">
            <v>0</v>
          </cell>
          <cell r="X609">
            <v>0</v>
          </cell>
        </row>
        <row r="610">
          <cell r="S610" t="str">
            <v>0</v>
          </cell>
          <cell r="X610">
            <v>0</v>
          </cell>
        </row>
        <row r="611">
          <cell r="S611" t="str">
            <v>0</v>
          </cell>
          <cell r="X611">
            <v>0</v>
          </cell>
        </row>
        <row r="612">
          <cell r="S612" t="str">
            <v>0</v>
          </cell>
          <cell r="X612">
            <v>0</v>
          </cell>
        </row>
        <row r="613">
          <cell r="S613" t="str">
            <v>0</v>
          </cell>
          <cell r="X613">
            <v>0</v>
          </cell>
        </row>
        <row r="614">
          <cell r="S614" t="str">
            <v>0</v>
          </cell>
          <cell r="X614">
            <v>0</v>
          </cell>
        </row>
        <row r="615">
          <cell r="S615" t="str">
            <v>0</v>
          </cell>
          <cell r="X615">
            <v>0</v>
          </cell>
        </row>
        <row r="616">
          <cell r="S616" t="str">
            <v>0</v>
          </cell>
          <cell r="X616">
            <v>0</v>
          </cell>
        </row>
        <row r="617">
          <cell r="S617" t="str">
            <v>0</v>
          </cell>
          <cell r="X617">
            <v>0</v>
          </cell>
        </row>
        <row r="618">
          <cell r="S618" t="str">
            <v>0</v>
          </cell>
          <cell r="X618">
            <v>0</v>
          </cell>
        </row>
        <row r="619">
          <cell r="S619" t="str">
            <v>0</v>
          </cell>
          <cell r="X619">
            <v>0</v>
          </cell>
        </row>
        <row r="620">
          <cell r="S620" t="str">
            <v>0</v>
          </cell>
          <cell r="X620">
            <v>0</v>
          </cell>
        </row>
        <row r="621">
          <cell r="S621" t="str">
            <v>0</v>
          </cell>
          <cell r="X621">
            <v>0</v>
          </cell>
        </row>
        <row r="622">
          <cell r="S622" t="str">
            <v>0</v>
          </cell>
          <cell r="X622">
            <v>0</v>
          </cell>
        </row>
        <row r="623">
          <cell r="S623" t="str">
            <v>0</v>
          </cell>
          <cell r="X623">
            <v>0</v>
          </cell>
        </row>
        <row r="624">
          <cell r="S624" t="str">
            <v>0</v>
          </cell>
          <cell r="X624">
            <v>0</v>
          </cell>
        </row>
        <row r="625">
          <cell r="S625" t="str">
            <v>0</v>
          </cell>
          <cell r="X625">
            <v>0</v>
          </cell>
        </row>
        <row r="626">
          <cell r="S626" t="str">
            <v>0</v>
          </cell>
          <cell r="X626">
            <v>0</v>
          </cell>
        </row>
        <row r="627">
          <cell r="S627" t="str">
            <v>0</v>
          </cell>
          <cell r="X627">
            <v>0</v>
          </cell>
        </row>
        <row r="628">
          <cell r="S628" t="str">
            <v>0</v>
          </cell>
          <cell r="X628">
            <v>0</v>
          </cell>
        </row>
        <row r="629">
          <cell r="S629" t="str">
            <v>0</v>
          </cell>
          <cell r="X629">
            <v>0</v>
          </cell>
        </row>
        <row r="630">
          <cell r="S630" t="str">
            <v>0</v>
          </cell>
          <cell r="X630">
            <v>0</v>
          </cell>
        </row>
        <row r="631">
          <cell r="S631" t="str">
            <v>0</v>
          </cell>
          <cell r="X631">
            <v>0</v>
          </cell>
        </row>
        <row r="632">
          <cell r="S632" t="str">
            <v>0</v>
          </cell>
          <cell r="X632">
            <v>0</v>
          </cell>
        </row>
        <row r="633">
          <cell r="S633" t="str">
            <v>0</v>
          </cell>
          <cell r="X633">
            <v>0</v>
          </cell>
        </row>
        <row r="634">
          <cell r="S634" t="str">
            <v>0</v>
          </cell>
          <cell r="X634">
            <v>0</v>
          </cell>
        </row>
        <row r="635">
          <cell r="S635" t="str">
            <v>0</v>
          </cell>
          <cell r="X635">
            <v>0</v>
          </cell>
        </row>
        <row r="636">
          <cell r="S636" t="str">
            <v>0</v>
          </cell>
          <cell r="X636">
            <v>0</v>
          </cell>
        </row>
        <row r="637">
          <cell r="S637" t="str">
            <v>0</v>
          </cell>
          <cell r="X637">
            <v>0</v>
          </cell>
        </row>
        <row r="638">
          <cell r="S638" t="str">
            <v>0</v>
          </cell>
          <cell r="X638">
            <v>0</v>
          </cell>
        </row>
        <row r="639">
          <cell r="S639" t="str">
            <v>0</v>
          </cell>
          <cell r="X639">
            <v>0</v>
          </cell>
        </row>
        <row r="640">
          <cell r="S640" t="str">
            <v>0</v>
          </cell>
          <cell r="X640">
            <v>0</v>
          </cell>
        </row>
        <row r="641">
          <cell r="S641" t="str">
            <v>0</v>
          </cell>
          <cell r="X641">
            <v>0</v>
          </cell>
        </row>
        <row r="642">
          <cell r="S642" t="str">
            <v>0</v>
          </cell>
          <cell r="X642">
            <v>0</v>
          </cell>
        </row>
        <row r="643">
          <cell r="S643" t="str">
            <v>0</v>
          </cell>
          <cell r="X643">
            <v>0</v>
          </cell>
        </row>
        <row r="644">
          <cell r="S644" t="str">
            <v>0</v>
          </cell>
          <cell r="X644">
            <v>0</v>
          </cell>
        </row>
        <row r="645">
          <cell r="S645" t="str">
            <v>0</v>
          </cell>
          <cell r="X645">
            <v>0</v>
          </cell>
        </row>
        <row r="646">
          <cell r="S646" t="str">
            <v>0</v>
          </cell>
          <cell r="X646">
            <v>0</v>
          </cell>
        </row>
        <row r="647">
          <cell r="S647" t="str">
            <v>0</v>
          </cell>
          <cell r="X647">
            <v>0</v>
          </cell>
        </row>
        <row r="648">
          <cell r="S648" t="str">
            <v>0</v>
          </cell>
          <cell r="X648">
            <v>0</v>
          </cell>
        </row>
        <row r="649">
          <cell r="S649" t="str">
            <v>0</v>
          </cell>
          <cell r="X649">
            <v>0</v>
          </cell>
        </row>
        <row r="650">
          <cell r="S650" t="str">
            <v>0</v>
          </cell>
          <cell r="X650">
            <v>0</v>
          </cell>
        </row>
        <row r="651">
          <cell r="S651" t="str">
            <v>0</v>
          </cell>
          <cell r="X651">
            <v>0</v>
          </cell>
        </row>
        <row r="652">
          <cell r="S652" t="str">
            <v>0</v>
          </cell>
          <cell r="X652">
            <v>0</v>
          </cell>
        </row>
        <row r="653">
          <cell r="S653" t="str">
            <v>0</v>
          </cell>
          <cell r="X653">
            <v>0</v>
          </cell>
        </row>
        <row r="654">
          <cell r="S654" t="str">
            <v>0</v>
          </cell>
          <cell r="X654">
            <v>0</v>
          </cell>
        </row>
        <row r="655">
          <cell r="S655" t="str">
            <v>0</v>
          </cell>
          <cell r="X655">
            <v>0</v>
          </cell>
        </row>
        <row r="656">
          <cell r="S656" t="str">
            <v>0</v>
          </cell>
          <cell r="X656">
            <v>0</v>
          </cell>
        </row>
        <row r="657">
          <cell r="S657" t="str">
            <v>0</v>
          </cell>
          <cell r="X657">
            <v>0</v>
          </cell>
        </row>
        <row r="658">
          <cell r="S658" t="str">
            <v>0</v>
          </cell>
          <cell r="X658">
            <v>0</v>
          </cell>
        </row>
        <row r="659">
          <cell r="S659" t="str">
            <v>0</v>
          </cell>
          <cell r="X659">
            <v>0</v>
          </cell>
        </row>
        <row r="660">
          <cell r="S660" t="str">
            <v>0</v>
          </cell>
          <cell r="X660">
            <v>0</v>
          </cell>
        </row>
        <row r="661">
          <cell r="S661" t="str">
            <v>0</v>
          </cell>
          <cell r="X661">
            <v>0</v>
          </cell>
        </row>
        <row r="662">
          <cell r="S662" t="str">
            <v>0</v>
          </cell>
          <cell r="X662">
            <v>0</v>
          </cell>
        </row>
        <row r="663">
          <cell r="S663" t="str">
            <v>0</v>
          </cell>
          <cell r="X663">
            <v>0</v>
          </cell>
        </row>
        <row r="664">
          <cell r="S664" t="str">
            <v>0</v>
          </cell>
          <cell r="X664">
            <v>0</v>
          </cell>
        </row>
        <row r="665">
          <cell r="S665" t="str">
            <v>0</v>
          </cell>
          <cell r="X665">
            <v>0</v>
          </cell>
        </row>
        <row r="666">
          <cell r="S666" t="str">
            <v>0</v>
          </cell>
          <cell r="X666">
            <v>0</v>
          </cell>
        </row>
        <row r="667">
          <cell r="S667" t="str">
            <v>0</v>
          </cell>
          <cell r="X667">
            <v>0</v>
          </cell>
        </row>
        <row r="668">
          <cell r="S668" t="str">
            <v>0</v>
          </cell>
          <cell r="X668">
            <v>0</v>
          </cell>
        </row>
        <row r="669">
          <cell r="S669" t="str">
            <v>0</v>
          </cell>
          <cell r="X669">
            <v>0</v>
          </cell>
        </row>
        <row r="670">
          <cell r="S670" t="str">
            <v>0</v>
          </cell>
          <cell r="X670">
            <v>0</v>
          </cell>
        </row>
        <row r="671">
          <cell r="S671" t="str">
            <v>0</v>
          </cell>
          <cell r="X671">
            <v>0</v>
          </cell>
        </row>
        <row r="672">
          <cell r="S672" t="str">
            <v>0</v>
          </cell>
          <cell r="X672">
            <v>0</v>
          </cell>
        </row>
        <row r="673">
          <cell r="S673" t="str">
            <v>0</v>
          </cell>
          <cell r="X673">
            <v>0</v>
          </cell>
        </row>
        <row r="674">
          <cell r="S674" t="str">
            <v>0</v>
          </cell>
          <cell r="X674">
            <v>0</v>
          </cell>
        </row>
        <row r="675">
          <cell r="S675" t="str">
            <v>0</v>
          </cell>
          <cell r="X675">
            <v>0</v>
          </cell>
        </row>
        <row r="676">
          <cell r="S676" t="str">
            <v>0</v>
          </cell>
          <cell r="X676">
            <v>0</v>
          </cell>
        </row>
        <row r="677">
          <cell r="S677" t="str">
            <v>0</v>
          </cell>
          <cell r="X677">
            <v>0</v>
          </cell>
        </row>
        <row r="678">
          <cell r="S678" t="str">
            <v>0</v>
          </cell>
          <cell r="X678">
            <v>0</v>
          </cell>
        </row>
        <row r="679">
          <cell r="S679" t="str">
            <v>0</v>
          </cell>
          <cell r="X679">
            <v>0</v>
          </cell>
        </row>
        <row r="680">
          <cell r="S680" t="str">
            <v>0</v>
          </cell>
          <cell r="X680">
            <v>0</v>
          </cell>
        </row>
        <row r="681">
          <cell r="S681" t="str">
            <v>0</v>
          </cell>
          <cell r="X681">
            <v>0</v>
          </cell>
        </row>
        <row r="682">
          <cell r="S682" t="str">
            <v>0</v>
          </cell>
          <cell r="X682">
            <v>0</v>
          </cell>
        </row>
        <row r="683">
          <cell r="S683" t="str">
            <v>0</v>
          </cell>
          <cell r="X683">
            <v>0</v>
          </cell>
        </row>
        <row r="684">
          <cell r="S684" t="str">
            <v>0</v>
          </cell>
          <cell r="X684">
            <v>0</v>
          </cell>
        </row>
        <row r="685">
          <cell r="S685" t="str">
            <v>0</v>
          </cell>
          <cell r="X685">
            <v>0</v>
          </cell>
        </row>
        <row r="686">
          <cell r="S686" t="str">
            <v>0</v>
          </cell>
          <cell r="X686">
            <v>0</v>
          </cell>
        </row>
        <row r="687">
          <cell r="S687" t="str">
            <v>0</v>
          </cell>
          <cell r="X687">
            <v>0</v>
          </cell>
        </row>
        <row r="688">
          <cell r="S688" t="str">
            <v>0</v>
          </cell>
          <cell r="X688">
            <v>0</v>
          </cell>
        </row>
        <row r="689">
          <cell r="S689" t="str">
            <v>0</v>
          </cell>
          <cell r="X689">
            <v>0</v>
          </cell>
        </row>
        <row r="690">
          <cell r="S690" t="str">
            <v>0</v>
          </cell>
          <cell r="X690">
            <v>0</v>
          </cell>
        </row>
        <row r="691">
          <cell r="S691" t="str">
            <v>0</v>
          </cell>
          <cell r="X691">
            <v>0</v>
          </cell>
        </row>
        <row r="692">
          <cell r="S692" t="str">
            <v>0</v>
          </cell>
          <cell r="X692">
            <v>0</v>
          </cell>
        </row>
        <row r="693">
          <cell r="S693" t="str">
            <v>0</v>
          </cell>
          <cell r="X693">
            <v>0</v>
          </cell>
        </row>
        <row r="694">
          <cell r="S694" t="str">
            <v>0</v>
          </cell>
          <cell r="X694">
            <v>0</v>
          </cell>
        </row>
        <row r="695">
          <cell r="S695" t="str">
            <v>0</v>
          </cell>
          <cell r="X695">
            <v>0</v>
          </cell>
        </row>
        <row r="696">
          <cell r="S696" t="str">
            <v>0</v>
          </cell>
          <cell r="X696">
            <v>0</v>
          </cell>
        </row>
        <row r="697">
          <cell r="S697" t="str">
            <v>0</v>
          </cell>
          <cell r="X697">
            <v>0</v>
          </cell>
        </row>
        <row r="698">
          <cell r="S698" t="str">
            <v>0</v>
          </cell>
          <cell r="X698">
            <v>0</v>
          </cell>
        </row>
        <row r="699">
          <cell r="S699" t="str">
            <v>0</v>
          </cell>
          <cell r="X699">
            <v>0</v>
          </cell>
        </row>
        <row r="700">
          <cell r="S700" t="str">
            <v>0</v>
          </cell>
          <cell r="X700">
            <v>0</v>
          </cell>
        </row>
        <row r="701">
          <cell r="S701" t="str">
            <v>0</v>
          </cell>
          <cell r="X701">
            <v>0</v>
          </cell>
        </row>
        <row r="702">
          <cell r="S702" t="str">
            <v>0</v>
          </cell>
          <cell r="X702">
            <v>0</v>
          </cell>
        </row>
        <row r="703">
          <cell r="S703" t="str">
            <v>0</v>
          </cell>
          <cell r="X703">
            <v>0</v>
          </cell>
        </row>
        <row r="704">
          <cell r="S704" t="str">
            <v>0</v>
          </cell>
          <cell r="X704">
            <v>0</v>
          </cell>
        </row>
        <row r="705">
          <cell r="S705" t="str">
            <v>0</v>
          </cell>
          <cell r="X705">
            <v>0</v>
          </cell>
        </row>
        <row r="706">
          <cell r="S706" t="str">
            <v>0</v>
          </cell>
          <cell r="X706">
            <v>0</v>
          </cell>
        </row>
        <row r="707">
          <cell r="S707" t="str">
            <v>0</v>
          </cell>
          <cell r="X707">
            <v>0</v>
          </cell>
        </row>
        <row r="708">
          <cell r="S708" t="str">
            <v>0</v>
          </cell>
          <cell r="X708">
            <v>0</v>
          </cell>
        </row>
        <row r="709">
          <cell r="S709" t="str">
            <v>0</v>
          </cell>
          <cell r="X709">
            <v>0</v>
          </cell>
        </row>
        <row r="710">
          <cell r="S710" t="str">
            <v>0</v>
          </cell>
          <cell r="X710">
            <v>0</v>
          </cell>
        </row>
        <row r="711">
          <cell r="S711" t="str">
            <v>0</v>
          </cell>
          <cell r="X711">
            <v>0</v>
          </cell>
        </row>
        <row r="712">
          <cell r="S712" t="str">
            <v>0</v>
          </cell>
          <cell r="X712">
            <v>0</v>
          </cell>
        </row>
        <row r="713">
          <cell r="S713" t="str">
            <v>0</v>
          </cell>
          <cell r="X713">
            <v>0</v>
          </cell>
        </row>
        <row r="714">
          <cell r="S714" t="str">
            <v>0</v>
          </cell>
          <cell r="X714">
            <v>0</v>
          </cell>
        </row>
        <row r="715">
          <cell r="S715" t="str">
            <v>0</v>
          </cell>
          <cell r="X715">
            <v>0</v>
          </cell>
        </row>
        <row r="716">
          <cell r="S716" t="str">
            <v>0</v>
          </cell>
          <cell r="X716">
            <v>0</v>
          </cell>
        </row>
        <row r="717">
          <cell r="S717" t="str">
            <v>0</v>
          </cell>
          <cell r="X717">
            <v>0</v>
          </cell>
        </row>
        <row r="718">
          <cell r="S718" t="str">
            <v>0</v>
          </cell>
          <cell r="X718">
            <v>0</v>
          </cell>
        </row>
        <row r="719">
          <cell r="S719" t="str">
            <v>0</v>
          </cell>
          <cell r="X719">
            <v>0</v>
          </cell>
        </row>
        <row r="720">
          <cell r="S720" t="str">
            <v>0</v>
          </cell>
          <cell r="X720">
            <v>0</v>
          </cell>
        </row>
        <row r="721">
          <cell r="S721" t="str">
            <v>0</v>
          </cell>
          <cell r="X721">
            <v>0</v>
          </cell>
        </row>
        <row r="722">
          <cell r="S722" t="str">
            <v>0</v>
          </cell>
          <cell r="X722">
            <v>0</v>
          </cell>
        </row>
        <row r="723">
          <cell r="S723" t="str">
            <v>0</v>
          </cell>
          <cell r="X723">
            <v>0</v>
          </cell>
        </row>
        <row r="724">
          <cell r="S724" t="str">
            <v>0</v>
          </cell>
          <cell r="X724">
            <v>0</v>
          </cell>
        </row>
        <row r="725">
          <cell r="S725" t="str">
            <v>0</v>
          </cell>
          <cell r="X725">
            <v>0</v>
          </cell>
        </row>
        <row r="726">
          <cell r="S726" t="str">
            <v>0</v>
          </cell>
          <cell r="X726">
            <v>0</v>
          </cell>
        </row>
        <row r="727">
          <cell r="S727" t="str">
            <v>0</v>
          </cell>
          <cell r="X727">
            <v>0</v>
          </cell>
        </row>
        <row r="728">
          <cell r="S728" t="str">
            <v>0</v>
          </cell>
          <cell r="X728">
            <v>0</v>
          </cell>
        </row>
        <row r="729">
          <cell r="S729" t="str">
            <v>0</v>
          </cell>
          <cell r="X729">
            <v>0</v>
          </cell>
        </row>
        <row r="730">
          <cell r="S730" t="str">
            <v>0</v>
          </cell>
          <cell r="X730">
            <v>0</v>
          </cell>
        </row>
        <row r="731">
          <cell r="S731" t="str">
            <v>0</v>
          </cell>
          <cell r="X731">
            <v>0</v>
          </cell>
        </row>
        <row r="732">
          <cell r="S732" t="str">
            <v>0</v>
          </cell>
          <cell r="X732">
            <v>0</v>
          </cell>
        </row>
        <row r="733">
          <cell r="S733" t="str">
            <v>0</v>
          </cell>
          <cell r="X733">
            <v>0</v>
          </cell>
        </row>
        <row r="734">
          <cell r="S734" t="str">
            <v>0</v>
          </cell>
          <cell r="X734">
            <v>0</v>
          </cell>
        </row>
        <row r="735">
          <cell r="S735" t="str">
            <v>0</v>
          </cell>
          <cell r="X735">
            <v>0</v>
          </cell>
        </row>
        <row r="736">
          <cell r="S736" t="str">
            <v>0</v>
          </cell>
          <cell r="X736">
            <v>0</v>
          </cell>
        </row>
        <row r="737">
          <cell r="S737" t="str">
            <v>0</v>
          </cell>
          <cell r="X737">
            <v>0</v>
          </cell>
        </row>
        <row r="738">
          <cell r="S738" t="str">
            <v>0</v>
          </cell>
          <cell r="X738">
            <v>0</v>
          </cell>
        </row>
        <row r="739">
          <cell r="S739" t="str">
            <v>0</v>
          </cell>
          <cell r="X739">
            <v>0</v>
          </cell>
        </row>
        <row r="740">
          <cell r="S740" t="str">
            <v>0</v>
          </cell>
          <cell r="X740">
            <v>0</v>
          </cell>
        </row>
        <row r="741">
          <cell r="S741" t="str">
            <v>0</v>
          </cell>
          <cell r="X741">
            <v>0</v>
          </cell>
        </row>
        <row r="742">
          <cell r="S742" t="str">
            <v>0</v>
          </cell>
          <cell r="X742">
            <v>0</v>
          </cell>
        </row>
        <row r="743">
          <cell r="S743" t="str">
            <v>0</v>
          </cell>
          <cell r="X743">
            <v>0</v>
          </cell>
        </row>
        <row r="744">
          <cell r="S744" t="str">
            <v>0</v>
          </cell>
          <cell r="X744">
            <v>0</v>
          </cell>
        </row>
        <row r="745">
          <cell r="S745" t="str">
            <v>0</v>
          </cell>
          <cell r="X745">
            <v>0</v>
          </cell>
        </row>
        <row r="746">
          <cell r="S746" t="str">
            <v>0</v>
          </cell>
          <cell r="X746">
            <v>0</v>
          </cell>
        </row>
        <row r="747">
          <cell r="S747" t="str">
            <v>0</v>
          </cell>
          <cell r="X747">
            <v>0</v>
          </cell>
        </row>
        <row r="748">
          <cell r="S748" t="str">
            <v>0</v>
          </cell>
          <cell r="X748">
            <v>0</v>
          </cell>
        </row>
        <row r="749">
          <cell r="S749" t="str">
            <v>0</v>
          </cell>
          <cell r="X749">
            <v>0</v>
          </cell>
        </row>
        <row r="750">
          <cell r="S750" t="str">
            <v>0</v>
          </cell>
          <cell r="X750">
            <v>0</v>
          </cell>
        </row>
        <row r="751">
          <cell r="S751" t="str">
            <v>0</v>
          </cell>
          <cell r="X751">
            <v>0</v>
          </cell>
        </row>
        <row r="752">
          <cell r="S752" t="str">
            <v>0</v>
          </cell>
          <cell r="X752">
            <v>0</v>
          </cell>
        </row>
        <row r="753">
          <cell r="S753" t="str">
            <v>0</v>
          </cell>
          <cell r="X753">
            <v>0</v>
          </cell>
        </row>
        <row r="754">
          <cell r="S754" t="str">
            <v>0</v>
          </cell>
          <cell r="X754">
            <v>0</v>
          </cell>
        </row>
        <row r="755">
          <cell r="S755" t="str">
            <v>0</v>
          </cell>
          <cell r="X755">
            <v>0</v>
          </cell>
        </row>
        <row r="756">
          <cell r="S756" t="str">
            <v>0</v>
          </cell>
          <cell r="X756">
            <v>0</v>
          </cell>
        </row>
        <row r="757">
          <cell r="S757" t="str">
            <v>0</v>
          </cell>
          <cell r="X757">
            <v>0</v>
          </cell>
        </row>
        <row r="758">
          <cell r="S758" t="str">
            <v>0</v>
          </cell>
          <cell r="X758">
            <v>0</v>
          </cell>
        </row>
        <row r="759">
          <cell r="S759" t="str">
            <v>0</v>
          </cell>
          <cell r="X759">
            <v>0</v>
          </cell>
        </row>
        <row r="760">
          <cell r="S760" t="str">
            <v>0</v>
          </cell>
          <cell r="X760">
            <v>0</v>
          </cell>
        </row>
        <row r="761">
          <cell r="S761" t="str">
            <v>0</v>
          </cell>
          <cell r="X761">
            <v>0</v>
          </cell>
        </row>
        <row r="762">
          <cell r="S762" t="str">
            <v>0</v>
          </cell>
          <cell r="X762">
            <v>0</v>
          </cell>
        </row>
        <row r="763">
          <cell r="S763" t="str">
            <v>0</v>
          </cell>
          <cell r="X763">
            <v>0</v>
          </cell>
        </row>
        <row r="764">
          <cell r="S764" t="str">
            <v>0</v>
          </cell>
          <cell r="X764">
            <v>0</v>
          </cell>
        </row>
        <row r="765">
          <cell r="S765" t="str">
            <v>0</v>
          </cell>
          <cell r="X765">
            <v>0</v>
          </cell>
        </row>
        <row r="766">
          <cell r="S766" t="str">
            <v>0</v>
          </cell>
          <cell r="X766">
            <v>0</v>
          </cell>
        </row>
        <row r="767">
          <cell r="S767" t="str">
            <v>0</v>
          </cell>
          <cell r="X767">
            <v>0</v>
          </cell>
        </row>
        <row r="768">
          <cell r="S768" t="str">
            <v>0</v>
          </cell>
          <cell r="X768">
            <v>0</v>
          </cell>
        </row>
        <row r="769">
          <cell r="S769" t="str">
            <v>0</v>
          </cell>
          <cell r="X769">
            <v>0</v>
          </cell>
        </row>
        <row r="770">
          <cell r="S770" t="str">
            <v>0</v>
          </cell>
          <cell r="X770">
            <v>0</v>
          </cell>
        </row>
        <row r="771">
          <cell r="S771" t="str">
            <v>0</v>
          </cell>
          <cell r="X771">
            <v>0</v>
          </cell>
        </row>
        <row r="772">
          <cell r="S772" t="str">
            <v>0</v>
          </cell>
          <cell r="X772">
            <v>0</v>
          </cell>
        </row>
        <row r="773">
          <cell r="S773" t="str">
            <v>0</v>
          </cell>
          <cell r="X773">
            <v>0</v>
          </cell>
        </row>
        <row r="774">
          <cell r="S774" t="str">
            <v>0</v>
          </cell>
          <cell r="X774">
            <v>0</v>
          </cell>
        </row>
        <row r="775">
          <cell r="S775" t="str">
            <v>0</v>
          </cell>
          <cell r="X775">
            <v>0</v>
          </cell>
        </row>
        <row r="776">
          <cell r="S776" t="str">
            <v>0</v>
          </cell>
          <cell r="X776">
            <v>0</v>
          </cell>
        </row>
        <row r="777">
          <cell r="S777" t="str">
            <v>0</v>
          </cell>
          <cell r="X777">
            <v>0</v>
          </cell>
        </row>
        <row r="778">
          <cell r="S778" t="str">
            <v>0</v>
          </cell>
          <cell r="X778">
            <v>0</v>
          </cell>
        </row>
        <row r="779">
          <cell r="S779" t="str">
            <v>0</v>
          </cell>
          <cell r="X779">
            <v>0</v>
          </cell>
        </row>
        <row r="780">
          <cell r="S780" t="str">
            <v>0</v>
          </cell>
          <cell r="X780">
            <v>0</v>
          </cell>
        </row>
        <row r="781">
          <cell r="S781" t="str">
            <v>0</v>
          </cell>
          <cell r="X781">
            <v>0</v>
          </cell>
        </row>
        <row r="782">
          <cell r="S782" t="str">
            <v>0</v>
          </cell>
          <cell r="X782">
            <v>0</v>
          </cell>
        </row>
        <row r="783">
          <cell r="S783" t="str">
            <v>0</v>
          </cell>
          <cell r="X783">
            <v>0</v>
          </cell>
        </row>
        <row r="784">
          <cell r="S784" t="str">
            <v>0</v>
          </cell>
          <cell r="X784">
            <v>0</v>
          </cell>
        </row>
        <row r="785">
          <cell r="S785" t="str">
            <v>0</v>
          </cell>
          <cell r="X785">
            <v>0</v>
          </cell>
        </row>
        <row r="786">
          <cell r="S786" t="str">
            <v>0</v>
          </cell>
          <cell r="X786">
            <v>0</v>
          </cell>
        </row>
        <row r="787">
          <cell r="S787" t="str">
            <v>0</v>
          </cell>
          <cell r="X787">
            <v>0</v>
          </cell>
        </row>
        <row r="788">
          <cell r="S788" t="str">
            <v>0</v>
          </cell>
          <cell r="X788">
            <v>0</v>
          </cell>
        </row>
        <row r="789">
          <cell r="S789" t="str">
            <v>0</v>
          </cell>
          <cell r="X789">
            <v>0</v>
          </cell>
        </row>
        <row r="790">
          <cell r="S790" t="str">
            <v>0</v>
          </cell>
          <cell r="X790">
            <v>0</v>
          </cell>
        </row>
        <row r="791">
          <cell r="S791" t="str">
            <v>0</v>
          </cell>
          <cell r="X791">
            <v>0</v>
          </cell>
        </row>
        <row r="792">
          <cell r="S792" t="str">
            <v>0</v>
          </cell>
          <cell r="X792">
            <v>0</v>
          </cell>
        </row>
        <row r="793">
          <cell r="S793" t="str">
            <v>0</v>
          </cell>
          <cell r="X793">
            <v>0</v>
          </cell>
        </row>
        <row r="794">
          <cell r="S794" t="str">
            <v>0</v>
          </cell>
          <cell r="X794">
            <v>0</v>
          </cell>
        </row>
        <row r="795">
          <cell r="S795" t="str">
            <v>0</v>
          </cell>
          <cell r="X795">
            <v>0</v>
          </cell>
        </row>
        <row r="796">
          <cell r="S796" t="str">
            <v>0</v>
          </cell>
          <cell r="X796">
            <v>0</v>
          </cell>
        </row>
        <row r="797">
          <cell r="S797" t="str">
            <v>0</v>
          </cell>
          <cell r="X797">
            <v>0</v>
          </cell>
        </row>
        <row r="798">
          <cell r="S798" t="str">
            <v>0</v>
          </cell>
          <cell r="X798">
            <v>0</v>
          </cell>
        </row>
        <row r="799">
          <cell r="S799" t="str">
            <v>0</v>
          </cell>
          <cell r="X799">
            <v>0</v>
          </cell>
        </row>
        <row r="800">
          <cell r="S800" t="str">
            <v>0</v>
          </cell>
          <cell r="X800">
            <v>0</v>
          </cell>
        </row>
        <row r="801">
          <cell r="S801" t="str">
            <v>0</v>
          </cell>
          <cell r="X801">
            <v>0</v>
          </cell>
        </row>
        <row r="802">
          <cell r="S802" t="str">
            <v>0</v>
          </cell>
          <cell r="X802">
            <v>0</v>
          </cell>
        </row>
        <row r="803">
          <cell r="S803" t="str">
            <v>0</v>
          </cell>
          <cell r="X803">
            <v>0</v>
          </cell>
        </row>
        <row r="804">
          <cell r="S804" t="str">
            <v>0</v>
          </cell>
          <cell r="X804">
            <v>0</v>
          </cell>
        </row>
        <row r="805">
          <cell r="S805" t="str">
            <v>0</v>
          </cell>
          <cell r="X805">
            <v>0</v>
          </cell>
        </row>
        <row r="806">
          <cell r="S806" t="str">
            <v>0</v>
          </cell>
          <cell r="X806">
            <v>0</v>
          </cell>
        </row>
        <row r="807">
          <cell r="S807" t="str">
            <v>0</v>
          </cell>
          <cell r="X807">
            <v>0</v>
          </cell>
        </row>
        <row r="808">
          <cell r="S808" t="str">
            <v>0</v>
          </cell>
          <cell r="X808">
            <v>0</v>
          </cell>
        </row>
        <row r="809">
          <cell r="S809" t="str">
            <v>0</v>
          </cell>
          <cell r="X809">
            <v>0</v>
          </cell>
        </row>
        <row r="810">
          <cell r="S810" t="str">
            <v>0</v>
          </cell>
          <cell r="X810">
            <v>0</v>
          </cell>
        </row>
        <row r="811">
          <cell r="S811" t="str">
            <v>0</v>
          </cell>
          <cell r="X811">
            <v>0</v>
          </cell>
        </row>
        <row r="812">
          <cell r="S812" t="str">
            <v>0</v>
          </cell>
          <cell r="X812">
            <v>0</v>
          </cell>
        </row>
        <row r="813">
          <cell r="S813" t="str">
            <v>0</v>
          </cell>
          <cell r="X813">
            <v>0</v>
          </cell>
        </row>
        <row r="814">
          <cell r="S814" t="str">
            <v>0</v>
          </cell>
          <cell r="X814">
            <v>0</v>
          </cell>
        </row>
        <row r="815">
          <cell r="S815" t="str">
            <v>0</v>
          </cell>
          <cell r="X815">
            <v>0</v>
          </cell>
        </row>
        <row r="816">
          <cell r="S816" t="str">
            <v>0</v>
          </cell>
          <cell r="X816">
            <v>0</v>
          </cell>
        </row>
        <row r="817">
          <cell r="S817" t="str">
            <v>0</v>
          </cell>
          <cell r="X817">
            <v>0</v>
          </cell>
        </row>
        <row r="818">
          <cell r="S818" t="str">
            <v>0</v>
          </cell>
          <cell r="X818">
            <v>0</v>
          </cell>
        </row>
        <row r="819">
          <cell r="S819" t="str">
            <v>0</v>
          </cell>
          <cell r="X819">
            <v>0</v>
          </cell>
        </row>
        <row r="820">
          <cell r="S820" t="str">
            <v>0</v>
          </cell>
          <cell r="X820">
            <v>0</v>
          </cell>
        </row>
        <row r="821">
          <cell r="S821" t="str">
            <v>0</v>
          </cell>
          <cell r="X821">
            <v>0</v>
          </cell>
        </row>
        <row r="822">
          <cell r="S822" t="str">
            <v>0</v>
          </cell>
          <cell r="X822">
            <v>0</v>
          </cell>
        </row>
        <row r="823">
          <cell r="S823" t="str">
            <v>0</v>
          </cell>
          <cell r="X823">
            <v>0</v>
          </cell>
        </row>
        <row r="824">
          <cell r="S824" t="str">
            <v>0</v>
          </cell>
          <cell r="X824">
            <v>0</v>
          </cell>
        </row>
        <row r="825">
          <cell r="S825" t="str">
            <v>0</v>
          </cell>
          <cell r="X825">
            <v>0</v>
          </cell>
        </row>
        <row r="826">
          <cell r="S826" t="str">
            <v>0</v>
          </cell>
          <cell r="X826">
            <v>0</v>
          </cell>
        </row>
        <row r="827">
          <cell r="S827" t="str">
            <v>0</v>
          </cell>
          <cell r="X827">
            <v>0</v>
          </cell>
        </row>
        <row r="828">
          <cell r="S828" t="str">
            <v>0</v>
          </cell>
          <cell r="X828">
            <v>0</v>
          </cell>
        </row>
        <row r="829">
          <cell r="S829" t="str">
            <v>0</v>
          </cell>
          <cell r="X829">
            <v>0</v>
          </cell>
        </row>
        <row r="830">
          <cell r="S830" t="str">
            <v>0</v>
          </cell>
          <cell r="X830">
            <v>0</v>
          </cell>
        </row>
        <row r="831">
          <cell r="S831" t="str">
            <v>0</v>
          </cell>
          <cell r="X831">
            <v>0</v>
          </cell>
        </row>
        <row r="832">
          <cell r="S832" t="str">
            <v>0</v>
          </cell>
          <cell r="X832">
            <v>0</v>
          </cell>
        </row>
        <row r="833">
          <cell r="S833" t="str">
            <v>0</v>
          </cell>
          <cell r="X833">
            <v>0</v>
          </cell>
        </row>
        <row r="834">
          <cell r="S834" t="str">
            <v>0</v>
          </cell>
          <cell r="X834">
            <v>0</v>
          </cell>
        </row>
        <row r="835">
          <cell r="S835" t="str">
            <v>0</v>
          </cell>
          <cell r="X835">
            <v>0</v>
          </cell>
        </row>
        <row r="836">
          <cell r="S836" t="str">
            <v>0</v>
          </cell>
          <cell r="X836">
            <v>0</v>
          </cell>
        </row>
        <row r="837">
          <cell r="S837" t="str">
            <v>0</v>
          </cell>
          <cell r="X837">
            <v>0</v>
          </cell>
        </row>
        <row r="838">
          <cell r="S838" t="str">
            <v>0</v>
          </cell>
          <cell r="X838">
            <v>0</v>
          </cell>
        </row>
        <row r="839">
          <cell r="S839" t="str">
            <v>0</v>
          </cell>
          <cell r="X839">
            <v>0</v>
          </cell>
        </row>
        <row r="840">
          <cell r="S840" t="str">
            <v>0</v>
          </cell>
          <cell r="X840">
            <v>0</v>
          </cell>
        </row>
        <row r="841">
          <cell r="S841" t="str">
            <v>0</v>
          </cell>
          <cell r="X841">
            <v>0</v>
          </cell>
        </row>
        <row r="842">
          <cell r="S842" t="str">
            <v>0</v>
          </cell>
          <cell r="X842">
            <v>0</v>
          </cell>
        </row>
        <row r="843">
          <cell r="S843" t="str">
            <v>0</v>
          </cell>
          <cell r="X843">
            <v>0</v>
          </cell>
        </row>
        <row r="844">
          <cell r="S844" t="str">
            <v>0</v>
          </cell>
          <cell r="X844">
            <v>0</v>
          </cell>
        </row>
        <row r="845">
          <cell r="S845" t="str">
            <v>0</v>
          </cell>
          <cell r="X845">
            <v>0</v>
          </cell>
        </row>
        <row r="846">
          <cell r="S846" t="str">
            <v>0</v>
          </cell>
          <cell r="X846">
            <v>0</v>
          </cell>
        </row>
        <row r="847">
          <cell r="S847" t="str">
            <v>0</v>
          </cell>
          <cell r="X847">
            <v>0</v>
          </cell>
        </row>
        <row r="848">
          <cell r="S848" t="str">
            <v>0</v>
          </cell>
          <cell r="X848">
            <v>0</v>
          </cell>
        </row>
        <row r="849">
          <cell r="S849" t="str">
            <v>0</v>
          </cell>
          <cell r="X849">
            <v>0</v>
          </cell>
        </row>
        <row r="850">
          <cell r="S850" t="str">
            <v>0</v>
          </cell>
          <cell r="X850">
            <v>0</v>
          </cell>
        </row>
        <row r="851">
          <cell r="S851" t="str">
            <v>0</v>
          </cell>
          <cell r="X851">
            <v>0</v>
          </cell>
        </row>
        <row r="852">
          <cell r="S852" t="str">
            <v>0</v>
          </cell>
          <cell r="X852">
            <v>0</v>
          </cell>
        </row>
        <row r="853">
          <cell r="S853" t="str">
            <v>0</v>
          </cell>
          <cell r="X853">
            <v>0</v>
          </cell>
        </row>
        <row r="854">
          <cell r="S854" t="str">
            <v>0</v>
          </cell>
          <cell r="X854">
            <v>0</v>
          </cell>
        </row>
        <row r="855">
          <cell r="S855" t="str">
            <v>0</v>
          </cell>
          <cell r="X855">
            <v>0</v>
          </cell>
        </row>
        <row r="856">
          <cell r="S856" t="str">
            <v>0</v>
          </cell>
          <cell r="X856">
            <v>0</v>
          </cell>
        </row>
        <row r="857">
          <cell r="S857" t="str">
            <v>0</v>
          </cell>
          <cell r="X857">
            <v>0</v>
          </cell>
        </row>
        <row r="858">
          <cell r="S858" t="str">
            <v>0</v>
          </cell>
          <cell r="X858">
            <v>0</v>
          </cell>
        </row>
        <row r="859">
          <cell r="S859" t="str">
            <v>0</v>
          </cell>
          <cell r="X859">
            <v>0</v>
          </cell>
        </row>
        <row r="860">
          <cell r="S860" t="str">
            <v>0</v>
          </cell>
          <cell r="X860">
            <v>0</v>
          </cell>
        </row>
        <row r="861">
          <cell r="S861" t="str">
            <v>0</v>
          </cell>
          <cell r="X861">
            <v>0</v>
          </cell>
        </row>
        <row r="862">
          <cell r="S862" t="str">
            <v>0</v>
          </cell>
          <cell r="X862">
            <v>0</v>
          </cell>
        </row>
        <row r="863">
          <cell r="S863" t="str">
            <v>0</v>
          </cell>
          <cell r="X863">
            <v>0</v>
          </cell>
        </row>
        <row r="864">
          <cell r="S864" t="str">
            <v>0</v>
          </cell>
          <cell r="X864">
            <v>0</v>
          </cell>
        </row>
        <row r="865">
          <cell r="S865" t="str">
            <v>0</v>
          </cell>
          <cell r="X865">
            <v>0</v>
          </cell>
        </row>
        <row r="866">
          <cell r="S866" t="str">
            <v>0</v>
          </cell>
          <cell r="X866">
            <v>0</v>
          </cell>
        </row>
        <row r="867">
          <cell r="S867" t="str">
            <v>0</v>
          </cell>
          <cell r="X867">
            <v>0</v>
          </cell>
        </row>
        <row r="868">
          <cell r="S868" t="str">
            <v>0</v>
          </cell>
          <cell r="X868">
            <v>0</v>
          </cell>
        </row>
        <row r="869">
          <cell r="S869" t="str">
            <v>0</v>
          </cell>
          <cell r="X869">
            <v>0</v>
          </cell>
        </row>
        <row r="870">
          <cell r="S870" t="str">
            <v>0</v>
          </cell>
          <cell r="X870">
            <v>0</v>
          </cell>
        </row>
        <row r="871">
          <cell r="S871" t="str">
            <v>0</v>
          </cell>
          <cell r="X871">
            <v>0</v>
          </cell>
        </row>
        <row r="872">
          <cell r="S872" t="str">
            <v>0</v>
          </cell>
          <cell r="X872">
            <v>0</v>
          </cell>
        </row>
        <row r="873">
          <cell r="S873" t="str">
            <v>0</v>
          </cell>
          <cell r="X873">
            <v>0</v>
          </cell>
        </row>
        <row r="874">
          <cell r="S874" t="str">
            <v>0</v>
          </cell>
          <cell r="X874">
            <v>0</v>
          </cell>
        </row>
        <row r="875">
          <cell r="S875" t="str">
            <v>0</v>
          </cell>
          <cell r="X875">
            <v>0</v>
          </cell>
        </row>
        <row r="876">
          <cell r="S876" t="str">
            <v>0</v>
          </cell>
          <cell r="X876">
            <v>0</v>
          </cell>
        </row>
        <row r="877">
          <cell r="S877" t="str">
            <v>0</v>
          </cell>
          <cell r="X877">
            <v>0</v>
          </cell>
        </row>
        <row r="878">
          <cell r="S878" t="str">
            <v>0</v>
          </cell>
          <cell r="X878">
            <v>0</v>
          </cell>
        </row>
        <row r="879">
          <cell r="S879" t="str">
            <v>0</v>
          </cell>
          <cell r="X879">
            <v>0</v>
          </cell>
        </row>
        <row r="880">
          <cell r="S880" t="str">
            <v>0</v>
          </cell>
          <cell r="X880">
            <v>0</v>
          </cell>
        </row>
        <row r="881">
          <cell r="S881" t="str">
            <v>0</v>
          </cell>
          <cell r="X881">
            <v>0</v>
          </cell>
        </row>
        <row r="882">
          <cell r="S882" t="str">
            <v>0</v>
          </cell>
          <cell r="X882">
            <v>0</v>
          </cell>
        </row>
        <row r="883">
          <cell r="S883" t="str">
            <v>0</v>
          </cell>
          <cell r="X883">
            <v>0</v>
          </cell>
        </row>
        <row r="884">
          <cell r="S884" t="str">
            <v>0</v>
          </cell>
          <cell r="X884">
            <v>0</v>
          </cell>
        </row>
        <row r="885">
          <cell r="S885" t="str">
            <v>0</v>
          </cell>
          <cell r="X885">
            <v>0</v>
          </cell>
        </row>
        <row r="886">
          <cell r="S886" t="str">
            <v>0</v>
          </cell>
          <cell r="X886">
            <v>0</v>
          </cell>
        </row>
        <row r="887">
          <cell r="S887" t="str">
            <v>0</v>
          </cell>
          <cell r="X887">
            <v>0</v>
          </cell>
        </row>
        <row r="888">
          <cell r="S888" t="str">
            <v>0</v>
          </cell>
          <cell r="X888">
            <v>0</v>
          </cell>
        </row>
        <row r="889">
          <cell r="S889" t="str">
            <v>0</v>
          </cell>
          <cell r="X889">
            <v>0</v>
          </cell>
        </row>
        <row r="890">
          <cell r="S890" t="str">
            <v>0</v>
          </cell>
          <cell r="X890">
            <v>0</v>
          </cell>
        </row>
        <row r="891">
          <cell r="S891" t="str">
            <v>0</v>
          </cell>
          <cell r="X891">
            <v>0</v>
          </cell>
        </row>
        <row r="892">
          <cell r="S892" t="str">
            <v>0</v>
          </cell>
          <cell r="X892">
            <v>0</v>
          </cell>
        </row>
        <row r="893">
          <cell r="S893" t="str">
            <v>0</v>
          </cell>
          <cell r="X893">
            <v>0</v>
          </cell>
        </row>
        <row r="894">
          <cell r="S894" t="str">
            <v>0</v>
          </cell>
          <cell r="X894">
            <v>0</v>
          </cell>
        </row>
        <row r="895">
          <cell r="S895" t="str">
            <v>0</v>
          </cell>
          <cell r="X895">
            <v>0</v>
          </cell>
        </row>
        <row r="896">
          <cell r="S896" t="str">
            <v>0</v>
          </cell>
          <cell r="X896">
            <v>0</v>
          </cell>
        </row>
        <row r="897">
          <cell r="S897" t="str">
            <v>0</v>
          </cell>
          <cell r="X897">
            <v>0</v>
          </cell>
        </row>
        <row r="898">
          <cell r="S898" t="str">
            <v>0</v>
          </cell>
          <cell r="X898">
            <v>0</v>
          </cell>
        </row>
        <row r="899">
          <cell r="S899" t="str">
            <v>0</v>
          </cell>
          <cell r="X899">
            <v>0</v>
          </cell>
        </row>
        <row r="900">
          <cell r="S900" t="str">
            <v>0</v>
          </cell>
          <cell r="X900">
            <v>0</v>
          </cell>
        </row>
        <row r="901">
          <cell r="S901" t="str">
            <v>0</v>
          </cell>
          <cell r="X901">
            <v>0</v>
          </cell>
        </row>
        <row r="902">
          <cell r="S902" t="str">
            <v>0</v>
          </cell>
          <cell r="X902">
            <v>0</v>
          </cell>
        </row>
        <row r="903">
          <cell r="S903" t="str">
            <v>0</v>
          </cell>
          <cell r="X903">
            <v>0</v>
          </cell>
        </row>
        <row r="904">
          <cell r="S904" t="str">
            <v>0</v>
          </cell>
          <cell r="X904">
            <v>0</v>
          </cell>
        </row>
        <row r="905">
          <cell r="S905" t="str">
            <v>0</v>
          </cell>
          <cell r="X905">
            <v>0</v>
          </cell>
        </row>
        <row r="906">
          <cell r="S906" t="str">
            <v>0</v>
          </cell>
          <cell r="X906">
            <v>0</v>
          </cell>
        </row>
        <row r="907">
          <cell r="S907" t="str">
            <v>0</v>
          </cell>
          <cell r="X907">
            <v>0</v>
          </cell>
        </row>
        <row r="908">
          <cell r="S908" t="str">
            <v>0</v>
          </cell>
          <cell r="X908">
            <v>0</v>
          </cell>
        </row>
        <row r="909">
          <cell r="S909" t="str">
            <v>0</v>
          </cell>
          <cell r="X909">
            <v>0</v>
          </cell>
        </row>
        <row r="910">
          <cell r="S910" t="str">
            <v>0</v>
          </cell>
          <cell r="X910">
            <v>0</v>
          </cell>
        </row>
        <row r="911">
          <cell r="S911" t="str">
            <v>0</v>
          </cell>
          <cell r="X911">
            <v>0</v>
          </cell>
        </row>
        <row r="912">
          <cell r="S912" t="str">
            <v>0</v>
          </cell>
          <cell r="X912">
            <v>0</v>
          </cell>
        </row>
        <row r="913">
          <cell r="S913" t="str">
            <v>0</v>
          </cell>
          <cell r="X913">
            <v>0</v>
          </cell>
        </row>
        <row r="914">
          <cell r="S914" t="str">
            <v>0</v>
          </cell>
          <cell r="X914">
            <v>0</v>
          </cell>
        </row>
        <row r="915">
          <cell r="S915" t="str">
            <v>0</v>
          </cell>
          <cell r="X915">
            <v>0</v>
          </cell>
        </row>
        <row r="916">
          <cell r="S916" t="str">
            <v>0</v>
          </cell>
          <cell r="X916">
            <v>0</v>
          </cell>
        </row>
        <row r="917">
          <cell r="S917" t="str">
            <v>0</v>
          </cell>
          <cell r="X917">
            <v>0</v>
          </cell>
        </row>
        <row r="918">
          <cell r="S918" t="str">
            <v>0</v>
          </cell>
          <cell r="X918">
            <v>0</v>
          </cell>
        </row>
        <row r="919">
          <cell r="S919" t="str">
            <v>0</v>
          </cell>
          <cell r="X919">
            <v>0</v>
          </cell>
        </row>
        <row r="920">
          <cell r="S920" t="str">
            <v>0</v>
          </cell>
          <cell r="X920">
            <v>0</v>
          </cell>
        </row>
        <row r="921">
          <cell r="S921" t="str">
            <v>0</v>
          </cell>
          <cell r="X921">
            <v>0</v>
          </cell>
        </row>
        <row r="922">
          <cell r="S922" t="str">
            <v>0</v>
          </cell>
          <cell r="X922">
            <v>0</v>
          </cell>
        </row>
        <row r="923">
          <cell r="S923" t="str">
            <v>0</v>
          </cell>
          <cell r="X923">
            <v>0</v>
          </cell>
        </row>
        <row r="924">
          <cell r="S924" t="str">
            <v>0</v>
          </cell>
          <cell r="X924">
            <v>0</v>
          </cell>
        </row>
        <row r="925">
          <cell r="S925" t="str">
            <v>0</v>
          </cell>
          <cell r="X925">
            <v>0</v>
          </cell>
        </row>
        <row r="926">
          <cell r="S926" t="str">
            <v>0</v>
          </cell>
          <cell r="X926">
            <v>0</v>
          </cell>
        </row>
        <row r="927">
          <cell r="S927" t="str">
            <v>0</v>
          </cell>
          <cell r="X927">
            <v>0</v>
          </cell>
        </row>
        <row r="928">
          <cell r="S928" t="str">
            <v>0</v>
          </cell>
          <cell r="X928">
            <v>0</v>
          </cell>
        </row>
        <row r="929">
          <cell r="S929" t="str">
            <v>0</v>
          </cell>
          <cell r="X929">
            <v>0</v>
          </cell>
        </row>
        <row r="930">
          <cell r="S930" t="str">
            <v>0</v>
          </cell>
          <cell r="X930">
            <v>0</v>
          </cell>
        </row>
        <row r="931">
          <cell r="S931" t="str">
            <v>0</v>
          </cell>
          <cell r="X931">
            <v>0</v>
          </cell>
        </row>
        <row r="932">
          <cell r="S932" t="str">
            <v>0</v>
          </cell>
          <cell r="X932">
            <v>0</v>
          </cell>
        </row>
        <row r="933">
          <cell r="S933" t="str">
            <v>0</v>
          </cell>
          <cell r="X933">
            <v>0</v>
          </cell>
        </row>
        <row r="934">
          <cell r="S934" t="str">
            <v>0</v>
          </cell>
          <cell r="X934">
            <v>0</v>
          </cell>
        </row>
        <row r="935">
          <cell r="S935" t="str">
            <v>0</v>
          </cell>
          <cell r="X935">
            <v>0</v>
          </cell>
        </row>
        <row r="936">
          <cell r="S936" t="str">
            <v>0</v>
          </cell>
          <cell r="X936">
            <v>0</v>
          </cell>
        </row>
        <row r="937">
          <cell r="S937" t="str">
            <v>0</v>
          </cell>
          <cell r="X937">
            <v>0</v>
          </cell>
        </row>
        <row r="938">
          <cell r="S938" t="str">
            <v>0</v>
          </cell>
          <cell r="X938">
            <v>0</v>
          </cell>
        </row>
        <row r="939">
          <cell r="S939" t="str">
            <v>0</v>
          </cell>
          <cell r="X939">
            <v>0</v>
          </cell>
        </row>
        <row r="940">
          <cell r="S940" t="str">
            <v>0</v>
          </cell>
          <cell r="X940">
            <v>0</v>
          </cell>
        </row>
        <row r="941">
          <cell r="S941" t="str">
            <v>0</v>
          </cell>
          <cell r="X941">
            <v>0</v>
          </cell>
        </row>
        <row r="942">
          <cell r="S942" t="str">
            <v>0</v>
          </cell>
          <cell r="X942">
            <v>0</v>
          </cell>
        </row>
        <row r="943">
          <cell r="S943" t="str">
            <v>0</v>
          </cell>
          <cell r="X943">
            <v>0</v>
          </cell>
        </row>
        <row r="944">
          <cell r="S944" t="str">
            <v>0</v>
          </cell>
          <cell r="X944">
            <v>0</v>
          </cell>
        </row>
        <row r="945">
          <cell r="S945" t="str">
            <v>0</v>
          </cell>
          <cell r="X945">
            <v>0</v>
          </cell>
        </row>
        <row r="946">
          <cell r="S946" t="str">
            <v>0</v>
          </cell>
          <cell r="X946">
            <v>0</v>
          </cell>
        </row>
        <row r="947">
          <cell r="S947" t="str">
            <v>0</v>
          </cell>
          <cell r="X947">
            <v>0</v>
          </cell>
        </row>
        <row r="948">
          <cell r="S948" t="str">
            <v>0</v>
          </cell>
          <cell r="X948">
            <v>0</v>
          </cell>
        </row>
        <row r="949">
          <cell r="S949" t="str">
            <v>0</v>
          </cell>
          <cell r="X949">
            <v>0</v>
          </cell>
        </row>
        <row r="950">
          <cell r="S950" t="str">
            <v>0</v>
          </cell>
          <cell r="X950">
            <v>0</v>
          </cell>
        </row>
        <row r="951">
          <cell r="S951" t="str">
            <v>0</v>
          </cell>
          <cell r="X951">
            <v>0</v>
          </cell>
        </row>
        <row r="952">
          <cell r="S952" t="str">
            <v>0</v>
          </cell>
          <cell r="X952">
            <v>0</v>
          </cell>
        </row>
        <row r="953">
          <cell r="S953" t="str">
            <v>0</v>
          </cell>
          <cell r="X953">
            <v>0</v>
          </cell>
        </row>
        <row r="954">
          <cell r="S954" t="str">
            <v>0</v>
          </cell>
          <cell r="X954">
            <v>0</v>
          </cell>
        </row>
        <row r="955">
          <cell r="S955" t="str">
            <v>0</v>
          </cell>
          <cell r="X955">
            <v>0</v>
          </cell>
        </row>
        <row r="956">
          <cell r="S956" t="str">
            <v>0</v>
          </cell>
          <cell r="X956">
            <v>0</v>
          </cell>
        </row>
        <row r="957">
          <cell r="S957" t="str">
            <v>0</v>
          </cell>
          <cell r="X957">
            <v>0</v>
          </cell>
        </row>
        <row r="958">
          <cell r="S958" t="str">
            <v>0</v>
          </cell>
          <cell r="X958">
            <v>0</v>
          </cell>
        </row>
        <row r="959">
          <cell r="S959" t="str">
            <v>0</v>
          </cell>
          <cell r="X959">
            <v>0</v>
          </cell>
        </row>
        <row r="960">
          <cell r="S960" t="str">
            <v>0</v>
          </cell>
          <cell r="X960">
            <v>0</v>
          </cell>
        </row>
        <row r="961">
          <cell r="S961" t="str">
            <v>0</v>
          </cell>
          <cell r="X961">
            <v>0</v>
          </cell>
        </row>
        <row r="962">
          <cell r="S962" t="str">
            <v>0</v>
          </cell>
          <cell r="X962">
            <v>0</v>
          </cell>
        </row>
        <row r="963">
          <cell r="S963" t="str">
            <v>0</v>
          </cell>
          <cell r="X963">
            <v>0</v>
          </cell>
        </row>
        <row r="964">
          <cell r="S964" t="str">
            <v>0</v>
          </cell>
          <cell r="X964">
            <v>0</v>
          </cell>
        </row>
        <row r="965">
          <cell r="S965" t="str">
            <v>0</v>
          </cell>
          <cell r="X965">
            <v>0</v>
          </cell>
        </row>
        <row r="966">
          <cell r="S966" t="str">
            <v>0</v>
          </cell>
          <cell r="X966">
            <v>0</v>
          </cell>
        </row>
        <row r="967">
          <cell r="S967" t="str">
            <v>0</v>
          </cell>
          <cell r="X967">
            <v>0</v>
          </cell>
        </row>
        <row r="968">
          <cell r="S968" t="str">
            <v>0</v>
          </cell>
          <cell r="X968">
            <v>0</v>
          </cell>
        </row>
        <row r="969">
          <cell r="S969" t="str">
            <v>0</v>
          </cell>
          <cell r="X969">
            <v>0</v>
          </cell>
        </row>
        <row r="970">
          <cell r="S970" t="str">
            <v>0</v>
          </cell>
          <cell r="X970">
            <v>0</v>
          </cell>
        </row>
        <row r="971">
          <cell r="S971" t="str">
            <v>0</v>
          </cell>
          <cell r="X971">
            <v>0</v>
          </cell>
        </row>
        <row r="972">
          <cell r="S972" t="str">
            <v>0</v>
          </cell>
          <cell r="X972">
            <v>0</v>
          </cell>
        </row>
        <row r="973">
          <cell r="S973" t="str">
            <v>0</v>
          </cell>
          <cell r="X973">
            <v>0</v>
          </cell>
        </row>
        <row r="974">
          <cell r="S974" t="str">
            <v>0</v>
          </cell>
          <cell r="X974">
            <v>0</v>
          </cell>
        </row>
        <row r="975">
          <cell r="S975" t="str">
            <v>0</v>
          </cell>
          <cell r="X975">
            <v>0</v>
          </cell>
        </row>
        <row r="976">
          <cell r="S976" t="str">
            <v>0</v>
          </cell>
          <cell r="X976">
            <v>0</v>
          </cell>
        </row>
        <row r="977">
          <cell r="S977" t="str">
            <v>0</v>
          </cell>
          <cell r="X977">
            <v>0</v>
          </cell>
        </row>
        <row r="978">
          <cell r="S978" t="str">
            <v>0</v>
          </cell>
          <cell r="X978">
            <v>0</v>
          </cell>
        </row>
        <row r="979">
          <cell r="S979" t="str">
            <v>0</v>
          </cell>
          <cell r="X979">
            <v>0</v>
          </cell>
        </row>
        <row r="980">
          <cell r="S980" t="str">
            <v>0</v>
          </cell>
          <cell r="X980">
            <v>0</v>
          </cell>
        </row>
        <row r="981">
          <cell r="S981" t="str">
            <v>0</v>
          </cell>
          <cell r="X981">
            <v>0</v>
          </cell>
        </row>
        <row r="982">
          <cell r="S982" t="str">
            <v>0</v>
          </cell>
          <cell r="X982">
            <v>0</v>
          </cell>
        </row>
        <row r="983">
          <cell r="S983" t="str">
            <v>0</v>
          </cell>
          <cell r="X983">
            <v>0</v>
          </cell>
        </row>
        <row r="984">
          <cell r="S984" t="str">
            <v>0</v>
          </cell>
          <cell r="X984">
            <v>0</v>
          </cell>
        </row>
        <row r="985">
          <cell r="S985" t="str">
            <v>0</v>
          </cell>
          <cell r="X985">
            <v>0</v>
          </cell>
        </row>
        <row r="986">
          <cell r="S986" t="str">
            <v>0</v>
          </cell>
          <cell r="X986">
            <v>0</v>
          </cell>
        </row>
        <row r="987">
          <cell r="S987" t="str">
            <v>0</v>
          </cell>
          <cell r="X987">
            <v>0</v>
          </cell>
        </row>
        <row r="988">
          <cell r="S988" t="str">
            <v>0</v>
          </cell>
          <cell r="X988">
            <v>0</v>
          </cell>
        </row>
        <row r="989">
          <cell r="S989" t="str">
            <v>0</v>
          </cell>
          <cell r="X989">
            <v>0</v>
          </cell>
        </row>
        <row r="990">
          <cell r="S990" t="str">
            <v>0</v>
          </cell>
          <cell r="X990">
            <v>0</v>
          </cell>
        </row>
        <row r="991">
          <cell r="S991" t="str">
            <v>0</v>
          </cell>
          <cell r="X991">
            <v>0</v>
          </cell>
        </row>
        <row r="992">
          <cell r="S992" t="str">
            <v>0</v>
          </cell>
          <cell r="X992">
            <v>0</v>
          </cell>
        </row>
        <row r="993">
          <cell r="S993" t="str">
            <v>0</v>
          </cell>
          <cell r="X993">
            <v>0</v>
          </cell>
        </row>
        <row r="994">
          <cell r="S994" t="str">
            <v>0</v>
          </cell>
          <cell r="X994">
            <v>0</v>
          </cell>
        </row>
        <row r="995">
          <cell r="S995" t="str">
            <v>0</v>
          </cell>
          <cell r="X995">
            <v>0</v>
          </cell>
        </row>
        <row r="996">
          <cell r="S996" t="str">
            <v>0</v>
          </cell>
          <cell r="X996">
            <v>0</v>
          </cell>
        </row>
        <row r="997">
          <cell r="S997" t="str">
            <v>0</v>
          </cell>
          <cell r="X997">
            <v>0</v>
          </cell>
        </row>
        <row r="998">
          <cell r="S998" t="str">
            <v>0</v>
          </cell>
          <cell r="X998">
            <v>0</v>
          </cell>
        </row>
        <row r="999">
          <cell r="S999" t="str">
            <v>0</v>
          </cell>
          <cell r="X999">
            <v>0</v>
          </cell>
        </row>
        <row r="1000">
          <cell r="S1000" t="str">
            <v>0</v>
          </cell>
          <cell r="X1000">
            <v>0</v>
          </cell>
        </row>
        <row r="1001">
          <cell r="S1001" t="str">
            <v>0</v>
          </cell>
          <cell r="X1001">
            <v>0</v>
          </cell>
        </row>
        <row r="1002">
          <cell r="S1002" t="str">
            <v>0</v>
          </cell>
          <cell r="X1002">
            <v>0</v>
          </cell>
        </row>
        <row r="1003">
          <cell r="S1003" t="str">
            <v>0</v>
          </cell>
          <cell r="X1003">
            <v>0</v>
          </cell>
        </row>
        <row r="1004">
          <cell r="S1004" t="str">
            <v>0</v>
          </cell>
          <cell r="X1004">
            <v>0</v>
          </cell>
        </row>
        <row r="1005">
          <cell r="S1005" t="str">
            <v>0</v>
          </cell>
          <cell r="X1005">
            <v>0</v>
          </cell>
        </row>
        <row r="1006">
          <cell r="S1006" t="str">
            <v>0</v>
          </cell>
          <cell r="X1006">
            <v>0</v>
          </cell>
        </row>
        <row r="1007">
          <cell r="S1007" t="str">
            <v>0</v>
          </cell>
          <cell r="X1007">
            <v>0</v>
          </cell>
        </row>
        <row r="1008">
          <cell r="S1008" t="str">
            <v>0</v>
          </cell>
          <cell r="X1008">
            <v>0</v>
          </cell>
        </row>
        <row r="1009">
          <cell r="S1009" t="str">
            <v>0</v>
          </cell>
          <cell r="X1009">
            <v>0</v>
          </cell>
        </row>
        <row r="1010">
          <cell r="S1010" t="str">
            <v>0</v>
          </cell>
          <cell r="X1010">
            <v>0</v>
          </cell>
        </row>
        <row r="1011">
          <cell r="S1011" t="str">
            <v>0</v>
          </cell>
          <cell r="X1011">
            <v>0</v>
          </cell>
        </row>
        <row r="1012">
          <cell r="S1012" t="str">
            <v>0</v>
          </cell>
          <cell r="X1012">
            <v>0</v>
          </cell>
        </row>
        <row r="1013">
          <cell r="S1013" t="str">
            <v>0</v>
          </cell>
          <cell r="X1013">
            <v>0</v>
          </cell>
        </row>
        <row r="1014">
          <cell r="S1014" t="str">
            <v>0</v>
          </cell>
          <cell r="X1014">
            <v>0</v>
          </cell>
        </row>
        <row r="1015">
          <cell r="S1015" t="str">
            <v>0</v>
          </cell>
          <cell r="X1015">
            <v>0</v>
          </cell>
        </row>
        <row r="1016">
          <cell r="S1016" t="str">
            <v>0</v>
          </cell>
          <cell r="X1016">
            <v>0</v>
          </cell>
        </row>
        <row r="1017">
          <cell r="S1017" t="str">
            <v>0</v>
          </cell>
          <cell r="X1017">
            <v>0</v>
          </cell>
        </row>
        <row r="1018">
          <cell r="S1018" t="str">
            <v>0</v>
          </cell>
          <cell r="X1018">
            <v>0</v>
          </cell>
        </row>
        <row r="1019">
          <cell r="S1019" t="str">
            <v>0</v>
          </cell>
          <cell r="X1019">
            <v>0</v>
          </cell>
        </row>
        <row r="1020">
          <cell r="S1020" t="str">
            <v>0</v>
          </cell>
          <cell r="X1020">
            <v>0</v>
          </cell>
        </row>
        <row r="1021">
          <cell r="S1021" t="str">
            <v>0</v>
          </cell>
          <cell r="X1021">
            <v>0</v>
          </cell>
        </row>
        <row r="1022">
          <cell r="S1022" t="str">
            <v>0</v>
          </cell>
          <cell r="X1022">
            <v>0</v>
          </cell>
        </row>
        <row r="1023">
          <cell r="S1023" t="str">
            <v>0</v>
          </cell>
          <cell r="X1023">
            <v>0</v>
          </cell>
        </row>
        <row r="1024">
          <cell r="S1024" t="str">
            <v>0</v>
          </cell>
          <cell r="X1024">
            <v>0</v>
          </cell>
        </row>
        <row r="1025">
          <cell r="S1025" t="str">
            <v>0</v>
          </cell>
          <cell r="X1025">
            <v>0</v>
          </cell>
        </row>
        <row r="1026">
          <cell r="S1026" t="str">
            <v>0</v>
          </cell>
          <cell r="X1026">
            <v>0</v>
          </cell>
        </row>
        <row r="1027">
          <cell r="S1027" t="str">
            <v>0</v>
          </cell>
          <cell r="X1027">
            <v>0</v>
          </cell>
        </row>
        <row r="1028">
          <cell r="S1028" t="str">
            <v>0</v>
          </cell>
          <cell r="X1028">
            <v>0</v>
          </cell>
        </row>
        <row r="1029">
          <cell r="S1029" t="str">
            <v>0</v>
          </cell>
          <cell r="X1029">
            <v>0</v>
          </cell>
        </row>
        <row r="1030">
          <cell r="S1030" t="str">
            <v>0</v>
          </cell>
          <cell r="X1030">
            <v>0</v>
          </cell>
        </row>
        <row r="1031">
          <cell r="S1031" t="str">
            <v>0</v>
          </cell>
          <cell r="X1031">
            <v>0</v>
          </cell>
        </row>
        <row r="1032">
          <cell r="S1032" t="str">
            <v>0</v>
          </cell>
          <cell r="X1032">
            <v>0</v>
          </cell>
        </row>
        <row r="1033">
          <cell r="S1033" t="str">
            <v>0</v>
          </cell>
          <cell r="X1033">
            <v>0</v>
          </cell>
        </row>
        <row r="1034">
          <cell r="S1034" t="str">
            <v>0</v>
          </cell>
          <cell r="X1034">
            <v>0</v>
          </cell>
        </row>
        <row r="1035">
          <cell r="S1035" t="str">
            <v>0</v>
          </cell>
          <cell r="X1035">
            <v>0</v>
          </cell>
        </row>
        <row r="1036">
          <cell r="S1036" t="str">
            <v>0</v>
          </cell>
          <cell r="X1036">
            <v>0</v>
          </cell>
        </row>
        <row r="1037">
          <cell r="S1037" t="str">
            <v>0</v>
          </cell>
          <cell r="X1037">
            <v>0</v>
          </cell>
        </row>
        <row r="1038">
          <cell r="S1038" t="str">
            <v>0</v>
          </cell>
          <cell r="X1038">
            <v>0</v>
          </cell>
        </row>
        <row r="1039">
          <cell r="S1039" t="str">
            <v>0</v>
          </cell>
          <cell r="X1039">
            <v>0</v>
          </cell>
        </row>
        <row r="1040">
          <cell r="S1040" t="str">
            <v>0</v>
          </cell>
          <cell r="X1040">
            <v>0</v>
          </cell>
        </row>
        <row r="1041">
          <cell r="S1041" t="str">
            <v>0</v>
          </cell>
          <cell r="X1041">
            <v>0</v>
          </cell>
        </row>
        <row r="1042">
          <cell r="S1042" t="str">
            <v>0</v>
          </cell>
          <cell r="X1042">
            <v>0</v>
          </cell>
        </row>
        <row r="1043">
          <cell r="S1043" t="str">
            <v>0</v>
          </cell>
          <cell r="X1043">
            <v>0</v>
          </cell>
        </row>
        <row r="1044">
          <cell r="S1044" t="str">
            <v>0</v>
          </cell>
          <cell r="X1044">
            <v>0</v>
          </cell>
        </row>
        <row r="1045">
          <cell r="S1045" t="str">
            <v>0</v>
          </cell>
          <cell r="X1045">
            <v>0</v>
          </cell>
        </row>
        <row r="1046">
          <cell r="S1046" t="str">
            <v>0</v>
          </cell>
          <cell r="X1046">
            <v>0</v>
          </cell>
        </row>
        <row r="1047">
          <cell r="S1047" t="str">
            <v>0</v>
          </cell>
          <cell r="X1047">
            <v>0</v>
          </cell>
        </row>
        <row r="1048">
          <cell r="S1048" t="str">
            <v>0</v>
          </cell>
          <cell r="X1048">
            <v>0</v>
          </cell>
        </row>
        <row r="1049">
          <cell r="S1049" t="str">
            <v>0</v>
          </cell>
          <cell r="X1049">
            <v>0</v>
          </cell>
        </row>
        <row r="1050">
          <cell r="S1050" t="str">
            <v>0</v>
          </cell>
          <cell r="X1050">
            <v>0</v>
          </cell>
        </row>
        <row r="1051">
          <cell r="S1051" t="str">
            <v>0</v>
          </cell>
          <cell r="X1051">
            <v>0</v>
          </cell>
        </row>
        <row r="1052">
          <cell r="S1052" t="str">
            <v>0</v>
          </cell>
          <cell r="X1052">
            <v>0</v>
          </cell>
        </row>
        <row r="1053">
          <cell r="S1053" t="str">
            <v>0</v>
          </cell>
          <cell r="X1053">
            <v>0</v>
          </cell>
        </row>
        <row r="1054">
          <cell r="S1054" t="str">
            <v>0</v>
          </cell>
          <cell r="X1054">
            <v>0</v>
          </cell>
        </row>
        <row r="1055">
          <cell r="S1055" t="str">
            <v>0</v>
          </cell>
          <cell r="X1055">
            <v>0</v>
          </cell>
        </row>
        <row r="1056">
          <cell r="S1056" t="str">
            <v>0</v>
          </cell>
          <cell r="X1056">
            <v>0</v>
          </cell>
        </row>
        <row r="1057">
          <cell r="S1057" t="str">
            <v>0</v>
          </cell>
          <cell r="X1057">
            <v>0</v>
          </cell>
        </row>
        <row r="1058">
          <cell r="S1058" t="str">
            <v>0</v>
          </cell>
          <cell r="X1058">
            <v>0</v>
          </cell>
        </row>
        <row r="1059">
          <cell r="S1059" t="str">
            <v>0</v>
          </cell>
          <cell r="X1059">
            <v>0</v>
          </cell>
        </row>
        <row r="1060">
          <cell r="S1060" t="str">
            <v>0</v>
          </cell>
          <cell r="X1060">
            <v>0</v>
          </cell>
        </row>
        <row r="1061">
          <cell r="S1061" t="str">
            <v>0</v>
          </cell>
          <cell r="X1061">
            <v>0</v>
          </cell>
        </row>
        <row r="1062">
          <cell r="S1062" t="str">
            <v>0</v>
          </cell>
          <cell r="X1062">
            <v>0</v>
          </cell>
        </row>
        <row r="1063">
          <cell r="S1063" t="str">
            <v>0</v>
          </cell>
          <cell r="X1063">
            <v>0</v>
          </cell>
        </row>
        <row r="1064">
          <cell r="S1064" t="str">
            <v>0</v>
          </cell>
          <cell r="X1064">
            <v>0</v>
          </cell>
        </row>
        <row r="1065">
          <cell r="S1065" t="str">
            <v>0</v>
          </cell>
          <cell r="X1065">
            <v>0</v>
          </cell>
        </row>
        <row r="1066">
          <cell r="S1066" t="str">
            <v>0</v>
          </cell>
          <cell r="X1066">
            <v>0</v>
          </cell>
        </row>
        <row r="1067">
          <cell r="S1067" t="str">
            <v>0</v>
          </cell>
          <cell r="X1067">
            <v>0</v>
          </cell>
        </row>
        <row r="1068">
          <cell r="S1068" t="str">
            <v>0</v>
          </cell>
          <cell r="X1068">
            <v>0</v>
          </cell>
        </row>
        <row r="1069">
          <cell r="S1069" t="str">
            <v>0</v>
          </cell>
          <cell r="X1069">
            <v>0</v>
          </cell>
        </row>
        <row r="1070">
          <cell r="S1070" t="str">
            <v>0</v>
          </cell>
          <cell r="X1070">
            <v>0</v>
          </cell>
        </row>
        <row r="1071">
          <cell r="S1071" t="str">
            <v>0</v>
          </cell>
          <cell r="X1071">
            <v>0</v>
          </cell>
        </row>
        <row r="1072">
          <cell r="S1072" t="str">
            <v>0</v>
          </cell>
          <cell r="X1072">
            <v>0</v>
          </cell>
        </row>
        <row r="1073">
          <cell r="S1073" t="str">
            <v>0</v>
          </cell>
          <cell r="X1073">
            <v>0</v>
          </cell>
        </row>
        <row r="1074">
          <cell r="S1074" t="str">
            <v>0</v>
          </cell>
          <cell r="X1074">
            <v>0</v>
          </cell>
        </row>
        <row r="1075">
          <cell r="S1075" t="str">
            <v>0</v>
          </cell>
          <cell r="X1075">
            <v>0</v>
          </cell>
        </row>
        <row r="1076">
          <cell r="S1076" t="str">
            <v>0</v>
          </cell>
          <cell r="X1076">
            <v>0</v>
          </cell>
        </row>
        <row r="1077">
          <cell r="S1077" t="str">
            <v>0</v>
          </cell>
          <cell r="X1077">
            <v>0</v>
          </cell>
        </row>
        <row r="1078">
          <cell r="S1078" t="str">
            <v>0</v>
          </cell>
          <cell r="X1078">
            <v>0</v>
          </cell>
        </row>
        <row r="1079">
          <cell r="S1079" t="str">
            <v>0</v>
          </cell>
          <cell r="X1079">
            <v>0</v>
          </cell>
        </row>
        <row r="1080">
          <cell r="S1080" t="str">
            <v>0</v>
          </cell>
          <cell r="X1080">
            <v>0</v>
          </cell>
        </row>
        <row r="1081">
          <cell r="S1081" t="str">
            <v>0</v>
          </cell>
          <cell r="X1081">
            <v>0</v>
          </cell>
        </row>
        <row r="1082">
          <cell r="S1082" t="str">
            <v>0</v>
          </cell>
          <cell r="X1082">
            <v>0</v>
          </cell>
        </row>
        <row r="1083">
          <cell r="S1083" t="str">
            <v>0</v>
          </cell>
          <cell r="X1083">
            <v>0</v>
          </cell>
        </row>
        <row r="1084">
          <cell r="S1084" t="str">
            <v>0</v>
          </cell>
          <cell r="X1084">
            <v>0</v>
          </cell>
        </row>
        <row r="1085">
          <cell r="S1085" t="str">
            <v>0</v>
          </cell>
          <cell r="X1085">
            <v>0</v>
          </cell>
        </row>
        <row r="1086">
          <cell r="S1086" t="str">
            <v>0</v>
          </cell>
          <cell r="X1086">
            <v>0</v>
          </cell>
        </row>
        <row r="1087">
          <cell r="S1087" t="str">
            <v>0</v>
          </cell>
          <cell r="X1087">
            <v>0</v>
          </cell>
        </row>
        <row r="1088">
          <cell r="S1088" t="str">
            <v>0</v>
          </cell>
          <cell r="X1088">
            <v>0</v>
          </cell>
        </row>
        <row r="1089">
          <cell r="S1089" t="str">
            <v>0</v>
          </cell>
          <cell r="X1089">
            <v>0</v>
          </cell>
        </row>
        <row r="1090">
          <cell r="S1090" t="str">
            <v>0</v>
          </cell>
          <cell r="X1090">
            <v>0</v>
          </cell>
        </row>
        <row r="1091">
          <cell r="S1091" t="str">
            <v>0</v>
          </cell>
          <cell r="X1091">
            <v>0</v>
          </cell>
        </row>
        <row r="1092">
          <cell r="S1092" t="str">
            <v>0</v>
          </cell>
          <cell r="X1092">
            <v>0</v>
          </cell>
        </row>
        <row r="1093">
          <cell r="S1093" t="str">
            <v>0</v>
          </cell>
          <cell r="X1093">
            <v>0</v>
          </cell>
        </row>
        <row r="1094">
          <cell r="S1094" t="str">
            <v>0</v>
          </cell>
          <cell r="X1094">
            <v>0</v>
          </cell>
        </row>
        <row r="1095">
          <cell r="S1095" t="str">
            <v>0</v>
          </cell>
          <cell r="X1095">
            <v>0</v>
          </cell>
        </row>
        <row r="1096">
          <cell r="S1096" t="str">
            <v>0</v>
          </cell>
          <cell r="X1096">
            <v>0</v>
          </cell>
        </row>
        <row r="1097">
          <cell r="S1097" t="str">
            <v>0</v>
          </cell>
          <cell r="X1097">
            <v>0</v>
          </cell>
        </row>
        <row r="1098">
          <cell r="S1098" t="str">
            <v>0</v>
          </cell>
          <cell r="X1098">
            <v>0</v>
          </cell>
        </row>
        <row r="1099">
          <cell r="S1099" t="str">
            <v>0</v>
          </cell>
          <cell r="X1099">
            <v>0</v>
          </cell>
        </row>
        <row r="1100">
          <cell r="S1100" t="str">
            <v>0</v>
          </cell>
          <cell r="X1100">
            <v>0</v>
          </cell>
        </row>
        <row r="1101">
          <cell r="S1101" t="str">
            <v>0</v>
          </cell>
          <cell r="X1101">
            <v>0</v>
          </cell>
        </row>
        <row r="1102">
          <cell r="S1102" t="str">
            <v>0</v>
          </cell>
          <cell r="X1102">
            <v>0</v>
          </cell>
        </row>
        <row r="1103">
          <cell r="S1103" t="str">
            <v>0</v>
          </cell>
          <cell r="X1103">
            <v>0</v>
          </cell>
        </row>
        <row r="1104">
          <cell r="S1104" t="str">
            <v>0</v>
          </cell>
          <cell r="X1104">
            <v>0</v>
          </cell>
        </row>
        <row r="1105">
          <cell r="S1105" t="str">
            <v>0</v>
          </cell>
          <cell r="X1105">
            <v>0</v>
          </cell>
        </row>
        <row r="1106">
          <cell r="S1106" t="str">
            <v>0</v>
          </cell>
          <cell r="X1106">
            <v>0</v>
          </cell>
        </row>
        <row r="1107">
          <cell r="S1107" t="str">
            <v>0</v>
          </cell>
          <cell r="X1107">
            <v>0</v>
          </cell>
        </row>
        <row r="1108">
          <cell r="S1108" t="str">
            <v>0</v>
          </cell>
          <cell r="X1108">
            <v>0</v>
          </cell>
        </row>
        <row r="1109">
          <cell r="S1109" t="str">
            <v>0</v>
          </cell>
          <cell r="X1109">
            <v>0</v>
          </cell>
        </row>
        <row r="1110">
          <cell r="S1110" t="str">
            <v>0</v>
          </cell>
          <cell r="X1110">
            <v>0</v>
          </cell>
        </row>
        <row r="1111">
          <cell r="S1111" t="str">
            <v>0</v>
          </cell>
          <cell r="X1111">
            <v>0</v>
          </cell>
        </row>
        <row r="1112">
          <cell r="S1112" t="str">
            <v>0</v>
          </cell>
          <cell r="X1112">
            <v>0</v>
          </cell>
        </row>
        <row r="1113">
          <cell r="S1113" t="str">
            <v>0</v>
          </cell>
          <cell r="X1113">
            <v>0</v>
          </cell>
        </row>
        <row r="1114">
          <cell r="S1114" t="str">
            <v>0</v>
          </cell>
          <cell r="X1114">
            <v>0</v>
          </cell>
        </row>
        <row r="1115">
          <cell r="S1115" t="str">
            <v>0</v>
          </cell>
          <cell r="X1115">
            <v>0</v>
          </cell>
        </row>
        <row r="1116">
          <cell r="S1116" t="str">
            <v>0</v>
          </cell>
          <cell r="X1116">
            <v>0</v>
          </cell>
        </row>
        <row r="1117">
          <cell r="S1117" t="str">
            <v>0</v>
          </cell>
          <cell r="X1117">
            <v>0</v>
          </cell>
        </row>
        <row r="1118">
          <cell r="S1118" t="str">
            <v>0</v>
          </cell>
          <cell r="X1118">
            <v>0</v>
          </cell>
        </row>
        <row r="1119">
          <cell r="S1119" t="str">
            <v>0</v>
          </cell>
          <cell r="X1119">
            <v>0</v>
          </cell>
        </row>
        <row r="1120">
          <cell r="S1120" t="str">
            <v>0</v>
          </cell>
          <cell r="X1120">
            <v>0</v>
          </cell>
        </row>
        <row r="1121">
          <cell r="S1121" t="str">
            <v>0</v>
          </cell>
          <cell r="X1121">
            <v>0</v>
          </cell>
        </row>
        <row r="1122">
          <cell r="S1122" t="str">
            <v>0</v>
          </cell>
          <cell r="X1122">
            <v>0</v>
          </cell>
        </row>
        <row r="1123">
          <cell r="S1123" t="str">
            <v>0</v>
          </cell>
          <cell r="X1123">
            <v>0</v>
          </cell>
        </row>
        <row r="1124">
          <cell r="S1124" t="str">
            <v>0</v>
          </cell>
          <cell r="X1124">
            <v>0</v>
          </cell>
        </row>
        <row r="1125">
          <cell r="S1125" t="str">
            <v>0</v>
          </cell>
          <cell r="X1125">
            <v>0</v>
          </cell>
        </row>
        <row r="1126">
          <cell r="S1126" t="str">
            <v>0</v>
          </cell>
          <cell r="X1126">
            <v>0</v>
          </cell>
        </row>
        <row r="1127">
          <cell r="S1127" t="str">
            <v>0</v>
          </cell>
          <cell r="X1127">
            <v>0</v>
          </cell>
        </row>
        <row r="1128">
          <cell r="S1128" t="str">
            <v>0</v>
          </cell>
          <cell r="X1128">
            <v>0</v>
          </cell>
        </row>
        <row r="1129">
          <cell r="S1129" t="str">
            <v>0</v>
          </cell>
          <cell r="X1129">
            <v>0</v>
          </cell>
        </row>
        <row r="1130">
          <cell r="S1130" t="str">
            <v>0</v>
          </cell>
          <cell r="X1130">
            <v>0</v>
          </cell>
        </row>
        <row r="1131">
          <cell r="S1131" t="str">
            <v>0</v>
          </cell>
          <cell r="X1131">
            <v>0</v>
          </cell>
        </row>
        <row r="1132">
          <cell r="S1132" t="str">
            <v>0</v>
          </cell>
          <cell r="X1132">
            <v>0</v>
          </cell>
        </row>
        <row r="1133">
          <cell r="S1133" t="str">
            <v>0</v>
          </cell>
          <cell r="X1133">
            <v>0</v>
          </cell>
        </row>
        <row r="1134">
          <cell r="S1134" t="str">
            <v>0</v>
          </cell>
          <cell r="X1134">
            <v>0</v>
          </cell>
        </row>
        <row r="1135">
          <cell r="S1135" t="str">
            <v>0</v>
          </cell>
          <cell r="X1135">
            <v>0</v>
          </cell>
        </row>
        <row r="1136">
          <cell r="S1136" t="str">
            <v>0</v>
          </cell>
          <cell r="X1136">
            <v>0</v>
          </cell>
        </row>
        <row r="1137">
          <cell r="S1137" t="str">
            <v>0</v>
          </cell>
          <cell r="X1137">
            <v>0</v>
          </cell>
        </row>
        <row r="1138">
          <cell r="S1138" t="str">
            <v>0</v>
          </cell>
          <cell r="X1138">
            <v>0</v>
          </cell>
        </row>
        <row r="1139">
          <cell r="S1139" t="str">
            <v>0</v>
          </cell>
          <cell r="X1139">
            <v>0</v>
          </cell>
        </row>
        <row r="1140">
          <cell r="S1140" t="str">
            <v>0</v>
          </cell>
          <cell r="X1140">
            <v>0</v>
          </cell>
        </row>
        <row r="1141">
          <cell r="S1141" t="str">
            <v>0</v>
          </cell>
          <cell r="X1141">
            <v>0</v>
          </cell>
        </row>
        <row r="1142">
          <cell r="S1142" t="str">
            <v>0</v>
          </cell>
          <cell r="X1142">
            <v>0</v>
          </cell>
        </row>
        <row r="1143">
          <cell r="S1143" t="str">
            <v>0</v>
          </cell>
          <cell r="X1143">
            <v>0</v>
          </cell>
        </row>
        <row r="1144">
          <cell r="S1144" t="str">
            <v>0</v>
          </cell>
          <cell r="X1144">
            <v>0</v>
          </cell>
        </row>
        <row r="1145">
          <cell r="S1145" t="str">
            <v>0</v>
          </cell>
          <cell r="X1145">
            <v>0</v>
          </cell>
        </row>
        <row r="1146">
          <cell r="S1146" t="str">
            <v>0</v>
          </cell>
          <cell r="X1146">
            <v>0</v>
          </cell>
        </row>
        <row r="1147">
          <cell r="S1147" t="str">
            <v>0</v>
          </cell>
          <cell r="X1147">
            <v>0</v>
          </cell>
        </row>
        <row r="1148">
          <cell r="S1148" t="str">
            <v>0</v>
          </cell>
          <cell r="X1148">
            <v>0</v>
          </cell>
        </row>
        <row r="1149">
          <cell r="S1149" t="str">
            <v>0</v>
          </cell>
          <cell r="X1149">
            <v>0</v>
          </cell>
        </row>
        <row r="1150">
          <cell r="S1150" t="str">
            <v>0</v>
          </cell>
          <cell r="X1150">
            <v>0</v>
          </cell>
        </row>
        <row r="1151">
          <cell r="S1151" t="str">
            <v>0</v>
          </cell>
          <cell r="X1151">
            <v>0</v>
          </cell>
        </row>
        <row r="1152">
          <cell r="S1152" t="str">
            <v>0</v>
          </cell>
          <cell r="X1152">
            <v>0</v>
          </cell>
        </row>
        <row r="1153">
          <cell r="S1153" t="str">
            <v>0</v>
          </cell>
          <cell r="X1153">
            <v>0</v>
          </cell>
        </row>
        <row r="1154">
          <cell r="S1154" t="str">
            <v>0</v>
          </cell>
          <cell r="X1154">
            <v>0</v>
          </cell>
        </row>
        <row r="1155">
          <cell r="S1155" t="str">
            <v>0</v>
          </cell>
          <cell r="X1155">
            <v>0</v>
          </cell>
        </row>
        <row r="1156">
          <cell r="S1156" t="str">
            <v>0</v>
          </cell>
          <cell r="X1156">
            <v>0</v>
          </cell>
        </row>
        <row r="1157">
          <cell r="S1157" t="str">
            <v>0</v>
          </cell>
          <cell r="X1157">
            <v>0</v>
          </cell>
        </row>
        <row r="1158">
          <cell r="S1158" t="str">
            <v>0</v>
          </cell>
          <cell r="X1158">
            <v>0</v>
          </cell>
        </row>
        <row r="1159">
          <cell r="S1159" t="str">
            <v>0</v>
          </cell>
          <cell r="X1159">
            <v>0</v>
          </cell>
        </row>
        <row r="1160">
          <cell r="S1160" t="str">
            <v>0</v>
          </cell>
          <cell r="X1160">
            <v>0</v>
          </cell>
        </row>
        <row r="1161">
          <cell r="S1161" t="str">
            <v>0</v>
          </cell>
          <cell r="X1161">
            <v>0</v>
          </cell>
        </row>
        <row r="1162">
          <cell r="S1162" t="str">
            <v>0</v>
          </cell>
          <cell r="X1162">
            <v>0</v>
          </cell>
        </row>
        <row r="1163">
          <cell r="S1163" t="str">
            <v>0</v>
          </cell>
          <cell r="X1163">
            <v>0</v>
          </cell>
        </row>
        <row r="1164">
          <cell r="S1164" t="str">
            <v>0</v>
          </cell>
          <cell r="X1164">
            <v>0</v>
          </cell>
        </row>
        <row r="1165">
          <cell r="S1165" t="str">
            <v>0</v>
          </cell>
          <cell r="X1165">
            <v>0</v>
          </cell>
        </row>
        <row r="1166">
          <cell r="S1166" t="str">
            <v>0</v>
          </cell>
          <cell r="X1166">
            <v>0</v>
          </cell>
        </row>
        <row r="1167">
          <cell r="S1167" t="str">
            <v>0</v>
          </cell>
          <cell r="X1167">
            <v>0</v>
          </cell>
        </row>
        <row r="1168">
          <cell r="S1168" t="str">
            <v>0</v>
          </cell>
          <cell r="X1168">
            <v>0</v>
          </cell>
        </row>
        <row r="1169">
          <cell r="S1169" t="str">
            <v>0</v>
          </cell>
          <cell r="X1169">
            <v>0</v>
          </cell>
        </row>
        <row r="1170">
          <cell r="S1170" t="str">
            <v>0</v>
          </cell>
          <cell r="X1170">
            <v>0</v>
          </cell>
        </row>
        <row r="1171">
          <cell r="S1171" t="str">
            <v>0</v>
          </cell>
          <cell r="X1171">
            <v>0</v>
          </cell>
        </row>
        <row r="1172">
          <cell r="S1172" t="str">
            <v>0</v>
          </cell>
          <cell r="X1172">
            <v>0</v>
          </cell>
        </row>
        <row r="1173">
          <cell r="S1173" t="str">
            <v>0</v>
          </cell>
          <cell r="X1173">
            <v>0</v>
          </cell>
        </row>
        <row r="1174">
          <cell r="S1174" t="str">
            <v>0</v>
          </cell>
          <cell r="X1174">
            <v>0</v>
          </cell>
        </row>
        <row r="1175">
          <cell r="S1175" t="str">
            <v>0</v>
          </cell>
          <cell r="X1175">
            <v>0</v>
          </cell>
        </row>
        <row r="1176">
          <cell r="S1176" t="str">
            <v>0</v>
          </cell>
          <cell r="X1176">
            <v>0</v>
          </cell>
        </row>
        <row r="1177">
          <cell r="S1177" t="str">
            <v>0</v>
          </cell>
          <cell r="X1177">
            <v>0</v>
          </cell>
        </row>
        <row r="1178">
          <cell r="S1178" t="str">
            <v>0</v>
          </cell>
          <cell r="X1178">
            <v>0</v>
          </cell>
        </row>
        <row r="1179">
          <cell r="S1179" t="str">
            <v>0</v>
          </cell>
          <cell r="X1179">
            <v>0</v>
          </cell>
        </row>
        <row r="1180">
          <cell r="S1180" t="str">
            <v>0</v>
          </cell>
          <cell r="X1180">
            <v>0</v>
          </cell>
        </row>
        <row r="1181">
          <cell r="S1181" t="str">
            <v>0</v>
          </cell>
          <cell r="X1181">
            <v>0</v>
          </cell>
        </row>
        <row r="1182">
          <cell r="S1182" t="str">
            <v>0</v>
          </cell>
          <cell r="X1182">
            <v>0</v>
          </cell>
        </row>
        <row r="1183">
          <cell r="S1183" t="str">
            <v>0</v>
          </cell>
          <cell r="X1183">
            <v>0</v>
          </cell>
        </row>
        <row r="1184">
          <cell r="S1184" t="str">
            <v>0</v>
          </cell>
          <cell r="X1184">
            <v>0</v>
          </cell>
        </row>
        <row r="1185">
          <cell r="S1185" t="str">
            <v>0</v>
          </cell>
          <cell r="X1185">
            <v>0</v>
          </cell>
        </row>
        <row r="1186">
          <cell r="S1186" t="str">
            <v>0</v>
          </cell>
          <cell r="X1186">
            <v>0</v>
          </cell>
        </row>
        <row r="1187">
          <cell r="S1187" t="str">
            <v>0</v>
          </cell>
          <cell r="X1187">
            <v>0</v>
          </cell>
        </row>
        <row r="1188">
          <cell r="S1188" t="str">
            <v>0</v>
          </cell>
          <cell r="X1188">
            <v>0</v>
          </cell>
        </row>
        <row r="1189">
          <cell r="S1189" t="str">
            <v>0</v>
          </cell>
          <cell r="X1189">
            <v>0</v>
          </cell>
        </row>
        <row r="1190">
          <cell r="S1190" t="str">
            <v>0</v>
          </cell>
          <cell r="X1190">
            <v>0</v>
          </cell>
        </row>
        <row r="1191">
          <cell r="S1191" t="str">
            <v>0</v>
          </cell>
          <cell r="X1191">
            <v>0</v>
          </cell>
        </row>
        <row r="1192">
          <cell r="S1192" t="str">
            <v>0</v>
          </cell>
          <cell r="X1192">
            <v>0</v>
          </cell>
        </row>
        <row r="1193">
          <cell r="S1193" t="str">
            <v>0</v>
          </cell>
          <cell r="X1193">
            <v>0</v>
          </cell>
        </row>
        <row r="1194">
          <cell r="S1194" t="str">
            <v>0</v>
          </cell>
          <cell r="X1194">
            <v>0</v>
          </cell>
        </row>
        <row r="1195">
          <cell r="S1195" t="str">
            <v>0</v>
          </cell>
          <cell r="X1195">
            <v>0</v>
          </cell>
        </row>
        <row r="1196">
          <cell r="S1196" t="str">
            <v>0</v>
          </cell>
          <cell r="X1196">
            <v>0</v>
          </cell>
        </row>
        <row r="1197">
          <cell r="S1197" t="str">
            <v>0</v>
          </cell>
          <cell r="X1197">
            <v>0</v>
          </cell>
        </row>
        <row r="1198">
          <cell r="S1198" t="str">
            <v>0</v>
          </cell>
          <cell r="X1198">
            <v>0</v>
          </cell>
        </row>
        <row r="1199">
          <cell r="S1199" t="str">
            <v>0</v>
          </cell>
          <cell r="X1199">
            <v>0</v>
          </cell>
        </row>
        <row r="1200">
          <cell r="S1200" t="str">
            <v>0</v>
          </cell>
          <cell r="X1200">
            <v>0</v>
          </cell>
        </row>
        <row r="1201">
          <cell r="S1201" t="str">
            <v>0</v>
          </cell>
          <cell r="X1201">
            <v>0</v>
          </cell>
        </row>
        <row r="1202">
          <cell r="S1202" t="str">
            <v>0</v>
          </cell>
          <cell r="X1202">
            <v>0</v>
          </cell>
        </row>
        <row r="1203">
          <cell r="S1203" t="str">
            <v>0</v>
          </cell>
          <cell r="X1203">
            <v>0</v>
          </cell>
        </row>
        <row r="1204">
          <cell r="S1204" t="str">
            <v>0</v>
          </cell>
          <cell r="X1204">
            <v>0</v>
          </cell>
        </row>
        <row r="1205">
          <cell r="S1205" t="str">
            <v>0</v>
          </cell>
          <cell r="X1205">
            <v>0</v>
          </cell>
        </row>
        <row r="1206">
          <cell r="S1206" t="str">
            <v>0</v>
          </cell>
          <cell r="X1206">
            <v>0</v>
          </cell>
        </row>
        <row r="1207">
          <cell r="S1207" t="str">
            <v>0</v>
          </cell>
          <cell r="X1207">
            <v>0</v>
          </cell>
        </row>
        <row r="1208">
          <cell r="S1208" t="str">
            <v>0</v>
          </cell>
          <cell r="X1208">
            <v>0</v>
          </cell>
        </row>
        <row r="1209">
          <cell r="S1209" t="str">
            <v>0</v>
          </cell>
          <cell r="X1209">
            <v>0</v>
          </cell>
        </row>
        <row r="1210">
          <cell r="S1210" t="str">
            <v>0</v>
          </cell>
          <cell r="X1210">
            <v>0</v>
          </cell>
        </row>
        <row r="1211">
          <cell r="S1211" t="str">
            <v>0</v>
          </cell>
          <cell r="X1211">
            <v>0</v>
          </cell>
        </row>
        <row r="1212">
          <cell r="S1212" t="str">
            <v>0</v>
          </cell>
          <cell r="X1212">
            <v>0</v>
          </cell>
        </row>
        <row r="1213">
          <cell r="S1213" t="str">
            <v>0</v>
          </cell>
          <cell r="X1213">
            <v>0</v>
          </cell>
        </row>
        <row r="1214">
          <cell r="S1214" t="str">
            <v>0</v>
          </cell>
          <cell r="X1214">
            <v>0</v>
          </cell>
        </row>
        <row r="1215">
          <cell r="S1215" t="str">
            <v>0</v>
          </cell>
          <cell r="X1215">
            <v>0</v>
          </cell>
        </row>
        <row r="1216">
          <cell r="S1216" t="str">
            <v>0</v>
          </cell>
          <cell r="X1216">
            <v>0</v>
          </cell>
        </row>
        <row r="1217">
          <cell r="S1217" t="str">
            <v>0</v>
          </cell>
          <cell r="X1217">
            <v>0</v>
          </cell>
        </row>
        <row r="1218">
          <cell r="S1218" t="str">
            <v>0</v>
          </cell>
          <cell r="X1218">
            <v>0</v>
          </cell>
        </row>
        <row r="1219">
          <cell r="S1219" t="str">
            <v>0</v>
          </cell>
          <cell r="X1219">
            <v>0</v>
          </cell>
        </row>
        <row r="1220">
          <cell r="S1220" t="str">
            <v>0</v>
          </cell>
          <cell r="X1220">
            <v>0</v>
          </cell>
        </row>
        <row r="1221">
          <cell r="S1221" t="str">
            <v>0</v>
          </cell>
          <cell r="X1221">
            <v>0</v>
          </cell>
        </row>
        <row r="1222">
          <cell r="S1222" t="str">
            <v>0</v>
          </cell>
          <cell r="X1222">
            <v>0</v>
          </cell>
        </row>
        <row r="1223">
          <cell r="S1223" t="str">
            <v>0</v>
          </cell>
          <cell r="X1223">
            <v>0</v>
          </cell>
        </row>
        <row r="1224">
          <cell r="S1224" t="str">
            <v>0</v>
          </cell>
          <cell r="X1224">
            <v>0</v>
          </cell>
        </row>
        <row r="1225">
          <cell r="S1225" t="str">
            <v>0</v>
          </cell>
          <cell r="X1225">
            <v>0</v>
          </cell>
        </row>
        <row r="1226">
          <cell r="S1226" t="str">
            <v>0</v>
          </cell>
          <cell r="X1226">
            <v>0</v>
          </cell>
        </row>
        <row r="1227">
          <cell r="S1227" t="str">
            <v>0</v>
          </cell>
          <cell r="X1227">
            <v>0</v>
          </cell>
        </row>
        <row r="1228">
          <cell r="S1228" t="str">
            <v>0</v>
          </cell>
          <cell r="X1228">
            <v>0</v>
          </cell>
        </row>
        <row r="1229">
          <cell r="S1229" t="str">
            <v>0</v>
          </cell>
          <cell r="X1229">
            <v>0</v>
          </cell>
        </row>
        <row r="1230">
          <cell r="S1230" t="str">
            <v>0</v>
          </cell>
          <cell r="X1230">
            <v>0</v>
          </cell>
        </row>
        <row r="1231">
          <cell r="S1231" t="str">
            <v>0</v>
          </cell>
          <cell r="X1231">
            <v>0</v>
          </cell>
        </row>
        <row r="1232">
          <cell r="S1232" t="str">
            <v>0</v>
          </cell>
          <cell r="X1232">
            <v>0</v>
          </cell>
        </row>
        <row r="1233">
          <cell r="S1233" t="str">
            <v>0</v>
          </cell>
          <cell r="X1233">
            <v>0</v>
          </cell>
        </row>
        <row r="1234">
          <cell r="S1234" t="str">
            <v>0</v>
          </cell>
          <cell r="X1234">
            <v>0</v>
          </cell>
        </row>
        <row r="1235">
          <cell r="S1235" t="str">
            <v>0</v>
          </cell>
          <cell r="X1235">
            <v>0</v>
          </cell>
        </row>
        <row r="1236">
          <cell r="S1236" t="str">
            <v>0</v>
          </cell>
          <cell r="X1236">
            <v>0</v>
          </cell>
        </row>
        <row r="1237">
          <cell r="S1237" t="str">
            <v>0</v>
          </cell>
          <cell r="X1237">
            <v>0</v>
          </cell>
        </row>
        <row r="1238">
          <cell r="S1238" t="str">
            <v>0</v>
          </cell>
          <cell r="X1238">
            <v>0</v>
          </cell>
        </row>
        <row r="1239">
          <cell r="S1239" t="str">
            <v>0</v>
          </cell>
          <cell r="X1239">
            <v>0</v>
          </cell>
        </row>
        <row r="1240">
          <cell r="S1240" t="str">
            <v>0</v>
          </cell>
          <cell r="X1240">
            <v>0</v>
          </cell>
        </row>
        <row r="1241">
          <cell r="S1241" t="str">
            <v>0</v>
          </cell>
          <cell r="X1241">
            <v>0</v>
          </cell>
        </row>
        <row r="1242">
          <cell r="S1242" t="str">
            <v>0</v>
          </cell>
          <cell r="X1242">
            <v>0</v>
          </cell>
        </row>
        <row r="1243">
          <cell r="S1243" t="str">
            <v>0</v>
          </cell>
          <cell r="X1243">
            <v>0</v>
          </cell>
        </row>
        <row r="1244">
          <cell r="S1244" t="str">
            <v>0</v>
          </cell>
          <cell r="X1244">
            <v>0</v>
          </cell>
        </row>
        <row r="1245">
          <cell r="S1245" t="str">
            <v>0</v>
          </cell>
          <cell r="X1245">
            <v>0</v>
          </cell>
        </row>
        <row r="1246">
          <cell r="S1246" t="str">
            <v>0</v>
          </cell>
          <cell r="X1246">
            <v>0</v>
          </cell>
        </row>
        <row r="1247">
          <cell r="S1247" t="str">
            <v>0</v>
          </cell>
          <cell r="X1247">
            <v>0</v>
          </cell>
        </row>
        <row r="1248">
          <cell r="S1248" t="str">
            <v>0</v>
          </cell>
          <cell r="X1248">
            <v>0</v>
          </cell>
        </row>
        <row r="1249">
          <cell r="S1249" t="str">
            <v>0</v>
          </cell>
          <cell r="X1249">
            <v>0</v>
          </cell>
        </row>
        <row r="1250">
          <cell r="S1250" t="str">
            <v>0</v>
          </cell>
          <cell r="X1250">
            <v>0</v>
          </cell>
        </row>
        <row r="1251">
          <cell r="S1251" t="str">
            <v>0</v>
          </cell>
          <cell r="X1251">
            <v>0</v>
          </cell>
        </row>
        <row r="1252">
          <cell r="S1252" t="str">
            <v>0</v>
          </cell>
          <cell r="X1252">
            <v>0</v>
          </cell>
        </row>
        <row r="1253">
          <cell r="S1253" t="str">
            <v>0</v>
          </cell>
          <cell r="X1253">
            <v>0</v>
          </cell>
        </row>
        <row r="1254">
          <cell r="S1254" t="str">
            <v>0</v>
          </cell>
          <cell r="X1254">
            <v>0</v>
          </cell>
        </row>
        <row r="1255">
          <cell r="S1255" t="str">
            <v>0</v>
          </cell>
          <cell r="X1255">
            <v>0</v>
          </cell>
        </row>
        <row r="1256">
          <cell r="S1256" t="str">
            <v>0</v>
          </cell>
          <cell r="X1256">
            <v>0</v>
          </cell>
        </row>
        <row r="1257">
          <cell r="S1257" t="str">
            <v>0</v>
          </cell>
          <cell r="X1257">
            <v>0</v>
          </cell>
        </row>
        <row r="1258">
          <cell r="S1258" t="str">
            <v>0</v>
          </cell>
          <cell r="X1258">
            <v>0</v>
          </cell>
        </row>
        <row r="1259">
          <cell r="S1259" t="str">
            <v>0</v>
          </cell>
          <cell r="X1259">
            <v>0</v>
          </cell>
        </row>
        <row r="1260">
          <cell r="S1260" t="str">
            <v>0</v>
          </cell>
          <cell r="X1260">
            <v>0</v>
          </cell>
        </row>
        <row r="1261">
          <cell r="S1261" t="str">
            <v>0</v>
          </cell>
          <cell r="X1261">
            <v>0</v>
          </cell>
        </row>
        <row r="1262">
          <cell r="S1262" t="str">
            <v>0</v>
          </cell>
          <cell r="X1262">
            <v>0</v>
          </cell>
        </row>
        <row r="1263">
          <cell r="S1263" t="str">
            <v>0</v>
          </cell>
          <cell r="X1263">
            <v>0</v>
          </cell>
        </row>
        <row r="1264">
          <cell r="S1264" t="str">
            <v>0</v>
          </cell>
          <cell r="X1264">
            <v>0</v>
          </cell>
        </row>
        <row r="1265">
          <cell r="S1265" t="str">
            <v>0</v>
          </cell>
          <cell r="X1265">
            <v>0</v>
          </cell>
        </row>
        <row r="1266">
          <cell r="S1266" t="str">
            <v>0</v>
          </cell>
          <cell r="X1266">
            <v>0</v>
          </cell>
        </row>
        <row r="1267">
          <cell r="S1267" t="str">
            <v>0</v>
          </cell>
          <cell r="X1267">
            <v>0</v>
          </cell>
        </row>
        <row r="1268">
          <cell r="S1268" t="str">
            <v>0</v>
          </cell>
          <cell r="X1268">
            <v>0</v>
          </cell>
        </row>
        <row r="1269">
          <cell r="S1269" t="str">
            <v>0</v>
          </cell>
          <cell r="X1269">
            <v>0</v>
          </cell>
        </row>
        <row r="1270">
          <cell r="S1270" t="str">
            <v>0</v>
          </cell>
          <cell r="X1270">
            <v>0</v>
          </cell>
        </row>
        <row r="1271">
          <cell r="S1271" t="str">
            <v>0</v>
          </cell>
          <cell r="X1271">
            <v>0</v>
          </cell>
        </row>
        <row r="1272">
          <cell r="S1272" t="str">
            <v>0</v>
          </cell>
          <cell r="X1272">
            <v>0</v>
          </cell>
        </row>
        <row r="1273">
          <cell r="S1273" t="str">
            <v>0</v>
          </cell>
          <cell r="X1273">
            <v>0</v>
          </cell>
        </row>
        <row r="1274">
          <cell r="S1274" t="str">
            <v>0</v>
          </cell>
          <cell r="X1274">
            <v>0</v>
          </cell>
        </row>
        <row r="1275">
          <cell r="S1275" t="str">
            <v>0</v>
          </cell>
          <cell r="X1275">
            <v>0</v>
          </cell>
        </row>
        <row r="1276">
          <cell r="S1276" t="str">
            <v>0</v>
          </cell>
          <cell r="X1276">
            <v>0</v>
          </cell>
        </row>
        <row r="1277">
          <cell r="S1277" t="str">
            <v>0</v>
          </cell>
          <cell r="X1277">
            <v>0</v>
          </cell>
        </row>
        <row r="1278">
          <cell r="S1278" t="str">
            <v>0</v>
          </cell>
          <cell r="X1278">
            <v>0</v>
          </cell>
        </row>
        <row r="1279">
          <cell r="S1279" t="str">
            <v>0</v>
          </cell>
          <cell r="X1279">
            <v>0</v>
          </cell>
        </row>
        <row r="1280">
          <cell r="S1280" t="str">
            <v>0</v>
          </cell>
          <cell r="X1280">
            <v>0</v>
          </cell>
        </row>
        <row r="1281">
          <cell r="S1281" t="str">
            <v>0</v>
          </cell>
          <cell r="X1281">
            <v>0</v>
          </cell>
        </row>
        <row r="1282">
          <cell r="S1282" t="str">
            <v>0</v>
          </cell>
          <cell r="X1282">
            <v>0</v>
          </cell>
        </row>
        <row r="1283">
          <cell r="S1283" t="str">
            <v>0</v>
          </cell>
          <cell r="X1283">
            <v>0</v>
          </cell>
        </row>
        <row r="1284">
          <cell r="S1284" t="str">
            <v>0</v>
          </cell>
          <cell r="X1284">
            <v>0</v>
          </cell>
        </row>
        <row r="1285">
          <cell r="S1285" t="str">
            <v>0</v>
          </cell>
          <cell r="X1285">
            <v>0</v>
          </cell>
        </row>
        <row r="1286">
          <cell r="S1286" t="str">
            <v>0</v>
          </cell>
          <cell r="X1286">
            <v>0</v>
          </cell>
        </row>
        <row r="1287">
          <cell r="S1287" t="str">
            <v>0</v>
          </cell>
          <cell r="X1287">
            <v>0</v>
          </cell>
        </row>
        <row r="1288">
          <cell r="S1288" t="str">
            <v>0</v>
          </cell>
          <cell r="X1288">
            <v>0</v>
          </cell>
        </row>
        <row r="1289">
          <cell r="S1289" t="str">
            <v>0</v>
          </cell>
          <cell r="X1289">
            <v>0</v>
          </cell>
        </row>
        <row r="1290">
          <cell r="S1290" t="str">
            <v>0</v>
          </cell>
          <cell r="X1290">
            <v>0</v>
          </cell>
        </row>
        <row r="1291">
          <cell r="S1291" t="str">
            <v>0</v>
          </cell>
          <cell r="X1291">
            <v>0</v>
          </cell>
        </row>
        <row r="1292">
          <cell r="S1292" t="str">
            <v>0</v>
          </cell>
          <cell r="X1292">
            <v>0</v>
          </cell>
        </row>
        <row r="1293">
          <cell r="S1293" t="str">
            <v>0</v>
          </cell>
          <cell r="X1293">
            <v>0</v>
          </cell>
        </row>
        <row r="1294">
          <cell r="S1294" t="str">
            <v>0</v>
          </cell>
          <cell r="X1294">
            <v>0</v>
          </cell>
        </row>
        <row r="1295">
          <cell r="S1295" t="str">
            <v>0</v>
          </cell>
          <cell r="X1295">
            <v>0</v>
          </cell>
        </row>
        <row r="1296">
          <cell r="S1296" t="str">
            <v>0</v>
          </cell>
          <cell r="X1296">
            <v>0</v>
          </cell>
        </row>
        <row r="1297">
          <cell r="S1297" t="str">
            <v>0</v>
          </cell>
          <cell r="X1297">
            <v>0</v>
          </cell>
        </row>
        <row r="1298">
          <cell r="S1298" t="str">
            <v>0</v>
          </cell>
          <cell r="X1298">
            <v>0</v>
          </cell>
        </row>
        <row r="1299">
          <cell r="S1299" t="str">
            <v>0</v>
          </cell>
          <cell r="X1299">
            <v>0</v>
          </cell>
        </row>
        <row r="1300">
          <cell r="S1300" t="str">
            <v>0</v>
          </cell>
          <cell r="X1300">
            <v>0</v>
          </cell>
        </row>
        <row r="1301">
          <cell r="S1301" t="str">
            <v>0</v>
          </cell>
          <cell r="X1301">
            <v>0</v>
          </cell>
        </row>
        <row r="1302">
          <cell r="S1302" t="str">
            <v>0</v>
          </cell>
          <cell r="X1302">
            <v>0</v>
          </cell>
        </row>
        <row r="1303">
          <cell r="S1303" t="str">
            <v>0</v>
          </cell>
          <cell r="X1303">
            <v>0</v>
          </cell>
        </row>
        <row r="1304">
          <cell r="S1304" t="str">
            <v>0</v>
          </cell>
          <cell r="X1304">
            <v>0</v>
          </cell>
        </row>
        <row r="1305">
          <cell r="S1305" t="str">
            <v>0</v>
          </cell>
          <cell r="X1305">
            <v>0</v>
          </cell>
        </row>
        <row r="1306">
          <cell r="S1306" t="str">
            <v>0</v>
          </cell>
          <cell r="X1306">
            <v>0</v>
          </cell>
        </row>
        <row r="1307">
          <cell r="S1307" t="str">
            <v>0</v>
          </cell>
          <cell r="X1307">
            <v>0</v>
          </cell>
        </row>
        <row r="1308">
          <cell r="S1308" t="str">
            <v>0</v>
          </cell>
          <cell r="X1308">
            <v>0</v>
          </cell>
        </row>
        <row r="1309">
          <cell r="S1309" t="str">
            <v>0</v>
          </cell>
          <cell r="X1309">
            <v>0</v>
          </cell>
        </row>
        <row r="1310">
          <cell r="S1310" t="str">
            <v>0</v>
          </cell>
          <cell r="X1310">
            <v>0</v>
          </cell>
        </row>
        <row r="1311">
          <cell r="S1311" t="str">
            <v>0</v>
          </cell>
          <cell r="X1311">
            <v>0</v>
          </cell>
        </row>
        <row r="1312">
          <cell r="S1312" t="str">
            <v>0</v>
          </cell>
          <cell r="X1312">
            <v>0</v>
          </cell>
        </row>
        <row r="1313">
          <cell r="S1313" t="str">
            <v>0</v>
          </cell>
          <cell r="X1313">
            <v>0</v>
          </cell>
        </row>
        <row r="1314">
          <cell r="S1314" t="str">
            <v>0</v>
          </cell>
          <cell r="X1314">
            <v>0</v>
          </cell>
        </row>
        <row r="1315">
          <cell r="S1315" t="str">
            <v>0</v>
          </cell>
          <cell r="X1315">
            <v>0</v>
          </cell>
        </row>
        <row r="1316">
          <cell r="S1316" t="str">
            <v>0</v>
          </cell>
          <cell r="X1316">
            <v>0</v>
          </cell>
        </row>
        <row r="1317">
          <cell r="S1317" t="str">
            <v>0</v>
          </cell>
          <cell r="X1317">
            <v>0</v>
          </cell>
        </row>
        <row r="1318">
          <cell r="S1318" t="str">
            <v>0</v>
          </cell>
          <cell r="X1318">
            <v>0</v>
          </cell>
        </row>
        <row r="1319">
          <cell r="S1319" t="str">
            <v>0</v>
          </cell>
          <cell r="X1319">
            <v>0</v>
          </cell>
        </row>
        <row r="1320">
          <cell r="S1320" t="str">
            <v>0</v>
          </cell>
          <cell r="X1320">
            <v>0</v>
          </cell>
        </row>
        <row r="1321">
          <cell r="S1321" t="str">
            <v>0</v>
          </cell>
          <cell r="X1321">
            <v>0</v>
          </cell>
        </row>
        <row r="1322">
          <cell r="S1322" t="str">
            <v>0</v>
          </cell>
          <cell r="X1322">
            <v>0</v>
          </cell>
        </row>
        <row r="1323">
          <cell r="S1323" t="str">
            <v>0</v>
          </cell>
          <cell r="X1323">
            <v>0</v>
          </cell>
        </row>
        <row r="1324">
          <cell r="S1324" t="str">
            <v>0</v>
          </cell>
          <cell r="X1324">
            <v>0</v>
          </cell>
        </row>
        <row r="1325">
          <cell r="S1325" t="str">
            <v>0</v>
          </cell>
          <cell r="X1325">
            <v>0</v>
          </cell>
        </row>
        <row r="1326">
          <cell r="S1326" t="str">
            <v>0</v>
          </cell>
          <cell r="X1326">
            <v>0</v>
          </cell>
        </row>
        <row r="1327">
          <cell r="S1327" t="str">
            <v>0</v>
          </cell>
          <cell r="X1327">
            <v>0</v>
          </cell>
        </row>
        <row r="1328">
          <cell r="S1328" t="str">
            <v>0</v>
          </cell>
          <cell r="X1328">
            <v>0</v>
          </cell>
        </row>
        <row r="1329">
          <cell r="S1329" t="str">
            <v>0</v>
          </cell>
          <cell r="X1329">
            <v>0</v>
          </cell>
        </row>
        <row r="1330">
          <cell r="S1330" t="str">
            <v>0</v>
          </cell>
          <cell r="X1330">
            <v>0</v>
          </cell>
        </row>
        <row r="1331">
          <cell r="S1331" t="str">
            <v>0</v>
          </cell>
          <cell r="X1331">
            <v>0</v>
          </cell>
        </row>
        <row r="1332">
          <cell r="S1332" t="str">
            <v>0</v>
          </cell>
          <cell r="X1332">
            <v>0</v>
          </cell>
        </row>
        <row r="1333">
          <cell r="S1333" t="str">
            <v>0</v>
          </cell>
          <cell r="X1333">
            <v>0</v>
          </cell>
        </row>
        <row r="1334">
          <cell r="S1334" t="str">
            <v>0</v>
          </cell>
          <cell r="X1334">
            <v>0</v>
          </cell>
        </row>
        <row r="1335">
          <cell r="S1335" t="str">
            <v>0</v>
          </cell>
          <cell r="X1335">
            <v>0</v>
          </cell>
        </row>
        <row r="1336">
          <cell r="S1336" t="str">
            <v>0</v>
          </cell>
          <cell r="X1336">
            <v>0</v>
          </cell>
        </row>
        <row r="1337">
          <cell r="S1337" t="str">
            <v>0</v>
          </cell>
          <cell r="X1337">
            <v>0</v>
          </cell>
        </row>
        <row r="1338">
          <cell r="S1338" t="str">
            <v>0</v>
          </cell>
          <cell r="X1338">
            <v>0</v>
          </cell>
        </row>
        <row r="1339">
          <cell r="S1339" t="str">
            <v>0</v>
          </cell>
          <cell r="X1339">
            <v>0</v>
          </cell>
        </row>
        <row r="1340">
          <cell r="S1340" t="str">
            <v>0</v>
          </cell>
          <cell r="X1340">
            <v>0</v>
          </cell>
        </row>
        <row r="1341">
          <cell r="S1341" t="str">
            <v>0</v>
          </cell>
          <cell r="X1341">
            <v>0</v>
          </cell>
        </row>
        <row r="1342">
          <cell r="S1342" t="str">
            <v>0</v>
          </cell>
          <cell r="X1342">
            <v>0</v>
          </cell>
        </row>
        <row r="1343">
          <cell r="S1343" t="str">
            <v>0</v>
          </cell>
          <cell r="X1343">
            <v>0</v>
          </cell>
        </row>
        <row r="1344">
          <cell r="S1344" t="str">
            <v>0</v>
          </cell>
          <cell r="X1344">
            <v>0</v>
          </cell>
        </row>
        <row r="1345">
          <cell r="S1345" t="str">
            <v>0</v>
          </cell>
          <cell r="X1345">
            <v>0</v>
          </cell>
        </row>
        <row r="1346">
          <cell r="S1346" t="str">
            <v>0</v>
          </cell>
          <cell r="X1346">
            <v>0</v>
          </cell>
        </row>
        <row r="1347">
          <cell r="S1347" t="str">
            <v>0</v>
          </cell>
          <cell r="X1347">
            <v>0</v>
          </cell>
        </row>
        <row r="1348">
          <cell r="S1348" t="str">
            <v>0</v>
          </cell>
          <cell r="X1348">
            <v>0</v>
          </cell>
        </row>
        <row r="1349">
          <cell r="S1349" t="str">
            <v>0</v>
          </cell>
          <cell r="X1349">
            <v>0</v>
          </cell>
        </row>
        <row r="1350">
          <cell r="S1350" t="str">
            <v>0</v>
          </cell>
          <cell r="X1350">
            <v>0</v>
          </cell>
        </row>
        <row r="1351">
          <cell r="S1351" t="str">
            <v>0</v>
          </cell>
          <cell r="X1351">
            <v>0</v>
          </cell>
        </row>
        <row r="1352">
          <cell r="S1352" t="str">
            <v>0</v>
          </cell>
          <cell r="X1352">
            <v>0</v>
          </cell>
        </row>
        <row r="1353">
          <cell r="S1353" t="str">
            <v>0</v>
          </cell>
          <cell r="X1353">
            <v>0</v>
          </cell>
        </row>
        <row r="1354">
          <cell r="S1354" t="str">
            <v>0</v>
          </cell>
          <cell r="X1354">
            <v>0</v>
          </cell>
        </row>
        <row r="1355">
          <cell r="S1355" t="str">
            <v>0</v>
          </cell>
          <cell r="X1355">
            <v>0</v>
          </cell>
        </row>
        <row r="1356">
          <cell r="S1356" t="str">
            <v>0</v>
          </cell>
          <cell r="X1356">
            <v>0</v>
          </cell>
        </row>
        <row r="1357">
          <cell r="S1357" t="str">
            <v>0</v>
          </cell>
          <cell r="X1357">
            <v>0</v>
          </cell>
        </row>
        <row r="1358">
          <cell r="S1358" t="str">
            <v>0</v>
          </cell>
          <cell r="X1358">
            <v>0</v>
          </cell>
        </row>
        <row r="1359">
          <cell r="S1359" t="str">
            <v>0</v>
          </cell>
          <cell r="X1359">
            <v>0</v>
          </cell>
        </row>
        <row r="1360">
          <cell r="S1360" t="str">
            <v>0</v>
          </cell>
          <cell r="X1360">
            <v>0</v>
          </cell>
        </row>
        <row r="1361">
          <cell r="S1361" t="str">
            <v>0</v>
          </cell>
          <cell r="X1361">
            <v>0</v>
          </cell>
        </row>
        <row r="1362">
          <cell r="S1362" t="str">
            <v>0</v>
          </cell>
          <cell r="X1362">
            <v>0</v>
          </cell>
        </row>
        <row r="1363">
          <cell r="S1363" t="str">
            <v>0</v>
          </cell>
          <cell r="X1363">
            <v>0</v>
          </cell>
        </row>
        <row r="1364">
          <cell r="S1364" t="str">
            <v>0</v>
          </cell>
          <cell r="X1364">
            <v>0</v>
          </cell>
        </row>
        <row r="1365">
          <cell r="S1365" t="str">
            <v>0</v>
          </cell>
          <cell r="X1365">
            <v>0</v>
          </cell>
        </row>
        <row r="1366">
          <cell r="S1366" t="str">
            <v>0</v>
          </cell>
          <cell r="X1366">
            <v>0</v>
          </cell>
        </row>
        <row r="1367">
          <cell r="S1367" t="str">
            <v>0</v>
          </cell>
          <cell r="X1367">
            <v>0</v>
          </cell>
        </row>
        <row r="1368">
          <cell r="S1368" t="str">
            <v>0</v>
          </cell>
          <cell r="X1368">
            <v>0</v>
          </cell>
        </row>
        <row r="1369">
          <cell r="S1369" t="str">
            <v>0</v>
          </cell>
          <cell r="X1369">
            <v>0</v>
          </cell>
        </row>
        <row r="1370">
          <cell r="S1370" t="str">
            <v>0</v>
          </cell>
          <cell r="X1370">
            <v>0</v>
          </cell>
        </row>
        <row r="1371">
          <cell r="S1371" t="str">
            <v>0</v>
          </cell>
          <cell r="X1371">
            <v>0</v>
          </cell>
        </row>
        <row r="1372">
          <cell r="S1372" t="str">
            <v>0</v>
          </cell>
          <cell r="X1372">
            <v>0</v>
          </cell>
        </row>
        <row r="1373">
          <cell r="S1373" t="str">
            <v>0</v>
          </cell>
          <cell r="X1373">
            <v>0</v>
          </cell>
        </row>
        <row r="1374">
          <cell r="S1374" t="str">
            <v>0</v>
          </cell>
          <cell r="X1374">
            <v>0</v>
          </cell>
        </row>
        <row r="1375">
          <cell r="S1375" t="str">
            <v>0</v>
          </cell>
          <cell r="X1375">
            <v>0</v>
          </cell>
        </row>
        <row r="1376">
          <cell r="S1376" t="str">
            <v>0</v>
          </cell>
          <cell r="X1376">
            <v>0</v>
          </cell>
        </row>
        <row r="1377">
          <cell r="S1377" t="str">
            <v>0</v>
          </cell>
          <cell r="X1377">
            <v>0</v>
          </cell>
        </row>
        <row r="1378">
          <cell r="S1378" t="str">
            <v>0</v>
          </cell>
          <cell r="X1378">
            <v>0</v>
          </cell>
        </row>
        <row r="1379">
          <cell r="S1379" t="str">
            <v>0</v>
          </cell>
          <cell r="X1379">
            <v>0</v>
          </cell>
        </row>
        <row r="1380">
          <cell r="S1380" t="str">
            <v>0</v>
          </cell>
          <cell r="X1380">
            <v>0</v>
          </cell>
        </row>
        <row r="1381">
          <cell r="S1381" t="str">
            <v>0</v>
          </cell>
          <cell r="X1381">
            <v>0</v>
          </cell>
        </row>
        <row r="1382">
          <cell r="S1382" t="str">
            <v>0</v>
          </cell>
          <cell r="X1382">
            <v>0</v>
          </cell>
        </row>
        <row r="1383">
          <cell r="S1383" t="str">
            <v>0</v>
          </cell>
          <cell r="X1383">
            <v>0</v>
          </cell>
        </row>
        <row r="1384">
          <cell r="S1384" t="str">
            <v>0</v>
          </cell>
          <cell r="X1384">
            <v>0</v>
          </cell>
        </row>
        <row r="1385">
          <cell r="S1385" t="str">
            <v>0</v>
          </cell>
          <cell r="X1385">
            <v>0</v>
          </cell>
        </row>
        <row r="1386">
          <cell r="S1386" t="str">
            <v>0</v>
          </cell>
          <cell r="X1386">
            <v>0</v>
          </cell>
        </row>
        <row r="1387">
          <cell r="S1387" t="str">
            <v>0</v>
          </cell>
          <cell r="X1387">
            <v>0</v>
          </cell>
        </row>
        <row r="1388">
          <cell r="S1388" t="str">
            <v>0</v>
          </cell>
          <cell r="X1388">
            <v>0</v>
          </cell>
        </row>
        <row r="1389">
          <cell r="S1389" t="str">
            <v>0</v>
          </cell>
          <cell r="X1389">
            <v>0</v>
          </cell>
        </row>
        <row r="1390">
          <cell r="S1390" t="str">
            <v>0</v>
          </cell>
          <cell r="X1390">
            <v>0</v>
          </cell>
        </row>
        <row r="1391">
          <cell r="S1391" t="str">
            <v>0</v>
          </cell>
          <cell r="X1391">
            <v>0</v>
          </cell>
        </row>
        <row r="1392">
          <cell r="S1392" t="str">
            <v>0</v>
          </cell>
          <cell r="X1392">
            <v>0</v>
          </cell>
        </row>
        <row r="1393">
          <cell r="S1393" t="str">
            <v>0</v>
          </cell>
          <cell r="X1393">
            <v>0</v>
          </cell>
        </row>
        <row r="1394">
          <cell r="S1394" t="str">
            <v>0</v>
          </cell>
          <cell r="X1394">
            <v>0</v>
          </cell>
        </row>
        <row r="1395">
          <cell r="S1395" t="str">
            <v>0</v>
          </cell>
          <cell r="X1395">
            <v>0</v>
          </cell>
        </row>
        <row r="1396">
          <cell r="S1396" t="str">
            <v>0</v>
          </cell>
          <cell r="X1396">
            <v>0</v>
          </cell>
        </row>
        <row r="1397">
          <cell r="S1397" t="str">
            <v>0</v>
          </cell>
          <cell r="X1397">
            <v>0</v>
          </cell>
        </row>
        <row r="1398">
          <cell r="S1398" t="str">
            <v>0</v>
          </cell>
          <cell r="X1398">
            <v>0</v>
          </cell>
        </row>
        <row r="1399">
          <cell r="S1399" t="str">
            <v>0</v>
          </cell>
          <cell r="X1399">
            <v>0</v>
          </cell>
        </row>
        <row r="1400">
          <cell r="S1400" t="str">
            <v>0</v>
          </cell>
          <cell r="X1400">
            <v>0</v>
          </cell>
        </row>
        <row r="1401">
          <cell r="S1401" t="str">
            <v>0</v>
          </cell>
          <cell r="X1401">
            <v>0</v>
          </cell>
        </row>
        <row r="1402">
          <cell r="S1402" t="str">
            <v>0</v>
          </cell>
          <cell r="X1402">
            <v>0</v>
          </cell>
        </row>
        <row r="1403">
          <cell r="S1403" t="str">
            <v>0</v>
          </cell>
          <cell r="X1403">
            <v>0</v>
          </cell>
        </row>
        <row r="1404">
          <cell r="S1404" t="str">
            <v>0</v>
          </cell>
          <cell r="X1404">
            <v>0</v>
          </cell>
        </row>
        <row r="1405">
          <cell r="S1405" t="str">
            <v>0</v>
          </cell>
          <cell r="X1405">
            <v>0</v>
          </cell>
        </row>
        <row r="1406">
          <cell r="S1406" t="str">
            <v>0</v>
          </cell>
          <cell r="X1406">
            <v>0</v>
          </cell>
        </row>
        <row r="1407">
          <cell r="S1407" t="str">
            <v>0</v>
          </cell>
          <cell r="X1407">
            <v>0</v>
          </cell>
        </row>
        <row r="1408">
          <cell r="S1408" t="str">
            <v>0</v>
          </cell>
          <cell r="X1408">
            <v>0</v>
          </cell>
        </row>
        <row r="1409">
          <cell r="S1409" t="str">
            <v>0</v>
          </cell>
          <cell r="X1409">
            <v>0</v>
          </cell>
        </row>
        <row r="1410">
          <cell r="S1410" t="str">
            <v>0</v>
          </cell>
          <cell r="X1410">
            <v>0</v>
          </cell>
        </row>
        <row r="1411">
          <cell r="S1411" t="str">
            <v>0</v>
          </cell>
          <cell r="X1411">
            <v>0</v>
          </cell>
        </row>
        <row r="1412">
          <cell r="S1412" t="str">
            <v>0</v>
          </cell>
          <cell r="X1412">
            <v>0</v>
          </cell>
        </row>
        <row r="1413">
          <cell r="S1413" t="str">
            <v>0</v>
          </cell>
          <cell r="X1413">
            <v>0</v>
          </cell>
        </row>
        <row r="1414">
          <cell r="S1414" t="str">
            <v>0</v>
          </cell>
          <cell r="X1414">
            <v>0</v>
          </cell>
        </row>
        <row r="1415">
          <cell r="S1415" t="str">
            <v>0</v>
          </cell>
          <cell r="X1415">
            <v>0</v>
          </cell>
        </row>
        <row r="1416">
          <cell r="S1416" t="str">
            <v>0</v>
          </cell>
          <cell r="X1416">
            <v>0</v>
          </cell>
        </row>
        <row r="1417">
          <cell r="S1417" t="str">
            <v>0</v>
          </cell>
          <cell r="X1417">
            <v>0</v>
          </cell>
        </row>
        <row r="1418">
          <cell r="S1418" t="str">
            <v>0</v>
          </cell>
          <cell r="X1418">
            <v>0</v>
          </cell>
        </row>
        <row r="1419">
          <cell r="S1419" t="str">
            <v>0</v>
          </cell>
          <cell r="X1419">
            <v>0</v>
          </cell>
        </row>
        <row r="1420">
          <cell r="S1420" t="str">
            <v>0</v>
          </cell>
          <cell r="X1420">
            <v>0</v>
          </cell>
        </row>
        <row r="1421">
          <cell r="S1421" t="str">
            <v>0</v>
          </cell>
          <cell r="X1421">
            <v>0</v>
          </cell>
        </row>
        <row r="1422">
          <cell r="S1422" t="str">
            <v>0</v>
          </cell>
          <cell r="X1422">
            <v>0</v>
          </cell>
        </row>
        <row r="1423">
          <cell r="S1423" t="str">
            <v>0</v>
          </cell>
          <cell r="X1423">
            <v>0</v>
          </cell>
        </row>
        <row r="1424">
          <cell r="S1424" t="str">
            <v>0</v>
          </cell>
          <cell r="X1424">
            <v>0</v>
          </cell>
        </row>
        <row r="1425">
          <cell r="S1425" t="str">
            <v>0</v>
          </cell>
          <cell r="X1425">
            <v>0</v>
          </cell>
        </row>
        <row r="1426">
          <cell r="S1426" t="str">
            <v>0</v>
          </cell>
          <cell r="X1426">
            <v>0</v>
          </cell>
        </row>
        <row r="1427">
          <cell r="S1427" t="str">
            <v>0</v>
          </cell>
          <cell r="X1427">
            <v>0</v>
          </cell>
        </row>
        <row r="1428">
          <cell r="S1428" t="str">
            <v>0</v>
          </cell>
          <cell r="X1428">
            <v>0</v>
          </cell>
        </row>
        <row r="1429">
          <cell r="S1429" t="str">
            <v>0</v>
          </cell>
          <cell r="X1429">
            <v>0</v>
          </cell>
        </row>
        <row r="1430">
          <cell r="S1430" t="str">
            <v>0</v>
          </cell>
          <cell r="X1430">
            <v>0</v>
          </cell>
        </row>
        <row r="1431">
          <cell r="S1431" t="str">
            <v>0</v>
          </cell>
          <cell r="X1431">
            <v>0</v>
          </cell>
        </row>
        <row r="1432">
          <cell r="S1432" t="str">
            <v>0</v>
          </cell>
          <cell r="X1432">
            <v>0</v>
          </cell>
        </row>
        <row r="1433">
          <cell r="S1433" t="str">
            <v>0</v>
          </cell>
          <cell r="X1433">
            <v>0</v>
          </cell>
        </row>
        <row r="1434">
          <cell r="S1434" t="str">
            <v>0</v>
          </cell>
          <cell r="X1434">
            <v>0</v>
          </cell>
        </row>
        <row r="1435">
          <cell r="S1435" t="str">
            <v>0</v>
          </cell>
          <cell r="X1435">
            <v>0</v>
          </cell>
        </row>
        <row r="1436">
          <cell r="S1436" t="str">
            <v>0</v>
          </cell>
          <cell r="X1436">
            <v>0</v>
          </cell>
        </row>
        <row r="1437">
          <cell r="S1437" t="str">
            <v>0</v>
          </cell>
          <cell r="X1437">
            <v>0</v>
          </cell>
        </row>
        <row r="1438">
          <cell r="S1438" t="str">
            <v>0</v>
          </cell>
          <cell r="X1438">
            <v>0</v>
          </cell>
        </row>
        <row r="1439">
          <cell r="S1439" t="str">
            <v>0</v>
          </cell>
          <cell r="X1439">
            <v>0</v>
          </cell>
        </row>
        <row r="1440">
          <cell r="S1440" t="str">
            <v>0</v>
          </cell>
          <cell r="X1440">
            <v>0</v>
          </cell>
        </row>
        <row r="1441">
          <cell r="S1441" t="str">
            <v>0</v>
          </cell>
          <cell r="X1441">
            <v>0</v>
          </cell>
        </row>
        <row r="1442">
          <cell r="S1442" t="str">
            <v>0</v>
          </cell>
          <cell r="X1442">
            <v>0</v>
          </cell>
        </row>
        <row r="1443">
          <cell r="S1443" t="str">
            <v>0</v>
          </cell>
          <cell r="X1443">
            <v>0</v>
          </cell>
        </row>
        <row r="1444">
          <cell r="S1444" t="str">
            <v>0</v>
          </cell>
          <cell r="X1444">
            <v>0</v>
          </cell>
        </row>
        <row r="1445">
          <cell r="S1445" t="str">
            <v>0</v>
          </cell>
          <cell r="X1445">
            <v>0</v>
          </cell>
        </row>
        <row r="1446">
          <cell r="S1446" t="str">
            <v>0</v>
          </cell>
          <cell r="X1446">
            <v>0</v>
          </cell>
        </row>
        <row r="1447">
          <cell r="S1447" t="str">
            <v>0</v>
          </cell>
          <cell r="X1447">
            <v>0</v>
          </cell>
        </row>
        <row r="1448">
          <cell r="S1448" t="str">
            <v>0</v>
          </cell>
          <cell r="X1448">
            <v>0</v>
          </cell>
        </row>
        <row r="1449">
          <cell r="S1449" t="str">
            <v>0</v>
          </cell>
          <cell r="X1449">
            <v>0</v>
          </cell>
        </row>
        <row r="1450">
          <cell r="S1450" t="str">
            <v>0</v>
          </cell>
          <cell r="X1450">
            <v>0</v>
          </cell>
        </row>
        <row r="1451">
          <cell r="S1451" t="str">
            <v>0</v>
          </cell>
          <cell r="X1451">
            <v>0</v>
          </cell>
        </row>
        <row r="1452">
          <cell r="S1452" t="str">
            <v>0</v>
          </cell>
          <cell r="X1452">
            <v>0</v>
          </cell>
        </row>
        <row r="1453">
          <cell r="S1453" t="str">
            <v>0</v>
          </cell>
          <cell r="X1453">
            <v>0</v>
          </cell>
        </row>
        <row r="1454">
          <cell r="S1454" t="str">
            <v>0</v>
          </cell>
          <cell r="X1454">
            <v>0</v>
          </cell>
        </row>
        <row r="1455">
          <cell r="S1455" t="str">
            <v>0</v>
          </cell>
          <cell r="X1455">
            <v>0</v>
          </cell>
        </row>
        <row r="1456">
          <cell r="S1456" t="str">
            <v>0</v>
          </cell>
          <cell r="X1456">
            <v>0</v>
          </cell>
        </row>
        <row r="1457">
          <cell r="S1457" t="str">
            <v>0</v>
          </cell>
          <cell r="X1457">
            <v>0</v>
          </cell>
        </row>
        <row r="1458">
          <cell r="S1458" t="str">
            <v>0</v>
          </cell>
          <cell r="X1458">
            <v>0</v>
          </cell>
        </row>
        <row r="1459">
          <cell r="S1459" t="str">
            <v>0</v>
          </cell>
          <cell r="X1459">
            <v>0</v>
          </cell>
        </row>
        <row r="1460">
          <cell r="S1460" t="str">
            <v>0</v>
          </cell>
          <cell r="X1460">
            <v>0</v>
          </cell>
        </row>
        <row r="1461">
          <cell r="S1461" t="str">
            <v>0</v>
          </cell>
          <cell r="X1461">
            <v>0</v>
          </cell>
        </row>
        <row r="1462">
          <cell r="S1462" t="str">
            <v>0</v>
          </cell>
          <cell r="X1462">
            <v>0</v>
          </cell>
        </row>
        <row r="1463">
          <cell r="S1463" t="str">
            <v>0</v>
          </cell>
          <cell r="X1463">
            <v>0</v>
          </cell>
        </row>
        <row r="1464">
          <cell r="S1464" t="str">
            <v>0</v>
          </cell>
          <cell r="X1464">
            <v>0</v>
          </cell>
        </row>
        <row r="1465">
          <cell r="S1465" t="str">
            <v>0</v>
          </cell>
          <cell r="X1465">
            <v>0</v>
          </cell>
        </row>
        <row r="1466">
          <cell r="S1466" t="str">
            <v>0</v>
          </cell>
          <cell r="X1466">
            <v>0</v>
          </cell>
        </row>
        <row r="1467">
          <cell r="S1467" t="str">
            <v>0</v>
          </cell>
          <cell r="X1467">
            <v>0</v>
          </cell>
        </row>
        <row r="1468">
          <cell r="S1468" t="str">
            <v>0</v>
          </cell>
          <cell r="X1468">
            <v>0</v>
          </cell>
        </row>
        <row r="1469">
          <cell r="S1469" t="str">
            <v>0</v>
          </cell>
          <cell r="X1469">
            <v>0</v>
          </cell>
        </row>
        <row r="1470">
          <cell r="S1470" t="str">
            <v>0</v>
          </cell>
          <cell r="X1470">
            <v>0</v>
          </cell>
        </row>
        <row r="1471">
          <cell r="S1471" t="str">
            <v>0</v>
          </cell>
          <cell r="X1471">
            <v>0</v>
          </cell>
        </row>
        <row r="1472">
          <cell r="S1472" t="str">
            <v>0</v>
          </cell>
          <cell r="X1472">
            <v>0</v>
          </cell>
        </row>
        <row r="1473">
          <cell r="S1473" t="str">
            <v>0</v>
          </cell>
          <cell r="X1473">
            <v>0</v>
          </cell>
        </row>
        <row r="1474">
          <cell r="S1474" t="str">
            <v>0</v>
          </cell>
          <cell r="X1474">
            <v>0</v>
          </cell>
        </row>
        <row r="1475">
          <cell r="S1475" t="str">
            <v>0</v>
          </cell>
          <cell r="X1475">
            <v>0</v>
          </cell>
        </row>
        <row r="1476">
          <cell r="S1476" t="str">
            <v>0</v>
          </cell>
          <cell r="X1476">
            <v>0</v>
          </cell>
        </row>
        <row r="1477">
          <cell r="S1477" t="str">
            <v>0</v>
          </cell>
          <cell r="X1477">
            <v>0</v>
          </cell>
        </row>
        <row r="1478">
          <cell r="S1478" t="str">
            <v>0</v>
          </cell>
          <cell r="X1478">
            <v>0</v>
          </cell>
        </row>
        <row r="1479">
          <cell r="S1479" t="str">
            <v>0</v>
          </cell>
          <cell r="X1479">
            <v>0</v>
          </cell>
        </row>
        <row r="1480">
          <cell r="S1480" t="str">
            <v>0</v>
          </cell>
          <cell r="X1480">
            <v>0</v>
          </cell>
        </row>
        <row r="1481">
          <cell r="S1481" t="str">
            <v>0</v>
          </cell>
          <cell r="X1481">
            <v>0</v>
          </cell>
        </row>
        <row r="1482">
          <cell r="S1482" t="str">
            <v>0</v>
          </cell>
          <cell r="X1482">
            <v>0</v>
          </cell>
        </row>
        <row r="1483">
          <cell r="S1483" t="str">
            <v>0</v>
          </cell>
          <cell r="X1483">
            <v>0</v>
          </cell>
        </row>
        <row r="1484">
          <cell r="S1484" t="str">
            <v>0</v>
          </cell>
          <cell r="X1484">
            <v>0</v>
          </cell>
        </row>
        <row r="1485">
          <cell r="S1485" t="str">
            <v>0</v>
          </cell>
          <cell r="X1485">
            <v>0</v>
          </cell>
        </row>
        <row r="1486">
          <cell r="S1486" t="str">
            <v>0</v>
          </cell>
          <cell r="X1486">
            <v>0</v>
          </cell>
        </row>
        <row r="1487">
          <cell r="S1487" t="str">
            <v>0</v>
          </cell>
          <cell r="X1487">
            <v>0</v>
          </cell>
        </row>
        <row r="1488">
          <cell r="S1488" t="str">
            <v>0</v>
          </cell>
          <cell r="X1488">
            <v>0</v>
          </cell>
        </row>
        <row r="1489">
          <cell r="S1489" t="str">
            <v>0</v>
          </cell>
          <cell r="X1489">
            <v>0</v>
          </cell>
        </row>
        <row r="1490">
          <cell r="S1490" t="str">
            <v>0</v>
          </cell>
          <cell r="X1490">
            <v>0</v>
          </cell>
        </row>
        <row r="1491">
          <cell r="S1491" t="str">
            <v>0</v>
          </cell>
          <cell r="X1491">
            <v>0</v>
          </cell>
        </row>
        <row r="1492">
          <cell r="S1492" t="str">
            <v>0</v>
          </cell>
          <cell r="X1492">
            <v>0</v>
          </cell>
        </row>
        <row r="1493">
          <cell r="S1493" t="str">
            <v>0</v>
          </cell>
          <cell r="X1493">
            <v>0</v>
          </cell>
        </row>
        <row r="1494">
          <cell r="S1494" t="str">
            <v>0</v>
          </cell>
          <cell r="X1494">
            <v>0</v>
          </cell>
        </row>
        <row r="1495">
          <cell r="S1495" t="str">
            <v>0</v>
          </cell>
          <cell r="X1495">
            <v>0</v>
          </cell>
        </row>
        <row r="1496">
          <cell r="S1496" t="str">
            <v>0</v>
          </cell>
          <cell r="X1496">
            <v>0</v>
          </cell>
        </row>
        <row r="1497">
          <cell r="S1497" t="str">
            <v>0</v>
          </cell>
          <cell r="X1497">
            <v>0</v>
          </cell>
        </row>
        <row r="1498">
          <cell r="S1498" t="str">
            <v>0</v>
          </cell>
          <cell r="X1498">
            <v>0</v>
          </cell>
        </row>
        <row r="1499">
          <cell r="S1499" t="str">
            <v>0</v>
          </cell>
          <cell r="X1499">
            <v>0</v>
          </cell>
        </row>
        <row r="1500">
          <cell r="S1500" t="str">
            <v>0</v>
          </cell>
          <cell r="X1500">
            <v>0</v>
          </cell>
        </row>
        <row r="1501">
          <cell r="S1501" t="str">
            <v>0</v>
          </cell>
          <cell r="X1501">
            <v>0</v>
          </cell>
        </row>
        <row r="1502">
          <cell r="S1502" t="str">
            <v>0</v>
          </cell>
          <cell r="X1502">
            <v>0</v>
          </cell>
        </row>
        <row r="1503">
          <cell r="S1503" t="str">
            <v>0</v>
          </cell>
          <cell r="X1503">
            <v>0</v>
          </cell>
        </row>
        <row r="1504">
          <cell r="S1504" t="str">
            <v>0</v>
          </cell>
          <cell r="X1504">
            <v>0</v>
          </cell>
        </row>
        <row r="1505">
          <cell r="S1505" t="str">
            <v>0</v>
          </cell>
          <cell r="X1505">
            <v>0</v>
          </cell>
        </row>
        <row r="1506">
          <cell r="S1506" t="str">
            <v>0</v>
          </cell>
          <cell r="X1506">
            <v>0</v>
          </cell>
        </row>
        <row r="1507">
          <cell r="S1507" t="str">
            <v>0</v>
          </cell>
          <cell r="X1507">
            <v>0</v>
          </cell>
        </row>
        <row r="1508">
          <cell r="S1508" t="str">
            <v>0</v>
          </cell>
          <cell r="X1508">
            <v>0</v>
          </cell>
        </row>
        <row r="1509">
          <cell r="S1509" t="str">
            <v>0</v>
          </cell>
          <cell r="X1509">
            <v>0</v>
          </cell>
        </row>
        <row r="1510">
          <cell r="S1510" t="str">
            <v>0</v>
          </cell>
          <cell r="X1510">
            <v>0</v>
          </cell>
        </row>
        <row r="1511">
          <cell r="S1511" t="str">
            <v>0</v>
          </cell>
          <cell r="X1511">
            <v>0</v>
          </cell>
        </row>
        <row r="1512">
          <cell r="S1512" t="str">
            <v>0</v>
          </cell>
          <cell r="X1512">
            <v>0</v>
          </cell>
        </row>
        <row r="1513">
          <cell r="S1513" t="str">
            <v>0</v>
          </cell>
          <cell r="X1513">
            <v>0</v>
          </cell>
        </row>
        <row r="1514">
          <cell r="S1514" t="str">
            <v>0</v>
          </cell>
          <cell r="X1514">
            <v>0</v>
          </cell>
        </row>
        <row r="1515">
          <cell r="S1515" t="str">
            <v>0</v>
          </cell>
          <cell r="X1515">
            <v>0</v>
          </cell>
        </row>
        <row r="1516">
          <cell r="S1516" t="str">
            <v>0</v>
          </cell>
          <cell r="X1516">
            <v>0</v>
          </cell>
        </row>
        <row r="1517">
          <cell r="S1517" t="str">
            <v>0</v>
          </cell>
          <cell r="X1517">
            <v>0</v>
          </cell>
        </row>
        <row r="1518">
          <cell r="S1518" t="str">
            <v>0</v>
          </cell>
          <cell r="X1518">
            <v>0</v>
          </cell>
        </row>
        <row r="1519">
          <cell r="S1519" t="str">
            <v>0</v>
          </cell>
          <cell r="X1519">
            <v>0</v>
          </cell>
        </row>
        <row r="1520">
          <cell r="S1520" t="str">
            <v>0</v>
          </cell>
          <cell r="X1520">
            <v>0</v>
          </cell>
        </row>
        <row r="1521">
          <cell r="S1521" t="str">
            <v>0</v>
          </cell>
          <cell r="X1521">
            <v>0</v>
          </cell>
        </row>
        <row r="1522">
          <cell r="S1522" t="str">
            <v>0</v>
          </cell>
          <cell r="X1522">
            <v>0</v>
          </cell>
        </row>
        <row r="1523">
          <cell r="S1523" t="str">
            <v>0</v>
          </cell>
          <cell r="X1523">
            <v>0</v>
          </cell>
        </row>
        <row r="1524">
          <cell r="S1524" t="str">
            <v>0</v>
          </cell>
          <cell r="X1524">
            <v>0</v>
          </cell>
        </row>
        <row r="1525">
          <cell r="S1525" t="str">
            <v>0</v>
          </cell>
          <cell r="X1525">
            <v>0</v>
          </cell>
        </row>
        <row r="1526">
          <cell r="S1526" t="str">
            <v>0</v>
          </cell>
          <cell r="X1526">
            <v>0</v>
          </cell>
        </row>
        <row r="1527">
          <cell r="S1527" t="str">
            <v>0</v>
          </cell>
          <cell r="X1527">
            <v>0</v>
          </cell>
        </row>
        <row r="1528">
          <cell r="S1528" t="str">
            <v>0</v>
          </cell>
          <cell r="X1528">
            <v>0</v>
          </cell>
        </row>
        <row r="1529">
          <cell r="S1529" t="str">
            <v>0</v>
          </cell>
          <cell r="X1529">
            <v>0</v>
          </cell>
        </row>
        <row r="1530">
          <cell r="S1530" t="str">
            <v>0</v>
          </cell>
          <cell r="X1530">
            <v>0</v>
          </cell>
        </row>
        <row r="1531">
          <cell r="S1531" t="str">
            <v>0</v>
          </cell>
          <cell r="X1531">
            <v>0</v>
          </cell>
        </row>
        <row r="1532">
          <cell r="S1532" t="str">
            <v>0</v>
          </cell>
          <cell r="X1532">
            <v>0</v>
          </cell>
        </row>
        <row r="1533">
          <cell r="S1533" t="str">
            <v>0</v>
          </cell>
          <cell r="X1533">
            <v>0</v>
          </cell>
        </row>
        <row r="1534">
          <cell r="S1534" t="str">
            <v>0</v>
          </cell>
          <cell r="X1534">
            <v>0</v>
          </cell>
        </row>
        <row r="1535">
          <cell r="S1535" t="str">
            <v>0</v>
          </cell>
          <cell r="X1535">
            <v>0</v>
          </cell>
        </row>
        <row r="1536">
          <cell r="S1536" t="str">
            <v>0</v>
          </cell>
          <cell r="X1536">
            <v>0</v>
          </cell>
        </row>
        <row r="1537">
          <cell r="S1537" t="str">
            <v>0</v>
          </cell>
          <cell r="X1537">
            <v>0</v>
          </cell>
        </row>
        <row r="1538">
          <cell r="S1538" t="str">
            <v>0</v>
          </cell>
          <cell r="X1538">
            <v>0</v>
          </cell>
        </row>
        <row r="1539">
          <cell r="S1539" t="str">
            <v>0</v>
          </cell>
          <cell r="X1539">
            <v>0</v>
          </cell>
        </row>
        <row r="1540">
          <cell r="S1540" t="str">
            <v>0</v>
          </cell>
          <cell r="X1540">
            <v>0</v>
          </cell>
        </row>
        <row r="1541">
          <cell r="S1541" t="str">
            <v>0</v>
          </cell>
          <cell r="X1541">
            <v>0</v>
          </cell>
        </row>
        <row r="1542">
          <cell r="S1542" t="str">
            <v>0</v>
          </cell>
          <cell r="X1542">
            <v>0</v>
          </cell>
        </row>
        <row r="1543">
          <cell r="S1543" t="str">
            <v>0</v>
          </cell>
          <cell r="X1543">
            <v>0</v>
          </cell>
        </row>
        <row r="1544">
          <cell r="S1544" t="str">
            <v>0</v>
          </cell>
          <cell r="X1544">
            <v>0</v>
          </cell>
        </row>
        <row r="1545">
          <cell r="S1545" t="str">
            <v>0</v>
          </cell>
          <cell r="X1545">
            <v>0</v>
          </cell>
        </row>
        <row r="1546">
          <cell r="S1546" t="str">
            <v>0</v>
          </cell>
          <cell r="X1546">
            <v>0</v>
          </cell>
        </row>
        <row r="1547">
          <cell r="S1547" t="str">
            <v>0</v>
          </cell>
          <cell r="X1547">
            <v>0</v>
          </cell>
        </row>
        <row r="1548">
          <cell r="S1548" t="str">
            <v>0</v>
          </cell>
          <cell r="X1548">
            <v>0</v>
          </cell>
        </row>
        <row r="1549">
          <cell r="S1549" t="str">
            <v>0</v>
          </cell>
          <cell r="X1549">
            <v>0</v>
          </cell>
        </row>
        <row r="1550">
          <cell r="S1550" t="str">
            <v>0</v>
          </cell>
          <cell r="X1550">
            <v>0</v>
          </cell>
        </row>
        <row r="1551">
          <cell r="S1551" t="str">
            <v>0</v>
          </cell>
          <cell r="X1551">
            <v>0</v>
          </cell>
        </row>
        <row r="1552">
          <cell r="S1552" t="str">
            <v>0</v>
          </cell>
          <cell r="X1552">
            <v>0</v>
          </cell>
        </row>
        <row r="1553">
          <cell r="S1553" t="str">
            <v>0</v>
          </cell>
          <cell r="X1553">
            <v>0</v>
          </cell>
        </row>
        <row r="1554">
          <cell r="S1554" t="str">
            <v>0</v>
          </cell>
          <cell r="X1554">
            <v>0</v>
          </cell>
        </row>
        <row r="1555">
          <cell r="S1555" t="str">
            <v>0</v>
          </cell>
          <cell r="X1555">
            <v>0</v>
          </cell>
        </row>
        <row r="1556">
          <cell r="S1556" t="str">
            <v>0</v>
          </cell>
          <cell r="X1556">
            <v>0</v>
          </cell>
        </row>
        <row r="1557">
          <cell r="S1557" t="str">
            <v>0</v>
          </cell>
          <cell r="X1557">
            <v>0</v>
          </cell>
        </row>
        <row r="1558">
          <cell r="S1558" t="str">
            <v>0</v>
          </cell>
          <cell r="X1558">
            <v>0</v>
          </cell>
        </row>
        <row r="1559">
          <cell r="S1559" t="str">
            <v>0</v>
          </cell>
          <cell r="X1559">
            <v>0</v>
          </cell>
        </row>
        <row r="1560">
          <cell r="S1560" t="str">
            <v>0</v>
          </cell>
          <cell r="X1560">
            <v>0</v>
          </cell>
        </row>
        <row r="1561">
          <cell r="S1561" t="str">
            <v>0</v>
          </cell>
          <cell r="X1561">
            <v>0</v>
          </cell>
        </row>
        <row r="1562">
          <cell r="S1562" t="str">
            <v>0</v>
          </cell>
          <cell r="X1562">
            <v>0</v>
          </cell>
        </row>
        <row r="1563">
          <cell r="S1563" t="str">
            <v>0</v>
          </cell>
          <cell r="X1563">
            <v>0</v>
          </cell>
        </row>
        <row r="1564">
          <cell r="S1564" t="str">
            <v>0</v>
          </cell>
          <cell r="X1564">
            <v>0</v>
          </cell>
        </row>
        <row r="1565">
          <cell r="S1565" t="str">
            <v>0</v>
          </cell>
          <cell r="X1565">
            <v>0</v>
          </cell>
        </row>
        <row r="1566">
          <cell r="S1566" t="str">
            <v>0</v>
          </cell>
          <cell r="X1566">
            <v>0</v>
          </cell>
        </row>
        <row r="1567">
          <cell r="S1567" t="str">
            <v>0</v>
          </cell>
          <cell r="X1567">
            <v>0</v>
          </cell>
        </row>
        <row r="1568">
          <cell r="S1568" t="str">
            <v>0</v>
          </cell>
          <cell r="X1568">
            <v>0</v>
          </cell>
        </row>
        <row r="1569">
          <cell r="S1569" t="str">
            <v>0</v>
          </cell>
          <cell r="X1569">
            <v>0</v>
          </cell>
        </row>
        <row r="1570">
          <cell r="S1570" t="str">
            <v>0</v>
          </cell>
          <cell r="X1570">
            <v>0</v>
          </cell>
        </row>
        <row r="1571">
          <cell r="S1571" t="str">
            <v>0</v>
          </cell>
          <cell r="X1571">
            <v>0</v>
          </cell>
        </row>
        <row r="1572">
          <cell r="S1572" t="str">
            <v>0</v>
          </cell>
          <cell r="X1572">
            <v>0</v>
          </cell>
        </row>
        <row r="1573">
          <cell r="S1573" t="str">
            <v>0</v>
          </cell>
          <cell r="X1573">
            <v>0</v>
          </cell>
        </row>
        <row r="1574">
          <cell r="S1574" t="str">
            <v>0</v>
          </cell>
          <cell r="X1574">
            <v>0</v>
          </cell>
        </row>
        <row r="1575">
          <cell r="S1575" t="str">
            <v>0</v>
          </cell>
          <cell r="X1575">
            <v>0</v>
          </cell>
        </row>
        <row r="1576">
          <cell r="S1576" t="str">
            <v>0</v>
          </cell>
          <cell r="X1576">
            <v>0</v>
          </cell>
        </row>
        <row r="1577">
          <cell r="S1577" t="str">
            <v>0</v>
          </cell>
          <cell r="X1577">
            <v>0</v>
          </cell>
        </row>
        <row r="1578">
          <cell r="S1578" t="str">
            <v>0</v>
          </cell>
          <cell r="X1578">
            <v>0</v>
          </cell>
        </row>
        <row r="1579">
          <cell r="S1579" t="str">
            <v>0</v>
          </cell>
          <cell r="X1579">
            <v>0</v>
          </cell>
        </row>
        <row r="1580">
          <cell r="S1580" t="str">
            <v>0</v>
          </cell>
          <cell r="X1580">
            <v>0</v>
          </cell>
        </row>
        <row r="1581">
          <cell r="S1581" t="str">
            <v>0</v>
          </cell>
          <cell r="X1581">
            <v>0</v>
          </cell>
        </row>
        <row r="1582">
          <cell r="S1582" t="str">
            <v>0</v>
          </cell>
          <cell r="X1582">
            <v>0</v>
          </cell>
        </row>
        <row r="1583">
          <cell r="S1583" t="str">
            <v>0</v>
          </cell>
          <cell r="X1583">
            <v>0</v>
          </cell>
        </row>
        <row r="1584">
          <cell r="S1584" t="str">
            <v>0</v>
          </cell>
          <cell r="X1584">
            <v>0</v>
          </cell>
        </row>
        <row r="1585">
          <cell r="S1585" t="str">
            <v>0</v>
          </cell>
          <cell r="X1585">
            <v>0</v>
          </cell>
        </row>
        <row r="1586">
          <cell r="S1586" t="str">
            <v>0</v>
          </cell>
          <cell r="X1586">
            <v>0</v>
          </cell>
        </row>
        <row r="1587">
          <cell r="S1587" t="str">
            <v>0</v>
          </cell>
          <cell r="X1587">
            <v>0</v>
          </cell>
        </row>
        <row r="1588">
          <cell r="S1588" t="str">
            <v>0</v>
          </cell>
          <cell r="X1588">
            <v>0</v>
          </cell>
        </row>
        <row r="1589">
          <cell r="S1589" t="str">
            <v>0</v>
          </cell>
          <cell r="X1589">
            <v>0</v>
          </cell>
        </row>
        <row r="1590">
          <cell r="S1590" t="str">
            <v>0</v>
          </cell>
          <cell r="X1590">
            <v>0</v>
          </cell>
        </row>
        <row r="1591">
          <cell r="S1591" t="str">
            <v>0</v>
          </cell>
          <cell r="X1591">
            <v>0</v>
          </cell>
        </row>
        <row r="1592">
          <cell r="S1592" t="str">
            <v>0</v>
          </cell>
          <cell r="X1592">
            <v>0</v>
          </cell>
        </row>
        <row r="1593">
          <cell r="S1593" t="str">
            <v>0</v>
          </cell>
          <cell r="X1593">
            <v>0</v>
          </cell>
        </row>
        <row r="1594">
          <cell r="S1594" t="str">
            <v>0</v>
          </cell>
          <cell r="X1594">
            <v>0</v>
          </cell>
        </row>
        <row r="1595">
          <cell r="S1595" t="str">
            <v>0</v>
          </cell>
          <cell r="X1595">
            <v>0</v>
          </cell>
        </row>
        <row r="1596">
          <cell r="S1596" t="str">
            <v>0</v>
          </cell>
          <cell r="X1596">
            <v>0</v>
          </cell>
        </row>
        <row r="1597">
          <cell r="S1597" t="str">
            <v>0</v>
          </cell>
          <cell r="X1597">
            <v>0</v>
          </cell>
        </row>
        <row r="1598">
          <cell r="S1598" t="str">
            <v>0</v>
          </cell>
          <cell r="X1598">
            <v>0</v>
          </cell>
        </row>
        <row r="1599">
          <cell r="S1599" t="str">
            <v>0</v>
          </cell>
          <cell r="X1599">
            <v>0</v>
          </cell>
        </row>
        <row r="1600">
          <cell r="S1600" t="str">
            <v>0</v>
          </cell>
          <cell r="X1600">
            <v>0</v>
          </cell>
        </row>
        <row r="1601">
          <cell r="S1601" t="str">
            <v>0</v>
          </cell>
          <cell r="X1601">
            <v>0</v>
          </cell>
        </row>
        <row r="1602">
          <cell r="S1602" t="str">
            <v>0</v>
          </cell>
          <cell r="X1602">
            <v>0</v>
          </cell>
        </row>
        <row r="1603">
          <cell r="S1603" t="str">
            <v>0</v>
          </cell>
          <cell r="X1603">
            <v>0</v>
          </cell>
        </row>
        <row r="1604">
          <cell r="S1604" t="str">
            <v>0</v>
          </cell>
          <cell r="X1604">
            <v>0</v>
          </cell>
        </row>
        <row r="1605">
          <cell r="S1605" t="str">
            <v>0</v>
          </cell>
          <cell r="X1605">
            <v>0</v>
          </cell>
        </row>
        <row r="1606">
          <cell r="S1606" t="str">
            <v>0</v>
          </cell>
          <cell r="X1606">
            <v>0</v>
          </cell>
        </row>
        <row r="1607">
          <cell r="S1607" t="str">
            <v>0</v>
          </cell>
          <cell r="X1607">
            <v>0</v>
          </cell>
        </row>
        <row r="1608">
          <cell r="S1608" t="str">
            <v>0</v>
          </cell>
          <cell r="X1608">
            <v>0</v>
          </cell>
        </row>
        <row r="1609">
          <cell r="S1609" t="str">
            <v>0</v>
          </cell>
          <cell r="X1609">
            <v>0</v>
          </cell>
        </row>
        <row r="1610">
          <cell r="S1610" t="str">
            <v>0</v>
          </cell>
          <cell r="X1610">
            <v>0</v>
          </cell>
        </row>
        <row r="1611">
          <cell r="S1611" t="str">
            <v>0</v>
          </cell>
          <cell r="X1611">
            <v>0</v>
          </cell>
        </row>
        <row r="1612">
          <cell r="S1612" t="str">
            <v>0</v>
          </cell>
          <cell r="X1612">
            <v>0</v>
          </cell>
        </row>
        <row r="1613">
          <cell r="S1613" t="str">
            <v>0</v>
          </cell>
          <cell r="X1613">
            <v>0</v>
          </cell>
        </row>
        <row r="1614">
          <cell r="S1614" t="str">
            <v>0</v>
          </cell>
          <cell r="X1614">
            <v>0</v>
          </cell>
        </row>
        <row r="1615">
          <cell r="S1615" t="str">
            <v>0</v>
          </cell>
          <cell r="X1615">
            <v>0</v>
          </cell>
        </row>
        <row r="1616">
          <cell r="S1616" t="str">
            <v>0</v>
          </cell>
          <cell r="X1616">
            <v>0</v>
          </cell>
        </row>
        <row r="1617">
          <cell r="S1617" t="str">
            <v>0</v>
          </cell>
          <cell r="X1617">
            <v>0</v>
          </cell>
        </row>
        <row r="1618">
          <cell r="S1618" t="str">
            <v>0</v>
          </cell>
          <cell r="X1618">
            <v>0</v>
          </cell>
        </row>
        <row r="1619">
          <cell r="S1619" t="str">
            <v>0</v>
          </cell>
          <cell r="X1619">
            <v>0</v>
          </cell>
        </row>
        <row r="1620">
          <cell r="S1620" t="str">
            <v>0</v>
          </cell>
          <cell r="X1620">
            <v>0</v>
          </cell>
        </row>
        <row r="1621">
          <cell r="S1621" t="str">
            <v>0</v>
          </cell>
          <cell r="X1621">
            <v>0</v>
          </cell>
        </row>
        <row r="1622">
          <cell r="S1622" t="str">
            <v>0</v>
          </cell>
          <cell r="X1622">
            <v>0</v>
          </cell>
        </row>
        <row r="1623">
          <cell r="S1623" t="str">
            <v>0</v>
          </cell>
          <cell r="X1623">
            <v>0</v>
          </cell>
        </row>
        <row r="1624">
          <cell r="S1624" t="str">
            <v>0</v>
          </cell>
          <cell r="X1624">
            <v>0</v>
          </cell>
        </row>
        <row r="1625">
          <cell r="S1625" t="str">
            <v>0</v>
          </cell>
          <cell r="X1625">
            <v>0</v>
          </cell>
        </row>
        <row r="1626">
          <cell r="S1626" t="str">
            <v>0</v>
          </cell>
          <cell r="X1626">
            <v>0</v>
          </cell>
        </row>
        <row r="1627">
          <cell r="S1627" t="str">
            <v>0</v>
          </cell>
          <cell r="X1627">
            <v>0</v>
          </cell>
        </row>
        <row r="1628">
          <cell r="S1628" t="str">
            <v>0</v>
          </cell>
          <cell r="X1628">
            <v>0</v>
          </cell>
        </row>
        <row r="1629">
          <cell r="S1629" t="str">
            <v>0</v>
          </cell>
          <cell r="X1629">
            <v>0</v>
          </cell>
        </row>
        <row r="1630">
          <cell r="S1630" t="str">
            <v>0</v>
          </cell>
          <cell r="X1630">
            <v>0</v>
          </cell>
        </row>
        <row r="1631">
          <cell r="S1631" t="str">
            <v>0</v>
          </cell>
          <cell r="X1631">
            <v>0</v>
          </cell>
        </row>
        <row r="1632">
          <cell r="S1632" t="str">
            <v>0</v>
          </cell>
          <cell r="X1632">
            <v>0</v>
          </cell>
        </row>
        <row r="1633">
          <cell r="S1633" t="str">
            <v>0</v>
          </cell>
          <cell r="X1633">
            <v>0</v>
          </cell>
        </row>
        <row r="1634">
          <cell r="S1634" t="str">
            <v>0</v>
          </cell>
          <cell r="X1634">
            <v>0</v>
          </cell>
        </row>
        <row r="1635">
          <cell r="S1635" t="str">
            <v>0</v>
          </cell>
          <cell r="X1635">
            <v>0</v>
          </cell>
        </row>
        <row r="1636">
          <cell r="S1636" t="str">
            <v>0</v>
          </cell>
          <cell r="X1636">
            <v>0</v>
          </cell>
        </row>
        <row r="1637">
          <cell r="S1637" t="str">
            <v>0</v>
          </cell>
          <cell r="X1637">
            <v>0</v>
          </cell>
        </row>
        <row r="1638">
          <cell r="S1638" t="str">
            <v>0</v>
          </cell>
          <cell r="X1638">
            <v>0</v>
          </cell>
        </row>
        <row r="1639">
          <cell r="S1639" t="str">
            <v>0</v>
          </cell>
          <cell r="X1639">
            <v>0</v>
          </cell>
        </row>
        <row r="1640">
          <cell r="S1640" t="str">
            <v>0</v>
          </cell>
          <cell r="X1640">
            <v>0</v>
          </cell>
        </row>
        <row r="1641">
          <cell r="S1641" t="str">
            <v>0</v>
          </cell>
          <cell r="X1641">
            <v>0</v>
          </cell>
        </row>
        <row r="1642">
          <cell r="S1642" t="str">
            <v>0</v>
          </cell>
          <cell r="X1642">
            <v>0</v>
          </cell>
        </row>
        <row r="1643">
          <cell r="S1643" t="str">
            <v>0</v>
          </cell>
          <cell r="X1643">
            <v>0</v>
          </cell>
        </row>
        <row r="1644">
          <cell r="S1644" t="str">
            <v>0</v>
          </cell>
          <cell r="X1644">
            <v>0</v>
          </cell>
        </row>
        <row r="1645">
          <cell r="S1645" t="str">
            <v>0</v>
          </cell>
          <cell r="X1645">
            <v>0</v>
          </cell>
        </row>
        <row r="1646">
          <cell r="S1646" t="str">
            <v>0</v>
          </cell>
          <cell r="X1646">
            <v>0</v>
          </cell>
        </row>
        <row r="1647">
          <cell r="S1647" t="str">
            <v>0</v>
          </cell>
          <cell r="X1647">
            <v>0</v>
          </cell>
        </row>
        <row r="1648">
          <cell r="S1648" t="str">
            <v>0</v>
          </cell>
          <cell r="X1648">
            <v>0</v>
          </cell>
        </row>
        <row r="1649">
          <cell r="S1649" t="str">
            <v>0</v>
          </cell>
          <cell r="X1649">
            <v>0</v>
          </cell>
        </row>
        <row r="1650">
          <cell r="S1650" t="str">
            <v>0</v>
          </cell>
          <cell r="X1650">
            <v>0</v>
          </cell>
        </row>
        <row r="1651">
          <cell r="S1651" t="str">
            <v>0</v>
          </cell>
          <cell r="X1651">
            <v>0</v>
          </cell>
        </row>
        <row r="1652">
          <cell r="S1652" t="str">
            <v>0</v>
          </cell>
          <cell r="X1652">
            <v>0</v>
          </cell>
        </row>
        <row r="1653">
          <cell r="S1653" t="str">
            <v>0</v>
          </cell>
          <cell r="X1653">
            <v>0</v>
          </cell>
        </row>
        <row r="1654">
          <cell r="S1654" t="str">
            <v>0</v>
          </cell>
          <cell r="X1654">
            <v>0</v>
          </cell>
        </row>
        <row r="1655">
          <cell r="S1655" t="str">
            <v>0</v>
          </cell>
          <cell r="X1655">
            <v>0</v>
          </cell>
        </row>
        <row r="1656">
          <cell r="S1656" t="str">
            <v>0</v>
          </cell>
          <cell r="X1656">
            <v>0</v>
          </cell>
        </row>
        <row r="1657">
          <cell r="S1657" t="str">
            <v>0</v>
          </cell>
          <cell r="X1657">
            <v>0</v>
          </cell>
        </row>
        <row r="1658">
          <cell r="S1658" t="str">
            <v>0</v>
          </cell>
          <cell r="X1658">
            <v>0</v>
          </cell>
        </row>
        <row r="1659">
          <cell r="S1659" t="str">
            <v>0</v>
          </cell>
          <cell r="X1659">
            <v>0</v>
          </cell>
        </row>
        <row r="1660">
          <cell r="S1660" t="str">
            <v>0</v>
          </cell>
          <cell r="X1660">
            <v>0</v>
          </cell>
        </row>
        <row r="1661">
          <cell r="S1661" t="str">
            <v>0</v>
          </cell>
          <cell r="X1661">
            <v>0</v>
          </cell>
        </row>
        <row r="1662">
          <cell r="S1662" t="str">
            <v>0</v>
          </cell>
          <cell r="X1662">
            <v>0</v>
          </cell>
        </row>
        <row r="1663">
          <cell r="S1663" t="str">
            <v>0</v>
          </cell>
          <cell r="X1663">
            <v>0</v>
          </cell>
        </row>
        <row r="1664">
          <cell r="S1664" t="str">
            <v>0</v>
          </cell>
          <cell r="X1664">
            <v>0</v>
          </cell>
        </row>
        <row r="1665">
          <cell r="S1665" t="str">
            <v>0</v>
          </cell>
          <cell r="X1665">
            <v>0</v>
          </cell>
        </row>
        <row r="1666">
          <cell r="S1666" t="str">
            <v>0</v>
          </cell>
          <cell r="X1666">
            <v>0</v>
          </cell>
        </row>
        <row r="1667">
          <cell r="S1667" t="str">
            <v>0</v>
          </cell>
          <cell r="X1667">
            <v>0</v>
          </cell>
        </row>
        <row r="1668">
          <cell r="S1668" t="str">
            <v>0</v>
          </cell>
          <cell r="X1668">
            <v>0</v>
          </cell>
        </row>
        <row r="1669">
          <cell r="S1669" t="str">
            <v>0</v>
          </cell>
          <cell r="X1669">
            <v>0</v>
          </cell>
        </row>
        <row r="1670">
          <cell r="S1670" t="str">
            <v>0</v>
          </cell>
          <cell r="X1670">
            <v>0</v>
          </cell>
        </row>
        <row r="1671">
          <cell r="S1671" t="str">
            <v>0</v>
          </cell>
          <cell r="X1671">
            <v>0</v>
          </cell>
        </row>
        <row r="1672">
          <cell r="S1672" t="str">
            <v>0</v>
          </cell>
          <cell r="X1672">
            <v>0</v>
          </cell>
        </row>
        <row r="1673">
          <cell r="S1673" t="str">
            <v>0</v>
          </cell>
          <cell r="X1673">
            <v>0</v>
          </cell>
        </row>
        <row r="1674">
          <cell r="S1674" t="str">
            <v>0</v>
          </cell>
          <cell r="X1674">
            <v>0</v>
          </cell>
        </row>
        <row r="1675">
          <cell r="S1675" t="str">
            <v>0</v>
          </cell>
          <cell r="X1675">
            <v>0</v>
          </cell>
        </row>
        <row r="1676">
          <cell r="S1676" t="str">
            <v>0</v>
          </cell>
          <cell r="X1676">
            <v>0</v>
          </cell>
        </row>
        <row r="1677">
          <cell r="S1677" t="str">
            <v>0</v>
          </cell>
          <cell r="X1677">
            <v>0</v>
          </cell>
        </row>
        <row r="1678">
          <cell r="S1678" t="str">
            <v>0</v>
          </cell>
          <cell r="X1678">
            <v>0</v>
          </cell>
        </row>
        <row r="1679">
          <cell r="S1679" t="str">
            <v>0</v>
          </cell>
          <cell r="X1679">
            <v>0</v>
          </cell>
        </row>
        <row r="1680">
          <cell r="S1680" t="str">
            <v>0</v>
          </cell>
          <cell r="X1680">
            <v>0</v>
          </cell>
        </row>
        <row r="1681">
          <cell r="S1681" t="str">
            <v>0</v>
          </cell>
          <cell r="X1681">
            <v>0</v>
          </cell>
        </row>
        <row r="1682">
          <cell r="S1682" t="str">
            <v>0</v>
          </cell>
          <cell r="X1682">
            <v>0</v>
          </cell>
        </row>
        <row r="1683">
          <cell r="S1683" t="str">
            <v>0</v>
          </cell>
          <cell r="X1683">
            <v>0</v>
          </cell>
        </row>
        <row r="1684">
          <cell r="S1684" t="str">
            <v>0</v>
          </cell>
          <cell r="X1684">
            <v>0</v>
          </cell>
        </row>
        <row r="1685">
          <cell r="S1685" t="str">
            <v>0</v>
          </cell>
          <cell r="X1685">
            <v>0</v>
          </cell>
        </row>
        <row r="1686">
          <cell r="S1686" t="str">
            <v>0</v>
          </cell>
          <cell r="X1686">
            <v>0</v>
          </cell>
        </row>
        <row r="1687">
          <cell r="S1687" t="str">
            <v>0</v>
          </cell>
          <cell r="X1687">
            <v>0</v>
          </cell>
        </row>
        <row r="1688">
          <cell r="S1688" t="str">
            <v>0</v>
          </cell>
          <cell r="X1688">
            <v>0</v>
          </cell>
        </row>
        <row r="1689">
          <cell r="S1689" t="str">
            <v>0</v>
          </cell>
          <cell r="X1689">
            <v>0</v>
          </cell>
        </row>
        <row r="1690">
          <cell r="S1690" t="str">
            <v>0</v>
          </cell>
          <cell r="X1690">
            <v>0</v>
          </cell>
        </row>
        <row r="1691">
          <cell r="S1691" t="str">
            <v>0</v>
          </cell>
          <cell r="X1691">
            <v>0</v>
          </cell>
        </row>
        <row r="1692">
          <cell r="S1692" t="str">
            <v>0</v>
          </cell>
          <cell r="X1692">
            <v>0</v>
          </cell>
        </row>
        <row r="1693">
          <cell r="S1693" t="str">
            <v>0</v>
          </cell>
          <cell r="X1693">
            <v>0</v>
          </cell>
        </row>
        <row r="1694">
          <cell r="S1694" t="str">
            <v>0</v>
          </cell>
          <cell r="X1694">
            <v>0</v>
          </cell>
        </row>
        <row r="1695">
          <cell r="S1695" t="str">
            <v>0</v>
          </cell>
          <cell r="X1695">
            <v>0</v>
          </cell>
        </row>
        <row r="1696">
          <cell r="S1696" t="str">
            <v>0</v>
          </cell>
          <cell r="X1696">
            <v>0</v>
          </cell>
        </row>
        <row r="1697">
          <cell r="S1697" t="str">
            <v>0</v>
          </cell>
          <cell r="X1697">
            <v>0</v>
          </cell>
        </row>
        <row r="1698">
          <cell r="S1698" t="str">
            <v>0</v>
          </cell>
          <cell r="X1698">
            <v>0</v>
          </cell>
        </row>
        <row r="1699">
          <cell r="S1699" t="str">
            <v>0</v>
          </cell>
          <cell r="X1699">
            <v>0</v>
          </cell>
        </row>
        <row r="1700">
          <cell r="S1700" t="str">
            <v>0</v>
          </cell>
          <cell r="X1700">
            <v>0</v>
          </cell>
        </row>
        <row r="1701">
          <cell r="S1701" t="str">
            <v>0</v>
          </cell>
          <cell r="X1701">
            <v>0</v>
          </cell>
        </row>
        <row r="1702">
          <cell r="S1702" t="str">
            <v>0</v>
          </cell>
          <cell r="X1702">
            <v>0</v>
          </cell>
        </row>
        <row r="1703">
          <cell r="S1703" t="str">
            <v>0</v>
          </cell>
          <cell r="X1703">
            <v>0</v>
          </cell>
        </row>
        <row r="1704">
          <cell r="S1704" t="str">
            <v>0</v>
          </cell>
          <cell r="X1704">
            <v>0</v>
          </cell>
        </row>
        <row r="1705">
          <cell r="S1705" t="str">
            <v>0</v>
          </cell>
          <cell r="X1705">
            <v>0</v>
          </cell>
        </row>
        <row r="1706">
          <cell r="S1706" t="str">
            <v>0</v>
          </cell>
          <cell r="X1706">
            <v>0</v>
          </cell>
        </row>
        <row r="1707">
          <cell r="S1707" t="str">
            <v>0</v>
          </cell>
          <cell r="X1707">
            <v>0</v>
          </cell>
        </row>
        <row r="1708">
          <cell r="S1708" t="str">
            <v>0</v>
          </cell>
          <cell r="X1708">
            <v>0</v>
          </cell>
        </row>
        <row r="1709">
          <cell r="S1709" t="str">
            <v>0</v>
          </cell>
          <cell r="X1709">
            <v>0</v>
          </cell>
        </row>
        <row r="1710">
          <cell r="S1710" t="str">
            <v>0</v>
          </cell>
          <cell r="X1710">
            <v>0</v>
          </cell>
        </row>
        <row r="1711">
          <cell r="S1711" t="str">
            <v>0</v>
          </cell>
          <cell r="X1711">
            <v>0</v>
          </cell>
        </row>
        <row r="1712">
          <cell r="S1712" t="str">
            <v>0</v>
          </cell>
          <cell r="X1712">
            <v>0</v>
          </cell>
        </row>
        <row r="1713">
          <cell r="S1713" t="str">
            <v>0</v>
          </cell>
          <cell r="X1713">
            <v>0</v>
          </cell>
        </row>
        <row r="1714">
          <cell r="S1714" t="str">
            <v>0</v>
          </cell>
          <cell r="X1714">
            <v>0</v>
          </cell>
        </row>
        <row r="1715">
          <cell r="S1715" t="str">
            <v>0</v>
          </cell>
          <cell r="X1715">
            <v>0</v>
          </cell>
        </row>
        <row r="1716">
          <cell r="S1716" t="str">
            <v>0</v>
          </cell>
          <cell r="X1716">
            <v>0</v>
          </cell>
        </row>
        <row r="1717">
          <cell r="S1717" t="str">
            <v>0</v>
          </cell>
          <cell r="X1717">
            <v>0</v>
          </cell>
        </row>
        <row r="1718">
          <cell r="S1718" t="str">
            <v>0</v>
          </cell>
          <cell r="X1718">
            <v>0</v>
          </cell>
        </row>
        <row r="1719">
          <cell r="S1719" t="str">
            <v>0</v>
          </cell>
          <cell r="X1719">
            <v>0</v>
          </cell>
        </row>
        <row r="1720">
          <cell r="S1720" t="str">
            <v>0</v>
          </cell>
          <cell r="X1720">
            <v>0</v>
          </cell>
        </row>
        <row r="1721">
          <cell r="S1721" t="str">
            <v>0</v>
          </cell>
          <cell r="X1721">
            <v>0</v>
          </cell>
        </row>
        <row r="1722">
          <cell r="S1722" t="str">
            <v>0</v>
          </cell>
          <cell r="X1722">
            <v>0</v>
          </cell>
        </row>
        <row r="1723">
          <cell r="S1723" t="str">
            <v>0</v>
          </cell>
          <cell r="X1723">
            <v>0</v>
          </cell>
        </row>
        <row r="1724">
          <cell r="S1724" t="str">
            <v>0</v>
          </cell>
          <cell r="X1724">
            <v>0</v>
          </cell>
        </row>
        <row r="1725">
          <cell r="S1725" t="str">
            <v>0</v>
          </cell>
          <cell r="X1725">
            <v>0</v>
          </cell>
        </row>
        <row r="1726">
          <cell r="S1726" t="str">
            <v>0</v>
          </cell>
          <cell r="X1726">
            <v>0</v>
          </cell>
        </row>
        <row r="1727">
          <cell r="S1727" t="str">
            <v>0</v>
          </cell>
          <cell r="X1727">
            <v>0</v>
          </cell>
        </row>
        <row r="1728">
          <cell r="S1728" t="str">
            <v>0</v>
          </cell>
          <cell r="X1728">
            <v>0</v>
          </cell>
        </row>
        <row r="1729">
          <cell r="S1729" t="str">
            <v>0</v>
          </cell>
          <cell r="X1729">
            <v>0</v>
          </cell>
        </row>
        <row r="1730">
          <cell r="S1730" t="str">
            <v>0</v>
          </cell>
          <cell r="X1730">
            <v>0</v>
          </cell>
        </row>
        <row r="1731">
          <cell r="S1731" t="str">
            <v>0</v>
          </cell>
          <cell r="X1731">
            <v>0</v>
          </cell>
        </row>
        <row r="1732">
          <cell r="S1732" t="str">
            <v>0</v>
          </cell>
          <cell r="X1732">
            <v>0</v>
          </cell>
        </row>
        <row r="1733">
          <cell r="S1733" t="str">
            <v>0</v>
          </cell>
          <cell r="X1733">
            <v>0</v>
          </cell>
        </row>
        <row r="1734">
          <cell r="S1734" t="str">
            <v>0</v>
          </cell>
          <cell r="X1734">
            <v>0</v>
          </cell>
        </row>
        <row r="1735">
          <cell r="S1735" t="str">
            <v>0</v>
          </cell>
          <cell r="X1735">
            <v>0</v>
          </cell>
        </row>
        <row r="1736">
          <cell r="S1736" t="str">
            <v>0</v>
          </cell>
          <cell r="X1736">
            <v>0</v>
          </cell>
        </row>
        <row r="1737">
          <cell r="S1737" t="str">
            <v>0</v>
          </cell>
          <cell r="X1737">
            <v>0</v>
          </cell>
        </row>
        <row r="1738">
          <cell r="S1738" t="str">
            <v>0</v>
          </cell>
          <cell r="X1738">
            <v>0</v>
          </cell>
        </row>
        <row r="1739">
          <cell r="S1739" t="str">
            <v>0</v>
          </cell>
          <cell r="X1739">
            <v>0</v>
          </cell>
        </row>
        <row r="1740">
          <cell r="S1740" t="str">
            <v>0</v>
          </cell>
          <cell r="X1740">
            <v>0</v>
          </cell>
        </row>
        <row r="1741">
          <cell r="S1741" t="str">
            <v>0</v>
          </cell>
          <cell r="X1741">
            <v>0</v>
          </cell>
        </row>
        <row r="1742">
          <cell r="S1742" t="str">
            <v>0</v>
          </cell>
          <cell r="X1742">
            <v>0</v>
          </cell>
        </row>
        <row r="1743">
          <cell r="S1743" t="str">
            <v>0</v>
          </cell>
          <cell r="X1743">
            <v>0</v>
          </cell>
        </row>
        <row r="1744">
          <cell r="S1744" t="str">
            <v>0</v>
          </cell>
          <cell r="X1744">
            <v>0</v>
          </cell>
        </row>
        <row r="1745">
          <cell r="S1745" t="str">
            <v>0</v>
          </cell>
          <cell r="X1745">
            <v>0</v>
          </cell>
        </row>
        <row r="1746">
          <cell r="S1746" t="str">
            <v>0</v>
          </cell>
          <cell r="X1746">
            <v>0</v>
          </cell>
        </row>
        <row r="1747">
          <cell r="S1747" t="str">
            <v>0</v>
          </cell>
          <cell r="X1747">
            <v>0</v>
          </cell>
        </row>
        <row r="1748">
          <cell r="S1748" t="str">
            <v>0</v>
          </cell>
          <cell r="X1748">
            <v>0</v>
          </cell>
        </row>
        <row r="1749">
          <cell r="S1749" t="str">
            <v>0</v>
          </cell>
          <cell r="X1749">
            <v>0</v>
          </cell>
        </row>
        <row r="1750">
          <cell r="S1750" t="str">
            <v>0</v>
          </cell>
          <cell r="X1750">
            <v>0</v>
          </cell>
        </row>
        <row r="1751">
          <cell r="S1751" t="str">
            <v>0</v>
          </cell>
          <cell r="X1751">
            <v>0</v>
          </cell>
        </row>
        <row r="1752">
          <cell r="S1752" t="str">
            <v>0</v>
          </cell>
          <cell r="X1752">
            <v>0</v>
          </cell>
        </row>
        <row r="1753">
          <cell r="S1753" t="str">
            <v>0</v>
          </cell>
          <cell r="X1753">
            <v>0</v>
          </cell>
        </row>
        <row r="1754">
          <cell r="S1754" t="str">
            <v>0</v>
          </cell>
          <cell r="X1754">
            <v>0</v>
          </cell>
        </row>
        <row r="1755">
          <cell r="S1755" t="str">
            <v>0</v>
          </cell>
          <cell r="X1755">
            <v>0</v>
          </cell>
        </row>
        <row r="1756">
          <cell r="S1756" t="str">
            <v>0</v>
          </cell>
          <cell r="X1756">
            <v>0</v>
          </cell>
        </row>
        <row r="1757">
          <cell r="S1757" t="str">
            <v>0</v>
          </cell>
          <cell r="X1757">
            <v>0</v>
          </cell>
        </row>
        <row r="1758">
          <cell r="S1758" t="str">
            <v>0</v>
          </cell>
          <cell r="X1758">
            <v>0</v>
          </cell>
        </row>
        <row r="1759">
          <cell r="S1759" t="str">
            <v>0</v>
          </cell>
          <cell r="X1759">
            <v>0</v>
          </cell>
        </row>
        <row r="1760">
          <cell r="S1760" t="str">
            <v>0</v>
          </cell>
          <cell r="X1760">
            <v>0</v>
          </cell>
        </row>
        <row r="1761">
          <cell r="S1761" t="str">
            <v>0</v>
          </cell>
          <cell r="X1761">
            <v>0</v>
          </cell>
        </row>
        <row r="1762">
          <cell r="S1762" t="str">
            <v>0</v>
          </cell>
          <cell r="X1762">
            <v>0</v>
          </cell>
        </row>
        <row r="1763">
          <cell r="S1763" t="str">
            <v>0</v>
          </cell>
          <cell r="X1763">
            <v>0</v>
          </cell>
        </row>
        <row r="1764">
          <cell r="S1764" t="str">
            <v>0</v>
          </cell>
          <cell r="X1764">
            <v>0</v>
          </cell>
        </row>
        <row r="1765">
          <cell r="S1765" t="str">
            <v>0</v>
          </cell>
          <cell r="X1765">
            <v>0</v>
          </cell>
        </row>
        <row r="1766">
          <cell r="S1766" t="str">
            <v>0</v>
          </cell>
          <cell r="X1766">
            <v>0</v>
          </cell>
        </row>
        <row r="1767">
          <cell r="S1767" t="str">
            <v>0</v>
          </cell>
          <cell r="X1767">
            <v>0</v>
          </cell>
        </row>
        <row r="1768">
          <cell r="S1768" t="str">
            <v>0</v>
          </cell>
          <cell r="X1768">
            <v>0</v>
          </cell>
        </row>
        <row r="1769">
          <cell r="S1769" t="str">
            <v>0</v>
          </cell>
          <cell r="X1769">
            <v>0</v>
          </cell>
        </row>
        <row r="1770">
          <cell r="S1770" t="str">
            <v>0</v>
          </cell>
          <cell r="X1770">
            <v>0</v>
          </cell>
        </row>
        <row r="1771">
          <cell r="S1771" t="str">
            <v>0</v>
          </cell>
          <cell r="X1771">
            <v>0</v>
          </cell>
        </row>
        <row r="1772">
          <cell r="S1772" t="str">
            <v>0</v>
          </cell>
          <cell r="X1772">
            <v>0</v>
          </cell>
        </row>
        <row r="1773">
          <cell r="S1773" t="str">
            <v>0</v>
          </cell>
          <cell r="X1773">
            <v>0</v>
          </cell>
        </row>
        <row r="1774">
          <cell r="S1774" t="str">
            <v>0</v>
          </cell>
          <cell r="X1774">
            <v>0</v>
          </cell>
        </row>
        <row r="1775">
          <cell r="S1775" t="str">
            <v>0</v>
          </cell>
          <cell r="X1775">
            <v>0</v>
          </cell>
        </row>
        <row r="1776">
          <cell r="S1776" t="str">
            <v>0</v>
          </cell>
          <cell r="X1776">
            <v>0</v>
          </cell>
        </row>
        <row r="1777">
          <cell r="S1777" t="str">
            <v>0</v>
          </cell>
          <cell r="X1777">
            <v>0</v>
          </cell>
        </row>
        <row r="1778">
          <cell r="S1778" t="str">
            <v>0</v>
          </cell>
          <cell r="X1778">
            <v>0</v>
          </cell>
        </row>
        <row r="1779">
          <cell r="S1779" t="str">
            <v>0</v>
          </cell>
          <cell r="X1779">
            <v>0</v>
          </cell>
        </row>
        <row r="1780">
          <cell r="S1780" t="str">
            <v>0</v>
          </cell>
          <cell r="X1780">
            <v>0</v>
          </cell>
        </row>
        <row r="1781">
          <cell r="S1781" t="str">
            <v>0</v>
          </cell>
          <cell r="X1781">
            <v>0</v>
          </cell>
        </row>
        <row r="1782">
          <cell r="S1782" t="str">
            <v>0</v>
          </cell>
          <cell r="X1782">
            <v>0</v>
          </cell>
        </row>
        <row r="1783">
          <cell r="S1783" t="str">
            <v>0</v>
          </cell>
          <cell r="X1783">
            <v>0</v>
          </cell>
        </row>
        <row r="1784">
          <cell r="S1784" t="str">
            <v>0</v>
          </cell>
          <cell r="X1784">
            <v>0</v>
          </cell>
        </row>
        <row r="1785">
          <cell r="S1785" t="str">
            <v>0</v>
          </cell>
          <cell r="X1785">
            <v>0</v>
          </cell>
        </row>
        <row r="1786">
          <cell r="S1786" t="str">
            <v>0</v>
          </cell>
          <cell r="X1786">
            <v>0</v>
          </cell>
        </row>
        <row r="1787">
          <cell r="S1787" t="str">
            <v>0</v>
          </cell>
          <cell r="X1787">
            <v>0</v>
          </cell>
        </row>
        <row r="1788">
          <cell r="S1788" t="str">
            <v>0</v>
          </cell>
          <cell r="X1788">
            <v>0</v>
          </cell>
        </row>
        <row r="1789">
          <cell r="S1789" t="str">
            <v>0</v>
          </cell>
          <cell r="X1789">
            <v>0</v>
          </cell>
        </row>
        <row r="1790">
          <cell r="S1790" t="str">
            <v>0</v>
          </cell>
          <cell r="X1790">
            <v>0</v>
          </cell>
        </row>
        <row r="1791">
          <cell r="S1791" t="str">
            <v>0</v>
          </cell>
          <cell r="X1791">
            <v>0</v>
          </cell>
        </row>
        <row r="1792">
          <cell r="S1792" t="str">
            <v>0</v>
          </cell>
          <cell r="X1792">
            <v>0</v>
          </cell>
        </row>
        <row r="1793">
          <cell r="S1793" t="str">
            <v>0</v>
          </cell>
          <cell r="X1793">
            <v>0</v>
          </cell>
        </row>
        <row r="1794">
          <cell r="S1794" t="str">
            <v>0</v>
          </cell>
          <cell r="X1794">
            <v>0</v>
          </cell>
        </row>
        <row r="1795">
          <cell r="S1795" t="str">
            <v>0</v>
          </cell>
          <cell r="X1795">
            <v>0</v>
          </cell>
        </row>
        <row r="1796">
          <cell r="S1796" t="str">
            <v>0</v>
          </cell>
          <cell r="X1796">
            <v>0</v>
          </cell>
        </row>
        <row r="1797">
          <cell r="S1797" t="str">
            <v>0</v>
          </cell>
          <cell r="X1797">
            <v>0</v>
          </cell>
        </row>
        <row r="1798">
          <cell r="S1798" t="str">
            <v>0</v>
          </cell>
          <cell r="X1798">
            <v>0</v>
          </cell>
        </row>
        <row r="1799">
          <cell r="S1799" t="str">
            <v>0</v>
          </cell>
          <cell r="X1799">
            <v>0</v>
          </cell>
        </row>
        <row r="1800">
          <cell r="S1800" t="str">
            <v>0</v>
          </cell>
          <cell r="X1800">
            <v>0</v>
          </cell>
        </row>
        <row r="1801">
          <cell r="S1801" t="str">
            <v>0</v>
          </cell>
          <cell r="X1801">
            <v>0</v>
          </cell>
        </row>
        <row r="1802">
          <cell r="S1802" t="str">
            <v>0</v>
          </cell>
          <cell r="X1802">
            <v>0</v>
          </cell>
        </row>
        <row r="1803">
          <cell r="S1803" t="str">
            <v>0</v>
          </cell>
          <cell r="X1803">
            <v>0</v>
          </cell>
        </row>
        <row r="1804">
          <cell r="S1804" t="str">
            <v>0</v>
          </cell>
          <cell r="X1804">
            <v>0</v>
          </cell>
        </row>
        <row r="1805">
          <cell r="S1805" t="str">
            <v>0</v>
          </cell>
          <cell r="X1805">
            <v>0</v>
          </cell>
        </row>
        <row r="1806">
          <cell r="S1806" t="str">
            <v>0</v>
          </cell>
          <cell r="X1806">
            <v>0</v>
          </cell>
        </row>
        <row r="1807">
          <cell r="S1807" t="str">
            <v>0</v>
          </cell>
          <cell r="X1807">
            <v>0</v>
          </cell>
        </row>
        <row r="1808">
          <cell r="S1808" t="str">
            <v>0</v>
          </cell>
          <cell r="X1808">
            <v>0</v>
          </cell>
        </row>
        <row r="1809">
          <cell r="S1809" t="str">
            <v>0</v>
          </cell>
          <cell r="X1809">
            <v>0</v>
          </cell>
        </row>
        <row r="1810">
          <cell r="S1810" t="str">
            <v>0</v>
          </cell>
          <cell r="X1810">
            <v>0</v>
          </cell>
        </row>
        <row r="1811">
          <cell r="S1811" t="str">
            <v>0</v>
          </cell>
          <cell r="X1811">
            <v>0</v>
          </cell>
        </row>
        <row r="1812">
          <cell r="S1812" t="str">
            <v>0</v>
          </cell>
          <cell r="X1812">
            <v>0</v>
          </cell>
        </row>
        <row r="1813">
          <cell r="S1813" t="str">
            <v>0</v>
          </cell>
          <cell r="X1813">
            <v>0</v>
          </cell>
        </row>
        <row r="1814">
          <cell r="S1814" t="str">
            <v>0</v>
          </cell>
          <cell r="X1814">
            <v>0</v>
          </cell>
        </row>
        <row r="1815">
          <cell r="S1815" t="str">
            <v>0</v>
          </cell>
          <cell r="X1815">
            <v>0</v>
          </cell>
        </row>
        <row r="1816">
          <cell r="S1816" t="str">
            <v>0</v>
          </cell>
          <cell r="X1816">
            <v>0</v>
          </cell>
        </row>
        <row r="1817">
          <cell r="S1817" t="str">
            <v>0</v>
          </cell>
          <cell r="X1817">
            <v>0</v>
          </cell>
        </row>
        <row r="1818">
          <cell r="S1818" t="str">
            <v>0</v>
          </cell>
          <cell r="X1818">
            <v>0</v>
          </cell>
        </row>
        <row r="1819">
          <cell r="S1819" t="str">
            <v>0</v>
          </cell>
          <cell r="X1819">
            <v>0</v>
          </cell>
        </row>
        <row r="1820">
          <cell r="S1820" t="str">
            <v>0</v>
          </cell>
          <cell r="X1820">
            <v>0</v>
          </cell>
        </row>
        <row r="1821">
          <cell r="S1821" t="str">
            <v>0</v>
          </cell>
          <cell r="X1821">
            <v>0</v>
          </cell>
        </row>
        <row r="1822">
          <cell r="S1822" t="str">
            <v>0</v>
          </cell>
          <cell r="X1822">
            <v>0</v>
          </cell>
        </row>
        <row r="1823">
          <cell r="S1823" t="str">
            <v>0</v>
          </cell>
          <cell r="X1823">
            <v>0</v>
          </cell>
        </row>
        <row r="1824">
          <cell r="S1824" t="str">
            <v>0</v>
          </cell>
          <cell r="X1824">
            <v>0</v>
          </cell>
        </row>
        <row r="1825">
          <cell r="S1825" t="str">
            <v>0</v>
          </cell>
          <cell r="X1825">
            <v>0</v>
          </cell>
        </row>
        <row r="1826">
          <cell r="S1826" t="str">
            <v>0</v>
          </cell>
          <cell r="X1826">
            <v>0</v>
          </cell>
        </row>
        <row r="1827">
          <cell r="S1827" t="str">
            <v>0</v>
          </cell>
          <cell r="X1827">
            <v>0</v>
          </cell>
        </row>
        <row r="1828">
          <cell r="S1828" t="str">
            <v>0</v>
          </cell>
          <cell r="X1828">
            <v>0</v>
          </cell>
        </row>
        <row r="1829">
          <cell r="S1829" t="str">
            <v>0</v>
          </cell>
          <cell r="X1829">
            <v>0</v>
          </cell>
        </row>
        <row r="1830">
          <cell r="S1830" t="str">
            <v>0</v>
          </cell>
          <cell r="X1830">
            <v>0</v>
          </cell>
        </row>
        <row r="1831">
          <cell r="S1831" t="str">
            <v>0</v>
          </cell>
          <cell r="X1831">
            <v>0</v>
          </cell>
        </row>
        <row r="1832">
          <cell r="S1832" t="str">
            <v>0</v>
          </cell>
          <cell r="X1832">
            <v>0</v>
          </cell>
        </row>
        <row r="1833">
          <cell r="S1833" t="str">
            <v>0</v>
          </cell>
          <cell r="X1833">
            <v>0</v>
          </cell>
        </row>
        <row r="1834">
          <cell r="S1834" t="str">
            <v>0</v>
          </cell>
          <cell r="X1834">
            <v>0</v>
          </cell>
        </row>
        <row r="1835">
          <cell r="S1835" t="str">
            <v>0</v>
          </cell>
          <cell r="X1835">
            <v>0</v>
          </cell>
        </row>
        <row r="1836">
          <cell r="S1836" t="str">
            <v>0</v>
          </cell>
          <cell r="X1836">
            <v>0</v>
          </cell>
        </row>
        <row r="1837">
          <cell r="S1837" t="str">
            <v>0</v>
          </cell>
          <cell r="X1837">
            <v>0</v>
          </cell>
        </row>
        <row r="1838">
          <cell r="S1838" t="str">
            <v>0</v>
          </cell>
          <cell r="X1838">
            <v>0</v>
          </cell>
        </row>
        <row r="1839">
          <cell r="S1839" t="str">
            <v>0</v>
          </cell>
          <cell r="X1839">
            <v>0</v>
          </cell>
        </row>
        <row r="1840">
          <cell r="S1840" t="str">
            <v>0</v>
          </cell>
          <cell r="X1840">
            <v>0</v>
          </cell>
        </row>
        <row r="1841">
          <cell r="S1841" t="str">
            <v>0</v>
          </cell>
          <cell r="X1841">
            <v>0</v>
          </cell>
        </row>
        <row r="1842">
          <cell r="S1842" t="str">
            <v>0</v>
          </cell>
          <cell r="X1842">
            <v>0</v>
          </cell>
        </row>
        <row r="1843">
          <cell r="S1843" t="str">
            <v>0</v>
          </cell>
          <cell r="X1843">
            <v>0</v>
          </cell>
        </row>
        <row r="1844">
          <cell r="S1844" t="str">
            <v>0</v>
          </cell>
          <cell r="X1844">
            <v>0</v>
          </cell>
        </row>
        <row r="1845">
          <cell r="S1845" t="str">
            <v>0</v>
          </cell>
          <cell r="X1845">
            <v>0</v>
          </cell>
        </row>
        <row r="1846">
          <cell r="S1846" t="str">
            <v>0</v>
          </cell>
          <cell r="X1846">
            <v>0</v>
          </cell>
        </row>
        <row r="1847">
          <cell r="S1847" t="str">
            <v>0</v>
          </cell>
          <cell r="X1847">
            <v>0</v>
          </cell>
        </row>
        <row r="1848">
          <cell r="S1848" t="str">
            <v>0</v>
          </cell>
          <cell r="X1848">
            <v>0</v>
          </cell>
        </row>
        <row r="1849">
          <cell r="S1849" t="str">
            <v>0</v>
          </cell>
          <cell r="X1849">
            <v>0</v>
          </cell>
        </row>
        <row r="1850">
          <cell r="S1850" t="str">
            <v>0</v>
          </cell>
          <cell r="X1850">
            <v>0</v>
          </cell>
        </row>
        <row r="1851">
          <cell r="S1851" t="str">
            <v>0</v>
          </cell>
          <cell r="X1851">
            <v>0</v>
          </cell>
        </row>
        <row r="1852">
          <cell r="S1852" t="str">
            <v>0</v>
          </cell>
          <cell r="X1852">
            <v>0</v>
          </cell>
        </row>
        <row r="1853">
          <cell r="S1853" t="str">
            <v>0</v>
          </cell>
          <cell r="X1853">
            <v>0</v>
          </cell>
        </row>
        <row r="1854">
          <cell r="S1854" t="str">
            <v>0</v>
          </cell>
          <cell r="X1854">
            <v>0</v>
          </cell>
        </row>
        <row r="1855">
          <cell r="S1855" t="str">
            <v>0</v>
          </cell>
          <cell r="X1855">
            <v>0</v>
          </cell>
        </row>
        <row r="1856">
          <cell r="S1856" t="str">
            <v>0</v>
          </cell>
          <cell r="X1856">
            <v>0</v>
          </cell>
        </row>
        <row r="1857">
          <cell r="S1857" t="str">
            <v>0</v>
          </cell>
          <cell r="X1857">
            <v>0</v>
          </cell>
        </row>
        <row r="1858">
          <cell r="S1858" t="str">
            <v>0</v>
          </cell>
          <cell r="X1858">
            <v>0</v>
          </cell>
        </row>
        <row r="1859">
          <cell r="S1859" t="str">
            <v>0</v>
          </cell>
          <cell r="X1859">
            <v>0</v>
          </cell>
        </row>
        <row r="1860">
          <cell r="S1860" t="str">
            <v>0</v>
          </cell>
          <cell r="X1860">
            <v>0</v>
          </cell>
        </row>
        <row r="1861">
          <cell r="S1861" t="str">
            <v>0</v>
          </cell>
          <cell r="X1861">
            <v>0</v>
          </cell>
        </row>
        <row r="1862">
          <cell r="S1862" t="str">
            <v>0</v>
          </cell>
          <cell r="X1862">
            <v>0</v>
          </cell>
        </row>
        <row r="1863">
          <cell r="S1863" t="str">
            <v>0</v>
          </cell>
          <cell r="X1863">
            <v>0</v>
          </cell>
        </row>
        <row r="1864">
          <cell r="S1864" t="str">
            <v>0</v>
          </cell>
          <cell r="X1864">
            <v>0</v>
          </cell>
        </row>
        <row r="1865">
          <cell r="S1865" t="str">
            <v>0</v>
          </cell>
          <cell r="X1865">
            <v>0</v>
          </cell>
        </row>
        <row r="1866">
          <cell r="S1866" t="str">
            <v>0</v>
          </cell>
          <cell r="X1866">
            <v>0</v>
          </cell>
        </row>
        <row r="1867">
          <cell r="S1867" t="str">
            <v>0</v>
          </cell>
          <cell r="X1867">
            <v>0</v>
          </cell>
        </row>
        <row r="1868">
          <cell r="S1868" t="str">
            <v>0</v>
          </cell>
          <cell r="X1868">
            <v>0</v>
          </cell>
        </row>
        <row r="1869">
          <cell r="S1869" t="str">
            <v>0</v>
          </cell>
          <cell r="X1869">
            <v>0</v>
          </cell>
        </row>
        <row r="1870">
          <cell r="S1870" t="str">
            <v>0</v>
          </cell>
          <cell r="X1870">
            <v>0</v>
          </cell>
        </row>
        <row r="1871">
          <cell r="S1871" t="str">
            <v>0</v>
          </cell>
          <cell r="X1871">
            <v>0</v>
          </cell>
        </row>
        <row r="1872">
          <cell r="S1872" t="str">
            <v>0</v>
          </cell>
          <cell r="X1872">
            <v>0</v>
          </cell>
        </row>
        <row r="1873">
          <cell r="S1873" t="str">
            <v>0</v>
          </cell>
          <cell r="X1873">
            <v>0</v>
          </cell>
        </row>
        <row r="1874">
          <cell r="S1874" t="str">
            <v>0</v>
          </cell>
          <cell r="X1874">
            <v>0</v>
          </cell>
        </row>
        <row r="1875">
          <cell r="S1875" t="str">
            <v>0</v>
          </cell>
          <cell r="X1875">
            <v>0</v>
          </cell>
        </row>
        <row r="1876">
          <cell r="S1876" t="str">
            <v>0</v>
          </cell>
          <cell r="X1876">
            <v>0</v>
          </cell>
        </row>
        <row r="1877">
          <cell r="S1877" t="str">
            <v>0</v>
          </cell>
          <cell r="X1877">
            <v>0</v>
          </cell>
        </row>
        <row r="1878">
          <cell r="S1878" t="str">
            <v>0</v>
          </cell>
          <cell r="X1878">
            <v>0</v>
          </cell>
        </row>
        <row r="1879">
          <cell r="S1879" t="str">
            <v>0</v>
          </cell>
          <cell r="X1879">
            <v>0</v>
          </cell>
        </row>
        <row r="1880">
          <cell r="S1880" t="str">
            <v>0</v>
          </cell>
          <cell r="X1880">
            <v>0</v>
          </cell>
        </row>
        <row r="1881">
          <cell r="S1881" t="str">
            <v>0</v>
          </cell>
          <cell r="X1881">
            <v>0</v>
          </cell>
        </row>
        <row r="1882">
          <cell r="S1882" t="str">
            <v>0</v>
          </cell>
          <cell r="X1882">
            <v>0</v>
          </cell>
        </row>
        <row r="1883">
          <cell r="S1883" t="str">
            <v>0</v>
          </cell>
          <cell r="X1883">
            <v>0</v>
          </cell>
        </row>
        <row r="1884">
          <cell r="S1884" t="str">
            <v>0</v>
          </cell>
          <cell r="X1884">
            <v>0</v>
          </cell>
        </row>
        <row r="1885">
          <cell r="S1885" t="str">
            <v>0</v>
          </cell>
          <cell r="X1885">
            <v>0</v>
          </cell>
        </row>
        <row r="1886">
          <cell r="S1886" t="str">
            <v>0</v>
          </cell>
          <cell r="X1886">
            <v>0</v>
          </cell>
        </row>
        <row r="1887">
          <cell r="S1887" t="str">
            <v>0</v>
          </cell>
          <cell r="X1887">
            <v>0</v>
          </cell>
        </row>
        <row r="1888">
          <cell r="S1888" t="str">
            <v>0</v>
          </cell>
          <cell r="X1888">
            <v>0</v>
          </cell>
        </row>
        <row r="1889">
          <cell r="S1889" t="str">
            <v>0</v>
          </cell>
          <cell r="X1889">
            <v>0</v>
          </cell>
        </row>
        <row r="1890">
          <cell r="S1890" t="str">
            <v>0</v>
          </cell>
          <cell r="X1890">
            <v>0</v>
          </cell>
        </row>
        <row r="1891">
          <cell r="S1891" t="str">
            <v>0</v>
          </cell>
          <cell r="X1891">
            <v>0</v>
          </cell>
        </row>
        <row r="1892">
          <cell r="S1892" t="str">
            <v>0</v>
          </cell>
          <cell r="X1892">
            <v>0</v>
          </cell>
        </row>
        <row r="1893">
          <cell r="S1893" t="str">
            <v>0</v>
          </cell>
          <cell r="X1893">
            <v>0</v>
          </cell>
        </row>
        <row r="1894">
          <cell r="S1894" t="str">
            <v>0</v>
          </cell>
          <cell r="X1894">
            <v>0</v>
          </cell>
        </row>
        <row r="1895">
          <cell r="S1895" t="str">
            <v>0</v>
          </cell>
          <cell r="X1895">
            <v>0</v>
          </cell>
        </row>
        <row r="1896">
          <cell r="S1896" t="str">
            <v>0</v>
          </cell>
          <cell r="X1896">
            <v>0</v>
          </cell>
        </row>
        <row r="1897">
          <cell r="S1897" t="str">
            <v>0</v>
          </cell>
          <cell r="X1897">
            <v>0</v>
          </cell>
        </row>
        <row r="1898">
          <cell r="S1898" t="str">
            <v>0</v>
          </cell>
          <cell r="X1898">
            <v>0</v>
          </cell>
        </row>
        <row r="1899">
          <cell r="S1899" t="str">
            <v>0</v>
          </cell>
          <cell r="X1899">
            <v>0</v>
          </cell>
        </row>
        <row r="1900">
          <cell r="S1900" t="str">
            <v>0</v>
          </cell>
          <cell r="X1900">
            <v>0</v>
          </cell>
        </row>
        <row r="1901">
          <cell r="S1901" t="str">
            <v>0</v>
          </cell>
          <cell r="X1901">
            <v>0</v>
          </cell>
        </row>
        <row r="1902">
          <cell r="S1902" t="str">
            <v>0</v>
          </cell>
          <cell r="X1902">
            <v>0</v>
          </cell>
        </row>
        <row r="1903">
          <cell r="S1903" t="str">
            <v>0</v>
          </cell>
          <cell r="X1903">
            <v>0</v>
          </cell>
        </row>
        <row r="1904">
          <cell r="S1904" t="str">
            <v>0</v>
          </cell>
          <cell r="X1904">
            <v>0</v>
          </cell>
        </row>
        <row r="1905">
          <cell r="S1905" t="str">
            <v>0</v>
          </cell>
          <cell r="X1905">
            <v>0</v>
          </cell>
        </row>
        <row r="1906">
          <cell r="S1906" t="str">
            <v>0</v>
          </cell>
          <cell r="X1906">
            <v>0</v>
          </cell>
        </row>
        <row r="1907">
          <cell r="S1907" t="str">
            <v>0</v>
          </cell>
          <cell r="X1907">
            <v>0</v>
          </cell>
        </row>
        <row r="1908">
          <cell r="S1908" t="str">
            <v>0</v>
          </cell>
          <cell r="X1908">
            <v>0</v>
          </cell>
        </row>
        <row r="1909">
          <cell r="S1909" t="str">
            <v>0</v>
          </cell>
          <cell r="X1909">
            <v>0</v>
          </cell>
        </row>
        <row r="1910">
          <cell r="S1910" t="str">
            <v>0</v>
          </cell>
          <cell r="X1910">
            <v>0</v>
          </cell>
        </row>
        <row r="1911">
          <cell r="S1911" t="str">
            <v>0</v>
          </cell>
          <cell r="X1911">
            <v>0</v>
          </cell>
        </row>
        <row r="1912">
          <cell r="S1912" t="str">
            <v>0</v>
          </cell>
          <cell r="X1912">
            <v>0</v>
          </cell>
        </row>
        <row r="1913">
          <cell r="S1913" t="str">
            <v>0</v>
          </cell>
          <cell r="X1913">
            <v>0</v>
          </cell>
        </row>
        <row r="1914">
          <cell r="S1914" t="str">
            <v>0</v>
          </cell>
          <cell r="X1914">
            <v>0</v>
          </cell>
        </row>
        <row r="1915">
          <cell r="S1915" t="str">
            <v>0</v>
          </cell>
          <cell r="X1915">
            <v>0</v>
          </cell>
        </row>
        <row r="1916">
          <cell r="S1916" t="str">
            <v>0</v>
          </cell>
          <cell r="X1916">
            <v>0</v>
          </cell>
        </row>
        <row r="1917">
          <cell r="S1917" t="str">
            <v>0</v>
          </cell>
          <cell r="X1917">
            <v>0</v>
          </cell>
        </row>
        <row r="1918">
          <cell r="S1918" t="str">
            <v>0</v>
          </cell>
          <cell r="X1918">
            <v>0</v>
          </cell>
        </row>
        <row r="1919">
          <cell r="S1919" t="str">
            <v>0</v>
          </cell>
          <cell r="X1919">
            <v>0</v>
          </cell>
        </row>
        <row r="1920">
          <cell r="S1920" t="str">
            <v>0</v>
          </cell>
          <cell r="X1920">
            <v>0</v>
          </cell>
        </row>
        <row r="1921">
          <cell r="S1921" t="str">
            <v>0</v>
          </cell>
          <cell r="X1921">
            <v>0</v>
          </cell>
        </row>
        <row r="1922">
          <cell r="S1922" t="str">
            <v>0</v>
          </cell>
          <cell r="X1922">
            <v>0</v>
          </cell>
        </row>
        <row r="1923">
          <cell r="S1923" t="str">
            <v>0</v>
          </cell>
          <cell r="X1923">
            <v>0</v>
          </cell>
        </row>
        <row r="1924">
          <cell r="S1924" t="str">
            <v>0</v>
          </cell>
          <cell r="X1924">
            <v>0</v>
          </cell>
        </row>
        <row r="1925">
          <cell r="S1925" t="str">
            <v>0</v>
          </cell>
          <cell r="X1925">
            <v>0</v>
          </cell>
        </row>
        <row r="1926">
          <cell r="S1926" t="str">
            <v>0</v>
          </cell>
          <cell r="X1926">
            <v>0</v>
          </cell>
        </row>
        <row r="1927">
          <cell r="S1927" t="str">
            <v>0</v>
          </cell>
          <cell r="X1927">
            <v>0</v>
          </cell>
        </row>
        <row r="1928">
          <cell r="S1928" t="str">
            <v>0</v>
          </cell>
          <cell r="X1928">
            <v>0</v>
          </cell>
        </row>
        <row r="1929">
          <cell r="S1929" t="str">
            <v>0</v>
          </cell>
          <cell r="X1929">
            <v>0</v>
          </cell>
        </row>
        <row r="1930">
          <cell r="S1930" t="str">
            <v>0</v>
          </cell>
          <cell r="X1930">
            <v>0</v>
          </cell>
        </row>
        <row r="1931">
          <cell r="S1931" t="str">
            <v>0</v>
          </cell>
          <cell r="X1931">
            <v>0</v>
          </cell>
        </row>
        <row r="1932">
          <cell r="S1932" t="str">
            <v>0</v>
          </cell>
          <cell r="X1932">
            <v>0</v>
          </cell>
        </row>
        <row r="1933">
          <cell r="S1933" t="str">
            <v>0</v>
          </cell>
          <cell r="X1933">
            <v>0</v>
          </cell>
        </row>
        <row r="1934">
          <cell r="S1934" t="str">
            <v>0</v>
          </cell>
          <cell r="X1934">
            <v>0</v>
          </cell>
        </row>
        <row r="1935">
          <cell r="S1935" t="str">
            <v>0</v>
          </cell>
          <cell r="X1935">
            <v>0</v>
          </cell>
        </row>
        <row r="1936">
          <cell r="S1936" t="str">
            <v>0</v>
          </cell>
          <cell r="X1936">
            <v>0</v>
          </cell>
        </row>
        <row r="1937">
          <cell r="S1937" t="str">
            <v>0</v>
          </cell>
          <cell r="X1937">
            <v>0</v>
          </cell>
        </row>
        <row r="1938">
          <cell r="S1938" t="str">
            <v>0</v>
          </cell>
          <cell r="X1938">
            <v>0</v>
          </cell>
        </row>
        <row r="1939">
          <cell r="S1939" t="str">
            <v>0</v>
          </cell>
          <cell r="X1939">
            <v>0</v>
          </cell>
        </row>
        <row r="1940">
          <cell r="S1940" t="str">
            <v>0</v>
          </cell>
          <cell r="X1940">
            <v>0</v>
          </cell>
        </row>
        <row r="1941">
          <cell r="S1941" t="str">
            <v>0</v>
          </cell>
          <cell r="X1941">
            <v>0</v>
          </cell>
        </row>
        <row r="1942">
          <cell r="S1942" t="str">
            <v>0</v>
          </cell>
          <cell r="X1942">
            <v>0</v>
          </cell>
        </row>
        <row r="1943">
          <cell r="S1943" t="str">
            <v>0</v>
          </cell>
          <cell r="X1943">
            <v>0</v>
          </cell>
        </row>
        <row r="1944">
          <cell r="S1944" t="str">
            <v>0</v>
          </cell>
          <cell r="X1944">
            <v>0</v>
          </cell>
        </row>
        <row r="1945">
          <cell r="S1945" t="str">
            <v>0</v>
          </cell>
          <cell r="X1945">
            <v>0</v>
          </cell>
        </row>
        <row r="1946">
          <cell r="S1946" t="str">
            <v>0</v>
          </cell>
          <cell r="X1946">
            <v>0</v>
          </cell>
        </row>
        <row r="1947">
          <cell r="S1947" t="str">
            <v>0</v>
          </cell>
          <cell r="X1947">
            <v>0</v>
          </cell>
        </row>
        <row r="1948">
          <cell r="S1948" t="str">
            <v>0</v>
          </cell>
          <cell r="X1948">
            <v>0</v>
          </cell>
        </row>
        <row r="1949">
          <cell r="S1949" t="str">
            <v>0</v>
          </cell>
          <cell r="X1949">
            <v>0</v>
          </cell>
        </row>
        <row r="1950">
          <cell r="S1950" t="str">
            <v>0</v>
          </cell>
          <cell r="X1950">
            <v>0</v>
          </cell>
        </row>
        <row r="1951">
          <cell r="S1951" t="str">
            <v>0</v>
          </cell>
          <cell r="X1951">
            <v>0</v>
          </cell>
        </row>
        <row r="1952">
          <cell r="S1952" t="str">
            <v>0</v>
          </cell>
          <cell r="X1952">
            <v>0</v>
          </cell>
        </row>
        <row r="1953">
          <cell r="S1953" t="str">
            <v>0</v>
          </cell>
          <cell r="X1953">
            <v>0</v>
          </cell>
        </row>
        <row r="1954">
          <cell r="S1954" t="str">
            <v>0</v>
          </cell>
          <cell r="X1954">
            <v>0</v>
          </cell>
        </row>
        <row r="1955">
          <cell r="S1955" t="str">
            <v>0</v>
          </cell>
          <cell r="X1955">
            <v>0</v>
          </cell>
        </row>
        <row r="1956">
          <cell r="S1956" t="str">
            <v>0</v>
          </cell>
          <cell r="X1956">
            <v>0</v>
          </cell>
        </row>
        <row r="1957">
          <cell r="S1957" t="str">
            <v>0</v>
          </cell>
          <cell r="X1957">
            <v>0</v>
          </cell>
        </row>
        <row r="1958">
          <cell r="S1958" t="str">
            <v>0</v>
          </cell>
          <cell r="X1958">
            <v>0</v>
          </cell>
        </row>
        <row r="1959">
          <cell r="S1959" t="str">
            <v>0</v>
          </cell>
          <cell r="X1959">
            <v>0</v>
          </cell>
        </row>
        <row r="1960">
          <cell r="S1960" t="str">
            <v>0</v>
          </cell>
          <cell r="X1960">
            <v>0</v>
          </cell>
        </row>
        <row r="1961">
          <cell r="S1961" t="str">
            <v>0</v>
          </cell>
          <cell r="X1961">
            <v>0</v>
          </cell>
        </row>
        <row r="1962">
          <cell r="S1962" t="str">
            <v>0</v>
          </cell>
          <cell r="X1962">
            <v>0</v>
          </cell>
        </row>
        <row r="1963">
          <cell r="S1963" t="str">
            <v>0</v>
          </cell>
          <cell r="X1963">
            <v>0</v>
          </cell>
        </row>
        <row r="1964">
          <cell r="S1964" t="str">
            <v>0</v>
          </cell>
          <cell r="X1964">
            <v>0</v>
          </cell>
        </row>
        <row r="1965">
          <cell r="S1965" t="str">
            <v>0</v>
          </cell>
          <cell r="X1965">
            <v>0</v>
          </cell>
        </row>
        <row r="1966">
          <cell r="S1966" t="str">
            <v>0</v>
          </cell>
          <cell r="X1966">
            <v>0</v>
          </cell>
        </row>
        <row r="1967">
          <cell r="S1967" t="str">
            <v>0</v>
          </cell>
          <cell r="X1967">
            <v>0</v>
          </cell>
        </row>
        <row r="1968">
          <cell r="S1968" t="str">
            <v>0</v>
          </cell>
          <cell r="X1968">
            <v>0</v>
          </cell>
        </row>
        <row r="1969">
          <cell r="S1969" t="str">
            <v>0</v>
          </cell>
          <cell r="X1969">
            <v>0</v>
          </cell>
        </row>
        <row r="1970">
          <cell r="S1970" t="str">
            <v>0</v>
          </cell>
          <cell r="X1970">
            <v>0</v>
          </cell>
        </row>
        <row r="1971">
          <cell r="S1971" t="str">
            <v>0</v>
          </cell>
          <cell r="X1971">
            <v>0</v>
          </cell>
        </row>
        <row r="1972">
          <cell r="S1972" t="str">
            <v>0</v>
          </cell>
          <cell r="X1972">
            <v>0</v>
          </cell>
        </row>
        <row r="1973">
          <cell r="S1973" t="str">
            <v>0</v>
          </cell>
          <cell r="X1973">
            <v>0</v>
          </cell>
        </row>
        <row r="1974">
          <cell r="S1974" t="str">
            <v>0</v>
          </cell>
          <cell r="X1974">
            <v>0</v>
          </cell>
        </row>
        <row r="1975">
          <cell r="S1975" t="str">
            <v>0</v>
          </cell>
          <cell r="X1975">
            <v>0</v>
          </cell>
        </row>
        <row r="1976">
          <cell r="S1976" t="str">
            <v>0</v>
          </cell>
          <cell r="X1976">
            <v>0</v>
          </cell>
        </row>
        <row r="1977">
          <cell r="S1977" t="str">
            <v>0</v>
          </cell>
          <cell r="X1977">
            <v>0</v>
          </cell>
        </row>
        <row r="1978">
          <cell r="S1978" t="str">
            <v>0</v>
          </cell>
          <cell r="X1978">
            <v>0</v>
          </cell>
        </row>
        <row r="1979">
          <cell r="S1979" t="str">
            <v>0</v>
          </cell>
          <cell r="X1979">
            <v>0</v>
          </cell>
        </row>
        <row r="1980">
          <cell r="S1980" t="str">
            <v>0</v>
          </cell>
          <cell r="X1980">
            <v>0</v>
          </cell>
        </row>
        <row r="1981">
          <cell r="S1981" t="str">
            <v>0</v>
          </cell>
          <cell r="X1981">
            <v>0</v>
          </cell>
        </row>
        <row r="1982">
          <cell r="S1982" t="str">
            <v>0</v>
          </cell>
          <cell r="X1982">
            <v>0</v>
          </cell>
        </row>
        <row r="1983">
          <cell r="S1983" t="str">
            <v>0</v>
          </cell>
          <cell r="X1983">
            <v>0</v>
          </cell>
        </row>
        <row r="1984">
          <cell r="S1984" t="str">
            <v>0</v>
          </cell>
          <cell r="X1984">
            <v>0</v>
          </cell>
        </row>
        <row r="1985">
          <cell r="S1985" t="str">
            <v>0</v>
          </cell>
          <cell r="X1985">
            <v>0</v>
          </cell>
        </row>
        <row r="1986">
          <cell r="S1986" t="str">
            <v>0</v>
          </cell>
          <cell r="X1986">
            <v>0</v>
          </cell>
        </row>
        <row r="1987">
          <cell r="S1987" t="str">
            <v>0</v>
          </cell>
          <cell r="X1987">
            <v>0</v>
          </cell>
        </row>
        <row r="1988">
          <cell r="S1988" t="str">
            <v>0</v>
          </cell>
          <cell r="X1988">
            <v>0</v>
          </cell>
        </row>
        <row r="1989">
          <cell r="S1989" t="str">
            <v>0</v>
          </cell>
          <cell r="X1989">
            <v>0</v>
          </cell>
        </row>
        <row r="1990">
          <cell r="S1990" t="str">
            <v>0</v>
          </cell>
          <cell r="X1990">
            <v>0</v>
          </cell>
        </row>
        <row r="1991">
          <cell r="S1991" t="str">
            <v>0</v>
          </cell>
          <cell r="X1991">
            <v>0</v>
          </cell>
        </row>
        <row r="1992">
          <cell r="S1992" t="str">
            <v>0</v>
          </cell>
          <cell r="X1992">
            <v>0</v>
          </cell>
        </row>
        <row r="1993">
          <cell r="S1993" t="str">
            <v>0</v>
          </cell>
          <cell r="X1993">
            <v>0</v>
          </cell>
        </row>
        <row r="1994">
          <cell r="S1994" t="str">
            <v>0</v>
          </cell>
          <cell r="X1994">
            <v>0</v>
          </cell>
        </row>
        <row r="1995">
          <cell r="S1995" t="str">
            <v>0</v>
          </cell>
          <cell r="X1995">
            <v>0</v>
          </cell>
        </row>
        <row r="1996">
          <cell r="S1996" t="str">
            <v>0</v>
          </cell>
          <cell r="X1996">
            <v>0</v>
          </cell>
        </row>
        <row r="1997">
          <cell r="S1997" t="str">
            <v>0</v>
          </cell>
          <cell r="X1997">
            <v>0</v>
          </cell>
        </row>
        <row r="1998">
          <cell r="S1998" t="str">
            <v>0</v>
          </cell>
          <cell r="X1998">
            <v>0</v>
          </cell>
        </row>
        <row r="1999">
          <cell r="S1999" t="str">
            <v>0</v>
          </cell>
          <cell r="X1999">
            <v>0</v>
          </cell>
        </row>
        <row r="2000">
          <cell r="S2000" t="str">
            <v>0</v>
          </cell>
          <cell r="X2000">
            <v>0</v>
          </cell>
        </row>
        <row r="2001">
          <cell r="S2001" t="str">
            <v>0</v>
          </cell>
          <cell r="X2001">
            <v>0</v>
          </cell>
        </row>
        <row r="2002">
          <cell r="S2002" t="str">
            <v>0</v>
          </cell>
          <cell r="X2002">
            <v>0</v>
          </cell>
        </row>
        <row r="2003">
          <cell r="S2003" t="str">
            <v>0</v>
          </cell>
          <cell r="X2003">
            <v>0</v>
          </cell>
        </row>
        <row r="2004">
          <cell r="S2004" t="str">
            <v>0</v>
          </cell>
          <cell r="X2004">
            <v>0</v>
          </cell>
        </row>
        <row r="2005">
          <cell r="S2005" t="str">
            <v>0</v>
          </cell>
          <cell r="X2005">
            <v>0</v>
          </cell>
        </row>
        <row r="2006">
          <cell r="S2006" t="str">
            <v>0</v>
          </cell>
          <cell r="X2006">
            <v>0</v>
          </cell>
        </row>
        <row r="2007">
          <cell r="S2007" t="str">
            <v>0</v>
          </cell>
          <cell r="X2007">
            <v>0</v>
          </cell>
        </row>
        <row r="2008">
          <cell r="S2008" t="str">
            <v>0</v>
          </cell>
          <cell r="X2008">
            <v>0</v>
          </cell>
        </row>
        <row r="2009">
          <cell r="S2009" t="str">
            <v>0</v>
          </cell>
          <cell r="X2009">
            <v>0</v>
          </cell>
        </row>
        <row r="2010">
          <cell r="S2010" t="str">
            <v>0</v>
          </cell>
          <cell r="X2010">
            <v>0</v>
          </cell>
        </row>
        <row r="2011">
          <cell r="S2011" t="str">
            <v>0</v>
          </cell>
          <cell r="X2011">
            <v>0</v>
          </cell>
        </row>
        <row r="2012">
          <cell r="S2012" t="str">
            <v>0</v>
          </cell>
          <cell r="X2012">
            <v>0</v>
          </cell>
        </row>
        <row r="2013">
          <cell r="S2013" t="str">
            <v>0</v>
          </cell>
          <cell r="X2013">
            <v>0</v>
          </cell>
        </row>
        <row r="2014">
          <cell r="S2014" t="str">
            <v>0</v>
          </cell>
          <cell r="X2014">
            <v>0</v>
          </cell>
        </row>
        <row r="2015">
          <cell r="S2015" t="str">
            <v>0</v>
          </cell>
          <cell r="X2015">
            <v>0</v>
          </cell>
        </row>
        <row r="2016">
          <cell r="S2016" t="str">
            <v>0</v>
          </cell>
          <cell r="X2016">
            <v>0</v>
          </cell>
        </row>
        <row r="2017">
          <cell r="S2017" t="str">
            <v>0</v>
          </cell>
          <cell r="X2017">
            <v>0</v>
          </cell>
        </row>
        <row r="2018">
          <cell r="S2018" t="str">
            <v>0</v>
          </cell>
          <cell r="X2018">
            <v>0</v>
          </cell>
        </row>
        <row r="2019">
          <cell r="S2019" t="str">
            <v>0</v>
          </cell>
          <cell r="X2019">
            <v>0</v>
          </cell>
        </row>
        <row r="2020">
          <cell r="S2020" t="str">
            <v>0</v>
          </cell>
          <cell r="X2020">
            <v>0</v>
          </cell>
        </row>
        <row r="2021">
          <cell r="S2021" t="str">
            <v>0</v>
          </cell>
          <cell r="X2021">
            <v>0</v>
          </cell>
        </row>
        <row r="2022">
          <cell r="S2022" t="str">
            <v>0</v>
          </cell>
          <cell r="X2022">
            <v>0</v>
          </cell>
        </row>
        <row r="2023">
          <cell r="S2023" t="str">
            <v>0</v>
          </cell>
          <cell r="X2023">
            <v>0</v>
          </cell>
        </row>
        <row r="2024">
          <cell r="S2024" t="str">
            <v>0</v>
          </cell>
          <cell r="X2024">
            <v>0</v>
          </cell>
        </row>
        <row r="2025">
          <cell r="S2025" t="str">
            <v>0</v>
          </cell>
          <cell r="X2025">
            <v>0</v>
          </cell>
        </row>
        <row r="2026">
          <cell r="S2026" t="str">
            <v>0</v>
          </cell>
          <cell r="X2026">
            <v>0</v>
          </cell>
        </row>
        <row r="2027">
          <cell r="S2027" t="str">
            <v>0</v>
          </cell>
          <cell r="X2027">
            <v>0</v>
          </cell>
        </row>
        <row r="2028">
          <cell r="S2028" t="str">
            <v>0</v>
          </cell>
          <cell r="X2028">
            <v>0</v>
          </cell>
        </row>
        <row r="2029">
          <cell r="S2029" t="str">
            <v>0</v>
          </cell>
          <cell r="X2029">
            <v>0</v>
          </cell>
        </row>
        <row r="2030">
          <cell r="S2030" t="str">
            <v>0</v>
          </cell>
          <cell r="X2030">
            <v>0</v>
          </cell>
        </row>
        <row r="2031">
          <cell r="S2031" t="str">
            <v>0</v>
          </cell>
          <cell r="X2031">
            <v>0</v>
          </cell>
        </row>
        <row r="2032">
          <cell r="S2032" t="str">
            <v>0</v>
          </cell>
          <cell r="X2032">
            <v>0</v>
          </cell>
        </row>
        <row r="2033">
          <cell r="S2033" t="str">
            <v>0</v>
          </cell>
          <cell r="X2033">
            <v>0</v>
          </cell>
        </row>
        <row r="2034">
          <cell r="S2034" t="str">
            <v>0</v>
          </cell>
          <cell r="X2034">
            <v>0</v>
          </cell>
        </row>
        <row r="2035">
          <cell r="S2035" t="str">
            <v>0</v>
          </cell>
          <cell r="X2035">
            <v>0</v>
          </cell>
        </row>
        <row r="2036">
          <cell r="S2036" t="str">
            <v>0</v>
          </cell>
          <cell r="X2036">
            <v>0</v>
          </cell>
        </row>
        <row r="2037">
          <cell r="S2037" t="str">
            <v>0</v>
          </cell>
          <cell r="X2037">
            <v>0</v>
          </cell>
        </row>
        <row r="2038">
          <cell r="S2038" t="str">
            <v>0</v>
          </cell>
          <cell r="X2038">
            <v>0</v>
          </cell>
        </row>
        <row r="2039">
          <cell r="S2039" t="str">
            <v>0</v>
          </cell>
          <cell r="X2039">
            <v>0</v>
          </cell>
        </row>
        <row r="2040">
          <cell r="S2040" t="str">
            <v>0</v>
          </cell>
          <cell r="X2040">
            <v>0</v>
          </cell>
        </row>
        <row r="2041">
          <cell r="S2041" t="str">
            <v>0</v>
          </cell>
          <cell r="X2041">
            <v>0</v>
          </cell>
        </row>
        <row r="2042">
          <cell r="S2042" t="str">
            <v>0</v>
          </cell>
          <cell r="X2042">
            <v>0</v>
          </cell>
        </row>
        <row r="2043">
          <cell r="S2043" t="str">
            <v>0</v>
          </cell>
          <cell r="X2043">
            <v>0</v>
          </cell>
        </row>
        <row r="2044">
          <cell r="S2044" t="str">
            <v>0</v>
          </cell>
          <cell r="X2044">
            <v>0</v>
          </cell>
        </row>
        <row r="2045">
          <cell r="S2045" t="str">
            <v>0</v>
          </cell>
          <cell r="X2045">
            <v>0</v>
          </cell>
        </row>
        <row r="2046">
          <cell r="S2046" t="str">
            <v>0</v>
          </cell>
          <cell r="X2046">
            <v>0</v>
          </cell>
        </row>
        <row r="2047">
          <cell r="S2047" t="str">
            <v>0</v>
          </cell>
          <cell r="X2047">
            <v>0</v>
          </cell>
        </row>
        <row r="2048">
          <cell r="S2048" t="str">
            <v>0</v>
          </cell>
          <cell r="X2048">
            <v>0</v>
          </cell>
        </row>
        <row r="2049">
          <cell r="S2049" t="str">
            <v>0</v>
          </cell>
          <cell r="X2049">
            <v>0</v>
          </cell>
        </row>
        <row r="2050">
          <cell r="S2050" t="str">
            <v>0</v>
          </cell>
          <cell r="X2050">
            <v>0</v>
          </cell>
        </row>
        <row r="2051">
          <cell r="S2051" t="str">
            <v>0</v>
          </cell>
          <cell r="X2051">
            <v>0</v>
          </cell>
        </row>
        <row r="2052">
          <cell r="S2052" t="str">
            <v>0</v>
          </cell>
          <cell r="X2052">
            <v>0</v>
          </cell>
        </row>
        <row r="2053">
          <cell r="S2053" t="str">
            <v>0</v>
          </cell>
          <cell r="X2053">
            <v>0</v>
          </cell>
        </row>
        <row r="2054">
          <cell r="S2054" t="str">
            <v>0</v>
          </cell>
          <cell r="X2054">
            <v>0</v>
          </cell>
        </row>
        <row r="2055">
          <cell r="S2055" t="str">
            <v>0</v>
          </cell>
          <cell r="X2055">
            <v>0</v>
          </cell>
        </row>
        <row r="2056">
          <cell r="S2056" t="str">
            <v>0</v>
          </cell>
          <cell r="X2056">
            <v>0</v>
          </cell>
        </row>
        <row r="2057">
          <cell r="S2057" t="str">
            <v>0</v>
          </cell>
          <cell r="X2057">
            <v>0</v>
          </cell>
        </row>
        <row r="2058">
          <cell r="S2058" t="str">
            <v>0</v>
          </cell>
          <cell r="X2058">
            <v>0</v>
          </cell>
        </row>
        <row r="2059">
          <cell r="S2059" t="str">
            <v>0</v>
          </cell>
          <cell r="X2059">
            <v>0</v>
          </cell>
        </row>
        <row r="2060">
          <cell r="S2060" t="str">
            <v>0</v>
          </cell>
          <cell r="X2060">
            <v>0</v>
          </cell>
        </row>
        <row r="2061">
          <cell r="S2061" t="str">
            <v>0</v>
          </cell>
          <cell r="X2061">
            <v>0</v>
          </cell>
        </row>
        <row r="2062">
          <cell r="S2062" t="str">
            <v>0</v>
          </cell>
          <cell r="X2062">
            <v>0</v>
          </cell>
        </row>
        <row r="2063">
          <cell r="S2063" t="str">
            <v>0</v>
          </cell>
          <cell r="X2063">
            <v>0</v>
          </cell>
        </row>
        <row r="2064">
          <cell r="S2064" t="str">
            <v>0</v>
          </cell>
          <cell r="X2064">
            <v>0</v>
          </cell>
        </row>
        <row r="2065">
          <cell r="S2065" t="str">
            <v>0</v>
          </cell>
          <cell r="X2065">
            <v>0</v>
          </cell>
        </row>
        <row r="2066">
          <cell r="S2066" t="str">
            <v>0</v>
          </cell>
          <cell r="X2066">
            <v>0</v>
          </cell>
        </row>
        <row r="2067">
          <cell r="S2067" t="str">
            <v>0</v>
          </cell>
          <cell r="X2067">
            <v>0</v>
          </cell>
        </row>
        <row r="2068">
          <cell r="S2068" t="str">
            <v>0</v>
          </cell>
          <cell r="X2068">
            <v>0</v>
          </cell>
        </row>
        <row r="2069">
          <cell r="S2069" t="str">
            <v>0</v>
          </cell>
          <cell r="X2069">
            <v>0</v>
          </cell>
        </row>
        <row r="2070">
          <cell r="S2070" t="str">
            <v>0</v>
          </cell>
          <cell r="X2070">
            <v>0</v>
          </cell>
        </row>
        <row r="2071">
          <cell r="S2071" t="str">
            <v>0</v>
          </cell>
          <cell r="X2071">
            <v>0</v>
          </cell>
        </row>
        <row r="2072">
          <cell r="S2072" t="str">
            <v>0</v>
          </cell>
          <cell r="X2072">
            <v>0</v>
          </cell>
        </row>
        <row r="2073">
          <cell r="S2073" t="str">
            <v>0</v>
          </cell>
          <cell r="X2073">
            <v>0</v>
          </cell>
        </row>
        <row r="2074">
          <cell r="S2074" t="str">
            <v>0</v>
          </cell>
          <cell r="X2074">
            <v>0</v>
          </cell>
        </row>
        <row r="2075">
          <cell r="S2075" t="str">
            <v>0</v>
          </cell>
          <cell r="X2075">
            <v>0</v>
          </cell>
        </row>
        <row r="2076">
          <cell r="S2076" t="str">
            <v>0</v>
          </cell>
          <cell r="X2076">
            <v>0</v>
          </cell>
        </row>
        <row r="2077">
          <cell r="S2077" t="str">
            <v>0</v>
          </cell>
          <cell r="X2077">
            <v>0</v>
          </cell>
        </row>
        <row r="2078">
          <cell r="S2078" t="str">
            <v>0</v>
          </cell>
          <cell r="X2078">
            <v>0</v>
          </cell>
        </row>
        <row r="2079">
          <cell r="S2079" t="str">
            <v>0</v>
          </cell>
          <cell r="X2079">
            <v>0</v>
          </cell>
        </row>
        <row r="2080">
          <cell r="S2080" t="str">
            <v>0</v>
          </cell>
          <cell r="X2080">
            <v>0</v>
          </cell>
        </row>
        <row r="2081">
          <cell r="S2081" t="str">
            <v>0</v>
          </cell>
          <cell r="X2081">
            <v>0</v>
          </cell>
        </row>
        <row r="2082">
          <cell r="S2082" t="str">
            <v>0</v>
          </cell>
          <cell r="X2082">
            <v>0</v>
          </cell>
        </row>
        <row r="2083">
          <cell r="S2083" t="str">
            <v>0</v>
          </cell>
          <cell r="X2083">
            <v>0</v>
          </cell>
        </row>
        <row r="2084">
          <cell r="S2084" t="str">
            <v>0</v>
          </cell>
          <cell r="X2084">
            <v>0</v>
          </cell>
        </row>
        <row r="2085">
          <cell r="S2085" t="str">
            <v>0</v>
          </cell>
          <cell r="X2085">
            <v>0</v>
          </cell>
        </row>
        <row r="2086">
          <cell r="S2086" t="str">
            <v>0</v>
          </cell>
          <cell r="X2086">
            <v>0</v>
          </cell>
        </row>
        <row r="2087">
          <cell r="S2087" t="str">
            <v>0</v>
          </cell>
          <cell r="X2087">
            <v>0</v>
          </cell>
        </row>
        <row r="2088">
          <cell r="S2088" t="str">
            <v>0</v>
          </cell>
          <cell r="X2088">
            <v>0</v>
          </cell>
        </row>
        <row r="2089">
          <cell r="S2089" t="str">
            <v>0</v>
          </cell>
          <cell r="X2089">
            <v>0</v>
          </cell>
        </row>
        <row r="2090">
          <cell r="S2090" t="str">
            <v>0</v>
          </cell>
          <cell r="X2090">
            <v>0</v>
          </cell>
        </row>
        <row r="2091">
          <cell r="S2091" t="str">
            <v>0</v>
          </cell>
          <cell r="X2091">
            <v>0</v>
          </cell>
        </row>
        <row r="2092">
          <cell r="S2092" t="str">
            <v>0</v>
          </cell>
          <cell r="X2092">
            <v>0</v>
          </cell>
        </row>
        <row r="2093">
          <cell r="S2093" t="str">
            <v>0</v>
          </cell>
          <cell r="X2093">
            <v>0</v>
          </cell>
        </row>
        <row r="2094">
          <cell r="S2094" t="str">
            <v>0</v>
          </cell>
          <cell r="X2094">
            <v>0</v>
          </cell>
        </row>
        <row r="2095">
          <cell r="S2095" t="str">
            <v>0</v>
          </cell>
          <cell r="X2095">
            <v>0</v>
          </cell>
        </row>
        <row r="2096">
          <cell r="S2096" t="str">
            <v>0</v>
          </cell>
          <cell r="X2096">
            <v>0</v>
          </cell>
        </row>
        <row r="2097">
          <cell r="S2097" t="str">
            <v>0</v>
          </cell>
          <cell r="X2097">
            <v>0</v>
          </cell>
        </row>
        <row r="2098">
          <cell r="S2098" t="str">
            <v>0</v>
          </cell>
          <cell r="X2098">
            <v>0</v>
          </cell>
        </row>
        <row r="2099">
          <cell r="S2099" t="str">
            <v>0</v>
          </cell>
          <cell r="X2099">
            <v>0</v>
          </cell>
        </row>
        <row r="2100">
          <cell r="S2100" t="str">
            <v>0</v>
          </cell>
          <cell r="X2100">
            <v>0</v>
          </cell>
        </row>
        <row r="2101">
          <cell r="S2101" t="str">
            <v>0</v>
          </cell>
          <cell r="X2101">
            <v>0</v>
          </cell>
        </row>
        <row r="2102">
          <cell r="S2102" t="str">
            <v>0</v>
          </cell>
          <cell r="X2102">
            <v>0</v>
          </cell>
        </row>
        <row r="2103">
          <cell r="S2103" t="str">
            <v>0</v>
          </cell>
          <cell r="X2103">
            <v>0</v>
          </cell>
        </row>
        <row r="2104">
          <cell r="S2104" t="str">
            <v>0</v>
          </cell>
          <cell r="X2104">
            <v>0</v>
          </cell>
        </row>
        <row r="2105">
          <cell r="S2105" t="str">
            <v>0</v>
          </cell>
          <cell r="X2105">
            <v>0</v>
          </cell>
        </row>
        <row r="2106">
          <cell r="S2106" t="str">
            <v>0</v>
          </cell>
          <cell r="X2106">
            <v>0</v>
          </cell>
        </row>
        <row r="2107">
          <cell r="S2107" t="str">
            <v>0</v>
          </cell>
          <cell r="X2107">
            <v>0</v>
          </cell>
        </row>
        <row r="2108">
          <cell r="S2108" t="str">
            <v>0</v>
          </cell>
          <cell r="X2108">
            <v>0</v>
          </cell>
        </row>
        <row r="2109">
          <cell r="S2109" t="str">
            <v>0</v>
          </cell>
          <cell r="X2109">
            <v>0</v>
          </cell>
        </row>
        <row r="2110">
          <cell r="S2110" t="str">
            <v>0</v>
          </cell>
          <cell r="X2110">
            <v>0</v>
          </cell>
        </row>
        <row r="2111">
          <cell r="S2111" t="str">
            <v>0</v>
          </cell>
          <cell r="X2111">
            <v>0</v>
          </cell>
        </row>
        <row r="2112">
          <cell r="S2112" t="str">
            <v>0</v>
          </cell>
          <cell r="X2112">
            <v>0</v>
          </cell>
        </row>
        <row r="2113">
          <cell r="S2113" t="str">
            <v>0</v>
          </cell>
          <cell r="X2113">
            <v>0</v>
          </cell>
        </row>
        <row r="2114">
          <cell r="S2114" t="str">
            <v>0</v>
          </cell>
          <cell r="X2114">
            <v>0</v>
          </cell>
        </row>
        <row r="2115">
          <cell r="S2115" t="str">
            <v>0</v>
          </cell>
          <cell r="X2115">
            <v>0</v>
          </cell>
        </row>
        <row r="2116">
          <cell r="S2116" t="str">
            <v>0</v>
          </cell>
          <cell r="X2116">
            <v>0</v>
          </cell>
        </row>
        <row r="2117">
          <cell r="S2117" t="str">
            <v>0</v>
          </cell>
          <cell r="X2117">
            <v>0</v>
          </cell>
        </row>
        <row r="2118">
          <cell r="S2118" t="str">
            <v>0</v>
          </cell>
          <cell r="X2118">
            <v>0</v>
          </cell>
        </row>
        <row r="2119">
          <cell r="S2119" t="str">
            <v>0</v>
          </cell>
          <cell r="X2119">
            <v>0</v>
          </cell>
        </row>
        <row r="2120">
          <cell r="S2120" t="str">
            <v>0</v>
          </cell>
          <cell r="X2120">
            <v>0</v>
          </cell>
        </row>
        <row r="2121">
          <cell r="S2121" t="str">
            <v>0</v>
          </cell>
          <cell r="X2121">
            <v>0</v>
          </cell>
        </row>
        <row r="2122">
          <cell r="S2122" t="str">
            <v>0</v>
          </cell>
          <cell r="X2122">
            <v>0</v>
          </cell>
        </row>
        <row r="2123">
          <cell r="S2123" t="str">
            <v>0</v>
          </cell>
          <cell r="X2123">
            <v>0</v>
          </cell>
        </row>
        <row r="2124">
          <cell r="S2124" t="str">
            <v>0</v>
          </cell>
          <cell r="X2124">
            <v>0</v>
          </cell>
        </row>
        <row r="2125">
          <cell r="S2125" t="str">
            <v>0</v>
          </cell>
          <cell r="X2125">
            <v>0</v>
          </cell>
        </row>
        <row r="2126">
          <cell r="S2126" t="str">
            <v>0</v>
          </cell>
          <cell r="X2126">
            <v>0</v>
          </cell>
        </row>
        <row r="2127">
          <cell r="S2127" t="str">
            <v>0</v>
          </cell>
          <cell r="X2127">
            <v>0</v>
          </cell>
        </row>
        <row r="2128">
          <cell r="S2128" t="str">
            <v>0</v>
          </cell>
          <cell r="X2128">
            <v>0</v>
          </cell>
        </row>
        <row r="2129">
          <cell r="S2129" t="str">
            <v>0</v>
          </cell>
          <cell r="X2129">
            <v>0</v>
          </cell>
        </row>
        <row r="2130">
          <cell r="S2130" t="str">
            <v>0</v>
          </cell>
          <cell r="X2130">
            <v>0</v>
          </cell>
        </row>
        <row r="2131">
          <cell r="S2131" t="str">
            <v>0</v>
          </cell>
          <cell r="X2131">
            <v>0</v>
          </cell>
        </row>
        <row r="2132">
          <cell r="S2132" t="str">
            <v>0</v>
          </cell>
          <cell r="X2132">
            <v>0</v>
          </cell>
        </row>
        <row r="2133">
          <cell r="S2133" t="str">
            <v>0</v>
          </cell>
          <cell r="X2133">
            <v>0</v>
          </cell>
        </row>
        <row r="2134">
          <cell r="S2134" t="str">
            <v>0</v>
          </cell>
          <cell r="X2134">
            <v>0</v>
          </cell>
        </row>
        <row r="2135">
          <cell r="S2135" t="str">
            <v>0</v>
          </cell>
          <cell r="X2135">
            <v>0</v>
          </cell>
        </row>
        <row r="2136">
          <cell r="S2136" t="str">
            <v>0</v>
          </cell>
          <cell r="X2136">
            <v>0</v>
          </cell>
        </row>
        <row r="2137">
          <cell r="S2137" t="str">
            <v>0</v>
          </cell>
          <cell r="X2137">
            <v>0</v>
          </cell>
        </row>
        <row r="2138">
          <cell r="S2138" t="str">
            <v>0</v>
          </cell>
          <cell r="X2138">
            <v>0</v>
          </cell>
        </row>
        <row r="2139">
          <cell r="S2139" t="str">
            <v>0</v>
          </cell>
          <cell r="X2139">
            <v>0</v>
          </cell>
        </row>
        <row r="2140">
          <cell r="S2140" t="str">
            <v>0</v>
          </cell>
          <cell r="X2140">
            <v>0</v>
          </cell>
        </row>
        <row r="2141">
          <cell r="S2141" t="str">
            <v>0</v>
          </cell>
          <cell r="X2141">
            <v>0</v>
          </cell>
        </row>
        <row r="2142">
          <cell r="S2142" t="str">
            <v>0</v>
          </cell>
          <cell r="X2142">
            <v>0</v>
          </cell>
        </row>
        <row r="2143">
          <cell r="S2143" t="str">
            <v>0</v>
          </cell>
          <cell r="X2143">
            <v>0</v>
          </cell>
        </row>
        <row r="2144">
          <cell r="S2144" t="str">
            <v>0</v>
          </cell>
          <cell r="X2144">
            <v>0</v>
          </cell>
        </row>
        <row r="2145">
          <cell r="S2145" t="str">
            <v>0</v>
          </cell>
          <cell r="X2145">
            <v>0</v>
          </cell>
        </row>
        <row r="2146">
          <cell r="S2146" t="str">
            <v>0</v>
          </cell>
          <cell r="X2146">
            <v>0</v>
          </cell>
        </row>
        <row r="2147">
          <cell r="S2147" t="str">
            <v>0</v>
          </cell>
          <cell r="X2147">
            <v>0</v>
          </cell>
        </row>
        <row r="2148">
          <cell r="S2148" t="str">
            <v>0</v>
          </cell>
          <cell r="X2148">
            <v>0</v>
          </cell>
        </row>
        <row r="2149">
          <cell r="S2149" t="str">
            <v>0</v>
          </cell>
          <cell r="X2149">
            <v>0</v>
          </cell>
        </row>
        <row r="2150">
          <cell r="S2150" t="str">
            <v>0</v>
          </cell>
          <cell r="X2150">
            <v>0</v>
          </cell>
        </row>
        <row r="2151">
          <cell r="S2151" t="str">
            <v>0</v>
          </cell>
          <cell r="X2151">
            <v>0</v>
          </cell>
        </row>
        <row r="2152">
          <cell r="S2152" t="str">
            <v>0</v>
          </cell>
          <cell r="X2152">
            <v>0</v>
          </cell>
        </row>
        <row r="2153">
          <cell r="S2153" t="str">
            <v>0</v>
          </cell>
          <cell r="X2153">
            <v>0</v>
          </cell>
        </row>
        <row r="2154">
          <cell r="S2154" t="str">
            <v>0</v>
          </cell>
          <cell r="X2154">
            <v>0</v>
          </cell>
        </row>
        <row r="2155">
          <cell r="S2155" t="str">
            <v>0</v>
          </cell>
          <cell r="X2155">
            <v>0</v>
          </cell>
        </row>
        <row r="2156">
          <cell r="S2156" t="str">
            <v>0</v>
          </cell>
          <cell r="X2156">
            <v>0</v>
          </cell>
        </row>
        <row r="2157">
          <cell r="S2157" t="str">
            <v>0</v>
          </cell>
          <cell r="X2157">
            <v>0</v>
          </cell>
        </row>
        <row r="2158">
          <cell r="S2158" t="str">
            <v>0</v>
          </cell>
          <cell r="X2158">
            <v>0</v>
          </cell>
        </row>
        <row r="2159">
          <cell r="S2159" t="str">
            <v>0</v>
          </cell>
          <cell r="X2159">
            <v>0</v>
          </cell>
        </row>
        <row r="2160">
          <cell r="S2160" t="str">
            <v>0</v>
          </cell>
          <cell r="X2160">
            <v>0</v>
          </cell>
        </row>
        <row r="2161">
          <cell r="S2161" t="str">
            <v>0</v>
          </cell>
          <cell r="X2161">
            <v>0</v>
          </cell>
        </row>
        <row r="2162">
          <cell r="S2162" t="str">
            <v>0</v>
          </cell>
          <cell r="X2162">
            <v>0</v>
          </cell>
        </row>
        <row r="2163">
          <cell r="S2163" t="str">
            <v>0</v>
          </cell>
          <cell r="X2163">
            <v>0</v>
          </cell>
        </row>
        <row r="2164">
          <cell r="S2164" t="str">
            <v>0</v>
          </cell>
          <cell r="X2164">
            <v>0</v>
          </cell>
        </row>
        <row r="2165">
          <cell r="S2165" t="str">
            <v>0</v>
          </cell>
          <cell r="X2165">
            <v>0</v>
          </cell>
        </row>
        <row r="2166">
          <cell r="S2166" t="str">
            <v>0</v>
          </cell>
          <cell r="X2166">
            <v>0</v>
          </cell>
        </row>
        <row r="2167">
          <cell r="S2167" t="str">
            <v>0</v>
          </cell>
          <cell r="X2167">
            <v>0</v>
          </cell>
        </row>
        <row r="2168">
          <cell r="S2168" t="str">
            <v>0</v>
          </cell>
          <cell r="X2168">
            <v>0</v>
          </cell>
        </row>
        <row r="2169">
          <cell r="S2169" t="str">
            <v>0</v>
          </cell>
          <cell r="X2169">
            <v>0</v>
          </cell>
        </row>
        <row r="2170">
          <cell r="S2170" t="str">
            <v>0</v>
          </cell>
          <cell r="X2170">
            <v>0</v>
          </cell>
        </row>
        <row r="2171">
          <cell r="S2171" t="str">
            <v>0</v>
          </cell>
          <cell r="X2171">
            <v>0</v>
          </cell>
        </row>
        <row r="2172">
          <cell r="S2172" t="str">
            <v>0</v>
          </cell>
          <cell r="X2172">
            <v>0</v>
          </cell>
        </row>
        <row r="2173">
          <cell r="S2173" t="str">
            <v>0</v>
          </cell>
          <cell r="X2173">
            <v>0</v>
          </cell>
        </row>
        <row r="2174">
          <cell r="S2174" t="str">
            <v>0</v>
          </cell>
          <cell r="X2174">
            <v>0</v>
          </cell>
        </row>
        <row r="2175">
          <cell r="S2175" t="str">
            <v>0</v>
          </cell>
          <cell r="X2175">
            <v>0</v>
          </cell>
        </row>
        <row r="2176">
          <cell r="S2176" t="str">
            <v>0</v>
          </cell>
          <cell r="X2176">
            <v>0</v>
          </cell>
        </row>
        <row r="2177">
          <cell r="S2177" t="str">
            <v>0</v>
          </cell>
          <cell r="X2177">
            <v>0</v>
          </cell>
        </row>
        <row r="2178">
          <cell r="S2178" t="str">
            <v>0</v>
          </cell>
          <cell r="X2178">
            <v>0</v>
          </cell>
        </row>
        <row r="2179">
          <cell r="S2179" t="str">
            <v>0</v>
          </cell>
          <cell r="X2179">
            <v>0</v>
          </cell>
        </row>
        <row r="2180">
          <cell r="S2180" t="str">
            <v>0</v>
          </cell>
          <cell r="X2180">
            <v>0</v>
          </cell>
        </row>
        <row r="2181">
          <cell r="S2181" t="str">
            <v>0</v>
          </cell>
          <cell r="X2181">
            <v>0</v>
          </cell>
        </row>
        <row r="2182">
          <cell r="S2182" t="str">
            <v>0</v>
          </cell>
          <cell r="X2182">
            <v>0</v>
          </cell>
        </row>
        <row r="2183">
          <cell r="S2183" t="str">
            <v>0</v>
          </cell>
          <cell r="X2183">
            <v>0</v>
          </cell>
        </row>
        <row r="2184">
          <cell r="S2184" t="str">
            <v>0</v>
          </cell>
          <cell r="X2184">
            <v>0</v>
          </cell>
        </row>
        <row r="2185">
          <cell r="S2185" t="str">
            <v>0</v>
          </cell>
          <cell r="X2185">
            <v>0</v>
          </cell>
        </row>
        <row r="2186">
          <cell r="S2186" t="str">
            <v>0</v>
          </cell>
          <cell r="X2186">
            <v>0</v>
          </cell>
        </row>
        <row r="2187">
          <cell r="S2187" t="str">
            <v>0</v>
          </cell>
          <cell r="X2187">
            <v>0</v>
          </cell>
        </row>
        <row r="2188">
          <cell r="S2188" t="str">
            <v>0</v>
          </cell>
          <cell r="X2188">
            <v>0</v>
          </cell>
        </row>
        <row r="2189">
          <cell r="S2189" t="str">
            <v>0</v>
          </cell>
          <cell r="X2189">
            <v>0</v>
          </cell>
        </row>
        <row r="2190">
          <cell r="S2190" t="str">
            <v>0</v>
          </cell>
          <cell r="X2190">
            <v>0</v>
          </cell>
        </row>
        <row r="2191">
          <cell r="S2191" t="str">
            <v>0</v>
          </cell>
          <cell r="X2191">
            <v>0</v>
          </cell>
        </row>
        <row r="2192">
          <cell r="S2192" t="str">
            <v>0</v>
          </cell>
          <cell r="X2192">
            <v>0</v>
          </cell>
        </row>
        <row r="2193">
          <cell r="S2193" t="str">
            <v>0</v>
          </cell>
          <cell r="X2193">
            <v>0</v>
          </cell>
        </row>
        <row r="2194">
          <cell r="S2194" t="str">
            <v>0</v>
          </cell>
          <cell r="X2194">
            <v>0</v>
          </cell>
        </row>
        <row r="2195">
          <cell r="S2195" t="str">
            <v>0</v>
          </cell>
          <cell r="X2195">
            <v>0</v>
          </cell>
        </row>
        <row r="2196">
          <cell r="S2196" t="str">
            <v>0</v>
          </cell>
          <cell r="X2196">
            <v>0</v>
          </cell>
        </row>
        <row r="2197">
          <cell r="S2197" t="str">
            <v>0</v>
          </cell>
          <cell r="X2197">
            <v>0</v>
          </cell>
        </row>
        <row r="2198">
          <cell r="S2198" t="str">
            <v>0</v>
          </cell>
          <cell r="X2198">
            <v>0</v>
          </cell>
        </row>
        <row r="2199">
          <cell r="S2199" t="str">
            <v>0</v>
          </cell>
          <cell r="X2199">
            <v>0</v>
          </cell>
        </row>
        <row r="2200">
          <cell r="S2200" t="str">
            <v>0</v>
          </cell>
          <cell r="X2200">
            <v>0</v>
          </cell>
        </row>
        <row r="2201">
          <cell r="S2201" t="str">
            <v>0</v>
          </cell>
          <cell r="X2201">
            <v>0</v>
          </cell>
        </row>
        <row r="2202">
          <cell r="S2202" t="str">
            <v>0</v>
          </cell>
          <cell r="X2202">
            <v>0</v>
          </cell>
        </row>
        <row r="2203">
          <cell r="S2203" t="str">
            <v>0</v>
          </cell>
          <cell r="X2203">
            <v>0</v>
          </cell>
        </row>
        <row r="2204">
          <cell r="S2204" t="str">
            <v>0</v>
          </cell>
          <cell r="X2204">
            <v>0</v>
          </cell>
        </row>
        <row r="2205">
          <cell r="S2205" t="str">
            <v>0</v>
          </cell>
          <cell r="X2205">
            <v>0</v>
          </cell>
        </row>
        <row r="2206">
          <cell r="S2206" t="str">
            <v>0</v>
          </cell>
          <cell r="X2206">
            <v>0</v>
          </cell>
        </row>
        <row r="2207">
          <cell r="S2207" t="str">
            <v>0</v>
          </cell>
          <cell r="X2207">
            <v>0</v>
          </cell>
        </row>
        <row r="2208">
          <cell r="S2208" t="str">
            <v>0</v>
          </cell>
          <cell r="X2208">
            <v>0</v>
          </cell>
        </row>
        <row r="2209">
          <cell r="S2209" t="str">
            <v>0</v>
          </cell>
          <cell r="X2209">
            <v>0</v>
          </cell>
        </row>
        <row r="2210">
          <cell r="S2210" t="str">
            <v>0</v>
          </cell>
          <cell r="X2210">
            <v>0</v>
          </cell>
        </row>
        <row r="2211">
          <cell r="S2211" t="str">
            <v>0</v>
          </cell>
          <cell r="X2211">
            <v>0</v>
          </cell>
        </row>
        <row r="2212">
          <cell r="S2212" t="str">
            <v>0</v>
          </cell>
          <cell r="X2212">
            <v>0</v>
          </cell>
        </row>
        <row r="2213">
          <cell r="S2213" t="str">
            <v>0</v>
          </cell>
          <cell r="X2213">
            <v>0</v>
          </cell>
        </row>
        <row r="2214">
          <cell r="S2214" t="str">
            <v>0</v>
          </cell>
          <cell r="X2214">
            <v>0</v>
          </cell>
        </row>
        <row r="2215">
          <cell r="S2215" t="str">
            <v>0</v>
          </cell>
          <cell r="X2215">
            <v>0</v>
          </cell>
        </row>
        <row r="2216">
          <cell r="S2216" t="str">
            <v>0</v>
          </cell>
          <cell r="X2216">
            <v>0</v>
          </cell>
        </row>
        <row r="2217">
          <cell r="S2217" t="str">
            <v>0</v>
          </cell>
          <cell r="X2217">
            <v>0</v>
          </cell>
        </row>
        <row r="2218">
          <cell r="S2218" t="str">
            <v>0</v>
          </cell>
          <cell r="X2218">
            <v>0</v>
          </cell>
        </row>
        <row r="2219">
          <cell r="S2219" t="str">
            <v>0</v>
          </cell>
          <cell r="X2219">
            <v>0</v>
          </cell>
        </row>
        <row r="2220">
          <cell r="S2220" t="str">
            <v>0</v>
          </cell>
          <cell r="X2220">
            <v>0</v>
          </cell>
        </row>
        <row r="2221">
          <cell r="S2221" t="str">
            <v>0</v>
          </cell>
          <cell r="X2221">
            <v>0</v>
          </cell>
        </row>
        <row r="2222">
          <cell r="S2222" t="str">
            <v>0</v>
          </cell>
          <cell r="X2222">
            <v>0</v>
          </cell>
        </row>
        <row r="2223">
          <cell r="S2223" t="str">
            <v>0</v>
          </cell>
          <cell r="X2223">
            <v>0</v>
          </cell>
        </row>
        <row r="2224">
          <cell r="S2224" t="str">
            <v>0</v>
          </cell>
          <cell r="X2224">
            <v>0</v>
          </cell>
        </row>
        <row r="2225">
          <cell r="S2225" t="str">
            <v>0</v>
          </cell>
          <cell r="X2225">
            <v>0</v>
          </cell>
        </row>
        <row r="2226">
          <cell r="S2226" t="str">
            <v>0</v>
          </cell>
          <cell r="X2226">
            <v>0</v>
          </cell>
        </row>
        <row r="2227">
          <cell r="S2227" t="str">
            <v>0</v>
          </cell>
          <cell r="X2227">
            <v>0</v>
          </cell>
        </row>
        <row r="2228">
          <cell r="S2228" t="str">
            <v>0</v>
          </cell>
          <cell r="X2228">
            <v>0</v>
          </cell>
        </row>
        <row r="2229">
          <cell r="S2229" t="str">
            <v>0</v>
          </cell>
          <cell r="X2229">
            <v>0</v>
          </cell>
        </row>
        <row r="2230">
          <cell r="S2230" t="str">
            <v>0</v>
          </cell>
          <cell r="X2230">
            <v>0</v>
          </cell>
        </row>
        <row r="2231">
          <cell r="S2231" t="str">
            <v>0</v>
          </cell>
          <cell r="X2231">
            <v>0</v>
          </cell>
        </row>
        <row r="2232">
          <cell r="S2232" t="str">
            <v>0</v>
          </cell>
          <cell r="X2232">
            <v>0</v>
          </cell>
        </row>
        <row r="2233">
          <cell r="S2233" t="str">
            <v>0</v>
          </cell>
          <cell r="X2233">
            <v>0</v>
          </cell>
        </row>
        <row r="2234">
          <cell r="S2234" t="str">
            <v>0</v>
          </cell>
          <cell r="X2234">
            <v>0</v>
          </cell>
        </row>
        <row r="2235">
          <cell r="S2235" t="str">
            <v>0</v>
          </cell>
          <cell r="X2235">
            <v>0</v>
          </cell>
        </row>
        <row r="2236">
          <cell r="S2236" t="str">
            <v>0</v>
          </cell>
          <cell r="X2236">
            <v>0</v>
          </cell>
        </row>
        <row r="2237">
          <cell r="S2237" t="str">
            <v>0</v>
          </cell>
          <cell r="X2237">
            <v>0</v>
          </cell>
        </row>
        <row r="2238">
          <cell r="S2238" t="str">
            <v>0</v>
          </cell>
          <cell r="X2238">
            <v>0</v>
          </cell>
        </row>
        <row r="2239">
          <cell r="S2239" t="str">
            <v>0</v>
          </cell>
          <cell r="X2239">
            <v>0</v>
          </cell>
        </row>
        <row r="2240">
          <cell r="S2240" t="str">
            <v>0</v>
          </cell>
          <cell r="X2240">
            <v>0</v>
          </cell>
        </row>
        <row r="2241">
          <cell r="S2241" t="str">
            <v>0</v>
          </cell>
          <cell r="X2241">
            <v>0</v>
          </cell>
        </row>
        <row r="2242">
          <cell r="S2242" t="str">
            <v>0</v>
          </cell>
          <cell r="X2242">
            <v>0</v>
          </cell>
        </row>
        <row r="2243">
          <cell r="S2243" t="str">
            <v>0</v>
          </cell>
          <cell r="X2243">
            <v>0</v>
          </cell>
        </row>
        <row r="2244">
          <cell r="S2244" t="str">
            <v>0</v>
          </cell>
          <cell r="X2244">
            <v>0</v>
          </cell>
        </row>
        <row r="2245">
          <cell r="S2245" t="str">
            <v>0</v>
          </cell>
          <cell r="X2245">
            <v>0</v>
          </cell>
        </row>
        <row r="2246">
          <cell r="S2246" t="str">
            <v>0</v>
          </cell>
          <cell r="X2246">
            <v>0</v>
          </cell>
        </row>
        <row r="2247">
          <cell r="S2247" t="str">
            <v>0</v>
          </cell>
          <cell r="X2247">
            <v>0</v>
          </cell>
        </row>
        <row r="2248">
          <cell r="S2248" t="str">
            <v>0</v>
          </cell>
          <cell r="X2248">
            <v>0</v>
          </cell>
        </row>
        <row r="2249">
          <cell r="S2249" t="str">
            <v>0</v>
          </cell>
          <cell r="X2249">
            <v>0</v>
          </cell>
        </row>
        <row r="2250">
          <cell r="S2250" t="str">
            <v>0</v>
          </cell>
          <cell r="X2250">
            <v>0</v>
          </cell>
        </row>
        <row r="2251">
          <cell r="S2251" t="str">
            <v>0</v>
          </cell>
          <cell r="X2251">
            <v>0</v>
          </cell>
        </row>
        <row r="2252">
          <cell r="S2252" t="str">
            <v>0</v>
          </cell>
          <cell r="X2252">
            <v>0</v>
          </cell>
        </row>
        <row r="2253">
          <cell r="S2253" t="str">
            <v>0</v>
          </cell>
          <cell r="X2253">
            <v>0</v>
          </cell>
        </row>
        <row r="2254">
          <cell r="S2254" t="str">
            <v>0</v>
          </cell>
          <cell r="X2254">
            <v>0</v>
          </cell>
        </row>
        <row r="2255">
          <cell r="S2255" t="str">
            <v>0</v>
          </cell>
          <cell r="X2255">
            <v>0</v>
          </cell>
        </row>
        <row r="2256">
          <cell r="S2256" t="str">
            <v>0</v>
          </cell>
          <cell r="X2256">
            <v>0</v>
          </cell>
        </row>
        <row r="2257">
          <cell r="S2257" t="str">
            <v>0</v>
          </cell>
          <cell r="X2257">
            <v>0</v>
          </cell>
        </row>
        <row r="2258">
          <cell r="S2258" t="str">
            <v>0</v>
          </cell>
          <cell r="X2258">
            <v>0</v>
          </cell>
        </row>
        <row r="2259">
          <cell r="S2259" t="str">
            <v>0</v>
          </cell>
          <cell r="X2259">
            <v>0</v>
          </cell>
        </row>
        <row r="2260">
          <cell r="S2260" t="str">
            <v>0</v>
          </cell>
          <cell r="X2260">
            <v>0</v>
          </cell>
        </row>
        <row r="2261">
          <cell r="S2261" t="str">
            <v>0</v>
          </cell>
          <cell r="X2261">
            <v>0</v>
          </cell>
        </row>
        <row r="2262">
          <cell r="S2262" t="str">
            <v>0</v>
          </cell>
          <cell r="X2262">
            <v>0</v>
          </cell>
        </row>
        <row r="2263">
          <cell r="S2263" t="str">
            <v>0</v>
          </cell>
          <cell r="X2263">
            <v>0</v>
          </cell>
        </row>
        <row r="2264">
          <cell r="S2264" t="str">
            <v>0</v>
          </cell>
          <cell r="X2264">
            <v>0</v>
          </cell>
        </row>
        <row r="2265">
          <cell r="S2265" t="str">
            <v>0</v>
          </cell>
          <cell r="X2265">
            <v>0</v>
          </cell>
        </row>
        <row r="2266">
          <cell r="S2266" t="str">
            <v>0</v>
          </cell>
          <cell r="X2266">
            <v>0</v>
          </cell>
        </row>
        <row r="2267">
          <cell r="S2267" t="str">
            <v>0</v>
          </cell>
          <cell r="X2267">
            <v>0</v>
          </cell>
        </row>
        <row r="2268">
          <cell r="S2268" t="str">
            <v>0</v>
          </cell>
          <cell r="X2268">
            <v>0</v>
          </cell>
        </row>
        <row r="2269">
          <cell r="S2269" t="str">
            <v>0</v>
          </cell>
          <cell r="X2269">
            <v>0</v>
          </cell>
        </row>
        <row r="2270">
          <cell r="S2270" t="str">
            <v>0</v>
          </cell>
          <cell r="X2270">
            <v>0</v>
          </cell>
        </row>
        <row r="2271">
          <cell r="S2271" t="str">
            <v>0</v>
          </cell>
          <cell r="X2271">
            <v>0</v>
          </cell>
        </row>
        <row r="2272">
          <cell r="S2272" t="str">
            <v>0</v>
          </cell>
          <cell r="X2272">
            <v>0</v>
          </cell>
        </row>
        <row r="2273">
          <cell r="S2273" t="str">
            <v>0</v>
          </cell>
          <cell r="X2273">
            <v>0</v>
          </cell>
        </row>
        <row r="2274">
          <cell r="S2274" t="str">
            <v>0</v>
          </cell>
          <cell r="X2274">
            <v>0</v>
          </cell>
        </row>
        <row r="2275">
          <cell r="S2275" t="str">
            <v>0</v>
          </cell>
          <cell r="X2275">
            <v>0</v>
          </cell>
        </row>
        <row r="2276">
          <cell r="S2276" t="str">
            <v>0</v>
          </cell>
          <cell r="X2276">
            <v>0</v>
          </cell>
        </row>
        <row r="2277">
          <cell r="S2277" t="str">
            <v>0</v>
          </cell>
          <cell r="X2277">
            <v>0</v>
          </cell>
        </row>
        <row r="2278">
          <cell r="S2278" t="str">
            <v>0</v>
          </cell>
          <cell r="X2278">
            <v>0</v>
          </cell>
        </row>
        <row r="2279">
          <cell r="S2279" t="str">
            <v>0</v>
          </cell>
          <cell r="X2279">
            <v>0</v>
          </cell>
        </row>
        <row r="2280">
          <cell r="S2280" t="str">
            <v>0</v>
          </cell>
          <cell r="X2280">
            <v>0</v>
          </cell>
        </row>
        <row r="2281">
          <cell r="S2281" t="str">
            <v>0</v>
          </cell>
          <cell r="X2281">
            <v>0</v>
          </cell>
        </row>
        <row r="2282">
          <cell r="S2282" t="str">
            <v>0</v>
          </cell>
          <cell r="X2282">
            <v>0</v>
          </cell>
        </row>
        <row r="2283">
          <cell r="S2283" t="str">
            <v>0</v>
          </cell>
          <cell r="X2283">
            <v>0</v>
          </cell>
        </row>
        <row r="2284">
          <cell r="S2284" t="str">
            <v>0</v>
          </cell>
          <cell r="X2284">
            <v>0</v>
          </cell>
        </row>
        <row r="2285">
          <cell r="S2285" t="str">
            <v>0</v>
          </cell>
          <cell r="X2285">
            <v>0</v>
          </cell>
        </row>
        <row r="2286">
          <cell r="S2286" t="str">
            <v>0</v>
          </cell>
          <cell r="X2286">
            <v>0</v>
          </cell>
        </row>
        <row r="2287">
          <cell r="S2287" t="str">
            <v>0</v>
          </cell>
          <cell r="X2287">
            <v>0</v>
          </cell>
        </row>
        <row r="2288">
          <cell r="S2288" t="str">
            <v>0</v>
          </cell>
          <cell r="X2288">
            <v>0</v>
          </cell>
        </row>
        <row r="2289">
          <cell r="S2289" t="str">
            <v>0</v>
          </cell>
          <cell r="X2289">
            <v>0</v>
          </cell>
        </row>
        <row r="2290">
          <cell r="S2290" t="str">
            <v>0</v>
          </cell>
          <cell r="X2290">
            <v>0</v>
          </cell>
        </row>
        <row r="2291">
          <cell r="S2291" t="str">
            <v>0</v>
          </cell>
          <cell r="X2291">
            <v>0</v>
          </cell>
        </row>
        <row r="2292">
          <cell r="S2292" t="str">
            <v>0</v>
          </cell>
          <cell r="X2292">
            <v>0</v>
          </cell>
        </row>
        <row r="2293">
          <cell r="S2293" t="str">
            <v>0</v>
          </cell>
          <cell r="X2293">
            <v>0</v>
          </cell>
        </row>
        <row r="2294">
          <cell r="S2294" t="str">
            <v>0</v>
          </cell>
          <cell r="X2294">
            <v>0</v>
          </cell>
        </row>
        <row r="2295">
          <cell r="S2295" t="str">
            <v>0</v>
          </cell>
          <cell r="X2295">
            <v>0</v>
          </cell>
        </row>
        <row r="2296">
          <cell r="S2296" t="str">
            <v>0</v>
          </cell>
          <cell r="X2296">
            <v>0</v>
          </cell>
        </row>
        <row r="2297">
          <cell r="S2297" t="str">
            <v>0</v>
          </cell>
          <cell r="X2297">
            <v>0</v>
          </cell>
        </row>
        <row r="2298">
          <cell r="S2298" t="str">
            <v>0</v>
          </cell>
          <cell r="X2298">
            <v>0</v>
          </cell>
        </row>
        <row r="2299">
          <cell r="S2299" t="str">
            <v>0</v>
          </cell>
          <cell r="X2299">
            <v>0</v>
          </cell>
        </row>
        <row r="2300">
          <cell r="S2300" t="str">
            <v>0</v>
          </cell>
          <cell r="X2300">
            <v>0</v>
          </cell>
        </row>
        <row r="2301">
          <cell r="S2301" t="str">
            <v>0</v>
          </cell>
          <cell r="X2301">
            <v>0</v>
          </cell>
        </row>
        <row r="2302">
          <cell r="S2302" t="str">
            <v>0</v>
          </cell>
          <cell r="X2302">
            <v>0</v>
          </cell>
        </row>
        <row r="2303">
          <cell r="S2303" t="str">
            <v>0</v>
          </cell>
          <cell r="X2303">
            <v>0</v>
          </cell>
        </row>
        <row r="2304">
          <cell r="S2304" t="str">
            <v>0</v>
          </cell>
          <cell r="X2304">
            <v>0</v>
          </cell>
        </row>
        <row r="2305">
          <cell r="S2305" t="str">
            <v>0</v>
          </cell>
          <cell r="X2305">
            <v>0</v>
          </cell>
        </row>
        <row r="2306">
          <cell r="S2306" t="str">
            <v>0</v>
          </cell>
          <cell r="X2306">
            <v>0</v>
          </cell>
        </row>
        <row r="2307">
          <cell r="S2307" t="str">
            <v>0</v>
          </cell>
          <cell r="X2307">
            <v>0</v>
          </cell>
        </row>
        <row r="2308">
          <cell r="S2308" t="str">
            <v>0</v>
          </cell>
          <cell r="X2308">
            <v>0</v>
          </cell>
        </row>
        <row r="2309">
          <cell r="S2309" t="str">
            <v>0</v>
          </cell>
          <cell r="X2309">
            <v>0</v>
          </cell>
        </row>
        <row r="2310">
          <cell r="S2310" t="str">
            <v>0</v>
          </cell>
          <cell r="X2310">
            <v>0</v>
          </cell>
        </row>
        <row r="2311">
          <cell r="S2311" t="str">
            <v>0</v>
          </cell>
          <cell r="X2311">
            <v>0</v>
          </cell>
        </row>
        <row r="2312">
          <cell r="S2312" t="str">
            <v>0</v>
          </cell>
          <cell r="X2312">
            <v>0</v>
          </cell>
        </row>
        <row r="2313">
          <cell r="S2313" t="str">
            <v>0</v>
          </cell>
          <cell r="X2313">
            <v>0</v>
          </cell>
        </row>
        <row r="2314">
          <cell r="S2314" t="str">
            <v>0</v>
          </cell>
          <cell r="X2314">
            <v>0</v>
          </cell>
        </row>
        <row r="2315">
          <cell r="S2315" t="str">
            <v>0</v>
          </cell>
          <cell r="X2315">
            <v>0</v>
          </cell>
        </row>
        <row r="2316">
          <cell r="S2316" t="str">
            <v>0</v>
          </cell>
          <cell r="X2316">
            <v>0</v>
          </cell>
        </row>
        <row r="2317">
          <cell r="S2317" t="str">
            <v>0</v>
          </cell>
          <cell r="X2317">
            <v>0</v>
          </cell>
        </row>
        <row r="2318">
          <cell r="S2318" t="str">
            <v>0</v>
          </cell>
          <cell r="X2318">
            <v>0</v>
          </cell>
        </row>
        <row r="2319">
          <cell r="S2319" t="str">
            <v>0</v>
          </cell>
          <cell r="X2319">
            <v>0</v>
          </cell>
        </row>
        <row r="2320">
          <cell r="S2320" t="str">
            <v>0</v>
          </cell>
          <cell r="X2320">
            <v>0</v>
          </cell>
        </row>
        <row r="2321">
          <cell r="S2321" t="str">
            <v>0</v>
          </cell>
          <cell r="X2321">
            <v>0</v>
          </cell>
        </row>
        <row r="2322">
          <cell r="S2322" t="str">
            <v>0</v>
          </cell>
          <cell r="X2322">
            <v>0</v>
          </cell>
        </row>
        <row r="2323">
          <cell r="S2323" t="str">
            <v>0</v>
          </cell>
          <cell r="X2323">
            <v>0</v>
          </cell>
        </row>
        <row r="2324">
          <cell r="S2324" t="str">
            <v>0</v>
          </cell>
          <cell r="X2324">
            <v>0</v>
          </cell>
        </row>
        <row r="2325">
          <cell r="S2325" t="str">
            <v>0</v>
          </cell>
          <cell r="X2325">
            <v>0</v>
          </cell>
        </row>
        <row r="2326">
          <cell r="S2326" t="str">
            <v>0</v>
          </cell>
          <cell r="X2326">
            <v>0</v>
          </cell>
        </row>
        <row r="2327">
          <cell r="S2327" t="str">
            <v>0</v>
          </cell>
          <cell r="X2327">
            <v>0</v>
          </cell>
        </row>
        <row r="2328">
          <cell r="S2328" t="str">
            <v>0</v>
          </cell>
          <cell r="X2328">
            <v>0</v>
          </cell>
        </row>
        <row r="2329">
          <cell r="S2329" t="str">
            <v>0</v>
          </cell>
          <cell r="X2329">
            <v>0</v>
          </cell>
        </row>
        <row r="2330">
          <cell r="S2330" t="str">
            <v>0</v>
          </cell>
          <cell r="X2330">
            <v>0</v>
          </cell>
        </row>
        <row r="2331">
          <cell r="S2331" t="str">
            <v>0</v>
          </cell>
          <cell r="X2331">
            <v>0</v>
          </cell>
        </row>
        <row r="2332">
          <cell r="S2332" t="str">
            <v>0</v>
          </cell>
          <cell r="X2332">
            <v>0</v>
          </cell>
        </row>
        <row r="2333">
          <cell r="S2333" t="str">
            <v>0</v>
          </cell>
          <cell r="X2333">
            <v>0</v>
          </cell>
        </row>
        <row r="2334">
          <cell r="S2334" t="str">
            <v>0</v>
          </cell>
          <cell r="X2334">
            <v>0</v>
          </cell>
        </row>
        <row r="2335">
          <cell r="S2335" t="str">
            <v>0</v>
          </cell>
          <cell r="X2335">
            <v>0</v>
          </cell>
        </row>
        <row r="2336">
          <cell r="S2336" t="str">
            <v>0</v>
          </cell>
          <cell r="X2336">
            <v>0</v>
          </cell>
        </row>
        <row r="2337">
          <cell r="S2337" t="str">
            <v>0</v>
          </cell>
          <cell r="X2337">
            <v>0</v>
          </cell>
        </row>
        <row r="2338">
          <cell r="S2338" t="str">
            <v>0</v>
          </cell>
          <cell r="X2338">
            <v>0</v>
          </cell>
        </row>
        <row r="2339">
          <cell r="S2339" t="str">
            <v>0</v>
          </cell>
          <cell r="X2339">
            <v>0</v>
          </cell>
        </row>
        <row r="2340">
          <cell r="S2340" t="str">
            <v>0</v>
          </cell>
          <cell r="X2340">
            <v>0</v>
          </cell>
        </row>
        <row r="2341">
          <cell r="S2341" t="str">
            <v>0</v>
          </cell>
          <cell r="X2341">
            <v>0</v>
          </cell>
        </row>
        <row r="2342">
          <cell r="S2342" t="str">
            <v>0</v>
          </cell>
          <cell r="X2342">
            <v>0</v>
          </cell>
        </row>
        <row r="2343">
          <cell r="S2343" t="str">
            <v>0</v>
          </cell>
          <cell r="X2343">
            <v>0</v>
          </cell>
        </row>
        <row r="2344">
          <cell r="S2344" t="str">
            <v>0</v>
          </cell>
          <cell r="X2344">
            <v>0</v>
          </cell>
        </row>
        <row r="2345">
          <cell r="S2345" t="str">
            <v>0</v>
          </cell>
          <cell r="X2345">
            <v>0</v>
          </cell>
        </row>
        <row r="2346">
          <cell r="S2346" t="str">
            <v>0</v>
          </cell>
          <cell r="X2346">
            <v>0</v>
          </cell>
        </row>
        <row r="2347">
          <cell r="S2347" t="str">
            <v>0</v>
          </cell>
          <cell r="X2347">
            <v>0</v>
          </cell>
        </row>
        <row r="2348">
          <cell r="S2348" t="str">
            <v>0</v>
          </cell>
          <cell r="X2348">
            <v>0</v>
          </cell>
        </row>
        <row r="2349">
          <cell r="S2349" t="str">
            <v>0</v>
          </cell>
          <cell r="X2349">
            <v>0</v>
          </cell>
        </row>
        <row r="2350">
          <cell r="S2350" t="str">
            <v>0</v>
          </cell>
          <cell r="X2350">
            <v>0</v>
          </cell>
        </row>
        <row r="2351">
          <cell r="S2351" t="str">
            <v>0</v>
          </cell>
          <cell r="X2351">
            <v>0</v>
          </cell>
        </row>
        <row r="2352">
          <cell r="S2352" t="str">
            <v>0</v>
          </cell>
          <cell r="X2352">
            <v>0</v>
          </cell>
        </row>
        <row r="2353">
          <cell r="S2353" t="str">
            <v>0</v>
          </cell>
          <cell r="X2353">
            <v>0</v>
          </cell>
        </row>
        <row r="2354">
          <cell r="S2354" t="str">
            <v>0</v>
          </cell>
          <cell r="X2354">
            <v>0</v>
          </cell>
        </row>
        <row r="2355">
          <cell r="S2355" t="str">
            <v>0</v>
          </cell>
          <cell r="X2355">
            <v>0</v>
          </cell>
        </row>
        <row r="2356">
          <cell r="S2356" t="str">
            <v>0</v>
          </cell>
          <cell r="X2356">
            <v>0</v>
          </cell>
        </row>
        <row r="2357">
          <cell r="S2357" t="str">
            <v>0</v>
          </cell>
          <cell r="X2357">
            <v>0</v>
          </cell>
        </row>
        <row r="2358">
          <cell r="S2358" t="str">
            <v>0</v>
          </cell>
          <cell r="X2358">
            <v>0</v>
          </cell>
        </row>
        <row r="2359">
          <cell r="S2359" t="str">
            <v>0</v>
          </cell>
          <cell r="X2359">
            <v>0</v>
          </cell>
        </row>
        <row r="2360">
          <cell r="S2360" t="str">
            <v>0</v>
          </cell>
          <cell r="X2360">
            <v>0</v>
          </cell>
        </row>
        <row r="2361">
          <cell r="S2361" t="str">
            <v>0</v>
          </cell>
          <cell r="X2361">
            <v>0</v>
          </cell>
        </row>
        <row r="2362">
          <cell r="S2362" t="str">
            <v>0</v>
          </cell>
          <cell r="X2362">
            <v>0</v>
          </cell>
        </row>
        <row r="2363">
          <cell r="S2363" t="str">
            <v>0</v>
          </cell>
          <cell r="X2363">
            <v>0</v>
          </cell>
        </row>
        <row r="2364">
          <cell r="S2364" t="str">
            <v>0</v>
          </cell>
          <cell r="X2364">
            <v>0</v>
          </cell>
        </row>
        <row r="2365">
          <cell r="S2365" t="str">
            <v>0</v>
          </cell>
          <cell r="X2365">
            <v>0</v>
          </cell>
        </row>
        <row r="2366">
          <cell r="S2366" t="str">
            <v>0</v>
          </cell>
          <cell r="X2366">
            <v>0</v>
          </cell>
        </row>
        <row r="2367">
          <cell r="S2367" t="str">
            <v>0</v>
          </cell>
          <cell r="X2367">
            <v>0</v>
          </cell>
        </row>
        <row r="2368">
          <cell r="S2368" t="str">
            <v>0</v>
          </cell>
          <cell r="X2368">
            <v>0</v>
          </cell>
        </row>
        <row r="2369">
          <cell r="S2369" t="str">
            <v>0</v>
          </cell>
          <cell r="X2369">
            <v>0</v>
          </cell>
        </row>
        <row r="2370">
          <cell r="S2370" t="str">
            <v>0</v>
          </cell>
          <cell r="X2370">
            <v>0</v>
          </cell>
        </row>
        <row r="2371">
          <cell r="S2371" t="str">
            <v>0</v>
          </cell>
          <cell r="X2371">
            <v>0</v>
          </cell>
        </row>
        <row r="2372">
          <cell r="S2372" t="str">
            <v>0</v>
          </cell>
          <cell r="X2372">
            <v>0</v>
          </cell>
        </row>
        <row r="2373">
          <cell r="S2373" t="str">
            <v>0</v>
          </cell>
          <cell r="X2373">
            <v>0</v>
          </cell>
        </row>
        <row r="2374">
          <cell r="S2374" t="str">
            <v>0</v>
          </cell>
          <cell r="X2374">
            <v>0</v>
          </cell>
        </row>
        <row r="2375">
          <cell r="S2375" t="str">
            <v>0</v>
          </cell>
          <cell r="X2375">
            <v>0</v>
          </cell>
        </row>
        <row r="2376">
          <cell r="S2376" t="str">
            <v>0</v>
          </cell>
          <cell r="X2376">
            <v>0</v>
          </cell>
        </row>
        <row r="2377">
          <cell r="S2377" t="str">
            <v>0</v>
          </cell>
          <cell r="X2377">
            <v>0</v>
          </cell>
        </row>
        <row r="2378">
          <cell r="S2378" t="str">
            <v>0</v>
          </cell>
          <cell r="X2378">
            <v>0</v>
          </cell>
        </row>
        <row r="2379">
          <cell r="S2379" t="str">
            <v>0</v>
          </cell>
          <cell r="X2379">
            <v>0</v>
          </cell>
        </row>
        <row r="2380">
          <cell r="S2380" t="str">
            <v>0</v>
          </cell>
          <cell r="X2380">
            <v>0</v>
          </cell>
        </row>
        <row r="2381">
          <cell r="S2381" t="str">
            <v>0</v>
          </cell>
          <cell r="X2381">
            <v>0</v>
          </cell>
        </row>
        <row r="2382">
          <cell r="S2382" t="str">
            <v>0</v>
          </cell>
          <cell r="X2382">
            <v>0</v>
          </cell>
        </row>
        <row r="2383">
          <cell r="S2383" t="str">
            <v>0</v>
          </cell>
          <cell r="X2383">
            <v>0</v>
          </cell>
        </row>
        <row r="2384">
          <cell r="S2384" t="str">
            <v>0</v>
          </cell>
          <cell r="X2384">
            <v>0</v>
          </cell>
        </row>
        <row r="2385">
          <cell r="S2385" t="str">
            <v>0</v>
          </cell>
          <cell r="X2385">
            <v>0</v>
          </cell>
        </row>
        <row r="2386">
          <cell r="S2386" t="str">
            <v>0</v>
          </cell>
          <cell r="X2386">
            <v>0</v>
          </cell>
        </row>
        <row r="2387">
          <cell r="S2387" t="str">
            <v>0</v>
          </cell>
          <cell r="X2387">
            <v>0</v>
          </cell>
        </row>
        <row r="2388">
          <cell r="S2388" t="str">
            <v>0</v>
          </cell>
          <cell r="X2388">
            <v>0</v>
          </cell>
        </row>
        <row r="2389">
          <cell r="S2389" t="str">
            <v>0</v>
          </cell>
          <cell r="X2389">
            <v>0</v>
          </cell>
        </row>
        <row r="2390">
          <cell r="S2390" t="str">
            <v>0</v>
          </cell>
          <cell r="X2390">
            <v>0</v>
          </cell>
        </row>
        <row r="2391">
          <cell r="S2391" t="str">
            <v>0</v>
          </cell>
          <cell r="X2391">
            <v>0</v>
          </cell>
        </row>
        <row r="2392">
          <cell r="S2392" t="str">
            <v>0</v>
          </cell>
          <cell r="X2392">
            <v>0</v>
          </cell>
        </row>
        <row r="2393">
          <cell r="S2393" t="str">
            <v>0</v>
          </cell>
          <cell r="X2393">
            <v>0</v>
          </cell>
        </row>
        <row r="2394">
          <cell r="S2394" t="str">
            <v>0</v>
          </cell>
          <cell r="X2394">
            <v>0</v>
          </cell>
        </row>
        <row r="2395">
          <cell r="S2395" t="str">
            <v>0</v>
          </cell>
          <cell r="X2395">
            <v>0</v>
          </cell>
        </row>
        <row r="2396">
          <cell r="S2396" t="str">
            <v>0</v>
          </cell>
          <cell r="X2396">
            <v>0</v>
          </cell>
        </row>
        <row r="2397">
          <cell r="S2397" t="str">
            <v>0</v>
          </cell>
          <cell r="X2397">
            <v>0</v>
          </cell>
        </row>
        <row r="2398">
          <cell r="S2398" t="str">
            <v>0</v>
          </cell>
          <cell r="X2398">
            <v>0</v>
          </cell>
        </row>
        <row r="2399">
          <cell r="S2399" t="str">
            <v>0</v>
          </cell>
          <cell r="X2399">
            <v>0</v>
          </cell>
        </row>
        <row r="2400">
          <cell r="S2400" t="str">
            <v>0</v>
          </cell>
          <cell r="X2400">
            <v>0</v>
          </cell>
        </row>
        <row r="2401">
          <cell r="S2401" t="str">
            <v>0</v>
          </cell>
          <cell r="X2401">
            <v>0</v>
          </cell>
        </row>
        <row r="2402">
          <cell r="S2402" t="str">
            <v>0</v>
          </cell>
          <cell r="X2402">
            <v>0</v>
          </cell>
        </row>
        <row r="2403">
          <cell r="S2403" t="str">
            <v>0</v>
          </cell>
          <cell r="X2403">
            <v>0</v>
          </cell>
        </row>
        <row r="2404">
          <cell r="S2404" t="str">
            <v>0</v>
          </cell>
          <cell r="X2404">
            <v>0</v>
          </cell>
        </row>
        <row r="2405">
          <cell r="S2405" t="str">
            <v>0</v>
          </cell>
          <cell r="X2405">
            <v>0</v>
          </cell>
        </row>
        <row r="2406">
          <cell r="S2406" t="str">
            <v>0</v>
          </cell>
          <cell r="X2406">
            <v>0</v>
          </cell>
        </row>
        <row r="2407">
          <cell r="S2407" t="str">
            <v>0</v>
          </cell>
          <cell r="X2407">
            <v>0</v>
          </cell>
        </row>
        <row r="2408">
          <cell r="S2408" t="str">
            <v>0</v>
          </cell>
          <cell r="X2408">
            <v>0</v>
          </cell>
        </row>
        <row r="2409">
          <cell r="S2409" t="str">
            <v>0</v>
          </cell>
          <cell r="X2409">
            <v>0</v>
          </cell>
        </row>
        <row r="2410">
          <cell r="S2410" t="str">
            <v>0</v>
          </cell>
          <cell r="X2410">
            <v>0</v>
          </cell>
        </row>
        <row r="2411">
          <cell r="S2411" t="str">
            <v>0</v>
          </cell>
          <cell r="X2411">
            <v>0</v>
          </cell>
        </row>
        <row r="2412">
          <cell r="S2412" t="str">
            <v>0</v>
          </cell>
          <cell r="X2412">
            <v>0</v>
          </cell>
        </row>
        <row r="2413">
          <cell r="S2413" t="str">
            <v>0</v>
          </cell>
          <cell r="X2413">
            <v>0</v>
          </cell>
        </row>
        <row r="2414">
          <cell r="S2414" t="str">
            <v>0</v>
          </cell>
          <cell r="X2414">
            <v>0</v>
          </cell>
        </row>
        <row r="2415">
          <cell r="S2415" t="str">
            <v>0</v>
          </cell>
          <cell r="X2415">
            <v>0</v>
          </cell>
        </row>
        <row r="2416">
          <cell r="S2416" t="str">
            <v>0</v>
          </cell>
          <cell r="X2416">
            <v>0</v>
          </cell>
        </row>
        <row r="2417">
          <cell r="S2417" t="str">
            <v>0</v>
          </cell>
          <cell r="X2417">
            <v>0</v>
          </cell>
        </row>
        <row r="2418">
          <cell r="S2418" t="str">
            <v>0</v>
          </cell>
          <cell r="X2418">
            <v>0</v>
          </cell>
        </row>
        <row r="2419">
          <cell r="S2419" t="str">
            <v>0</v>
          </cell>
          <cell r="X2419">
            <v>0</v>
          </cell>
        </row>
        <row r="2420">
          <cell r="S2420" t="str">
            <v>0</v>
          </cell>
          <cell r="X2420">
            <v>0</v>
          </cell>
        </row>
        <row r="2421">
          <cell r="S2421" t="str">
            <v>0</v>
          </cell>
          <cell r="X2421">
            <v>0</v>
          </cell>
        </row>
        <row r="2422">
          <cell r="S2422" t="str">
            <v>0</v>
          </cell>
          <cell r="X2422">
            <v>0</v>
          </cell>
        </row>
        <row r="2423">
          <cell r="S2423" t="str">
            <v>0</v>
          </cell>
          <cell r="X2423">
            <v>0</v>
          </cell>
        </row>
        <row r="2424">
          <cell r="S2424" t="str">
            <v>0</v>
          </cell>
          <cell r="X2424">
            <v>0</v>
          </cell>
        </row>
        <row r="2425">
          <cell r="S2425" t="str">
            <v>0</v>
          </cell>
          <cell r="X2425">
            <v>0</v>
          </cell>
        </row>
        <row r="2426">
          <cell r="S2426" t="str">
            <v>0</v>
          </cell>
          <cell r="X2426">
            <v>0</v>
          </cell>
        </row>
        <row r="2427">
          <cell r="S2427" t="str">
            <v>0</v>
          </cell>
          <cell r="X2427">
            <v>0</v>
          </cell>
        </row>
        <row r="2428">
          <cell r="S2428" t="str">
            <v>0</v>
          </cell>
          <cell r="X2428">
            <v>0</v>
          </cell>
        </row>
        <row r="2429">
          <cell r="S2429" t="str">
            <v>0</v>
          </cell>
          <cell r="X2429">
            <v>0</v>
          </cell>
        </row>
        <row r="2430">
          <cell r="S2430" t="str">
            <v>0</v>
          </cell>
          <cell r="X2430">
            <v>0</v>
          </cell>
        </row>
        <row r="2431">
          <cell r="S2431" t="str">
            <v>0</v>
          </cell>
          <cell r="X2431">
            <v>0</v>
          </cell>
        </row>
        <row r="2432">
          <cell r="S2432" t="str">
            <v>0</v>
          </cell>
          <cell r="X2432">
            <v>0</v>
          </cell>
        </row>
        <row r="2433">
          <cell r="S2433" t="str">
            <v>0</v>
          </cell>
          <cell r="X2433">
            <v>0</v>
          </cell>
        </row>
        <row r="2434">
          <cell r="S2434" t="str">
            <v>0</v>
          </cell>
          <cell r="X2434">
            <v>0</v>
          </cell>
        </row>
        <row r="2435">
          <cell r="S2435" t="str">
            <v>0</v>
          </cell>
          <cell r="X2435">
            <v>0</v>
          </cell>
        </row>
        <row r="2436">
          <cell r="S2436" t="str">
            <v>0</v>
          </cell>
          <cell r="X2436">
            <v>0</v>
          </cell>
        </row>
        <row r="2437">
          <cell r="S2437" t="str">
            <v>0</v>
          </cell>
          <cell r="X2437">
            <v>0</v>
          </cell>
        </row>
        <row r="2438">
          <cell r="S2438" t="str">
            <v>0</v>
          </cell>
          <cell r="X2438">
            <v>0</v>
          </cell>
        </row>
        <row r="2439">
          <cell r="S2439" t="str">
            <v>0</v>
          </cell>
          <cell r="X2439">
            <v>0</v>
          </cell>
        </row>
        <row r="2440">
          <cell r="S2440" t="str">
            <v>0</v>
          </cell>
          <cell r="X2440">
            <v>0</v>
          </cell>
        </row>
        <row r="2441">
          <cell r="S2441" t="str">
            <v>0</v>
          </cell>
          <cell r="X2441">
            <v>0</v>
          </cell>
        </row>
        <row r="2442">
          <cell r="S2442" t="str">
            <v>0</v>
          </cell>
          <cell r="X2442">
            <v>0</v>
          </cell>
        </row>
        <row r="2443">
          <cell r="S2443" t="str">
            <v>0</v>
          </cell>
          <cell r="X2443">
            <v>0</v>
          </cell>
        </row>
        <row r="2444">
          <cell r="S2444" t="str">
            <v>0</v>
          </cell>
          <cell r="X2444">
            <v>0</v>
          </cell>
        </row>
        <row r="2445">
          <cell r="S2445" t="str">
            <v>0</v>
          </cell>
          <cell r="X2445">
            <v>0</v>
          </cell>
        </row>
        <row r="2446">
          <cell r="S2446" t="str">
            <v>0</v>
          </cell>
          <cell r="X2446">
            <v>0</v>
          </cell>
        </row>
        <row r="2447">
          <cell r="S2447" t="str">
            <v>0</v>
          </cell>
          <cell r="X2447">
            <v>0</v>
          </cell>
        </row>
        <row r="2448">
          <cell r="S2448" t="str">
            <v>0</v>
          </cell>
          <cell r="X2448">
            <v>0</v>
          </cell>
        </row>
        <row r="2449">
          <cell r="S2449" t="str">
            <v>0</v>
          </cell>
          <cell r="X2449">
            <v>0</v>
          </cell>
        </row>
        <row r="2450">
          <cell r="S2450" t="str">
            <v>0</v>
          </cell>
          <cell r="X2450">
            <v>0</v>
          </cell>
        </row>
        <row r="2451">
          <cell r="S2451" t="str">
            <v>0</v>
          </cell>
          <cell r="X2451">
            <v>0</v>
          </cell>
        </row>
        <row r="2452">
          <cell r="S2452" t="str">
            <v>0</v>
          </cell>
          <cell r="X2452">
            <v>0</v>
          </cell>
        </row>
        <row r="2453">
          <cell r="S2453" t="str">
            <v>0</v>
          </cell>
          <cell r="X2453">
            <v>0</v>
          </cell>
        </row>
        <row r="2454">
          <cell r="S2454" t="str">
            <v>0</v>
          </cell>
          <cell r="X2454">
            <v>0</v>
          </cell>
        </row>
        <row r="2455">
          <cell r="S2455" t="str">
            <v>0</v>
          </cell>
          <cell r="X2455">
            <v>0</v>
          </cell>
        </row>
        <row r="2456">
          <cell r="S2456" t="str">
            <v>0</v>
          </cell>
          <cell r="X2456">
            <v>0</v>
          </cell>
        </row>
        <row r="2457">
          <cell r="S2457" t="str">
            <v>0</v>
          </cell>
          <cell r="X2457">
            <v>0</v>
          </cell>
        </row>
        <row r="2458">
          <cell r="S2458" t="str">
            <v>0</v>
          </cell>
          <cell r="X2458">
            <v>0</v>
          </cell>
        </row>
        <row r="2459">
          <cell r="S2459" t="str">
            <v>0</v>
          </cell>
          <cell r="X2459">
            <v>0</v>
          </cell>
        </row>
        <row r="2460">
          <cell r="S2460" t="str">
            <v>0</v>
          </cell>
          <cell r="X2460">
            <v>0</v>
          </cell>
        </row>
        <row r="2461">
          <cell r="S2461" t="str">
            <v>0</v>
          </cell>
          <cell r="X2461">
            <v>0</v>
          </cell>
        </row>
        <row r="2462">
          <cell r="S2462" t="str">
            <v>0</v>
          </cell>
          <cell r="X2462">
            <v>0</v>
          </cell>
        </row>
        <row r="2463">
          <cell r="S2463" t="str">
            <v>0</v>
          </cell>
          <cell r="X2463">
            <v>0</v>
          </cell>
        </row>
        <row r="2464">
          <cell r="S2464" t="str">
            <v>0</v>
          </cell>
          <cell r="X2464">
            <v>0</v>
          </cell>
        </row>
        <row r="2465">
          <cell r="S2465" t="str">
            <v>0</v>
          </cell>
          <cell r="X2465">
            <v>0</v>
          </cell>
        </row>
        <row r="2466">
          <cell r="S2466" t="str">
            <v>0</v>
          </cell>
          <cell r="X2466">
            <v>0</v>
          </cell>
        </row>
        <row r="2467">
          <cell r="S2467" t="str">
            <v>0</v>
          </cell>
          <cell r="X2467">
            <v>0</v>
          </cell>
        </row>
        <row r="2468">
          <cell r="S2468" t="str">
            <v>0</v>
          </cell>
          <cell r="X2468">
            <v>0</v>
          </cell>
        </row>
        <row r="2469">
          <cell r="S2469" t="str">
            <v>0</v>
          </cell>
          <cell r="X2469">
            <v>0</v>
          </cell>
        </row>
        <row r="2470">
          <cell r="S2470" t="str">
            <v>0</v>
          </cell>
          <cell r="X2470">
            <v>0</v>
          </cell>
        </row>
        <row r="2471">
          <cell r="S2471" t="str">
            <v>0</v>
          </cell>
          <cell r="X2471">
            <v>0</v>
          </cell>
        </row>
        <row r="2472">
          <cell r="S2472" t="str">
            <v>0</v>
          </cell>
          <cell r="X2472">
            <v>0</v>
          </cell>
        </row>
        <row r="2473">
          <cell r="S2473" t="str">
            <v>0</v>
          </cell>
          <cell r="X2473">
            <v>0</v>
          </cell>
        </row>
        <row r="2474">
          <cell r="S2474" t="str">
            <v>0</v>
          </cell>
          <cell r="X2474">
            <v>0</v>
          </cell>
        </row>
        <row r="2475">
          <cell r="S2475" t="str">
            <v>0</v>
          </cell>
          <cell r="X2475">
            <v>0</v>
          </cell>
        </row>
        <row r="2476">
          <cell r="S2476" t="str">
            <v>0</v>
          </cell>
          <cell r="X2476">
            <v>0</v>
          </cell>
        </row>
        <row r="2477">
          <cell r="S2477" t="str">
            <v>0</v>
          </cell>
          <cell r="X2477">
            <v>0</v>
          </cell>
        </row>
        <row r="2478">
          <cell r="S2478" t="str">
            <v>0</v>
          </cell>
          <cell r="X2478">
            <v>0</v>
          </cell>
        </row>
        <row r="2479">
          <cell r="S2479" t="str">
            <v>0</v>
          </cell>
          <cell r="X2479">
            <v>0</v>
          </cell>
        </row>
        <row r="2480">
          <cell r="S2480" t="str">
            <v>0</v>
          </cell>
          <cell r="X2480">
            <v>0</v>
          </cell>
        </row>
        <row r="2481">
          <cell r="S2481" t="str">
            <v>0</v>
          </cell>
          <cell r="X2481">
            <v>0</v>
          </cell>
        </row>
        <row r="2482">
          <cell r="S2482" t="str">
            <v>0</v>
          </cell>
          <cell r="X2482">
            <v>0</v>
          </cell>
        </row>
        <row r="2483">
          <cell r="S2483" t="str">
            <v>0</v>
          </cell>
          <cell r="X2483">
            <v>0</v>
          </cell>
        </row>
        <row r="2484">
          <cell r="S2484" t="str">
            <v>0</v>
          </cell>
          <cell r="X2484">
            <v>0</v>
          </cell>
        </row>
        <row r="2485">
          <cell r="S2485" t="str">
            <v>0</v>
          </cell>
          <cell r="X2485">
            <v>0</v>
          </cell>
        </row>
        <row r="2486">
          <cell r="S2486" t="str">
            <v>0</v>
          </cell>
          <cell r="X2486">
            <v>0</v>
          </cell>
        </row>
        <row r="2487">
          <cell r="S2487" t="str">
            <v>0</v>
          </cell>
          <cell r="X2487">
            <v>0</v>
          </cell>
        </row>
        <row r="2488">
          <cell r="S2488" t="str">
            <v>0</v>
          </cell>
          <cell r="X2488">
            <v>0</v>
          </cell>
        </row>
        <row r="2489">
          <cell r="S2489" t="str">
            <v>0</v>
          </cell>
          <cell r="X2489">
            <v>0</v>
          </cell>
        </row>
        <row r="2490">
          <cell r="S2490" t="str">
            <v>0</v>
          </cell>
          <cell r="X2490">
            <v>0</v>
          </cell>
        </row>
        <row r="2491">
          <cell r="S2491" t="str">
            <v>0</v>
          </cell>
          <cell r="X2491">
            <v>0</v>
          </cell>
        </row>
        <row r="2492">
          <cell r="S2492" t="str">
            <v>0</v>
          </cell>
          <cell r="X2492">
            <v>0</v>
          </cell>
        </row>
        <row r="2493">
          <cell r="S2493" t="str">
            <v>0</v>
          </cell>
          <cell r="X2493">
            <v>0</v>
          </cell>
        </row>
        <row r="2494">
          <cell r="S2494" t="str">
            <v>0</v>
          </cell>
          <cell r="X2494">
            <v>0</v>
          </cell>
        </row>
        <row r="2495">
          <cell r="S2495" t="str">
            <v>0</v>
          </cell>
          <cell r="X2495">
            <v>0</v>
          </cell>
        </row>
        <row r="2496">
          <cell r="S2496" t="str">
            <v>0</v>
          </cell>
          <cell r="X2496">
            <v>0</v>
          </cell>
        </row>
        <row r="2497">
          <cell r="S2497" t="str">
            <v>0</v>
          </cell>
          <cell r="X2497">
            <v>0</v>
          </cell>
        </row>
        <row r="2498">
          <cell r="S2498" t="str">
            <v>0</v>
          </cell>
          <cell r="X2498">
            <v>0</v>
          </cell>
        </row>
        <row r="2499">
          <cell r="S2499" t="str">
            <v>0</v>
          </cell>
          <cell r="X2499">
            <v>0</v>
          </cell>
        </row>
        <row r="2500">
          <cell r="S2500" t="str">
            <v>0</v>
          </cell>
          <cell r="X2500">
            <v>0</v>
          </cell>
        </row>
        <row r="2501">
          <cell r="S2501" t="str">
            <v>0</v>
          </cell>
          <cell r="X2501">
            <v>0</v>
          </cell>
        </row>
        <row r="2502">
          <cell r="S2502" t="str">
            <v>0</v>
          </cell>
          <cell r="X2502">
            <v>0</v>
          </cell>
        </row>
        <row r="2503">
          <cell r="S2503" t="str">
            <v>0</v>
          </cell>
          <cell r="X2503">
            <v>0</v>
          </cell>
        </row>
        <row r="2504">
          <cell r="S2504" t="str">
            <v>0</v>
          </cell>
          <cell r="X2504">
            <v>0</v>
          </cell>
        </row>
        <row r="2505">
          <cell r="S2505" t="str">
            <v>0</v>
          </cell>
          <cell r="X2505">
            <v>0</v>
          </cell>
        </row>
        <row r="2506">
          <cell r="S2506" t="str">
            <v>0</v>
          </cell>
          <cell r="X2506">
            <v>0</v>
          </cell>
        </row>
        <row r="2507">
          <cell r="S2507" t="str">
            <v>0</v>
          </cell>
          <cell r="X2507">
            <v>0</v>
          </cell>
        </row>
        <row r="2508">
          <cell r="S2508" t="str">
            <v>0</v>
          </cell>
          <cell r="X2508">
            <v>0</v>
          </cell>
        </row>
        <row r="2509">
          <cell r="S2509" t="str">
            <v>0</v>
          </cell>
          <cell r="X2509">
            <v>0</v>
          </cell>
        </row>
        <row r="2510">
          <cell r="S2510" t="str">
            <v>0</v>
          </cell>
          <cell r="X2510">
            <v>0</v>
          </cell>
        </row>
        <row r="2511">
          <cell r="S2511" t="str">
            <v>0</v>
          </cell>
          <cell r="X2511">
            <v>0</v>
          </cell>
        </row>
        <row r="2512">
          <cell r="S2512" t="str">
            <v>0</v>
          </cell>
          <cell r="X2512">
            <v>0</v>
          </cell>
        </row>
        <row r="2513">
          <cell r="S2513" t="str">
            <v>0</v>
          </cell>
          <cell r="X2513">
            <v>0</v>
          </cell>
        </row>
        <row r="2514">
          <cell r="S2514" t="str">
            <v>0</v>
          </cell>
          <cell r="X2514">
            <v>0</v>
          </cell>
        </row>
        <row r="2515">
          <cell r="S2515" t="str">
            <v>0</v>
          </cell>
          <cell r="X2515">
            <v>0</v>
          </cell>
        </row>
        <row r="2516">
          <cell r="S2516" t="str">
            <v>0</v>
          </cell>
          <cell r="X2516">
            <v>0</v>
          </cell>
        </row>
        <row r="2517">
          <cell r="S2517" t="str">
            <v>0</v>
          </cell>
          <cell r="X2517">
            <v>0</v>
          </cell>
        </row>
        <row r="2518">
          <cell r="S2518" t="str">
            <v>0</v>
          </cell>
          <cell r="X2518">
            <v>0</v>
          </cell>
        </row>
        <row r="2519">
          <cell r="S2519" t="str">
            <v>0</v>
          </cell>
          <cell r="X2519">
            <v>0</v>
          </cell>
        </row>
        <row r="2520">
          <cell r="S2520" t="str">
            <v>0</v>
          </cell>
          <cell r="X2520">
            <v>0</v>
          </cell>
        </row>
        <row r="2521">
          <cell r="S2521" t="str">
            <v>0</v>
          </cell>
          <cell r="X2521">
            <v>0</v>
          </cell>
        </row>
        <row r="2522">
          <cell r="S2522" t="str">
            <v>0</v>
          </cell>
          <cell r="X2522">
            <v>0</v>
          </cell>
        </row>
        <row r="2523">
          <cell r="S2523" t="str">
            <v>0</v>
          </cell>
          <cell r="X2523">
            <v>0</v>
          </cell>
        </row>
        <row r="2524">
          <cell r="S2524" t="str">
            <v>0</v>
          </cell>
          <cell r="X2524">
            <v>0</v>
          </cell>
        </row>
        <row r="2525">
          <cell r="S2525" t="str">
            <v>0</v>
          </cell>
          <cell r="X2525">
            <v>0</v>
          </cell>
        </row>
        <row r="2526">
          <cell r="S2526" t="str">
            <v>0</v>
          </cell>
          <cell r="X2526">
            <v>0</v>
          </cell>
        </row>
        <row r="2527">
          <cell r="S2527" t="str">
            <v>0</v>
          </cell>
          <cell r="X2527">
            <v>0</v>
          </cell>
        </row>
        <row r="2528">
          <cell r="S2528" t="str">
            <v>0</v>
          </cell>
          <cell r="X2528">
            <v>0</v>
          </cell>
        </row>
        <row r="2529">
          <cell r="S2529" t="str">
            <v>0</v>
          </cell>
          <cell r="X2529">
            <v>0</v>
          </cell>
        </row>
        <row r="2530">
          <cell r="S2530" t="str">
            <v>0</v>
          </cell>
          <cell r="X2530">
            <v>0</v>
          </cell>
        </row>
        <row r="2531">
          <cell r="S2531" t="str">
            <v>0</v>
          </cell>
          <cell r="X2531">
            <v>0</v>
          </cell>
        </row>
        <row r="2532">
          <cell r="S2532" t="str">
            <v>0</v>
          </cell>
          <cell r="X2532">
            <v>0</v>
          </cell>
        </row>
        <row r="2533">
          <cell r="S2533" t="str">
            <v>0</v>
          </cell>
          <cell r="X2533">
            <v>0</v>
          </cell>
        </row>
        <row r="2534">
          <cell r="S2534" t="str">
            <v>0</v>
          </cell>
          <cell r="X2534">
            <v>0</v>
          </cell>
        </row>
        <row r="2535">
          <cell r="S2535" t="str">
            <v>0</v>
          </cell>
          <cell r="X2535">
            <v>0</v>
          </cell>
        </row>
        <row r="2536">
          <cell r="S2536" t="str">
            <v>0</v>
          </cell>
          <cell r="X2536">
            <v>0</v>
          </cell>
        </row>
        <row r="2537">
          <cell r="S2537" t="str">
            <v>0</v>
          </cell>
          <cell r="X2537">
            <v>0</v>
          </cell>
        </row>
        <row r="2538">
          <cell r="S2538" t="str">
            <v>0</v>
          </cell>
          <cell r="X2538">
            <v>0</v>
          </cell>
        </row>
        <row r="2539">
          <cell r="S2539" t="str">
            <v>0</v>
          </cell>
          <cell r="X2539">
            <v>0</v>
          </cell>
        </row>
        <row r="2540">
          <cell r="S2540" t="str">
            <v>0</v>
          </cell>
          <cell r="X2540">
            <v>0</v>
          </cell>
        </row>
        <row r="2541">
          <cell r="S2541" t="str">
            <v>0</v>
          </cell>
          <cell r="X2541">
            <v>0</v>
          </cell>
        </row>
        <row r="2542">
          <cell r="S2542" t="str">
            <v>0</v>
          </cell>
          <cell r="X2542">
            <v>0</v>
          </cell>
        </row>
        <row r="2543">
          <cell r="S2543" t="str">
            <v>0</v>
          </cell>
          <cell r="X2543">
            <v>0</v>
          </cell>
        </row>
        <row r="2544">
          <cell r="S2544" t="str">
            <v>0</v>
          </cell>
          <cell r="X2544">
            <v>0</v>
          </cell>
        </row>
        <row r="2545">
          <cell r="S2545" t="str">
            <v>0</v>
          </cell>
          <cell r="X2545">
            <v>0</v>
          </cell>
        </row>
        <row r="2546">
          <cell r="S2546" t="str">
            <v>0</v>
          </cell>
          <cell r="X2546">
            <v>0</v>
          </cell>
        </row>
        <row r="2547">
          <cell r="S2547" t="str">
            <v>0</v>
          </cell>
          <cell r="X2547">
            <v>0</v>
          </cell>
        </row>
        <row r="2548">
          <cell r="S2548" t="str">
            <v>0</v>
          </cell>
          <cell r="X2548">
            <v>0</v>
          </cell>
        </row>
        <row r="2549">
          <cell r="S2549" t="str">
            <v>0</v>
          </cell>
          <cell r="X2549">
            <v>0</v>
          </cell>
        </row>
        <row r="2550">
          <cell r="S2550" t="str">
            <v>0</v>
          </cell>
          <cell r="X2550">
            <v>0</v>
          </cell>
        </row>
        <row r="2551">
          <cell r="S2551" t="str">
            <v>0</v>
          </cell>
          <cell r="X2551">
            <v>0</v>
          </cell>
        </row>
        <row r="2552">
          <cell r="S2552" t="str">
            <v>0</v>
          </cell>
          <cell r="X2552">
            <v>0</v>
          </cell>
        </row>
        <row r="2553">
          <cell r="S2553" t="str">
            <v>0</v>
          </cell>
          <cell r="X2553">
            <v>0</v>
          </cell>
        </row>
        <row r="2554">
          <cell r="S2554" t="str">
            <v>0</v>
          </cell>
          <cell r="X2554">
            <v>0</v>
          </cell>
        </row>
        <row r="2555">
          <cell r="S2555" t="str">
            <v>0</v>
          </cell>
          <cell r="X2555">
            <v>0</v>
          </cell>
        </row>
        <row r="2556">
          <cell r="S2556" t="str">
            <v>0</v>
          </cell>
          <cell r="X2556">
            <v>0</v>
          </cell>
        </row>
        <row r="2557">
          <cell r="S2557" t="str">
            <v>0</v>
          </cell>
          <cell r="X2557">
            <v>0</v>
          </cell>
        </row>
        <row r="2558">
          <cell r="S2558" t="str">
            <v>0</v>
          </cell>
          <cell r="X2558">
            <v>0</v>
          </cell>
        </row>
        <row r="2559">
          <cell r="S2559" t="str">
            <v>0</v>
          </cell>
          <cell r="X2559">
            <v>0</v>
          </cell>
        </row>
        <row r="2560">
          <cell r="S2560" t="str">
            <v>0</v>
          </cell>
          <cell r="X2560">
            <v>0</v>
          </cell>
        </row>
        <row r="2561">
          <cell r="S2561" t="str">
            <v>0</v>
          </cell>
          <cell r="X2561">
            <v>0</v>
          </cell>
        </row>
        <row r="2562">
          <cell r="S2562" t="str">
            <v>0</v>
          </cell>
          <cell r="X2562">
            <v>0</v>
          </cell>
        </row>
        <row r="2563">
          <cell r="S2563" t="str">
            <v>0</v>
          </cell>
          <cell r="X2563">
            <v>0</v>
          </cell>
        </row>
        <row r="2564">
          <cell r="S2564" t="str">
            <v>0</v>
          </cell>
          <cell r="X2564">
            <v>0</v>
          </cell>
        </row>
        <row r="2565">
          <cell r="S2565" t="str">
            <v>0</v>
          </cell>
          <cell r="X2565">
            <v>0</v>
          </cell>
        </row>
        <row r="2566">
          <cell r="S2566" t="str">
            <v>0</v>
          </cell>
          <cell r="X2566">
            <v>0</v>
          </cell>
        </row>
        <row r="2567">
          <cell r="S2567" t="str">
            <v>0</v>
          </cell>
          <cell r="X2567">
            <v>0</v>
          </cell>
        </row>
        <row r="2568">
          <cell r="S2568" t="str">
            <v>0</v>
          </cell>
          <cell r="X2568">
            <v>0</v>
          </cell>
        </row>
        <row r="2569">
          <cell r="S2569" t="str">
            <v>0</v>
          </cell>
          <cell r="X2569">
            <v>0</v>
          </cell>
        </row>
        <row r="2570">
          <cell r="S2570" t="str">
            <v>0</v>
          </cell>
          <cell r="X2570">
            <v>0</v>
          </cell>
        </row>
        <row r="2571">
          <cell r="S2571" t="str">
            <v>0</v>
          </cell>
          <cell r="X2571">
            <v>0</v>
          </cell>
        </row>
        <row r="2572">
          <cell r="S2572" t="str">
            <v>0</v>
          </cell>
          <cell r="X2572">
            <v>0</v>
          </cell>
        </row>
        <row r="2573">
          <cell r="S2573" t="str">
            <v>0</v>
          </cell>
          <cell r="X2573">
            <v>0</v>
          </cell>
        </row>
        <row r="2574">
          <cell r="S2574" t="str">
            <v>0</v>
          </cell>
          <cell r="X2574">
            <v>0</v>
          </cell>
        </row>
        <row r="2575">
          <cell r="S2575" t="str">
            <v>0</v>
          </cell>
          <cell r="X2575">
            <v>0</v>
          </cell>
        </row>
        <row r="2576">
          <cell r="S2576" t="str">
            <v>0</v>
          </cell>
          <cell r="X2576">
            <v>0</v>
          </cell>
        </row>
        <row r="2577">
          <cell r="S2577" t="str">
            <v>0</v>
          </cell>
          <cell r="X2577">
            <v>0</v>
          </cell>
        </row>
        <row r="2578">
          <cell r="S2578" t="str">
            <v>0</v>
          </cell>
          <cell r="X2578">
            <v>0</v>
          </cell>
        </row>
        <row r="2579">
          <cell r="S2579" t="str">
            <v>0</v>
          </cell>
          <cell r="X2579">
            <v>0</v>
          </cell>
        </row>
        <row r="2580">
          <cell r="S2580" t="str">
            <v>0</v>
          </cell>
          <cell r="X2580">
            <v>0</v>
          </cell>
        </row>
        <row r="2581">
          <cell r="S2581" t="str">
            <v>0</v>
          </cell>
          <cell r="X2581">
            <v>0</v>
          </cell>
        </row>
        <row r="2582">
          <cell r="S2582" t="str">
            <v>0</v>
          </cell>
          <cell r="X2582">
            <v>0</v>
          </cell>
        </row>
        <row r="2583">
          <cell r="S2583" t="str">
            <v>0</v>
          </cell>
          <cell r="X2583">
            <v>0</v>
          </cell>
        </row>
        <row r="2584">
          <cell r="S2584" t="str">
            <v>0</v>
          </cell>
          <cell r="X2584">
            <v>0</v>
          </cell>
        </row>
        <row r="2585">
          <cell r="S2585" t="str">
            <v>0</v>
          </cell>
          <cell r="X2585">
            <v>0</v>
          </cell>
        </row>
        <row r="2586">
          <cell r="S2586" t="str">
            <v>0</v>
          </cell>
          <cell r="X2586">
            <v>0</v>
          </cell>
        </row>
        <row r="2587">
          <cell r="S2587" t="str">
            <v>0</v>
          </cell>
          <cell r="X2587">
            <v>0</v>
          </cell>
        </row>
        <row r="2588">
          <cell r="S2588" t="str">
            <v>0</v>
          </cell>
          <cell r="X2588">
            <v>0</v>
          </cell>
        </row>
        <row r="2589">
          <cell r="S2589" t="str">
            <v>0</v>
          </cell>
          <cell r="X2589">
            <v>0</v>
          </cell>
        </row>
        <row r="2590">
          <cell r="S2590" t="str">
            <v>0</v>
          </cell>
          <cell r="X2590">
            <v>0</v>
          </cell>
        </row>
        <row r="2591">
          <cell r="S2591" t="str">
            <v>0</v>
          </cell>
          <cell r="X2591">
            <v>0</v>
          </cell>
        </row>
        <row r="2592">
          <cell r="S2592" t="str">
            <v>0</v>
          </cell>
          <cell r="X2592">
            <v>0</v>
          </cell>
        </row>
        <row r="2593">
          <cell r="S2593" t="str">
            <v>0</v>
          </cell>
          <cell r="X2593">
            <v>0</v>
          </cell>
        </row>
        <row r="2594">
          <cell r="S2594" t="str">
            <v>0</v>
          </cell>
          <cell r="X2594">
            <v>0</v>
          </cell>
        </row>
        <row r="2595">
          <cell r="S2595" t="str">
            <v>0</v>
          </cell>
          <cell r="X2595">
            <v>0</v>
          </cell>
        </row>
        <row r="2596">
          <cell r="S2596" t="str">
            <v>0</v>
          </cell>
          <cell r="X2596">
            <v>0</v>
          </cell>
        </row>
        <row r="2597">
          <cell r="S2597" t="str">
            <v>0</v>
          </cell>
          <cell r="X2597">
            <v>0</v>
          </cell>
        </row>
        <row r="2598">
          <cell r="S2598" t="str">
            <v>0</v>
          </cell>
          <cell r="X2598">
            <v>0</v>
          </cell>
        </row>
        <row r="2599">
          <cell r="S2599" t="str">
            <v>0</v>
          </cell>
          <cell r="X2599">
            <v>0</v>
          </cell>
        </row>
        <row r="2600">
          <cell r="S2600" t="str">
            <v>0</v>
          </cell>
          <cell r="X2600">
            <v>0</v>
          </cell>
        </row>
        <row r="2601">
          <cell r="S2601" t="str">
            <v>0</v>
          </cell>
          <cell r="X2601">
            <v>0</v>
          </cell>
        </row>
        <row r="2602">
          <cell r="S2602" t="str">
            <v>0</v>
          </cell>
          <cell r="X2602">
            <v>0</v>
          </cell>
        </row>
        <row r="2603">
          <cell r="S2603" t="str">
            <v>0</v>
          </cell>
          <cell r="X2603">
            <v>0</v>
          </cell>
        </row>
        <row r="2604">
          <cell r="S2604" t="str">
            <v>0</v>
          </cell>
          <cell r="X2604">
            <v>0</v>
          </cell>
        </row>
        <row r="2605">
          <cell r="S2605" t="str">
            <v>0</v>
          </cell>
          <cell r="X2605">
            <v>0</v>
          </cell>
        </row>
        <row r="2606">
          <cell r="S2606" t="str">
            <v>0</v>
          </cell>
          <cell r="X2606">
            <v>0</v>
          </cell>
        </row>
        <row r="2607">
          <cell r="S2607" t="str">
            <v>0</v>
          </cell>
          <cell r="X2607">
            <v>0</v>
          </cell>
        </row>
        <row r="2608">
          <cell r="S2608" t="str">
            <v>0</v>
          </cell>
          <cell r="X2608">
            <v>0</v>
          </cell>
        </row>
        <row r="2609">
          <cell r="S2609" t="str">
            <v>0</v>
          </cell>
          <cell r="X2609">
            <v>0</v>
          </cell>
        </row>
        <row r="2610">
          <cell r="S2610" t="str">
            <v>0</v>
          </cell>
          <cell r="X2610">
            <v>0</v>
          </cell>
        </row>
        <row r="2611">
          <cell r="S2611" t="str">
            <v>0</v>
          </cell>
          <cell r="X2611">
            <v>0</v>
          </cell>
        </row>
        <row r="2612">
          <cell r="S2612" t="str">
            <v>0</v>
          </cell>
          <cell r="X2612">
            <v>0</v>
          </cell>
        </row>
        <row r="2613">
          <cell r="S2613" t="str">
            <v>0</v>
          </cell>
          <cell r="X2613">
            <v>0</v>
          </cell>
        </row>
        <row r="2614">
          <cell r="S2614" t="str">
            <v>0</v>
          </cell>
          <cell r="X2614">
            <v>0</v>
          </cell>
        </row>
        <row r="2615">
          <cell r="S2615" t="str">
            <v>0</v>
          </cell>
          <cell r="X2615">
            <v>0</v>
          </cell>
        </row>
        <row r="2616">
          <cell r="S2616" t="str">
            <v>0</v>
          </cell>
          <cell r="X2616">
            <v>0</v>
          </cell>
        </row>
        <row r="2617">
          <cell r="S2617" t="str">
            <v>0</v>
          </cell>
          <cell r="X2617">
            <v>0</v>
          </cell>
        </row>
        <row r="2618">
          <cell r="S2618" t="str">
            <v>0</v>
          </cell>
          <cell r="X2618">
            <v>0</v>
          </cell>
        </row>
        <row r="2619">
          <cell r="S2619" t="str">
            <v>0</v>
          </cell>
          <cell r="X2619">
            <v>0</v>
          </cell>
        </row>
        <row r="2620">
          <cell r="S2620" t="str">
            <v>0</v>
          </cell>
          <cell r="X2620">
            <v>0</v>
          </cell>
        </row>
        <row r="2621">
          <cell r="S2621" t="str">
            <v>0</v>
          </cell>
          <cell r="X2621">
            <v>0</v>
          </cell>
        </row>
        <row r="2622">
          <cell r="S2622" t="str">
            <v>0</v>
          </cell>
          <cell r="X2622">
            <v>0</v>
          </cell>
        </row>
        <row r="2623">
          <cell r="S2623" t="str">
            <v>0</v>
          </cell>
          <cell r="X2623">
            <v>0</v>
          </cell>
        </row>
        <row r="2624">
          <cell r="S2624" t="str">
            <v>0</v>
          </cell>
          <cell r="X2624">
            <v>0</v>
          </cell>
        </row>
        <row r="2625">
          <cell r="S2625" t="str">
            <v>0</v>
          </cell>
          <cell r="X2625">
            <v>0</v>
          </cell>
        </row>
        <row r="2626">
          <cell r="S2626" t="str">
            <v>0</v>
          </cell>
          <cell r="X2626">
            <v>0</v>
          </cell>
        </row>
        <row r="2627">
          <cell r="S2627" t="str">
            <v>0</v>
          </cell>
          <cell r="X2627">
            <v>0</v>
          </cell>
        </row>
        <row r="2628">
          <cell r="S2628" t="str">
            <v>0</v>
          </cell>
          <cell r="X2628">
            <v>0</v>
          </cell>
        </row>
        <row r="2629">
          <cell r="S2629" t="str">
            <v>0</v>
          </cell>
          <cell r="X2629">
            <v>0</v>
          </cell>
        </row>
        <row r="2630">
          <cell r="S2630" t="str">
            <v>0</v>
          </cell>
          <cell r="X2630">
            <v>0</v>
          </cell>
        </row>
        <row r="2631">
          <cell r="S2631" t="str">
            <v>0</v>
          </cell>
          <cell r="X2631">
            <v>0</v>
          </cell>
        </row>
        <row r="2632">
          <cell r="S2632" t="str">
            <v>0</v>
          </cell>
          <cell r="X2632">
            <v>0</v>
          </cell>
        </row>
        <row r="2633">
          <cell r="S2633" t="str">
            <v>0</v>
          </cell>
          <cell r="X2633">
            <v>0</v>
          </cell>
        </row>
        <row r="2634">
          <cell r="S2634" t="str">
            <v>0</v>
          </cell>
          <cell r="X2634">
            <v>0</v>
          </cell>
        </row>
        <row r="2635">
          <cell r="S2635" t="str">
            <v>0</v>
          </cell>
          <cell r="X2635">
            <v>0</v>
          </cell>
        </row>
        <row r="2636">
          <cell r="S2636" t="str">
            <v>0</v>
          </cell>
          <cell r="X2636">
            <v>0</v>
          </cell>
        </row>
        <row r="2637">
          <cell r="S2637" t="str">
            <v>0</v>
          </cell>
          <cell r="X2637">
            <v>0</v>
          </cell>
        </row>
        <row r="2638">
          <cell r="S2638" t="str">
            <v>0</v>
          </cell>
          <cell r="X2638">
            <v>0</v>
          </cell>
        </row>
        <row r="2639">
          <cell r="S2639" t="str">
            <v>0</v>
          </cell>
          <cell r="X2639">
            <v>0</v>
          </cell>
        </row>
        <row r="2640">
          <cell r="S2640" t="str">
            <v>0</v>
          </cell>
          <cell r="X2640">
            <v>0</v>
          </cell>
        </row>
        <row r="2641">
          <cell r="S2641" t="str">
            <v>0</v>
          </cell>
          <cell r="X2641">
            <v>0</v>
          </cell>
        </row>
        <row r="2642">
          <cell r="S2642" t="str">
            <v>0</v>
          </cell>
          <cell r="X2642">
            <v>0</v>
          </cell>
        </row>
        <row r="2643">
          <cell r="S2643" t="str">
            <v>0</v>
          </cell>
          <cell r="X2643">
            <v>0</v>
          </cell>
        </row>
        <row r="2644">
          <cell r="S2644" t="str">
            <v>0</v>
          </cell>
          <cell r="X2644">
            <v>0</v>
          </cell>
        </row>
        <row r="2645">
          <cell r="S2645" t="str">
            <v>0</v>
          </cell>
          <cell r="X2645">
            <v>0</v>
          </cell>
        </row>
        <row r="2646">
          <cell r="S2646" t="str">
            <v>0</v>
          </cell>
          <cell r="X2646">
            <v>0</v>
          </cell>
        </row>
        <row r="2647">
          <cell r="S2647" t="str">
            <v>0</v>
          </cell>
          <cell r="X2647">
            <v>0</v>
          </cell>
        </row>
        <row r="2648">
          <cell r="S2648" t="str">
            <v>0</v>
          </cell>
          <cell r="X2648">
            <v>0</v>
          </cell>
        </row>
        <row r="2649">
          <cell r="S2649" t="str">
            <v>0</v>
          </cell>
          <cell r="X2649">
            <v>0</v>
          </cell>
        </row>
        <row r="2650">
          <cell r="S2650" t="str">
            <v>0</v>
          </cell>
          <cell r="X2650">
            <v>0</v>
          </cell>
        </row>
        <row r="2651">
          <cell r="S2651" t="str">
            <v>0</v>
          </cell>
          <cell r="X2651">
            <v>0</v>
          </cell>
        </row>
        <row r="2652">
          <cell r="S2652" t="str">
            <v>0</v>
          </cell>
          <cell r="X2652">
            <v>0</v>
          </cell>
        </row>
        <row r="2653">
          <cell r="S2653" t="str">
            <v>0</v>
          </cell>
          <cell r="X2653">
            <v>0</v>
          </cell>
        </row>
        <row r="2654">
          <cell r="S2654" t="str">
            <v>0</v>
          </cell>
          <cell r="X2654">
            <v>0</v>
          </cell>
        </row>
        <row r="2655">
          <cell r="S2655" t="str">
            <v>0</v>
          </cell>
          <cell r="X2655">
            <v>0</v>
          </cell>
        </row>
        <row r="2656">
          <cell r="S2656" t="str">
            <v>0</v>
          </cell>
          <cell r="X2656">
            <v>0</v>
          </cell>
        </row>
        <row r="2657">
          <cell r="S2657" t="str">
            <v>0</v>
          </cell>
          <cell r="X2657">
            <v>0</v>
          </cell>
        </row>
        <row r="2658">
          <cell r="S2658" t="str">
            <v>0</v>
          </cell>
          <cell r="X2658">
            <v>0</v>
          </cell>
        </row>
        <row r="2659">
          <cell r="S2659" t="str">
            <v>0</v>
          </cell>
          <cell r="X2659">
            <v>0</v>
          </cell>
        </row>
        <row r="2660">
          <cell r="S2660" t="str">
            <v>0</v>
          </cell>
          <cell r="X2660">
            <v>0</v>
          </cell>
        </row>
        <row r="2661">
          <cell r="S2661" t="str">
            <v>0</v>
          </cell>
          <cell r="X2661">
            <v>0</v>
          </cell>
        </row>
        <row r="2662">
          <cell r="S2662" t="str">
            <v>0</v>
          </cell>
          <cell r="X2662">
            <v>0</v>
          </cell>
        </row>
        <row r="2663">
          <cell r="S2663" t="str">
            <v>0</v>
          </cell>
          <cell r="X2663">
            <v>0</v>
          </cell>
        </row>
        <row r="2664">
          <cell r="S2664" t="str">
            <v>0</v>
          </cell>
          <cell r="X2664">
            <v>0</v>
          </cell>
        </row>
        <row r="2665">
          <cell r="S2665" t="str">
            <v>0</v>
          </cell>
          <cell r="X2665">
            <v>0</v>
          </cell>
        </row>
        <row r="2666">
          <cell r="S2666" t="str">
            <v>0</v>
          </cell>
          <cell r="X2666">
            <v>0</v>
          </cell>
        </row>
        <row r="2667">
          <cell r="S2667" t="str">
            <v>0</v>
          </cell>
          <cell r="X2667">
            <v>0</v>
          </cell>
        </row>
        <row r="2668">
          <cell r="S2668" t="str">
            <v>0</v>
          </cell>
          <cell r="X2668">
            <v>0</v>
          </cell>
        </row>
        <row r="2669">
          <cell r="S2669" t="str">
            <v>0</v>
          </cell>
          <cell r="X2669">
            <v>0</v>
          </cell>
        </row>
        <row r="2670">
          <cell r="S2670" t="str">
            <v>0</v>
          </cell>
          <cell r="X2670">
            <v>0</v>
          </cell>
        </row>
        <row r="2671">
          <cell r="S2671" t="str">
            <v>0</v>
          </cell>
          <cell r="X2671">
            <v>0</v>
          </cell>
        </row>
        <row r="2672">
          <cell r="S2672" t="str">
            <v>0</v>
          </cell>
          <cell r="X2672">
            <v>0</v>
          </cell>
        </row>
        <row r="2673">
          <cell r="S2673" t="str">
            <v>0</v>
          </cell>
          <cell r="X2673">
            <v>0</v>
          </cell>
        </row>
        <row r="2674">
          <cell r="S2674" t="str">
            <v>0</v>
          </cell>
          <cell r="X2674">
            <v>0</v>
          </cell>
        </row>
        <row r="2675">
          <cell r="S2675" t="str">
            <v>0</v>
          </cell>
          <cell r="X2675">
            <v>0</v>
          </cell>
        </row>
        <row r="2676">
          <cell r="S2676" t="str">
            <v>0</v>
          </cell>
          <cell r="X2676">
            <v>0</v>
          </cell>
        </row>
        <row r="2677">
          <cell r="S2677" t="str">
            <v>0</v>
          </cell>
          <cell r="X2677">
            <v>0</v>
          </cell>
        </row>
        <row r="2678">
          <cell r="S2678" t="str">
            <v>0</v>
          </cell>
          <cell r="X2678">
            <v>0</v>
          </cell>
        </row>
        <row r="2679">
          <cell r="S2679" t="str">
            <v>0</v>
          </cell>
          <cell r="X2679">
            <v>0</v>
          </cell>
        </row>
        <row r="2680">
          <cell r="S2680" t="str">
            <v>0</v>
          </cell>
          <cell r="X2680">
            <v>0</v>
          </cell>
        </row>
        <row r="2681">
          <cell r="S2681" t="str">
            <v>0</v>
          </cell>
          <cell r="X2681">
            <v>0</v>
          </cell>
        </row>
        <row r="2682">
          <cell r="S2682" t="str">
            <v>0</v>
          </cell>
          <cell r="X2682">
            <v>0</v>
          </cell>
        </row>
        <row r="2683">
          <cell r="S2683" t="str">
            <v>0</v>
          </cell>
          <cell r="X2683">
            <v>0</v>
          </cell>
        </row>
        <row r="2684">
          <cell r="S2684" t="str">
            <v>0</v>
          </cell>
          <cell r="X2684">
            <v>0</v>
          </cell>
        </row>
        <row r="2685">
          <cell r="S2685" t="str">
            <v>0</v>
          </cell>
          <cell r="X2685">
            <v>0</v>
          </cell>
        </row>
        <row r="2686">
          <cell r="S2686" t="str">
            <v>0</v>
          </cell>
          <cell r="X2686">
            <v>0</v>
          </cell>
        </row>
        <row r="2687">
          <cell r="S2687" t="str">
            <v>0</v>
          </cell>
          <cell r="X2687">
            <v>0</v>
          </cell>
        </row>
        <row r="2688">
          <cell r="S2688" t="str">
            <v>0</v>
          </cell>
          <cell r="X2688">
            <v>0</v>
          </cell>
        </row>
        <row r="2689">
          <cell r="S2689" t="str">
            <v>0</v>
          </cell>
          <cell r="X2689">
            <v>0</v>
          </cell>
        </row>
        <row r="2690">
          <cell r="S2690" t="str">
            <v>0</v>
          </cell>
          <cell r="X2690">
            <v>0</v>
          </cell>
        </row>
        <row r="2691">
          <cell r="S2691" t="str">
            <v>0</v>
          </cell>
          <cell r="X2691">
            <v>0</v>
          </cell>
        </row>
        <row r="2692">
          <cell r="S2692" t="str">
            <v>0</v>
          </cell>
          <cell r="X2692">
            <v>0</v>
          </cell>
        </row>
        <row r="2693">
          <cell r="S2693" t="str">
            <v>0</v>
          </cell>
          <cell r="X2693">
            <v>0</v>
          </cell>
        </row>
        <row r="2694">
          <cell r="S2694" t="str">
            <v>0</v>
          </cell>
          <cell r="X2694">
            <v>0</v>
          </cell>
        </row>
        <row r="2695">
          <cell r="S2695" t="str">
            <v>0</v>
          </cell>
          <cell r="X2695">
            <v>0</v>
          </cell>
        </row>
        <row r="2696">
          <cell r="S2696" t="str">
            <v>0</v>
          </cell>
          <cell r="X2696">
            <v>0</v>
          </cell>
        </row>
        <row r="2697">
          <cell r="S2697" t="str">
            <v>0</v>
          </cell>
          <cell r="X2697">
            <v>0</v>
          </cell>
        </row>
        <row r="2698">
          <cell r="S2698" t="str">
            <v>0</v>
          </cell>
          <cell r="X2698">
            <v>0</v>
          </cell>
        </row>
        <row r="2699">
          <cell r="S2699" t="str">
            <v>0</v>
          </cell>
          <cell r="X2699">
            <v>0</v>
          </cell>
        </row>
        <row r="2700">
          <cell r="S2700" t="str">
            <v>0</v>
          </cell>
          <cell r="X2700">
            <v>0</v>
          </cell>
        </row>
        <row r="2701">
          <cell r="S2701" t="str">
            <v>0</v>
          </cell>
          <cell r="X2701">
            <v>0</v>
          </cell>
        </row>
        <row r="2702">
          <cell r="S2702" t="str">
            <v>0</v>
          </cell>
          <cell r="X2702">
            <v>0</v>
          </cell>
        </row>
        <row r="2703">
          <cell r="S2703" t="str">
            <v>0</v>
          </cell>
          <cell r="X2703">
            <v>0</v>
          </cell>
        </row>
        <row r="2704">
          <cell r="S2704" t="str">
            <v>0</v>
          </cell>
          <cell r="X2704">
            <v>0</v>
          </cell>
        </row>
        <row r="2705">
          <cell r="S2705" t="str">
            <v>0</v>
          </cell>
          <cell r="X2705">
            <v>0</v>
          </cell>
        </row>
        <row r="2706">
          <cell r="S2706" t="str">
            <v>0</v>
          </cell>
          <cell r="X2706">
            <v>0</v>
          </cell>
        </row>
        <row r="2707">
          <cell r="S2707" t="str">
            <v>0</v>
          </cell>
          <cell r="X2707">
            <v>0</v>
          </cell>
        </row>
        <row r="2708">
          <cell r="S2708" t="str">
            <v>0</v>
          </cell>
          <cell r="X2708">
            <v>0</v>
          </cell>
        </row>
        <row r="2709">
          <cell r="S2709" t="str">
            <v>0</v>
          </cell>
          <cell r="X2709">
            <v>0</v>
          </cell>
        </row>
        <row r="2710">
          <cell r="S2710" t="str">
            <v>0</v>
          </cell>
          <cell r="X2710">
            <v>0</v>
          </cell>
        </row>
        <row r="2711">
          <cell r="S2711" t="str">
            <v>0</v>
          </cell>
          <cell r="X2711">
            <v>0</v>
          </cell>
        </row>
        <row r="2712">
          <cell r="S2712" t="str">
            <v>0</v>
          </cell>
          <cell r="X2712">
            <v>0</v>
          </cell>
        </row>
        <row r="2713">
          <cell r="S2713" t="str">
            <v>0</v>
          </cell>
          <cell r="X2713">
            <v>0</v>
          </cell>
        </row>
        <row r="2714">
          <cell r="S2714" t="str">
            <v>0</v>
          </cell>
          <cell r="X2714">
            <v>0</v>
          </cell>
        </row>
        <row r="2715">
          <cell r="S2715" t="str">
            <v>0</v>
          </cell>
          <cell r="X2715">
            <v>0</v>
          </cell>
        </row>
        <row r="2716">
          <cell r="S2716" t="str">
            <v>0</v>
          </cell>
          <cell r="X2716">
            <v>0</v>
          </cell>
        </row>
        <row r="2717">
          <cell r="S2717" t="str">
            <v>0</v>
          </cell>
          <cell r="X2717">
            <v>0</v>
          </cell>
        </row>
        <row r="2718">
          <cell r="S2718" t="str">
            <v>0</v>
          </cell>
          <cell r="X2718">
            <v>0</v>
          </cell>
        </row>
        <row r="2719">
          <cell r="S2719" t="str">
            <v>0</v>
          </cell>
          <cell r="X2719">
            <v>0</v>
          </cell>
        </row>
        <row r="2720">
          <cell r="S2720" t="str">
            <v>0</v>
          </cell>
          <cell r="X2720">
            <v>0</v>
          </cell>
        </row>
        <row r="2721">
          <cell r="S2721" t="str">
            <v>0</v>
          </cell>
          <cell r="X2721">
            <v>0</v>
          </cell>
        </row>
        <row r="2722">
          <cell r="S2722" t="str">
            <v>0</v>
          </cell>
          <cell r="X2722">
            <v>0</v>
          </cell>
        </row>
        <row r="2723">
          <cell r="S2723" t="str">
            <v>0</v>
          </cell>
          <cell r="X2723">
            <v>0</v>
          </cell>
        </row>
        <row r="2724">
          <cell r="S2724" t="str">
            <v>0</v>
          </cell>
          <cell r="X2724">
            <v>0</v>
          </cell>
        </row>
        <row r="2725">
          <cell r="S2725" t="str">
            <v>0</v>
          </cell>
          <cell r="X2725">
            <v>0</v>
          </cell>
        </row>
        <row r="2726">
          <cell r="S2726" t="str">
            <v>0</v>
          </cell>
          <cell r="X2726">
            <v>0</v>
          </cell>
        </row>
        <row r="2727">
          <cell r="S2727" t="str">
            <v>0</v>
          </cell>
          <cell r="X2727">
            <v>0</v>
          </cell>
        </row>
        <row r="2728">
          <cell r="S2728" t="str">
            <v>0</v>
          </cell>
          <cell r="X2728">
            <v>0</v>
          </cell>
        </row>
        <row r="2729">
          <cell r="S2729" t="str">
            <v>0</v>
          </cell>
          <cell r="X2729">
            <v>0</v>
          </cell>
        </row>
        <row r="2730">
          <cell r="S2730" t="str">
            <v>0</v>
          </cell>
          <cell r="X2730">
            <v>0</v>
          </cell>
        </row>
        <row r="2731">
          <cell r="S2731" t="str">
            <v>0</v>
          </cell>
          <cell r="X2731">
            <v>0</v>
          </cell>
        </row>
        <row r="2732">
          <cell r="S2732" t="str">
            <v>0</v>
          </cell>
          <cell r="X2732">
            <v>0</v>
          </cell>
        </row>
        <row r="2733">
          <cell r="S2733" t="str">
            <v>0</v>
          </cell>
          <cell r="X2733">
            <v>0</v>
          </cell>
        </row>
        <row r="2734">
          <cell r="S2734" t="str">
            <v>0</v>
          </cell>
          <cell r="X2734">
            <v>0</v>
          </cell>
        </row>
        <row r="2735">
          <cell r="S2735" t="str">
            <v>0</v>
          </cell>
          <cell r="X2735">
            <v>0</v>
          </cell>
        </row>
        <row r="2736">
          <cell r="S2736" t="str">
            <v>0</v>
          </cell>
          <cell r="X2736">
            <v>0</v>
          </cell>
        </row>
        <row r="2737">
          <cell r="S2737" t="str">
            <v>0</v>
          </cell>
          <cell r="X2737">
            <v>0</v>
          </cell>
        </row>
        <row r="2738">
          <cell r="S2738" t="str">
            <v>0</v>
          </cell>
          <cell r="X2738">
            <v>0</v>
          </cell>
        </row>
        <row r="2739">
          <cell r="S2739" t="str">
            <v>0</v>
          </cell>
          <cell r="X2739">
            <v>0</v>
          </cell>
        </row>
        <row r="2740">
          <cell r="S2740" t="str">
            <v>0</v>
          </cell>
          <cell r="X2740">
            <v>0</v>
          </cell>
        </row>
        <row r="2741">
          <cell r="S2741" t="str">
            <v>0</v>
          </cell>
          <cell r="X2741">
            <v>0</v>
          </cell>
        </row>
        <row r="2742">
          <cell r="S2742" t="str">
            <v>0</v>
          </cell>
          <cell r="X2742">
            <v>0</v>
          </cell>
        </row>
        <row r="2743">
          <cell r="S2743" t="str">
            <v>0</v>
          </cell>
          <cell r="X2743">
            <v>0</v>
          </cell>
        </row>
        <row r="2744">
          <cell r="S2744" t="str">
            <v>0</v>
          </cell>
          <cell r="X2744">
            <v>0</v>
          </cell>
        </row>
        <row r="2745">
          <cell r="S2745" t="str">
            <v>0</v>
          </cell>
          <cell r="X2745">
            <v>0</v>
          </cell>
        </row>
        <row r="2746">
          <cell r="S2746" t="str">
            <v>0</v>
          </cell>
          <cell r="X2746">
            <v>0</v>
          </cell>
        </row>
        <row r="2747">
          <cell r="S2747" t="str">
            <v>0</v>
          </cell>
          <cell r="X2747">
            <v>0</v>
          </cell>
        </row>
        <row r="2748">
          <cell r="S2748" t="str">
            <v>0</v>
          </cell>
          <cell r="X2748">
            <v>0</v>
          </cell>
        </row>
        <row r="2749">
          <cell r="S2749" t="str">
            <v>0</v>
          </cell>
          <cell r="X2749">
            <v>0</v>
          </cell>
        </row>
        <row r="2750">
          <cell r="S2750" t="str">
            <v>0</v>
          </cell>
          <cell r="X2750">
            <v>0</v>
          </cell>
        </row>
        <row r="2751">
          <cell r="S2751" t="str">
            <v>0</v>
          </cell>
          <cell r="X2751">
            <v>0</v>
          </cell>
        </row>
        <row r="2752">
          <cell r="S2752" t="str">
            <v>0</v>
          </cell>
          <cell r="X2752">
            <v>0</v>
          </cell>
        </row>
        <row r="2753">
          <cell r="S2753" t="str">
            <v>0</v>
          </cell>
          <cell r="X2753">
            <v>0</v>
          </cell>
        </row>
        <row r="2754">
          <cell r="S2754" t="str">
            <v>0</v>
          </cell>
          <cell r="X2754">
            <v>0</v>
          </cell>
        </row>
        <row r="2755">
          <cell r="S2755" t="str">
            <v>0</v>
          </cell>
          <cell r="X2755">
            <v>0</v>
          </cell>
        </row>
        <row r="2756">
          <cell r="S2756" t="str">
            <v>0</v>
          </cell>
          <cell r="X2756">
            <v>0</v>
          </cell>
        </row>
        <row r="2757">
          <cell r="S2757" t="str">
            <v>0</v>
          </cell>
          <cell r="X2757">
            <v>0</v>
          </cell>
        </row>
        <row r="2758">
          <cell r="S2758" t="str">
            <v>0</v>
          </cell>
          <cell r="X2758">
            <v>0</v>
          </cell>
        </row>
        <row r="2759">
          <cell r="S2759" t="str">
            <v>0</v>
          </cell>
          <cell r="X2759">
            <v>0</v>
          </cell>
        </row>
        <row r="2760">
          <cell r="S2760" t="str">
            <v>0</v>
          </cell>
          <cell r="X2760">
            <v>0</v>
          </cell>
        </row>
        <row r="2761">
          <cell r="S2761" t="str">
            <v>0</v>
          </cell>
          <cell r="X2761">
            <v>0</v>
          </cell>
        </row>
        <row r="2762">
          <cell r="S2762" t="str">
            <v>0</v>
          </cell>
          <cell r="X2762">
            <v>0</v>
          </cell>
        </row>
        <row r="2763">
          <cell r="S2763" t="str">
            <v>0</v>
          </cell>
          <cell r="X2763">
            <v>0</v>
          </cell>
        </row>
        <row r="2764">
          <cell r="S2764" t="str">
            <v>0</v>
          </cell>
          <cell r="X2764">
            <v>0</v>
          </cell>
        </row>
        <row r="2765">
          <cell r="S2765" t="str">
            <v>0</v>
          </cell>
          <cell r="X2765">
            <v>0</v>
          </cell>
        </row>
        <row r="2766">
          <cell r="S2766" t="str">
            <v>0</v>
          </cell>
          <cell r="X2766">
            <v>0</v>
          </cell>
        </row>
        <row r="2767">
          <cell r="S2767" t="str">
            <v>0</v>
          </cell>
          <cell r="X2767">
            <v>0</v>
          </cell>
        </row>
        <row r="2768">
          <cell r="S2768" t="str">
            <v>0</v>
          </cell>
          <cell r="X2768">
            <v>0</v>
          </cell>
        </row>
        <row r="2769">
          <cell r="S2769" t="str">
            <v>0</v>
          </cell>
          <cell r="X2769">
            <v>0</v>
          </cell>
        </row>
        <row r="2770">
          <cell r="S2770" t="str">
            <v>0</v>
          </cell>
          <cell r="X2770">
            <v>0</v>
          </cell>
        </row>
        <row r="2771">
          <cell r="S2771" t="str">
            <v>0</v>
          </cell>
          <cell r="X2771">
            <v>0</v>
          </cell>
        </row>
        <row r="2772">
          <cell r="S2772" t="str">
            <v>0</v>
          </cell>
          <cell r="X2772">
            <v>0</v>
          </cell>
        </row>
        <row r="2773">
          <cell r="S2773" t="str">
            <v>0</v>
          </cell>
          <cell r="X2773">
            <v>0</v>
          </cell>
        </row>
        <row r="2774">
          <cell r="S2774" t="str">
            <v>0</v>
          </cell>
          <cell r="X2774">
            <v>0</v>
          </cell>
        </row>
        <row r="2775">
          <cell r="S2775" t="str">
            <v>0</v>
          </cell>
          <cell r="X2775">
            <v>0</v>
          </cell>
        </row>
        <row r="2776">
          <cell r="S2776" t="str">
            <v>0</v>
          </cell>
          <cell r="X2776">
            <v>0</v>
          </cell>
        </row>
        <row r="2777">
          <cell r="S2777" t="str">
            <v>0</v>
          </cell>
          <cell r="X2777">
            <v>0</v>
          </cell>
        </row>
        <row r="2778">
          <cell r="S2778" t="str">
            <v>0</v>
          </cell>
          <cell r="X2778">
            <v>0</v>
          </cell>
        </row>
        <row r="2779">
          <cell r="S2779" t="str">
            <v>0</v>
          </cell>
          <cell r="X2779">
            <v>0</v>
          </cell>
        </row>
        <row r="2780">
          <cell r="S2780" t="str">
            <v>0</v>
          </cell>
          <cell r="X2780">
            <v>0</v>
          </cell>
        </row>
        <row r="2781">
          <cell r="S2781" t="str">
            <v>0</v>
          </cell>
          <cell r="X2781">
            <v>0</v>
          </cell>
        </row>
        <row r="2782">
          <cell r="S2782" t="str">
            <v>0</v>
          </cell>
          <cell r="X2782">
            <v>0</v>
          </cell>
        </row>
        <row r="2783">
          <cell r="S2783" t="str">
            <v>0</v>
          </cell>
          <cell r="X2783">
            <v>0</v>
          </cell>
        </row>
        <row r="2784">
          <cell r="S2784" t="str">
            <v>0</v>
          </cell>
          <cell r="X2784">
            <v>0</v>
          </cell>
        </row>
        <row r="2785">
          <cell r="S2785" t="str">
            <v>0</v>
          </cell>
          <cell r="X2785">
            <v>0</v>
          </cell>
        </row>
        <row r="2786">
          <cell r="S2786" t="str">
            <v>0</v>
          </cell>
          <cell r="X2786">
            <v>0</v>
          </cell>
        </row>
        <row r="2787">
          <cell r="S2787" t="str">
            <v>0</v>
          </cell>
          <cell r="X2787">
            <v>0</v>
          </cell>
        </row>
        <row r="2788">
          <cell r="S2788" t="str">
            <v>0</v>
          </cell>
          <cell r="X2788">
            <v>0</v>
          </cell>
        </row>
        <row r="2789">
          <cell r="S2789" t="str">
            <v>0</v>
          </cell>
          <cell r="X2789">
            <v>0</v>
          </cell>
        </row>
        <row r="2790">
          <cell r="S2790" t="str">
            <v>0</v>
          </cell>
          <cell r="X2790">
            <v>0</v>
          </cell>
        </row>
        <row r="2791">
          <cell r="S2791" t="str">
            <v>0</v>
          </cell>
          <cell r="X2791">
            <v>0</v>
          </cell>
        </row>
        <row r="2792">
          <cell r="S2792" t="str">
            <v>0</v>
          </cell>
          <cell r="X2792">
            <v>0</v>
          </cell>
        </row>
        <row r="2793">
          <cell r="S2793" t="str">
            <v>0</v>
          </cell>
          <cell r="X2793">
            <v>0</v>
          </cell>
        </row>
        <row r="2794">
          <cell r="S2794" t="str">
            <v>0</v>
          </cell>
          <cell r="X2794">
            <v>0</v>
          </cell>
        </row>
        <row r="2795">
          <cell r="S2795" t="str">
            <v>0</v>
          </cell>
          <cell r="X2795">
            <v>0</v>
          </cell>
        </row>
        <row r="2796">
          <cell r="S2796" t="str">
            <v>0</v>
          </cell>
          <cell r="X2796">
            <v>0</v>
          </cell>
        </row>
        <row r="2797">
          <cell r="S2797" t="str">
            <v>0</v>
          </cell>
          <cell r="X2797">
            <v>0</v>
          </cell>
        </row>
        <row r="2798">
          <cell r="S2798" t="str">
            <v>0</v>
          </cell>
          <cell r="X2798">
            <v>0</v>
          </cell>
        </row>
        <row r="2799">
          <cell r="S2799" t="str">
            <v>0</v>
          </cell>
          <cell r="X2799">
            <v>0</v>
          </cell>
        </row>
        <row r="2800">
          <cell r="S2800" t="str">
            <v>0</v>
          </cell>
          <cell r="X2800">
            <v>0</v>
          </cell>
        </row>
        <row r="2801">
          <cell r="S2801" t="str">
            <v>0</v>
          </cell>
          <cell r="X2801">
            <v>0</v>
          </cell>
        </row>
        <row r="2802">
          <cell r="S2802" t="str">
            <v>0</v>
          </cell>
          <cell r="X2802">
            <v>0</v>
          </cell>
        </row>
        <row r="2803">
          <cell r="S2803" t="str">
            <v>0</v>
          </cell>
          <cell r="X2803">
            <v>0</v>
          </cell>
        </row>
        <row r="2804">
          <cell r="S2804" t="str">
            <v>0</v>
          </cell>
          <cell r="X2804">
            <v>0</v>
          </cell>
        </row>
        <row r="2805">
          <cell r="S2805" t="str">
            <v>0</v>
          </cell>
          <cell r="X2805">
            <v>0</v>
          </cell>
        </row>
        <row r="2806">
          <cell r="S2806" t="str">
            <v>0</v>
          </cell>
          <cell r="X2806">
            <v>0</v>
          </cell>
        </row>
        <row r="2807">
          <cell r="S2807" t="str">
            <v>0</v>
          </cell>
          <cell r="X2807">
            <v>0</v>
          </cell>
        </row>
        <row r="2808">
          <cell r="S2808" t="str">
            <v>0</v>
          </cell>
          <cell r="X2808">
            <v>0</v>
          </cell>
        </row>
        <row r="2809">
          <cell r="S2809" t="str">
            <v>0</v>
          </cell>
          <cell r="X2809">
            <v>0</v>
          </cell>
        </row>
        <row r="2810">
          <cell r="S2810" t="str">
            <v>0</v>
          </cell>
          <cell r="X2810">
            <v>0</v>
          </cell>
        </row>
        <row r="2811">
          <cell r="S2811" t="str">
            <v>0</v>
          </cell>
          <cell r="X2811">
            <v>0</v>
          </cell>
        </row>
        <row r="2812">
          <cell r="S2812" t="str">
            <v>0</v>
          </cell>
          <cell r="X2812">
            <v>0</v>
          </cell>
        </row>
        <row r="2813">
          <cell r="S2813" t="str">
            <v>0</v>
          </cell>
          <cell r="X2813">
            <v>0</v>
          </cell>
        </row>
        <row r="2814">
          <cell r="S2814" t="str">
            <v>0</v>
          </cell>
          <cell r="X2814">
            <v>0</v>
          </cell>
        </row>
        <row r="2815">
          <cell r="S2815" t="str">
            <v>0</v>
          </cell>
          <cell r="X2815">
            <v>0</v>
          </cell>
        </row>
        <row r="2816">
          <cell r="S2816" t="str">
            <v>0</v>
          </cell>
          <cell r="X2816">
            <v>0</v>
          </cell>
        </row>
        <row r="2817">
          <cell r="S2817" t="str">
            <v>0</v>
          </cell>
          <cell r="X2817">
            <v>0</v>
          </cell>
        </row>
        <row r="2818">
          <cell r="S2818" t="str">
            <v>0</v>
          </cell>
          <cell r="X2818">
            <v>0</v>
          </cell>
        </row>
        <row r="2819">
          <cell r="S2819" t="str">
            <v>0</v>
          </cell>
          <cell r="X2819">
            <v>0</v>
          </cell>
        </row>
        <row r="2820">
          <cell r="S2820" t="str">
            <v>0</v>
          </cell>
          <cell r="X2820">
            <v>0</v>
          </cell>
        </row>
        <row r="2821">
          <cell r="S2821" t="str">
            <v>0</v>
          </cell>
          <cell r="X2821">
            <v>0</v>
          </cell>
        </row>
        <row r="2822">
          <cell r="S2822" t="str">
            <v>0</v>
          </cell>
          <cell r="X2822">
            <v>0</v>
          </cell>
        </row>
        <row r="2823">
          <cell r="S2823" t="str">
            <v>0</v>
          </cell>
          <cell r="X2823">
            <v>0</v>
          </cell>
        </row>
        <row r="2824">
          <cell r="S2824" t="str">
            <v>0</v>
          </cell>
          <cell r="X2824">
            <v>0</v>
          </cell>
        </row>
        <row r="2825">
          <cell r="S2825" t="str">
            <v>0</v>
          </cell>
          <cell r="X2825">
            <v>0</v>
          </cell>
        </row>
        <row r="2826">
          <cell r="S2826" t="str">
            <v>0</v>
          </cell>
          <cell r="X2826">
            <v>0</v>
          </cell>
        </row>
        <row r="2827">
          <cell r="S2827" t="str">
            <v>0</v>
          </cell>
          <cell r="X2827">
            <v>0</v>
          </cell>
        </row>
        <row r="2828">
          <cell r="S2828" t="str">
            <v>0</v>
          </cell>
          <cell r="X2828">
            <v>0</v>
          </cell>
        </row>
        <row r="2829">
          <cell r="S2829" t="str">
            <v>0</v>
          </cell>
          <cell r="X2829">
            <v>0</v>
          </cell>
        </row>
        <row r="2830">
          <cell r="S2830" t="str">
            <v>0</v>
          </cell>
          <cell r="X2830">
            <v>0</v>
          </cell>
        </row>
        <row r="2831">
          <cell r="S2831" t="str">
            <v>0</v>
          </cell>
          <cell r="X2831">
            <v>0</v>
          </cell>
        </row>
        <row r="2832">
          <cell r="S2832" t="str">
            <v>0</v>
          </cell>
          <cell r="X2832">
            <v>0</v>
          </cell>
        </row>
        <row r="2833">
          <cell r="S2833" t="str">
            <v>0</v>
          </cell>
          <cell r="X2833">
            <v>0</v>
          </cell>
        </row>
        <row r="2834">
          <cell r="S2834" t="str">
            <v>0</v>
          </cell>
          <cell r="X2834">
            <v>0</v>
          </cell>
        </row>
        <row r="2835">
          <cell r="S2835" t="str">
            <v>0</v>
          </cell>
          <cell r="X2835">
            <v>0</v>
          </cell>
        </row>
        <row r="2836">
          <cell r="S2836" t="str">
            <v>0</v>
          </cell>
          <cell r="X2836">
            <v>0</v>
          </cell>
        </row>
        <row r="2837">
          <cell r="S2837" t="str">
            <v>0</v>
          </cell>
          <cell r="X2837">
            <v>0</v>
          </cell>
        </row>
        <row r="2838">
          <cell r="S2838" t="str">
            <v>0</v>
          </cell>
          <cell r="X2838">
            <v>0</v>
          </cell>
        </row>
        <row r="2839">
          <cell r="S2839" t="str">
            <v>0</v>
          </cell>
          <cell r="X2839">
            <v>0</v>
          </cell>
        </row>
        <row r="2840">
          <cell r="S2840" t="str">
            <v>0</v>
          </cell>
          <cell r="X2840">
            <v>0</v>
          </cell>
        </row>
        <row r="2841">
          <cell r="S2841" t="str">
            <v>0</v>
          </cell>
          <cell r="X2841">
            <v>0</v>
          </cell>
        </row>
        <row r="2842">
          <cell r="S2842" t="str">
            <v>0</v>
          </cell>
          <cell r="X2842">
            <v>0</v>
          </cell>
        </row>
        <row r="2843">
          <cell r="S2843" t="str">
            <v>0</v>
          </cell>
          <cell r="X2843">
            <v>0</v>
          </cell>
        </row>
        <row r="2844">
          <cell r="S2844" t="str">
            <v>0</v>
          </cell>
          <cell r="X2844">
            <v>0</v>
          </cell>
        </row>
        <row r="2845">
          <cell r="S2845" t="str">
            <v>0</v>
          </cell>
          <cell r="X2845">
            <v>0</v>
          </cell>
        </row>
        <row r="2846">
          <cell r="S2846" t="str">
            <v>0</v>
          </cell>
          <cell r="X2846">
            <v>0</v>
          </cell>
        </row>
        <row r="2847">
          <cell r="S2847" t="str">
            <v>0</v>
          </cell>
          <cell r="X2847">
            <v>0</v>
          </cell>
        </row>
        <row r="2848">
          <cell r="S2848" t="str">
            <v>0</v>
          </cell>
          <cell r="X2848">
            <v>0</v>
          </cell>
        </row>
        <row r="2849">
          <cell r="S2849" t="str">
            <v>0</v>
          </cell>
          <cell r="X2849">
            <v>0</v>
          </cell>
        </row>
        <row r="2850">
          <cell r="S2850" t="str">
            <v>0</v>
          </cell>
          <cell r="X2850">
            <v>0</v>
          </cell>
        </row>
        <row r="2851">
          <cell r="S2851" t="str">
            <v>0</v>
          </cell>
          <cell r="X2851">
            <v>0</v>
          </cell>
        </row>
        <row r="2852">
          <cell r="S2852" t="str">
            <v>0</v>
          </cell>
          <cell r="X2852">
            <v>0</v>
          </cell>
        </row>
        <row r="2853">
          <cell r="S2853" t="str">
            <v>0</v>
          </cell>
          <cell r="X2853">
            <v>0</v>
          </cell>
        </row>
        <row r="2854">
          <cell r="S2854" t="str">
            <v>0</v>
          </cell>
          <cell r="X2854">
            <v>0</v>
          </cell>
        </row>
        <row r="2855">
          <cell r="S2855" t="str">
            <v>0</v>
          </cell>
          <cell r="X2855">
            <v>0</v>
          </cell>
        </row>
        <row r="2856">
          <cell r="S2856" t="str">
            <v>0</v>
          </cell>
          <cell r="X2856">
            <v>0</v>
          </cell>
        </row>
        <row r="2857">
          <cell r="S2857" t="str">
            <v>0</v>
          </cell>
          <cell r="X2857">
            <v>0</v>
          </cell>
        </row>
        <row r="2858">
          <cell r="S2858" t="str">
            <v>0</v>
          </cell>
          <cell r="X2858">
            <v>0</v>
          </cell>
        </row>
        <row r="2859">
          <cell r="S2859" t="str">
            <v>0</v>
          </cell>
          <cell r="X2859">
            <v>0</v>
          </cell>
        </row>
        <row r="2860">
          <cell r="S2860" t="str">
            <v>0</v>
          </cell>
          <cell r="X2860">
            <v>0</v>
          </cell>
        </row>
        <row r="2861">
          <cell r="S2861" t="str">
            <v>0</v>
          </cell>
          <cell r="X2861">
            <v>0</v>
          </cell>
        </row>
        <row r="2862">
          <cell r="S2862" t="str">
            <v>0</v>
          </cell>
          <cell r="X2862">
            <v>0</v>
          </cell>
        </row>
        <row r="2863">
          <cell r="S2863" t="str">
            <v>0</v>
          </cell>
          <cell r="X2863">
            <v>0</v>
          </cell>
        </row>
        <row r="2864">
          <cell r="S2864" t="str">
            <v>0</v>
          </cell>
          <cell r="X2864">
            <v>0</v>
          </cell>
        </row>
        <row r="2865">
          <cell r="S2865" t="str">
            <v>0</v>
          </cell>
          <cell r="X2865">
            <v>0</v>
          </cell>
        </row>
        <row r="2866">
          <cell r="S2866" t="str">
            <v>0</v>
          </cell>
          <cell r="X2866">
            <v>0</v>
          </cell>
        </row>
        <row r="2867">
          <cell r="S2867" t="str">
            <v>0</v>
          </cell>
          <cell r="X2867">
            <v>0</v>
          </cell>
        </row>
        <row r="2868">
          <cell r="S2868" t="str">
            <v>0</v>
          </cell>
          <cell r="X2868">
            <v>0</v>
          </cell>
        </row>
        <row r="2869">
          <cell r="S2869" t="str">
            <v>0</v>
          </cell>
          <cell r="X2869">
            <v>0</v>
          </cell>
        </row>
        <row r="2870">
          <cell r="S2870" t="str">
            <v>0</v>
          </cell>
          <cell r="X2870">
            <v>0</v>
          </cell>
        </row>
        <row r="2871">
          <cell r="S2871" t="str">
            <v>0</v>
          </cell>
          <cell r="X2871">
            <v>0</v>
          </cell>
        </row>
        <row r="2872">
          <cell r="S2872" t="str">
            <v>0</v>
          </cell>
          <cell r="X2872">
            <v>0</v>
          </cell>
        </row>
        <row r="2873">
          <cell r="S2873" t="str">
            <v>0</v>
          </cell>
          <cell r="X2873">
            <v>0</v>
          </cell>
        </row>
        <row r="2874">
          <cell r="S2874" t="str">
            <v>0</v>
          </cell>
          <cell r="X2874">
            <v>0</v>
          </cell>
        </row>
        <row r="2875">
          <cell r="S2875" t="str">
            <v>0</v>
          </cell>
          <cell r="X2875">
            <v>0</v>
          </cell>
        </row>
        <row r="2876">
          <cell r="S2876" t="str">
            <v>0</v>
          </cell>
          <cell r="X2876">
            <v>0</v>
          </cell>
        </row>
        <row r="2877">
          <cell r="S2877" t="str">
            <v>0</v>
          </cell>
          <cell r="X2877">
            <v>0</v>
          </cell>
        </row>
        <row r="2878">
          <cell r="S2878" t="str">
            <v>0</v>
          </cell>
          <cell r="X2878">
            <v>0</v>
          </cell>
        </row>
        <row r="2879">
          <cell r="S2879" t="str">
            <v>0</v>
          </cell>
          <cell r="X2879">
            <v>0</v>
          </cell>
        </row>
        <row r="2880">
          <cell r="S2880" t="str">
            <v>0</v>
          </cell>
          <cell r="X2880">
            <v>0</v>
          </cell>
        </row>
        <row r="2881">
          <cell r="S2881" t="str">
            <v>0</v>
          </cell>
          <cell r="X2881">
            <v>0</v>
          </cell>
        </row>
        <row r="2882">
          <cell r="S2882" t="str">
            <v>0</v>
          </cell>
          <cell r="X2882">
            <v>0</v>
          </cell>
        </row>
        <row r="2883">
          <cell r="S2883" t="str">
            <v>0</v>
          </cell>
          <cell r="X2883">
            <v>0</v>
          </cell>
        </row>
        <row r="2884">
          <cell r="S2884" t="str">
            <v>0</v>
          </cell>
          <cell r="X2884">
            <v>0</v>
          </cell>
        </row>
        <row r="2885">
          <cell r="S2885" t="str">
            <v>0</v>
          </cell>
          <cell r="X2885">
            <v>0</v>
          </cell>
        </row>
        <row r="2886">
          <cell r="S2886" t="str">
            <v>0</v>
          </cell>
          <cell r="X2886">
            <v>0</v>
          </cell>
        </row>
        <row r="2887">
          <cell r="S2887" t="str">
            <v>0</v>
          </cell>
          <cell r="X2887">
            <v>0</v>
          </cell>
        </row>
        <row r="2888">
          <cell r="S2888" t="str">
            <v>0</v>
          </cell>
          <cell r="X2888">
            <v>0</v>
          </cell>
        </row>
        <row r="2889">
          <cell r="S2889" t="str">
            <v>0</v>
          </cell>
          <cell r="X2889">
            <v>0</v>
          </cell>
        </row>
        <row r="2890">
          <cell r="S2890" t="str">
            <v>0</v>
          </cell>
          <cell r="X2890">
            <v>0</v>
          </cell>
        </row>
        <row r="2891">
          <cell r="S2891" t="str">
            <v>0</v>
          </cell>
          <cell r="X2891">
            <v>0</v>
          </cell>
        </row>
        <row r="2892">
          <cell r="S2892" t="str">
            <v>0</v>
          </cell>
          <cell r="X2892">
            <v>0</v>
          </cell>
        </row>
        <row r="2893">
          <cell r="S2893" t="str">
            <v>0</v>
          </cell>
          <cell r="X2893">
            <v>0</v>
          </cell>
        </row>
        <row r="2894">
          <cell r="S2894" t="str">
            <v>0</v>
          </cell>
          <cell r="X2894">
            <v>0</v>
          </cell>
        </row>
        <row r="2895">
          <cell r="S2895" t="str">
            <v>0</v>
          </cell>
          <cell r="X2895">
            <v>0</v>
          </cell>
        </row>
        <row r="2896">
          <cell r="S2896" t="str">
            <v>0</v>
          </cell>
          <cell r="X2896">
            <v>0</v>
          </cell>
        </row>
        <row r="2897">
          <cell r="S2897" t="str">
            <v>0</v>
          </cell>
          <cell r="X2897">
            <v>0</v>
          </cell>
        </row>
        <row r="2898">
          <cell r="S2898" t="str">
            <v>0</v>
          </cell>
          <cell r="X2898">
            <v>0</v>
          </cell>
        </row>
        <row r="2899">
          <cell r="S2899" t="str">
            <v>0</v>
          </cell>
          <cell r="X2899">
            <v>0</v>
          </cell>
        </row>
        <row r="2900">
          <cell r="S2900" t="str">
            <v>0</v>
          </cell>
          <cell r="X2900">
            <v>0</v>
          </cell>
        </row>
        <row r="2901">
          <cell r="S2901" t="str">
            <v>0</v>
          </cell>
          <cell r="X2901">
            <v>0</v>
          </cell>
        </row>
        <row r="2902">
          <cell r="S2902" t="str">
            <v>0</v>
          </cell>
          <cell r="X2902">
            <v>0</v>
          </cell>
        </row>
        <row r="2903">
          <cell r="S2903" t="str">
            <v>0</v>
          </cell>
          <cell r="X2903">
            <v>0</v>
          </cell>
        </row>
        <row r="2904">
          <cell r="S2904" t="str">
            <v>0</v>
          </cell>
          <cell r="X2904">
            <v>0</v>
          </cell>
        </row>
        <row r="2905">
          <cell r="S2905" t="str">
            <v>0</v>
          </cell>
          <cell r="X2905">
            <v>0</v>
          </cell>
        </row>
        <row r="2906">
          <cell r="S2906" t="str">
            <v>0</v>
          </cell>
          <cell r="X2906">
            <v>0</v>
          </cell>
        </row>
        <row r="2907">
          <cell r="S2907" t="str">
            <v>0</v>
          </cell>
          <cell r="X2907">
            <v>0</v>
          </cell>
        </row>
        <row r="2908">
          <cell r="S2908" t="str">
            <v>0</v>
          </cell>
          <cell r="X2908">
            <v>0</v>
          </cell>
        </row>
        <row r="2909">
          <cell r="S2909" t="str">
            <v>0</v>
          </cell>
          <cell r="X2909">
            <v>0</v>
          </cell>
        </row>
        <row r="2910">
          <cell r="S2910" t="str">
            <v>0</v>
          </cell>
          <cell r="X2910">
            <v>0</v>
          </cell>
        </row>
        <row r="2911">
          <cell r="S2911" t="str">
            <v>0</v>
          </cell>
          <cell r="X2911">
            <v>0</v>
          </cell>
        </row>
        <row r="2912">
          <cell r="S2912" t="str">
            <v>0</v>
          </cell>
          <cell r="X2912">
            <v>0</v>
          </cell>
        </row>
        <row r="2913">
          <cell r="S2913" t="str">
            <v>0</v>
          </cell>
          <cell r="X2913">
            <v>0</v>
          </cell>
        </row>
        <row r="2914">
          <cell r="S2914" t="str">
            <v>0</v>
          </cell>
          <cell r="X2914">
            <v>0</v>
          </cell>
        </row>
        <row r="2915">
          <cell r="S2915" t="str">
            <v>0</v>
          </cell>
          <cell r="X2915">
            <v>0</v>
          </cell>
        </row>
        <row r="2916">
          <cell r="S2916" t="str">
            <v>0</v>
          </cell>
          <cell r="X2916">
            <v>0</v>
          </cell>
        </row>
        <row r="2917">
          <cell r="S2917" t="str">
            <v>0</v>
          </cell>
          <cell r="X2917">
            <v>0</v>
          </cell>
        </row>
        <row r="2918">
          <cell r="S2918" t="str">
            <v>0</v>
          </cell>
          <cell r="X2918">
            <v>0</v>
          </cell>
        </row>
        <row r="2919">
          <cell r="S2919" t="str">
            <v>0</v>
          </cell>
          <cell r="X2919">
            <v>0</v>
          </cell>
        </row>
        <row r="2920">
          <cell r="S2920" t="str">
            <v>0</v>
          </cell>
          <cell r="X2920">
            <v>0</v>
          </cell>
        </row>
        <row r="2921">
          <cell r="S2921" t="str">
            <v>0</v>
          </cell>
          <cell r="X2921">
            <v>0</v>
          </cell>
        </row>
        <row r="2922">
          <cell r="S2922" t="str">
            <v>0</v>
          </cell>
          <cell r="X2922">
            <v>0</v>
          </cell>
        </row>
        <row r="2923">
          <cell r="S2923" t="str">
            <v>0</v>
          </cell>
          <cell r="X2923">
            <v>0</v>
          </cell>
        </row>
        <row r="2924">
          <cell r="S2924" t="str">
            <v>0</v>
          </cell>
          <cell r="X2924">
            <v>0</v>
          </cell>
        </row>
        <row r="2925">
          <cell r="S2925" t="str">
            <v>0</v>
          </cell>
          <cell r="X2925">
            <v>0</v>
          </cell>
        </row>
        <row r="2926">
          <cell r="S2926" t="str">
            <v>0</v>
          </cell>
          <cell r="X2926">
            <v>0</v>
          </cell>
        </row>
        <row r="2927">
          <cell r="S2927" t="str">
            <v>0</v>
          </cell>
          <cell r="X2927">
            <v>0</v>
          </cell>
        </row>
        <row r="2928">
          <cell r="S2928" t="str">
            <v>0</v>
          </cell>
          <cell r="X2928">
            <v>0</v>
          </cell>
        </row>
        <row r="2929">
          <cell r="S2929" t="str">
            <v>0</v>
          </cell>
          <cell r="X2929">
            <v>0</v>
          </cell>
        </row>
        <row r="2930">
          <cell r="S2930" t="str">
            <v>0</v>
          </cell>
          <cell r="X2930">
            <v>0</v>
          </cell>
        </row>
        <row r="2931">
          <cell r="S2931" t="str">
            <v>0</v>
          </cell>
          <cell r="X2931">
            <v>0</v>
          </cell>
        </row>
        <row r="2932">
          <cell r="S2932" t="str">
            <v>0</v>
          </cell>
          <cell r="X2932">
            <v>0</v>
          </cell>
        </row>
        <row r="2933">
          <cell r="S2933" t="str">
            <v>0</v>
          </cell>
          <cell r="X2933">
            <v>0</v>
          </cell>
        </row>
        <row r="2934">
          <cell r="S2934" t="str">
            <v>0</v>
          </cell>
          <cell r="X2934">
            <v>0</v>
          </cell>
        </row>
        <row r="2935">
          <cell r="S2935" t="str">
            <v>0</v>
          </cell>
          <cell r="X2935">
            <v>0</v>
          </cell>
        </row>
        <row r="2936">
          <cell r="S2936" t="str">
            <v>0</v>
          </cell>
          <cell r="X2936">
            <v>0</v>
          </cell>
        </row>
        <row r="2937">
          <cell r="S2937" t="str">
            <v>0</v>
          </cell>
          <cell r="X2937">
            <v>0</v>
          </cell>
        </row>
        <row r="2938">
          <cell r="S2938" t="str">
            <v>0</v>
          </cell>
          <cell r="X2938">
            <v>0</v>
          </cell>
        </row>
        <row r="2939">
          <cell r="S2939" t="str">
            <v>0</v>
          </cell>
          <cell r="X2939">
            <v>0</v>
          </cell>
        </row>
        <row r="2940">
          <cell r="S2940" t="str">
            <v>0</v>
          </cell>
          <cell r="X2940">
            <v>0</v>
          </cell>
        </row>
        <row r="2941">
          <cell r="S2941" t="str">
            <v>0</v>
          </cell>
          <cell r="X2941">
            <v>0</v>
          </cell>
        </row>
        <row r="2942">
          <cell r="S2942" t="str">
            <v>0</v>
          </cell>
          <cell r="X2942">
            <v>0</v>
          </cell>
        </row>
        <row r="2943">
          <cell r="S2943" t="str">
            <v>0</v>
          </cell>
          <cell r="X2943">
            <v>0</v>
          </cell>
        </row>
        <row r="2944">
          <cell r="S2944" t="str">
            <v>0</v>
          </cell>
          <cell r="X2944">
            <v>0</v>
          </cell>
        </row>
        <row r="2945">
          <cell r="S2945" t="str">
            <v>0</v>
          </cell>
          <cell r="X2945">
            <v>0</v>
          </cell>
        </row>
        <row r="2946">
          <cell r="S2946" t="str">
            <v>0</v>
          </cell>
          <cell r="X2946">
            <v>0</v>
          </cell>
        </row>
        <row r="2947">
          <cell r="S2947" t="str">
            <v>0</v>
          </cell>
          <cell r="X2947">
            <v>0</v>
          </cell>
        </row>
        <row r="2948">
          <cell r="S2948" t="str">
            <v>0</v>
          </cell>
          <cell r="X2948">
            <v>0</v>
          </cell>
        </row>
        <row r="2949">
          <cell r="S2949" t="str">
            <v>0</v>
          </cell>
          <cell r="X2949">
            <v>0</v>
          </cell>
        </row>
        <row r="2950">
          <cell r="S2950" t="str">
            <v>0</v>
          </cell>
          <cell r="X2950">
            <v>0</v>
          </cell>
        </row>
        <row r="2951">
          <cell r="S2951" t="str">
            <v>0</v>
          </cell>
          <cell r="X2951">
            <v>0</v>
          </cell>
        </row>
        <row r="2952">
          <cell r="S2952" t="str">
            <v>0</v>
          </cell>
          <cell r="X2952">
            <v>0</v>
          </cell>
        </row>
        <row r="2953">
          <cell r="S2953" t="str">
            <v>0</v>
          </cell>
          <cell r="X2953">
            <v>0</v>
          </cell>
        </row>
        <row r="2954">
          <cell r="S2954" t="str">
            <v>0</v>
          </cell>
          <cell r="X2954">
            <v>0</v>
          </cell>
        </row>
        <row r="2955">
          <cell r="S2955" t="str">
            <v>0</v>
          </cell>
          <cell r="X2955">
            <v>0</v>
          </cell>
        </row>
        <row r="2956">
          <cell r="S2956" t="str">
            <v>0</v>
          </cell>
          <cell r="X2956">
            <v>0</v>
          </cell>
        </row>
        <row r="2957">
          <cell r="S2957" t="str">
            <v>0</v>
          </cell>
          <cell r="X2957">
            <v>0</v>
          </cell>
        </row>
        <row r="2958">
          <cell r="S2958" t="str">
            <v>0</v>
          </cell>
          <cell r="X2958">
            <v>0</v>
          </cell>
        </row>
        <row r="2959">
          <cell r="S2959" t="str">
            <v>0</v>
          </cell>
          <cell r="X2959">
            <v>0</v>
          </cell>
        </row>
        <row r="2960">
          <cell r="S2960" t="str">
            <v>0</v>
          </cell>
          <cell r="X2960">
            <v>0</v>
          </cell>
        </row>
        <row r="2961">
          <cell r="S2961" t="str">
            <v>0</v>
          </cell>
          <cell r="X2961">
            <v>0</v>
          </cell>
        </row>
        <row r="2962">
          <cell r="S2962" t="str">
            <v>0</v>
          </cell>
          <cell r="X2962">
            <v>0</v>
          </cell>
        </row>
        <row r="2963">
          <cell r="S2963" t="str">
            <v>0</v>
          </cell>
          <cell r="X2963">
            <v>0</v>
          </cell>
        </row>
        <row r="2964">
          <cell r="S2964" t="str">
            <v>0</v>
          </cell>
          <cell r="X2964">
            <v>0</v>
          </cell>
        </row>
        <row r="2965">
          <cell r="S2965" t="str">
            <v>0</v>
          </cell>
          <cell r="X2965">
            <v>0</v>
          </cell>
        </row>
        <row r="2966">
          <cell r="S2966" t="str">
            <v>0</v>
          </cell>
          <cell r="X2966">
            <v>0</v>
          </cell>
        </row>
        <row r="2967">
          <cell r="S2967" t="str">
            <v>0</v>
          </cell>
          <cell r="X2967">
            <v>0</v>
          </cell>
        </row>
        <row r="2968">
          <cell r="S2968" t="str">
            <v>0</v>
          </cell>
          <cell r="X2968">
            <v>0</v>
          </cell>
        </row>
        <row r="2969">
          <cell r="S2969" t="str">
            <v>0</v>
          </cell>
          <cell r="X2969">
            <v>0</v>
          </cell>
        </row>
        <row r="2970">
          <cell r="S2970" t="str">
            <v>0</v>
          </cell>
          <cell r="X2970">
            <v>0</v>
          </cell>
        </row>
        <row r="2971">
          <cell r="S2971" t="str">
            <v>0</v>
          </cell>
          <cell r="X2971">
            <v>0</v>
          </cell>
        </row>
        <row r="2972">
          <cell r="S2972" t="str">
            <v>0</v>
          </cell>
          <cell r="X2972">
            <v>0</v>
          </cell>
        </row>
        <row r="2973">
          <cell r="S2973" t="str">
            <v>0</v>
          </cell>
          <cell r="X2973">
            <v>0</v>
          </cell>
        </row>
        <row r="2974">
          <cell r="S2974" t="str">
            <v>0</v>
          </cell>
          <cell r="X2974">
            <v>0</v>
          </cell>
        </row>
        <row r="2975">
          <cell r="S2975" t="str">
            <v>0</v>
          </cell>
          <cell r="X2975">
            <v>0</v>
          </cell>
        </row>
        <row r="2976">
          <cell r="S2976" t="str">
            <v>0</v>
          </cell>
          <cell r="X2976">
            <v>0</v>
          </cell>
        </row>
        <row r="2977">
          <cell r="S2977" t="str">
            <v>0</v>
          </cell>
          <cell r="X2977">
            <v>0</v>
          </cell>
        </row>
        <row r="2978">
          <cell r="S2978" t="str">
            <v>0</v>
          </cell>
          <cell r="X2978">
            <v>0</v>
          </cell>
        </row>
        <row r="2979">
          <cell r="S2979" t="str">
            <v>0</v>
          </cell>
          <cell r="X2979">
            <v>0</v>
          </cell>
        </row>
        <row r="2980">
          <cell r="S2980" t="str">
            <v>0</v>
          </cell>
          <cell r="X2980">
            <v>0</v>
          </cell>
        </row>
        <row r="2981">
          <cell r="S2981" t="str">
            <v>0</v>
          </cell>
          <cell r="X2981">
            <v>0</v>
          </cell>
        </row>
        <row r="2982">
          <cell r="S2982" t="str">
            <v>0</v>
          </cell>
          <cell r="X2982">
            <v>0</v>
          </cell>
        </row>
        <row r="2983">
          <cell r="S2983" t="str">
            <v>0</v>
          </cell>
          <cell r="X2983">
            <v>0</v>
          </cell>
        </row>
        <row r="2984">
          <cell r="S2984" t="str">
            <v>0</v>
          </cell>
          <cell r="X2984">
            <v>0</v>
          </cell>
        </row>
        <row r="2985">
          <cell r="S2985" t="str">
            <v>0</v>
          </cell>
          <cell r="X2985">
            <v>0</v>
          </cell>
        </row>
        <row r="2986">
          <cell r="S2986" t="str">
            <v>0</v>
          </cell>
          <cell r="X2986">
            <v>0</v>
          </cell>
        </row>
        <row r="2987">
          <cell r="S2987" t="str">
            <v>0</v>
          </cell>
          <cell r="X2987">
            <v>0</v>
          </cell>
        </row>
        <row r="2988">
          <cell r="S2988" t="str">
            <v>0</v>
          </cell>
          <cell r="X2988">
            <v>0</v>
          </cell>
        </row>
        <row r="2989">
          <cell r="S2989" t="str">
            <v>0</v>
          </cell>
          <cell r="X2989">
            <v>0</v>
          </cell>
        </row>
        <row r="2990">
          <cell r="S2990" t="str">
            <v>0</v>
          </cell>
          <cell r="X2990">
            <v>0</v>
          </cell>
        </row>
        <row r="2991">
          <cell r="S2991" t="str">
            <v>0</v>
          </cell>
          <cell r="X2991">
            <v>0</v>
          </cell>
        </row>
        <row r="2992">
          <cell r="S2992" t="str">
            <v>0</v>
          </cell>
          <cell r="X2992">
            <v>0</v>
          </cell>
        </row>
        <row r="2993">
          <cell r="S2993" t="str">
            <v>0</v>
          </cell>
          <cell r="X2993">
            <v>0</v>
          </cell>
        </row>
        <row r="2994">
          <cell r="S2994" t="str">
            <v>0</v>
          </cell>
          <cell r="X2994">
            <v>0</v>
          </cell>
        </row>
        <row r="2995">
          <cell r="S2995" t="str">
            <v>0</v>
          </cell>
          <cell r="X2995">
            <v>0</v>
          </cell>
        </row>
        <row r="2996">
          <cell r="S2996" t="str">
            <v>0</v>
          </cell>
          <cell r="X2996">
            <v>0</v>
          </cell>
        </row>
        <row r="2997">
          <cell r="S2997" t="str">
            <v>0</v>
          </cell>
          <cell r="X2997">
            <v>0</v>
          </cell>
        </row>
        <row r="2998">
          <cell r="S2998" t="str">
            <v>0</v>
          </cell>
          <cell r="X2998">
            <v>0</v>
          </cell>
        </row>
        <row r="2999">
          <cell r="S2999" t="str">
            <v>0</v>
          </cell>
          <cell r="X2999">
            <v>0</v>
          </cell>
        </row>
        <row r="3000">
          <cell r="S3000" t="str">
            <v>0</v>
          </cell>
          <cell r="X3000">
            <v>0</v>
          </cell>
        </row>
        <row r="3001">
          <cell r="S3001" t="str">
            <v>0</v>
          </cell>
          <cell r="X3001">
            <v>0</v>
          </cell>
        </row>
        <row r="3002">
          <cell r="S3002" t="str">
            <v>0</v>
          </cell>
          <cell r="X3002">
            <v>0</v>
          </cell>
        </row>
        <row r="3003">
          <cell r="S3003" t="str">
            <v>0</v>
          </cell>
          <cell r="X3003">
            <v>0</v>
          </cell>
        </row>
        <row r="3004">
          <cell r="S3004" t="str">
            <v>0</v>
          </cell>
          <cell r="X3004">
            <v>0</v>
          </cell>
        </row>
        <row r="3005">
          <cell r="S3005" t="str">
            <v>0</v>
          </cell>
          <cell r="X3005">
            <v>0</v>
          </cell>
        </row>
        <row r="3006">
          <cell r="S3006" t="str">
            <v>0</v>
          </cell>
          <cell r="X3006">
            <v>0</v>
          </cell>
        </row>
        <row r="3007">
          <cell r="S3007" t="str">
            <v>0</v>
          </cell>
          <cell r="X3007">
            <v>0</v>
          </cell>
        </row>
        <row r="3008">
          <cell r="S3008" t="str">
            <v>0</v>
          </cell>
          <cell r="X3008">
            <v>0</v>
          </cell>
        </row>
        <row r="3009">
          <cell r="S3009" t="str">
            <v>0</v>
          </cell>
          <cell r="X3009">
            <v>0</v>
          </cell>
        </row>
        <row r="3010">
          <cell r="S3010" t="str">
            <v>0</v>
          </cell>
          <cell r="X3010">
            <v>0</v>
          </cell>
        </row>
        <row r="3011">
          <cell r="S3011" t="str">
            <v>0</v>
          </cell>
          <cell r="X3011">
            <v>0</v>
          </cell>
        </row>
        <row r="3012">
          <cell r="S3012" t="str">
            <v>0</v>
          </cell>
          <cell r="X3012">
            <v>0</v>
          </cell>
        </row>
        <row r="3013">
          <cell r="S3013" t="str">
            <v>0</v>
          </cell>
          <cell r="X3013">
            <v>0</v>
          </cell>
        </row>
        <row r="3014">
          <cell r="S3014" t="str">
            <v>0</v>
          </cell>
          <cell r="X3014">
            <v>0</v>
          </cell>
        </row>
        <row r="3015">
          <cell r="S3015" t="str">
            <v>0</v>
          </cell>
          <cell r="X3015">
            <v>0</v>
          </cell>
        </row>
        <row r="3016">
          <cell r="S3016" t="str">
            <v>0</v>
          </cell>
          <cell r="X3016">
            <v>0</v>
          </cell>
        </row>
        <row r="3017">
          <cell r="S3017" t="str">
            <v>0</v>
          </cell>
          <cell r="X3017">
            <v>0</v>
          </cell>
        </row>
        <row r="3018">
          <cell r="S3018" t="str">
            <v>0</v>
          </cell>
          <cell r="X3018">
            <v>0</v>
          </cell>
        </row>
        <row r="3019">
          <cell r="S3019" t="str">
            <v>0</v>
          </cell>
          <cell r="X3019">
            <v>0</v>
          </cell>
        </row>
        <row r="3020">
          <cell r="S3020" t="str">
            <v>0</v>
          </cell>
          <cell r="X3020">
            <v>0</v>
          </cell>
        </row>
        <row r="3021">
          <cell r="S3021" t="str">
            <v>0</v>
          </cell>
          <cell r="X3021">
            <v>0</v>
          </cell>
        </row>
        <row r="3022">
          <cell r="S3022" t="str">
            <v>0</v>
          </cell>
          <cell r="X3022">
            <v>0</v>
          </cell>
        </row>
        <row r="3023">
          <cell r="S3023" t="str">
            <v>0</v>
          </cell>
          <cell r="X3023">
            <v>0</v>
          </cell>
        </row>
        <row r="3024">
          <cell r="S3024" t="str">
            <v>0</v>
          </cell>
          <cell r="X3024">
            <v>0</v>
          </cell>
        </row>
        <row r="3025">
          <cell r="S3025" t="str">
            <v>0</v>
          </cell>
          <cell r="X3025">
            <v>0</v>
          </cell>
        </row>
        <row r="3026">
          <cell r="S3026" t="str">
            <v>0</v>
          </cell>
          <cell r="X3026">
            <v>0</v>
          </cell>
        </row>
        <row r="3027">
          <cell r="S3027" t="str">
            <v>0</v>
          </cell>
          <cell r="X3027">
            <v>0</v>
          </cell>
        </row>
        <row r="3028">
          <cell r="S3028" t="str">
            <v>0</v>
          </cell>
          <cell r="X3028">
            <v>0</v>
          </cell>
        </row>
        <row r="3029">
          <cell r="S3029" t="str">
            <v>0</v>
          </cell>
          <cell r="X3029">
            <v>0</v>
          </cell>
        </row>
        <row r="3030">
          <cell r="S3030" t="str">
            <v>0</v>
          </cell>
          <cell r="X3030">
            <v>0</v>
          </cell>
        </row>
        <row r="3031">
          <cell r="S3031" t="str">
            <v>0</v>
          </cell>
          <cell r="X3031">
            <v>0</v>
          </cell>
        </row>
        <row r="3032">
          <cell r="S3032" t="str">
            <v>0</v>
          </cell>
          <cell r="X3032">
            <v>0</v>
          </cell>
        </row>
        <row r="3033">
          <cell r="S3033" t="str">
            <v>0</v>
          </cell>
          <cell r="X3033">
            <v>0</v>
          </cell>
        </row>
        <row r="3034">
          <cell r="S3034" t="str">
            <v>0</v>
          </cell>
          <cell r="X3034">
            <v>0</v>
          </cell>
        </row>
        <row r="3035">
          <cell r="S3035" t="str">
            <v>0</v>
          </cell>
          <cell r="X3035">
            <v>0</v>
          </cell>
        </row>
        <row r="3036">
          <cell r="S3036" t="str">
            <v>0</v>
          </cell>
          <cell r="X3036">
            <v>0</v>
          </cell>
        </row>
        <row r="3037">
          <cell r="S3037" t="str">
            <v>0</v>
          </cell>
          <cell r="X3037">
            <v>0</v>
          </cell>
        </row>
        <row r="3038">
          <cell r="S3038" t="str">
            <v>0</v>
          </cell>
          <cell r="X3038">
            <v>0</v>
          </cell>
        </row>
        <row r="3039">
          <cell r="S3039" t="str">
            <v>0</v>
          </cell>
          <cell r="X3039">
            <v>0</v>
          </cell>
        </row>
        <row r="3040">
          <cell r="S3040" t="str">
            <v>0</v>
          </cell>
          <cell r="X3040">
            <v>0</v>
          </cell>
        </row>
        <row r="3041">
          <cell r="S3041" t="str">
            <v>0</v>
          </cell>
          <cell r="X3041">
            <v>0</v>
          </cell>
        </row>
        <row r="3042">
          <cell r="S3042" t="str">
            <v>0</v>
          </cell>
          <cell r="X3042">
            <v>0</v>
          </cell>
        </row>
        <row r="3043">
          <cell r="S3043" t="str">
            <v>0</v>
          </cell>
          <cell r="X3043">
            <v>0</v>
          </cell>
        </row>
        <row r="3044">
          <cell r="S3044" t="str">
            <v>0</v>
          </cell>
          <cell r="X3044">
            <v>0</v>
          </cell>
        </row>
        <row r="3045">
          <cell r="S3045" t="str">
            <v>0</v>
          </cell>
          <cell r="X3045">
            <v>0</v>
          </cell>
        </row>
        <row r="3046">
          <cell r="S3046" t="str">
            <v>0</v>
          </cell>
          <cell r="X3046">
            <v>0</v>
          </cell>
        </row>
        <row r="3047">
          <cell r="S3047" t="str">
            <v>0</v>
          </cell>
          <cell r="X3047">
            <v>0</v>
          </cell>
        </row>
        <row r="3048">
          <cell r="S3048" t="str">
            <v>0</v>
          </cell>
          <cell r="X3048">
            <v>0</v>
          </cell>
        </row>
        <row r="3049">
          <cell r="S3049" t="str">
            <v>0</v>
          </cell>
          <cell r="X3049">
            <v>0</v>
          </cell>
        </row>
        <row r="3050">
          <cell r="S3050" t="str">
            <v>0</v>
          </cell>
          <cell r="X3050">
            <v>0</v>
          </cell>
        </row>
        <row r="3051">
          <cell r="S3051" t="str">
            <v>0</v>
          </cell>
          <cell r="X3051">
            <v>0</v>
          </cell>
        </row>
        <row r="3052">
          <cell r="S3052" t="str">
            <v>0</v>
          </cell>
          <cell r="X3052">
            <v>0</v>
          </cell>
        </row>
        <row r="3053">
          <cell r="S3053" t="str">
            <v>0</v>
          </cell>
          <cell r="X3053">
            <v>0</v>
          </cell>
        </row>
        <row r="3054">
          <cell r="S3054" t="str">
            <v>0</v>
          </cell>
          <cell r="X3054">
            <v>0</v>
          </cell>
        </row>
        <row r="3055">
          <cell r="S3055" t="str">
            <v>0</v>
          </cell>
          <cell r="X3055">
            <v>0</v>
          </cell>
        </row>
        <row r="3056">
          <cell r="S3056" t="str">
            <v>0</v>
          </cell>
          <cell r="X3056">
            <v>0</v>
          </cell>
        </row>
        <row r="3057">
          <cell r="S3057" t="str">
            <v>0</v>
          </cell>
          <cell r="X3057">
            <v>0</v>
          </cell>
        </row>
        <row r="3058">
          <cell r="S3058" t="str">
            <v>0</v>
          </cell>
          <cell r="X3058">
            <v>0</v>
          </cell>
        </row>
        <row r="3059">
          <cell r="S3059" t="str">
            <v>0</v>
          </cell>
          <cell r="X3059">
            <v>0</v>
          </cell>
        </row>
        <row r="3060">
          <cell r="S3060" t="str">
            <v>0</v>
          </cell>
          <cell r="X3060">
            <v>0</v>
          </cell>
        </row>
        <row r="3061">
          <cell r="S3061" t="str">
            <v>0</v>
          </cell>
          <cell r="X3061">
            <v>0</v>
          </cell>
        </row>
        <row r="3062">
          <cell r="S3062" t="str">
            <v>0</v>
          </cell>
          <cell r="X3062">
            <v>0</v>
          </cell>
        </row>
        <row r="3063">
          <cell r="S3063" t="str">
            <v>0</v>
          </cell>
          <cell r="X3063">
            <v>0</v>
          </cell>
        </row>
        <row r="3064">
          <cell r="S3064" t="str">
            <v>0</v>
          </cell>
          <cell r="X3064">
            <v>0</v>
          </cell>
        </row>
        <row r="3065">
          <cell r="S3065" t="str">
            <v>0</v>
          </cell>
          <cell r="X3065">
            <v>0</v>
          </cell>
        </row>
        <row r="3066">
          <cell r="S3066" t="str">
            <v>0</v>
          </cell>
          <cell r="X3066">
            <v>0</v>
          </cell>
        </row>
        <row r="3067">
          <cell r="S3067" t="str">
            <v>0</v>
          </cell>
          <cell r="X3067">
            <v>0</v>
          </cell>
        </row>
        <row r="3068">
          <cell r="S3068" t="str">
            <v>0</v>
          </cell>
          <cell r="X3068">
            <v>0</v>
          </cell>
        </row>
        <row r="3069">
          <cell r="S3069" t="str">
            <v>0</v>
          </cell>
          <cell r="X3069">
            <v>0</v>
          </cell>
        </row>
        <row r="3070">
          <cell r="S3070" t="str">
            <v>0</v>
          </cell>
          <cell r="X3070">
            <v>0</v>
          </cell>
        </row>
        <row r="3071">
          <cell r="S3071" t="str">
            <v>0</v>
          </cell>
          <cell r="X3071">
            <v>0</v>
          </cell>
        </row>
        <row r="3072">
          <cell r="S3072" t="str">
            <v>0</v>
          </cell>
          <cell r="X3072">
            <v>0</v>
          </cell>
        </row>
        <row r="3073">
          <cell r="S3073" t="str">
            <v>0</v>
          </cell>
          <cell r="X3073">
            <v>0</v>
          </cell>
        </row>
        <row r="3074">
          <cell r="S3074" t="str">
            <v>0</v>
          </cell>
          <cell r="X3074">
            <v>0</v>
          </cell>
        </row>
        <row r="3075">
          <cell r="S3075" t="str">
            <v>0</v>
          </cell>
          <cell r="X3075">
            <v>0</v>
          </cell>
        </row>
        <row r="3076">
          <cell r="S3076" t="str">
            <v>0</v>
          </cell>
          <cell r="X3076">
            <v>0</v>
          </cell>
        </row>
        <row r="3077">
          <cell r="S3077" t="str">
            <v>0</v>
          </cell>
          <cell r="X3077">
            <v>0</v>
          </cell>
        </row>
        <row r="3078">
          <cell r="S3078" t="str">
            <v>0</v>
          </cell>
          <cell r="X3078">
            <v>0</v>
          </cell>
        </row>
        <row r="3079">
          <cell r="S3079" t="str">
            <v>0</v>
          </cell>
          <cell r="X3079">
            <v>0</v>
          </cell>
        </row>
        <row r="3080">
          <cell r="S3080" t="str">
            <v>0</v>
          </cell>
          <cell r="X3080">
            <v>0</v>
          </cell>
        </row>
        <row r="3081">
          <cell r="S3081" t="str">
            <v>0</v>
          </cell>
          <cell r="X3081">
            <v>0</v>
          </cell>
        </row>
        <row r="3082">
          <cell r="S3082" t="str">
            <v>0</v>
          </cell>
          <cell r="X3082">
            <v>0</v>
          </cell>
        </row>
        <row r="3083">
          <cell r="S3083" t="str">
            <v>0</v>
          </cell>
          <cell r="X3083">
            <v>0</v>
          </cell>
        </row>
        <row r="3084">
          <cell r="S3084" t="str">
            <v>0</v>
          </cell>
          <cell r="X3084">
            <v>0</v>
          </cell>
        </row>
        <row r="3085">
          <cell r="S3085" t="str">
            <v>0</v>
          </cell>
          <cell r="X3085">
            <v>0</v>
          </cell>
        </row>
        <row r="3086">
          <cell r="S3086" t="str">
            <v>0</v>
          </cell>
          <cell r="X3086">
            <v>0</v>
          </cell>
        </row>
        <row r="3087">
          <cell r="S3087" t="str">
            <v>0</v>
          </cell>
          <cell r="X3087">
            <v>0</v>
          </cell>
        </row>
        <row r="3088">
          <cell r="S3088" t="str">
            <v>0</v>
          </cell>
          <cell r="X3088">
            <v>0</v>
          </cell>
        </row>
        <row r="3089">
          <cell r="S3089" t="str">
            <v>0</v>
          </cell>
          <cell r="X3089">
            <v>0</v>
          </cell>
        </row>
        <row r="3090">
          <cell r="S3090" t="str">
            <v>0</v>
          </cell>
          <cell r="X3090">
            <v>0</v>
          </cell>
        </row>
        <row r="3091">
          <cell r="S3091" t="str">
            <v>0</v>
          </cell>
          <cell r="X3091">
            <v>0</v>
          </cell>
        </row>
        <row r="3092">
          <cell r="S3092" t="str">
            <v>0</v>
          </cell>
          <cell r="X3092">
            <v>0</v>
          </cell>
        </row>
        <row r="3093">
          <cell r="S3093" t="str">
            <v>0</v>
          </cell>
          <cell r="X3093">
            <v>0</v>
          </cell>
        </row>
        <row r="3094">
          <cell r="S3094" t="str">
            <v>0</v>
          </cell>
          <cell r="X3094">
            <v>0</v>
          </cell>
        </row>
        <row r="3095">
          <cell r="S3095" t="str">
            <v>0</v>
          </cell>
          <cell r="X3095">
            <v>0</v>
          </cell>
        </row>
        <row r="3096">
          <cell r="S3096" t="str">
            <v>0</v>
          </cell>
          <cell r="X3096">
            <v>0</v>
          </cell>
        </row>
        <row r="3097">
          <cell r="S3097" t="str">
            <v>0</v>
          </cell>
          <cell r="X3097">
            <v>0</v>
          </cell>
        </row>
        <row r="3098">
          <cell r="S3098" t="str">
            <v>0</v>
          </cell>
          <cell r="X3098">
            <v>0</v>
          </cell>
        </row>
        <row r="3099">
          <cell r="S3099" t="str">
            <v>0</v>
          </cell>
          <cell r="X3099">
            <v>0</v>
          </cell>
        </row>
        <row r="3100">
          <cell r="S3100" t="str">
            <v>0</v>
          </cell>
          <cell r="X3100">
            <v>0</v>
          </cell>
        </row>
        <row r="3101">
          <cell r="S3101" t="str">
            <v>0</v>
          </cell>
          <cell r="X3101">
            <v>0</v>
          </cell>
        </row>
        <row r="3102">
          <cell r="S3102" t="str">
            <v>0</v>
          </cell>
          <cell r="X3102">
            <v>0</v>
          </cell>
        </row>
        <row r="3103">
          <cell r="S3103" t="str">
            <v>0</v>
          </cell>
          <cell r="X3103">
            <v>0</v>
          </cell>
        </row>
        <row r="3104">
          <cell r="S3104" t="str">
            <v>0</v>
          </cell>
          <cell r="X3104">
            <v>0</v>
          </cell>
        </row>
        <row r="3105">
          <cell r="S3105" t="str">
            <v>0</v>
          </cell>
          <cell r="X3105">
            <v>0</v>
          </cell>
        </row>
        <row r="3106">
          <cell r="S3106" t="str">
            <v>0</v>
          </cell>
          <cell r="X3106">
            <v>0</v>
          </cell>
        </row>
        <row r="3107">
          <cell r="S3107" t="str">
            <v>0</v>
          </cell>
          <cell r="X3107">
            <v>0</v>
          </cell>
        </row>
        <row r="3108">
          <cell r="S3108" t="str">
            <v>0</v>
          </cell>
          <cell r="X3108">
            <v>0</v>
          </cell>
        </row>
        <row r="3109">
          <cell r="S3109" t="str">
            <v>0</v>
          </cell>
          <cell r="X3109">
            <v>0</v>
          </cell>
        </row>
        <row r="3110">
          <cell r="S3110" t="str">
            <v>0</v>
          </cell>
          <cell r="X3110">
            <v>0</v>
          </cell>
        </row>
        <row r="3111">
          <cell r="S3111" t="str">
            <v>0</v>
          </cell>
          <cell r="X3111">
            <v>0</v>
          </cell>
        </row>
        <row r="3112">
          <cell r="S3112" t="str">
            <v>0</v>
          </cell>
          <cell r="X3112">
            <v>0</v>
          </cell>
        </row>
        <row r="3113">
          <cell r="S3113" t="str">
            <v>0</v>
          </cell>
          <cell r="X3113">
            <v>0</v>
          </cell>
        </row>
        <row r="3114">
          <cell r="S3114" t="str">
            <v>0</v>
          </cell>
          <cell r="X3114">
            <v>0</v>
          </cell>
        </row>
        <row r="3115">
          <cell r="S3115" t="str">
            <v>0</v>
          </cell>
          <cell r="X3115">
            <v>0</v>
          </cell>
        </row>
        <row r="3116">
          <cell r="S3116" t="str">
            <v>0</v>
          </cell>
          <cell r="X3116">
            <v>0</v>
          </cell>
        </row>
        <row r="3117">
          <cell r="S3117" t="str">
            <v>0</v>
          </cell>
          <cell r="X3117">
            <v>0</v>
          </cell>
        </row>
        <row r="3118">
          <cell r="S3118" t="str">
            <v>0</v>
          </cell>
          <cell r="X3118">
            <v>0</v>
          </cell>
        </row>
        <row r="3119">
          <cell r="S3119" t="str">
            <v>0</v>
          </cell>
          <cell r="X3119">
            <v>0</v>
          </cell>
        </row>
        <row r="3120">
          <cell r="S3120" t="str">
            <v>0</v>
          </cell>
          <cell r="X3120">
            <v>0</v>
          </cell>
        </row>
        <row r="3121">
          <cell r="S3121" t="str">
            <v>0</v>
          </cell>
          <cell r="X3121">
            <v>0</v>
          </cell>
        </row>
        <row r="3122">
          <cell r="S3122" t="str">
            <v>0</v>
          </cell>
          <cell r="X3122">
            <v>0</v>
          </cell>
        </row>
        <row r="3123">
          <cell r="S3123" t="str">
            <v>0</v>
          </cell>
          <cell r="X3123">
            <v>0</v>
          </cell>
        </row>
        <row r="3124">
          <cell r="S3124" t="str">
            <v>0</v>
          </cell>
          <cell r="X3124">
            <v>0</v>
          </cell>
        </row>
        <row r="3125">
          <cell r="S3125" t="str">
            <v>0</v>
          </cell>
          <cell r="X3125">
            <v>0</v>
          </cell>
        </row>
        <row r="3126">
          <cell r="S3126" t="str">
            <v>0</v>
          </cell>
          <cell r="X3126">
            <v>0</v>
          </cell>
        </row>
        <row r="3127">
          <cell r="S3127" t="str">
            <v>0</v>
          </cell>
          <cell r="X3127">
            <v>0</v>
          </cell>
        </row>
        <row r="3128">
          <cell r="S3128" t="str">
            <v>0</v>
          </cell>
          <cell r="X3128">
            <v>0</v>
          </cell>
        </row>
        <row r="3129">
          <cell r="S3129" t="str">
            <v>0</v>
          </cell>
          <cell r="X3129">
            <v>0</v>
          </cell>
        </row>
        <row r="3130">
          <cell r="S3130" t="str">
            <v>0</v>
          </cell>
          <cell r="X3130">
            <v>0</v>
          </cell>
        </row>
        <row r="3131">
          <cell r="S3131" t="str">
            <v>0</v>
          </cell>
          <cell r="X3131">
            <v>0</v>
          </cell>
        </row>
        <row r="3132">
          <cell r="S3132" t="str">
            <v>0</v>
          </cell>
          <cell r="X3132">
            <v>0</v>
          </cell>
        </row>
        <row r="3133">
          <cell r="S3133" t="str">
            <v>0</v>
          </cell>
          <cell r="X3133">
            <v>0</v>
          </cell>
        </row>
        <row r="3134">
          <cell r="S3134" t="str">
            <v>0</v>
          </cell>
          <cell r="X3134">
            <v>0</v>
          </cell>
        </row>
        <row r="3135">
          <cell r="S3135" t="str">
            <v>0</v>
          </cell>
          <cell r="X3135">
            <v>0</v>
          </cell>
        </row>
        <row r="3136">
          <cell r="S3136" t="str">
            <v>0</v>
          </cell>
          <cell r="X3136">
            <v>0</v>
          </cell>
        </row>
        <row r="3137">
          <cell r="S3137" t="str">
            <v>0</v>
          </cell>
          <cell r="X3137">
            <v>0</v>
          </cell>
        </row>
        <row r="3138">
          <cell r="S3138" t="str">
            <v>0</v>
          </cell>
          <cell r="X3138">
            <v>0</v>
          </cell>
        </row>
        <row r="3139">
          <cell r="S3139" t="str">
            <v>0</v>
          </cell>
          <cell r="X3139">
            <v>0</v>
          </cell>
        </row>
        <row r="3140">
          <cell r="S3140" t="str">
            <v>0</v>
          </cell>
          <cell r="X3140">
            <v>0</v>
          </cell>
        </row>
        <row r="3141">
          <cell r="S3141" t="str">
            <v>0</v>
          </cell>
          <cell r="X3141">
            <v>0</v>
          </cell>
        </row>
        <row r="3142">
          <cell r="S3142" t="str">
            <v>0</v>
          </cell>
          <cell r="X3142">
            <v>0</v>
          </cell>
        </row>
        <row r="3143">
          <cell r="S3143" t="str">
            <v>0</v>
          </cell>
          <cell r="X3143">
            <v>0</v>
          </cell>
        </row>
        <row r="3144">
          <cell r="S3144" t="str">
            <v>0</v>
          </cell>
          <cell r="X3144">
            <v>0</v>
          </cell>
        </row>
        <row r="3145">
          <cell r="S3145" t="str">
            <v>0</v>
          </cell>
          <cell r="X3145">
            <v>0</v>
          </cell>
        </row>
        <row r="3146">
          <cell r="S3146" t="str">
            <v>0</v>
          </cell>
          <cell r="X3146">
            <v>0</v>
          </cell>
        </row>
        <row r="3147">
          <cell r="S3147" t="str">
            <v>0</v>
          </cell>
          <cell r="X3147">
            <v>0</v>
          </cell>
        </row>
        <row r="3148">
          <cell r="S3148" t="str">
            <v>0</v>
          </cell>
          <cell r="X3148">
            <v>0</v>
          </cell>
        </row>
        <row r="3149">
          <cell r="S3149" t="str">
            <v>0</v>
          </cell>
          <cell r="X3149">
            <v>0</v>
          </cell>
        </row>
        <row r="3150">
          <cell r="S3150" t="str">
            <v>0</v>
          </cell>
          <cell r="X3150">
            <v>0</v>
          </cell>
        </row>
        <row r="3151">
          <cell r="S3151" t="str">
            <v>0</v>
          </cell>
          <cell r="X3151">
            <v>0</v>
          </cell>
        </row>
        <row r="3152">
          <cell r="S3152" t="str">
            <v>0</v>
          </cell>
          <cell r="X3152">
            <v>0</v>
          </cell>
        </row>
        <row r="3153">
          <cell r="S3153" t="str">
            <v>0</v>
          </cell>
          <cell r="X3153">
            <v>0</v>
          </cell>
        </row>
        <row r="3154">
          <cell r="S3154" t="str">
            <v>0</v>
          </cell>
          <cell r="X3154">
            <v>0</v>
          </cell>
        </row>
        <row r="3155">
          <cell r="S3155" t="str">
            <v>0</v>
          </cell>
          <cell r="X3155">
            <v>0</v>
          </cell>
        </row>
        <row r="3156">
          <cell r="S3156" t="str">
            <v>0</v>
          </cell>
          <cell r="X3156">
            <v>0</v>
          </cell>
        </row>
        <row r="3157">
          <cell r="S3157" t="str">
            <v>0</v>
          </cell>
          <cell r="X3157">
            <v>0</v>
          </cell>
        </row>
        <row r="3158">
          <cell r="S3158" t="str">
            <v>0</v>
          </cell>
          <cell r="X3158">
            <v>0</v>
          </cell>
        </row>
        <row r="3159">
          <cell r="S3159" t="str">
            <v>0</v>
          </cell>
          <cell r="X3159">
            <v>0</v>
          </cell>
        </row>
        <row r="3160">
          <cell r="S3160" t="str">
            <v>0</v>
          </cell>
          <cell r="X3160">
            <v>0</v>
          </cell>
        </row>
        <row r="3161">
          <cell r="S3161" t="str">
            <v>0</v>
          </cell>
          <cell r="X3161">
            <v>0</v>
          </cell>
        </row>
        <row r="3162">
          <cell r="S3162" t="str">
            <v>0</v>
          </cell>
          <cell r="X3162">
            <v>0</v>
          </cell>
        </row>
        <row r="3163">
          <cell r="S3163" t="str">
            <v>0</v>
          </cell>
          <cell r="X3163">
            <v>0</v>
          </cell>
        </row>
        <row r="3164">
          <cell r="S3164" t="str">
            <v>0</v>
          </cell>
          <cell r="X3164">
            <v>0</v>
          </cell>
        </row>
        <row r="3165">
          <cell r="S3165" t="str">
            <v>0</v>
          </cell>
          <cell r="X3165">
            <v>0</v>
          </cell>
        </row>
        <row r="3166">
          <cell r="S3166" t="str">
            <v>0</v>
          </cell>
          <cell r="X3166">
            <v>0</v>
          </cell>
        </row>
        <row r="3167">
          <cell r="S3167" t="str">
            <v>0</v>
          </cell>
          <cell r="X3167">
            <v>0</v>
          </cell>
        </row>
        <row r="3168">
          <cell r="S3168" t="str">
            <v>0</v>
          </cell>
          <cell r="X3168">
            <v>0</v>
          </cell>
        </row>
        <row r="3169">
          <cell r="S3169" t="str">
            <v>0</v>
          </cell>
          <cell r="X3169">
            <v>0</v>
          </cell>
        </row>
        <row r="3170">
          <cell r="S3170" t="str">
            <v>0</v>
          </cell>
          <cell r="X3170">
            <v>0</v>
          </cell>
        </row>
        <row r="3171">
          <cell r="S3171" t="str">
            <v>0</v>
          </cell>
          <cell r="X3171">
            <v>0</v>
          </cell>
        </row>
        <row r="3172">
          <cell r="S3172" t="str">
            <v>0</v>
          </cell>
          <cell r="X3172">
            <v>0</v>
          </cell>
        </row>
        <row r="3173">
          <cell r="S3173" t="str">
            <v>0</v>
          </cell>
          <cell r="X3173">
            <v>0</v>
          </cell>
        </row>
        <row r="3174">
          <cell r="S3174" t="str">
            <v>0</v>
          </cell>
          <cell r="X3174">
            <v>0</v>
          </cell>
        </row>
        <row r="3175">
          <cell r="S3175" t="str">
            <v>0</v>
          </cell>
          <cell r="X3175">
            <v>0</v>
          </cell>
        </row>
        <row r="3176">
          <cell r="S3176" t="str">
            <v>0</v>
          </cell>
          <cell r="X3176">
            <v>0</v>
          </cell>
        </row>
        <row r="3177">
          <cell r="S3177" t="str">
            <v>0</v>
          </cell>
          <cell r="X3177">
            <v>0</v>
          </cell>
        </row>
        <row r="3178">
          <cell r="S3178" t="str">
            <v>0</v>
          </cell>
          <cell r="X3178">
            <v>0</v>
          </cell>
        </row>
        <row r="3179">
          <cell r="S3179" t="str">
            <v>0</v>
          </cell>
          <cell r="X3179">
            <v>0</v>
          </cell>
        </row>
        <row r="3180">
          <cell r="S3180" t="str">
            <v>0</v>
          </cell>
          <cell r="X3180">
            <v>0</v>
          </cell>
        </row>
        <row r="3181">
          <cell r="S3181" t="str">
            <v>0</v>
          </cell>
          <cell r="X3181">
            <v>0</v>
          </cell>
        </row>
        <row r="3182">
          <cell r="S3182" t="str">
            <v>0</v>
          </cell>
          <cell r="X3182">
            <v>0</v>
          </cell>
        </row>
        <row r="3183">
          <cell r="S3183" t="str">
            <v>0</v>
          </cell>
          <cell r="X3183">
            <v>0</v>
          </cell>
        </row>
        <row r="3184">
          <cell r="S3184" t="str">
            <v>0</v>
          </cell>
          <cell r="X3184">
            <v>0</v>
          </cell>
        </row>
        <row r="3185">
          <cell r="S3185" t="str">
            <v>0</v>
          </cell>
          <cell r="X3185">
            <v>0</v>
          </cell>
        </row>
        <row r="3186">
          <cell r="S3186" t="str">
            <v>0</v>
          </cell>
          <cell r="X3186">
            <v>0</v>
          </cell>
        </row>
        <row r="3187">
          <cell r="S3187" t="str">
            <v>0</v>
          </cell>
          <cell r="X3187">
            <v>0</v>
          </cell>
        </row>
        <row r="3188">
          <cell r="S3188" t="str">
            <v>0</v>
          </cell>
          <cell r="X3188">
            <v>0</v>
          </cell>
        </row>
        <row r="3189">
          <cell r="S3189" t="str">
            <v>0</v>
          </cell>
          <cell r="X3189">
            <v>0</v>
          </cell>
        </row>
        <row r="3190">
          <cell r="S3190" t="str">
            <v>0</v>
          </cell>
          <cell r="X3190">
            <v>0</v>
          </cell>
        </row>
        <row r="3191">
          <cell r="S3191" t="str">
            <v>0</v>
          </cell>
          <cell r="X3191">
            <v>0</v>
          </cell>
        </row>
        <row r="3192">
          <cell r="S3192" t="str">
            <v>0</v>
          </cell>
          <cell r="X3192">
            <v>0</v>
          </cell>
        </row>
        <row r="3193">
          <cell r="S3193" t="str">
            <v>0</v>
          </cell>
          <cell r="X3193">
            <v>0</v>
          </cell>
        </row>
        <row r="3194">
          <cell r="S3194" t="str">
            <v>0</v>
          </cell>
          <cell r="X3194">
            <v>0</v>
          </cell>
        </row>
        <row r="3195">
          <cell r="S3195" t="str">
            <v>0</v>
          </cell>
          <cell r="X3195">
            <v>0</v>
          </cell>
        </row>
        <row r="3196">
          <cell r="S3196" t="str">
            <v>0</v>
          </cell>
          <cell r="X3196">
            <v>0</v>
          </cell>
        </row>
        <row r="3197">
          <cell r="S3197" t="str">
            <v>0</v>
          </cell>
          <cell r="X3197">
            <v>0</v>
          </cell>
        </row>
        <row r="3198">
          <cell r="S3198" t="str">
            <v>0</v>
          </cell>
          <cell r="X3198">
            <v>0</v>
          </cell>
        </row>
        <row r="3199">
          <cell r="S3199" t="str">
            <v>0</v>
          </cell>
          <cell r="X3199">
            <v>0</v>
          </cell>
        </row>
        <row r="3200">
          <cell r="S3200" t="str">
            <v>0</v>
          </cell>
          <cell r="X3200">
            <v>0</v>
          </cell>
        </row>
        <row r="3201">
          <cell r="S3201" t="str">
            <v>0</v>
          </cell>
          <cell r="X3201">
            <v>0</v>
          </cell>
        </row>
        <row r="3202">
          <cell r="S3202" t="str">
            <v>0</v>
          </cell>
          <cell r="X3202">
            <v>0</v>
          </cell>
        </row>
        <row r="3203">
          <cell r="S3203" t="str">
            <v>0</v>
          </cell>
          <cell r="X3203">
            <v>0</v>
          </cell>
        </row>
        <row r="3204">
          <cell r="S3204" t="str">
            <v>0</v>
          </cell>
          <cell r="X3204">
            <v>0</v>
          </cell>
        </row>
        <row r="3205">
          <cell r="S3205" t="str">
            <v>0</v>
          </cell>
          <cell r="X3205">
            <v>0</v>
          </cell>
        </row>
        <row r="3206">
          <cell r="S3206" t="str">
            <v>0</v>
          </cell>
          <cell r="X3206">
            <v>0</v>
          </cell>
        </row>
        <row r="3207">
          <cell r="S3207" t="str">
            <v>0</v>
          </cell>
          <cell r="X3207">
            <v>0</v>
          </cell>
        </row>
        <row r="3208">
          <cell r="S3208" t="str">
            <v>0</v>
          </cell>
          <cell r="X3208">
            <v>0</v>
          </cell>
        </row>
        <row r="3209">
          <cell r="S3209" t="str">
            <v>0</v>
          </cell>
          <cell r="X3209">
            <v>0</v>
          </cell>
        </row>
        <row r="3210">
          <cell r="S3210" t="str">
            <v>0</v>
          </cell>
          <cell r="X3210">
            <v>0</v>
          </cell>
        </row>
        <row r="3211">
          <cell r="S3211" t="str">
            <v>0</v>
          </cell>
          <cell r="X3211">
            <v>0</v>
          </cell>
        </row>
        <row r="3212">
          <cell r="S3212" t="str">
            <v>0</v>
          </cell>
          <cell r="X3212">
            <v>0</v>
          </cell>
        </row>
        <row r="3213">
          <cell r="S3213" t="str">
            <v>0</v>
          </cell>
          <cell r="X3213">
            <v>0</v>
          </cell>
        </row>
        <row r="3214">
          <cell r="S3214" t="str">
            <v>0</v>
          </cell>
          <cell r="X3214">
            <v>0</v>
          </cell>
        </row>
        <row r="3215">
          <cell r="S3215" t="str">
            <v>0</v>
          </cell>
          <cell r="X3215">
            <v>0</v>
          </cell>
        </row>
        <row r="3216">
          <cell r="S3216" t="str">
            <v>0</v>
          </cell>
          <cell r="X3216">
            <v>0</v>
          </cell>
        </row>
        <row r="3217">
          <cell r="S3217" t="str">
            <v>0</v>
          </cell>
          <cell r="X3217">
            <v>0</v>
          </cell>
        </row>
        <row r="3218">
          <cell r="S3218" t="str">
            <v>0</v>
          </cell>
          <cell r="X3218">
            <v>0</v>
          </cell>
        </row>
        <row r="3219">
          <cell r="S3219" t="str">
            <v>0</v>
          </cell>
          <cell r="X3219">
            <v>0</v>
          </cell>
        </row>
        <row r="3220">
          <cell r="S3220" t="str">
            <v>0</v>
          </cell>
          <cell r="X3220">
            <v>0</v>
          </cell>
        </row>
        <row r="3221">
          <cell r="S3221" t="str">
            <v>0</v>
          </cell>
          <cell r="X3221">
            <v>0</v>
          </cell>
        </row>
        <row r="3222">
          <cell r="S3222" t="str">
            <v>0</v>
          </cell>
          <cell r="X3222">
            <v>0</v>
          </cell>
        </row>
        <row r="3223">
          <cell r="S3223" t="str">
            <v>0</v>
          </cell>
          <cell r="X3223">
            <v>0</v>
          </cell>
        </row>
        <row r="3224">
          <cell r="S3224" t="str">
            <v>0</v>
          </cell>
          <cell r="X3224">
            <v>0</v>
          </cell>
        </row>
        <row r="3225">
          <cell r="S3225" t="str">
            <v>0</v>
          </cell>
          <cell r="X3225">
            <v>0</v>
          </cell>
        </row>
        <row r="3226">
          <cell r="S3226" t="str">
            <v>0</v>
          </cell>
          <cell r="X3226">
            <v>0</v>
          </cell>
        </row>
        <row r="3227">
          <cell r="S3227" t="str">
            <v>0</v>
          </cell>
          <cell r="X3227">
            <v>0</v>
          </cell>
        </row>
        <row r="3228">
          <cell r="S3228" t="str">
            <v>0</v>
          </cell>
          <cell r="X3228">
            <v>0</v>
          </cell>
        </row>
        <row r="3229">
          <cell r="S3229" t="str">
            <v>0</v>
          </cell>
          <cell r="X3229">
            <v>0</v>
          </cell>
        </row>
        <row r="3230">
          <cell r="S3230" t="str">
            <v>0</v>
          </cell>
          <cell r="X3230">
            <v>0</v>
          </cell>
        </row>
        <row r="3231">
          <cell r="S3231" t="str">
            <v>0</v>
          </cell>
          <cell r="X3231">
            <v>0</v>
          </cell>
        </row>
        <row r="3232">
          <cell r="S3232" t="str">
            <v>0</v>
          </cell>
          <cell r="X3232">
            <v>0</v>
          </cell>
        </row>
        <row r="3233">
          <cell r="S3233" t="str">
            <v>0</v>
          </cell>
          <cell r="X3233">
            <v>0</v>
          </cell>
        </row>
        <row r="3234">
          <cell r="S3234" t="str">
            <v>0</v>
          </cell>
          <cell r="X3234">
            <v>0</v>
          </cell>
        </row>
        <row r="3235">
          <cell r="S3235" t="str">
            <v>0</v>
          </cell>
          <cell r="X3235">
            <v>0</v>
          </cell>
        </row>
        <row r="3236">
          <cell r="S3236" t="str">
            <v>0</v>
          </cell>
          <cell r="X3236">
            <v>0</v>
          </cell>
        </row>
        <row r="3237">
          <cell r="S3237" t="str">
            <v>0</v>
          </cell>
          <cell r="X3237">
            <v>0</v>
          </cell>
        </row>
        <row r="3238">
          <cell r="S3238" t="str">
            <v>0</v>
          </cell>
          <cell r="X3238">
            <v>0</v>
          </cell>
        </row>
        <row r="3239">
          <cell r="S3239" t="str">
            <v>0</v>
          </cell>
          <cell r="X3239">
            <v>0</v>
          </cell>
        </row>
        <row r="3240">
          <cell r="S3240" t="str">
            <v>0</v>
          </cell>
          <cell r="X3240">
            <v>0</v>
          </cell>
        </row>
        <row r="3241">
          <cell r="S3241" t="str">
            <v>0</v>
          </cell>
          <cell r="X3241">
            <v>0</v>
          </cell>
        </row>
        <row r="3242">
          <cell r="S3242" t="str">
            <v>0</v>
          </cell>
          <cell r="X3242">
            <v>0</v>
          </cell>
        </row>
        <row r="3243">
          <cell r="S3243" t="str">
            <v>0</v>
          </cell>
          <cell r="X3243">
            <v>0</v>
          </cell>
        </row>
        <row r="3244">
          <cell r="S3244" t="str">
            <v>0</v>
          </cell>
          <cell r="X3244">
            <v>0</v>
          </cell>
        </row>
        <row r="3245">
          <cell r="S3245" t="str">
            <v>0</v>
          </cell>
          <cell r="X3245">
            <v>0</v>
          </cell>
        </row>
        <row r="3246">
          <cell r="S3246" t="str">
            <v>0</v>
          </cell>
          <cell r="X3246">
            <v>0</v>
          </cell>
        </row>
        <row r="3247">
          <cell r="S3247" t="str">
            <v>0</v>
          </cell>
          <cell r="X3247">
            <v>0</v>
          </cell>
        </row>
        <row r="3248">
          <cell r="S3248" t="str">
            <v>0</v>
          </cell>
          <cell r="X3248">
            <v>0</v>
          </cell>
        </row>
        <row r="3249">
          <cell r="S3249" t="str">
            <v>0</v>
          </cell>
          <cell r="X3249">
            <v>0</v>
          </cell>
        </row>
        <row r="3250">
          <cell r="S3250" t="str">
            <v>0</v>
          </cell>
          <cell r="X3250">
            <v>0</v>
          </cell>
        </row>
        <row r="3251">
          <cell r="S3251" t="str">
            <v>0</v>
          </cell>
          <cell r="X3251">
            <v>0</v>
          </cell>
        </row>
        <row r="3252">
          <cell r="S3252" t="str">
            <v>0</v>
          </cell>
          <cell r="X3252">
            <v>0</v>
          </cell>
        </row>
        <row r="3253">
          <cell r="S3253" t="str">
            <v>0</v>
          </cell>
          <cell r="X3253">
            <v>0</v>
          </cell>
        </row>
        <row r="3254">
          <cell r="S3254" t="str">
            <v>0</v>
          </cell>
          <cell r="X3254">
            <v>0</v>
          </cell>
        </row>
        <row r="3255">
          <cell r="S3255" t="str">
            <v>0</v>
          </cell>
          <cell r="X3255">
            <v>0</v>
          </cell>
        </row>
        <row r="3256">
          <cell r="S3256" t="str">
            <v>0</v>
          </cell>
          <cell r="X3256">
            <v>0</v>
          </cell>
        </row>
        <row r="3257">
          <cell r="S3257" t="str">
            <v>0</v>
          </cell>
          <cell r="X3257">
            <v>0</v>
          </cell>
        </row>
        <row r="3258">
          <cell r="S3258" t="str">
            <v>0</v>
          </cell>
          <cell r="X3258">
            <v>0</v>
          </cell>
        </row>
        <row r="3259">
          <cell r="S3259" t="str">
            <v>0</v>
          </cell>
          <cell r="X3259">
            <v>0</v>
          </cell>
        </row>
        <row r="3260">
          <cell r="S3260" t="str">
            <v>0</v>
          </cell>
          <cell r="X3260">
            <v>0</v>
          </cell>
        </row>
        <row r="3261">
          <cell r="S3261" t="str">
            <v>0</v>
          </cell>
          <cell r="X3261">
            <v>0</v>
          </cell>
        </row>
        <row r="3262">
          <cell r="S3262" t="str">
            <v>0</v>
          </cell>
          <cell r="X3262">
            <v>0</v>
          </cell>
        </row>
        <row r="3263">
          <cell r="S3263" t="str">
            <v>0</v>
          </cell>
          <cell r="X3263">
            <v>0</v>
          </cell>
        </row>
        <row r="3264">
          <cell r="S3264" t="str">
            <v>0</v>
          </cell>
          <cell r="X3264">
            <v>0</v>
          </cell>
        </row>
        <row r="3265">
          <cell r="S3265" t="str">
            <v>0</v>
          </cell>
          <cell r="X3265">
            <v>0</v>
          </cell>
        </row>
        <row r="3266">
          <cell r="S3266" t="str">
            <v>0</v>
          </cell>
          <cell r="X3266">
            <v>0</v>
          </cell>
        </row>
        <row r="3267">
          <cell r="S3267" t="str">
            <v>0</v>
          </cell>
          <cell r="X3267">
            <v>0</v>
          </cell>
        </row>
        <row r="3268">
          <cell r="S3268" t="str">
            <v>0</v>
          </cell>
          <cell r="X3268">
            <v>0</v>
          </cell>
        </row>
        <row r="3269">
          <cell r="S3269" t="str">
            <v>0</v>
          </cell>
          <cell r="X3269">
            <v>0</v>
          </cell>
        </row>
        <row r="3270">
          <cell r="S3270" t="str">
            <v>0</v>
          </cell>
          <cell r="X3270">
            <v>0</v>
          </cell>
        </row>
        <row r="3271">
          <cell r="S3271" t="str">
            <v>0</v>
          </cell>
          <cell r="X3271">
            <v>0</v>
          </cell>
        </row>
        <row r="3272">
          <cell r="S3272" t="str">
            <v>0</v>
          </cell>
          <cell r="X3272">
            <v>0</v>
          </cell>
        </row>
        <row r="3273">
          <cell r="S3273" t="str">
            <v>0</v>
          </cell>
          <cell r="X3273">
            <v>0</v>
          </cell>
        </row>
        <row r="3274">
          <cell r="S3274" t="str">
            <v>0</v>
          </cell>
          <cell r="X3274">
            <v>0</v>
          </cell>
        </row>
        <row r="3275">
          <cell r="S3275" t="str">
            <v>0</v>
          </cell>
          <cell r="X3275">
            <v>0</v>
          </cell>
        </row>
        <row r="3276">
          <cell r="S3276" t="str">
            <v>0</v>
          </cell>
          <cell r="X3276">
            <v>0</v>
          </cell>
        </row>
        <row r="3277">
          <cell r="S3277" t="str">
            <v>0</v>
          </cell>
          <cell r="X3277">
            <v>0</v>
          </cell>
        </row>
        <row r="3278">
          <cell r="S3278" t="str">
            <v>0</v>
          </cell>
          <cell r="X3278">
            <v>0</v>
          </cell>
        </row>
        <row r="3279">
          <cell r="S3279" t="str">
            <v>0</v>
          </cell>
          <cell r="X3279">
            <v>0</v>
          </cell>
        </row>
        <row r="3280">
          <cell r="S3280" t="str">
            <v>0</v>
          </cell>
          <cell r="X3280">
            <v>0</v>
          </cell>
        </row>
        <row r="3281">
          <cell r="S3281" t="str">
            <v>0</v>
          </cell>
          <cell r="X3281">
            <v>0</v>
          </cell>
        </row>
        <row r="3282">
          <cell r="S3282" t="str">
            <v>0</v>
          </cell>
          <cell r="X3282">
            <v>0</v>
          </cell>
        </row>
        <row r="3283">
          <cell r="S3283" t="str">
            <v>0</v>
          </cell>
          <cell r="X3283">
            <v>0</v>
          </cell>
        </row>
        <row r="3284">
          <cell r="S3284" t="str">
            <v>0</v>
          </cell>
          <cell r="X3284">
            <v>0</v>
          </cell>
        </row>
        <row r="3285">
          <cell r="S3285" t="str">
            <v>0</v>
          </cell>
          <cell r="X3285">
            <v>0</v>
          </cell>
        </row>
        <row r="3286">
          <cell r="S3286" t="str">
            <v>0</v>
          </cell>
          <cell r="X3286">
            <v>0</v>
          </cell>
        </row>
        <row r="3287">
          <cell r="S3287" t="str">
            <v>0</v>
          </cell>
          <cell r="X3287">
            <v>0</v>
          </cell>
        </row>
        <row r="3288">
          <cell r="S3288" t="str">
            <v>0</v>
          </cell>
          <cell r="X3288">
            <v>0</v>
          </cell>
        </row>
        <row r="3289">
          <cell r="S3289" t="str">
            <v>0</v>
          </cell>
          <cell r="X3289">
            <v>0</v>
          </cell>
        </row>
        <row r="3290">
          <cell r="S3290" t="str">
            <v>0</v>
          </cell>
          <cell r="X3290">
            <v>0</v>
          </cell>
        </row>
        <row r="3291">
          <cell r="S3291" t="str">
            <v>0</v>
          </cell>
          <cell r="X3291">
            <v>0</v>
          </cell>
        </row>
        <row r="3292">
          <cell r="S3292" t="str">
            <v>0</v>
          </cell>
          <cell r="X3292">
            <v>0</v>
          </cell>
        </row>
        <row r="3293">
          <cell r="S3293" t="str">
            <v>0</v>
          </cell>
          <cell r="X3293">
            <v>0</v>
          </cell>
        </row>
        <row r="3294">
          <cell r="S3294" t="str">
            <v>0</v>
          </cell>
          <cell r="X3294">
            <v>0</v>
          </cell>
        </row>
        <row r="3295">
          <cell r="S3295" t="str">
            <v>0</v>
          </cell>
          <cell r="X3295">
            <v>0</v>
          </cell>
        </row>
        <row r="3296">
          <cell r="S3296" t="str">
            <v>0</v>
          </cell>
          <cell r="X3296">
            <v>0</v>
          </cell>
        </row>
        <row r="3297">
          <cell r="S3297" t="str">
            <v>0</v>
          </cell>
          <cell r="X3297">
            <v>0</v>
          </cell>
        </row>
        <row r="3298">
          <cell r="S3298" t="str">
            <v>0</v>
          </cell>
          <cell r="X3298">
            <v>0</v>
          </cell>
        </row>
        <row r="3299">
          <cell r="S3299" t="str">
            <v>0</v>
          </cell>
          <cell r="X3299">
            <v>0</v>
          </cell>
        </row>
        <row r="3300">
          <cell r="S3300" t="str">
            <v>0</v>
          </cell>
          <cell r="X3300">
            <v>0</v>
          </cell>
        </row>
        <row r="3301">
          <cell r="S3301" t="str">
            <v>0</v>
          </cell>
          <cell r="X3301">
            <v>0</v>
          </cell>
        </row>
        <row r="3302">
          <cell r="S3302" t="str">
            <v>0</v>
          </cell>
          <cell r="X3302">
            <v>0</v>
          </cell>
        </row>
        <row r="3303">
          <cell r="S3303" t="str">
            <v>0</v>
          </cell>
          <cell r="X3303">
            <v>0</v>
          </cell>
        </row>
        <row r="3304">
          <cell r="S3304" t="str">
            <v>0</v>
          </cell>
          <cell r="X3304">
            <v>0</v>
          </cell>
        </row>
        <row r="3305">
          <cell r="S3305" t="str">
            <v>0</v>
          </cell>
          <cell r="X3305">
            <v>0</v>
          </cell>
        </row>
        <row r="3306">
          <cell r="S3306" t="str">
            <v>0</v>
          </cell>
          <cell r="X3306">
            <v>0</v>
          </cell>
        </row>
        <row r="3307">
          <cell r="S3307" t="str">
            <v>0</v>
          </cell>
          <cell r="X3307">
            <v>0</v>
          </cell>
        </row>
        <row r="3308">
          <cell r="S3308" t="str">
            <v>0</v>
          </cell>
          <cell r="X3308">
            <v>0</v>
          </cell>
        </row>
        <row r="3309">
          <cell r="S3309" t="str">
            <v>0</v>
          </cell>
          <cell r="X3309">
            <v>0</v>
          </cell>
        </row>
        <row r="3310">
          <cell r="S3310" t="str">
            <v>0</v>
          </cell>
          <cell r="X3310">
            <v>0</v>
          </cell>
        </row>
        <row r="3311">
          <cell r="S3311" t="str">
            <v>0</v>
          </cell>
          <cell r="X3311">
            <v>0</v>
          </cell>
        </row>
        <row r="3312">
          <cell r="S3312" t="str">
            <v>0</v>
          </cell>
          <cell r="X3312">
            <v>0</v>
          </cell>
        </row>
        <row r="3313">
          <cell r="S3313" t="str">
            <v>0</v>
          </cell>
          <cell r="X3313">
            <v>0</v>
          </cell>
        </row>
        <row r="3314">
          <cell r="S3314" t="str">
            <v>0</v>
          </cell>
          <cell r="X3314">
            <v>0</v>
          </cell>
        </row>
        <row r="3315">
          <cell r="S3315" t="str">
            <v>0</v>
          </cell>
          <cell r="X3315">
            <v>0</v>
          </cell>
        </row>
        <row r="3316">
          <cell r="S3316" t="str">
            <v>0</v>
          </cell>
          <cell r="X3316">
            <v>0</v>
          </cell>
        </row>
        <row r="3317">
          <cell r="S3317" t="str">
            <v>0</v>
          </cell>
          <cell r="X3317">
            <v>0</v>
          </cell>
        </row>
        <row r="3318">
          <cell r="S3318" t="str">
            <v>0</v>
          </cell>
          <cell r="X3318">
            <v>0</v>
          </cell>
        </row>
        <row r="3319">
          <cell r="S3319" t="str">
            <v>0</v>
          </cell>
          <cell r="X3319">
            <v>0</v>
          </cell>
        </row>
        <row r="3320">
          <cell r="S3320" t="str">
            <v>0</v>
          </cell>
          <cell r="X3320">
            <v>0</v>
          </cell>
        </row>
        <row r="3321">
          <cell r="S3321" t="str">
            <v>0</v>
          </cell>
          <cell r="X3321">
            <v>0</v>
          </cell>
        </row>
        <row r="3322">
          <cell r="S3322" t="str">
            <v>0</v>
          </cell>
          <cell r="X3322">
            <v>0</v>
          </cell>
        </row>
        <row r="3323">
          <cell r="S3323" t="str">
            <v>0</v>
          </cell>
          <cell r="X3323">
            <v>0</v>
          </cell>
        </row>
        <row r="3324">
          <cell r="S3324" t="str">
            <v>0</v>
          </cell>
          <cell r="X3324">
            <v>0</v>
          </cell>
        </row>
        <row r="3325">
          <cell r="S3325" t="str">
            <v>0</v>
          </cell>
          <cell r="X3325">
            <v>0</v>
          </cell>
        </row>
        <row r="3326">
          <cell r="S3326" t="str">
            <v>0</v>
          </cell>
          <cell r="X3326">
            <v>0</v>
          </cell>
        </row>
        <row r="3327">
          <cell r="S3327" t="str">
            <v>0</v>
          </cell>
          <cell r="X3327">
            <v>0</v>
          </cell>
        </row>
        <row r="3328">
          <cell r="S3328" t="str">
            <v>0</v>
          </cell>
          <cell r="X3328">
            <v>0</v>
          </cell>
        </row>
        <row r="3329">
          <cell r="S3329" t="str">
            <v>0</v>
          </cell>
          <cell r="X3329">
            <v>0</v>
          </cell>
        </row>
        <row r="3330">
          <cell r="S3330" t="str">
            <v>0</v>
          </cell>
          <cell r="X3330">
            <v>0</v>
          </cell>
        </row>
        <row r="3331">
          <cell r="S3331" t="str">
            <v>0</v>
          </cell>
          <cell r="X3331">
            <v>0</v>
          </cell>
        </row>
        <row r="3332">
          <cell r="S3332" t="str">
            <v>0</v>
          </cell>
          <cell r="X3332">
            <v>0</v>
          </cell>
        </row>
        <row r="3333">
          <cell r="S3333" t="str">
            <v>0</v>
          </cell>
          <cell r="X3333">
            <v>0</v>
          </cell>
        </row>
        <row r="3334">
          <cell r="S3334" t="str">
            <v>0</v>
          </cell>
          <cell r="X3334">
            <v>0</v>
          </cell>
        </row>
        <row r="3335">
          <cell r="S3335" t="str">
            <v>0</v>
          </cell>
          <cell r="X3335">
            <v>0</v>
          </cell>
        </row>
        <row r="3336">
          <cell r="S3336" t="str">
            <v>0</v>
          </cell>
          <cell r="X3336">
            <v>0</v>
          </cell>
        </row>
        <row r="3337">
          <cell r="S3337" t="str">
            <v>0</v>
          </cell>
          <cell r="X3337">
            <v>0</v>
          </cell>
        </row>
        <row r="3338">
          <cell r="S3338" t="str">
            <v>0</v>
          </cell>
          <cell r="X3338">
            <v>0</v>
          </cell>
        </row>
        <row r="3339">
          <cell r="S3339" t="str">
            <v>0</v>
          </cell>
          <cell r="X3339">
            <v>0</v>
          </cell>
        </row>
        <row r="3340">
          <cell r="S3340" t="str">
            <v>0</v>
          </cell>
          <cell r="X3340">
            <v>0</v>
          </cell>
        </row>
        <row r="3341">
          <cell r="S3341" t="str">
            <v>0</v>
          </cell>
          <cell r="X3341">
            <v>0</v>
          </cell>
        </row>
        <row r="3342">
          <cell r="S3342" t="str">
            <v>0</v>
          </cell>
          <cell r="X3342">
            <v>0</v>
          </cell>
        </row>
        <row r="3343">
          <cell r="S3343" t="str">
            <v>0</v>
          </cell>
          <cell r="X3343">
            <v>0</v>
          </cell>
        </row>
        <row r="3344">
          <cell r="S3344" t="str">
            <v>0</v>
          </cell>
          <cell r="X3344">
            <v>0</v>
          </cell>
        </row>
        <row r="3345">
          <cell r="S3345" t="str">
            <v>0</v>
          </cell>
          <cell r="X3345">
            <v>0</v>
          </cell>
        </row>
        <row r="3346">
          <cell r="S3346" t="str">
            <v>0</v>
          </cell>
          <cell r="X3346">
            <v>0</v>
          </cell>
        </row>
        <row r="3347">
          <cell r="S3347" t="str">
            <v>0</v>
          </cell>
          <cell r="X3347">
            <v>0</v>
          </cell>
        </row>
        <row r="3348">
          <cell r="S3348" t="str">
            <v>0</v>
          </cell>
          <cell r="X3348">
            <v>0</v>
          </cell>
        </row>
        <row r="3349">
          <cell r="S3349" t="str">
            <v>0</v>
          </cell>
          <cell r="X3349">
            <v>0</v>
          </cell>
        </row>
        <row r="3350">
          <cell r="S3350" t="str">
            <v>0</v>
          </cell>
          <cell r="X3350">
            <v>0</v>
          </cell>
        </row>
        <row r="3351">
          <cell r="S3351" t="str">
            <v>0</v>
          </cell>
          <cell r="X3351">
            <v>0</v>
          </cell>
        </row>
        <row r="3352">
          <cell r="S3352" t="str">
            <v>0</v>
          </cell>
          <cell r="X3352">
            <v>0</v>
          </cell>
        </row>
        <row r="3353">
          <cell r="S3353" t="str">
            <v>0</v>
          </cell>
          <cell r="X3353">
            <v>0</v>
          </cell>
        </row>
        <row r="3354">
          <cell r="S3354" t="str">
            <v>0</v>
          </cell>
          <cell r="X3354">
            <v>0</v>
          </cell>
        </row>
        <row r="3355">
          <cell r="S3355" t="str">
            <v>0</v>
          </cell>
          <cell r="X3355">
            <v>0</v>
          </cell>
        </row>
        <row r="3356">
          <cell r="S3356" t="str">
            <v>0</v>
          </cell>
          <cell r="X3356">
            <v>0</v>
          </cell>
        </row>
        <row r="3357">
          <cell r="S3357" t="str">
            <v>0</v>
          </cell>
          <cell r="X3357">
            <v>0</v>
          </cell>
        </row>
        <row r="3358">
          <cell r="S3358" t="str">
            <v>0</v>
          </cell>
          <cell r="X3358">
            <v>0</v>
          </cell>
        </row>
        <row r="3359">
          <cell r="S3359" t="str">
            <v>0</v>
          </cell>
          <cell r="X3359">
            <v>0</v>
          </cell>
        </row>
        <row r="3360">
          <cell r="S3360" t="str">
            <v>0</v>
          </cell>
          <cell r="X3360">
            <v>0</v>
          </cell>
        </row>
        <row r="3361">
          <cell r="S3361" t="str">
            <v>0</v>
          </cell>
          <cell r="X3361">
            <v>0</v>
          </cell>
        </row>
        <row r="3362">
          <cell r="S3362" t="str">
            <v>0</v>
          </cell>
          <cell r="X3362">
            <v>0</v>
          </cell>
        </row>
        <row r="3363">
          <cell r="S3363" t="str">
            <v>0</v>
          </cell>
          <cell r="X3363">
            <v>0</v>
          </cell>
        </row>
        <row r="3364">
          <cell r="S3364" t="str">
            <v>0</v>
          </cell>
          <cell r="X3364">
            <v>0</v>
          </cell>
        </row>
        <row r="3365">
          <cell r="S3365" t="str">
            <v>0</v>
          </cell>
          <cell r="X3365">
            <v>0</v>
          </cell>
        </row>
        <row r="3366">
          <cell r="S3366" t="str">
            <v>0</v>
          </cell>
          <cell r="X3366">
            <v>0</v>
          </cell>
        </row>
        <row r="3367">
          <cell r="S3367" t="str">
            <v>0</v>
          </cell>
          <cell r="X3367">
            <v>0</v>
          </cell>
        </row>
        <row r="3368">
          <cell r="S3368" t="str">
            <v>0</v>
          </cell>
          <cell r="X3368">
            <v>0</v>
          </cell>
        </row>
        <row r="3369">
          <cell r="S3369" t="str">
            <v>0</v>
          </cell>
          <cell r="X3369">
            <v>0</v>
          </cell>
        </row>
        <row r="3370">
          <cell r="S3370" t="str">
            <v>0</v>
          </cell>
          <cell r="X3370">
            <v>0</v>
          </cell>
        </row>
        <row r="3371">
          <cell r="S3371" t="str">
            <v>0</v>
          </cell>
          <cell r="X3371">
            <v>0</v>
          </cell>
        </row>
        <row r="3372">
          <cell r="S3372" t="str">
            <v>0</v>
          </cell>
          <cell r="X3372">
            <v>0</v>
          </cell>
        </row>
        <row r="3373">
          <cell r="S3373" t="str">
            <v>0</v>
          </cell>
          <cell r="X3373">
            <v>0</v>
          </cell>
        </row>
        <row r="3374">
          <cell r="S3374" t="str">
            <v>0</v>
          </cell>
          <cell r="X3374">
            <v>0</v>
          </cell>
        </row>
        <row r="3375">
          <cell r="S3375" t="str">
            <v>0</v>
          </cell>
          <cell r="X3375">
            <v>0</v>
          </cell>
        </row>
        <row r="3376">
          <cell r="S3376" t="str">
            <v>0</v>
          </cell>
          <cell r="X3376">
            <v>0</v>
          </cell>
        </row>
        <row r="3377">
          <cell r="S3377" t="str">
            <v>0</v>
          </cell>
          <cell r="X3377">
            <v>0</v>
          </cell>
        </row>
        <row r="3378">
          <cell r="S3378" t="str">
            <v>0</v>
          </cell>
          <cell r="X3378">
            <v>0</v>
          </cell>
        </row>
        <row r="3379">
          <cell r="S3379" t="str">
            <v>0</v>
          </cell>
          <cell r="X3379">
            <v>0</v>
          </cell>
        </row>
        <row r="3380">
          <cell r="S3380" t="str">
            <v>0</v>
          </cell>
          <cell r="X3380">
            <v>0</v>
          </cell>
        </row>
        <row r="3381">
          <cell r="S3381" t="str">
            <v>0</v>
          </cell>
          <cell r="X3381">
            <v>0</v>
          </cell>
        </row>
        <row r="3382">
          <cell r="S3382" t="str">
            <v>0</v>
          </cell>
          <cell r="X3382">
            <v>0</v>
          </cell>
        </row>
        <row r="3383">
          <cell r="S3383" t="str">
            <v>0</v>
          </cell>
          <cell r="X3383">
            <v>0</v>
          </cell>
        </row>
        <row r="3384">
          <cell r="S3384" t="str">
            <v>0</v>
          </cell>
          <cell r="X3384">
            <v>0</v>
          </cell>
        </row>
        <row r="3385">
          <cell r="S3385" t="str">
            <v>0</v>
          </cell>
          <cell r="X3385">
            <v>0</v>
          </cell>
        </row>
        <row r="3386">
          <cell r="S3386" t="str">
            <v>0</v>
          </cell>
          <cell r="X3386">
            <v>0</v>
          </cell>
        </row>
        <row r="3387">
          <cell r="S3387" t="str">
            <v>0</v>
          </cell>
          <cell r="X3387">
            <v>0</v>
          </cell>
        </row>
        <row r="3388">
          <cell r="S3388" t="str">
            <v>0</v>
          </cell>
          <cell r="X3388">
            <v>0</v>
          </cell>
        </row>
        <row r="3389">
          <cell r="S3389" t="str">
            <v>0</v>
          </cell>
          <cell r="X3389">
            <v>0</v>
          </cell>
        </row>
        <row r="3390">
          <cell r="S3390" t="str">
            <v>0</v>
          </cell>
          <cell r="X3390">
            <v>0</v>
          </cell>
        </row>
        <row r="3391">
          <cell r="S3391" t="str">
            <v>0</v>
          </cell>
          <cell r="X3391">
            <v>0</v>
          </cell>
        </row>
        <row r="3392">
          <cell r="S3392" t="str">
            <v>0</v>
          </cell>
          <cell r="X3392">
            <v>0</v>
          </cell>
        </row>
        <row r="3393">
          <cell r="S3393" t="str">
            <v>0</v>
          </cell>
          <cell r="X3393">
            <v>0</v>
          </cell>
        </row>
        <row r="3394">
          <cell r="S3394" t="str">
            <v>0</v>
          </cell>
          <cell r="X3394">
            <v>0</v>
          </cell>
        </row>
        <row r="3395">
          <cell r="S3395" t="str">
            <v>0</v>
          </cell>
          <cell r="X3395">
            <v>0</v>
          </cell>
        </row>
        <row r="3396">
          <cell r="S3396" t="str">
            <v>0</v>
          </cell>
          <cell r="X3396">
            <v>0</v>
          </cell>
        </row>
        <row r="3397">
          <cell r="S3397" t="str">
            <v>0</v>
          </cell>
          <cell r="X3397">
            <v>0</v>
          </cell>
        </row>
        <row r="3398">
          <cell r="S3398" t="str">
            <v>0</v>
          </cell>
          <cell r="X3398">
            <v>0</v>
          </cell>
        </row>
        <row r="3399">
          <cell r="S3399" t="str">
            <v>0</v>
          </cell>
          <cell r="X3399">
            <v>0</v>
          </cell>
        </row>
        <row r="3400">
          <cell r="S3400" t="str">
            <v>0</v>
          </cell>
          <cell r="X3400">
            <v>0</v>
          </cell>
        </row>
        <row r="3401">
          <cell r="S3401" t="str">
            <v>0</v>
          </cell>
          <cell r="X3401">
            <v>0</v>
          </cell>
        </row>
        <row r="3402">
          <cell r="S3402" t="str">
            <v>0</v>
          </cell>
          <cell r="X3402">
            <v>0</v>
          </cell>
        </row>
        <row r="3403">
          <cell r="S3403" t="str">
            <v>0</v>
          </cell>
          <cell r="X3403">
            <v>0</v>
          </cell>
        </row>
        <row r="3404">
          <cell r="S3404" t="str">
            <v>0</v>
          </cell>
          <cell r="X3404">
            <v>0</v>
          </cell>
        </row>
        <row r="3405">
          <cell r="S3405" t="str">
            <v>0</v>
          </cell>
          <cell r="X3405">
            <v>0</v>
          </cell>
        </row>
        <row r="3406">
          <cell r="S3406" t="str">
            <v>0</v>
          </cell>
          <cell r="X3406">
            <v>0</v>
          </cell>
        </row>
        <row r="3407">
          <cell r="S3407" t="str">
            <v>0</v>
          </cell>
          <cell r="X3407">
            <v>0</v>
          </cell>
        </row>
        <row r="3408">
          <cell r="S3408" t="str">
            <v>0</v>
          </cell>
          <cell r="X3408">
            <v>0</v>
          </cell>
        </row>
        <row r="3409">
          <cell r="S3409" t="str">
            <v>0</v>
          </cell>
          <cell r="X3409">
            <v>0</v>
          </cell>
        </row>
        <row r="3410">
          <cell r="S3410" t="str">
            <v>0</v>
          </cell>
          <cell r="X3410">
            <v>0</v>
          </cell>
        </row>
        <row r="3411">
          <cell r="S3411" t="str">
            <v>0</v>
          </cell>
          <cell r="X3411">
            <v>0</v>
          </cell>
        </row>
        <row r="3412">
          <cell r="S3412" t="str">
            <v>0</v>
          </cell>
          <cell r="X3412">
            <v>0</v>
          </cell>
        </row>
        <row r="3413">
          <cell r="S3413" t="str">
            <v>0</v>
          </cell>
          <cell r="X3413">
            <v>0</v>
          </cell>
        </row>
        <row r="3414">
          <cell r="S3414" t="str">
            <v>0</v>
          </cell>
          <cell r="X3414">
            <v>0</v>
          </cell>
        </row>
        <row r="3415">
          <cell r="S3415" t="str">
            <v>0</v>
          </cell>
          <cell r="X3415">
            <v>0</v>
          </cell>
        </row>
        <row r="3416">
          <cell r="S3416" t="str">
            <v>0</v>
          </cell>
          <cell r="X3416">
            <v>0</v>
          </cell>
        </row>
        <row r="3417">
          <cell r="S3417" t="str">
            <v>0</v>
          </cell>
          <cell r="X3417">
            <v>0</v>
          </cell>
        </row>
        <row r="3418">
          <cell r="S3418" t="str">
            <v>0</v>
          </cell>
          <cell r="X3418">
            <v>0</v>
          </cell>
        </row>
        <row r="3419">
          <cell r="S3419" t="str">
            <v>0</v>
          </cell>
          <cell r="X3419">
            <v>0</v>
          </cell>
        </row>
        <row r="3420">
          <cell r="S3420" t="str">
            <v>0</v>
          </cell>
          <cell r="X3420">
            <v>0</v>
          </cell>
        </row>
        <row r="3421">
          <cell r="S3421" t="str">
            <v>0</v>
          </cell>
          <cell r="X3421">
            <v>0</v>
          </cell>
        </row>
        <row r="3422">
          <cell r="S3422" t="str">
            <v>0</v>
          </cell>
          <cell r="X3422">
            <v>0</v>
          </cell>
        </row>
        <row r="3423">
          <cell r="S3423" t="str">
            <v>0</v>
          </cell>
          <cell r="X3423">
            <v>0</v>
          </cell>
        </row>
        <row r="3424">
          <cell r="S3424" t="str">
            <v>0</v>
          </cell>
          <cell r="X3424">
            <v>0</v>
          </cell>
        </row>
        <row r="3425">
          <cell r="S3425" t="str">
            <v>0</v>
          </cell>
          <cell r="X3425">
            <v>0</v>
          </cell>
        </row>
        <row r="3426">
          <cell r="S3426" t="str">
            <v>0</v>
          </cell>
          <cell r="X3426">
            <v>0</v>
          </cell>
        </row>
        <row r="3427">
          <cell r="S3427" t="str">
            <v>0</v>
          </cell>
          <cell r="X3427">
            <v>0</v>
          </cell>
        </row>
        <row r="3428">
          <cell r="S3428" t="str">
            <v>0</v>
          </cell>
          <cell r="X3428">
            <v>0</v>
          </cell>
        </row>
        <row r="3429">
          <cell r="S3429" t="str">
            <v>0</v>
          </cell>
          <cell r="X3429">
            <v>0</v>
          </cell>
        </row>
        <row r="3430">
          <cell r="S3430" t="str">
            <v>0</v>
          </cell>
          <cell r="X3430">
            <v>0</v>
          </cell>
        </row>
        <row r="3431">
          <cell r="S3431" t="str">
            <v>0</v>
          </cell>
          <cell r="X3431">
            <v>0</v>
          </cell>
        </row>
        <row r="3432">
          <cell r="S3432" t="str">
            <v>0</v>
          </cell>
          <cell r="X3432">
            <v>0</v>
          </cell>
        </row>
        <row r="3433">
          <cell r="S3433" t="str">
            <v>0</v>
          </cell>
          <cell r="X3433">
            <v>0</v>
          </cell>
        </row>
        <row r="3434">
          <cell r="S3434" t="str">
            <v>0</v>
          </cell>
          <cell r="X3434">
            <v>0</v>
          </cell>
        </row>
        <row r="3435">
          <cell r="S3435" t="str">
            <v>0</v>
          </cell>
          <cell r="X3435">
            <v>0</v>
          </cell>
        </row>
        <row r="3436">
          <cell r="S3436" t="str">
            <v>0</v>
          </cell>
          <cell r="X3436">
            <v>0</v>
          </cell>
        </row>
        <row r="3437">
          <cell r="S3437" t="str">
            <v>0</v>
          </cell>
          <cell r="X3437">
            <v>0</v>
          </cell>
        </row>
        <row r="3438">
          <cell r="S3438" t="str">
            <v>0</v>
          </cell>
          <cell r="X3438">
            <v>0</v>
          </cell>
        </row>
        <row r="3439">
          <cell r="S3439" t="str">
            <v>0</v>
          </cell>
          <cell r="X3439">
            <v>0</v>
          </cell>
        </row>
        <row r="3440">
          <cell r="S3440" t="str">
            <v>0</v>
          </cell>
          <cell r="X3440">
            <v>0</v>
          </cell>
        </row>
        <row r="3441">
          <cell r="S3441" t="str">
            <v>0</v>
          </cell>
          <cell r="X3441">
            <v>0</v>
          </cell>
        </row>
        <row r="3442">
          <cell r="S3442" t="str">
            <v>0</v>
          </cell>
          <cell r="X3442">
            <v>0</v>
          </cell>
        </row>
        <row r="3443">
          <cell r="S3443" t="str">
            <v>0</v>
          </cell>
          <cell r="X3443">
            <v>0</v>
          </cell>
        </row>
        <row r="3444">
          <cell r="S3444" t="str">
            <v>0</v>
          </cell>
          <cell r="X3444">
            <v>0</v>
          </cell>
        </row>
        <row r="3445">
          <cell r="S3445" t="str">
            <v>0</v>
          </cell>
          <cell r="X3445">
            <v>0</v>
          </cell>
        </row>
        <row r="3446">
          <cell r="S3446" t="str">
            <v>0</v>
          </cell>
          <cell r="X3446">
            <v>0</v>
          </cell>
        </row>
        <row r="3447">
          <cell r="S3447" t="str">
            <v>0</v>
          </cell>
          <cell r="X3447">
            <v>0</v>
          </cell>
        </row>
        <row r="3448">
          <cell r="S3448" t="str">
            <v>0</v>
          </cell>
          <cell r="X3448">
            <v>0</v>
          </cell>
        </row>
        <row r="3449">
          <cell r="S3449" t="str">
            <v>0</v>
          </cell>
          <cell r="X3449">
            <v>0</v>
          </cell>
        </row>
        <row r="3450">
          <cell r="S3450" t="str">
            <v>0</v>
          </cell>
          <cell r="X3450">
            <v>0</v>
          </cell>
        </row>
        <row r="3451">
          <cell r="S3451" t="str">
            <v>0</v>
          </cell>
          <cell r="X3451">
            <v>0</v>
          </cell>
        </row>
        <row r="3452">
          <cell r="S3452" t="str">
            <v>0</v>
          </cell>
          <cell r="X3452">
            <v>0</v>
          </cell>
        </row>
        <row r="3453">
          <cell r="S3453" t="str">
            <v>0</v>
          </cell>
          <cell r="X3453">
            <v>0</v>
          </cell>
        </row>
        <row r="3454">
          <cell r="S3454" t="str">
            <v>0</v>
          </cell>
          <cell r="X3454">
            <v>0</v>
          </cell>
        </row>
        <row r="3455">
          <cell r="S3455" t="str">
            <v>0</v>
          </cell>
          <cell r="X3455">
            <v>0</v>
          </cell>
        </row>
        <row r="3456">
          <cell r="S3456" t="str">
            <v>0</v>
          </cell>
          <cell r="X3456">
            <v>0</v>
          </cell>
        </row>
        <row r="3457">
          <cell r="S3457" t="str">
            <v>0</v>
          </cell>
          <cell r="X3457">
            <v>0</v>
          </cell>
        </row>
        <row r="3458">
          <cell r="S3458" t="str">
            <v>0</v>
          </cell>
          <cell r="X3458">
            <v>0</v>
          </cell>
        </row>
        <row r="3459">
          <cell r="S3459" t="str">
            <v>0</v>
          </cell>
          <cell r="X3459">
            <v>0</v>
          </cell>
        </row>
        <row r="3460">
          <cell r="S3460" t="str">
            <v>0</v>
          </cell>
          <cell r="X3460">
            <v>0</v>
          </cell>
        </row>
        <row r="3461">
          <cell r="S3461" t="str">
            <v>0</v>
          </cell>
          <cell r="X3461">
            <v>0</v>
          </cell>
        </row>
        <row r="3462">
          <cell r="S3462" t="str">
            <v>0</v>
          </cell>
          <cell r="X3462">
            <v>0</v>
          </cell>
        </row>
        <row r="3463">
          <cell r="S3463" t="str">
            <v>0</v>
          </cell>
          <cell r="X3463">
            <v>0</v>
          </cell>
        </row>
        <row r="3464">
          <cell r="S3464" t="str">
            <v>0</v>
          </cell>
          <cell r="X3464">
            <v>0</v>
          </cell>
        </row>
        <row r="3465">
          <cell r="S3465" t="str">
            <v>0</v>
          </cell>
          <cell r="X3465">
            <v>0</v>
          </cell>
        </row>
        <row r="3466">
          <cell r="S3466" t="str">
            <v>0</v>
          </cell>
          <cell r="X3466">
            <v>0</v>
          </cell>
        </row>
        <row r="3467">
          <cell r="S3467" t="str">
            <v>0</v>
          </cell>
          <cell r="X3467">
            <v>0</v>
          </cell>
        </row>
        <row r="3468">
          <cell r="S3468" t="str">
            <v>0</v>
          </cell>
          <cell r="X3468">
            <v>0</v>
          </cell>
        </row>
        <row r="3469">
          <cell r="S3469" t="str">
            <v>0</v>
          </cell>
          <cell r="X3469">
            <v>0</v>
          </cell>
        </row>
        <row r="3470">
          <cell r="S3470" t="str">
            <v>0</v>
          </cell>
          <cell r="X3470">
            <v>0</v>
          </cell>
        </row>
        <row r="3471">
          <cell r="S3471" t="str">
            <v>0</v>
          </cell>
          <cell r="X3471">
            <v>0</v>
          </cell>
        </row>
        <row r="3472">
          <cell r="S3472" t="str">
            <v>0</v>
          </cell>
          <cell r="X3472">
            <v>0</v>
          </cell>
        </row>
        <row r="3473">
          <cell r="S3473" t="str">
            <v>0</v>
          </cell>
          <cell r="X3473">
            <v>0</v>
          </cell>
        </row>
        <row r="3474">
          <cell r="S3474" t="str">
            <v>0</v>
          </cell>
          <cell r="X3474">
            <v>0</v>
          </cell>
        </row>
        <row r="3475">
          <cell r="S3475" t="str">
            <v>0</v>
          </cell>
          <cell r="X3475">
            <v>0</v>
          </cell>
        </row>
        <row r="3476">
          <cell r="S3476" t="str">
            <v>0</v>
          </cell>
          <cell r="X3476">
            <v>0</v>
          </cell>
        </row>
        <row r="3477">
          <cell r="S3477" t="str">
            <v>0</v>
          </cell>
          <cell r="X3477">
            <v>0</v>
          </cell>
        </row>
        <row r="3478">
          <cell r="S3478" t="str">
            <v>0</v>
          </cell>
          <cell r="X3478">
            <v>0</v>
          </cell>
        </row>
        <row r="3479">
          <cell r="S3479" t="str">
            <v>0</v>
          </cell>
          <cell r="X3479">
            <v>0</v>
          </cell>
        </row>
        <row r="3480">
          <cell r="S3480" t="str">
            <v>0</v>
          </cell>
          <cell r="X3480">
            <v>0</v>
          </cell>
        </row>
        <row r="3481">
          <cell r="S3481" t="str">
            <v>0</v>
          </cell>
          <cell r="X3481">
            <v>0</v>
          </cell>
        </row>
        <row r="3482">
          <cell r="S3482" t="str">
            <v>0</v>
          </cell>
          <cell r="X3482">
            <v>0</v>
          </cell>
        </row>
        <row r="3483">
          <cell r="S3483" t="str">
            <v>0</v>
          </cell>
          <cell r="X3483">
            <v>0</v>
          </cell>
        </row>
        <row r="3484">
          <cell r="S3484" t="str">
            <v>0</v>
          </cell>
          <cell r="X3484">
            <v>0</v>
          </cell>
        </row>
        <row r="3485">
          <cell r="S3485" t="str">
            <v>0</v>
          </cell>
          <cell r="X3485">
            <v>0</v>
          </cell>
        </row>
        <row r="3486">
          <cell r="S3486" t="str">
            <v>0</v>
          </cell>
          <cell r="X3486">
            <v>0</v>
          </cell>
        </row>
        <row r="3487">
          <cell r="S3487" t="str">
            <v>0</v>
          </cell>
          <cell r="X3487">
            <v>0</v>
          </cell>
        </row>
        <row r="3488">
          <cell r="S3488" t="str">
            <v>0</v>
          </cell>
          <cell r="X3488">
            <v>0</v>
          </cell>
        </row>
        <row r="3489">
          <cell r="S3489" t="str">
            <v>0</v>
          </cell>
          <cell r="X3489">
            <v>0</v>
          </cell>
        </row>
        <row r="3490">
          <cell r="S3490" t="str">
            <v>0</v>
          </cell>
          <cell r="X3490">
            <v>0</v>
          </cell>
        </row>
        <row r="3491">
          <cell r="S3491" t="str">
            <v>0</v>
          </cell>
          <cell r="X3491">
            <v>0</v>
          </cell>
        </row>
        <row r="3492">
          <cell r="S3492" t="str">
            <v>0</v>
          </cell>
          <cell r="X3492">
            <v>0</v>
          </cell>
        </row>
        <row r="3493">
          <cell r="S3493" t="str">
            <v>0</v>
          </cell>
          <cell r="X3493">
            <v>0</v>
          </cell>
        </row>
        <row r="3494">
          <cell r="S3494" t="str">
            <v>0</v>
          </cell>
          <cell r="X3494">
            <v>0</v>
          </cell>
        </row>
        <row r="3495">
          <cell r="S3495" t="str">
            <v>0</v>
          </cell>
          <cell r="X3495">
            <v>0</v>
          </cell>
        </row>
        <row r="3496">
          <cell r="S3496" t="str">
            <v>0</v>
          </cell>
          <cell r="X3496">
            <v>0</v>
          </cell>
        </row>
        <row r="3497">
          <cell r="S3497" t="str">
            <v>0</v>
          </cell>
          <cell r="X3497">
            <v>0</v>
          </cell>
        </row>
        <row r="3498">
          <cell r="S3498" t="str">
            <v>0</v>
          </cell>
          <cell r="X3498">
            <v>0</v>
          </cell>
        </row>
        <row r="3499">
          <cell r="S3499" t="str">
            <v>0</v>
          </cell>
          <cell r="X3499">
            <v>0</v>
          </cell>
        </row>
        <row r="3500">
          <cell r="S3500" t="str">
            <v>0</v>
          </cell>
          <cell r="X3500">
            <v>0</v>
          </cell>
        </row>
        <row r="3501">
          <cell r="S3501" t="str">
            <v>0</v>
          </cell>
          <cell r="X3501">
            <v>0</v>
          </cell>
        </row>
        <row r="3502">
          <cell r="S3502" t="str">
            <v>0</v>
          </cell>
          <cell r="X3502">
            <v>0</v>
          </cell>
        </row>
        <row r="3503">
          <cell r="S3503" t="str">
            <v>0</v>
          </cell>
          <cell r="X3503">
            <v>0</v>
          </cell>
        </row>
        <row r="3504">
          <cell r="S3504" t="str">
            <v>0</v>
          </cell>
          <cell r="X3504">
            <v>0</v>
          </cell>
        </row>
        <row r="3505">
          <cell r="S3505" t="str">
            <v>0</v>
          </cell>
          <cell r="X3505">
            <v>0</v>
          </cell>
        </row>
        <row r="3506">
          <cell r="S3506" t="str">
            <v>0</v>
          </cell>
          <cell r="X3506">
            <v>0</v>
          </cell>
        </row>
        <row r="3507">
          <cell r="S3507" t="str">
            <v>0</v>
          </cell>
          <cell r="X3507">
            <v>0</v>
          </cell>
        </row>
        <row r="3508">
          <cell r="S3508" t="str">
            <v>0</v>
          </cell>
          <cell r="X3508">
            <v>0</v>
          </cell>
        </row>
        <row r="3509">
          <cell r="S3509" t="str">
            <v>0</v>
          </cell>
          <cell r="X3509">
            <v>0</v>
          </cell>
        </row>
        <row r="3510">
          <cell r="S3510" t="str">
            <v>0</v>
          </cell>
          <cell r="X3510">
            <v>0</v>
          </cell>
        </row>
        <row r="3511">
          <cell r="S3511" t="str">
            <v>0</v>
          </cell>
          <cell r="X3511">
            <v>0</v>
          </cell>
        </row>
        <row r="3512">
          <cell r="S3512" t="str">
            <v>0</v>
          </cell>
          <cell r="X3512">
            <v>0</v>
          </cell>
        </row>
        <row r="3513">
          <cell r="S3513" t="str">
            <v>0</v>
          </cell>
          <cell r="X3513">
            <v>0</v>
          </cell>
        </row>
        <row r="3514">
          <cell r="S3514" t="str">
            <v>0</v>
          </cell>
          <cell r="X3514">
            <v>0</v>
          </cell>
        </row>
        <row r="3515">
          <cell r="S3515" t="str">
            <v>0</v>
          </cell>
          <cell r="X3515">
            <v>0</v>
          </cell>
        </row>
        <row r="3516">
          <cell r="S3516" t="str">
            <v>0</v>
          </cell>
          <cell r="X3516">
            <v>0</v>
          </cell>
        </row>
        <row r="3517">
          <cell r="S3517" t="str">
            <v>0</v>
          </cell>
          <cell r="X3517">
            <v>0</v>
          </cell>
        </row>
        <row r="3518">
          <cell r="S3518" t="str">
            <v>0</v>
          </cell>
          <cell r="X3518">
            <v>0</v>
          </cell>
        </row>
        <row r="3519">
          <cell r="S3519" t="str">
            <v>0</v>
          </cell>
          <cell r="X3519">
            <v>0</v>
          </cell>
        </row>
        <row r="3520">
          <cell r="S3520" t="str">
            <v>0</v>
          </cell>
          <cell r="X3520">
            <v>0</v>
          </cell>
        </row>
        <row r="3521">
          <cell r="S3521" t="str">
            <v>0</v>
          </cell>
          <cell r="X3521">
            <v>0</v>
          </cell>
        </row>
        <row r="3522">
          <cell r="S3522" t="str">
            <v>0</v>
          </cell>
          <cell r="X3522">
            <v>0</v>
          </cell>
        </row>
        <row r="3523">
          <cell r="S3523" t="str">
            <v>0</v>
          </cell>
          <cell r="X3523">
            <v>0</v>
          </cell>
        </row>
        <row r="3524">
          <cell r="S3524" t="str">
            <v>0</v>
          </cell>
          <cell r="X3524">
            <v>0</v>
          </cell>
        </row>
        <row r="3525">
          <cell r="S3525" t="str">
            <v>0</v>
          </cell>
          <cell r="X3525">
            <v>0</v>
          </cell>
        </row>
        <row r="3526">
          <cell r="S3526" t="str">
            <v>0</v>
          </cell>
          <cell r="X3526">
            <v>0</v>
          </cell>
        </row>
        <row r="3527">
          <cell r="S3527" t="str">
            <v>0</v>
          </cell>
          <cell r="X3527">
            <v>0</v>
          </cell>
        </row>
        <row r="3528">
          <cell r="S3528" t="str">
            <v>0</v>
          </cell>
          <cell r="X3528">
            <v>0</v>
          </cell>
        </row>
        <row r="3529">
          <cell r="S3529" t="str">
            <v>0</v>
          </cell>
          <cell r="X3529">
            <v>0</v>
          </cell>
        </row>
        <row r="3530">
          <cell r="S3530" t="str">
            <v>0</v>
          </cell>
          <cell r="X3530">
            <v>0</v>
          </cell>
        </row>
        <row r="3531">
          <cell r="S3531" t="str">
            <v>0</v>
          </cell>
          <cell r="X3531">
            <v>0</v>
          </cell>
        </row>
        <row r="3532">
          <cell r="S3532" t="str">
            <v>0</v>
          </cell>
          <cell r="X3532">
            <v>0</v>
          </cell>
        </row>
        <row r="3533">
          <cell r="S3533" t="str">
            <v>0</v>
          </cell>
          <cell r="X3533">
            <v>0</v>
          </cell>
        </row>
        <row r="3534">
          <cell r="S3534" t="str">
            <v>0</v>
          </cell>
          <cell r="X3534">
            <v>0</v>
          </cell>
        </row>
        <row r="3535">
          <cell r="S3535" t="str">
            <v>0</v>
          </cell>
          <cell r="X3535">
            <v>0</v>
          </cell>
        </row>
        <row r="3536">
          <cell r="S3536" t="str">
            <v>0</v>
          </cell>
          <cell r="X3536">
            <v>0</v>
          </cell>
        </row>
        <row r="3537">
          <cell r="S3537" t="str">
            <v>0</v>
          </cell>
          <cell r="X3537">
            <v>0</v>
          </cell>
        </row>
        <row r="3538">
          <cell r="S3538" t="str">
            <v>0</v>
          </cell>
          <cell r="X3538">
            <v>0</v>
          </cell>
        </row>
        <row r="3539">
          <cell r="S3539" t="str">
            <v>0</v>
          </cell>
          <cell r="X3539">
            <v>0</v>
          </cell>
        </row>
        <row r="3540">
          <cell r="S3540" t="str">
            <v>0</v>
          </cell>
          <cell r="X3540">
            <v>0</v>
          </cell>
        </row>
        <row r="3541">
          <cell r="S3541" t="str">
            <v>0</v>
          </cell>
          <cell r="X3541">
            <v>0</v>
          </cell>
        </row>
        <row r="3542">
          <cell r="S3542" t="str">
            <v>0</v>
          </cell>
          <cell r="X3542">
            <v>0</v>
          </cell>
        </row>
        <row r="3543">
          <cell r="S3543" t="str">
            <v>0</v>
          </cell>
          <cell r="X3543">
            <v>0</v>
          </cell>
        </row>
        <row r="3544">
          <cell r="S3544" t="str">
            <v>0</v>
          </cell>
          <cell r="X3544">
            <v>0</v>
          </cell>
        </row>
        <row r="3545">
          <cell r="S3545" t="str">
            <v>0</v>
          </cell>
          <cell r="X3545">
            <v>0</v>
          </cell>
        </row>
        <row r="3546">
          <cell r="S3546" t="str">
            <v>0</v>
          </cell>
          <cell r="X3546">
            <v>0</v>
          </cell>
        </row>
        <row r="3547">
          <cell r="S3547" t="str">
            <v>0</v>
          </cell>
          <cell r="X3547">
            <v>0</v>
          </cell>
        </row>
        <row r="3548">
          <cell r="S3548" t="str">
            <v>0</v>
          </cell>
          <cell r="X3548">
            <v>0</v>
          </cell>
        </row>
        <row r="3549">
          <cell r="S3549" t="str">
            <v>0</v>
          </cell>
          <cell r="X3549">
            <v>0</v>
          </cell>
        </row>
        <row r="3550">
          <cell r="S3550" t="str">
            <v>0</v>
          </cell>
          <cell r="X3550">
            <v>0</v>
          </cell>
        </row>
        <row r="3551">
          <cell r="S3551" t="str">
            <v>0</v>
          </cell>
          <cell r="X3551">
            <v>0</v>
          </cell>
        </row>
        <row r="3552">
          <cell r="S3552" t="str">
            <v>0</v>
          </cell>
          <cell r="X3552">
            <v>0</v>
          </cell>
        </row>
        <row r="3553">
          <cell r="S3553" t="str">
            <v>0</v>
          </cell>
          <cell r="X3553">
            <v>0</v>
          </cell>
        </row>
        <row r="3554">
          <cell r="S3554" t="str">
            <v>0</v>
          </cell>
          <cell r="X3554">
            <v>0</v>
          </cell>
        </row>
        <row r="3555">
          <cell r="S3555" t="str">
            <v>0</v>
          </cell>
          <cell r="X3555">
            <v>0</v>
          </cell>
        </row>
        <row r="3556">
          <cell r="S3556" t="str">
            <v>0</v>
          </cell>
          <cell r="X3556">
            <v>0</v>
          </cell>
        </row>
        <row r="3557">
          <cell r="S3557" t="str">
            <v>0</v>
          </cell>
          <cell r="X3557">
            <v>0</v>
          </cell>
        </row>
        <row r="3558">
          <cell r="S3558" t="str">
            <v>0</v>
          </cell>
          <cell r="X3558">
            <v>0</v>
          </cell>
        </row>
        <row r="3559">
          <cell r="S3559" t="str">
            <v>0</v>
          </cell>
          <cell r="X3559">
            <v>0</v>
          </cell>
        </row>
        <row r="3560">
          <cell r="S3560" t="str">
            <v>0</v>
          </cell>
          <cell r="X3560">
            <v>0</v>
          </cell>
        </row>
        <row r="3561">
          <cell r="S3561" t="str">
            <v>0</v>
          </cell>
          <cell r="X3561">
            <v>0</v>
          </cell>
        </row>
        <row r="3562">
          <cell r="S3562" t="str">
            <v>0</v>
          </cell>
          <cell r="X3562">
            <v>0</v>
          </cell>
        </row>
        <row r="3563">
          <cell r="S3563" t="str">
            <v>0</v>
          </cell>
          <cell r="X3563">
            <v>0</v>
          </cell>
        </row>
        <row r="3564">
          <cell r="S3564" t="str">
            <v>0</v>
          </cell>
          <cell r="X3564">
            <v>0</v>
          </cell>
        </row>
        <row r="3565">
          <cell r="S3565" t="str">
            <v>0</v>
          </cell>
          <cell r="X3565">
            <v>0</v>
          </cell>
        </row>
        <row r="3566">
          <cell r="S3566" t="str">
            <v>0</v>
          </cell>
          <cell r="X3566">
            <v>0</v>
          </cell>
        </row>
        <row r="3567">
          <cell r="S3567" t="str">
            <v>0</v>
          </cell>
          <cell r="X3567">
            <v>0</v>
          </cell>
        </row>
        <row r="3568">
          <cell r="S3568" t="str">
            <v>0</v>
          </cell>
          <cell r="X3568">
            <v>0</v>
          </cell>
        </row>
        <row r="3569">
          <cell r="S3569" t="str">
            <v>0</v>
          </cell>
          <cell r="X3569">
            <v>0</v>
          </cell>
        </row>
        <row r="3570">
          <cell r="S3570" t="str">
            <v>0</v>
          </cell>
          <cell r="X3570">
            <v>0</v>
          </cell>
        </row>
        <row r="3571">
          <cell r="S3571" t="str">
            <v>0</v>
          </cell>
          <cell r="X3571">
            <v>0</v>
          </cell>
        </row>
        <row r="3572">
          <cell r="S3572" t="str">
            <v>0</v>
          </cell>
          <cell r="X3572">
            <v>0</v>
          </cell>
        </row>
        <row r="3573">
          <cell r="S3573" t="str">
            <v>0</v>
          </cell>
          <cell r="X3573">
            <v>0</v>
          </cell>
        </row>
        <row r="3574">
          <cell r="S3574" t="str">
            <v>0</v>
          </cell>
          <cell r="X3574">
            <v>0</v>
          </cell>
        </row>
        <row r="3575">
          <cell r="S3575" t="str">
            <v>0</v>
          </cell>
          <cell r="X3575">
            <v>0</v>
          </cell>
        </row>
        <row r="3576">
          <cell r="S3576" t="str">
            <v>0</v>
          </cell>
          <cell r="X3576">
            <v>0</v>
          </cell>
        </row>
        <row r="3577">
          <cell r="S3577" t="str">
            <v>0</v>
          </cell>
          <cell r="X3577">
            <v>0</v>
          </cell>
        </row>
        <row r="3578">
          <cell r="S3578" t="str">
            <v>0</v>
          </cell>
          <cell r="X3578">
            <v>0</v>
          </cell>
        </row>
        <row r="3579">
          <cell r="S3579" t="str">
            <v>0</v>
          </cell>
          <cell r="X3579">
            <v>0</v>
          </cell>
        </row>
        <row r="3580">
          <cell r="S3580" t="str">
            <v>0</v>
          </cell>
          <cell r="X3580">
            <v>0</v>
          </cell>
        </row>
        <row r="3581">
          <cell r="S3581" t="str">
            <v>0</v>
          </cell>
          <cell r="X3581">
            <v>0</v>
          </cell>
        </row>
        <row r="3582">
          <cell r="S3582" t="str">
            <v>0</v>
          </cell>
          <cell r="X3582">
            <v>0</v>
          </cell>
        </row>
        <row r="3583">
          <cell r="S3583" t="str">
            <v>0</v>
          </cell>
          <cell r="X3583">
            <v>0</v>
          </cell>
        </row>
        <row r="3584">
          <cell r="S3584" t="str">
            <v>0</v>
          </cell>
          <cell r="X3584">
            <v>0</v>
          </cell>
        </row>
        <row r="3585">
          <cell r="S3585" t="str">
            <v>0</v>
          </cell>
          <cell r="X3585">
            <v>0</v>
          </cell>
        </row>
        <row r="3586">
          <cell r="S3586" t="str">
            <v>0</v>
          </cell>
          <cell r="X3586">
            <v>0</v>
          </cell>
        </row>
        <row r="3587">
          <cell r="S3587" t="str">
            <v>0</v>
          </cell>
          <cell r="X3587">
            <v>0</v>
          </cell>
        </row>
        <row r="3588">
          <cell r="S3588" t="str">
            <v>0</v>
          </cell>
          <cell r="X3588">
            <v>0</v>
          </cell>
        </row>
        <row r="3589">
          <cell r="S3589" t="str">
            <v>0</v>
          </cell>
          <cell r="X3589">
            <v>0</v>
          </cell>
        </row>
        <row r="3590">
          <cell r="S3590" t="str">
            <v>0</v>
          </cell>
          <cell r="X3590">
            <v>0</v>
          </cell>
        </row>
        <row r="3591">
          <cell r="S3591" t="str">
            <v>0</v>
          </cell>
          <cell r="X3591">
            <v>0</v>
          </cell>
        </row>
        <row r="3592">
          <cell r="S3592" t="str">
            <v>0</v>
          </cell>
          <cell r="X3592">
            <v>0</v>
          </cell>
        </row>
        <row r="3593">
          <cell r="S3593" t="str">
            <v>0</v>
          </cell>
          <cell r="X3593">
            <v>0</v>
          </cell>
        </row>
        <row r="3594">
          <cell r="S3594" t="str">
            <v>0</v>
          </cell>
          <cell r="X3594">
            <v>0</v>
          </cell>
        </row>
        <row r="3595">
          <cell r="S3595" t="str">
            <v>0</v>
          </cell>
          <cell r="X3595">
            <v>0</v>
          </cell>
        </row>
        <row r="3596">
          <cell r="S3596" t="str">
            <v>0</v>
          </cell>
          <cell r="X3596">
            <v>0</v>
          </cell>
        </row>
        <row r="3597">
          <cell r="S3597" t="str">
            <v>0</v>
          </cell>
          <cell r="X3597">
            <v>0</v>
          </cell>
        </row>
        <row r="3598">
          <cell r="S3598" t="str">
            <v>0</v>
          </cell>
          <cell r="X3598">
            <v>0</v>
          </cell>
        </row>
        <row r="3599">
          <cell r="S3599" t="str">
            <v>0</v>
          </cell>
          <cell r="X3599">
            <v>0</v>
          </cell>
        </row>
        <row r="3600">
          <cell r="S3600" t="str">
            <v>0</v>
          </cell>
          <cell r="X3600">
            <v>0</v>
          </cell>
        </row>
        <row r="3601">
          <cell r="S3601" t="str">
            <v>0</v>
          </cell>
          <cell r="X3601">
            <v>0</v>
          </cell>
        </row>
        <row r="3602">
          <cell r="S3602" t="str">
            <v>0</v>
          </cell>
          <cell r="X3602">
            <v>0</v>
          </cell>
        </row>
        <row r="3603">
          <cell r="S3603" t="str">
            <v>0</v>
          </cell>
          <cell r="X3603">
            <v>0</v>
          </cell>
        </row>
        <row r="3604">
          <cell r="S3604" t="str">
            <v>0</v>
          </cell>
          <cell r="X3604">
            <v>0</v>
          </cell>
        </row>
        <row r="3605">
          <cell r="S3605" t="str">
            <v>0</v>
          </cell>
          <cell r="X3605">
            <v>0</v>
          </cell>
        </row>
        <row r="3606">
          <cell r="S3606" t="str">
            <v>0</v>
          </cell>
          <cell r="X3606">
            <v>0</v>
          </cell>
        </row>
        <row r="3607">
          <cell r="S3607" t="str">
            <v>0</v>
          </cell>
          <cell r="X3607">
            <v>0</v>
          </cell>
        </row>
        <row r="3608">
          <cell r="S3608" t="str">
            <v>0</v>
          </cell>
          <cell r="X3608">
            <v>0</v>
          </cell>
        </row>
        <row r="3609">
          <cell r="S3609" t="str">
            <v>0</v>
          </cell>
          <cell r="X3609">
            <v>0</v>
          </cell>
        </row>
        <row r="3610">
          <cell r="S3610" t="str">
            <v>0</v>
          </cell>
          <cell r="X3610">
            <v>0</v>
          </cell>
        </row>
        <row r="3611">
          <cell r="S3611" t="str">
            <v>0</v>
          </cell>
          <cell r="X3611">
            <v>0</v>
          </cell>
        </row>
        <row r="3612">
          <cell r="S3612" t="str">
            <v>0</v>
          </cell>
          <cell r="X3612">
            <v>0</v>
          </cell>
        </row>
        <row r="3613">
          <cell r="S3613" t="str">
            <v>0</v>
          </cell>
          <cell r="X3613">
            <v>0</v>
          </cell>
        </row>
        <row r="3614">
          <cell r="S3614" t="str">
            <v>0</v>
          </cell>
          <cell r="X3614">
            <v>0</v>
          </cell>
        </row>
        <row r="3615">
          <cell r="S3615" t="str">
            <v>0</v>
          </cell>
          <cell r="X3615">
            <v>0</v>
          </cell>
        </row>
        <row r="3616">
          <cell r="S3616" t="str">
            <v>0</v>
          </cell>
          <cell r="X3616">
            <v>0</v>
          </cell>
        </row>
        <row r="3617">
          <cell r="S3617" t="str">
            <v>0</v>
          </cell>
          <cell r="X3617">
            <v>0</v>
          </cell>
        </row>
        <row r="3618">
          <cell r="S3618" t="str">
            <v>0</v>
          </cell>
          <cell r="X3618">
            <v>0</v>
          </cell>
        </row>
        <row r="3619">
          <cell r="S3619" t="str">
            <v>0</v>
          </cell>
          <cell r="X3619">
            <v>0</v>
          </cell>
        </row>
        <row r="3620">
          <cell r="S3620" t="str">
            <v>0</v>
          </cell>
          <cell r="X3620">
            <v>0</v>
          </cell>
        </row>
        <row r="3621">
          <cell r="S3621" t="str">
            <v>0</v>
          </cell>
          <cell r="X3621">
            <v>0</v>
          </cell>
        </row>
        <row r="3622">
          <cell r="S3622" t="str">
            <v>0</v>
          </cell>
          <cell r="X3622">
            <v>0</v>
          </cell>
        </row>
        <row r="3623">
          <cell r="S3623" t="str">
            <v>0</v>
          </cell>
          <cell r="X3623">
            <v>0</v>
          </cell>
        </row>
        <row r="3624">
          <cell r="S3624" t="str">
            <v>0</v>
          </cell>
          <cell r="X3624">
            <v>0</v>
          </cell>
        </row>
        <row r="3625">
          <cell r="S3625" t="str">
            <v>0</v>
          </cell>
          <cell r="X3625">
            <v>0</v>
          </cell>
        </row>
        <row r="3626">
          <cell r="S3626" t="str">
            <v>0</v>
          </cell>
          <cell r="X3626">
            <v>0</v>
          </cell>
        </row>
        <row r="3627">
          <cell r="S3627" t="str">
            <v>0</v>
          </cell>
          <cell r="X3627">
            <v>0</v>
          </cell>
        </row>
        <row r="3628">
          <cell r="S3628" t="str">
            <v>0</v>
          </cell>
          <cell r="X3628">
            <v>0</v>
          </cell>
        </row>
        <row r="3629">
          <cell r="S3629" t="str">
            <v>0</v>
          </cell>
          <cell r="X3629">
            <v>0</v>
          </cell>
        </row>
        <row r="3630">
          <cell r="S3630" t="str">
            <v>0</v>
          </cell>
          <cell r="X3630">
            <v>0</v>
          </cell>
        </row>
        <row r="3631">
          <cell r="S3631" t="str">
            <v>0</v>
          </cell>
          <cell r="X3631">
            <v>0</v>
          </cell>
        </row>
        <row r="3632">
          <cell r="S3632" t="str">
            <v>0</v>
          </cell>
          <cell r="X3632">
            <v>0</v>
          </cell>
        </row>
        <row r="3633">
          <cell r="S3633" t="str">
            <v>0</v>
          </cell>
          <cell r="X3633">
            <v>0</v>
          </cell>
        </row>
        <row r="3634">
          <cell r="S3634" t="str">
            <v>0</v>
          </cell>
          <cell r="X3634">
            <v>0</v>
          </cell>
        </row>
        <row r="3635">
          <cell r="S3635" t="str">
            <v>0</v>
          </cell>
          <cell r="X3635">
            <v>0</v>
          </cell>
        </row>
        <row r="3636">
          <cell r="S3636" t="str">
            <v>0</v>
          </cell>
          <cell r="X3636">
            <v>0</v>
          </cell>
        </row>
        <row r="3637">
          <cell r="S3637" t="str">
            <v>0</v>
          </cell>
          <cell r="X3637">
            <v>0</v>
          </cell>
        </row>
        <row r="3638">
          <cell r="S3638" t="str">
            <v>0</v>
          </cell>
          <cell r="X3638">
            <v>0</v>
          </cell>
        </row>
        <row r="3639">
          <cell r="S3639" t="str">
            <v>0</v>
          </cell>
          <cell r="X3639">
            <v>0</v>
          </cell>
        </row>
        <row r="3640">
          <cell r="S3640" t="str">
            <v>0</v>
          </cell>
          <cell r="X3640">
            <v>0</v>
          </cell>
        </row>
        <row r="3641">
          <cell r="S3641" t="str">
            <v>0</v>
          </cell>
          <cell r="X3641">
            <v>0</v>
          </cell>
        </row>
        <row r="3642">
          <cell r="S3642" t="str">
            <v>0</v>
          </cell>
          <cell r="X3642">
            <v>0</v>
          </cell>
        </row>
        <row r="3643">
          <cell r="S3643" t="str">
            <v>0</v>
          </cell>
          <cell r="X3643">
            <v>0</v>
          </cell>
        </row>
        <row r="3644">
          <cell r="S3644" t="str">
            <v>0</v>
          </cell>
          <cell r="X3644">
            <v>0</v>
          </cell>
        </row>
        <row r="3645">
          <cell r="S3645" t="str">
            <v>0</v>
          </cell>
          <cell r="X3645">
            <v>0</v>
          </cell>
        </row>
        <row r="3646">
          <cell r="S3646" t="str">
            <v>0</v>
          </cell>
          <cell r="X3646">
            <v>0</v>
          </cell>
        </row>
        <row r="3647">
          <cell r="S3647" t="str">
            <v>0</v>
          </cell>
          <cell r="X3647">
            <v>0</v>
          </cell>
        </row>
        <row r="3648">
          <cell r="S3648" t="str">
            <v>0</v>
          </cell>
          <cell r="X3648">
            <v>0</v>
          </cell>
        </row>
        <row r="3649">
          <cell r="S3649" t="str">
            <v>0</v>
          </cell>
          <cell r="X3649">
            <v>0</v>
          </cell>
        </row>
        <row r="3650">
          <cell r="S3650" t="str">
            <v>0</v>
          </cell>
          <cell r="X3650">
            <v>0</v>
          </cell>
        </row>
        <row r="3651">
          <cell r="S3651" t="str">
            <v>0</v>
          </cell>
          <cell r="X3651">
            <v>0</v>
          </cell>
        </row>
        <row r="3652">
          <cell r="S3652" t="str">
            <v>0</v>
          </cell>
          <cell r="X3652">
            <v>0</v>
          </cell>
        </row>
        <row r="3653">
          <cell r="S3653" t="str">
            <v>0</v>
          </cell>
          <cell r="X3653">
            <v>0</v>
          </cell>
        </row>
        <row r="3654">
          <cell r="S3654" t="str">
            <v>0</v>
          </cell>
          <cell r="X3654">
            <v>0</v>
          </cell>
        </row>
        <row r="3655">
          <cell r="S3655" t="str">
            <v>0</v>
          </cell>
          <cell r="X3655">
            <v>0</v>
          </cell>
        </row>
        <row r="3656">
          <cell r="S3656" t="str">
            <v>0</v>
          </cell>
          <cell r="X3656">
            <v>0</v>
          </cell>
        </row>
        <row r="3657">
          <cell r="S3657" t="str">
            <v>0</v>
          </cell>
          <cell r="X3657">
            <v>0</v>
          </cell>
        </row>
        <row r="3658">
          <cell r="S3658" t="str">
            <v>0</v>
          </cell>
          <cell r="X3658">
            <v>0</v>
          </cell>
        </row>
        <row r="3659">
          <cell r="S3659" t="str">
            <v>0</v>
          </cell>
          <cell r="X3659">
            <v>0</v>
          </cell>
        </row>
        <row r="3660">
          <cell r="S3660" t="str">
            <v>0</v>
          </cell>
          <cell r="X3660">
            <v>0</v>
          </cell>
        </row>
        <row r="3661">
          <cell r="S3661" t="str">
            <v>0</v>
          </cell>
          <cell r="X3661">
            <v>0</v>
          </cell>
        </row>
        <row r="3662">
          <cell r="S3662" t="str">
            <v>0</v>
          </cell>
          <cell r="X3662">
            <v>0</v>
          </cell>
        </row>
        <row r="3663">
          <cell r="S3663" t="str">
            <v>0</v>
          </cell>
          <cell r="X3663">
            <v>0</v>
          </cell>
        </row>
        <row r="3664">
          <cell r="S3664" t="str">
            <v>0</v>
          </cell>
          <cell r="X3664">
            <v>0</v>
          </cell>
        </row>
        <row r="3665">
          <cell r="S3665" t="str">
            <v>0</v>
          </cell>
          <cell r="X3665">
            <v>0</v>
          </cell>
        </row>
        <row r="3666">
          <cell r="S3666" t="str">
            <v>0</v>
          </cell>
          <cell r="X3666">
            <v>0</v>
          </cell>
        </row>
        <row r="3667">
          <cell r="S3667" t="str">
            <v>0</v>
          </cell>
          <cell r="X3667">
            <v>0</v>
          </cell>
        </row>
        <row r="3668">
          <cell r="S3668" t="str">
            <v>0</v>
          </cell>
          <cell r="X3668">
            <v>0</v>
          </cell>
        </row>
        <row r="3669">
          <cell r="S3669" t="str">
            <v>0</v>
          </cell>
          <cell r="X3669">
            <v>0</v>
          </cell>
        </row>
        <row r="3670">
          <cell r="S3670" t="str">
            <v>0</v>
          </cell>
          <cell r="X3670">
            <v>0</v>
          </cell>
        </row>
        <row r="3671">
          <cell r="S3671" t="str">
            <v>0</v>
          </cell>
          <cell r="X3671">
            <v>0</v>
          </cell>
        </row>
        <row r="3672">
          <cell r="S3672" t="str">
            <v>0</v>
          </cell>
          <cell r="X3672">
            <v>0</v>
          </cell>
        </row>
        <row r="3673">
          <cell r="S3673" t="str">
            <v>0</v>
          </cell>
          <cell r="X3673">
            <v>0</v>
          </cell>
        </row>
        <row r="3674">
          <cell r="S3674" t="str">
            <v>0</v>
          </cell>
          <cell r="X3674">
            <v>0</v>
          </cell>
        </row>
        <row r="3675">
          <cell r="S3675" t="str">
            <v>0</v>
          </cell>
          <cell r="X3675">
            <v>0</v>
          </cell>
        </row>
        <row r="3676">
          <cell r="S3676" t="str">
            <v>0</v>
          </cell>
          <cell r="X3676">
            <v>0</v>
          </cell>
        </row>
        <row r="3677">
          <cell r="S3677" t="str">
            <v>0</v>
          </cell>
          <cell r="X3677">
            <v>0</v>
          </cell>
        </row>
        <row r="3678">
          <cell r="S3678" t="str">
            <v>0</v>
          </cell>
          <cell r="X3678">
            <v>0</v>
          </cell>
        </row>
        <row r="3679">
          <cell r="S3679" t="str">
            <v>0</v>
          </cell>
          <cell r="X3679">
            <v>0</v>
          </cell>
        </row>
        <row r="3680">
          <cell r="S3680" t="str">
            <v>0</v>
          </cell>
          <cell r="X3680">
            <v>0</v>
          </cell>
        </row>
        <row r="3681">
          <cell r="S3681" t="str">
            <v>0</v>
          </cell>
          <cell r="X3681">
            <v>0</v>
          </cell>
        </row>
        <row r="3682">
          <cell r="S3682" t="str">
            <v>0</v>
          </cell>
          <cell r="X3682">
            <v>0</v>
          </cell>
        </row>
        <row r="3683">
          <cell r="S3683" t="str">
            <v>0</v>
          </cell>
          <cell r="X3683">
            <v>0</v>
          </cell>
        </row>
        <row r="3684">
          <cell r="S3684" t="str">
            <v>0</v>
          </cell>
          <cell r="X3684">
            <v>0</v>
          </cell>
        </row>
        <row r="3685">
          <cell r="S3685" t="str">
            <v>0</v>
          </cell>
          <cell r="X3685">
            <v>0</v>
          </cell>
        </row>
        <row r="3686">
          <cell r="S3686" t="str">
            <v>0</v>
          </cell>
          <cell r="X3686">
            <v>0</v>
          </cell>
        </row>
        <row r="3687">
          <cell r="S3687" t="str">
            <v>0</v>
          </cell>
          <cell r="X3687">
            <v>0</v>
          </cell>
        </row>
        <row r="3688">
          <cell r="S3688" t="str">
            <v>0</v>
          </cell>
          <cell r="X3688">
            <v>0</v>
          </cell>
        </row>
        <row r="3689">
          <cell r="S3689" t="str">
            <v>0</v>
          </cell>
          <cell r="X3689">
            <v>0</v>
          </cell>
        </row>
        <row r="3690">
          <cell r="S3690" t="str">
            <v>0</v>
          </cell>
          <cell r="X3690">
            <v>0</v>
          </cell>
        </row>
        <row r="3691">
          <cell r="S3691" t="str">
            <v>0</v>
          </cell>
          <cell r="X3691">
            <v>0</v>
          </cell>
        </row>
        <row r="3692">
          <cell r="S3692" t="str">
            <v>0</v>
          </cell>
          <cell r="X3692">
            <v>0</v>
          </cell>
        </row>
        <row r="3693">
          <cell r="S3693" t="str">
            <v>0</v>
          </cell>
          <cell r="X3693">
            <v>0</v>
          </cell>
        </row>
        <row r="3694">
          <cell r="S3694" t="str">
            <v>0</v>
          </cell>
          <cell r="X3694">
            <v>0</v>
          </cell>
        </row>
        <row r="3695">
          <cell r="S3695" t="str">
            <v>0</v>
          </cell>
          <cell r="X3695">
            <v>0</v>
          </cell>
        </row>
        <row r="3696">
          <cell r="S3696" t="str">
            <v>0</v>
          </cell>
          <cell r="X3696">
            <v>0</v>
          </cell>
        </row>
        <row r="3697">
          <cell r="S3697" t="str">
            <v>0</v>
          </cell>
          <cell r="X3697">
            <v>0</v>
          </cell>
        </row>
        <row r="3698">
          <cell r="S3698" t="str">
            <v>0</v>
          </cell>
          <cell r="X3698">
            <v>0</v>
          </cell>
        </row>
        <row r="3699">
          <cell r="S3699" t="str">
            <v>0</v>
          </cell>
          <cell r="X3699">
            <v>0</v>
          </cell>
        </row>
        <row r="3700">
          <cell r="S3700" t="str">
            <v>0</v>
          </cell>
          <cell r="X3700">
            <v>0</v>
          </cell>
        </row>
        <row r="3701">
          <cell r="S3701" t="str">
            <v>0</v>
          </cell>
          <cell r="X3701">
            <v>0</v>
          </cell>
        </row>
        <row r="3702">
          <cell r="S3702" t="str">
            <v>0</v>
          </cell>
          <cell r="X3702">
            <v>0</v>
          </cell>
        </row>
        <row r="3703">
          <cell r="S3703" t="str">
            <v>0</v>
          </cell>
          <cell r="X3703">
            <v>0</v>
          </cell>
        </row>
        <row r="3704">
          <cell r="S3704" t="str">
            <v>0</v>
          </cell>
          <cell r="X3704">
            <v>0</v>
          </cell>
        </row>
        <row r="3705">
          <cell r="S3705" t="str">
            <v>0</v>
          </cell>
          <cell r="X3705">
            <v>0</v>
          </cell>
        </row>
        <row r="3706">
          <cell r="S3706" t="str">
            <v>0</v>
          </cell>
          <cell r="X3706">
            <v>0</v>
          </cell>
        </row>
        <row r="3707">
          <cell r="S3707" t="str">
            <v>0</v>
          </cell>
          <cell r="X3707">
            <v>0</v>
          </cell>
        </row>
        <row r="3708">
          <cell r="S3708" t="str">
            <v>0</v>
          </cell>
          <cell r="X3708">
            <v>0</v>
          </cell>
        </row>
        <row r="3709">
          <cell r="S3709" t="str">
            <v>0</v>
          </cell>
          <cell r="X3709">
            <v>0</v>
          </cell>
        </row>
        <row r="3710">
          <cell r="S3710" t="str">
            <v>0</v>
          </cell>
          <cell r="X3710">
            <v>0</v>
          </cell>
        </row>
        <row r="3711">
          <cell r="S3711" t="str">
            <v>0</v>
          </cell>
          <cell r="X3711">
            <v>0</v>
          </cell>
        </row>
        <row r="3712">
          <cell r="S3712" t="str">
            <v>0</v>
          </cell>
          <cell r="X3712">
            <v>0</v>
          </cell>
        </row>
        <row r="3713">
          <cell r="S3713" t="str">
            <v>0</v>
          </cell>
          <cell r="X3713">
            <v>0</v>
          </cell>
        </row>
        <row r="3714">
          <cell r="S3714" t="str">
            <v>0</v>
          </cell>
          <cell r="X3714">
            <v>0</v>
          </cell>
        </row>
        <row r="3715">
          <cell r="S3715" t="str">
            <v>0</v>
          </cell>
          <cell r="X3715">
            <v>0</v>
          </cell>
        </row>
        <row r="3716">
          <cell r="S3716" t="str">
            <v>0</v>
          </cell>
          <cell r="X3716">
            <v>0</v>
          </cell>
        </row>
        <row r="3717">
          <cell r="S3717" t="str">
            <v>0</v>
          </cell>
          <cell r="X3717">
            <v>0</v>
          </cell>
        </row>
        <row r="3718">
          <cell r="S3718" t="str">
            <v>0</v>
          </cell>
          <cell r="X3718">
            <v>0</v>
          </cell>
        </row>
        <row r="3719">
          <cell r="S3719" t="str">
            <v>0</v>
          </cell>
          <cell r="X3719">
            <v>0</v>
          </cell>
        </row>
        <row r="3720">
          <cell r="S3720" t="str">
            <v>0</v>
          </cell>
          <cell r="X3720">
            <v>0</v>
          </cell>
        </row>
        <row r="3721">
          <cell r="S3721" t="str">
            <v>0</v>
          </cell>
          <cell r="X3721">
            <v>0</v>
          </cell>
        </row>
        <row r="3722">
          <cell r="S3722" t="str">
            <v>0</v>
          </cell>
          <cell r="X3722">
            <v>0</v>
          </cell>
        </row>
        <row r="3723">
          <cell r="S3723" t="str">
            <v>0</v>
          </cell>
          <cell r="X3723">
            <v>0</v>
          </cell>
        </row>
        <row r="3724">
          <cell r="S3724" t="str">
            <v>0</v>
          </cell>
          <cell r="X3724">
            <v>0</v>
          </cell>
        </row>
        <row r="3725">
          <cell r="S3725" t="str">
            <v>0</v>
          </cell>
          <cell r="X3725">
            <v>0</v>
          </cell>
        </row>
        <row r="3726">
          <cell r="S3726" t="str">
            <v>0</v>
          </cell>
          <cell r="X3726">
            <v>0</v>
          </cell>
        </row>
        <row r="3727">
          <cell r="S3727" t="str">
            <v>0</v>
          </cell>
          <cell r="X3727">
            <v>0</v>
          </cell>
        </row>
        <row r="3728">
          <cell r="S3728" t="str">
            <v>0</v>
          </cell>
          <cell r="X3728">
            <v>0</v>
          </cell>
        </row>
        <row r="3729">
          <cell r="S3729" t="str">
            <v>0</v>
          </cell>
          <cell r="X3729">
            <v>0</v>
          </cell>
        </row>
        <row r="3730">
          <cell r="S3730" t="str">
            <v>0</v>
          </cell>
          <cell r="X3730">
            <v>0</v>
          </cell>
        </row>
        <row r="3731">
          <cell r="S3731" t="str">
            <v>0</v>
          </cell>
          <cell r="X3731">
            <v>0</v>
          </cell>
        </row>
        <row r="3732">
          <cell r="S3732" t="str">
            <v>0</v>
          </cell>
          <cell r="X3732">
            <v>0</v>
          </cell>
        </row>
        <row r="3733">
          <cell r="S3733" t="str">
            <v>0</v>
          </cell>
          <cell r="X3733">
            <v>0</v>
          </cell>
        </row>
        <row r="3734">
          <cell r="S3734" t="str">
            <v>0</v>
          </cell>
          <cell r="X3734">
            <v>0</v>
          </cell>
        </row>
        <row r="3735">
          <cell r="S3735" t="str">
            <v>0</v>
          </cell>
          <cell r="X3735">
            <v>0</v>
          </cell>
        </row>
        <row r="3736">
          <cell r="S3736" t="str">
            <v>0</v>
          </cell>
          <cell r="X3736">
            <v>0</v>
          </cell>
        </row>
        <row r="3737">
          <cell r="S3737" t="str">
            <v>0</v>
          </cell>
          <cell r="X3737">
            <v>0</v>
          </cell>
        </row>
        <row r="3738">
          <cell r="S3738" t="str">
            <v>0</v>
          </cell>
          <cell r="X3738">
            <v>0</v>
          </cell>
        </row>
        <row r="3739">
          <cell r="S3739" t="str">
            <v>0</v>
          </cell>
          <cell r="X3739">
            <v>0</v>
          </cell>
        </row>
        <row r="3740">
          <cell r="S3740" t="str">
            <v>0</v>
          </cell>
          <cell r="X3740">
            <v>0</v>
          </cell>
        </row>
        <row r="3741">
          <cell r="S3741" t="str">
            <v>0</v>
          </cell>
          <cell r="X3741">
            <v>0</v>
          </cell>
        </row>
        <row r="3742">
          <cell r="S3742" t="str">
            <v>0</v>
          </cell>
          <cell r="X3742">
            <v>0</v>
          </cell>
        </row>
        <row r="3743">
          <cell r="S3743" t="str">
            <v>0</v>
          </cell>
          <cell r="X3743">
            <v>0</v>
          </cell>
        </row>
        <row r="3744">
          <cell r="S3744" t="str">
            <v>0</v>
          </cell>
          <cell r="X3744">
            <v>0</v>
          </cell>
        </row>
        <row r="3745">
          <cell r="S3745" t="str">
            <v>0</v>
          </cell>
          <cell r="X3745">
            <v>0</v>
          </cell>
        </row>
        <row r="3746">
          <cell r="S3746" t="str">
            <v>0</v>
          </cell>
          <cell r="X3746">
            <v>0</v>
          </cell>
        </row>
        <row r="3747">
          <cell r="S3747" t="str">
            <v>0</v>
          </cell>
          <cell r="X3747">
            <v>0</v>
          </cell>
        </row>
        <row r="3748">
          <cell r="S3748" t="str">
            <v>0</v>
          </cell>
          <cell r="X3748">
            <v>0</v>
          </cell>
        </row>
        <row r="3749">
          <cell r="S3749" t="str">
            <v>0</v>
          </cell>
          <cell r="X3749">
            <v>0</v>
          </cell>
        </row>
        <row r="3750">
          <cell r="S3750" t="str">
            <v>0</v>
          </cell>
          <cell r="X3750">
            <v>0</v>
          </cell>
        </row>
        <row r="3751">
          <cell r="S3751" t="str">
            <v>0</v>
          </cell>
          <cell r="X3751">
            <v>0</v>
          </cell>
        </row>
        <row r="3752">
          <cell r="S3752" t="str">
            <v>0</v>
          </cell>
          <cell r="X3752">
            <v>0</v>
          </cell>
        </row>
        <row r="3753">
          <cell r="S3753" t="str">
            <v>0</v>
          </cell>
          <cell r="X3753">
            <v>0</v>
          </cell>
        </row>
        <row r="3754">
          <cell r="S3754" t="str">
            <v>0</v>
          </cell>
          <cell r="X3754">
            <v>0</v>
          </cell>
        </row>
        <row r="3755">
          <cell r="S3755" t="str">
            <v>0</v>
          </cell>
          <cell r="X3755">
            <v>0</v>
          </cell>
        </row>
        <row r="3756">
          <cell r="S3756" t="str">
            <v>0</v>
          </cell>
          <cell r="X3756">
            <v>0</v>
          </cell>
        </row>
        <row r="3757">
          <cell r="S3757" t="str">
            <v>0</v>
          </cell>
          <cell r="X3757">
            <v>0</v>
          </cell>
        </row>
        <row r="3758">
          <cell r="S3758" t="str">
            <v>0</v>
          </cell>
          <cell r="X3758">
            <v>0</v>
          </cell>
        </row>
        <row r="3759">
          <cell r="S3759" t="str">
            <v>0</v>
          </cell>
          <cell r="X3759">
            <v>0</v>
          </cell>
        </row>
        <row r="3760">
          <cell r="S3760" t="str">
            <v>0</v>
          </cell>
          <cell r="X3760">
            <v>0</v>
          </cell>
        </row>
        <row r="3761">
          <cell r="S3761" t="str">
            <v>0</v>
          </cell>
          <cell r="X3761">
            <v>0</v>
          </cell>
        </row>
        <row r="3762">
          <cell r="S3762" t="str">
            <v>0</v>
          </cell>
          <cell r="X3762">
            <v>0</v>
          </cell>
        </row>
        <row r="3763">
          <cell r="S3763" t="str">
            <v>0</v>
          </cell>
          <cell r="X3763">
            <v>0</v>
          </cell>
        </row>
        <row r="3764">
          <cell r="S3764" t="str">
            <v>0</v>
          </cell>
          <cell r="X3764">
            <v>0</v>
          </cell>
        </row>
        <row r="3765">
          <cell r="S3765" t="str">
            <v>0</v>
          </cell>
          <cell r="X3765">
            <v>0</v>
          </cell>
        </row>
        <row r="3766">
          <cell r="S3766" t="str">
            <v>0</v>
          </cell>
          <cell r="X3766">
            <v>0</v>
          </cell>
        </row>
        <row r="3767">
          <cell r="S3767" t="str">
            <v>0</v>
          </cell>
          <cell r="X3767">
            <v>0</v>
          </cell>
        </row>
        <row r="3768">
          <cell r="S3768" t="str">
            <v>0</v>
          </cell>
          <cell r="X3768">
            <v>0</v>
          </cell>
        </row>
        <row r="3769">
          <cell r="S3769" t="str">
            <v>0</v>
          </cell>
          <cell r="X3769">
            <v>0</v>
          </cell>
        </row>
        <row r="3770">
          <cell r="S3770" t="str">
            <v>0</v>
          </cell>
          <cell r="X3770">
            <v>0</v>
          </cell>
        </row>
        <row r="3771">
          <cell r="S3771" t="str">
            <v>0</v>
          </cell>
          <cell r="X3771">
            <v>0</v>
          </cell>
        </row>
        <row r="3772">
          <cell r="S3772" t="str">
            <v>0</v>
          </cell>
          <cell r="X3772">
            <v>0</v>
          </cell>
        </row>
        <row r="3773">
          <cell r="S3773" t="str">
            <v>0</v>
          </cell>
          <cell r="X3773">
            <v>0</v>
          </cell>
        </row>
        <row r="3774">
          <cell r="S3774" t="str">
            <v>0</v>
          </cell>
          <cell r="X3774">
            <v>0</v>
          </cell>
        </row>
        <row r="3775">
          <cell r="S3775" t="str">
            <v>0</v>
          </cell>
          <cell r="X3775">
            <v>0</v>
          </cell>
        </row>
        <row r="3776">
          <cell r="S3776" t="str">
            <v>0</v>
          </cell>
          <cell r="X3776">
            <v>0</v>
          </cell>
        </row>
        <row r="3777">
          <cell r="S3777" t="str">
            <v>0</v>
          </cell>
          <cell r="X3777">
            <v>0</v>
          </cell>
        </row>
        <row r="3778">
          <cell r="S3778" t="str">
            <v>0</v>
          </cell>
          <cell r="X3778">
            <v>0</v>
          </cell>
        </row>
        <row r="3779">
          <cell r="S3779" t="str">
            <v>0</v>
          </cell>
          <cell r="X3779">
            <v>0</v>
          </cell>
        </row>
        <row r="3780">
          <cell r="S3780" t="str">
            <v>0</v>
          </cell>
          <cell r="X3780">
            <v>0</v>
          </cell>
        </row>
        <row r="3781">
          <cell r="S3781" t="str">
            <v>0</v>
          </cell>
          <cell r="X3781">
            <v>0</v>
          </cell>
        </row>
        <row r="3782">
          <cell r="S3782" t="str">
            <v>0</v>
          </cell>
          <cell r="X3782">
            <v>0</v>
          </cell>
        </row>
        <row r="3783">
          <cell r="S3783" t="str">
            <v>0</v>
          </cell>
          <cell r="X3783">
            <v>0</v>
          </cell>
        </row>
        <row r="3784">
          <cell r="S3784" t="str">
            <v>0</v>
          </cell>
          <cell r="X3784">
            <v>0</v>
          </cell>
        </row>
        <row r="3785">
          <cell r="S3785" t="str">
            <v>0</v>
          </cell>
          <cell r="X3785">
            <v>0</v>
          </cell>
        </row>
        <row r="3786">
          <cell r="S3786" t="str">
            <v>0</v>
          </cell>
          <cell r="X3786">
            <v>0</v>
          </cell>
        </row>
        <row r="3787">
          <cell r="S3787" t="str">
            <v>0</v>
          </cell>
          <cell r="X3787">
            <v>0</v>
          </cell>
        </row>
        <row r="3788">
          <cell r="S3788" t="str">
            <v>0</v>
          </cell>
          <cell r="X3788">
            <v>0</v>
          </cell>
        </row>
        <row r="3789">
          <cell r="S3789" t="str">
            <v>0</v>
          </cell>
          <cell r="X3789">
            <v>0</v>
          </cell>
        </row>
        <row r="3790">
          <cell r="S3790" t="str">
            <v>0</v>
          </cell>
          <cell r="X3790">
            <v>0</v>
          </cell>
        </row>
        <row r="3791">
          <cell r="S3791" t="str">
            <v>0</v>
          </cell>
          <cell r="X3791">
            <v>0</v>
          </cell>
        </row>
        <row r="3792">
          <cell r="S3792" t="str">
            <v>0</v>
          </cell>
          <cell r="X3792">
            <v>0</v>
          </cell>
        </row>
        <row r="3793">
          <cell r="S3793" t="str">
            <v>0</v>
          </cell>
          <cell r="X3793">
            <v>0</v>
          </cell>
        </row>
        <row r="3794">
          <cell r="S3794" t="str">
            <v>0</v>
          </cell>
          <cell r="X3794">
            <v>0</v>
          </cell>
        </row>
        <row r="3795">
          <cell r="S3795" t="str">
            <v>0</v>
          </cell>
          <cell r="X3795">
            <v>0</v>
          </cell>
        </row>
        <row r="3796">
          <cell r="S3796" t="str">
            <v>0</v>
          </cell>
          <cell r="X3796">
            <v>0</v>
          </cell>
        </row>
        <row r="3797">
          <cell r="S3797" t="str">
            <v>0</v>
          </cell>
          <cell r="X3797">
            <v>0</v>
          </cell>
        </row>
        <row r="3798">
          <cell r="S3798" t="str">
            <v>0</v>
          </cell>
          <cell r="X3798">
            <v>0</v>
          </cell>
        </row>
        <row r="3799">
          <cell r="S3799" t="str">
            <v>0</v>
          </cell>
          <cell r="X3799">
            <v>0</v>
          </cell>
        </row>
        <row r="3800">
          <cell r="S3800" t="str">
            <v>0</v>
          </cell>
          <cell r="X3800">
            <v>0</v>
          </cell>
        </row>
        <row r="3801">
          <cell r="S3801" t="str">
            <v>0</v>
          </cell>
          <cell r="X3801">
            <v>0</v>
          </cell>
        </row>
        <row r="3802">
          <cell r="S3802" t="str">
            <v>0</v>
          </cell>
          <cell r="X3802">
            <v>0</v>
          </cell>
        </row>
        <row r="3803">
          <cell r="S3803" t="str">
            <v>0</v>
          </cell>
          <cell r="X3803">
            <v>0</v>
          </cell>
        </row>
        <row r="3804">
          <cell r="S3804" t="str">
            <v>0</v>
          </cell>
          <cell r="X3804">
            <v>0</v>
          </cell>
        </row>
        <row r="3805">
          <cell r="S3805" t="str">
            <v>0</v>
          </cell>
          <cell r="X3805">
            <v>0</v>
          </cell>
        </row>
        <row r="3806">
          <cell r="S3806" t="str">
            <v>0</v>
          </cell>
          <cell r="X3806">
            <v>0</v>
          </cell>
        </row>
        <row r="3807">
          <cell r="S3807" t="str">
            <v>0</v>
          </cell>
          <cell r="X3807">
            <v>0</v>
          </cell>
        </row>
        <row r="3808">
          <cell r="S3808" t="str">
            <v>0</v>
          </cell>
          <cell r="X3808">
            <v>0</v>
          </cell>
        </row>
        <row r="3809">
          <cell r="S3809" t="str">
            <v>0</v>
          </cell>
          <cell r="X3809">
            <v>0</v>
          </cell>
        </row>
        <row r="3810">
          <cell r="S3810" t="str">
            <v>0</v>
          </cell>
          <cell r="X3810">
            <v>0</v>
          </cell>
        </row>
        <row r="3811">
          <cell r="S3811" t="str">
            <v>0</v>
          </cell>
          <cell r="X3811">
            <v>0</v>
          </cell>
        </row>
        <row r="3812">
          <cell r="S3812" t="str">
            <v>0</v>
          </cell>
          <cell r="X3812">
            <v>0</v>
          </cell>
        </row>
        <row r="3813">
          <cell r="S3813" t="str">
            <v>0</v>
          </cell>
          <cell r="X3813">
            <v>0</v>
          </cell>
        </row>
        <row r="3814">
          <cell r="S3814" t="str">
            <v>0</v>
          </cell>
          <cell r="X3814">
            <v>0</v>
          </cell>
        </row>
        <row r="3815">
          <cell r="S3815" t="str">
            <v>0</v>
          </cell>
          <cell r="X3815">
            <v>0</v>
          </cell>
        </row>
        <row r="3816">
          <cell r="S3816" t="str">
            <v>0</v>
          </cell>
          <cell r="X3816">
            <v>0</v>
          </cell>
        </row>
        <row r="3817">
          <cell r="S3817" t="str">
            <v>0</v>
          </cell>
          <cell r="X3817">
            <v>0</v>
          </cell>
        </row>
        <row r="3818">
          <cell r="S3818" t="str">
            <v>0</v>
          </cell>
          <cell r="X3818">
            <v>0</v>
          </cell>
        </row>
        <row r="3819">
          <cell r="S3819" t="str">
            <v>0</v>
          </cell>
          <cell r="X3819">
            <v>0</v>
          </cell>
        </row>
        <row r="3820">
          <cell r="S3820" t="str">
            <v>0</v>
          </cell>
          <cell r="X3820">
            <v>0</v>
          </cell>
        </row>
        <row r="3821">
          <cell r="S3821" t="str">
            <v>0</v>
          </cell>
          <cell r="X3821">
            <v>0</v>
          </cell>
        </row>
        <row r="3822">
          <cell r="S3822" t="str">
            <v>0</v>
          </cell>
          <cell r="X3822">
            <v>0</v>
          </cell>
        </row>
        <row r="3823">
          <cell r="S3823" t="str">
            <v>0</v>
          </cell>
          <cell r="X3823">
            <v>0</v>
          </cell>
        </row>
        <row r="3824">
          <cell r="S3824" t="str">
            <v>0</v>
          </cell>
          <cell r="X3824">
            <v>0</v>
          </cell>
        </row>
        <row r="3825">
          <cell r="S3825" t="str">
            <v>0</v>
          </cell>
          <cell r="X3825">
            <v>0</v>
          </cell>
        </row>
        <row r="3826">
          <cell r="S3826" t="str">
            <v>0</v>
          </cell>
          <cell r="X3826">
            <v>0</v>
          </cell>
        </row>
        <row r="3827">
          <cell r="S3827" t="str">
            <v>0</v>
          </cell>
          <cell r="X3827">
            <v>0</v>
          </cell>
        </row>
        <row r="3828">
          <cell r="S3828" t="str">
            <v>0</v>
          </cell>
          <cell r="X3828">
            <v>0</v>
          </cell>
        </row>
        <row r="3829">
          <cell r="S3829" t="str">
            <v>0</v>
          </cell>
          <cell r="X3829">
            <v>0</v>
          </cell>
        </row>
        <row r="3830">
          <cell r="S3830" t="str">
            <v>0</v>
          </cell>
          <cell r="X3830">
            <v>0</v>
          </cell>
        </row>
        <row r="3831">
          <cell r="S3831" t="str">
            <v>0</v>
          </cell>
          <cell r="X3831">
            <v>0</v>
          </cell>
        </row>
        <row r="3832">
          <cell r="S3832" t="str">
            <v>0</v>
          </cell>
          <cell r="X3832">
            <v>0</v>
          </cell>
        </row>
        <row r="3833">
          <cell r="S3833" t="str">
            <v>0</v>
          </cell>
          <cell r="X3833">
            <v>0</v>
          </cell>
        </row>
        <row r="3834">
          <cell r="S3834" t="str">
            <v>0</v>
          </cell>
          <cell r="X3834">
            <v>0</v>
          </cell>
        </row>
        <row r="3835">
          <cell r="S3835" t="str">
            <v>0</v>
          </cell>
          <cell r="X3835">
            <v>0</v>
          </cell>
        </row>
        <row r="3836">
          <cell r="S3836" t="str">
            <v>0</v>
          </cell>
          <cell r="X3836">
            <v>0</v>
          </cell>
        </row>
        <row r="3837">
          <cell r="S3837" t="str">
            <v>0</v>
          </cell>
          <cell r="X3837">
            <v>0</v>
          </cell>
        </row>
        <row r="3838">
          <cell r="S3838" t="str">
            <v>0</v>
          </cell>
          <cell r="X3838">
            <v>0</v>
          </cell>
        </row>
        <row r="3839">
          <cell r="S3839" t="str">
            <v>0</v>
          </cell>
          <cell r="X3839">
            <v>0</v>
          </cell>
        </row>
        <row r="3840">
          <cell r="S3840" t="str">
            <v>0</v>
          </cell>
          <cell r="X3840">
            <v>0</v>
          </cell>
        </row>
        <row r="3841">
          <cell r="S3841" t="str">
            <v>0</v>
          </cell>
          <cell r="X3841">
            <v>0</v>
          </cell>
        </row>
        <row r="3842">
          <cell r="S3842" t="str">
            <v>0</v>
          </cell>
          <cell r="X3842">
            <v>0</v>
          </cell>
        </row>
        <row r="3843">
          <cell r="S3843" t="str">
            <v>0</v>
          </cell>
          <cell r="X3843">
            <v>0</v>
          </cell>
        </row>
        <row r="3844">
          <cell r="S3844" t="str">
            <v>0</v>
          </cell>
          <cell r="X3844">
            <v>0</v>
          </cell>
        </row>
        <row r="3845">
          <cell r="S3845" t="str">
            <v>0</v>
          </cell>
          <cell r="X3845">
            <v>0</v>
          </cell>
        </row>
        <row r="3846">
          <cell r="S3846" t="str">
            <v>0</v>
          </cell>
          <cell r="X3846">
            <v>0</v>
          </cell>
        </row>
        <row r="3847">
          <cell r="S3847" t="str">
            <v>0</v>
          </cell>
          <cell r="X3847">
            <v>0</v>
          </cell>
        </row>
        <row r="3848">
          <cell r="S3848" t="str">
            <v>0</v>
          </cell>
          <cell r="X3848">
            <v>0</v>
          </cell>
        </row>
        <row r="3849">
          <cell r="S3849" t="str">
            <v>0</v>
          </cell>
          <cell r="X3849">
            <v>0</v>
          </cell>
        </row>
        <row r="3850">
          <cell r="S3850" t="str">
            <v>0</v>
          </cell>
          <cell r="X3850">
            <v>0</v>
          </cell>
        </row>
        <row r="3851">
          <cell r="S3851" t="str">
            <v>0</v>
          </cell>
          <cell r="X3851">
            <v>0</v>
          </cell>
        </row>
        <row r="3852">
          <cell r="S3852" t="str">
            <v>0</v>
          </cell>
          <cell r="X3852">
            <v>0</v>
          </cell>
        </row>
        <row r="3853">
          <cell r="S3853" t="str">
            <v>0</v>
          </cell>
          <cell r="X3853">
            <v>0</v>
          </cell>
        </row>
        <row r="3854">
          <cell r="S3854" t="str">
            <v>0</v>
          </cell>
          <cell r="X3854">
            <v>0</v>
          </cell>
        </row>
        <row r="3855">
          <cell r="S3855" t="str">
            <v>0</v>
          </cell>
          <cell r="X3855">
            <v>0</v>
          </cell>
        </row>
        <row r="3856">
          <cell r="S3856" t="str">
            <v>0</v>
          </cell>
          <cell r="X3856">
            <v>0</v>
          </cell>
        </row>
        <row r="3857">
          <cell r="S3857" t="str">
            <v>0</v>
          </cell>
          <cell r="X3857">
            <v>0</v>
          </cell>
        </row>
        <row r="3858">
          <cell r="S3858" t="str">
            <v>0</v>
          </cell>
          <cell r="X3858">
            <v>0</v>
          </cell>
        </row>
        <row r="3859">
          <cell r="S3859" t="str">
            <v>0</v>
          </cell>
          <cell r="X3859">
            <v>0</v>
          </cell>
        </row>
        <row r="3860">
          <cell r="S3860" t="str">
            <v>0</v>
          </cell>
          <cell r="X3860">
            <v>0</v>
          </cell>
        </row>
        <row r="3861">
          <cell r="S3861" t="str">
            <v>0</v>
          </cell>
          <cell r="X3861">
            <v>0</v>
          </cell>
        </row>
        <row r="3862">
          <cell r="S3862" t="str">
            <v>0</v>
          </cell>
          <cell r="X3862">
            <v>0</v>
          </cell>
        </row>
        <row r="3863">
          <cell r="S3863" t="str">
            <v>0</v>
          </cell>
          <cell r="X3863">
            <v>0</v>
          </cell>
        </row>
        <row r="3864">
          <cell r="S3864" t="str">
            <v>0</v>
          </cell>
          <cell r="X3864">
            <v>0</v>
          </cell>
        </row>
        <row r="3865">
          <cell r="S3865" t="str">
            <v>0</v>
          </cell>
          <cell r="X3865">
            <v>0</v>
          </cell>
        </row>
        <row r="3866">
          <cell r="S3866" t="str">
            <v>0</v>
          </cell>
          <cell r="X3866">
            <v>0</v>
          </cell>
        </row>
        <row r="3867">
          <cell r="S3867" t="str">
            <v>0</v>
          </cell>
          <cell r="X3867">
            <v>0</v>
          </cell>
        </row>
        <row r="3868">
          <cell r="S3868" t="str">
            <v>0</v>
          </cell>
          <cell r="X3868">
            <v>0</v>
          </cell>
        </row>
        <row r="3869">
          <cell r="S3869" t="str">
            <v>0</v>
          </cell>
          <cell r="X3869">
            <v>0</v>
          </cell>
        </row>
        <row r="3870">
          <cell r="S3870" t="str">
            <v>0</v>
          </cell>
          <cell r="X3870">
            <v>0</v>
          </cell>
        </row>
        <row r="3871">
          <cell r="S3871" t="str">
            <v>0</v>
          </cell>
          <cell r="X3871">
            <v>0</v>
          </cell>
        </row>
        <row r="3872">
          <cell r="S3872" t="str">
            <v>0</v>
          </cell>
          <cell r="X3872">
            <v>0</v>
          </cell>
        </row>
        <row r="3873">
          <cell r="S3873" t="str">
            <v>0</v>
          </cell>
          <cell r="X3873">
            <v>0</v>
          </cell>
        </row>
        <row r="3874">
          <cell r="S3874" t="str">
            <v>0</v>
          </cell>
          <cell r="X3874">
            <v>0</v>
          </cell>
        </row>
        <row r="3875">
          <cell r="S3875" t="str">
            <v>0</v>
          </cell>
          <cell r="X3875">
            <v>0</v>
          </cell>
        </row>
        <row r="3876">
          <cell r="S3876" t="str">
            <v>0</v>
          </cell>
          <cell r="X3876">
            <v>0</v>
          </cell>
        </row>
        <row r="3877">
          <cell r="S3877" t="str">
            <v>0</v>
          </cell>
          <cell r="X3877">
            <v>0</v>
          </cell>
        </row>
        <row r="3878">
          <cell r="S3878" t="str">
            <v>0</v>
          </cell>
          <cell r="X3878">
            <v>0</v>
          </cell>
        </row>
        <row r="3879">
          <cell r="S3879" t="str">
            <v>0</v>
          </cell>
          <cell r="X3879">
            <v>0</v>
          </cell>
        </row>
        <row r="3880">
          <cell r="S3880" t="str">
            <v>0</v>
          </cell>
          <cell r="X3880">
            <v>0</v>
          </cell>
        </row>
        <row r="3881">
          <cell r="S3881" t="str">
            <v>0</v>
          </cell>
          <cell r="X3881">
            <v>0</v>
          </cell>
        </row>
        <row r="3882">
          <cell r="S3882" t="str">
            <v>0</v>
          </cell>
          <cell r="X3882">
            <v>0</v>
          </cell>
        </row>
        <row r="3883">
          <cell r="S3883" t="str">
            <v>0</v>
          </cell>
          <cell r="X3883">
            <v>0</v>
          </cell>
        </row>
        <row r="3884">
          <cell r="S3884" t="str">
            <v>0</v>
          </cell>
          <cell r="X3884">
            <v>0</v>
          </cell>
        </row>
        <row r="3885">
          <cell r="S3885" t="str">
            <v>0</v>
          </cell>
          <cell r="X3885">
            <v>0</v>
          </cell>
        </row>
        <row r="3886">
          <cell r="S3886" t="str">
            <v>0</v>
          </cell>
          <cell r="X3886">
            <v>0</v>
          </cell>
        </row>
        <row r="3887">
          <cell r="S3887" t="str">
            <v>0</v>
          </cell>
          <cell r="X3887">
            <v>0</v>
          </cell>
        </row>
        <row r="3888">
          <cell r="S3888" t="str">
            <v>0</v>
          </cell>
          <cell r="X3888">
            <v>0</v>
          </cell>
        </row>
        <row r="3889">
          <cell r="S3889" t="str">
            <v>0</v>
          </cell>
          <cell r="X3889">
            <v>0</v>
          </cell>
        </row>
        <row r="3890">
          <cell r="S3890" t="str">
            <v>0</v>
          </cell>
          <cell r="X3890">
            <v>0</v>
          </cell>
        </row>
        <row r="3891">
          <cell r="S3891" t="str">
            <v>0</v>
          </cell>
          <cell r="X3891">
            <v>0</v>
          </cell>
        </row>
        <row r="3892">
          <cell r="S3892" t="str">
            <v>0</v>
          </cell>
          <cell r="X3892">
            <v>0</v>
          </cell>
        </row>
        <row r="3893">
          <cell r="S3893" t="str">
            <v>0</v>
          </cell>
          <cell r="X3893">
            <v>0</v>
          </cell>
        </row>
        <row r="3894">
          <cell r="S3894" t="str">
            <v>0</v>
          </cell>
          <cell r="X3894">
            <v>0</v>
          </cell>
        </row>
        <row r="3895">
          <cell r="S3895" t="str">
            <v>0</v>
          </cell>
          <cell r="X3895">
            <v>0</v>
          </cell>
        </row>
        <row r="3896">
          <cell r="S3896" t="str">
            <v>0</v>
          </cell>
          <cell r="X3896">
            <v>0</v>
          </cell>
        </row>
        <row r="3897">
          <cell r="S3897" t="str">
            <v>0</v>
          </cell>
          <cell r="X3897">
            <v>0</v>
          </cell>
        </row>
        <row r="3898">
          <cell r="S3898" t="str">
            <v>0</v>
          </cell>
          <cell r="X3898">
            <v>0</v>
          </cell>
        </row>
        <row r="3899">
          <cell r="S3899" t="str">
            <v>0</v>
          </cell>
          <cell r="X3899">
            <v>0</v>
          </cell>
        </row>
        <row r="3900">
          <cell r="S3900" t="str">
            <v>0</v>
          </cell>
          <cell r="X3900">
            <v>0</v>
          </cell>
        </row>
        <row r="3901">
          <cell r="S3901" t="str">
            <v>0</v>
          </cell>
          <cell r="X3901">
            <v>0</v>
          </cell>
        </row>
        <row r="3902">
          <cell r="S3902" t="str">
            <v>0</v>
          </cell>
          <cell r="X3902">
            <v>0</v>
          </cell>
        </row>
        <row r="3903">
          <cell r="S3903" t="str">
            <v>0</v>
          </cell>
          <cell r="X3903">
            <v>0</v>
          </cell>
        </row>
        <row r="3904">
          <cell r="S3904" t="str">
            <v>0</v>
          </cell>
          <cell r="X3904">
            <v>0</v>
          </cell>
        </row>
        <row r="3905">
          <cell r="S3905" t="str">
            <v>0</v>
          </cell>
          <cell r="X3905">
            <v>0</v>
          </cell>
        </row>
        <row r="3906">
          <cell r="S3906" t="str">
            <v>0</v>
          </cell>
          <cell r="X3906">
            <v>0</v>
          </cell>
        </row>
        <row r="3907">
          <cell r="S3907" t="str">
            <v>0</v>
          </cell>
          <cell r="X3907">
            <v>0</v>
          </cell>
        </row>
        <row r="3908">
          <cell r="S3908" t="str">
            <v>0</v>
          </cell>
          <cell r="X3908">
            <v>0</v>
          </cell>
        </row>
        <row r="3909">
          <cell r="S3909" t="str">
            <v>0</v>
          </cell>
          <cell r="X3909">
            <v>0</v>
          </cell>
        </row>
        <row r="3910">
          <cell r="S3910" t="str">
            <v>0</v>
          </cell>
          <cell r="X3910">
            <v>0</v>
          </cell>
        </row>
        <row r="3911">
          <cell r="S3911" t="str">
            <v>0</v>
          </cell>
          <cell r="X3911">
            <v>0</v>
          </cell>
        </row>
        <row r="3912">
          <cell r="S3912" t="str">
            <v>0</v>
          </cell>
          <cell r="X3912">
            <v>0</v>
          </cell>
        </row>
        <row r="3913">
          <cell r="S3913" t="str">
            <v>0</v>
          </cell>
          <cell r="X3913">
            <v>0</v>
          </cell>
        </row>
        <row r="3914">
          <cell r="S3914" t="str">
            <v>0</v>
          </cell>
          <cell r="X3914">
            <v>0</v>
          </cell>
        </row>
        <row r="3915">
          <cell r="S3915" t="str">
            <v>0</v>
          </cell>
          <cell r="X3915">
            <v>0</v>
          </cell>
        </row>
        <row r="3916">
          <cell r="S3916" t="str">
            <v>0</v>
          </cell>
          <cell r="X3916">
            <v>0</v>
          </cell>
        </row>
        <row r="3917">
          <cell r="S3917" t="str">
            <v>0</v>
          </cell>
          <cell r="X3917">
            <v>0</v>
          </cell>
        </row>
        <row r="3918">
          <cell r="S3918" t="str">
            <v>0</v>
          </cell>
          <cell r="X3918">
            <v>0</v>
          </cell>
        </row>
        <row r="3919">
          <cell r="S3919" t="str">
            <v>0</v>
          </cell>
          <cell r="X3919">
            <v>0</v>
          </cell>
        </row>
        <row r="3920">
          <cell r="S3920" t="str">
            <v>0</v>
          </cell>
          <cell r="X3920">
            <v>0</v>
          </cell>
        </row>
        <row r="3921">
          <cell r="S3921" t="str">
            <v>0</v>
          </cell>
          <cell r="X3921">
            <v>0</v>
          </cell>
        </row>
        <row r="3922">
          <cell r="S3922" t="str">
            <v>0</v>
          </cell>
          <cell r="X3922">
            <v>0</v>
          </cell>
        </row>
        <row r="3923">
          <cell r="S3923" t="str">
            <v>0</v>
          </cell>
          <cell r="X3923">
            <v>0</v>
          </cell>
        </row>
        <row r="3924">
          <cell r="S3924" t="str">
            <v>0</v>
          </cell>
          <cell r="X3924">
            <v>0</v>
          </cell>
        </row>
        <row r="3925">
          <cell r="S3925" t="str">
            <v>0</v>
          </cell>
          <cell r="X3925">
            <v>0</v>
          </cell>
        </row>
        <row r="3926">
          <cell r="S3926" t="str">
            <v>0</v>
          </cell>
          <cell r="X3926">
            <v>0</v>
          </cell>
        </row>
        <row r="3927">
          <cell r="S3927" t="str">
            <v>0</v>
          </cell>
          <cell r="X3927">
            <v>0</v>
          </cell>
        </row>
        <row r="3928">
          <cell r="S3928" t="str">
            <v>0</v>
          </cell>
          <cell r="X3928">
            <v>0</v>
          </cell>
        </row>
        <row r="3929">
          <cell r="S3929" t="str">
            <v>0</v>
          </cell>
          <cell r="X3929">
            <v>0</v>
          </cell>
        </row>
        <row r="3930">
          <cell r="S3930" t="str">
            <v>0</v>
          </cell>
          <cell r="X3930">
            <v>0</v>
          </cell>
        </row>
        <row r="3931">
          <cell r="S3931" t="str">
            <v>0</v>
          </cell>
          <cell r="X3931">
            <v>0</v>
          </cell>
        </row>
        <row r="3932">
          <cell r="S3932" t="str">
            <v>0</v>
          </cell>
          <cell r="X3932">
            <v>0</v>
          </cell>
        </row>
        <row r="3933">
          <cell r="S3933" t="str">
            <v>0</v>
          </cell>
          <cell r="X3933">
            <v>0</v>
          </cell>
        </row>
        <row r="3934">
          <cell r="S3934" t="str">
            <v>0</v>
          </cell>
          <cell r="X3934">
            <v>0</v>
          </cell>
        </row>
        <row r="3935">
          <cell r="S3935" t="str">
            <v>0</v>
          </cell>
          <cell r="X3935">
            <v>0</v>
          </cell>
        </row>
        <row r="3936">
          <cell r="S3936" t="str">
            <v>0</v>
          </cell>
          <cell r="X3936">
            <v>0</v>
          </cell>
        </row>
        <row r="3937">
          <cell r="S3937" t="str">
            <v>0</v>
          </cell>
          <cell r="X3937">
            <v>0</v>
          </cell>
        </row>
        <row r="3938">
          <cell r="S3938" t="str">
            <v>0</v>
          </cell>
          <cell r="X3938">
            <v>0</v>
          </cell>
        </row>
        <row r="3939">
          <cell r="S3939" t="str">
            <v>0</v>
          </cell>
          <cell r="X3939">
            <v>0</v>
          </cell>
        </row>
        <row r="3940">
          <cell r="S3940" t="str">
            <v>0</v>
          </cell>
          <cell r="X3940">
            <v>0</v>
          </cell>
        </row>
        <row r="3941">
          <cell r="S3941" t="str">
            <v>0</v>
          </cell>
          <cell r="X3941">
            <v>0</v>
          </cell>
        </row>
        <row r="3942">
          <cell r="S3942" t="str">
            <v>0</v>
          </cell>
          <cell r="X3942">
            <v>0</v>
          </cell>
        </row>
        <row r="3943">
          <cell r="S3943" t="str">
            <v>0</v>
          </cell>
          <cell r="X3943">
            <v>0</v>
          </cell>
        </row>
        <row r="3944">
          <cell r="S3944" t="str">
            <v>0</v>
          </cell>
          <cell r="X3944">
            <v>0</v>
          </cell>
        </row>
        <row r="3945">
          <cell r="S3945" t="str">
            <v>0</v>
          </cell>
          <cell r="X3945">
            <v>0</v>
          </cell>
        </row>
        <row r="3946">
          <cell r="S3946" t="str">
            <v>0</v>
          </cell>
          <cell r="X3946">
            <v>0</v>
          </cell>
        </row>
        <row r="3947">
          <cell r="S3947" t="str">
            <v>0</v>
          </cell>
          <cell r="X3947">
            <v>0</v>
          </cell>
        </row>
        <row r="3948">
          <cell r="S3948" t="str">
            <v>0</v>
          </cell>
          <cell r="X3948">
            <v>0</v>
          </cell>
        </row>
        <row r="3949">
          <cell r="S3949" t="str">
            <v>0</v>
          </cell>
          <cell r="X3949">
            <v>0</v>
          </cell>
        </row>
        <row r="3950">
          <cell r="S3950" t="str">
            <v>0</v>
          </cell>
          <cell r="X3950">
            <v>0</v>
          </cell>
        </row>
        <row r="3951">
          <cell r="S3951" t="str">
            <v>0</v>
          </cell>
          <cell r="X3951">
            <v>0</v>
          </cell>
        </row>
        <row r="3952">
          <cell r="S3952" t="str">
            <v>0</v>
          </cell>
          <cell r="X3952">
            <v>0</v>
          </cell>
        </row>
        <row r="3953">
          <cell r="S3953" t="str">
            <v>0</v>
          </cell>
          <cell r="X3953">
            <v>0</v>
          </cell>
        </row>
        <row r="3954">
          <cell r="S3954" t="str">
            <v>0</v>
          </cell>
          <cell r="X3954">
            <v>0</v>
          </cell>
        </row>
        <row r="3955">
          <cell r="S3955" t="str">
            <v>0</v>
          </cell>
          <cell r="X3955">
            <v>0</v>
          </cell>
        </row>
        <row r="3956">
          <cell r="S3956" t="str">
            <v>0</v>
          </cell>
          <cell r="X3956">
            <v>0</v>
          </cell>
        </row>
        <row r="3957">
          <cell r="S3957" t="str">
            <v>0</v>
          </cell>
          <cell r="X3957">
            <v>0</v>
          </cell>
        </row>
        <row r="3958">
          <cell r="S3958" t="str">
            <v>0</v>
          </cell>
          <cell r="X3958">
            <v>0</v>
          </cell>
        </row>
        <row r="3959">
          <cell r="S3959" t="str">
            <v>0</v>
          </cell>
          <cell r="X3959">
            <v>0</v>
          </cell>
        </row>
        <row r="3960">
          <cell r="S3960" t="str">
            <v>0</v>
          </cell>
          <cell r="X3960">
            <v>0</v>
          </cell>
        </row>
        <row r="3961">
          <cell r="S3961" t="str">
            <v>0</v>
          </cell>
          <cell r="X3961">
            <v>0</v>
          </cell>
        </row>
        <row r="3962">
          <cell r="S3962" t="str">
            <v>0</v>
          </cell>
          <cell r="X3962">
            <v>0</v>
          </cell>
        </row>
        <row r="3963">
          <cell r="S3963" t="str">
            <v>0</v>
          </cell>
          <cell r="X3963">
            <v>0</v>
          </cell>
        </row>
        <row r="3964">
          <cell r="S3964" t="str">
            <v>0</v>
          </cell>
          <cell r="X3964">
            <v>0</v>
          </cell>
        </row>
        <row r="3965">
          <cell r="S3965" t="str">
            <v>0</v>
          </cell>
          <cell r="X3965">
            <v>0</v>
          </cell>
        </row>
        <row r="3966">
          <cell r="S3966" t="str">
            <v>0</v>
          </cell>
          <cell r="X3966">
            <v>0</v>
          </cell>
        </row>
        <row r="3967">
          <cell r="S3967" t="str">
            <v>0</v>
          </cell>
          <cell r="X3967">
            <v>0</v>
          </cell>
        </row>
        <row r="3968">
          <cell r="S3968" t="str">
            <v>0</v>
          </cell>
          <cell r="X3968">
            <v>0</v>
          </cell>
        </row>
        <row r="3969">
          <cell r="S3969" t="str">
            <v>0</v>
          </cell>
          <cell r="X3969">
            <v>0</v>
          </cell>
        </row>
        <row r="3970">
          <cell r="S3970" t="str">
            <v>0</v>
          </cell>
          <cell r="X3970">
            <v>0</v>
          </cell>
        </row>
        <row r="3971">
          <cell r="S3971" t="str">
            <v>0</v>
          </cell>
          <cell r="X3971">
            <v>0</v>
          </cell>
        </row>
        <row r="3972">
          <cell r="S3972" t="str">
            <v>0</v>
          </cell>
          <cell r="X3972">
            <v>0</v>
          </cell>
        </row>
        <row r="3973">
          <cell r="S3973" t="str">
            <v>0</v>
          </cell>
          <cell r="X3973">
            <v>0</v>
          </cell>
        </row>
        <row r="3974">
          <cell r="S3974" t="str">
            <v>0</v>
          </cell>
          <cell r="X3974">
            <v>0</v>
          </cell>
        </row>
        <row r="3975">
          <cell r="S3975" t="str">
            <v>0</v>
          </cell>
          <cell r="X3975">
            <v>0</v>
          </cell>
        </row>
        <row r="3976">
          <cell r="S3976" t="str">
            <v>0</v>
          </cell>
          <cell r="X3976">
            <v>0</v>
          </cell>
        </row>
        <row r="3977">
          <cell r="S3977" t="str">
            <v>0</v>
          </cell>
          <cell r="X3977">
            <v>0</v>
          </cell>
        </row>
        <row r="3978">
          <cell r="S3978" t="str">
            <v>0</v>
          </cell>
          <cell r="X3978">
            <v>0</v>
          </cell>
        </row>
        <row r="3979">
          <cell r="S3979" t="str">
            <v>0</v>
          </cell>
          <cell r="X3979">
            <v>0</v>
          </cell>
        </row>
        <row r="3980">
          <cell r="S3980" t="str">
            <v>0</v>
          </cell>
          <cell r="X3980">
            <v>0</v>
          </cell>
        </row>
        <row r="3981">
          <cell r="S3981" t="str">
            <v>0</v>
          </cell>
          <cell r="X3981">
            <v>0</v>
          </cell>
        </row>
        <row r="3982">
          <cell r="S3982" t="str">
            <v>0</v>
          </cell>
          <cell r="X3982">
            <v>0</v>
          </cell>
        </row>
        <row r="3983">
          <cell r="S3983" t="str">
            <v>0</v>
          </cell>
          <cell r="X3983">
            <v>0</v>
          </cell>
        </row>
        <row r="3984">
          <cell r="S3984" t="str">
            <v>0</v>
          </cell>
          <cell r="X3984">
            <v>0</v>
          </cell>
        </row>
        <row r="3985">
          <cell r="S3985" t="str">
            <v>0</v>
          </cell>
          <cell r="X3985">
            <v>0</v>
          </cell>
        </row>
        <row r="3986">
          <cell r="S3986" t="str">
            <v>0</v>
          </cell>
          <cell r="X3986">
            <v>0</v>
          </cell>
        </row>
        <row r="3987">
          <cell r="S3987" t="str">
            <v>0</v>
          </cell>
          <cell r="X3987">
            <v>0</v>
          </cell>
        </row>
        <row r="3988">
          <cell r="S3988" t="str">
            <v>0</v>
          </cell>
          <cell r="X3988">
            <v>0</v>
          </cell>
        </row>
        <row r="3989">
          <cell r="S3989" t="str">
            <v>0</v>
          </cell>
          <cell r="X3989">
            <v>0</v>
          </cell>
        </row>
        <row r="3990">
          <cell r="S3990" t="str">
            <v>0</v>
          </cell>
          <cell r="X3990">
            <v>0</v>
          </cell>
        </row>
        <row r="3991">
          <cell r="S3991" t="str">
            <v>0</v>
          </cell>
          <cell r="X3991">
            <v>0</v>
          </cell>
        </row>
        <row r="3992">
          <cell r="S3992" t="str">
            <v>0</v>
          </cell>
          <cell r="X3992">
            <v>0</v>
          </cell>
        </row>
        <row r="3993">
          <cell r="S3993" t="str">
            <v>0</v>
          </cell>
          <cell r="X3993">
            <v>0</v>
          </cell>
        </row>
        <row r="3994">
          <cell r="S3994" t="str">
            <v>0</v>
          </cell>
          <cell r="X3994">
            <v>0</v>
          </cell>
        </row>
        <row r="3995">
          <cell r="S3995" t="str">
            <v>0</v>
          </cell>
          <cell r="X3995">
            <v>0</v>
          </cell>
        </row>
        <row r="3996">
          <cell r="S3996" t="str">
            <v>0</v>
          </cell>
          <cell r="X3996">
            <v>0</v>
          </cell>
        </row>
        <row r="3997">
          <cell r="S3997" t="str">
            <v>0</v>
          </cell>
          <cell r="X3997">
            <v>0</v>
          </cell>
        </row>
        <row r="3998">
          <cell r="S3998" t="str">
            <v>0</v>
          </cell>
          <cell r="X3998">
            <v>0</v>
          </cell>
        </row>
        <row r="3999">
          <cell r="S3999" t="str">
            <v>0</v>
          </cell>
          <cell r="X3999">
            <v>0</v>
          </cell>
        </row>
        <row r="4000">
          <cell r="S4000" t="str">
            <v>0</v>
          </cell>
          <cell r="X4000">
            <v>0</v>
          </cell>
        </row>
        <row r="4001">
          <cell r="S4001" t="str">
            <v>0</v>
          </cell>
          <cell r="X4001">
            <v>0</v>
          </cell>
        </row>
        <row r="4002">
          <cell r="S4002" t="str">
            <v>0</v>
          </cell>
          <cell r="X4002">
            <v>0</v>
          </cell>
        </row>
        <row r="4003">
          <cell r="S4003" t="str">
            <v>0</v>
          </cell>
          <cell r="X4003">
            <v>0</v>
          </cell>
        </row>
        <row r="4004">
          <cell r="S4004" t="str">
            <v>0</v>
          </cell>
          <cell r="X4004">
            <v>0</v>
          </cell>
        </row>
        <row r="4005">
          <cell r="S4005" t="str">
            <v>0</v>
          </cell>
          <cell r="X4005">
            <v>0</v>
          </cell>
        </row>
        <row r="4006">
          <cell r="S4006" t="str">
            <v>0</v>
          </cell>
          <cell r="X4006">
            <v>0</v>
          </cell>
        </row>
        <row r="4007">
          <cell r="S4007" t="str">
            <v>0</v>
          </cell>
          <cell r="X4007">
            <v>0</v>
          </cell>
        </row>
        <row r="4008">
          <cell r="S4008" t="str">
            <v>0</v>
          </cell>
          <cell r="X4008">
            <v>0</v>
          </cell>
        </row>
        <row r="4009">
          <cell r="S4009" t="str">
            <v>0</v>
          </cell>
          <cell r="X4009">
            <v>0</v>
          </cell>
        </row>
        <row r="4010">
          <cell r="S4010" t="str">
            <v>0</v>
          </cell>
          <cell r="X4010">
            <v>0</v>
          </cell>
        </row>
        <row r="4011">
          <cell r="S4011" t="str">
            <v>0</v>
          </cell>
          <cell r="X4011">
            <v>0</v>
          </cell>
        </row>
        <row r="4012">
          <cell r="S4012" t="str">
            <v>0</v>
          </cell>
          <cell r="X4012">
            <v>0</v>
          </cell>
        </row>
        <row r="4013">
          <cell r="S4013" t="str">
            <v>0</v>
          </cell>
          <cell r="X4013">
            <v>0</v>
          </cell>
        </row>
        <row r="4014">
          <cell r="S4014" t="str">
            <v>0</v>
          </cell>
          <cell r="X4014">
            <v>0</v>
          </cell>
        </row>
        <row r="4015">
          <cell r="S4015" t="str">
            <v>0</v>
          </cell>
          <cell r="X4015">
            <v>0</v>
          </cell>
        </row>
        <row r="4016">
          <cell r="S4016" t="str">
            <v>0</v>
          </cell>
          <cell r="X4016">
            <v>0</v>
          </cell>
        </row>
        <row r="4017">
          <cell r="S4017" t="str">
            <v>0</v>
          </cell>
          <cell r="X4017">
            <v>0</v>
          </cell>
        </row>
        <row r="4018">
          <cell r="S4018" t="str">
            <v>0</v>
          </cell>
          <cell r="X4018">
            <v>0</v>
          </cell>
        </row>
        <row r="4019">
          <cell r="S4019" t="str">
            <v>0</v>
          </cell>
          <cell r="X4019">
            <v>0</v>
          </cell>
        </row>
        <row r="4020">
          <cell r="S4020" t="str">
            <v>0</v>
          </cell>
          <cell r="X4020">
            <v>0</v>
          </cell>
        </row>
        <row r="4021">
          <cell r="S4021" t="str">
            <v>0</v>
          </cell>
          <cell r="X4021">
            <v>0</v>
          </cell>
        </row>
        <row r="4022">
          <cell r="S4022" t="str">
            <v>0</v>
          </cell>
          <cell r="X4022">
            <v>0</v>
          </cell>
        </row>
        <row r="4023">
          <cell r="S4023" t="str">
            <v>0</v>
          </cell>
          <cell r="X4023">
            <v>0</v>
          </cell>
        </row>
        <row r="4024">
          <cell r="S4024" t="str">
            <v>0</v>
          </cell>
          <cell r="X4024">
            <v>0</v>
          </cell>
        </row>
        <row r="4025">
          <cell r="S4025" t="str">
            <v>0</v>
          </cell>
          <cell r="X4025">
            <v>0</v>
          </cell>
        </row>
        <row r="4026">
          <cell r="S4026" t="str">
            <v>0</v>
          </cell>
          <cell r="X4026">
            <v>0</v>
          </cell>
        </row>
        <row r="4027">
          <cell r="S4027" t="str">
            <v>0</v>
          </cell>
          <cell r="X4027">
            <v>0</v>
          </cell>
        </row>
        <row r="4028">
          <cell r="S4028" t="str">
            <v>0</v>
          </cell>
          <cell r="X4028">
            <v>0</v>
          </cell>
        </row>
        <row r="4029">
          <cell r="S4029" t="str">
            <v>0</v>
          </cell>
          <cell r="X4029">
            <v>0</v>
          </cell>
        </row>
        <row r="4030">
          <cell r="S4030" t="str">
            <v>0</v>
          </cell>
          <cell r="X4030">
            <v>0</v>
          </cell>
        </row>
        <row r="4031">
          <cell r="S4031" t="str">
            <v>0</v>
          </cell>
          <cell r="X4031">
            <v>0</v>
          </cell>
        </row>
        <row r="4032">
          <cell r="S4032" t="str">
            <v>0</v>
          </cell>
          <cell r="X4032">
            <v>0</v>
          </cell>
        </row>
        <row r="4033">
          <cell r="S4033" t="str">
            <v>0</v>
          </cell>
          <cell r="X4033">
            <v>0</v>
          </cell>
        </row>
        <row r="4034">
          <cell r="S4034" t="str">
            <v>0</v>
          </cell>
          <cell r="X4034">
            <v>0</v>
          </cell>
        </row>
        <row r="4035">
          <cell r="S4035" t="str">
            <v>0</v>
          </cell>
          <cell r="X4035">
            <v>0</v>
          </cell>
        </row>
        <row r="4036">
          <cell r="S4036" t="str">
            <v>0</v>
          </cell>
          <cell r="X4036">
            <v>0</v>
          </cell>
        </row>
        <row r="4037">
          <cell r="S4037" t="str">
            <v>0</v>
          </cell>
          <cell r="X4037">
            <v>0</v>
          </cell>
        </row>
        <row r="4038">
          <cell r="S4038" t="str">
            <v>0</v>
          </cell>
          <cell r="X4038">
            <v>0</v>
          </cell>
        </row>
        <row r="4039">
          <cell r="S4039" t="str">
            <v>0</v>
          </cell>
          <cell r="X4039">
            <v>0</v>
          </cell>
        </row>
        <row r="4040">
          <cell r="S4040" t="str">
            <v>0</v>
          </cell>
          <cell r="X4040">
            <v>0</v>
          </cell>
        </row>
        <row r="4041">
          <cell r="S4041" t="str">
            <v>0</v>
          </cell>
          <cell r="X4041">
            <v>0</v>
          </cell>
        </row>
        <row r="4042">
          <cell r="S4042" t="str">
            <v>0</v>
          </cell>
          <cell r="X4042">
            <v>0</v>
          </cell>
        </row>
        <row r="4043">
          <cell r="S4043" t="str">
            <v>0</v>
          </cell>
          <cell r="X4043">
            <v>0</v>
          </cell>
        </row>
        <row r="4044">
          <cell r="S4044" t="str">
            <v>0</v>
          </cell>
          <cell r="X4044">
            <v>0</v>
          </cell>
        </row>
        <row r="4045">
          <cell r="S4045" t="str">
            <v>0</v>
          </cell>
          <cell r="X4045">
            <v>0</v>
          </cell>
        </row>
        <row r="4046">
          <cell r="S4046" t="str">
            <v>0</v>
          </cell>
          <cell r="X4046">
            <v>0</v>
          </cell>
        </row>
        <row r="4047">
          <cell r="S4047" t="str">
            <v>0</v>
          </cell>
          <cell r="X4047">
            <v>0</v>
          </cell>
        </row>
        <row r="4048">
          <cell r="S4048" t="str">
            <v>0</v>
          </cell>
          <cell r="X4048">
            <v>0</v>
          </cell>
        </row>
        <row r="4049">
          <cell r="S4049" t="str">
            <v>0</v>
          </cell>
          <cell r="X4049">
            <v>0</v>
          </cell>
        </row>
        <row r="4050">
          <cell r="S4050" t="str">
            <v>0</v>
          </cell>
          <cell r="X4050">
            <v>0</v>
          </cell>
        </row>
        <row r="4051">
          <cell r="S4051" t="str">
            <v>0</v>
          </cell>
          <cell r="X4051">
            <v>0</v>
          </cell>
        </row>
        <row r="4052">
          <cell r="S4052" t="str">
            <v>0</v>
          </cell>
          <cell r="X4052">
            <v>0</v>
          </cell>
        </row>
        <row r="4053">
          <cell r="S4053" t="str">
            <v>0</v>
          </cell>
          <cell r="X4053">
            <v>0</v>
          </cell>
        </row>
        <row r="4054">
          <cell r="S4054" t="str">
            <v>0</v>
          </cell>
          <cell r="X4054">
            <v>0</v>
          </cell>
        </row>
        <row r="4055">
          <cell r="S4055" t="str">
            <v>0</v>
          </cell>
          <cell r="X4055">
            <v>0</v>
          </cell>
        </row>
        <row r="4056">
          <cell r="S4056" t="str">
            <v>0</v>
          </cell>
          <cell r="X4056">
            <v>0</v>
          </cell>
        </row>
        <row r="4057">
          <cell r="S4057" t="str">
            <v>0</v>
          </cell>
          <cell r="X4057">
            <v>0</v>
          </cell>
        </row>
        <row r="4058">
          <cell r="S4058" t="str">
            <v>0</v>
          </cell>
          <cell r="X4058">
            <v>0</v>
          </cell>
        </row>
        <row r="4059">
          <cell r="S4059" t="str">
            <v>0</v>
          </cell>
          <cell r="X4059">
            <v>0</v>
          </cell>
        </row>
        <row r="4060">
          <cell r="S4060" t="str">
            <v>0</v>
          </cell>
          <cell r="X4060">
            <v>0</v>
          </cell>
        </row>
        <row r="4061">
          <cell r="S4061" t="str">
            <v>0</v>
          </cell>
          <cell r="X4061">
            <v>0</v>
          </cell>
        </row>
        <row r="4062">
          <cell r="S4062" t="str">
            <v>0</v>
          </cell>
          <cell r="X4062">
            <v>0</v>
          </cell>
        </row>
        <row r="4063">
          <cell r="S4063" t="str">
            <v>0</v>
          </cell>
          <cell r="X4063">
            <v>0</v>
          </cell>
        </row>
        <row r="4064">
          <cell r="S4064" t="str">
            <v>0</v>
          </cell>
          <cell r="X4064">
            <v>0</v>
          </cell>
        </row>
        <row r="4065">
          <cell r="S4065" t="str">
            <v>0</v>
          </cell>
          <cell r="X4065">
            <v>0</v>
          </cell>
        </row>
        <row r="4066">
          <cell r="S4066" t="str">
            <v>0</v>
          </cell>
          <cell r="X4066">
            <v>0</v>
          </cell>
        </row>
        <row r="4067">
          <cell r="S4067" t="str">
            <v>0</v>
          </cell>
          <cell r="X4067">
            <v>0</v>
          </cell>
        </row>
        <row r="4068">
          <cell r="S4068" t="str">
            <v>0</v>
          </cell>
          <cell r="X4068">
            <v>0</v>
          </cell>
        </row>
        <row r="4069">
          <cell r="S4069" t="str">
            <v>0</v>
          </cell>
          <cell r="X4069">
            <v>0</v>
          </cell>
        </row>
        <row r="4070">
          <cell r="S4070" t="str">
            <v>0</v>
          </cell>
          <cell r="X4070">
            <v>0</v>
          </cell>
        </row>
        <row r="4071">
          <cell r="S4071" t="str">
            <v>0</v>
          </cell>
          <cell r="X4071">
            <v>0</v>
          </cell>
        </row>
        <row r="4072">
          <cell r="S4072" t="str">
            <v>0</v>
          </cell>
          <cell r="X4072">
            <v>0</v>
          </cell>
        </row>
        <row r="4073">
          <cell r="S4073" t="str">
            <v>0</v>
          </cell>
          <cell r="X4073">
            <v>0</v>
          </cell>
        </row>
        <row r="4074">
          <cell r="S4074" t="str">
            <v>0</v>
          </cell>
          <cell r="X4074">
            <v>0</v>
          </cell>
        </row>
        <row r="4075">
          <cell r="S4075" t="str">
            <v>0</v>
          </cell>
          <cell r="X4075">
            <v>0</v>
          </cell>
        </row>
        <row r="4076">
          <cell r="S4076" t="str">
            <v>0</v>
          </cell>
          <cell r="X4076">
            <v>0</v>
          </cell>
        </row>
        <row r="4077">
          <cell r="S4077" t="str">
            <v>0</v>
          </cell>
          <cell r="X4077">
            <v>0</v>
          </cell>
        </row>
        <row r="4078">
          <cell r="S4078" t="str">
            <v>0</v>
          </cell>
          <cell r="X4078">
            <v>0</v>
          </cell>
        </row>
        <row r="4079">
          <cell r="S4079" t="str">
            <v>0</v>
          </cell>
          <cell r="X4079">
            <v>0</v>
          </cell>
        </row>
        <row r="4080">
          <cell r="S4080" t="str">
            <v>0</v>
          </cell>
          <cell r="X4080">
            <v>0</v>
          </cell>
        </row>
        <row r="4081">
          <cell r="S4081" t="str">
            <v>0</v>
          </cell>
          <cell r="X4081">
            <v>0</v>
          </cell>
        </row>
        <row r="4082">
          <cell r="S4082" t="str">
            <v>0</v>
          </cell>
          <cell r="X4082">
            <v>0</v>
          </cell>
        </row>
        <row r="4083">
          <cell r="S4083" t="str">
            <v>0</v>
          </cell>
          <cell r="X4083">
            <v>0</v>
          </cell>
        </row>
        <row r="4084">
          <cell r="S4084" t="str">
            <v>0</v>
          </cell>
          <cell r="X4084">
            <v>0</v>
          </cell>
        </row>
        <row r="4085">
          <cell r="S4085" t="str">
            <v>0</v>
          </cell>
          <cell r="X4085">
            <v>0</v>
          </cell>
        </row>
        <row r="4086">
          <cell r="S4086" t="str">
            <v>0</v>
          </cell>
          <cell r="X4086">
            <v>0</v>
          </cell>
        </row>
        <row r="4087">
          <cell r="S4087" t="str">
            <v>0</v>
          </cell>
          <cell r="X4087">
            <v>0</v>
          </cell>
        </row>
        <row r="4088">
          <cell r="S4088" t="str">
            <v>0</v>
          </cell>
          <cell r="X4088">
            <v>0</v>
          </cell>
        </row>
        <row r="4089">
          <cell r="S4089" t="str">
            <v>0</v>
          </cell>
          <cell r="X4089">
            <v>0</v>
          </cell>
        </row>
        <row r="4090">
          <cell r="S4090" t="str">
            <v>0</v>
          </cell>
          <cell r="X4090">
            <v>0</v>
          </cell>
        </row>
        <row r="4091">
          <cell r="S4091" t="str">
            <v>0</v>
          </cell>
          <cell r="X4091">
            <v>0</v>
          </cell>
        </row>
        <row r="4092">
          <cell r="S4092" t="str">
            <v>0</v>
          </cell>
          <cell r="X4092">
            <v>0</v>
          </cell>
        </row>
        <row r="4093">
          <cell r="S4093" t="str">
            <v>0</v>
          </cell>
          <cell r="X4093">
            <v>0</v>
          </cell>
        </row>
        <row r="4094">
          <cell r="S4094" t="str">
            <v>0</v>
          </cell>
          <cell r="X4094">
            <v>0</v>
          </cell>
        </row>
        <row r="4095">
          <cell r="S4095" t="str">
            <v>0</v>
          </cell>
          <cell r="X4095">
            <v>0</v>
          </cell>
        </row>
        <row r="4096">
          <cell r="S4096" t="str">
            <v>0</v>
          </cell>
          <cell r="X4096">
            <v>0</v>
          </cell>
        </row>
        <row r="4097">
          <cell r="S4097" t="str">
            <v>0</v>
          </cell>
          <cell r="X4097">
            <v>0</v>
          </cell>
        </row>
        <row r="4098">
          <cell r="S4098" t="str">
            <v>0</v>
          </cell>
          <cell r="X4098">
            <v>0</v>
          </cell>
        </row>
        <row r="4099">
          <cell r="S4099" t="str">
            <v>0</v>
          </cell>
          <cell r="X4099">
            <v>0</v>
          </cell>
        </row>
        <row r="4100">
          <cell r="S4100" t="str">
            <v>0</v>
          </cell>
          <cell r="X4100">
            <v>0</v>
          </cell>
        </row>
        <row r="4101">
          <cell r="S4101" t="str">
            <v>0</v>
          </cell>
          <cell r="X4101">
            <v>0</v>
          </cell>
        </row>
        <row r="4102">
          <cell r="S4102" t="str">
            <v>0</v>
          </cell>
          <cell r="X4102">
            <v>0</v>
          </cell>
        </row>
        <row r="4103">
          <cell r="S4103" t="str">
            <v>0</v>
          </cell>
          <cell r="X4103">
            <v>0</v>
          </cell>
        </row>
        <row r="4104">
          <cell r="S4104" t="str">
            <v>0</v>
          </cell>
          <cell r="X4104">
            <v>0</v>
          </cell>
        </row>
        <row r="4105">
          <cell r="S4105" t="str">
            <v>0</v>
          </cell>
          <cell r="X4105">
            <v>0</v>
          </cell>
        </row>
        <row r="4106">
          <cell r="S4106" t="str">
            <v>0</v>
          </cell>
          <cell r="X4106">
            <v>0</v>
          </cell>
        </row>
        <row r="4107">
          <cell r="S4107" t="str">
            <v>0</v>
          </cell>
          <cell r="X4107">
            <v>0</v>
          </cell>
        </row>
        <row r="4108">
          <cell r="S4108" t="str">
            <v>0</v>
          </cell>
          <cell r="X4108">
            <v>0</v>
          </cell>
        </row>
        <row r="4109">
          <cell r="S4109" t="str">
            <v>0</v>
          </cell>
          <cell r="X4109">
            <v>0</v>
          </cell>
        </row>
        <row r="4110">
          <cell r="S4110" t="str">
            <v>0</v>
          </cell>
          <cell r="X4110">
            <v>0</v>
          </cell>
        </row>
        <row r="4111">
          <cell r="S4111" t="str">
            <v>0</v>
          </cell>
          <cell r="X4111">
            <v>0</v>
          </cell>
        </row>
        <row r="4112">
          <cell r="S4112" t="str">
            <v>0</v>
          </cell>
          <cell r="X4112">
            <v>0</v>
          </cell>
        </row>
        <row r="4113">
          <cell r="S4113" t="str">
            <v>0</v>
          </cell>
          <cell r="X4113">
            <v>0</v>
          </cell>
        </row>
        <row r="4114">
          <cell r="S4114" t="str">
            <v>0</v>
          </cell>
          <cell r="X4114">
            <v>0</v>
          </cell>
        </row>
        <row r="4115">
          <cell r="S4115" t="str">
            <v>0</v>
          </cell>
          <cell r="X4115">
            <v>0</v>
          </cell>
        </row>
        <row r="4116">
          <cell r="S4116" t="str">
            <v>0</v>
          </cell>
          <cell r="X4116">
            <v>0</v>
          </cell>
        </row>
        <row r="4117">
          <cell r="S4117" t="str">
            <v>0</v>
          </cell>
          <cell r="X4117">
            <v>0</v>
          </cell>
        </row>
        <row r="4118">
          <cell r="S4118" t="str">
            <v>0</v>
          </cell>
          <cell r="X4118">
            <v>0</v>
          </cell>
        </row>
        <row r="4119">
          <cell r="S4119" t="str">
            <v>0</v>
          </cell>
          <cell r="X4119">
            <v>0</v>
          </cell>
        </row>
        <row r="4120">
          <cell r="S4120" t="str">
            <v>0</v>
          </cell>
          <cell r="X4120">
            <v>0</v>
          </cell>
        </row>
        <row r="4121">
          <cell r="S4121" t="str">
            <v>0</v>
          </cell>
          <cell r="X4121">
            <v>0</v>
          </cell>
        </row>
        <row r="4122">
          <cell r="S4122" t="str">
            <v>0</v>
          </cell>
          <cell r="X4122">
            <v>0</v>
          </cell>
        </row>
        <row r="4123">
          <cell r="S4123" t="str">
            <v>0</v>
          </cell>
          <cell r="X4123">
            <v>0</v>
          </cell>
        </row>
        <row r="4124">
          <cell r="S4124" t="str">
            <v>0</v>
          </cell>
          <cell r="X4124">
            <v>0</v>
          </cell>
        </row>
        <row r="4125">
          <cell r="S4125" t="str">
            <v>0</v>
          </cell>
          <cell r="X4125">
            <v>0</v>
          </cell>
        </row>
        <row r="4126">
          <cell r="S4126" t="str">
            <v>0</v>
          </cell>
          <cell r="X4126">
            <v>0</v>
          </cell>
        </row>
        <row r="4127">
          <cell r="S4127" t="str">
            <v>0</v>
          </cell>
          <cell r="X4127">
            <v>0</v>
          </cell>
        </row>
        <row r="4128">
          <cell r="S4128" t="str">
            <v>0</v>
          </cell>
          <cell r="X4128">
            <v>0</v>
          </cell>
        </row>
        <row r="4129">
          <cell r="S4129" t="str">
            <v>0</v>
          </cell>
          <cell r="X4129">
            <v>0</v>
          </cell>
        </row>
        <row r="4130">
          <cell r="S4130" t="str">
            <v>0</v>
          </cell>
          <cell r="X4130">
            <v>0</v>
          </cell>
        </row>
        <row r="4131">
          <cell r="S4131" t="str">
            <v>0</v>
          </cell>
          <cell r="X4131">
            <v>0</v>
          </cell>
        </row>
        <row r="4132">
          <cell r="S4132" t="str">
            <v>0</v>
          </cell>
          <cell r="X4132">
            <v>0</v>
          </cell>
        </row>
        <row r="4133">
          <cell r="S4133" t="str">
            <v>0</v>
          </cell>
          <cell r="X4133">
            <v>0</v>
          </cell>
        </row>
        <row r="4134">
          <cell r="S4134" t="str">
            <v>0</v>
          </cell>
          <cell r="X4134">
            <v>0</v>
          </cell>
        </row>
        <row r="4135">
          <cell r="S4135" t="str">
            <v>0</v>
          </cell>
          <cell r="X4135">
            <v>0</v>
          </cell>
        </row>
        <row r="4136">
          <cell r="S4136" t="str">
            <v>0</v>
          </cell>
          <cell r="X4136">
            <v>0</v>
          </cell>
        </row>
        <row r="4137">
          <cell r="S4137" t="str">
            <v>0</v>
          </cell>
          <cell r="X4137">
            <v>0</v>
          </cell>
        </row>
        <row r="4138">
          <cell r="S4138" t="str">
            <v>0</v>
          </cell>
          <cell r="X4138">
            <v>0</v>
          </cell>
        </row>
        <row r="4139">
          <cell r="S4139" t="str">
            <v>0</v>
          </cell>
          <cell r="X4139">
            <v>0</v>
          </cell>
        </row>
        <row r="4140">
          <cell r="S4140" t="str">
            <v>0</v>
          </cell>
          <cell r="X4140">
            <v>0</v>
          </cell>
        </row>
        <row r="4141">
          <cell r="S4141" t="str">
            <v>0</v>
          </cell>
          <cell r="X4141">
            <v>0</v>
          </cell>
        </row>
        <row r="4142">
          <cell r="S4142" t="str">
            <v>0</v>
          </cell>
          <cell r="X4142">
            <v>0</v>
          </cell>
        </row>
        <row r="4143">
          <cell r="S4143" t="str">
            <v>0</v>
          </cell>
          <cell r="X4143">
            <v>0</v>
          </cell>
        </row>
        <row r="4144">
          <cell r="S4144" t="str">
            <v>0</v>
          </cell>
          <cell r="X4144">
            <v>0</v>
          </cell>
        </row>
        <row r="4145">
          <cell r="S4145" t="str">
            <v>0</v>
          </cell>
          <cell r="X4145">
            <v>0</v>
          </cell>
        </row>
        <row r="4146">
          <cell r="S4146" t="str">
            <v>0</v>
          </cell>
          <cell r="X4146">
            <v>0</v>
          </cell>
        </row>
        <row r="4147">
          <cell r="S4147" t="str">
            <v>0</v>
          </cell>
          <cell r="X4147">
            <v>0</v>
          </cell>
        </row>
        <row r="4148">
          <cell r="S4148" t="str">
            <v>0</v>
          </cell>
          <cell r="X4148">
            <v>0</v>
          </cell>
        </row>
        <row r="4149">
          <cell r="S4149" t="str">
            <v>0</v>
          </cell>
          <cell r="X4149">
            <v>0</v>
          </cell>
        </row>
        <row r="4150">
          <cell r="S4150" t="str">
            <v>0</v>
          </cell>
          <cell r="X4150">
            <v>0</v>
          </cell>
        </row>
        <row r="4151">
          <cell r="S4151" t="str">
            <v>0</v>
          </cell>
          <cell r="X4151">
            <v>0</v>
          </cell>
        </row>
        <row r="4152">
          <cell r="S4152" t="str">
            <v>0</v>
          </cell>
          <cell r="X4152">
            <v>0</v>
          </cell>
        </row>
        <row r="4153">
          <cell r="S4153" t="str">
            <v>0</v>
          </cell>
          <cell r="X4153">
            <v>0</v>
          </cell>
        </row>
        <row r="4154">
          <cell r="S4154" t="str">
            <v>0</v>
          </cell>
          <cell r="X4154">
            <v>0</v>
          </cell>
        </row>
        <row r="4155">
          <cell r="S4155" t="str">
            <v>0</v>
          </cell>
          <cell r="X4155">
            <v>0</v>
          </cell>
        </row>
        <row r="4156">
          <cell r="S4156" t="str">
            <v>0</v>
          </cell>
          <cell r="X4156">
            <v>0</v>
          </cell>
        </row>
        <row r="4157">
          <cell r="S4157" t="str">
            <v>0</v>
          </cell>
          <cell r="X4157">
            <v>0</v>
          </cell>
        </row>
        <row r="4158">
          <cell r="S4158" t="str">
            <v>0</v>
          </cell>
          <cell r="X4158">
            <v>0</v>
          </cell>
        </row>
        <row r="4159">
          <cell r="S4159" t="str">
            <v>0</v>
          </cell>
          <cell r="X4159">
            <v>0</v>
          </cell>
        </row>
        <row r="4160">
          <cell r="S4160" t="str">
            <v>0</v>
          </cell>
          <cell r="X4160">
            <v>0</v>
          </cell>
        </row>
        <row r="4161">
          <cell r="S4161" t="str">
            <v>0</v>
          </cell>
          <cell r="X4161">
            <v>0</v>
          </cell>
        </row>
        <row r="4162">
          <cell r="S4162" t="str">
            <v>0</v>
          </cell>
          <cell r="X4162">
            <v>0</v>
          </cell>
        </row>
        <row r="4163">
          <cell r="S4163" t="str">
            <v>0</v>
          </cell>
          <cell r="X4163">
            <v>0</v>
          </cell>
        </row>
        <row r="4164">
          <cell r="S4164" t="str">
            <v>0</v>
          </cell>
          <cell r="X4164">
            <v>0</v>
          </cell>
        </row>
        <row r="4165">
          <cell r="S4165" t="str">
            <v>0</v>
          </cell>
          <cell r="X4165">
            <v>0</v>
          </cell>
        </row>
        <row r="4166">
          <cell r="S4166" t="str">
            <v>0</v>
          </cell>
          <cell r="X4166">
            <v>0</v>
          </cell>
        </row>
        <row r="4167">
          <cell r="S4167" t="str">
            <v>0</v>
          </cell>
          <cell r="X4167">
            <v>0</v>
          </cell>
        </row>
        <row r="4168">
          <cell r="S4168" t="str">
            <v>0</v>
          </cell>
          <cell r="X4168">
            <v>0</v>
          </cell>
        </row>
        <row r="4169">
          <cell r="S4169" t="str">
            <v>0</v>
          </cell>
          <cell r="X4169">
            <v>0</v>
          </cell>
        </row>
        <row r="4170">
          <cell r="S4170" t="str">
            <v>0</v>
          </cell>
          <cell r="X4170">
            <v>0</v>
          </cell>
        </row>
        <row r="4171">
          <cell r="S4171" t="str">
            <v>0</v>
          </cell>
          <cell r="X4171">
            <v>0</v>
          </cell>
        </row>
        <row r="4172">
          <cell r="S4172" t="str">
            <v>0</v>
          </cell>
          <cell r="X4172">
            <v>0</v>
          </cell>
        </row>
        <row r="4173">
          <cell r="S4173" t="str">
            <v>0</v>
          </cell>
          <cell r="X4173">
            <v>0</v>
          </cell>
        </row>
        <row r="4174">
          <cell r="S4174" t="str">
            <v>0</v>
          </cell>
          <cell r="X4174">
            <v>0</v>
          </cell>
        </row>
        <row r="4175">
          <cell r="S4175" t="str">
            <v>0</v>
          </cell>
          <cell r="X4175">
            <v>0</v>
          </cell>
        </row>
        <row r="4176">
          <cell r="S4176" t="str">
            <v>0</v>
          </cell>
          <cell r="X4176">
            <v>0</v>
          </cell>
        </row>
        <row r="4177">
          <cell r="S4177" t="str">
            <v>0</v>
          </cell>
          <cell r="X4177">
            <v>0</v>
          </cell>
        </row>
        <row r="4178">
          <cell r="S4178" t="str">
            <v>0</v>
          </cell>
          <cell r="X4178">
            <v>0</v>
          </cell>
        </row>
        <row r="4179">
          <cell r="S4179" t="str">
            <v>0</v>
          </cell>
          <cell r="X4179">
            <v>0</v>
          </cell>
        </row>
        <row r="4180">
          <cell r="S4180" t="str">
            <v>0</v>
          </cell>
          <cell r="X4180">
            <v>0</v>
          </cell>
        </row>
        <row r="4181">
          <cell r="S4181" t="str">
            <v>0</v>
          </cell>
          <cell r="X4181">
            <v>0</v>
          </cell>
        </row>
        <row r="4182">
          <cell r="S4182" t="str">
            <v>0</v>
          </cell>
          <cell r="X4182">
            <v>0</v>
          </cell>
        </row>
        <row r="4183">
          <cell r="S4183" t="str">
            <v>0</v>
          </cell>
          <cell r="X4183">
            <v>0</v>
          </cell>
        </row>
        <row r="4184">
          <cell r="S4184" t="str">
            <v>0</v>
          </cell>
          <cell r="X4184">
            <v>0</v>
          </cell>
        </row>
        <row r="4185">
          <cell r="S4185" t="str">
            <v>0</v>
          </cell>
          <cell r="X4185">
            <v>0</v>
          </cell>
        </row>
        <row r="4186">
          <cell r="S4186" t="str">
            <v>0</v>
          </cell>
          <cell r="X4186">
            <v>0</v>
          </cell>
        </row>
        <row r="4187">
          <cell r="S4187" t="str">
            <v>0</v>
          </cell>
          <cell r="X4187">
            <v>0</v>
          </cell>
        </row>
        <row r="4188">
          <cell r="S4188" t="str">
            <v>0</v>
          </cell>
          <cell r="X4188">
            <v>0</v>
          </cell>
        </row>
        <row r="4189">
          <cell r="S4189" t="str">
            <v>0</v>
          </cell>
          <cell r="X4189">
            <v>0</v>
          </cell>
        </row>
        <row r="4190">
          <cell r="S4190" t="str">
            <v>0</v>
          </cell>
          <cell r="X4190">
            <v>0</v>
          </cell>
        </row>
        <row r="4191">
          <cell r="S4191" t="str">
            <v>0</v>
          </cell>
          <cell r="X4191">
            <v>0</v>
          </cell>
        </row>
        <row r="4192">
          <cell r="S4192" t="str">
            <v>0</v>
          </cell>
          <cell r="X4192">
            <v>0</v>
          </cell>
        </row>
        <row r="4193">
          <cell r="S4193" t="str">
            <v>0</v>
          </cell>
          <cell r="X4193">
            <v>0</v>
          </cell>
        </row>
        <row r="4194">
          <cell r="S4194" t="str">
            <v>0</v>
          </cell>
          <cell r="X4194">
            <v>0</v>
          </cell>
        </row>
        <row r="4195">
          <cell r="S4195" t="str">
            <v>0</v>
          </cell>
          <cell r="X4195">
            <v>0</v>
          </cell>
        </row>
        <row r="4196">
          <cell r="S4196" t="str">
            <v>0</v>
          </cell>
          <cell r="X4196">
            <v>0</v>
          </cell>
        </row>
        <row r="4197">
          <cell r="S4197" t="str">
            <v>0</v>
          </cell>
          <cell r="X4197">
            <v>0</v>
          </cell>
        </row>
        <row r="4198">
          <cell r="S4198" t="str">
            <v>0</v>
          </cell>
          <cell r="X4198">
            <v>0</v>
          </cell>
        </row>
        <row r="4199">
          <cell r="S4199" t="str">
            <v>0</v>
          </cell>
          <cell r="X4199">
            <v>0</v>
          </cell>
        </row>
        <row r="4200">
          <cell r="S4200" t="str">
            <v>0</v>
          </cell>
          <cell r="X4200">
            <v>0</v>
          </cell>
        </row>
        <row r="4201">
          <cell r="S4201" t="str">
            <v>0</v>
          </cell>
          <cell r="X4201">
            <v>0</v>
          </cell>
        </row>
        <row r="4202">
          <cell r="S4202" t="str">
            <v>0</v>
          </cell>
          <cell r="X4202">
            <v>0</v>
          </cell>
        </row>
        <row r="4203">
          <cell r="S4203" t="str">
            <v>0</v>
          </cell>
          <cell r="X4203">
            <v>0</v>
          </cell>
        </row>
        <row r="4204">
          <cell r="S4204" t="str">
            <v>0</v>
          </cell>
          <cell r="X4204">
            <v>0</v>
          </cell>
        </row>
        <row r="4205">
          <cell r="S4205" t="str">
            <v>0</v>
          </cell>
          <cell r="X4205">
            <v>0</v>
          </cell>
        </row>
        <row r="4206">
          <cell r="S4206" t="str">
            <v>0</v>
          </cell>
          <cell r="X4206">
            <v>0</v>
          </cell>
        </row>
        <row r="4207">
          <cell r="S4207" t="str">
            <v>0</v>
          </cell>
          <cell r="X4207">
            <v>0</v>
          </cell>
        </row>
        <row r="4208">
          <cell r="S4208" t="str">
            <v>0</v>
          </cell>
          <cell r="X4208">
            <v>0</v>
          </cell>
        </row>
        <row r="4209">
          <cell r="S4209" t="str">
            <v>0</v>
          </cell>
          <cell r="X4209">
            <v>0</v>
          </cell>
        </row>
        <row r="4210">
          <cell r="S4210" t="str">
            <v>0</v>
          </cell>
          <cell r="X4210">
            <v>0</v>
          </cell>
        </row>
        <row r="4211">
          <cell r="S4211" t="str">
            <v>0</v>
          </cell>
          <cell r="X4211">
            <v>0</v>
          </cell>
        </row>
        <row r="4212">
          <cell r="S4212" t="str">
            <v>0</v>
          </cell>
          <cell r="X4212">
            <v>0</v>
          </cell>
        </row>
        <row r="4213">
          <cell r="S4213" t="str">
            <v>0</v>
          </cell>
          <cell r="X4213">
            <v>0</v>
          </cell>
        </row>
        <row r="4214">
          <cell r="S4214" t="str">
            <v>0</v>
          </cell>
          <cell r="X4214">
            <v>0</v>
          </cell>
        </row>
        <row r="4215">
          <cell r="S4215" t="str">
            <v>0</v>
          </cell>
          <cell r="X4215">
            <v>0</v>
          </cell>
        </row>
        <row r="4216">
          <cell r="S4216" t="str">
            <v>0</v>
          </cell>
          <cell r="X4216">
            <v>0</v>
          </cell>
        </row>
        <row r="4217">
          <cell r="S4217" t="str">
            <v>0</v>
          </cell>
          <cell r="X4217">
            <v>0</v>
          </cell>
        </row>
        <row r="4218">
          <cell r="S4218" t="str">
            <v>0</v>
          </cell>
          <cell r="X4218">
            <v>0</v>
          </cell>
        </row>
        <row r="4219">
          <cell r="S4219" t="str">
            <v>0</v>
          </cell>
          <cell r="X4219">
            <v>0</v>
          </cell>
        </row>
        <row r="4220">
          <cell r="S4220" t="str">
            <v>0</v>
          </cell>
          <cell r="X4220">
            <v>0</v>
          </cell>
        </row>
        <row r="4221">
          <cell r="S4221" t="str">
            <v>0</v>
          </cell>
          <cell r="X4221">
            <v>0</v>
          </cell>
        </row>
        <row r="4222">
          <cell r="S4222" t="str">
            <v>0</v>
          </cell>
          <cell r="X4222">
            <v>0</v>
          </cell>
        </row>
        <row r="4223">
          <cell r="S4223" t="str">
            <v>0</v>
          </cell>
          <cell r="X4223">
            <v>0</v>
          </cell>
        </row>
        <row r="4224">
          <cell r="S4224" t="str">
            <v>0</v>
          </cell>
          <cell r="X4224">
            <v>0</v>
          </cell>
        </row>
        <row r="4225">
          <cell r="S4225" t="str">
            <v>0</v>
          </cell>
          <cell r="X4225">
            <v>0</v>
          </cell>
        </row>
        <row r="4226">
          <cell r="S4226" t="str">
            <v>0</v>
          </cell>
          <cell r="X4226">
            <v>0</v>
          </cell>
        </row>
        <row r="4227">
          <cell r="S4227" t="str">
            <v>0</v>
          </cell>
          <cell r="X4227">
            <v>0</v>
          </cell>
        </row>
        <row r="4228">
          <cell r="S4228" t="str">
            <v>0</v>
          </cell>
          <cell r="X4228">
            <v>0</v>
          </cell>
        </row>
        <row r="4229">
          <cell r="S4229" t="str">
            <v>0</v>
          </cell>
          <cell r="X4229">
            <v>0</v>
          </cell>
        </row>
        <row r="4230">
          <cell r="S4230" t="str">
            <v>0</v>
          </cell>
          <cell r="X4230">
            <v>0</v>
          </cell>
        </row>
        <row r="4231">
          <cell r="S4231" t="str">
            <v>0</v>
          </cell>
          <cell r="X4231">
            <v>0</v>
          </cell>
        </row>
        <row r="4232">
          <cell r="S4232" t="str">
            <v>0</v>
          </cell>
          <cell r="X4232">
            <v>0</v>
          </cell>
        </row>
        <row r="4233">
          <cell r="S4233" t="str">
            <v>0</v>
          </cell>
          <cell r="X4233">
            <v>0</v>
          </cell>
        </row>
        <row r="4234">
          <cell r="S4234" t="str">
            <v>0</v>
          </cell>
          <cell r="X4234">
            <v>0</v>
          </cell>
        </row>
        <row r="4235">
          <cell r="S4235" t="str">
            <v>0</v>
          </cell>
          <cell r="X4235">
            <v>0</v>
          </cell>
        </row>
        <row r="4236">
          <cell r="S4236" t="str">
            <v>0</v>
          </cell>
          <cell r="X4236">
            <v>0</v>
          </cell>
        </row>
        <row r="4237">
          <cell r="S4237" t="str">
            <v>0</v>
          </cell>
          <cell r="X4237">
            <v>0</v>
          </cell>
        </row>
        <row r="4238">
          <cell r="S4238" t="str">
            <v>0</v>
          </cell>
          <cell r="X4238">
            <v>0</v>
          </cell>
        </row>
        <row r="4239">
          <cell r="S4239" t="str">
            <v>0</v>
          </cell>
          <cell r="X4239">
            <v>0</v>
          </cell>
        </row>
        <row r="4240">
          <cell r="S4240" t="str">
            <v>0</v>
          </cell>
          <cell r="X4240">
            <v>0</v>
          </cell>
        </row>
        <row r="4241">
          <cell r="S4241" t="str">
            <v>0</v>
          </cell>
          <cell r="X4241">
            <v>0</v>
          </cell>
        </row>
        <row r="4242">
          <cell r="S4242" t="str">
            <v>0</v>
          </cell>
          <cell r="X4242">
            <v>0</v>
          </cell>
        </row>
        <row r="4243">
          <cell r="S4243" t="str">
            <v>0</v>
          </cell>
          <cell r="X4243">
            <v>0</v>
          </cell>
        </row>
        <row r="4244">
          <cell r="S4244" t="str">
            <v>0</v>
          </cell>
          <cell r="X4244">
            <v>0</v>
          </cell>
        </row>
        <row r="4245">
          <cell r="S4245" t="str">
            <v>0</v>
          </cell>
          <cell r="X4245">
            <v>0</v>
          </cell>
        </row>
        <row r="4246">
          <cell r="S4246" t="str">
            <v>0</v>
          </cell>
          <cell r="X4246">
            <v>0</v>
          </cell>
        </row>
        <row r="4247">
          <cell r="S4247" t="str">
            <v>0</v>
          </cell>
          <cell r="X4247">
            <v>0</v>
          </cell>
        </row>
        <row r="4248">
          <cell r="S4248" t="str">
            <v>0</v>
          </cell>
          <cell r="X4248">
            <v>0</v>
          </cell>
        </row>
        <row r="4249">
          <cell r="S4249" t="str">
            <v>0</v>
          </cell>
          <cell r="X4249">
            <v>0</v>
          </cell>
        </row>
        <row r="4250">
          <cell r="S4250" t="str">
            <v>0</v>
          </cell>
          <cell r="X4250">
            <v>0</v>
          </cell>
        </row>
        <row r="4251">
          <cell r="S4251" t="str">
            <v>0</v>
          </cell>
          <cell r="X4251">
            <v>0</v>
          </cell>
        </row>
        <row r="4252">
          <cell r="S4252" t="str">
            <v>0</v>
          </cell>
          <cell r="X4252">
            <v>0</v>
          </cell>
        </row>
        <row r="4253">
          <cell r="S4253" t="str">
            <v>0</v>
          </cell>
          <cell r="X4253">
            <v>0</v>
          </cell>
        </row>
        <row r="4254">
          <cell r="S4254" t="str">
            <v>0</v>
          </cell>
          <cell r="X4254">
            <v>0</v>
          </cell>
        </row>
        <row r="4255">
          <cell r="S4255" t="str">
            <v>0</v>
          </cell>
          <cell r="X4255">
            <v>0</v>
          </cell>
        </row>
        <row r="4256">
          <cell r="S4256" t="str">
            <v>0</v>
          </cell>
          <cell r="X4256">
            <v>0</v>
          </cell>
        </row>
        <row r="4257">
          <cell r="S4257" t="str">
            <v>0</v>
          </cell>
          <cell r="X4257">
            <v>0</v>
          </cell>
        </row>
        <row r="4258">
          <cell r="S4258" t="str">
            <v>0</v>
          </cell>
          <cell r="X4258">
            <v>0</v>
          </cell>
        </row>
        <row r="4259">
          <cell r="S4259" t="str">
            <v>0</v>
          </cell>
          <cell r="X4259">
            <v>0</v>
          </cell>
        </row>
        <row r="4260">
          <cell r="S4260" t="str">
            <v>0</v>
          </cell>
          <cell r="X4260">
            <v>0</v>
          </cell>
        </row>
        <row r="4261">
          <cell r="S4261" t="str">
            <v>0</v>
          </cell>
          <cell r="X4261">
            <v>0</v>
          </cell>
        </row>
        <row r="4262">
          <cell r="S4262" t="str">
            <v>0</v>
          </cell>
          <cell r="X4262">
            <v>0</v>
          </cell>
        </row>
        <row r="4263">
          <cell r="S4263" t="str">
            <v>0</v>
          </cell>
          <cell r="X4263">
            <v>0</v>
          </cell>
        </row>
        <row r="4264">
          <cell r="S4264" t="str">
            <v>0</v>
          </cell>
          <cell r="X4264">
            <v>0</v>
          </cell>
        </row>
        <row r="4265">
          <cell r="S4265" t="str">
            <v>0</v>
          </cell>
          <cell r="X4265">
            <v>0</v>
          </cell>
        </row>
        <row r="4266">
          <cell r="S4266" t="str">
            <v>0</v>
          </cell>
          <cell r="X4266">
            <v>0</v>
          </cell>
        </row>
        <row r="4267">
          <cell r="S4267" t="str">
            <v>0</v>
          </cell>
          <cell r="X4267">
            <v>0</v>
          </cell>
        </row>
        <row r="4268">
          <cell r="S4268" t="str">
            <v>0</v>
          </cell>
          <cell r="X4268">
            <v>0</v>
          </cell>
        </row>
        <row r="4269">
          <cell r="S4269" t="str">
            <v>0</v>
          </cell>
          <cell r="X4269">
            <v>0</v>
          </cell>
        </row>
        <row r="4270">
          <cell r="S4270" t="str">
            <v>0</v>
          </cell>
          <cell r="X4270">
            <v>0</v>
          </cell>
        </row>
        <row r="4271">
          <cell r="S4271" t="str">
            <v>0</v>
          </cell>
          <cell r="X4271">
            <v>0</v>
          </cell>
        </row>
        <row r="4272">
          <cell r="S4272" t="str">
            <v>0</v>
          </cell>
          <cell r="X4272">
            <v>0</v>
          </cell>
        </row>
        <row r="4273">
          <cell r="S4273" t="str">
            <v>0</v>
          </cell>
          <cell r="X4273">
            <v>0</v>
          </cell>
        </row>
        <row r="4274">
          <cell r="S4274" t="str">
            <v>0</v>
          </cell>
          <cell r="X4274">
            <v>0</v>
          </cell>
        </row>
        <row r="4275">
          <cell r="S4275" t="str">
            <v>0</v>
          </cell>
          <cell r="X4275">
            <v>0</v>
          </cell>
        </row>
        <row r="4276">
          <cell r="S4276" t="str">
            <v>0</v>
          </cell>
          <cell r="X4276">
            <v>0</v>
          </cell>
        </row>
        <row r="4277">
          <cell r="S4277" t="str">
            <v>0</v>
          </cell>
          <cell r="X4277">
            <v>0</v>
          </cell>
        </row>
        <row r="4278">
          <cell r="S4278" t="str">
            <v>0</v>
          </cell>
          <cell r="X4278">
            <v>0</v>
          </cell>
        </row>
        <row r="4279">
          <cell r="S4279" t="str">
            <v>0</v>
          </cell>
          <cell r="X4279">
            <v>0</v>
          </cell>
        </row>
        <row r="4280">
          <cell r="S4280" t="str">
            <v>0</v>
          </cell>
          <cell r="X4280">
            <v>0</v>
          </cell>
        </row>
        <row r="4281">
          <cell r="S4281" t="str">
            <v>0</v>
          </cell>
          <cell r="X4281">
            <v>0</v>
          </cell>
        </row>
        <row r="4282">
          <cell r="S4282" t="str">
            <v>0</v>
          </cell>
          <cell r="X4282">
            <v>0</v>
          </cell>
        </row>
        <row r="4283">
          <cell r="S4283" t="str">
            <v>0</v>
          </cell>
          <cell r="X4283">
            <v>0</v>
          </cell>
        </row>
        <row r="4284">
          <cell r="S4284" t="str">
            <v>0</v>
          </cell>
          <cell r="X4284">
            <v>0</v>
          </cell>
        </row>
        <row r="4285">
          <cell r="S4285" t="str">
            <v>0</v>
          </cell>
          <cell r="X4285">
            <v>0</v>
          </cell>
        </row>
        <row r="4286">
          <cell r="S4286" t="str">
            <v>0</v>
          </cell>
          <cell r="X4286">
            <v>0</v>
          </cell>
        </row>
        <row r="4287">
          <cell r="S4287" t="str">
            <v>0</v>
          </cell>
          <cell r="X4287">
            <v>0</v>
          </cell>
        </row>
        <row r="4288">
          <cell r="S4288" t="str">
            <v>0</v>
          </cell>
          <cell r="X4288">
            <v>0</v>
          </cell>
        </row>
        <row r="4289">
          <cell r="S4289" t="str">
            <v>0</v>
          </cell>
          <cell r="X4289">
            <v>0</v>
          </cell>
        </row>
        <row r="4290">
          <cell r="S4290" t="str">
            <v>0</v>
          </cell>
          <cell r="X4290">
            <v>0</v>
          </cell>
        </row>
        <row r="4291">
          <cell r="S4291" t="str">
            <v>0</v>
          </cell>
          <cell r="X4291">
            <v>0</v>
          </cell>
        </row>
        <row r="4292">
          <cell r="S4292" t="str">
            <v>0</v>
          </cell>
          <cell r="X4292">
            <v>0</v>
          </cell>
        </row>
        <row r="4293">
          <cell r="S4293" t="str">
            <v>0</v>
          </cell>
          <cell r="X4293">
            <v>0</v>
          </cell>
        </row>
        <row r="4294">
          <cell r="S4294" t="str">
            <v>0</v>
          </cell>
          <cell r="X4294">
            <v>0</v>
          </cell>
        </row>
        <row r="4295">
          <cell r="S4295" t="str">
            <v>0</v>
          </cell>
          <cell r="X4295">
            <v>0</v>
          </cell>
        </row>
        <row r="4296">
          <cell r="S4296" t="str">
            <v>0</v>
          </cell>
          <cell r="X4296">
            <v>0</v>
          </cell>
        </row>
        <row r="4297">
          <cell r="S4297" t="str">
            <v>0</v>
          </cell>
          <cell r="X4297">
            <v>0</v>
          </cell>
        </row>
        <row r="4298">
          <cell r="S4298" t="str">
            <v>0</v>
          </cell>
          <cell r="X4298">
            <v>0</v>
          </cell>
        </row>
        <row r="4299">
          <cell r="S4299" t="str">
            <v>0</v>
          </cell>
          <cell r="X4299">
            <v>0</v>
          </cell>
        </row>
        <row r="4300">
          <cell r="S4300" t="str">
            <v>0</v>
          </cell>
          <cell r="X4300">
            <v>0</v>
          </cell>
        </row>
        <row r="4301">
          <cell r="S4301" t="str">
            <v>0</v>
          </cell>
          <cell r="X4301">
            <v>0</v>
          </cell>
        </row>
        <row r="4302">
          <cell r="S4302" t="str">
            <v>0</v>
          </cell>
          <cell r="X4302">
            <v>0</v>
          </cell>
        </row>
        <row r="4303">
          <cell r="S4303" t="str">
            <v>0</v>
          </cell>
          <cell r="X4303">
            <v>0</v>
          </cell>
        </row>
        <row r="4304">
          <cell r="S4304" t="str">
            <v>0</v>
          </cell>
          <cell r="X4304">
            <v>0</v>
          </cell>
        </row>
        <row r="4305">
          <cell r="S4305" t="str">
            <v>0</v>
          </cell>
          <cell r="X4305">
            <v>0</v>
          </cell>
        </row>
        <row r="4306">
          <cell r="S4306" t="str">
            <v>0</v>
          </cell>
          <cell r="X4306">
            <v>0</v>
          </cell>
        </row>
        <row r="4307">
          <cell r="S4307" t="str">
            <v>0</v>
          </cell>
          <cell r="X4307">
            <v>0</v>
          </cell>
        </row>
        <row r="4308">
          <cell r="S4308" t="str">
            <v>0</v>
          </cell>
          <cell r="X4308">
            <v>0</v>
          </cell>
        </row>
        <row r="4309">
          <cell r="S4309" t="str">
            <v>0</v>
          </cell>
          <cell r="X4309">
            <v>0</v>
          </cell>
        </row>
        <row r="4310">
          <cell r="S4310" t="str">
            <v>0</v>
          </cell>
          <cell r="X4310">
            <v>0</v>
          </cell>
        </row>
        <row r="4311">
          <cell r="S4311" t="str">
            <v>0</v>
          </cell>
          <cell r="X4311">
            <v>0</v>
          </cell>
        </row>
        <row r="4312">
          <cell r="S4312" t="str">
            <v>0</v>
          </cell>
          <cell r="X4312">
            <v>0</v>
          </cell>
        </row>
        <row r="4313">
          <cell r="S4313" t="str">
            <v>0</v>
          </cell>
          <cell r="X4313">
            <v>0</v>
          </cell>
        </row>
        <row r="4314">
          <cell r="S4314" t="str">
            <v>0</v>
          </cell>
          <cell r="X4314">
            <v>0</v>
          </cell>
        </row>
        <row r="4315">
          <cell r="S4315" t="str">
            <v>0</v>
          </cell>
          <cell r="X4315">
            <v>0</v>
          </cell>
        </row>
        <row r="4316">
          <cell r="S4316" t="str">
            <v>0</v>
          </cell>
          <cell r="X4316">
            <v>0</v>
          </cell>
        </row>
        <row r="4317">
          <cell r="S4317" t="str">
            <v>0</v>
          </cell>
          <cell r="X4317">
            <v>0</v>
          </cell>
        </row>
        <row r="4318">
          <cell r="S4318" t="str">
            <v>0</v>
          </cell>
          <cell r="X4318">
            <v>0</v>
          </cell>
        </row>
        <row r="4319">
          <cell r="S4319" t="str">
            <v>0</v>
          </cell>
          <cell r="X4319">
            <v>0</v>
          </cell>
        </row>
        <row r="4320">
          <cell r="S4320" t="str">
            <v>0</v>
          </cell>
          <cell r="X4320">
            <v>0</v>
          </cell>
        </row>
        <row r="4321">
          <cell r="S4321" t="str">
            <v>0</v>
          </cell>
          <cell r="X4321">
            <v>0</v>
          </cell>
        </row>
        <row r="4322">
          <cell r="S4322" t="str">
            <v>0</v>
          </cell>
          <cell r="X4322">
            <v>0</v>
          </cell>
        </row>
        <row r="4323">
          <cell r="S4323" t="str">
            <v>0</v>
          </cell>
          <cell r="X4323">
            <v>0</v>
          </cell>
        </row>
        <row r="4324">
          <cell r="S4324" t="str">
            <v>0</v>
          </cell>
          <cell r="X4324">
            <v>0</v>
          </cell>
        </row>
        <row r="4325">
          <cell r="S4325" t="str">
            <v>0</v>
          </cell>
          <cell r="X4325">
            <v>0</v>
          </cell>
        </row>
        <row r="4326">
          <cell r="S4326" t="str">
            <v>0</v>
          </cell>
          <cell r="X4326">
            <v>0</v>
          </cell>
        </row>
        <row r="4327">
          <cell r="S4327" t="str">
            <v>0</v>
          </cell>
          <cell r="X4327">
            <v>0</v>
          </cell>
        </row>
        <row r="4328">
          <cell r="S4328" t="str">
            <v>0</v>
          </cell>
          <cell r="X4328">
            <v>0</v>
          </cell>
        </row>
        <row r="4329">
          <cell r="S4329" t="str">
            <v>0</v>
          </cell>
          <cell r="X4329">
            <v>0</v>
          </cell>
        </row>
        <row r="4330">
          <cell r="S4330" t="str">
            <v>0</v>
          </cell>
          <cell r="X4330">
            <v>0</v>
          </cell>
        </row>
        <row r="4331">
          <cell r="S4331" t="str">
            <v>0</v>
          </cell>
          <cell r="X4331">
            <v>0</v>
          </cell>
        </row>
        <row r="4332">
          <cell r="S4332" t="str">
            <v>0</v>
          </cell>
          <cell r="X4332">
            <v>0</v>
          </cell>
        </row>
        <row r="4333">
          <cell r="S4333" t="str">
            <v>0</v>
          </cell>
          <cell r="X4333">
            <v>0</v>
          </cell>
        </row>
        <row r="4334">
          <cell r="S4334" t="str">
            <v>0</v>
          </cell>
          <cell r="X4334">
            <v>0</v>
          </cell>
        </row>
        <row r="4335">
          <cell r="S4335" t="str">
            <v>0</v>
          </cell>
          <cell r="X4335">
            <v>0</v>
          </cell>
        </row>
        <row r="4336">
          <cell r="S4336" t="str">
            <v>0</v>
          </cell>
          <cell r="X4336">
            <v>0</v>
          </cell>
        </row>
        <row r="4337">
          <cell r="S4337" t="str">
            <v>0</v>
          </cell>
          <cell r="X4337">
            <v>0</v>
          </cell>
        </row>
        <row r="4338">
          <cell r="S4338" t="str">
            <v>0</v>
          </cell>
          <cell r="X4338">
            <v>0</v>
          </cell>
        </row>
        <row r="4339">
          <cell r="S4339" t="str">
            <v>0</v>
          </cell>
          <cell r="X4339">
            <v>0</v>
          </cell>
        </row>
        <row r="4340">
          <cell r="S4340" t="str">
            <v>0</v>
          </cell>
          <cell r="X4340">
            <v>0</v>
          </cell>
        </row>
        <row r="4341">
          <cell r="S4341" t="str">
            <v>0</v>
          </cell>
          <cell r="X4341">
            <v>0</v>
          </cell>
        </row>
        <row r="4342">
          <cell r="S4342" t="str">
            <v>0</v>
          </cell>
          <cell r="X4342">
            <v>0</v>
          </cell>
        </row>
        <row r="4343">
          <cell r="S4343" t="str">
            <v>0</v>
          </cell>
          <cell r="X4343">
            <v>0</v>
          </cell>
        </row>
        <row r="4344">
          <cell r="S4344" t="str">
            <v>0</v>
          </cell>
          <cell r="X4344">
            <v>0</v>
          </cell>
        </row>
        <row r="4345">
          <cell r="S4345" t="str">
            <v>0</v>
          </cell>
          <cell r="X4345">
            <v>0</v>
          </cell>
        </row>
        <row r="4346">
          <cell r="S4346" t="str">
            <v>0</v>
          </cell>
          <cell r="X4346">
            <v>0</v>
          </cell>
        </row>
        <row r="4347">
          <cell r="S4347" t="str">
            <v>0</v>
          </cell>
          <cell r="X4347">
            <v>0</v>
          </cell>
        </row>
        <row r="4348">
          <cell r="S4348" t="str">
            <v>0</v>
          </cell>
          <cell r="X4348">
            <v>0</v>
          </cell>
        </row>
        <row r="4349">
          <cell r="S4349" t="str">
            <v>0</v>
          </cell>
          <cell r="X4349">
            <v>0</v>
          </cell>
        </row>
        <row r="4350">
          <cell r="S4350" t="str">
            <v>0</v>
          </cell>
          <cell r="X4350">
            <v>0</v>
          </cell>
        </row>
        <row r="4351">
          <cell r="S4351" t="str">
            <v>0</v>
          </cell>
          <cell r="X4351">
            <v>0</v>
          </cell>
        </row>
        <row r="4352">
          <cell r="S4352" t="str">
            <v>0</v>
          </cell>
          <cell r="X4352">
            <v>0</v>
          </cell>
        </row>
        <row r="4353">
          <cell r="S4353" t="str">
            <v>0</v>
          </cell>
          <cell r="X4353">
            <v>0</v>
          </cell>
        </row>
        <row r="4354">
          <cell r="S4354" t="str">
            <v>0</v>
          </cell>
          <cell r="X4354">
            <v>0</v>
          </cell>
        </row>
        <row r="4355">
          <cell r="S4355" t="str">
            <v>0</v>
          </cell>
          <cell r="X4355">
            <v>0</v>
          </cell>
        </row>
        <row r="4356">
          <cell r="S4356" t="str">
            <v>0</v>
          </cell>
          <cell r="X4356">
            <v>0</v>
          </cell>
        </row>
        <row r="4357">
          <cell r="S4357" t="str">
            <v>0</v>
          </cell>
          <cell r="X4357">
            <v>0</v>
          </cell>
        </row>
        <row r="4358">
          <cell r="S4358" t="str">
            <v>0</v>
          </cell>
          <cell r="X4358">
            <v>0</v>
          </cell>
        </row>
        <row r="4359">
          <cell r="S4359" t="str">
            <v>0</v>
          </cell>
          <cell r="X4359">
            <v>0</v>
          </cell>
        </row>
        <row r="4360">
          <cell r="S4360" t="str">
            <v>0</v>
          </cell>
          <cell r="X4360">
            <v>0</v>
          </cell>
        </row>
        <row r="4361">
          <cell r="S4361" t="str">
            <v>0</v>
          </cell>
          <cell r="X4361">
            <v>0</v>
          </cell>
        </row>
        <row r="4362">
          <cell r="S4362" t="str">
            <v>0</v>
          </cell>
          <cell r="X4362">
            <v>0</v>
          </cell>
        </row>
        <row r="4363">
          <cell r="S4363" t="str">
            <v>0</v>
          </cell>
          <cell r="X4363">
            <v>0</v>
          </cell>
        </row>
        <row r="4364">
          <cell r="S4364" t="str">
            <v>0</v>
          </cell>
          <cell r="X4364">
            <v>0</v>
          </cell>
        </row>
        <row r="4365">
          <cell r="S4365" t="str">
            <v>0</v>
          </cell>
          <cell r="X4365">
            <v>0</v>
          </cell>
        </row>
        <row r="4366">
          <cell r="S4366" t="str">
            <v>0</v>
          </cell>
          <cell r="X4366">
            <v>0</v>
          </cell>
        </row>
        <row r="4367">
          <cell r="S4367" t="str">
            <v>0</v>
          </cell>
          <cell r="X4367">
            <v>0</v>
          </cell>
        </row>
        <row r="4368">
          <cell r="S4368" t="str">
            <v>0</v>
          </cell>
          <cell r="X4368">
            <v>0</v>
          </cell>
        </row>
        <row r="4369">
          <cell r="S4369" t="str">
            <v>0</v>
          </cell>
          <cell r="X4369">
            <v>0</v>
          </cell>
        </row>
        <row r="4370">
          <cell r="S4370" t="str">
            <v>0</v>
          </cell>
          <cell r="X4370">
            <v>0</v>
          </cell>
        </row>
        <row r="4371">
          <cell r="S4371" t="str">
            <v>0</v>
          </cell>
          <cell r="X4371">
            <v>0</v>
          </cell>
        </row>
        <row r="4372">
          <cell r="S4372" t="str">
            <v>0</v>
          </cell>
          <cell r="X4372">
            <v>0</v>
          </cell>
        </row>
        <row r="4373">
          <cell r="S4373" t="str">
            <v>0</v>
          </cell>
          <cell r="X4373">
            <v>0</v>
          </cell>
        </row>
        <row r="4374">
          <cell r="S4374" t="str">
            <v>0</v>
          </cell>
          <cell r="X4374">
            <v>0</v>
          </cell>
        </row>
        <row r="4375">
          <cell r="S4375" t="str">
            <v>0</v>
          </cell>
          <cell r="X4375">
            <v>0</v>
          </cell>
        </row>
        <row r="4376">
          <cell r="S4376" t="str">
            <v>0</v>
          </cell>
          <cell r="X4376">
            <v>0</v>
          </cell>
        </row>
        <row r="4377">
          <cell r="S4377" t="str">
            <v>0</v>
          </cell>
          <cell r="X4377">
            <v>0</v>
          </cell>
        </row>
        <row r="4378">
          <cell r="S4378" t="str">
            <v>0</v>
          </cell>
          <cell r="X4378">
            <v>0</v>
          </cell>
        </row>
        <row r="4379">
          <cell r="S4379" t="str">
            <v>0</v>
          </cell>
          <cell r="X4379">
            <v>0</v>
          </cell>
        </row>
        <row r="4380">
          <cell r="S4380" t="str">
            <v>0</v>
          </cell>
          <cell r="X4380">
            <v>0</v>
          </cell>
        </row>
        <row r="4381">
          <cell r="S4381" t="str">
            <v>0</v>
          </cell>
          <cell r="X4381">
            <v>0</v>
          </cell>
        </row>
        <row r="4382">
          <cell r="S4382" t="str">
            <v>0</v>
          </cell>
          <cell r="X4382">
            <v>0</v>
          </cell>
        </row>
        <row r="4383">
          <cell r="S4383" t="str">
            <v>0</v>
          </cell>
          <cell r="X4383">
            <v>0</v>
          </cell>
        </row>
        <row r="4384">
          <cell r="S4384" t="str">
            <v>0</v>
          </cell>
          <cell r="X4384">
            <v>0</v>
          </cell>
        </row>
        <row r="4385">
          <cell r="S4385" t="str">
            <v>0</v>
          </cell>
          <cell r="X4385">
            <v>0</v>
          </cell>
        </row>
        <row r="4386">
          <cell r="S4386" t="str">
            <v>0</v>
          </cell>
          <cell r="X4386">
            <v>0</v>
          </cell>
        </row>
        <row r="4387">
          <cell r="S4387" t="str">
            <v>0</v>
          </cell>
          <cell r="X4387">
            <v>0</v>
          </cell>
        </row>
        <row r="4388">
          <cell r="S4388" t="str">
            <v>0</v>
          </cell>
          <cell r="X4388">
            <v>0</v>
          </cell>
        </row>
        <row r="4389">
          <cell r="S4389" t="str">
            <v>0</v>
          </cell>
          <cell r="X4389">
            <v>0</v>
          </cell>
        </row>
        <row r="4390">
          <cell r="S4390" t="str">
            <v>0</v>
          </cell>
          <cell r="X4390">
            <v>0</v>
          </cell>
        </row>
        <row r="4391">
          <cell r="S4391" t="str">
            <v>0</v>
          </cell>
          <cell r="X4391">
            <v>0</v>
          </cell>
        </row>
        <row r="4392">
          <cell r="S4392" t="str">
            <v>0</v>
          </cell>
          <cell r="X4392">
            <v>0</v>
          </cell>
        </row>
        <row r="4393">
          <cell r="S4393" t="str">
            <v>0</v>
          </cell>
          <cell r="X4393">
            <v>0</v>
          </cell>
        </row>
        <row r="4394">
          <cell r="S4394" t="str">
            <v>0</v>
          </cell>
          <cell r="X4394">
            <v>0</v>
          </cell>
        </row>
        <row r="4395">
          <cell r="S4395" t="str">
            <v>0</v>
          </cell>
          <cell r="X4395">
            <v>0</v>
          </cell>
        </row>
        <row r="4396">
          <cell r="S4396" t="str">
            <v>0</v>
          </cell>
          <cell r="X4396">
            <v>0</v>
          </cell>
        </row>
        <row r="4397">
          <cell r="S4397" t="str">
            <v>0</v>
          </cell>
          <cell r="X4397">
            <v>0</v>
          </cell>
        </row>
        <row r="4398">
          <cell r="S4398" t="str">
            <v>0</v>
          </cell>
          <cell r="X4398">
            <v>0</v>
          </cell>
        </row>
        <row r="4399">
          <cell r="S4399" t="str">
            <v>0</v>
          </cell>
          <cell r="X4399">
            <v>0</v>
          </cell>
        </row>
        <row r="4400">
          <cell r="S4400" t="str">
            <v>0</v>
          </cell>
          <cell r="X4400">
            <v>0</v>
          </cell>
        </row>
        <row r="4401">
          <cell r="S4401" t="str">
            <v>0</v>
          </cell>
          <cell r="X4401">
            <v>0</v>
          </cell>
        </row>
        <row r="4402">
          <cell r="S4402" t="str">
            <v>0</v>
          </cell>
          <cell r="X4402">
            <v>0</v>
          </cell>
        </row>
        <row r="4403">
          <cell r="S4403" t="str">
            <v>0</v>
          </cell>
          <cell r="X4403">
            <v>0</v>
          </cell>
        </row>
        <row r="4404">
          <cell r="S4404" t="str">
            <v>0</v>
          </cell>
          <cell r="X4404">
            <v>0</v>
          </cell>
        </row>
        <row r="4405">
          <cell r="S4405" t="str">
            <v>0</v>
          </cell>
          <cell r="X4405">
            <v>0</v>
          </cell>
        </row>
        <row r="4406">
          <cell r="S4406" t="str">
            <v>0</v>
          </cell>
          <cell r="X4406">
            <v>0</v>
          </cell>
        </row>
        <row r="4407">
          <cell r="S4407" t="str">
            <v>0</v>
          </cell>
          <cell r="X4407">
            <v>0</v>
          </cell>
        </row>
        <row r="4408">
          <cell r="S4408" t="str">
            <v>0</v>
          </cell>
          <cell r="X4408">
            <v>0</v>
          </cell>
        </row>
        <row r="4409">
          <cell r="S4409" t="str">
            <v>0</v>
          </cell>
          <cell r="X4409">
            <v>0</v>
          </cell>
        </row>
        <row r="4410">
          <cell r="S4410" t="str">
            <v>0</v>
          </cell>
          <cell r="X4410">
            <v>0</v>
          </cell>
        </row>
        <row r="4411">
          <cell r="S4411" t="str">
            <v>0</v>
          </cell>
          <cell r="X4411">
            <v>0</v>
          </cell>
        </row>
        <row r="4412">
          <cell r="S4412" t="str">
            <v>0</v>
          </cell>
          <cell r="X4412">
            <v>0</v>
          </cell>
        </row>
        <row r="4413">
          <cell r="S4413" t="str">
            <v>0</v>
          </cell>
          <cell r="X4413">
            <v>0</v>
          </cell>
        </row>
        <row r="4414">
          <cell r="S4414" t="str">
            <v>0</v>
          </cell>
          <cell r="X4414">
            <v>0</v>
          </cell>
        </row>
        <row r="4415">
          <cell r="S4415" t="str">
            <v>0</v>
          </cell>
          <cell r="X4415">
            <v>0</v>
          </cell>
        </row>
        <row r="4416">
          <cell r="S4416" t="str">
            <v>0</v>
          </cell>
          <cell r="X4416">
            <v>0</v>
          </cell>
        </row>
        <row r="4417">
          <cell r="S4417" t="str">
            <v>0</v>
          </cell>
          <cell r="X4417">
            <v>0</v>
          </cell>
        </row>
        <row r="4418">
          <cell r="S4418" t="str">
            <v>0</v>
          </cell>
          <cell r="X4418">
            <v>0</v>
          </cell>
        </row>
        <row r="4419">
          <cell r="S4419" t="str">
            <v>0</v>
          </cell>
          <cell r="X4419">
            <v>0</v>
          </cell>
        </row>
        <row r="4420">
          <cell r="S4420" t="str">
            <v>0</v>
          </cell>
          <cell r="X4420">
            <v>0</v>
          </cell>
        </row>
        <row r="4421">
          <cell r="S4421" t="str">
            <v>0</v>
          </cell>
          <cell r="X4421">
            <v>0</v>
          </cell>
        </row>
        <row r="4422">
          <cell r="S4422" t="str">
            <v>0</v>
          </cell>
          <cell r="X4422">
            <v>0</v>
          </cell>
        </row>
        <row r="4423">
          <cell r="S4423" t="str">
            <v>0</v>
          </cell>
          <cell r="X4423">
            <v>0</v>
          </cell>
        </row>
        <row r="4424">
          <cell r="S4424" t="str">
            <v>0</v>
          </cell>
          <cell r="X4424">
            <v>0</v>
          </cell>
        </row>
        <row r="4425">
          <cell r="S4425" t="str">
            <v>0</v>
          </cell>
          <cell r="X4425">
            <v>0</v>
          </cell>
        </row>
        <row r="4426">
          <cell r="S4426" t="str">
            <v>0</v>
          </cell>
          <cell r="X4426">
            <v>0</v>
          </cell>
        </row>
        <row r="4427">
          <cell r="S4427" t="str">
            <v>0</v>
          </cell>
          <cell r="X4427">
            <v>0</v>
          </cell>
        </row>
        <row r="4428">
          <cell r="S4428" t="str">
            <v>0</v>
          </cell>
          <cell r="X4428">
            <v>0</v>
          </cell>
        </row>
        <row r="4429">
          <cell r="S4429" t="str">
            <v>0</v>
          </cell>
          <cell r="X4429">
            <v>0</v>
          </cell>
        </row>
        <row r="4430">
          <cell r="S4430" t="str">
            <v>0</v>
          </cell>
          <cell r="X4430">
            <v>0</v>
          </cell>
        </row>
        <row r="4431">
          <cell r="S4431" t="str">
            <v>0</v>
          </cell>
          <cell r="X4431">
            <v>0</v>
          </cell>
        </row>
        <row r="4432">
          <cell r="S4432" t="str">
            <v>0</v>
          </cell>
          <cell r="X4432">
            <v>0</v>
          </cell>
        </row>
        <row r="4433">
          <cell r="S4433" t="str">
            <v>0</v>
          </cell>
          <cell r="X4433">
            <v>0</v>
          </cell>
        </row>
        <row r="4434">
          <cell r="S4434" t="str">
            <v>0</v>
          </cell>
          <cell r="X4434">
            <v>0</v>
          </cell>
        </row>
        <row r="4435">
          <cell r="S4435" t="str">
            <v>0</v>
          </cell>
          <cell r="X4435">
            <v>0</v>
          </cell>
        </row>
        <row r="4436">
          <cell r="S4436" t="str">
            <v>0</v>
          </cell>
          <cell r="X4436">
            <v>0</v>
          </cell>
        </row>
        <row r="4437">
          <cell r="S4437" t="str">
            <v>0</v>
          </cell>
          <cell r="X4437">
            <v>0</v>
          </cell>
        </row>
        <row r="4438">
          <cell r="S4438" t="str">
            <v>0</v>
          </cell>
          <cell r="X4438">
            <v>0</v>
          </cell>
        </row>
        <row r="4439">
          <cell r="S4439" t="str">
            <v>0</v>
          </cell>
          <cell r="X4439">
            <v>0</v>
          </cell>
        </row>
        <row r="4440">
          <cell r="S4440" t="str">
            <v>0</v>
          </cell>
          <cell r="X4440">
            <v>0</v>
          </cell>
        </row>
        <row r="4441">
          <cell r="S4441" t="str">
            <v>0</v>
          </cell>
          <cell r="X4441">
            <v>0</v>
          </cell>
        </row>
        <row r="4442">
          <cell r="S4442" t="str">
            <v>0</v>
          </cell>
          <cell r="X4442">
            <v>0</v>
          </cell>
        </row>
        <row r="4443">
          <cell r="S4443" t="str">
            <v>0</v>
          </cell>
          <cell r="X4443">
            <v>0</v>
          </cell>
        </row>
        <row r="4444">
          <cell r="S4444" t="str">
            <v>0</v>
          </cell>
          <cell r="X4444">
            <v>0</v>
          </cell>
        </row>
        <row r="4445">
          <cell r="S4445" t="str">
            <v>0</v>
          </cell>
          <cell r="X4445">
            <v>0</v>
          </cell>
        </row>
        <row r="4446">
          <cell r="S4446" t="str">
            <v>0</v>
          </cell>
          <cell r="X4446">
            <v>0</v>
          </cell>
        </row>
        <row r="4447">
          <cell r="S4447" t="str">
            <v>0</v>
          </cell>
          <cell r="X4447">
            <v>0</v>
          </cell>
        </row>
        <row r="4448">
          <cell r="S4448" t="str">
            <v>0</v>
          </cell>
          <cell r="X4448">
            <v>0</v>
          </cell>
        </row>
        <row r="4449">
          <cell r="S4449" t="str">
            <v>0</v>
          </cell>
          <cell r="X4449">
            <v>0</v>
          </cell>
        </row>
        <row r="4450">
          <cell r="S4450" t="str">
            <v>0</v>
          </cell>
          <cell r="X4450">
            <v>0</v>
          </cell>
        </row>
        <row r="4451">
          <cell r="S4451" t="str">
            <v>0</v>
          </cell>
          <cell r="X4451">
            <v>0</v>
          </cell>
        </row>
        <row r="4452">
          <cell r="S4452" t="str">
            <v>0</v>
          </cell>
          <cell r="X4452">
            <v>0</v>
          </cell>
        </row>
        <row r="4453">
          <cell r="S4453" t="str">
            <v>0</v>
          </cell>
          <cell r="X4453">
            <v>0</v>
          </cell>
        </row>
        <row r="4454">
          <cell r="S4454" t="str">
            <v>0</v>
          </cell>
          <cell r="X4454">
            <v>0</v>
          </cell>
        </row>
        <row r="4455">
          <cell r="S4455" t="str">
            <v>0</v>
          </cell>
          <cell r="X4455">
            <v>0</v>
          </cell>
        </row>
        <row r="4456">
          <cell r="S4456" t="str">
            <v>0</v>
          </cell>
          <cell r="X4456">
            <v>0</v>
          </cell>
        </row>
        <row r="4457">
          <cell r="S4457" t="str">
            <v>0</v>
          </cell>
          <cell r="X4457">
            <v>0</v>
          </cell>
        </row>
        <row r="4458">
          <cell r="S4458" t="str">
            <v>0</v>
          </cell>
          <cell r="X4458">
            <v>0</v>
          </cell>
        </row>
        <row r="4459">
          <cell r="S4459" t="str">
            <v>0</v>
          </cell>
          <cell r="X4459">
            <v>0</v>
          </cell>
        </row>
        <row r="4460">
          <cell r="S4460" t="str">
            <v>0</v>
          </cell>
          <cell r="X4460">
            <v>0</v>
          </cell>
        </row>
        <row r="4461">
          <cell r="S4461" t="str">
            <v>0</v>
          </cell>
          <cell r="X4461">
            <v>0</v>
          </cell>
        </row>
        <row r="4462">
          <cell r="S4462" t="str">
            <v>0</v>
          </cell>
          <cell r="X4462">
            <v>0</v>
          </cell>
        </row>
        <row r="4463">
          <cell r="S4463" t="str">
            <v>0</v>
          </cell>
          <cell r="X4463">
            <v>0</v>
          </cell>
        </row>
        <row r="4464">
          <cell r="S4464" t="str">
            <v>0</v>
          </cell>
          <cell r="X4464">
            <v>0</v>
          </cell>
        </row>
        <row r="4465">
          <cell r="S4465" t="str">
            <v>0</v>
          </cell>
          <cell r="X4465">
            <v>0</v>
          </cell>
        </row>
        <row r="4466">
          <cell r="S4466" t="str">
            <v>0</v>
          </cell>
          <cell r="X4466">
            <v>0</v>
          </cell>
        </row>
        <row r="4467">
          <cell r="S4467" t="str">
            <v>0</v>
          </cell>
          <cell r="X4467">
            <v>0</v>
          </cell>
        </row>
        <row r="4468">
          <cell r="S4468" t="str">
            <v>0</v>
          </cell>
          <cell r="X4468">
            <v>0</v>
          </cell>
        </row>
        <row r="4469">
          <cell r="S4469" t="str">
            <v>0</v>
          </cell>
          <cell r="X4469">
            <v>0</v>
          </cell>
        </row>
        <row r="4470">
          <cell r="S4470" t="str">
            <v>0</v>
          </cell>
          <cell r="X4470">
            <v>0</v>
          </cell>
        </row>
        <row r="4471">
          <cell r="S4471" t="str">
            <v>0</v>
          </cell>
          <cell r="X4471">
            <v>0</v>
          </cell>
        </row>
        <row r="4472">
          <cell r="S4472" t="str">
            <v>0</v>
          </cell>
          <cell r="X4472">
            <v>0</v>
          </cell>
        </row>
        <row r="4473">
          <cell r="S4473" t="str">
            <v>0</v>
          </cell>
          <cell r="X4473">
            <v>0</v>
          </cell>
        </row>
        <row r="4474">
          <cell r="S4474" t="str">
            <v>0</v>
          </cell>
          <cell r="X4474">
            <v>0</v>
          </cell>
        </row>
        <row r="4475">
          <cell r="S4475" t="str">
            <v>0</v>
          </cell>
          <cell r="X4475">
            <v>0</v>
          </cell>
        </row>
        <row r="4476">
          <cell r="S4476" t="str">
            <v>0</v>
          </cell>
          <cell r="X4476">
            <v>0</v>
          </cell>
        </row>
        <row r="4477">
          <cell r="S4477" t="str">
            <v>0</v>
          </cell>
          <cell r="X4477">
            <v>0</v>
          </cell>
        </row>
        <row r="4478">
          <cell r="S4478" t="str">
            <v>0</v>
          </cell>
          <cell r="X4478">
            <v>0</v>
          </cell>
        </row>
        <row r="4479">
          <cell r="S4479" t="str">
            <v>0</v>
          </cell>
          <cell r="X4479">
            <v>0</v>
          </cell>
        </row>
        <row r="4480">
          <cell r="S4480" t="str">
            <v>0</v>
          </cell>
          <cell r="X4480">
            <v>0</v>
          </cell>
        </row>
        <row r="4481">
          <cell r="S4481" t="str">
            <v>0</v>
          </cell>
          <cell r="X4481">
            <v>0</v>
          </cell>
        </row>
        <row r="4482">
          <cell r="S4482" t="str">
            <v>0</v>
          </cell>
          <cell r="X4482">
            <v>0</v>
          </cell>
        </row>
        <row r="4483">
          <cell r="S4483" t="str">
            <v>0</v>
          </cell>
          <cell r="X4483">
            <v>0</v>
          </cell>
        </row>
        <row r="4484">
          <cell r="S4484" t="str">
            <v>0</v>
          </cell>
          <cell r="X4484">
            <v>0</v>
          </cell>
        </row>
        <row r="4485">
          <cell r="S4485" t="str">
            <v>0</v>
          </cell>
          <cell r="X4485">
            <v>0</v>
          </cell>
        </row>
        <row r="4486">
          <cell r="S4486" t="str">
            <v>0</v>
          </cell>
          <cell r="X4486">
            <v>0</v>
          </cell>
        </row>
        <row r="4487">
          <cell r="S4487" t="str">
            <v>0</v>
          </cell>
          <cell r="X4487">
            <v>0</v>
          </cell>
        </row>
        <row r="4488">
          <cell r="S4488" t="str">
            <v>0</v>
          </cell>
          <cell r="X4488">
            <v>0</v>
          </cell>
        </row>
        <row r="4489">
          <cell r="S4489" t="str">
            <v>0</v>
          </cell>
          <cell r="X4489">
            <v>0</v>
          </cell>
        </row>
        <row r="4490">
          <cell r="S4490" t="str">
            <v>0</v>
          </cell>
          <cell r="X4490">
            <v>0</v>
          </cell>
        </row>
        <row r="4491">
          <cell r="S4491" t="str">
            <v>0</v>
          </cell>
          <cell r="X4491">
            <v>0</v>
          </cell>
        </row>
        <row r="4492">
          <cell r="S4492" t="str">
            <v>0</v>
          </cell>
          <cell r="X4492">
            <v>0</v>
          </cell>
        </row>
        <row r="4493">
          <cell r="S4493" t="str">
            <v>0</v>
          </cell>
          <cell r="X4493">
            <v>0</v>
          </cell>
        </row>
        <row r="4494">
          <cell r="S4494" t="str">
            <v>0</v>
          </cell>
          <cell r="X4494">
            <v>0</v>
          </cell>
        </row>
        <row r="4495">
          <cell r="S4495" t="str">
            <v>0</v>
          </cell>
          <cell r="X4495">
            <v>0</v>
          </cell>
        </row>
        <row r="4496">
          <cell r="S4496" t="str">
            <v>0</v>
          </cell>
          <cell r="X4496">
            <v>0</v>
          </cell>
        </row>
        <row r="4497">
          <cell r="S4497" t="str">
            <v>0</v>
          </cell>
          <cell r="X4497">
            <v>0</v>
          </cell>
        </row>
        <row r="4498">
          <cell r="S4498" t="str">
            <v>0</v>
          </cell>
          <cell r="X4498">
            <v>0</v>
          </cell>
        </row>
        <row r="4499">
          <cell r="S4499" t="str">
            <v>0</v>
          </cell>
          <cell r="X4499">
            <v>0</v>
          </cell>
        </row>
        <row r="4500">
          <cell r="S4500" t="str">
            <v>0</v>
          </cell>
          <cell r="X4500">
            <v>0</v>
          </cell>
        </row>
        <row r="4501">
          <cell r="S4501" t="str">
            <v>0</v>
          </cell>
          <cell r="X4501">
            <v>0</v>
          </cell>
        </row>
        <row r="4502">
          <cell r="S4502" t="str">
            <v>0</v>
          </cell>
          <cell r="X4502">
            <v>0</v>
          </cell>
        </row>
        <row r="4503">
          <cell r="S4503" t="str">
            <v>0</v>
          </cell>
          <cell r="X4503">
            <v>0</v>
          </cell>
        </row>
        <row r="4504">
          <cell r="S4504" t="str">
            <v>0</v>
          </cell>
          <cell r="X4504">
            <v>0</v>
          </cell>
        </row>
        <row r="4505">
          <cell r="S4505" t="str">
            <v>0</v>
          </cell>
          <cell r="X4505">
            <v>0</v>
          </cell>
        </row>
        <row r="4506">
          <cell r="S4506" t="str">
            <v>0</v>
          </cell>
          <cell r="X4506">
            <v>0</v>
          </cell>
        </row>
        <row r="4507">
          <cell r="S4507" t="str">
            <v>0</v>
          </cell>
          <cell r="X4507">
            <v>0</v>
          </cell>
        </row>
        <row r="4508">
          <cell r="S4508" t="str">
            <v>0</v>
          </cell>
          <cell r="X4508">
            <v>0</v>
          </cell>
        </row>
        <row r="4509">
          <cell r="S4509" t="str">
            <v>0</v>
          </cell>
          <cell r="X4509">
            <v>0</v>
          </cell>
        </row>
        <row r="4510">
          <cell r="S4510" t="str">
            <v>0</v>
          </cell>
          <cell r="X4510">
            <v>0</v>
          </cell>
        </row>
        <row r="4511">
          <cell r="S4511" t="str">
            <v>0</v>
          </cell>
          <cell r="X4511">
            <v>0</v>
          </cell>
        </row>
        <row r="4512">
          <cell r="S4512" t="str">
            <v>0</v>
          </cell>
          <cell r="X4512">
            <v>0</v>
          </cell>
        </row>
        <row r="4513">
          <cell r="S4513" t="str">
            <v>0</v>
          </cell>
          <cell r="X4513">
            <v>0</v>
          </cell>
        </row>
        <row r="4514">
          <cell r="S4514" t="str">
            <v>0</v>
          </cell>
          <cell r="X4514">
            <v>0</v>
          </cell>
        </row>
        <row r="4515">
          <cell r="S4515" t="str">
            <v>0</v>
          </cell>
          <cell r="X4515">
            <v>0</v>
          </cell>
        </row>
        <row r="4516">
          <cell r="S4516" t="str">
            <v>0</v>
          </cell>
          <cell r="X4516">
            <v>0</v>
          </cell>
        </row>
        <row r="4517">
          <cell r="S4517" t="str">
            <v>0</v>
          </cell>
          <cell r="X4517">
            <v>0</v>
          </cell>
        </row>
        <row r="4518">
          <cell r="S4518" t="str">
            <v>0</v>
          </cell>
          <cell r="X4518">
            <v>0</v>
          </cell>
        </row>
        <row r="4519">
          <cell r="S4519" t="str">
            <v>0</v>
          </cell>
          <cell r="X4519">
            <v>0</v>
          </cell>
        </row>
        <row r="4520">
          <cell r="S4520" t="str">
            <v>0</v>
          </cell>
          <cell r="X4520">
            <v>0</v>
          </cell>
        </row>
        <row r="4521">
          <cell r="S4521" t="str">
            <v>0</v>
          </cell>
          <cell r="X4521">
            <v>0</v>
          </cell>
        </row>
        <row r="4522">
          <cell r="S4522" t="str">
            <v>0</v>
          </cell>
          <cell r="X4522">
            <v>0</v>
          </cell>
        </row>
        <row r="4523">
          <cell r="S4523" t="str">
            <v>0</v>
          </cell>
          <cell r="X4523">
            <v>0</v>
          </cell>
        </row>
        <row r="4524">
          <cell r="S4524" t="str">
            <v>0</v>
          </cell>
          <cell r="X4524">
            <v>0</v>
          </cell>
        </row>
        <row r="4525">
          <cell r="S4525" t="str">
            <v>0</v>
          </cell>
          <cell r="X4525">
            <v>0</v>
          </cell>
        </row>
        <row r="4526">
          <cell r="S4526" t="str">
            <v>0</v>
          </cell>
          <cell r="X4526">
            <v>0</v>
          </cell>
        </row>
        <row r="4527">
          <cell r="S4527" t="str">
            <v>0</v>
          </cell>
          <cell r="X4527">
            <v>0</v>
          </cell>
        </row>
        <row r="4528">
          <cell r="S4528" t="str">
            <v>0</v>
          </cell>
          <cell r="X4528">
            <v>0</v>
          </cell>
        </row>
        <row r="4529">
          <cell r="S4529" t="str">
            <v>0</v>
          </cell>
          <cell r="X4529">
            <v>0</v>
          </cell>
        </row>
        <row r="4530">
          <cell r="S4530" t="str">
            <v>0</v>
          </cell>
          <cell r="X4530">
            <v>0</v>
          </cell>
        </row>
        <row r="4531">
          <cell r="S4531" t="str">
            <v>0</v>
          </cell>
          <cell r="X4531">
            <v>0</v>
          </cell>
        </row>
        <row r="4532">
          <cell r="S4532" t="str">
            <v>0</v>
          </cell>
          <cell r="X4532">
            <v>0</v>
          </cell>
        </row>
        <row r="4533">
          <cell r="S4533" t="str">
            <v>0</v>
          </cell>
          <cell r="X4533">
            <v>0</v>
          </cell>
        </row>
        <row r="4534">
          <cell r="S4534" t="str">
            <v>0</v>
          </cell>
          <cell r="X4534">
            <v>0</v>
          </cell>
        </row>
        <row r="4535">
          <cell r="S4535" t="str">
            <v>0</v>
          </cell>
          <cell r="X4535">
            <v>0</v>
          </cell>
        </row>
        <row r="4536">
          <cell r="S4536" t="str">
            <v>0</v>
          </cell>
          <cell r="X4536">
            <v>0</v>
          </cell>
        </row>
        <row r="4537">
          <cell r="S4537" t="str">
            <v>0</v>
          </cell>
          <cell r="X4537">
            <v>0</v>
          </cell>
        </row>
        <row r="4538">
          <cell r="S4538" t="str">
            <v>0</v>
          </cell>
          <cell r="X4538">
            <v>0</v>
          </cell>
        </row>
        <row r="4539">
          <cell r="S4539" t="str">
            <v>0</v>
          </cell>
          <cell r="X4539">
            <v>0</v>
          </cell>
        </row>
        <row r="4540">
          <cell r="S4540" t="str">
            <v>0</v>
          </cell>
          <cell r="X4540">
            <v>0</v>
          </cell>
        </row>
        <row r="4541">
          <cell r="S4541" t="str">
            <v>0</v>
          </cell>
          <cell r="X4541">
            <v>0</v>
          </cell>
        </row>
        <row r="4542">
          <cell r="S4542" t="str">
            <v>0</v>
          </cell>
          <cell r="X4542">
            <v>0</v>
          </cell>
        </row>
        <row r="4543">
          <cell r="S4543" t="str">
            <v>0</v>
          </cell>
          <cell r="X4543">
            <v>0</v>
          </cell>
        </row>
        <row r="4544">
          <cell r="S4544" t="str">
            <v>0</v>
          </cell>
          <cell r="X4544">
            <v>0</v>
          </cell>
        </row>
        <row r="4545">
          <cell r="S4545" t="str">
            <v>0</v>
          </cell>
          <cell r="X4545">
            <v>0</v>
          </cell>
        </row>
        <row r="4546">
          <cell r="S4546" t="str">
            <v>0</v>
          </cell>
          <cell r="X4546">
            <v>0</v>
          </cell>
        </row>
        <row r="4547">
          <cell r="S4547" t="str">
            <v>0</v>
          </cell>
          <cell r="X4547">
            <v>0</v>
          </cell>
        </row>
        <row r="4548">
          <cell r="S4548" t="str">
            <v>0</v>
          </cell>
          <cell r="X4548">
            <v>0</v>
          </cell>
        </row>
        <row r="4549">
          <cell r="S4549" t="str">
            <v>0</v>
          </cell>
          <cell r="X4549">
            <v>0</v>
          </cell>
        </row>
        <row r="4550">
          <cell r="S4550" t="str">
            <v>0</v>
          </cell>
          <cell r="X4550">
            <v>0</v>
          </cell>
        </row>
        <row r="4551">
          <cell r="S4551" t="str">
            <v>0</v>
          </cell>
          <cell r="X4551">
            <v>0</v>
          </cell>
        </row>
        <row r="4552">
          <cell r="S4552" t="str">
            <v>0</v>
          </cell>
          <cell r="X4552">
            <v>0</v>
          </cell>
        </row>
        <row r="4553">
          <cell r="S4553" t="str">
            <v>0</v>
          </cell>
          <cell r="X4553">
            <v>0</v>
          </cell>
        </row>
        <row r="4554">
          <cell r="S4554" t="str">
            <v>0</v>
          </cell>
          <cell r="X4554">
            <v>0</v>
          </cell>
        </row>
        <row r="4555">
          <cell r="S4555" t="str">
            <v>0</v>
          </cell>
          <cell r="X4555">
            <v>0</v>
          </cell>
        </row>
        <row r="4556">
          <cell r="S4556" t="str">
            <v>0</v>
          </cell>
          <cell r="X4556">
            <v>0</v>
          </cell>
        </row>
        <row r="4557">
          <cell r="S4557" t="str">
            <v>0</v>
          </cell>
          <cell r="X4557">
            <v>0</v>
          </cell>
        </row>
        <row r="4558">
          <cell r="S4558" t="str">
            <v>0</v>
          </cell>
          <cell r="X4558">
            <v>0</v>
          </cell>
        </row>
        <row r="4559">
          <cell r="S4559" t="str">
            <v>0</v>
          </cell>
          <cell r="X4559">
            <v>0</v>
          </cell>
        </row>
        <row r="4560">
          <cell r="S4560" t="str">
            <v>0</v>
          </cell>
          <cell r="X4560">
            <v>0</v>
          </cell>
        </row>
        <row r="4561">
          <cell r="S4561" t="str">
            <v>0</v>
          </cell>
          <cell r="X4561">
            <v>0</v>
          </cell>
        </row>
        <row r="4562">
          <cell r="S4562" t="str">
            <v>0</v>
          </cell>
          <cell r="X4562">
            <v>0</v>
          </cell>
        </row>
        <row r="4563">
          <cell r="S4563" t="str">
            <v>0</v>
          </cell>
          <cell r="X4563">
            <v>0</v>
          </cell>
        </row>
        <row r="4564">
          <cell r="S4564" t="str">
            <v>0</v>
          </cell>
          <cell r="X4564">
            <v>0</v>
          </cell>
        </row>
        <row r="4565">
          <cell r="S4565" t="str">
            <v>0</v>
          </cell>
          <cell r="X4565">
            <v>0</v>
          </cell>
        </row>
        <row r="4566">
          <cell r="S4566" t="str">
            <v>0</v>
          </cell>
          <cell r="X4566">
            <v>0</v>
          </cell>
        </row>
        <row r="4567">
          <cell r="S4567" t="str">
            <v>0</v>
          </cell>
          <cell r="X4567">
            <v>0</v>
          </cell>
        </row>
        <row r="4568">
          <cell r="S4568" t="str">
            <v>0</v>
          </cell>
          <cell r="X4568">
            <v>0</v>
          </cell>
        </row>
        <row r="4569">
          <cell r="S4569" t="str">
            <v>0</v>
          </cell>
          <cell r="X4569">
            <v>0</v>
          </cell>
        </row>
        <row r="4570">
          <cell r="S4570" t="str">
            <v>0</v>
          </cell>
          <cell r="X4570">
            <v>0</v>
          </cell>
        </row>
        <row r="4571">
          <cell r="S4571" t="str">
            <v>0</v>
          </cell>
          <cell r="X4571">
            <v>0</v>
          </cell>
        </row>
        <row r="4572">
          <cell r="S4572" t="str">
            <v>0</v>
          </cell>
          <cell r="X4572">
            <v>0</v>
          </cell>
        </row>
        <row r="4573">
          <cell r="S4573" t="str">
            <v>0</v>
          </cell>
          <cell r="X4573">
            <v>0</v>
          </cell>
        </row>
        <row r="4574">
          <cell r="S4574" t="str">
            <v>0</v>
          </cell>
          <cell r="X4574">
            <v>0</v>
          </cell>
        </row>
        <row r="4575">
          <cell r="S4575" t="str">
            <v>0</v>
          </cell>
          <cell r="X4575">
            <v>0</v>
          </cell>
        </row>
        <row r="4576">
          <cell r="S4576" t="str">
            <v>0</v>
          </cell>
          <cell r="X4576">
            <v>0</v>
          </cell>
        </row>
        <row r="4577">
          <cell r="S4577" t="str">
            <v>0</v>
          </cell>
          <cell r="X4577">
            <v>0</v>
          </cell>
        </row>
        <row r="4578">
          <cell r="S4578" t="str">
            <v>0</v>
          </cell>
          <cell r="X4578">
            <v>0</v>
          </cell>
        </row>
        <row r="4579">
          <cell r="S4579" t="str">
            <v>0</v>
          </cell>
          <cell r="X4579">
            <v>0</v>
          </cell>
        </row>
        <row r="4580">
          <cell r="S4580" t="str">
            <v>0</v>
          </cell>
          <cell r="X4580">
            <v>0</v>
          </cell>
        </row>
        <row r="4581">
          <cell r="S4581" t="str">
            <v>0</v>
          </cell>
          <cell r="X4581">
            <v>0</v>
          </cell>
        </row>
        <row r="4582">
          <cell r="S4582" t="str">
            <v>0</v>
          </cell>
          <cell r="X4582">
            <v>0</v>
          </cell>
        </row>
        <row r="4583">
          <cell r="S4583" t="str">
            <v>0</v>
          </cell>
          <cell r="X4583">
            <v>0</v>
          </cell>
        </row>
        <row r="4584">
          <cell r="S4584" t="str">
            <v>0</v>
          </cell>
          <cell r="X4584">
            <v>0</v>
          </cell>
        </row>
        <row r="4585">
          <cell r="S4585" t="str">
            <v>0</v>
          </cell>
          <cell r="X4585">
            <v>0</v>
          </cell>
        </row>
        <row r="4586">
          <cell r="S4586" t="str">
            <v>0</v>
          </cell>
          <cell r="X4586">
            <v>0</v>
          </cell>
        </row>
        <row r="4587">
          <cell r="S4587" t="str">
            <v>0</v>
          </cell>
          <cell r="X4587">
            <v>0</v>
          </cell>
        </row>
        <row r="4588">
          <cell r="S4588" t="str">
            <v>0</v>
          </cell>
          <cell r="X4588">
            <v>0</v>
          </cell>
        </row>
        <row r="4589">
          <cell r="S4589" t="str">
            <v>0</v>
          </cell>
          <cell r="X4589">
            <v>0</v>
          </cell>
        </row>
        <row r="4590">
          <cell r="S4590" t="str">
            <v>0</v>
          </cell>
          <cell r="X4590">
            <v>0</v>
          </cell>
        </row>
        <row r="4591">
          <cell r="S4591" t="str">
            <v>0</v>
          </cell>
          <cell r="X4591">
            <v>0</v>
          </cell>
        </row>
        <row r="4592">
          <cell r="S4592" t="str">
            <v>0</v>
          </cell>
          <cell r="X4592">
            <v>0</v>
          </cell>
        </row>
        <row r="4593">
          <cell r="S4593" t="str">
            <v>0</v>
          </cell>
          <cell r="X4593">
            <v>0</v>
          </cell>
        </row>
        <row r="4594">
          <cell r="S4594" t="str">
            <v>0</v>
          </cell>
          <cell r="X4594">
            <v>0</v>
          </cell>
        </row>
        <row r="4595">
          <cell r="S4595" t="str">
            <v>0</v>
          </cell>
          <cell r="X4595">
            <v>0</v>
          </cell>
        </row>
        <row r="4596">
          <cell r="S4596" t="str">
            <v>0</v>
          </cell>
          <cell r="X4596">
            <v>0</v>
          </cell>
        </row>
        <row r="4597">
          <cell r="S4597" t="str">
            <v>0</v>
          </cell>
          <cell r="X4597">
            <v>0</v>
          </cell>
        </row>
        <row r="4598">
          <cell r="S4598" t="str">
            <v>0</v>
          </cell>
          <cell r="X4598">
            <v>0</v>
          </cell>
        </row>
        <row r="4599">
          <cell r="S4599" t="str">
            <v>0</v>
          </cell>
          <cell r="X4599">
            <v>0</v>
          </cell>
        </row>
        <row r="4600">
          <cell r="S4600" t="str">
            <v>0</v>
          </cell>
          <cell r="X4600">
            <v>0</v>
          </cell>
        </row>
        <row r="4601">
          <cell r="S4601" t="str">
            <v>0</v>
          </cell>
          <cell r="X4601">
            <v>0</v>
          </cell>
        </row>
        <row r="4602">
          <cell r="S4602" t="str">
            <v>0</v>
          </cell>
          <cell r="X4602">
            <v>0</v>
          </cell>
        </row>
        <row r="4603">
          <cell r="S4603" t="str">
            <v>0</v>
          </cell>
          <cell r="X4603">
            <v>0</v>
          </cell>
        </row>
        <row r="4604">
          <cell r="S4604" t="str">
            <v>0</v>
          </cell>
          <cell r="X4604">
            <v>0</v>
          </cell>
        </row>
        <row r="4605">
          <cell r="S4605" t="str">
            <v>0</v>
          </cell>
          <cell r="X4605">
            <v>0</v>
          </cell>
        </row>
        <row r="4606">
          <cell r="S4606" t="str">
            <v>0</v>
          </cell>
          <cell r="X4606">
            <v>0</v>
          </cell>
        </row>
        <row r="4607">
          <cell r="S4607" t="str">
            <v>0</v>
          </cell>
          <cell r="X4607">
            <v>0</v>
          </cell>
        </row>
        <row r="4608">
          <cell r="S4608" t="str">
            <v>0</v>
          </cell>
          <cell r="X4608">
            <v>0</v>
          </cell>
        </row>
        <row r="4609">
          <cell r="S4609" t="str">
            <v>0</v>
          </cell>
          <cell r="X4609">
            <v>0</v>
          </cell>
        </row>
        <row r="4610">
          <cell r="S4610" t="str">
            <v>0</v>
          </cell>
          <cell r="X4610">
            <v>0</v>
          </cell>
        </row>
        <row r="4611">
          <cell r="S4611" t="str">
            <v>0</v>
          </cell>
          <cell r="X4611">
            <v>0</v>
          </cell>
        </row>
        <row r="4612">
          <cell r="S4612" t="str">
            <v>0</v>
          </cell>
          <cell r="X4612">
            <v>0</v>
          </cell>
        </row>
        <row r="4613">
          <cell r="S4613" t="str">
            <v>0</v>
          </cell>
          <cell r="X4613">
            <v>0</v>
          </cell>
        </row>
        <row r="4614">
          <cell r="S4614" t="str">
            <v>0</v>
          </cell>
          <cell r="X4614">
            <v>0</v>
          </cell>
        </row>
        <row r="4615">
          <cell r="S4615" t="str">
            <v>0</v>
          </cell>
          <cell r="X4615">
            <v>0</v>
          </cell>
        </row>
        <row r="4616">
          <cell r="S4616" t="str">
            <v>0</v>
          </cell>
          <cell r="X4616">
            <v>0</v>
          </cell>
        </row>
        <row r="4617">
          <cell r="S4617" t="str">
            <v>0</v>
          </cell>
          <cell r="X4617">
            <v>0</v>
          </cell>
        </row>
        <row r="4618">
          <cell r="S4618" t="str">
            <v>0</v>
          </cell>
          <cell r="X4618">
            <v>0</v>
          </cell>
        </row>
        <row r="4619">
          <cell r="S4619" t="str">
            <v>0</v>
          </cell>
          <cell r="X4619">
            <v>0</v>
          </cell>
        </row>
        <row r="4620">
          <cell r="S4620" t="str">
            <v>0</v>
          </cell>
          <cell r="X4620">
            <v>0</v>
          </cell>
        </row>
        <row r="4621">
          <cell r="S4621" t="str">
            <v>0</v>
          </cell>
          <cell r="X4621">
            <v>0</v>
          </cell>
        </row>
        <row r="4622">
          <cell r="S4622" t="str">
            <v>0</v>
          </cell>
          <cell r="X4622">
            <v>0</v>
          </cell>
        </row>
        <row r="4623">
          <cell r="S4623" t="str">
            <v>0</v>
          </cell>
          <cell r="X4623">
            <v>0</v>
          </cell>
        </row>
        <row r="4624">
          <cell r="S4624" t="str">
            <v>0</v>
          </cell>
          <cell r="X4624">
            <v>0</v>
          </cell>
        </row>
        <row r="4625">
          <cell r="S4625" t="str">
            <v>0</v>
          </cell>
          <cell r="X4625">
            <v>0</v>
          </cell>
        </row>
        <row r="4626">
          <cell r="S4626" t="str">
            <v>0</v>
          </cell>
          <cell r="X4626">
            <v>0</v>
          </cell>
        </row>
        <row r="4627">
          <cell r="S4627" t="str">
            <v>0</v>
          </cell>
          <cell r="X4627">
            <v>0</v>
          </cell>
        </row>
        <row r="4628">
          <cell r="S4628" t="str">
            <v>0</v>
          </cell>
          <cell r="X4628">
            <v>0</v>
          </cell>
        </row>
        <row r="4629">
          <cell r="S4629" t="str">
            <v>0</v>
          </cell>
          <cell r="X4629">
            <v>0</v>
          </cell>
        </row>
        <row r="4630">
          <cell r="S4630" t="str">
            <v>0</v>
          </cell>
          <cell r="X4630">
            <v>0</v>
          </cell>
        </row>
        <row r="4631">
          <cell r="S4631" t="str">
            <v>0</v>
          </cell>
          <cell r="X4631">
            <v>0</v>
          </cell>
        </row>
        <row r="4632">
          <cell r="S4632" t="str">
            <v>0</v>
          </cell>
          <cell r="X4632">
            <v>0</v>
          </cell>
        </row>
        <row r="4633">
          <cell r="S4633" t="str">
            <v>0</v>
          </cell>
          <cell r="X4633">
            <v>0</v>
          </cell>
        </row>
        <row r="4634">
          <cell r="S4634" t="str">
            <v>0</v>
          </cell>
          <cell r="X4634">
            <v>0</v>
          </cell>
        </row>
        <row r="4635">
          <cell r="S4635" t="str">
            <v>0</v>
          </cell>
          <cell r="X4635">
            <v>0</v>
          </cell>
        </row>
        <row r="4636">
          <cell r="S4636" t="str">
            <v>0</v>
          </cell>
          <cell r="X4636">
            <v>0</v>
          </cell>
        </row>
        <row r="4637">
          <cell r="S4637" t="str">
            <v>0</v>
          </cell>
          <cell r="X4637">
            <v>0</v>
          </cell>
        </row>
        <row r="4638">
          <cell r="S4638" t="str">
            <v>0</v>
          </cell>
          <cell r="X4638">
            <v>0</v>
          </cell>
        </row>
        <row r="4639">
          <cell r="S4639" t="str">
            <v>0</v>
          </cell>
          <cell r="X4639">
            <v>0</v>
          </cell>
        </row>
        <row r="4640">
          <cell r="S4640" t="str">
            <v>0</v>
          </cell>
          <cell r="X4640">
            <v>0</v>
          </cell>
        </row>
        <row r="4641">
          <cell r="S4641" t="str">
            <v>0</v>
          </cell>
          <cell r="X4641">
            <v>0</v>
          </cell>
        </row>
        <row r="4642">
          <cell r="S4642" t="str">
            <v>0</v>
          </cell>
          <cell r="X4642">
            <v>0</v>
          </cell>
        </row>
        <row r="4643">
          <cell r="S4643" t="str">
            <v>0</v>
          </cell>
          <cell r="X4643">
            <v>0</v>
          </cell>
        </row>
        <row r="4644">
          <cell r="S4644" t="str">
            <v>0</v>
          </cell>
          <cell r="X4644">
            <v>0</v>
          </cell>
        </row>
        <row r="4645">
          <cell r="S4645" t="str">
            <v>0</v>
          </cell>
          <cell r="X4645">
            <v>0</v>
          </cell>
        </row>
        <row r="4646">
          <cell r="S4646" t="str">
            <v>0</v>
          </cell>
          <cell r="X4646">
            <v>0</v>
          </cell>
        </row>
        <row r="4647">
          <cell r="S4647" t="str">
            <v>0</v>
          </cell>
          <cell r="X4647">
            <v>0</v>
          </cell>
        </row>
        <row r="4648">
          <cell r="S4648" t="str">
            <v>0</v>
          </cell>
          <cell r="X4648">
            <v>0</v>
          </cell>
        </row>
        <row r="4649">
          <cell r="S4649" t="str">
            <v>0</v>
          </cell>
          <cell r="X4649">
            <v>0</v>
          </cell>
        </row>
        <row r="4650">
          <cell r="S4650" t="str">
            <v>0</v>
          </cell>
          <cell r="X4650">
            <v>0</v>
          </cell>
        </row>
        <row r="4651">
          <cell r="S4651" t="str">
            <v>0</v>
          </cell>
          <cell r="X4651">
            <v>0</v>
          </cell>
        </row>
        <row r="4652">
          <cell r="S4652" t="str">
            <v>0</v>
          </cell>
          <cell r="X4652">
            <v>0</v>
          </cell>
        </row>
        <row r="4653">
          <cell r="S4653" t="str">
            <v>0</v>
          </cell>
          <cell r="X4653">
            <v>0</v>
          </cell>
        </row>
        <row r="4654">
          <cell r="S4654" t="str">
            <v>0</v>
          </cell>
          <cell r="X4654">
            <v>0</v>
          </cell>
        </row>
        <row r="4655">
          <cell r="S4655" t="str">
            <v>0</v>
          </cell>
          <cell r="X4655">
            <v>0</v>
          </cell>
        </row>
        <row r="4656">
          <cell r="S4656" t="str">
            <v>0</v>
          </cell>
          <cell r="X4656">
            <v>0</v>
          </cell>
        </row>
        <row r="4657">
          <cell r="S4657" t="str">
            <v>0</v>
          </cell>
          <cell r="X4657">
            <v>0</v>
          </cell>
        </row>
        <row r="4658">
          <cell r="S4658" t="str">
            <v>0</v>
          </cell>
          <cell r="X4658">
            <v>0</v>
          </cell>
        </row>
        <row r="4659">
          <cell r="S4659" t="str">
            <v>0</v>
          </cell>
          <cell r="X4659">
            <v>0</v>
          </cell>
        </row>
        <row r="4660">
          <cell r="S4660" t="str">
            <v>0</v>
          </cell>
          <cell r="X4660">
            <v>0</v>
          </cell>
        </row>
        <row r="4661">
          <cell r="S4661" t="str">
            <v>0</v>
          </cell>
          <cell r="X4661">
            <v>0</v>
          </cell>
        </row>
        <row r="4662">
          <cell r="S4662" t="str">
            <v>0</v>
          </cell>
          <cell r="X4662">
            <v>0</v>
          </cell>
        </row>
        <row r="4663">
          <cell r="S4663" t="str">
            <v>0</v>
          </cell>
          <cell r="X4663">
            <v>0</v>
          </cell>
        </row>
        <row r="4664">
          <cell r="S4664" t="str">
            <v>0</v>
          </cell>
          <cell r="X4664">
            <v>0</v>
          </cell>
        </row>
        <row r="4665">
          <cell r="S4665" t="str">
            <v>0</v>
          </cell>
          <cell r="X4665">
            <v>0</v>
          </cell>
        </row>
        <row r="4666">
          <cell r="S4666" t="str">
            <v>0</v>
          </cell>
          <cell r="X4666">
            <v>0</v>
          </cell>
        </row>
        <row r="4667">
          <cell r="S4667" t="str">
            <v>0</v>
          </cell>
          <cell r="X4667">
            <v>0</v>
          </cell>
        </row>
        <row r="4668">
          <cell r="S4668" t="str">
            <v>0</v>
          </cell>
          <cell r="X4668">
            <v>0</v>
          </cell>
        </row>
        <row r="4669">
          <cell r="S4669" t="str">
            <v>0</v>
          </cell>
          <cell r="X4669">
            <v>0</v>
          </cell>
        </row>
        <row r="4670">
          <cell r="S4670" t="str">
            <v>0</v>
          </cell>
          <cell r="X4670">
            <v>0</v>
          </cell>
        </row>
        <row r="4671">
          <cell r="S4671" t="str">
            <v>0</v>
          </cell>
          <cell r="X4671">
            <v>0</v>
          </cell>
        </row>
        <row r="4672">
          <cell r="S4672" t="str">
            <v>0</v>
          </cell>
          <cell r="X4672">
            <v>0</v>
          </cell>
        </row>
        <row r="4673">
          <cell r="S4673" t="str">
            <v>0</v>
          </cell>
          <cell r="X4673">
            <v>0</v>
          </cell>
        </row>
        <row r="4674">
          <cell r="S4674" t="str">
            <v>0</v>
          </cell>
          <cell r="X4674">
            <v>0</v>
          </cell>
        </row>
        <row r="4675">
          <cell r="S4675" t="str">
            <v>0</v>
          </cell>
          <cell r="X4675">
            <v>0</v>
          </cell>
        </row>
        <row r="4676">
          <cell r="S4676" t="str">
            <v>0</v>
          </cell>
          <cell r="X4676">
            <v>0</v>
          </cell>
        </row>
        <row r="4677">
          <cell r="S4677" t="str">
            <v>0</v>
          </cell>
          <cell r="X4677">
            <v>0</v>
          </cell>
        </row>
        <row r="4678">
          <cell r="S4678" t="str">
            <v>0</v>
          </cell>
          <cell r="X4678">
            <v>0</v>
          </cell>
        </row>
        <row r="4679">
          <cell r="S4679" t="str">
            <v>0</v>
          </cell>
          <cell r="X4679">
            <v>0</v>
          </cell>
        </row>
        <row r="4680">
          <cell r="S4680" t="str">
            <v>0</v>
          </cell>
          <cell r="X4680">
            <v>0</v>
          </cell>
        </row>
        <row r="4681">
          <cell r="S4681" t="str">
            <v>0</v>
          </cell>
          <cell r="X4681">
            <v>0</v>
          </cell>
        </row>
        <row r="4682">
          <cell r="S4682" t="str">
            <v>0</v>
          </cell>
          <cell r="X4682">
            <v>0</v>
          </cell>
        </row>
        <row r="4683">
          <cell r="S4683" t="str">
            <v>0</v>
          </cell>
          <cell r="X4683">
            <v>0</v>
          </cell>
        </row>
        <row r="4684">
          <cell r="S4684" t="str">
            <v>0</v>
          </cell>
          <cell r="X4684">
            <v>0</v>
          </cell>
        </row>
        <row r="4685">
          <cell r="S4685" t="str">
            <v>0</v>
          </cell>
          <cell r="X4685">
            <v>0</v>
          </cell>
        </row>
        <row r="4686">
          <cell r="S4686" t="str">
            <v>0</v>
          </cell>
          <cell r="X4686">
            <v>0</v>
          </cell>
        </row>
        <row r="4687">
          <cell r="S4687" t="str">
            <v>0</v>
          </cell>
          <cell r="X4687">
            <v>0</v>
          </cell>
        </row>
        <row r="4688">
          <cell r="S4688" t="str">
            <v>0</v>
          </cell>
          <cell r="X4688">
            <v>0</v>
          </cell>
        </row>
        <row r="4689">
          <cell r="S4689" t="str">
            <v>0</v>
          </cell>
          <cell r="X4689">
            <v>0</v>
          </cell>
        </row>
        <row r="4690">
          <cell r="S4690" t="str">
            <v>0</v>
          </cell>
          <cell r="X4690">
            <v>0</v>
          </cell>
        </row>
        <row r="4691">
          <cell r="S4691" t="str">
            <v>0</v>
          </cell>
          <cell r="X4691">
            <v>0</v>
          </cell>
        </row>
        <row r="4692">
          <cell r="S4692" t="str">
            <v>0</v>
          </cell>
          <cell r="X4692">
            <v>0</v>
          </cell>
        </row>
        <row r="4693">
          <cell r="S4693" t="str">
            <v>0</v>
          </cell>
          <cell r="X4693">
            <v>0</v>
          </cell>
        </row>
        <row r="4694">
          <cell r="S4694" t="str">
            <v>0</v>
          </cell>
          <cell r="X4694">
            <v>0</v>
          </cell>
        </row>
        <row r="4695">
          <cell r="S4695" t="str">
            <v>0</v>
          </cell>
          <cell r="X4695">
            <v>0</v>
          </cell>
        </row>
        <row r="4696">
          <cell r="S4696" t="str">
            <v>0</v>
          </cell>
          <cell r="X4696">
            <v>0</v>
          </cell>
        </row>
        <row r="4697">
          <cell r="S4697" t="str">
            <v>0</v>
          </cell>
          <cell r="X4697">
            <v>0</v>
          </cell>
        </row>
        <row r="4698">
          <cell r="S4698" t="str">
            <v>0</v>
          </cell>
          <cell r="X4698">
            <v>0</v>
          </cell>
        </row>
        <row r="4699">
          <cell r="S4699" t="str">
            <v>0</v>
          </cell>
          <cell r="X4699">
            <v>0</v>
          </cell>
        </row>
        <row r="4700">
          <cell r="S4700" t="str">
            <v>0</v>
          </cell>
          <cell r="X4700">
            <v>0</v>
          </cell>
        </row>
        <row r="4701">
          <cell r="S4701" t="str">
            <v>0</v>
          </cell>
          <cell r="X4701">
            <v>0</v>
          </cell>
        </row>
        <row r="4702">
          <cell r="S4702" t="str">
            <v>0</v>
          </cell>
          <cell r="X4702">
            <v>0</v>
          </cell>
        </row>
        <row r="4703">
          <cell r="S4703" t="str">
            <v>0</v>
          </cell>
          <cell r="X4703">
            <v>0</v>
          </cell>
        </row>
        <row r="4704">
          <cell r="S4704" t="str">
            <v>0</v>
          </cell>
          <cell r="X4704">
            <v>0</v>
          </cell>
        </row>
        <row r="4705">
          <cell r="S4705" t="str">
            <v>0</v>
          </cell>
          <cell r="X4705">
            <v>0</v>
          </cell>
        </row>
        <row r="4706">
          <cell r="S4706" t="str">
            <v>0</v>
          </cell>
          <cell r="X4706">
            <v>0</v>
          </cell>
        </row>
        <row r="4707">
          <cell r="S4707" t="str">
            <v>0</v>
          </cell>
          <cell r="X4707">
            <v>0</v>
          </cell>
        </row>
        <row r="4708">
          <cell r="S4708" t="str">
            <v>0</v>
          </cell>
          <cell r="X4708">
            <v>0</v>
          </cell>
        </row>
        <row r="4709">
          <cell r="S4709" t="str">
            <v>0</v>
          </cell>
          <cell r="X4709">
            <v>0</v>
          </cell>
        </row>
        <row r="4710">
          <cell r="S4710" t="str">
            <v>0</v>
          </cell>
          <cell r="X4710">
            <v>0</v>
          </cell>
        </row>
        <row r="4711">
          <cell r="S4711" t="str">
            <v>0</v>
          </cell>
          <cell r="X4711">
            <v>0</v>
          </cell>
        </row>
        <row r="4712">
          <cell r="S4712" t="str">
            <v>0</v>
          </cell>
          <cell r="X4712">
            <v>0</v>
          </cell>
        </row>
        <row r="4713">
          <cell r="S4713" t="str">
            <v>0</v>
          </cell>
          <cell r="X4713">
            <v>0</v>
          </cell>
        </row>
        <row r="4714">
          <cell r="S4714" t="str">
            <v>0</v>
          </cell>
          <cell r="X4714">
            <v>0</v>
          </cell>
        </row>
        <row r="4715">
          <cell r="S4715" t="str">
            <v>0</v>
          </cell>
          <cell r="X4715">
            <v>0</v>
          </cell>
        </row>
        <row r="4716">
          <cell r="S4716" t="str">
            <v>0</v>
          </cell>
          <cell r="X4716">
            <v>0</v>
          </cell>
        </row>
        <row r="4717">
          <cell r="S4717" t="str">
            <v>0</v>
          </cell>
          <cell r="X4717">
            <v>0</v>
          </cell>
        </row>
        <row r="4718">
          <cell r="S4718" t="str">
            <v>0</v>
          </cell>
          <cell r="X4718">
            <v>0</v>
          </cell>
        </row>
        <row r="4719">
          <cell r="S4719" t="str">
            <v>0</v>
          </cell>
          <cell r="X4719">
            <v>0</v>
          </cell>
        </row>
        <row r="4720">
          <cell r="S4720" t="str">
            <v>0</v>
          </cell>
          <cell r="X4720">
            <v>0</v>
          </cell>
        </row>
        <row r="4721">
          <cell r="S4721" t="str">
            <v>0</v>
          </cell>
          <cell r="X4721">
            <v>0</v>
          </cell>
        </row>
        <row r="4722">
          <cell r="S4722" t="str">
            <v>0</v>
          </cell>
          <cell r="X4722">
            <v>0</v>
          </cell>
        </row>
        <row r="4723">
          <cell r="S4723" t="str">
            <v>0</v>
          </cell>
          <cell r="X4723">
            <v>0</v>
          </cell>
        </row>
        <row r="4724">
          <cell r="S4724" t="str">
            <v>0</v>
          </cell>
          <cell r="X4724">
            <v>0</v>
          </cell>
        </row>
        <row r="4725">
          <cell r="S4725" t="str">
            <v>0</v>
          </cell>
          <cell r="X4725">
            <v>0</v>
          </cell>
        </row>
        <row r="4726">
          <cell r="S4726" t="str">
            <v>0</v>
          </cell>
          <cell r="X4726">
            <v>0</v>
          </cell>
        </row>
        <row r="4727">
          <cell r="S4727" t="str">
            <v>0</v>
          </cell>
          <cell r="X4727">
            <v>0</v>
          </cell>
        </row>
        <row r="4728">
          <cell r="S4728" t="str">
            <v>0</v>
          </cell>
          <cell r="X4728">
            <v>0</v>
          </cell>
        </row>
        <row r="4729">
          <cell r="S4729" t="str">
            <v>0</v>
          </cell>
          <cell r="X4729">
            <v>0</v>
          </cell>
        </row>
        <row r="4730">
          <cell r="S4730" t="str">
            <v>0</v>
          </cell>
          <cell r="X4730">
            <v>0</v>
          </cell>
        </row>
        <row r="4731">
          <cell r="S4731" t="str">
            <v>0</v>
          </cell>
          <cell r="X4731">
            <v>0</v>
          </cell>
        </row>
        <row r="4732">
          <cell r="S4732" t="str">
            <v>0</v>
          </cell>
          <cell r="X4732">
            <v>0</v>
          </cell>
        </row>
        <row r="4733">
          <cell r="S4733" t="str">
            <v>0</v>
          </cell>
          <cell r="X4733">
            <v>0</v>
          </cell>
        </row>
        <row r="4734">
          <cell r="S4734" t="str">
            <v>0</v>
          </cell>
          <cell r="X4734">
            <v>0</v>
          </cell>
        </row>
        <row r="4735">
          <cell r="S4735" t="str">
            <v>0</v>
          </cell>
          <cell r="X4735">
            <v>0</v>
          </cell>
        </row>
        <row r="4736">
          <cell r="S4736" t="str">
            <v>0</v>
          </cell>
          <cell r="X4736">
            <v>0</v>
          </cell>
        </row>
        <row r="4737">
          <cell r="S4737" t="str">
            <v>0</v>
          </cell>
          <cell r="X4737">
            <v>0</v>
          </cell>
        </row>
        <row r="4738">
          <cell r="S4738" t="str">
            <v>0</v>
          </cell>
          <cell r="X4738">
            <v>0</v>
          </cell>
        </row>
        <row r="4739">
          <cell r="S4739" t="str">
            <v>0</v>
          </cell>
          <cell r="X4739">
            <v>0</v>
          </cell>
        </row>
        <row r="4740">
          <cell r="S4740" t="str">
            <v>0</v>
          </cell>
          <cell r="X4740">
            <v>0</v>
          </cell>
        </row>
        <row r="4741">
          <cell r="S4741" t="str">
            <v>0</v>
          </cell>
          <cell r="X4741">
            <v>0</v>
          </cell>
        </row>
        <row r="4742">
          <cell r="S4742" t="str">
            <v>0</v>
          </cell>
          <cell r="X4742">
            <v>0</v>
          </cell>
        </row>
        <row r="4743">
          <cell r="S4743" t="str">
            <v>0</v>
          </cell>
          <cell r="X4743">
            <v>0</v>
          </cell>
        </row>
        <row r="4744">
          <cell r="S4744" t="str">
            <v>0</v>
          </cell>
          <cell r="X4744">
            <v>0</v>
          </cell>
        </row>
        <row r="4745">
          <cell r="S4745" t="str">
            <v>0</v>
          </cell>
          <cell r="X4745">
            <v>0</v>
          </cell>
        </row>
        <row r="4746">
          <cell r="S4746" t="str">
            <v>0</v>
          </cell>
          <cell r="X4746">
            <v>0</v>
          </cell>
        </row>
        <row r="4747">
          <cell r="S4747" t="str">
            <v>0</v>
          </cell>
          <cell r="X4747">
            <v>0</v>
          </cell>
        </row>
        <row r="4748">
          <cell r="S4748" t="str">
            <v>0</v>
          </cell>
          <cell r="X4748">
            <v>0</v>
          </cell>
        </row>
        <row r="4749">
          <cell r="S4749" t="str">
            <v>0</v>
          </cell>
          <cell r="X4749">
            <v>0</v>
          </cell>
        </row>
        <row r="4750">
          <cell r="S4750" t="str">
            <v>0</v>
          </cell>
          <cell r="X4750">
            <v>0</v>
          </cell>
        </row>
        <row r="4751">
          <cell r="S4751" t="str">
            <v>0</v>
          </cell>
          <cell r="X4751">
            <v>0</v>
          </cell>
        </row>
        <row r="4752">
          <cell r="S4752" t="str">
            <v>0</v>
          </cell>
          <cell r="X4752">
            <v>0</v>
          </cell>
        </row>
        <row r="4753">
          <cell r="S4753" t="str">
            <v>0</v>
          </cell>
          <cell r="X4753">
            <v>0</v>
          </cell>
        </row>
        <row r="4754">
          <cell r="S4754" t="str">
            <v>0</v>
          </cell>
          <cell r="X4754">
            <v>0</v>
          </cell>
        </row>
        <row r="4755">
          <cell r="S4755" t="str">
            <v>0</v>
          </cell>
          <cell r="X4755">
            <v>0</v>
          </cell>
        </row>
        <row r="4756">
          <cell r="S4756" t="str">
            <v>0</v>
          </cell>
          <cell r="X4756">
            <v>0</v>
          </cell>
        </row>
        <row r="4757">
          <cell r="S4757" t="str">
            <v>0</v>
          </cell>
          <cell r="X4757">
            <v>0</v>
          </cell>
        </row>
        <row r="4758">
          <cell r="S4758" t="str">
            <v>0</v>
          </cell>
          <cell r="X4758">
            <v>0</v>
          </cell>
        </row>
        <row r="4759">
          <cell r="S4759" t="str">
            <v>0</v>
          </cell>
          <cell r="X4759">
            <v>0</v>
          </cell>
        </row>
        <row r="4760">
          <cell r="S4760" t="str">
            <v>0</v>
          </cell>
          <cell r="X4760">
            <v>0</v>
          </cell>
        </row>
        <row r="4761">
          <cell r="S4761" t="str">
            <v>0</v>
          </cell>
          <cell r="X4761">
            <v>0</v>
          </cell>
        </row>
        <row r="4762">
          <cell r="S4762" t="str">
            <v>0</v>
          </cell>
          <cell r="X4762">
            <v>0</v>
          </cell>
        </row>
        <row r="4763">
          <cell r="S4763" t="str">
            <v>0</v>
          </cell>
          <cell r="X4763">
            <v>0</v>
          </cell>
        </row>
        <row r="4764">
          <cell r="S4764" t="str">
            <v>0</v>
          </cell>
          <cell r="X4764">
            <v>0</v>
          </cell>
        </row>
        <row r="4765">
          <cell r="S4765" t="str">
            <v>0</v>
          </cell>
          <cell r="X4765">
            <v>0</v>
          </cell>
        </row>
        <row r="4766">
          <cell r="S4766" t="str">
            <v>0</v>
          </cell>
          <cell r="X4766">
            <v>0</v>
          </cell>
        </row>
        <row r="4767">
          <cell r="S4767" t="str">
            <v>0</v>
          </cell>
          <cell r="X4767">
            <v>0</v>
          </cell>
        </row>
        <row r="4768">
          <cell r="S4768" t="str">
            <v>0</v>
          </cell>
          <cell r="X4768">
            <v>0</v>
          </cell>
        </row>
        <row r="4769">
          <cell r="S4769" t="str">
            <v>0</v>
          </cell>
          <cell r="X4769">
            <v>0</v>
          </cell>
        </row>
        <row r="4770">
          <cell r="S4770" t="str">
            <v>0</v>
          </cell>
          <cell r="X4770">
            <v>0</v>
          </cell>
        </row>
        <row r="4771">
          <cell r="S4771" t="str">
            <v>0</v>
          </cell>
          <cell r="X4771">
            <v>0</v>
          </cell>
        </row>
        <row r="4772">
          <cell r="S4772" t="str">
            <v>0</v>
          </cell>
          <cell r="X4772">
            <v>0</v>
          </cell>
        </row>
        <row r="4773">
          <cell r="S4773" t="str">
            <v>0</v>
          </cell>
          <cell r="X4773">
            <v>0</v>
          </cell>
        </row>
        <row r="4774">
          <cell r="S4774" t="str">
            <v>0</v>
          </cell>
          <cell r="X4774">
            <v>0</v>
          </cell>
        </row>
        <row r="4775">
          <cell r="S4775" t="str">
            <v>0</v>
          </cell>
          <cell r="X4775">
            <v>0</v>
          </cell>
        </row>
        <row r="4776">
          <cell r="S4776" t="str">
            <v>0</v>
          </cell>
          <cell r="X4776">
            <v>0</v>
          </cell>
        </row>
        <row r="4777">
          <cell r="S4777" t="str">
            <v>0</v>
          </cell>
          <cell r="X4777">
            <v>0</v>
          </cell>
        </row>
        <row r="4778">
          <cell r="S4778" t="str">
            <v>0</v>
          </cell>
          <cell r="X4778">
            <v>0</v>
          </cell>
        </row>
        <row r="4779">
          <cell r="S4779" t="str">
            <v>0</v>
          </cell>
          <cell r="X4779">
            <v>0</v>
          </cell>
        </row>
        <row r="4780">
          <cell r="S4780" t="str">
            <v>0</v>
          </cell>
          <cell r="X4780">
            <v>0</v>
          </cell>
        </row>
        <row r="4781">
          <cell r="S4781" t="str">
            <v>0</v>
          </cell>
          <cell r="X4781">
            <v>0</v>
          </cell>
        </row>
        <row r="4782">
          <cell r="S4782" t="str">
            <v>0</v>
          </cell>
          <cell r="X4782">
            <v>0</v>
          </cell>
        </row>
        <row r="4783">
          <cell r="S4783" t="str">
            <v>0</v>
          </cell>
          <cell r="X4783">
            <v>0</v>
          </cell>
        </row>
        <row r="4784">
          <cell r="S4784" t="str">
            <v>0</v>
          </cell>
          <cell r="X4784">
            <v>0</v>
          </cell>
        </row>
        <row r="4785">
          <cell r="S4785" t="str">
            <v>0</v>
          </cell>
          <cell r="X4785">
            <v>0</v>
          </cell>
        </row>
        <row r="4786">
          <cell r="S4786" t="str">
            <v>0</v>
          </cell>
          <cell r="X4786">
            <v>0</v>
          </cell>
        </row>
        <row r="4787">
          <cell r="S4787" t="str">
            <v>0</v>
          </cell>
          <cell r="X4787">
            <v>0</v>
          </cell>
        </row>
        <row r="4788">
          <cell r="S4788" t="str">
            <v>0</v>
          </cell>
          <cell r="X4788">
            <v>0</v>
          </cell>
        </row>
        <row r="4789">
          <cell r="S4789" t="str">
            <v>0</v>
          </cell>
          <cell r="X4789">
            <v>0</v>
          </cell>
        </row>
        <row r="4790">
          <cell r="S4790" t="str">
            <v>0</v>
          </cell>
          <cell r="X4790">
            <v>0</v>
          </cell>
        </row>
        <row r="4791">
          <cell r="S4791" t="str">
            <v>0</v>
          </cell>
          <cell r="X4791">
            <v>0</v>
          </cell>
        </row>
        <row r="4792">
          <cell r="S4792" t="str">
            <v>0</v>
          </cell>
          <cell r="X4792">
            <v>0</v>
          </cell>
        </row>
        <row r="4793">
          <cell r="S4793" t="str">
            <v>0</v>
          </cell>
          <cell r="X4793">
            <v>0</v>
          </cell>
        </row>
        <row r="4794">
          <cell r="S4794" t="str">
            <v>0</v>
          </cell>
          <cell r="X4794">
            <v>0</v>
          </cell>
        </row>
        <row r="4795">
          <cell r="S4795" t="str">
            <v>0</v>
          </cell>
          <cell r="X4795">
            <v>0</v>
          </cell>
        </row>
        <row r="4796">
          <cell r="S4796" t="str">
            <v>0</v>
          </cell>
          <cell r="X4796">
            <v>0</v>
          </cell>
        </row>
        <row r="4797">
          <cell r="S4797" t="str">
            <v>0</v>
          </cell>
          <cell r="X4797">
            <v>0</v>
          </cell>
        </row>
        <row r="4798">
          <cell r="S4798" t="str">
            <v>0</v>
          </cell>
          <cell r="X4798">
            <v>0</v>
          </cell>
        </row>
        <row r="4799">
          <cell r="S4799" t="str">
            <v>0</v>
          </cell>
          <cell r="X4799">
            <v>0</v>
          </cell>
        </row>
        <row r="4800">
          <cell r="S4800" t="str">
            <v>0</v>
          </cell>
          <cell r="X4800">
            <v>0</v>
          </cell>
        </row>
        <row r="4801">
          <cell r="S4801" t="str">
            <v>0</v>
          </cell>
          <cell r="X4801">
            <v>0</v>
          </cell>
        </row>
        <row r="4802">
          <cell r="S4802" t="str">
            <v>0</v>
          </cell>
          <cell r="X4802">
            <v>0</v>
          </cell>
        </row>
        <row r="4803">
          <cell r="S4803" t="str">
            <v>0</v>
          </cell>
          <cell r="X4803">
            <v>0</v>
          </cell>
        </row>
        <row r="4804">
          <cell r="S4804" t="str">
            <v>0</v>
          </cell>
          <cell r="X4804">
            <v>0</v>
          </cell>
        </row>
        <row r="4805">
          <cell r="S4805" t="str">
            <v>0</v>
          </cell>
          <cell r="X4805">
            <v>0</v>
          </cell>
        </row>
        <row r="4806">
          <cell r="S4806" t="str">
            <v>0</v>
          </cell>
          <cell r="X4806">
            <v>0</v>
          </cell>
        </row>
        <row r="4807">
          <cell r="S4807" t="str">
            <v>0</v>
          </cell>
          <cell r="X4807">
            <v>0</v>
          </cell>
        </row>
        <row r="4808">
          <cell r="S4808" t="str">
            <v>0</v>
          </cell>
          <cell r="X4808">
            <v>0</v>
          </cell>
        </row>
        <row r="4809">
          <cell r="S4809" t="str">
            <v>0</v>
          </cell>
          <cell r="X4809">
            <v>0</v>
          </cell>
        </row>
        <row r="4810">
          <cell r="S4810" t="str">
            <v>0</v>
          </cell>
          <cell r="X4810">
            <v>0</v>
          </cell>
        </row>
        <row r="4811">
          <cell r="S4811" t="str">
            <v>0</v>
          </cell>
          <cell r="X4811">
            <v>0</v>
          </cell>
        </row>
        <row r="4812">
          <cell r="S4812" t="str">
            <v>0</v>
          </cell>
          <cell r="X4812">
            <v>0</v>
          </cell>
        </row>
        <row r="4813">
          <cell r="S4813" t="str">
            <v>0</v>
          </cell>
          <cell r="X4813">
            <v>0</v>
          </cell>
        </row>
        <row r="4814">
          <cell r="S4814" t="str">
            <v>0</v>
          </cell>
          <cell r="X4814">
            <v>0</v>
          </cell>
        </row>
        <row r="4815">
          <cell r="S4815" t="str">
            <v>0</v>
          </cell>
          <cell r="X4815">
            <v>0</v>
          </cell>
        </row>
        <row r="4816">
          <cell r="S4816" t="str">
            <v>0</v>
          </cell>
          <cell r="X4816">
            <v>0</v>
          </cell>
        </row>
        <row r="4817">
          <cell r="S4817" t="str">
            <v>0</v>
          </cell>
          <cell r="X4817">
            <v>0</v>
          </cell>
        </row>
        <row r="4818">
          <cell r="S4818" t="str">
            <v>0</v>
          </cell>
          <cell r="X4818">
            <v>0</v>
          </cell>
        </row>
        <row r="4819">
          <cell r="S4819" t="str">
            <v>0</v>
          </cell>
          <cell r="X4819">
            <v>0</v>
          </cell>
        </row>
        <row r="4820">
          <cell r="S4820" t="str">
            <v>0</v>
          </cell>
          <cell r="X4820">
            <v>0</v>
          </cell>
        </row>
        <row r="4821">
          <cell r="S4821" t="str">
            <v>0</v>
          </cell>
          <cell r="X4821">
            <v>0</v>
          </cell>
        </row>
        <row r="4822">
          <cell r="S4822" t="str">
            <v>0</v>
          </cell>
          <cell r="X4822">
            <v>0</v>
          </cell>
        </row>
        <row r="4823">
          <cell r="S4823" t="str">
            <v>0</v>
          </cell>
          <cell r="X4823">
            <v>0</v>
          </cell>
        </row>
        <row r="4824">
          <cell r="S4824" t="str">
            <v>0</v>
          </cell>
          <cell r="X4824">
            <v>0</v>
          </cell>
        </row>
        <row r="4825">
          <cell r="S4825" t="str">
            <v>0</v>
          </cell>
          <cell r="X4825">
            <v>0</v>
          </cell>
        </row>
        <row r="4826">
          <cell r="S4826" t="str">
            <v>0</v>
          </cell>
          <cell r="X4826">
            <v>0</v>
          </cell>
        </row>
        <row r="4827">
          <cell r="S4827" t="str">
            <v>0</v>
          </cell>
          <cell r="X4827">
            <v>0</v>
          </cell>
        </row>
        <row r="4828">
          <cell r="S4828" t="str">
            <v>0</v>
          </cell>
          <cell r="X4828">
            <v>0</v>
          </cell>
        </row>
        <row r="4829">
          <cell r="S4829" t="str">
            <v>0</v>
          </cell>
          <cell r="X4829">
            <v>0</v>
          </cell>
        </row>
        <row r="4830">
          <cell r="S4830" t="str">
            <v>0</v>
          </cell>
          <cell r="X4830">
            <v>0</v>
          </cell>
        </row>
        <row r="4831">
          <cell r="S4831" t="str">
            <v>0</v>
          </cell>
          <cell r="X4831">
            <v>0</v>
          </cell>
        </row>
        <row r="4832">
          <cell r="S4832" t="str">
            <v>0</v>
          </cell>
          <cell r="X4832">
            <v>0</v>
          </cell>
        </row>
        <row r="4833">
          <cell r="S4833" t="str">
            <v>0</v>
          </cell>
          <cell r="X4833">
            <v>0</v>
          </cell>
        </row>
        <row r="4834">
          <cell r="S4834" t="str">
            <v>0</v>
          </cell>
          <cell r="X4834">
            <v>0</v>
          </cell>
        </row>
        <row r="4835">
          <cell r="S4835" t="str">
            <v>0</v>
          </cell>
          <cell r="X4835">
            <v>0</v>
          </cell>
        </row>
        <row r="4836">
          <cell r="S4836" t="str">
            <v>0</v>
          </cell>
          <cell r="X4836">
            <v>0</v>
          </cell>
        </row>
        <row r="4837">
          <cell r="S4837" t="str">
            <v>0</v>
          </cell>
          <cell r="X4837">
            <v>0</v>
          </cell>
        </row>
        <row r="4838">
          <cell r="S4838" t="str">
            <v>0</v>
          </cell>
          <cell r="X4838">
            <v>0</v>
          </cell>
        </row>
        <row r="4839">
          <cell r="S4839" t="str">
            <v>0</v>
          </cell>
          <cell r="X4839">
            <v>0</v>
          </cell>
        </row>
        <row r="4840">
          <cell r="S4840" t="str">
            <v>0</v>
          </cell>
          <cell r="X4840">
            <v>0</v>
          </cell>
        </row>
        <row r="4841">
          <cell r="S4841" t="str">
            <v>0</v>
          </cell>
          <cell r="X4841">
            <v>0</v>
          </cell>
        </row>
        <row r="4842">
          <cell r="S4842" t="str">
            <v>0</v>
          </cell>
          <cell r="X4842">
            <v>0</v>
          </cell>
        </row>
        <row r="4843">
          <cell r="S4843" t="str">
            <v>0</v>
          </cell>
          <cell r="X4843">
            <v>0</v>
          </cell>
        </row>
        <row r="4844">
          <cell r="S4844" t="str">
            <v>0</v>
          </cell>
          <cell r="X4844">
            <v>0</v>
          </cell>
        </row>
        <row r="4845">
          <cell r="S4845" t="str">
            <v>0</v>
          </cell>
          <cell r="X4845">
            <v>0</v>
          </cell>
        </row>
        <row r="4846">
          <cell r="S4846" t="str">
            <v>0</v>
          </cell>
          <cell r="X4846">
            <v>0</v>
          </cell>
        </row>
        <row r="4847">
          <cell r="S4847" t="str">
            <v>0</v>
          </cell>
          <cell r="X4847">
            <v>0</v>
          </cell>
        </row>
        <row r="4848">
          <cell r="S4848" t="str">
            <v>0</v>
          </cell>
          <cell r="X4848">
            <v>0</v>
          </cell>
        </row>
        <row r="4849">
          <cell r="S4849" t="str">
            <v>0</v>
          </cell>
          <cell r="X4849">
            <v>0</v>
          </cell>
        </row>
        <row r="4850">
          <cell r="S4850" t="str">
            <v>0</v>
          </cell>
          <cell r="X4850">
            <v>0</v>
          </cell>
        </row>
        <row r="4851">
          <cell r="S4851" t="str">
            <v>0</v>
          </cell>
          <cell r="X4851">
            <v>0</v>
          </cell>
        </row>
        <row r="4852">
          <cell r="S4852" t="str">
            <v>0</v>
          </cell>
          <cell r="X4852">
            <v>0</v>
          </cell>
        </row>
        <row r="4853">
          <cell r="S4853" t="str">
            <v>0</v>
          </cell>
          <cell r="X4853">
            <v>0</v>
          </cell>
        </row>
        <row r="4854">
          <cell r="S4854" t="str">
            <v>0</v>
          </cell>
          <cell r="X4854">
            <v>0</v>
          </cell>
        </row>
        <row r="4855">
          <cell r="S4855" t="str">
            <v>0</v>
          </cell>
          <cell r="X4855">
            <v>0</v>
          </cell>
        </row>
        <row r="4856">
          <cell r="S4856" t="str">
            <v>0</v>
          </cell>
          <cell r="X4856">
            <v>0</v>
          </cell>
        </row>
        <row r="4857">
          <cell r="S4857" t="str">
            <v>0</v>
          </cell>
          <cell r="X4857">
            <v>0</v>
          </cell>
        </row>
        <row r="4858">
          <cell r="S4858" t="str">
            <v>0</v>
          </cell>
          <cell r="X4858">
            <v>0</v>
          </cell>
        </row>
        <row r="4859">
          <cell r="S4859" t="str">
            <v>0</v>
          </cell>
          <cell r="X4859">
            <v>0</v>
          </cell>
        </row>
        <row r="4860">
          <cell r="S4860" t="str">
            <v>0</v>
          </cell>
          <cell r="X4860">
            <v>0</v>
          </cell>
        </row>
        <row r="4861">
          <cell r="S4861" t="str">
            <v>0</v>
          </cell>
          <cell r="X4861">
            <v>0</v>
          </cell>
        </row>
        <row r="4862">
          <cell r="S4862" t="str">
            <v>0</v>
          </cell>
          <cell r="X4862">
            <v>0</v>
          </cell>
        </row>
        <row r="4863">
          <cell r="S4863" t="str">
            <v>0</v>
          </cell>
          <cell r="X4863">
            <v>0</v>
          </cell>
        </row>
        <row r="4864">
          <cell r="S4864" t="str">
            <v>0</v>
          </cell>
          <cell r="X4864">
            <v>0</v>
          </cell>
        </row>
        <row r="4865">
          <cell r="S4865" t="str">
            <v>0</v>
          </cell>
          <cell r="X4865">
            <v>0</v>
          </cell>
        </row>
        <row r="4866">
          <cell r="S4866" t="str">
            <v>0</v>
          </cell>
          <cell r="X4866">
            <v>0</v>
          </cell>
        </row>
        <row r="4867">
          <cell r="S4867" t="str">
            <v>0</v>
          </cell>
          <cell r="X4867">
            <v>0</v>
          </cell>
        </row>
        <row r="4868">
          <cell r="S4868" t="str">
            <v>0</v>
          </cell>
          <cell r="X4868">
            <v>0</v>
          </cell>
        </row>
        <row r="4869">
          <cell r="S4869" t="str">
            <v>0</v>
          </cell>
          <cell r="X4869">
            <v>0</v>
          </cell>
        </row>
        <row r="4870">
          <cell r="S4870" t="str">
            <v>0</v>
          </cell>
          <cell r="X4870">
            <v>0</v>
          </cell>
        </row>
        <row r="4871">
          <cell r="S4871" t="str">
            <v>0</v>
          </cell>
          <cell r="X4871">
            <v>0</v>
          </cell>
        </row>
        <row r="4872">
          <cell r="S4872" t="str">
            <v>0</v>
          </cell>
          <cell r="X4872">
            <v>0</v>
          </cell>
        </row>
        <row r="4873">
          <cell r="S4873" t="str">
            <v>0</v>
          </cell>
          <cell r="X4873">
            <v>0</v>
          </cell>
        </row>
        <row r="4874">
          <cell r="S4874" t="str">
            <v>0</v>
          </cell>
          <cell r="X4874">
            <v>0</v>
          </cell>
        </row>
        <row r="4875">
          <cell r="S4875" t="str">
            <v>0</v>
          </cell>
          <cell r="X4875">
            <v>0</v>
          </cell>
        </row>
        <row r="4876">
          <cell r="S4876" t="str">
            <v>0</v>
          </cell>
          <cell r="X4876">
            <v>0</v>
          </cell>
        </row>
        <row r="4877">
          <cell r="S4877" t="str">
            <v>0</v>
          </cell>
          <cell r="X4877">
            <v>0</v>
          </cell>
        </row>
        <row r="4878">
          <cell r="S4878" t="str">
            <v>0</v>
          </cell>
          <cell r="X4878">
            <v>0</v>
          </cell>
        </row>
        <row r="4879">
          <cell r="S4879" t="str">
            <v>0</v>
          </cell>
          <cell r="X4879">
            <v>0</v>
          </cell>
        </row>
        <row r="4880">
          <cell r="S4880" t="str">
            <v>0</v>
          </cell>
          <cell r="X4880">
            <v>0</v>
          </cell>
        </row>
        <row r="4881">
          <cell r="S4881" t="str">
            <v>0</v>
          </cell>
          <cell r="X4881">
            <v>0</v>
          </cell>
        </row>
        <row r="4882">
          <cell r="S4882" t="str">
            <v>0</v>
          </cell>
          <cell r="X4882">
            <v>0</v>
          </cell>
        </row>
        <row r="4883">
          <cell r="S4883" t="str">
            <v>0</v>
          </cell>
          <cell r="X4883">
            <v>0</v>
          </cell>
        </row>
        <row r="4884">
          <cell r="S4884" t="str">
            <v>0</v>
          </cell>
          <cell r="X4884">
            <v>0</v>
          </cell>
        </row>
        <row r="4885">
          <cell r="S4885" t="str">
            <v>0</v>
          </cell>
          <cell r="X4885">
            <v>0</v>
          </cell>
        </row>
        <row r="4886">
          <cell r="S4886" t="str">
            <v>0</v>
          </cell>
          <cell r="X4886">
            <v>0</v>
          </cell>
        </row>
        <row r="4887">
          <cell r="S4887" t="str">
            <v>0</v>
          </cell>
          <cell r="X4887">
            <v>0</v>
          </cell>
        </row>
        <row r="4888">
          <cell r="S4888" t="str">
            <v>0</v>
          </cell>
          <cell r="X4888">
            <v>0</v>
          </cell>
        </row>
        <row r="4889">
          <cell r="S4889" t="str">
            <v>0</v>
          </cell>
          <cell r="X4889">
            <v>0</v>
          </cell>
        </row>
        <row r="4890">
          <cell r="S4890" t="str">
            <v>0</v>
          </cell>
          <cell r="X4890">
            <v>0</v>
          </cell>
        </row>
        <row r="4891">
          <cell r="S4891" t="str">
            <v>0</v>
          </cell>
          <cell r="X4891">
            <v>0</v>
          </cell>
        </row>
        <row r="4892">
          <cell r="S4892" t="str">
            <v>0</v>
          </cell>
          <cell r="X4892">
            <v>0</v>
          </cell>
        </row>
        <row r="4893">
          <cell r="S4893" t="str">
            <v>0</v>
          </cell>
          <cell r="X4893">
            <v>0</v>
          </cell>
        </row>
        <row r="4894">
          <cell r="S4894" t="str">
            <v>0</v>
          </cell>
          <cell r="X4894">
            <v>0</v>
          </cell>
        </row>
        <row r="4895">
          <cell r="S4895" t="str">
            <v>0</v>
          </cell>
          <cell r="X4895">
            <v>0</v>
          </cell>
        </row>
        <row r="4896">
          <cell r="S4896" t="str">
            <v>0</v>
          </cell>
          <cell r="X4896">
            <v>0</v>
          </cell>
        </row>
        <row r="4897">
          <cell r="S4897" t="str">
            <v>0</v>
          </cell>
          <cell r="X4897">
            <v>0</v>
          </cell>
        </row>
        <row r="4898">
          <cell r="S4898" t="str">
            <v>0</v>
          </cell>
          <cell r="X4898">
            <v>0</v>
          </cell>
        </row>
        <row r="4899">
          <cell r="S4899" t="str">
            <v>0</v>
          </cell>
          <cell r="X4899">
            <v>0</v>
          </cell>
        </row>
        <row r="4900">
          <cell r="S4900" t="str">
            <v>0</v>
          </cell>
          <cell r="X4900">
            <v>0</v>
          </cell>
        </row>
        <row r="4901">
          <cell r="S4901" t="str">
            <v>0</v>
          </cell>
          <cell r="X4901">
            <v>0</v>
          </cell>
        </row>
        <row r="4902">
          <cell r="S4902" t="str">
            <v>0</v>
          </cell>
          <cell r="X4902">
            <v>0</v>
          </cell>
        </row>
        <row r="4903">
          <cell r="S4903" t="str">
            <v>0</v>
          </cell>
          <cell r="X4903">
            <v>0</v>
          </cell>
        </row>
        <row r="4904">
          <cell r="S4904" t="str">
            <v>0</v>
          </cell>
          <cell r="X4904">
            <v>0</v>
          </cell>
        </row>
        <row r="4905">
          <cell r="S4905" t="str">
            <v>0</v>
          </cell>
          <cell r="X4905">
            <v>0</v>
          </cell>
        </row>
        <row r="4906">
          <cell r="S4906" t="str">
            <v>0</v>
          </cell>
          <cell r="X4906">
            <v>0</v>
          </cell>
        </row>
        <row r="4907">
          <cell r="S4907" t="str">
            <v>0</v>
          </cell>
          <cell r="X4907">
            <v>0</v>
          </cell>
        </row>
        <row r="4908">
          <cell r="S4908" t="str">
            <v>0</v>
          </cell>
          <cell r="X4908">
            <v>0</v>
          </cell>
        </row>
        <row r="4909">
          <cell r="S4909" t="str">
            <v>0</v>
          </cell>
          <cell r="X4909">
            <v>0</v>
          </cell>
        </row>
        <row r="4910">
          <cell r="S4910" t="str">
            <v>0</v>
          </cell>
          <cell r="X4910">
            <v>0</v>
          </cell>
        </row>
        <row r="4911">
          <cell r="S4911" t="str">
            <v>0</v>
          </cell>
          <cell r="X4911">
            <v>0</v>
          </cell>
        </row>
        <row r="4912">
          <cell r="S4912" t="str">
            <v>0</v>
          </cell>
          <cell r="X4912">
            <v>0</v>
          </cell>
        </row>
        <row r="4913">
          <cell r="S4913" t="str">
            <v>0</v>
          </cell>
          <cell r="X4913">
            <v>0</v>
          </cell>
        </row>
        <row r="4914">
          <cell r="S4914" t="str">
            <v>0</v>
          </cell>
          <cell r="X4914">
            <v>0</v>
          </cell>
        </row>
        <row r="4915">
          <cell r="S4915" t="str">
            <v>0</v>
          </cell>
          <cell r="X4915">
            <v>0</v>
          </cell>
        </row>
        <row r="4916">
          <cell r="S4916" t="str">
            <v>0</v>
          </cell>
          <cell r="X4916">
            <v>0</v>
          </cell>
        </row>
        <row r="4917">
          <cell r="S4917" t="str">
            <v>0</v>
          </cell>
          <cell r="X4917">
            <v>0</v>
          </cell>
        </row>
        <row r="4918">
          <cell r="S4918" t="str">
            <v>0</v>
          </cell>
          <cell r="X4918">
            <v>0</v>
          </cell>
        </row>
        <row r="4919">
          <cell r="S4919" t="str">
            <v>0</v>
          </cell>
          <cell r="X4919">
            <v>0</v>
          </cell>
        </row>
        <row r="4920">
          <cell r="S4920" t="str">
            <v>0</v>
          </cell>
          <cell r="X4920">
            <v>0</v>
          </cell>
        </row>
        <row r="4921">
          <cell r="S4921" t="str">
            <v>0</v>
          </cell>
          <cell r="X4921">
            <v>0</v>
          </cell>
        </row>
        <row r="4922">
          <cell r="S4922" t="str">
            <v>0</v>
          </cell>
          <cell r="X4922">
            <v>0</v>
          </cell>
        </row>
        <row r="4923">
          <cell r="S4923" t="str">
            <v>0</v>
          </cell>
          <cell r="X4923">
            <v>0</v>
          </cell>
        </row>
        <row r="4924">
          <cell r="S4924" t="str">
            <v>0</v>
          </cell>
          <cell r="X4924">
            <v>0</v>
          </cell>
        </row>
        <row r="4925">
          <cell r="S4925" t="str">
            <v>0</v>
          </cell>
          <cell r="X4925">
            <v>0</v>
          </cell>
        </row>
        <row r="4926">
          <cell r="S4926" t="str">
            <v>0</v>
          </cell>
          <cell r="X4926">
            <v>0</v>
          </cell>
        </row>
        <row r="4927">
          <cell r="S4927" t="str">
            <v>0</v>
          </cell>
          <cell r="X4927">
            <v>0</v>
          </cell>
        </row>
        <row r="4928">
          <cell r="S4928" t="str">
            <v>0</v>
          </cell>
          <cell r="X4928">
            <v>0</v>
          </cell>
        </row>
        <row r="4929">
          <cell r="S4929" t="str">
            <v>0</v>
          </cell>
          <cell r="X4929">
            <v>0</v>
          </cell>
        </row>
        <row r="4930">
          <cell r="S4930" t="str">
            <v>0</v>
          </cell>
          <cell r="X4930">
            <v>0</v>
          </cell>
        </row>
        <row r="4931">
          <cell r="S4931" t="str">
            <v>0</v>
          </cell>
          <cell r="X4931">
            <v>0</v>
          </cell>
        </row>
        <row r="4932">
          <cell r="S4932" t="str">
            <v>0</v>
          </cell>
          <cell r="X4932">
            <v>0</v>
          </cell>
        </row>
        <row r="4933">
          <cell r="S4933" t="str">
            <v>0</v>
          </cell>
          <cell r="X4933">
            <v>0</v>
          </cell>
        </row>
        <row r="4934">
          <cell r="S4934" t="str">
            <v>0</v>
          </cell>
          <cell r="X4934">
            <v>0</v>
          </cell>
        </row>
        <row r="4935">
          <cell r="S4935" t="str">
            <v>0</v>
          </cell>
          <cell r="X4935">
            <v>0</v>
          </cell>
        </row>
        <row r="4936">
          <cell r="S4936" t="str">
            <v>0</v>
          </cell>
          <cell r="X4936">
            <v>0</v>
          </cell>
        </row>
        <row r="4937">
          <cell r="S4937" t="str">
            <v>0</v>
          </cell>
          <cell r="X4937">
            <v>0</v>
          </cell>
        </row>
        <row r="4938">
          <cell r="S4938" t="str">
            <v>0</v>
          </cell>
          <cell r="X4938">
            <v>0</v>
          </cell>
        </row>
        <row r="4939">
          <cell r="S4939" t="str">
            <v>0</v>
          </cell>
          <cell r="X4939">
            <v>0</v>
          </cell>
        </row>
        <row r="4940">
          <cell r="S4940" t="str">
            <v>0</v>
          </cell>
          <cell r="X4940">
            <v>0</v>
          </cell>
        </row>
        <row r="4941">
          <cell r="S4941" t="str">
            <v>0</v>
          </cell>
          <cell r="X4941">
            <v>0</v>
          </cell>
        </row>
        <row r="4942">
          <cell r="S4942" t="str">
            <v>0</v>
          </cell>
          <cell r="X4942">
            <v>0</v>
          </cell>
        </row>
        <row r="4943">
          <cell r="S4943" t="str">
            <v>0</v>
          </cell>
          <cell r="X4943">
            <v>0</v>
          </cell>
        </row>
        <row r="4944">
          <cell r="S4944" t="str">
            <v>0</v>
          </cell>
          <cell r="X4944">
            <v>0</v>
          </cell>
        </row>
        <row r="4945">
          <cell r="S4945" t="str">
            <v>0</v>
          </cell>
          <cell r="X4945">
            <v>0</v>
          </cell>
        </row>
        <row r="4946">
          <cell r="S4946" t="str">
            <v>0</v>
          </cell>
          <cell r="X4946">
            <v>0</v>
          </cell>
        </row>
        <row r="4947">
          <cell r="S4947" t="str">
            <v>0</v>
          </cell>
          <cell r="X4947">
            <v>0</v>
          </cell>
        </row>
        <row r="4948">
          <cell r="S4948" t="str">
            <v>0</v>
          </cell>
          <cell r="X4948">
            <v>0</v>
          </cell>
        </row>
        <row r="4949">
          <cell r="S4949" t="str">
            <v>0</v>
          </cell>
          <cell r="X4949">
            <v>0</v>
          </cell>
        </row>
        <row r="4950">
          <cell r="S4950" t="str">
            <v>0</v>
          </cell>
          <cell r="X4950">
            <v>0</v>
          </cell>
        </row>
        <row r="4951">
          <cell r="S4951" t="str">
            <v>0</v>
          </cell>
          <cell r="X4951">
            <v>0</v>
          </cell>
        </row>
        <row r="4952">
          <cell r="S4952" t="str">
            <v>0</v>
          </cell>
          <cell r="X4952">
            <v>0</v>
          </cell>
        </row>
        <row r="4953">
          <cell r="S4953" t="str">
            <v>0</v>
          </cell>
          <cell r="X4953">
            <v>0</v>
          </cell>
        </row>
        <row r="4954">
          <cell r="S4954" t="str">
            <v>0</v>
          </cell>
          <cell r="X4954">
            <v>0</v>
          </cell>
        </row>
        <row r="4955">
          <cell r="S4955" t="str">
            <v>0</v>
          </cell>
          <cell r="X4955">
            <v>0</v>
          </cell>
        </row>
        <row r="4956">
          <cell r="S4956" t="str">
            <v>0</v>
          </cell>
          <cell r="X4956">
            <v>0</v>
          </cell>
        </row>
        <row r="4957">
          <cell r="S4957" t="str">
            <v>0</v>
          </cell>
          <cell r="X4957">
            <v>0</v>
          </cell>
        </row>
        <row r="4958">
          <cell r="S4958" t="str">
            <v>0</v>
          </cell>
          <cell r="X4958">
            <v>0</v>
          </cell>
        </row>
        <row r="4959">
          <cell r="S4959" t="str">
            <v>0</v>
          </cell>
          <cell r="X4959">
            <v>0</v>
          </cell>
        </row>
        <row r="4960">
          <cell r="S4960" t="str">
            <v>0</v>
          </cell>
          <cell r="X4960">
            <v>0</v>
          </cell>
        </row>
        <row r="4961">
          <cell r="S4961" t="str">
            <v>0</v>
          </cell>
          <cell r="X4961">
            <v>0</v>
          </cell>
        </row>
        <row r="4962">
          <cell r="S4962" t="str">
            <v>0</v>
          </cell>
          <cell r="X4962">
            <v>0</v>
          </cell>
        </row>
        <row r="4963">
          <cell r="S4963" t="str">
            <v>0</v>
          </cell>
          <cell r="X4963">
            <v>0</v>
          </cell>
        </row>
        <row r="4964">
          <cell r="S4964" t="str">
            <v>0</v>
          </cell>
          <cell r="X4964">
            <v>0</v>
          </cell>
        </row>
        <row r="4965">
          <cell r="S4965" t="str">
            <v>0</v>
          </cell>
          <cell r="X4965">
            <v>0</v>
          </cell>
        </row>
        <row r="4966">
          <cell r="S4966" t="str">
            <v>0</v>
          </cell>
          <cell r="X4966">
            <v>0</v>
          </cell>
        </row>
        <row r="4967">
          <cell r="S4967" t="str">
            <v>0</v>
          </cell>
          <cell r="X4967">
            <v>0</v>
          </cell>
        </row>
        <row r="4968">
          <cell r="S4968" t="str">
            <v>0</v>
          </cell>
          <cell r="X4968">
            <v>0</v>
          </cell>
        </row>
        <row r="4969">
          <cell r="S4969" t="str">
            <v>0</v>
          </cell>
          <cell r="X4969">
            <v>0</v>
          </cell>
        </row>
        <row r="4970">
          <cell r="S4970" t="str">
            <v>0</v>
          </cell>
          <cell r="X4970">
            <v>0</v>
          </cell>
        </row>
        <row r="4971">
          <cell r="S4971" t="str">
            <v>0</v>
          </cell>
          <cell r="X4971">
            <v>0</v>
          </cell>
        </row>
        <row r="4972">
          <cell r="S4972" t="str">
            <v>0</v>
          </cell>
          <cell r="X4972">
            <v>0</v>
          </cell>
        </row>
        <row r="4973">
          <cell r="S4973" t="str">
            <v>0</v>
          </cell>
          <cell r="X4973">
            <v>0</v>
          </cell>
        </row>
        <row r="4974">
          <cell r="S4974" t="str">
            <v>0</v>
          </cell>
          <cell r="X4974">
            <v>0</v>
          </cell>
        </row>
        <row r="4975">
          <cell r="S4975" t="str">
            <v>0</v>
          </cell>
          <cell r="X4975">
            <v>0</v>
          </cell>
        </row>
        <row r="4976">
          <cell r="S4976" t="str">
            <v>0</v>
          </cell>
          <cell r="X4976">
            <v>0</v>
          </cell>
        </row>
        <row r="4977">
          <cell r="S4977" t="str">
            <v>0</v>
          </cell>
          <cell r="X4977">
            <v>0</v>
          </cell>
        </row>
        <row r="4978">
          <cell r="S4978" t="str">
            <v>0</v>
          </cell>
          <cell r="X4978">
            <v>0</v>
          </cell>
        </row>
        <row r="4979">
          <cell r="S4979" t="str">
            <v>0</v>
          </cell>
          <cell r="X4979">
            <v>0</v>
          </cell>
        </row>
        <row r="4980">
          <cell r="S4980" t="str">
            <v>0</v>
          </cell>
          <cell r="X4980">
            <v>0</v>
          </cell>
        </row>
        <row r="4981">
          <cell r="S4981" t="str">
            <v>0</v>
          </cell>
          <cell r="X4981">
            <v>0</v>
          </cell>
        </row>
        <row r="4982">
          <cell r="S4982" t="str">
            <v>0</v>
          </cell>
          <cell r="X4982">
            <v>0</v>
          </cell>
        </row>
        <row r="4983">
          <cell r="S4983" t="str">
            <v>0</v>
          </cell>
          <cell r="X4983">
            <v>0</v>
          </cell>
        </row>
        <row r="4984">
          <cell r="S4984" t="str">
            <v>0</v>
          </cell>
          <cell r="X4984">
            <v>0</v>
          </cell>
        </row>
        <row r="4985">
          <cell r="S4985" t="str">
            <v>0</v>
          </cell>
          <cell r="X4985">
            <v>0</v>
          </cell>
        </row>
        <row r="4986">
          <cell r="S4986" t="str">
            <v>0</v>
          </cell>
          <cell r="X4986">
            <v>0</v>
          </cell>
        </row>
        <row r="4987">
          <cell r="S4987" t="str">
            <v>0</v>
          </cell>
          <cell r="X4987">
            <v>0</v>
          </cell>
        </row>
        <row r="4988">
          <cell r="S4988" t="str">
            <v>0</v>
          </cell>
          <cell r="X4988">
            <v>0</v>
          </cell>
        </row>
        <row r="4989">
          <cell r="S4989" t="str">
            <v>0</v>
          </cell>
          <cell r="X4989">
            <v>0</v>
          </cell>
        </row>
        <row r="4990">
          <cell r="S4990" t="str">
            <v>0</v>
          </cell>
          <cell r="X4990">
            <v>0</v>
          </cell>
        </row>
        <row r="4991">
          <cell r="S4991" t="str">
            <v>0</v>
          </cell>
          <cell r="X4991">
            <v>0</v>
          </cell>
        </row>
        <row r="4992">
          <cell r="S4992" t="str">
            <v>0</v>
          </cell>
          <cell r="X4992">
            <v>0</v>
          </cell>
        </row>
        <row r="4993">
          <cell r="S4993" t="str">
            <v>0</v>
          </cell>
          <cell r="X4993">
            <v>0</v>
          </cell>
        </row>
        <row r="4994">
          <cell r="S4994" t="str">
            <v>0</v>
          </cell>
          <cell r="X4994">
            <v>0</v>
          </cell>
        </row>
        <row r="4995">
          <cell r="S4995" t="str">
            <v>0</v>
          </cell>
          <cell r="X4995">
            <v>0</v>
          </cell>
        </row>
        <row r="4996">
          <cell r="S4996" t="str">
            <v>0</v>
          </cell>
          <cell r="X4996">
            <v>0</v>
          </cell>
        </row>
        <row r="4997">
          <cell r="S4997" t="str">
            <v>0</v>
          </cell>
          <cell r="X4997">
            <v>0</v>
          </cell>
        </row>
        <row r="4998">
          <cell r="S4998" t="str">
            <v>0</v>
          </cell>
          <cell r="X4998">
            <v>0</v>
          </cell>
        </row>
        <row r="4999">
          <cell r="S4999" t="str">
            <v>0</v>
          </cell>
          <cell r="X4999">
            <v>0</v>
          </cell>
        </row>
        <row r="5000">
          <cell r="S5000" t="str">
            <v>0</v>
          </cell>
          <cell r="X5000">
            <v>0</v>
          </cell>
        </row>
        <row r="5001">
          <cell r="S5001" t="str">
            <v>0</v>
          </cell>
          <cell r="X5001">
            <v>0</v>
          </cell>
        </row>
        <row r="5002">
          <cell r="S5002" t="str">
            <v>0</v>
          </cell>
          <cell r="X5002">
            <v>0</v>
          </cell>
        </row>
        <row r="5003">
          <cell r="S5003" t="str">
            <v>0</v>
          </cell>
          <cell r="X5003">
            <v>0</v>
          </cell>
        </row>
        <row r="5004">
          <cell r="S5004" t="str">
            <v>0</v>
          </cell>
          <cell r="X5004">
            <v>0</v>
          </cell>
        </row>
        <row r="5005">
          <cell r="S5005" t="str">
            <v>0</v>
          </cell>
          <cell r="X5005">
            <v>0</v>
          </cell>
        </row>
        <row r="5006">
          <cell r="S5006" t="str">
            <v>0</v>
          </cell>
          <cell r="X5006">
            <v>0</v>
          </cell>
        </row>
        <row r="5007">
          <cell r="S5007" t="str">
            <v>0</v>
          </cell>
          <cell r="X5007">
            <v>0</v>
          </cell>
        </row>
        <row r="5008">
          <cell r="S5008" t="str">
            <v>0</v>
          </cell>
          <cell r="X5008">
            <v>0</v>
          </cell>
        </row>
        <row r="5009">
          <cell r="S5009" t="str">
            <v>0</v>
          </cell>
          <cell r="X5009">
            <v>0</v>
          </cell>
        </row>
        <row r="5010">
          <cell r="S5010" t="str">
            <v>0</v>
          </cell>
          <cell r="X5010">
            <v>0</v>
          </cell>
        </row>
        <row r="5011">
          <cell r="S5011" t="str">
            <v>0</v>
          </cell>
          <cell r="X5011">
            <v>0</v>
          </cell>
        </row>
        <row r="5012">
          <cell r="S5012" t="str">
            <v>0</v>
          </cell>
          <cell r="X5012">
            <v>0</v>
          </cell>
        </row>
        <row r="5013">
          <cell r="S5013" t="str">
            <v>0</v>
          </cell>
          <cell r="X5013">
            <v>0</v>
          </cell>
        </row>
        <row r="5014">
          <cell r="S5014" t="str">
            <v>0</v>
          </cell>
          <cell r="X5014">
            <v>0</v>
          </cell>
        </row>
        <row r="5015">
          <cell r="S5015" t="str">
            <v>0</v>
          </cell>
          <cell r="X5015">
            <v>0</v>
          </cell>
        </row>
        <row r="5016">
          <cell r="S5016" t="str">
            <v>0</v>
          </cell>
          <cell r="X5016">
            <v>0</v>
          </cell>
        </row>
        <row r="5017">
          <cell r="S5017" t="str">
            <v>0</v>
          </cell>
          <cell r="X5017">
            <v>0</v>
          </cell>
        </row>
        <row r="5018">
          <cell r="S5018" t="str">
            <v>0</v>
          </cell>
          <cell r="X5018">
            <v>0</v>
          </cell>
        </row>
        <row r="5019">
          <cell r="S5019" t="str">
            <v>0</v>
          </cell>
          <cell r="X5019">
            <v>0</v>
          </cell>
        </row>
        <row r="5020">
          <cell r="S5020" t="str">
            <v>0</v>
          </cell>
          <cell r="X5020">
            <v>0</v>
          </cell>
        </row>
        <row r="5021">
          <cell r="S5021" t="str">
            <v>0</v>
          </cell>
          <cell r="X5021">
            <v>0</v>
          </cell>
        </row>
        <row r="5022">
          <cell r="S5022" t="str">
            <v>0</v>
          </cell>
          <cell r="X5022">
            <v>0</v>
          </cell>
        </row>
        <row r="5023">
          <cell r="S5023" t="str">
            <v>0</v>
          </cell>
          <cell r="X5023">
            <v>0</v>
          </cell>
        </row>
        <row r="5024">
          <cell r="S5024" t="str">
            <v>0</v>
          </cell>
          <cell r="X5024">
            <v>0</v>
          </cell>
        </row>
        <row r="5025">
          <cell r="S5025" t="str">
            <v>0</v>
          </cell>
          <cell r="X5025">
            <v>0</v>
          </cell>
        </row>
        <row r="5026">
          <cell r="S5026" t="str">
            <v>0</v>
          </cell>
          <cell r="X5026">
            <v>0</v>
          </cell>
        </row>
        <row r="5027">
          <cell r="S5027" t="str">
            <v>0</v>
          </cell>
          <cell r="X5027">
            <v>0</v>
          </cell>
        </row>
        <row r="5028">
          <cell r="S5028" t="str">
            <v>0</v>
          </cell>
          <cell r="X5028">
            <v>0</v>
          </cell>
        </row>
        <row r="5029">
          <cell r="S5029" t="str">
            <v>0</v>
          </cell>
          <cell r="X5029">
            <v>0</v>
          </cell>
        </row>
        <row r="5030">
          <cell r="S5030" t="str">
            <v>0</v>
          </cell>
          <cell r="X5030">
            <v>0</v>
          </cell>
        </row>
        <row r="5031">
          <cell r="S5031" t="str">
            <v>0</v>
          </cell>
          <cell r="X5031">
            <v>0</v>
          </cell>
        </row>
        <row r="5032">
          <cell r="S5032" t="str">
            <v>0</v>
          </cell>
          <cell r="X5032">
            <v>0</v>
          </cell>
        </row>
        <row r="5033">
          <cell r="S5033" t="str">
            <v>0</v>
          </cell>
          <cell r="X5033">
            <v>0</v>
          </cell>
        </row>
        <row r="5034">
          <cell r="S5034" t="str">
            <v>0</v>
          </cell>
          <cell r="X5034">
            <v>0</v>
          </cell>
        </row>
        <row r="5035">
          <cell r="S5035" t="str">
            <v>0</v>
          </cell>
          <cell r="X5035">
            <v>0</v>
          </cell>
        </row>
        <row r="5036">
          <cell r="S5036" t="str">
            <v>0</v>
          </cell>
          <cell r="X5036">
            <v>0</v>
          </cell>
        </row>
        <row r="5037">
          <cell r="S5037" t="str">
            <v>0</v>
          </cell>
          <cell r="X5037">
            <v>0</v>
          </cell>
        </row>
        <row r="5038">
          <cell r="S5038" t="str">
            <v>0</v>
          </cell>
          <cell r="X5038">
            <v>0</v>
          </cell>
        </row>
        <row r="5039">
          <cell r="S5039" t="str">
            <v>0</v>
          </cell>
          <cell r="X5039">
            <v>0</v>
          </cell>
        </row>
        <row r="5040">
          <cell r="S5040" t="str">
            <v>0</v>
          </cell>
          <cell r="X5040">
            <v>0</v>
          </cell>
        </row>
        <row r="5041">
          <cell r="S5041" t="str">
            <v>0</v>
          </cell>
          <cell r="X5041">
            <v>0</v>
          </cell>
        </row>
        <row r="5042">
          <cell r="S5042" t="str">
            <v>0</v>
          </cell>
          <cell r="X5042">
            <v>0</v>
          </cell>
        </row>
        <row r="5043">
          <cell r="S5043" t="str">
            <v>0</v>
          </cell>
          <cell r="X5043">
            <v>0</v>
          </cell>
        </row>
        <row r="5044">
          <cell r="S5044" t="str">
            <v>0</v>
          </cell>
          <cell r="X5044">
            <v>0</v>
          </cell>
        </row>
        <row r="5045">
          <cell r="S5045" t="str">
            <v>0</v>
          </cell>
          <cell r="X5045">
            <v>0</v>
          </cell>
        </row>
        <row r="5046">
          <cell r="S5046" t="str">
            <v>0</v>
          </cell>
          <cell r="X5046">
            <v>0</v>
          </cell>
        </row>
        <row r="5047">
          <cell r="S5047" t="str">
            <v>0</v>
          </cell>
          <cell r="X5047">
            <v>0</v>
          </cell>
        </row>
        <row r="5048">
          <cell r="S5048" t="str">
            <v>0</v>
          </cell>
          <cell r="X5048">
            <v>0</v>
          </cell>
        </row>
        <row r="5049">
          <cell r="S5049" t="str">
            <v>0</v>
          </cell>
          <cell r="X5049">
            <v>0</v>
          </cell>
        </row>
        <row r="5050">
          <cell r="S5050" t="str">
            <v>0</v>
          </cell>
          <cell r="X5050">
            <v>0</v>
          </cell>
        </row>
        <row r="5051">
          <cell r="S5051" t="str">
            <v>0</v>
          </cell>
          <cell r="X5051">
            <v>0</v>
          </cell>
        </row>
        <row r="5052">
          <cell r="S5052" t="str">
            <v>0</v>
          </cell>
          <cell r="X5052">
            <v>0</v>
          </cell>
        </row>
        <row r="5053">
          <cell r="S5053" t="str">
            <v>0</v>
          </cell>
          <cell r="X5053">
            <v>0</v>
          </cell>
        </row>
        <row r="5054">
          <cell r="S5054" t="str">
            <v>0</v>
          </cell>
          <cell r="X5054">
            <v>0</v>
          </cell>
        </row>
        <row r="5055">
          <cell r="S5055" t="str">
            <v>0</v>
          </cell>
          <cell r="X5055">
            <v>0</v>
          </cell>
        </row>
        <row r="5056">
          <cell r="S5056" t="str">
            <v>0</v>
          </cell>
          <cell r="X5056">
            <v>0</v>
          </cell>
        </row>
        <row r="5057">
          <cell r="S5057" t="str">
            <v>0</v>
          </cell>
          <cell r="X5057">
            <v>0</v>
          </cell>
        </row>
        <row r="5058">
          <cell r="S5058" t="str">
            <v>0</v>
          </cell>
          <cell r="X5058">
            <v>0</v>
          </cell>
        </row>
        <row r="5059">
          <cell r="S5059" t="str">
            <v>0</v>
          </cell>
          <cell r="X5059">
            <v>0</v>
          </cell>
        </row>
        <row r="5060">
          <cell r="S5060" t="str">
            <v>0</v>
          </cell>
          <cell r="X5060">
            <v>0</v>
          </cell>
        </row>
        <row r="5061">
          <cell r="S5061" t="str">
            <v>0</v>
          </cell>
          <cell r="X5061">
            <v>0</v>
          </cell>
        </row>
        <row r="5062">
          <cell r="S5062" t="str">
            <v>0</v>
          </cell>
          <cell r="X5062">
            <v>0</v>
          </cell>
        </row>
        <row r="5063">
          <cell r="S5063" t="str">
            <v>0</v>
          </cell>
          <cell r="X5063">
            <v>0</v>
          </cell>
        </row>
        <row r="5064">
          <cell r="S5064" t="str">
            <v>0</v>
          </cell>
          <cell r="X5064">
            <v>0</v>
          </cell>
        </row>
        <row r="5065">
          <cell r="S5065" t="str">
            <v>0</v>
          </cell>
          <cell r="X5065">
            <v>0</v>
          </cell>
        </row>
        <row r="5066">
          <cell r="S5066" t="str">
            <v>0</v>
          </cell>
          <cell r="X5066">
            <v>0</v>
          </cell>
        </row>
        <row r="5067">
          <cell r="S5067" t="str">
            <v>0</v>
          </cell>
          <cell r="X5067">
            <v>0</v>
          </cell>
        </row>
        <row r="5068">
          <cell r="S5068" t="str">
            <v>0</v>
          </cell>
          <cell r="X5068">
            <v>0</v>
          </cell>
        </row>
        <row r="5069">
          <cell r="S5069" t="str">
            <v>0</v>
          </cell>
          <cell r="X5069">
            <v>0</v>
          </cell>
        </row>
        <row r="5070">
          <cell r="S5070" t="str">
            <v>0</v>
          </cell>
          <cell r="X5070">
            <v>0</v>
          </cell>
        </row>
        <row r="5071">
          <cell r="S5071" t="str">
            <v>0</v>
          </cell>
          <cell r="X5071">
            <v>0</v>
          </cell>
        </row>
        <row r="5072">
          <cell r="S5072" t="str">
            <v>0</v>
          </cell>
          <cell r="X5072">
            <v>0</v>
          </cell>
        </row>
        <row r="5073">
          <cell r="S5073" t="str">
            <v>0</v>
          </cell>
          <cell r="X5073">
            <v>0</v>
          </cell>
        </row>
        <row r="5074">
          <cell r="S5074" t="str">
            <v>0</v>
          </cell>
          <cell r="X5074">
            <v>0</v>
          </cell>
        </row>
        <row r="5075">
          <cell r="S5075" t="str">
            <v>0</v>
          </cell>
          <cell r="X5075">
            <v>0</v>
          </cell>
        </row>
        <row r="5076">
          <cell r="S5076" t="str">
            <v>0</v>
          </cell>
          <cell r="X5076">
            <v>0</v>
          </cell>
        </row>
        <row r="5077">
          <cell r="S5077" t="str">
            <v>0</v>
          </cell>
          <cell r="X5077">
            <v>0</v>
          </cell>
        </row>
        <row r="5078">
          <cell r="S5078" t="str">
            <v>0</v>
          </cell>
          <cell r="X5078">
            <v>0</v>
          </cell>
        </row>
        <row r="5079">
          <cell r="S5079" t="str">
            <v>0</v>
          </cell>
          <cell r="X5079">
            <v>0</v>
          </cell>
        </row>
        <row r="5080">
          <cell r="S5080" t="str">
            <v>0</v>
          </cell>
          <cell r="X5080">
            <v>0</v>
          </cell>
        </row>
        <row r="5081">
          <cell r="S5081" t="str">
            <v>0</v>
          </cell>
          <cell r="X5081">
            <v>0</v>
          </cell>
        </row>
        <row r="5082">
          <cell r="S5082" t="str">
            <v>0</v>
          </cell>
          <cell r="X5082">
            <v>0</v>
          </cell>
        </row>
        <row r="5083">
          <cell r="S5083" t="str">
            <v>0</v>
          </cell>
          <cell r="X5083">
            <v>0</v>
          </cell>
        </row>
        <row r="5084">
          <cell r="S5084" t="str">
            <v>0</v>
          </cell>
          <cell r="X5084">
            <v>0</v>
          </cell>
        </row>
        <row r="5085">
          <cell r="S5085" t="str">
            <v>0</v>
          </cell>
          <cell r="X5085">
            <v>0</v>
          </cell>
        </row>
        <row r="5086">
          <cell r="S5086" t="str">
            <v>0</v>
          </cell>
          <cell r="X5086">
            <v>0</v>
          </cell>
        </row>
        <row r="5087">
          <cell r="S5087" t="str">
            <v>0</v>
          </cell>
          <cell r="X5087">
            <v>0</v>
          </cell>
        </row>
        <row r="5088">
          <cell r="S5088" t="str">
            <v>0</v>
          </cell>
          <cell r="X5088">
            <v>0</v>
          </cell>
        </row>
        <row r="5089">
          <cell r="S5089" t="str">
            <v>0</v>
          </cell>
          <cell r="X5089">
            <v>0</v>
          </cell>
        </row>
        <row r="5090">
          <cell r="S5090" t="str">
            <v>0</v>
          </cell>
          <cell r="X5090">
            <v>0</v>
          </cell>
        </row>
        <row r="5091">
          <cell r="S5091" t="str">
            <v>0</v>
          </cell>
          <cell r="X5091">
            <v>0</v>
          </cell>
        </row>
        <row r="5092">
          <cell r="S5092" t="str">
            <v>0</v>
          </cell>
          <cell r="X5092">
            <v>0</v>
          </cell>
        </row>
        <row r="5093">
          <cell r="S5093" t="str">
            <v>0</v>
          </cell>
          <cell r="X5093">
            <v>0</v>
          </cell>
        </row>
        <row r="5094">
          <cell r="S5094" t="str">
            <v>0</v>
          </cell>
          <cell r="X5094">
            <v>0</v>
          </cell>
        </row>
        <row r="5095">
          <cell r="S5095" t="str">
            <v>0</v>
          </cell>
          <cell r="X5095">
            <v>0</v>
          </cell>
        </row>
        <row r="5096">
          <cell r="S5096" t="str">
            <v>0</v>
          </cell>
          <cell r="X5096">
            <v>0</v>
          </cell>
        </row>
        <row r="5097">
          <cell r="S5097" t="str">
            <v>0</v>
          </cell>
          <cell r="X5097">
            <v>0</v>
          </cell>
        </row>
        <row r="5098">
          <cell r="S5098" t="str">
            <v>0</v>
          </cell>
          <cell r="X5098">
            <v>0</v>
          </cell>
        </row>
        <row r="5099">
          <cell r="S5099" t="str">
            <v>0</v>
          </cell>
          <cell r="X5099">
            <v>0</v>
          </cell>
        </row>
        <row r="5100">
          <cell r="S5100" t="str">
            <v>0</v>
          </cell>
          <cell r="X5100">
            <v>0</v>
          </cell>
        </row>
        <row r="5101">
          <cell r="S5101" t="str">
            <v>0</v>
          </cell>
          <cell r="X5101">
            <v>0</v>
          </cell>
        </row>
        <row r="5102">
          <cell r="S5102" t="str">
            <v>0</v>
          </cell>
          <cell r="X5102">
            <v>0</v>
          </cell>
        </row>
        <row r="5103">
          <cell r="S5103" t="str">
            <v>0</v>
          </cell>
          <cell r="X5103">
            <v>0</v>
          </cell>
        </row>
        <row r="5104">
          <cell r="S5104" t="str">
            <v>0</v>
          </cell>
          <cell r="X5104">
            <v>0</v>
          </cell>
        </row>
        <row r="5105">
          <cell r="S5105" t="str">
            <v>0</v>
          </cell>
          <cell r="X5105">
            <v>0</v>
          </cell>
        </row>
        <row r="5106">
          <cell r="S5106" t="str">
            <v>0</v>
          </cell>
          <cell r="X5106">
            <v>0</v>
          </cell>
        </row>
        <row r="5107">
          <cell r="S5107" t="str">
            <v>0</v>
          </cell>
          <cell r="X5107">
            <v>0</v>
          </cell>
        </row>
        <row r="5108">
          <cell r="S5108" t="str">
            <v>0</v>
          </cell>
          <cell r="X5108">
            <v>0</v>
          </cell>
        </row>
        <row r="5109">
          <cell r="S5109" t="str">
            <v>0</v>
          </cell>
          <cell r="X5109">
            <v>0</v>
          </cell>
        </row>
        <row r="5110">
          <cell r="S5110" t="str">
            <v>0</v>
          </cell>
          <cell r="X5110">
            <v>0</v>
          </cell>
        </row>
        <row r="5111">
          <cell r="S5111" t="str">
            <v>0</v>
          </cell>
          <cell r="X5111">
            <v>0</v>
          </cell>
        </row>
        <row r="5112">
          <cell r="S5112" t="str">
            <v>0</v>
          </cell>
          <cell r="X5112">
            <v>0</v>
          </cell>
        </row>
        <row r="5113">
          <cell r="S5113" t="str">
            <v>0</v>
          </cell>
          <cell r="X5113">
            <v>0</v>
          </cell>
        </row>
        <row r="5114">
          <cell r="S5114" t="str">
            <v>0</v>
          </cell>
          <cell r="X5114">
            <v>0</v>
          </cell>
        </row>
        <row r="5115">
          <cell r="S5115" t="str">
            <v>0</v>
          </cell>
          <cell r="X5115">
            <v>0</v>
          </cell>
        </row>
        <row r="5116">
          <cell r="S5116" t="str">
            <v>0</v>
          </cell>
          <cell r="X5116">
            <v>0</v>
          </cell>
        </row>
        <row r="5117">
          <cell r="S5117" t="str">
            <v>0</v>
          </cell>
          <cell r="X5117">
            <v>0</v>
          </cell>
        </row>
        <row r="5118">
          <cell r="S5118" t="str">
            <v>0</v>
          </cell>
          <cell r="X5118">
            <v>0</v>
          </cell>
        </row>
        <row r="5119">
          <cell r="S5119" t="str">
            <v>0</v>
          </cell>
          <cell r="X5119">
            <v>0</v>
          </cell>
        </row>
        <row r="5120">
          <cell r="S5120" t="str">
            <v>0</v>
          </cell>
          <cell r="X5120">
            <v>0</v>
          </cell>
        </row>
        <row r="5121">
          <cell r="S5121" t="str">
            <v>0</v>
          </cell>
          <cell r="X5121">
            <v>0</v>
          </cell>
        </row>
        <row r="5122">
          <cell r="S5122" t="str">
            <v>0</v>
          </cell>
          <cell r="X5122">
            <v>0</v>
          </cell>
        </row>
        <row r="5123">
          <cell r="S5123" t="str">
            <v>0</v>
          </cell>
          <cell r="X5123">
            <v>0</v>
          </cell>
        </row>
        <row r="5124">
          <cell r="S5124" t="str">
            <v>0</v>
          </cell>
          <cell r="X5124">
            <v>0</v>
          </cell>
        </row>
        <row r="5125">
          <cell r="S5125" t="str">
            <v>0</v>
          </cell>
          <cell r="X5125">
            <v>0</v>
          </cell>
        </row>
        <row r="5126">
          <cell r="S5126" t="str">
            <v>0</v>
          </cell>
          <cell r="X5126">
            <v>0</v>
          </cell>
        </row>
        <row r="5127">
          <cell r="S5127" t="str">
            <v>0</v>
          </cell>
          <cell r="X5127">
            <v>0</v>
          </cell>
        </row>
        <row r="5128">
          <cell r="S5128" t="str">
            <v>0</v>
          </cell>
          <cell r="X5128">
            <v>0</v>
          </cell>
        </row>
        <row r="5129">
          <cell r="S5129" t="str">
            <v>0</v>
          </cell>
          <cell r="X5129">
            <v>0</v>
          </cell>
        </row>
        <row r="5130">
          <cell r="S5130" t="str">
            <v>0</v>
          </cell>
          <cell r="X5130">
            <v>0</v>
          </cell>
        </row>
        <row r="5131">
          <cell r="S5131" t="str">
            <v>0</v>
          </cell>
          <cell r="X5131">
            <v>0</v>
          </cell>
        </row>
        <row r="5132">
          <cell r="S5132" t="str">
            <v>0</v>
          </cell>
          <cell r="X5132">
            <v>0</v>
          </cell>
        </row>
        <row r="5133">
          <cell r="S5133" t="str">
            <v>0</v>
          </cell>
          <cell r="X5133">
            <v>0</v>
          </cell>
        </row>
        <row r="5134">
          <cell r="S5134" t="str">
            <v>0</v>
          </cell>
          <cell r="X5134">
            <v>0</v>
          </cell>
        </row>
        <row r="5135">
          <cell r="S5135" t="str">
            <v>0</v>
          </cell>
          <cell r="X5135">
            <v>0</v>
          </cell>
        </row>
        <row r="5136">
          <cell r="S5136" t="str">
            <v>0</v>
          </cell>
          <cell r="X5136">
            <v>0</v>
          </cell>
        </row>
        <row r="5137">
          <cell r="S5137" t="str">
            <v>0</v>
          </cell>
          <cell r="X5137">
            <v>0</v>
          </cell>
        </row>
        <row r="5138">
          <cell r="S5138" t="str">
            <v>0</v>
          </cell>
          <cell r="X5138">
            <v>0</v>
          </cell>
        </row>
        <row r="5139">
          <cell r="S5139" t="str">
            <v>0</v>
          </cell>
          <cell r="X5139">
            <v>0</v>
          </cell>
        </row>
        <row r="5140">
          <cell r="S5140" t="str">
            <v>0</v>
          </cell>
          <cell r="X5140">
            <v>0</v>
          </cell>
        </row>
        <row r="5141">
          <cell r="S5141" t="str">
            <v>0</v>
          </cell>
          <cell r="X5141">
            <v>0</v>
          </cell>
        </row>
        <row r="5142">
          <cell r="S5142" t="str">
            <v>0</v>
          </cell>
          <cell r="X5142">
            <v>0</v>
          </cell>
        </row>
        <row r="5143">
          <cell r="S5143" t="str">
            <v>0</v>
          </cell>
          <cell r="X5143">
            <v>0</v>
          </cell>
        </row>
        <row r="5144">
          <cell r="S5144" t="str">
            <v>0</v>
          </cell>
          <cell r="X5144">
            <v>0</v>
          </cell>
        </row>
        <row r="5145">
          <cell r="S5145" t="str">
            <v>0</v>
          </cell>
          <cell r="X5145">
            <v>0</v>
          </cell>
        </row>
        <row r="5146">
          <cell r="S5146" t="str">
            <v>0</v>
          </cell>
          <cell r="X5146">
            <v>0</v>
          </cell>
        </row>
        <row r="5147">
          <cell r="S5147" t="str">
            <v>0</v>
          </cell>
          <cell r="X5147">
            <v>0</v>
          </cell>
        </row>
        <row r="5148">
          <cell r="S5148" t="str">
            <v>0</v>
          </cell>
          <cell r="X5148">
            <v>0</v>
          </cell>
        </row>
        <row r="5149">
          <cell r="S5149" t="str">
            <v>0</v>
          </cell>
          <cell r="X5149">
            <v>0</v>
          </cell>
        </row>
        <row r="5150">
          <cell r="S5150" t="str">
            <v>0</v>
          </cell>
          <cell r="X5150">
            <v>0</v>
          </cell>
        </row>
        <row r="5151">
          <cell r="S5151" t="str">
            <v>0</v>
          </cell>
          <cell r="X5151">
            <v>0</v>
          </cell>
        </row>
        <row r="5152">
          <cell r="S5152" t="str">
            <v>0</v>
          </cell>
          <cell r="X5152">
            <v>0</v>
          </cell>
        </row>
        <row r="5153">
          <cell r="S5153" t="str">
            <v>0</v>
          </cell>
          <cell r="X5153">
            <v>0</v>
          </cell>
        </row>
        <row r="5154">
          <cell r="S5154" t="str">
            <v>0</v>
          </cell>
          <cell r="X5154">
            <v>0</v>
          </cell>
        </row>
        <row r="5155">
          <cell r="S5155" t="str">
            <v>0</v>
          </cell>
          <cell r="X5155">
            <v>0</v>
          </cell>
        </row>
        <row r="5156">
          <cell r="S5156" t="str">
            <v>0</v>
          </cell>
          <cell r="X5156">
            <v>0</v>
          </cell>
        </row>
        <row r="5157">
          <cell r="S5157" t="str">
            <v>0</v>
          </cell>
          <cell r="X5157">
            <v>0</v>
          </cell>
        </row>
        <row r="5158">
          <cell r="S5158" t="str">
            <v>0</v>
          </cell>
          <cell r="X5158">
            <v>0</v>
          </cell>
        </row>
        <row r="5159">
          <cell r="S5159" t="str">
            <v>0</v>
          </cell>
          <cell r="X5159">
            <v>0</v>
          </cell>
        </row>
        <row r="5160">
          <cell r="S5160" t="str">
            <v>0</v>
          </cell>
          <cell r="X5160">
            <v>0</v>
          </cell>
        </row>
        <row r="5161">
          <cell r="S5161" t="str">
            <v>0</v>
          </cell>
          <cell r="X5161">
            <v>0</v>
          </cell>
        </row>
        <row r="5162">
          <cell r="S5162" t="str">
            <v>0</v>
          </cell>
          <cell r="X5162">
            <v>0</v>
          </cell>
        </row>
        <row r="5163">
          <cell r="S5163" t="str">
            <v>0</v>
          </cell>
          <cell r="X5163">
            <v>0</v>
          </cell>
        </row>
        <row r="5164">
          <cell r="S5164" t="str">
            <v>0</v>
          </cell>
          <cell r="X5164">
            <v>0</v>
          </cell>
        </row>
        <row r="5165">
          <cell r="S5165" t="str">
            <v>0</v>
          </cell>
          <cell r="X5165">
            <v>0</v>
          </cell>
        </row>
        <row r="5166">
          <cell r="S5166" t="str">
            <v>0</v>
          </cell>
          <cell r="X5166">
            <v>0</v>
          </cell>
        </row>
        <row r="5167">
          <cell r="S5167" t="str">
            <v>0</v>
          </cell>
          <cell r="X5167">
            <v>0</v>
          </cell>
        </row>
        <row r="5168">
          <cell r="S5168" t="str">
            <v>0</v>
          </cell>
          <cell r="X5168">
            <v>0</v>
          </cell>
        </row>
        <row r="5169">
          <cell r="S5169" t="str">
            <v>0</v>
          </cell>
          <cell r="X5169">
            <v>0</v>
          </cell>
        </row>
        <row r="5170">
          <cell r="S5170" t="str">
            <v>0</v>
          </cell>
          <cell r="X5170">
            <v>0</v>
          </cell>
        </row>
        <row r="5171">
          <cell r="S5171" t="str">
            <v>0</v>
          </cell>
          <cell r="X5171">
            <v>0</v>
          </cell>
        </row>
        <row r="5172">
          <cell r="S5172" t="str">
            <v>0</v>
          </cell>
          <cell r="X5172">
            <v>0</v>
          </cell>
        </row>
        <row r="5173">
          <cell r="S5173" t="str">
            <v>0</v>
          </cell>
          <cell r="X5173">
            <v>0</v>
          </cell>
        </row>
        <row r="5174">
          <cell r="S5174" t="str">
            <v>0</v>
          </cell>
          <cell r="X5174">
            <v>0</v>
          </cell>
        </row>
        <row r="5175">
          <cell r="S5175" t="str">
            <v>0</v>
          </cell>
          <cell r="X5175">
            <v>0</v>
          </cell>
        </row>
        <row r="5176">
          <cell r="S5176" t="str">
            <v>0</v>
          </cell>
          <cell r="X5176">
            <v>0</v>
          </cell>
        </row>
        <row r="5177">
          <cell r="S5177" t="str">
            <v>0</v>
          </cell>
          <cell r="X5177">
            <v>0</v>
          </cell>
        </row>
        <row r="5178">
          <cell r="S5178" t="str">
            <v>0</v>
          </cell>
          <cell r="X5178">
            <v>0</v>
          </cell>
        </row>
        <row r="5179">
          <cell r="S5179" t="str">
            <v>0</v>
          </cell>
          <cell r="X5179">
            <v>0</v>
          </cell>
        </row>
        <row r="5180">
          <cell r="S5180" t="str">
            <v>0</v>
          </cell>
          <cell r="X5180">
            <v>0</v>
          </cell>
        </row>
        <row r="5181">
          <cell r="S5181" t="str">
            <v>0</v>
          </cell>
          <cell r="X5181">
            <v>0</v>
          </cell>
        </row>
        <row r="5182">
          <cell r="S5182" t="str">
            <v>0</v>
          </cell>
          <cell r="X5182">
            <v>0</v>
          </cell>
        </row>
        <row r="5183">
          <cell r="S5183" t="str">
            <v>0</v>
          </cell>
          <cell r="X5183">
            <v>0</v>
          </cell>
        </row>
        <row r="5184">
          <cell r="S5184" t="str">
            <v>0</v>
          </cell>
          <cell r="X5184">
            <v>0</v>
          </cell>
        </row>
        <row r="5185">
          <cell r="S5185" t="str">
            <v>0</v>
          </cell>
          <cell r="X5185">
            <v>0</v>
          </cell>
        </row>
        <row r="5186">
          <cell r="S5186" t="str">
            <v>0</v>
          </cell>
          <cell r="X5186">
            <v>0</v>
          </cell>
        </row>
        <row r="5187">
          <cell r="S5187" t="str">
            <v>0</v>
          </cell>
          <cell r="X5187">
            <v>0</v>
          </cell>
        </row>
        <row r="5188">
          <cell r="S5188" t="str">
            <v>0</v>
          </cell>
          <cell r="X5188">
            <v>0</v>
          </cell>
        </row>
        <row r="5189">
          <cell r="S5189" t="str">
            <v>0</v>
          </cell>
          <cell r="X5189">
            <v>0</v>
          </cell>
        </row>
        <row r="5190">
          <cell r="S5190" t="str">
            <v>0</v>
          </cell>
          <cell r="X5190">
            <v>0</v>
          </cell>
        </row>
        <row r="5191">
          <cell r="S5191" t="str">
            <v>0</v>
          </cell>
          <cell r="X5191">
            <v>0</v>
          </cell>
        </row>
        <row r="5192">
          <cell r="S5192" t="str">
            <v>0</v>
          </cell>
          <cell r="X5192">
            <v>0</v>
          </cell>
        </row>
        <row r="5193">
          <cell r="S5193" t="str">
            <v>0</v>
          </cell>
          <cell r="X5193">
            <v>0</v>
          </cell>
        </row>
        <row r="5194">
          <cell r="S5194" t="str">
            <v>0</v>
          </cell>
          <cell r="X5194">
            <v>0</v>
          </cell>
        </row>
        <row r="5195">
          <cell r="S5195" t="str">
            <v>0</v>
          </cell>
          <cell r="X5195">
            <v>0</v>
          </cell>
        </row>
        <row r="5196">
          <cell r="S5196" t="str">
            <v>0</v>
          </cell>
          <cell r="X5196">
            <v>0</v>
          </cell>
        </row>
        <row r="5197">
          <cell r="S5197" t="str">
            <v>0</v>
          </cell>
          <cell r="X5197">
            <v>0</v>
          </cell>
        </row>
        <row r="5198">
          <cell r="S5198" t="str">
            <v>0</v>
          </cell>
          <cell r="X5198">
            <v>0</v>
          </cell>
        </row>
        <row r="5199">
          <cell r="S5199" t="str">
            <v>0</v>
          </cell>
          <cell r="X5199">
            <v>0</v>
          </cell>
        </row>
        <row r="5200">
          <cell r="S5200" t="str">
            <v>0</v>
          </cell>
          <cell r="X5200">
            <v>0</v>
          </cell>
        </row>
        <row r="5201">
          <cell r="S5201" t="str">
            <v>0</v>
          </cell>
          <cell r="X5201">
            <v>0</v>
          </cell>
        </row>
        <row r="5202">
          <cell r="S5202" t="str">
            <v>0</v>
          </cell>
          <cell r="X5202">
            <v>0</v>
          </cell>
        </row>
        <row r="5203">
          <cell r="S5203" t="str">
            <v>0</v>
          </cell>
          <cell r="X5203">
            <v>0</v>
          </cell>
        </row>
        <row r="5204">
          <cell r="S5204" t="str">
            <v>0</v>
          </cell>
          <cell r="X5204">
            <v>0</v>
          </cell>
        </row>
        <row r="5205">
          <cell r="S5205" t="str">
            <v>0</v>
          </cell>
          <cell r="X5205">
            <v>0</v>
          </cell>
        </row>
        <row r="5206">
          <cell r="S5206" t="str">
            <v>0</v>
          </cell>
          <cell r="X5206">
            <v>0</v>
          </cell>
        </row>
        <row r="5207">
          <cell r="S5207" t="str">
            <v>0</v>
          </cell>
          <cell r="X5207">
            <v>0</v>
          </cell>
        </row>
        <row r="5208">
          <cell r="S5208" t="str">
            <v>0</v>
          </cell>
          <cell r="X5208">
            <v>0</v>
          </cell>
        </row>
        <row r="5209">
          <cell r="S5209" t="str">
            <v>0</v>
          </cell>
          <cell r="X5209">
            <v>0</v>
          </cell>
        </row>
        <row r="5210">
          <cell r="S5210" t="str">
            <v>0</v>
          </cell>
          <cell r="X5210">
            <v>0</v>
          </cell>
        </row>
        <row r="5211">
          <cell r="S5211" t="str">
            <v>0</v>
          </cell>
          <cell r="X5211">
            <v>0</v>
          </cell>
        </row>
        <row r="5212">
          <cell r="S5212" t="str">
            <v>0</v>
          </cell>
          <cell r="X5212">
            <v>0</v>
          </cell>
        </row>
        <row r="5213">
          <cell r="S5213" t="str">
            <v>0</v>
          </cell>
          <cell r="X5213">
            <v>0</v>
          </cell>
        </row>
        <row r="5214">
          <cell r="S5214" t="str">
            <v>0</v>
          </cell>
          <cell r="X5214">
            <v>0</v>
          </cell>
        </row>
        <row r="5215">
          <cell r="S5215" t="str">
            <v>0</v>
          </cell>
          <cell r="X5215">
            <v>0</v>
          </cell>
        </row>
        <row r="5216">
          <cell r="S5216" t="str">
            <v>0</v>
          </cell>
          <cell r="X5216">
            <v>0</v>
          </cell>
        </row>
        <row r="5217">
          <cell r="S5217" t="str">
            <v>0</v>
          </cell>
          <cell r="X5217">
            <v>0</v>
          </cell>
        </row>
        <row r="5218">
          <cell r="S5218" t="str">
            <v>0</v>
          </cell>
          <cell r="X5218">
            <v>0</v>
          </cell>
        </row>
        <row r="5219">
          <cell r="S5219" t="str">
            <v>0</v>
          </cell>
          <cell r="X5219">
            <v>0</v>
          </cell>
        </row>
        <row r="5220">
          <cell r="S5220" t="str">
            <v>0</v>
          </cell>
          <cell r="X5220">
            <v>0</v>
          </cell>
        </row>
        <row r="5221">
          <cell r="S5221" t="str">
            <v>0</v>
          </cell>
          <cell r="X5221">
            <v>0</v>
          </cell>
        </row>
        <row r="5222">
          <cell r="S5222" t="str">
            <v>0</v>
          </cell>
          <cell r="X5222">
            <v>0</v>
          </cell>
        </row>
        <row r="5223">
          <cell r="S5223" t="str">
            <v>0</v>
          </cell>
          <cell r="X5223">
            <v>0</v>
          </cell>
        </row>
        <row r="5224">
          <cell r="S5224" t="str">
            <v>0</v>
          </cell>
          <cell r="X5224">
            <v>0</v>
          </cell>
        </row>
        <row r="5225">
          <cell r="S5225" t="str">
            <v>0</v>
          </cell>
          <cell r="X5225">
            <v>0</v>
          </cell>
        </row>
        <row r="5226">
          <cell r="S5226" t="str">
            <v>0</v>
          </cell>
          <cell r="X5226">
            <v>0</v>
          </cell>
        </row>
        <row r="5227">
          <cell r="S5227" t="str">
            <v>0</v>
          </cell>
          <cell r="X5227">
            <v>0</v>
          </cell>
        </row>
        <row r="5228">
          <cell r="S5228" t="str">
            <v>0</v>
          </cell>
          <cell r="X5228">
            <v>0</v>
          </cell>
        </row>
        <row r="5229">
          <cell r="S5229" t="str">
            <v>0</v>
          </cell>
          <cell r="X5229">
            <v>0</v>
          </cell>
        </row>
        <row r="5230">
          <cell r="S5230" t="str">
            <v>0</v>
          </cell>
          <cell r="X5230">
            <v>0</v>
          </cell>
        </row>
        <row r="5231">
          <cell r="S5231" t="str">
            <v>0</v>
          </cell>
          <cell r="X5231">
            <v>0</v>
          </cell>
        </row>
        <row r="5232">
          <cell r="S5232" t="str">
            <v>0</v>
          </cell>
          <cell r="X5232">
            <v>0</v>
          </cell>
        </row>
        <row r="5233">
          <cell r="S5233" t="str">
            <v>0</v>
          </cell>
          <cell r="X5233">
            <v>0</v>
          </cell>
        </row>
        <row r="5234">
          <cell r="S5234" t="str">
            <v>0</v>
          </cell>
          <cell r="X5234">
            <v>0</v>
          </cell>
        </row>
        <row r="5235">
          <cell r="S5235" t="str">
            <v>0</v>
          </cell>
          <cell r="X5235">
            <v>0</v>
          </cell>
        </row>
        <row r="5236">
          <cell r="S5236" t="str">
            <v>0</v>
          </cell>
          <cell r="X5236">
            <v>0</v>
          </cell>
        </row>
        <row r="5237">
          <cell r="S5237" t="str">
            <v>0</v>
          </cell>
          <cell r="X5237">
            <v>0</v>
          </cell>
        </row>
        <row r="5238">
          <cell r="S5238" t="str">
            <v>0</v>
          </cell>
          <cell r="X5238">
            <v>0</v>
          </cell>
        </row>
        <row r="5239">
          <cell r="S5239" t="str">
            <v>0</v>
          </cell>
          <cell r="X5239">
            <v>0</v>
          </cell>
        </row>
        <row r="5240">
          <cell r="S5240" t="str">
            <v>0</v>
          </cell>
          <cell r="X5240">
            <v>0</v>
          </cell>
        </row>
        <row r="5241">
          <cell r="S5241" t="str">
            <v>0</v>
          </cell>
          <cell r="X5241">
            <v>0</v>
          </cell>
        </row>
        <row r="5242">
          <cell r="S5242" t="str">
            <v>0</v>
          </cell>
          <cell r="X5242">
            <v>0</v>
          </cell>
        </row>
        <row r="5243">
          <cell r="S5243" t="str">
            <v>0</v>
          </cell>
          <cell r="X5243">
            <v>0</v>
          </cell>
        </row>
        <row r="5244">
          <cell r="S5244" t="str">
            <v>0</v>
          </cell>
          <cell r="X5244">
            <v>0</v>
          </cell>
        </row>
        <row r="5245">
          <cell r="S5245" t="str">
            <v>0</v>
          </cell>
          <cell r="X5245">
            <v>0</v>
          </cell>
        </row>
        <row r="5246">
          <cell r="S5246" t="str">
            <v>0</v>
          </cell>
          <cell r="X5246">
            <v>0</v>
          </cell>
        </row>
        <row r="5247">
          <cell r="S5247" t="str">
            <v>0</v>
          </cell>
          <cell r="X5247">
            <v>0</v>
          </cell>
        </row>
        <row r="5248">
          <cell r="S5248" t="str">
            <v>0</v>
          </cell>
          <cell r="X5248">
            <v>0</v>
          </cell>
        </row>
        <row r="5249">
          <cell r="S5249" t="str">
            <v>0</v>
          </cell>
          <cell r="X5249">
            <v>0</v>
          </cell>
        </row>
        <row r="5250">
          <cell r="S5250" t="str">
            <v>0</v>
          </cell>
          <cell r="X5250">
            <v>0</v>
          </cell>
        </row>
        <row r="5251">
          <cell r="S5251" t="str">
            <v>0</v>
          </cell>
          <cell r="X5251">
            <v>0</v>
          </cell>
        </row>
        <row r="5252">
          <cell r="S5252" t="str">
            <v>0</v>
          </cell>
          <cell r="X5252">
            <v>0</v>
          </cell>
        </row>
        <row r="5253">
          <cell r="S5253" t="str">
            <v>0</v>
          </cell>
          <cell r="X5253">
            <v>0</v>
          </cell>
        </row>
        <row r="5254">
          <cell r="S5254" t="str">
            <v>0</v>
          </cell>
          <cell r="X5254">
            <v>0</v>
          </cell>
        </row>
        <row r="5255">
          <cell r="S5255" t="str">
            <v>0</v>
          </cell>
          <cell r="X5255">
            <v>0</v>
          </cell>
        </row>
        <row r="5256">
          <cell r="S5256" t="str">
            <v>0</v>
          </cell>
          <cell r="X5256">
            <v>0</v>
          </cell>
        </row>
        <row r="5257">
          <cell r="S5257" t="str">
            <v>0</v>
          </cell>
          <cell r="X5257">
            <v>0</v>
          </cell>
        </row>
        <row r="5258">
          <cell r="S5258" t="str">
            <v>0</v>
          </cell>
          <cell r="X5258">
            <v>0</v>
          </cell>
        </row>
        <row r="5259">
          <cell r="S5259" t="str">
            <v>0</v>
          </cell>
          <cell r="X5259">
            <v>0</v>
          </cell>
        </row>
        <row r="5260">
          <cell r="S5260" t="str">
            <v>0</v>
          </cell>
          <cell r="X5260">
            <v>0</v>
          </cell>
        </row>
        <row r="5261">
          <cell r="S5261" t="str">
            <v>0</v>
          </cell>
          <cell r="X5261">
            <v>0</v>
          </cell>
        </row>
        <row r="5262">
          <cell r="S5262" t="str">
            <v>0</v>
          </cell>
          <cell r="X5262">
            <v>0</v>
          </cell>
        </row>
        <row r="5263">
          <cell r="S5263" t="str">
            <v>0</v>
          </cell>
          <cell r="X5263">
            <v>0</v>
          </cell>
        </row>
        <row r="5264">
          <cell r="S5264" t="str">
            <v>0</v>
          </cell>
          <cell r="X5264">
            <v>0</v>
          </cell>
        </row>
        <row r="5265">
          <cell r="S5265" t="str">
            <v>0</v>
          </cell>
          <cell r="X5265">
            <v>0</v>
          </cell>
        </row>
        <row r="5266">
          <cell r="S5266" t="str">
            <v>0</v>
          </cell>
          <cell r="X5266">
            <v>0</v>
          </cell>
        </row>
        <row r="5267">
          <cell r="S5267" t="str">
            <v>0</v>
          </cell>
          <cell r="X5267">
            <v>0</v>
          </cell>
        </row>
        <row r="5268">
          <cell r="S5268" t="str">
            <v>0</v>
          </cell>
          <cell r="X5268">
            <v>0</v>
          </cell>
        </row>
        <row r="5269">
          <cell r="S5269" t="str">
            <v>0</v>
          </cell>
          <cell r="X5269">
            <v>0</v>
          </cell>
        </row>
        <row r="5270">
          <cell r="S5270" t="str">
            <v>0</v>
          </cell>
          <cell r="X5270">
            <v>0</v>
          </cell>
        </row>
        <row r="5271">
          <cell r="S5271" t="str">
            <v>0</v>
          </cell>
          <cell r="X5271">
            <v>0</v>
          </cell>
        </row>
        <row r="5272">
          <cell r="S5272" t="str">
            <v>0</v>
          </cell>
          <cell r="X5272">
            <v>0</v>
          </cell>
        </row>
        <row r="5273">
          <cell r="S5273" t="str">
            <v>0</v>
          </cell>
          <cell r="X5273">
            <v>0</v>
          </cell>
        </row>
        <row r="5274">
          <cell r="S5274" t="str">
            <v>0</v>
          </cell>
          <cell r="X5274">
            <v>0</v>
          </cell>
        </row>
        <row r="5275">
          <cell r="S5275" t="str">
            <v>0</v>
          </cell>
          <cell r="X5275">
            <v>0</v>
          </cell>
        </row>
        <row r="5276">
          <cell r="S5276" t="str">
            <v>0</v>
          </cell>
          <cell r="X5276">
            <v>0</v>
          </cell>
        </row>
        <row r="5277">
          <cell r="S5277" t="str">
            <v>0</v>
          </cell>
          <cell r="X5277">
            <v>0</v>
          </cell>
        </row>
        <row r="5278">
          <cell r="S5278" t="str">
            <v>0</v>
          </cell>
          <cell r="X5278">
            <v>0</v>
          </cell>
        </row>
        <row r="5279">
          <cell r="S5279" t="str">
            <v>0</v>
          </cell>
          <cell r="X5279">
            <v>0</v>
          </cell>
        </row>
        <row r="5280">
          <cell r="S5280" t="str">
            <v>0</v>
          </cell>
          <cell r="X5280">
            <v>0</v>
          </cell>
        </row>
        <row r="5281">
          <cell r="S5281" t="str">
            <v>0</v>
          </cell>
          <cell r="X5281">
            <v>0</v>
          </cell>
        </row>
        <row r="5282">
          <cell r="S5282" t="str">
            <v>0</v>
          </cell>
          <cell r="X5282">
            <v>0</v>
          </cell>
        </row>
        <row r="5283">
          <cell r="S5283" t="str">
            <v>0</v>
          </cell>
          <cell r="X5283">
            <v>0</v>
          </cell>
        </row>
        <row r="5284">
          <cell r="S5284" t="str">
            <v>0</v>
          </cell>
          <cell r="X5284">
            <v>0</v>
          </cell>
        </row>
        <row r="5285">
          <cell r="S5285" t="str">
            <v>0</v>
          </cell>
          <cell r="X5285">
            <v>0</v>
          </cell>
        </row>
        <row r="5286">
          <cell r="S5286" t="str">
            <v>0</v>
          </cell>
          <cell r="X5286">
            <v>0</v>
          </cell>
        </row>
        <row r="5287">
          <cell r="S5287" t="str">
            <v>0</v>
          </cell>
          <cell r="X5287">
            <v>0</v>
          </cell>
        </row>
        <row r="5288">
          <cell r="S5288" t="str">
            <v>0</v>
          </cell>
          <cell r="X5288">
            <v>0</v>
          </cell>
        </row>
        <row r="5289">
          <cell r="S5289" t="str">
            <v>0</v>
          </cell>
          <cell r="X5289">
            <v>0</v>
          </cell>
        </row>
        <row r="5290">
          <cell r="S5290" t="str">
            <v>0</v>
          </cell>
          <cell r="X5290">
            <v>0</v>
          </cell>
        </row>
        <row r="5291">
          <cell r="S5291" t="str">
            <v>0</v>
          </cell>
          <cell r="X5291">
            <v>0</v>
          </cell>
        </row>
        <row r="5292">
          <cell r="S5292" t="str">
            <v>0</v>
          </cell>
          <cell r="X5292">
            <v>0</v>
          </cell>
        </row>
        <row r="5293">
          <cell r="S5293" t="str">
            <v>0</v>
          </cell>
          <cell r="X5293">
            <v>0</v>
          </cell>
        </row>
        <row r="5294">
          <cell r="S5294" t="str">
            <v>0</v>
          </cell>
          <cell r="X5294">
            <v>0</v>
          </cell>
        </row>
        <row r="5295">
          <cell r="S5295" t="str">
            <v>0</v>
          </cell>
          <cell r="X5295">
            <v>0</v>
          </cell>
        </row>
        <row r="5296">
          <cell r="S5296" t="str">
            <v>0</v>
          </cell>
          <cell r="X5296">
            <v>0</v>
          </cell>
        </row>
        <row r="5297">
          <cell r="S5297" t="str">
            <v>0</v>
          </cell>
          <cell r="X5297">
            <v>0</v>
          </cell>
        </row>
        <row r="5298">
          <cell r="S5298" t="str">
            <v>0</v>
          </cell>
          <cell r="X5298">
            <v>0</v>
          </cell>
        </row>
        <row r="5299">
          <cell r="S5299" t="str">
            <v>0</v>
          </cell>
          <cell r="X5299">
            <v>0</v>
          </cell>
        </row>
        <row r="5300">
          <cell r="S5300" t="str">
            <v>0</v>
          </cell>
          <cell r="X5300">
            <v>0</v>
          </cell>
        </row>
        <row r="5301">
          <cell r="S5301" t="str">
            <v>0</v>
          </cell>
          <cell r="X5301">
            <v>0</v>
          </cell>
        </row>
        <row r="5302">
          <cell r="S5302" t="str">
            <v>0</v>
          </cell>
          <cell r="X5302">
            <v>0</v>
          </cell>
        </row>
        <row r="5303">
          <cell r="S5303" t="str">
            <v>0</v>
          </cell>
          <cell r="X5303">
            <v>0</v>
          </cell>
        </row>
        <row r="5304">
          <cell r="S5304" t="str">
            <v>0</v>
          </cell>
          <cell r="X5304">
            <v>0</v>
          </cell>
        </row>
        <row r="5305">
          <cell r="S5305" t="str">
            <v>0</v>
          </cell>
          <cell r="X5305">
            <v>0</v>
          </cell>
        </row>
        <row r="5306">
          <cell r="S5306" t="str">
            <v>0</v>
          </cell>
          <cell r="X5306">
            <v>0</v>
          </cell>
        </row>
        <row r="5307">
          <cell r="S5307" t="str">
            <v>0</v>
          </cell>
          <cell r="X5307">
            <v>0</v>
          </cell>
        </row>
        <row r="5308">
          <cell r="S5308" t="str">
            <v>0</v>
          </cell>
          <cell r="X5308">
            <v>0</v>
          </cell>
        </row>
        <row r="5309">
          <cell r="S5309" t="str">
            <v>0</v>
          </cell>
          <cell r="X5309">
            <v>0</v>
          </cell>
        </row>
        <row r="5310">
          <cell r="S5310" t="str">
            <v>0</v>
          </cell>
          <cell r="X5310">
            <v>0</v>
          </cell>
        </row>
        <row r="5311">
          <cell r="S5311" t="str">
            <v>0</v>
          </cell>
          <cell r="X5311">
            <v>0</v>
          </cell>
        </row>
        <row r="5312">
          <cell r="S5312" t="str">
            <v>0</v>
          </cell>
          <cell r="X5312">
            <v>0</v>
          </cell>
        </row>
        <row r="5313">
          <cell r="S5313" t="str">
            <v>0</v>
          </cell>
          <cell r="X5313">
            <v>0</v>
          </cell>
        </row>
        <row r="5314">
          <cell r="S5314" t="str">
            <v>0</v>
          </cell>
          <cell r="X5314">
            <v>0</v>
          </cell>
        </row>
        <row r="5315">
          <cell r="S5315" t="str">
            <v>0</v>
          </cell>
          <cell r="X5315">
            <v>0</v>
          </cell>
        </row>
        <row r="5316">
          <cell r="S5316" t="str">
            <v>0</v>
          </cell>
          <cell r="X5316">
            <v>0</v>
          </cell>
        </row>
        <row r="5317">
          <cell r="S5317" t="str">
            <v>0</v>
          </cell>
          <cell r="X5317">
            <v>0</v>
          </cell>
        </row>
        <row r="5318">
          <cell r="S5318" t="str">
            <v>0</v>
          </cell>
          <cell r="X5318">
            <v>0</v>
          </cell>
        </row>
        <row r="5319">
          <cell r="S5319" t="str">
            <v>0</v>
          </cell>
          <cell r="X5319">
            <v>0</v>
          </cell>
        </row>
        <row r="5320">
          <cell r="S5320" t="str">
            <v>0</v>
          </cell>
          <cell r="X5320">
            <v>0</v>
          </cell>
        </row>
        <row r="5321">
          <cell r="S5321" t="str">
            <v>0</v>
          </cell>
          <cell r="X5321">
            <v>0</v>
          </cell>
        </row>
        <row r="5322">
          <cell r="S5322" t="str">
            <v>0</v>
          </cell>
          <cell r="X5322">
            <v>0</v>
          </cell>
        </row>
        <row r="5323">
          <cell r="S5323" t="str">
            <v>0</v>
          </cell>
          <cell r="X5323">
            <v>0</v>
          </cell>
        </row>
        <row r="5324">
          <cell r="S5324" t="str">
            <v>0</v>
          </cell>
          <cell r="X5324">
            <v>0</v>
          </cell>
        </row>
        <row r="5325">
          <cell r="S5325" t="str">
            <v>0</v>
          </cell>
          <cell r="X5325">
            <v>0</v>
          </cell>
        </row>
        <row r="5326">
          <cell r="S5326" t="str">
            <v>0</v>
          </cell>
          <cell r="X5326">
            <v>0</v>
          </cell>
        </row>
        <row r="5327">
          <cell r="S5327" t="str">
            <v>0</v>
          </cell>
          <cell r="X5327">
            <v>0</v>
          </cell>
        </row>
        <row r="5328">
          <cell r="S5328" t="str">
            <v>0</v>
          </cell>
          <cell r="X5328">
            <v>0</v>
          </cell>
        </row>
        <row r="5329">
          <cell r="S5329" t="str">
            <v>0</v>
          </cell>
          <cell r="X5329">
            <v>0</v>
          </cell>
        </row>
        <row r="5330">
          <cell r="S5330" t="str">
            <v>0</v>
          </cell>
          <cell r="X5330">
            <v>0</v>
          </cell>
        </row>
        <row r="5331">
          <cell r="S5331" t="str">
            <v>0</v>
          </cell>
          <cell r="X5331">
            <v>0</v>
          </cell>
        </row>
        <row r="5332">
          <cell r="S5332" t="str">
            <v>0</v>
          </cell>
          <cell r="X5332">
            <v>0</v>
          </cell>
        </row>
        <row r="5333">
          <cell r="S5333" t="str">
            <v>0</v>
          </cell>
          <cell r="X5333">
            <v>0</v>
          </cell>
        </row>
        <row r="5334">
          <cell r="S5334" t="str">
            <v>0</v>
          </cell>
          <cell r="X5334">
            <v>0</v>
          </cell>
        </row>
        <row r="5335">
          <cell r="S5335" t="str">
            <v>0</v>
          </cell>
          <cell r="X5335">
            <v>0</v>
          </cell>
        </row>
        <row r="5336">
          <cell r="S5336" t="str">
            <v>0</v>
          </cell>
          <cell r="X5336">
            <v>0</v>
          </cell>
        </row>
        <row r="5337">
          <cell r="S5337" t="str">
            <v>0</v>
          </cell>
          <cell r="X5337">
            <v>0</v>
          </cell>
        </row>
        <row r="5338">
          <cell r="S5338" t="str">
            <v>0</v>
          </cell>
          <cell r="X5338">
            <v>0</v>
          </cell>
        </row>
        <row r="5339">
          <cell r="S5339" t="str">
            <v>0</v>
          </cell>
          <cell r="X5339">
            <v>0</v>
          </cell>
        </row>
        <row r="5340">
          <cell r="S5340" t="str">
            <v>0</v>
          </cell>
          <cell r="X5340">
            <v>0</v>
          </cell>
        </row>
        <row r="5341">
          <cell r="S5341" t="str">
            <v>0</v>
          </cell>
          <cell r="X5341">
            <v>0</v>
          </cell>
        </row>
        <row r="5342">
          <cell r="S5342" t="str">
            <v>0</v>
          </cell>
          <cell r="X5342">
            <v>0</v>
          </cell>
        </row>
        <row r="5343">
          <cell r="S5343" t="str">
            <v>0</v>
          </cell>
          <cell r="X5343">
            <v>0</v>
          </cell>
        </row>
        <row r="5344">
          <cell r="S5344" t="str">
            <v>0</v>
          </cell>
          <cell r="X5344">
            <v>0</v>
          </cell>
        </row>
        <row r="5345">
          <cell r="S5345" t="str">
            <v>0</v>
          </cell>
          <cell r="X5345">
            <v>0</v>
          </cell>
        </row>
        <row r="5346">
          <cell r="S5346" t="str">
            <v>0</v>
          </cell>
          <cell r="X5346">
            <v>0</v>
          </cell>
        </row>
        <row r="5347">
          <cell r="S5347" t="str">
            <v>0</v>
          </cell>
          <cell r="X5347">
            <v>0</v>
          </cell>
        </row>
        <row r="5348">
          <cell r="S5348" t="str">
            <v>0</v>
          </cell>
          <cell r="X5348">
            <v>0</v>
          </cell>
        </row>
        <row r="5349">
          <cell r="S5349" t="str">
            <v>0</v>
          </cell>
          <cell r="X5349">
            <v>0</v>
          </cell>
        </row>
        <row r="5350">
          <cell r="S5350" t="str">
            <v>0</v>
          </cell>
          <cell r="X5350">
            <v>0</v>
          </cell>
        </row>
        <row r="5351">
          <cell r="S5351" t="str">
            <v>0</v>
          </cell>
          <cell r="X5351">
            <v>0</v>
          </cell>
        </row>
        <row r="5352">
          <cell r="S5352" t="str">
            <v>0</v>
          </cell>
          <cell r="X5352">
            <v>0</v>
          </cell>
        </row>
        <row r="5353">
          <cell r="S5353" t="str">
            <v>0</v>
          </cell>
          <cell r="X5353">
            <v>0</v>
          </cell>
        </row>
        <row r="5354">
          <cell r="S5354" t="str">
            <v>0</v>
          </cell>
          <cell r="X5354">
            <v>0</v>
          </cell>
        </row>
        <row r="5355">
          <cell r="S5355" t="str">
            <v>0</v>
          </cell>
          <cell r="X5355">
            <v>0</v>
          </cell>
        </row>
        <row r="5356">
          <cell r="S5356" t="str">
            <v>0</v>
          </cell>
          <cell r="X5356">
            <v>0</v>
          </cell>
        </row>
        <row r="5357">
          <cell r="S5357" t="str">
            <v>0</v>
          </cell>
          <cell r="X5357">
            <v>0</v>
          </cell>
        </row>
        <row r="5358">
          <cell r="S5358" t="str">
            <v>0</v>
          </cell>
          <cell r="X5358">
            <v>0</v>
          </cell>
        </row>
        <row r="5359">
          <cell r="S5359" t="str">
            <v>0</v>
          </cell>
          <cell r="X5359">
            <v>0</v>
          </cell>
        </row>
        <row r="5360">
          <cell r="S5360" t="str">
            <v>0</v>
          </cell>
          <cell r="X5360">
            <v>0</v>
          </cell>
        </row>
        <row r="5361">
          <cell r="S5361" t="str">
            <v>0</v>
          </cell>
          <cell r="X5361">
            <v>0</v>
          </cell>
        </row>
        <row r="5362">
          <cell r="S5362" t="str">
            <v>0</v>
          </cell>
          <cell r="X5362">
            <v>0</v>
          </cell>
        </row>
        <row r="5363">
          <cell r="S5363" t="str">
            <v>0</v>
          </cell>
          <cell r="X5363">
            <v>0</v>
          </cell>
        </row>
        <row r="5364">
          <cell r="S5364" t="str">
            <v>0</v>
          </cell>
          <cell r="X5364">
            <v>0</v>
          </cell>
        </row>
        <row r="5365">
          <cell r="S5365" t="str">
            <v>0</v>
          </cell>
          <cell r="X5365">
            <v>0</v>
          </cell>
        </row>
        <row r="5366">
          <cell r="S5366" t="str">
            <v>0</v>
          </cell>
          <cell r="X5366">
            <v>0</v>
          </cell>
        </row>
        <row r="5367">
          <cell r="S5367" t="str">
            <v>0</v>
          </cell>
          <cell r="X5367">
            <v>0</v>
          </cell>
        </row>
        <row r="5368">
          <cell r="S5368" t="str">
            <v>0</v>
          </cell>
          <cell r="X5368">
            <v>0</v>
          </cell>
        </row>
        <row r="5369">
          <cell r="S5369" t="str">
            <v>0</v>
          </cell>
          <cell r="X5369">
            <v>0</v>
          </cell>
        </row>
        <row r="5370">
          <cell r="S5370" t="str">
            <v>0</v>
          </cell>
          <cell r="X5370">
            <v>0</v>
          </cell>
        </row>
        <row r="5371">
          <cell r="S5371" t="str">
            <v>0</v>
          </cell>
          <cell r="X5371">
            <v>0</v>
          </cell>
        </row>
        <row r="5372">
          <cell r="S5372" t="str">
            <v>0</v>
          </cell>
          <cell r="X5372">
            <v>0</v>
          </cell>
        </row>
        <row r="5373">
          <cell r="S5373" t="str">
            <v>0</v>
          </cell>
          <cell r="X5373">
            <v>0</v>
          </cell>
        </row>
        <row r="5374">
          <cell r="S5374" t="str">
            <v>0</v>
          </cell>
          <cell r="X5374">
            <v>0</v>
          </cell>
        </row>
        <row r="5375">
          <cell r="S5375" t="str">
            <v>0</v>
          </cell>
          <cell r="X5375">
            <v>0</v>
          </cell>
        </row>
        <row r="5376">
          <cell r="S5376" t="str">
            <v>0</v>
          </cell>
          <cell r="X5376">
            <v>0</v>
          </cell>
        </row>
        <row r="5377">
          <cell r="S5377" t="str">
            <v>0</v>
          </cell>
          <cell r="X5377">
            <v>0</v>
          </cell>
        </row>
        <row r="5378">
          <cell r="S5378" t="str">
            <v>0</v>
          </cell>
          <cell r="X5378">
            <v>0</v>
          </cell>
        </row>
        <row r="5379">
          <cell r="S5379" t="str">
            <v>0</v>
          </cell>
          <cell r="X5379">
            <v>0</v>
          </cell>
        </row>
        <row r="5380">
          <cell r="S5380" t="str">
            <v>0</v>
          </cell>
          <cell r="X5380">
            <v>0</v>
          </cell>
        </row>
        <row r="5381">
          <cell r="S5381" t="str">
            <v>0</v>
          </cell>
          <cell r="X5381">
            <v>0</v>
          </cell>
        </row>
        <row r="5382">
          <cell r="S5382" t="str">
            <v>0</v>
          </cell>
          <cell r="X5382">
            <v>0</v>
          </cell>
        </row>
        <row r="5383">
          <cell r="S5383" t="str">
            <v>0</v>
          </cell>
          <cell r="X5383">
            <v>0</v>
          </cell>
        </row>
        <row r="5384">
          <cell r="S5384" t="str">
            <v>0</v>
          </cell>
          <cell r="X5384">
            <v>0</v>
          </cell>
        </row>
        <row r="5385">
          <cell r="S5385" t="str">
            <v>0</v>
          </cell>
          <cell r="X5385">
            <v>0</v>
          </cell>
        </row>
        <row r="5386">
          <cell r="S5386" t="str">
            <v>0</v>
          </cell>
          <cell r="X5386">
            <v>0</v>
          </cell>
        </row>
        <row r="5387">
          <cell r="S5387" t="str">
            <v>0</v>
          </cell>
          <cell r="X5387">
            <v>0</v>
          </cell>
        </row>
        <row r="5388">
          <cell r="S5388" t="str">
            <v>0</v>
          </cell>
          <cell r="X5388">
            <v>0</v>
          </cell>
        </row>
        <row r="5389">
          <cell r="S5389" t="str">
            <v>0</v>
          </cell>
          <cell r="X5389">
            <v>0</v>
          </cell>
        </row>
        <row r="5390">
          <cell r="S5390" t="str">
            <v>0</v>
          </cell>
          <cell r="X5390">
            <v>0</v>
          </cell>
        </row>
        <row r="5391">
          <cell r="S5391" t="str">
            <v>0</v>
          </cell>
          <cell r="X5391">
            <v>0</v>
          </cell>
        </row>
        <row r="5392">
          <cell r="S5392" t="str">
            <v>0</v>
          </cell>
          <cell r="X5392">
            <v>0</v>
          </cell>
        </row>
        <row r="5393">
          <cell r="S5393" t="str">
            <v>0</v>
          </cell>
          <cell r="X5393">
            <v>0</v>
          </cell>
        </row>
        <row r="5394">
          <cell r="S5394" t="str">
            <v>0</v>
          </cell>
          <cell r="X5394">
            <v>0</v>
          </cell>
        </row>
        <row r="5395">
          <cell r="S5395" t="str">
            <v>0</v>
          </cell>
          <cell r="X5395">
            <v>0</v>
          </cell>
        </row>
        <row r="5396">
          <cell r="S5396" t="str">
            <v>0</v>
          </cell>
          <cell r="X5396">
            <v>0</v>
          </cell>
        </row>
        <row r="5397">
          <cell r="S5397" t="str">
            <v>0</v>
          </cell>
          <cell r="X5397">
            <v>0</v>
          </cell>
        </row>
        <row r="5398">
          <cell r="S5398" t="str">
            <v>0</v>
          </cell>
          <cell r="X5398">
            <v>0</v>
          </cell>
        </row>
        <row r="5399">
          <cell r="S5399" t="str">
            <v>0</v>
          </cell>
          <cell r="X5399">
            <v>0</v>
          </cell>
        </row>
        <row r="5400">
          <cell r="S5400" t="str">
            <v>0</v>
          </cell>
          <cell r="X5400">
            <v>0</v>
          </cell>
        </row>
        <row r="5401">
          <cell r="S5401" t="str">
            <v>0</v>
          </cell>
          <cell r="X5401">
            <v>0</v>
          </cell>
        </row>
        <row r="5402">
          <cell r="S5402" t="str">
            <v>0</v>
          </cell>
          <cell r="X5402">
            <v>0</v>
          </cell>
        </row>
        <row r="5403">
          <cell r="S5403" t="str">
            <v>0</v>
          </cell>
          <cell r="X5403">
            <v>0</v>
          </cell>
        </row>
        <row r="5404">
          <cell r="S5404" t="str">
            <v>0</v>
          </cell>
          <cell r="X5404">
            <v>0</v>
          </cell>
        </row>
        <row r="5405">
          <cell r="S5405" t="str">
            <v>0</v>
          </cell>
          <cell r="X5405">
            <v>0</v>
          </cell>
        </row>
        <row r="5406">
          <cell r="S5406" t="str">
            <v>0</v>
          </cell>
          <cell r="X5406">
            <v>0</v>
          </cell>
        </row>
        <row r="5407">
          <cell r="S5407" t="str">
            <v>0</v>
          </cell>
          <cell r="X5407">
            <v>0</v>
          </cell>
        </row>
        <row r="5408">
          <cell r="S5408" t="str">
            <v>0</v>
          </cell>
          <cell r="X5408">
            <v>0</v>
          </cell>
        </row>
        <row r="5409">
          <cell r="S5409" t="str">
            <v>0</v>
          </cell>
          <cell r="X5409">
            <v>0</v>
          </cell>
        </row>
        <row r="5410">
          <cell r="S5410" t="str">
            <v>0</v>
          </cell>
          <cell r="X5410">
            <v>0</v>
          </cell>
        </row>
        <row r="5411">
          <cell r="S5411" t="str">
            <v>0</v>
          </cell>
          <cell r="X5411">
            <v>0</v>
          </cell>
        </row>
        <row r="5412">
          <cell r="S5412" t="str">
            <v>0</v>
          </cell>
          <cell r="X5412">
            <v>0</v>
          </cell>
        </row>
        <row r="5413">
          <cell r="S5413" t="str">
            <v>0</v>
          </cell>
          <cell r="X5413">
            <v>0</v>
          </cell>
        </row>
        <row r="5414">
          <cell r="S5414" t="str">
            <v>0</v>
          </cell>
          <cell r="X5414">
            <v>0</v>
          </cell>
        </row>
        <row r="5415">
          <cell r="S5415" t="str">
            <v>0</v>
          </cell>
          <cell r="X5415">
            <v>0</v>
          </cell>
        </row>
        <row r="5416">
          <cell r="S5416" t="str">
            <v>0</v>
          </cell>
          <cell r="X5416">
            <v>0</v>
          </cell>
        </row>
        <row r="5417">
          <cell r="S5417" t="str">
            <v>0</v>
          </cell>
          <cell r="X5417">
            <v>0</v>
          </cell>
        </row>
        <row r="5418">
          <cell r="S5418" t="str">
            <v>0</v>
          </cell>
          <cell r="X5418">
            <v>0</v>
          </cell>
        </row>
        <row r="5419">
          <cell r="S5419" t="str">
            <v>0</v>
          </cell>
          <cell r="X5419">
            <v>0</v>
          </cell>
        </row>
        <row r="5420">
          <cell r="S5420" t="str">
            <v>0</v>
          </cell>
          <cell r="X5420">
            <v>0</v>
          </cell>
        </row>
        <row r="5421">
          <cell r="S5421" t="str">
            <v>0</v>
          </cell>
          <cell r="X5421">
            <v>0</v>
          </cell>
        </row>
        <row r="5422">
          <cell r="S5422" t="str">
            <v>0</v>
          </cell>
          <cell r="X5422">
            <v>0</v>
          </cell>
        </row>
        <row r="5423">
          <cell r="S5423" t="str">
            <v>0</v>
          </cell>
          <cell r="X5423">
            <v>0</v>
          </cell>
        </row>
        <row r="5424">
          <cell r="S5424" t="str">
            <v>0</v>
          </cell>
          <cell r="X5424">
            <v>0</v>
          </cell>
        </row>
        <row r="5425">
          <cell r="S5425" t="str">
            <v>0</v>
          </cell>
          <cell r="X5425">
            <v>0</v>
          </cell>
        </row>
        <row r="5426">
          <cell r="S5426" t="str">
            <v>0</v>
          </cell>
          <cell r="X5426">
            <v>0</v>
          </cell>
        </row>
        <row r="5427">
          <cell r="S5427" t="str">
            <v>0</v>
          </cell>
          <cell r="X5427">
            <v>0</v>
          </cell>
        </row>
        <row r="5428">
          <cell r="S5428" t="str">
            <v>0</v>
          </cell>
          <cell r="X5428">
            <v>0</v>
          </cell>
        </row>
        <row r="5429">
          <cell r="S5429" t="str">
            <v>0</v>
          </cell>
          <cell r="X5429">
            <v>0</v>
          </cell>
        </row>
        <row r="5430">
          <cell r="S5430" t="str">
            <v>0</v>
          </cell>
          <cell r="X5430">
            <v>0</v>
          </cell>
        </row>
        <row r="5431">
          <cell r="S5431" t="str">
            <v>0</v>
          </cell>
          <cell r="X5431">
            <v>0</v>
          </cell>
        </row>
        <row r="5432">
          <cell r="S5432" t="str">
            <v>0</v>
          </cell>
          <cell r="X5432">
            <v>0</v>
          </cell>
        </row>
        <row r="5433">
          <cell r="S5433" t="str">
            <v>0</v>
          </cell>
          <cell r="X5433">
            <v>0</v>
          </cell>
        </row>
        <row r="5434">
          <cell r="S5434" t="str">
            <v>0</v>
          </cell>
          <cell r="X5434">
            <v>0</v>
          </cell>
        </row>
        <row r="5435">
          <cell r="S5435" t="str">
            <v>0</v>
          </cell>
          <cell r="X5435">
            <v>0</v>
          </cell>
        </row>
        <row r="5436">
          <cell r="S5436" t="str">
            <v>0</v>
          </cell>
          <cell r="X5436">
            <v>0</v>
          </cell>
        </row>
        <row r="5437">
          <cell r="S5437" t="str">
            <v>0</v>
          </cell>
          <cell r="X5437">
            <v>0</v>
          </cell>
        </row>
        <row r="5438">
          <cell r="S5438" t="str">
            <v>0</v>
          </cell>
          <cell r="X5438">
            <v>0</v>
          </cell>
        </row>
        <row r="5439">
          <cell r="S5439" t="str">
            <v>0</v>
          </cell>
          <cell r="X5439">
            <v>0</v>
          </cell>
        </row>
        <row r="5440">
          <cell r="S5440" t="str">
            <v>0</v>
          </cell>
          <cell r="X5440">
            <v>0</v>
          </cell>
        </row>
        <row r="5441">
          <cell r="S5441" t="str">
            <v>0</v>
          </cell>
          <cell r="X5441">
            <v>0</v>
          </cell>
        </row>
        <row r="5442">
          <cell r="S5442" t="str">
            <v>0</v>
          </cell>
          <cell r="X5442">
            <v>0</v>
          </cell>
        </row>
        <row r="5443">
          <cell r="S5443" t="str">
            <v>0</v>
          </cell>
          <cell r="X5443">
            <v>0</v>
          </cell>
        </row>
        <row r="5444">
          <cell r="S5444" t="str">
            <v>0</v>
          </cell>
          <cell r="X5444">
            <v>0</v>
          </cell>
        </row>
        <row r="5445">
          <cell r="S5445" t="str">
            <v>0</v>
          </cell>
          <cell r="X5445">
            <v>0</v>
          </cell>
        </row>
        <row r="5446">
          <cell r="S5446" t="str">
            <v>0</v>
          </cell>
          <cell r="X5446">
            <v>0</v>
          </cell>
        </row>
        <row r="5447">
          <cell r="S5447" t="str">
            <v>0</v>
          </cell>
          <cell r="X5447">
            <v>0</v>
          </cell>
        </row>
        <row r="5448">
          <cell r="S5448" t="str">
            <v>0</v>
          </cell>
          <cell r="X5448">
            <v>0</v>
          </cell>
        </row>
        <row r="5449">
          <cell r="S5449" t="str">
            <v>0</v>
          </cell>
          <cell r="X5449">
            <v>0</v>
          </cell>
        </row>
        <row r="5450">
          <cell r="S5450" t="str">
            <v>0</v>
          </cell>
          <cell r="X5450">
            <v>0</v>
          </cell>
        </row>
        <row r="5451">
          <cell r="S5451" t="str">
            <v>0</v>
          </cell>
          <cell r="X5451">
            <v>0</v>
          </cell>
        </row>
        <row r="5452">
          <cell r="S5452" t="str">
            <v>0</v>
          </cell>
          <cell r="X5452">
            <v>0</v>
          </cell>
        </row>
        <row r="5453">
          <cell r="S5453" t="str">
            <v>0</v>
          </cell>
          <cell r="X5453">
            <v>0</v>
          </cell>
        </row>
        <row r="5454">
          <cell r="S5454" t="str">
            <v>0</v>
          </cell>
          <cell r="X5454">
            <v>0</v>
          </cell>
        </row>
        <row r="5455">
          <cell r="S5455" t="str">
            <v>0</v>
          </cell>
          <cell r="X5455">
            <v>0</v>
          </cell>
        </row>
        <row r="5456">
          <cell r="S5456" t="str">
            <v>0</v>
          </cell>
          <cell r="X5456">
            <v>0</v>
          </cell>
        </row>
        <row r="5457">
          <cell r="S5457" t="str">
            <v>0</v>
          </cell>
          <cell r="X5457">
            <v>0</v>
          </cell>
        </row>
        <row r="5458">
          <cell r="S5458" t="str">
            <v>0</v>
          </cell>
          <cell r="X5458">
            <v>0</v>
          </cell>
        </row>
        <row r="5459">
          <cell r="S5459" t="str">
            <v>0</v>
          </cell>
          <cell r="X5459">
            <v>0</v>
          </cell>
        </row>
        <row r="5460">
          <cell r="S5460" t="str">
            <v>0</v>
          </cell>
          <cell r="X5460">
            <v>0</v>
          </cell>
        </row>
        <row r="5461">
          <cell r="S5461" t="str">
            <v>0</v>
          </cell>
          <cell r="X5461">
            <v>0</v>
          </cell>
        </row>
        <row r="5462">
          <cell r="S5462" t="str">
            <v>0</v>
          </cell>
          <cell r="X5462">
            <v>0</v>
          </cell>
        </row>
        <row r="5463">
          <cell r="S5463" t="str">
            <v>0</v>
          </cell>
          <cell r="X5463">
            <v>0</v>
          </cell>
        </row>
        <row r="5464">
          <cell r="S5464" t="str">
            <v>0</v>
          </cell>
          <cell r="X5464">
            <v>0</v>
          </cell>
        </row>
        <row r="5465">
          <cell r="S5465" t="str">
            <v>0</v>
          </cell>
          <cell r="X5465">
            <v>0</v>
          </cell>
        </row>
        <row r="5466">
          <cell r="S5466" t="str">
            <v>0</v>
          </cell>
          <cell r="X5466">
            <v>0</v>
          </cell>
        </row>
        <row r="5467">
          <cell r="S5467" t="str">
            <v>0</v>
          </cell>
          <cell r="X5467">
            <v>0</v>
          </cell>
        </row>
        <row r="5468">
          <cell r="S5468" t="str">
            <v>0</v>
          </cell>
          <cell r="X5468">
            <v>0</v>
          </cell>
        </row>
        <row r="5469">
          <cell r="S5469" t="str">
            <v>0</v>
          </cell>
          <cell r="X5469">
            <v>0</v>
          </cell>
        </row>
        <row r="5470">
          <cell r="S5470" t="str">
            <v>0</v>
          </cell>
          <cell r="X5470">
            <v>0</v>
          </cell>
        </row>
        <row r="5471">
          <cell r="S5471" t="str">
            <v>0</v>
          </cell>
          <cell r="X5471">
            <v>0</v>
          </cell>
        </row>
        <row r="5472">
          <cell r="S5472" t="str">
            <v>0</v>
          </cell>
          <cell r="X5472">
            <v>0</v>
          </cell>
        </row>
        <row r="5473">
          <cell r="S5473" t="str">
            <v>0</v>
          </cell>
          <cell r="X5473">
            <v>0</v>
          </cell>
        </row>
        <row r="5474">
          <cell r="S5474" t="str">
            <v>0</v>
          </cell>
          <cell r="X5474">
            <v>0</v>
          </cell>
        </row>
        <row r="5475">
          <cell r="S5475" t="str">
            <v>0</v>
          </cell>
          <cell r="X5475">
            <v>0</v>
          </cell>
        </row>
        <row r="5476">
          <cell r="S5476" t="str">
            <v>0</v>
          </cell>
          <cell r="X5476">
            <v>0</v>
          </cell>
        </row>
        <row r="5477">
          <cell r="S5477" t="str">
            <v>0</v>
          </cell>
          <cell r="X5477">
            <v>0</v>
          </cell>
        </row>
        <row r="5478">
          <cell r="S5478" t="str">
            <v>0</v>
          </cell>
          <cell r="X5478">
            <v>0</v>
          </cell>
        </row>
        <row r="5479">
          <cell r="S5479" t="str">
            <v>0</v>
          </cell>
          <cell r="X5479">
            <v>0</v>
          </cell>
        </row>
        <row r="5480">
          <cell r="S5480" t="str">
            <v>0</v>
          </cell>
          <cell r="X5480">
            <v>0</v>
          </cell>
        </row>
        <row r="5481">
          <cell r="S5481" t="str">
            <v>0</v>
          </cell>
          <cell r="X5481">
            <v>0</v>
          </cell>
        </row>
        <row r="5482">
          <cell r="S5482" t="str">
            <v>0</v>
          </cell>
          <cell r="X5482">
            <v>0</v>
          </cell>
        </row>
        <row r="5483">
          <cell r="S5483" t="str">
            <v>0</v>
          </cell>
          <cell r="X5483">
            <v>0</v>
          </cell>
        </row>
        <row r="5484">
          <cell r="S5484" t="str">
            <v>0</v>
          </cell>
          <cell r="X5484">
            <v>0</v>
          </cell>
        </row>
        <row r="5485">
          <cell r="S5485" t="str">
            <v>0</v>
          </cell>
          <cell r="X5485">
            <v>0</v>
          </cell>
        </row>
        <row r="5486">
          <cell r="S5486" t="str">
            <v>0</v>
          </cell>
          <cell r="X5486">
            <v>0</v>
          </cell>
        </row>
        <row r="5487">
          <cell r="S5487" t="str">
            <v>0</v>
          </cell>
          <cell r="X5487">
            <v>0</v>
          </cell>
        </row>
        <row r="5488">
          <cell r="S5488" t="str">
            <v>0</v>
          </cell>
          <cell r="X5488">
            <v>0</v>
          </cell>
        </row>
        <row r="5489">
          <cell r="S5489" t="str">
            <v>0</v>
          </cell>
          <cell r="X5489">
            <v>0</v>
          </cell>
        </row>
        <row r="5490">
          <cell r="S5490" t="str">
            <v>0</v>
          </cell>
          <cell r="X5490">
            <v>0</v>
          </cell>
        </row>
        <row r="5491">
          <cell r="S5491" t="str">
            <v>0</v>
          </cell>
          <cell r="X5491">
            <v>0</v>
          </cell>
        </row>
        <row r="5492">
          <cell r="S5492" t="str">
            <v>0</v>
          </cell>
          <cell r="X5492">
            <v>0</v>
          </cell>
        </row>
        <row r="5493">
          <cell r="S5493" t="str">
            <v>0</v>
          </cell>
          <cell r="X5493">
            <v>0</v>
          </cell>
        </row>
        <row r="5494">
          <cell r="S5494" t="str">
            <v>0</v>
          </cell>
          <cell r="X5494">
            <v>0</v>
          </cell>
        </row>
        <row r="5495">
          <cell r="S5495" t="str">
            <v>0</v>
          </cell>
          <cell r="X5495">
            <v>0</v>
          </cell>
        </row>
        <row r="5496">
          <cell r="S5496" t="str">
            <v>0</v>
          </cell>
          <cell r="X5496">
            <v>0</v>
          </cell>
        </row>
        <row r="5497">
          <cell r="S5497" t="str">
            <v>0</v>
          </cell>
          <cell r="X5497">
            <v>0</v>
          </cell>
        </row>
        <row r="5498">
          <cell r="S5498" t="str">
            <v>0</v>
          </cell>
          <cell r="X5498">
            <v>0</v>
          </cell>
        </row>
        <row r="5499">
          <cell r="S5499" t="str">
            <v>0</v>
          </cell>
          <cell r="X5499">
            <v>0</v>
          </cell>
        </row>
        <row r="5500">
          <cell r="S5500" t="str">
            <v>0</v>
          </cell>
          <cell r="X5500">
            <v>0</v>
          </cell>
        </row>
        <row r="5501">
          <cell r="S5501" t="str">
            <v>0</v>
          </cell>
          <cell r="X5501">
            <v>0</v>
          </cell>
        </row>
        <row r="5502">
          <cell r="S5502" t="str">
            <v>0</v>
          </cell>
          <cell r="X5502">
            <v>0</v>
          </cell>
        </row>
        <row r="5503">
          <cell r="S5503" t="str">
            <v>0</v>
          </cell>
          <cell r="X5503">
            <v>0</v>
          </cell>
        </row>
        <row r="5504">
          <cell r="S5504" t="str">
            <v>0</v>
          </cell>
          <cell r="X5504">
            <v>0</v>
          </cell>
        </row>
        <row r="5505">
          <cell r="S5505" t="str">
            <v>0</v>
          </cell>
          <cell r="X5505">
            <v>0</v>
          </cell>
        </row>
        <row r="5506">
          <cell r="S5506" t="str">
            <v>0</v>
          </cell>
          <cell r="X5506">
            <v>0</v>
          </cell>
        </row>
        <row r="5507">
          <cell r="S5507" t="str">
            <v>0</v>
          </cell>
          <cell r="X5507">
            <v>0</v>
          </cell>
        </row>
        <row r="5508">
          <cell r="S5508" t="str">
            <v>0</v>
          </cell>
          <cell r="X5508">
            <v>0</v>
          </cell>
        </row>
        <row r="5509">
          <cell r="S5509" t="str">
            <v>0</v>
          </cell>
          <cell r="X5509">
            <v>0</v>
          </cell>
        </row>
        <row r="5510">
          <cell r="S5510" t="str">
            <v>0</v>
          </cell>
          <cell r="X5510">
            <v>0</v>
          </cell>
        </row>
        <row r="5511">
          <cell r="S5511" t="str">
            <v>0</v>
          </cell>
          <cell r="X5511">
            <v>0</v>
          </cell>
        </row>
        <row r="5512">
          <cell r="S5512" t="str">
            <v>0</v>
          </cell>
          <cell r="X5512">
            <v>0</v>
          </cell>
        </row>
        <row r="5513">
          <cell r="S5513" t="str">
            <v>0</v>
          </cell>
          <cell r="X5513">
            <v>0</v>
          </cell>
        </row>
        <row r="5514">
          <cell r="S5514" t="str">
            <v>0</v>
          </cell>
          <cell r="X5514">
            <v>0</v>
          </cell>
        </row>
        <row r="5515">
          <cell r="S5515" t="str">
            <v>0</v>
          </cell>
          <cell r="X5515">
            <v>0</v>
          </cell>
        </row>
        <row r="5516">
          <cell r="S5516" t="str">
            <v>0</v>
          </cell>
          <cell r="X5516">
            <v>0</v>
          </cell>
        </row>
        <row r="5517">
          <cell r="S5517" t="str">
            <v>0</v>
          </cell>
          <cell r="X5517">
            <v>0</v>
          </cell>
        </row>
        <row r="5518">
          <cell r="S5518" t="str">
            <v>0</v>
          </cell>
          <cell r="X5518">
            <v>0</v>
          </cell>
        </row>
        <row r="5519">
          <cell r="S5519" t="str">
            <v>0</v>
          </cell>
          <cell r="X5519">
            <v>0</v>
          </cell>
        </row>
        <row r="5520">
          <cell r="S5520" t="str">
            <v>0</v>
          </cell>
          <cell r="X5520">
            <v>0</v>
          </cell>
        </row>
        <row r="5521">
          <cell r="S5521" t="str">
            <v>0</v>
          </cell>
          <cell r="X5521">
            <v>0</v>
          </cell>
        </row>
        <row r="5522">
          <cell r="S5522" t="str">
            <v>0</v>
          </cell>
          <cell r="X5522">
            <v>0</v>
          </cell>
        </row>
        <row r="5523">
          <cell r="S5523" t="str">
            <v>0</v>
          </cell>
          <cell r="X5523">
            <v>0</v>
          </cell>
        </row>
        <row r="5524">
          <cell r="S5524" t="str">
            <v>0</v>
          </cell>
          <cell r="X5524">
            <v>0</v>
          </cell>
        </row>
        <row r="5525">
          <cell r="S5525" t="str">
            <v>0</v>
          </cell>
          <cell r="X5525">
            <v>0</v>
          </cell>
        </row>
        <row r="5526">
          <cell r="S5526" t="str">
            <v>0</v>
          </cell>
          <cell r="X5526">
            <v>0</v>
          </cell>
        </row>
        <row r="5527">
          <cell r="S5527" t="str">
            <v>0</v>
          </cell>
          <cell r="X5527">
            <v>0</v>
          </cell>
        </row>
        <row r="5528">
          <cell r="S5528" t="str">
            <v>0</v>
          </cell>
          <cell r="X5528">
            <v>0</v>
          </cell>
        </row>
        <row r="5529">
          <cell r="S5529" t="str">
            <v>0</v>
          </cell>
          <cell r="X5529">
            <v>0</v>
          </cell>
        </row>
        <row r="5530">
          <cell r="S5530" t="str">
            <v>0</v>
          </cell>
          <cell r="X5530">
            <v>0</v>
          </cell>
        </row>
        <row r="5531">
          <cell r="S5531" t="str">
            <v>0</v>
          </cell>
          <cell r="X5531">
            <v>0</v>
          </cell>
        </row>
        <row r="5532">
          <cell r="S5532" t="str">
            <v>0</v>
          </cell>
          <cell r="X5532">
            <v>0</v>
          </cell>
        </row>
        <row r="5533">
          <cell r="S5533" t="str">
            <v>0</v>
          </cell>
          <cell r="X5533">
            <v>0</v>
          </cell>
        </row>
        <row r="5534">
          <cell r="S5534" t="str">
            <v>0</v>
          </cell>
          <cell r="X5534">
            <v>0</v>
          </cell>
        </row>
        <row r="5535">
          <cell r="S5535" t="str">
            <v>0</v>
          </cell>
          <cell r="X5535">
            <v>0</v>
          </cell>
        </row>
        <row r="5536">
          <cell r="S5536" t="str">
            <v>0</v>
          </cell>
          <cell r="X5536">
            <v>0</v>
          </cell>
        </row>
        <row r="5537">
          <cell r="S5537" t="str">
            <v>0</v>
          </cell>
          <cell r="X5537">
            <v>0</v>
          </cell>
        </row>
        <row r="5538">
          <cell r="S5538" t="str">
            <v>0</v>
          </cell>
          <cell r="X5538">
            <v>0</v>
          </cell>
        </row>
        <row r="5539">
          <cell r="S5539" t="str">
            <v>0</v>
          </cell>
          <cell r="X5539">
            <v>0</v>
          </cell>
        </row>
        <row r="5540">
          <cell r="S5540" t="str">
            <v>0</v>
          </cell>
          <cell r="X5540">
            <v>0</v>
          </cell>
        </row>
        <row r="5541">
          <cell r="S5541" t="str">
            <v>0</v>
          </cell>
          <cell r="X5541">
            <v>0</v>
          </cell>
        </row>
        <row r="5542">
          <cell r="S5542" t="str">
            <v>0</v>
          </cell>
          <cell r="X5542">
            <v>0</v>
          </cell>
        </row>
        <row r="5543">
          <cell r="S5543" t="str">
            <v>0</v>
          </cell>
          <cell r="X5543">
            <v>0</v>
          </cell>
        </row>
        <row r="5544">
          <cell r="S5544" t="str">
            <v>0</v>
          </cell>
          <cell r="X5544">
            <v>0</v>
          </cell>
        </row>
        <row r="5545">
          <cell r="S5545" t="str">
            <v>0</v>
          </cell>
          <cell r="X5545">
            <v>0</v>
          </cell>
        </row>
        <row r="5546">
          <cell r="S5546" t="str">
            <v>0</v>
          </cell>
          <cell r="X5546">
            <v>0</v>
          </cell>
        </row>
        <row r="5547">
          <cell r="S5547" t="str">
            <v>0</v>
          </cell>
          <cell r="X5547">
            <v>0</v>
          </cell>
        </row>
        <row r="5548">
          <cell r="S5548" t="str">
            <v>0</v>
          </cell>
          <cell r="X5548">
            <v>0</v>
          </cell>
        </row>
        <row r="5549">
          <cell r="S5549" t="str">
            <v>0</v>
          </cell>
          <cell r="X5549">
            <v>0</v>
          </cell>
        </row>
        <row r="5550">
          <cell r="S5550" t="str">
            <v>0</v>
          </cell>
          <cell r="X5550">
            <v>0</v>
          </cell>
        </row>
        <row r="5551">
          <cell r="S5551" t="str">
            <v>0</v>
          </cell>
          <cell r="X5551">
            <v>0</v>
          </cell>
        </row>
        <row r="5552">
          <cell r="S5552" t="str">
            <v>0</v>
          </cell>
          <cell r="X5552">
            <v>0</v>
          </cell>
        </row>
        <row r="5553">
          <cell r="S5553" t="str">
            <v>0</v>
          </cell>
          <cell r="X5553">
            <v>0</v>
          </cell>
        </row>
        <row r="5554">
          <cell r="S5554" t="str">
            <v>0</v>
          </cell>
          <cell r="X5554">
            <v>0</v>
          </cell>
        </row>
        <row r="5555">
          <cell r="S5555" t="str">
            <v>0</v>
          </cell>
          <cell r="X5555">
            <v>0</v>
          </cell>
        </row>
        <row r="5556">
          <cell r="S5556" t="str">
            <v>0</v>
          </cell>
          <cell r="X5556">
            <v>0</v>
          </cell>
        </row>
        <row r="5557">
          <cell r="S5557" t="str">
            <v>0</v>
          </cell>
          <cell r="X5557">
            <v>0</v>
          </cell>
        </row>
        <row r="5558">
          <cell r="S5558" t="str">
            <v>0</v>
          </cell>
          <cell r="X5558">
            <v>0</v>
          </cell>
        </row>
        <row r="5559">
          <cell r="S5559" t="str">
            <v>0</v>
          </cell>
          <cell r="X5559">
            <v>0</v>
          </cell>
        </row>
        <row r="5560">
          <cell r="S5560" t="str">
            <v>0</v>
          </cell>
          <cell r="X5560">
            <v>0</v>
          </cell>
        </row>
        <row r="5561">
          <cell r="S5561" t="str">
            <v>0</v>
          </cell>
          <cell r="X5561">
            <v>0</v>
          </cell>
        </row>
        <row r="5562">
          <cell r="S5562" t="str">
            <v>0</v>
          </cell>
          <cell r="X5562">
            <v>0</v>
          </cell>
        </row>
        <row r="5563">
          <cell r="S5563" t="str">
            <v>0</v>
          </cell>
          <cell r="X5563">
            <v>0</v>
          </cell>
        </row>
        <row r="5564">
          <cell r="S5564" t="str">
            <v>0</v>
          </cell>
          <cell r="X5564">
            <v>0</v>
          </cell>
        </row>
        <row r="5565">
          <cell r="S5565" t="str">
            <v>0</v>
          </cell>
          <cell r="X5565">
            <v>0</v>
          </cell>
        </row>
        <row r="5566">
          <cell r="S5566" t="str">
            <v>0</v>
          </cell>
          <cell r="X5566">
            <v>0</v>
          </cell>
        </row>
        <row r="5567">
          <cell r="S5567" t="str">
            <v>0</v>
          </cell>
          <cell r="X5567">
            <v>0</v>
          </cell>
        </row>
        <row r="5568">
          <cell r="S5568" t="str">
            <v>0</v>
          </cell>
          <cell r="X5568">
            <v>0</v>
          </cell>
        </row>
        <row r="5569">
          <cell r="S5569" t="str">
            <v>0</v>
          </cell>
          <cell r="X5569">
            <v>0</v>
          </cell>
        </row>
        <row r="5570">
          <cell r="S5570" t="str">
            <v>0</v>
          </cell>
          <cell r="X5570">
            <v>0</v>
          </cell>
        </row>
        <row r="5571">
          <cell r="S5571" t="str">
            <v>0</v>
          </cell>
          <cell r="X5571">
            <v>0</v>
          </cell>
        </row>
        <row r="5572">
          <cell r="S5572" t="str">
            <v>0</v>
          </cell>
          <cell r="X5572">
            <v>0</v>
          </cell>
        </row>
        <row r="5573">
          <cell r="S5573" t="str">
            <v>0</v>
          </cell>
          <cell r="X5573">
            <v>0</v>
          </cell>
        </row>
        <row r="5574">
          <cell r="S5574" t="str">
            <v>0</v>
          </cell>
          <cell r="X5574">
            <v>0</v>
          </cell>
        </row>
        <row r="5575">
          <cell r="S5575" t="str">
            <v>0</v>
          </cell>
          <cell r="X5575">
            <v>0</v>
          </cell>
        </row>
        <row r="5576">
          <cell r="S5576" t="str">
            <v>0</v>
          </cell>
          <cell r="X5576">
            <v>0</v>
          </cell>
        </row>
        <row r="5577">
          <cell r="S5577" t="str">
            <v>0</v>
          </cell>
          <cell r="X5577">
            <v>0</v>
          </cell>
        </row>
        <row r="5578">
          <cell r="S5578" t="str">
            <v>0</v>
          </cell>
          <cell r="X5578">
            <v>0</v>
          </cell>
        </row>
        <row r="5579">
          <cell r="S5579" t="str">
            <v>0</v>
          </cell>
          <cell r="X5579">
            <v>0</v>
          </cell>
        </row>
        <row r="5580">
          <cell r="S5580" t="str">
            <v>0</v>
          </cell>
          <cell r="X5580">
            <v>0</v>
          </cell>
        </row>
        <row r="5581">
          <cell r="S5581" t="str">
            <v>0</v>
          </cell>
          <cell r="X5581">
            <v>0</v>
          </cell>
        </row>
        <row r="5582">
          <cell r="S5582" t="str">
            <v>0</v>
          </cell>
          <cell r="X5582">
            <v>0</v>
          </cell>
        </row>
        <row r="5583">
          <cell r="S5583" t="str">
            <v>0</v>
          </cell>
          <cell r="X5583">
            <v>0</v>
          </cell>
        </row>
        <row r="5584">
          <cell r="S5584" t="str">
            <v>0</v>
          </cell>
          <cell r="X5584">
            <v>0</v>
          </cell>
        </row>
        <row r="5585">
          <cell r="S5585" t="str">
            <v>0</v>
          </cell>
          <cell r="X5585">
            <v>0</v>
          </cell>
        </row>
        <row r="5586">
          <cell r="S5586" t="str">
            <v>0</v>
          </cell>
          <cell r="X5586">
            <v>0</v>
          </cell>
        </row>
        <row r="5587">
          <cell r="S5587" t="str">
            <v>0</v>
          </cell>
          <cell r="X5587">
            <v>0</v>
          </cell>
        </row>
        <row r="5588">
          <cell r="S5588" t="str">
            <v>0</v>
          </cell>
          <cell r="X5588">
            <v>0</v>
          </cell>
        </row>
        <row r="5589">
          <cell r="S5589" t="str">
            <v>0</v>
          </cell>
          <cell r="X5589">
            <v>0</v>
          </cell>
        </row>
        <row r="5590">
          <cell r="S5590" t="str">
            <v>0</v>
          </cell>
          <cell r="X5590">
            <v>0</v>
          </cell>
        </row>
        <row r="5591">
          <cell r="S5591" t="str">
            <v>0</v>
          </cell>
          <cell r="X5591">
            <v>0</v>
          </cell>
        </row>
        <row r="5592">
          <cell r="S5592" t="str">
            <v>0</v>
          </cell>
          <cell r="X5592">
            <v>0</v>
          </cell>
        </row>
        <row r="5593">
          <cell r="S5593" t="str">
            <v>0</v>
          </cell>
          <cell r="X5593">
            <v>0</v>
          </cell>
        </row>
        <row r="5594">
          <cell r="S5594" t="str">
            <v>0</v>
          </cell>
          <cell r="X5594">
            <v>0</v>
          </cell>
        </row>
        <row r="5595">
          <cell r="S5595" t="str">
            <v>0</v>
          </cell>
          <cell r="X5595">
            <v>0</v>
          </cell>
        </row>
        <row r="5596">
          <cell r="S5596" t="str">
            <v>0</v>
          </cell>
          <cell r="X5596">
            <v>0</v>
          </cell>
        </row>
        <row r="5597">
          <cell r="S5597" t="str">
            <v>0</v>
          </cell>
          <cell r="X5597">
            <v>0</v>
          </cell>
        </row>
        <row r="5598">
          <cell r="S5598" t="str">
            <v>0</v>
          </cell>
          <cell r="X5598">
            <v>0</v>
          </cell>
        </row>
        <row r="5599">
          <cell r="S5599" t="str">
            <v>0</v>
          </cell>
          <cell r="X5599">
            <v>0</v>
          </cell>
        </row>
        <row r="5600">
          <cell r="S5600" t="str">
            <v>0</v>
          </cell>
          <cell r="X5600">
            <v>0</v>
          </cell>
        </row>
        <row r="5601">
          <cell r="S5601" t="str">
            <v>0</v>
          </cell>
          <cell r="X5601">
            <v>0</v>
          </cell>
        </row>
        <row r="5602">
          <cell r="S5602" t="str">
            <v>0</v>
          </cell>
          <cell r="X5602">
            <v>0</v>
          </cell>
        </row>
        <row r="5603">
          <cell r="S5603" t="str">
            <v>0</v>
          </cell>
          <cell r="X5603">
            <v>0</v>
          </cell>
        </row>
        <row r="5604">
          <cell r="S5604" t="str">
            <v>0</v>
          </cell>
          <cell r="X5604">
            <v>0</v>
          </cell>
        </row>
        <row r="5605">
          <cell r="S5605" t="str">
            <v>0</v>
          </cell>
          <cell r="X5605">
            <v>0</v>
          </cell>
        </row>
        <row r="5606">
          <cell r="S5606" t="str">
            <v>0</v>
          </cell>
          <cell r="X5606">
            <v>0</v>
          </cell>
        </row>
        <row r="5607">
          <cell r="S5607" t="str">
            <v>0</v>
          </cell>
          <cell r="X5607">
            <v>0</v>
          </cell>
        </row>
        <row r="5608">
          <cell r="S5608" t="str">
            <v>0</v>
          </cell>
          <cell r="X5608">
            <v>0</v>
          </cell>
        </row>
        <row r="5609">
          <cell r="S5609" t="str">
            <v>0</v>
          </cell>
          <cell r="X5609">
            <v>0</v>
          </cell>
        </row>
        <row r="5610">
          <cell r="S5610" t="str">
            <v>0</v>
          </cell>
          <cell r="X5610">
            <v>0</v>
          </cell>
        </row>
        <row r="5611">
          <cell r="S5611" t="str">
            <v>0</v>
          </cell>
          <cell r="X5611">
            <v>0</v>
          </cell>
        </row>
        <row r="5612">
          <cell r="S5612" t="str">
            <v>0</v>
          </cell>
          <cell r="X5612">
            <v>0</v>
          </cell>
        </row>
        <row r="5613">
          <cell r="S5613" t="str">
            <v>0</v>
          </cell>
          <cell r="X5613">
            <v>0</v>
          </cell>
        </row>
        <row r="5614">
          <cell r="S5614" t="str">
            <v>0</v>
          </cell>
          <cell r="X5614">
            <v>0</v>
          </cell>
        </row>
        <row r="5615">
          <cell r="S5615" t="str">
            <v>0</v>
          </cell>
          <cell r="X5615">
            <v>0</v>
          </cell>
        </row>
        <row r="5616">
          <cell r="S5616" t="str">
            <v>0</v>
          </cell>
          <cell r="X5616">
            <v>0</v>
          </cell>
        </row>
        <row r="5617">
          <cell r="S5617" t="str">
            <v>0</v>
          </cell>
          <cell r="X5617">
            <v>0</v>
          </cell>
        </row>
        <row r="5618">
          <cell r="S5618" t="str">
            <v>0</v>
          </cell>
          <cell r="X5618">
            <v>0</v>
          </cell>
        </row>
        <row r="5619">
          <cell r="S5619" t="str">
            <v>0</v>
          </cell>
          <cell r="X5619">
            <v>0</v>
          </cell>
        </row>
        <row r="5620">
          <cell r="S5620" t="str">
            <v>0</v>
          </cell>
          <cell r="X5620">
            <v>0</v>
          </cell>
        </row>
        <row r="5621">
          <cell r="S5621" t="str">
            <v>0</v>
          </cell>
          <cell r="X5621">
            <v>0</v>
          </cell>
        </row>
        <row r="5622">
          <cell r="S5622" t="str">
            <v>0</v>
          </cell>
          <cell r="X5622">
            <v>0</v>
          </cell>
        </row>
        <row r="5623">
          <cell r="S5623" t="str">
            <v>0</v>
          </cell>
          <cell r="X5623">
            <v>0</v>
          </cell>
        </row>
        <row r="5624">
          <cell r="S5624" t="str">
            <v>0</v>
          </cell>
          <cell r="X5624">
            <v>0</v>
          </cell>
        </row>
        <row r="5625">
          <cell r="S5625" t="str">
            <v>0</v>
          </cell>
          <cell r="X5625">
            <v>0</v>
          </cell>
        </row>
        <row r="5626">
          <cell r="S5626" t="str">
            <v>0</v>
          </cell>
          <cell r="X5626">
            <v>0</v>
          </cell>
        </row>
        <row r="5627">
          <cell r="S5627" t="str">
            <v>0</v>
          </cell>
          <cell r="X5627">
            <v>0</v>
          </cell>
        </row>
        <row r="5628">
          <cell r="S5628" t="str">
            <v>0</v>
          </cell>
          <cell r="X5628">
            <v>0</v>
          </cell>
        </row>
        <row r="5629">
          <cell r="S5629" t="str">
            <v>0</v>
          </cell>
          <cell r="X5629">
            <v>0</v>
          </cell>
        </row>
        <row r="5630">
          <cell r="S5630" t="str">
            <v>0</v>
          </cell>
          <cell r="X5630">
            <v>0</v>
          </cell>
        </row>
        <row r="5631">
          <cell r="S5631" t="str">
            <v>0</v>
          </cell>
          <cell r="X5631">
            <v>0</v>
          </cell>
        </row>
        <row r="5632">
          <cell r="S5632" t="str">
            <v>0</v>
          </cell>
          <cell r="X5632">
            <v>0</v>
          </cell>
        </row>
        <row r="5633">
          <cell r="S5633" t="str">
            <v>0</v>
          </cell>
          <cell r="X5633">
            <v>0</v>
          </cell>
        </row>
        <row r="5634">
          <cell r="S5634" t="str">
            <v>0</v>
          </cell>
          <cell r="X5634">
            <v>0</v>
          </cell>
        </row>
        <row r="5635">
          <cell r="S5635" t="str">
            <v>0</v>
          </cell>
          <cell r="X5635">
            <v>0</v>
          </cell>
        </row>
        <row r="5636">
          <cell r="S5636" t="str">
            <v>0</v>
          </cell>
          <cell r="X5636">
            <v>0</v>
          </cell>
        </row>
        <row r="5637">
          <cell r="S5637" t="str">
            <v>0</v>
          </cell>
          <cell r="X5637">
            <v>0</v>
          </cell>
        </row>
        <row r="5638">
          <cell r="S5638" t="str">
            <v>0</v>
          </cell>
          <cell r="X5638">
            <v>0</v>
          </cell>
        </row>
        <row r="5639">
          <cell r="S5639" t="str">
            <v>0</v>
          </cell>
          <cell r="X5639">
            <v>0</v>
          </cell>
        </row>
        <row r="5640">
          <cell r="S5640" t="str">
            <v>0</v>
          </cell>
          <cell r="X5640">
            <v>0</v>
          </cell>
        </row>
        <row r="5641">
          <cell r="S5641" t="str">
            <v>0</v>
          </cell>
          <cell r="X5641">
            <v>0</v>
          </cell>
        </row>
        <row r="5642">
          <cell r="S5642" t="str">
            <v>0</v>
          </cell>
          <cell r="X5642">
            <v>0</v>
          </cell>
        </row>
        <row r="5643">
          <cell r="S5643" t="str">
            <v>0</v>
          </cell>
          <cell r="X5643">
            <v>0</v>
          </cell>
        </row>
        <row r="5644">
          <cell r="S5644" t="str">
            <v>0</v>
          </cell>
          <cell r="X5644">
            <v>0</v>
          </cell>
        </row>
        <row r="5645">
          <cell r="S5645" t="str">
            <v>0</v>
          </cell>
          <cell r="X5645">
            <v>0</v>
          </cell>
        </row>
        <row r="5646">
          <cell r="S5646" t="str">
            <v>0</v>
          </cell>
          <cell r="X5646">
            <v>0</v>
          </cell>
        </row>
        <row r="5647">
          <cell r="S5647" t="str">
            <v>0</v>
          </cell>
          <cell r="X5647">
            <v>0</v>
          </cell>
        </row>
        <row r="5648">
          <cell r="S5648" t="str">
            <v>0</v>
          </cell>
          <cell r="X5648">
            <v>0</v>
          </cell>
        </row>
        <row r="5649">
          <cell r="S5649" t="str">
            <v>0</v>
          </cell>
          <cell r="X5649">
            <v>0</v>
          </cell>
        </row>
        <row r="5650">
          <cell r="S5650" t="str">
            <v>0</v>
          </cell>
          <cell r="X5650">
            <v>0</v>
          </cell>
        </row>
        <row r="5651">
          <cell r="S5651" t="str">
            <v>0</v>
          </cell>
          <cell r="X5651">
            <v>0</v>
          </cell>
        </row>
        <row r="5652">
          <cell r="S5652" t="str">
            <v>0</v>
          </cell>
          <cell r="X5652">
            <v>0</v>
          </cell>
        </row>
        <row r="5653">
          <cell r="S5653" t="str">
            <v>0</v>
          </cell>
          <cell r="X5653">
            <v>0</v>
          </cell>
        </row>
        <row r="5654">
          <cell r="S5654" t="str">
            <v>0</v>
          </cell>
          <cell r="X5654">
            <v>0</v>
          </cell>
        </row>
        <row r="5655">
          <cell r="S5655" t="str">
            <v>0</v>
          </cell>
          <cell r="X5655">
            <v>0</v>
          </cell>
        </row>
        <row r="5656">
          <cell r="S5656" t="str">
            <v>0</v>
          </cell>
          <cell r="X5656">
            <v>0</v>
          </cell>
        </row>
        <row r="5657">
          <cell r="S5657" t="str">
            <v>0</v>
          </cell>
          <cell r="X5657">
            <v>0</v>
          </cell>
        </row>
        <row r="5658">
          <cell r="S5658" t="str">
            <v>0</v>
          </cell>
          <cell r="X5658">
            <v>0</v>
          </cell>
        </row>
        <row r="5659">
          <cell r="S5659" t="str">
            <v>0</v>
          </cell>
          <cell r="X5659">
            <v>0</v>
          </cell>
        </row>
        <row r="5660">
          <cell r="S5660" t="str">
            <v>0</v>
          </cell>
          <cell r="X5660">
            <v>0</v>
          </cell>
        </row>
        <row r="5661">
          <cell r="S5661" t="str">
            <v>0</v>
          </cell>
          <cell r="X5661">
            <v>0</v>
          </cell>
        </row>
        <row r="5662">
          <cell r="S5662" t="str">
            <v>0</v>
          </cell>
          <cell r="X5662">
            <v>0</v>
          </cell>
        </row>
        <row r="5663">
          <cell r="S5663" t="str">
            <v>0</v>
          </cell>
          <cell r="X5663">
            <v>0</v>
          </cell>
        </row>
        <row r="5664">
          <cell r="S5664" t="str">
            <v>0</v>
          </cell>
          <cell r="X5664">
            <v>0</v>
          </cell>
        </row>
        <row r="5665">
          <cell r="S5665" t="str">
            <v>0</v>
          </cell>
          <cell r="X5665">
            <v>0</v>
          </cell>
        </row>
        <row r="5666">
          <cell r="S5666" t="str">
            <v>0</v>
          </cell>
          <cell r="X5666">
            <v>0</v>
          </cell>
        </row>
        <row r="5667">
          <cell r="S5667" t="str">
            <v>0</v>
          </cell>
          <cell r="X5667">
            <v>0</v>
          </cell>
        </row>
        <row r="5668">
          <cell r="S5668" t="str">
            <v>0</v>
          </cell>
          <cell r="X5668">
            <v>0</v>
          </cell>
        </row>
        <row r="5669">
          <cell r="S5669" t="str">
            <v>0</v>
          </cell>
          <cell r="X5669">
            <v>0</v>
          </cell>
        </row>
        <row r="5670">
          <cell r="S5670" t="str">
            <v>0</v>
          </cell>
          <cell r="X5670">
            <v>0</v>
          </cell>
        </row>
        <row r="5671">
          <cell r="S5671" t="str">
            <v>0</v>
          </cell>
          <cell r="X5671">
            <v>0</v>
          </cell>
        </row>
        <row r="5672">
          <cell r="S5672" t="str">
            <v>0</v>
          </cell>
          <cell r="X5672">
            <v>0</v>
          </cell>
        </row>
        <row r="5673">
          <cell r="S5673" t="str">
            <v>0</v>
          </cell>
          <cell r="X5673">
            <v>0</v>
          </cell>
        </row>
        <row r="5674">
          <cell r="S5674" t="str">
            <v>0</v>
          </cell>
          <cell r="X5674">
            <v>0</v>
          </cell>
        </row>
        <row r="5675">
          <cell r="S5675" t="str">
            <v>0</v>
          </cell>
          <cell r="X5675">
            <v>0</v>
          </cell>
        </row>
        <row r="5676">
          <cell r="S5676" t="str">
            <v>0</v>
          </cell>
          <cell r="X5676">
            <v>0</v>
          </cell>
        </row>
        <row r="5677">
          <cell r="S5677" t="str">
            <v>0</v>
          </cell>
          <cell r="X5677">
            <v>0</v>
          </cell>
        </row>
        <row r="5678">
          <cell r="S5678" t="str">
            <v>0</v>
          </cell>
          <cell r="X5678">
            <v>0</v>
          </cell>
        </row>
        <row r="5679">
          <cell r="S5679" t="str">
            <v>0</v>
          </cell>
          <cell r="X5679">
            <v>0</v>
          </cell>
        </row>
        <row r="5680">
          <cell r="S5680" t="str">
            <v>0</v>
          </cell>
          <cell r="X5680">
            <v>0</v>
          </cell>
        </row>
        <row r="5681">
          <cell r="S5681" t="str">
            <v>0</v>
          </cell>
          <cell r="X5681">
            <v>0</v>
          </cell>
        </row>
        <row r="5682">
          <cell r="S5682" t="str">
            <v>0</v>
          </cell>
          <cell r="X5682">
            <v>0</v>
          </cell>
        </row>
        <row r="5683">
          <cell r="S5683" t="str">
            <v>0</v>
          </cell>
          <cell r="X5683">
            <v>0</v>
          </cell>
        </row>
        <row r="5684">
          <cell r="S5684" t="str">
            <v>0</v>
          </cell>
          <cell r="X5684">
            <v>0</v>
          </cell>
        </row>
        <row r="5685">
          <cell r="S5685" t="str">
            <v>0</v>
          </cell>
          <cell r="X5685">
            <v>0</v>
          </cell>
        </row>
        <row r="5686">
          <cell r="S5686" t="str">
            <v>0</v>
          </cell>
          <cell r="X5686">
            <v>0</v>
          </cell>
        </row>
        <row r="5687">
          <cell r="S5687" t="str">
            <v>0</v>
          </cell>
          <cell r="X5687">
            <v>0</v>
          </cell>
        </row>
        <row r="5688">
          <cell r="S5688" t="str">
            <v>0</v>
          </cell>
          <cell r="X5688">
            <v>0</v>
          </cell>
        </row>
        <row r="5689">
          <cell r="S5689" t="str">
            <v>0</v>
          </cell>
          <cell r="X5689">
            <v>0</v>
          </cell>
        </row>
        <row r="5690">
          <cell r="S5690" t="str">
            <v>0</v>
          </cell>
          <cell r="X5690">
            <v>0</v>
          </cell>
        </row>
        <row r="5691">
          <cell r="S5691" t="str">
            <v>0</v>
          </cell>
          <cell r="X5691">
            <v>0</v>
          </cell>
        </row>
        <row r="5692">
          <cell r="S5692" t="str">
            <v>0</v>
          </cell>
          <cell r="X5692">
            <v>0</v>
          </cell>
        </row>
        <row r="5693">
          <cell r="S5693" t="str">
            <v>0</v>
          </cell>
          <cell r="X5693">
            <v>0</v>
          </cell>
        </row>
        <row r="5694">
          <cell r="S5694" t="str">
            <v>0</v>
          </cell>
          <cell r="X5694">
            <v>0</v>
          </cell>
        </row>
        <row r="5695">
          <cell r="S5695" t="str">
            <v>0</v>
          </cell>
          <cell r="X5695">
            <v>0</v>
          </cell>
        </row>
        <row r="5696">
          <cell r="S5696" t="str">
            <v>0</v>
          </cell>
          <cell r="X5696">
            <v>0</v>
          </cell>
        </row>
        <row r="5697">
          <cell r="S5697" t="str">
            <v>0</v>
          </cell>
          <cell r="X5697">
            <v>0</v>
          </cell>
        </row>
        <row r="5698">
          <cell r="S5698" t="str">
            <v>0</v>
          </cell>
          <cell r="X5698">
            <v>0</v>
          </cell>
        </row>
        <row r="5699">
          <cell r="S5699" t="str">
            <v>0</v>
          </cell>
          <cell r="X5699">
            <v>0</v>
          </cell>
        </row>
        <row r="5700">
          <cell r="S5700" t="str">
            <v>0</v>
          </cell>
          <cell r="X5700">
            <v>0</v>
          </cell>
        </row>
        <row r="5701">
          <cell r="S5701" t="str">
            <v>0</v>
          </cell>
          <cell r="X5701">
            <v>0</v>
          </cell>
        </row>
        <row r="5702">
          <cell r="S5702" t="str">
            <v>0</v>
          </cell>
          <cell r="X5702">
            <v>0</v>
          </cell>
        </row>
        <row r="5703">
          <cell r="S5703" t="str">
            <v>0</v>
          </cell>
          <cell r="X5703">
            <v>0</v>
          </cell>
        </row>
        <row r="5704">
          <cell r="S5704" t="str">
            <v>0</v>
          </cell>
          <cell r="X5704">
            <v>0</v>
          </cell>
        </row>
        <row r="5705">
          <cell r="S5705" t="str">
            <v>0</v>
          </cell>
          <cell r="X5705">
            <v>0</v>
          </cell>
        </row>
        <row r="5706">
          <cell r="S5706" t="str">
            <v>0</v>
          </cell>
          <cell r="X5706">
            <v>0</v>
          </cell>
        </row>
        <row r="5707">
          <cell r="S5707" t="str">
            <v>0</v>
          </cell>
          <cell r="X5707">
            <v>0</v>
          </cell>
        </row>
        <row r="5708">
          <cell r="S5708" t="str">
            <v>0</v>
          </cell>
          <cell r="X5708">
            <v>0</v>
          </cell>
        </row>
        <row r="5709">
          <cell r="S5709" t="str">
            <v>0</v>
          </cell>
          <cell r="X5709">
            <v>0</v>
          </cell>
        </row>
        <row r="5710">
          <cell r="S5710" t="str">
            <v>0</v>
          </cell>
          <cell r="X5710">
            <v>0</v>
          </cell>
        </row>
        <row r="5711">
          <cell r="S5711" t="str">
            <v>0</v>
          </cell>
          <cell r="X5711">
            <v>0</v>
          </cell>
        </row>
        <row r="5712">
          <cell r="S5712" t="str">
            <v>0</v>
          </cell>
          <cell r="X5712">
            <v>0</v>
          </cell>
        </row>
        <row r="5713">
          <cell r="S5713" t="str">
            <v>0</v>
          </cell>
          <cell r="X5713">
            <v>0</v>
          </cell>
        </row>
        <row r="5714">
          <cell r="S5714" t="str">
            <v>0</v>
          </cell>
          <cell r="X5714">
            <v>0</v>
          </cell>
        </row>
        <row r="5715">
          <cell r="S5715" t="str">
            <v>0</v>
          </cell>
          <cell r="X5715">
            <v>0</v>
          </cell>
        </row>
        <row r="5716">
          <cell r="S5716" t="str">
            <v>0</v>
          </cell>
          <cell r="X5716">
            <v>0</v>
          </cell>
        </row>
        <row r="5717">
          <cell r="S5717" t="str">
            <v>0</v>
          </cell>
          <cell r="X5717">
            <v>0</v>
          </cell>
        </row>
        <row r="5718">
          <cell r="S5718" t="str">
            <v>0</v>
          </cell>
          <cell r="X5718">
            <v>0</v>
          </cell>
        </row>
        <row r="5719">
          <cell r="S5719" t="str">
            <v>0</v>
          </cell>
          <cell r="X5719">
            <v>0</v>
          </cell>
        </row>
        <row r="5720">
          <cell r="S5720" t="str">
            <v>0</v>
          </cell>
          <cell r="X5720">
            <v>0</v>
          </cell>
        </row>
        <row r="5721">
          <cell r="S5721" t="str">
            <v>0</v>
          </cell>
          <cell r="X5721">
            <v>0</v>
          </cell>
        </row>
        <row r="5722">
          <cell r="S5722" t="str">
            <v>0</v>
          </cell>
          <cell r="X5722">
            <v>0</v>
          </cell>
        </row>
        <row r="5723">
          <cell r="S5723" t="str">
            <v>0</v>
          </cell>
          <cell r="X5723">
            <v>0</v>
          </cell>
        </row>
        <row r="5724">
          <cell r="S5724" t="str">
            <v>0</v>
          </cell>
          <cell r="X5724">
            <v>0</v>
          </cell>
        </row>
        <row r="5725">
          <cell r="S5725" t="str">
            <v>0</v>
          </cell>
          <cell r="X5725">
            <v>0</v>
          </cell>
        </row>
        <row r="5726">
          <cell r="S5726" t="str">
            <v>0</v>
          </cell>
          <cell r="X5726">
            <v>0</v>
          </cell>
        </row>
        <row r="5727">
          <cell r="S5727" t="str">
            <v>0</v>
          </cell>
          <cell r="X5727">
            <v>0</v>
          </cell>
        </row>
        <row r="5728">
          <cell r="S5728" t="str">
            <v>0</v>
          </cell>
          <cell r="X5728">
            <v>0</v>
          </cell>
        </row>
        <row r="5729">
          <cell r="S5729" t="str">
            <v>0</v>
          </cell>
          <cell r="X5729">
            <v>0</v>
          </cell>
        </row>
        <row r="5730">
          <cell r="S5730" t="str">
            <v>0</v>
          </cell>
          <cell r="X5730">
            <v>0</v>
          </cell>
        </row>
        <row r="5731">
          <cell r="S5731" t="str">
            <v>0</v>
          </cell>
          <cell r="X5731">
            <v>0</v>
          </cell>
        </row>
        <row r="5732">
          <cell r="S5732" t="str">
            <v>0</v>
          </cell>
          <cell r="X5732">
            <v>0</v>
          </cell>
        </row>
        <row r="5733">
          <cell r="S5733" t="str">
            <v>0</v>
          </cell>
          <cell r="X5733">
            <v>0</v>
          </cell>
        </row>
        <row r="5734">
          <cell r="S5734" t="str">
            <v>0</v>
          </cell>
          <cell r="X5734">
            <v>0</v>
          </cell>
        </row>
        <row r="5735">
          <cell r="S5735" t="str">
            <v>0</v>
          </cell>
          <cell r="X5735">
            <v>0</v>
          </cell>
        </row>
        <row r="5736">
          <cell r="S5736" t="str">
            <v>0</v>
          </cell>
          <cell r="X5736">
            <v>0</v>
          </cell>
        </row>
        <row r="5737">
          <cell r="S5737" t="str">
            <v>0</v>
          </cell>
          <cell r="X5737">
            <v>0</v>
          </cell>
        </row>
        <row r="5738">
          <cell r="S5738" t="str">
            <v>0</v>
          </cell>
          <cell r="X5738">
            <v>0</v>
          </cell>
        </row>
        <row r="5739">
          <cell r="S5739" t="str">
            <v>0</v>
          </cell>
          <cell r="X5739">
            <v>0</v>
          </cell>
        </row>
        <row r="5740">
          <cell r="S5740" t="str">
            <v>0</v>
          </cell>
          <cell r="X5740">
            <v>0</v>
          </cell>
        </row>
        <row r="5741">
          <cell r="S5741" t="str">
            <v>0</v>
          </cell>
          <cell r="X5741">
            <v>0</v>
          </cell>
        </row>
        <row r="5742">
          <cell r="S5742" t="str">
            <v>0</v>
          </cell>
          <cell r="X5742">
            <v>0</v>
          </cell>
        </row>
        <row r="5743">
          <cell r="S5743" t="str">
            <v>0</v>
          </cell>
          <cell r="X5743">
            <v>0</v>
          </cell>
        </row>
        <row r="5744">
          <cell r="S5744" t="str">
            <v>0</v>
          </cell>
          <cell r="X5744">
            <v>0</v>
          </cell>
        </row>
        <row r="5745">
          <cell r="S5745" t="str">
            <v>0</v>
          </cell>
          <cell r="X5745">
            <v>0</v>
          </cell>
        </row>
        <row r="5746">
          <cell r="S5746" t="str">
            <v>0</v>
          </cell>
          <cell r="X5746">
            <v>0</v>
          </cell>
        </row>
        <row r="5747">
          <cell r="S5747" t="str">
            <v>0</v>
          </cell>
          <cell r="X5747">
            <v>0</v>
          </cell>
        </row>
        <row r="5748">
          <cell r="S5748" t="str">
            <v>0</v>
          </cell>
          <cell r="X5748">
            <v>0</v>
          </cell>
        </row>
        <row r="5749">
          <cell r="S5749" t="str">
            <v>0</v>
          </cell>
          <cell r="X5749">
            <v>0</v>
          </cell>
        </row>
        <row r="5750">
          <cell r="S5750" t="str">
            <v>0</v>
          </cell>
          <cell r="X5750">
            <v>0</v>
          </cell>
        </row>
        <row r="5751">
          <cell r="S5751" t="str">
            <v>0</v>
          </cell>
          <cell r="X5751">
            <v>0</v>
          </cell>
        </row>
        <row r="5752">
          <cell r="S5752" t="str">
            <v>0</v>
          </cell>
          <cell r="X5752">
            <v>0</v>
          </cell>
        </row>
        <row r="5753">
          <cell r="S5753" t="str">
            <v>0</v>
          </cell>
          <cell r="X5753">
            <v>0</v>
          </cell>
        </row>
        <row r="5754">
          <cell r="S5754" t="str">
            <v>0</v>
          </cell>
          <cell r="X5754">
            <v>0</v>
          </cell>
        </row>
        <row r="5755">
          <cell r="S5755" t="str">
            <v>0</v>
          </cell>
          <cell r="X5755">
            <v>0</v>
          </cell>
        </row>
        <row r="5756">
          <cell r="S5756" t="str">
            <v>0</v>
          </cell>
          <cell r="X5756">
            <v>0</v>
          </cell>
        </row>
        <row r="5757">
          <cell r="S5757" t="str">
            <v>0</v>
          </cell>
          <cell r="X5757">
            <v>0</v>
          </cell>
        </row>
        <row r="5758">
          <cell r="S5758" t="str">
            <v>0</v>
          </cell>
          <cell r="X5758">
            <v>0</v>
          </cell>
        </row>
        <row r="5759">
          <cell r="S5759" t="str">
            <v>0</v>
          </cell>
          <cell r="X5759">
            <v>0</v>
          </cell>
        </row>
        <row r="5760">
          <cell r="S5760" t="str">
            <v>0</v>
          </cell>
          <cell r="X5760">
            <v>0</v>
          </cell>
        </row>
        <row r="5761">
          <cell r="S5761" t="str">
            <v>0</v>
          </cell>
          <cell r="X5761">
            <v>0</v>
          </cell>
        </row>
        <row r="5762">
          <cell r="S5762" t="str">
            <v>0</v>
          </cell>
          <cell r="X5762">
            <v>0</v>
          </cell>
        </row>
        <row r="5763">
          <cell r="S5763" t="str">
            <v>0</v>
          </cell>
          <cell r="X5763">
            <v>0</v>
          </cell>
        </row>
        <row r="5764">
          <cell r="S5764" t="str">
            <v>0</v>
          </cell>
          <cell r="X5764">
            <v>0</v>
          </cell>
        </row>
        <row r="5765">
          <cell r="S5765" t="str">
            <v>0</v>
          </cell>
          <cell r="X5765">
            <v>0</v>
          </cell>
        </row>
        <row r="5766">
          <cell r="S5766" t="str">
            <v>0</v>
          </cell>
          <cell r="X5766">
            <v>0</v>
          </cell>
        </row>
        <row r="5767">
          <cell r="S5767" t="str">
            <v>0</v>
          </cell>
          <cell r="X5767">
            <v>0</v>
          </cell>
        </row>
        <row r="5768">
          <cell r="S5768" t="str">
            <v>0</v>
          </cell>
          <cell r="X5768">
            <v>0</v>
          </cell>
        </row>
        <row r="5769">
          <cell r="S5769" t="str">
            <v>0</v>
          </cell>
          <cell r="X5769">
            <v>0</v>
          </cell>
        </row>
        <row r="5770">
          <cell r="S5770" t="str">
            <v>0</v>
          </cell>
          <cell r="X5770">
            <v>0</v>
          </cell>
        </row>
        <row r="5771">
          <cell r="S5771" t="str">
            <v>0</v>
          </cell>
          <cell r="X5771">
            <v>0</v>
          </cell>
        </row>
        <row r="5772">
          <cell r="S5772" t="str">
            <v>0</v>
          </cell>
          <cell r="X5772">
            <v>0</v>
          </cell>
        </row>
        <row r="5773">
          <cell r="S5773" t="str">
            <v>0</v>
          </cell>
          <cell r="X5773">
            <v>0</v>
          </cell>
        </row>
        <row r="5774">
          <cell r="S5774" t="str">
            <v>0</v>
          </cell>
          <cell r="X5774">
            <v>0</v>
          </cell>
        </row>
        <row r="5775">
          <cell r="S5775" t="str">
            <v>0</v>
          </cell>
          <cell r="X5775">
            <v>0</v>
          </cell>
        </row>
        <row r="5776">
          <cell r="S5776" t="str">
            <v>0</v>
          </cell>
          <cell r="X5776">
            <v>0</v>
          </cell>
        </row>
        <row r="5777">
          <cell r="S5777" t="str">
            <v>0</v>
          </cell>
          <cell r="X5777">
            <v>0</v>
          </cell>
        </row>
        <row r="5778">
          <cell r="S5778" t="str">
            <v>0</v>
          </cell>
          <cell r="X5778">
            <v>0</v>
          </cell>
        </row>
        <row r="5779">
          <cell r="S5779" t="str">
            <v>0</v>
          </cell>
          <cell r="X5779">
            <v>0</v>
          </cell>
        </row>
        <row r="5780">
          <cell r="S5780" t="str">
            <v>0</v>
          </cell>
          <cell r="X5780">
            <v>0</v>
          </cell>
        </row>
        <row r="5781">
          <cell r="S5781" t="str">
            <v>0</v>
          </cell>
          <cell r="X5781">
            <v>0</v>
          </cell>
        </row>
        <row r="5782">
          <cell r="S5782" t="str">
            <v>0</v>
          </cell>
          <cell r="X5782">
            <v>0</v>
          </cell>
        </row>
        <row r="5783">
          <cell r="S5783" t="str">
            <v>0</v>
          </cell>
          <cell r="X5783">
            <v>0</v>
          </cell>
        </row>
        <row r="5784">
          <cell r="S5784" t="str">
            <v>0</v>
          </cell>
          <cell r="X5784">
            <v>0</v>
          </cell>
        </row>
        <row r="5785">
          <cell r="S5785" t="str">
            <v>0</v>
          </cell>
          <cell r="X5785">
            <v>0</v>
          </cell>
        </row>
        <row r="5786">
          <cell r="S5786" t="str">
            <v>0</v>
          </cell>
          <cell r="X5786">
            <v>0</v>
          </cell>
        </row>
        <row r="5787">
          <cell r="S5787" t="str">
            <v>0</v>
          </cell>
          <cell r="X5787">
            <v>0</v>
          </cell>
        </row>
        <row r="5788">
          <cell r="S5788" t="str">
            <v>0</v>
          </cell>
          <cell r="X5788">
            <v>0</v>
          </cell>
        </row>
        <row r="5789">
          <cell r="S5789" t="str">
            <v>0</v>
          </cell>
          <cell r="X5789">
            <v>0</v>
          </cell>
        </row>
        <row r="5790">
          <cell r="S5790" t="str">
            <v>0</v>
          </cell>
          <cell r="X5790">
            <v>0</v>
          </cell>
        </row>
        <row r="5791">
          <cell r="S5791" t="str">
            <v>0</v>
          </cell>
          <cell r="X5791">
            <v>0</v>
          </cell>
        </row>
        <row r="5792">
          <cell r="S5792" t="str">
            <v>0</v>
          </cell>
          <cell r="X5792">
            <v>0</v>
          </cell>
        </row>
        <row r="5793">
          <cell r="S5793" t="str">
            <v>0</v>
          </cell>
          <cell r="X5793">
            <v>0</v>
          </cell>
        </row>
        <row r="5794">
          <cell r="S5794" t="str">
            <v>0</v>
          </cell>
          <cell r="X5794">
            <v>0</v>
          </cell>
        </row>
        <row r="5795">
          <cell r="S5795" t="str">
            <v>0</v>
          </cell>
          <cell r="X5795">
            <v>0</v>
          </cell>
        </row>
        <row r="5796">
          <cell r="S5796" t="str">
            <v>0</v>
          </cell>
          <cell r="X5796">
            <v>0</v>
          </cell>
        </row>
        <row r="5797">
          <cell r="S5797" t="str">
            <v>0</v>
          </cell>
          <cell r="X5797">
            <v>0</v>
          </cell>
        </row>
        <row r="5798">
          <cell r="S5798" t="str">
            <v>0</v>
          </cell>
          <cell r="X5798">
            <v>0</v>
          </cell>
        </row>
        <row r="5799">
          <cell r="S5799" t="str">
            <v>0</v>
          </cell>
          <cell r="X5799">
            <v>0</v>
          </cell>
        </row>
        <row r="5800">
          <cell r="S5800" t="str">
            <v>0</v>
          </cell>
          <cell r="X5800">
            <v>0</v>
          </cell>
        </row>
        <row r="5801">
          <cell r="S5801" t="str">
            <v>0</v>
          </cell>
          <cell r="X5801">
            <v>0</v>
          </cell>
        </row>
        <row r="5802">
          <cell r="S5802" t="str">
            <v>0</v>
          </cell>
          <cell r="X5802">
            <v>0</v>
          </cell>
        </row>
        <row r="5803">
          <cell r="S5803" t="str">
            <v>0</v>
          </cell>
          <cell r="X5803">
            <v>0</v>
          </cell>
        </row>
        <row r="5804">
          <cell r="S5804" t="str">
            <v>0</v>
          </cell>
          <cell r="X5804">
            <v>0</v>
          </cell>
        </row>
        <row r="5805">
          <cell r="S5805" t="str">
            <v>0</v>
          </cell>
          <cell r="X5805">
            <v>0</v>
          </cell>
        </row>
        <row r="5806">
          <cell r="S5806" t="str">
            <v>0</v>
          </cell>
          <cell r="X5806">
            <v>0</v>
          </cell>
        </row>
        <row r="5807">
          <cell r="S5807" t="str">
            <v>0</v>
          </cell>
          <cell r="X5807">
            <v>0</v>
          </cell>
        </row>
        <row r="5808">
          <cell r="S5808" t="str">
            <v>0</v>
          </cell>
          <cell r="X5808">
            <v>0</v>
          </cell>
        </row>
        <row r="5809">
          <cell r="S5809" t="str">
            <v>0</v>
          </cell>
          <cell r="X5809">
            <v>0</v>
          </cell>
        </row>
        <row r="5810">
          <cell r="S5810" t="str">
            <v>0</v>
          </cell>
          <cell r="X5810">
            <v>0</v>
          </cell>
        </row>
        <row r="5811">
          <cell r="S5811" t="str">
            <v>0</v>
          </cell>
          <cell r="X5811">
            <v>0</v>
          </cell>
        </row>
        <row r="5812">
          <cell r="S5812" t="str">
            <v>0</v>
          </cell>
          <cell r="X5812">
            <v>0</v>
          </cell>
        </row>
        <row r="5813">
          <cell r="S5813" t="str">
            <v>0</v>
          </cell>
          <cell r="X5813">
            <v>0</v>
          </cell>
        </row>
        <row r="5814">
          <cell r="S5814" t="str">
            <v>0</v>
          </cell>
          <cell r="X5814">
            <v>0</v>
          </cell>
        </row>
        <row r="5815">
          <cell r="S5815" t="str">
            <v>0</v>
          </cell>
          <cell r="X5815">
            <v>0</v>
          </cell>
        </row>
        <row r="5816">
          <cell r="S5816" t="str">
            <v>0</v>
          </cell>
          <cell r="X5816">
            <v>0</v>
          </cell>
        </row>
        <row r="5817">
          <cell r="S5817" t="str">
            <v>0</v>
          </cell>
          <cell r="X5817">
            <v>0</v>
          </cell>
        </row>
        <row r="5818">
          <cell r="S5818" t="str">
            <v>0</v>
          </cell>
          <cell r="X5818">
            <v>0</v>
          </cell>
        </row>
        <row r="5819">
          <cell r="S5819" t="str">
            <v>0</v>
          </cell>
          <cell r="X5819">
            <v>0</v>
          </cell>
        </row>
        <row r="5820">
          <cell r="S5820" t="str">
            <v>0</v>
          </cell>
          <cell r="X5820">
            <v>0</v>
          </cell>
        </row>
        <row r="5821">
          <cell r="S5821" t="str">
            <v>0</v>
          </cell>
          <cell r="X5821">
            <v>0</v>
          </cell>
        </row>
        <row r="5822">
          <cell r="S5822" t="str">
            <v>0</v>
          </cell>
          <cell r="X5822">
            <v>0</v>
          </cell>
        </row>
        <row r="5823">
          <cell r="S5823" t="str">
            <v>0</v>
          </cell>
          <cell r="X5823">
            <v>0</v>
          </cell>
        </row>
        <row r="5824">
          <cell r="S5824" t="str">
            <v>0</v>
          </cell>
          <cell r="X5824">
            <v>0</v>
          </cell>
        </row>
        <row r="5825">
          <cell r="S5825" t="str">
            <v>0</v>
          </cell>
          <cell r="X5825">
            <v>0</v>
          </cell>
        </row>
        <row r="5826">
          <cell r="S5826" t="str">
            <v>0</v>
          </cell>
          <cell r="X5826">
            <v>0</v>
          </cell>
        </row>
        <row r="5827">
          <cell r="S5827" t="str">
            <v>0</v>
          </cell>
          <cell r="X5827">
            <v>0</v>
          </cell>
        </row>
        <row r="5828">
          <cell r="S5828" t="str">
            <v>0</v>
          </cell>
          <cell r="X5828">
            <v>0</v>
          </cell>
        </row>
        <row r="5829">
          <cell r="S5829" t="str">
            <v>0</v>
          </cell>
          <cell r="X5829">
            <v>0</v>
          </cell>
        </row>
        <row r="5830">
          <cell r="S5830" t="str">
            <v>0</v>
          </cell>
          <cell r="X5830">
            <v>0</v>
          </cell>
        </row>
        <row r="5831">
          <cell r="S5831" t="str">
            <v>0</v>
          </cell>
          <cell r="X5831">
            <v>0</v>
          </cell>
        </row>
        <row r="5832">
          <cell r="S5832" t="str">
            <v>0</v>
          </cell>
          <cell r="X5832">
            <v>0</v>
          </cell>
        </row>
        <row r="5833">
          <cell r="S5833" t="str">
            <v>0</v>
          </cell>
          <cell r="X5833">
            <v>0</v>
          </cell>
        </row>
        <row r="5834">
          <cell r="S5834" t="str">
            <v>0</v>
          </cell>
          <cell r="X5834">
            <v>0</v>
          </cell>
        </row>
        <row r="5835">
          <cell r="S5835" t="str">
            <v>0</v>
          </cell>
          <cell r="X5835">
            <v>0</v>
          </cell>
        </row>
        <row r="5836">
          <cell r="S5836" t="str">
            <v>0</v>
          </cell>
          <cell r="X5836">
            <v>0</v>
          </cell>
        </row>
        <row r="5837">
          <cell r="S5837" t="str">
            <v>0</v>
          </cell>
          <cell r="X5837">
            <v>0</v>
          </cell>
        </row>
        <row r="5838">
          <cell r="S5838" t="str">
            <v>0</v>
          </cell>
          <cell r="X5838">
            <v>0</v>
          </cell>
        </row>
        <row r="5839">
          <cell r="S5839" t="str">
            <v>0</v>
          </cell>
          <cell r="X5839">
            <v>0</v>
          </cell>
        </row>
        <row r="5840">
          <cell r="S5840" t="str">
            <v>0</v>
          </cell>
          <cell r="X5840">
            <v>0</v>
          </cell>
        </row>
        <row r="5841">
          <cell r="S5841" t="str">
            <v>0</v>
          </cell>
          <cell r="X5841">
            <v>0</v>
          </cell>
        </row>
        <row r="5842">
          <cell r="S5842" t="str">
            <v>0</v>
          </cell>
          <cell r="X5842">
            <v>0</v>
          </cell>
        </row>
        <row r="5843">
          <cell r="S5843" t="str">
            <v>0</v>
          </cell>
          <cell r="X5843">
            <v>0</v>
          </cell>
        </row>
        <row r="5844">
          <cell r="S5844" t="str">
            <v>0</v>
          </cell>
          <cell r="X5844">
            <v>0</v>
          </cell>
        </row>
        <row r="5845">
          <cell r="S5845" t="str">
            <v>0</v>
          </cell>
          <cell r="X5845">
            <v>0</v>
          </cell>
        </row>
        <row r="5846">
          <cell r="S5846" t="str">
            <v>0</v>
          </cell>
          <cell r="X5846">
            <v>0</v>
          </cell>
        </row>
        <row r="5847">
          <cell r="S5847" t="str">
            <v>0</v>
          </cell>
          <cell r="X5847">
            <v>0</v>
          </cell>
        </row>
        <row r="5848">
          <cell r="S5848" t="str">
            <v>0</v>
          </cell>
          <cell r="X5848">
            <v>0</v>
          </cell>
        </row>
        <row r="5849">
          <cell r="S5849" t="str">
            <v>0</v>
          </cell>
          <cell r="X5849">
            <v>0</v>
          </cell>
        </row>
        <row r="5850">
          <cell r="S5850" t="str">
            <v>0</v>
          </cell>
          <cell r="X5850">
            <v>0</v>
          </cell>
        </row>
        <row r="5851">
          <cell r="S5851" t="str">
            <v>0</v>
          </cell>
          <cell r="X5851">
            <v>0</v>
          </cell>
        </row>
        <row r="5852">
          <cell r="S5852" t="str">
            <v>0</v>
          </cell>
          <cell r="X5852">
            <v>0</v>
          </cell>
        </row>
        <row r="5853">
          <cell r="S5853" t="str">
            <v>0</v>
          </cell>
          <cell r="X5853">
            <v>0</v>
          </cell>
        </row>
        <row r="5854">
          <cell r="S5854" t="str">
            <v>0</v>
          </cell>
          <cell r="X5854">
            <v>0</v>
          </cell>
        </row>
        <row r="5855">
          <cell r="S5855" t="str">
            <v>0</v>
          </cell>
          <cell r="X5855">
            <v>0</v>
          </cell>
        </row>
        <row r="5856">
          <cell r="S5856" t="str">
            <v>0</v>
          </cell>
          <cell r="X5856">
            <v>0</v>
          </cell>
        </row>
        <row r="5857">
          <cell r="S5857" t="str">
            <v>0</v>
          </cell>
          <cell r="X5857">
            <v>0</v>
          </cell>
        </row>
        <row r="5858">
          <cell r="S5858" t="str">
            <v>0</v>
          </cell>
          <cell r="X5858">
            <v>0</v>
          </cell>
        </row>
        <row r="5859">
          <cell r="S5859" t="str">
            <v>0</v>
          </cell>
          <cell r="X5859">
            <v>0</v>
          </cell>
        </row>
        <row r="5860">
          <cell r="S5860" t="str">
            <v>0</v>
          </cell>
          <cell r="X5860">
            <v>0</v>
          </cell>
        </row>
        <row r="5861">
          <cell r="S5861" t="str">
            <v>0</v>
          </cell>
          <cell r="X5861">
            <v>0</v>
          </cell>
        </row>
        <row r="5862">
          <cell r="S5862" t="str">
            <v>0</v>
          </cell>
          <cell r="X5862">
            <v>0</v>
          </cell>
        </row>
        <row r="5863">
          <cell r="S5863" t="str">
            <v>0</v>
          </cell>
          <cell r="X5863">
            <v>0</v>
          </cell>
        </row>
        <row r="5864">
          <cell r="S5864" t="str">
            <v>0</v>
          </cell>
          <cell r="X5864">
            <v>0</v>
          </cell>
        </row>
        <row r="5865">
          <cell r="S5865" t="str">
            <v>0</v>
          </cell>
          <cell r="X5865">
            <v>0</v>
          </cell>
        </row>
        <row r="5866">
          <cell r="S5866" t="str">
            <v>0</v>
          </cell>
          <cell r="X5866">
            <v>0</v>
          </cell>
        </row>
        <row r="5867">
          <cell r="S5867" t="str">
            <v>0</v>
          </cell>
          <cell r="X5867">
            <v>0</v>
          </cell>
        </row>
        <row r="5868">
          <cell r="S5868" t="str">
            <v>0</v>
          </cell>
          <cell r="X5868">
            <v>0</v>
          </cell>
        </row>
        <row r="5869">
          <cell r="S5869" t="str">
            <v>0</v>
          </cell>
          <cell r="X5869">
            <v>0</v>
          </cell>
        </row>
        <row r="5870">
          <cell r="S5870" t="str">
            <v>0</v>
          </cell>
          <cell r="X5870">
            <v>0</v>
          </cell>
        </row>
        <row r="5871">
          <cell r="S5871" t="str">
            <v>0</v>
          </cell>
          <cell r="X5871">
            <v>0</v>
          </cell>
        </row>
        <row r="5872">
          <cell r="S5872" t="str">
            <v>0</v>
          </cell>
          <cell r="X5872">
            <v>0</v>
          </cell>
        </row>
        <row r="5873">
          <cell r="S5873" t="str">
            <v>0</v>
          </cell>
          <cell r="X5873">
            <v>0</v>
          </cell>
        </row>
        <row r="5874">
          <cell r="S5874" t="str">
            <v>0</v>
          </cell>
          <cell r="X5874">
            <v>0</v>
          </cell>
        </row>
        <row r="5875">
          <cell r="S5875" t="str">
            <v>0</v>
          </cell>
          <cell r="X5875">
            <v>0</v>
          </cell>
        </row>
        <row r="5876">
          <cell r="S5876" t="str">
            <v>0</v>
          </cell>
          <cell r="X5876">
            <v>0</v>
          </cell>
        </row>
        <row r="5877">
          <cell r="S5877" t="str">
            <v>0</v>
          </cell>
          <cell r="X5877">
            <v>0</v>
          </cell>
        </row>
        <row r="5878">
          <cell r="S5878" t="str">
            <v>0</v>
          </cell>
          <cell r="X5878">
            <v>0</v>
          </cell>
        </row>
        <row r="5879">
          <cell r="S5879" t="str">
            <v>0</v>
          </cell>
          <cell r="X5879">
            <v>0</v>
          </cell>
        </row>
        <row r="5880">
          <cell r="S5880" t="str">
            <v>0</v>
          </cell>
          <cell r="X5880">
            <v>0</v>
          </cell>
        </row>
        <row r="5881">
          <cell r="S5881" t="str">
            <v>0</v>
          </cell>
          <cell r="X5881">
            <v>0</v>
          </cell>
        </row>
        <row r="5882">
          <cell r="S5882" t="str">
            <v>0</v>
          </cell>
          <cell r="X5882">
            <v>0</v>
          </cell>
        </row>
        <row r="5883">
          <cell r="S5883" t="str">
            <v>0</v>
          </cell>
          <cell r="X5883">
            <v>0</v>
          </cell>
        </row>
        <row r="5884">
          <cell r="S5884" t="str">
            <v>0</v>
          </cell>
          <cell r="X5884">
            <v>0</v>
          </cell>
        </row>
        <row r="5885">
          <cell r="S5885" t="str">
            <v>0</v>
          </cell>
          <cell r="X5885">
            <v>0</v>
          </cell>
        </row>
        <row r="5886">
          <cell r="S5886" t="str">
            <v>0</v>
          </cell>
          <cell r="X5886">
            <v>0</v>
          </cell>
        </row>
        <row r="5887">
          <cell r="S5887" t="str">
            <v>0</v>
          </cell>
          <cell r="X5887">
            <v>0</v>
          </cell>
        </row>
        <row r="5888">
          <cell r="S5888" t="str">
            <v>0</v>
          </cell>
          <cell r="X5888">
            <v>0</v>
          </cell>
        </row>
        <row r="5889">
          <cell r="S5889" t="str">
            <v>0</v>
          </cell>
          <cell r="X5889">
            <v>0</v>
          </cell>
        </row>
        <row r="5890">
          <cell r="S5890" t="str">
            <v>0</v>
          </cell>
          <cell r="X5890">
            <v>0</v>
          </cell>
        </row>
        <row r="5891">
          <cell r="S5891" t="str">
            <v>0</v>
          </cell>
          <cell r="X5891">
            <v>0</v>
          </cell>
        </row>
        <row r="5892">
          <cell r="S5892" t="str">
            <v>0</v>
          </cell>
          <cell r="X5892">
            <v>0</v>
          </cell>
        </row>
        <row r="5893">
          <cell r="S5893" t="str">
            <v>0</v>
          </cell>
          <cell r="X5893">
            <v>0</v>
          </cell>
        </row>
        <row r="5894">
          <cell r="S5894" t="str">
            <v>0</v>
          </cell>
          <cell r="X5894">
            <v>0</v>
          </cell>
        </row>
        <row r="5895">
          <cell r="S5895" t="str">
            <v>0</v>
          </cell>
          <cell r="X5895">
            <v>0</v>
          </cell>
        </row>
        <row r="5896">
          <cell r="S5896" t="str">
            <v>0</v>
          </cell>
          <cell r="X5896">
            <v>0</v>
          </cell>
        </row>
        <row r="5897">
          <cell r="S5897" t="str">
            <v>0</v>
          </cell>
          <cell r="X5897">
            <v>0</v>
          </cell>
        </row>
        <row r="5898">
          <cell r="S5898" t="str">
            <v>0</v>
          </cell>
          <cell r="X5898">
            <v>0</v>
          </cell>
        </row>
        <row r="5899">
          <cell r="S5899" t="str">
            <v>0</v>
          </cell>
          <cell r="X5899">
            <v>0</v>
          </cell>
        </row>
        <row r="5900">
          <cell r="S5900" t="str">
            <v>0</v>
          </cell>
          <cell r="X5900">
            <v>0</v>
          </cell>
        </row>
        <row r="5901">
          <cell r="S5901" t="str">
            <v>0</v>
          </cell>
          <cell r="X5901">
            <v>0</v>
          </cell>
        </row>
        <row r="5902">
          <cell r="S5902" t="str">
            <v>0</v>
          </cell>
          <cell r="X5902">
            <v>0</v>
          </cell>
        </row>
        <row r="5903">
          <cell r="S5903" t="str">
            <v>0</v>
          </cell>
          <cell r="X5903">
            <v>0</v>
          </cell>
        </row>
        <row r="5904">
          <cell r="S5904" t="str">
            <v>0</v>
          </cell>
          <cell r="X5904">
            <v>0</v>
          </cell>
        </row>
        <row r="5905">
          <cell r="S5905" t="str">
            <v>0</v>
          </cell>
          <cell r="X5905">
            <v>0</v>
          </cell>
        </row>
        <row r="5906">
          <cell r="S5906" t="str">
            <v>0</v>
          </cell>
          <cell r="X5906">
            <v>0</v>
          </cell>
        </row>
        <row r="5907">
          <cell r="S5907" t="str">
            <v>0</v>
          </cell>
          <cell r="X5907">
            <v>0</v>
          </cell>
        </row>
        <row r="5908">
          <cell r="S5908" t="str">
            <v>0</v>
          </cell>
          <cell r="X5908">
            <v>0</v>
          </cell>
        </row>
        <row r="5909">
          <cell r="S5909" t="str">
            <v>0</v>
          </cell>
          <cell r="X5909">
            <v>0</v>
          </cell>
        </row>
        <row r="5910">
          <cell r="S5910" t="str">
            <v>0</v>
          </cell>
          <cell r="X5910">
            <v>0</v>
          </cell>
        </row>
        <row r="5911">
          <cell r="S5911" t="str">
            <v>0</v>
          </cell>
          <cell r="X5911">
            <v>0</v>
          </cell>
        </row>
        <row r="5912">
          <cell r="S5912" t="str">
            <v>0</v>
          </cell>
          <cell r="X5912">
            <v>0</v>
          </cell>
        </row>
        <row r="5913">
          <cell r="S5913" t="str">
            <v>0</v>
          </cell>
          <cell r="X5913">
            <v>0</v>
          </cell>
        </row>
        <row r="5914">
          <cell r="S5914" t="str">
            <v>0</v>
          </cell>
          <cell r="X5914">
            <v>0</v>
          </cell>
        </row>
        <row r="5915">
          <cell r="S5915" t="str">
            <v>0</v>
          </cell>
          <cell r="X5915">
            <v>0</v>
          </cell>
        </row>
        <row r="5916">
          <cell r="S5916" t="str">
            <v>0</v>
          </cell>
          <cell r="X5916">
            <v>0</v>
          </cell>
        </row>
        <row r="5917">
          <cell r="S5917" t="str">
            <v>0</v>
          </cell>
          <cell r="X5917">
            <v>0</v>
          </cell>
        </row>
        <row r="5918">
          <cell r="S5918" t="str">
            <v>0</v>
          </cell>
          <cell r="X5918">
            <v>0</v>
          </cell>
        </row>
        <row r="5919">
          <cell r="S5919" t="str">
            <v>0</v>
          </cell>
          <cell r="X5919">
            <v>0</v>
          </cell>
        </row>
        <row r="5920">
          <cell r="S5920" t="str">
            <v>0</v>
          </cell>
          <cell r="X5920">
            <v>0</v>
          </cell>
        </row>
        <row r="5921">
          <cell r="S5921" t="str">
            <v>0</v>
          </cell>
          <cell r="X5921">
            <v>0</v>
          </cell>
        </row>
        <row r="5922">
          <cell r="S5922" t="str">
            <v>0</v>
          </cell>
          <cell r="X5922">
            <v>0</v>
          </cell>
        </row>
        <row r="5923">
          <cell r="S5923" t="str">
            <v>0</v>
          </cell>
          <cell r="X5923">
            <v>0</v>
          </cell>
        </row>
        <row r="5924">
          <cell r="S5924" t="str">
            <v>0</v>
          </cell>
          <cell r="X5924">
            <v>0</v>
          </cell>
        </row>
        <row r="5925">
          <cell r="S5925" t="str">
            <v>0</v>
          </cell>
          <cell r="X5925">
            <v>0</v>
          </cell>
        </row>
        <row r="5926">
          <cell r="S5926" t="str">
            <v>0</v>
          </cell>
          <cell r="X5926">
            <v>0</v>
          </cell>
        </row>
        <row r="5927">
          <cell r="S5927" t="str">
            <v>0</v>
          </cell>
          <cell r="X5927">
            <v>0</v>
          </cell>
        </row>
        <row r="5928">
          <cell r="S5928" t="str">
            <v>0</v>
          </cell>
          <cell r="X5928">
            <v>0</v>
          </cell>
        </row>
        <row r="5929">
          <cell r="S5929" t="str">
            <v>0</v>
          </cell>
          <cell r="X5929">
            <v>0</v>
          </cell>
        </row>
        <row r="5930">
          <cell r="S5930" t="str">
            <v>0</v>
          </cell>
          <cell r="X5930">
            <v>0</v>
          </cell>
        </row>
        <row r="5931">
          <cell r="S5931" t="str">
            <v>0</v>
          </cell>
          <cell r="X5931">
            <v>0</v>
          </cell>
        </row>
        <row r="5932">
          <cell r="S5932" t="str">
            <v>0</v>
          </cell>
          <cell r="X5932">
            <v>0</v>
          </cell>
        </row>
        <row r="5933">
          <cell r="S5933" t="str">
            <v>0</v>
          </cell>
          <cell r="X5933">
            <v>0</v>
          </cell>
        </row>
        <row r="5934">
          <cell r="S5934" t="str">
            <v>0</v>
          </cell>
          <cell r="X5934">
            <v>0</v>
          </cell>
        </row>
        <row r="5935">
          <cell r="S5935" t="str">
            <v>0</v>
          </cell>
          <cell r="X5935">
            <v>0</v>
          </cell>
        </row>
        <row r="5936">
          <cell r="S5936" t="str">
            <v>0</v>
          </cell>
          <cell r="X5936">
            <v>0</v>
          </cell>
        </row>
        <row r="5937">
          <cell r="S5937" t="str">
            <v>0</v>
          </cell>
          <cell r="X5937">
            <v>0</v>
          </cell>
        </row>
        <row r="5938">
          <cell r="S5938" t="str">
            <v>0</v>
          </cell>
          <cell r="X5938">
            <v>0</v>
          </cell>
        </row>
        <row r="5939">
          <cell r="S5939" t="str">
            <v>0</v>
          </cell>
          <cell r="X5939">
            <v>0</v>
          </cell>
        </row>
        <row r="5940">
          <cell r="S5940" t="str">
            <v>0</v>
          </cell>
          <cell r="X5940">
            <v>0</v>
          </cell>
        </row>
        <row r="5941">
          <cell r="S5941" t="str">
            <v>0</v>
          </cell>
          <cell r="X5941">
            <v>0</v>
          </cell>
        </row>
        <row r="5942">
          <cell r="S5942" t="str">
            <v>0</v>
          </cell>
          <cell r="X5942">
            <v>0</v>
          </cell>
        </row>
        <row r="5943">
          <cell r="S5943" t="str">
            <v>0</v>
          </cell>
          <cell r="X5943">
            <v>0</v>
          </cell>
        </row>
        <row r="5944">
          <cell r="S5944" t="str">
            <v>0</v>
          </cell>
          <cell r="X5944">
            <v>0</v>
          </cell>
        </row>
        <row r="5945">
          <cell r="S5945" t="str">
            <v>0</v>
          </cell>
          <cell r="X5945">
            <v>0</v>
          </cell>
        </row>
        <row r="5946">
          <cell r="S5946" t="str">
            <v>0</v>
          </cell>
          <cell r="X5946">
            <v>0</v>
          </cell>
        </row>
        <row r="5947">
          <cell r="S5947" t="str">
            <v>0</v>
          </cell>
          <cell r="X5947">
            <v>0</v>
          </cell>
        </row>
        <row r="5948">
          <cell r="S5948" t="str">
            <v>0</v>
          </cell>
          <cell r="X5948">
            <v>0</v>
          </cell>
        </row>
        <row r="5949">
          <cell r="S5949" t="str">
            <v>0</v>
          </cell>
          <cell r="X5949">
            <v>0</v>
          </cell>
        </row>
        <row r="5950">
          <cell r="S5950" t="str">
            <v>0</v>
          </cell>
          <cell r="X5950">
            <v>0</v>
          </cell>
        </row>
        <row r="5951">
          <cell r="S5951" t="str">
            <v>0</v>
          </cell>
          <cell r="X5951">
            <v>0</v>
          </cell>
        </row>
        <row r="5952">
          <cell r="S5952" t="str">
            <v>0</v>
          </cell>
          <cell r="X5952">
            <v>0</v>
          </cell>
        </row>
        <row r="5953">
          <cell r="S5953" t="str">
            <v>0</v>
          </cell>
          <cell r="X5953">
            <v>0</v>
          </cell>
        </row>
        <row r="5954">
          <cell r="S5954" t="str">
            <v>0</v>
          </cell>
          <cell r="X5954">
            <v>0</v>
          </cell>
        </row>
        <row r="5955">
          <cell r="S5955" t="str">
            <v>0</v>
          </cell>
          <cell r="X5955">
            <v>0</v>
          </cell>
        </row>
        <row r="5956">
          <cell r="S5956" t="str">
            <v>0</v>
          </cell>
          <cell r="X5956">
            <v>0</v>
          </cell>
        </row>
        <row r="5957">
          <cell r="S5957" t="str">
            <v>0</v>
          </cell>
          <cell r="X5957">
            <v>0</v>
          </cell>
        </row>
        <row r="5958">
          <cell r="S5958" t="str">
            <v>0</v>
          </cell>
          <cell r="X5958">
            <v>0</v>
          </cell>
        </row>
        <row r="5959">
          <cell r="S5959" t="str">
            <v>0</v>
          </cell>
          <cell r="X5959">
            <v>0</v>
          </cell>
        </row>
        <row r="5960">
          <cell r="S5960" t="str">
            <v>0</v>
          </cell>
          <cell r="X5960">
            <v>0</v>
          </cell>
        </row>
        <row r="5961">
          <cell r="S5961" t="str">
            <v>0</v>
          </cell>
          <cell r="X5961">
            <v>0</v>
          </cell>
        </row>
        <row r="5962">
          <cell r="S5962" t="str">
            <v>0</v>
          </cell>
          <cell r="X5962">
            <v>0</v>
          </cell>
        </row>
        <row r="5963">
          <cell r="S5963" t="str">
            <v>0</v>
          </cell>
          <cell r="X5963">
            <v>0</v>
          </cell>
        </row>
        <row r="5964">
          <cell r="S5964" t="str">
            <v>0</v>
          </cell>
          <cell r="X5964">
            <v>0</v>
          </cell>
        </row>
        <row r="5965">
          <cell r="S5965" t="str">
            <v>0</v>
          </cell>
          <cell r="X5965">
            <v>0</v>
          </cell>
        </row>
        <row r="5966">
          <cell r="S5966" t="str">
            <v>0</v>
          </cell>
          <cell r="X5966">
            <v>0</v>
          </cell>
        </row>
        <row r="5967">
          <cell r="S5967" t="str">
            <v>0</v>
          </cell>
          <cell r="X5967">
            <v>0</v>
          </cell>
        </row>
        <row r="5968">
          <cell r="S5968" t="str">
            <v>0</v>
          </cell>
          <cell r="X5968">
            <v>0</v>
          </cell>
        </row>
        <row r="5969">
          <cell r="S5969" t="str">
            <v>0</v>
          </cell>
          <cell r="X5969">
            <v>0</v>
          </cell>
        </row>
        <row r="5970">
          <cell r="S5970" t="str">
            <v>0</v>
          </cell>
          <cell r="X5970">
            <v>0</v>
          </cell>
        </row>
        <row r="5971">
          <cell r="S5971" t="str">
            <v>0</v>
          </cell>
          <cell r="X5971">
            <v>0</v>
          </cell>
        </row>
        <row r="5972">
          <cell r="S5972" t="str">
            <v>0</v>
          </cell>
          <cell r="X5972">
            <v>0</v>
          </cell>
        </row>
        <row r="5973">
          <cell r="S5973" t="str">
            <v>0</v>
          </cell>
          <cell r="X5973">
            <v>0</v>
          </cell>
        </row>
        <row r="5974">
          <cell r="S5974" t="str">
            <v>0</v>
          </cell>
          <cell r="X5974">
            <v>0</v>
          </cell>
        </row>
        <row r="5975">
          <cell r="S5975" t="str">
            <v>0</v>
          </cell>
          <cell r="X5975">
            <v>0</v>
          </cell>
        </row>
        <row r="5976">
          <cell r="S5976" t="str">
            <v>0</v>
          </cell>
          <cell r="X5976">
            <v>0</v>
          </cell>
        </row>
        <row r="5977">
          <cell r="S5977" t="str">
            <v>0</v>
          </cell>
          <cell r="X5977">
            <v>0</v>
          </cell>
        </row>
        <row r="5978">
          <cell r="S5978" t="str">
            <v>0</v>
          </cell>
          <cell r="X5978">
            <v>0</v>
          </cell>
        </row>
        <row r="5979">
          <cell r="S5979" t="str">
            <v>0</v>
          </cell>
          <cell r="X5979">
            <v>0</v>
          </cell>
        </row>
        <row r="5980">
          <cell r="S5980" t="str">
            <v>0</v>
          </cell>
          <cell r="X5980">
            <v>0</v>
          </cell>
        </row>
        <row r="5981">
          <cell r="S5981" t="str">
            <v>0</v>
          </cell>
          <cell r="X5981">
            <v>0</v>
          </cell>
        </row>
        <row r="5982">
          <cell r="S5982" t="str">
            <v>0</v>
          </cell>
          <cell r="X5982">
            <v>0</v>
          </cell>
        </row>
        <row r="5983">
          <cell r="S5983" t="str">
            <v>0</v>
          </cell>
          <cell r="X5983">
            <v>0</v>
          </cell>
        </row>
        <row r="5984">
          <cell r="S5984" t="str">
            <v>0</v>
          </cell>
          <cell r="X5984">
            <v>0</v>
          </cell>
        </row>
        <row r="5985">
          <cell r="S5985" t="str">
            <v>0</v>
          </cell>
          <cell r="X5985">
            <v>0</v>
          </cell>
        </row>
        <row r="5986">
          <cell r="S5986" t="str">
            <v>0</v>
          </cell>
          <cell r="X5986">
            <v>0</v>
          </cell>
        </row>
        <row r="5987">
          <cell r="S5987" t="str">
            <v>0</v>
          </cell>
          <cell r="X5987">
            <v>0</v>
          </cell>
        </row>
        <row r="5988">
          <cell r="S5988" t="str">
            <v>0</v>
          </cell>
          <cell r="X5988">
            <v>0</v>
          </cell>
        </row>
        <row r="5989">
          <cell r="S5989" t="str">
            <v>0</v>
          </cell>
          <cell r="X5989">
            <v>0</v>
          </cell>
        </row>
        <row r="5990">
          <cell r="S5990" t="str">
            <v>0</v>
          </cell>
          <cell r="X5990">
            <v>0</v>
          </cell>
        </row>
        <row r="5991">
          <cell r="S5991" t="str">
            <v>0</v>
          </cell>
          <cell r="X5991">
            <v>0</v>
          </cell>
        </row>
        <row r="5992">
          <cell r="S5992" t="str">
            <v>0</v>
          </cell>
          <cell r="X5992">
            <v>0</v>
          </cell>
        </row>
        <row r="5993">
          <cell r="S5993" t="str">
            <v>0</v>
          </cell>
          <cell r="X5993">
            <v>0</v>
          </cell>
        </row>
        <row r="5994">
          <cell r="S5994" t="str">
            <v>0</v>
          </cell>
          <cell r="X5994">
            <v>0</v>
          </cell>
        </row>
        <row r="5995">
          <cell r="S5995" t="str">
            <v>0</v>
          </cell>
          <cell r="X5995">
            <v>0</v>
          </cell>
        </row>
        <row r="5996">
          <cell r="S5996" t="str">
            <v>0</v>
          </cell>
          <cell r="X5996">
            <v>0</v>
          </cell>
        </row>
        <row r="5997">
          <cell r="S5997" t="str">
            <v>0</v>
          </cell>
          <cell r="X5997">
            <v>0</v>
          </cell>
        </row>
        <row r="5998">
          <cell r="S5998" t="str">
            <v>0</v>
          </cell>
          <cell r="X5998">
            <v>0</v>
          </cell>
        </row>
        <row r="5999">
          <cell r="S5999" t="str">
            <v>0</v>
          </cell>
          <cell r="X5999">
            <v>0</v>
          </cell>
        </row>
        <row r="6000">
          <cell r="S6000" t="str">
            <v>0</v>
          </cell>
          <cell r="X6000">
            <v>0</v>
          </cell>
        </row>
        <row r="6001">
          <cell r="S6001" t="str">
            <v>0</v>
          </cell>
          <cell r="X6001">
            <v>0</v>
          </cell>
        </row>
        <row r="6002">
          <cell r="S6002" t="str">
            <v>0</v>
          </cell>
          <cell r="X6002">
            <v>0</v>
          </cell>
        </row>
        <row r="6003">
          <cell r="S6003" t="str">
            <v>0</v>
          </cell>
          <cell r="X6003">
            <v>0</v>
          </cell>
        </row>
        <row r="6004">
          <cell r="S6004" t="str">
            <v>0</v>
          </cell>
          <cell r="X6004">
            <v>0</v>
          </cell>
        </row>
        <row r="6005">
          <cell r="S6005" t="str">
            <v>0</v>
          </cell>
          <cell r="X6005">
            <v>0</v>
          </cell>
        </row>
        <row r="6006">
          <cell r="S6006" t="str">
            <v>0</v>
          </cell>
          <cell r="X6006">
            <v>0</v>
          </cell>
        </row>
        <row r="6007">
          <cell r="S6007" t="str">
            <v>0</v>
          </cell>
          <cell r="X6007">
            <v>0</v>
          </cell>
        </row>
        <row r="6008">
          <cell r="S6008" t="str">
            <v>0</v>
          </cell>
          <cell r="X6008">
            <v>0</v>
          </cell>
        </row>
        <row r="6009">
          <cell r="S6009" t="str">
            <v>0</v>
          </cell>
          <cell r="X6009">
            <v>0</v>
          </cell>
        </row>
        <row r="6010">
          <cell r="S6010" t="str">
            <v>0</v>
          </cell>
          <cell r="X6010">
            <v>0</v>
          </cell>
        </row>
        <row r="6011">
          <cell r="S6011" t="str">
            <v>0</v>
          </cell>
          <cell r="X6011">
            <v>0</v>
          </cell>
        </row>
        <row r="6012">
          <cell r="S6012" t="str">
            <v>0</v>
          </cell>
          <cell r="X6012">
            <v>0</v>
          </cell>
        </row>
        <row r="6013">
          <cell r="S6013" t="str">
            <v>0</v>
          </cell>
          <cell r="X6013">
            <v>0</v>
          </cell>
        </row>
        <row r="6014">
          <cell r="S6014" t="str">
            <v>0</v>
          </cell>
          <cell r="X6014">
            <v>0</v>
          </cell>
        </row>
        <row r="6015">
          <cell r="S6015" t="str">
            <v>0</v>
          </cell>
          <cell r="X6015">
            <v>0</v>
          </cell>
        </row>
        <row r="6016">
          <cell r="S6016" t="str">
            <v>0</v>
          </cell>
          <cell r="X6016">
            <v>0</v>
          </cell>
        </row>
        <row r="6017">
          <cell r="S6017" t="str">
            <v>0</v>
          </cell>
          <cell r="X6017">
            <v>0</v>
          </cell>
        </row>
        <row r="6018">
          <cell r="S6018" t="str">
            <v>0</v>
          </cell>
          <cell r="X6018">
            <v>0</v>
          </cell>
        </row>
        <row r="6019">
          <cell r="S6019" t="str">
            <v>0</v>
          </cell>
          <cell r="X6019">
            <v>0</v>
          </cell>
        </row>
        <row r="6020">
          <cell r="S6020" t="str">
            <v>0</v>
          </cell>
          <cell r="X6020">
            <v>0</v>
          </cell>
        </row>
        <row r="6021">
          <cell r="S6021" t="str">
            <v>0</v>
          </cell>
          <cell r="X6021">
            <v>0</v>
          </cell>
        </row>
        <row r="6022">
          <cell r="S6022" t="str">
            <v>0</v>
          </cell>
          <cell r="X6022">
            <v>0</v>
          </cell>
        </row>
        <row r="6023">
          <cell r="S6023" t="str">
            <v>0</v>
          </cell>
          <cell r="X6023">
            <v>0</v>
          </cell>
        </row>
        <row r="6024">
          <cell r="S6024" t="str">
            <v>0</v>
          </cell>
          <cell r="X6024">
            <v>0</v>
          </cell>
        </row>
        <row r="6025">
          <cell r="S6025" t="str">
            <v>0</v>
          </cell>
          <cell r="X6025">
            <v>0</v>
          </cell>
        </row>
        <row r="6026">
          <cell r="S6026" t="str">
            <v>0</v>
          </cell>
          <cell r="X6026">
            <v>0</v>
          </cell>
        </row>
        <row r="6027">
          <cell r="S6027" t="str">
            <v>0</v>
          </cell>
          <cell r="X6027">
            <v>0</v>
          </cell>
        </row>
        <row r="6028">
          <cell r="S6028" t="str">
            <v>0</v>
          </cell>
          <cell r="X6028">
            <v>0</v>
          </cell>
        </row>
        <row r="6029">
          <cell r="S6029" t="str">
            <v>0</v>
          </cell>
          <cell r="X6029">
            <v>0</v>
          </cell>
        </row>
        <row r="6030">
          <cell r="S6030" t="str">
            <v>0</v>
          </cell>
          <cell r="X6030">
            <v>0</v>
          </cell>
        </row>
        <row r="6031">
          <cell r="S6031" t="str">
            <v>0</v>
          </cell>
          <cell r="X6031">
            <v>0</v>
          </cell>
        </row>
        <row r="6032">
          <cell r="S6032" t="str">
            <v>0</v>
          </cell>
          <cell r="X6032">
            <v>0</v>
          </cell>
        </row>
        <row r="6033">
          <cell r="S6033" t="str">
            <v>0</v>
          </cell>
          <cell r="X6033">
            <v>0</v>
          </cell>
        </row>
        <row r="6034">
          <cell r="S6034" t="str">
            <v>0</v>
          </cell>
          <cell r="X6034">
            <v>0</v>
          </cell>
        </row>
        <row r="6035">
          <cell r="S6035" t="str">
            <v>0</v>
          </cell>
          <cell r="X6035">
            <v>0</v>
          </cell>
        </row>
        <row r="6036">
          <cell r="S6036" t="str">
            <v>0</v>
          </cell>
          <cell r="X6036">
            <v>0</v>
          </cell>
        </row>
        <row r="6037">
          <cell r="S6037" t="str">
            <v>0</v>
          </cell>
          <cell r="X6037">
            <v>0</v>
          </cell>
        </row>
        <row r="6038">
          <cell r="S6038" t="str">
            <v>0</v>
          </cell>
          <cell r="X6038">
            <v>0</v>
          </cell>
        </row>
        <row r="6039">
          <cell r="S6039" t="str">
            <v>0</v>
          </cell>
          <cell r="X6039">
            <v>0</v>
          </cell>
        </row>
        <row r="6040">
          <cell r="S6040" t="str">
            <v>0</v>
          </cell>
          <cell r="X6040">
            <v>0</v>
          </cell>
        </row>
        <row r="6041">
          <cell r="S6041" t="str">
            <v>0</v>
          </cell>
          <cell r="X6041">
            <v>0</v>
          </cell>
        </row>
        <row r="6042">
          <cell r="S6042" t="str">
            <v>0</v>
          </cell>
          <cell r="X6042">
            <v>0</v>
          </cell>
        </row>
        <row r="6043">
          <cell r="S6043" t="str">
            <v>0</v>
          </cell>
          <cell r="X6043">
            <v>0</v>
          </cell>
        </row>
        <row r="6044">
          <cell r="S6044" t="str">
            <v>0</v>
          </cell>
          <cell r="X6044">
            <v>0</v>
          </cell>
        </row>
        <row r="6045">
          <cell r="S6045" t="str">
            <v>0</v>
          </cell>
          <cell r="X6045">
            <v>0</v>
          </cell>
        </row>
        <row r="6046">
          <cell r="S6046" t="str">
            <v>0</v>
          </cell>
          <cell r="X6046">
            <v>0</v>
          </cell>
        </row>
        <row r="6047">
          <cell r="S6047" t="str">
            <v>0</v>
          </cell>
          <cell r="X6047">
            <v>0</v>
          </cell>
        </row>
        <row r="6048">
          <cell r="S6048" t="str">
            <v>0</v>
          </cell>
          <cell r="X6048">
            <v>0</v>
          </cell>
        </row>
        <row r="6049">
          <cell r="S6049" t="str">
            <v>0</v>
          </cell>
          <cell r="X6049">
            <v>0</v>
          </cell>
        </row>
        <row r="6050">
          <cell r="S6050" t="str">
            <v>0</v>
          </cell>
          <cell r="X6050">
            <v>0</v>
          </cell>
        </row>
        <row r="6051">
          <cell r="S6051" t="str">
            <v>0</v>
          </cell>
          <cell r="X6051">
            <v>0</v>
          </cell>
        </row>
        <row r="6052">
          <cell r="S6052" t="str">
            <v>0</v>
          </cell>
          <cell r="X6052">
            <v>0</v>
          </cell>
        </row>
        <row r="6053">
          <cell r="S6053" t="str">
            <v>0</v>
          </cell>
          <cell r="X6053">
            <v>0</v>
          </cell>
        </row>
        <row r="6054">
          <cell r="S6054" t="str">
            <v>0</v>
          </cell>
          <cell r="X6054">
            <v>0</v>
          </cell>
        </row>
        <row r="6055">
          <cell r="S6055" t="str">
            <v>0</v>
          </cell>
          <cell r="X6055">
            <v>0</v>
          </cell>
        </row>
        <row r="6056">
          <cell r="S6056" t="str">
            <v>0</v>
          </cell>
          <cell r="X6056">
            <v>0</v>
          </cell>
        </row>
        <row r="6057">
          <cell r="S6057" t="str">
            <v>0</v>
          </cell>
          <cell r="X6057">
            <v>0</v>
          </cell>
        </row>
        <row r="6058">
          <cell r="S6058" t="str">
            <v>0</v>
          </cell>
          <cell r="X6058">
            <v>0</v>
          </cell>
        </row>
        <row r="6059">
          <cell r="S6059" t="str">
            <v>0</v>
          </cell>
          <cell r="X6059">
            <v>0</v>
          </cell>
        </row>
        <row r="6060">
          <cell r="S6060" t="str">
            <v>0</v>
          </cell>
          <cell r="X6060">
            <v>0</v>
          </cell>
        </row>
        <row r="6061">
          <cell r="S6061" t="str">
            <v>0</v>
          </cell>
          <cell r="X6061">
            <v>0</v>
          </cell>
        </row>
        <row r="6062">
          <cell r="S6062" t="str">
            <v>0</v>
          </cell>
          <cell r="X6062">
            <v>0</v>
          </cell>
        </row>
        <row r="6063">
          <cell r="S6063" t="str">
            <v>0</v>
          </cell>
          <cell r="X6063">
            <v>0</v>
          </cell>
        </row>
        <row r="6064">
          <cell r="S6064" t="str">
            <v>0</v>
          </cell>
          <cell r="X6064">
            <v>0</v>
          </cell>
        </row>
        <row r="6065">
          <cell r="S6065" t="str">
            <v>0</v>
          </cell>
          <cell r="X6065">
            <v>0</v>
          </cell>
        </row>
        <row r="6066">
          <cell r="S6066" t="str">
            <v>0</v>
          </cell>
          <cell r="X6066">
            <v>0</v>
          </cell>
        </row>
        <row r="6067">
          <cell r="S6067" t="str">
            <v>0</v>
          </cell>
          <cell r="X6067">
            <v>0</v>
          </cell>
        </row>
        <row r="6068">
          <cell r="S6068" t="str">
            <v>0</v>
          </cell>
          <cell r="X6068">
            <v>0</v>
          </cell>
        </row>
        <row r="6069">
          <cell r="S6069" t="str">
            <v>0</v>
          </cell>
          <cell r="X6069">
            <v>0</v>
          </cell>
        </row>
        <row r="6070">
          <cell r="S6070" t="str">
            <v>0</v>
          </cell>
          <cell r="X6070">
            <v>0</v>
          </cell>
        </row>
        <row r="6071">
          <cell r="S6071" t="str">
            <v>0</v>
          </cell>
          <cell r="X6071">
            <v>0</v>
          </cell>
        </row>
        <row r="6072">
          <cell r="S6072" t="str">
            <v>0</v>
          </cell>
          <cell r="X6072">
            <v>0</v>
          </cell>
        </row>
        <row r="6073">
          <cell r="S6073" t="str">
            <v>0</v>
          </cell>
          <cell r="X6073">
            <v>0</v>
          </cell>
        </row>
        <row r="6074">
          <cell r="S6074" t="str">
            <v>0</v>
          </cell>
          <cell r="X6074">
            <v>0</v>
          </cell>
        </row>
        <row r="6075">
          <cell r="S6075" t="str">
            <v>0</v>
          </cell>
          <cell r="X6075">
            <v>0</v>
          </cell>
        </row>
        <row r="6076">
          <cell r="S6076" t="str">
            <v>0</v>
          </cell>
          <cell r="X6076">
            <v>0</v>
          </cell>
        </row>
        <row r="6077">
          <cell r="S6077" t="str">
            <v>0</v>
          </cell>
          <cell r="X6077">
            <v>0</v>
          </cell>
        </row>
        <row r="6078">
          <cell r="S6078" t="str">
            <v>0</v>
          </cell>
          <cell r="X6078">
            <v>0</v>
          </cell>
        </row>
        <row r="6079">
          <cell r="S6079" t="str">
            <v>0</v>
          </cell>
          <cell r="X6079">
            <v>0</v>
          </cell>
        </row>
        <row r="6080">
          <cell r="S6080" t="str">
            <v>0</v>
          </cell>
          <cell r="X6080">
            <v>0</v>
          </cell>
        </row>
        <row r="6081">
          <cell r="S6081" t="str">
            <v>0</v>
          </cell>
          <cell r="X6081">
            <v>0</v>
          </cell>
        </row>
        <row r="6082">
          <cell r="S6082" t="str">
            <v>0</v>
          </cell>
          <cell r="X6082">
            <v>0</v>
          </cell>
        </row>
        <row r="6083">
          <cell r="S6083" t="str">
            <v>0</v>
          </cell>
          <cell r="X6083">
            <v>0</v>
          </cell>
        </row>
        <row r="6084">
          <cell r="S6084" t="str">
            <v>0</v>
          </cell>
          <cell r="X6084">
            <v>0</v>
          </cell>
        </row>
        <row r="6085">
          <cell r="S6085" t="str">
            <v>0</v>
          </cell>
          <cell r="X6085">
            <v>0</v>
          </cell>
        </row>
        <row r="6086">
          <cell r="S6086" t="str">
            <v>0</v>
          </cell>
          <cell r="X6086">
            <v>0</v>
          </cell>
        </row>
        <row r="6087">
          <cell r="S6087" t="str">
            <v>0</v>
          </cell>
          <cell r="X6087">
            <v>0</v>
          </cell>
        </row>
        <row r="6088">
          <cell r="S6088" t="str">
            <v>0</v>
          </cell>
          <cell r="X6088">
            <v>0</v>
          </cell>
        </row>
        <row r="6089">
          <cell r="S6089" t="str">
            <v>0</v>
          </cell>
          <cell r="X6089">
            <v>0</v>
          </cell>
        </row>
        <row r="6090">
          <cell r="S6090" t="str">
            <v>0</v>
          </cell>
          <cell r="X6090">
            <v>0</v>
          </cell>
        </row>
        <row r="6091">
          <cell r="S6091" t="str">
            <v>0</v>
          </cell>
          <cell r="X6091">
            <v>0</v>
          </cell>
        </row>
        <row r="6092">
          <cell r="S6092" t="str">
            <v>0</v>
          </cell>
          <cell r="X6092">
            <v>0</v>
          </cell>
        </row>
        <row r="6093">
          <cell r="S6093" t="str">
            <v>0</v>
          </cell>
          <cell r="X6093">
            <v>0</v>
          </cell>
        </row>
        <row r="6094">
          <cell r="S6094" t="str">
            <v>0</v>
          </cell>
          <cell r="X6094">
            <v>0</v>
          </cell>
        </row>
        <row r="6095">
          <cell r="S6095" t="str">
            <v>0</v>
          </cell>
          <cell r="X6095">
            <v>0</v>
          </cell>
        </row>
        <row r="6096">
          <cell r="S6096" t="str">
            <v>0</v>
          </cell>
          <cell r="X6096">
            <v>0</v>
          </cell>
        </row>
        <row r="6097">
          <cell r="S6097" t="str">
            <v>0</v>
          </cell>
          <cell r="X6097">
            <v>0</v>
          </cell>
        </row>
        <row r="6098">
          <cell r="S6098" t="str">
            <v>0</v>
          </cell>
          <cell r="X6098">
            <v>0</v>
          </cell>
        </row>
        <row r="6099">
          <cell r="S6099" t="str">
            <v>0</v>
          </cell>
          <cell r="X6099">
            <v>0</v>
          </cell>
        </row>
        <row r="6100">
          <cell r="S6100" t="str">
            <v>0</v>
          </cell>
          <cell r="X6100">
            <v>0</v>
          </cell>
        </row>
        <row r="6101">
          <cell r="S6101" t="str">
            <v>0</v>
          </cell>
          <cell r="X6101">
            <v>0</v>
          </cell>
        </row>
        <row r="6102">
          <cell r="S6102" t="str">
            <v>0</v>
          </cell>
          <cell r="X6102">
            <v>0</v>
          </cell>
        </row>
        <row r="6103">
          <cell r="S6103" t="str">
            <v>0</v>
          </cell>
          <cell r="X6103">
            <v>0</v>
          </cell>
        </row>
        <row r="6104">
          <cell r="S6104" t="str">
            <v>0</v>
          </cell>
          <cell r="X6104">
            <v>0</v>
          </cell>
        </row>
        <row r="6105">
          <cell r="S6105" t="str">
            <v>0</v>
          </cell>
          <cell r="X6105">
            <v>0</v>
          </cell>
        </row>
        <row r="6106">
          <cell r="S6106" t="str">
            <v>0</v>
          </cell>
          <cell r="X6106">
            <v>0</v>
          </cell>
        </row>
        <row r="6107">
          <cell r="S6107" t="str">
            <v>0</v>
          </cell>
          <cell r="X6107">
            <v>0</v>
          </cell>
        </row>
        <row r="6108">
          <cell r="S6108" t="str">
            <v>0</v>
          </cell>
          <cell r="X6108">
            <v>0</v>
          </cell>
        </row>
        <row r="6109">
          <cell r="S6109" t="str">
            <v>0</v>
          </cell>
          <cell r="X6109">
            <v>0</v>
          </cell>
        </row>
        <row r="6110">
          <cell r="S6110" t="str">
            <v>0</v>
          </cell>
          <cell r="X6110">
            <v>0</v>
          </cell>
        </row>
        <row r="6111">
          <cell r="S6111" t="str">
            <v>0</v>
          </cell>
          <cell r="X6111">
            <v>0</v>
          </cell>
        </row>
        <row r="6112">
          <cell r="S6112" t="str">
            <v>0</v>
          </cell>
          <cell r="X6112">
            <v>0</v>
          </cell>
        </row>
        <row r="6113">
          <cell r="S6113" t="str">
            <v>0</v>
          </cell>
          <cell r="X6113">
            <v>0</v>
          </cell>
        </row>
        <row r="6114">
          <cell r="S6114" t="str">
            <v>0</v>
          </cell>
          <cell r="X6114">
            <v>0</v>
          </cell>
        </row>
        <row r="6115">
          <cell r="S6115" t="str">
            <v>0</v>
          </cell>
          <cell r="X6115">
            <v>0</v>
          </cell>
        </row>
        <row r="6116">
          <cell r="S6116" t="str">
            <v>0</v>
          </cell>
          <cell r="X6116">
            <v>0</v>
          </cell>
        </row>
        <row r="6117">
          <cell r="S6117" t="str">
            <v>0</v>
          </cell>
          <cell r="X6117">
            <v>0</v>
          </cell>
        </row>
        <row r="6118">
          <cell r="S6118" t="str">
            <v>0</v>
          </cell>
          <cell r="X6118">
            <v>0</v>
          </cell>
        </row>
        <row r="6119">
          <cell r="S6119" t="str">
            <v>0</v>
          </cell>
          <cell r="X6119">
            <v>0</v>
          </cell>
        </row>
        <row r="6120">
          <cell r="S6120" t="str">
            <v>0</v>
          </cell>
          <cell r="X6120">
            <v>0</v>
          </cell>
        </row>
        <row r="6121">
          <cell r="S6121" t="str">
            <v>0</v>
          </cell>
          <cell r="X6121">
            <v>0</v>
          </cell>
        </row>
        <row r="6122">
          <cell r="S6122" t="str">
            <v>0</v>
          </cell>
          <cell r="X6122">
            <v>0</v>
          </cell>
        </row>
        <row r="6123">
          <cell r="S6123" t="str">
            <v>0</v>
          </cell>
          <cell r="X6123">
            <v>0</v>
          </cell>
        </row>
        <row r="6124">
          <cell r="S6124" t="str">
            <v>0</v>
          </cell>
          <cell r="X6124">
            <v>0</v>
          </cell>
        </row>
        <row r="6125">
          <cell r="S6125" t="str">
            <v>0</v>
          </cell>
          <cell r="X6125">
            <v>0</v>
          </cell>
        </row>
        <row r="6126">
          <cell r="S6126" t="str">
            <v>0</v>
          </cell>
          <cell r="X6126">
            <v>0</v>
          </cell>
        </row>
        <row r="6127">
          <cell r="S6127" t="str">
            <v>0</v>
          </cell>
          <cell r="X6127">
            <v>0</v>
          </cell>
        </row>
        <row r="6128">
          <cell r="S6128" t="str">
            <v>0</v>
          </cell>
          <cell r="X6128">
            <v>0</v>
          </cell>
        </row>
        <row r="6129">
          <cell r="S6129" t="str">
            <v>0</v>
          </cell>
          <cell r="X6129">
            <v>0</v>
          </cell>
        </row>
        <row r="6130">
          <cell r="S6130" t="str">
            <v>0</v>
          </cell>
          <cell r="X6130">
            <v>0</v>
          </cell>
        </row>
        <row r="6131">
          <cell r="S6131" t="str">
            <v>0</v>
          </cell>
          <cell r="X6131">
            <v>0</v>
          </cell>
        </row>
        <row r="6132">
          <cell r="S6132" t="str">
            <v>0</v>
          </cell>
          <cell r="X6132">
            <v>0</v>
          </cell>
        </row>
        <row r="6133">
          <cell r="S6133" t="str">
            <v>0</v>
          </cell>
          <cell r="X6133">
            <v>0</v>
          </cell>
        </row>
        <row r="6134">
          <cell r="S6134" t="str">
            <v>0</v>
          </cell>
          <cell r="X6134">
            <v>0</v>
          </cell>
        </row>
        <row r="6135">
          <cell r="S6135" t="str">
            <v>0</v>
          </cell>
          <cell r="X6135">
            <v>0</v>
          </cell>
        </row>
        <row r="6136">
          <cell r="S6136" t="str">
            <v>0</v>
          </cell>
          <cell r="X6136">
            <v>0</v>
          </cell>
        </row>
        <row r="6137">
          <cell r="S6137" t="str">
            <v>0</v>
          </cell>
          <cell r="X6137">
            <v>0</v>
          </cell>
        </row>
        <row r="6138">
          <cell r="S6138" t="str">
            <v>0</v>
          </cell>
          <cell r="X6138">
            <v>0</v>
          </cell>
        </row>
        <row r="6139">
          <cell r="S6139" t="str">
            <v>0</v>
          </cell>
          <cell r="X6139">
            <v>0</v>
          </cell>
        </row>
        <row r="6140">
          <cell r="S6140" t="str">
            <v>0</v>
          </cell>
          <cell r="X6140">
            <v>0</v>
          </cell>
        </row>
        <row r="6141">
          <cell r="S6141" t="str">
            <v>0</v>
          </cell>
          <cell r="X6141">
            <v>0</v>
          </cell>
        </row>
        <row r="6142">
          <cell r="S6142" t="str">
            <v>0</v>
          </cell>
          <cell r="X6142">
            <v>0</v>
          </cell>
        </row>
        <row r="6143">
          <cell r="S6143" t="str">
            <v>0</v>
          </cell>
          <cell r="X6143">
            <v>0</v>
          </cell>
        </row>
        <row r="6144">
          <cell r="S6144" t="str">
            <v>0</v>
          </cell>
          <cell r="X6144">
            <v>0</v>
          </cell>
        </row>
        <row r="6145">
          <cell r="S6145" t="str">
            <v>0</v>
          </cell>
          <cell r="X6145">
            <v>0</v>
          </cell>
        </row>
        <row r="6146">
          <cell r="S6146" t="str">
            <v>0</v>
          </cell>
          <cell r="X6146">
            <v>0</v>
          </cell>
        </row>
        <row r="6147">
          <cell r="S6147" t="str">
            <v>0</v>
          </cell>
          <cell r="X6147">
            <v>0</v>
          </cell>
        </row>
        <row r="6148">
          <cell r="S6148" t="str">
            <v>0</v>
          </cell>
          <cell r="X6148">
            <v>0</v>
          </cell>
        </row>
        <row r="6149">
          <cell r="S6149" t="str">
            <v>0</v>
          </cell>
          <cell r="X6149">
            <v>0</v>
          </cell>
        </row>
        <row r="6150">
          <cell r="S6150" t="str">
            <v>0</v>
          </cell>
          <cell r="X6150">
            <v>0</v>
          </cell>
        </row>
        <row r="6151">
          <cell r="S6151" t="str">
            <v>0</v>
          </cell>
          <cell r="X6151">
            <v>0</v>
          </cell>
        </row>
        <row r="6152">
          <cell r="S6152" t="str">
            <v>0</v>
          </cell>
          <cell r="X6152">
            <v>0</v>
          </cell>
        </row>
        <row r="6153">
          <cell r="S6153" t="str">
            <v>0</v>
          </cell>
          <cell r="X6153">
            <v>0</v>
          </cell>
        </row>
        <row r="6154">
          <cell r="S6154" t="str">
            <v>0</v>
          </cell>
          <cell r="X6154">
            <v>0</v>
          </cell>
        </row>
        <row r="6155">
          <cell r="S6155" t="str">
            <v>0</v>
          </cell>
          <cell r="X6155">
            <v>0</v>
          </cell>
        </row>
        <row r="6156">
          <cell r="S6156" t="str">
            <v>0</v>
          </cell>
          <cell r="X6156">
            <v>0</v>
          </cell>
        </row>
        <row r="6157">
          <cell r="S6157" t="str">
            <v>0</v>
          </cell>
          <cell r="X6157">
            <v>0</v>
          </cell>
        </row>
        <row r="6158">
          <cell r="S6158" t="str">
            <v>0</v>
          </cell>
          <cell r="X6158">
            <v>0</v>
          </cell>
        </row>
        <row r="6159">
          <cell r="S6159" t="str">
            <v>0</v>
          </cell>
          <cell r="X6159">
            <v>0</v>
          </cell>
        </row>
        <row r="6160">
          <cell r="S6160" t="str">
            <v>0</v>
          </cell>
          <cell r="X6160">
            <v>0</v>
          </cell>
        </row>
        <row r="6161">
          <cell r="S6161" t="str">
            <v>0</v>
          </cell>
          <cell r="X6161">
            <v>0</v>
          </cell>
        </row>
        <row r="6162">
          <cell r="S6162" t="str">
            <v>0</v>
          </cell>
          <cell r="X6162">
            <v>0</v>
          </cell>
        </row>
        <row r="6163">
          <cell r="S6163" t="str">
            <v>0</v>
          </cell>
          <cell r="X6163">
            <v>0</v>
          </cell>
        </row>
        <row r="6164">
          <cell r="S6164" t="str">
            <v>0</v>
          </cell>
          <cell r="X6164">
            <v>0</v>
          </cell>
        </row>
        <row r="6165">
          <cell r="S6165" t="str">
            <v>0</v>
          </cell>
          <cell r="X6165">
            <v>0</v>
          </cell>
        </row>
        <row r="6166">
          <cell r="S6166" t="str">
            <v>0</v>
          </cell>
          <cell r="X6166">
            <v>0</v>
          </cell>
        </row>
        <row r="6167">
          <cell r="S6167" t="str">
            <v>0</v>
          </cell>
          <cell r="X6167">
            <v>0</v>
          </cell>
        </row>
        <row r="6168">
          <cell r="S6168" t="str">
            <v>0</v>
          </cell>
          <cell r="X6168">
            <v>0</v>
          </cell>
        </row>
        <row r="6169">
          <cell r="S6169" t="str">
            <v>0</v>
          </cell>
          <cell r="X6169">
            <v>0</v>
          </cell>
        </row>
        <row r="6170">
          <cell r="S6170" t="str">
            <v>0</v>
          </cell>
          <cell r="X6170">
            <v>0</v>
          </cell>
        </row>
        <row r="6171">
          <cell r="S6171" t="str">
            <v>0</v>
          </cell>
          <cell r="X6171">
            <v>0</v>
          </cell>
        </row>
        <row r="6172">
          <cell r="S6172" t="str">
            <v>0</v>
          </cell>
          <cell r="X6172">
            <v>0</v>
          </cell>
        </row>
        <row r="6173">
          <cell r="S6173" t="str">
            <v>0</v>
          </cell>
          <cell r="X6173">
            <v>0</v>
          </cell>
        </row>
        <row r="6174">
          <cell r="S6174" t="str">
            <v>0</v>
          </cell>
          <cell r="X6174">
            <v>0</v>
          </cell>
        </row>
        <row r="6175">
          <cell r="S6175" t="str">
            <v>0</v>
          </cell>
          <cell r="X6175">
            <v>0</v>
          </cell>
        </row>
        <row r="6176">
          <cell r="S6176" t="str">
            <v>0</v>
          </cell>
          <cell r="X6176">
            <v>0</v>
          </cell>
        </row>
        <row r="6177">
          <cell r="S6177" t="str">
            <v>0</v>
          </cell>
          <cell r="X6177">
            <v>0</v>
          </cell>
        </row>
        <row r="6178">
          <cell r="S6178" t="str">
            <v>0</v>
          </cell>
          <cell r="X6178">
            <v>0</v>
          </cell>
        </row>
        <row r="6179">
          <cell r="S6179" t="str">
            <v>0</v>
          </cell>
          <cell r="X6179">
            <v>0</v>
          </cell>
        </row>
        <row r="6180">
          <cell r="S6180" t="str">
            <v>0</v>
          </cell>
          <cell r="X6180">
            <v>0</v>
          </cell>
        </row>
        <row r="6181">
          <cell r="S6181" t="str">
            <v>0</v>
          </cell>
          <cell r="X6181">
            <v>0</v>
          </cell>
        </row>
        <row r="6182">
          <cell r="S6182" t="str">
            <v>0</v>
          </cell>
          <cell r="X6182">
            <v>0</v>
          </cell>
        </row>
        <row r="6183">
          <cell r="S6183" t="str">
            <v>0</v>
          </cell>
          <cell r="X6183">
            <v>0</v>
          </cell>
        </row>
        <row r="6184">
          <cell r="S6184" t="str">
            <v>0</v>
          </cell>
          <cell r="X6184">
            <v>0</v>
          </cell>
        </row>
        <row r="6185">
          <cell r="S6185" t="str">
            <v>0</v>
          </cell>
          <cell r="X6185">
            <v>0</v>
          </cell>
        </row>
        <row r="6186">
          <cell r="S6186" t="str">
            <v>0</v>
          </cell>
          <cell r="X6186">
            <v>0</v>
          </cell>
        </row>
        <row r="6187">
          <cell r="S6187" t="str">
            <v>0</v>
          </cell>
          <cell r="X6187">
            <v>0</v>
          </cell>
        </row>
        <row r="6188">
          <cell r="S6188" t="str">
            <v>0</v>
          </cell>
          <cell r="X6188">
            <v>0</v>
          </cell>
        </row>
        <row r="6189">
          <cell r="S6189" t="str">
            <v>0</v>
          </cell>
          <cell r="X6189">
            <v>0</v>
          </cell>
        </row>
        <row r="6190">
          <cell r="S6190" t="str">
            <v>0</v>
          </cell>
          <cell r="X6190">
            <v>0</v>
          </cell>
        </row>
        <row r="6191">
          <cell r="S6191" t="str">
            <v>0</v>
          </cell>
          <cell r="X6191">
            <v>0</v>
          </cell>
        </row>
        <row r="6192">
          <cell r="S6192" t="str">
            <v>0</v>
          </cell>
          <cell r="X6192">
            <v>0</v>
          </cell>
        </row>
        <row r="6193">
          <cell r="S6193" t="str">
            <v>0</v>
          </cell>
          <cell r="X6193">
            <v>0</v>
          </cell>
        </row>
        <row r="6194">
          <cell r="S6194" t="str">
            <v>0</v>
          </cell>
          <cell r="X6194">
            <v>0</v>
          </cell>
        </row>
        <row r="6195">
          <cell r="S6195" t="str">
            <v>0</v>
          </cell>
          <cell r="X6195">
            <v>0</v>
          </cell>
        </row>
        <row r="6196">
          <cell r="S6196" t="str">
            <v>0</v>
          </cell>
          <cell r="X6196">
            <v>0</v>
          </cell>
        </row>
        <row r="6197">
          <cell r="S6197" t="str">
            <v>0</v>
          </cell>
          <cell r="X6197">
            <v>0</v>
          </cell>
        </row>
        <row r="6198">
          <cell r="S6198" t="str">
            <v>0</v>
          </cell>
          <cell r="X6198">
            <v>0</v>
          </cell>
        </row>
        <row r="6199">
          <cell r="S6199" t="str">
            <v>0</v>
          </cell>
          <cell r="X6199">
            <v>0</v>
          </cell>
        </row>
        <row r="6200">
          <cell r="S6200" t="str">
            <v>0</v>
          </cell>
          <cell r="X6200">
            <v>0</v>
          </cell>
        </row>
        <row r="6201">
          <cell r="S6201" t="str">
            <v>0</v>
          </cell>
          <cell r="X6201">
            <v>0</v>
          </cell>
        </row>
        <row r="6202">
          <cell r="S6202" t="str">
            <v>0</v>
          </cell>
          <cell r="X6202">
            <v>0</v>
          </cell>
        </row>
        <row r="6203">
          <cell r="S6203" t="str">
            <v>0</v>
          </cell>
          <cell r="X6203">
            <v>0</v>
          </cell>
        </row>
        <row r="6204">
          <cell r="S6204" t="str">
            <v>0</v>
          </cell>
          <cell r="X6204">
            <v>0</v>
          </cell>
        </row>
        <row r="6205">
          <cell r="S6205" t="str">
            <v>0</v>
          </cell>
          <cell r="X6205">
            <v>0</v>
          </cell>
        </row>
        <row r="6206">
          <cell r="S6206" t="str">
            <v>0</v>
          </cell>
          <cell r="X6206">
            <v>0</v>
          </cell>
        </row>
        <row r="6207">
          <cell r="S6207" t="str">
            <v>0</v>
          </cell>
          <cell r="X6207">
            <v>0</v>
          </cell>
        </row>
        <row r="6208">
          <cell r="S6208" t="str">
            <v>0</v>
          </cell>
          <cell r="X6208">
            <v>0</v>
          </cell>
        </row>
        <row r="6209">
          <cell r="S6209" t="str">
            <v>0</v>
          </cell>
          <cell r="X6209">
            <v>0</v>
          </cell>
        </row>
        <row r="6210">
          <cell r="S6210" t="str">
            <v>0</v>
          </cell>
          <cell r="X6210">
            <v>0</v>
          </cell>
        </row>
        <row r="6211">
          <cell r="S6211" t="str">
            <v>0</v>
          </cell>
          <cell r="X6211">
            <v>0</v>
          </cell>
        </row>
        <row r="6212">
          <cell r="S6212" t="str">
            <v>0</v>
          </cell>
          <cell r="X6212">
            <v>0</v>
          </cell>
        </row>
        <row r="6213">
          <cell r="S6213" t="str">
            <v>0</v>
          </cell>
          <cell r="X6213">
            <v>0</v>
          </cell>
        </row>
        <row r="6214">
          <cell r="S6214" t="str">
            <v>0</v>
          </cell>
          <cell r="X6214">
            <v>0</v>
          </cell>
        </row>
        <row r="6215">
          <cell r="S6215" t="str">
            <v>0</v>
          </cell>
          <cell r="X6215">
            <v>0</v>
          </cell>
        </row>
        <row r="6216">
          <cell r="S6216" t="str">
            <v>0</v>
          </cell>
          <cell r="X6216">
            <v>0</v>
          </cell>
        </row>
        <row r="6217">
          <cell r="S6217" t="str">
            <v>0</v>
          </cell>
          <cell r="X6217">
            <v>0</v>
          </cell>
        </row>
        <row r="6218">
          <cell r="S6218" t="str">
            <v>0</v>
          </cell>
          <cell r="X6218">
            <v>0</v>
          </cell>
        </row>
        <row r="6219">
          <cell r="S6219" t="str">
            <v>0</v>
          </cell>
          <cell r="X6219">
            <v>0</v>
          </cell>
        </row>
        <row r="6220">
          <cell r="S6220" t="str">
            <v>0</v>
          </cell>
          <cell r="X6220">
            <v>0</v>
          </cell>
        </row>
        <row r="6221">
          <cell r="S6221" t="str">
            <v>0</v>
          </cell>
          <cell r="X6221">
            <v>0</v>
          </cell>
        </row>
        <row r="6222">
          <cell r="S6222" t="str">
            <v>0</v>
          </cell>
          <cell r="X6222">
            <v>0</v>
          </cell>
        </row>
        <row r="6223">
          <cell r="S6223" t="str">
            <v>0</v>
          </cell>
          <cell r="X6223">
            <v>0</v>
          </cell>
        </row>
        <row r="6224">
          <cell r="S6224" t="str">
            <v>0</v>
          </cell>
          <cell r="X6224">
            <v>0</v>
          </cell>
        </row>
        <row r="6225">
          <cell r="S6225" t="str">
            <v>0</v>
          </cell>
          <cell r="X6225">
            <v>0</v>
          </cell>
        </row>
        <row r="6226">
          <cell r="S6226" t="str">
            <v>0</v>
          </cell>
          <cell r="X6226">
            <v>0</v>
          </cell>
        </row>
        <row r="6227">
          <cell r="S6227" t="str">
            <v>0</v>
          </cell>
          <cell r="X6227">
            <v>0</v>
          </cell>
        </row>
        <row r="6228">
          <cell r="S6228" t="str">
            <v>0</v>
          </cell>
          <cell r="X6228">
            <v>0</v>
          </cell>
        </row>
        <row r="6229">
          <cell r="S6229" t="str">
            <v>0</v>
          </cell>
          <cell r="X6229">
            <v>0</v>
          </cell>
        </row>
        <row r="6230">
          <cell r="S6230" t="str">
            <v>0</v>
          </cell>
          <cell r="X6230">
            <v>0</v>
          </cell>
        </row>
        <row r="6231">
          <cell r="S6231" t="str">
            <v>0</v>
          </cell>
          <cell r="X6231">
            <v>0</v>
          </cell>
        </row>
        <row r="6232">
          <cell r="S6232" t="str">
            <v>0</v>
          </cell>
          <cell r="X6232">
            <v>0</v>
          </cell>
        </row>
        <row r="6233">
          <cell r="S6233" t="str">
            <v>0</v>
          </cell>
          <cell r="X6233">
            <v>0</v>
          </cell>
        </row>
        <row r="6234">
          <cell r="S6234" t="str">
            <v>0</v>
          </cell>
          <cell r="X6234">
            <v>0</v>
          </cell>
        </row>
        <row r="6235">
          <cell r="S6235" t="str">
            <v>0</v>
          </cell>
          <cell r="X6235">
            <v>0</v>
          </cell>
        </row>
        <row r="6236">
          <cell r="S6236" t="str">
            <v>0</v>
          </cell>
          <cell r="X6236">
            <v>0</v>
          </cell>
        </row>
        <row r="6237">
          <cell r="S6237" t="str">
            <v>0</v>
          </cell>
          <cell r="X6237">
            <v>0</v>
          </cell>
        </row>
        <row r="6238">
          <cell r="S6238" t="str">
            <v>0</v>
          </cell>
          <cell r="X6238">
            <v>0</v>
          </cell>
        </row>
        <row r="6239">
          <cell r="S6239" t="str">
            <v>0</v>
          </cell>
          <cell r="X6239">
            <v>0</v>
          </cell>
        </row>
        <row r="6240">
          <cell r="S6240" t="str">
            <v>0</v>
          </cell>
          <cell r="X6240">
            <v>0</v>
          </cell>
        </row>
        <row r="6241">
          <cell r="S6241" t="str">
            <v>0</v>
          </cell>
          <cell r="X6241">
            <v>0</v>
          </cell>
        </row>
        <row r="6242">
          <cell r="S6242" t="str">
            <v>0</v>
          </cell>
          <cell r="X6242">
            <v>0</v>
          </cell>
        </row>
        <row r="6243">
          <cell r="S6243" t="str">
            <v>0</v>
          </cell>
          <cell r="X6243">
            <v>0</v>
          </cell>
        </row>
        <row r="6244">
          <cell r="S6244" t="str">
            <v>0</v>
          </cell>
          <cell r="X6244">
            <v>0</v>
          </cell>
        </row>
        <row r="6245">
          <cell r="S6245" t="str">
            <v>0</v>
          </cell>
          <cell r="X6245">
            <v>0</v>
          </cell>
        </row>
        <row r="6246">
          <cell r="S6246" t="str">
            <v>0</v>
          </cell>
          <cell r="X6246">
            <v>0</v>
          </cell>
        </row>
        <row r="6247">
          <cell r="S6247" t="str">
            <v>0</v>
          </cell>
          <cell r="X6247">
            <v>0</v>
          </cell>
        </row>
        <row r="6248">
          <cell r="S6248" t="str">
            <v>0</v>
          </cell>
          <cell r="X6248">
            <v>0</v>
          </cell>
        </row>
        <row r="6249">
          <cell r="S6249" t="str">
            <v>0</v>
          </cell>
          <cell r="X6249">
            <v>0</v>
          </cell>
        </row>
        <row r="6250">
          <cell r="S6250" t="str">
            <v>0</v>
          </cell>
          <cell r="X6250">
            <v>0</v>
          </cell>
        </row>
        <row r="6251">
          <cell r="S6251" t="str">
            <v>0</v>
          </cell>
          <cell r="X6251">
            <v>0</v>
          </cell>
        </row>
        <row r="6252">
          <cell r="S6252" t="str">
            <v>0</v>
          </cell>
          <cell r="X6252">
            <v>0</v>
          </cell>
        </row>
        <row r="6253">
          <cell r="S6253" t="str">
            <v>0</v>
          </cell>
          <cell r="X6253">
            <v>0</v>
          </cell>
        </row>
        <row r="6254">
          <cell r="S6254" t="str">
            <v>0</v>
          </cell>
          <cell r="X6254">
            <v>0</v>
          </cell>
        </row>
        <row r="6255">
          <cell r="S6255" t="str">
            <v>0</v>
          </cell>
          <cell r="X6255">
            <v>0</v>
          </cell>
        </row>
        <row r="6256">
          <cell r="S6256" t="str">
            <v>0</v>
          </cell>
          <cell r="X6256">
            <v>0</v>
          </cell>
        </row>
        <row r="6257">
          <cell r="S6257" t="str">
            <v>0</v>
          </cell>
          <cell r="X6257">
            <v>0</v>
          </cell>
        </row>
        <row r="6258">
          <cell r="S6258" t="str">
            <v>0</v>
          </cell>
          <cell r="X6258">
            <v>0</v>
          </cell>
        </row>
        <row r="6259">
          <cell r="S6259" t="str">
            <v>0</v>
          </cell>
          <cell r="X6259">
            <v>0</v>
          </cell>
        </row>
        <row r="6260">
          <cell r="S6260" t="str">
            <v>0</v>
          </cell>
          <cell r="X6260">
            <v>0</v>
          </cell>
        </row>
        <row r="6261">
          <cell r="S6261" t="str">
            <v>0</v>
          </cell>
          <cell r="X6261">
            <v>0</v>
          </cell>
        </row>
        <row r="6262">
          <cell r="S6262" t="str">
            <v>0</v>
          </cell>
          <cell r="X6262">
            <v>0</v>
          </cell>
        </row>
        <row r="6263">
          <cell r="S6263" t="str">
            <v>0</v>
          </cell>
          <cell r="X6263">
            <v>0</v>
          </cell>
        </row>
        <row r="6264">
          <cell r="S6264" t="str">
            <v>0</v>
          </cell>
          <cell r="X6264">
            <v>0</v>
          </cell>
        </row>
        <row r="6265">
          <cell r="S6265" t="str">
            <v>0</v>
          </cell>
          <cell r="X6265">
            <v>0</v>
          </cell>
        </row>
        <row r="6266">
          <cell r="S6266" t="str">
            <v>0</v>
          </cell>
          <cell r="X6266">
            <v>0</v>
          </cell>
        </row>
        <row r="6267">
          <cell r="S6267" t="str">
            <v>0</v>
          </cell>
          <cell r="X6267">
            <v>0</v>
          </cell>
        </row>
        <row r="6268">
          <cell r="S6268" t="str">
            <v>0</v>
          </cell>
          <cell r="X6268">
            <v>0</v>
          </cell>
        </row>
        <row r="6269">
          <cell r="S6269" t="str">
            <v>0</v>
          </cell>
          <cell r="X6269">
            <v>0</v>
          </cell>
        </row>
        <row r="6270">
          <cell r="S6270" t="str">
            <v>0</v>
          </cell>
          <cell r="X6270">
            <v>0</v>
          </cell>
        </row>
        <row r="6271">
          <cell r="S6271" t="str">
            <v>0</v>
          </cell>
          <cell r="X6271">
            <v>0</v>
          </cell>
        </row>
        <row r="6272">
          <cell r="S6272" t="str">
            <v>0</v>
          </cell>
          <cell r="X6272">
            <v>0</v>
          </cell>
        </row>
        <row r="6273">
          <cell r="S6273" t="str">
            <v>0</v>
          </cell>
          <cell r="X6273">
            <v>0</v>
          </cell>
        </row>
        <row r="6274">
          <cell r="S6274" t="str">
            <v>0</v>
          </cell>
          <cell r="X6274">
            <v>0</v>
          </cell>
        </row>
        <row r="6275">
          <cell r="S6275" t="str">
            <v>0</v>
          </cell>
          <cell r="X6275">
            <v>0</v>
          </cell>
        </row>
        <row r="6276">
          <cell r="S6276" t="str">
            <v>0</v>
          </cell>
          <cell r="X6276">
            <v>0</v>
          </cell>
        </row>
        <row r="6277">
          <cell r="S6277" t="str">
            <v>0</v>
          </cell>
          <cell r="X6277">
            <v>0</v>
          </cell>
        </row>
        <row r="6278">
          <cell r="S6278" t="str">
            <v>0</v>
          </cell>
          <cell r="X6278">
            <v>0</v>
          </cell>
        </row>
        <row r="6279">
          <cell r="S6279" t="str">
            <v>0</v>
          </cell>
          <cell r="X6279">
            <v>0</v>
          </cell>
        </row>
        <row r="6280">
          <cell r="S6280" t="str">
            <v>0</v>
          </cell>
          <cell r="X6280">
            <v>0</v>
          </cell>
        </row>
        <row r="6281">
          <cell r="S6281" t="str">
            <v>0</v>
          </cell>
          <cell r="X6281">
            <v>0</v>
          </cell>
        </row>
        <row r="6282">
          <cell r="S6282" t="str">
            <v>0</v>
          </cell>
          <cell r="X6282">
            <v>0</v>
          </cell>
        </row>
        <row r="6283">
          <cell r="S6283" t="str">
            <v>0</v>
          </cell>
          <cell r="X6283">
            <v>0</v>
          </cell>
        </row>
        <row r="6284">
          <cell r="S6284" t="str">
            <v>0</v>
          </cell>
          <cell r="X6284">
            <v>0</v>
          </cell>
        </row>
        <row r="6285">
          <cell r="S6285" t="str">
            <v>0</v>
          </cell>
          <cell r="X6285">
            <v>0</v>
          </cell>
        </row>
        <row r="6286">
          <cell r="S6286" t="str">
            <v>0</v>
          </cell>
          <cell r="X6286">
            <v>0</v>
          </cell>
        </row>
        <row r="6287">
          <cell r="S6287" t="str">
            <v>0</v>
          </cell>
          <cell r="X6287">
            <v>0</v>
          </cell>
        </row>
        <row r="6288">
          <cell r="S6288" t="str">
            <v>0</v>
          </cell>
          <cell r="X6288">
            <v>0</v>
          </cell>
        </row>
        <row r="6289">
          <cell r="S6289" t="str">
            <v>0</v>
          </cell>
          <cell r="X6289">
            <v>0</v>
          </cell>
        </row>
        <row r="6290">
          <cell r="S6290" t="str">
            <v>0</v>
          </cell>
          <cell r="X6290">
            <v>0</v>
          </cell>
        </row>
        <row r="6291">
          <cell r="S6291" t="str">
            <v>0</v>
          </cell>
          <cell r="X6291">
            <v>0</v>
          </cell>
        </row>
        <row r="6292">
          <cell r="S6292" t="str">
            <v>0</v>
          </cell>
          <cell r="X6292">
            <v>0</v>
          </cell>
        </row>
        <row r="6293">
          <cell r="S6293" t="str">
            <v>0</v>
          </cell>
          <cell r="X6293">
            <v>0</v>
          </cell>
        </row>
        <row r="6294">
          <cell r="S6294" t="str">
            <v>0</v>
          </cell>
          <cell r="X6294">
            <v>0</v>
          </cell>
        </row>
        <row r="6295">
          <cell r="S6295" t="str">
            <v>0</v>
          </cell>
          <cell r="X6295">
            <v>0</v>
          </cell>
        </row>
        <row r="6296">
          <cell r="S6296" t="str">
            <v>0</v>
          </cell>
          <cell r="X6296">
            <v>0</v>
          </cell>
        </row>
        <row r="6297">
          <cell r="S6297" t="str">
            <v>0</v>
          </cell>
          <cell r="X6297">
            <v>0</v>
          </cell>
        </row>
        <row r="6298">
          <cell r="S6298" t="str">
            <v>0</v>
          </cell>
          <cell r="X6298">
            <v>0</v>
          </cell>
        </row>
        <row r="6299">
          <cell r="S6299" t="str">
            <v>0</v>
          </cell>
          <cell r="X6299">
            <v>0</v>
          </cell>
        </row>
        <row r="6300">
          <cell r="S6300" t="str">
            <v>0</v>
          </cell>
          <cell r="X6300">
            <v>0</v>
          </cell>
        </row>
        <row r="6301">
          <cell r="S6301" t="str">
            <v>0</v>
          </cell>
          <cell r="X6301">
            <v>0</v>
          </cell>
        </row>
        <row r="6302">
          <cell r="S6302" t="str">
            <v>0</v>
          </cell>
          <cell r="X6302">
            <v>0</v>
          </cell>
        </row>
        <row r="6303">
          <cell r="S6303" t="str">
            <v>0</v>
          </cell>
          <cell r="X6303">
            <v>0</v>
          </cell>
        </row>
        <row r="6304">
          <cell r="S6304" t="str">
            <v>0</v>
          </cell>
          <cell r="X6304">
            <v>0</v>
          </cell>
        </row>
        <row r="6305">
          <cell r="S6305" t="str">
            <v>0</v>
          </cell>
          <cell r="X6305">
            <v>0</v>
          </cell>
        </row>
        <row r="6306">
          <cell r="S6306" t="str">
            <v>0</v>
          </cell>
          <cell r="X6306">
            <v>0</v>
          </cell>
        </row>
        <row r="6307">
          <cell r="S6307" t="str">
            <v>0</v>
          </cell>
          <cell r="X6307">
            <v>0</v>
          </cell>
        </row>
        <row r="6308">
          <cell r="S6308" t="str">
            <v>0</v>
          </cell>
          <cell r="X6308">
            <v>0</v>
          </cell>
        </row>
        <row r="6309">
          <cell r="S6309" t="str">
            <v>0</v>
          </cell>
          <cell r="X6309">
            <v>0</v>
          </cell>
        </row>
        <row r="6310">
          <cell r="S6310" t="str">
            <v>0</v>
          </cell>
          <cell r="X6310">
            <v>0</v>
          </cell>
        </row>
        <row r="6311">
          <cell r="S6311" t="str">
            <v>0</v>
          </cell>
          <cell r="X6311">
            <v>0</v>
          </cell>
        </row>
        <row r="6312">
          <cell r="S6312" t="str">
            <v>0</v>
          </cell>
          <cell r="X6312">
            <v>0</v>
          </cell>
        </row>
        <row r="6313">
          <cell r="S6313" t="str">
            <v>0</v>
          </cell>
          <cell r="X6313">
            <v>0</v>
          </cell>
        </row>
        <row r="6314">
          <cell r="S6314" t="str">
            <v>0</v>
          </cell>
          <cell r="X6314">
            <v>0</v>
          </cell>
        </row>
        <row r="6315">
          <cell r="S6315" t="str">
            <v>0</v>
          </cell>
          <cell r="X6315">
            <v>0</v>
          </cell>
        </row>
        <row r="6316">
          <cell r="S6316" t="str">
            <v>0</v>
          </cell>
          <cell r="X6316">
            <v>0</v>
          </cell>
        </row>
        <row r="6317">
          <cell r="S6317" t="str">
            <v>0</v>
          </cell>
          <cell r="X6317">
            <v>0</v>
          </cell>
        </row>
        <row r="6318">
          <cell r="S6318" t="str">
            <v>0</v>
          </cell>
          <cell r="X6318">
            <v>0</v>
          </cell>
        </row>
        <row r="6319">
          <cell r="S6319" t="str">
            <v>0</v>
          </cell>
          <cell r="X6319">
            <v>0</v>
          </cell>
        </row>
        <row r="6320">
          <cell r="S6320" t="str">
            <v>0</v>
          </cell>
          <cell r="X6320">
            <v>0</v>
          </cell>
        </row>
        <row r="6321">
          <cell r="S6321" t="str">
            <v>0</v>
          </cell>
          <cell r="X6321">
            <v>0</v>
          </cell>
        </row>
        <row r="6322">
          <cell r="S6322" t="str">
            <v>0</v>
          </cell>
          <cell r="X6322">
            <v>0</v>
          </cell>
        </row>
        <row r="6323">
          <cell r="S6323" t="str">
            <v>0</v>
          </cell>
          <cell r="X6323">
            <v>0</v>
          </cell>
        </row>
        <row r="6324">
          <cell r="S6324" t="str">
            <v>0</v>
          </cell>
          <cell r="X6324">
            <v>0</v>
          </cell>
        </row>
        <row r="6325">
          <cell r="S6325" t="str">
            <v>0</v>
          </cell>
          <cell r="X6325">
            <v>0</v>
          </cell>
        </row>
        <row r="6326">
          <cell r="S6326" t="str">
            <v>0</v>
          </cell>
          <cell r="X6326">
            <v>0</v>
          </cell>
        </row>
        <row r="6327">
          <cell r="S6327" t="str">
            <v>0</v>
          </cell>
          <cell r="X6327">
            <v>0</v>
          </cell>
        </row>
        <row r="6328">
          <cell r="S6328" t="str">
            <v>0</v>
          </cell>
          <cell r="X6328">
            <v>0</v>
          </cell>
        </row>
        <row r="6329">
          <cell r="S6329" t="str">
            <v>0</v>
          </cell>
          <cell r="X6329">
            <v>0</v>
          </cell>
        </row>
        <row r="6330">
          <cell r="S6330" t="str">
            <v>0</v>
          </cell>
          <cell r="X6330">
            <v>0</v>
          </cell>
        </row>
        <row r="6331">
          <cell r="S6331" t="str">
            <v>0</v>
          </cell>
          <cell r="X6331">
            <v>0</v>
          </cell>
        </row>
        <row r="6332">
          <cell r="S6332" t="str">
            <v>0</v>
          </cell>
          <cell r="X6332">
            <v>0</v>
          </cell>
        </row>
        <row r="6333">
          <cell r="S6333" t="str">
            <v>0</v>
          </cell>
          <cell r="X6333">
            <v>0</v>
          </cell>
        </row>
        <row r="6334">
          <cell r="S6334" t="str">
            <v>0</v>
          </cell>
          <cell r="X6334">
            <v>0</v>
          </cell>
        </row>
        <row r="6335">
          <cell r="S6335" t="str">
            <v>0</v>
          </cell>
          <cell r="X6335">
            <v>0</v>
          </cell>
        </row>
        <row r="6336">
          <cell r="S6336" t="str">
            <v>0</v>
          </cell>
          <cell r="X6336">
            <v>0</v>
          </cell>
        </row>
        <row r="6337">
          <cell r="S6337" t="str">
            <v>0</v>
          </cell>
          <cell r="X6337">
            <v>0</v>
          </cell>
        </row>
        <row r="6338">
          <cell r="S6338" t="str">
            <v>0</v>
          </cell>
          <cell r="X6338">
            <v>0</v>
          </cell>
        </row>
        <row r="6339">
          <cell r="S6339" t="str">
            <v>0</v>
          </cell>
          <cell r="X6339">
            <v>0</v>
          </cell>
        </row>
        <row r="6340">
          <cell r="S6340" t="str">
            <v>0</v>
          </cell>
          <cell r="X6340">
            <v>0</v>
          </cell>
        </row>
        <row r="6341">
          <cell r="S6341" t="str">
            <v>0</v>
          </cell>
          <cell r="X6341">
            <v>0</v>
          </cell>
        </row>
        <row r="6342">
          <cell r="S6342" t="str">
            <v>0</v>
          </cell>
          <cell r="X6342">
            <v>0</v>
          </cell>
        </row>
        <row r="6343">
          <cell r="S6343" t="str">
            <v>0</v>
          </cell>
          <cell r="X6343">
            <v>0</v>
          </cell>
        </row>
        <row r="6344">
          <cell r="S6344" t="str">
            <v>0</v>
          </cell>
          <cell r="X6344">
            <v>0</v>
          </cell>
        </row>
        <row r="6345">
          <cell r="S6345" t="str">
            <v>0</v>
          </cell>
          <cell r="X6345">
            <v>0</v>
          </cell>
        </row>
        <row r="6346">
          <cell r="S6346" t="str">
            <v>0</v>
          </cell>
          <cell r="X6346">
            <v>0</v>
          </cell>
        </row>
        <row r="6347">
          <cell r="S6347" t="str">
            <v>0</v>
          </cell>
          <cell r="X6347">
            <v>0</v>
          </cell>
        </row>
        <row r="6348">
          <cell r="S6348" t="str">
            <v>0</v>
          </cell>
          <cell r="X6348">
            <v>0</v>
          </cell>
        </row>
        <row r="6349">
          <cell r="S6349" t="str">
            <v>0</v>
          </cell>
          <cell r="X6349">
            <v>0</v>
          </cell>
        </row>
        <row r="6350">
          <cell r="S6350" t="str">
            <v>0</v>
          </cell>
          <cell r="X6350">
            <v>0</v>
          </cell>
        </row>
        <row r="6351">
          <cell r="S6351" t="str">
            <v>0</v>
          </cell>
          <cell r="X6351">
            <v>0</v>
          </cell>
        </row>
        <row r="6352">
          <cell r="S6352" t="str">
            <v>0</v>
          </cell>
          <cell r="X6352">
            <v>0</v>
          </cell>
        </row>
        <row r="6353">
          <cell r="S6353" t="str">
            <v>0</v>
          </cell>
          <cell r="X6353">
            <v>0</v>
          </cell>
        </row>
        <row r="6354">
          <cell r="S6354" t="str">
            <v>0</v>
          </cell>
          <cell r="X6354">
            <v>0</v>
          </cell>
        </row>
        <row r="6355">
          <cell r="S6355" t="str">
            <v>0</v>
          </cell>
          <cell r="X6355">
            <v>0</v>
          </cell>
        </row>
        <row r="6356">
          <cell r="S6356" t="str">
            <v>0</v>
          </cell>
          <cell r="X6356">
            <v>0</v>
          </cell>
        </row>
        <row r="6357">
          <cell r="S6357" t="str">
            <v>0</v>
          </cell>
          <cell r="X6357">
            <v>0</v>
          </cell>
        </row>
        <row r="6358">
          <cell r="S6358" t="str">
            <v>0</v>
          </cell>
          <cell r="X6358">
            <v>0</v>
          </cell>
        </row>
        <row r="6359">
          <cell r="S6359" t="str">
            <v>0</v>
          </cell>
          <cell r="X6359">
            <v>0</v>
          </cell>
        </row>
        <row r="6360">
          <cell r="S6360" t="str">
            <v>0</v>
          </cell>
          <cell r="X6360">
            <v>0</v>
          </cell>
        </row>
        <row r="6361">
          <cell r="S6361" t="str">
            <v>0</v>
          </cell>
          <cell r="X6361">
            <v>0</v>
          </cell>
        </row>
        <row r="6362">
          <cell r="S6362" t="str">
            <v>0</v>
          </cell>
          <cell r="X6362">
            <v>0</v>
          </cell>
        </row>
        <row r="6363">
          <cell r="S6363" t="str">
            <v>0</v>
          </cell>
          <cell r="X6363">
            <v>0</v>
          </cell>
        </row>
        <row r="6364">
          <cell r="S6364" t="str">
            <v>0</v>
          </cell>
          <cell r="X6364">
            <v>0</v>
          </cell>
        </row>
        <row r="6365">
          <cell r="S6365" t="str">
            <v>0</v>
          </cell>
          <cell r="X6365">
            <v>0</v>
          </cell>
        </row>
        <row r="6366">
          <cell r="S6366" t="str">
            <v>0</v>
          </cell>
          <cell r="X6366">
            <v>0</v>
          </cell>
        </row>
        <row r="6367">
          <cell r="S6367" t="str">
            <v>0</v>
          </cell>
          <cell r="X6367">
            <v>0</v>
          </cell>
        </row>
        <row r="6368">
          <cell r="S6368" t="str">
            <v>0</v>
          </cell>
          <cell r="X6368">
            <v>0</v>
          </cell>
        </row>
        <row r="6369">
          <cell r="S6369" t="str">
            <v>0</v>
          </cell>
          <cell r="X6369">
            <v>0</v>
          </cell>
        </row>
        <row r="6370">
          <cell r="S6370" t="str">
            <v>0</v>
          </cell>
          <cell r="X6370">
            <v>0</v>
          </cell>
        </row>
        <row r="6371">
          <cell r="S6371" t="str">
            <v>0</v>
          </cell>
          <cell r="X6371">
            <v>0</v>
          </cell>
        </row>
        <row r="6372">
          <cell r="S6372" t="str">
            <v>0</v>
          </cell>
          <cell r="X6372">
            <v>0</v>
          </cell>
        </row>
        <row r="6373">
          <cell r="S6373" t="str">
            <v>0</v>
          </cell>
          <cell r="X6373">
            <v>0</v>
          </cell>
        </row>
        <row r="6374">
          <cell r="S6374" t="str">
            <v>0</v>
          </cell>
          <cell r="X6374">
            <v>0</v>
          </cell>
        </row>
        <row r="6375">
          <cell r="S6375" t="str">
            <v>0</v>
          </cell>
          <cell r="X6375">
            <v>0</v>
          </cell>
        </row>
        <row r="6376">
          <cell r="S6376" t="str">
            <v>0</v>
          </cell>
          <cell r="X6376">
            <v>0</v>
          </cell>
        </row>
        <row r="6377">
          <cell r="S6377" t="str">
            <v>0</v>
          </cell>
          <cell r="X6377">
            <v>0</v>
          </cell>
        </row>
        <row r="6378">
          <cell r="S6378" t="str">
            <v>0</v>
          </cell>
          <cell r="X6378">
            <v>0</v>
          </cell>
        </row>
        <row r="6379">
          <cell r="S6379" t="str">
            <v>0</v>
          </cell>
          <cell r="X6379">
            <v>0</v>
          </cell>
        </row>
        <row r="6380">
          <cell r="S6380" t="str">
            <v>0</v>
          </cell>
          <cell r="X6380">
            <v>0</v>
          </cell>
        </row>
        <row r="6381">
          <cell r="S6381" t="str">
            <v>0</v>
          </cell>
          <cell r="X6381">
            <v>0</v>
          </cell>
        </row>
        <row r="6382">
          <cell r="S6382" t="str">
            <v>0</v>
          </cell>
          <cell r="X6382">
            <v>0</v>
          </cell>
        </row>
        <row r="6383">
          <cell r="S6383" t="str">
            <v>0</v>
          </cell>
          <cell r="X6383">
            <v>0</v>
          </cell>
        </row>
        <row r="6384">
          <cell r="S6384" t="str">
            <v>0</v>
          </cell>
          <cell r="X6384">
            <v>0</v>
          </cell>
        </row>
        <row r="6385">
          <cell r="S6385" t="str">
            <v>0</v>
          </cell>
          <cell r="X6385">
            <v>0</v>
          </cell>
        </row>
        <row r="6386">
          <cell r="S6386" t="str">
            <v>0</v>
          </cell>
          <cell r="X6386">
            <v>0</v>
          </cell>
        </row>
        <row r="6387">
          <cell r="S6387" t="str">
            <v>0</v>
          </cell>
          <cell r="X6387">
            <v>0</v>
          </cell>
        </row>
        <row r="6388">
          <cell r="S6388" t="str">
            <v>0</v>
          </cell>
          <cell r="X6388">
            <v>0</v>
          </cell>
        </row>
        <row r="6389">
          <cell r="S6389" t="str">
            <v>0</v>
          </cell>
          <cell r="X6389">
            <v>0</v>
          </cell>
        </row>
        <row r="6390">
          <cell r="S6390" t="str">
            <v>0</v>
          </cell>
          <cell r="X6390">
            <v>0</v>
          </cell>
        </row>
        <row r="6391">
          <cell r="S6391" t="str">
            <v>0</v>
          </cell>
          <cell r="X6391">
            <v>0</v>
          </cell>
        </row>
        <row r="6392">
          <cell r="S6392" t="str">
            <v>0</v>
          </cell>
          <cell r="X6392">
            <v>0</v>
          </cell>
        </row>
        <row r="6393">
          <cell r="S6393" t="str">
            <v>0</v>
          </cell>
          <cell r="X6393">
            <v>0</v>
          </cell>
        </row>
        <row r="6394">
          <cell r="S6394" t="str">
            <v>0</v>
          </cell>
          <cell r="X6394">
            <v>0</v>
          </cell>
        </row>
        <row r="6395">
          <cell r="S6395" t="str">
            <v>0</v>
          </cell>
          <cell r="X6395">
            <v>0</v>
          </cell>
        </row>
        <row r="6396">
          <cell r="S6396" t="str">
            <v>0</v>
          </cell>
          <cell r="X6396">
            <v>0</v>
          </cell>
        </row>
        <row r="6397">
          <cell r="S6397" t="str">
            <v>0</v>
          </cell>
          <cell r="X6397">
            <v>0</v>
          </cell>
        </row>
        <row r="6398">
          <cell r="S6398" t="str">
            <v>0</v>
          </cell>
          <cell r="X6398">
            <v>0</v>
          </cell>
        </row>
        <row r="6399">
          <cell r="S6399" t="str">
            <v>0</v>
          </cell>
          <cell r="X6399">
            <v>0</v>
          </cell>
        </row>
        <row r="6400">
          <cell r="S6400" t="str">
            <v>0</v>
          </cell>
          <cell r="X6400">
            <v>0</v>
          </cell>
        </row>
        <row r="6401">
          <cell r="S6401" t="str">
            <v>0</v>
          </cell>
          <cell r="X6401">
            <v>0</v>
          </cell>
        </row>
        <row r="6402">
          <cell r="S6402" t="str">
            <v>0</v>
          </cell>
          <cell r="X6402">
            <v>0</v>
          </cell>
        </row>
        <row r="6403">
          <cell r="S6403" t="str">
            <v>0</v>
          </cell>
          <cell r="X6403">
            <v>0</v>
          </cell>
        </row>
        <row r="6404">
          <cell r="S6404" t="str">
            <v>0</v>
          </cell>
          <cell r="X6404">
            <v>0</v>
          </cell>
        </row>
        <row r="6405">
          <cell r="S6405" t="str">
            <v>0</v>
          </cell>
          <cell r="X6405">
            <v>0</v>
          </cell>
        </row>
        <row r="6406">
          <cell r="S6406" t="str">
            <v>0</v>
          </cell>
          <cell r="X6406">
            <v>0</v>
          </cell>
        </row>
        <row r="6407">
          <cell r="S6407" t="str">
            <v>0</v>
          </cell>
          <cell r="X6407">
            <v>0</v>
          </cell>
        </row>
        <row r="6408">
          <cell r="S6408" t="str">
            <v>0</v>
          </cell>
          <cell r="X6408">
            <v>0</v>
          </cell>
        </row>
        <row r="6409">
          <cell r="S6409" t="str">
            <v>0</v>
          </cell>
          <cell r="X6409">
            <v>0</v>
          </cell>
        </row>
        <row r="6410">
          <cell r="S6410" t="str">
            <v>0</v>
          </cell>
          <cell r="X6410">
            <v>0</v>
          </cell>
        </row>
        <row r="6411">
          <cell r="S6411" t="str">
            <v>0</v>
          </cell>
          <cell r="X6411">
            <v>0</v>
          </cell>
        </row>
        <row r="6412">
          <cell r="S6412" t="str">
            <v>0</v>
          </cell>
          <cell r="X6412">
            <v>0</v>
          </cell>
        </row>
        <row r="6413">
          <cell r="S6413" t="str">
            <v>0</v>
          </cell>
          <cell r="X6413">
            <v>0</v>
          </cell>
        </row>
        <row r="6414">
          <cell r="S6414" t="str">
            <v>0</v>
          </cell>
          <cell r="X6414">
            <v>0</v>
          </cell>
        </row>
        <row r="6415">
          <cell r="S6415" t="str">
            <v>0</v>
          </cell>
          <cell r="X6415">
            <v>0</v>
          </cell>
        </row>
        <row r="6416">
          <cell r="S6416" t="str">
            <v>0</v>
          </cell>
          <cell r="X6416">
            <v>0</v>
          </cell>
        </row>
        <row r="6417">
          <cell r="S6417" t="str">
            <v>0</v>
          </cell>
          <cell r="X6417">
            <v>0</v>
          </cell>
        </row>
        <row r="6418">
          <cell r="S6418" t="str">
            <v>0</v>
          </cell>
          <cell r="X6418">
            <v>0</v>
          </cell>
        </row>
        <row r="6419">
          <cell r="S6419" t="str">
            <v>0</v>
          </cell>
          <cell r="X6419">
            <v>0</v>
          </cell>
        </row>
        <row r="6420">
          <cell r="S6420" t="str">
            <v>0</v>
          </cell>
          <cell r="X6420">
            <v>0</v>
          </cell>
        </row>
        <row r="6421">
          <cell r="S6421" t="str">
            <v>0</v>
          </cell>
          <cell r="X6421">
            <v>0</v>
          </cell>
        </row>
        <row r="6422">
          <cell r="S6422" t="str">
            <v>0</v>
          </cell>
          <cell r="X6422">
            <v>0</v>
          </cell>
        </row>
        <row r="6423">
          <cell r="S6423" t="str">
            <v>0</v>
          </cell>
          <cell r="X6423">
            <v>0</v>
          </cell>
        </row>
        <row r="6424">
          <cell r="S6424" t="str">
            <v>0</v>
          </cell>
          <cell r="X6424">
            <v>0</v>
          </cell>
        </row>
        <row r="6425">
          <cell r="S6425" t="str">
            <v>0</v>
          </cell>
          <cell r="X6425">
            <v>0</v>
          </cell>
        </row>
        <row r="6426">
          <cell r="S6426" t="str">
            <v>0</v>
          </cell>
          <cell r="X6426">
            <v>0</v>
          </cell>
        </row>
        <row r="6427">
          <cell r="S6427" t="str">
            <v>0</v>
          </cell>
          <cell r="X6427">
            <v>0</v>
          </cell>
        </row>
        <row r="6428">
          <cell r="S6428" t="str">
            <v>0</v>
          </cell>
          <cell r="X6428">
            <v>0</v>
          </cell>
        </row>
        <row r="6429">
          <cell r="S6429" t="str">
            <v>0</v>
          </cell>
          <cell r="X6429">
            <v>0</v>
          </cell>
        </row>
        <row r="6430">
          <cell r="S6430" t="str">
            <v>0</v>
          </cell>
          <cell r="X6430">
            <v>0</v>
          </cell>
        </row>
        <row r="6431">
          <cell r="S6431" t="str">
            <v>0</v>
          </cell>
          <cell r="X6431">
            <v>0</v>
          </cell>
        </row>
        <row r="6432">
          <cell r="S6432" t="str">
            <v>0</v>
          </cell>
          <cell r="X6432">
            <v>0</v>
          </cell>
        </row>
        <row r="6433">
          <cell r="S6433" t="str">
            <v>0</v>
          </cell>
          <cell r="X6433">
            <v>0</v>
          </cell>
        </row>
        <row r="6434">
          <cell r="S6434" t="str">
            <v>0</v>
          </cell>
          <cell r="X6434">
            <v>0</v>
          </cell>
        </row>
        <row r="6435">
          <cell r="S6435" t="str">
            <v>0</v>
          </cell>
          <cell r="X6435">
            <v>0</v>
          </cell>
        </row>
        <row r="6436">
          <cell r="S6436" t="str">
            <v>0</v>
          </cell>
          <cell r="X6436">
            <v>0</v>
          </cell>
        </row>
        <row r="6437">
          <cell r="S6437" t="str">
            <v>0</v>
          </cell>
          <cell r="X6437">
            <v>0</v>
          </cell>
        </row>
        <row r="6438">
          <cell r="S6438" t="str">
            <v>0</v>
          </cell>
          <cell r="X6438">
            <v>0</v>
          </cell>
        </row>
        <row r="6439">
          <cell r="S6439" t="str">
            <v>0</v>
          </cell>
          <cell r="X6439">
            <v>0</v>
          </cell>
        </row>
        <row r="6440">
          <cell r="S6440" t="str">
            <v>0</v>
          </cell>
          <cell r="X6440">
            <v>0</v>
          </cell>
        </row>
        <row r="6441">
          <cell r="S6441" t="str">
            <v>0</v>
          </cell>
          <cell r="X6441">
            <v>0</v>
          </cell>
        </row>
        <row r="6442">
          <cell r="S6442" t="str">
            <v>0</v>
          </cell>
          <cell r="X6442">
            <v>0</v>
          </cell>
        </row>
        <row r="6443">
          <cell r="S6443" t="str">
            <v>0</v>
          </cell>
          <cell r="X6443">
            <v>0</v>
          </cell>
        </row>
        <row r="6444">
          <cell r="S6444" t="str">
            <v>0</v>
          </cell>
          <cell r="X6444">
            <v>0</v>
          </cell>
        </row>
        <row r="6445">
          <cell r="S6445" t="str">
            <v>0</v>
          </cell>
          <cell r="X6445">
            <v>0</v>
          </cell>
        </row>
        <row r="6446">
          <cell r="S6446" t="str">
            <v>0</v>
          </cell>
          <cell r="X6446">
            <v>0</v>
          </cell>
        </row>
        <row r="6447">
          <cell r="S6447" t="str">
            <v>0</v>
          </cell>
          <cell r="X6447">
            <v>0</v>
          </cell>
        </row>
        <row r="6448">
          <cell r="S6448" t="str">
            <v>0</v>
          </cell>
          <cell r="X6448">
            <v>0</v>
          </cell>
        </row>
        <row r="6449">
          <cell r="S6449" t="str">
            <v>0</v>
          </cell>
          <cell r="X6449">
            <v>0</v>
          </cell>
        </row>
        <row r="6450">
          <cell r="S6450" t="str">
            <v>0</v>
          </cell>
          <cell r="X6450">
            <v>0</v>
          </cell>
        </row>
        <row r="6451">
          <cell r="S6451" t="str">
            <v>0</v>
          </cell>
          <cell r="X6451">
            <v>0</v>
          </cell>
        </row>
        <row r="6452">
          <cell r="S6452" t="str">
            <v>0</v>
          </cell>
          <cell r="X6452">
            <v>0</v>
          </cell>
        </row>
        <row r="6453">
          <cell r="S6453" t="str">
            <v>0</v>
          </cell>
          <cell r="X6453">
            <v>0</v>
          </cell>
        </row>
        <row r="6454">
          <cell r="S6454" t="str">
            <v>0</v>
          </cell>
          <cell r="X6454">
            <v>0</v>
          </cell>
        </row>
        <row r="6455">
          <cell r="S6455" t="str">
            <v>0</v>
          </cell>
          <cell r="X6455">
            <v>0</v>
          </cell>
        </row>
        <row r="6456">
          <cell r="S6456" t="str">
            <v>0</v>
          </cell>
          <cell r="X6456">
            <v>0</v>
          </cell>
        </row>
        <row r="6457">
          <cell r="S6457" t="str">
            <v>0</v>
          </cell>
          <cell r="X6457">
            <v>0</v>
          </cell>
        </row>
        <row r="6458">
          <cell r="S6458" t="str">
            <v>0</v>
          </cell>
          <cell r="X6458">
            <v>0</v>
          </cell>
        </row>
        <row r="6459">
          <cell r="S6459" t="str">
            <v>0</v>
          </cell>
          <cell r="X6459">
            <v>0</v>
          </cell>
        </row>
        <row r="6460">
          <cell r="S6460" t="str">
            <v>0</v>
          </cell>
          <cell r="X6460">
            <v>0</v>
          </cell>
        </row>
        <row r="6461">
          <cell r="S6461" t="str">
            <v>0</v>
          </cell>
          <cell r="X6461">
            <v>0</v>
          </cell>
        </row>
        <row r="6462">
          <cell r="S6462" t="str">
            <v>0</v>
          </cell>
          <cell r="X6462">
            <v>0</v>
          </cell>
        </row>
        <row r="6463">
          <cell r="S6463" t="str">
            <v>0</v>
          </cell>
          <cell r="X6463">
            <v>0</v>
          </cell>
        </row>
        <row r="6464">
          <cell r="S6464" t="str">
            <v>0</v>
          </cell>
          <cell r="X6464">
            <v>0</v>
          </cell>
        </row>
        <row r="6465">
          <cell r="S6465" t="str">
            <v>0</v>
          </cell>
          <cell r="X6465">
            <v>0</v>
          </cell>
        </row>
        <row r="6466">
          <cell r="S6466" t="str">
            <v>0</v>
          </cell>
          <cell r="X6466">
            <v>0</v>
          </cell>
        </row>
        <row r="6467">
          <cell r="S6467" t="str">
            <v>0</v>
          </cell>
          <cell r="X6467">
            <v>0</v>
          </cell>
        </row>
        <row r="6468">
          <cell r="S6468" t="str">
            <v>0</v>
          </cell>
          <cell r="X6468">
            <v>0</v>
          </cell>
        </row>
        <row r="6469">
          <cell r="S6469" t="str">
            <v>0</v>
          </cell>
          <cell r="X6469">
            <v>0</v>
          </cell>
        </row>
        <row r="6470">
          <cell r="S6470" t="str">
            <v>0</v>
          </cell>
          <cell r="X6470">
            <v>0</v>
          </cell>
        </row>
        <row r="6471">
          <cell r="S6471" t="str">
            <v>0</v>
          </cell>
          <cell r="X6471">
            <v>0</v>
          </cell>
        </row>
        <row r="6472">
          <cell r="S6472" t="str">
            <v>0</v>
          </cell>
          <cell r="X6472">
            <v>0</v>
          </cell>
        </row>
        <row r="6473">
          <cell r="S6473" t="str">
            <v>0</v>
          </cell>
          <cell r="X6473">
            <v>0</v>
          </cell>
        </row>
        <row r="6474">
          <cell r="S6474" t="str">
            <v>0</v>
          </cell>
          <cell r="X6474">
            <v>0</v>
          </cell>
        </row>
        <row r="6475">
          <cell r="S6475" t="str">
            <v>0</v>
          </cell>
          <cell r="X6475">
            <v>0</v>
          </cell>
        </row>
        <row r="6476">
          <cell r="S6476" t="str">
            <v>0</v>
          </cell>
          <cell r="X6476">
            <v>0</v>
          </cell>
        </row>
        <row r="6477">
          <cell r="S6477" t="str">
            <v>0</v>
          </cell>
          <cell r="X6477">
            <v>0</v>
          </cell>
        </row>
        <row r="6478">
          <cell r="S6478" t="str">
            <v>0</v>
          </cell>
          <cell r="X6478">
            <v>0</v>
          </cell>
        </row>
        <row r="6479">
          <cell r="S6479" t="str">
            <v>0</v>
          </cell>
          <cell r="X6479">
            <v>0</v>
          </cell>
        </row>
        <row r="6480">
          <cell r="S6480" t="str">
            <v>0</v>
          </cell>
          <cell r="X6480">
            <v>0</v>
          </cell>
        </row>
        <row r="6481">
          <cell r="S6481" t="str">
            <v>0</v>
          </cell>
          <cell r="X6481">
            <v>0</v>
          </cell>
        </row>
        <row r="6482">
          <cell r="S6482" t="str">
            <v>0</v>
          </cell>
          <cell r="X6482">
            <v>0</v>
          </cell>
        </row>
        <row r="6483">
          <cell r="S6483" t="str">
            <v>0</v>
          </cell>
          <cell r="X6483">
            <v>0</v>
          </cell>
        </row>
        <row r="6484">
          <cell r="S6484" t="str">
            <v>0</v>
          </cell>
          <cell r="X6484">
            <v>0</v>
          </cell>
        </row>
        <row r="6485">
          <cell r="S6485" t="str">
            <v>0</v>
          </cell>
          <cell r="X6485">
            <v>0</v>
          </cell>
        </row>
        <row r="6486">
          <cell r="S6486" t="str">
            <v>0</v>
          </cell>
          <cell r="X6486">
            <v>0</v>
          </cell>
        </row>
        <row r="6487">
          <cell r="S6487" t="str">
            <v>0</v>
          </cell>
          <cell r="X6487">
            <v>0</v>
          </cell>
        </row>
        <row r="6488">
          <cell r="S6488" t="str">
            <v>0</v>
          </cell>
          <cell r="X6488">
            <v>0</v>
          </cell>
        </row>
        <row r="6489">
          <cell r="S6489" t="str">
            <v>0</v>
          </cell>
          <cell r="X6489">
            <v>0</v>
          </cell>
        </row>
        <row r="6490">
          <cell r="S6490" t="str">
            <v>0</v>
          </cell>
          <cell r="X6490">
            <v>0</v>
          </cell>
        </row>
        <row r="6491">
          <cell r="S6491" t="str">
            <v>0</v>
          </cell>
          <cell r="X6491">
            <v>0</v>
          </cell>
        </row>
        <row r="6492">
          <cell r="S6492" t="str">
            <v>0</v>
          </cell>
          <cell r="X6492">
            <v>0</v>
          </cell>
        </row>
        <row r="6493">
          <cell r="S6493" t="str">
            <v>0</v>
          </cell>
          <cell r="X6493">
            <v>0</v>
          </cell>
        </row>
        <row r="6494">
          <cell r="S6494" t="str">
            <v>0</v>
          </cell>
          <cell r="X6494">
            <v>0</v>
          </cell>
        </row>
        <row r="6495">
          <cell r="S6495" t="str">
            <v>0</v>
          </cell>
          <cell r="X6495">
            <v>0</v>
          </cell>
        </row>
        <row r="6496">
          <cell r="S6496" t="str">
            <v>0</v>
          </cell>
          <cell r="X6496">
            <v>0</v>
          </cell>
        </row>
        <row r="6497">
          <cell r="S6497" t="str">
            <v>0</v>
          </cell>
          <cell r="X6497">
            <v>0</v>
          </cell>
        </row>
        <row r="6498">
          <cell r="S6498" t="str">
            <v>0</v>
          </cell>
          <cell r="X6498">
            <v>0</v>
          </cell>
        </row>
        <row r="6499">
          <cell r="S6499" t="str">
            <v>0</v>
          </cell>
          <cell r="X6499">
            <v>0</v>
          </cell>
        </row>
        <row r="6500">
          <cell r="S6500" t="str">
            <v>0</v>
          </cell>
          <cell r="X6500">
            <v>0</v>
          </cell>
        </row>
        <row r="6501">
          <cell r="S6501" t="str">
            <v>0</v>
          </cell>
          <cell r="X6501">
            <v>0</v>
          </cell>
        </row>
        <row r="6502">
          <cell r="S6502" t="str">
            <v>0</v>
          </cell>
          <cell r="X6502">
            <v>0</v>
          </cell>
        </row>
        <row r="6503">
          <cell r="S6503" t="str">
            <v>0</v>
          </cell>
          <cell r="X6503">
            <v>0</v>
          </cell>
        </row>
        <row r="6504">
          <cell r="S6504" t="str">
            <v>0</v>
          </cell>
          <cell r="X6504">
            <v>0</v>
          </cell>
        </row>
        <row r="6505">
          <cell r="S6505" t="str">
            <v>0</v>
          </cell>
          <cell r="X6505">
            <v>0</v>
          </cell>
        </row>
        <row r="6506">
          <cell r="S6506" t="str">
            <v>0</v>
          </cell>
          <cell r="X6506">
            <v>0</v>
          </cell>
        </row>
        <row r="6507">
          <cell r="S6507" t="str">
            <v>0</v>
          </cell>
          <cell r="X6507">
            <v>0</v>
          </cell>
        </row>
        <row r="6508">
          <cell r="S6508" t="str">
            <v>0</v>
          </cell>
          <cell r="X6508">
            <v>0</v>
          </cell>
        </row>
        <row r="6509">
          <cell r="S6509" t="str">
            <v>0</v>
          </cell>
          <cell r="X6509">
            <v>0</v>
          </cell>
        </row>
        <row r="6510">
          <cell r="S6510" t="str">
            <v>0</v>
          </cell>
          <cell r="X6510">
            <v>0</v>
          </cell>
        </row>
        <row r="6511">
          <cell r="S6511" t="str">
            <v>0</v>
          </cell>
          <cell r="X6511">
            <v>0</v>
          </cell>
        </row>
        <row r="6512">
          <cell r="S6512" t="str">
            <v>0</v>
          </cell>
          <cell r="X6512">
            <v>0</v>
          </cell>
        </row>
        <row r="6513">
          <cell r="S6513" t="str">
            <v>0</v>
          </cell>
          <cell r="X6513">
            <v>0</v>
          </cell>
        </row>
        <row r="6514">
          <cell r="S6514" t="str">
            <v>0</v>
          </cell>
          <cell r="X6514">
            <v>0</v>
          </cell>
        </row>
        <row r="6515">
          <cell r="S6515" t="str">
            <v>0</v>
          </cell>
          <cell r="X6515">
            <v>0</v>
          </cell>
        </row>
        <row r="6516">
          <cell r="S6516" t="str">
            <v>0</v>
          </cell>
          <cell r="X6516">
            <v>0</v>
          </cell>
        </row>
        <row r="6517">
          <cell r="S6517" t="str">
            <v>0</v>
          </cell>
          <cell r="X6517">
            <v>0</v>
          </cell>
        </row>
        <row r="6518">
          <cell r="S6518" t="str">
            <v>0</v>
          </cell>
          <cell r="X6518">
            <v>0</v>
          </cell>
        </row>
        <row r="6519">
          <cell r="S6519" t="str">
            <v>0</v>
          </cell>
          <cell r="X6519">
            <v>0</v>
          </cell>
        </row>
        <row r="6520">
          <cell r="S6520" t="str">
            <v>0</v>
          </cell>
          <cell r="X6520">
            <v>0</v>
          </cell>
        </row>
        <row r="6521">
          <cell r="S6521" t="str">
            <v>0</v>
          </cell>
          <cell r="X6521">
            <v>0</v>
          </cell>
        </row>
        <row r="6522">
          <cell r="S6522" t="str">
            <v>0</v>
          </cell>
          <cell r="X6522">
            <v>0</v>
          </cell>
        </row>
        <row r="6523">
          <cell r="S6523" t="str">
            <v>0</v>
          </cell>
          <cell r="X6523">
            <v>0</v>
          </cell>
        </row>
        <row r="6524">
          <cell r="S6524" t="str">
            <v>0</v>
          </cell>
          <cell r="X6524">
            <v>0</v>
          </cell>
        </row>
        <row r="6525">
          <cell r="S6525" t="str">
            <v>0</v>
          </cell>
          <cell r="X6525">
            <v>0</v>
          </cell>
        </row>
        <row r="6526">
          <cell r="S6526" t="str">
            <v>0</v>
          </cell>
          <cell r="X6526">
            <v>0</v>
          </cell>
        </row>
        <row r="6527">
          <cell r="S6527" t="str">
            <v>0</v>
          </cell>
          <cell r="X6527">
            <v>0</v>
          </cell>
        </row>
        <row r="6528">
          <cell r="S6528" t="str">
            <v>0</v>
          </cell>
          <cell r="X6528">
            <v>0</v>
          </cell>
        </row>
        <row r="6529">
          <cell r="S6529" t="str">
            <v>0</v>
          </cell>
          <cell r="X6529">
            <v>0</v>
          </cell>
        </row>
        <row r="6530">
          <cell r="S6530" t="str">
            <v>0</v>
          </cell>
          <cell r="X6530">
            <v>0</v>
          </cell>
        </row>
        <row r="6531">
          <cell r="S6531" t="str">
            <v>0</v>
          </cell>
          <cell r="X6531">
            <v>0</v>
          </cell>
        </row>
        <row r="6532">
          <cell r="S6532" t="str">
            <v>0</v>
          </cell>
          <cell r="X6532">
            <v>0</v>
          </cell>
        </row>
        <row r="6533">
          <cell r="S6533" t="str">
            <v>0</v>
          </cell>
          <cell r="X6533">
            <v>0</v>
          </cell>
        </row>
        <row r="6534">
          <cell r="S6534" t="str">
            <v>0</v>
          </cell>
          <cell r="X6534">
            <v>0</v>
          </cell>
        </row>
        <row r="6535">
          <cell r="S6535" t="str">
            <v>0</v>
          </cell>
          <cell r="X6535">
            <v>0</v>
          </cell>
        </row>
        <row r="6536">
          <cell r="S6536" t="str">
            <v>0</v>
          </cell>
          <cell r="X6536">
            <v>0</v>
          </cell>
        </row>
        <row r="6537">
          <cell r="S6537" t="str">
            <v>0</v>
          </cell>
          <cell r="X6537">
            <v>0</v>
          </cell>
        </row>
        <row r="6538">
          <cell r="S6538" t="str">
            <v>0</v>
          </cell>
          <cell r="X6538">
            <v>0</v>
          </cell>
        </row>
        <row r="6539">
          <cell r="S6539" t="str">
            <v>0</v>
          </cell>
          <cell r="X6539">
            <v>0</v>
          </cell>
        </row>
        <row r="6540">
          <cell r="S6540" t="str">
            <v>0</v>
          </cell>
          <cell r="X6540">
            <v>0</v>
          </cell>
        </row>
        <row r="6541">
          <cell r="S6541" t="str">
            <v>0</v>
          </cell>
          <cell r="X6541">
            <v>0</v>
          </cell>
        </row>
        <row r="6542">
          <cell r="S6542" t="str">
            <v>0</v>
          </cell>
          <cell r="X6542">
            <v>0</v>
          </cell>
        </row>
        <row r="6543">
          <cell r="S6543" t="str">
            <v>0</v>
          </cell>
          <cell r="X6543">
            <v>0</v>
          </cell>
        </row>
        <row r="6544">
          <cell r="S6544" t="str">
            <v>0</v>
          </cell>
          <cell r="X6544">
            <v>0</v>
          </cell>
        </row>
        <row r="6545">
          <cell r="S6545" t="str">
            <v>0</v>
          </cell>
          <cell r="X6545">
            <v>0</v>
          </cell>
        </row>
        <row r="6546">
          <cell r="S6546" t="str">
            <v>0</v>
          </cell>
          <cell r="X6546">
            <v>0</v>
          </cell>
        </row>
        <row r="6547">
          <cell r="S6547" t="str">
            <v>0</v>
          </cell>
          <cell r="X6547">
            <v>0</v>
          </cell>
        </row>
        <row r="6548">
          <cell r="S6548" t="str">
            <v>0</v>
          </cell>
          <cell r="X6548">
            <v>0</v>
          </cell>
        </row>
        <row r="6549">
          <cell r="S6549" t="str">
            <v>0</v>
          </cell>
          <cell r="X6549">
            <v>0</v>
          </cell>
        </row>
        <row r="6550">
          <cell r="S6550" t="str">
            <v>0</v>
          </cell>
          <cell r="X6550">
            <v>0</v>
          </cell>
        </row>
        <row r="6551">
          <cell r="S6551" t="str">
            <v>0</v>
          </cell>
          <cell r="X6551">
            <v>0</v>
          </cell>
        </row>
        <row r="6552">
          <cell r="S6552" t="str">
            <v>0</v>
          </cell>
          <cell r="X6552">
            <v>0</v>
          </cell>
        </row>
        <row r="6553">
          <cell r="S6553" t="str">
            <v>0</v>
          </cell>
          <cell r="X6553">
            <v>0</v>
          </cell>
        </row>
        <row r="6554">
          <cell r="S6554" t="str">
            <v>0</v>
          </cell>
          <cell r="X6554">
            <v>0</v>
          </cell>
        </row>
        <row r="6555">
          <cell r="S6555" t="str">
            <v>0</v>
          </cell>
          <cell r="X6555">
            <v>0</v>
          </cell>
        </row>
        <row r="6556">
          <cell r="S6556" t="str">
            <v>0</v>
          </cell>
          <cell r="X6556">
            <v>0</v>
          </cell>
        </row>
        <row r="6557">
          <cell r="S6557" t="str">
            <v>0</v>
          </cell>
          <cell r="X6557">
            <v>0</v>
          </cell>
        </row>
        <row r="6558">
          <cell r="S6558" t="str">
            <v>0</v>
          </cell>
          <cell r="X6558">
            <v>0</v>
          </cell>
        </row>
        <row r="6559">
          <cell r="S6559" t="str">
            <v>0</v>
          </cell>
          <cell r="X6559">
            <v>0</v>
          </cell>
        </row>
        <row r="6560">
          <cell r="S6560" t="str">
            <v>0</v>
          </cell>
          <cell r="X6560">
            <v>0</v>
          </cell>
        </row>
        <row r="6561">
          <cell r="S6561" t="str">
            <v>0</v>
          </cell>
          <cell r="X6561">
            <v>0</v>
          </cell>
        </row>
        <row r="6562">
          <cell r="S6562" t="str">
            <v>0</v>
          </cell>
          <cell r="X6562">
            <v>0</v>
          </cell>
        </row>
        <row r="6563">
          <cell r="S6563" t="str">
            <v>0</v>
          </cell>
          <cell r="X6563">
            <v>0</v>
          </cell>
        </row>
        <row r="6564">
          <cell r="S6564" t="str">
            <v>0</v>
          </cell>
          <cell r="X6564">
            <v>0</v>
          </cell>
        </row>
        <row r="6565">
          <cell r="S6565" t="str">
            <v>0</v>
          </cell>
          <cell r="X6565">
            <v>0</v>
          </cell>
        </row>
        <row r="6566">
          <cell r="S6566" t="str">
            <v>0</v>
          </cell>
          <cell r="X6566">
            <v>0</v>
          </cell>
        </row>
        <row r="6567">
          <cell r="S6567" t="str">
            <v>0</v>
          </cell>
          <cell r="X6567">
            <v>0</v>
          </cell>
        </row>
        <row r="6568">
          <cell r="S6568" t="str">
            <v>0</v>
          </cell>
          <cell r="X6568">
            <v>0</v>
          </cell>
        </row>
        <row r="6569">
          <cell r="S6569" t="str">
            <v>0</v>
          </cell>
          <cell r="X6569">
            <v>0</v>
          </cell>
        </row>
        <row r="6570">
          <cell r="S6570" t="str">
            <v>0</v>
          </cell>
          <cell r="X6570">
            <v>0</v>
          </cell>
        </row>
        <row r="6571">
          <cell r="S6571" t="str">
            <v>0</v>
          </cell>
          <cell r="X6571">
            <v>0</v>
          </cell>
        </row>
        <row r="6572">
          <cell r="S6572" t="str">
            <v>0</v>
          </cell>
          <cell r="X6572">
            <v>0</v>
          </cell>
        </row>
        <row r="6573">
          <cell r="S6573" t="str">
            <v>0</v>
          </cell>
          <cell r="X6573">
            <v>0</v>
          </cell>
        </row>
        <row r="6574">
          <cell r="S6574" t="str">
            <v>0</v>
          </cell>
          <cell r="X6574">
            <v>0</v>
          </cell>
        </row>
        <row r="6575">
          <cell r="S6575" t="str">
            <v>0</v>
          </cell>
          <cell r="X6575">
            <v>0</v>
          </cell>
        </row>
        <row r="6576">
          <cell r="S6576" t="str">
            <v>0</v>
          </cell>
          <cell r="X6576">
            <v>0</v>
          </cell>
        </row>
        <row r="6577">
          <cell r="S6577" t="str">
            <v>0</v>
          </cell>
          <cell r="X6577">
            <v>0</v>
          </cell>
        </row>
        <row r="6578">
          <cell r="S6578" t="str">
            <v>0</v>
          </cell>
          <cell r="X6578">
            <v>0</v>
          </cell>
        </row>
        <row r="6579">
          <cell r="S6579" t="str">
            <v>0</v>
          </cell>
          <cell r="X6579">
            <v>0</v>
          </cell>
        </row>
        <row r="6580">
          <cell r="S6580" t="str">
            <v>0</v>
          </cell>
          <cell r="X6580">
            <v>0</v>
          </cell>
        </row>
        <row r="6581">
          <cell r="S6581" t="str">
            <v>0</v>
          </cell>
          <cell r="X6581">
            <v>0</v>
          </cell>
        </row>
        <row r="6582">
          <cell r="S6582" t="str">
            <v>0</v>
          </cell>
          <cell r="X6582">
            <v>0</v>
          </cell>
        </row>
        <row r="6583">
          <cell r="S6583" t="str">
            <v>0</v>
          </cell>
          <cell r="X6583">
            <v>0</v>
          </cell>
        </row>
        <row r="6584">
          <cell r="S6584" t="str">
            <v>0</v>
          </cell>
          <cell r="X6584">
            <v>0</v>
          </cell>
        </row>
        <row r="6585">
          <cell r="S6585" t="str">
            <v>0</v>
          </cell>
          <cell r="X6585">
            <v>0</v>
          </cell>
        </row>
        <row r="6586">
          <cell r="S6586" t="str">
            <v>0</v>
          </cell>
          <cell r="X6586">
            <v>0</v>
          </cell>
        </row>
        <row r="6587">
          <cell r="S6587" t="str">
            <v>0</v>
          </cell>
          <cell r="X6587">
            <v>0</v>
          </cell>
        </row>
        <row r="6588">
          <cell r="S6588" t="str">
            <v>0</v>
          </cell>
          <cell r="X6588">
            <v>0</v>
          </cell>
        </row>
        <row r="6589">
          <cell r="S6589" t="str">
            <v>0</v>
          </cell>
          <cell r="X6589">
            <v>0</v>
          </cell>
        </row>
        <row r="6590">
          <cell r="S6590" t="str">
            <v>0</v>
          </cell>
          <cell r="X6590">
            <v>0</v>
          </cell>
        </row>
        <row r="6591">
          <cell r="S6591" t="str">
            <v>0</v>
          </cell>
          <cell r="X6591">
            <v>0</v>
          </cell>
        </row>
        <row r="6592">
          <cell r="S6592" t="str">
            <v>0</v>
          </cell>
          <cell r="X6592">
            <v>0</v>
          </cell>
        </row>
        <row r="6593">
          <cell r="S6593" t="str">
            <v>0</v>
          </cell>
          <cell r="X6593">
            <v>0</v>
          </cell>
        </row>
        <row r="6594">
          <cell r="S6594" t="str">
            <v>0</v>
          </cell>
          <cell r="X6594">
            <v>0</v>
          </cell>
        </row>
        <row r="6595">
          <cell r="S6595" t="str">
            <v>0</v>
          </cell>
          <cell r="X6595">
            <v>0</v>
          </cell>
        </row>
        <row r="6596">
          <cell r="S6596" t="str">
            <v>0</v>
          </cell>
          <cell r="X6596">
            <v>0</v>
          </cell>
        </row>
        <row r="6597">
          <cell r="S6597" t="str">
            <v>0</v>
          </cell>
          <cell r="X6597">
            <v>0</v>
          </cell>
        </row>
        <row r="6598">
          <cell r="S6598" t="str">
            <v>0</v>
          </cell>
          <cell r="X6598">
            <v>0</v>
          </cell>
        </row>
        <row r="6599">
          <cell r="S6599" t="str">
            <v>0</v>
          </cell>
          <cell r="X6599">
            <v>0</v>
          </cell>
        </row>
        <row r="6600">
          <cell r="S6600" t="str">
            <v>0</v>
          </cell>
          <cell r="X6600">
            <v>0</v>
          </cell>
        </row>
        <row r="6601">
          <cell r="S6601" t="str">
            <v>0</v>
          </cell>
          <cell r="X6601">
            <v>0</v>
          </cell>
        </row>
        <row r="6602">
          <cell r="S6602" t="str">
            <v>0</v>
          </cell>
          <cell r="X6602">
            <v>0</v>
          </cell>
        </row>
        <row r="6603">
          <cell r="S6603" t="str">
            <v>0</v>
          </cell>
          <cell r="X6603">
            <v>0</v>
          </cell>
        </row>
        <row r="6604">
          <cell r="S6604" t="str">
            <v>0</v>
          </cell>
          <cell r="X6604">
            <v>0</v>
          </cell>
        </row>
        <row r="6605">
          <cell r="S6605" t="str">
            <v>0</v>
          </cell>
          <cell r="X6605">
            <v>0</v>
          </cell>
        </row>
        <row r="6606">
          <cell r="S6606" t="str">
            <v>0</v>
          </cell>
          <cell r="X6606">
            <v>0</v>
          </cell>
        </row>
        <row r="6607">
          <cell r="S6607" t="str">
            <v>0</v>
          </cell>
          <cell r="X6607">
            <v>0</v>
          </cell>
        </row>
        <row r="6608">
          <cell r="S6608" t="str">
            <v>0</v>
          </cell>
          <cell r="X6608">
            <v>0</v>
          </cell>
        </row>
        <row r="6609">
          <cell r="S6609" t="str">
            <v>0</v>
          </cell>
          <cell r="X6609">
            <v>0</v>
          </cell>
        </row>
        <row r="6610">
          <cell r="S6610" t="str">
            <v>0</v>
          </cell>
          <cell r="X6610">
            <v>0</v>
          </cell>
        </row>
        <row r="6611">
          <cell r="S6611" t="str">
            <v>0</v>
          </cell>
          <cell r="X6611">
            <v>0</v>
          </cell>
        </row>
        <row r="6612">
          <cell r="S6612" t="str">
            <v>0</v>
          </cell>
          <cell r="X6612">
            <v>0</v>
          </cell>
        </row>
        <row r="6613">
          <cell r="S6613" t="str">
            <v>0</v>
          </cell>
          <cell r="X6613">
            <v>0</v>
          </cell>
        </row>
        <row r="6614">
          <cell r="S6614" t="str">
            <v>0</v>
          </cell>
          <cell r="X6614">
            <v>0</v>
          </cell>
        </row>
        <row r="6615">
          <cell r="S6615" t="str">
            <v>0</v>
          </cell>
          <cell r="X6615">
            <v>0</v>
          </cell>
        </row>
        <row r="6616">
          <cell r="S6616" t="str">
            <v>0</v>
          </cell>
          <cell r="X6616">
            <v>0</v>
          </cell>
        </row>
        <row r="6617">
          <cell r="S6617" t="str">
            <v>0</v>
          </cell>
          <cell r="X6617">
            <v>0</v>
          </cell>
        </row>
        <row r="6618">
          <cell r="S6618" t="str">
            <v>0</v>
          </cell>
          <cell r="X6618">
            <v>0</v>
          </cell>
        </row>
        <row r="6619">
          <cell r="S6619" t="str">
            <v>0</v>
          </cell>
          <cell r="X6619">
            <v>0</v>
          </cell>
        </row>
        <row r="6620">
          <cell r="S6620" t="str">
            <v>0</v>
          </cell>
          <cell r="X6620">
            <v>0</v>
          </cell>
        </row>
        <row r="6621">
          <cell r="S6621" t="str">
            <v>0</v>
          </cell>
          <cell r="X6621">
            <v>0</v>
          </cell>
        </row>
        <row r="6622">
          <cell r="S6622" t="str">
            <v>0</v>
          </cell>
          <cell r="X6622">
            <v>0</v>
          </cell>
        </row>
        <row r="6623">
          <cell r="S6623" t="str">
            <v>0</v>
          </cell>
          <cell r="X6623">
            <v>0</v>
          </cell>
        </row>
        <row r="6624">
          <cell r="S6624" t="str">
            <v>0</v>
          </cell>
          <cell r="X6624">
            <v>0</v>
          </cell>
        </row>
        <row r="6625">
          <cell r="S6625" t="str">
            <v>0</v>
          </cell>
          <cell r="X6625">
            <v>0</v>
          </cell>
        </row>
        <row r="6626">
          <cell r="S6626" t="str">
            <v>0</v>
          </cell>
          <cell r="X6626">
            <v>0</v>
          </cell>
        </row>
        <row r="6627">
          <cell r="S6627" t="str">
            <v>0</v>
          </cell>
          <cell r="X6627">
            <v>0</v>
          </cell>
        </row>
        <row r="6628">
          <cell r="S6628" t="str">
            <v>0</v>
          </cell>
          <cell r="X6628">
            <v>0</v>
          </cell>
        </row>
        <row r="6629">
          <cell r="S6629" t="str">
            <v>0</v>
          </cell>
          <cell r="X6629">
            <v>0</v>
          </cell>
        </row>
        <row r="6630">
          <cell r="S6630" t="str">
            <v>0</v>
          </cell>
          <cell r="X6630">
            <v>0</v>
          </cell>
        </row>
        <row r="6631">
          <cell r="S6631" t="str">
            <v>0</v>
          </cell>
          <cell r="X6631">
            <v>0</v>
          </cell>
        </row>
        <row r="6632">
          <cell r="S6632" t="str">
            <v>0</v>
          </cell>
          <cell r="X6632">
            <v>0</v>
          </cell>
        </row>
        <row r="6633">
          <cell r="S6633" t="str">
            <v>0</v>
          </cell>
          <cell r="X6633">
            <v>0</v>
          </cell>
        </row>
        <row r="6634">
          <cell r="S6634" t="str">
            <v>0</v>
          </cell>
          <cell r="X6634">
            <v>0</v>
          </cell>
        </row>
        <row r="6635">
          <cell r="S6635" t="str">
            <v>0</v>
          </cell>
          <cell r="X6635">
            <v>0</v>
          </cell>
        </row>
        <row r="6636">
          <cell r="S6636" t="str">
            <v>0</v>
          </cell>
          <cell r="X6636">
            <v>0</v>
          </cell>
        </row>
        <row r="6637">
          <cell r="S6637" t="str">
            <v>0</v>
          </cell>
          <cell r="X6637">
            <v>0</v>
          </cell>
        </row>
        <row r="6638">
          <cell r="S6638" t="str">
            <v>0</v>
          </cell>
          <cell r="X6638">
            <v>0</v>
          </cell>
        </row>
        <row r="6639">
          <cell r="S6639" t="str">
            <v>0</v>
          </cell>
          <cell r="X6639">
            <v>0</v>
          </cell>
        </row>
        <row r="6640">
          <cell r="S6640" t="str">
            <v>0</v>
          </cell>
          <cell r="X6640">
            <v>0</v>
          </cell>
        </row>
        <row r="6641">
          <cell r="S6641" t="str">
            <v>0</v>
          </cell>
          <cell r="X6641">
            <v>0</v>
          </cell>
        </row>
        <row r="6642">
          <cell r="S6642" t="str">
            <v>0</v>
          </cell>
          <cell r="X6642">
            <v>0</v>
          </cell>
        </row>
        <row r="6643">
          <cell r="S6643" t="str">
            <v>0</v>
          </cell>
          <cell r="X6643">
            <v>0</v>
          </cell>
        </row>
        <row r="6644">
          <cell r="S6644" t="str">
            <v>0</v>
          </cell>
          <cell r="X6644">
            <v>0</v>
          </cell>
        </row>
        <row r="6645">
          <cell r="S6645" t="str">
            <v>0</v>
          </cell>
          <cell r="X6645">
            <v>0</v>
          </cell>
        </row>
        <row r="6646">
          <cell r="S6646" t="str">
            <v>0</v>
          </cell>
          <cell r="X6646">
            <v>0</v>
          </cell>
        </row>
        <row r="6647">
          <cell r="S6647" t="str">
            <v>0</v>
          </cell>
          <cell r="X6647">
            <v>0</v>
          </cell>
        </row>
        <row r="6648">
          <cell r="S6648" t="str">
            <v>0</v>
          </cell>
          <cell r="X6648">
            <v>0</v>
          </cell>
        </row>
        <row r="6649">
          <cell r="S6649" t="str">
            <v>0</v>
          </cell>
          <cell r="X6649">
            <v>0</v>
          </cell>
        </row>
        <row r="6650">
          <cell r="S6650" t="str">
            <v>0</v>
          </cell>
          <cell r="X6650">
            <v>0</v>
          </cell>
        </row>
        <row r="6651">
          <cell r="S6651" t="str">
            <v>0</v>
          </cell>
          <cell r="X6651">
            <v>0</v>
          </cell>
        </row>
        <row r="6652">
          <cell r="S6652" t="str">
            <v>0</v>
          </cell>
          <cell r="X6652">
            <v>0</v>
          </cell>
        </row>
        <row r="6653">
          <cell r="S6653" t="str">
            <v>0</v>
          </cell>
          <cell r="X6653">
            <v>0</v>
          </cell>
        </row>
        <row r="6654">
          <cell r="S6654" t="str">
            <v>0</v>
          </cell>
          <cell r="X6654">
            <v>0</v>
          </cell>
        </row>
        <row r="6655">
          <cell r="S6655" t="str">
            <v>0</v>
          </cell>
          <cell r="X6655">
            <v>0</v>
          </cell>
        </row>
        <row r="6656">
          <cell r="S6656" t="str">
            <v>0</v>
          </cell>
          <cell r="X6656">
            <v>0</v>
          </cell>
        </row>
        <row r="6657">
          <cell r="S6657" t="str">
            <v>0</v>
          </cell>
          <cell r="X6657">
            <v>0</v>
          </cell>
        </row>
        <row r="6658">
          <cell r="S6658" t="str">
            <v>0</v>
          </cell>
          <cell r="X6658">
            <v>0</v>
          </cell>
        </row>
        <row r="6659">
          <cell r="S6659" t="str">
            <v>0</v>
          </cell>
          <cell r="X6659">
            <v>0</v>
          </cell>
        </row>
        <row r="6660">
          <cell r="S6660" t="str">
            <v>0</v>
          </cell>
          <cell r="X6660">
            <v>0</v>
          </cell>
        </row>
        <row r="6661">
          <cell r="S6661" t="str">
            <v>0</v>
          </cell>
          <cell r="X6661">
            <v>0</v>
          </cell>
        </row>
        <row r="6662">
          <cell r="S6662" t="str">
            <v>0</v>
          </cell>
          <cell r="X6662">
            <v>0</v>
          </cell>
        </row>
        <row r="6663">
          <cell r="S6663" t="str">
            <v>0</v>
          </cell>
          <cell r="X6663">
            <v>0</v>
          </cell>
        </row>
        <row r="6664">
          <cell r="S6664" t="str">
            <v>0</v>
          </cell>
          <cell r="X6664">
            <v>0</v>
          </cell>
        </row>
        <row r="6665">
          <cell r="S6665" t="str">
            <v>0</v>
          </cell>
          <cell r="X6665">
            <v>0</v>
          </cell>
        </row>
        <row r="6666">
          <cell r="S6666" t="str">
            <v>0</v>
          </cell>
          <cell r="X6666">
            <v>0</v>
          </cell>
        </row>
        <row r="6667">
          <cell r="S6667" t="str">
            <v>0</v>
          </cell>
          <cell r="X6667">
            <v>0</v>
          </cell>
        </row>
        <row r="6668">
          <cell r="S6668" t="str">
            <v>0</v>
          </cell>
          <cell r="X6668">
            <v>0</v>
          </cell>
        </row>
        <row r="6669">
          <cell r="S6669" t="str">
            <v>0</v>
          </cell>
          <cell r="X6669">
            <v>0</v>
          </cell>
        </row>
        <row r="6670">
          <cell r="S6670" t="str">
            <v>0</v>
          </cell>
          <cell r="X6670">
            <v>0</v>
          </cell>
        </row>
        <row r="6671">
          <cell r="S6671" t="str">
            <v>0</v>
          </cell>
          <cell r="X6671">
            <v>0</v>
          </cell>
        </row>
        <row r="6672">
          <cell r="S6672" t="str">
            <v>0</v>
          </cell>
          <cell r="X6672">
            <v>0</v>
          </cell>
        </row>
        <row r="6673">
          <cell r="S6673" t="str">
            <v>0</v>
          </cell>
          <cell r="X6673">
            <v>0</v>
          </cell>
        </row>
        <row r="6674">
          <cell r="S6674" t="str">
            <v>0</v>
          </cell>
          <cell r="X6674">
            <v>0</v>
          </cell>
        </row>
        <row r="6675">
          <cell r="S6675" t="str">
            <v>0</v>
          </cell>
          <cell r="X6675">
            <v>0</v>
          </cell>
        </row>
        <row r="6676">
          <cell r="S6676" t="str">
            <v>0</v>
          </cell>
          <cell r="X6676">
            <v>0</v>
          </cell>
        </row>
        <row r="6677">
          <cell r="S6677" t="str">
            <v>0</v>
          </cell>
          <cell r="X6677">
            <v>0</v>
          </cell>
        </row>
        <row r="6678">
          <cell r="S6678" t="str">
            <v>0</v>
          </cell>
          <cell r="X6678">
            <v>0</v>
          </cell>
        </row>
        <row r="6679">
          <cell r="S6679" t="str">
            <v>0</v>
          </cell>
          <cell r="X6679">
            <v>0</v>
          </cell>
        </row>
        <row r="6680">
          <cell r="S6680" t="str">
            <v>0</v>
          </cell>
          <cell r="X6680">
            <v>0</v>
          </cell>
        </row>
        <row r="6681">
          <cell r="S6681" t="str">
            <v>0</v>
          </cell>
          <cell r="X6681">
            <v>0</v>
          </cell>
        </row>
        <row r="6682">
          <cell r="S6682" t="str">
            <v>0</v>
          </cell>
          <cell r="X6682">
            <v>0</v>
          </cell>
        </row>
        <row r="6683">
          <cell r="S6683" t="str">
            <v>0</v>
          </cell>
          <cell r="X6683">
            <v>0</v>
          </cell>
        </row>
        <row r="6684">
          <cell r="S6684" t="str">
            <v>0</v>
          </cell>
          <cell r="X6684">
            <v>0</v>
          </cell>
        </row>
        <row r="6685">
          <cell r="S6685" t="str">
            <v>0</v>
          </cell>
          <cell r="X6685">
            <v>0</v>
          </cell>
        </row>
        <row r="6686">
          <cell r="S6686" t="str">
            <v>0</v>
          </cell>
          <cell r="X6686">
            <v>0</v>
          </cell>
        </row>
        <row r="6687">
          <cell r="S6687" t="str">
            <v>0</v>
          </cell>
          <cell r="X6687">
            <v>0</v>
          </cell>
        </row>
        <row r="6688">
          <cell r="S6688" t="str">
            <v>0</v>
          </cell>
          <cell r="X6688">
            <v>0</v>
          </cell>
        </row>
        <row r="6689">
          <cell r="S6689" t="str">
            <v>0</v>
          </cell>
          <cell r="X6689">
            <v>0</v>
          </cell>
        </row>
        <row r="6690">
          <cell r="S6690" t="str">
            <v>0</v>
          </cell>
          <cell r="X6690">
            <v>0</v>
          </cell>
        </row>
        <row r="6691">
          <cell r="S6691" t="str">
            <v>0</v>
          </cell>
          <cell r="X6691">
            <v>0</v>
          </cell>
        </row>
        <row r="6692">
          <cell r="S6692" t="str">
            <v>0</v>
          </cell>
          <cell r="X6692">
            <v>0</v>
          </cell>
        </row>
        <row r="6693">
          <cell r="S6693" t="str">
            <v>0</v>
          </cell>
          <cell r="X6693">
            <v>0</v>
          </cell>
        </row>
        <row r="6694">
          <cell r="S6694" t="str">
            <v>0</v>
          </cell>
          <cell r="X6694">
            <v>0</v>
          </cell>
        </row>
        <row r="6695">
          <cell r="S6695" t="str">
            <v>0</v>
          </cell>
          <cell r="X6695">
            <v>0</v>
          </cell>
        </row>
        <row r="6696">
          <cell r="S6696" t="str">
            <v>0</v>
          </cell>
          <cell r="X6696">
            <v>0</v>
          </cell>
        </row>
        <row r="6697">
          <cell r="S6697" t="str">
            <v>0</v>
          </cell>
          <cell r="X6697">
            <v>0</v>
          </cell>
        </row>
        <row r="6698">
          <cell r="S6698" t="str">
            <v>0</v>
          </cell>
          <cell r="X6698">
            <v>0</v>
          </cell>
        </row>
        <row r="6699">
          <cell r="S6699" t="str">
            <v>0</v>
          </cell>
          <cell r="X6699">
            <v>0</v>
          </cell>
        </row>
        <row r="6700">
          <cell r="S6700" t="str">
            <v>0</v>
          </cell>
          <cell r="X6700">
            <v>0</v>
          </cell>
        </row>
        <row r="6701">
          <cell r="S6701" t="str">
            <v>0</v>
          </cell>
          <cell r="X6701">
            <v>0</v>
          </cell>
        </row>
        <row r="6702">
          <cell r="S6702" t="str">
            <v>0</v>
          </cell>
          <cell r="X6702">
            <v>0</v>
          </cell>
        </row>
        <row r="6703">
          <cell r="S6703" t="str">
            <v>0</v>
          </cell>
          <cell r="X6703">
            <v>0</v>
          </cell>
        </row>
        <row r="6704">
          <cell r="S6704" t="str">
            <v>0</v>
          </cell>
          <cell r="X6704">
            <v>0</v>
          </cell>
        </row>
        <row r="6705">
          <cell r="S6705" t="str">
            <v>0</v>
          </cell>
          <cell r="X6705">
            <v>0</v>
          </cell>
        </row>
        <row r="6706">
          <cell r="S6706" t="str">
            <v>0</v>
          </cell>
          <cell r="X6706">
            <v>0</v>
          </cell>
        </row>
        <row r="6707">
          <cell r="S6707" t="str">
            <v>0</v>
          </cell>
          <cell r="X6707">
            <v>0</v>
          </cell>
        </row>
        <row r="6708">
          <cell r="S6708" t="str">
            <v>0</v>
          </cell>
          <cell r="X6708">
            <v>0</v>
          </cell>
        </row>
        <row r="6709">
          <cell r="S6709" t="str">
            <v>0</v>
          </cell>
          <cell r="X6709">
            <v>0</v>
          </cell>
        </row>
        <row r="6710">
          <cell r="S6710" t="str">
            <v>0</v>
          </cell>
          <cell r="X6710">
            <v>0</v>
          </cell>
        </row>
        <row r="6711">
          <cell r="S6711" t="str">
            <v>0</v>
          </cell>
          <cell r="X6711">
            <v>0</v>
          </cell>
        </row>
        <row r="6712">
          <cell r="S6712" t="str">
            <v>0</v>
          </cell>
          <cell r="X6712">
            <v>0</v>
          </cell>
        </row>
        <row r="6713">
          <cell r="S6713" t="str">
            <v>0</v>
          </cell>
          <cell r="X6713">
            <v>0</v>
          </cell>
        </row>
        <row r="6714">
          <cell r="S6714" t="str">
            <v>0</v>
          </cell>
          <cell r="X6714">
            <v>0</v>
          </cell>
        </row>
        <row r="6715">
          <cell r="S6715" t="str">
            <v>0</v>
          </cell>
          <cell r="X6715">
            <v>0</v>
          </cell>
        </row>
        <row r="6716">
          <cell r="S6716" t="str">
            <v>0</v>
          </cell>
          <cell r="X6716">
            <v>0</v>
          </cell>
        </row>
        <row r="6717">
          <cell r="S6717" t="str">
            <v>0</v>
          </cell>
          <cell r="X6717">
            <v>0</v>
          </cell>
        </row>
        <row r="6718">
          <cell r="S6718" t="str">
            <v>0</v>
          </cell>
          <cell r="X6718">
            <v>0</v>
          </cell>
        </row>
        <row r="6719">
          <cell r="S6719" t="str">
            <v>0</v>
          </cell>
          <cell r="X6719">
            <v>0</v>
          </cell>
        </row>
        <row r="6720">
          <cell r="S6720" t="str">
            <v>0</v>
          </cell>
          <cell r="X6720">
            <v>0</v>
          </cell>
        </row>
        <row r="6721">
          <cell r="S6721" t="str">
            <v>0</v>
          </cell>
          <cell r="X6721">
            <v>0</v>
          </cell>
        </row>
        <row r="6722">
          <cell r="S6722" t="str">
            <v>0</v>
          </cell>
          <cell r="X6722">
            <v>0</v>
          </cell>
        </row>
        <row r="6723">
          <cell r="S6723" t="str">
            <v>0</v>
          </cell>
          <cell r="X6723">
            <v>0</v>
          </cell>
        </row>
        <row r="6724">
          <cell r="S6724" t="str">
            <v>0</v>
          </cell>
          <cell r="X6724">
            <v>0</v>
          </cell>
        </row>
        <row r="6725">
          <cell r="S6725" t="str">
            <v>0</v>
          </cell>
          <cell r="X6725">
            <v>0</v>
          </cell>
        </row>
        <row r="6726">
          <cell r="S6726" t="str">
            <v>0</v>
          </cell>
          <cell r="X6726">
            <v>0</v>
          </cell>
        </row>
        <row r="6727">
          <cell r="S6727" t="str">
            <v>0</v>
          </cell>
          <cell r="X6727">
            <v>0</v>
          </cell>
        </row>
        <row r="6728">
          <cell r="S6728" t="str">
            <v>0</v>
          </cell>
          <cell r="X6728">
            <v>0</v>
          </cell>
        </row>
        <row r="6729">
          <cell r="S6729" t="str">
            <v>0</v>
          </cell>
          <cell r="X6729">
            <v>0</v>
          </cell>
        </row>
        <row r="6730">
          <cell r="S6730" t="str">
            <v>0</v>
          </cell>
          <cell r="X6730">
            <v>0</v>
          </cell>
        </row>
        <row r="6731">
          <cell r="S6731" t="str">
            <v>0</v>
          </cell>
          <cell r="X6731">
            <v>0</v>
          </cell>
        </row>
        <row r="6732">
          <cell r="S6732" t="str">
            <v>0</v>
          </cell>
          <cell r="X6732">
            <v>0</v>
          </cell>
        </row>
        <row r="6733">
          <cell r="S6733" t="str">
            <v>0</v>
          </cell>
          <cell r="X6733">
            <v>0</v>
          </cell>
        </row>
        <row r="6734">
          <cell r="S6734" t="str">
            <v>0</v>
          </cell>
          <cell r="X6734">
            <v>0</v>
          </cell>
        </row>
        <row r="6735">
          <cell r="S6735" t="str">
            <v>0</v>
          </cell>
          <cell r="X6735">
            <v>0</v>
          </cell>
        </row>
        <row r="6736">
          <cell r="S6736" t="str">
            <v>0</v>
          </cell>
          <cell r="X6736">
            <v>0</v>
          </cell>
        </row>
        <row r="6737">
          <cell r="S6737" t="str">
            <v>0</v>
          </cell>
          <cell r="X6737">
            <v>0</v>
          </cell>
        </row>
        <row r="6738">
          <cell r="S6738" t="str">
            <v>0</v>
          </cell>
          <cell r="X6738">
            <v>0</v>
          </cell>
        </row>
        <row r="6739">
          <cell r="S6739" t="str">
            <v>0</v>
          </cell>
          <cell r="X6739">
            <v>0</v>
          </cell>
        </row>
        <row r="6740">
          <cell r="S6740" t="str">
            <v>0</v>
          </cell>
          <cell r="X6740">
            <v>0</v>
          </cell>
        </row>
        <row r="6741">
          <cell r="S6741" t="str">
            <v>0</v>
          </cell>
          <cell r="X6741">
            <v>0</v>
          </cell>
        </row>
        <row r="6742">
          <cell r="S6742" t="str">
            <v>0</v>
          </cell>
          <cell r="X6742">
            <v>0</v>
          </cell>
        </row>
        <row r="6743">
          <cell r="S6743" t="str">
            <v>0</v>
          </cell>
          <cell r="X6743">
            <v>0</v>
          </cell>
        </row>
        <row r="6744">
          <cell r="S6744" t="str">
            <v>0</v>
          </cell>
          <cell r="X6744">
            <v>0</v>
          </cell>
        </row>
        <row r="6745">
          <cell r="S6745" t="str">
            <v>0</v>
          </cell>
          <cell r="X6745">
            <v>0</v>
          </cell>
        </row>
        <row r="6746">
          <cell r="S6746" t="str">
            <v>0</v>
          </cell>
          <cell r="X6746">
            <v>0</v>
          </cell>
        </row>
        <row r="6747">
          <cell r="S6747" t="str">
            <v>0</v>
          </cell>
          <cell r="X6747">
            <v>0</v>
          </cell>
        </row>
        <row r="6748">
          <cell r="S6748" t="str">
            <v>0</v>
          </cell>
          <cell r="X6748">
            <v>0</v>
          </cell>
        </row>
        <row r="6749">
          <cell r="S6749" t="str">
            <v>0</v>
          </cell>
          <cell r="X6749">
            <v>0</v>
          </cell>
        </row>
        <row r="6750">
          <cell r="S6750" t="str">
            <v>0</v>
          </cell>
          <cell r="X6750">
            <v>0</v>
          </cell>
        </row>
        <row r="6751">
          <cell r="S6751" t="str">
            <v>0</v>
          </cell>
          <cell r="X6751">
            <v>0</v>
          </cell>
        </row>
        <row r="6752">
          <cell r="S6752" t="str">
            <v>0</v>
          </cell>
          <cell r="X6752">
            <v>0</v>
          </cell>
        </row>
        <row r="6753">
          <cell r="S6753" t="str">
            <v>0</v>
          </cell>
          <cell r="X6753">
            <v>0</v>
          </cell>
        </row>
        <row r="6754">
          <cell r="S6754" t="str">
            <v>0</v>
          </cell>
          <cell r="X6754">
            <v>0</v>
          </cell>
        </row>
        <row r="6755">
          <cell r="S6755" t="str">
            <v>0</v>
          </cell>
          <cell r="X6755">
            <v>0</v>
          </cell>
        </row>
        <row r="6756">
          <cell r="S6756" t="str">
            <v>0</v>
          </cell>
          <cell r="X6756">
            <v>0</v>
          </cell>
        </row>
        <row r="6757">
          <cell r="S6757" t="str">
            <v>0</v>
          </cell>
          <cell r="X6757">
            <v>0</v>
          </cell>
        </row>
        <row r="6758">
          <cell r="S6758" t="str">
            <v>0</v>
          </cell>
          <cell r="X6758">
            <v>0</v>
          </cell>
        </row>
        <row r="6759">
          <cell r="S6759" t="str">
            <v>0</v>
          </cell>
          <cell r="X6759">
            <v>0</v>
          </cell>
        </row>
        <row r="6760">
          <cell r="S6760" t="str">
            <v>0</v>
          </cell>
          <cell r="X6760">
            <v>0</v>
          </cell>
        </row>
        <row r="6761">
          <cell r="S6761" t="str">
            <v>0</v>
          </cell>
          <cell r="X6761">
            <v>0</v>
          </cell>
        </row>
        <row r="6762">
          <cell r="S6762" t="str">
            <v>0</v>
          </cell>
          <cell r="X6762">
            <v>0</v>
          </cell>
        </row>
        <row r="6763">
          <cell r="S6763" t="str">
            <v>0</v>
          </cell>
          <cell r="X6763">
            <v>0</v>
          </cell>
        </row>
        <row r="6764">
          <cell r="S6764" t="str">
            <v>0</v>
          </cell>
          <cell r="X6764">
            <v>0</v>
          </cell>
        </row>
        <row r="6765">
          <cell r="S6765" t="str">
            <v>0</v>
          </cell>
          <cell r="X6765">
            <v>0</v>
          </cell>
        </row>
        <row r="6766">
          <cell r="S6766" t="str">
            <v>0</v>
          </cell>
          <cell r="X6766">
            <v>0</v>
          </cell>
        </row>
        <row r="6767">
          <cell r="S6767" t="str">
            <v>0</v>
          </cell>
          <cell r="X6767">
            <v>0</v>
          </cell>
        </row>
        <row r="6768">
          <cell r="S6768" t="str">
            <v>0</v>
          </cell>
          <cell r="X6768">
            <v>0</v>
          </cell>
        </row>
        <row r="6769">
          <cell r="S6769" t="str">
            <v>0</v>
          </cell>
          <cell r="X6769">
            <v>0</v>
          </cell>
        </row>
        <row r="6770">
          <cell r="S6770" t="str">
            <v>0</v>
          </cell>
          <cell r="X6770">
            <v>0</v>
          </cell>
        </row>
        <row r="6771">
          <cell r="S6771" t="str">
            <v>0</v>
          </cell>
          <cell r="X6771">
            <v>0</v>
          </cell>
        </row>
        <row r="6772">
          <cell r="S6772" t="str">
            <v>0</v>
          </cell>
          <cell r="X6772">
            <v>0</v>
          </cell>
        </row>
        <row r="6773">
          <cell r="S6773" t="str">
            <v>0</v>
          </cell>
          <cell r="X6773">
            <v>0</v>
          </cell>
        </row>
        <row r="6774">
          <cell r="S6774" t="str">
            <v>0</v>
          </cell>
          <cell r="X6774">
            <v>0</v>
          </cell>
        </row>
        <row r="6775">
          <cell r="S6775" t="str">
            <v>0</v>
          </cell>
          <cell r="X6775">
            <v>0</v>
          </cell>
        </row>
        <row r="6776">
          <cell r="S6776" t="str">
            <v>0</v>
          </cell>
          <cell r="X6776">
            <v>0</v>
          </cell>
        </row>
        <row r="6777">
          <cell r="S6777" t="str">
            <v>0</v>
          </cell>
          <cell r="X6777">
            <v>0</v>
          </cell>
        </row>
        <row r="6778">
          <cell r="S6778" t="str">
            <v>0</v>
          </cell>
          <cell r="X6778">
            <v>0</v>
          </cell>
        </row>
        <row r="6779">
          <cell r="S6779" t="str">
            <v>0</v>
          </cell>
          <cell r="X6779">
            <v>0</v>
          </cell>
        </row>
        <row r="6780">
          <cell r="S6780" t="str">
            <v>0</v>
          </cell>
          <cell r="X6780">
            <v>0</v>
          </cell>
        </row>
        <row r="6781">
          <cell r="S6781" t="str">
            <v>0</v>
          </cell>
          <cell r="X6781">
            <v>0</v>
          </cell>
        </row>
        <row r="6782">
          <cell r="S6782" t="str">
            <v>0</v>
          </cell>
          <cell r="X6782">
            <v>0</v>
          </cell>
        </row>
        <row r="6783">
          <cell r="S6783" t="str">
            <v>0</v>
          </cell>
          <cell r="X6783">
            <v>0</v>
          </cell>
        </row>
        <row r="6784">
          <cell r="S6784" t="str">
            <v>0</v>
          </cell>
          <cell r="X6784">
            <v>0</v>
          </cell>
        </row>
        <row r="6785">
          <cell r="S6785" t="str">
            <v>0</v>
          </cell>
          <cell r="X6785">
            <v>0</v>
          </cell>
        </row>
        <row r="6786">
          <cell r="S6786" t="str">
            <v>0</v>
          </cell>
          <cell r="X6786">
            <v>0</v>
          </cell>
        </row>
        <row r="6787">
          <cell r="S6787" t="str">
            <v>0</v>
          </cell>
          <cell r="X6787">
            <v>0</v>
          </cell>
        </row>
        <row r="6788">
          <cell r="S6788" t="str">
            <v>0</v>
          </cell>
          <cell r="X6788">
            <v>0</v>
          </cell>
        </row>
        <row r="6789">
          <cell r="S6789" t="str">
            <v>0</v>
          </cell>
          <cell r="X6789">
            <v>0</v>
          </cell>
        </row>
        <row r="6790">
          <cell r="S6790" t="str">
            <v>0</v>
          </cell>
          <cell r="X6790">
            <v>0</v>
          </cell>
        </row>
        <row r="6791">
          <cell r="S6791" t="str">
            <v>0</v>
          </cell>
          <cell r="X6791">
            <v>0</v>
          </cell>
        </row>
        <row r="6792">
          <cell r="S6792" t="str">
            <v>0</v>
          </cell>
          <cell r="X6792">
            <v>0</v>
          </cell>
        </row>
        <row r="6793">
          <cell r="S6793" t="str">
            <v>0</v>
          </cell>
          <cell r="X6793">
            <v>0</v>
          </cell>
        </row>
        <row r="6794">
          <cell r="S6794" t="str">
            <v>0</v>
          </cell>
          <cell r="X6794">
            <v>0</v>
          </cell>
        </row>
        <row r="6795">
          <cell r="S6795" t="str">
            <v>0</v>
          </cell>
          <cell r="X6795">
            <v>0</v>
          </cell>
        </row>
        <row r="6796">
          <cell r="S6796" t="str">
            <v>0</v>
          </cell>
          <cell r="X6796">
            <v>0</v>
          </cell>
        </row>
        <row r="6797">
          <cell r="S6797" t="str">
            <v>0</v>
          </cell>
          <cell r="X6797">
            <v>0</v>
          </cell>
        </row>
        <row r="6798">
          <cell r="S6798" t="str">
            <v>0</v>
          </cell>
          <cell r="X6798">
            <v>0</v>
          </cell>
        </row>
        <row r="6799">
          <cell r="S6799" t="str">
            <v>0</v>
          </cell>
          <cell r="X6799">
            <v>0</v>
          </cell>
        </row>
        <row r="6800">
          <cell r="S6800" t="str">
            <v>0</v>
          </cell>
          <cell r="X6800">
            <v>0</v>
          </cell>
        </row>
        <row r="6801">
          <cell r="S6801" t="str">
            <v>0</v>
          </cell>
          <cell r="X6801">
            <v>0</v>
          </cell>
        </row>
        <row r="6802">
          <cell r="S6802" t="str">
            <v>0</v>
          </cell>
          <cell r="X6802">
            <v>0</v>
          </cell>
        </row>
        <row r="6803">
          <cell r="S6803" t="str">
            <v>0</v>
          </cell>
          <cell r="X6803">
            <v>0</v>
          </cell>
        </row>
        <row r="6804">
          <cell r="S6804" t="str">
            <v>0</v>
          </cell>
          <cell r="X6804">
            <v>0</v>
          </cell>
        </row>
        <row r="6805">
          <cell r="S6805" t="str">
            <v>0</v>
          </cell>
          <cell r="X6805">
            <v>0</v>
          </cell>
        </row>
        <row r="6806">
          <cell r="S6806" t="str">
            <v>0</v>
          </cell>
          <cell r="X6806">
            <v>0</v>
          </cell>
        </row>
        <row r="6807">
          <cell r="S6807" t="str">
            <v>0</v>
          </cell>
          <cell r="X6807">
            <v>0</v>
          </cell>
        </row>
        <row r="6808">
          <cell r="S6808" t="str">
            <v>0</v>
          </cell>
          <cell r="X6808">
            <v>0</v>
          </cell>
        </row>
        <row r="6809">
          <cell r="S6809" t="str">
            <v>0</v>
          </cell>
          <cell r="X6809">
            <v>0</v>
          </cell>
        </row>
        <row r="6810">
          <cell r="S6810" t="str">
            <v>0</v>
          </cell>
          <cell r="X6810">
            <v>0</v>
          </cell>
        </row>
        <row r="6811">
          <cell r="S6811" t="str">
            <v>0</v>
          </cell>
          <cell r="X6811">
            <v>0</v>
          </cell>
        </row>
        <row r="6812">
          <cell r="S6812" t="str">
            <v>0</v>
          </cell>
          <cell r="X6812">
            <v>0</v>
          </cell>
        </row>
        <row r="6813">
          <cell r="S6813" t="str">
            <v>0</v>
          </cell>
          <cell r="X6813">
            <v>0</v>
          </cell>
        </row>
        <row r="6814">
          <cell r="S6814" t="str">
            <v>0</v>
          </cell>
          <cell r="X6814">
            <v>0</v>
          </cell>
        </row>
        <row r="6815">
          <cell r="S6815" t="str">
            <v>0</v>
          </cell>
          <cell r="X6815">
            <v>0</v>
          </cell>
        </row>
        <row r="6816">
          <cell r="S6816" t="str">
            <v>0</v>
          </cell>
          <cell r="X6816">
            <v>0</v>
          </cell>
        </row>
        <row r="6817">
          <cell r="S6817" t="str">
            <v>0</v>
          </cell>
          <cell r="X6817">
            <v>0</v>
          </cell>
        </row>
        <row r="6818">
          <cell r="S6818" t="str">
            <v>0</v>
          </cell>
          <cell r="X6818">
            <v>0</v>
          </cell>
        </row>
        <row r="6819">
          <cell r="S6819" t="str">
            <v>0</v>
          </cell>
          <cell r="X6819">
            <v>0</v>
          </cell>
        </row>
        <row r="6820">
          <cell r="S6820" t="str">
            <v>0</v>
          </cell>
          <cell r="X6820">
            <v>0</v>
          </cell>
        </row>
        <row r="6821">
          <cell r="S6821" t="str">
            <v>0</v>
          </cell>
          <cell r="X6821">
            <v>0</v>
          </cell>
        </row>
        <row r="6822">
          <cell r="S6822" t="str">
            <v>0</v>
          </cell>
          <cell r="X6822">
            <v>0</v>
          </cell>
        </row>
        <row r="6823">
          <cell r="S6823" t="str">
            <v>0</v>
          </cell>
          <cell r="X6823">
            <v>0</v>
          </cell>
        </row>
        <row r="6824">
          <cell r="S6824" t="str">
            <v>0</v>
          </cell>
          <cell r="X6824">
            <v>0</v>
          </cell>
        </row>
        <row r="6825">
          <cell r="S6825" t="str">
            <v>0</v>
          </cell>
          <cell r="X6825">
            <v>0</v>
          </cell>
        </row>
        <row r="6826">
          <cell r="S6826" t="str">
            <v>0</v>
          </cell>
          <cell r="X6826">
            <v>0</v>
          </cell>
        </row>
        <row r="6827">
          <cell r="S6827" t="str">
            <v>0</v>
          </cell>
          <cell r="X6827">
            <v>0</v>
          </cell>
        </row>
        <row r="6828">
          <cell r="S6828" t="str">
            <v>0</v>
          </cell>
          <cell r="X6828">
            <v>0</v>
          </cell>
        </row>
        <row r="6829">
          <cell r="S6829" t="str">
            <v>0</v>
          </cell>
          <cell r="X6829">
            <v>0</v>
          </cell>
        </row>
        <row r="6830">
          <cell r="S6830" t="str">
            <v>0</v>
          </cell>
          <cell r="X6830">
            <v>0</v>
          </cell>
        </row>
        <row r="6831">
          <cell r="S6831" t="str">
            <v>0</v>
          </cell>
          <cell r="X6831">
            <v>0</v>
          </cell>
        </row>
        <row r="6832">
          <cell r="S6832" t="str">
            <v>0</v>
          </cell>
          <cell r="X6832">
            <v>0</v>
          </cell>
        </row>
        <row r="6833">
          <cell r="S6833" t="str">
            <v>0</v>
          </cell>
          <cell r="X6833">
            <v>0</v>
          </cell>
        </row>
        <row r="6834">
          <cell r="S6834" t="str">
            <v>0</v>
          </cell>
          <cell r="X6834">
            <v>0</v>
          </cell>
        </row>
        <row r="6835">
          <cell r="S6835" t="str">
            <v>0</v>
          </cell>
          <cell r="X6835">
            <v>0</v>
          </cell>
        </row>
        <row r="6836">
          <cell r="S6836" t="str">
            <v>0</v>
          </cell>
          <cell r="X6836">
            <v>0</v>
          </cell>
        </row>
        <row r="6837">
          <cell r="S6837" t="str">
            <v>0</v>
          </cell>
          <cell r="X6837">
            <v>0</v>
          </cell>
        </row>
        <row r="6838">
          <cell r="S6838" t="str">
            <v>0</v>
          </cell>
          <cell r="X6838">
            <v>0</v>
          </cell>
        </row>
        <row r="6839">
          <cell r="S6839" t="str">
            <v>0</v>
          </cell>
          <cell r="X6839">
            <v>0</v>
          </cell>
        </row>
        <row r="6840">
          <cell r="S6840" t="str">
            <v>0</v>
          </cell>
          <cell r="X6840">
            <v>0</v>
          </cell>
        </row>
        <row r="6841">
          <cell r="S6841" t="str">
            <v>0</v>
          </cell>
          <cell r="X6841">
            <v>0</v>
          </cell>
        </row>
        <row r="6842">
          <cell r="S6842" t="str">
            <v>0</v>
          </cell>
          <cell r="X6842">
            <v>0</v>
          </cell>
        </row>
        <row r="6843">
          <cell r="S6843" t="str">
            <v>0</v>
          </cell>
          <cell r="X6843">
            <v>0</v>
          </cell>
        </row>
        <row r="6844">
          <cell r="S6844" t="str">
            <v>0</v>
          </cell>
          <cell r="X6844">
            <v>0</v>
          </cell>
        </row>
        <row r="6845">
          <cell r="S6845" t="str">
            <v>0</v>
          </cell>
          <cell r="X6845">
            <v>0</v>
          </cell>
        </row>
        <row r="6846">
          <cell r="S6846" t="str">
            <v>0</v>
          </cell>
          <cell r="X6846">
            <v>0</v>
          </cell>
        </row>
        <row r="6847">
          <cell r="S6847" t="str">
            <v>0</v>
          </cell>
          <cell r="X6847">
            <v>0</v>
          </cell>
        </row>
        <row r="6848">
          <cell r="S6848" t="str">
            <v>0</v>
          </cell>
          <cell r="X6848">
            <v>0</v>
          </cell>
        </row>
        <row r="6849">
          <cell r="S6849" t="str">
            <v>0</v>
          </cell>
          <cell r="X6849">
            <v>0</v>
          </cell>
        </row>
        <row r="6850">
          <cell r="S6850" t="str">
            <v>0</v>
          </cell>
          <cell r="X6850">
            <v>0</v>
          </cell>
        </row>
        <row r="6851">
          <cell r="S6851" t="str">
            <v>0</v>
          </cell>
          <cell r="X6851">
            <v>0</v>
          </cell>
        </row>
        <row r="6852">
          <cell r="S6852" t="str">
            <v>0</v>
          </cell>
          <cell r="X6852">
            <v>0</v>
          </cell>
        </row>
        <row r="6853">
          <cell r="S6853" t="str">
            <v>0</v>
          </cell>
          <cell r="X6853">
            <v>0</v>
          </cell>
        </row>
        <row r="6854">
          <cell r="S6854" t="str">
            <v>0</v>
          </cell>
          <cell r="X6854">
            <v>0</v>
          </cell>
        </row>
        <row r="6855">
          <cell r="S6855" t="str">
            <v>0</v>
          </cell>
          <cell r="X6855">
            <v>0</v>
          </cell>
        </row>
        <row r="6856">
          <cell r="S6856" t="str">
            <v>0</v>
          </cell>
          <cell r="X6856">
            <v>0</v>
          </cell>
        </row>
        <row r="6857">
          <cell r="S6857" t="str">
            <v>0</v>
          </cell>
          <cell r="X6857">
            <v>0</v>
          </cell>
        </row>
        <row r="6858">
          <cell r="S6858" t="str">
            <v>0</v>
          </cell>
          <cell r="X6858">
            <v>0</v>
          </cell>
        </row>
        <row r="6859">
          <cell r="S6859" t="str">
            <v>0</v>
          </cell>
          <cell r="X6859">
            <v>0</v>
          </cell>
        </row>
        <row r="6860">
          <cell r="S6860" t="str">
            <v>0</v>
          </cell>
          <cell r="X6860">
            <v>0</v>
          </cell>
        </row>
        <row r="6861">
          <cell r="S6861" t="str">
            <v>0</v>
          </cell>
          <cell r="X6861">
            <v>0</v>
          </cell>
        </row>
        <row r="6862">
          <cell r="S6862" t="str">
            <v>0</v>
          </cell>
          <cell r="X6862">
            <v>0</v>
          </cell>
        </row>
        <row r="6863">
          <cell r="S6863" t="str">
            <v>0</v>
          </cell>
          <cell r="X6863">
            <v>0</v>
          </cell>
        </row>
        <row r="6864">
          <cell r="S6864" t="str">
            <v>0</v>
          </cell>
          <cell r="X6864">
            <v>0</v>
          </cell>
        </row>
        <row r="6865">
          <cell r="S6865" t="str">
            <v>0</v>
          </cell>
          <cell r="X6865">
            <v>0</v>
          </cell>
        </row>
        <row r="6866">
          <cell r="S6866" t="str">
            <v>0</v>
          </cell>
          <cell r="X6866">
            <v>0</v>
          </cell>
        </row>
        <row r="6867">
          <cell r="S6867" t="str">
            <v>0</v>
          </cell>
          <cell r="X6867">
            <v>0</v>
          </cell>
        </row>
        <row r="6868">
          <cell r="S6868" t="str">
            <v>0</v>
          </cell>
          <cell r="X6868">
            <v>0</v>
          </cell>
        </row>
        <row r="6869">
          <cell r="S6869" t="str">
            <v>0</v>
          </cell>
          <cell r="X6869">
            <v>0</v>
          </cell>
        </row>
        <row r="6870">
          <cell r="S6870" t="str">
            <v>0</v>
          </cell>
          <cell r="X6870">
            <v>0</v>
          </cell>
        </row>
        <row r="6871">
          <cell r="S6871" t="str">
            <v>0</v>
          </cell>
          <cell r="X6871">
            <v>0</v>
          </cell>
        </row>
        <row r="6872">
          <cell r="S6872" t="str">
            <v>0</v>
          </cell>
          <cell r="X6872">
            <v>0</v>
          </cell>
        </row>
        <row r="6873">
          <cell r="S6873" t="str">
            <v>0</v>
          </cell>
          <cell r="X6873">
            <v>0</v>
          </cell>
        </row>
        <row r="6874">
          <cell r="S6874" t="str">
            <v>0</v>
          </cell>
          <cell r="X6874">
            <v>0</v>
          </cell>
        </row>
        <row r="6875">
          <cell r="S6875" t="str">
            <v>0</v>
          </cell>
          <cell r="X6875">
            <v>0</v>
          </cell>
        </row>
        <row r="6876">
          <cell r="S6876" t="str">
            <v>0</v>
          </cell>
          <cell r="X6876">
            <v>0</v>
          </cell>
        </row>
        <row r="6877">
          <cell r="S6877" t="str">
            <v>0</v>
          </cell>
          <cell r="X6877">
            <v>0</v>
          </cell>
        </row>
        <row r="6878">
          <cell r="S6878" t="str">
            <v>0</v>
          </cell>
          <cell r="X6878">
            <v>0</v>
          </cell>
        </row>
        <row r="6879">
          <cell r="S6879" t="str">
            <v>0</v>
          </cell>
          <cell r="X6879">
            <v>0</v>
          </cell>
        </row>
        <row r="6880">
          <cell r="S6880" t="str">
            <v>0</v>
          </cell>
          <cell r="X6880">
            <v>0</v>
          </cell>
        </row>
        <row r="6881">
          <cell r="S6881" t="str">
            <v>0</v>
          </cell>
          <cell r="X6881">
            <v>0</v>
          </cell>
        </row>
        <row r="6882">
          <cell r="S6882" t="str">
            <v>0</v>
          </cell>
          <cell r="X6882">
            <v>0</v>
          </cell>
        </row>
        <row r="6883">
          <cell r="S6883" t="str">
            <v>0</v>
          </cell>
          <cell r="X6883">
            <v>0</v>
          </cell>
        </row>
        <row r="6884">
          <cell r="S6884" t="str">
            <v>0</v>
          </cell>
          <cell r="X6884">
            <v>0</v>
          </cell>
        </row>
        <row r="6885">
          <cell r="S6885" t="str">
            <v>0</v>
          </cell>
          <cell r="X6885">
            <v>0</v>
          </cell>
        </row>
        <row r="6886">
          <cell r="S6886" t="str">
            <v>0</v>
          </cell>
          <cell r="X6886">
            <v>0</v>
          </cell>
        </row>
        <row r="6887">
          <cell r="S6887" t="str">
            <v>0</v>
          </cell>
          <cell r="X6887">
            <v>0</v>
          </cell>
        </row>
        <row r="6888">
          <cell r="S6888" t="str">
            <v>0</v>
          </cell>
          <cell r="X6888">
            <v>0</v>
          </cell>
        </row>
        <row r="6889">
          <cell r="S6889" t="str">
            <v>0</v>
          </cell>
          <cell r="X6889">
            <v>0</v>
          </cell>
        </row>
        <row r="6890">
          <cell r="S6890" t="str">
            <v>0</v>
          </cell>
          <cell r="X6890">
            <v>0</v>
          </cell>
        </row>
        <row r="6891">
          <cell r="S6891" t="str">
            <v>0</v>
          </cell>
          <cell r="X6891">
            <v>0</v>
          </cell>
        </row>
        <row r="6892">
          <cell r="S6892" t="str">
            <v>0</v>
          </cell>
          <cell r="X6892">
            <v>0</v>
          </cell>
        </row>
        <row r="6893">
          <cell r="S6893" t="str">
            <v>0</v>
          </cell>
          <cell r="X6893">
            <v>0</v>
          </cell>
        </row>
        <row r="6894">
          <cell r="S6894" t="str">
            <v>0</v>
          </cell>
          <cell r="X6894">
            <v>0</v>
          </cell>
        </row>
        <row r="6895">
          <cell r="S6895" t="str">
            <v>0</v>
          </cell>
          <cell r="X6895">
            <v>0</v>
          </cell>
        </row>
        <row r="6896">
          <cell r="S6896" t="str">
            <v>0</v>
          </cell>
          <cell r="X6896">
            <v>0</v>
          </cell>
        </row>
        <row r="6897">
          <cell r="S6897" t="str">
            <v>0</v>
          </cell>
          <cell r="X6897">
            <v>0</v>
          </cell>
        </row>
        <row r="6898">
          <cell r="S6898" t="str">
            <v>0</v>
          </cell>
          <cell r="X6898">
            <v>0</v>
          </cell>
        </row>
        <row r="6899">
          <cell r="S6899" t="str">
            <v>0</v>
          </cell>
          <cell r="X6899">
            <v>0</v>
          </cell>
        </row>
        <row r="6900">
          <cell r="S6900" t="str">
            <v>0</v>
          </cell>
          <cell r="X6900">
            <v>0</v>
          </cell>
        </row>
        <row r="6901">
          <cell r="S6901" t="str">
            <v>0</v>
          </cell>
          <cell r="X6901">
            <v>0</v>
          </cell>
        </row>
        <row r="6902">
          <cell r="S6902" t="str">
            <v>0</v>
          </cell>
          <cell r="X6902">
            <v>0</v>
          </cell>
        </row>
        <row r="6903">
          <cell r="S6903" t="str">
            <v>0</v>
          </cell>
          <cell r="X6903">
            <v>0</v>
          </cell>
        </row>
        <row r="6904">
          <cell r="S6904" t="str">
            <v>0</v>
          </cell>
          <cell r="X6904">
            <v>0</v>
          </cell>
        </row>
        <row r="6905">
          <cell r="S6905" t="str">
            <v>0</v>
          </cell>
          <cell r="X6905">
            <v>0</v>
          </cell>
        </row>
        <row r="6906">
          <cell r="S6906" t="str">
            <v>0</v>
          </cell>
          <cell r="X6906">
            <v>0</v>
          </cell>
        </row>
        <row r="6907">
          <cell r="S6907" t="str">
            <v>0</v>
          </cell>
          <cell r="X6907">
            <v>0</v>
          </cell>
        </row>
        <row r="6908">
          <cell r="S6908" t="str">
            <v>0</v>
          </cell>
          <cell r="X6908">
            <v>0</v>
          </cell>
        </row>
        <row r="6909">
          <cell r="S6909" t="str">
            <v>0</v>
          </cell>
          <cell r="X6909">
            <v>0</v>
          </cell>
        </row>
        <row r="6910">
          <cell r="S6910" t="str">
            <v>0</v>
          </cell>
          <cell r="X6910">
            <v>0</v>
          </cell>
        </row>
        <row r="6911">
          <cell r="S6911" t="str">
            <v>0</v>
          </cell>
          <cell r="X6911">
            <v>0</v>
          </cell>
        </row>
        <row r="6912">
          <cell r="S6912" t="str">
            <v>0</v>
          </cell>
          <cell r="X6912">
            <v>0</v>
          </cell>
        </row>
        <row r="6913">
          <cell r="S6913" t="str">
            <v>0</v>
          </cell>
          <cell r="X6913">
            <v>0</v>
          </cell>
        </row>
        <row r="6914">
          <cell r="S6914" t="str">
            <v>0</v>
          </cell>
          <cell r="X6914">
            <v>0</v>
          </cell>
        </row>
        <row r="6915">
          <cell r="S6915" t="str">
            <v>0</v>
          </cell>
          <cell r="X6915">
            <v>0</v>
          </cell>
        </row>
        <row r="6916">
          <cell r="S6916" t="str">
            <v>0</v>
          </cell>
          <cell r="X6916">
            <v>0</v>
          </cell>
        </row>
        <row r="6917">
          <cell r="S6917" t="str">
            <v>0</v>
          </cell>
          <cell r="X6917">
            <v>0</v>
          </cell>
        </row>
        <row r="6918">
          <cell r="S6918" t="str">
            <v>0</v>
          </cell>
          <cell r="X6918">
            <v>0</v>
          </cell>
        </row>
        <row r="6919">
          <cell r="S6919" t="str">
            <v>0</v>
          </cell>
          <cell r="X6919">
            <v>0</v>
          </cell>
        </row>
        <row r="6920">
          <cell r="S6920" t="str">
            <v>0</v>
          </cell>
          <cell r="X6920">
            <v>0</v>
          </cell>
        </row>
        <row r="6921">
          <cell r="S6921" t="str">
            <v>0</v>
          </cell>
          <cell r="X6921">
            <v>0</v>
          </cell>
        </row>
        <row r="6922">
          <cell r="S6922" t="str">
            <v>0</v>
          </cell>
          <cell r="X6922">
            <v>0</v>
          </cell>
        </row>
        <row r="6923">
          <cell r="S6923" t="str">
            <v>0</v>
          </cell>
          <cell r="X6923">
            <v>0</v>
          </cell>
        </row>
        <row r="6924">
          <cell r="S6924" t="str">
            <v>0</v>
          </cell>
          <cell r="X6924">
            <v>0</v>
          </cell>
        </row>
        <row r="6925">
          <cell r="S6925" t="str">
            <v>0</v>
          </cell>
          <cell r="X6925">
            <v>0</v>
          </cell>
        </row>
        <row r="6926">
          <cell r="S6926" t="str">
            <v>0</v>
          </cell>
          <cell r="X6926">
            <v>0</v>
          </cell>
        </row>
        <row r="6927">
          <cell r="S6927" t="str">
            <v>0</v>
          </cell>
          <cell r="X6927">
            <v>0</v>
          </cell>
        </row>
        <row r="6928">
          <cell r="S6928" t="str">
            <v>0</v>
          </cell>
          <cell r="X6928">
            <v>0</v>
          </cell>
        </row>
        <row r="6929">
          <cell r="S6929" t="str">
            <v>0</v>
          </cell>
          <cell r="X6929">
            <v>0</v>
          </cell>
        </row>
        <row r="6930">
          <cell r="S6930" t="str">
            <v>0</v>
          </cell>
          <cell r="X6930">
            <v>0</v>
          </cell>
        </row>
        <row r="6931">
          <cell r="S6931" t="str">
            <v>0</v>
          </cell>
          <cell r="X6931">
            <v>0</v>
          </cell>
        </row>
        <row r="6932">
          <cell r="S6932" t="str">
            <v>0</v>
          </cell>
          <cell r="X6932">
            <v>0</v>
          </cell>
        </row>
        <row r="6933">
          <cell r="S6933" t="str">
            <v>0</v>
          </cell>
          <cell r="X6933">
            <v>0</v>
          </cell>
        </row>
        <row r="6934">
          <cell r="S6934" t="str">
            <v>0</v>
          </cell>
          <cell r="X6934">
            <v>0</v>
          </cell>
        </row>
        <row r="6935">
          <cell r="S6935" t="str">
            <v>0</v>
          </cell>
          <cell r="X6935">
            <v>0</v>
          </cell>
        </row>
        <row r="6936">
          <cell r="S6936" t="str">
            <v>0</v>
          </cell>
          <cell r="X6936">
            <v>0</v>
          </cell>
        </row>
        <row r="6937">
          <cell r="S6937" t="str">
            <v>0</v>
          </cell>
          <cell r="X6937">
            <v>0</v>
          </cell>
        </row>
        <row r="6938">
          <cell r="S6938" t="str">
            <v>0</v>
          </cell>
          <cell r="X6938">
            <v>0</v>
          </cell>
        </row>
        <row r="6939">
          <cell r="S6939" t="str">
            <v>0</v>
          </cell>
          <cell r="X6939">
            <v>0</v>
          </cell>
        </row>
        <row r="6940">
          <cell r="S6940" t="str">
            <v>0</v>
          </cell>
          <cell r="X6940">
            <v>0</v>
          </cell>
        </row>
        <row r="6941">
          <cell r="S6941" t="str">
            <v>0</v>
          </cell>
          <cell r="X6941">
            <v>0</v>
          </cell>
        </row>
        <row r="6942">
          <cell r="S6942" t="str">
            <v>0</v>
          </cell>
          <cell r="X6942">
            <v>0</v>
          </cell>
        </row>
        <row r="6943">
          <cell r="S6943" t="str">
            <v>0</v>
          </cell>
          <cell r="X6943">
            <v>0</v>
          </cell>
        </row>
        <row r="6944">
          <cell r="S6944" t="str">
            <v>0</v>
          </cell>
          <cell r="X6944">
            <v>0</v>
          </cell>
        </row>
        <row r="6945">
          <cell r="S6945" t="str">
            <v>0</v>
          </cell>
          <cell r="X6945">
            <v>0</v>
          </cell>
        </row>
        <row r="6946">
          <cell r="S6946" t="str">
            <v>0</v>
          </cell>
          <cell r="X6946">
            <v>0</v>
          </cell>
        </row>
        <row r="6947">
          <cell r="S6947" t="str">
            <v>0</v>
          </cell>
          <cell r="X6947">
            <v>0</v>
          </cell>
        </row>
        <row r="6948">
          <cell r="S6948" t="str">
            <v>0</v>
          </cell>
          <cell r="X6948">
            <v>0</v>
          </cell>
        </row>
        <row r="6949">
          <cell r="S6949" t="str">
            <v>0</v>
          </cell>
          <cell r="X6949">
            <v>0</v>
          </cell>
        </row>
        <row r="6950">
          <cell r="S6950" t="str">
            <v>0</v>
          </cell>
          <cell r="X6950">
            <v>0</v>
          </cell>
        </row>
        <row r="6951">
          <cell r="S6951" t="str">
            <v>0</v>
          </cell>
          <cell r="X6951">
            <v>0</v>
          </cell>
        </row>
        <row r="6952">
          <cell r="S6952" t="str">
            <v>0</v>
          </cell>
          <cell r="X6952">
            <v>0</v>
          </cell>
        </row>
        <row r="6953">
          <cell r="S6953" t="str">
            <v>0</v>
          </cell>
          <cell r="X6953">
            <v>0</v>
          </cell>
        </row>
        <row r="6954">
          <cell r="S6954" t="str">
            <v>0</v>
          </cell>
          <cell r="X6954">
            <v>0</v>
          </cell>
        </row>
        <row r="6955">
          <cell r="S6955" t="str">
            <v>0</v>
          </cell>
          <cell r="X6955">
            <v>0</v>
          </cell>
        </row>
        <row r="6956">
          <cell r="S6956" t="str">
            <v>0</v>
          </cell>
          <cell r="X6956">
            <v>0</v>
          </cell>
        </row>
        <row r="6957">
          <cell r="S6957" t="str">
            <v>0</v>
          </cell>
          <cell r="X6957">
            <v>0</v>
          </cell>
        </row>
        <row r="6958">
          <cell r="S6958" t="str">
            <v>0</v>
          </cell>
          <cell r="X6958">
            <v>0</v>
          </cell>
        </row>
        <row r="6959">
          <cell r="S6959" t="str">
            <v>0</v>
          </cell>
          <cell r="X6959">
            <v>0</v>
          </cell>
        </row>
        <row r="6960">
          <cell r="S6960" t="str">
            <v>0</v>
          </cell>
          <cell r="X6960">
            <v>0</v>
          </cell>
        </row>
        <row r="6961">
          <cell r="S6961" t="str">
            <v>0</v>
          </cell>
          <cell r="X6961">
            <v>0</v>
          </cell>
        </row>
        <row r="6962">
          <cell r="S6962" t="str">
            <v>0</v>
          </cell>
          <cell r="X6962">
            <v>0</v>
          </cell>
        </row>
        <row r="6963">
          <cell r="S6963" t="str">
            <v>0</v>
          </cell>
          <cell r="X6963">
            <v>0</v>
          </cell>
        </row>
        <row r="6964">
          <cell r="S6964" t="str">
            <v>0</v>
          </cell>
          <cell r="X6964">
            <v>0</v>
          </cell>
        </row>
        <row r="6965">
          <cell r="S6965" t="str">
            <v>0</v>
          </cell>
          <cell r="X6965">
            <v>0</v>
          </cell>
        </row>
        <row r="6966">
          <cell r="S6966" t="str">
            <v>0</v>
          </cell>
          <cell r="X6966">
            <v>0</v>
          </cell>
        </row>
        <row r="6967">
          <cell r="S6967" t="str">
            <v>0</v>
          </cell>
          <cell r="X6967">
            <v>0</v>
          </cell>
        </row>
        <row r="6968">
          <cell r="S6968" t="str">
            <v>0</v>
          </cell>
          <cell r="X6968">
            <v>0</v>
          </cell>
        </row>
        <row r="6969">
          <cell r="S6969" t="str">
            <v>0</v>
          </cell>
          <cell r="X6969">
            <v>0</v>
          </cell>
        </row>
        <row r="6970">
          <cell r="S6970" t="str">
            <v>0</v>
          </cell>
          <cell r="X6970">
            <v>0</v>
          </cell>
        </row>
        <row r="6971">
          <cell r="S6971" t="str">
            <v>0</v>
          </cell>
          <cell r="X6971">
            <v>0</v>
          </cell>
        </row>
        <row r="6972">
          <cell r="S6972" t="str">
            <v>0</v>
          </cell>
          <cell r="X6972">
            <v>0</v>
          </cell>
        </row>
        <row r="6973">
          <cell r="S6973" t="str">
            <v>0</v>
          </cell>
          <cell r="X6973">
            <v>0</v>
          </cell>
        </row>
        <row r="6974">
          <cell r="S6974" t="str">
            <v>0</v>
          </cell>
          <cell r="X6974">
            <v>0</v>
          </cell>
        </row>
        <row r="6975">
          <cell r="S6975" t="str">
            <v>0</v>
          </cell>
          <cell r="X6975">
            <v>0</v>
          </cell>
        </row>
        <row r="6976">
          <cell r="S6976" t="str">
            <v>0</v>
          </cell>
          <cell r="X6976">
            <v>0</v>
          </cell>
        </row>
        <row r="6977">
          <cell r="S6977" t="str">
            <v>0</v>
          </cell>
          <cell r="X6977">
            <v>0</v>
          </cell>
        </row>
        <row r="6978">
          <cell r="S6978" t="str">
            <v>0</v>
          </cell>
          <cell r="X6978">
            <v>0</v>
          </cell>
        </row>
        <row r="6979">
          <cell r="S6979" t="str">
            <v>0</v>
          </cell>
          <cell r="X6979">
            <v>0</v>
          </cell>
        </row>
        <row r="6980">
          <cell r="S6980" t="str">
            <v>0</v>
          </cell>
          <cell r="X6980">
            <v>0</v>
          </cell>
        </row>
        <row r="6981">
          <cell r="S6981" t="str">
            <v>0</v>
          </cell>
          <cell r="X6981">
            <v>0</v>
          </cell>
        </row>
        <row r="6982">
          <cell r="S6982" t="str">
            <v>0</v>
          </cell>
          <cell r="X6982">
            <v>0</v>
          </cell>
        </row>
        <row r="6983">
          <cell r="S6983" t="str">
            <v>0</v>
          </cell>
          <cell r="X6983">
            <v>0</v>
          </cell>
        </row>
        <row r="6984">
          <cell r="S6984" t="str">
            <v>0</v>
          </cell>
          <cell r="X6984">
            <v>0</v>
          </cell>
        </row>
        <row r="6985">
          <cell r="S6985" t="str">
            <v>0</v>
          </cell>
          <cell r="X6985">
            <v>0</v>
          </cell>
        </row>
        <row r="6986">
          <cell r="S6986" t="str">
            <v>0</v>
          </cell>
          <cell r="X6986">
            <v>0</v>
          </cell>
        </row>
        <row r="6987">
          <cell r="S6987" t="str">
            <v>0</v>
          </cell>
          <cell r="X6987">
            <v>0</v>
          </cell>
        </row>
        <row r="6988">
          <cell r="S6988" t="str">
            <v>0</v>
          </cell>
          <cell r="X6988">
            <v>0</v>
          </cell>
        </row>
        <row r="6989">
          <cell r="S6989" t="str">
            <v>0</v>
          </cell>
          <cell r="X6989">
            <v>0</v>
          </cell>
        </row>
        <row r="6990">
          <cell r="S6990" t="str">
            <v>0</v>
          </cell>
          <cell r="X6990">
            <v>0</v>
          </cell>
        </row>
        <row r="6991">
          <cell r="S6991" t="str">
            <v>0</v>
          </cell>
          <cell r="X6991">
            <v>0</v>
          </cell>
        </row>
        <row r="6992">
          <cell r="S6992" t="str">
            <v>0</v>
          </cell>
          <cell r="X6992">
            <v>0</v>
          </cell>
        </row>
        <row r="6993">
          <cell r="S6993" t="str">
            <v>0</v>
          </cell>
          <cell r="X6993">
            <v>0</v>
          </cell>
        </row>
        <row r="6994">
          <cell r="S6994" t="str">
            <v>0</v>
          </cell>
          <cell r="X6994">
            <v>0</v>
          </cell>
        </row>
        <row r="6995">
          <cell r="S6995" t="str">
            <v>0</v>
          </cell>
          <cell r="X6995">
            <v>0</v>
          </cell>
        </row>
        <row r="6996">
          <cell r="S6996" t="str">
            <v>0</v>
          </cell>
          <cell r="X6996">
            <v>0</v>
          </cell>
        </row>
        <row r="6997">
          <cell r="S6997" t="str">
            <v>0</v>
          </cell>
          <cell r="X6997">
            <v>0</v>
          </cell>
        </row>
        <row r="6998">
          <cell r="S6998" t="str">
            <v>0</v>
          </cell>
          <cell r="X6998">
            <v>0</v>
          </cell>
        </row>
        <row r="6999">
          <cell r="S6999" t="str">
            <v>0</v>
          </cell>
          <cell r="X6999">
            <v>0</v>
          </cell>
        </row>
        <row r="7000">
          <cell r="S7000" t="str">
            <v>0</v>
          </cell>
          <cell r="X7000">
            <v>0</v>
          </cell>
        </row>
        <row r="7001">
          <cell r="S7001" t="str">
            <v>0</v>
          </cell>
          <cell r="X7001">
            <v>0</v>
          </cell>
        </row>
        <row r="7002">
          <cell r="S7002" t="str">
            <v>0</v>
          </cell>
          <cell r="X7002">
            <v>0</v>
          </cell>
        </row>
        <row r="7003">
          <cell r="S7003" t="str">
            <v>0</v>
          </cell>
          <cell r="X7003">
            <v>0</v>
          </cell>
        </row>
        <row r="7004">
          <cell r="S7004" t="str">
            <v>0</v>
          </cell>
          <cell r="X7004">
            <v>0</v>
          </cell>
        </row>
        <row r="7005">
          <cell r="S7005" t="str">
            <v>0</v>
          </cell>
          <cell r="X7005">
            <v>0</v>
          </cell>
        </row>
        <row r="7006">
          <cell r="S7006" t="str">
            <v>0</v>
          </cell>
          <cell r="X7006">
            <v>0</v>
          </cell>
        </row>
        <row r="7007">
          <cell r="S7007" t="str">
            <v>0</v>
          </cell>
          <cell r="X7007">
            <v>0</v>
          </cell>
        </row>
        <row r="7008">
          <cell r="S7008" t="str">
            <v>0</v>
          </cell>
          <cell r="X7008">
            <v>0</v>
          </cell>
        </row>
        <row r="7009">
          <cell r="S7009" t="str">
            <v>0</v>
          </cell>
          <cell r="X7009">
            <v>0</v>
          </cell>
        </row>
        <row r="7010">
          <cell r="S7010" t="str">
            <v>0</v>
          </cell>
          <cell r="X7010">
            <v>0</v>
          </cell>
        </row>
        <row r="7011">
          <cell r="S7011" t="str">
            <v>0</v>
          </cell>
          <cell r="X7011">
            <v>0</v>
          </cell>
        </row>
        <row r="7012">
          <cell r="S7012" t="str">
            <v>0</v>
          </cell>
          <cell r="X7012">
            <v>0</v>
          </cell>
        </row>
        <row r="7013">
          <cell r="S7013" t="str">
            <v>0</v>
          </cell>
          <cell r="X7013">
            <v>0</v>
          </cell>
        </row>
        <row r="7014">
          <cell r="S7014" t="str">
            <v>0</v>
          </cell>
          <cell r="X7014">
            <v>0</v>
          </cell>
        </row>
        <row r="7015">
          <cell r="S7015" t="str">
            <v>0</v>
          </cell>
          <cell r="X7015">
            <v>0</v>
          </cell>
        </row>
        <row r="7016">
          <cell r="S7016" t="str">
            <v>0</v>
          </cell>
          <cell r="X7016">
            <v>0</v>
          </cell>
        </row>
        <row r="7017">
          <cell r="S7017" t="str">
            <v>0</v>
          </cell>
          <cell r="X7017">
            <v>0</v>
          </cell>
        </row>
        <row r="7018">
          <cell r="S7018" t="str">
            <v>0</v>
          </cell>
          <cell r="X7018">
            <v>0</v>
          </cell>
        </row>
        <row r="7019">
          <cell r="S7019" t="str">
            <v>0</v>
          </cell>
          <cell r="X7019">
            <v>0</v>
          </cell>
        </row>
        <row r="7020">
          <cell r="S7020" t="str">
            <v>0</v>
          </cell>
          <cell r="X7020">
            <v>0</v>
          </cell>
        </row>
        <row r="7021">
          <cell r="S7021" t="str">
            <v>0</v>
          </cell>
          <cell r="X7021">
            <v>0</v>
          </cell>
        </row>
        <row r="7022">
          <cell r="S7022" t="str">
            <v>0</v>
          </cell>
          <cell r="X7022">
            <v>0</v>
          </cell>
        </row>
        <row r="7023">
          <cell r="S7023" t="str">
            <v>0</v>
          </cell>
          <cell r="X7023">
            <v>0</v>
          </cell>
        </row>
        <row r="7024">
          <cell r="S7024" t="str">
            <v>0</v>
          </cell>
          <cell r="X7024">
            <v>0</v>
          </cell>
        </row>
        <row r="7025">
          <cell r="S7025" t="str">
            <v>0</v>
          </cell>
          <cell r="X7025">
            <v>0</v>
          </cell>
        </row>
        <row r="7026">
          <cell r="S7026" t="str">
            <v>0</v>
          </cell>
          <cell r="X7026">
            <v>0</v>
          </cell>
        </row>
        <row r="7027">
          <cell r="S7027" t="str">
            <v>0</v>
          </cell>
          <cell r="X7027">
            <v>0</v>
          </cell>
        </row>
        <row r="7028">
          <cell r="S7028" t="str">
            <v>0</v>
          </cell>
          <cell r="X7028">
            <v>0</v>
          </cell>
        </row>
        <row r="7029">
          <cell r="S7029" t="str">
            <v>0</v>
          </cell>
          <cell r="X7029">
            <v>0</v>
          </cell>
        </row>
        <row r="7030">
          <cell r="S7030" t="str">
            <v>0</v>
          </cell>
          <cell r="X7030">
            <v>0</v>
          </cell>
        </row>
        <row r="7031">
          <cell r="S7031" t="str">
            <v>0</v>
          </cell>
          <cell r="X7031">
            <v>0</v>
          </cell>
        </row>
        <row r="7032">
          <cell r="S7032" t="str">
            <v>0</v>
          </cell>
          <cell r="X7032">
            <v>0</v>
          </cell>
        </row>
        <row r="7033">
          <cell r="S7033" t="str">
            <v>0</v>
          </cell>
          <cell r="X7033">
            <v>0</v>
          </cell>
        </row>
        <row r="7034">
          <cell r="S7034" t="str">
            <v>0</v>
          </cell>
          <cell r="X7034">
            <v>0</v>
          </cell>
        </row>
        <row r="7035">
          <cell r="S7035" t="str">
            <v>0</v>
          </cell>
          <cell r="X7035">
            <v>0</v>
          </cell>
        </row>
        <row r="7036">
          <cell r="S7036" t="str">
            <v>0</v>
          </cell>
          <cell r="X7036">
            <v>0</v>
          </cell>
        </row>
        <row r="7037">
          <cell r="S7037" t="str">
            <v>0</v>
          </cell>
          <cell r="X7037">
            <v>0</v>
          </cell>
        </row>
        <row r="7038">
          <cell r="S7038" t="str">
            <v>0</v>
          </cell>
          <cell r="X7038">
            <v>0</v>
          </cell>
        </row>
        <row r="7039">
          <cell r="S7039" t="str">
            <v>0</v>
          </cell>
          <cell r="X7039">
            <v>0</v>
          </cell>
        </row>
        <row r="7040">
          <cell r="S7040" t="str">
            <v>0</v>
          </cell>
          <cell r="X7040">
            <v>0</v>
          </cell>
        </row>
        <row r="7041">
          <cell r="S7041" t="str">
            <v>0</v>
          </cell>
          <cell r="X7041">
            <v>0</v>
          </cell>
        </row>
        <row r="7042">
          <cell r="S7042" t="str">
            <v>0</v>
          </cell>
          <cell r="X7042">
            <v>0</v>
          </cell>
        </row>
        <row r="7043">
          <cell r="S7043" t="str">
            <v>0</v>
          </cell>
          <cell r="X7043">
            <v>0</v>
          </cell>
        </row>
        <row r="7044">
          <cell r="S7044" t="str">
            <v>0</v>
          </cell>
          <cell r="X7044">
            <v>0</v>
          </cell>
        </row>
        <row r="7045">
          <cell r="S7045" t="str">
            <v>0</v>
          </cell>
          <cell r="X7045">
            <v>0</v>
          </cell>
        </row>
        <row r="7046">
          <cell r="S7046" t="str">
            <v>0</v>
          </cell>
          <cell r="X7046">
            <v>0</v>
          </cell>
        </row>
        <row r="7047">
          <cell r="S7047" t="str">
            <v>0</v>
          </cell>
          <cell r="X7047">
            <v>0</v>
          </cell>
        </row>
        <row r="7048">
          <cell r="S7048" t="str">
            <v>0</v>
          </cell>
          <cell r="X7048">
            <v>0</v>
          </cell>
        </row>
        <row r="7049">
          <cell r="S7049" t="str">
            <v>0</v>
          </cell>
          <cell r="X7049">
            <v>0</v>
          </cell>
        </row>
        <row r="7050">
          <cell r="S7050" t="str">
            <v>0</v>
          </cell>
          <cell r="X7050">
            <v>0</v>
          </cell>
        </row>
        <row r="7051">
          <cell r="S7051" t="str">
            <v>0</v>
          </cell>
          <cell r="X7051">
            <v>0</v>
          </cell>
        </row>
        <row r="7052">
          <cell r="S7052" t="str">
            <v>0</v>
          </cell>
          <cell r="X7052">
            <v>0</v>
          </cell>
        </row>
        <row r="7053">
          <cell r="S7053" t="str">
            <v>0</v>
          </cell>
          <cell r="X7053">
            <v>0</v>
          </cell>
        </row>
        <row r="7054">
          <cell r="S7054" t="str">
            <v>0</v>
          </cell>
          <cell r="X7054">
            <v>0</v>
          </cell>
        </row>
        <row r="7055">
          <cell r="S7055" t="str">
            <v>0</v>
          </cell>
          <cell r="X7055">
            <v>0</v>
          </cell>
        </row>
        <row r="7056">
          <cell r="S7056" t="str">
            <v>0</v>
          </cell>
          <cell r="X7056">
            <v>0</v>
          </cell>
        </row>
        <row r="7057">
          <cell r="S7057" t="str">
            <v>0</v>
          </cell>
          <cell r="X7057">
            <v>0</v>
          </cell>
        </row>
        <row r="7058">
          <cell r="S7058" t="str">
            <v>0</v>
          </cell>
          <cell r="X7058">
            <v>0</v>
          </cell>
        </row>
        <row r="7059">
          <cell r="S7059" t="str">
            <v>0</v>
          </cell>
          <cell r="X7059">
            <v>0</v>
          </cell>
        </row>
        <row r="7060">
          <cell r="S7060" t="str">
            <v>0</v>
          </cell>
          <cell r="X7060">
            <v>0</v>
          </cell>
        </row>
        <row r="7061">
          <cell r="S7061" t="str">
            <v>0</v>
          </cell>
          <cell r="X7061">
            <v>0</v>
          </cell>
        </row>
        <row r="7062">
          <cell r="S7062" t="str">
            <v>0</v>
          </cell>
          <cell r="X7062">
            <v>0</v>
          </cell>
        </row>
        <row r="7063">
          <cell r="S7063" t="str">
            <v>0</v>
          </cell>
          <cell r="X7063">
            <v>0</v>
          </cell>
        </row>
        <row r="7064">
          <cell r="S7064" t="str">
            <v>0</v>
          </cell>
          <cell r="X7064">
            <v>0</v>
          </cell>
        </row>
        <row r="7065">
          <cell r="S7065" t="str">
            <v>0</v>
          </cell>
          <cell r="X7065">
            <v>0</v>
          </cell>
        </row>
        <row r="7066">
          <cell r="S7066" t="str">
            <v>0</v>
          </cell>
          <cell r="X7066">
            <v>0</v>
          </cell>
        </row>
        <row r="7067">
          <cell r="S7067" t="str">
            <v>0</v>
          </cell>
          <cell r="X7067">
            <v>0</v>
          </cell>
        </row>
        <row r="7068">
          <cell r="S7068" t="str">
            <v>0</v>
          </cell>
          <cell r="X7068">
            <v>0</v>
          </cell>
        </row>
        <row r="7069">
          <cell r="S7069" t="str">
            <v>0</v>
          </cell>
          <cell r="X7069">
            <v>0</v>
          </cell>
        </row>
        <row r="7070">
          <cell r="S7070" t="str">
            <v>0</v>
          </cell>
          <cell r="X7070">
            <v>0</v>
          </cell>
        </row>
        <row r="7071">
          <cell r="S7071" t="str">
            <v>0</v>
          </cell>
          <cell r="X7071">
            <v>0</v>
          </cell>
        </row>
        <row r="7072">
          <cell r="S7072" t="str">
            <v>0</v>
          </cell>
          <cell r="X7072">
            <v>0</v>
          </cell>
        </row>
        <row r="7073">
          <cell r="S7073" t="str">
            <v>0</v>
          </cell>
          <cell r="X7073">
            <v>0</v>
          </cell>
        </row>
        <row r="7074">
          <cell r="S7074" t="str">
            <v>0</v>
          </cell>
          <cell r="X7074">
            <v>0</v>
          </cell>
        </row>
        <row r="7075">
          <cell r="S7075" t="str">
            <v>0</v>
          </cell>
          <cell r="X7075">
            <v>0</v>
          </cell>
        </row>
        <row r="7076">
          <cell r="S7076" t="str">
            <v>0</v>
          </cell>
          <cell r="X7076">
            <v>0</v>
          </cell>
        </row>
        <row r="7077">
          <cell r="S7077" t="str">
            <v>0</v>
          </cell>
          <cell r="X7077">
            <v>0</v>
          </cell>
        </row>
        <row r="7078">
          <cell r="S7078" t="str">
            <v>0</v>
          </cell>
          <cell r="X7078">
            <v>0</v>
          </cell>
        </row>
        <row r="7079">
          <cell r="S7079" t="str">
            <v>0</v>
          </cell>
          <cell r="X7079">
            <v>0</v>
          </cell>
        </row>
        <row r="7080">
          <cell r="S7080" t="str">
            <v>0</v>
          </cell>
          <cell r="X7080">
            <v>0</v>
          </cell>
        </row>
        <row r="7081">
          <cell r="S7081" t="str">
            <v>0</v>
          </cell>
          <cell r="X7081">
            <v>0</v>
          </cell>
        </row>
        <row r="7082">
          <cell r="S7082" t="str">
            <v>0</v>
          </cell>
          <cell r="X7082">
            <v>0</v>
          </cell>
        </row>
        <row r="7083">
          <cell r="S7083" t="str">
            <v>0</v>
          </cell>
          <cell r="X7083">
            <v>0</v>
          </cell>
        </row>
        <row r="7084">
          <cell r="S7084" t="str">
            <v>0</v>
          </cell>
          <cell r="X7084">
            <v>0</v>
          </cell>
        </row>
        <row r="7085">
          <cell r="S7085" t="str">
            <v>0</v>
          </cell>
          <cell r="X7085">
            <v>0</v>
          </cell>
        </row>
        <row r="7086">
          <cell r="S7086" t="str">
            <v>0</v>
          </cell>
          <cell r="X7086">
            <v>0</v>
          </cell>
        </row>
        <row r="7087">
          <cell r="S7087" t="str">
            <v>0</v>
          </cell>
          <cell r="X7087">
            <v>0</v>
          </cell>
        </row>
        <row r="7088">
          <cell r="S7088" t="str">
            <v>0</v>
          </cell>
          <cell r="X7088">
            <v>0</v>
          </cell>
        </row>
        <row r="7089">
          <cell r="S7089" t="str">
            <v>0</v>
          </cell>
          <cell r="X7089">
            <v>0</v>
          </cell>
        </row>
        <row r="7090">
          <cell r="S7090" t="str">
            <v>0</v>
          </cell>
          <cell r="X7090">
            <v>0</v>
          </cell>
        </row>
        <row r="7091">
          <cell r="S7091" t="str">
            <v>0</v>
          </cell>
          <cell r="X7091">
            <v>0</v>
          </cell>
        </row>
        <row r="7092">
          <cell r="S7092" t="str">
            <v>0</v>
          </cell>
          <cell r="X7092">
            <v>0</v>
          </cell>
        </row>
        <row r="7093">
          <cell r="S7093" t="str">
            <v>0</v>
          </cell>
          <cell r="X7093">
            <v>0</v>
          </cell>
        </row>
        <row r="7094">
          <cell r="S7094" t="str">
            <v>0</v>
          </cell>
          <cell r="X7094">
            <v>0</v>
          </cell>
        </row>
        <row r="7095">
          <cell r="S7095" t="str">
            <v>0</v>
          </cell>
          <cell r="X7095">
            <v>0</v>
          </cell>
        </row>
        <row r="7096">
          <cell r="S7096" t="str">
            <v>0</v>
          </cell>
          <cell r="X7096">
            <v>0</v>
          </cell>
        </row>
        <row r="7097">
          <cell r="S7097" t="str">
            <v>0</v>
          </cell>
          <cell r="X7097">
            <v>0</v>
          </cell>
        </row>
        <row r="7098">
          <cell r="S7098" t="str">
            <v>0</v>
          </cell>
          <cell r="X7098">
            <v>0</v>
          </cell>
        </row>
        <row r="7099">
          <cell r="S7099" t="str">
            <v>0</v>
          </cell>
          <cell r="X7099">
            <v>0</v>
          </cell>
        </row>
        <row r="7100">
          <cell r="S7100" t="str">
            <v>0</v>
          </cell>
          <cell r="X7100">
            <v>0</v>
          </cell>
        </row>
        <row r="7101">
          <cell r="S7101" t="str">
            <v>0</v>
          </cell>
          <cell r="X7101">
            <v>0</v>
          </cell>
        </row>
        <row r="7102">
          <cell r="S7102" t="str">
            <v>0</v>
          </cell>
          <cell r="X7102">
            <v>0</v>
          </cell>
        </row>
        <row r="7103">
          <cell r="S7103" t="str">
            <v>0</v>
          </cell>
          <cell r="X7103">
            <v>0</v>
          </cell>
        </row>
        <row r="7104">
          <cell r="S7104" t="str">
            <v>0</v>
          </cell>
          <cell r="X7104">
            <v>0</v>
          </cell>
        </row>
        <row r="7105">
          <cell r="S7105" t="str">
            <v>0</v>
          </cell>
          <cell r="X7105">
            <v>0</v>
          </cell>
        </row>
        <row r="7106">
          <cell r="S7106" t="str">
            <v>0</v>
          </cell>
          <cell r="X7106">
            <v>0</v>
          </cell>
        </row>
        <row r="7107">
          <cell r="S7107" t="str">
            <v>0</v>
          </cell>
          <cell r="X7107">
            <v>0</v>
          </cell>
        </row>
        <row r="7108">
          <cell r="S7108" t="str">
            <v>0</v>
          </cell>
          <cell r="X7108">
            <v>0</v>
          </cell>
        </row>
        <row r="7109">
          <cell r="S7109" t="str">
            <v>0</v>
          </cell>
          <cell r="X7109">
            <v>0</v>
          </cell>
        </row>
        <row r="7110">
          <cell r="S7110" t="str">
            <v>0</v>
          </cell>
          <cell r="X7110">
            <v>0</v>
          </cell>
        </row>
        <row r="7111">
          <cell r="S7111" t="str">
            <v>0</v>
          </cell>
          <cell r="X7111">
            <v>0</v>
          </cell>
        </row>
        <row r="7112">
          <cell r="S7112" t="str">
            <v>0</v>
          </cell>
          <cell r="X7112">
            <v>0</v>
          </cell>
        </row>
        <row r="7113">
          <cell r="S7113" t="str">
            <v>0</v>
          </cell>
          <cell r="X7113">
            <v>0</v>
          </cell>
        </row>
        <row r="7114">
          <cell r="S7114" t="str">
            <v>0</v>
          </cell>
          <cell r="X7114">
            <v>0</v>
          </cell>
        </row>
        <row r="7115">
          <cell r="S7115" t="str">
            <v>0</v>
          </cell>
          <cell r="X7115">
            <v>0</v>
          </cell>
        </row>
        <row r="7116">
          <cell r="S7116" t="str">
            <v>0</v>
          </cell>
          <cell r="X7116">
            <v>0</v>
          </cell>
        </row>
        <row r="7117">
          <cell r="S7117" t="str">
            <v>0</v>
          </cell>
          <cell r="X7117">
            <v>0</v>
          </cell>
        </row>
        <row r="7118">
          <cell r="S7118" t="str">
            <v>0</v>
          </cell>
          <cell r="X7118">
            <v>0</v>
          </cell>
        </row>
        <row r="7119">
          <cell r="S7119" t="str">
            <v>0</v>
          </cell>
          <cell r="X7119">
            <v>0</v>
          </cell>
        </row>
        <row r="7120">
          <cell r="S7120" t="str">
            <v>0</v>
          </cell>
          <cell r="X7120">
            <v>0</v>
          </cell>
        </row>
        <row r="7121">
          <cell r="S7121" t="str">
            <v>0</v>
          </cell>
          <cell r="X7121">
            <v>0</v>
          </cell>
        </row>
        <row r="7122">
          <cell r="S7122" t="str">
            <v>0</v>
          </cell>
          <cell r="X7122">
            <v>0</v>
          </cell>
        </row>
        <row r="7123">
          <cell r="S7123" t="str">
            <v>0</v>
          </cell>
          <cell r="X7123">
            <v>0</v>
          </cell>
        </row>
        <row r="7124">
          <cell r="S7124" t="str">
            <v>0</v>
          </cell>
          <cell r="X7124">
            <v>0</v>
          </cell>
        </row>
        <row r="7125">
          <cell r="S7125" t="str">
            <v>0</v>
          </cell>
          <cell r="X7125">
            <v>0</v>
          </cell>
        </row>
        <row r="7126">
          <cell r="S7126" t="str">
            <v>0</v>
          </cell>
          <cell r="X7126">
            <v>0</v>
          </cell>
        </row>
        <row r="7127">
          <cell r="S7127" t="str">
            <v>0</v>
          </cell>
          <cell r="X7127">
            <v>0</v>
          </cell>
        </row>
        <row r="7128">
          <cell r="S7128" t="str">
            <v>0</v>
          </cell>
          <cell r="X7128">
            <v>0</v>
          </cell>
        </row>
        <row r="7129">
          <cell r="S7129" t="str">
            <v>0</v>
          </cell>
          <cell r="X7129">
            <v>0</v>
          </cell>
        </row>
        <row r="7130">
          <cell r="S7130" t="str">
            <v>0</v>
          </cell>
          <cell r="X7130">
            <v>0</v>
          </cell>
        </row>
        <row r="7131">
          <cell r="S7131" t="str">
            <v>0</v>
          </cell>
          <cell r="X7131">
            <v>0</v>
          </cell>
        </row>
        <row r="7132">
          <cell r="S7132" t="str">
            <v>0</v>
          </cell>
          <cell r="X7132">
            <v>0</v>
          </cell>
        </row>
        <row r="7133">
          <cell r="S7133" t="str">
            <v>0</v>
          </cell>
          <cell r="X7133">
            <v>0</v>
          </cell>
        </row>
        <row r="7134">
          <cell r="S7134" t="str">
            <v>0</v>
          </cell>
          <cell r="X7134">
            <v>0</v>
          </cell>
        </row>
        <row r="7135">
          <cell r="S7135" t="str">
            <v>0</v>
          </cell>
          <cell r="X7135">
            <v>0</v>
          </cell>
        </row>
        <row r="7136">
          <cell r="S7136" t="str">
            <v>0</v>
          </cell>
          <cell r="X7136">
            <v>0</v>
          </cell>
        </row>
        <row r="7137">
          <cell r="S7137" t="str">
            <v>0</v>
          </cell>
          <cell r="X7137">
            <v>0</v>
          </cell>
        </row>
        <row r="7138">
          <cell r="S7138" t="str">
            <v>0</v>
          </cell>
          <cell r="X7138">
            <v>0</v>
          </cell>
        </row>
        <row r="7139">
          <cell r="S7139" t="str">
            <v>0</v>
          </cell>
          <cell r="X7139">
            <v>0</v>
          </cell>
        </row>
        <row r="7140">
          <cell r="S7140" t="str">
            <v>0</v>
          </cell>
          <cell r="X7140">
            <v>0</v>
          </cell>
        </row>
        <row r="7141">
          <cell r="S7141" t="str">
            <v>0</v>
          </cell>
          <cell r="X7141">
            <v>0</v>
          </cell>
        </row>
        <row r="7142">
          <cell r="S7142" t="str">
            <v>0</v>
          </cell>
          <cell r="X7142">
            <v>0</v>
          </cell>
        </row>
        <row r="7143">
          <cell r="S7143" t="str">
            <v>0</v>
          </cell>
          <cell r="X7143">
            <v>0</v>
          </cell>
        </row>
        <row r="7144">
          <cell r="S7144" t="str">
            <v>0</v>
          </cell>
          <cell r="X7144">
            <v>0</v>
          </cell>
        </row>
        <row r="7145">
          <cell r="S7145" t="str">
            <v>0</v>
          </cell>
          <cell r="X7145">
            <v>0</v>
          </cell>
        </row>
        <row r="7146">
          <cell r="S7146" t="str">
            <v>0</v>
          </cell>
          <cell r="X7146">
            <v>0</v>
          </cell>
        </row>
        <row r="7147">
          <cell r="S7147" t="str">
            <v>0</v>
          </cell>
          <cell r="X7147">
            <v>0</v>
          </cell>
        </row>
        <row r="7148">
          <cell r="S7148" t="str">
            <v>0</v>
          </cell>
          <cell r="X7148">
            <v>0</v>
          </cell>
        </row>
        <row r="7149">
          <cell r="S7149" t="str">
            <v>0</v>
          </cell>
          <cell r="X7149">
            <v>0</v>
          </cell>
        </row>
        <row r="7150">
          <cell r="S7150" t="str">
            <v>0</v>
          </cell>
          <cell r="X7150">
            <v>0</v>
          </cell>
        </row>
        <row r="7151">
          <cell r="S7151" t="str">
            <v>0</v>
          </cell>
          <cell r="X7151">
            <v>0</v>
          </cell>
        </row>
        <row r="7152">
          <cell r="S7152" t="str">
            <v>0</v>
          </cell>
          <cell r="X7152">
            <v>0</v>
          </cell>
        </row>
        <row r="7153">
          <cell r="S7153" t="str">
            <v>0</v>
          </cell>
          <cell r="X7153">
            <v>0</v>
          </cell>
        </row>
        <row r="7154">
          <cell r="S7154" t="str">
            <v>0</v>
          </cell>
          <cell r="X7154">
            <v>0</v>
          </cell>
        </row>
        <row r="7155">
          <cell r="S7155" t="str">
            <v>0</v>
          </cell>
          <cell r="X7155">
            <v>0</v>
          </cell>
        </row>
        <row r="7156">
          <cell r="S7156" t="str">
            <v>0</v>
          </cell>
          <cell r="X7156">
            <v>0</v>
          </cell>
        </row>
        <row r="7157">
          <cell r="S7157" t="str">
            <v>0</v>
          </cell>
          <cell r="X7157">
            <v>0</v>
          </cell>
        </row>
        <row r="7158">
          <cell r="S7158" t="str">
            <v>0</v>
          </cell>
          <cell r="X7158">
            <v>0</v>
          </cell>
        </row>
        <row r="7159">
          <cell r="S7159" t="str">
            <v>0</v>
          </cell>
          <cell r="X7159">
            <v>0</v>
          </cell>
        </row>
        <row r="7160">
          <cell r="S7160" t="str">
            <v>0</v>
          </cell>
          <cell r="X7160">
            <v>0</v>
          </cell>
        </row>
        <row r="7161">
          <cell r="S7161" t="str">
            <v>0</v>
          </cell>
          <cell r="X7161">
            <v>0</v>
          </cell>
        </row>
        <row r="7162">
          <cell r="S7162" t="str">
            <v>0</v>
          </cell>
          <cell r="X7162">
            <v>0</v>
          </cell>
        </row>
        <row r="7163">
          <cell r="S7163" t="str">
            <v>0</v>
          </cell>
          <cell r="X7163">
            <v>0</v>
          </cell>
        </row>
        <row r="7164">
          <cell r="S7164" t="str">
            <v>0</v>
          </cell>
          <cell r="X7164">
            <v>0</v>
          </cell>
        </row>
        <row r="7165">
          <cell r="S7165" t="str">
            <v>0</v>
          </cell>
          <cell r="X7165">
            <v>0</v>
          </cell>
        </row>
        <row r="7166">
          <cell r="S7166" t="str">
            <v>0</v>
          </cell>
          <cell r="X7166">
            <v>0</v>
          </cell>
        </row>
        <row r="7167">
          <cell r="S7167" t="str">
            <v>0</v>
          </cell>
          <cell r="X7167">
            <v>0</v>
          </cell>
        </row>
        <row r="7168">
          <cell r="S7168" t="str">
            <v>0</v>
          </cell>
          <cell r="X7168">
            <v>0</v>
          </cell>
        </row>
        <row r="7169">
          <cell r="S7169" t="str">
            <v>0</v>
          </cell>
          <cell r="X7169">
            <v>0</v>
          </cell>
        </row>
        <row r="7170">
          <cell r="S7170" t="str">
            <v>0</v>
          </cell>
          <cell r="X7170">
            <v>0</v>
          </cell>
        </row>
        <row r="7171">
          <cell r="S7171" t="str">
            <v>0</v>
          </cell>
          <cell r="X7171">
            <v>0</v>
          </cell>
        </row>
        <row r="7172">
          <cell r="S7172" t="str">
            <v>0</v>
          </cell>
          <cell r="X7172">
            <v>0</v>
          </cell>
        </row>
        <row r="7173">
          <cell r="S7173" t="str">
            <v>0</v>
          </cell>
          <cell r="X7173">
            <v>0</v>
          </cell>
        </row>
        <row r="7174">
          <cell r="S7174" t="str">
            <v>0</v>
          </cell>
          <cell r="X7174">
            <v>0</v>
          </cell>
        </row>
        <row r="7175">
          <cell r="S7175" t="str">
            <v>0</v>
          </cell>
          <cell r="X7175">
            <v>0</v>
          </cell>
        </row>
        <row r="7176">
          <cell r="S7176" t="str">
            <v>0</v>
          </cell>
          <cell r="X7176">
            <v>0</v>
          </cell>
        </row>
        <row r="7177">
          <cell r="S7177" t="str">
            <v>0</v>
          </cell>
          <cell r="X7177">
            <v>0</v>
          </cell>
        </row>
        <row r="7178">
          <cell r="S7178" t="str">
            <v>0</v>
          </cell>
          <cell r="X7178">
            <v>0</v>
          </cell>
        </row>
        <row r="7179">
          <cell r="S7179" t="str">
            <v>0</v>
          </cell>
          <cell r="X7179">
            <v>0</v>
          </cell>
        </row>
        <row r="7180">
          <cell r="S7180" t="str">
            <v>0</v>
          </cell>
          <cell r="X7180">
            <v>0</v>
          </cell>
        </row>
        <row r="7181">
          <cell r="S7181" t="str">
            <v>0</v>
          </cell>
          <cell r="X7181">
            <v>0</v>
          </cell>
        </row>
        <row r="7182">
          <cell r="S7182" t="str">
            <v>0</v>
          </cell>
          <cell r="X7182">
            <v>0</v>
          </cell>
        </row>
        <row r="7183">
          <cell r="S7183" t="str">
            <v>0</v>
          </cell>
          <cell r="X7183">
            <v>0</v>
          </cell>
        </row>
        <row r="7184">
          <cell r="S7184" t="str">
            <v>0</v>
          </cell>
          <cell r="X7184">
            <v>0</v>
          </cell>
        </row>
        <row r="7185">
          <cell r="S7185" t="str">
            <v>0</v>
          </cell>
          <cell r="X7185">
            <v>0</v>
          </cell>
        </row>
        <row r="7186">
          <cell r="S7186" t="str">
            <v>0</v>
          </cell>
          <cell r="X7186">
            <v>0</v>
          </cell>
        </row>
        <row r="7187">
          <cell r="S7187" t="str">
            <v>0</v>
          </cell>
          <cell r="X7187">
            <v>0</v>
          </cell>
        </row>
        <row r="7188">
          <cell r="S7188" t="str">
            <v>0</v>
          </cell>
          <cell r="X7188">
            <v>0</v>
          </cell>
        </row>
        <row r="7189">
          <cell r="S7189" t="str">
            <v>0</v>
          </cell>
          <cell r="X7189">
            <v>0</v>
          </cell>
        </row>
        <row r="7190">
          <cell r="S7190" t="str">
            <v>0</v>
          </cell>
          <cell r="X7190">
            <v>0</v>
          </cell>
        </row>
        <row r="7191">
          <cell r="S7191" t="str">
            <v>0</v>
          </cell>
          <cell r="X7191">
            <v>0</v>
          </cell>
        </row>
        <row r="7192">
          <cell r="S7192" t="str">
            <v>0</v>
          </cell>
          <cell r="X7192">
            <v>0</v>
          </cell>
        </row>
        <row r="7193">
          <cell r="S7193" t="str">
            <v>0</v>
          </cell>
          <cell r="X7193">
            <v>0</v>
          </cell>
        </row>
        <row r="7194">
          <cell r="S7194" t="str">
            <v>0</v>
          </cell>
          <cell r="X7194">
            <v>0</v>
          </cell>
        </row>
        <row r="7195">
          <cell r="S7195" t="str">
            <v>0</v>
          </cell>
          <cell r="X7195">
            <v>0</v>
          </cell>
        </row>
        <row r="7196">
          <cell r="S7196" t="str">
            <v>0</v>
          </cell>
          <cell r="X7196">
            <v>0</v>
          </cell>
        </row>
        <row r="7197">
          <cell r="S7197" t="str">
            <v>0</v>
          </cell>
          <cell r="X7197">
            <v>0</v>
          </cell>
        </row>
        <row r="7198">
          <cell r="S7198" t="str">
            <v>0</v>
          </cell>
          <cell r="X7198">
            <v>0</v>
          </cell>
        </row>
        <row r="7199">
          <cell r="S7199" t="str">
            <v>0</v>
          </cell>
          <cell r="X7199">
            <v>0</v>
          </cell>
        </row>
        <row r="7200">
          <cell r="S7200" t="str">
            <v>0</v>
          </cell>
          <cell r="X7200">
            <v>0</v>
          </cell>
        </row>
        <row r="7201">
          <cell r="S7201" t="str">
            <v>0</v>
          </cell>
          <cell r="X7201">
            <v>0</v>
          </cell>
        </row>
        <row r="7202">
          <cell r="S7202" t="str">
            <v>0</v>
          </cell>
          <cell r="X7202">
            <v>0</v>
          </cell>
        </row>
        <row r="7203">
          <cell r="S7203" t="str">
            <v>0</v>
          </cell>
          <cell r="X7203">
            <v>0</v>
          </cell>
        </row>
        <row r="7204">
          <cell r="S7204" t="str">
            <v>0</v>
          </cell>
          <cell r="X7204">
            <v>0</v>
          </cell>
        </row>
        <row r="7205">
          <cell r="S7205" t="str">
            <v>0</v>
          </cell>
          <cell r="X7205">
            <v>0</v>
          </cell>
        </row>
        <row r="7206">
          <cell r="S7206" t="str">
            <v>0</v>
          </cell>
          <cell r="X7206">
            <v>0</v>
          </cell>
        </row>
        <row r="7207">
          <cell r="S7207" t="str">
            <v>0</v>
          </cell>
          <cell r="X7207">
            <v>0</v>
          </cell>
        </row>
        <row r="7208">
          <cell r="S7208" t="str">
            <v>0</v>
          </cell>
          <cell r="X7208">
            <v>0</v>
          </cell>
        </row>
        <row r="7209">
          <cell r="S7209" t="str">
            <v>0</v>
          </cell>
          <cell r="X7209">
            <v>0</v>
          </cell>
        </row>
        <row r="7210">
          <cell r="S7210" t="str">
            <v>0</v>
          </cell>
          <cell r="X7210">
            <v>0</v>
          </cell>
        </row>
        <row r="7211">
          <cell r="S7211" t="str">
            <v>0</v>
          </cell>
          <cell r="X7211">
            <v>0</v>
          </cell>
        </row>
        <row r="7212">
          <cell r="S7212" t="str">
            <v>0</v>
          </cell>
          <cell r="X7212">
            <v>0</v>
          </cell>
        </row>
        <row r="7213">
          <cell r="S7213" t="str">
            <v>0</v>
          </cell>
          <cell r="X7213">
            <v>0</v>
          </cell>
        </row>
        <row r="7214">
          <cell r="S7214" t="str">
            <v>0</v>
          </cell>
          <cell r="X7214">
            <v>0</v>
          </cell>
        </row>
        <row r="7215">
          <cell r="S7215" t="str">
            <v>0</v>
          </cell>
          <cell r="X7215">
            <v>0</v>
          </cell>
        </row>
        <row r="7216">
          <cell r="S7216" t="str">
            <v>0</v>
          </cell>
          <cell r="X7216">
            <v>0</v>
          </cell>
        </row>
        <row r="7217">
          <cell r="S7217" t="str">
            <v>0</v>
          </cell>
          <cell r="X7217">
            <v>0</v>
          </cell>
        </row>
        <row r="7218">
          <cell r="S7218" t="str">
            <v>0</v>
          </cell>
          <cell r="X7218">
            <v>0</v>
          </cell>
        </row>
        <row r="7219">
          <cell r="S7219" t="str">
            <v>0</v>
          </cell>
          <cell r="X7219">
            <v>0</v>
          </cell>
        </row>
        <row r="7220">
          <cell r="S7220" t="str">
            <v>0</v>
          </cell>
          <cell r="X7220">
            <v>0</v>
          </cell>
        </row>
        <row r="7221">
          <cell r="S7221" t="str">
            <v>0</v>
          </cell>
          <cell r="X7221">
            <v>0</v>
          </cell>
        </row>
        <row r="7222">
          <cell r="S7222" t="str">
            <v>0</v>
          </cell>
          <cell r="X7222">
            <v>0</v>
          </cell>
        </row>
        <row r="7223">
          <cell r="S7223" t="str">
            <v>0</v>
          </cell>
          <cell r="X7223">
            <v>0</v>
          </cell>
        </row>
        <row r="7224">
          <cell r="S7224" t="str">
            <v>0</v>
          </cell>
          <cell r="X7224">
            <v>0</v>
          </cell>
        </row>
        <row r="7225">
          <cell r="S7225" t="str">
            <v>0</v>
          </cell>
          <cell r="X7225">
            <v>0</v>
          </cell>
        </row>
        <row r="7226">
          <cell r="S7226" t="str">
            <v>0</v>
          </cell>
          <cell r="X7226">
            <v>0</v>
          </cell>
        </row>
        <row r="7227">
          <cell r="S7227" t="str">
            <v>0</v>
          </cell>
          <cell r="X7227">
            <v>0</v>
          </cell>
        </row>
        <row r="7228">
          <cell r="S7228" t="str">
            <v>0</v>
          </cell>
          <cell r="X7228">
            <v>0</v>
          </cell>
        </row>
        <row r="7229">
          <cell r="S7229" t="str">
            <v>0</v>
          </cell>
          <cell r="X7229">
            <v>0</v>
          </cell>
        </row>
        <row r="7230">
          <cell r="S7230" t="str">
            <v>0</v>
          </cell>
          <cell r="X7230">
            <v>0</v>
          </cell>
        </row>
        <row r="7231">
          <cell r="S7231" t="str">
            <v>0</v>
          </cell>
          <cell r="X7231">
            <v>0</v>
          </cell>
        </row>
        <row r="7232">
          <cell r="S7232" t="str">
            <v>0</v>
          </cell>
          <cell r="X7232">
            <v>0</v>
          </cell>
        </row>
        <row r="7233">
          <cell r="S7233" t="str">
            <v>0</v>
          </cell>
          <cell r="X7233">
            <v>0</v>
          </cell>
        </row>
        <row r="7234">
          <cell r="S7234" t="str">
            <v>0</v>
          </cell>
          <cell r="X7234">
            <v>0</v>
          </cell>
        </row>
        <row r="7235">
          <cell r="S7235" t="str">
            <v>0</v>
          </cell>
          <cell r="X7235">
            <v>0</v>
          </cell>
        </row>
        <row r="7236">
          <cell r="S7236" t="str">
            <v>0</v>
          </cell>
          <cell r="X7236">
            <v>0</v>
          </cell>
        </row>
        <row r="7237">
          <cell r="S7237" t="str">
            <v>0</v>
          </cell>
          <cell r="X7237">
            <v>0</v>
          </cell>
        </row>
        <row r="7238">
          <cell r="S7238" t="str">
            <v>0</v>
          </cell>
          <cell r="X7238">
            <v>0</v>
          </cell>
        </row>
        <row r="7239">
          <cell r="S7239" t="str">
            <v>0</v>
          </cell>
          <cell r="X7239">
            <v>0</v>
          </cell>
        </row>
        <row r="7240">
          <cell r="S7240" t="str">
            <v>0</v>
          </cell>
          <cell r="X7240">
            <v>0</v>
          </cell>
        </row>
        <row r="7241">
          <cell r="S7241" t="str">
            <v>0</v>
          </cell>
          <cell r="X7241">
            <v>0</v>
          </cell>
        </row>
        <row r="7242">
          <cell r="S7242" t="str">
            <v>0</v>
          </cell>
          <cell r="X7242">
            <v>0</v>
          </cell>
        </row>
        <row r="7243">
          <cell r="S7243" t="str">
            <v>0</v>
          </cell>
          <cell r="X7243">
            <v>0</v>
          </cell>
        </row>
        <row r="7244">
          <cell r="S7244" t="str">
            <v>0</v>
          </cell>
          <cell r="X7244">
            <v>0</v>
          </cell>
        </row>
        <row r="7245">
          <cell r="S7245" t="str">
            <v>0</v>
          </cell>
          <cell r="X7245">
            <v>0</v>
          </cell>
        </row>
        <row r="7246">
          <cell r="S7246" t="str">
            <v>0</v>
          </cell>
          <cell r="X7246">
            <v>0</v>
          </cell>
        </row>
        <row r="7247">
          <cell r="S7247" t="str">
            <v>0</v>
          </cell>
          <cell r="X7247">
            <v>0</v>
          </cell>
        </row>
        <row r="7248">
          <cell r="S7248" t="str">
            <v>0</v>
          </cell>
          <cell r="X7248">
            <v>0</v>
          </cell>
        </row>
        <row r="7249">
          <cell r="S7249" t="str">
            <v>0</v>
          </cell>
          <cell r="X7249">
            <v>0</v>
          </cell>
        </row>
        <row r="7250">
          <cell r="S7250" t="str">
            <v>0</v>
          </cell>
          <cell r="X7250">
            <v>0</v>
          </cell>
        </row>
        <row r="7251">
          <cell r="S7251" t="str">
            <v>0</v>
          </cell>
          <cell r="X7251">
            <v>0</v>
          </cell>
        </row>
        <row r="7252">
          <cell r="S7252" t="str">
            <v>0</v>
          </cell>
          <cell r="X7252">
            <v>0</v>
          </cell>
        </row>
        <row r="7253">
          <cell r="S7253" t="str">
            <v>0</v>
          </cell>
          <cell r="X7253">
            <v>0</v>
          </cell>
        </row>
        <row r="7254">
          <cell r="S7254" t="str">
            <v>0</v>
          </cell>
          <cell r="X7254">
            <v>0</v>
          </cell>
        </row>
        <row r="7255">
          <cell r="S7255" t="str">
            <v>0</v>
          </cell>
          <cell r="X7255">
            <v>0</v>
          </cell>
        </row>
        <row r="7256">
          <cell r="S7256" t="str">
            <v>0</v>
          </cell>
          <cell r="X7256">
            <v>0</v>
          </cell>
        </row>
        <row r="7257">
          <cell r="S7257" t="str">
            <v>0</v>
          </cell>
          <cell r="X7257">
            <v>0</v>
          </cell>
        </row>
        <row r="7258">
          <cell r="S7258" t="str">
            <v>0</v>
          </cell>
          <cell r="X7258">
            <v>0</v>
          </cell>
        </row>
        <row r="7259">
          <cell r="S7259" t="str">
            <v>0</v>
          </cell>
          <cell r="X7259">
            <v>0</v>
          </cell>
        </row>
        <row r="7260">
          <cell r="S7260" t="str">
            <v>0</v>
          </cell>
          <cell r="X7260">
            <v>0</v>
          </cell>
        </row>
        <row r="7261">
          <cell r="S7261" t="str">
            <v>0</v>
          </cell>
          <cell r="X7261">
            <v>0</v>
          </cell>
        </row>
        <row r="7262">
          <cell r="S7262" t="str">
            <v>0</v>
          </cell>
          <cell r="X7262">
            <v>0</v>
          </cell>
        </row>
        <row r="7263">
          <cell r="S7263" t="str">
            <v>0</v>
          </cell>
          <cell r="X7263">
            <v>0</v>
          </cell>
        </row>
        <row r="7264">
          <cell r="S7264" t="str">
            <v>0</v>
          </cell>
          <cell r="X7264">
            <v>0</v>
          </cell>
        </row>
        <row r="7265">
          <cell r="S7265" t="str">
            <v>0</v>
          </cell>
          <cell r="X7265">
            <v>0</v>
          </cell>
        </row>
        <row r="7266">
          <cell r="S7266" t="str">
            <v>0</v>
          </cell>
          <cell r="X7266">
            <v>0</v>
          </cell>
        </row>
        <row r="7267">
          <cell r="S7267" t="str">
            <v>0</v>
          </cell>
          <cell r="X7267">
            <v>0</v>
          </cell>
        </row>
        <row r="7268">
          <cell r="S7268" t="str">
            <v>0</v>
          </cell>
          <cell r="X7268">
            <v>0</v>
          </cell>
        </row>
        <row r="7269">
          <cell r="S7269" t="str">
            <v>0</v>
          </cell>
          <cell r="X7269">
            <v>0</v>
          </cell>
        </row>
        <row r="7270">
          <cell r="S7270" t="str">
            <v>0</v>
          </cell>
          <cell r="X7270">
            <v>0</v>
          </cell>
        </row>
        <row r="7271">
          <cell r="S7271" t="str">
            <v>0</v>
          </cell>
          <cell r="X7271">
            <v>0</v>
          </cell>
        </row>
        <row r="7272">
          <cell r="S7272" t="str">
            <v>0</v>
          </cell>
          <cell r="X7272">
            <v>0</v>
          </cell>
        </row>
        <row r="7273">
          <cell r="S7273" t="str">
            <v>0</v>
          </cell>
          <cell r="X7273">
            <v>0</v>
          </cell>
        </row>
        <row r="7274">
          <cell r="S7274" t="str">
            <v>0</v>
          </cell>
          <cell r="X7274">
            <v>0</v>
          </cell>
        </row>
        <row r="7275">
          <cell r="S7275" t="str">
            <v>0</v>
          </cell>
          <cell r="X7275">
            <v>0</v>
          </cell>
        </row>
        <row r="7276">
          <cell r="S7276" t="str">
            <v>0</v>
          </cell>
          <cell r="X7276">
            <v>0</v>
          </cell>
        </row>
        <row r="7277">
          <cell r="S7277" t="str">
            <v>0</v>
          </cell>
          <cell r="X7277">
            <v>0</v>
          </cell>
        </row>
        <row r="7278">
          <cell r="S7278" t="str">
            <v>0</v>
          </cell>
          <cell r="X7278">
            <v>0</v>
          </cell>
        </row>
        <row r="7279">
          <cell r="S7279" t="str">
            <v>0</v>
          </cell>
          <cell r="X7279">
            <v>0</v>
          </cell>
        </row>
        <row r="7280">
          <cell r="S7280" t="str">
            <v>0</v>
          </cell>
          <cell r="X7280">
            <v>0</v>
          </cell>
        </row>
        <row r="7281">
          <cell r="S7281" t="str">
            <v>0</v>
          </cell>
          <cell r="X7281">
            <v>0</v>
          </cell>
        </row>
        <row r="7282">
          <cell r="S7282" t="str">
            <v>0</v>
          </cell>
          <cell r="X7282">
            <v>0</v>
          </cell>
        </row>
        <row r="7283">
          <cell r="S7283" t="str">
            <v>0</v>
          </cell>
          <cell r="X7283">
            <v>0</v>
          </cell>
        </row>
        <row r="7284">
          <cell r="S7284" t="str">
            <v>0</v>
          </cell>
          <cell r="X7284">
            <v>0</v>
          </cell>
        </row>
        <row r="7285">
          <cell r="S7285" t="str">
            <v>0</v>
          </cell>
          <cell r="X7285">
            <v>0</v>
          </cell>
        </row>
        <row r="7286">
          <cell r="S7286" t="str">
            <v>0</v>
          </cell>
          <cell r="X7286">
            <v>0</v>
          </cell>
        </row>
        <row r="7287">
          <cell r="S7287" t="str">
            <v>0</v>
          </cell>
          <cell r="X7287">
            <v>0</v>
          </cell>
        </row>
        <row r="7288">
          <cell r="S7288" t="str">
            <v>0</v>
          </cell>
          <cell r="X7288">
            <v>0</v>
          </cell>
        </row>
        <row r="7289">
          <cell r="S7289" t="str">
            <v>0</v>
          </cell>
          <cell r="X7289">
            <v>0</v>
          </cell>
        </row>
        <row r="7290">
          <cell r="S7290" t="str">
            <v>0</v>
          </cell>
          <cell r="X7290">
            <v>0</v>
          </cell>
        </row>
        <row r="7291">
          <cell r="S7291" t="str">
            <v>0</v>
          </cell>
          <cell r="X7291">
            <v>0</v>
          </cell>
        </row>
        <row r="7292">
          <cell r="S7292" t="str">
            <v>0</v>
          </cell>
          <cell r="X7292">
            <v>0</v>
          </cell>
        </row>
        <row r="7293">
          <cell r="S7293" t="str">
            <v>0</v>
          </cell>
          <cell r="X7293">
            <v>0</v>
          </cell>
        </row>
        <row r="7294">
          <cell r="S7294" t="str">
            <v>0</v>
          </cell>
          <cell r="X7294">
            <v>0</v>
          </cell>
        </row>
        <row r="7295">
          <cell r="S7295" t="str">
            <v>0</v>
          </cell>
          <cell r="X7295">
            <v>0</v>
          </cell>
        </row>
        <row r="7296">
          <cell r="S7296" t="str">
            <v>0</v>
          </cell>
          <cell r="X7296">
            <v>0</v>
          </cell>
        </row>
        <row r="7297">
          <cell r="S7297" t="str">
            <v>0</v>
          </cell>
          <cell r="X7297">
            <v>0</v>
          </cell>
        </row>
        <row r="7298">
          <cell r="S7298" t="str">
            <v>0</v>
          </cell>
          <cell r="X7298">
            <v>0</v>
          </cell>
        </row>
        <row r="7299">
          <cell r="S7299" t="str">
            <v>0</v>
          </cell>
          <cell r="X7299">
            <v>0</v>
          </cell>
        </row>
        <row r="7300">
          <cell r="S7300" t="str">
            <v>0</v>
          </cell>
          <cell r="X7300">
            <v>0</v>
          </cell>
        </row>
        <row r="7301">
          <cell r="S7301" t="str">
            <v>0</v>
          </cell>
          <cell r="X7301">
            <v>0</v>
          </cell>
        </row>
        <row r="7302">
          <cell r="S7302" t="str">
            <v>0</v>
          </cell>
          <cell r="X7302">
            <v>0</v>
          </cell>
        </row>
        <row r="7303">
          <cell r="S7303" t="str">
            <v>0</v>
          </cell>
          <cell r="X7303">
            <v>0</v>
          </cell>
        </row>
        <row r="7304">
          <cell r="S7304" t="str">
            <v>0</v>
          </cell>
          <cell r="X7304">
            <v>0</v>
          </cell>
        </row>
        <row r="7305">
          <cell r="S7305" t="str">
            <v>0</v>
          </cell>
          <cell r="X7305">
            <v>0</v>
          </cell>
        </row>
        <row r="7306">
          <cell r="S7306" t="str">
            <v>0</v>
          </cell>
          <cell r="X7306">
            <v>0</v>
          </cell>
        </row>
        <row r="7307">
          <cell r="S7307" t="str">
            <v>0</v>
          </cell>
          <cell r="X7307">
            <v>0</v>
          </cell>
        </row>
        <row r="7308">
          <cell r="S7308" t="str">
            <v>0</v>
          </cell>
          <cell r="X7308">
            <v>0</v>
          </cell>
        </row>
        <row r="7309">
          <cell r="S7309" t="str">
            <v>0</v>
          </cell>
          <cell r="X7309">
            <v>0</v>
          </cell>
        </row>
        <row r="7310">
          <cell r="S7310" t="str">
            <v>0</v>
          </cell>
          <cell r="X7310">
            <v>0</v>
          </cell>
        </row>
        <row r="7311">
          <cell r="S7311" t="str">
            <v>0</v>
          </cell>
          <cell r="X7311">
            <v>0</v>
          </cell>
        </row>
        <row r="7312">
          <cell r="S7312" t="str">
            <v>0</v>
          </cell>
          <cell r="X7312">
            <v>0</v>
          </cell>
        </row>
        <row r="7313">
          <cell r="S7313" t="str">
            <v>0</v>
          </cell>
          <cell r="X7313">
            <v>0</v>
          </cell>
        </row>
        <row r="7314">
          <cell r="S7314" t="str">
            <v>0</v>
          </cell>
          <cell r="X7314">
            <v>0</v>
          </cell>
        </row>
        <row r="7315">
          <cell r="S7315" t="str">
            <v>0</v>
          </cell>
          <cell r="X7315">
            <v>0</v>
          </cell>
        </row>
        <row r="7316">
          <cell r="S7316" t="str">
            <v>0</v>
          </cell>
          <cell r="X7316">
            <v>0</v>
          </cell>
        </row>
        <row r="7317">
          <cell r="S7317" t="str">
            <v>0</v>
          </cell>
          <cell r="X7317">
            <v>0</v>
          </cell>
        </row>
        <row r="7318">
          <cell r="S7318" t="str">
            <v>0</v>
          </cell>
          <cell r="X7318">
            <v>0</v>
          </cell>
        </row>
        <row r="7319">
          <cell r="S7319" t="str">
            <v>0</v>
          </cell>
          <cell r="X7319">
            <v>0</v>
          </cell>
        </row>
        <row r="7320">
          <cell r="S7320" t="str">
            <v>0</v>
          </cell>
          <cell r="X7320">
            <v>0</v>
          </cell>
        </row>
        <row r="7321">
          <cell r="S7321" t="str">
            <v>0</v>
          </cell>
          <cell r="X7321">
            <v>0</v>
          </cell>
        </row>
        <row r="7322">
          <cell r="S7322" t="str">
            <v>0</v>
          </cell>
          <cell r="X7322">
            <v>0</v>
          </cell>
        </row>
        <row r="7323">
          <cell r="S7323" t="str">
            <v>0</v>
          </cell>
          <cell r="X7323">
            <v>0</v>
          </cell>
        </row>
        <row r="7324">
          <cell r="S7324" t="str">
            <v>0</v>
          </cell>
          <cell r="X7324">
            <v>0</v>
          </cell>
        </row>
        <row r="7325">
          <cell r="S7325" t="str">
            <v>0</v>
          </cell>
          <cell r="X7325">
            <v>0</v>
          </cell>
        </row>
        <row r="7326">
          <cell r="S7326" t="str">
            <v>0</v>
          </cell>
          <cell r="X7326">
            <v>0</v>
          </cell>
        </row>
        <row r="7327">
          <cell r="S7327" t="str">
            <v>0</v>
          </cell>
          <cell r="X7327">
            <v>0</v>
          </cell>
        </row>
        <row r="7328">
          <cell r="S7328" t="str">
            <v>0</v>
          </cell>
          <cell r="X7328">
            <v>0</v>
          </cell>
        </row>
        <row r="7329">
          <cell r="S7329" t="str">
            <v>0</v>
          </cell>
          <cell r="X7329">
            <v>0</v>
          </cell>
        </row>
        <row r="7330">
          <cell r="S7330" t="str">
            <v>0</v>
          </cell>
          <cell r="X7330">
            <v>0</v>
          </cell>
        </row>
        <row r="7331">
          <cell r="S7331" t="str">
            <v>0</v>
          </cell>
          <cell r="X7331">
            <v>0</v>
          </cell>
        </row>
        <row r="7332">
          <cell r="S7332" t="str">
            <v>0</v>
          </cell>
          <cell r="X7332">
            <v>0</v>
          </cell>
        </row>
        <row r="7333">
          <cell r="S7333" t="str">
            <v>0</v>
          </cell>
          <cell r="X7333">
            <v>0</v>
          </cell>
        </row>
        <row r="7334">
          <cell r="S7334" t="str">
            <v>0</v>
          </cell>
          <cell r="X7334">
            <v>0</v>
          </cell>
        </row>
        <row r="7335">
          <cell r="S7335" t="str">
            <v>0</v>
          </cell>
          <cell r="X7335">
            <v>0</v>
          </cell>
        </row>
        <row r="7336">
          <cell r="S7336" t="str">
            <v>0</v>
          </cell>
          <cell r="X7336">
            <v>0</v>
          </cell>
        </row>
        <row r="7337">
          <cell r="S7337" t="str">
            <v>0</v>
          </cell>
          <cell r="X7337">
            <v>0</v>
          </cell>
        </row>
        <row r="7338">
          <cell r="S7338" t="str">
            <v>0</v>
          </cell>
          <cell r="X7338">
            <v>0</v>
          </cell>
        </row>
        <row r="7339">
          <cell r="S7339" t="str">
            <v>0</v>
          </cell>
          <cell r="X7339">
            <v>0</v>
          </cell>
        </row>
        <row r="7340">
          <cell r="S7340" t="str">
            <v>0</v>
          </cell>
          <cell r="X7340">
            <v>0</v>
          </cell>
        </row>
        <row r="7341">
          <cell r="S7341" t="str">
            <v>0</v>
          </cell>
          <cell r="X7341">
            <v>0</v>
          </cell>
        </row>
        <row r="7342">
          <cell r="S7342" t="str">
            <v>0</v>
          </cell>
          <cell r="X7342">
            <v>0</v>
          </cell>
        </row>
        <row r="7343">
          <cell r="S7343" t="str">
            <v>0</v>
          </cell>
          <cell r="X7343">
            <v>0</v>
          </cell>
        </row>
        <row r="7344">
          <cell r="S7344" t="str">
            <v>0</v>
          </cell>
          <cell r="X7344">
            <v>0</v>
          </cell>
        </row>
        <row r="7345">
          <cell r="S7345" t="str">
            <v>0</v>
          </cell>
          <cell r="X7345">
            <v>0</v>
          </cell>
        </row>
        <row r="7346">
          <cell r="S7346" t="str">
            <v>0</v>
          </cell>
          <cell r="X7346">
            <v>0</v>
          </cell>
        </row>
        <row r="7347">
          <cell r="S7347" t="str">
            <v>0</v>
          </cell>
          <cell r="X7347">
            <v>0</v>
          </cell>
        </row>
        <row r="7348">
          <cell r="S7348" t="str">
            <v>0</v>
          </cell>
          <cell r="X7348">
            <v>0</v>
          </cell>
        </row>
        <row r="7349">
          <cell r="S7349" t="str">
            <v>0</v>
          </cell>
          <cell r="X7349">
            <v>0</v>
          </cell>
        </row>
        <row r="7350">
          <cell r="S7350" t="str">
            <v>0</v>
          </cell>
          <cell r="X7350">
            <v>0</v>
          </cell>
        </row>
        <row r="7351">
          <cell r="S7351" t="str">
            <v>0</v>
          </cell>
          <cell r="X7351">
            <v>0</v>
          </cell>
        </row>
        <row r="7352">
          <cell r="S7352" t="str">
            <v>0</v>
          </cell>
          <cell r="X7352">
            <v>0</v>
          </cell>
        </row>
        <row r="7353">
          <cell r="S7353" t="str">
            <v>0</v>
          </cell>
          <cell r="X7353">
            <v>0</v>
          </cell>
        </row>
        <row r="7354">
          <cell r="S7354" t="str">
            <v>0</v>
          </cell>
          <cell r="X7354">
            <v>0</v>
          </cell>
        </row>
        <row r="7355">
          <cell r="S7355" t="str">
            <v>0</v>
          </cell>
          <cell r="X7355">
            <v>0</v>
          </cell>
        </row>
        <row r="7356">
          <cell r="S7356" t="str">
            <v>0</v>
          </cell>
          <cell r="X7356">
            <v>0</v>
          </cell>
        </row>
        <row r="7357">
          <cell r="S7357" t="str">
            <v>0</v>
          </cell>
          <cell r="X7357">
            <v>0</v>
          </cell>
        </row>
        <row r="7358">
          <cell r="S7358" t="str">
            <v>0</v>
          </cell>
          <cell r="X7358">
            <v>0</v>
          </cell>
        </row>
        <row r="7359">
          <cell r="S7359" t="str">
            <v>0</v>
          </cell>
          <cell r="X7359">
            <v>0</v>
          </cell>
        </row>
        <row r="7360">
          <cell r="S7360" t="str">
            <v>0</v>
          </cell>
          <cell r="X7360">
            <v>0</v>
          </cell>
        </row>
        <row r="7361">
          <cell r="S7361" t="str">
            <v>0</v>
          </cell>
          <cell r="X7361">
            <v>0</v>
          </cell>
        </row>
        <row r="7362">
          <cell r="S7362" t="str">
            <v>0</v>
          </cell>
          <cell r="X7362">
            <v>0</v>
          </cell>
        </row>
        <row r="7363">
          <cell r="S7363" t="str">
            <v>0</v>
          </cell>
          <cell r="X7363">
            <v>0</v>
          </cell>
        </row>
        <row r="7364">
          <cell r="S7364" t="str">
            <v>0</v>
          </cell>
          <cell r="X7364">
            <v>0</v>
          </cell>
        </row>
        <row r="7365">
          <cell r="S7365" t="str">
            <v>0</v>
          </cell>
          <cell r="X7365">
            <v>0</v>
          </cell>
        </row>
        <row r="7366">
          <cell r="S7366" t="str">
            <v>0</v>
          </cell>
          <cell r="X7366">
            <v>0</v>
          </cell>
        </row>
        <row r="7367">
          <cell r="S7367" t="str">
            <v>0</v>
          </cell>
          <cell r="X7367">
            <v>0</v>
          </cell>
        </row>
        <row r="7368">
          <cell r="S7368" t="str">
            <v>0</v>
          </cell>
          <cell r="X7368">
            <v>0</v>
          </cell>
        </row>
        <row r="7369">
          <cell r="S7369" t="str">
            <v>0</v>
          </cell>
          <cell r="X7369">
            <v>0</v>
          </cell>
        </row>
        <row r="7370">
          <cell r="S7370" t="str">
            <v>0</v>
          </cell>
          <cell r="X7370">
            <v>0</v>
          </cell>
        </row>
        <row r="7371">
          <cell r="S7371" t="str">
            <v>0</v>
          </cell>
          <cell r="X7371">
            <v>0</v>
          </cell>
        </row>
        <row r="7372">
          <cell r="S7372" t="str">
            <v>0</v>
          </cell>
          <cell r="X7372">
            <v>0</v>
          </cell>
        </row>
        <row r="7373">
          <cell r="S7373" t="str">
            <v>0</v>
          </cell>
          <cell r="X7373">
            <v>0</v>
          </cell>
        </row>
        <row r="7374">
          <cell r="S7374" t="str">
            <v>0</v>
          </cell>
          <cell r="X7374">
            <v>0</v>
          </cell>
        </row>
        <row r="7375">
          <cell r="S7375" t="str">
            <v>0</v>
          </cell>
          <cell r="X7375">
            <v>0</v>
          </cell>
        </row>
        <row r="7376">
          <cell r="S7376" t="str">
            <v>0</v>
          </cell>
          <cell r="X7376">
            <v>0</v>
          </cell>
        </row>
        <row r="7377">
          <cell r="S7377" t="str">
            <v>0</v>
          </cell>
          <cell r="X7377">
            <v>0</v>
          </cell>
        </row>
        <row r="7378">
          <cell r="S7378" t="str">
            <v>0</v>
          </cell>
          <cell r="X7378">
            <v>0</v>
          </cell>
        </row>
        <row r="7379">
          <cell r="S7379" t="str">
            <v>0</v>
          </cell>
          <cell r="X7379">
            <v>0</v>
          </cell>
        </row>
        <row r="7380">
          <cell r="S7380" t="str">
            <v>0</v>
          </cell>
          <cell r="X7380">
            <v>0</v>
          </cell>
        </row>
        <row r="7381">
          <cell r="S7381" t="str">
            <v>0</v>
          </cell>
          <cell r="X7381">
            <v>0</v>
          </cell>
        </row>
        <row r="7382">
          <cell r="S7382" t="str">
            <v>0</v>
          </cell>
          <cell r="X7382">
            <v>0</v>
          </cell>
        </row>
        <row r="7383">
          <cell r="S7383" t="str">
            <v>0</v>
          </cell>
          <cell r="X7383">
            <v>0</v>
          </cell>
        </row>
        <row r="7384">
          <cell r="S7384" t="str">
            <v>0</v>
          </cell>
          <cell r="X7384">
            <v>0</v>
          </cell>
        </row>
        <row r="7385">
          <cell r="S7385" t="str">
            <v>0</v>
          </cell>
          <cell r="X7385">
            <v>0</v>
          </cell>
        </row>
        <row r="7386">
          <cell r="S7386" t="str">
            <v>0</v>
          </cell>
          <cell r="X7386">
            <v>0</v>
          </cell>
        </row>
        <row r="7387">
          <cell r="S7387" t="str">
            <v>0</v>
          </cell>
          <cell r="X7387">
            <v>0</v>
          </cell>
        </row>
        <row r="7388">
          <cell r="S7388" t="str">
            <v>0</v>
          </cell>
          <cell r="X7388">
            <v>0</v>
          </cell>
        </row>
        <row r="7389">
          <cell r="S7389" t="str">
            <v>0</v>
          </cell>
          <cell r="X7389">
            <v>0</v>
          </cell>
        </row>
        <row r="7390">
          <cell r="S7390" t="str">
            <v>0</v>
          </cell>
          <cell r="X7390">
            <v>0</v>
          </cell>
        </row>
        <row r="7391">
          <cell r="S7391" t="str">
            <v>0</v>
          </cell>
          <cell r="X7391">
            <v>0</v>
          </cell>
        </row>
        <row r="7392">
          <cell r="S7392" t="str">
            <v>0</v>
          </cell>
          <cell r="X7392">
            <v>0</v>
          </cell>
        </row>
        <row r="7393">
          <cell r="S7393" t="str">
            <v>0</v>
          </cell>
          <cell r="X7393">
            <v>0</v>
          </cell>
        </row>
        <row r="7394">
          <cell r="S7394" t="str">
            <v>0</v>
          </cell>
          <cell r="X7394">
            <v>0</v>
          </cell>
        </row>
        <row r="7395">
          <cell r="S7395" t="str">
            <v>0</v>
          </cell>
          <cell r="X7395">
            <v>0</v>
          </cell>
        </row>
        <row r="7396">
          <cell r="S7396" t="str">
            <v>0</v>
          </cell>
          <cell r="X7396">
            <v>0</v>
          </cell>
        </row>
        <row r="7397">
          <cell r="S7397" t="str">
            <v>0</v>
          </cell>
          <cell r="X7397">
            <v>0</v>
          </cell>
        </row>
        <row r="7398">
          <cell r="S7398" t="str">
            <v>0</v>
          </cell>
          <cell r="X7398">
            <v>0</v>
          </cell>
        </row>
        <row r="7399">
          <cell r="S7399" t="str">
            <v>0</v>
          </cell>
          <cell r="X7399">
            <v>0</v>
          </cell>
        </row>
        <row r="7400">
          <cell r="S7400" t="str">
            <v>0</v>
          </cell>
          <cell r="X7400">
            <v>0</v>
          </cell>
        </row>
        <row r="7401">
          <cell r="S7401" t="str">
            <v>0</v>
          </cell>
          <cell r="X7401">
            <v>0</v>
          </cell>
        </row>
        <row r="7402">
          <cell r="S7402" t="str">
            <v>0</v>
          </cell>
          <cell r="X7402">
            <v>0</v>
          </cell>
        </row>
        <row r="7403">
          <cell r="S7403" t="str">
            <v>0</v>
          </cell>
          <cell r="X7403">
            <v>0</v>
          </cell>
        </row>
        <row r="7404">
          <cell r="S7404" t="str">
            <v>0</v>
          </cell>
          <cell r="X7404">
            <v>0</v>
          </cell>
        </row>
        <row r="7405">
          <cell r="S7405" t="str">
            <v>0</v>
          </cell>
          <cell r="X7405">
            <v>0</v>
          </cell>
        </row>
        <row r="7406">
          <cell r="S7406" t="str">
            <v>0</v>
          </cell>
          <cell r="X7406">
            <v>0</v>
          </cell>
        </row>
        <row r="7407">
          <cell r="S7407" t="str">
            <v>0</v>
          </cell>
          <cell r="X7407">
            <v>0</v>
          </cell>
        </row>
        <row r="7408">
          <cell r="S7408" t="str">
            <v>0</v>
          </cell>
          <cell r="X7408">
            <v>0</v>
          </cell>
        </row>
        <row r="7409">
          <cell r="S7409" t="str">
            <v>0</v>
          </cell>
          <cell r="X7409">
            <v>0</v>
          </cell>
        </row>
        <row r="7410">
          <cell r="S7410" t="str">
            <v>0</v>
          </cell>
          <cell r="X7410">
            <v>0</v>
          </cell>
        </row>
        <row r="7411">
          <cell r="S7411" t="str">
            <v>0</v>
          </cell>
          <cell r="X7411">
            <v>0</v>
          </cell>
        </row>
        <row r="7412">
          <cell r="S7412" t="str">
            <v>0</v>
          </cell>
          <cell r="X7412">
            <v>0</v>
          </cell>
        </row>
        <row r="7413">
          <cell r="S7413" t="str">
            <v>0</v>
          </cell>
          <cell r="X7413">
            <v>0</v>
          </cell>
        </row>
        <row r="7414">
          <cell r="S7414" t="str">
            <v>0</v>
          </cell>
          <cell r="X7414">
            <v>0</v>
          </cell>
        </row>
        <row r="7415">
          <cell r="S7415" t="str">
            <v>0</v>
          </cell>
          <cell r="X7415">
            <v>0</v>
          </cell>
        </row>
        <row r="7416">
          <cell r="S7416" t="str">
            <v>0</v>
          </cell>
          <cell r="X7416">
            <v>0</v>
          </cell>
        </row>
        <row r="7417">
          <cell r="S7417" t="str">
            <v>0</v>
          </cell>
          <cell r="X7417">
            <v>0</v>
          </cell>
        </row>
        <row r="7418">
          <cell r="S7418" t="str">
            <v>0</v>
          </cell>
          <cell r="X7418">
            <v>0</v>
          </cell>
        </row>
        <row r="7419">
          <cell r="S7419" t="str">
            <v>0</v>
          </cell>
          <cell r="X7419">
            <v>0</v>
          </cell>
        </row>
        <row r="7420">
          <cell r="S7420" t="str">
            <v>0</v>
          </cell>
          <cell r="X7420">
            <v>0</v>
          </cell>
        </row>
        <row r="7421">
          <cell r="S7421" t="str">
            <v>0</v>
          </cell>
          <cell r="X7421">
            <v>0</v>
          </cell>
        </row>
        <row r="7422">
          <cell r="S7422" t="str">
            <v>0</v>
          </cell>
          <cell r="X7422">
            <v>0</v>
          </cell>
        </row>
        <row r="7423">
          <cell r="S7423" t="str">
            <v>0</v>
          </cell>
          <cell r="X7423">
            <v>0</v>
          </cell>
        </row>
        <row r="7424">
          <cell r="S7424" t="str">
            <v>0</v>
          </cell>
          <cell r="X7424">
            <v>0</v>
          </cell>
        </row>
        <row r="7425">
          <cell r="S7425" t="str">
            <v>0</v>
          </cell>
          <cell r="X7425">
            <v>0</v>
          </cell>
        </row>
        <row r="7426">
          <cell r="S7426" t="str">
            <v>0</v>
          </cell>
          <cell r="X7426">
            <v>0</v>
          </cell>
        </row>
        <row r="7427">
          <cell r="S7427" t="str">
            <v>0</v>
          </cell>
          <cell r="X7427">
            <v>0</v>
          </cell>
        </row>
        <row r="7428">
          <cell r="S7428" t="str">
            <v>0</v>
          </cell>
          <cell r="X7428">
            <v>0</v>
          </cell>
        </row>
        <row r="7429">
          <cell r="S7429" t="str">
            <v>0</v>
          </cell>
          <cell r="X7429">
            <v>0</v>
          </cell>
        </row>
        <row r="7430">
          <cell r="S7430" t="str">
            <v>0</v>
          </cell>
          <cell r="X7430">
            <v>0</v>
          </cell>
        </row>
        <row r="7431">
          <cell r="S7431" t="str">
            <v>0</v>
          </cell>
          <cell r="X7431">
            <v>0</v>
          </cell>
        </row>
        <row r="7432">
          <cell r="S7432" t="str">
            <v>0</v>
          </cell>
          <cell r="X7432">
            <v>0</v>
          </cell>
        </row>
        <row r="7433">
          <cell r="S7433" t="str">
            <v>0</v>
          </cell>
          <cell r="X7433">
            <v>0</v>
          </cell>
        </row>
        <row r="7434">
          <cell r="S7434" t="str">
            <v>0</v>
          </cell>
          <cell r="X7434">
            <v>0</v>
          </cell>
        </row>
        <row r="7435">
          <cell r="S7435" t="str">
            <v>0</v>
          </cell>
          <cell r="X7435">
            <v>0</v>
          </cell>
        </row>
        <row r="7436">
          <cell r="S7436" t="str">
            <v>0</v>
          </cell>
          <cell r="X7436">
            <v>0</v>
          </cell>
        </row>
        <row r="7437">
          <cell r="S7437" t="str">
            <v>0</v>
          </cell>
          <cell r="X7437">
            <v>0</v>
          </cell>
        </row>
        <row r="7438">
          <cell r="S7438" t="str">
            <v>0</v>
          </cell>
          <cell r="X7438">
            <v>0</v>
          </cell>
        </row>
        <row r="7439">
          <cell r="S7439" t="str">
            <v>0</v>
          </cell>
          <cell r="X7439">
            <v>0</v>
          </cell>
        </row>
        <row r="7440">
          <cell r="S7440" t="str">
            <v>0</v>
          </cell>
          <cell r="X7440">
            <v>0</v>
          </cell>
        </row>
        <row r="7441">
          <cell r="S7441" t="str">
            <v>0</v>
          </cell>
          <cell r="X7441">
            <v>0</v>
          </cell>
        </row>
        <row r="7442">
          <cell r="S7442" t="str">
            <v>0</v>
          </cell>
          <cell r="X7442">
            <v>0</v>
          </cell>
        </row>
        <row r="7443">
          <cell r="S7443" t="str">
            <v>0</v>
          </cell>
          <cell r="X7443">
            <v>0</v>
          </cell>
        </row>
        <row r="7444">
          <cell r="S7444" t="str">
            <v>0</v>
          </cell>
          <cell r="X7444">
            <v>0</v>
          </cell>
        </row>
        <row r="7445">
          <cell r="S7445" t="str">
            <v>0</v>
          </cell>
          <cell r="X7445">
            <v>0</v>
          </cell>
        </row>
        <row r="7446">
          <cell r="S7446" t="str">
            <v>0</v>
          </cell>
          <cell r="X7446">
            <v>0</v>
          </cell>
        </row>
        <row r="7447">
          <cell r="S7447" t="str">
            <v>0</v>
          </cell>
          <cell r="X7447">
            <v>0</v>
          </cell>
        </row>
        <row r="7448">
          <cell r="S7448" t="str">
            <v>0</v>
          </cell>
          <cell r="X7448">
            <v>0</v>
          </cell>
        </row>
        <row r="7449">
          <cell r="S7449" t="str">
            <v>0</v>
          </cell>
          <cell r="X7449">
            <v>0</v>
          </cell>
        </row>
        <row r="7450">
          <cell r="S7450" t="str">
            <v>0</v>
          </cell>
          <cell r="X7450">
            <v>0</v>
          </cell>
        </row>
        <row r="7451">
          <cell r="S7451" t="str">
            <v>0</v>
          </cell>
          <cell r="X7451">
            <v>0</v>
          </cell>
        </row>
        <row r="7452">
          <cell r="S7452" t="str">
            <v>0</v>
          </cell>
          <cell r="X7452">
            <v>0</v>
          </cell>
        </row>
        <row r="7453">
          <cell r="S7453" t="str">
            <v>0</v>
          </cell>
          <cell r="X7453">
            <v>0</v>
          </cell>
        </row>
        <row r="7454">
          <cell r="S7454" t="str">
            <v>0</v>
          </cell>
          <cell r="X7454">
            <v>0</v>
          </cell>
        </row>
        <row r="7455">
          <cell r="S7455" t="str">
            <v>0</v>
          </cell>
          <cell r="X7455">
            <v>0</v>
          </cell>
        </row>
        <row r="7456">
          <cell r="S7456" t="str">
            <v>0</v>
          </cell>
          <cell r="X7456">
            <v>0</v>
          </cell>
        </row>
        <row r="7457">
          <cell r="S7457" t="str">
            <v>0</v>
          </cell>
          <cell r="X7457">
            <v>0</v>
          </cell>
        </row>
        <row r="7458">
          <cell r="S7458" t="str">
            <v>0</v>
          </cell>
          <cell r="X7458">
            <v>0</v>
          </cell>
        </row>
        <row r="7459">
          <cell r="S7459" t="str">
            <v>0</v>
          </cell>
          <cell r="X7459">
            <v>0</v>
          </cell>
        </row>
        <row r="7460">
          <cell r="S7460" t="str">
            <v>0</v>
          </cell>
          <cell r="X7460">
            <v>0</v>
          </cell>
        </row>
        <row r="7461">
          <cell r="S7461" t="str">
            <v>0</v>
          </cell>
          <cell r="X7461">
            <v>0</v>
          </cell>
        </row>
        <row r="7462">
          <cell r="S7462" t="str">
            <v>0</v>
          </cell>
          <cell r="X7462">
            <v>0</v>
          </cell>
        </row>
        <row r="7463">
          <cell r="S7463" t="str">
            <v>0</v>
          </cell>
          <cell r="X7463">
            <v>0</v>
          </cell>
        </row>
        <row r="7464">
          <cell r="S7464" t="str">
            <v>0</v>
          </cell>
          <cell r="X7464">
            <v>0</v>
          </cell>
        </row>
        <row r="7465">
          <cell r="S7465" t="str">
            <v>0</v>
          </cell>
          <cell r="X7465">
            <v>0</v>
          </cell>
        </row>
        <row r="7466">
          <cell r="S7466" t="str">
            <v>0</v>
          </cell>
          <cell r="X7466">
            <v>0</v>
          </cell>
        </row>
        <row r="7467">
          <cell r="S7467" t="str">
            <v>0</v>
          </cell>
          <cell r="X7467">
            <v>0</v>
          </cell>
        </row>
        <row r="7468">
          <cell r="S7468" t="str">
            <v>0</v>
          </cell>
          <cell r="X7468">
            <v>0</v>
          </cell>
        </row>
        <row r="7469">
          <cell r="S7469" t="str">
            <v>0</v>
          </cell>
          <cell r="X7469">
            <v>0</v>
          </cell>
        </row>
        <row r="7470">
          <cell r="S7470" t="str">
            <v>0</v>
          </cell>
          <cell r="X7470">
            <v>0</v>
          </cell>
        </row>
        <row r="7471">
          <cell r="S7471" t="str">
            <v>0</v>
          </cell>
          <cell r="X7471">
            <v>0</v>
          </cell>
        </row>
        <row r="7472">
          <cell r="S7472" t="str">
            <v>0</v>
          </cell>
          <cell r="X7472">
            <v>0</v>
          </cell>
        </row>
        <row r="7473">
          <cell r="S7473" t="str">
            <v>0</v>
          </cell>
          <cell r="X7473">
            <v>0</v>
          </cell>
        </row>
        <row r="7474">
          <cell r="S7474" t="str">
            <v>0</v>
          </cell>
          <cell r="X7474">
            <v>0</v>
          </cell>
        </row>
        <row r="7475">
          <cell r="S7475" t="str">
            <v>0</v>
          </cell>
          <cell r="X7475">
            <v>0</v>
          </cell>
        </row>
        <row r="7476">
          <cell r="S7476" t="str">
            <v>0</v>
          </cell>
          <cell r="X7476">
            <v>0</v>
          </cell>
        </row>
        <row r="7477">
          <cell r="S7477" t="str">
            <v>0</v>
          </cell>
          <cell r="X7477">
            <v>0</v>
          </cell>
        </row>
        <row r="7478">
          <cell r="S7478" t="str">
            <v>0</v>
          </cell>
          <cell r="X7478">
            <v>0</v>
          </cell>
        </row>
        <row r="7479">
          <cell r="S7479" t="str">
            <v>0</v>
          </cell>
          <cell r="X7479">
            <v>0</v>
          </cell>
        </row>
        <row r="7480">
          <cell r="S7480" t="str">
            <v>0</v>
          </cell>
          <cell r="X7480">
            <v>0</v>
          </cell>
        </row>
        <row r="7481">
          <cell r="S7481" t="str">
            <v>0</v>
          </cell>
          <cell r="X7481">
            <v>0</v>
          </cell>
        </row>
        <row r="7482">
          <cell r="S7482" t="str">
            <v>0</v>
          </cell>
          <cell r="X7482">
            <v>0</v>
          </cell>
        </row>
        <row r="7483">
          <cell r="S7483" t="str">
            <v>0</v>
          </cell>
          <cell r="X7483">
            <v>0</v>
          </cell>
        </row>
        <row r="7484">
          <cell r="S7484" t="str">
            <v>0</v>
          </cell>
          <cell r="X7484">
            <v>0</v>
          </cell>
        </row>
        <row r="7485">
          <cell r="S7485" t="str">
            <v>0</v>
          </cell>
          <cell r="X7485">
            <v>0</v>
          </cell>
        </row>
        <row r="7486">
          <cell r="S7486" t="str">
            <v>0</v>
          </cell>
          <cell r="X7486">
            <v>0</v>
          </cell>
        </row>
        <row r="7487">
          <cell r="S7487" t="str">
            <v>0</v>
          </cell>
          <cell r="X7487">
            <v>0</v>
          </cell>
        </row>
        <row r="7488">
          <cell r="S7488" t="str">
            <v>0</v>
          </cell>
          <cell r="X7488">
            <v>0</v>
          </cell>
        </row>
        <row r="7489">
          <cell r="S7489" t="str">
            <v>0</v>
          </cell>
          <cell r="X7489">
            <v>0</v>
          </cell>
        </row>
        <row r="7490">
          <cell r="S7490" t="str">
            <v>0</v>
          </cell>
          <cell r="X7490">
            <v>0</v>
          </cell>
        </row>
        <row r="7491">
          <cell r="S7491" t="str">
            <v>0</v>
          </cell>
          <cell r="X7491">
            <v>0</v>
          </cell>
        </row>
        <row r="7492">
          <cell r="S7492" t="str">
            <v>0</v>
          </cell>
          <cell r="X7492">
            <v>0</v>
          </cell>
        </row>
        <row r="7493">
          <cell r="S7493" t="str">
            <v>0</v>
          </cell>
          <cell r="X7493">
            <v>0</v>
          </cell>
        </row>
        <row r="7494">
          <cell r="S7494" t="str">
            <v>0</v>
          </cell>
          <cell r="X7494">
            <v>0</v>
          </cell>
        </row>
        <row r="7495">
          <cell r="S7495" t="str">
            <v>0</v>
          </cell>
          <cell r="X7495">
            <v>0</v>
          </cell>
        </row>
        <row r="7496">
          <cell r="S7496" t="str">
            <v>0</v>
          </cell>
          <cell r="X7496">
            <v>0</v>
          </cell>
        </row>
        <row r="7497">
          <cell r="S7497" t="str">
            <v>0</v>
          </cell>
          <cell r="X7497">
            <v>0</v>
          </cell>
        </row>
        <row r="7498">
          <cell r="S7498" t="str">
            <v>0</v>
          </cell>
          <cell r="X7498">
            <v>0</v>
          </cell>
        </row>
        <row r="7499">
          <cell r="S7499" t="str">
            <v>0</v>
          </cell>
          <cell r="X7499">
            <v>0</v>
          </cell>
        </row>
        <row r="7500">
          <cell r="S7500" t="str">
            <v>0</v>
          </cell>
          <cell r="X7500">
            <v>0</v>
          </cell>
        </row>
        <row r="7501">
          <cell r="S7501" t="str">
            <v>0</v>
          </cell>
          <cell r="X7501">
            <v>0</v>
          </cell>
        </row>
        <row r="7502">
          <cell r="S7502" t="str">
            <v>0</v>
          </cell>
          <cell r="X7502">
            <v>0</v>
          </cell>
        </row>
        <row r="7503">
          <cell r="S7503" t="str">
            <v>0</v>
          </cell>
          <cell r="X7503">
            <v>0</v>
          </cell>
        </row>
        <row r="7504">
          <cell r="S7504" t="str">
            <v>0</v>
          </cell>
          <cell r="X7504">
            <v>0</v>
          </cell>
        </row>
        <row r="7505">
          <cell r="S7505" t="str">
            <v>0</v>
          </cell>
          <cell r="X7505">
            <v>0</v>
          </cell>
        </row>
        <row r="7506">
          <cell r="S7506" t="str">
            <v>0</v>
          </cell>
          <cell r="X7506">
            <v>0</v>
          </cell>
        </row>
        <row r="7507">
          <cell r="S7507" t="str">
            <v>0</v>
          </cell>
          <cell r="X7507">
            <v>0</v>
          </cell>
        </row>
        <row r="7508">
          <cell r="S7508" t="str">
            <v>0</v>
          </cell>
          <cell r="X7508">
            <v>0</v>
          </cell>
        </row>
        <row r="7509">
          <cell r="S7509" t="str">
            <v>0</v>
          </cell>
          <cell r="X7509">
            <v>0</v>
          </cell>
        </row>
        <row r="7510">
          <cell r="S7510" t="str">
            <v>0</v>
          </cell>
          <cell r="X7510">
            <v>0</v>
          </cell>
        </row>
        <row r="7511">
          <cell r="S7511" t="str">
            <v>0</v>
          </cell>
          <cell r="X7511">
            <v>0</v>
          </cell>
        </row>
        <row r="7512">
          <cell r="S7512" t="str">
            <v>0</v>
          </cell>
          <cell r="X7512">
            <v>0</v>
          </cell>
        </row>
        <row r="7513">
          <cell r="S7513" t="str">
            <v>0</v>
          </cell>
          <cell r="X7513">
            <v>0</v>
          </cell>
        </row>
        <row r="7514">
          <cell r="S7514" t="str">
            <v>0</v>
          </cell>
          <cell r="X7514">
            <v>0</v>
          </cell>
        </row>
        <row r="7515">
          <cell r="S7515" t="str">
            <v>0</v>
          </cell>
          <cell r="X7515">
            <v>0</v>
          </cell>
        </row>
        <row r="7516">
          <cell r="S7516" t="str">
            <v>0</v>
          </cell>
          <cell r="X7516">
            <v>0</v>
          </cell>
        </row>
        <row r="7517">
          <cell r="S7517" t="str">
            <v>0</v>
          </cell>
          <cell r="X7517">
            <v>0</v>
          </cell>
        </row>
        <row r="7518">
          <cell r="S7518" t="str">
            <v>0</v>
          </cell>
          <cell r="X7518">
            <v>0</v>
          </cell>
        </row>
        <row r="7519">
          <cell r="S7519" t="str">
            <v>0</v>
          </cell>
          <cell r="X7519">
            <v>0</v>
          </cell>
        </row>
        <row r="7520">
          <cell r="S7520" t="str">
            <v>0</v>
          </cell>
          <cell r="X7520">
            <v>0</v>
          </cell>
        </row>
        <row r="7521">
          <cell r="S7521" t="str">
            <v>0</v>
          </cell>
          <cell r="X7521">
            <v>0</v>
          </cell>
        </row>
        <row r="7522">
          <cell r="S7522" t="str">
            <v>0</v>
          </cell>
          <cell r="X7522">
            <v>0</v>
          </cell>
        </row>
        <row r="7523">
          <cell r="S7523" t="str">
            <v>0</v>
          </cell>
          <cell r="X7523">
            <v>0</v>
          </cell>
        </row>
        <row r="7524">
          <cell r="S7524" t="str">
            <v>0</v>
          </cell>
          <cell r="X7524">
            <v>0</v>
          </cell>
        </row>
        <row r="7525">
          <cell r="S7525" t="str">
            <v>0</v>
          </cell>
          <cell r="X7525">
            <v>0</v>
          </cell>
        </row>
        <row r="7526">
          <cell r="S7526" t="str">
            <v>0</v>
          </cell>
          <cell r="X7526">
            <v>0</v>
          </cell>
        </row>
        <row r="7527">
          <cell r="S7527" t="str">
            <v>0</v>
          </cell>
          <cell r="X7527">
            <v>0</v>
          </cell>
        </row>
        <row r="7528">
          <cell r="S7528" t="str">
            <v>0</v>
          </cell>
          <cell r="X7528">
            <v>0</v>
          </cell>
        </row>
        <row r="7529">
          <cell r="S7529" t="str">
            <v>0</v>
          </cell>
          <cell r="X7529">
            <v>0</v>
          </cell>
        </row>
        <row r="7530">
          <cell r="S7530" t="str">
            <v>0</v>
          </cell>
          <cell r="X7530">
            <v>0</v>
          </cell>
        </row>
        <row r="7531">
          <cell r="S7531" t="str">
            <v>0</v>
          </cell>
          <cell r="X7531">
            <v>0</v>
          </cell>
        </row>
        <row r="7532">
          <cell r="S7532" t="str">
            <v>0</v>
          </cell>
          <cell r="X7532">
            <v>0</v>
          </cell>
        </row>
        <row r="7533">
          <cell r="S7533" t="str">
            <v>0</v>
          </cell>
          <cell r="X7533">
            <v>0</v>
          </cell>
        </row>
        <row r="7534">
          <cell r="S7534" t="str">
            <v>0</v>
          </cell>
          <cell r="X7534">
            <v>0</v>
          </cell>
        </row>
        <row r="7535">
          <cell r="S7535" t="str">
            <v>0</v>
          </cell>
          <cell r="X7535">
            <v>0</v>
          </cell>
        </row>
        <row r="7536">
          <cell r="S7536" t="str">
            <v>0</v>
          </cell>
          <cell r="X7536">
            <v>0</v>
          </cell>
        </row>
        <row r="7537">
          <cell r="S7537" t="str">
            <v>0</v>
          </cell>
          <cell r="X7537">
            <v>0</v>
          </cell>
        </row>
        <row r="7538">
          <cell r="S7538" t="str">
            <v>0</v>
          </cell>
          <cell r="X7538">
            <v>0</v>
          </cell>
        </row>
        <row r="7539">
          <cell r="S7539" t="str">
            <v>0</v>
          </cell>
          <cell r="X7539">
            <v>0</v>
          </cell>
        </row>
        <row r="7540">
          <cell r="S7540" t="str">
            <v>0</v>
          </cell>
          <cell r="X7540">
            <v>0</v>
          </cell>
        </row>
        <row r="7541">
          <cell r="S7541" t="str">
            <v>0</v>
          </cell>
          <cell r="X7541">
            <v>0</v>
          </cell>
        </row>
        <row r="7542">
          <cell r="S7542" t="str">
            <v>0</v>
          </cell>
          <cell r="X7542">
            <v>0</v>
          </cell>
        </row>
        <row r="7543">
          <cell r="S7543" t="str">
            <v>0</v>
          </cell>
          <cell r="X7543">
            <v>0</v>
          </cell>
        </row>
        <row r="7544">
          <cell r="S7544" t="str">
            <v>0</v>
          </cell>
          <cell r="X7544">
            <v>0</v>
          </cell>
        </row>
        <row r="7545">
          <cell r="S7545" t="str">
            <v>0</v>
          </cell>
          <cell r="X7545">
            <v>0</v>
          </cell>
        </row>
        <row r="7546">
          <cell r="S7546" t="str">
            <v>0</v>
          </cell>
          <cell r="X7546">
            <v>0</v>
          </cell>
        </row>
        <row r="7547">
          <cell r="S7547" t="str">
            <v>0</v>
          </cell>
          <cell r="X7547">
            <v>0</v>
          </cell>
        </row>
        <row r="7548">
          <cell r="S7548" t="str">
            <v>0</v>
          </cell>
          <cell r="X7548">
            <v>0</v>
          </cell>
        </row>
        <row r="7549">
          <cell r="S7549" t="str">
            <v>0</v>
          </cell>
          <cell r="X7549">
            <v>0</v>
          </cell>
        </row>
        <row r="7550">
          <cell r="S7550" t="str">
            <v>0</v>
          </cell>
          <cell r="X7550">
            <v>0</v>
          </cell>
        </row>
        <row r="7551">
          <cell r="S7551" t="str">
            <v>0</v>
          </cell>
          <cell r="X7551">
            <v>0</v>
          </cell>
        </row>
        <row r="7552">
          <cell r="S7552" t="str">
            <v>0</v>
          </cell>
          <cell r="X7552">
            <v>0</v>
          </cell>
        </row>
        <row r="7553">
          <cell r="S7553" t="str">
            <v>0</v>
          </cell>
          <cell r="X7553">
            <v>0</v>
          </cell>
        </row>
        <row r="7554">
          <cell r="S7554" t="str">
            <v>0</v>
          </cell>
          <cell r="X7554">
            <v>0</v>
          </cell>
        </row>
        <row r="7555">
          <cell r="S7555" t="str">
            <v>0</v>
          </cell>
          <cell r="X7555">
            <v>0</v>
          </cell>
        </row>
        <row r="7556">
          <cell r="S7556" t="str">
            <v>0</v>
          </cell>
          <cell r="X7556">
            <v>0</v>
          </cell>
        </row>
        <row r="7557">
          <cell r="S7557" t="str">
            <v>0</v>
          </cell>
          <cell r="X7557">
            <v>0</v>
          </cell>
        </row>
        <row r="7558">
          <cell r="S7558" t="str">
            <v>0</v>
          </cell>
          <cell r="X7558">
            <v>0</v>
          </cell>
        </row>
        <row r="7559">
          <cell r="S7559" t="str">
            <v>0</v>
          </cell>
          <cell r="X7559">
            <v>0</v>
          </cell>
        </row>
        <row r="7560">
          <cell r="S7560" t="str">
            <v>0</v>
          </cell>
          <cell r="X7560">
            <v>0</v>
          </cell>
        </row>
        <row r="7561">
          <cell r="S7561" t="str">
            <v>0</v>
          </cell>
          <cell r="X7561">
            <v>0</v>
          </cell>
        </row>
        <row r="7562">
          <cell r="S7562" t="str">
            <v>0</v>
          </cell>
          <cell r="X7562">
            <v>0</v>
          </cell>
        </row>
        <row r="7563">
          <cell r="S7563" t="str">
            <v>0</v>
          </cell>
          <cell r="X7563">
            <v>0</v>
          </cell>
        </row>
        <row r="7564">
          <cell r="S7564" t="str">
            <v>0</v>
          </cell>
          <cell r="X7564">
            <v>0</v>
          </cell>
        </row>
        <row r="7565">
          <cell r="S7565" t="str">
            <v>0</v>
          </cell>
          <cell r="X7565">
            <v>0</v>
          </cell>
        </row>
        <row r="7566">
          <cell r="S7566" t="str">
            <v>0</v>
          </cell>
          <cell r="X7566">
            <v>0</v>
          </cell>
        </row>
        <row r="7567">
          <cell r="S7567" t="str">
            <v>0</v>
          </cell>
          <cell r="X7567">
            <v>0</v>
          </cell>
        </row>
        <row r="7568">
          <cell r="S7568" t="str">
            <v>0</v>
          </cell>
          <cell r="X7568">
            <v>0</v>
          </cell>
        </row>
        <row r="7569">
          <cell r="S7569" t="str">
            <v>0</v>
          </cell>
          <cell r="X7569">
            <v>0</v>
          </cell>
        </row>
        <row r="7570">
          <cell r="S7570" t="str">
            <v>0</v>
          </cell>
          <cell r="X7570">
            <v>0</v>
          </cell>
        </row>
        <row r="7571">
          <cell r="S7571" t="str">
            <v>0</v>
          </cell>
          <cell r="X7571">
            <v>0</v>
          </cell>
        </row>
        <row r="7572">
          <cell r="S7572" t="str">
            <v>0</v>
          </cell>
          <cell r="X7572">
            <v>0</v>
          </cell>
        </row>
        <row r="7573">
          <cell r="S7573" t="str">
            <v>0</v>
          </cell>
          <cell r="X7573">
            <v>0</v>
          </cell>
        </row>
        <row r="7574">
          <cell r="S7574" t="str">
            <v>0</v>
          </cell>
          <cell r="X7574">
            <v>0</v>
          </cell>
        </row>
        <row r="7575">
          <cell r="S7575" t="str">
            <v>0</v>
          </cell>
          <cell r="X7575">
            <v>0</v>
          </cell>
        </row>
        <row r="7576">
          <cell r="S7576" t="str">
            <v>0</v>
          </cell>
          <cell r="X7576">
            <v>0</v>
          </cell>
        </row>
        <row r="7577">
          <cell r="S7577" t="str">
            <v>0</v>
          </cell>
          <cell r="X7577">
            <v>0</v>
          </cell>
        </row>
        <row r="7578">
          <cell r="S7578" t="str">
            <v>0</v>
          </cell>
          <cell r="X7578">
            <v>0</v>
          </cell>
        </row>
        <row r="7579">
          <cell r="S7579" t="str">
            <v>0</v>
          </cell>
          <cell r="X7579">
            <v>0</v>
          </cell>
        </row>
        <row r="7580">
          <cell r="S7580" t="str">
            <v>0</v>
          </cell>
          <cell r="X7580">
            <v>0</v>
          </cell>
        </row>
        <row r="7581">
          <cell r="S7581" t="str">
            <v>0</v>
          </cell>
          <cell r="X7581">
            <v>0</v>
          </cell>
        </row>
        <row r="7582">
          <cell r="S7582" t="str">
            <v>0</v>
          </cell>
          <cell r="X7582">
            <v>0</v>
          </cell>
        </row>
        <row r="7583">
          <cell r="S7583" t="str">
            <v>0</v>
          </cell>
          <cell r="X7583">
            <v>0</v>
          </cell>
        </row>
        <row r="7584">
          <cell r="S7584" t="str">
            <v>0</v>
          </cell>
          <cell r="X7584">
            <v>0</v>
          </cell>
        </row>
        <row r="7585">
          <cell r="S7585" t="str">
            <v>0</v>
          </cell>
          <cell r="X7585">
            <v>0</v>
          </cell>
        </row>
        <row r="7586">
          <cell r="S7586" t="str">
            <v>0</v>
          </cell>
          <cell r="X7586">
            <v>0</v>
          </cell>
        </row>
        <row r="7587">
          <cell r="S7587" t="str">
            <v>0</v>
          </cell>
          <cell r="X7587">
            <v>0</v>
          </cell>
        </row>
        <row r="7588">
          <cell r="S7588" t="str">
            <v>0</v>
          </cell>
          <cell r="X7588">
            <v>0</v>
          </cell>
        </row>
        <row r="7589">
          <cell r="S7589" t="str">
            <v>0</v>
          </cell>
          <cell r="X7589">
            <v>0</v>
          </cell>
        </row>
        <row r="7590">
          <cell r="S7590" t="str">
            <v>0</v>
          </cell>
          <cell r="X7590">
            <v>0</v>
          </cell>
        </row>
        <row r="7591">
          <cell r="S7591" t="str">
            <v>0</v>
          </cell>
          <cell r="X7591">
            <v>0</v>
          </cell>
        </row>
        <row r="7592">
          <cell r="S7592" t="str">
            <v>0</v>
          </cell>
          <cell r="X7592">
            <v>0</v>
          </cell>
        </row>
        <row r="7593">
          <cell r="S7593" t="str">
            <v>0</v>
          </cell>
          <cell r="X7593">
            <v>0</v>
          </cell>
        </row>
        <row r="7594">
          <cell r="S7594" t="str">
            <v>0</v>
          </cell>
          <cell r="X7594">
            <v>0</v>
          </cell>
        </row>
        <row r="7595">
          <cell r="S7595" t="str">
            <v>0</v>
          </cell>
          <cell r="X7595">
            <v>0</v>
          </cell>
        </row>
        <row r="7596">
          <cell r="S7596" t="str">
            <v>0</v>
          </cell>
          <cell r="X7596">
            <v>0</v>
          </cell>
        </row>
        <row r="7597">
          <cell r="S7597" t="str">
            <v>0</v>
          </cell>
          <cell r="X7597">
            <v>0</v>
          </cell>
        </row>
        <row r="7598">
          <cell r="S7598" t="str">
            <v>0</v>
          </cell>
          <cell r="X7598">
            <v>0</v>
          </cell>
        </row>
        <row r="7599">
          <cell r="S7599" t="str">
            <v>0</v>
          </cell>
          <cell r="X7599">
            <v>0</v>
          </cell>
        </row>
        <row r="7600">
          <cell r="S7600" t="str">
            <v>0</v>
          </cell>
          <cell r="X7600">
            <v>0</v>
          </cell>
        </row>
        <row r="7601">
          <cell r="S7601" t="str">
            <v>0</v>
          </cell>
          <cell r="X7601">
            <v>0</v>
          </cell>
        </row>
        <row r="7602">
          <cell r="S7602" t="str">
            <v>0</v>
          </cell>
          <cell r="X7602">
            <v>0</v>
          </cell>
        </row>
        <row r="7603">
          <cell r="S7603" t="str">
            <v>0</v>
          </cell>
          <cell r="X7603">
            <v>0</v>
          </cell>
        </row>
        <row r="7604">
          <cell r="S7604" t="str">
            <v>0</v>
          </cell>
          <cell r="X7604">
            <v>0</v>
          </cell>
        </row>
        <row r="7605">
          <cell r="S7605" t="str">
            <v>0</v>
          </cell>
          <cell r="X7605">
            <v>0</v>
          </cell>
        </row>
        <row r="7606">
          <cell r="S7606" t="str">
            <v>0</v>
          </cell>
          <cell r="X7606">
            <v>0</v>
          </cell>
        </row>
        <row r="7607">
          <cell r="S7607" t="str">
            <v>0</v>
          </cell>
          <cell r="X7607">
            <v>0</v>
          </cell>
        </row>
        <row r="7608">
          <cell r="S7608" t="str">
            <v>0</v>
          </cell>
          <cell r="X7608">
            <v>0</v>
          </cell>
        </row>
        <row r="7609">
          <cell r="S7609" t="str">
            <v>0</v>
          </cell>
          <cell r="X7609">
            <v>0</v>
          </cell>
        </row>
        <row r="7610">
          <cell r="S7610" t="str">
            <v>0</v>
          </cell>
          <cell r="X7610">
            <v>0</v>
          </cell>
        </row>
        <row r="7611">
          <cell r="S7611" t="str">
            <v>0</v>
          </cell>
          <cell r="X7611">
            <v>0</v>
          </cell>
        </row>
        <row r="7612">
          <cell r="S7612" t="str">
            <v>0</v>
          </cell>
          <cell r="X7612">
            <v>0</v>
          </cell>
        </row>
        <row r="7613">
          <cell r="S7613" t="str">
            <v>0</v>
          </cell>
          <cell r="X7613">
            <v>0</v>
          </cell>
        </row>
        <row r="7614">
          <cell r="S7614" t="str">
            <v>0</v>
          </cell>
          <cell r="X7614">
            <v>0</v>
          </cell>
        </row>
        <row r="7615">
          <cell r="S7615" t="str">
            <v>0</v>
          </cell>
          <cell r="X7615">
            <v>0</v>
          </cell>
        </row>
        <row r="7616">
          <cell r="S7616" t="str">
            <v>0</v>
          </cell>
          <cell r="X7616">
            <v>0</v>
          </cell>
        </row>
        <row r="7617">
          <cell r="S7617" t="str">
            <v>0</v>
          </cell>
          <cell r="X7617">
            <v>0</v>
          </cell>
        </row>
        <row r="7618">
          <cell r="S7618" t="str">
            <v>0</v>
          </cell>
          <cell r="X7618">
            <v>0</v>
          </cell>
        </row>
        <row r="7619">
          <cell r="S7619" t="str">
            <v>0</v>
          </cell>
          <cell r="X7619">
            <v>0</v>
          </cell>
        </row>
        <row r="7620">
          <cell r="S7620" t="str">
            <v>0</v>
          </cell>
          <cell r="X7620">
            <v>0</v>
          </cell>
        </row>
        <row r="7621">
          <cell r="S7621" t="str">
            <v>0</v>
          </cell>
          <cell r="X7621">
            <v>0</v>
          </cell>
        </row>
        <row r="7622">
          <cell r="S7622" t="str">
            <v>0</v>
          </cell>
          <cell r="X7622">
            <v>0</v>
          </cell>
        </row>
        <row r="7623">
          <cell r="S7623" t="str">
            <v>0</v>
          </cell>
          <cell r="X7623">
            <v>0</v>
          </cell>
        </row>
        <row r="7624">
          <cell r="S7624" t="str">
            <v>0</v>
          </cell>
          <cell r="X7624">
            <v>0</v>
          </cell>
        </row>
        <row r="7625">
          <cell r="S7625" t="str">
            <v>0</v>
          </cell>
          <cell r="X7625">
            <v>0</v>
          </cell>
        </row>
        <row r="7626">
          <cell r="S7626" t="str">
            <v>0</v>
          </cell>
          <cell r="X7626">
            <v>0</v>
          </cell>
        </row>
        <row r="7627">
          <cell r="S7627" t="str">
            <v>0</v>
          </cell>
          <cell r="X7627">
            <v>0</v>
          </cell>
        </row>
        <row r="7628">
          <cell r="S7628" t="str">
            <v>0</v>
          </cell>
          <cell r="X7628">
            <v>0</v>
          </cell>
        </row>
        <row r="7629">
          <cell r="S7629" t="str">
            <v>0</v>
          </cell>
          <cell r="X7629">
            <v>0</v>
          </cell>
        </row>
        <row r="7630">
          <cell r="S7630" t="str">
            <v>0</v>
          </cell>
          <cell r="X7630">
            <v>0</v>
          </cell>
        </row>
        <row r="7631">
          <cell r="S7631" t="str">
            <v>0</v>
          </cell>
          <cell r="X7631">
            <v>0</v>
          </cell>
        </row>
        <row r="7632">
          <cell r="S7632" t="str">
            <v>0</v>
          </cell>
          <cell r="X7632">
            <v>0</v>
          </cell>
        </row>
        <row r="7633">
          <cell r="S7633" t="str">
            <v>0</v>
          </cell>
          <cell r="X7633">
            <v>0</v>
          </cell>
        </row>
        <row r="7634">
          <cell r="S7634" t="str">
            <v>0</v>
          </cell>
          <cell r="X7634">
            <v>0</v>
          </cell>
        </row>
        <row r="7635">
          <cell r="S7635" t="str">
            <v>0</v>
          </cell>
          <cell r="X7635">
            <v>0</v>
          </cell>
        </row>
        <row r="7636">
          <cell r="S7636" t="str">
            <v>0</v>
          </cell>
          <cell r="X7636">
            <v>0</v>
          </cell>
        </row>
        <row r="7637">
          <cell r="S7637" t="str">
            <v>0</v>
          </cell>
          <cell r="X7637">
            <v>0</v>
          </cell>
        </row>
        <row r="7638">
          <cell r="S7638" t="str">
            <v>0</v>
          </cell>
          <cell r="X7638">
            <v>0</v>
          </cell>
        </row>
        <row r="7639">
          <cell r="S7639" t="str">
            <v>0</v>
          </cell>
          <cell r="X7639">
            <v>0</v>
          </cell>
        </row>
        <row r="7640">
          <cell r="S7640" t="str">
            <v>0</v>
          </cell>
          <cell r="X7640">
            <v>0</v>
          </cell>
        </row>
        <row r="7641">
          <cell r="S7641" t="str">
            <v>0</v>
          </cell>
          <cell r="X7641">
            <v>0</v>
          </cell>
        </row>
        <row r="7642">
          <cell r="S7642" t="str">
            <v>0</v>
          </cell>
          <cell r="X7642">
            <v>0</v>
          </cell>
        </row>
        <row r="7643">
          <cell r="S7643" t="str">
            <v>0</v>
          </cell>
          <cell r="X7643">
            <v>0</v>
          </cell>
        </row>
        <row r="7644">
          <cell r="S7644" t="str">
            <v>0</v>
          </cell>
          <cell r="X7644">
            <v>0</v>
          </cell>
        </row>
        <row r="7645">
          <cell r="S7645" t="str">
            <v>0</v>
          </cell>
          <cell r="X7645">
            <v>0</v>
          </cell>
        </row>
        <row r="7646">
          <cell r="S7646" t="str">
            <v>0</v>
          </cell>
          <cell r="X7646">
            <v>0</v>
          </cell>
        </row>
        <row r="7647">
          <cell r="S7647" t="str">
            <v>0</v>
          </cell>
          <cell r="X7647">
            <v>0</v>
          </cell>
        </row>
        <row r="7648">
          <cell r="S7648" t="str">
            <v>0</v>
          </cell>
          <cell r="X7648">
            <v>0</v>
          </cell>
        </row>
        <row r="7649">
          <cell r="S7649" t="str">
            <v>0</v>
          </cell>
          <cell r="X7649">
            <v>0</v>
          </cell>
        </row>
        <row r="7650">
          <cell r="S7650" t="str">
            <v>0</v>
          </cell>
          <cell r="X7650">
            <v>0</v>
          </cell>
        </row>
        <row r="7651">
          <cell r="S7651" t="str">
            <v>0</v>
          </cell>
          <cell r="X7651">
            <v>0</v>
          </cell>
        </row>
        <row r="7652">
          <cell r="S7652" t="str">
            <v>0</v>
          </cell>
          <cell r="X7652">
            <v>0</v>
          </cell>
        </row>
        <row r="7653">
          <cell r="S7653" t="str">
            <v>0</v>
          </cell>
          <cell r="X7653">
            <v>0</v>
          </cell>
        </row>
        <row r="7654">
          <cell r="S7654" t="str">
            <v>0</v>
          </cell>
          <cell r="X7654">
            <v>0</v>
          </cell>
        </row>
        <row r="7655">
          <cell r="S7655" t="str">
            <v>0</v>
          </cell>
          <cell r="X7655">
            <v>0</v>
          </cell>
        </row>
        <row r="7656">
          <cell r="S7656" t="str">
            <v>0</v>
          </cell>
          <cell r="X7656">
            <v>0</v>
          </cell>
        </row>
        <row r="7657">
          <cell r="S7657" t="str">
            <v>0</v>
          </cell>
          <cell r="X7657">
            <v>0</v>
          </cell>
        </row>
        <row r="7658">
          <cell r="S7658" t="str">
            <v>0</v>
          </cell>
          <cell r="X7658">
            <v>0</v>
          </cell>
        </row>
        <row r="7659">
          <cell r="S7659" t="str">
            <v>0</v>
          </cell>
          <cell r="X7659">
            <v>0</v>
          </cell>
        </row>
        <row r="7660">
          <cell r="S7660" t="str">
            <v>0</v>
          </cell>
          <cell r="X7660">
            <v>0</v>
          </cell>
        </row>
        <row r="7661">
          <cell r="S7661" t="str">
            <v>0</v>
          </cell>
          <cell r="X7661">
            <v>0</v>
          </cell>
        </row>
        <row r="7662">
          <cell r="S7662" t="str">
            <v>0</v>
          </cell>
          <cell r="X7662">
            <v>0</v>
          </cell>
        </row>
        <row r="7663">
          <cell r="S7663" t="str">
            <v>0</v>
          </cell>
          <cell r="X7663">
            <v>0</v>
          </cell>
        </row>
        <row r="7664">
          <cell r="S7664" t="str">
            <v>0</v>
          </cell>
          <cell r="X7664">
            <v>0</v>
          </cell>
        </row>
        <row r="7665">
          <cell r="S7665" t="str">
            <v>0</v>
          </cell>
          <cell r="X7665">
            <v>0</v>
          </cell>
        </row>
        <row r="7666">
          <cell r="S7666" t="str">
            <v>0</v>
          </cell>
          <cell r="X7666">
            <v>0</v>
          </cell>
        </row>
        <row r="7667">
          <cell r="S7667" t="str">
            <v>0</v>
          </cell>
          <cell r="X7667">
            <v>0</v>
          </cell>
        </row>
        <row r="7668">
          <cell r="S7668" t="str">
            <v>0</v>
          </cell>
          <cell r="X7668">
            <v>0</v>
          </cell>
        </row>
        <row r="7669">
          <cell r="S7669" t="str">
            <v>0</v>
          </cell>
          <cell r="X7669">
            <v>0</v>
          </cell>
        </row>
        <row r="7670">
          <cell r="S7670" t="str">
            <v>0</v>
          </cell>
          <cell r="X7670">
            <v>0</v>
          </cell>
        </row>
        <row r="7671">
          <cell r="S7671" t="str">
            <v>0</v>
          </cell>
          <cell r="X7671">
            <v>0</v>
          </cell>
        </row>
        <row r="7672">
          <cell r="S7672" t="str">
            <v>0</v>
          </cell>
          <cell r="X7672">
            <v>0</v>
          </cell>
        </row>
        <row r="7673">
          <cell r="S7673" t="str">
            <v>0</v>
          </cell>
          <cell r="X7673">
            <v>0</v>
          </cell>
        </row>
        <row r="7674">
          <cell r="S7674" t="str">
            <v>0</v>
          </cell>
          <cell r="X7674">
            <v>0</v>
          </cell>
        </row>
        <row r="7675">
          <cell r="S7675" t="str">
            <v>0</v>
          </cell>
          <cell r="X7675">
            <v>0</v>
          </cell>
        </row>
        <row r="7676">
          <cell r="S7676" t="str">
            <v>0</v>
          </cell>
          <cell r="X7676">
            <v>0</v>
          </cell>
        </row>
        <row r="7677">
          <cell r="S7677" t="str">
            <v>0</v>
          </cell>
          <cell r="X7677">
            <v>0</v>
          </cell>
        </row>
        <row r="7678">
          <cell r="S7678" t="str">
            <v>0</v>
          </cell>
          <cell r="X7678">
            <v>0</v>
          </cell>
        </row>
        <row r="7679">
          <cell r="S7679" t="str">
            <v>0</v>
          </cell>
          <cell r="X7679">
            <v>0</v>
          </cell>
        </row>
        <row r="7680">
          <cell r="S7680" t="str">
            <v>0</v>
          </cell>
          <cell r="X7680">
            <v>0</v>
          </cell>
        </row>
        <row r="7681">
          <cell r="S7681" t="str">
            <v>0</v>
          </cell>
          <cell r="X7681">
            <v>0</v>
          </cell>
        </row>
        <row r="7682">
          <cell r="S7682" t="str">
            <v>0</v>
          </cell>
          <cell r="X7682">
            <v>0</v>
          </cell>
        </row>
        <row r="7683">
          <cell r="S7683" t="str">
            <v>0</v>
          </cell>
          <cell r="X7683">
            <v>0</v>
          </cell>
        </row>
        <row r="7684">
          <cell r="S7684" t="str">
            <v>0</v>
          </cell>
          <cell r="X7684">
            <v>0</v>
          </cell>
        </row>
        <row r="7685">
          <cell r="S7685" t="str">
            <v>0</v>
          </cell>
          <cell r="X7685">
            <v>0</v>
          </cell>
        </row>
        <row r="7686">
          <cell r="S7686" t="str">
            <v>0</v>
          </cell>
          <cell r="X7686">
            <v>0</v>
          </cell>
        </row>
        <row r="7687">
          <cell r="S7687" t="str">
            <v>0</v>
          </cell>
          <cell r="X7687">
            <v>0</v>
          </cell>
        </row>
        <row r="7688">
          <cell r="S7688" t="str">
            <v>0</v>
          </cell>
          <cell r="X7688">
            <v>0</v>
          </cell>
        </row>
        <row r="7689">
          <cell r="S7689" t="str">
            <v>0</v>
          </cell>
          <cell r="X7689">
            <v>0</v>
          </cell>
        </row>
        <row r="7690">
          <cell r="S7690" t="str">
            <v>0</v>
          </cell>
          <cell r="X7690">
            <v>0</v>
          </cell>
        </row>
        <row r="7691">
          <cell r="S7691" t="str">
            <v>0</v>
          </cell>
          <cell r="X7691">
            <v>0</v>
          </cell>
        </row>
        <row r="7692">
          <cell r="S7692" t="str">
            <v>0</v>
          </cell>
          <cell r="X7692">
            <v>0</v>
          </cell>
        </row>
        <row r="7693">
          <cell r="S7693" t="str">
            <v>0</v>
          </cell>
          <cell r="X7693">
            <v>0</v>
          </cell>
        </row>
        <row r="7694">
          <cell r="S7694" t="str">
            <v>0</v>
          </cell>
          <cell r="X7694">
            <v>0</v>
          </cell>
        </row>
        <row r="7695">
          <cell r="S7695" t="str">
            <v>0</v>
          </cell>
          <cell r="X7695">
            <v>0</v>
          </cell>
        </row>
        <row r="7696">
          <cell r="S7696" t="str">
            <v>0</v>
          </cell>
          <cell r="X7696">
            <v>0</v>
          </cell>
        </row>
        <row r="7697">
          <cell r="S7697" t="str">
            <v>0</v>
          </cell>
          <cell r="X7697">
            <v>0</v>
          </cell>
        </row>
        <row r="7698">
          <cell r="S7698" t="str">
            <v>0</v>
          </cell>
          <cell r="X7698">
            <v>0</v>
          </cell>
        </row>
        <row r="7699">
          <cell r="S7699" t="str">
            <v>0</v>
          </cell>
          <cell r="X7699">
            <v>0</v>
          </cell>
        </row>
        <row r="7700">
          <cell r="S7700" t="str">
            <v>0</v>
          </cell>
          <cell r="X7700">
            <v>0</v>
          </cell>
        </row>
        <row r="7701">
          <cell r="S7701" t="str">
            <v>0</v>
          </cell>
          <cell r="X7701">
            <v>0</v>
          </cell>
        </row>
        <row r="7702">
          <cell r="S7702" t="str">
            <v>0</v>
          </cell>
          <cell r="X7702">
            <v>0</v>
          </cell>
        </row>
        <row r="7703">
          <cell r="S7703" t="str">
            <v>0</v>
          </cell>
          <cell r="X7703">
            <v>0</v>
          </cell>
        </row>
        <row r="7704">
          <cell r="S7704" t="str">
            <v>0</v>
          </cell>
          <cell r="X7704">
            <v>0</v>
          </cell>
        </row>
        <row r="7705">
          <cell r="S7705" t="str">
            <v>0</v>
          </cell>
          <cell r="X7705">
            <v>0</v>
          </cell>
        </row>
        <row r="7706">
          <cell r="S7706" t="str">
            <v>0</v>
          </cell>
          <cell r="X7706">
            <v>0</v>
          </cell>
        </row>
        <row r="7707">
          <cell r="S7707" t="str">
            <v>0</v>
          </cell>
          <cell r="X7707">
            <v>0</v>
          </cell>
        </row>
        <row r="7708">
          <cell r="S7708" t="str">
            <v>0</v>
          </cell>
          <cell r="X7708">
            <v>0</v>
          </cell>
        </row>
        <row r="7709">
          <cell r="S7709" t="str">
            <v>0</v>
          </cell>
          <cell r="X7709">
            <v>0</v>
          </cell>
        </row>
        <row r="7710">
          <cell r="S7710" t="str">
            <v>0</v>
          </cell>
          <cell r="X7710">
            <v>0</v>
          </cell>
        </row>
        <row r="7711">
          <cell r="S7711" t="str">
            <v>0</v>
          </cell>
          <cell r="X7711">
            <v>0</v>
          </cell>
        </row>
        <row r="7712">
          <cell r="S7712" t="str">
            <v>0</v>
          </cell>
          <cell r="X7712">
            <v>0</v>
          </cell>
        </row>
        <row r="7713">
          <cell r="S7713" t="str">
            <v>0</v>
          </cell>
          <cell r="X7713">
            <v>0</v>
          </cell>
        </row>
        <row r="7714">
          <cell r="S7714" t="str">
            <v>0</v>
          </cell>
          <cell r="X7714">
            <v>0</v>
          </cell>
        </row>
        <row r="7715">
          <cell r="S7715" t="str">
            <v>0</v>
          </cell>
          <cell r="X7715">
            <v>0</v>
          </cell>
        </row>
        <row r="7716">
          <cell r="S7716" t="str">
            <v>0</v>
          </cell>
          <cell r="X7716">
            <v>0</v>
          </cell>
        </row>
        <row r="7717">
          <cell r="S7717" t="str">
            <v>0</v>
          </cell>
          <cell r="X7717">
            <v>0</v>
          </cell>
        </row>
        <row r="7718">
          <cell r="S7718" t="str">
            <v>0</v>
          </cell>
          <cell r="X7718">
            <v>0</v>
          </cell>
        </row>
        <row r="7719">
          <cell r="S7719" t="str">
            <v>0</v>
          </cell>
          <cell r="X7719">
            <v>0</v>
          </cell>
        </row>
        <row r="7720">
          <cell r="S7720" t="str">
            <v>0</v>
          </cell>
          <cell r="X7720">
            <v>0</v>
          </cell>
        </row>
        <row r="7721">
          <cell r="S7721" t="str">
            <v>0</v>
          </cell>
          <cell r="X7721">
            <v>0</v>
          </cell>
        </row>
        <row r="7722">
          <cell r="S7722" t="str">
            <v>0</v>
          </cell>
          <cell r="X7722">
            <v>0</v>
          </cell>
        </row>
        <row r="7723">
          <cell r="S7723" t="str">
            <v>0</v>
          </cell>
          <cell r="X7723">
            <v>0</v>
          </cell>
        </row>
        <row r="7724">
          <cell r="S7724" t="str">
            <v>0</v>
          </cell>
          <cell r="X7724">
            <v>0</v>
          </cell>
        </row>
        <row r="7725">
          <cell r="S7725" t="str">
            <v>0</v>
          </cell>
          <cell r="X7725">
            <v>0</v>
          </cell>
        </row>
        <row r="7726">
          <cell r="S7726" t="str">
            <v>0</v>
          </cell>
          <cell r="X7726">
            <v>0</v>
          </cell>
        </row>
        <row r="7727">
          <cell r="S7727" t="str">
            <v>0</v>
          </cell>
          <cell r="X7727">
            <v>0</v>
          </cell>
        </row>
        <row r="7728">
          <cell r="S7728" t="str">
            <v>0</v>
          </cell>
          <cell r="X7728">
            <v>0</v>
          </cell>
        </row>
        <row r="7729">
          <cell r="S7729" t="str">
            <v>0</v>
          </cell>
          <cell r="X7729">
            <v>0</v>
          </cell>
        </row>
        <row r="7730">
          <cell r="S7730" t="str">
            <v>0</v>
          </cell>
          <cell r="X7730">
            <v>0</v>
          </cell>
        </row>
        <row r="7731">
          <cell r="S7731" t="str">
            <v>0</v>
          </cell>
          <cell r="X7731">
            <v>0</v>
          </cell>
        </row>
        <row r="7732">
          <cell r="S7732" t="str">
            <v>0</v>
          </cell>
          <cell r="X7732">
            <v>0</v>
          </cell>
        </row>
        <row r="7733">
          <cell r="S7733" t="str">
            <v>0</v>
          </cell>
          <cell r="X7733">
            <v>0</v>
          </cell>
        </row>
        <row r="7734">
          <cell r="S7734" t="str">
            <v>0</v>
          </cell>
          <cell r="X7734">
            <v>0</v>
          </cell>
        </row>
        <row r="7735">
          <cell r="S7735" t="str">
            <v>0</v>
          </cell>
          <cell r="X7735">
            <v>0</v>
          </cell>
        </row>
        <row r="7736">
          <cell r="S7736" t="str">
            <v>0</v>
          </cell>
          <cell r="X7736">
            <v>0</v>
          </cell>
        </row>
        <row r="7737">
          <cell r="S7737" t="str">
            <v>0</v>
          </cell>
          <cell r="X7737">
            <v>0</v>
          </cell>
        </row>
        <row r="7738">
          <cell r="S7738" t="str">
            <v>0</v>
          </cell>
          <cell r="X7738">
            <v>0</v>
          </cell>
        </row>
        <row r="7739">
          <cell r="S7739" t="str">
            <v>0</v>
          </cell>
          <cell r="X7739">
            <v>0</v>
          </cell>
        </row>
        <row r="7740">
          <cell r="S7740" t="str">
            <v>0</v>
          </cell>
          <cell r="X7740">
            <v>0</v>
          </cell>
        </row>
        <row r="7741">
          <cell r="S7741" t="str">
            <v>0</v>
          </cell>
          <cell r="X7741">
            <v>0</v>
          </cell>
        </row>
        <row r="7742">
          <cell r="S7742" t="str">
            <v>0</v>
          </cell>
          <cell r="X7742">
            <v>0</v>
          </cell>
        </row>
        <row r="7743">
          <cell r="S7743" t="str">
            <v>0</v>
          </cell>
          <cell r="X7743">
            <v>0</v>
          </cell>
        </row>
        <row r="7744">
          <cell r="S7744" t="str">
            <v>0</v>
          </cell>
          <cell r="X7744">
            <v>0</v>
          </cell>
        </row>
        <row r="7745">
          <cell r="S7745" t="str">
            <v>0</v>
          </cell>
          <cell r="X7745">
            <v>0</v>
          </cell>
        </row>
        <row r="7746">
          <cell r="S7746" t="str">
            <v>0</v>
          </cell>
          <cell r="X7746">
            <v>0</v>
          </cell>
        </row>
        <row r="7747">
          <cell r="S7747" t="str">
            <v>0</v>
          </cell>
          <cell r="X7747">
            <v>0</v>
          </cell>
        </row>
        <row r="7748">
          <cell r="S7748" t="str">
            <v>0</v>
          </cell>
          <cell r="X7748">
            <v>0</v>
          </cell>
        </row>
        <row r="7749">
          <cell r="S7749" t="str">
            <v>0</v>
          </cell>
          <cell r="X7749">
            <v>0</v>
          </cell>
        </row>
        <row r="7750">
          <cell r="S7750" t="str">
            <v>0</v>
          </cell>
          <cell r="X7750">
            <v>0</v>
          </cell>
        </row>
        <row r="7751">
          <cell r="S7751" t="str">
            <v>0</v>
          </cell>
          <cell r="X7751">
            <v>0</v>
          </cell>
        </row>
        <row r="7752">
          <cell r="S7752" t="str">
            <v>0</v>
          </cell>
          <cell r="X7752">
            <v>0</v>
          </cell>
        </row>
        <row r="7753">
          <cell r="S7753" t="str">
            <v>0</v>
          </cell>
          <cell r="X7753">
            <v>0</v>
          </cell>
        </row>
        <row r="7754">
          <cell r="S7754" t="str">
            <v>0</v>
          </cell>
          <cell r="X7754">
            <v>0</v>
          </cell>
        </row>
        <row r="7755">
          <cell r="S7755" t="str">
            <v>0</v>
          </cell>
          <cell r="X7755">
            <v>0</v>
          </cell>
        </row>
        <row r="7756">
          <cell r="S7756" t="str">
            <v>0</v>
          </cell>
          <cell r="X7756">
            <v>0</v>
          </cell>
        </row>
        <row r="7757">
          <cell r="S7757" t="str">
            <v>0</v>
          </cell>
          <cell r="X7757">
            <v>0</v>
          </cell>
        </row>
        <row r="7758">
          <cell r="S7758" t="str">
            <v>0</v>
          </cell>
          <cell r="X7758">
            <v>0</v>
          </cell>
        </row>
        <row r="7759">
          <cell r="S7759" t="str">
            <v>0</v>
          </cell>
          <cell r="X7759">
            <v>0</v>
          </cell>
        </row>
        <row r="7760">
          <cell r="S7760" t="str">
            <v>0</v>
          </cell>
          <cell r="X7760">
            <v>0</v>
          </cell>
        </row>
        <row r="7761">
          <cell r="S7761" t="str">
            <v>0</v>
          </cell>
          <cell r="X7761">
            <v>0</v>
          </cell>
        </row>
        <row r="7762">
          <cell r="S7762" t="str">
            <v>0</v>
          </cell>
          <cell r="X7762">
            <v>0</v>
          </cell>
        </row>
        <row r="7763">
          <cell r="S7763" t="str">
            <v>0</v>
          </cell>
          <cell r="X7763">
            <v>0</v>
          </cell>
        </row>
        <row r="7764">
          <cell r="S7764" t="str">
            <v>0</v>
          </cell>
          <cell r="X7764">
            <v>0</v>
          </cell>
        </row>
        <row r="7765">
          <cell r="S7765" t="str">
            <v>0</v>
          </cell>
          <cell r="X7765">
            <v>0</v>
          </cell>
        </row>
        <row r="7766">
          <cell r="S7766" t="str">
            <v>0</v>
          </cell>
          <cell r="X7766">
            <v>0</v>
          </cell>
        </row>
        <row r="7767">
          <cell r="S7767" t="str">
            <v>0</v>
          </cell>
          <cell r="X7767">
            <v>0</v>
          </cell>
        </row>
        <row r="7768">
          <cell r="S7768" t="str">
            <v>0</v>
          </cell>
          <cell r="X7768">
            <v>0</v>
          </cell>
        </row>
        <row r="7769">
          <cell r="S7769" t="str">
            <v>0</v>
          </cell>
          <cell r="X7769">
            <v>0</v>
          </cell>
        </row>
        <row r="7770">
          <cell r="S7770" t="str">
            <v>0</v>
          </cell>
          <cell r="X7770">
            <v>0</v>
          </cell>
        </row>
        <row r="7771">
          <cell r="S7771" t="str">
            <v>0</v>
          </cell>
          <cell r="X7771">
            <v>0</v>
          </cell>
        </row>
        <row r="7772">
          <cell r="S7772" t="str">
            <v>0</v>
          </cell>
          <cell r="X7772">
            <v>0</v>
          </cell>
        </row>
        <row r="7773">
          <cell r="S7773" t="str">
            <v>0</v>
          </cell>
          <cell r="X7773">
            <v>0</v>
          </cell>
        </row>
        <row r="7774">
          <cell r="S7774" t="str">
            <v>0</v>
          </cell>
          <cell r="X7774">
            <v>0</v>
          </cell>
        </row>
        <row r="7775">
          <cell r="S7775" t="str">
            <v>0</v>
          </cell>
          <cell r="X7775">
            <v>0</v>
          </cell>
        </row>
        <row r="7776">
          <cell r="S7776" t="str">
            <v>0</v>
          </cell>
          <cell r="X7776">
            <v>0</v>
          </cell>
        </row>
        <row r="7777">
          <cell r="S7777" t="str">
            <v>0</v>
          </cell>
          <cell r="X7777">
            <v>0</v>
          </cell>
        </row>
        <row r="7778">
          <cell r="S7778" t="str">
            <v>0</v>
          </cell>
          <cell r="X7778">
            <v>0</v>
          </cell>
        </row>
        <row r="7779">
          <cell r="S7779" t="str">
            <v>0</v>
          </cell>
          <cell r="X7779">
            <v>0</v>
          </cell>
        </row>
        <row r="7780">
          <cell r="S7780" t="str">
            <v>0</v>
          </cell>
          <cell r="X7780">
            <v>0</v>
          </cell>
        </row>
        <row r="7781">
          <cell r="S7781" t="str">
            <v>0</v>
          </cell>
          <cell r="X7781">
            <v>0</v>
          </cell>
        </row>
        <row r="7782">
          <cell r="S7782" t="str">
            <v>0</v>
          </cell>
          <cell r="X7782">
            <v>0</v>
          </cell>
        </row>
        <row r="7783">
          <cell r="S7783" t="str">
            <v>0</v>
          </cell>
          <cell r="X7783">
            <v>0</v>
          </cell>
        </row>
        <row r="7784">
          <cell r="S7784" t="str">
            <v>0</v>
          </cell>
          <cell r="X7784">
            <v>0</v>
          </cell>
        </row>
        <row r="7785">
          <cell r="S7785" t="str">
            <v>0</v>
          </cell>
          <cell r="X7785">
            <v>0</v>
          </cell>
        </row>
        <row r="7786">
          <cell r="S7786" t="str">
            <v>0</v>
          </cell>
          <cell r="X7786">
            <v>0</v>
          </cell>
        </row>
        <row r="7787">
          <cell r="S7787" t="str">
            <v>0</v>
          </cell>
          <cell r="X7787">
            <v>0</v>
          </cell>
        </row>
        <row r="7788">
          <cell r="S7788" t="str">
            <v>0</v>
          </cell>
          <cell r="X7788">
            <v>0</v>
          </cell>
        </row>
        <row r="7789">
          <cell r="S7789" t="str">
            <v>0</v>
          </cell>
          <cell r="X7789">
            <v>0</v>
          </cell>
        </row>
        <row r="7790">
          <cell r="S7790" t="str">
            <v>0</v>
          </cell>
          <cell r="X7790">
            <v>0</v>
          </cell>
        </row>
        <row r="7791">
          <cell r="S7791" t="str">
            <v>0</v>
          </cell>
          <cell r="X7791">
            <v>0</v>
          </cell>
        </row>
        <row r="7792">
          <cell r="S7792" t="str">
            <v>0</v>
          </cell>
          <cell r="X7792">
            <v>0</v>
          </cell>
        </row>
        <row r="7793">
          <cell r="S7793" t="str">
            <v>0</v>
          </cell>
          <cell r="X7793">
            <v>0</v>
          </cell>
        </row>
        <row r="7794">
          <cell r="S7794" t="str">
            <v>0</v>
          </cell>
          <cell r="X7794">
            <v>0</v>
          </cell>
        </row>
        <row r="7795">
          <cell r="S7795" t="str">
            <v>0</v>
          </cell>
          <cell r="X7795">
            <v>0</v>
          </cell>
        </row>
        <row r="7796">
          <cell r="S7796" t="str">
            <v>0</v>
          </cell>
          <cell r="X7796">
            <v>0</v>
          </cell>
        </row>
        <row r="7797">
          <cell r="S7797" t="str">
            <v>0</v>
          </cell>
          <cell r="X7797">
            <v>0</v>
          </cell>
        </row>
        <row r="7798">
          <cell r="S7798" t="str">
            <v>0</v>
          </cell>
          <cell r="X7798">
            <v>0</v>
          </cell>
        </row>
        <row r="7799">
          <cell r="S7799" t="str">
            <v>0</v>
          </cell>
          <cell r="X7799">
            <v>0</v>
          </cell>
        </row>
        <row r="7800">
          <cell r="S7800" t="str">
            <v>0</v>
          </cell>
          <cell r="X7800">
            <v>0</v>
          </cell>
        </row>
        <row r="7801">
          <cell r="S7801" t="str">
            <v>0</v>
          </cell>
          <cell r="X7801">
            <v>0</v>
          </cell>
        </row>
        <row r="7802">
          <cell r="S7802" t="str">
            <v>0</v>
          </cell>
          <cell r="X7802">
            <v>0</v>
          </cell>
        </row>
        <row r="7803">
          <cell r="S7803" t="str">
            <v>0</v>
          </cell>
          <cell r="X7803">
            <v>0</v>
          </cell>
        </row>
        <row r="7804">
          <cell r="S7804" t="str">
            <v>0</v>
          </cell>
          <cell r="X7804">
            <v>0</v>
          </cell>
        </row>
        <row r="7805">
          <cell r="S7805" t="str">
            <v>0</v>
          </cell>
          <cell r="X7805">
            <v>0</v>
          </cell>
        </row>
        <row r="7806">
          <cell r="S7806" t="str">
            <v>0</v>
          </cell>
          <cell r="X7806">
            <v>0</v>
          </cell>
        </row>
        <row r="7807">
          <cell r="S7807" t="str">
            <v>0</v>
          </cell>
          <cell r="X7807">
            <v>0</v>
          </cell>
        </row>
        <row r="7808">
          <cell r="S7808" t="str">
            <v>0</v>
          </cell>
          <cell r="X7808">
            <v>0</v>
          </cell>
        </row>
        <row r="7809">
          <cell r="S7809" t="str">
            <v>0</v>
          </cell>
          <cell r="X7809">
            <v>0</v>
          </cell>
        </row>
        <row r="7810">
          <cell r="S7810" t="str">
            <v>0</v>
          </cell>
          <cell r="X7810">
            <v>0</v>
          </cell>
        </row>
        <row r="7811">
          <cell r="S7811" t="str">
            <v>0</v>
          </cell>
          <cell r="X7811">
            <v>0</v>
          </cell>
        </row>
        <row r="7812">
          <cell r="S7812" t="str">
            <v>0</v>
          </cell>
          <cell r="X7812">
            <v>0</v>
          </cell>
        </row>
        <row r="7813">
          <cell r="S7813" t="str">
            <v>0</v>
          </cell>
          <cell r="X7813">
            <v>0</v>
          </cell>
        </row>
        <row r="7814">
          <cell r="S7814" t="str">
            <v>0</v>
          </cell>
          <cell r="X7814">
            <v>0</v>
          </cell>
        </row>
        <row r="7815">
          <cell r="S7815" t="str">
            <v>0</v>
          </cell>
          <cell r="X7815">
            <v>0</v>
          </cell>
        </row>
        <row r="7816">
          <cell r="S7816" t="str">
            <v>0</v>
          </cell>
          <cell r="X7816">
            <v>0</v>
          </cell>
        </row>
        <row r="7817">
          <cell r="S7817" t="str">
            <v>0</v>
          </cell>
          <cell r="X7817">
            <v>0</v>
          </cell>
        </row>
        <row r="7818">
          <cell r="S7818" t="str">
            <v>0</v>
          </cell>
          <cell r="X7818">
            <v>0</v>
          </cell>
        </row>
        <row r="7819">
          <cell r="S7819" t="str">
            <v>0</v>
          </cell>
          <cell r="X7819">
            <v>0</v>
          </cell>
        </row>
        <row r="7820">
          <cell r="S7820" t="str">
            <v>0</v>
          </cell>
          <cell r="X7820">
            <v>0</v>
          </cell>
        </row>
        <row r="7821">
          <cell r="S7821" t="str">
            <v>0</v>
          </cell>
          <cell r="X7821">
            <v>0</v>
          </cell>
        </row>
        <row r="7822">
          <cell r="S7822" t="str">
            <v>0</v>
          </cell>
          <cell r="X7822">
            <v>0</v>
          </cell>
        </row>
        <row r="7823">
          <cell r="S7823" t="str">
            <v>0</v>
          </cell>
          <cell r="X7823">
            <v>0</v>
          </cell>
        </row>
        <row r="7824">
          <cell r="S7824" t="str">
            <v>0</v>
          </cell>
          <cell r="X7824">
            <v>0</v>
          </cell>
        </row>
        <row r="7825">
          <cell r="S7825" t="str">
            <v>0</v>
          </cell>
          <cell r="X7825">
            <v>0</v>
          </cell>
        </row>
        <row r="7826">
          <cell r="S7826" t="str">
            <v>0</v>
          </cell>
          <cell r="X7826">
            <v>0</v>
          </cell>
        </row>
        <row r="7827">
          <cell r="S7827" t="str">
            <v>0</v>
          </cell>
          <cell r="X7827">
            <v>0</v>
          </cell>
        </row>
        <row r="7828">
          <cell r="S7828" t="str">
            <v>0</v>
          </cell>
          <cell r="X7828">
            <v>0</v>
          </cell>
        </row>
        <row r="7829">
          <cell r="S7829" t="str">
            <v>0</v>
          </cell>
          <cell r="X7829">
            <v>0</v>
          </cell>
        </row>
        <row r="7830">
          <cell r="S7830" t="str">
            <v>0</v>
          </cell>
          <cell r="X7830">
            <v>0</v>
          </cell>
        </row>
        <row r="7831">
          <cell r="S7831" t="str">
            <v>0</v>
          </cell>
          <cell r="X7831">
            <v>0</v>
          </cell>
        </row>
        <row r="7832">
          <cell r="S7832" t="str">
            <v>0</v>
          </cell>
          <cell r="X7832">
            <v>0</v>
          </cell>
        </row>
        <row r="7833">
          <cell r="S7833" t="str">
            <v>0</v>
          </cell>
          <cell r="X7833">
            <v>0</v>
          </cell>
        </row>
        <row r="7834">
          <cell r="S7834" t="str">
            <v>0</v>
          </cell>
          <cell r="X7834">
            <v>0</v>
          </cell>
        </row>
        <row r="7835">
          <cell r="S7835" t="str">
            <v>0</v>
          </cell>
          <cell r="X7835">
            <v>0</v>
          </cell>
        </row>
        <row r="7836">
          <cell r="S7836" t="str">
            <v>0</v>
          </cell>
          <cell r="X7836">
            <v>0</v>
          </cell>
        </row>
        <row r="7837">
          <cell r="S7837" t="str">
            <v>0</v>
          </cell>
          <cell r="X7837">
            <v>0</v>
          </cell>
        </row>
        <row r="7838">
          <cell r="S7838" t="str">
            <v>0</v>
          </cell>
          <cell r="X7838">
            <v>0</v>
          </cell>
        </row>
        <row r="7839">
          <cell r="S7839" t="str">
            <v>0</v>
          </cell>
          <cell r="X7839">
            <v>0</v>
          </cell>
        </row>
        <row r="7840">
          <cell r="S7840" t="str">
            <v>0</v>
          </cell>
          <cell r="X7840">
            <v>0</v>
          </cell>
        </row>
        <row r="7841">
          <cell r="S7841" t="str">
            <v>0</v>
          </cell>
          <cell r="X7841">
            <v>0</v>
          </cell>
        </row>
        <row r="7842">
          <cell r="S7842" t="str">
            <v>0</v>
          </cell>
          <cell r="X7842">
            <v>0</v>
          </cell>
        </row>
        <row r="7843">
          <cell r="S7843" t="str">
            <v>0</v>
          </cell>
          <cell r="X7843">
            <v>0</v>
          </cell>
        </row>
        <row r="7844">
          <cell r="S7844" t="str">
            <v>0</v>
          </cell>
          <cell r="X7844">
            <v>0</v>
          </cell>
        </row>
        <row r="7845">
          <cell r="S7845" t="str">
            <v>0</v>
          </cell>
          <cell r="X7845">
            <v>0</v>
          </cell>
        </row>
        <row r="7846">
          <cell r="S7846" t="str">
            <v>0</v>
          </cell>
          <cell r="X7846">
            <v>0</v>
          </cell>
        </row>
        <row r="7847">
          <cell r="S7847" t="str">
            <v>0</v>
          </cell>
          <cell r="X7847">
            <v>0</v>
          </cell>
        </row>
        <row r="7848">
          <cell r="S7848" t="str">
            <v>0</v>
          </cell>
          <cell r="X7848">
            <v>0</v>
          </cell>
        </row>
        <row r="7849">
          <cell r="S7849" t="str">
            <v>0</v>
          </cell>
          <cell r="X7849">
            <v>0</v>
          </cell>
        </row>
        <row r="7850">
          <cell r="S7850" t="str">
            <v>0</v>
          </cell>
          <cell r="X7850">
            <v>0</v>
          </cell>
        </row>
        <row r="7851">
          <cell r="S7851" t="str">
            <v>0</v>
          </cell>
          <cell r="X7851">
            <v>0</v>
          </cell>
        </row>
        <row r="7852">
          <cell r="S7852" t="str">
            <v>0</v>
          </cell>
          <cell r="X7852">
            <v>0</v>
          </cell>
        </row>
        <row r="7853">
          <cell r="S7853" t="str">
            <v>0</v>
          </cell>
          <cell r="X7853">
            <v>0</v>
          </cell>
        </row>
        <row r="7854">
          <cell r="S7854" t="str">
            <v>0</v>
          </cell>
          <cell r="X7854">
            <v>0</v>
          </cell>
        </row>
        <row r="7855">
          <cell r="S7855" t="str">
            <v>0</v>
          </cell>
          <cell r="X7855">
            <v>0</v>
          </cell>
        </row>
        <row r="7856">
          <cell r="S7856" t="str">
            <v>0</v>
          </cell>
          <cell r="X7856">
            <v>0</v>
          </cell>
        </row>
        <row r="7857">
          <cell r="S7857" t="str">
            <v>0</v>
          </cell>
          <cell r="X7857">
            <v>0</v>
          </cell>
        </row>
        <row r="7858">
          <cell r="S7858" t="str">
            <v>0</v>
          </cell>
          <cell r="X7858">
            <v>0</v>
          </cell>
        </row>
        <row r="7859">
          <cell r="S7859" t="str">
            <v>0</v>
          </cell>
          <cell r="X7859">
            <v>0</v>
          </cell>
        </row>
        <row r="7860">
          <cell r="S7860" t="str">
            <v>0</v>
          </cell>
          <cell r="X7860">
            <v>0</v>
          </cell>
        </row>
        <row r="7861">
          <cell r="S7861" t="str">
            <v>0</v>
          </cell>
          <cell r="X7861">
            <v>0</v>
          </cell>
        </row>
        <row r="7862">
          <cell r="S7862" t="str">
            <v>0</v>
          </cell>
          <cell r="X7862">
            <v>0</v>
          </cell>
        </row>
        <row r="7863">
          <cell r="S7863" t="str">
            <v>0</v>
          </cell>
          <cell r="X7863">
            <v>0</v>
          </cell>
        </row>
        <row r="7864">
          <cell r="S7864" t="str">
            <v>0</v>
          </cell>
          <cell r="X7864">
            <v>0</v>
          </cell>
        </row>
        <row r="7865">
          <cell r="S7865" t="str">
            <v>0</v>
          </cell>
          <cell r="X7865">
            <v>0</v>
          </cell>
        </row>
        <row r="7866">
          <cell r="S7866" t="str">
            <v>0</v>
          </cell>
          <cell r="X7866">
            <v>0</v>
          </cell>
        </row>
        <row r="7867">
          <cell r="S7867" t="str">
            <v>0</v>
          </cell>
          <cell r="X7867">
            <v>0</v>
          </cell>
        </row>
        <row r="7868">
          <cell r="S7868" t="str">
            <v>0</v>
          </cell>
          <cell r="X7868">
            <v>0</v>
          </cell>
        </row>
        <row r="7869">
          <cell r="S7869" t="str">
            <v>0</v>
          </cell>
          <cell r="X7869">
            <v>0</v>
          </cell>
        </row>
        <row r="7870">
          <cell r="S7870" t="str">
            <v>0</v>
          </cell>
          <cell r="X7870">
            <v>0</v>
          </cell>
        </row>
        <row r="7871">
          <cell r="S7871" t="str">
            <v>0</v>
          </cell>
          <cell r="X7871">
            <v>0</v>
          </cell>
        </row>
        <row r="7872">
          <cell r="S7872" t="str">
            <v>0</v>
          </cell>
          <cell r="X7872">
            <v>0</v>
          </cell>
        </row>
        <row r="7873">
          <cell r="S7873" t="str">
            <v>0</v>
          </cell>
          <cell r="X7873">
            <v>0</v>
          </cell>
        </row>
        <row r="7874">
          <cell r="S7874" t="str">
            <v>0</v>
          </cell>
          <cell r="X7874">
            <v>0</v>
          </cell>
        </row>
        <row r="7875">
          <cell r="S7875" t="str">
            <v>0</v>
          </cell>
          <cell r="X7875">
            <v>0</v>
          </cell>
        </row>
        <row r="7876">
          <cell r="S7876" t="str">
            <v>0</v>
          </cell>
          <cell r="X7876">
            <v>0</v>
          </cell>
        </row>
        <row r="7877">
          <cell r="S7877" t="str">
            <v>0</v>
          </cell>
          <cell r="X7877">
            <v>0</v>
          </cell>
        </row>
        <row r="7878">
          <cell r="S7878" t="str">
            <v>0</v>
          </cell>
          <cell r="X7878">
            <v>0</v>
          </cell>
        </row>
        <row r="7879">
          <cell r="S7879" t="str">
            <v>0</v>
          </cell>
          <cell r="X7879">
            <v>0</v>
          </cell>
        </row>
        <row r="7880">
          <cell r="S7880" t="str">
            <v>0</v>
          </cell>
          <cell r="X7880">
            <v>0</v>
          </cell>
        </row>
        <row r="7881">
          <cell r="S7881" t="str">
            <v>0</v>
          </cell>
          <cell r="X7881">
            <v>0</v>
          </cell>
        </row>
        <row r="7882">
          <cell r="S7882" t="str">
            <v>0</v>
          </cell>
          <cell r="X7882">
            <v>0</v>
          </cell>
        </row>
        <row r="7883">
          <cell r="S7883" t="str">
            <v>0</v>
          </cell>
          <cell r="X7883">
            <v>0</v>
          </cell>
        </row>
        <row r="7884">
          <cell r="S7884" t="str">
            <v>0</v>
          </cell>
          <cell r="X7884">
            <v>0</v>
          </cell>
        </row>
        <row r="7885">
          <cell r="S7885" t="str">
            <v>0</v>
          </cell>
          <cell r="X7885">
            <v>0</v>
          </cell>
        </row>
        <row r="7886">
          <cell r="S7886" t="str">
            <v>0</v>
          </cell>
          <cell r="X7886">
            <v>0</v>
          </cell>
        </row>
        <row r="7887">
          <cell r="S7887" t="str">
            <v>0</v>
          </cell>
          <cell r="X7887">
            <v>0</v>
          </cell>
        </row>
        <row r="7888">
          <cell r="S7888" t="str">
            <v>0</v>
          </cell>
          <cell r="X7888">
            <v>0</v>
          </cell>
        </row>
        <row r="7889">
          <cell r="S7889" t="str">
            <v>0</v>
          </cell>
          <cell r="X7889">
            <v>0</v>
          </cell>
        </row>
        <row r="7890">
          <cell r="S7890" t="str">
            <v>0</v>
          </cell>
          <cell r="X7890">
            <v>0</v>
          </cell>
        </row>
        <row r="7891">
          <cell r="S7891" t="str">
            <v>0</v>
          </cell>
          <cell r="X7891">
            <v>0</v>
          </cell>
        </row>
        <row r="7892">
          <cell r="S7892" t="str">
            <v>0</v>
          </cell>
          <cell r="X7892">
            <v>0</v>
          </cell>
        </row>
        <row r="7893">
          <cell r="S7893" t="str">
            <v>0</v>
          </cell>
          <cell r="X7893">
            <v>0</v>
          </cell>
        </row>
        <row r="7894">
          <cell r="S7894" t="str">
            <v>0</v>
          </cell>
          <cell r="X7894">
            <v>0</v>
          </cell>
        </row>
        <row r="7895">
          <cell r="S7895" t="str">
            <v>0</v>
          </cell>
          <cell r="X7895">
            <v>0</v>
          </cell>
        </row>
        <row r="7896">
          <cell r="S7896" t="str">
            <v>0</v>
          </cell>
          <cell r="X7896">
            <v>0</v>
          </cell>
        </row>
        <row r="7897">
          <cell r="S7897" t="str">
            <v>0</v>
          </cell>
          <cell r="X7897">
            <v>0</v>
          </cell>
        </row>
        <row r="7898">
          <cell r="S7898" t="str">
            <v>0</v>
          </cell>
          <cell r="X7898">
            <v>0</v>
          </cell>
        </row>
        <row r="7899">
          <cell r="S7899" t="str">
            <v>0</v>
          </cell>
          <cell r="X7899">
            <v>0</v>
          </cell>
        </row>
        <row r="7900">
          <cell r="S7900" t="str">
            <v>0</v>
          </cell>
          <cell r="X7900">
            <v>0</v>
          </cell>
        </row>
        <row r="7901">
          <cell r="S7901" t="str">
            <v>0</v>
          </cell>
          <cell r="X7901">
            <v>0</v>
          </cell>
        </row>
        <row r="7902">
          <cell r="S7902" t="str">
            <v>0</v>
          </cell>
          <cell r="X7902">
            <v>0</v>
          </cell>
        </row>
        <row r="7903">
          <cell r="S7903" t="str">
            <v>0</v>
          </cell>
          <cell r="X7903">
            <v>0</v>
          </cell>
        </row>
        <row r="7904">
          <cell r="S7904" t="str">
            <v>0</v>
          </cell>
          <cell r="X7904">
            <v>0</v>
          </cell>
        </row>
        <row r="7905">
          <cell r="S7905" t="str">
            <v>0</v>
          </cell>
          <cell r="X7905">
            <v>0</v>
          </cell>
        </row>
        <row r="7906">
          <cell r="S7906" t="str">
            <v>0</v>
          </cell>
          <cell r="X7906">
            <v>0</v>
          </cell>
        </row>
        <row r="7907">
          <cell r="S7907" t="str">
            <v>0</v>
          </cell>
          <cell r="X7907">
            <v>0</v>
          </cell>
        </row>
        <row r="7908">
          <cell r="S7908" t="str">
            <v>0</v>
          </cell>
          <cell r="X7908">
            <v>0</v>
          </cell>
        </row>
        <row r="7909">
          <cell r="S7909" t="str">
            <v>0</v>
          </cell>
          <cell r="X7909">
            <v>0</v>
          </cell>
        </row>
        <row r="7910">
          <cell r="S7910" t="str">
            <v>0</v>
          </cell>
          <cell r="X7910">
            <v>0</v>
          </cell>
        </row>
        <row r="7911">
          <cell r="S7911" t="str">
            <v>0</v>
          </cell>
          <cell r="X7911">
            <v>0</v>
          </cell>
        </row>
        <row r="7912">
          <cell r="S7912" t="str">
            <v>0</v>
          </cell>
          <cell r="X7912">
            <v>0</v>
          </cell>
        </row>
        <row r="7913">
          <cell r="S7913" t="str">
            <v>0</v>
          </cell>
          <cell r="X7913">
            <v>0</v>
          </cell>
        </row>
        <row r="7914">
          <cell r="S7914" t="str">
            <v>0</v>
          </cell>
          <cell r="X7914">
            <v>0</v>
          </cell>
        </row>
        <row r="7915">
          <cell r="S7915" t="str">
            <v>0</v>
          </cell>
          <cell r="X7915">
            <v>0</v>
          </cell>
        </row>
        <row r="7916">
          <cell r="S7916" t="str">
            <v>0</v>
          </cell>
          <cell r="X7916">
            <v>0</v>
          </cell>
        </row>
        <row r="7917">
          <cell r="S7917" t="str">
            <v>0</v>
          </cell>
          <cell r="X7917">
            <v>0</v>
          </cell>
        </row>
        <row r="7918">
          <cell r="S7918" t="str">
            <v>0</v>
          </cell>
          <cell r="X7918">
            <v>0</v>
          </cell>
        </row>
        <row r="7919">
          <cell r="S7919" t="str">
            <v>0</v>
          </cell>
          <cell r="X7919">
            <v>0</v>
          </cell>
        </row>
        <row r="7920">
          <cell r="S7920" t="str">
            <v>0</v>
          </cell>
          <cell r="X7920">
            <v>0</v>
          </cell>
        </row>
        <row r="7921">
          <cell r="S7921" t="str">
            <v>0</v>
          </cell>
          <cell r="X7921">
            <v>0</v>
          </cell>
        </row>
        <row r="7922">
          <cell r="S7922" t="str">
            <v>0</v>
          </cell>
          <cell r="X7922">
            <v>0</v>
          </cell>
        </row>
        <row r="7923">
          <cell r="S7923" t="str">
            <v>0</v>
          </cell>
          <cell r="X7923">
            <v>0</v>
          </cell>
        </row>
        <row r="7924">
          <cell r="S7924" t="str">
            <v>0</v>
          </cell>
          <cell r="X7924">
            <v>0</v>
          </cell>
        </row>
        <row r="7925">
          <cell r="S7925" t="str">
            <v>0</v>
          </cell>
          <cell r="X7925">
            <v>0</v>
          </cell>
        </row>
        <row r="7926">
          <cell r="S7926" t="str">
            <v>0</v>
          </cell>
          <cell r="X7926">
            <v>0</v>
          </cell>
        </row>
        <row r="7927">
          <cell r="S7927" t="str">
            <v>0</v>
          </cell>
          <cell r="X7927">
            <v>0</v>
          </cell>
        </row>
        <row r="7928">
          <cell r="S7928" t="str">
            <v>0</v>
          </cell>
          <cell r="X7928">
            <v>0</v>
          </cell>
        </row>
        <row r="7929">
          <cell r="S7929" t="str">
            <v>0</v>
          </cell>
          <cell r="X7929">
            <v>0</v>
          </cell>
        </row>
        <row r="7930">
          <cell r="S7930" t="str">
            <v>0</v>
          </cell>
          <cell r="X7930">
            <v>0</v>
          </cell>
        </row>
        <row r="7931">
          <cell r="S7931" t="str">
            <v>0</v>
          </cell>
          <cell r="X7931">
            <v>0</v>
          </cell>
        </row>
        <row r="7932">
          <cell r="S7932" t="str">
            <v>0</v>
          </cell>
          <cell r="X7932">
            <v>0</v>
          </cell>
        </row>
        <row r="7933">
          <cell r="S7933" t="str">
            <v>0</v>
          </cell>
          <cell r="X7933">
            <v>0</v>
          </cell>
        </row>
        <row r="7934">
          <cell r="S7934" t="str">
            <v>0</v>
          </cell>
          <cell r="X7934">
            <v>0</v>
          </cell>
        </row>
        <row r="7935">
          <cell r="S7935" t="str">
            <v>0</v>
          </cell>
          <cell r="X7935">
            <v>0</v>
          </cell>
        </row>
        <row r="7936">
          <cell r="S7936" t="str">
            <v>0</v>
          </cell>
          <cell r="X7936">
            <v>0</v>
          </cell>
        </row>
        <row r="7937">
          <cell r="S7937" t="str">
            <v>0</v>
          </cell>
          <cell r="X7937">
            <v>0</v>
          </cell>
        </row>
        <row r="7938">
          <cell r="S7938" t="str">
            <v>0</v>
          </cell>
          <cell r="X7938">
            <v>0</v>
          </cell>
        </row>
        <row r="7939">
          <cell r="S7939" t="str">
            <v>0</v>
          </cell>
          <cell r="X7939">
            <v>0</v>
          </cell>
        </row>
        <row r="7940">
          <cell r="S7940" t="str">
            <v>0</v>
          </cell>
          <cell r="X7940">
            <v>0</v>
          </cell>
        </row>
        <row r="7941">
          <cell r="S7941" t="str">
            <v>0</v>
          </cell>
          <cell r="X7941">
            <v>0</v>
          </cell>
        </row>
        <row r="7942">
          <cell r="S7942" t="str">
            <v>0</v>
          </cell>
          <cell r="X7942">
            <v>0</v>
          </cell>
        </row>
        <row r="7943">
          <cell r="S7943" t="str">
            <v>0</v>
          </cell>
          <cell r="X7943">
            <v>0</v>
          </cell>
        </row>
        <row r="7944">
          <cell r="S7944" t="str">
            <v>0</v>
          </cell>
          <cell r="X7944">
            <v>0</v>
          </cell>
        </row>
        <row r="7945">
          <cell r="S7945" t="str">
            <v>0</v>
          </cell>
          <cell r="X7945">
            <v>0</v>
          </cell>
        </row>
        <row r="7946">
          <cell r="S7946" t="str">
            <v>0</v>
          </cell>
          <cell r="X7946">
            <v>0</v>
          </cell>
        </row>
        <row r="7947">
          <cell r="S7947" t="str">
            <v>0</v>
          </cell>
          <cell r="X7947">
            <v>0</v>
          </cell>
        </row>
        <row r="7948">
          <cell r="S7948" t="str">
            <v>0</v>
          </cell>
          <cell r="X7948">
            <v>0</v>
          </cell>
        </row>
        <row r="7949">
          <cell r="S7949" t="str">
            <v>0</v>
          </cell>
          <cell r="X7949">
            <v>0</v>
          </cell>
        </row>
        <row r="7950">
          <cell r="S7950" t="str">
            <v>0</v>
          </cell>
          <cell r="X7950">
            <v>0</v>
          </cell>
        </row>
        <row r="7951">
          <cell r="S7951" t="str">
            <v>0</v>
          </cell>
          <cell r="X7951">
            <v>0</v>
          </cell>
        </row>
        <row r="7952">
          <cell r="S7952" t="str">
            <v>0</v>
          </cell>
          <cell r="X7952">
            <v>0</v>
          </cell>
        </row>
        <row r="7953">
          <cell r="S7953" t="str">
            <v>0</v>
          </cell>
          <cell r="X7953">
            <v>0</v>
          </cell>
        </row>
        <row r="7954">
          <cell r="S7954" t="str">
            <v>0</v>
          </cell>
          <cell r="X7954">
            <v>0</v>
          </cell>
        </row>
        <row r="7955">
          <cell r="S7955" t="str">
            <v>0</v>
          </cell>
          <cell r="X7955">
            <v>0</v>
          </cell>
        </row>
        <row r="7956">
          <cell r="S7956" t="str">
            <v>0</v>
          </cell>
          <cell r="X7956">
            <v>0</v>
          </cell>
        </row>
        <row r="7957">
          <cell r="S7957" t="str">
            <v>0</v>
          </cell>
          <cell r="X7957">
            <v>0</v>
          </cell>
        </row>
        <row r="7958">
          <cell r="S7958" t="str">
            <v>0</v>
          </cell>
          <cell r="X7958">
            <v>0</v>
          </cell>
        </row>
        <row r="7959">
          <cell r="S7959" t="str">
            <v>0</v>
          </cell>
          <cell r="X7959">
            <v>0</v>
          </cell>
        </row>
        <row r="7960">
          <cell r="S7960" t="str">
            <v>0</v>
          </cell>
          <cell r="X7960">
            <v>0</v>
          </cell>
        </row>
        <row r="7961">
          <cell r="S7961" t="str">
            <v>0</v>
          </cell>
          <cell r="X7961">
            <v>0</v>
          </cell>
        </row>
        <row r="7962">
          <cell r="S7962" t="str">
            <v>0</v>
          </cell>
          <cell r="X7962">
            <v>0</v>
          </cell>
        </row>
        <row r="7963">
          <cell r="S7963" t="str">
            <v>0</v>
          </cell>
          <cell r="X7963">
            <v>0</v>
          </cell>
        </row>
        <row r="7964">
          <cell r="S7964" t="str">
            <v>0</v>
          </cell>
          <cell r="X7964">
            <v>0</v>
          </cell>
        </row>
        <row r="7965">
          <cell r="S7965" t="str">
            <v>0</v>
          </cell>
          <cell r="X7965">
            <v>0</v>
          </cell>
        </row>
        <row r="7966">
          <cell r="S7966" t="str">
            <v>0</v>
          </cell>
          <cell r="X7966">
            <v>0</v>
          </cell>
        </row>
        <row r="7967">
          <cell r="S7967" t="str">
            <v>0</v>
          </cell>
          <cell r="X7967">
            <v>0</v>
          </cell>
        </row>
        <row r="7968">
          <cell r="S7968" t="str">
            <v>0</v>
          </cell>
          <cell r="X7968">
            <v>0</v>
          </cell>
        </row>
        <row r="7969">
          <cell r="S7969" t="str">
            <v>0</v>
          </cell>
          <cell r="X7969">
            <v>0</v>
          </cell>
        </row>
        <row r="7970">
          <cell r="S7970" t="str">
            <v>0</v>
          </cell>
          <cell r="X7970">
            <v>0</v>
          </cell>
        </row>
        <row r="7971">
          <cell r="S7971" t="str">
            <v>0</v>
          </cell>
          <cell r="X7971">
            <v>0</v>
          </cell>
        </row>
        <row r="7972">
          <cell r="S7972" t="str">
            <v>0</v>
          </cell>
          <cell r="X7972">
            <v>0</v>
          </cell>
        </row>
        <row r="7973">
          <cell r="S7973" t="str">
            <v>0</v>
          </cell>
          <cell r="X7973">
            <v>0</v>
          </cell>
        </row>
        <row r="7974">
          <cell r="S7974" t="str">
            <v>0</v>
          </cell>
          <cell r="X7974">
            <v>0</v>
          </cell>
        </row>
        <row r="7975">
          <cell r="S7975" t="str">
            <v>0</v>
          </cell>
          <cell r="X7975">
            <v>0</v>
          </cell>
        </row>
        <row r="7976">
          <cell r="S7976" t="str">
            <v>0</v>
          </cell>
          <cell r="X7976">
            <v>0</v>
          </cell>
        </row>
        <row r="7977">
          <cell r="S7977" t="str">
            <v>0</v>
          </cell>
          <cell r="X7977">
            <v>0</v>
          </cell>
        </row>
        <row r="7978">
          <cell r="S7978" t="str">
            <v>0</v>
          </cell>
          <cell r="X7978">
            <v>0</v>
          </cell>
        </row>
        <row r="7979">
          <cell r="S7979" t="str">
            <v>0</v>
          </cell>
          <cell r="X7979">
            <v>0</v>
          </cell>
        </row>
        <row r="7980">
          <cell r="S7980" t="str">
            <v>0</v>
          </cell>
          <cell r="X7980">
            <v>0</v>
          </cell>
        </row>
        <row r="7981">
          <cell r="S7981" t="str">
            <v>0</v>
          </cell>
          <cell r="X7981">
            <v>0</v>
          </cell>
        </row>
        <row r="7982">
          <cell r="S7982" t="str">
            <v>0</v>
          </cell>
          <cell r="X7982">
            <v>0</v>
          </cell>
        </row>
        <row r="7983">
          <cell r="S7983" t="str">
            <v>0</v>
          </cell>
          <cell r="X7983">
            <v>0</v>
          </cell>
        </row>
        <row r="7984">
          <cell r="S7984" t="str">
            <v>0</v>
          </cell>
          <cell r="X7984">
            <v>0</v>
          </cell>
        </row>
        <row r="7985">
          <cell r="S7985" t="str">
            <v>0</v>
          </cell>
          <cell r="X7985">
            <v>0</v>
          </cell>
        </row>
        <row r="7986">
          <cell r="S7986" t="str">
            <v>0</v>
          </cell>
          <cell r="X7986">
            <v>0</v>
          </cell>
        </row>
        <row r="7987">
          <cell r="S7987" t="str">
            <v>0</v>
          </cell>
          <cell r="X7987">
            <v>0</v>
          </cell>
        </row>
        <row r="7988">
          <cell r="S7988" t="str">
            <v>0</v>
          </cell>
          <cell r="X7988">
            <v>0</v>
          </cell>
        </row>
        <row r="7989">
          <cell r="S7989" t="str">
            <v>0</v>
          </cell>
          <cell r="X7989">
            <v>0</v>
          </cell>
        </row>
        <row r="7990">
          <cell r="S7990" t="str">
            <v>0</v>
          </cell>
          <cell r="X7990">
            <v>0</v>
          </cell>
        </row>
        <row r="7991">
          <cell r="S7991" t="str">
            <v>0</v>
          </cell>
          <cell r="X7991">
            <v>0</v>
          </cell>
        </row>
        <row r="7992">
          <cell r="S7992" t="str">
            <v>0</v>
          </cell>
          <cell r="X7992">
            <v>0</v>
          </cell>
        </row>
        <row r="7993">
          <cell r="S7993" t="str">
            <v>0</v>
          </cell>
          <cell r="X7993">
            <v>0</v>
          </cell>
        </row>
        <row r="7994">
          <cell r="S7994" t="str">
            <v>0</v>
          </cell>
          <cell r="X7994">
            <v>0</v>
          </cell>
        </row>
        <row r="7995">
          <cell r="S7995" t="str">
            <v>0</v>
          </cell>
          <cell r="X7995">
            <v>0</v>
          </cell>
        </row>
        <row r="7996">
          <cell r="S7996" t="str">
            <v>0</v>
          </cell>
          <cell r="X7996">
            <v>0</v>
          </cell>
        </row>
        <row r="7997">
          <cell r="S7997" t="str">
            <v>0</v>
          </cell>
          <cell r="X7997">
            <v>0</v>
          </cell>
        </row>
        <row r="7998">
          <cell r="S7998" t="str">
            <v>0</v>
          </cell>
          <cell r="X7998">
            <v>0</v>
          </cell>
        </row>
        <row r="7999">
          <cell r="S7999" t="str">
            <v>0</v>
          </cell>
          <cell r="X7999">
            <v>0</v>
          </cell>
        </row>
        <row r="8000">
          <cell r="S8000" t="str">
            <v>0</v>
          </cell>
          <cell r="X8000">
            <v>0</v>
          </cell>
        </row>
        <row r="8001">
          <cell r="S8001" t="str">
            <v>0</v>
          </cell>
          <cell r="X8001">
            <v>0</v>
          </cell>
        </row>
        <row r="8002">
          <cell r="S8002" t="str">
            <v>0</v>
          </cell>
          <cell r="X8002">
            <v>0</v>
          </cell>
        </row>
        <row r="8003">
          <cell r="S8003" t="str">
            <v>0</v>
          </cell>
          <cell r="X8003">
            <v>0</v>
          </cell>
        </row>
        <row r="8004">
          <cell r="S8004" t="str">
            <v>0</v>
          </cell>
          <cell r="X8004">
            <v>0</v>
          </cell>
        </row>
        <row r="8005">
          <cell r="S8005" t="str">
            <v>0</v>
          </cell>
          <cell r="X8005">
            <v>0</v>
          </cell>
        </row>
        <row r="8006">
          <cell r="S8006" t="str">
            <v>0</v>
          </cell>
          <cell r="X8006">
            <v>0</v>
          </cell>
        </row>
        <row r="8007">
          <cell r="S8007" t="str">
            <v>0</v>
          </cell>
          <cell r="X8007">
            <v>0</v>
          </cell>
        </row>
        <row r="8008">
          <cell r="S8008" t="str">
            <v>0</v>
          </cell>
          <cell r="X8008">
            <v>0</v>
          </cell>
        </row>
        <row r="8009">
          <cell r="S8009" t="str">
            <v>0</v>
          </cell>
          <cell r="X8009">
            <v>0</v>
          </cell>
        </row>
        <row r="8010">
          <cell r="S8010" t="str">
            <v>0</v>
          </cell>
          <cell r="X8010">
            <v>0</v>
          </cell>
        </row>
        <row r="8011">
          <cell r="S8011" t="str">
            <v>0</v>
          </cell>
          <cell r="X8011">
            <v>0</v>
          </cell>
        </row>
        <row r="8012">
          <cell r="S8012" t="str">
            <v>0</v>
          </cell>
          <cell r="X8012">
            <v>0</v>
          </cell>
        </row>
        <row r="8013">
          <cell r="S8013" t="str">
            <v>0</v>
          </cell>
          <cell r="X8013">
            <v>0</v>
          </cell>
        </row>
        <row r="8014">
          <cell r="S8014" t="str">
            <v>0</v>
          </cell>
          <cell r="X8014">
            <v>0</v>
          </cell>
        </row>
        <row r="8015">
          <cell r="S8015" t="str">
            <v>0</v>
          </cell>
          <cell r="X8015">
            <v>0</v>
          </cell>
        </row>
        <row r="8016">
          <cell r="S8016" t="str">
            <v>0</v>
          </cell>
          <cell r="X8016">
            <v>0</v>
          </cell>
        </row>
        <row r="8017">
          <cell r="S8017" t="str">
            <v>0</v>
          </cell>
          <cell r="X8017">
            <v>0</v>
          </cell>
        </row>
        <row r="8018">
          <cell r="S8018" t="str">
            <v>0</v>
          </cell>
          <cell r="X8018">
            <v>0</v>
          </cell>
        </row>
        <row r="8019">
          <cell r="S8019" t="str">
            <v>0</v>
          </cell>
          <cell r="X8019">
            <v>0</v>
          </cell>
        </row>
        <row r="8020">
          <cell r="S8020" t="str">
            <v>0</v>
          </cell>
          <cell r="X8020">
            <v>0</v>
          </cell>
        </row>
        <row r="8021">
          <cell r="S8021" t="str">
            <v>0</v>
          </cell>
          <cell r="X8021">
            <v>0</v>
          </cell>
        </row>
        <row r="8022">
          <cell r="S8022" t="str">
            <v>0</v>
          </cell>
          <cell r="X8022">
            <v>0</v>
          </cell>
        </row>
        <row r="8023">
          <cell r="S8023" t="str">
            <v>0</v>
          </cell>
          <cell r="X8023">
            <v>0</v>
          </cell>
        </row>
        <row r="8024">
          <cell r="S8024" t="str">
            <v>0</v>
          </cell>
          <cell r="X8024">
            <v>0</v>
          </cell>
        </row>
        <row r="8025">
          <cell r="S8025" t="str">
            <v>0</v>
          </cell>
          <cell r="X8025">
            <v>0</v>
          </cell>
        </row>
        <row r="8026">
          <cell r="S8026" t="str">
            <v>0</v>
          </cell>
          <cell r="X8026">
            <v>0</v>
          </cell>
        </row>
        <row r="8027">
          <cell r="S8027" t="str">
            <v>0</v>
          </cell>
          <cell r="X8027">
            <v>0</v>
          </cell>
        </row>
        <row r="8028">
          <cell r="S8028" t="str">
            <v>0</v>
          </cell>
          <cell r="X8028">
            <v>0</v>
          </cell>
        </row>
        <row r="8029">
          <cell r="S8029" t="str">
            <v>0</v>
          </cell>
          <cell r="X8029">
            <v>0</v>
          </cell>
        </row>
        <row r="8030">
          <cell r="S8030" t="str">
            <v>0</v>
          </cell>
          <cell r="X8030">
            <v>0</v>
          </cell>
        </row>
        <row r="8031">
          <cell r="S8031" t="str">
            <v>0</v>
          </cell>
          <cell r="X8031">
            <v>0</v>
          </cell>
        </row>
        <row r="8032">
          <cell r="S8032" t="str">
            <v>0</v>
          </cell>
          <cell r="X8032">
            <v>0</v>
          </cell>
        </row>
        <row r="8033">
          <cell r="S8033" t="str">
            <v>0</v>
          </cell>
          <cell r="X8033">
            <v>0</v>
          </cell>
        </row>
        <row r="8034">
          <cell r="S8034" t="str">
            <v>0</v>
          </cell>
          <cell r="X8034">
            <v>0</v>
          </cell>
        </row>
        <row r="8035">
          <cell r="S8035" t="str">
            <v>0</v>
          </cell>
          <cell r="X8035">
            <v>0</v>
          </cell>
        </row>
        <row r="8036">
          <cell r="S8036" t="str">
            <v>0</v>
          </cell>
          <cell r="X8036">
            <v>0</v>
          </cell>
        </row>
        <row r="8037">
          <cell r="S8037" t="str">
            <v>0</v>
          </cell>
          <cell r="X8037">
            <v>0</v>
          </cell>
        </row>
        <row r="8038">
          <cell r="S8038" t="str">
            <v>0</v>
          </cell>
          <cell r="X8038">
            <v>0</v>
          </cell>
        </row>
        <row r="8039">
          <cell r="S8039" t="str">
            <v>0</v>
          </cell>
          <cell r="X8039">
            <v>0</v>
          </cell>
        </row>
        <row r="8040">
          <cell r="S8040" t="str">
            <v>0</v>
          </cell>
          <cell r="X8040">
            <v>0</v>
          </cell>
        </row>
        <row r="8041">
          <cell r="S8041" t="str">
            <v>0</v>
          </cell>
          <cell r="X8041">
            <v>0</v>
          </cell>
        </row>
        <row r="8042">
          <cell r="S8042" t="str">
            <v>0</v>
          </cell>
          <cell r="X8042">
            <v>0</v>
          </cell>
        </row>
        <row r="8043">
          <cell r="S8043" t="str">
            <v>0</v>
          </cell>
          <cell r="X8043">
            <v>0</v>
          </cell>
        </row>
        <row r="8044">
          <cell r="S8044" t="str">
            <v>0</v>
          </cell>
          <cell r="X8044">
            <v>0</v>
          </cell>
        </row>
        <row r="8045">
          <cell r="S8045" t="str">
            <v>0</v>
          </cell>
          <cell r="X8045">
            <v>0</v>
          </cell>
        </row>
        <row r="8046">
          <cell r="S8046" t="str">
            <v>0</v>
          </cell>
          <cell r="X8046">
            <v>0</v>
          </cell>
        </row>
        <row r="8047">
          <cell r="S8047" t="str">
            <v>0</v>
          </cell>
          <cell r="X8047">
            <v>0</v>
          </cell>
        </row>
        <row r="8048">
          <cell r="S8048" t="str">
            <v>0</v>
          </cell>
          <cell r="X8048">
            <v>0</v>
          </cell>
        </row>
        <row r="8049">
          <cell r="S8049" t="str">
            <v>0</v>
          </cell>
          <cell r="X8049">
            <v>0</v>
          </cell>
        </row>
        <row r="8050">
          <cell r="S8050" t="str">
            <v>0</v>
          </cell>
          <cell r="X8050">
            <v>0</v>
          </cell>
        </row>
        <row r="8051">
          <cell r="S8051" t="str">
            <v>0</v>
          </cell>
          <cell r="X8051">
            <v>0</v>
          </cell>
        </row>
        <row r="8052">
          <cell r="S8052" t="str">
            <v>0</v>
          </cell>
          <cell r="X8052">
            <v>0</v>
          </cell>
        </row>
        <row r="8053">
          <cell r="S8053" t="str">
            <v>0</v>
          </cell>
          <cell r="X8053">
            <v>0</v>
          </cell>
        </row>
        <row r="8054">
          <cell r="S8054" t="str">
            <v>0</v>
          </cell>
          <cell r="X8054">
            <v>0</v>
          </cell>
        </row>
        <row r="8055">
          <cell r="S8055" t="str">
            <v>0</v>
          </cell>
          <cell r="X8055">
            <v>0</v>
          </cell>
        </row>
        <row r="8056">
          <cell r="S8056" t="str">
            <v>0</v>
          </cell>
          <cell r="X8056">
            <v>0</v>
          </cell>
        </row>
        <row r="8057">
          <cell r="S8057" t="str">
            <v>0</v>
          </cell>
          <cell r="X8057">
            <v>0</v>
          </cell>
        </row>
        <row r="8058">
          <cell r="S8058" t="str">
            <v>0</v>
          </cell>
          <cell r="X8058">
            <v>0</v>
          </cell>
        </row>
        <row r="8059">
          <cell r="S8059" t="str">
            <v>0</v>
          </cell>
          <cell r="X8059">
            <v>0</v>
          </cell>
        </row>
        <row r="8060">
          <cell r="S8060" t="str">
            <v>0</v>
          </cell>
          <cell r="X8060">
            <v>0</v>
          </cell>
        </row>
        <row r="8061">
          <cell r="S8061" t="str">
            <v>0</v>
          </cell>
          <cell r="X8061">
            <v>0</v>
          </cell>
        </row>
        <row r="8062">
          <cell r="S8062" t="str">
            <v>0</v>
          </cell>
          <cell r="X8062">
            <v>0</v>
          </cell>
        </row>
        <row r="8063">
          <cell r="S8063" t="str">
            <v>0</v>
          </cell>
          <cell r="X8063">
            <v>0</v>
          </cell>
        </row>
        <row r="8064">
          <cell r="S8064" t="str">
            <v>0</v>
          </cell>
          <cell r="X8064">
            <v>0</v>
          </cell>
        </row>
        <row r="8065">
          <cell r="S8065" t="str">
            <v>0</v>
          </cell>
          <cell r="X8065">
            <v>0</v>
          </cell>
        </row>
        <row r="8066">
          <cell r="S8066" t="str">
            <v>0</v>
          </cell>
          <cell r="X8066">
            <v>0</v>
          </cell>
        </row>
        <row r="8067">
          <cell r="S8067" t="str">
            <v>0</v>
          </cell>
          <cell r="X8067">
            <v>0</v>
          </cell>
        </row>
        <row r="8068">
          <cell r="S8068" t="str">
            <v>0</v>
          </cell>
          <cell r="X8068">
            <v>0</v>
          </cell>
        </row>
        <row r="8069">
          <cell r="S8069" t="str">
            <v>0</v>
          </cell>
          <cell r="X8069">
            <v>0</v>
          </cell>
        </row>
        <row r="8070">
          <cell r="S8070" t="str">
            <v>0</v>
          </cell>
          <cell r="X8070">
            <v>0</v>
          </cell>
        </row>
        <row r="8071">
          <cell r="S8071" t="str">
            <v>0</v>
          </cell>
          <cell r="X8071">
            <v>0</v>
          </cell>
        </row>
        <row r="8072">
          <cell r="S8072" t="str">
            <v>0</v>
          </cell>
          <cell r="X8072">
            <v>0</v>
          </cell>
        </row>
        <row r="8073">
          <cell r="S8073" t="str">
            <v>0</v>
          </cell>
          <cell r="X8073">
            <v>0</v>
          </cell>
        </row>
        <row r="8074">
          <cell r="S8074" t="str">
            <v>0</v>
          </cell>
          <cell r="X8074">
            <v>0</v>
          </cell>
        </row>
        <row r="8075">
          <cell r="S8075" t="str">
            <v>0</v>
          </cell>
          <cell r="X8075">
            <v>0</v>
          </cell>
        </row>
        <row r="8076">
          <cell r="S8076" t="str">
            <v>0</v>
          </cell>
          <cell r="X8076">
            <v>0</v>
          </cell>
        </row>
        <row r="8077">
          <cell r="S8077" t="str">
            <v>0</v>
          </cell>
          <cell r="X8077">
            <v>0</v>
          </cell>
        </row>
        <row r="8078">
          <cell r="S8078" t="str">
            <v>0</v>
          </cell>
          <cell r="X8078">
            <v>0</v>
          </cell>
        </row>
        <row r="8079">
          <cell r="S8079" t="str">
            <v>0</v>
          </cell>
          <cell r="X8079">
            <v>0</v>
          </cell>
        </row>
        <row r="8080">
          <cell r="S8080" t="str">
            <v>0</v>
          </cell>
          <cell r="X8080">
            <v>0</v>
          </cell>
        </row>
        <row r="8081">
          <cell r="S8081" t="str">
            <v>0</v>
          </cell>
          <cell r="X8081">
            <v>0</v>
          </cell>
        </row>
        <row r="8082">
          <cell r="S8082" t="str">
            <v>0</v>
          </cell>
          <cell r="X8082">
            <v>0</v>
          </cell>
        </row>
        <row r="8083">
          <cell r="S8083" t="str">
            <v>0</v>
          </cell>
          <cell r="X8083">
            <v>0</v>
          </cell>
        </row>
        <row r="8084">
          <cell r="S8084" t="str">
            <v>0</v>
          </cell>
          <cell r="X8084">
            <v>0</v>
          </cell>
        </row>
        <row r="8085">
          <cell r="S8085" t="str">
            <v>0</v>
          </cell>
          <cell r="X8085">
            <v>0</v>
          </cell>
        </row>
        <row r="8086">
          <cell r="S8086" t="str">
            <v>0</v>
          </cell>
          <cell r="X8086">
            <v>0</v>
          </cell>
        </row>
        <row r="8087">
          <cell r="S8087" t="str">
            <v>0</v>
          </cell>
          <cell r="X8087">
            <v>0</v>
          </cell>
        </row>
        <row r="8088">
          <cell r="S8088" t="str">
            <v>0</v>
          </cell>
          <cell r="X8088">
            <v>0</v>
          </cell>
        </row>
        <row r="8089">
          <cell r="S8089" t="str">
            <v>0</v>
          </cell>
          <cell r="X8089">
            <v>0</v>
          </cell>
        </row>
        <row r="8090">
          <cell r="S8090" t="str">
            <v>0</v>
          </cell>
          <cell r="X8090">
            <v>0</v>
          </cell>
        </row>
        <row r="8091">
          <cell r="S8091" t="str">
            <v>0</v>
          </cell>
          <cell r="X8091">
            <v>0</v>
          </cell>
        </row>
        <row r="8092">
          <cell r="S8092" t="str">
            <v>0</v>
          </cell>
          <cell r="X8092">
            <v>0</v>
          </cell>
        </row>
        <row r="8093">
          <cell r="S8093" t="str">
            <v>0</v>
          </cell>
          <cell r="X8093">
            <v>0</v>
          </cell>
        </row>
        <row r="8094">
          <cell r="S8094" t="str">
            <v>0</v>
          </cell>
          <cell r="X8094">
            <v>0</v>
          </cell>
        </row>
        <row r="8095">
          <cell r="S8095" t="str">
            <v>0</v>
          </cell>
          <cell r="X8095">
            <v>0</v>
          </cell>
        </row>
        <row r="8096">
          <cell r="S8096" t="str">
            <v>0</v>
          </cell>
          <cell r="X8096">
            <v>0</v>
          </cell>
        </row>
        <row r="8097">
          <cell r="S8097" t="str">
            <v>0</v>
          </cell>
          <cell r="X8097">
            <v>0</v>
          </cell>
        </row>
        <row r="8098">
          <cell r="S8098" t="str">
            <v>0</v>
          </cell>
          <cell r="X8098">
            <v>0</v>
          </cell>
        </row>
        <row r="8099">
          <cell r="S8099" t="str">
            <v>0</v>
          </cell>
          <cell r="X8099">
            <v>0</v>
          </cell>
        </row>
        <row r="8100">
          <cell r="S8100" t="str">
            <v>0</v>
          </cell>
          <cell r="X8100">
            <v>0</v>
          </cell>
        </row>
        <row r="8101">
          <cell r="S8101" t="str">
            <v>0</v>
          </cell>
          <cell r="X8101">
            <v>0</v>
          </cell>
        </row>
        <row r="8102">
          <cell r="S8102" t="str">
            <v>0</v>
          </cell>
          <cell r="X8102">
            <v>0</v>
          </cell>
        </row>
        <row r="8103">
          <cell r="S8103" t="str">
            <v>0</v>
          </cell>
          <cell r="X8103">
            <v>0</v>
          </cell>
        </row>
        <row r="8104">
          <cell r="S8104" t="str">
            <v>0</v>
          </cell>
          <cell r="X8104">
            <v>0</v>
          </cell>
        </row>
        <row r="8105">
          <cell r="S8105" t="str">
            <v>0</v>
          </cell>
          <cell r="X8105">
            <v>0</v>
          </cell>
        </row>
        <row r="8106">
          <cell r="S8106" t="str">
            <v>0</v>
          </cell>
          <cell r="X8106">
            <v>0</v>
          </cell>
        </row>
        <row r="8107">
          <cell r="S8107" t="str">
            <v>0</v>
          </cell>
          <cell r="X8107">
            <v>0</v>
          </cell>
        </row>
        <row r="8108">
          <cell r="S8108" t="str">
            <v>0</v>
          </cell>
          <cell r="X8108">
            <v>0</v>
          </cell>
        </row>
        <row r="8109">
          <cell r="S8109" t="str">
            <v>0</v>
          </cell>
          <cell r="X8109">
            <v>0</v>
          </cell>
        </row>
        <row r="8110">
          <cell r="S8110" t="str">
            <v>0</v>
          </cell>
          <cell r="X8110">
            <v>0</v>
          </cell>
        </row>
        <row r="8111">
          <cell r="S8111" t="str">
            <v>0</v>
          </cell>
          <cell r="X8111">
            <v>0</v>
          </cell>
        </row>
        <row r="8112">
          <cell r="S8112" t="str">
            <v>0</v>
          </cell>
          <cell r="X8112">
            <v>0</v>
          </cell>
        </row>
        <row r="8113">
          <cell r="S8113" t="str">
            <v>0</v>
          </cell>
          <cell r="X8113">
            <v>0</v>
          </cell>
        </row>
        <row r="8114">
          <cell r="S8114" t="str">
            <v>0</v>
          </cell>
          <cell r="X8114">
            <v>0</v>
          </cell>
        </row>
        <row r="8115">
          <cell r="S8115" t="str">
            <v>0</v>
          </cell>
          <cell r="X8115">
            <v>0</v>
          </cell>
        </row>
        <row r="8116">
          <cell r="S8116" t="str">
            <v>0</v>
          </cell>
          <cell r="X8116">
            <v>0</v>
          </cell>
        </row>
        <row r="8117">
          <cell r="S8117" t="str">
            <v>0</v>
          </cell>
          <cell r="X8117">
            <v>0</v>
          </cell>
        </row>
        <row r="8118">
          <cell r="S8118" t="str">
            <v>0</v>
          </cell>
          <cell r="X8118">
            <v>0</v>
          </cell>
        </row>
        <row r="8119">
          <cell r="S8119" t="str">
            <v>0</v>
          </cell>
          <cell r="X8119">
            <v>0</v>
          </cell>
        </row>
        <row r="8120">
          <cell r="S8120" t="str">
            <v>0</v>
          </cell>
          <cell r="X8120">
            <v>0</v>
          </cell>
        </row>
        <row r="8121">
          <cell r="S8121" t="str">
            <v>0</v>
          </cell>
          <cell r="X8121">
            <v>0</v>
          </cell>
        </row>
        <row r="8122">
          <cell r="S8122" t="str">
            <v>0</v>
          </cell>
          <cell r="X8122">
            <v>0</v>
          </cell>
        </row>
        <row r="8123">
          <cell r="S8123" t="str">
            <v>0</v>
          </cell>
          <cell r="X8123">
            <v>0</v>
          </cell>
        </row>
        <row r="8124">
          <cell r="S8124" t="str">
            <v>0</v>
          </cell>
          <cell r="X8124">
            <v>0</v>
          </cell>
        </row>
        <row r="8125">
          <cell r="S8125" t="str">
            <v>0</v>
          </cell>
          <cell r="X8125">
            <v>0</v>
          </cell>
        </row>
        <row r="8126">
          <cell r="S8126" t="str">
            <v>0</v>
          </cell>
          <cell r="X8126">
            <v>0</v>
          </cell>
        </row>
        <row r="8127">
          <cell r="S8127" t="str">
            <v>0</v>
          </cell>
          <cell r="X8127">
            <v>0</v>
          </cell>
        </row>
        <row r="8128">
          <cell r="S8128" t="str">
            <v>0</v>
          </cell>
          <cell r="X8128">
            <v>0</v>
          </cell>
        </row>
        <row r="8129">
          <cell r="S8129" t="str">
            <v>0</v>
          </cell>
          <cell r="X8129">
            <v>0</v>
          </cell>
        </row>
        <row r="8130">
          <cell r="S8130" t="str">
            <v>0</v>
          </cell>
          <cell r="X8130">
            <v>0</v>
          </cell>
        </row>
        <row r="8131">
          <cell r="S8131" t="str">
            <v>0</v>
          </cell>
          <cell r="X8131">
            <v>0</v>
          </cell>
        </row>
        <row r="8132">
          <cell r="S8132" t="str">
            <v>0</v>
          </cell>
          <cell r="X8132">
            <v>0</v>
          </cell>
        </row>
        <row r="8133">
          <cell r="S8133" t="str">
            <v>0</v>
          </cell>
          <cell r="X8133">
            <v>0</v>
          </cell>
        </row>
        <row r="8134">
          <cell r="S8134" t="str">
            <v>0</v>
          </cell>
          <cell r="X8134">
            <v>0</v>
          </cell>
        </row>
        <row r="8135">
          <cell r="S8135" t="str">
            <v>0</v>
          </cell>
          <cell r="X8135">
            <v>0</v>
          </cell>
        </row>
        <row r="8136">
          <cell r="S8136" t="str">
            <v>0</v>
          </cell>
          <cell r="X8136">
            <v>0</v>
          </cell>
        </row>
        <row r="8137">
          <cell r="S8137" t="str">
            <v>0</v>
          </cell>
          <cell r="X8137">
            <v>0</v>
          </cell>
        </row>
        <row r="8138">
          <cell r="S8138" t="str">
            <v>0</v>
          </cell>
          <cell r="X8138">
            <v>0</v>
          </cell>
        </row>
        <row r="8139">
          <cell r="S8139" t="str">
            <v>0</v>
          </cell>
          <cell r="X8139">
            <v>0</v>
          </cell>
        </row>
        <row r="8140">
          <cell r="S8140" t="str">
            <v>0</v>
          </cell>
          <cell r="X8140">
            <v>0</v>
          </cell>
        </row>
        <row r="8141">
          <cell r="S8141" t="str">
            <v>0</v>
          </cell>
          <cell r="X8141">
            <v>0</v>
          </cell>
        </row>
        <row r="8142">
          <cell r="S8142" t="str">
            <v>0</v>
          </cell>
          <cell r="X8142">
            <v>0</v>
          </cell>
        </row>
        <row r="8143">
          <cell r="S8143" t="str">
            <v>0</v>
          </cell>
          <cell r="X8143">
            <v>0</v>
          </cell>
        </row>
        <row r="8144">
          <cell r="S8144" t="str">
            <v>0</v>
          </cell>
          <cell r="X8144">
            <v>0</v>
          </cell>
        </row>
        <row r="8145">
          <cell r="S8145" t="str">
            <v>0</v>
          </cell>
          <cell r="X8145">
            <v>0</v>
          </cell>
        </row>
        <row r="8146">
          <cell r="S8146" t="str">
            <v>0</v>
          </cell>
          <cell r="X8146">
            <v>0</v>
          </cell>
        </row>
        <row r="8147">
          <cell r="S8147" t="str">
            <v>0</v>
          </cell>
          <cell r="X8147">
            <v>0</v>
          </cell>
        </row>
        <row r="8148">
          <cell r="S8148" t="str">
            <v>0</v>
          </cell>
          <cell r="X8148">
            <v>0</v>
          </cell>
        </row>
        <row r="8149">
          <cell r="S8149" t="str">
            <v>0</v>
          </cell>
          <cell r="X8149">
            <v>0</v>
          </cell>
        </row>
        <row r="8150">
          <cell r="S8150" t="str">
            <v>0</v>
          </cell>
          <cell r="X8150">
            <v>0</v>
          </cell>
        </row>
        <row r="8151">
          <cell r="S8151" t="str">
            <v>0</v>
          </cell>
          <cell r="X8151">
            <v>0</v>
          </cell>
        </row>
        <row r="8152">
          <cell r="S8152" t="str">
            <v>0</v>
          </cell>
          <cell r="X8152">
            <v>0</v>
          </cell>
        </row>
        <row r="8153">
          <cell r="S8153" t="str">
            <v>0</v>
          </cell>
          <cell r="X8153">
            <v>0</v>
          </cell>
        </row>
        <row r="8154">
          <cell r="S8154" t="str">
            <v>0</v>
          </cell>
          <cell r="X8154">
            <v>0</v>
          </cell>
        </row>
        <row r="8155">
          <cell r="S8155" t="str">
            <v>0</v>
          </cell>
          <cell r="X8155">
            <v>0</v>
          </cell>
        </row>
        <row r="8156">
          <cell r="S8156" t="str">
            <v>0</v>
          </cell>
          <cell r="X8156">
            <v>0</v>
          </cell>
        </row>
        <row r="8157">
          <cell r="S8157" t="str">
            <v>0</v>
          </cell>
          <cell r="X8157">
            <v>0</v>
          </cell>
        </row>
        <row r="8158">
          <cell r="S8158" t="str">
            <v>0</v>
          </cell>
          <cell r="X8158">
            <v>0</v>
          </cell>
        </row>
        <row r="8159">
          <cell r="S8159" t="str">
            <v>0</v>
          </cell>
          <cell r="X8159">
            <v>0</v>
          </cell>
        </row>
        <row r="8160">
          <cell r="S8160" t="str">
            <v>0</v>
          </cell>
          <cell r="X8160">
            <v>0</v>
          </cell>
        </row>
        <row r="8161">
          <cell r="S8161" t="str">
            <v>0</v>
          </cell>
          <cell r="X8161">
            <v>0</v>
          </cell>
        </row>
        <row r="8162">
          <cell r="S8162" t="str">
            <v>0</v>
          </cell>
          <cell r="X8162">
            <v>0</v>
          </cell>
        </row>
        <row r="8163">
          <cell r="S8163" t="str">
            <v>0</v>
          </cell>
          <cell r="X8163">
            <v>0</v>
          </cell>
        </row>
        <row r="8164">
          <cell r="S8164" t="str">
            <v>0</v>
          </cell>
          <cell r="X8164">
            <v>0</v>
          </cell>
        </row>
        <row r="8165">
          <cell r="S8165" t="str">
            <v>0</v>
          </cell>
          <cell r="X8165">
            <v>0</v>
          </cell>
        </row>
        <row r="8166">
          <cell r="S8166" t="str">
            <v>0</v>
          </cell>
          <cell r="X8166">
            <v>0</v>
          </cell>
        </row>
        <row r="8167">
          <cell r="S8167" t="str">
            <v>0</v>
          </cell>
          <cell r="X8167">
            <v>0</v>
          </cell>
        </row>
        <row r="8168">
          <cell r="S8168" t="str">
            <v>0</v>
          </cell>
          <cell r="X8168">
            <v>0</v>
          </cell>
        </row>
        <row r="8169">
          <cell r="S8169" t="str">
            <v>0</v>
          </cell>
          <cell r="X8169">
            <v>0</v>
          </cell>
        </row>
        <row r="8170">
          <cell r="S8170" t="str">
            <v>0</v>
          </cell>
          <cell r="X8170">
            <v>0</v>
          </cell>
        </row>
        <row r="8171">
          <cell r="S8171" t="str">
            <v>0</v>
          </cell>
          <cell r="X8171">
            <v>0</v>
          </cell>
        </row>
        <row r="8172">
          <cell r="S8172" t="str">
            <v>0</v>
          </cell>
          <cell r="X8172">
            <v>0</v>
          </cell>
        </row>
        <row r="8173">
          <cell r="S8173" t="str">
            <v>0</v>
          </cell>
          <cell r="X8173">
            <v>0</v>
          </cell>
        </row>
        <row r="8174">
          <cell r="S8174" t="str">
            <v>0</v>
          </cell>
          <cell r="X8174">
            <v>0</v>
          </cell>
        </row>
        <row r="8175">
          <cell r="S8175" t="str">
            <v>0</v>
          </cell>
          <cell r="X8175">
            <v>0</v>
          </cell>
        </row>
        <row r="8176">
          <cell r="S8176" t="str">
            <v>0</v>
          </cell>
          <cell r="X8176">
            <v>0</v>
          </cell>
        </row>
        <row r="8177">
          <cell r="S8177" t="str">
            <v>0</v>
          </cell>
          <cell r="X8177">
            <v>0</v>
          </cell>
        </row>
        <row r="8178">
          <cell r="S8178" t="str">
            <v>0</v>
          </cell>
          <cell r="X8178">
            <v>0</v>
          </cell>
        </row>
        <row r="8179">
          <cell r="S8179" t="str">
            <v>0</v>
          </cell>
          <cell r="X8179">
            <v>0</v>
          </cell>
        </row>
        <row r="8180">
          <cell r="S8180" t="str">
            <v>0</v>
          </cell>
          <cell r="X8180">
            <v>0</v>
          </cell>
        </row>
        <row r="8181">
          <cell r="S8181" t="str">
            <v>0</v>
          </cell>
          <cell r="X8181">
            <v>0</v>
          </cell>
        </row>
        <row r="8182">
          <cell r="S8182" t="str">
            <v>0</v>
          </cell>
          <cell r="X8182">
            <v>0</v>
          </cell>
        </row>
        <row r="8183">
          <cell r="S8183" t="str">
            <v>0</v>
          </cell>
          <cell r="X8183">
            <v>0</v>
          </cell>
        </row>
        <row r="8184">
          <cell r="S8184" t="str">
            <v>0</v>
          </cell>
          <cell r="X8184">
            <v>0</v>
          </cell>
        </row>
        <row r="8185">
          <cell r="S8185" t="str">
            <v>0</v>
          </cell>
          <cell r="X8185">
            <v>0</v>
          </cell>
        </row>
        <row r="8186">
          <cell r="S8186" t="str">
            <v>0</v>
          </cell>
          <cell r="X8186">
            <v>0</v>
          </cell>
        </row>
        <row r="8187">
          <cell r="S8187" t="str">
            <v>0</v>
          </cell>
          <cell r="X8187">
            <v>0</v>
          </cell>
        </row>
        <row r="8188">
          <cell r="S8188" t="str">
            <v>0</v>
          </cell>
          <cell r="X8188">
            <v>0</v>
          </cell>
        </row>
        <row r="8189">
          <cell r="S8189" t="str">
            <v>0</v>
          </cell>
          <cell r="X8189">
            <v>0</v>
          </cell>
        </row>
        <row r="8190">
          <cell r="S8190" t="str">
            <v>0</v>
          </cell>
          <cell r="X8190">
            <v>0</v>
          </cell>
        </row>
        <row r="8191">
          <cell r="S8191" t="str">
            <v>0</v>
          </cell>
          <cell r="X8191">
            <v>0</v>
          </cell>
        </row>
        <row r="8192">
          <cell r="S8192" t="str">
            <v>0</v>
          </cell>
          <cell r="X8192">
            <v>0</v>
          </cell>
        </row>
        <row r="8193">
          <cell r="S8193" t="str">
            <v>0</v>
          </cell>
          <cell r="X8193">
            <v>0</v>
          </cell>
        </row>
        <row r="8194">
          <cell r="S8194" t="str">
            <v>0</v>
          </cell>
          <cell r="X8194">
            <v>0</v>
          </cell>
        </row>
        <row r="8195">
          <cell r="S8195" t="str">
            <v>0</v>
          </cell>
          <cell r="X8195">
            <v>0</v>
          </cell>
        </row>
        <row r="8196">
          <cell r="S8196" t="str">
            <v>0</v>
          </cell>
          <cell r="X8196">
            <v>0</v>
          </cell>
        </row>
        <row r="8197">
          <cell r="S8197" t="str">
            <v>0</v>
          </cell>
          <cell r="X8197">
            <v>0</v>
          </cell>
        </row>
        <row r="8198">
          <cell r="S8198" t="str">
            <v>0</v>
          </cell>
          <cell r="X8198">
            <v>0</v>
          </cell>
        </row>
        <row r="8199">
          <cell r="S8199" t="str">
            <v>0</v>
          </cell>
          <cell r="X8199">
            <v>0</v>
          </cell>
        </row>
        <row r="8200">
          <cell r="S8200" t="str">
            <v>0</v>
          </cell>
          <cell r="X8200">
            <v>0</v>
          </cell>
        </row>
        <row r="8201">
          <cell r="S8201" t="str">
            <v>0</v>
          </cell>
          <cell r="X8201">
            <v>0</v>
          </cell>
        </row>
        <row r="8202">
          <cell r="S8202" t="str">
            <v>0</v>
          </cell>
          <cell r="X8202">
            <v>0</v>
          </cell>
        </row>
        <row r="8203">
          <cell r="S8203" t="str">
            <v>0</v>
          </cell>
          <cell r="X8203">
            <v>0</v>
          </cell>
        </row>
        <row r="8204">
          <cell r="S8204" t="str">
            <v>0</v>
          </cell>
          <cell r="X8204">
            <v>0</v>
          </cell>
        </row>
        <row r="8205">
          <cell r="S8205" t="str">
            <v>0</v>
          </cell>
          <cell r="X8205">
            <v>0</v>
          </cell>
        </row>
        <row r="8206">
          <cell r="S8206" t="str">
            <v>0</v>
          </cell>
          <cell r="X8206">
            <v>0</v>
          </cell>
        </row>
        <row r="8207">
          <cell r="S8207" t="str">
            <v>0</v>
          </cell>
          <cell r="X8207">
            <v>0</v>
          </cell>
        </row>
        <row r="8208">
          <cell r="S8208" t="str">
            <v>0</v>
          </cell>
          <cell r="X8208">
            <v>0</v>
          </cell>
        </row>
        <row r="8209">
          <cell r="S8209" t="str">
            <v>0</v>
          </cell>
          <cell r="X8209">
            <v>0</v>
          </cell>
        </row>
        <row r="8210">
          <cell r="S8210" t="str">
            <v>0</v>
          </cell>
          <cell r="X8210">
            <v>0</v>
          </cell>
        </row>
        <row r="8211">
          <cell r="S8211" t="str">
            <v>0</v>
          </cell>
          <cell r="X8211">
            <v>0</v>
          </cell>
        </row>
        <row r="8212">
          <cell r="S8212" t="str">
            <v>0</v>
          </cell>
          <cell r="X8212">
            <v>0</v>
          </cell>
        </row>
        <row r="8213">
          <cell r="S8213" t="str">
            <v>0</v>
          </cell>
          <cell r="X8213">
            <v>0</v>
          </cell>
        </row>
        <row r="8214">
          <cell r="S8214" t="str">
            <v>0</v>
          </cell>
          <cell r="X8214">
            <v>0</v>
          </cell>
        </row>
        <row r="8215">
          <cell r="S8215" t="str">
            <v>0</v>
          </cell>
          <cell r="X8215">
            <v>0</v>
          </cell>
        </row>
        <row r="8216">
          <cell r="S8216" t="str">
            <v>0</v>
          </cell>
          <cell r="X8216">
            <v>0</v>
          </cell>
        </row>
        <row r="8217">
          <cell r="S8217" t="str">
            <v>0</v>
          </cell>
          <cell r="X8217">
            <v>0</v>
          </cell>
        </row>
        <row r="8218">
          <cell r="S8218" t="str">
            <v>0</v>
          </cell>
          <cell r="X8218">
            <v>0</v>
          </cell>
        </row>
        <row r="8219">
          <cell r="S8219" t="str">
            <v>0</v>
          </cell>
          <cell r="X8219">
            <v>0</v>
          </cell>
        </row>
        <row r="8220">
          <cell r="S8220" t="str">
            <v>0</v>
          </cell>
          <cell r="X8220">
            <v>0</v>
          </cell>
        </row>
        <row r="8221">
          <cell r="S8221" t="str">
            <v>0</v>
          </cell>
          <cell r="X8221">
            <v>0</v>
          </cell>
        </row>
        <row r="8222">
          <cell r="S8222" t="str">
            <v>0</v>
          </cell>
          <cell r="X8222">
            <v>0</v>
          </cell>
        </row>
        <row r="8223">
          <cell r="S8223" t="str">
            <v>0</v>
          </cell>
          <cell r="X8223">
            <v>0</v>
          </cell>
        </row>
        <row r="8224">
          <cell r="S8224" t="str">
            <v>0</v>
          </cell>
          <cell r="X8224">
            <v>0</v>
          </cell>
        </row>
        <row r="8225">
          <cell r="S8225" t="str">
            <v>0</v>
          </cell>
          <cell r="X8225">
            <v>0</v>
          </cell>
        </row>
        <row r="8226">
          <cell r="S8226" t="str">
            <v>0</v>
          </cell>
          <cell r="X8226">
            <v>0</v>
          </cell>
        </row>
        <row r="8227">
          <cell r="S8227" t="str">
            <v>0</v>
          </cell>
          <cell r="X8227">
            <v>0</v>
          </cell>
        </row>
        <row r="8228">
          <cell r="S8228" t="str">
            <v>0</v>
          </cell>
          <cell r="X8228">
            <v>0</v>
          </cell>
        </row>
        <row r="8229">
          <cell r="S8229" t="str">
            <v>0</v>
          </cell>
          <cell r="X8229">
            <v>0</v>
          </cell>
        </row>
        <row r="8230">
          <cell r="S8230" t="str">
            <v>0</v>
          </cell>
          <cell r="X8230">
            <v>0</v>
          </cell>
        </row>
        <row r="8231">
          <cell r="S8231" t="str">
            <v>0</v>
          </cell>
          <cell r="X8231">
            <v>0</v>
          </cell>
        </row>
        <row r="8232">
          <cell r="S8232" t="str">
            <v>0</v>
          </cell>
          <cell r="X8232">
            <v>0</v>
          </cell>
        </row>
        <row r="8233">
          <cell r="S8233" t="str">
            <v>0</v>
          </cell>
          <cell r="X8233">
            <v>0</v>
          </cell>
        </row>
        <row r="8234">
          <cell r="S8234" t="str">
            <v>0</v>
          </cell>
          <cell r="X8234">
            <v>0</v>
          </cell>
        </row>
        <row r="8235">
          <cell r="S8235" t="str">
            <v>0</v>
          </cell>
          <cell r="X8235">
            <v>0</v>
          </cell>
        </row>
        <row r="8236">
          <cell r="S8236" t="str">
            <v>0</v>
          </cell>
          <cell r="X8236">
            <v>0</v>
          </cell>
        </row>
        <row r="8237">
          <cell r="S8237" t="str">
            <v>0</v>
          </cell>
          <cell r="X8237">
            <v>0</v>
          </cell>
        </row>
        <row r="8238">
          <cell r="S8238" t="str">
            <v>0</v>
          </cell>
          <cell r="X8238">
            <v>0</v>
          </cell>
        </row>
        <row r="8239">
          <cell r="S8239" t="str">
            <v>0</v>
          </cell>
          <cell r="X8239">
            <v>0</v>
          </cell>
        </row>
        <row r="8240">
          <cell r="S8240" t="str">
            <v>0</v>
          </cell>
          <cell r="X8240">
            <v>0</v>
          </cell>
        </row>
        <row r="8241">
          <cell r="S8241" t="str">
            <v>0</v>
          </cell>
          <cell r="X8241">
            <v>0</v>
          </cell>
        </row>
        <row r="8242">
          <cell r="S8242" t="str">
            <v>0</v>
          </cell>
          <cell r="X8242">
            <v>0</v>
          </cell>
        </row>
        <row r="8243">
          <cell r="S8243" t="str">
            <v>0</v>
          </cell>
          <cell r="X8243">
            <v>0</v>
          </cell>
        </row>
        <row r="8244">
          <cell r="S8244" t="str">
            <v>0</v>
          </cell>
          <cell r="X8244">
            <v>0</v>
          </cell>
        </row>
        <row r="8245">
          <cell r="S8245" t="str">
            <v>0</v>
          </cell>
          <cell r="X8245">
            <v>0</v>
          </cell>
        </row>
        <row r="8246">
          <cell r="S8246" t="str">
            <v>0</v>
          </cell>
          <cell r="X8246">
            <v>0</v>
          </cell>
        </row>
        <row r="8247">
          <cell r="S8247" t="str">
            <v>0</v>
          </cell>
          <cell r="X8247">
            <v>0</v>
          </cell>
        </row>
        <row r="8248">
          <cell r="S8248" t="str">
            <v>0</v>
          </cell>
          <cell r="X8248">
            <v>0</v>
          </cell>
        </row>
        <row r="8249">
          <cell r="S8249" t="str">
            <v>0</v>
          </cell>
          <cell r="X8249">
            <v>0</v>
          </cell>
        </row>
        <row r="8250">
          <cell r="S8250" t="str">
            <v>0</v>
          </cell>
          <cell r="X8250">
            <v>0</v>
          </cell>
        </row>
        <row r="8251">
          <cell r="S8251" t="str">
            <v>0</v>
          </cell>
          <cell r="X8251">
            <v>0</v>
          </cell>
        </row>
        <row r="8252">
          <cell r="S8252" t="str">
            <v>0</v>
          </cell>
          <cell r="X8252">
            <v>0</v>
          </cell>
        </row>
        <row r="8253">
          <cell r="S8253" t="str">
            <v>0</v>
          </cell>
          <cell r="X8253">
            <v>0</v>
          </cell>
        </row>
        <row r="8254">
          <cell r="S8254" t="str">
            <v>0</v>
          </cell>
          <cell r="X8254">
            <v>0</v>
          </cell>
        </row>
        <row r="8255">
          <cell r="S8255" t="str">
            <v>0</v>
          </cell>
          <cell r="X8255">
            <v>0</v>
          </cell>
        </row>
        <row r="8256">
          <cell r="S8256" t="str">
            <v>0</v>
          </cell>
          <cell r="X8256">
            <v>0</v>
          </cell>
        </row>
        <row r="8257">
          <cell r="S8257" t="str">
            <v>0</v>
          </cell>
          <cell r="X8257">
            <v>0</v>
          </cell>
        </row>
        <row r="8258">
          <cell r="S8258" t="str">
            <v>0</v>
          </cell>
          <cell r="X8258">
            <v>0</v>
          </cell>
        </row>
        <row r="8259">
          <cell r="S8259" t="str">
            <v>0</v>
          </cell>
          <cell r="X8259">
            <v>0</v>
          </cell>
        </row>
        <row r="8260">
          <cell r="S8260" t="str">
            <v>0</v>
          </cell>
          <cell r="X8260">
            <v>0</v>
          </cell>
        </row>
        <row r="8261">
          <cell r="S8261" t="str">
            <v>0</v>
          </cell>
          <cell r="X8261">
            <v>0</v>
          </cell>
        </row>
        <row r="8262">
          <cell r="S8262" t="str">
            <v>0</v>
          </cell>
          <cell r="X8262">
            <v>0</v>
          </cell>
        </row>
        <row r="8263">
          <cell r="S8263" t="str">
            <v>0</v>
          </cell>
          <cell r="X8263">
            <v>0</v>
          </cell>
        </row>
        <row r="8264">
          <cell r="S8264" t="str">
            <v>0</v>
          </cell>
          <cell r="X8264">
            <v>0</v>
          </cell>
        </row>
        <row r="8265">
          <cell r="S8265" t="str">
            <v>0</v>
          </cell>
          <cell r="X8265">
            <v>0</v>
          </cell>
        </row>
        <row r="8266">
          <cell r="S8266" t="str">
            <v>0</v>
          </cell>
          <cell r="X8266">
            <v>0</v>
          </cell>
        </row>
        <row r="8267">
          <cell r="S8267" t="str">
            <v>0</v>
          </cell>
          <cell r="X8267">
            <v>0</v>
          </cell>
        </row>
        <row r="8268">
          <cell r="S8268" t="str">
            <v>0</v>
          </cell>
          <cell r="X8268">
            <v>0</v>
          </cell>
        </row>
        <row r="8269">
          <cell r="S8269" t="str">
            <v>0</v>
          </cell>
          <cell r="X8269">
            <v>0</v>
          </cell>
        </row>
        <row r="8270">
          <cell r="S8270" t="str">
            <v>0</v>
          </cell>
          <cell r="X8270">
            <v>0</v>
          </cell>
        </row>
        <row r="8271">
          <cell r="S8271" t="str">
            <v>0</v>
          </cell>
          <cell r="X8271">
            <v>0</v>
          </cell>
        </row>
        <row r="8272">
          <cell r="S8272" t="str">
            <v>0</v>
          </cell>
          <cell r="X8272">
            <v>0</v>
          </cell>
        </row>
        <row r="8273">
          <cell r="S8273" t="str">
            <v>0</v>
          </cell>
          <cell r="X8273">
            <v>0</v>
          </cell>
        </row>
        <row r="8274">
          <cell r="S8274" t="str">
            <v>0</v>
          </cell>
          <cell r="X8274">
            <v>0</v>
          </cell>
        </row>
        <row r="8275">
          <cell r="S8275" t="str">
            <v>0</v>
          </cell>
          <cell r="X8275">
            <v>0</v>
          </cell>
        </row>
        <row r="8276">
          <cell r="S8276" t="str">
            <v>0</v>
          </cell>
          <cell r="X8276">
            <v>0</v>
          </cell>
        </row>
        <row r="8277">
          <cell r="S8277" t="str">
            <v>0</v>
          </cell>
          <cell r="X8277">
            <v>0</v>
          </cell>
        </row>
        <row r="8278">
          <cell r="S8278" t="str">
            <v>0</v>
          </cell>
          <cell r="X8278">
            <v>0</v>
          </cell>
        </row>
        <row r="8279">
          <cell r="S8279" t="str">
            <v>0</v>
          </cell>
          <cell r="X8279">
            <v>0</v>
          </cell>
        </row>
        <row r="8280">
          <cell r="S8280" t="str">
            <v>0</v>
          </cell>
          <cell r="X8280">
            <v>0</v>
          </cell>
        </row>
        <row r="8281">
          <cell r="S8281" t="str">
            <v>0</v>
          </cell>
          <cell r="X8281">
            <v>0</v>
          </cell>
        </row>
        <row r="8282">
          <cell r="S8282" t="str">
            <v>0</v>
          </cell>
          <cell r="X8282">
            <v>0</v>
          </cell>
        </row>
        <row r="8283">
          <cell r="S8283" t="str">
            <v>0</v>
          </cell>
          <cell r="X8283">
            <v>0</v>
          </cell>
        </row>
        <row r="8284">
          <cell r="S8284" t="str">
            <v>0</v>
          </cell>
          <cell r="X8284">
            <v>0</v>
          </cell>
        </row>
        <row r="8285">
          <cell r="S8285" t="str">
            <v>0</v>
          </cell>
          <cell r="X8285">
            <v>0</v>
          </cell>
        </row>
        <row r="8286">
          <cell r="S8286" t="str">
            <v>0</v>
          </cell>
          <cell r="X8286">
            <v>0</v>
          </cell>
        </row>
        <row r="8287">
          <cell r="S8287" t="str">
            <v>0</v>
          </cell>
          <cell r="X8287">
            <v>0</v>
          </cell>
        </row>
        <row r="8288">
          <cell r="S8288" t="str">
            <v>0</v>
          </cell>
          <cell r="X8288">
            <v>0</v>
          </cell>
        </row>
        <row r="8289">
          <cell r="S8289" t="str">
            <v>0</v>
          </cell>
          <cell r="X8289">
            <v>0</v>
          </cell>
        </row>
        <row r="8290">
          <cell r="S8290" t="str">
            <v>0</v>
          </cell>
          <cell r="X8290">
            <v>0</v>
          </cell>
        </row>
        <row r="8291">
          <cell r="S8291" t="str">
            <v>0</v>
          </cell>
          <cell r="X8291">
            <v>0</v>
          </cell>
        </row>
        <row r="8292">
          <cell r="S8292" t="str">
            <v>0</v>
          </cell>
          <cell r="X8292">
            <v>0</v>
          </cell>
        </row>
        <row r="8293">
          <cell r="S8293" t="str">
            <v>0</v>
          </cell>
          <cell r="X8293">
            <v>0</v>
          </cell>
        </row>
        <row r="8294">
          <cell r="S8294" t="str">
            <v>0</v>
          </cell>
          <cell r="X8294">
            <v>0</v>
          </cell>
        </row>
        <row r="8295">
          <cell r="S8295" t="str">
            <v>0</v>
          </cell>
          <cell r="X8295">
            <v>0</v>
          </cell>
        </row>
        <row r="8296">
          <cell r="S8296" t="str">
            <v>0</v>
          </cell>
          <cell r="X8296">
            <v>0</v>
          </cell>
        </row>
        <row r="8297">
          <cell r="S8297" t="str">
            <v>0</v>
          </cell>
          <cell r="X8297">
            <v>0</v>
          </cell>
        </row>
        <row r="8298">
          <cell r="S8298" t="str">
            <v>0</v>
          </cell>
          <cell r="X8298">
            <v>0</v>
          </cell>
        </row>
        <row r="8299">
          <cell r="S8299" t="str">
            <v>0</v>
          </cell>
          <cell r="X8299">
            <v>0</v>
          </cell>
        </row>
        <row r="8300">
          <cell r="S8300" t="str">
            <v>0</v>
          </cell>
          <cell r="X8300">
            <v>0</v>
          </cell>
        </row>
        <row r="8301">
          <cell r="S8301" t="str">
            <v>0</v>
          </cell>
          <cell r="X8301">
            <v>0</v>
          </cell>
        </row>
        <row r="8302">
          <cell r="S8302" t="str">
            <v>0</v>
          </cell>
          <cell r="X8302">
            <v>0</v>
          </cell>
        </row>
        <row r="8303">
          <cell r="S8303" t="str">
            <v>0</v>
          </cell>
          <cell r="X8303">
            <v>0</v>
          </cell>
        </row>
        <row r="8304">
          <cell r="S8304" t="str">
            <v>0</v>
          </cell>
          <cell r="X8304">
            <v>0</v>
          </cell>
        </row>
        <row r="8305">
          <cell r="S8305" t="str">
            <v>0</v>
          </cell>
          <cell r="X8305">
            <v>0</v>
          </cell>
        </row>
        <row r="8306">
          <cell r="S8306" t="str">
            <v>0</v>
          </cell>
          <cell r="X8306">
            <v>0</v>
          </cell>
        </row>
        <row r="8307">
          <cell r="S8307" t="str">
            <v>0</v>
          </cell>
          <cell r="X8307">
            <v>0</v>
          </cell>
        </row>
        <row r="8308">
          <cell r="S8308" t="str">
            <v>0</v>
          </cell>
          <cell r="X8308">
            <v>0</v>
          </cell>
        </row>
        <row r="8309">
          <cell r="S8309" t="str">
            <v>0</v>
          </cell>
          <cell r="X8309">
            <v>0</v>
          </cell>
        </row>
        <row r="8310">
          <cell r="S8310" t="str">
            <v>0</v>
          </cell>
          <cell r="X8310">
            <v>0</v>
          </cell>
        </row>
        <row r="8311">
          <cell r="S8311" t="str">
            <v>0</v>
          </cell>
          <cell r="X8311">
            <v>0</v>
          </cell>
        </row>
        <row r="8312">
          <cell r="S8312" t="str">
            <v>0</v>
          </cell>
          <cell r="X8312">
            <v>0</v>
          </cell>
        </row>
        <row r="8313">
          <cell r="S8313" t="str">
            <v>0</v>
          </cell>
          <cell r="X8313">
            <v>0</v>
          </cell>
        </row>
        <row r="8314">
          <cell r="S8314" t="str">
            <v>0</v>
          </cell>
          <cell r="X8314">
            <v>0</v>
          </cell>
        </row>
        <row r="8315">
          <cell r="S8315" t="str">
            <v>0</v>
          </cell>
          <cell r="X8315">
            <v>0</v>
          </cell>
        </row>
        <row r="8316">
          <cell r="S8316" t="str">
            <v>0</v>
          </cell>
          <cell r="X8316">
            <v>0</v>
          </cell>
        </row>
        <row r="8317">
          <cell r="S8317" t="str">
            <v>0</v>
          </cell>
          <cell r="X8317">
            <v>0</v>
          </cell>
        </row>
        <row r="8318">
          <cell r="S8318" t="str">
            <v>0</v>
          </cell>
          <cell r="X8318">
            <v>0</v>
          </cell>
        </row>
        <row r="8319">
          <cell r="S8319" t="str">
            <v>0</v>
          </cell>
          <cell r="X8319">
            <v>0</v>
          </cell>
        </row>
        <row r="8320">
          <cell r="S8320" t="str">
            <v>0</v>
          </cell>
          <cell r="X8320">
            <v>0</v>
          </cell>
        </row>
        <row r="8321">
          <cell r="S8321" t="str">
            <v>0</v>
          </cell>
          <cell r="X8321">
            <v>0</v>
          </cell>
        </row>
        <row r="8322">
          <cell r="S8322" t="str">
            <v>0</v>
          </cell>
          <cell r="X8322">
            <v>0</v>
          </cell>
        </row>
        <row r="8323">
          <cell r="S8323" t="str">
            <v>0</v>
          </cell>
          <cell r="X8323">
            <v>0</v>
          </cell>
        </row>
        <row r="8324">
          <cell r="S8324" t="str">
            <v>0</v>
          </cell>
          <cell r="X8324">
            <v>0</v>
          </cell>
        </row>
        <row r="8325">
          <cell r="S8325" t="str">
            <v>0</v>
          </cell>
          <cell r="X8325">
            <v>0</v>
          </cell>
        </row>
        <row r="8326">
          <cell r="S8326" t="str">
            <v>0</v>
          </cell>
          <cell r="X8326">
            <v>0</v>
          </cell>
        </row>
        <row r="8327">
          <cell r="S8327" t="str">
            <v>0</v>
          </cell>
          <cell r="X8327">
            <v>0</v>
          </cell>
        </row>
        <row r="8328">
          <cell r="S8328" t="str">
            <v>0</v>
          </cell>
          <cell r="X8328">
            <v>0</v>
          </cell>
        </row>
        <row r="8329">
          <cell r="S8329" t="str">
            <v>0</v>
          </cell>
          <cell r="X8329">
            <v>0</v>
          </cell>
        </row>
        <row r="8330">
          <cell r="S8330" t="str">
            <v>0</v>
          </cell>
          <cell r="X8330">
            <v>0</v>
          </cell>
        </row>
        <row r="8331">
          <cell r="S8331" t="str">
            <v>0</v>
          </cell>
          <cell r="X8331">
            <v>0</v>
          </cell>
        </row>
        <row r="8332">
          <cell r="S8332" t="str">
            <v>0</v>
          </cell>
          <cell r="X8332">
            <v>0</v>
          </cell>
        </row>
        <row r="8333">
          <cell r="S8333" t="str">
            <v>0</v>
          </cell>
          <cell r="X8333">
            <v>0</v>
          </cell>
        </row>
        <row r="8334">
          <cell r="S8334" t="str">
            <v>0</v>
          </cell>
          <cell r="X8334">
            <v>0</v>
          </cell>
        </row>
        <row r="8335">
          <cell r="S8335" t="str">
            <v>0</v>
          </cell>
          <cell r="X8335">
            <v>0</v>
          </cell>
        </row>
        <row r="8336">
          <cell r="S8336" t="str">
            <v>0</v>
          </cell>
          <cell r="X8336">
            <v>0</v>
          </cell>
        </row>
        <row r="8337">
          <cell r="S8337" t="str">
            <v>0</v>
          </cell>
          <cell r="X8337">
            <v>0</v>
          </cell>
        </row>
        <row r="8338">
          <cell r="S8338" t="str">
            <v>0</v>
          </cell>
          <cell r="X8338">
            <v>0</v>
          </cell>
        </row>
        <row r="8339">
          <cell r="S8339" t="str">
            <v>0</v>
          </cell>
          <cell r="X8339">
            <v>0</v>
          </cell>
        </row>
        <row r="8340">
          <cell r="S8340" t="str">
            <v>0</v>
          </cell>
          <cell r="X8340">
            <v>0</v>
          </cell>
        </row>
        <row r="8341">
          <cell r="S8341" t="str">
            <v>0</v>
          </cell>
          <cell r="X8341">
            <v>0</v>
          </cell>
        </row>
        <row r="8342">
          <cell r="S8342" t="str">
            <v>0</v>
          </cell>
          <cell r="X8342">
            <v>0</v>
          </cell>
        </row>
        <row r="8343">
          <cell r="S8343" t="str">
            <v>0</v>
          </cell>
          <cell r="X8343">
            <v>0</v>
          </cell>
        </row>
        <row r="8344">
          <cell r="S8344" t="str">
            <v>0</v>
          </cell>
          <cell r="X8344">
            <v>0</v>
          </cell>
        </row>
        <row r="8345">
          <cell r="S8345" t="str">
            <v>0</v>
          </cell>
          <cell r="X8345">
            <v>0</v>
          </cell>
        </row>
        <row r="8346">
          <cell r="S8346" t="str">
            <v>0</v>
          </cell>
          <cell r="X8346">
            <v>0</v>
          </cell>
        </row>
        <row r="8347">
          <cell r="S8347" t="str">
            <v>0</v>
          </cell>
          <cell r="X8347">
            <v>0</v>
          </cell>
        </row>
        <row r="8348">
          <cell r="S8348" t="str">
            <v>0</v>
          </cell>
          <cell r="X8348">
            <v>0</v>
          </cell>
        </row>
        <row r="8349">
          <cell r="S8349" t="str">
            <v>0</v>
          </cell>
          <cell r="X8349">
            <v>0</v>
          </cell>
        </row>
        <row r="8350">
          <cell r="S8350" t="str">
            <v>0</v>
          </cell>
          <cell r="X8350">
            <v>0</v>
          </cell>
        </row>
        <row r="8351">
          <cell r="S8351" t="str">
            <v>0</v>
          </cell>
          <cell r="X8351">
            <v>0</v>
          </cell>
        </row>
        <row r="8352">
          <cell r="S8352" t="str">
            <v>0</v>
          </cell>
          <cell r="X8352">
            <v>0</v>
          </cell>
        </row>
        <row r="8353">
          <cell r="S8353" t="str">
            <v>0</v>
          </cell>
          <cell r="X8353">
            <v>0</v>
          </cell>
        </row>
        <row r="8354">
          <cell r="S8354" t="str">
            <v>0</v>
          </cell>
          <cell r="X8354">
            <v>0</v>
          </cell>
        </row>
        <row r="8355">
          <cell r="S8355" t="str">
            <v>0</v>
          </cell>
          <cell r="X8355">
            <v>0</v>
          </cell>
        </row>
        <row r="8356">
          <cell r="S8356" t="str">
            <v>0</v>
          </cell>
          <cell r="X8356">
            <v>0</v>
          </cell>
        </row>
        <row r="8357">
          <cell r="S8357" t="str">
            <v>0</v>
          </cell>
          <cell r="X8357">
            <v>0</v>
          </cell>
        </row>
        <row r="8358">
          <cell r="S8358" t="str">
            <v>0</v>
          </cell>
          <cell r="X8358">
            <v>0</v>
          </cell>
        </row>
        <row r="8359">
          <cell r="S8359" t="str">
            <v>0</v>
          </cell>
          <cell r="X8359">
            <v>0</v>
          </cell>
        </row>
        <row r="8360">
          <cell r="S8360" t="str">
            <v>0</v>
          </cell>
          <cell r="X8360">
            <v>0</v>
          </cell>
        </row>
        <row r="8361">
          <cell r="S8361" t="str">
            <v>0</v>
          </cell>
          <cell r="X8361">
            <v>0</v>
          </cell>
        </row>
        <row r="8362">
          <cell r="S8362" t="str">
            <v>0</v>
          </cell>
          <cell r="X8362">
            <v>0</v>
          </cell>
        </row>
        <row r="8363">
          <cell r="S8363" t="str">
            <v>0</v>
          </cell>
          <cell r="X8363">
            <v>0</v>
          </cell>
        </row>
        <row r="8364">
          <cell r="S8364" t="str">
            <v>0</v>
          </cell>
          <cell r="X8364">
            <v>0</v>
          </cell>
        </row>
        <row r="8365">
          <cell r="S8365" t="str">
            <v>0</v>
          </cell>
          <cell r="X8365">
            <v>0</v>
          </cell>
        </row>
        <row r="8366">
          <cell r="S8366" t="str">
            <v>0</v>
          </cell>
          <cell r="X8366">
            <v>0</v>
          </cell>
        </row>
        <row r="8367">
          <cell r="S8367" t="str">
            <v>0</v>
          </cell>
          <cell r="X8367">
            <v>0</v>
          </cell>
        </row>
        <row r="8368">
          <cell r="S8368" t="str">
            <v>0</v>
          </cell>
          <cell r="X8368">
            <v>0</v>
          </cell>
        </row>
        <row r="8369">
          <cell r="S8369" t="str">
            <v>0</v>
          </cell>
          <cell r="X8369">
            <v>0</v>
          </cell>
        </row>
        <row r="8370">
          <cell r="S8370" t="str">
            <v>0</v>
          </cell>
          <cell r="X8370">
            <v>0</v>
          </cell>
        </row>
        <row r="8371">
          <cell r="S8371" t="str">
            <v>0</v>
          </cell>
          <cell r="X8371">
            <v>0</v>
          </cell>
        </row>
        <row r="8372">
          <cell r="S8372" t="str">
            <v>0</v>
          </cell>
          <cell r="X8372">
            <v>0</v>
          </cell>
        </row>
        <row r="8373">
          <cell r="S8373" t="str">
            <v>0</v>
          </cell>
          <cell r="X8373">
            <v>0</v>
          </cell>
        </row>
        <row r="8374">
          <cell r="S8374" t="str">
            <v>0</v>
          </cell>
          <cell r="X8374">
            <v>0</v>
          </cell>
        </row>
        <row r="8375">
          <cell r="S8375" t="str">
            <v>0</v>
          </cell>
          <cell r="X8375">
            <v>0</v>
          </cell>
        </row>
        <row r="8376">
          <cell r="S8376" t="str">
            <v>0</v>
          </cell>
          <cell r="X8376">
            <v>0</v>
          </cell>
        </row>
        <row r="8377">
          <cell r="S8377" t="str">
            <v>0</v>
          </cell>
          <cell r="X8377">
            <v>0</v>
          </cell>
        </row>
        <row r="8378">
          <cell r="S8378" t="str">
            <v>0</v>
          </cell>
          <cell r="X8378">
            <v>0</v>
          </cell>
        </row>
        <row r="8379">
          <cell r="S8379" t="str">
            <v>0</v>
          </cell>
          <cell r="X8379">
            <v>0</v>
          </cell>
        </row>
        <row r="8380">
          <cell r="S8380" t="str">
            <v>0</v>
          </cell>
          <cell r="X8380">
            <v>0</v>
          </cell>
        </row>
        <row r="8381">
          <cell r="S8381" t="str">
            <v>0</v>
          </cell>
          <cell r="X8381">
            <v>0</v>
          </cell>
        </row>
        <row r="8382">
          <cell r="S8382" t="str">
            <v>0</v>
          </cell>
          <cell r="X8382">
            <v>0</v>
          </cell>
        </row>
        <row r="8383">
          <cell r="S8383" t="str">
            <v>0</v>
          </cell>
          <cell r="X8383">
            <v>0</v>
          </cell>
        </row>
        <row r="8384">
          <cell r="S8384" t="str">
            <v>0</v>
          </cell>
          <cell r="X8384">
            <v>0</v>
          </cell>
        </row>
        <row r="8385">
          <cell r="S8385" t="str">
            <v>0</v>
          </cell>
          <cell r="X8385">
            <v>0</v>
          </cell>
        </row>
        <row r="8386">
          <cell r="S8386" t="str">
            <v>0</v>
          </cell>
          <cell r="X8386">
            <v>0</v>
          </cell>
        </row>
        <row r="8387">
          <cell r="S8387" t="str">
            <v>0</v>
          </cell>
          <cell r="X8387">
            <v>0</v>
          </cell>
        </row>
        <row r="8388">
          <cell r="S8388" t="str">
            <v>0</v>
          </cell>
          <cell r="X8388">
            <v>0</v>
          </cell>
        </row>
        <row r="8389">
          <cell r="S8389" t="str">
            <v>0</v>
          </cell>
          <cell r="X8389">
            <v>0</v>
          </cell>
        </row>
        <row r="8390">
          <cell r="S8390" t="str">
            <v>0</v>
          </cell>
          <cell r="X8390">
            <v>0</v>
          </cell>
        </row>
        <row r="8391">
          <cell r="S8391" t="str">
            <v>0</v>
          </cell>
          <cell r="X8391">
            <v>0</v>
          </cell>
        </row>
        <row r="8392">
          <cell r="S8392" t="str">
            <v>0</v>
          </cell>
          <cell r="X8392">
            <v>0</v>
          </cell>
        </row>
        <row r="8393">
          <cell r="S8393" t="str">
            <v>0</v>
          </cell>
          <cell r="X8393">
            <v>0</v>
          </cell>
        </row>
        <row r="8394">
          <cell r="S8394" t="str">
            <v>0</v>
          </cell>
          <cell r="X8394">
            <v>0</v>
          </cell>
        </row>
        <row r="8395">
          <cell r="S8395" t="str">
            <v>0</v>
          </cell>
          <cell r="X8395">
            <v>0</v>
          </cell>
        </row>
        <row r="8396">
          <cell r="S8396" t="str">
            <v>0</v>
          </cell>
          <cell r="X8396">
            <v>0</v>
          </cell>
        </row>
        <row r="8397">
          <cell r="S8397" t="str">
            <v>0</v>
          </cell>
          <cell r="X8397">
            <v>0</v>
          </cell>
        </row>
        <row r="8398">
          <cell r="S8398" t="str">
            <v>0</v>
          </cell>
          <cell r="X8398">
            <v>0</v>
          </cell>
        </row>
        <row r="8399">
          <cell r="S8399" t="str">
            <v>0</v>
          </cell>
          <cell r="X8399">
            <v>0</v>
          </cell>
        </row>
        <row r="8400">
          <cell r="S8400" t="str">
            <v>0</v>
          </cell>
          <cell r="X8400">
            <v>0</v>
          </cell>
        </row>
        <row r="8401">
          <cell r="S8401" t="str">
            <v>0</v>
          </cell>
          <cell r="X8401">
            <v>0</v>
          </cell>
        </row>
        <row r="8402">
          <cell r="S8402" t="str">
            <v>0</v>
          </cell>
          <cell r="X8402">
            <v>0</v>
          </cell>
        </row>
        <row r="8403">
          <cell r="S8403" t="str">
            <v>0</v>
          </cell>
          <cell r="X8403">
            <v>0</v>
          </cell>
        </row>
        <row r="8404">
          <cell r="S8404" t="str">
            <v>0</v>
          </cell>
          <cell r="X8404">
            <v>0</v>
          </cell>
        </row>
        <row r="8405">
          <cell r="S8405" t="str">
            <v>0</v>
          </cell>
          <cell r="X8405">
            <v>0</v>
          </cell>
        </row>
        <row r="8406">
          <cell r="S8406" t="str">
            <v>0</v>
          </cell>
          <cell r="X8406">
            <v>0</v>
          </cell>
        </row>
        <row r="8407">
          <cell r="S8407" t="str">
            <v>0</v>
          </cell>
          <cell r="X8407">
            <v>0</v>
          </cell>
        </row>
        <row r="8408">
          <cell r="S8408" t="str">
            <v>0</v>
          </cell>
          <cell r="X8408">
            <v>0</v>
          </cell>
        </row>
        <row r="8409">
          <cell r="S8409" t="str">
            <v>0</v>
          </cell>
          <cell r="X8409">
            <v>0</v>
          </cell>
        </row>
        <row r="8410">
          <cell r="S8410" t="str">
            <v>0</v>
          </cell>
          <cell r="X8410">
            <v>0</v>
          </cell>
        </row>
        <row r="8411">
          <cell r="S8411" t="str">
            <v>0</v>
          </cell>
          <cell r="X8411">
            <v>0</v>
          </cell>
        </row>
        <row r="8412">
          <cell r="S8412" t="str">
            <v>0</v>
          </cell>
          <cell r="X8412">
            <v>0</v>
          </cell>
        </row>
        <row r="8413">
          <cell r="S8413" t="str">
            <v>0</v>
          </cell>
          <cell r="X8413">
            <v>0</v>
          </cell>
        </row>
        <row r="8414">
          <cell r="S8414" t="str">
            <v>0</v>
          </cell>
          <cell r="X8414">
            <v>0</v>
          </cell>
        </row>
        <row r="8415">
          <cell r="S8415" t="str">
            <v>0</v>
          </cell>
          <cell r="X8415">
            <v>0</v>
          </cell>
        </row>
        <row r="8416">
          <cell r="S8416" t="str">
            <v>0</v>
          </cell>
          <cell r="X8416">
            <v>0</v>
          </cell>
        </row>
        <row r="8417">
          <cell r="S8417" t="str">
            <v>0</v>
          </cell>
          <cell r="X8417">
            <v>0</v>
          </cell>
        </row>
        <row r="8418">
          <cell r="S8418" t="str">
            <v>0</v>
          </cell>
          <cell r="X8418">
            <v>0</v>
          </cell>
        </row>
        <row r="8419">
          <cell r="S8419" t="str">
            <v>0</v>
          </cell>
          <cell r="X8419">
            <v>0</v>
          </cell>
        </row>
        <row r="8420">
          <cell r="S8420" t="str">
            <v>0</v>
          </cell>
          <cell r="X8420">
            <v>0</v>
          </cell>
        </row>
        <row r="8421">
          <cell r="S8421" t="str">
            <v>0</v>
          </cell>
          <cell r="X8421">
            <v>0</v>
          </cell>
        </row>
        <row r="8422">
          <cell r="S8422" t="str">
            <v>0</v>
          </cell>
          <cell r="X8422">
            <v>0</v>
          </cell>
        </row>
        <row r="8423">
          <cell r="S8423" t="str">
            <v>0</v>
          </cell>
          <cell r="X8423">
            <v>0</v>
          </cell>
        </row>
        <row r="8424">
          <cell r="S8424" t="str">
            <v>0</v>
          </cell>
          <cell r="X8424">
            <v>0</v>
          </cell>
        </row>
        <row r="8425">
          <cell r="S8425" t="str">
            <v>0</v>
          </cell>
          <cell r="X8425">
            <v>0</v>
          </cell>
        </row>
        <row r="8426">
          <cell r="S8426" t="str">
            <v>0</v>
          </cell>
          <cell r="X8426">
            <v>0</v>
          </cell>
        </row>
        <row r="8427">
          <cell r="S8427" t="str">
            <v>0</v>
          </cell>
          <cell r="X8427">
            <v>0</v>
          </cell>
        </row>
        <row r="8428">
          <cell r="S8428" t="str">
            <v>0</v>
          </cell>
          <cell r="X8428">
            <v>0</v>
          </cell>
        </row>
        <row r="8429">
          <cell r="S8429" t="str">
            <v>0</v>
          </cell>
          <cell r="X8429">
            <v>0</v>
          </cell>
        </row>
        <row r="8430">
          <cell r="S8430" t="str">
            <v>0</v>
          </cell>
          <cell r="X8430">
            <v>0</v>
          </cell>
        </row>
        <row r="8431">
          <cell r="S8431" t="str">
            <v>0</v>
          </cell>
          <cell r="X8431">
            <v>0</v>
          </cell>
        </row>
        <row r="8432">
          <cell r="S8432" t="str">
            <v>0</v>
          </cell>
          <cell r="X8432">
            <v>0</v>
          </cell>
        </row>
        <row r="8433">
          <cell r="S8433" t="str">
            <v>0</v>
          </cell>
          <cell r="X8433">
            <v>0</v>
          </cell>
        </row>
        <row r="8434">
          <cell r="S8434" t="str">
            <v>0</v>
          </cell>
          <cell r="X8434">
            <v>0</v>
          </cell>
        </row>
        <row r="8435">
          <cell r="S8435" t="str">
            <v>0</v>
          </cell>
          <cell r="X8435">
            <v>0</v>
          </cell>
        </row>
        <row r="8436">
          <cell r="S8436" t="str">
            <v>0</v>
          </cell>
          <cell r="X8436">
            <v>0</v>
          </cell>
        </row>
        <row r="8437">
          <cell r="S8437" t="str">
            <v>0</v>
          </cell>
          <cell r="X8437">
            <v>0</v>
          </cell>
        </row>
        <row r="8438">
          <cell r="S8438" t="str">
            <v>0</v>
          </cell>
          <cell r="X8438">
            <v>0</v>
          </cell>
        </row>
        <row r="8439">
          <cell r="S8439" t="str">
            <v>0</v>
          </cell>
          <cell r="X8439">
            <v>0</v>
          </cell>
        </row>
        <row r="8440">
          <cell r="S8440" t="str">
            <v>0</v>
          </cell>
          <cell r="X8440">
            <v>0</v>
          </cell>
        </row>
        <row r="8441">
          <cell r="S8441" t="str">
            <v>0</v>
          </cell>
          <cell r="X8441">
            <v>0</v>
          </cell>
        </row>
        <row r="8442">
          <cell r="S8442" t="str">
            <v>0</v>
          </cell>
          <cell r="X8442">
            <v>0</v>
          </cell>
        </row>
        <row r="8443">
          <cell r="S8443" t="str">
            <v>0</v>
          </cell>
          <cell r="X8443">
            <v>0</v>
          </cell>
        </row>
        <row r="8444">
          <cell r="S8444" t="str">
            <v>0</v>
          </cell>
          <cell r="X8444">
            <v>0</v>
          </cell>
        </row>
        <row r="8445">
          <cell r="S8445" t="str">
            <v>0</v>
          </cell>
          <cell r="X8445">
            <v>0</v>
          </cell>
        </row>
        <row r="8446">
          <cell r="S8446" t="str">
            <v>0</v>
          </cell>
          <cell r="X8446">
            <v>0</v>
          </cell>
        </row>
        <row r="8447">
          <cell r="S8447" t="str">
            <v>0</v>
          </cell>
          <cell r="X8447">
            <v>0</v>
          </cell>
        </row>
        <row r="8448">
          <cell r="S8448" t="str">
            <v>0</v>
          </cell>
          <cell r="X8448">
            <v>0</v>
          </cell>
        </row>
        <row r="8449">
          <cell r="S8449" t="str">
            <v>0</v>
          </cell>
          <cell r="X8449">
            <v>0</v>
          </cell>
        </row>
        <row r="8450">
          <cell r="S8450" t="str">
            <v>0</v>
          </cell>
          <cell r="X8450">
            <v>0</v>
          </cell>
        </row>
        <row r="8451">
          <cell r="S8451" t="str">
            <v>0</v>
          </cell>
          <cell r="X8451">
            <v>0</v>
          </cell>
        </row>
        <row r="8452">
          <cell r="S8452" t="str">
            <v>0</v>
          </cell>
          <cell r="X8452">
            <v>0</v>
          </cell>
        </row>
        <row r="8453">
          <cell r="S8453" t="str">
            <v>0</v>
          </cell>
          <cell r="X8453">
            <v>0</v>
          </cell>
        </row>
        <row r="8454">
          <cell r="S8454" t="str">
            <v>0</v>
          </cell>
          <cell r="X8454">
            <v>0</v>
          </cell>
        </row>
        <row r="8455">
          <cell r="S8455" t="str">
            <v>0</v>
          </cell>
          <cell r="X8455">
            <v>0</v>
          </cell>
        </row>
        <row r="8456">
          <cell r="S8456" t="str">
            <v>0</v>
          </cell>
          <cell r="X8456">
            <v>0</v>
          </cell>
        </row>
        <row r="8457">
          <cell r="S8457" t="str">
            <v>0</v>
          </cell>
          <cell r="X8457">
            <v>0</v>
          </cell>
        </row>
        <row r="8458">
          <cell r="S8458" t="str">
            <v>0</v>
          </cell>
          <cell r="X8458">
            <v>0</v>
          </cell>
        </row>
        <row r="8459">
          <cell r="S8459" t="str">
            <v>0</v>
          </cell>
          <cell r="X8459">
            <v>0</v>
          </cell>
        </row>
        <row r="8460">
          <cell r="S8460" t="str">
            <v>0</v>
          </cell>
          <cell r="X8460">
            <v>0</v>
          </cell>
        </row>
        <row r="8461">
          <cell r="S8461" t="str">
            <v>0</v>
          </cell>
          <cell r="X8461">
            <v>0</v>
          </cell>
        </row>
        <row r="8462">
          <cell r="S8462" t="str">
            <v>0</v>
          </cell>
          <cell r="X8462">
            <v>0</v>
          </cell>
        </row>
        <row r="8463">
          <cell r="S8463" t="str">
            <v>0</v>
          </cell>
          <cell r="X8463">
            <v>0</v>
          </cell>
        </row>
        <row r="8464">
          <cell r="S8464" t="str">
            <v>0</v>
          </cell>
          <cell r="X8464">
            <v>0</v>
          </cell>
        </row>
        <row r="8465">
          <cell r="S8465" t="str">
            <v>0</v>
          </cell>
          <cell r="X8465">
            <v>0</v>
          </cell>
        </row>
        <row r="8466">
          <cell r="S8466" t="str">
            <v>0</v>
          </cell>
          <cell r="X8466">
            <v>0</v>
          </cell>
        </row>
        <row r="8467">
          <cell r="S8467" t="str">
            <v>0</v>
          </cell>
          <cell r="X8467">
            <v>0</v>
          </cell>
        </row>
        <row r="8468">
          <cell r="S8468" t="str">
            <v>0</v>
          </cell>
          <cell r="X8468">
            <v>0</v>
          </cell>
        </row>
        <row r="8469">
          <cell r="S8469" t="str">
            <v>0</v>
          </cell>
          <cell r="X8469">
            <v>0</v>
          </cell>
        </row>
        <row r="8470">
          <cell r="S8470" t="str">
            <v>0</v>
          </cell>
          <cell r="X8470">
            <v>0</v>
          </cell>
        </row>
        <row r="8471">
          <cell r="S8471" t="str">
            <v>0</v>
          </cell>
          <cell r="X8471">
            <v>0</v>
          </cell>
        </row>
        <row r="8472">
          <cell r="S8472" t="str">
            <v>0</v>
          </cell>
          <cell r="X8472">
            <v>0</v>
          </cell>
        </row>
        <row r="8473">
          <cell r="S8473" t="str">
            <v>0</v>
          </cell>
          <cell r="X8473">
            <v>0</v>
          </cell>
        </row>
        <row r="8474">
          <cell r="S8474" t="str">
            <v>0</v>
          </cell>
          <cell r="X8474">
            <v>0</v>
          </cell>
        </row>
        <row r="8475">
          <cell r="S8475" t="str">
            <v>0</v>
          </cell>
          <cell r="X8475">
            <v>0</v>
          </cell>
        </row>
        <row r="8476">
          <cell r="S8476" t="str">
            <v>0</v>
          </cell>
          <cell r="X8476">
            <v>0</v>
          </cell>
        </row>
        <row r="8477">
          <cell r="S8477" t="str">
            <v>0</v>
          </cell>
          <cell r="X8477">
            <v>0</v>
          </cell>
        </row>
        <row r="8478">
          <cell r="S8478" t="str">
            <v>0</v>
          </cell>
          <cell r="X8478">
            <v>0</v>
          </cell>
        </row>
        <row r="8479">
          <cell r="S8479" t="str">
            <v>0</v>
          </cell>
          <cell r="X8479">
            <v>0</v>
          </cell>
        </row>
        <row r="8480">
          <cell r="S8480" t="str">
            <v>0</v>
          </cell>
          <cell r="X8480">
            <v>0</v>
          </cell>
        </row>
        <row r="8481">
          <cell r="S8481" t="str">
            <v>0</v>
          </cell>
          <cell r="X8481">
            <v>0</v>
          </cell>
        </row>
        <row r="8482">
          <cell r="S8482" t="str">
            <v>0</v>
          </cell>
          <cell r="X8482">
            <v>0</v>
          </cell>
        </row>
        <row r="8483">
          <cell r="S8483" t="str">
            <v>0</v>
          </cell>
          <cell r="X8483">
            <v>0</v>
          </cell>
        </row>
        <row r="8484">
          <cell r="S8484" t="str">
            <v>0</v>
          </cell>
          <cell r="X8484">
            <v>0</v>
          </cell>
        </row>
        <row r="8485">
          <cell r="S8485" t="str">
            <v>0</v>
          </cell>
          <cell r="X8485">
            <v>0</v>
          </cell>
        </row>
        <row r="8486">
          <cell r="S8486" t="str">
            <v>0</v>
          </cell>
          <cell r="X8486">
            <v>0</v>
          </cell>
        </row>
        <row r="8487">
          <cell r="S8487" t="str">
            <v>0</v>
          </cell>
          <cell r="X8487">
            <v>0</v>
          </cell>
        </row>
        <row r="8488">
          <cell r="S8488" t="str">
            <v>0</v>
          </cell>
          <cell r="X8488">
            <v>0</v>
          </cell>
        </row>
        <row r="8489">
          <cell r="S8489" t="str">
            <v>0</v>
          </cell>
          <cell r="X8489">
            <v>0</v>
          </cell>
        </row>
        <row r="8490">
          <cell r="S8490" t="str">
            <v>0</v>
          </cell>
          <cell r="X8490">
            <v>0</v>
          </cell>
        </row>
        <row r="8491">
          <cell r="S8491" t="str">
            <v>0</v>
          </cell>
          <cell r="X8491">
            <v>0</v>
          </cell>
        </row>
        <row r="8492">
          <cell r="S8492" t="str">
            <v>0</v>
          </cell>
          <cell r="X8492">
            <v>0</v>
          </cell>
        </row>
        <row r="8493">
          <cell r="S8493" t="str">
            <v>0</v>
          </cell>
          <cell r="X8493">
            <v>0</v>
          </cell>
        </row>
        <row r="8494">
          <cell r="S8494" t="str">
            <v>0</v>
          </cell>
          <cell r="X8494">
            <v>0</v>
          </cell>
        </row>
        <row r="8495">
          <cell r="S8495" t="str">
            <v>0</v>
          </cell>
          <cell r="X8495">
            <v>0</v>
          </cell>
        </row>
        <row r="8496">
          <cell r="S8496" t="str">
            <v>0</v>
          </cell>
          <cell r="X8496">
            <v>0</v>
          </cell>
        </row>
        <row r="8497">
          <cell r="S8497" t="str">
            <v>0</v>
          </cell>
          <cell r="X8497">
            <v>0</v>
          </cell>
        </row>
        <row r="8498">
          <cell r="S8498" t="str">
            <v>0</v>
          </cell>
          <cell r="X8498">
            <v>0</v>
          </cell>
        </row>
        <row r="8499">
          <cell r="S8499" t="str">
            <v>0</v>
          </cell>
          <cell r="X8499">
            <v>0</v>
          </cell>
        </row>
        <row r="8500">
          <cell r="S8500" t="str">
            <v>0</v>
          </cell>
          <cell r="X8500">
            <v>0</v>
          </cell>
        </row>
        <row r="8501">
          <cell r="S8501" t="str">
            <v>0</v>
          </cell>
          <cell r="X8501">
            <v>0</v>
          </cell>
        </row>
        <row r="8502">
          <cell r="S8502" t="str">
            <v>0</v>
          </cell>
          <cell r="X8502">
            <v>0</v>
          </cell>
        </row>
        <row r="8503">
          <cell r="S8503" t="str">
            <v>0</v>
          </cell>
          <cell r="X8503">
            <v>0</v>
          </cell>
        </row>
        <row r="8504">
          <cell r="S8504" t="str">
            <v>0</v>
          </cell>
          <cell r="X8504">
            <v>0</v>
          </cell>
        </row>
        <row r="8505">
          <cell r="S8505" t="str">
            <v>0</v>
          </cell>
          <cell r="X8505">
            <v>0</v>
          </cell>
        </row>
        <row r="8506">
          <cell r="S8506" t="str">
            <v>0</v>
          </cell>
          <cell r="X8506">
            <v>0</v>
          </cell>
        </row>
        <row r="8507">
          <cell r="S8507" t="str">
            <v>0</v>
          </cell>
          <cell r="X8507">
            <v>0</v>
          </cell>
        </row>
        <row r="8508">
          <cell r="S8508" t="str">
            <v>0</v>
          </cell>
          <cell r="X8508">
            <v>0</v>
          </cell>
        </row>
        <row r="8509">
          <cell r="S8509" t="str">
            <v>0</v>
          </cell>
          <cell r="X8509">
            <v>0</v>
          </cell>
        </row>
        <row r="8510">
          <cell r="S8510" t="str">
            <v>0</v>
          </cell>
          <cell r="X8510">
            <v>0</v>
          </cell>
        </row>
        <row r="8511">
          <cell r="S8511" t="str">
            <v>0</v>
          </cell>
          <cell r="X8511">
            <v>0</v>
          </cell>
        </row>
        <row r="8512">
          <cell r="S8512" t="str">
            <v>0</v>
          </cell>
          <cell r="X8512">
            <v>0</v>
          </cell>
        </row>
        <row r="8513">
          <cell r="S8513" t="str">
            <v>0</v>
          </cell>
          <cell r="X8513">
            <v>0</v>
          </cell>
        </row>
        <row r="8514">
          <cell r="S8514" t="str">
            <v>0</v>
          </cell>
          <cell r="X8514">
            <v>0</v>
          </cell>
        </row>
        <row r="8515">
          <cell r="S8515" t="str">
            <v>0</v>
          </cell>
          <cell r="X8515">
            <v>0</v>
          </cell>
        </row>
        <row r="8516">
          <cell r="S8516" t="str">
            <v>0</v>
          </cell>
          <cell r="X8516">
            <v>0</v>
          </cell>
        </row>
        <row r="8517">
          <cell r="S8517" t="str">
            <v>0</v>
          </cell>
          <cell r="X8517">
            <v>0</v>
          </cell>
        </row>
        <row r="8518">
          <cell r="S8518" t="str">
            <v>0</v>
          </cell>
          <cell r="X8518">
            <v>0</v>
          </cell>
        </row>
        <row r="8519">
          <cell r="S8519" t="str">
            <v>0</v>
          </cell>
          <cell r="X8519">
            <v>0</v>
          </cell>
        </row>
        <row r="8520">
          <cell r="S8520" t="str">
            <v>0</v>
          </cell>
          <cell r="X8520">
            <v>0</v>
          </cell>
        </row>
        <row r="8521">
          <cell r="S8521" t="str">
            <v>0</v>
          </cell>
          <cell r="X8521">
            <v>0</v>
          </cell>
        </row>
        <row r="8522">
          <cell r="S8522" t="str">
            <v>0</v>
          </cell>
          <cell r="X8522">
            <v>0</v>
          </cell>
        </row>
        <row r="8523">
          <cell r="S8523" t="str">
            <v>0</v>
          </cell>
          <cell r="X8523">
            <v>0</v>
          </cell>
        </row>
        <row r="8524">
          <cell r="S8524" t="str">
            <v>0</v>
          </cell>
          <cell r="X8524">
            <v>0</v>
          </cell>
        </row>
        <row r="8525">
          <cell r="S8525" t="str">
            <v>0</v>
          </cell>
          <cell r="X8525">
            <v>0</v>
          </cell>
        </row>
        <row r="8526">
          <cell r="S8526" t="str">
            <v>0</v>
          </cell>
          <cell r="X8526">
            <v>0</v>
          </cell>
        </row>
        <row r="8527">
          <cell r="S8527" t="str">
            <v>0</v>
          </cell>
          <cell r="X8527">
            <v>0</v>
          </cell>
        </row>
        <row r="8528">
          <cell r="S8528" t="str">
            <v>0</v>
          </cell>
          <cell r="X8528">
            <v>0</v>
          </cell>
        </row>
        <row r="8529">
          <cell r="S8529" t="str">
            <v>0</v>
          </cell>
          <cell r="X8529">
            <v>0</v>
          </cell>
        </row>
        <row r="8530">
          <cell r="S8530" t="str">
            <v>0</v>
          </cell>
          <cell r="X8530">
            <v>0</v>
          </cell>
        </row>
        <row r="8531">
          <cell r="S8531" t="str">
            <v>0</v>
          </cell>
          <cell r="X8531">
            <v>0</v>
          </cell>
        </row>
        <row r="8532">
          <cell r="S8532" t="str">
            <v>0</v>
          </cell>
          <cell r="X8532">
            <v>0</v>
          </cell>
        </row>
        <row r="8533">
          <cell r="S8533" t="str">
            <v>0</v>
          </cell>
          <cell r="X8533">
            <v>0</v>
          </cell>
        </row>
        <row r="8534">
          <cell r="S8534" t="str">
            <v>0</v>
          </cell>
          <cell r="X8534">
            <v>0</v>
          </cell>
        </row>
        <row r="8535">
          <cell r="S8535" t="str">
            <v>0</v>
          </cell>
          <cell r="X8535">
            <v>0</v>
          </cell>
        </row>
        <row r="8536">
          <cell r="S8536" t="str">
            <v>0</v>
          </cell>
          <cell r="X8536">
            <v>0</v>
          </cell>
        </row>
        <row r="8537">
          <cell r="S8537" t="str">
            <v>0</v>
          </cell>
          <cell r="X8537">
            <v>0</v>
          </cell>
        </row>
        <row r="8538">
          <cell r="S8538" t="str">
            <v>0</v>
          </cell>
          <cell r="X8538">
            <v>0</v>
          </cell>
        </row>
        <row r="8539">
          <cell r="S8539" t="str">
            <v>0</v>
          </cell>
          <cell r="X8539">
            <v>0</v>
          </cell>
        </row>
        <row r="8540">
          <cell r="S8540" t="str">
            <v>0</v>
          </cell>
          <cell r="X8540">
            <v>0</v>
          </cell>
        </row>
        <row r="8541">
          <cell r="S8541" t="str">
            <v>0</v>
          </cell>
          <cell r="X8541">
            <v>0</v>
          </cell>
        </row>
        <row r="8542">
          <cell r="S8542" t="str">
            <v>0</v>
          </cell>
          <cell r="X8542">
            <v>0</v>
          </cell>
        </row>
        <row r="8543">
          <cell r="S8543" t="str">
            <v>0</v>
          </cell>
          <cell r="X8543">
            <v>0</v>
          </cell>
        </row>
        <row r="8544">
          <cell r="S8544" t="str">
            <v>0</v>
          </cell>
          <cell r="X8544">
            <v>0</v>
          </cell>
        </row>
        <row r="8545">
          <cell r="S8545" t="str">
            <v>0</v>
          </cell>
          <cell r="X8545">
            <v>0</v>
          </cell>
        </row>
        <row r="8546">
          <cell r="S8546" t="str">
            <v>0</v>
          </cell>
          <cell r="X8546">
            <v>0</v>
          </cell>
        </row>
        <row r="8547">
          <cell r="S8547" t="str">
            <v>0</v>
          </cell>
          <cell r="X8547">
            <v>0</v>
          </cell>
        </row>
        <row r="8548">
          <cell r="S8548" t="str">
            <v>0</v>
          </cell>
          <cell r="X8548">
            <v>0</v>
          </cell>
        </row>
        <row r="8549">
          <cell r="S8549" t="str">
            <v>0</v>
          </cell>
          <cell r="X8549">
            <v>0</v>
          </cell>
        </row>
        <row r="8550">
          <cell r="S8550" t="str">
            <v>0</v>
          </cell>
          <cell r="X8550">
            <v>0</v>
          </cell>
        </row>
        <row r="8551">
          <cell r="S8551" t="str">
            <v>0</v>
          </cell>
          <cell r="X8551">
            <v>0</v>
          </cell>
        </row>
        <row r="8552">
          <cell r="S8552" t="str">
            <v>0</v>
          </cell>
          <cell r="X8552">
            <v>0</v>
          </cell>
        </row>
        <row r="8553">
          <cell r="S8553" t="str">
            <v>0</v>
          </cell>
          <cell r="X8553">
            <v>0</v>
          </cell>
        </row>
        <row r="8554">
          <cell r="S8554" t="str">
            <v>0</v>
          </cell>
          <cell r="X8554">
            <v>0</v>
          </cell>
        </row>
        <row r="8555">
          <cell r="S8555" t="str">
            <v>0</v>
          </cell>
          <cell r="X8555">
            <v>0</v>
          </cell>
        </row>
        <row r="8556">
          <cell r="S8556" t="str">
            <v>0</v>
          </cell>
          <cell r="X8556">
            <v>0</v>
          </cell>
        </row>
        <row r="8557">
          <cell r="S8557" t="str">
            <v>0</v>
          </cell>
          <cell r="X8557">
            <v>0</v>
          </cell>
        </row>
        <row r="8558">
          <cell r="S8558" t="str">
            <v>0</v>
          </cell>
          <cell r="X8558">
            <v>0</v>
          </cell>
        </row>
        <row r="8559">
          <cell r="S8559" t="str">
            <v>0</v>
          </cell>
          <cell r="X8559">
            <v>0</v>
          </cell>
        </row>
        <row r="8560">
          <cell r="S8560" t="str">
            <v>0</v>
          </cell>
          <cell r="X8560">
            <v>0</v>
          </cell>
        </row>
        <row r="8561">
          <cell r="S8561" t="str">
            <v>0</v>
          </cell>
          <cell r="X8561">
            <v>0</v>
          </cell>
        </row>
        <row r="8562">
          <cell r="S8562" t="str">
            <v>0</v>
          </cell>
          <cell r="X8562">
            <v>0</v>
          </cell>
        </row>
        <row r="8563">
          <cell r="S8563" t="str">
            <v>0</v>
          </cell>
          <cell r="X8563">
            <v>0</v>
          </cell>
        </row>
        <row r="8564">
          <cell r="S8564" t="str">
            <v>0</v>
          </cell>
          <cell r="X8564">
            <v>0</v>
          </cell>
        </row>
        <row r="8565">
          <cell r="S8565" t="str">
            <v>0</v>
          </cell>
          <cell r="X8565">
            <v>0</v>
          </cell>
        </row>
        <row r="8566">
          <cell r="S8566" t="str">
            <v>0</v>
          </cell>
          <cell r="X8566">
            <v>0</v>
          </cell>
        </row>
        <row r="8567">
          <cell r="S8567" t="str">
            <v>0</v>
          </cell>
          <cell r="X8567">
            <v>0</v>
          </cell>
        </row>
        <row r="8568">
          <cell r="S8568" t="str">
            <v>0</v>
          </cell>
          <cell r="X8568">
            <v>0</v>
          </cell>
        </row>
        <row r="8569">
          <cell r="S8569" t="str">
            <v>0</v>
          </cell>
          <cell r="X8569">
            <v>0</v>
          </cell>
        </row>
        <row r="8570">
          <cell r="S8570" t="str">
            <v>0</v>
          </cell>
          <cell r="X8570">
            <v>0</v>
          </cell>
        </row>
        <row r="8571">
          <cell r="S8571" t="str">
            <v>0</v>
          </cell>
          <cell r="X8571">
            <v>0</v>
          </cell>
        </row>
        <row r="8572">
          <cell r="S8572" t="str">
            <v>0</v>
          </cell>
          <cell r="X8572">
            <v>0</v>
          </cell>
        </row>
        <row r="8573">
          <cell r="S8573" t="str">
            <v>0</v>
          </cell>
          <cell r="X8573">
            <v>0</v>
          </cell>
        </row>
        <row r="8574">
          <cell r="S8574" t="str">
            <v>0</v>
          </cell>
          <cell r="X8574">
            <v>0</v>
          </cell>
        </row>
        <row r="8575">
          <cell r="S8575" t="str">
            <v>0</v>
          </cell>
          <cell r="X8575">
            <v>0</v>
          </cell>
        </row>
        <row r="8576">
          <cell r="S8576" t="str">
            <v>0</v>
          </cell>
          <cell r="X8576">
            <v>0</v>
          </cell>
        </row>
        <row r="8577">
          <cell r="S8577" t="str">
            <v>0</v>
          </cell>
          <cell r="X8577">
            <v>0</v>
          </cell>
        </row>
        <row r="8578">
          <cell r="S8578" t="str">
            <v>0</v>
          </cell>
          <cell r="X8578">
            <v>0</v>
          </cell>
        </row>
        <row r="8579">
          <cell r="S8579" t="str">
            <v>0</v>
          </cell>
          <cell r="X8579">
            <v>0</v>
          </cell>
        </row>
        <row r="8580">
          <cell r="S8580" t="str">
            <v>0</v>
          </cell>
          <cell r="X8580">
            <v>0</v>
          </cell>
        </row>
        <row r="8581">
          <cell r="S8581" t="str">
            <v>0</v>
          </cell>
          <cell r="X8581">
            <v>0</v>
          </cell>
        </row>
        <row r="8582">
          <cell r="S8582" t="str">
            <v>0</v>
          </cell>
          <cell r="X8582">
            <v>0</v>
          </cell>
        </row>
        <row r="8583">
          <cell r="S8583" t="str">
            <v>0</v>
          </cell>
          <cell r="X8583">
            <v>0</v>
          </cell>
        </row>
        <row r="8584">
          <cell r="S8584" t="str">
            <v>0</v>
          </cell>
          <cell r="X8584">
            <v>0</v>
          </cell>
        </row>
        <row r="8585">
          <cell r="S8585" t="str">
            <v>0</v>
          </cell>
          <cell r="X8585">
            <v>0</v>
          </cell>
        </row>
        <row r="8586">
          <cell r="S8586" t="str">
            <v>0</v>
          </cell>
          <cell r="X8586">
            <v>0</v>
          </cell>
        </row>
        <row r="8587">
          <cell r="S8587" t="str">
            <v>0</v>
          </cell>
          <cell r="X8587">
            <v>0</v>
          </cell>
        </row>
        <row r="8588">
          <cell r="S8588" t="str">
            <v>0</v>
          </cell>
          <cell r="X8588">
            <v>0</v>
          </cell>
        </row>
        <row r="8589">
          <cell r="S8589" t="str">
            <v>0</v>
          </cell>
          <cell r="X8589">
            <v>0</v>
          </cell>
        </row>
        <row r="8590">
          <cell r="S8590" t="str">
            <v>0</v>
          </cell>
          <cell r="X8590">
            <v>0</v>
          </cell>
        </row>
        <row r="8591">
          <cell r="S8591" t="str">
            <v>0</v>
          </cell>
          <cell r="X8591">
            <v>0</v>
          </cell>
        </row>
        <row r="8592">
          <cell r="S8592" t="str">
            <v>0</v>
          </cell>
          <cell r="X8592">
            <v>0</v>
          </cell>
        </row>
        <row r="8593">
          <cell r="S8593" t="str">
            <v>0</v>
          </cell>
          <cell r="X8593">
            <v>0</v>
          </cell>
        </row>
        <row r="8594">
          <cell r="S8594" t="str">
            <v>0</v>
          </cell>
          <cell r="X8594">
            <v>0</v>
          </cell>
        </row>
        <row r="8595">
          <cell r="S8595" t="str">
            <v>0</v>
          </cell>
          <cell r="X8595">
            <v>0</v>
          </cell>
        </row>
        <row r="8596">
          <cell r="S8596" t="str">
            <v>0</v>
          </cell>
          <cell r="X8596">
            <v>0</v>
          </cell>
        </row>
        <row r="8597">
          <cell r="S8597" t="str">
            <v>0</v>
          </cell>
          <cell r="X8597">
            <v>0</v>
          </cell>
        </row>
        <row r="8598">
          <cell r="S8598" t="str">
            <v>0</v>
          </cell>
          <cell r="X8598">
            <v>0</v>
          </cell>
        </row>
        <row r="8599">
          <cell r="S8599" t="str">
            <v>0</v>
          </cell>
          <cell r="X8599">
            <v>0</v>
          </cell>
        </row>
        <row r="8600">
          <cell r="S8600" t="str">
            <v>0</v>
          </cell>
          <cell r="X8600">
            <v>0</v>
          </cell>
        </row>
        <row r="8601">
          <cell r="S8601" t="str">
            <v>0</v>
          </cell>
          <cell r="X8601">
            <v>0</v>
          </cell>
        </row>
        <row r="8602">
          <cell r="S8602" t="str">
            <v>0</v>
          </cell>
          <cell r="X8602">
            <v>0</v>
          </cell>
        </row>
        <row r="8603">
          <cell r="S8603" t="str">
            <v>0</v>
          </cell>
          <cell r="X8603">
            <v>0</v>
          </cell>
        </row>
        <row r="8604">
          <cell r="S8604" t="str">
            <v>0</v>
          </cell>
          <cell r="X8604">
            <v>0</v>
          </cell>
        </row>
        <row r="8605">
          <cell r="S8605" t="str">
            <v>0</v>
          </cell>
          <cell r="X8605">
            <v>0</v>
          </cell>
        </row>
        <row r="8606">
          <cell r="S8606" t="str">
            <v>0</v>
          </cell>
          <cell r="X8606">
            <v>0</v>
          </cell>
        </row>
        <row r="8607">
          <cell r="S8607" t="str">
            <v>0</v>
          </cell>
          <cell r="X8607">
            <v>0</v>
          </cell>
        </row>
        <row r="8608">
          <cell r="S8608" t="str">
            <v>0</v>
          </cell>
          <cell r="X8608">
            <v>0</v>
          </cell>
        </row>
        <row r="8609">
          <cell r="S8609" t="str">
            <v>0</v>
          </cell>
          <cell r="X8609">
            <v>0</v>
          </cell>
        </row>
        <row r="8610">
          <cell r="S8610" t="str">
            <v>0</v>
          </cell>
          <cell r="X8610">
            <v>0</v>
          </cell>
        </row>
        <row r="8611">
          <cell r="S8611" t="str">
            <v>0</v>
          </cell>
          <cell r="X8611">
            <v>0</v>
          </cell>
        </row>
        <row r="8612">
          <cell r="S8612" t="str">
            <v>0</v>
          </cell>
          <cell r="X8612">
            <v>0</v>
          </cell>
        </row>
        <row r="8613">
          <cell r="S8613" t="str">
            <v>0</v>
          </cell>
          <cell r="X8613">
            <v>0</v>
          </cell>
        </row>
        <row r="8614">
          <cell r="S8614" t="str">
            <v>0</v>
          </cell>
          <cell r="X8614">
            <v>0</v>
          </cell>
        </row>
        <row r="8615">
          <cell r="S8615" t="str">
            <v>0</v>
          </cell>
          <cell r="X8615">
            <v>0</v>
          </cell>
        </row>
        <row r="8616">
          <cell r="S8616" t="str">
            <v>0</v>
          </cell>
          <cell r="X8616">
            <v>0</v>
          </cell>
        </row>
        <row r="8617">
          <cell r="S8617" t="str">
            <v>0</v>
          </cell>
          <cell r="X8617">
            <v>0</v>
          </cell>
        </row>
        <row r="8618">
          <cell r="S8618" t="str">
            <v>0</v>
          </cell>
          <cell r="X8618">
            <v>0</v>
          </cell>
        </row>
        <row r="8619">
          <cell r="S8619" t="str">
            <v>0</v>
          </cell>
          <cell r="X8619">
            <v>0</v>
          </cell>
        </row>
        <row r="8620">
          <cell r="S8620" t="str">
            <v>0</v>
          </cell>
          <cell r="X8620">
            <v>0</v>
          </cell>
        </row>
        <row r="8621">
          <cell r="S8621" t="str">
            <v>0</v>
          </cell>
          <cell r="X8621">
            <v>0</v>
          </cell>
        </row>
        <row r="8622">
          <cell r="S8622" t="str">
            <v>0</v>
          </cell>
          <cell r="X8622">
            <v>0</v>
          </cell>
        </row>
        <row r="8623">
          <cell r="S8623" t="str">
            <v>0</v>
          </cell>
          <cell r="X8623">
            <v>0</v>
          </cell>
        </row>
        <row r="8624">
          <cell r="S8624" t="str">
            <v>0</v>
          </cell>
          <cell r="X8624">
            <v>0</v>
          </cell>
        </row>
        <row r="8625">
          <cell r="S8625" t="str">
            <v>0</v>
          </cell>
          <cell r="X8625">
            <v>0</v>
          </cell>
        </row>
        <row r="8626">
          <cell r="S8626" t="str">
            <v>0</v>
          </cell>
          <cell r="X8626">
            <v>0</v>
          </cell>
        </row>
        <row r="8627">
          <cell r="S8627" t="str">
            <v>0</v>
          </cell>
          <cell r="X8627">
            <v>0</v>
          </cell>
        </row>
        <row r="8628">
          <cell r="S8628" t="str">
            <v>0</v>
          </cell>
          <cell r="X8628">
            <v>0</v>
          </cell>
        </row>
        <row r="8629">
          <cell r="S8629" t="str">
            <v>0</v>
          </cell>
          <cell r="X8629">
            <v>0</v>
          </cell>
        </row>
        <row r="8630">
          <cell r="S8630" t="str">
            <v>0</v>
          </cell>
          <cell r="X8630">
            <v>0</v>
          </cell>
        </row>
        <row r="8631">
          <cell r="S8631" t="str">
            <v>0</v>
          </cell>
          <cell r="X8631">
            <v>0</v>
          </cell>
        </row>
        <row r="8632">
          <cell r="S8632" t="str">
            <v>0</v>
          </cell>
          <cell r="X8632">
            <v>0</v>
          </cell>
        </row>
        <row r="8633">
          <cell r="S8633" t="str">
            <v>0</v>
          </cell>
          <cell r="X8633">
            <v>0</v>
          </cell>
        </row>
        <row r="8634">
          <cell r="S8634" t="str">
            <v>0</v>
          </cell>
          <cell r="X8634">
            <v>0</v>
          </cell>
        </row>
        <row r="8635">
          <cell r="S8635" t="str">
            <v>0</v>
          </cell>
          <cell r="X8635">
            <v>0</v>
          </cell>
        </row>
        <row r="8636">
          <cell r="S8636" t="str">
            <v>0</v>
          </cell>
          <cell r="X8636">
            <v>0</v>
          </cell>
        </row>
        <row r="8637">
          <cell r="S8637" t="str">
            <v>0</v>
          </cell>
          <cell r="X8637">
            <v>0</v>
          </cell>
        </row>
        <row r="8638">
          <cell r="S8638" t="str">
            <v>0</v>
          </cell>
          <cell r="X8638">
            <v>0</v>
          </cell>
        </row>
        <row r="8639">
          <cell r="S8639" t="str">
            <v>0</v>
          </cell>
          <cell r="X8639">
            <v>0</v>
          </cell>
        </row>
        <row r="8640">
          <cell r="S8640" t="str">
            <v>0</v>
          </cell>
          <cell r="X8640">
            <v>0</v>
          </cell>
        </row>
        <row r="8641">
          <cell r="S8641" t="str">
            <v>0</v>
          </cell>
          <cell r="X8641">
            <v>0</v>
          </cell>
        </row>
        <row r="8642">
          <cell r="S8642" t="str">
            <v>0</v>
          </cell>
          <cell r="X8642">
            <v>0</v>
          </cell>
        </row>
        <row r="8643">
          <cell r="S8643" t="str">
            <v>0</v>
          </cell>
          <cell r="X8643">
            <v>0</v>
          </cell>
        </row>
        <row r="8644">
          <cell r="S8644" t="str">
            <v>0</v>
          </cell>
          <cell r="X8644">
            <v>0</v>
          </cell>
        </row>
        <row r="8645">
          <cell r="S8645" t="str">
            <v>0</v>
          </cell>
          <cell r="X8645">
            <v>0</v>
          </cell>
        </row>
        <row r="8646">
          <cell r="S8646" t="str">
            <v>0</v>
          </cell>
          <cell r="X8646">
            <v>0</v>
          </cell>
        </row>
        <row r="8647">
          <cell r="S8647" t="str">
            <v>0</v>
          </cell>
          <cell r="X8647">
            <v>0</v>
          </cell>
        </row>
        <row r="8648">
          <cell r="S8648" t="str">
            <v>0</v>
          </cell>
          <cell r="X8648">
            <v>0</v>
          </cell>
        </row>
        <row r="8649">
          <cell r="S8649" t="str">
            <v>0</v>
          </cell>
          <cell r="X8649">
            <v>0</v>
          </cell>
        </row>
        <row r="8650">
          <cell r="S8650" t="str">
            <v>0</v>
          </cell>
          <cell r="X8650">
            <v>0</v>
          </cell>
        </row>
        <row r="8651">
          <cell r="S8651" t="str">
            <v>0</v>
          </cell>
          <cell r="X8651">
            <v>0</v>
          </cell>
        </row>
        <row r="8652">
          <cell r="S8652" t="str">
            <v>0</v>
          </cell>
          <cell r="X8652">
            <v>0</v>
          </cell>
        </row>
        <row r="8653">
          <cell r="S8653" t="str">
            <v>0</v>
          </cell>
          <cell r="X8653">
            <v>0</v>
          </cell>
        </row>
        <row r="8654">
          <cell r="S8654" t="str">
            <v>0</v>
          </cell>
          <cell r="X8654">
            <v>0</v>
          </cell>
        </row>
        <row r="8655">
          <cell r="S8655" t="str">
            <v>0</v>
          </cell>
          <cell r="X8655">
            <v>0</v>
          </cell>
        </row>
        <row r="8656">
          <cell r="S8656" t="str">
            <v>0</v>
          </cell>
          <cell r="X8656">
            <v>0</v>
          </cell>
        </row>
        <row r="8657">
          <cell r="S8657" t="str">
            <v>0</v>
          </cell>
          <cell r="X8657">
            <v>0</v>
          </cell>
        </row>
        <row r="8658">
          <cell r="S8658" t="str">
            <v>0</v>
          </cell>
          <cell r="X8658">
            <v>0</v>
          </cell>
        </row>
        <row r="8659">
          <cell r="S8659" t="str">
            <v>0</v>
          </cell>
          <cell r="X8659">
            <v>0</v>
          </cell>
        </row>
        <row r="8660">
          <cell r="S8660" t="str">
            <v>0</v>
          </cell>
          <cell r="X8660">
            <v>0</v>
          </cell>
        </row>
        <row r="8661">
          <cell r="S8661" t="str">
            <v>0</v>
          </cell>
          <cell r="X8661">
            <v>0</v>
          </cell>
        </row>
        <row r="8662">
          <cell r="S8662" t="str">
            <v>0</v>
          </cell>
          <cell r="X8662">
            <v>0</v>
          </cell>
        </row>
        <row r="8663">
          <cell r="S8663" t="str">
            <v>0</v>
          </cell>
          <cell r="X8663">
            <v>0</v>
          </cell>
        </row>
        <row r="8664">
          <cell r="S8664" t="str">
            <v>0</v>
          </cell>
          <cell r="X8664">
            <v>0</v>
          </cell>
        </row>
        <row r="8665">
          <cell r="S8665" t="str">
            <v>0</v>
          </cell>
          <cell r="X8665">
            <v>0</v>
          </cell>
        </row>
        <row r="8666">
          <cell r="S8666" t="str">
            <v>0</v>
          </cell>
          <cell r="X8666">
            <v>0</v>
          </cell>
        </row>
        <row r="8667">
          <cell r="S8667" t="str">
            <v>0</v>
          </cell>
          <cell r="X8667">
            <v>0</v>
          </cell>
        </row>
        <row r="8668">
          <cell r="S8668" t="str">
            <v>0</v>
          </cell>
          <cell r="X8668">
            <v>0</v>
          </cell>
        </row>
        <row r="8669">
          <cell r="S8669" t="str">
            <v>0</v>
          </cell>
          <cell r="X8669">
            <v>0</v>
          </cell>
        </row>
        <row r="8670">
          <cell r="S8670" t="str">
            <v>0</v>
          </cell>
          <cell r="X8670">
            <v>0</v>
          </cell>
        </row>
        <row r="8671">
          <cell r="S8671" t="str">
            <v>0</v>
          </cell>
          <cell r="X8671">
            <v>0</v>
          </cell>
        </row>
        <row r="8672">
          <cell r="S8672" t="str">
            <v>0</v>
          </cell>
          <cell r="X8672">
            <v>0</v>
          </cell>
        </row>
        <row r="8673">
          <cell r="S8673" t="str">
            <v>0</v>
          </cell>
          <cell r="X8673">
            <v>0</v>
          </cell>
        </row>
        <row r="8674">
          <cell r="S8674" t="str">
            <v>0</v>
          </cell>
          <cell r="X8674">
            <v>0</v>
          </cell>
        </row>
        <row r="8675">
          <cell r="S8675" t="str">
            <v>0</v>
          </cell>
          <cell r="X8675">
            <v>0</v>
          </cell>
        </row>
        <row r="8676">
          <cell r="S8676" t="str">
            <v>0</v>
          </cell>
          <cell r="X8676">
            <v>0</v>
          </cell>
        </row>
        <row r="8677">
          <cell r="S8677" t="str">
            <v>0</v>
          </cell>
          <cell r="X8677">
            <v>0</v>
          </cell>
        </row>
        <row r="8678">
          <cell r="S8678" t="str">
            <v>0</v>
          </cell>
          <cell r="X8678">
            <v>0</v>
          </cell>
        </row>
        <row r="8679">
          <cell r="S8679" t="str">
            <v>0</v>
          </cell>
          <cell r="X8679">
            <v>0</v>
          </cell>
        </row>
        <row r="8680">
          <cell r="S8680" t="str">
            <v>0</v>
          </cell>
          <cell r="X8680">
            <v>0</v>
          </cell>
        </row>
        <row r="8681">
          <cell r="S8681" t="str">
            <v>0</v>
          </cell>
          <cell r="X8681">
            <v>0</v>
          </cell>
        </row>
        <row r="8682">
          <cell r="S8682" t="str">
            <v>0</v>
          </cell>
          <cell r="X8682">
            <v>0</v>
          </cell>
        </row>
        <row r="8683">
          <cell r="S8683" t="str">
            <v>0</v>
          </cell>
          <cell r="X8683">
            <v>0</v>
          </cell>
        </row>
        <row r="8684">
          <cell r="S8684" t="str">
            <v>0</v>
          </cell>
          <cell r="X8684">
            <v>0</v>
          </cell>
        </row>
        <row r="8685">
          <cell r="S8685" t="str">
            <v>0</v>
          </cell>
          <cell r="X8685">
            <v>0</v>
          </cell>
        </row>
        <row r="8686">
          <cell r="S8686" t="str">
            <v>0</v>
          </cell>
          <cell r="X8686">
            <v>0</v>
          </cell>
        </row>
        <row r="8687">
          <cell r="S8687" t="str">
            <v>0</v>
          </cell>
          <cell r="X8687">
            <v>0</v>
          </cell>
        </row>
        <row r="8688">
          <cell r="S8688" t="str">
            <v>0</v>
          </cell>
          <cell r="X8688">
            <v>0</v>
          </cell>
        </row>
        <row r="8689">
          <cell r="S8689" t="str">
            <v>0</v>
          </cell>
          <cell r="X8689">
            <v>0</v>
          </cell>
        </row>
        <row r="8690">
          <cell r="S8690" t="str">
            <v>0</v>
          </cell>
          <cell r="X8690">
            <v>0</v>
          </cell>
        </row>
        <row r="8691">
          <cell r="S8691" t="str">
            <v>0</v>
          </cell>
          <cell r="X8691">
            <v>0</v>
          </cell>
        </row>
        <row r="8692">
          <cell r="S8692" t="str">
            <v>0</v>
          </cell>
          <cell r="X8692">
            <v>0</v>
          </cell>
        </row>
        <row r="8693">
          <cell r="S8693" t="str">
            <v>0</v>
          </cell>
          <cell r="X8693">
            <v>0</v>
          </cell>
        </row>
        <row r="8694">
          <cell r="S8694" t="str">
            <v>0</v>
          </cell>
          <cell r="X8694">
            <v>0</v>
          </cell>
        </row>
        <row r="8695">
          <cell r="S8695" t="str">
            <v>0</v>
          </cell>
          <cell r="X8695">
            <v>0</v>
          </cell>
        </row>
        <row r="8696">
          <cell r="S8696" t="str">
            <v>0</v>
          </cell>
          <cell r="X8696">
            <v>0</v>
          </cell>
        </row>
        <row r="8697">
          <cell r="S8697" t="str">
            <v>0</v>
          </cell>
          <cell r="X8697">
            <v>0</v>
          </cell>
        </row>
        <row r="8698">
          <cell r="S8698" t="str">
            <v>0</v>
          </cell>
          <cell r="X8698">
            <v>0</v>
          </cell>
        </row>
        <row r="8699">
          <cell r="S8699" t="str">
            <v>0</v>
          </cell>
          <cell r="X8699">
            <v>0</v>
          </cell>
        </row>
        <row r="8700">
          <cell r="S8700" t="str">
            <v>0</v>
          </cell>
          <cell r="X8700">
            <v>0</v>
          </cell>
        </row>
        <row r="8701">
          <cell r="S8701" t="str">
            <v>0</v>
          </cell>
          <cell r="X8701">
            <v>0</v>
          </cell>
        </row>
        <row r="8702">
          <cell r="S8702" t="str">
            <v>0</v>
          </cell>
          <cell r="X8702">
            <v>0</v>
          </cell>
        </row>
        <row r="8703">
          <cell r="S8703" t="str">
            <v>0</v>
          </cell>
          <cell r="X8703">
            <v>0</v>
          </cell>
        </row>
        <row r="8704">
          <cell r="S8704" t="str">
            <v>0</v>
          </cell>
          <cell r="X8704">
            <v>0</v>
          </cell>
        </row>
        <row r="8705">
          <cell r="S8705" t="str">
            <v>0</v>
          </cell>
          <cell r="X8705">
            <v>0</v>
          </cell>
        </row>
        <row r="8706">
          <cell r="S8706" t="str">
            <v>0</v>
          </cell>
          <cell r="X8706">
            <v>0</v>
          </cell>
        </row>
        <row r="8707">
          <cell r="S8707" t="str">
            <v>0</v>
          </cell>
          <cell r="X8707">
            <v>0</v>
          </cell>
        </row>
        <row r="8708">
          <cell r="S8708" t="str">
            <v>0</v>
          </cell>
          <cell r="X8708">
            <v>0</v>
          </cell>
        </row>
        <row r="8709">
          <cell r="S8709" t="str">
            <v>0</v>
          </cell>
          <cell r="X8709">
            <v>0</v>
          </cell>
        </row>
        <row r="8710">
          <cell r="S8710" t="str">
            <v>0</v>
          </cell>
          <cell r="X8710">
            <v>0</v>
          </cell>
        </row>
        <row r="8711">
          <cell r="S8711" t="str">
            <v>0</v>
          </cell>
          <cell r="X8711">
            <v>0</v>
          </cell>
        </row>
        <row r="8712">
          <cell r="S8712" t="str">
            <v>0</v>
          </cell>
          <cell r="X8712">
            <v>0</v>
          </cell>
        </row>
        <row r="8713">
          <cell r="S8713" t="str">
            <v>0</v>
          </cell>
          <cell r="X8713">
            <v>0</v>
          </cell>
        </row>
        <row r="8714">
          <cell r="S8714" t="str">
            <v>0</v>
          </cell>
          <cell r="X8714">
            <v>0</v>
          </cell>
        </row>
        <row r="8715">
          <cell r="S8715" t="str">
            <v>0</v>
          </cell>
          <cell r="X8715">
            <v>0</v>
          </cell>
        </row>
        <row r="8716">
          <cell r="S8716" t="str">
            <v>0</v>
          </cell>
          <cell r="X8716">
            <v>0</v>
          </cell>
        </row>
        <row r="8717">
          <cell r="S8717" t="str">
            <v>0</v>
          </cell>
          <cell r="X8717">
            <v>0</v>
          </cell>
        </row>
        <row r="8718">
          <cell r="S8718" t="str">
            <v>0</v>
          </cell>
          <cell r="X8718">
            <v>0</v>
          </cell>
        </row>
        <row r="8719">
          <cell r="S8719" t="str">
            <v>0</v>
          </cell>
          <cell r="X8719">
            <v>0</v>
          </cell>
        </row>
        <row r="8720">
          <cell r="S8720" t="str">
            <v>0</v>
          </cell>
          <cell r="X8720">
            <v>0</v>
          </cell>
        </row>
        <row r="8721">
          <cell r="S8721" t="str">
            <v>0</v>
          </cell>
          <cell r="X8721">
            <v>0</v>
          </cell>
        </row>
        <row r="8722">
          <cell r="S8722" t="str">
            <v>0</v>
          </cell>
          <cell r="X8722">
            <v>0</v>
          </cell>
        </row>
        <row r="8723">
          <cell r="S8723" t="str">
            <v>0</v>
          </cell>
          <cell r="X8723">
            <v>0</v>
          </cell>
        </row>
        <row r="8724">
          <cell r="S8724" t="str">
            <v>0</v>
          </cell>
          <cell r="X8724">
            <v>0</v>
          </cell>
        </row>
        <row r="8725">
          <cell r="S8725" t="str">
            <v>0</v>
          </cell>
          <cell r="X8725">
            <v>0</v>
          </cell>
        </row>
        <row r="8726">
          <cell r="S8726" t="str">
            <v>0</v>
          </cell>
          <cell r="X8726">
            <v>0</v>
          </cell>
        </row>
        <row r="8727">
          <cell r="S8727" t="str">
            <v>0</v>
          </cell>
          <cell r="X8727">
            <v>0</v>
          </cell>
        </row>
        <row r="8728">
          <cell r="S8728" t="str">
            <v>0</v>
          </cell>
          <cell r="X8728">
            <v>0</v>
          </cell>
        </row>
        <row r="8729">
          <cell r="S8729" t="str">
            <v>0</v>
          </cell>
          <cell r="X8729">
            <v>0</v>
          </cell>
        </row>
        <row r="8730">
          <cell r="S8730" t="str">
            <v>0</v>
          </cell>
          <cell r="X8730">
            <v>0</v>
          </cell>
        </row>
        <row r="8731">
          <cell r="S8731" t="str">
            <v>0</v>
          </cell>
          <cell r="X8731">
            <v>0</v>
          </cell>
        </row>
        <row r="8732">
          <cell r="S8732" t="str">
            <v>0</v>
          </cell>
          <cell r="X8732">
            <v>0</v>
          </cell>
        </row>
        <row r="8733">
          <cell r="S8733" t="str">
            <v>0</v>
          </cell>
          <cell r="X8733">
            <v>0</v>
          </cell>
        </row>
        <row r="8734">
          <cell r="S8734" t="str">
            <v>0</v>
          </cell>
          <cell r="X8734">
            <v>0</v>
          </cell>
        </row>
        <row r="8735">
          <cell r="S8735" t="str">
            <v>0</v>
          </cell>
          <cell r="X8735">
            <v>0</v>
          </cell>
        </row>
        <row r="8736">
          <cell r="S8736" t="str">
            <v>0</v>
          </cell>
          <cell r="X8736">
            <v>0</v>
          </cell>
        </row>
        <row r="8737">
          <cell r="S8737" t="str">
            <v>0</v>
          </cell>
          <cell r="X8737">
            <v>0</v>
          </cell>
        </row>
        <row r="8738">
          <cell r="S8738" t="str">
            <v>0</v>
          </cell>
          <cell r="X8738">
            <v>0</v>
          </cell>
        </row>
        <row r="8739">
          <cell r="S8739" t="str">
            <v>0</v>
          </cell>
          <cell r="X8739">
            <v>0</v>
          </cell>
        </row>
        <row r="8740">
          <cell r="S8740" t="str">
            <v>0</v>
          </cell>
          <cell r="X8740">
            <v>0</v>
          </cell>
        </row>
        <row r="8741">
          <cell r="S8741" t="str">
            <v>0</v>
          </cell>
          <cell r="X8741">
            <v>0</v>
          </cell>
        </row>
        <row r="8742">
          <cell r="S8742" t="str">
            <v>0</v>
          </cell>
          <cell r="X8742">
            <v>0</v>
          </cell>
        </row>
        <row r="8743">
          <cell r="S8743" t="str">
            <v>0</v>
          </cell>
          <cell r="X8743">
            <v>0</v>
          </cell>
        </row>
        <row r="8744">
          <cell r="S8744" t="str">
            <v>0</v>
          </cell>
          <cell r="X8744">
            <v>0</v>
          </cell>
        </row>
        <row r="8745">
          <cell r="S8745" t="str">
            <v>0</v>
          </cell>
          <cell r="X8745">
            <v>0</v>
          </cell>
        </row>
        <row r="8746">
          <cell r="S8746" t="str">
            <v>0</v>
          </cell>
          <cell r="X8746">
            <v>0</v>
          </cell>
        </row>
        <row r="8747">
          <cell r="S8747" t="str">
            <v>0</v>
          </cell>
          <cell r="X8747">
            <v>0</v>
          </cell>
        </row>
        <row r="8748">
          <cell r="S8748" t="str">
            <v>0</v>
          </cell>
          <cell r="X8748">
            <v>0</v>
          </cell>
        </row>
        <row r="8749">
          <cell r="S8749" t="str">
            <v>0</v>
          </cell>
          <cell r="X8749">
            <v>0</v>
          </cell>
        </row>
        <row r="8750">
          <cell r="S8750" t="str">
            <v>0</v>
          </cell>
          <cell r="X8750">
            <v>0</v>
          </cell>
        </row>
        <row r="8751">
          <cell r="S8751" t="str">
            <v>0</v>
          </cell>
          <cell r="X8751">
            <v>0</v>
          </cell>
        </row>
        <row r="8752">
          <cell r="S8752" t="str">
            <v>0</v>
          </cell>
          <cell r="X8752">
            <v>0</v>
          </cell>
        </row>
        <row r="8753">
          <cell r="S8753" t="str">
            <v>0</v>
          </cell>
          <cell r="X8753">
            <v>0</v>
          </cell>
        </row>
        <row r="8754">
          <cell r="S8754" t="str">
            <v>0</v>
          </cell>
          <cell r="X8754">
            <v>0</v>
          </cell>
        </row>
        <row r="8755">
          <cell r="S8755" t="str">
            <v>0</v>
          </cell>
          <cell r="X8755">
            <v>0</v>
          </cell>
        </row>
        <row r="8756">
          <cell r="S8756" t="str">
            <v>0</v>
          </cell>
          <cell r="X8756">
            <v>0</v>
          </cell>
        </row>
        <row r="8757">
          <cell r="S8757" t="str">
            <v>0</v>
          </cell>
          <cell r="X8757">
            <v>0</v>
          </cell>
        </row>
        <row r="8758">
          <cell r="S8758" t="str">
            <v>0</v>
          </cell>
          <cell r="X8758">
            <v>0</v>
          </cell>
        </row>
        <row r="8759">
          <cell r="S8759" t="str">
            <v>0</v>
          </cell>
          <cell r="X8759">
            <v>0</v>
          </cell>
        </row>
        <row r="8760">
          <cell r="S8760" t="str">
            <v>0</v>
          </cell>
          <cell r="X8760">
            <v>0</v>
          </cell>
        </row>
        <row r="8761">
          <cell r="S8761" t="str">
            <v>0</v>
          </cell>
          <cell r="X8761">
            <v>0</v>
          </cell>
        </row>
        <row r="8762">
          <cell r="S8762" t="str">
            <v>0</v>
          </cell>
          <cell r="X8762">
            <v>0</v>
          </cell>
        </row>
        <row r="8763">
          <cell r="S8763" t="str">
            <v>0</v>
          </cell>
          <cell r="X8763">
            <v>0</v>
          </cell>
        </row>
        <row r="8764">
          <cell r="S8764" t="str">
            <v>0</v>
          </cell>
          <cell r="X8764">
            <v>0</v>
          </cell>
        </row>
        <row r="8765">
          <cell r="S8765" t="str">
            <v>0</v>
          </cell>
          <cell r="X8765">
            <v>0</v>
          </cell>
        </row>
        <row r="8766">
          <cell r="S8766" t="str">
            <v>0</v>
          </cell>
          <cell r="X8766">
            <v>0</v>
          </cell>
        </row>
        <row r="8767">
          <cell r="S8767" t="str">
            <v>0</v>
          </cell>
          <cell r="X8767">
            <v>0</v>
          </cell>
        </row>
        <row r="8768">
          <cell r="S8768" t="str">
            <v>0</v>
          </cell>
          <cell r="X8768">
            <v>0</v>
          </cell>
        </row>
        <row r="8769">
          <cell r="S8769" t="str">
            <v>0</v>
          </cell>
          <cell r="X8769">
            <v>0</v>
          </cell>
        </row>
        <row r="8770">
          <cell r="S8770" t="str">
            <v>0</v>
          </cell>
          <cell r="X8770">
            <v>0</v>
          </cell>
        </row>
        <row r="8771">
          <cell r="S8771" t="str">
            <v>0</v>
          </cell>
          <cell r="X8771">
            <v>0</v>
          </cell>
        </row>
        <row r="8772">
          <cell r="S8772" t="str">
            <v>0</v>
          </cell>
          <cell r="X8772">
            <v>0</v>
          </cell>
        </row>
        <row r="8773">
          <cell r="S8773" t="str">
            <v>0</v>
          </cell>
          <cell r="X8773">
            <v>0</v>
          </cell>
        </row>
        <row r="8774">
          <cell r="S8774" t="str">
            <v>0</v>
          </cell>
          <cell r="X8774">
            <v>0</v>
          </cell>
        </row>
        <row r="8775">
          <cell r="S8775" t="str">
            <v>0</v>
          </cell>
          <cell r="X8775">
            <v>0</v>
          </cell>
        </row>
        <row r="8776">
          <cell r="S8776" t="str">
            <v>0</v>
          </cell>
          <cell r="X8776">
            <v>0</v>
          </cell>
        </row>
        <row r="8777">
          <cell r="S8777" t="str">
            <v>0</v>
          </cell>
          <cell r="X8777">
            <v>0</v>
          </cell>
        </row>
        <row r="8778">
          <cell r="S8778" t="str">
            <v>0</v>
          </cell>
          <cell r="X8778">
            <v>0</v>
          </cell>
        </row>
        <row r="8779">
          <cell r="S8779" t="str">
            <v>0</v>
          </cell>
          <cell r="X8779">
            <v>0</v>
          </cell>
        </row>
        <row r="8780">
          <cell r="S8780" t="str">
            <v>0</v>
          </cell>
          <cell r="X8780">
            <v>0</v>
          </cell>
        </row>
        <row r="8781">
          <cell r="S8781" t="str">
            <v>0</v>
          </cell>
          <cell r="X8781">
            <v>0</v>
          </cell>
        </row>
        <row r="8782">
          <cell r="S8782" t="str">
            <v>0</v>
          </cell>
          <cell r="X8782">
            <v>0</v>
          </cell>
        </row>
        <row r="8783">
          <cell r="S8783" t="str">
            <v>0</v>
          </cell>
          <cell r="X8783">
            <v>0</v>
          </cell>
        </row>
        <row r="8784">
          <cell r="S8784" t="str">
            <v>0</v>
          </cell>
          <cell r="X8784">
            <v>0</v>
          </cell>
        </row>
        <row r="8785">
          <cell r="S8785" t="str">
            <v>0</v>
          </cell>
          <cell r="X8785">
            <v>0</v>
          </cell>
        </row>
        <row r="8786">
          <cell r="S8786" t="str">
            <v>0</v>
          </cell>
          <cell r="X8786">
            <v>0</v>
          </cell>
        </row>
        <row r="8787">
          <cell r="S8787" t="str">
            <v>0</v>
          </cell>
          <cell r="X8787">
            <v>0</v>
          </cell>
        </row>
        <row r="8788">
          <cell r="S8788" t="str">
            <v>0</v>
          </cell>
          <cell r="X8788">
            <v>0</v>
          </cell>
        </row>
        <row r="8789">
          <cell r="S8789" t="str">
            <v>0</v>
          </cell>
          <cell r="X8789">
            <v>0</v>
          </cell>
        </row>
        <row r="8790">
          <cell r="S8790" t="str">
            <v>0</v>
          </cell>
          <cell r="X8790">
            <v>0</v>
          </cell>
        </row>
        <row r="8791">
          <cell r="S8791" t="str">
            <v>0</v>
          </cell>
          <cell r="X8791">
            <v>0</v>
          </cell>
        </row>
        <row r="8792">
          <cell r="S8792" t="str">
            <v>0</v>
          </cell>
          <cell r="X8792">
            <v>0</v>
          </cell>
        </row>
        <row r="8793">
          <cell r="S8793" t="str">
            <v>0</v>
          </cell>
          <cell r="X8793">
            <v>0</v>
          </cell>
        </row>
        <row r="8794">
          <cell r="S8794" t="str">
            <v>0</v>
          </cell>
          <cell r="X8794">
            <v>0</v>
          </cell>
        </row>
        <row r="8795">
          <cell r="S8795" t="str">
            <v>0</v>
          </cell>
          <cell r="X8795">
            <v>0</v>
          </cell>
        </row>
        <row r="8796">
          <cell r="S8796" t="str">
            <v>0</v>
          </cell>
          <cell r="X8796">
            <v>0</v>
          </cell>
        </row>
        <row r="8797">
          <cell r="S8797" t="str">
            <v>0</v>
          </cell>
          <cell r="X8797">
            <v>0</v>
          </cell>
        </row>
        <row r="8798">
          <cell r="S8798" t="str">
            <v>0</v>
          </cell>
          <cell r="X8798">
            <v>0</v>
          </cell>
        </row>
        <row r="8799">
          <cell r="S8799" t="str">
            <v>0</v>
          </cell>
          <cell r="X8799">
            <v>0</v>
          </cell>
        </row>
        <row r="8800">
          <cell r="S8800" t="str">
            <v>0</v>
          </cell>
          <cell r="X8800">
            <v>0</v>
          </cell>
        </row>
        <row r="8801">
          <cell r="S8801" t="str">
            <v>0</v>
          </cell>
          <cell r="X8801">
            <v>0</v>
          </cell>
        </row>
        <row r="8802">
          <cell r="S8802" t="str">
            <v>0</v>
          </cell>
          <cell r="X8802">
            <v>0</v>
          </cell>
        </row>
        <row r="8803">
          <cell r="S8803" t="str">
            <v>0</v>
          </cell>
          <cell r="X8803">
            <v>0</v>
          </cell>
        </row>
        <row r="8804">
          <cell r="S8804" t="str">
            <v>0</v>
          </cell>
          <cell r="X8804">
            <v>0</v>
          </cell>
        </row>
        <row r="8805">
          <cell r="S8805" t="str">
            <v>0</v>
          </cell>
          <cell r="X8805">
            <v>0</v>
          </cell>
        </row>
        <row r="8806">
          <cell r="S8806" t="str">
            <v>0</v>
          </cell>
          <cell r="X8806">
            <v>0</v>
          </cell>
        </row>
        <row r="8807">
          <cell r="S8807" t="str">
            <v>0</v>
          </cell>
          <cell r="X8807">
            <v>0</v>
          </cell>
        </row>
        <row r="8808">
          <cell r="S8808" t="str">
            <v>0</v>
          </cell>
          <cell r="X8808">
            <v>0</v>
          </cell>
        </row>
        <row r="8809">
          <cell r="S8809" t="str">
            <v>0</v>
          </cell>
          <cell r="X8809">
            <v>0</v>
          </cell>
        </row>
        <row r="8810">
          <cell r="S8810" t="str">
            <v>0</v>
          </cell>
          <cell r="X8810">
            <v>0</v>
          </cell>
        </row>
        <row r="8811">
          <cell r="S8811" t="str">
            <v>0</v>
          </cell>
          <cell r="X8811">
            <v>0</v>
          </cell>
        </row>
        <row r="8812">
          <cell r="S8812" t="str">
            <v>0</v>
          </cell>
          <cell r="X8812">
            <v>0</v>
          </cell>
        </row>
        <row r="8813">
          <cell r="S8813" t="str">
            <v>0</v>
          </cell>
          <cell r="X8813">
            <v>0</v>
          </cell>
        </row>
        <row r="8814">
          <cell r="S8814" t="str">
            <v>0</v>
          </cell>
          <cell r="X8814">
            <v>0</v>
          </cell>
        </row>
        <row r="8815">
          <cell r="S8815" t="str">
            <v>0</v>
          </cell>
          <cell r="X8815">
            <v>0</v>
          </cell>
        </row>
        <row r="8816">
          <cell r="S8816" t="str">
            <v>0</v>
          </cell>
          <cell r="X8816">
            <v>0</v>
          </cell>
        </row>
        <row r="8817">
          <cell r="S8817" t="str">
            <v>0</v>
          </cell>
          <cell r="X8817">
            <v>0</v>
          </cell>
        </row>
        <row r="8818">
          <cell r="S8818" t="str">
            <v>0</v>
          </cell>
          <cell r="X8818">
            <v>0</v>
          </cell>
        </row>
        <row r="8819">
          <cell r="S8819" t="str">
            <v>0</v>
          </cell>
          <cell r="X8819">
            <v>0</v>
          </cell>
        </row>
        <row r="8820">
          <cell r="S8820" t="str">
            <v>0</v>
          </cell>
          <cell r="X8820">
            <v>0</v>
          </cell>
        </row>
        <row r="8821">
          <cell r="S8821" t="str">
            <v>0</v>
          </cell>
          <cell r="X8821">
            <v>0</v>
          </cell>
        </row>
        <row r="8822">
          <cell r="S8822" t="str">
            <v>0</v>
          </cell>
          <cell r="X8822">
            <v>0</v>
          </cell>
        </row>
        <row r="8823">
          <cell r="S8823" t="str">
            <v>0</v>
          </cell>
          <cell r="X8823">
            <v>0</v>
          </cell>
        </row>
        <row r="8824">
          <cell r="S8824" t="str">
            <v>0</v>
          </cell>
          <cell r="X8824">
            <v>0</v>
          </cell>
        </row>
        <row r="8825">
          <cell r="S8825" t="str">
            <v>0</v>
          </cell>
          <cell r="X8825">
            <v>0</v>
          </cell>
        </row>
        <row r="8826">
          <cell r="S8826" t="str">
            <v>0</v>
          </cell>
          <cell r="X8826">
            <v>0</v>
          </cell>
        </row>
        <row r="8827">
          <cell r="S8827" t="str">
            <v>0</v>
          </cell>
          <cell r="X8827">
            <v>0</v>
          </cell>
        </row>
        <row r="8828">
          <cell r="S8828" t="str">
            <v>0</v>
          </cell>
          <cell r="X8828">
            <v>0</v>
          </cell>
        </row>
        <row r="8829">
          <cell r="S8829" t="str">
            <v>0</v>
          </cell>
          <cell r="X8829">
            <v>0</v>
          </cell>
        </row>
        <row r="8830">
          <cell r="S8830" t="str">
            <v>0</v>
          </cell>
          <cell r="X8830">
            <v>0</v>
          </cell>
        </row>
        <row r="8831">
          <cell r="S8831" t="str">
            <v>0</v>
          </cell>
          <cell r="X8831">
            <v>0</v>
          </cell>
        </row>
        <row r="8832">
          <cell r="S8832" t="str">
            <v>0</v>
          </cell>
          <cell r="X8832">
            <v>0</v>
          </cell>
        </row>
        <row r="8833">
          <cell r="S8833" t="str">
            <v>0</v>
          </cell>
          <cell r="X8833">
            <v>0</v>
          </cell>
        </row>
        <row r="8834">
          <cell r="S8834" t="str">
            <v>0</v>
          </cell>
          <cell r="X8834">
            <v>0</v>
          </cell>
        </row>
        <row r="8835">
          <cell r="S8835" t="str">
            <v>0</v>
          </cell>
          <cell r="X8835">
            <v>0</v>
          </cell>
        </row>
        <row r="8836">
          <cell r="S8836" t="str">
            <v>0</v>
          </cell>
          <cell r="X8836">
            <v>0</v>
          </cell>
        </row>
        <row r="8837">
          <cell r="S8837" t="str">
            <v>0</v>
          </cell>
          <cell r="X8837">
            <v>0</v>
          </cell>
        </row>
        <row r="8838">
          <cell r="S8838" t="str">
            <v>0</v>
          </cell>
          <cell r="X8838">
            <v>0</v>
          </cell>
        </row>
        <row r="8839">
          <cell r="S8839" t="str">
            <v>0</v>
          </cell>
          <cell r="X8839">
            <v>0</v>
          </cell>
        </row>
        <row r="8840">
          <cell r="S8840" t="str">
            <v>0</v>
          </cell>
          <cell r="X8840">
            <v>0</v>
          </cell>
        </row>
        <row r="8841">
          <cell r="S8841" t="str">
            <v>0</v>
          </cell>
          <cell r="X8841">
            <v>0</v>
          </cell>
        </row>
        <row r="8842">
          <cell r="S8842" t="str">
            <v>0</v>
          </cell>
          <cell r="X8842">
            <v>0</v>
          </cell>
        </row>
        <row r="8843">
          <cell r="S8843" t="str">
            <v>0</v>
          </cell>
          <cell r="X8843">
            <v>0</v>
          </cell>
        </row>
        <row r="8844">
          <cell r="S8844" t="str">
            <v>0</v>
          </cell>
          <cell r="X8844">
            <v>0</v>
          </cell>
        </row>
        <row r="8845">
          <cell r="S8845" t="str">
            <v>0</v>
          </cell>
          <cell r="X8845">
            <v>0</v>
          </cell>
        </row>
        <row r="8846">
          <cell r="S8846" t="str">
            <v>0</v>
          </cell>
          <cell r="X8846">
            <v>0</v>
          </cell>
        </row>
        <row r="8847">
          <cell r="S8847" t="str">
            <v>0</v>
          </cell>
          <cell r="X8847">
            <v>0</v>
          </cell>
        </row>
        <row r="8848">
          <cell r="S8848" t="str">
            <v>0</v>
          </cell>
          <cell r="X8848">
            <v>0</v>
          </cell>
        </row>
        <row r="8849">
          <cell r="S8849" t="str">
            <v>0</v>
          </cell>
          <cell r="X8849">
            <v>0</v>
          </cell>
        </row>
        <row r="8850">
          <cell r="S8850" t="str">
            <v>0</v>
          </cell>
          <cell r="X8850">
            <v>0</v>
          </cell>
        </row>
        <row r="8851">
          <cell r="S8851" t="str">
            <v>0</v>
          </cell>
          <cell r="X8851">
            <v>0</v>
          </cell>
        </row>
        <row r="8852">
          <cell r="S8852" t="str">
            <v>0</v>
          </cell>
          <cell r="X8852">
            <v>0</v>
          </cell>
        </row>
        <row r="8853">
          <cell r="S8853" t="str">
            <v>0</v>
          </cell>
          <cell r="X8853">
            <v>0</v>
          </cell>
        </row>
        <row r="8854">
          <cell r="S8854" t="str">
            <v>0</v>
          </cell>
          <cell r="X8854">
            <v>0</v>
          </cell>
        </row>
        <row r="8855">
          <cell r="S8855" t="str">
            <v>0</v>
          </cell>
          <cell r="X8855">
            <v>0</v>
          </cell>
        </row>
        <row r="8856">
          <cell r="S8856" t="str">
            <v>0</v>
          </cell>
          <cell r="X8856">
            <v>0</v>
          </cell>
        </row>
        <row r="8857">
          <cell r="S8857" t="str">
            <v>0</v>
          </cell>
          <cell r="X8857">
            <v>0</v>
          </cell>
        </row>
        <row r="8858">
          <cell r="S8858" t="str">
            <v>0</v>
          </cell>
          <cell r="X8858">
            <v>0</v>
          </cell>
        </row>
        <row r="8859">
          <cell r="S8859" t="str">
            <v>0</v>
          </cell>
          <cell r="X8859">
            <v>0</v>
          </cell>
        </row>
        <row r="8860">
          <cell r="S8860" t="str">
            <v>0</v>
          </cell>
          <cell r="X8860">
            <v>0</v>
          </cell>
        </row>
        <row r="8861">
          <cell r="S8861" t="str">
            <v>0</v>
          </cell>
          <cell r="X8861">
            <v>0</v>
          </cell>
        </row>
        <row r="8862">
          <cell r="S8862" t="str">
            <v>0</v>
          </cell>
          <cell r="X8862">
            <v>0</v>
          </cell>
        </row>
        <row r="8863">
          <cell r="S8863" t="str">
            <v>0</v>
          </cell>
          <cell r="X8863">
            <v>0</v>
          </cell>
        </row>
        <row r="8864">
          <cell r="S8864" t="str">
            <v>0</v>
          </cell>
          <cell r="X8864">
            <v>0</v>
          </cell>
        </row>
        <row r="8865">
          <cell r="S8865" t="str">
            <v>0</v>
          </cell>
          <cell r="X8865">
            <v>0</v>
          </cell>
        </row>
        <row r="8866">
          <cell r="S8866" t="str">
            <v>0</v>
          </cell>
          <cell r="X8866">
            <v>0</v>
          </cell>
        </row>
        <row r="8867">
          <cell r="S8867" t="str">
            <v>0</v>
          </cell>
          <cell r="X8867">
            <v>0</v>
          </cell>
        </row>
        <row r="8868">
          <cell r="S8868" t="str">
            <v>0</v>
          </cell>
          <cell r="X8868">
            <v>0</v>
          </cell>
        </row>
        <row r="8869">
          <cell r="S8869" t="str">
            <v>0</v>
          </cell>
          <cell r="X8869">
            <v>0</v>
          </cell>
        </row>
        <row r="8870">
          <cell r="S8870" t="str">
            <v>0</v>
          </cell>
          <cell r="X8870">
            <v>0</v>
          </cell>
        </row>
        <row r="8871">
          <cell r="S8871" t="str">
            <v>0</v>
          </cell>
          <cell r="X8871">
            <v>0</v>
          </cell>
        </row>
        <row r="8872">
          <cell r="S8872" t="str">
            <v>0</v>
          </cell>
          <cell r="X8872">
            <v>0</v>
          </cell>
        </row>
        <row r="8873">
          <cell r="S8873" t="str">
            <v>0</v>
          </cell>
          <cell r="X8873">
            <v>0</v>
          </cell>
        </row>
        <row r="8874">
          <cell r="S8874" t="str">
            <v>0</v>
          </cell>
          <cell r="X8874">
            <v>0</v>
          </cell>
        </row>
        <row r="8875">
          <cell r="S8875" t="str">
            <v>0</v>
          </cell>
          <cell r="X8875">
            <v>0</v>
          </cell>
        </row>
        <row r="8876">
          <cell r="S8876" t="str">
            <v>0</v>
          </cell>
          <cell r="X8876">
            <v>0</v>
          </cell>
        </row>
        <row r="8877">
          <cell r="S8877" t="str">
            <v>0</v>
          </cell>
          <cell r="X8877">
            <v>0</v>
          </cell>
        </row>
        <row r="8878">
          <cell r="S8878" t="str">
            <v>0</v>
          </cell>
          <cell r="X8878">
            <v>0</v>
          </cell>
        </row>
        <row r="8879">
          <cell r="S8879" t="str">
            <v>0</v>
          </cell>
          <cell r="X8879">
            <v>0</v>
          </cell>
        </row>
        <row r="8880">
          <cell r="S8880" t="str">
            <v>0</v>
          </cell>
          <cell r="X8880">
            <v>0</v>
          </cell>
        </row>
        <row r="8881">
          <cell r="S8881" t="str">
            <v>0</v>
          </cell>
          <cell r="X8881">
            <v>0</v>
          </cell>
        </row>
        <row r="8882">
          <cell r="S8882" t="str">
            <v>0</v>
          </cell>
          <cell r="X8882">
            <v>0</v>
          </cell>
        </row>
        <row r="8883">
          <cell r="S8883" t="str">
            <v>0</v>
          </cell>
          <cell r="X8883">
            <v>0</v>
          </cell>
        </row>
        <row r="8884">
          <cell r="S8884" t="str">
            <v>0</v>
          </cell>
          <cell r="X8884">
            <v>0</v>
          </cell>
        </row>
        <row r="8885">
          <cell r="S8885" t="str">
            <v>0</v>
          </cell>
          <cell r="X8885">
            <v>0</v>
          </cell>
        </row>
        <row r="8886">
          <cell r="S8886" t="str">
            <v>0</v>
          </cell>
          <cell r="X8886">
            <v>0</v>
          </cell>
        </row>
        <row r="8887">
          <cell r="S8887" t="str">
            <v>0</v>
          </cell>
          <cell r="X8887">
            <v>0</v>
          </cell>
        </row>
        <row r="8888">
          <cell r="S8888" t="str">
            <v>0</v>
          </cell>
          <cell r="X8888">
            <v>0</v>
          </cell>
        </row>
        <row r="8889">
          <cell r="S8889" t="str">
            <v>0</v>
          </cell>
          <cell r="X8889">
            <v>0</v>
          </cell>
        </row>
        <row r="8890">
          <cell r="S8890" t="str">
            <v>0</v>
          </cell>
          <cell r="X8890">
            <v>0</v>
          </cell>
        </row>
        <row r="8891">
          <cell r="S8891" t="str">
            <v>0</v>
          </cell>
          <cell r="X8891">
            <v>0</v>
          </cell>
        </row>
        <row r="8892">
          <cell r="S8892" t="str">
            <v>0</v>
          </cell>
          <cell r="X8892">
            <v>0</v>
          </cell>
        </row>
        <row r="8893">
          <cell r="S8893" t="str">
            <v>0</v>
          </cell>
          <cell r="X8893">
            <v>0</v>
          </cell>
        </row>
        <row r="8894">
          <cell r="S8894" t="str">
            <v>0</v>
          </cell>
          <cell r="X8894">
            <v>0</v>
          </cell>
        </row>
        <row r="8895">
          <cell r="S8895" t="str">
            <v>0</v>
          </cell>
          <cell r="X8895">
            <v>0</v>
          </cell>
        </row>
        <row r="8896">
          <cell r="S8896" t="str">
            <v>0</v>
          </cell>
          <cell r="X8896">
            <v>0</v>
          </cell>
        </row>
        <row r="8897">
          <cell r="S8897" t="str">
            <v>0</v>
          </cell>
          <cell r="X8897">
            <v>0</v>
          </cell>
        </row>
        <row r="8898">
          <cell r="S8898" t="str">
            <v>0</v>
          </cell>
          <cell r="X8898">
            <v>0</v>
          </cell>
        </row>
        <row r="8899">
          <cell r="S8899" t="str">
            <v>0</v>
          </cell>
          <cell r="X8899">
            <v>0</v>
          </cell>
        </row>
        <row r="8900">
          <cell r="S8900" t="str">
            <v>0</v>
          </cell>
          <cell r="X8900">
            <v>0</v>
          </cell>
        </row>
        <row r="8901">
          <cell r="S8901" t="str">
            <v>0</v>
          </cell>
          <cell r="X8901">
            <v>0</v>
          </cell>
        </row>
        <row r="8902">
          <cell r="S8902" t="str">
            <v>0</v>
          </cell>
          <cell r="X8902">
            <v>0</v>
          </cell>
        </row>
        <row r="8903">
          <cell r="S8903" t="str">
            <v>0</v>
          </cell>
          <cell r="X8903">
            <v>0</v>
          </cell>
        </row>
        <row r="8904">
          <cell r="S8904" t="str">
            <v>0</v>
          </cell>
          <cell r="X8904">
            <v>0</v>
          </cell>
        </row>
        <row r="8905">
          <cell r="S8905" t="str">
            <v>0</v>
          </cell>
          <cell r="X8905">
            <v>0</v>
          </cell>
        </row>
        <row r="8906">
          <cell r="S8906" t="str">
            <v>0</v>
          </cell>
          <cell r="X8906">
            <v>0</v>
          </cell>
        </row>
        <row r="8907">
          <cell r="S8907" t="str">
            <v>0</v>
          </cell>
          <cell r="X8907">
            <v>0</v>
          </cell>
        </row>
        <row r="8908">
          <cell r="S8908" t="str">
            <v>0</v>
          </cell>
          <cell r="X8908">
            <v>0</v>
          </cell>
        </row>
        <row r="8909">
          <cell r="S8909" t="str">
            <v>0</v>
          </cell>
          <cell r="X8909">
            <v>0</v>
          </cell>
        </row>
        <row r="8910">
          <cell r="S8910" t="str">
            <v>0</v>
          </cell>
          <cell r="X8910">
            <v>0</v>
          </cell>
        </row>
        <row r="8911">
          <cell r="S8911" t="str">
            <v>0</v>
          </cell>
          <cell r="X8911">
            <v>0</v>
          </cell>
        </row>
        <row r="8912">
          <cell r="S8912" t="str">
            <v>0</v>
          </cell>
          <cell r="X8912">
            <v>0</v>
          </cell>
        </row>
        <row r="8913">
          <cell r="S8913" t="str">
            <v>0</v>
          </cell>
          <cell r="X8913">
            <v>0</v>
          </cell>
        </row>
        <row r="8914">
          <cell r="S8914" t="str">
            <v>0</v>
          </cell>
          <cell r="X8914">
            <v>0</v>
          </cell>
        </row>
        <row r="8915">
          <cell r="S8915" t="str">
            <v>0</v>
          </cell>
          <cell r="X8915">
            <v>0</v>
          </cell>
        </row>
        <row r="8916">
          <cell r="S8916" t="str">
            <v>0</v>
          </cell>
          <cell r="X8916">
            <v>0</v>
          </cell>
        </row>
        <row r="8917">
          <cell r="S8917" t="str">
            <v>0</v>
          </cell>
          <cell r="X8917">
            <v>0</v>
          </cell>
        </row>
        <row r="8918">
          <cell r="S8918" t="str">
            <v>0</v>
          </cell>
          <cell r="X8918">
            <v>0</v>
          </cell>
        </row>
        <row r="8919">
          <cell r="S8919" t="str">
            <v>0</v>
          </cell>
          <cell r="X8919">
            <v>0</v>
          </cell>
        </row>
        <row r="8920">
          <cell r="S8920" t="str">
            <v>0</v>
          </cell>
          <cell r="X8920">
            <v>0</v>
          </cell>
        </row>
        <row r="8921">
          <cell r="S8921" t="str">
            <v>0</v>
          </cell>
          <cell r="X8921">
            <v>0</v>
          </cell>
        </row>
        <row r="8922">
          <cell r="S8922" t="str">
            <v>0</v>
          </cell>
          <cell r="X8922">
            <v>0</v>
          </cell>
        </row>
        <row r="8923">
          <cell r="S8923" t="str">
            <v>0</v>
          </cell>
          <cell r="X8923">
            <v>0</v>
          </cell>
        </row>
        <row r="8924">
          <cell r="S8924" t="str">
            <v>0</v>
          </cell>
          <cell r="X8924">
            <v>0</v>
          </cell>
        </row>
        <row r="8925">
          <cell r="S8925" t="str">
            <v>0</v>
          </cell>
          <cell r="X8925">
            <v>0</v>
          </cell>
        </row>
        <row r="8926">
          <cell r="S8926" t="str">
            <v>0</v>
          </cell>
          <cell r="X8926">
            <v>0</v>
          </cell>
        </row>
        <row r="8927">
          <cell r="S8927" t="str">
            <v>0</v>
          </cell>
          <cell r="X8927">
            <v>0</v>
          </cell>
        </row>
        <row r="8928">
          <cell r="S8928" t="str">
            <v>0</v>
          </cell>
          <cell r="X8928">
            <v>0</v>
          </cell>
        </row>
        <row r="8929">
          <cell r="S8929" t="str">
            <v>0</v>
          </cell>
          <cell r="X8929">
            <v>0</v>
          </cell>
        </row>
        <row r="8930">
          <cell r="S8930" t="str">
            <v>0</v>
          </cell>
          <cell r="X8930">
            <v>0</v>
          </cell>
        </row>
        <row r="8931">
          <cell r="S8931" t="str">
            <v>0</v>
          </cell>
          <cell r="X8931">
            <v>0</v>
          </cell>
        </row>
        <row r="8932">
          <cell r="S8932" t="str">
            <v>0</v>
          </cell>
          <cell r="X8932">
            <v>0</v>
          </cell>
        </row>
        <row r="8933">
          <cell r="S8933" t="str">
            <v>0</v>
          </cell>
          <cell r="X8933">
            <v>0</v>
          </cell>
        </row>
        <row r="8934">
          <cell r="S8934" t="str">
            <v>0</v>
          </cell>
          <cell r="X8934">
            <v>0</v>
          </cell>
        </row>
        <row r="8935">
          <cell r="S8935" t="str">
            <v>0</v>
          </cell>
          <cell r="X8935">
            <v>0</v>
          </cell>
        </row>
        <row r="8936">
          <cell r="S8936" t="str">
            <v>0</v>
          </cell>
          <cell r="X8936">
            <v>0</v>
          </cell>
        </row>
        <row r="8937">
          <cell r="S8937" t="str">
            <v>0</v>
          </cell>
          <cell r="X8937">
            <v>0</v>
          </cell>
        </row>
        <row r="8938">
          <cell r="S8938" t="str">
            <v>0</v>
          </cell>
          <cell r="X8938">
            <v>0</v>
          </cell>
        </row>
        <row r="8939">
          <cell r="S8939" t="str">
            <v>0</v>
          </cell>
          <cell r="X8939">
            <v>0</v>
          </cell>
        </row>
        <row r="8940">
          <cell r="S8940" t="str">
            <v>0</v>
          </cell>
          <cell r="X8940">
            <v>0</v>
          </cell>
        </row>
        <row r="8941">
          <cell r="S8941" t="str">
            <v>0</v>
          </cell>
          <cell r="X8941">
            <v>0</v>
          </cell>
        </row>
        <row r="8942">
          <cell r="S8942" t="str">
            <v>0</v>
          </cell>
          <cell r="X8942">
            <v>0</v>
          </cell>
        </row>
        <row r="8943">
          <cell r="S8943" t="str">
            <v>0</v>
          </cell>
          <cell r="X8943">
            <v>0</v>
          </cell>
        </row>
        <row r="8944">
          <cell r="S8944" t="str">
            <v>0</v>
          </cell>
          <cell r="X8944">
            <v>0</v>
          </cell>
        </row>
        <row r="8945">
          <cell r="S8945" t="str">
            <v>0</v>
          </cell>
          <cell r="X8945">
            <v>0</v>
          </cell>
        </row>
        <row r="8946">
          <cell r="S8946" t="str">
            <v>0</v>
          </cell>
          <cell r="X8946">
            <v>0</v>
          </cell>
        </row>
        <row r="8947">
          <cell r="S8947" t="str">
            <v>0</v>
          </cell>
          <cell r="X8947">
            <v>0</v>
          </cell>
        </row>
        <row r="8948">
          <cell r="S8948" t="str">
            <v>0</v>
          </cell>
          <cell r="X8948">
            <v>0</v>
          </cell>
        </row>
        <row r="8949">
          <cell r="S8949" t="str">
            <v>0</v>
          </cell>
          <cell r="X8949">
            <v>0</v>
          </cell>
        </row>
        <row r="8950">
          <cell r="S8950" t="str">
            <v>0</v>
          </cell>
          <cell r="X8950">
            <v>0</v>
          </cell>
        </row>
        <row r="8951">
          <cell r="S8951" t="str">
            <v>0</v>
          </cell>
          <cell r="X8951">
            <v>0</v>
          </cell>
        </row>
        <row r="8952">
          <cell r="S8952" t="str">
            <v>0</v>
          </cell>
          <cell r="X8952">
            <v>0</v>
          </cell>
        </row>
        <row r="8953">
          <cell r="S8953" t="str">
            <v>0</v>
          </cell>
          <cell r="X8953">
            <v>0</v>
          </cell>
        </row>
        <row r="8954">
          <cell r="S8954" t="str">
            <v>0</v>
          </cell>
          <cell r="X8954">
            <v>0</v>
          </cell>
        </row>
        <row r="8955">
          <cell r="S8955" t="str">
            <v>0</v>
          </cell>
          <cell r="X8955">
            <v>0</v>
          </cell>
        </row>
        <row r="8956">
          <cell r="S8956" t="str">
            <v>0</v>
          </cell>
          <cell r="X8956">
            <v>0</v>
          </cell>
        </row>
        <row r="8957">
          <cell r="S8957" t="str">
            <v>0</v>
          </cell>
          <cell r="X8957">
            <v>0</v>
          </cell>
        </row>
        <row r="8958">
          <cell r="S8958" t="str">
            <v>0</v>
          </cell>
          <cell r="X8958">
            <v>0</v>
          </cell>
        </row>
        <row r="8959">
          <cell r="S8959" t="str">
            <v>0</v>
          </cell>
          <cell r="X8959">
            <v>0</v>
          </cell>
        </row>
        <row r="8960">
          <cell r="S8960" t="str">
            <v>0</v>
          </cell>
          <cell r="X8960">
            <v>0</v>
          </cell>
        </row>
        <row r="8961">
          <cell r="S8961" t="str">
            <v>0</v>
          </cell>
          <cell r="X8961">
            <v>0</v>
          </cell>
        </row>
        <row r="8962">
          <cell r="S8962" t="str">
            <v>0</v>
          </cell>
          <cell r="X8962">
            <v>0</v>
          </cell>
        </row>
        <row r="8963">
          <cell r="S8963" t="str">
            <v>0</v>
          </cell>
          <cell r="X8963">
            <v>0</v>
          </cell>
        </row>
        <row r="8964">
          <cell r="S8964" t="str">
            <v>0</v>
          </cell>
          <cell r="X8964">
            <v>0</v>
          </cell>
        </row>
        <row r="8965">
          <cell r="S8965" t="str">
            <v>0</v>
          </cell>
          <cell r="X8965">
            <v>0</v>
          </cell>
        </row>
        <row r="8966">
          <cell r="S8966" t="str">
            <v>0</v>
          </cell>
          <cell r="X8966">
            <v>0</v>
          </cell>
        </row>
        <row r="8967">
          <cell r="S8967" t="str">
            <v>0</v>
          </cell>
          <cell r="X8967">
            <v>0</v>
          </cell>
        </row>
        <row r="8968">
          <cell r="S8968" t="str">
            <v>0</v>
          </cell>
          <cell r="X8968">
            <v>0</v>
          </cell>
        </row>
        <row r="8969">
          <cell r="S8969" t="str">
            <v>0</v>
          </cell>
          <cell r="X8969">
            <v>0</v>
          </cell>
        </row>
        <row r="8970">
          <cell r="S8970" t="str">
            <v>0</v>
          </cell>
          <cell r="X8970">
            <v>0</v>
          </cell>
        </row>
        <row r="8971">
          <cell r="S8971" t="str">
            <v>0</v>
          </cell>
          <cell r="X8971">
            <v>0</v>
          </cell>
        </row>
        <row r="8972">
          <cell r="S8972" t="str">
            <v>0</v>
          </cell>
          <cell r="X8972">
            <v>0</v>
          </cell>
        </row>
        <row r="8973">
          <cell r="S8973" t="str">
            <v>0</v>
          </cell>
          <cell r="X8973">
            <v>0</v>
          </cell>
        </row>
        <row r="8974">
          <cell r="S8974" t="str">
            <v>0</v>
          </cell>
          <cell r="X8974">
            <v>0</v>
          </cell>
        </row>
        <row r="8975">
          <cell r="S8975" t="str">
            <v>0</v>
          </cell>
          <cell r="X8975">
            <v>0</v>
          </cell>
        </row>
        <row r="8976">
          <cell r="S8976" t="str">
            <v>0</v>
          </cell>
          <cell r="X8976">
            <v>0</v>
          </cell>
        </row>
        <row r="8977">
          <cell r="S8977" t="str">
            <v>0</v>
          </cell>
          <cell r="X8977">
            <v>0</v>
          </cell>
        </row>
        <row r="8978">
          <cell r="S8978" t="str">
            <v>0</v>
          </cell>
          <cell r="X8978">
            <v>0</v>
          </cell>
        </row>
        <row r="8979">
          <cell r="S8979" t="str">
            <v>0</v>
          </cell>
          <cell r="X8979">
            <v>0</v>
          </cell>
        </row>
        <row r="8980">
          <cell r="S8980" t="str">
            <v>0</v>
          </cell>
          <cell r="X8980">
            <v>0</v>
          </cell>
        </row>
        <row r="8981">
          <cell r="S8981" t="str">
            <v>0</v>
          </cell>
          <cell r="X8981">
            <v>0</v>
          </cell>
        </row>
        <row r="8982">
          <cell r="S8982" t="str">
            <v>0</v>
          </cell>
          <cell r="X8982">
            <v>0</v>
          </cell>
        </row>
        <row r="8983">
          <cell r="S8983" t="str">
            <v>0</v>
          </cell>
          <cell r="X8983">
            <v>0</v>
          </cell>
        </row>
        <row r="8984">
          <cell r="S8984" t="str">
            <v>0</v>
          </cell>
          <cell r="X8984">
            <v>0</v>
          </cell>
        </row>
        <row r="8985">
          <cell r="S8985" t="str">
            <v>0</v>
          </cell>
          <cell r="X8985">
            <v>0</v>
          </cell>
        </row>
        <row r="8986">
          <cell r="S8986" t="str">
            <v>0</v>
          </cell>
          <cell r="X8986">
            <v>0</v>
          </cell>
        </row>
        <row r="8987">
          <cell r="S8987" t="str">
            <v>0</v>
          </cell>
          <cell r="X8987">
            <v>0</v>
          </cell>
        </row>
        <row r="8988">
          <cell r="S8988" t="str">
            <v>0</v>
          </cell>
          <cell r="X8988">
            <v>0</v>
          </cell>
        </row>
        <row r="8989">
          <cell r="S8989" t="str">
            <v>0</v>
          </cell>
          <cell r="X8989">
            <v>0</v>
          </cell>
        </row>
        <row r="8990">
          <cell r="S8990" t="str">
            <v>0</v>
          </cell>
          <cell r="X8990">
            <v>0</v>
          </cell>
        </row>
        <row r="8991">
          <cell r="S8991" t="str">
            <v>0</v>
          </cell>
          <cell r="X8991">
            <v>0</v>
          </cell>
        </row>
        <row r="8992">
          <cell r="S8992" t="str">
            <v>0</v>
          </cell>
          <cell r="X8992">
            <v>0</v>
          </cell>
        </row>
        <row r="8993">
          <cell r="S8993" t="str">
            <v>0</v>
          </cell>
          <cell r="X8993">
            <v>0</v>
          </cell>
        </row>
        <row r="8994">
          <cell r="S8994" t="str">
            <v>0</v>
          </cell>
          <cell r="X8994">
            <v>0</v>
          </cell>
        </row>
        <row r="8995">
          <cell r="S8995" t="str">
            <v>0</v>
          </cell>
          <cell r="X8995">
            <v>0</v>
          </cell>
        </row>
        <row r="8996">
          <cell r="S8996" t="str">
            <v>0</v>
          </cell>
          <cell r="X8996">
            <v>0</v>
          </cell>
        </row>
        <row r="8997">
          <cell r="S8997" t="str">
            <v>0</v>
          </cell>
          <cell r="X8997">
            <v>0</v>
          </cell>
        </row>
        <row r="8998">
          <cell r="S8998" t="str">
            <v>0</v>
          </cell>
          <cell r="X8998">
            <v>0</v>
          </cell>
        </row>
        <row r="8999">
          <cell r="S8999" t="str">
            <v>0</v>
          </cell>
          <cell r="X8999">
            <v>0</v>
          </cell>
        </row>
        <row r="9000">
          <cell r="S9000" t="str">
            <v>0</v>
          </cell>
          <cell r="X9000">
            <v>0</v>
          </cell>
        </row>
        <row r="9001">
          <cell r="S9001" t="str">
            <v>0</v>
          </cell>
          <cell r="X9001">
            <v>0</v>
          </cell>
        </row>
        <row r="9002">
          <cell r="S9002" t="str">
            <v>0</v>
          </cell>
          <cell r="X9002">
            <v>0</v>
          </cell>
        </row>
        <row r="9003">
          <cell r="S9003" t="str">
            <v>0</v>
          </cell>
          <cell r="X9003">
            <v>0</v>
          </cell>
        </row>
        <row r="9004">
          <cell r="S9004" t="str">
            <v>0</v>
          </cell>
          <cell r="X9004">
            <v>0</v>
          </cell>
        </row>
        <row r="9005">
          <cell r="S9005" t="str">
            <v>0</v>
          </cell>
          <cell r="X9005">
            <v>0</v>
          </cell>
        </row>
        <row r="9006">
          <cell r="S9006" t="str">
            <v>0</v>
          </cell>
          <cell r="X9006">
            <v>0</v>
          </cell>
        </row>
        <row r="9007">
          <cell r="S9007" t="str">
            <v>0</v>
          </cell>
          <cell r="X9007">
            <v>0</v>
          </cell>
        </row>
        <row r="9008">
          <cell r="S9008" t="str">
            <v>0</v>
          </cell>
          <cell r="X9008">
            <v>0</v>
          </cell>
        </row>
        <row r="9009">
          <cell r="S9009" t="str">
            <v>0</v>
          </cell>
          <cell r="X9009">
            <v>0</v>
          </cell>
        </row>
        <row r="9010">
          <cell r="S9010" t="str">
            <v>0</v>
          </cell>
          <cell r="X9010">
            <v>0</v>
          </cell>
        </row>
        <row r="9011">
          <cell r="S9011" t="str">
            <v>0</v>
          </cell>
          <cell r="X9011">
            <v>0</v>
          </cell>
        </row>
        <row r="9012">
          <cell r="S9012" t="str">
            <v>0</v>
          </cell>
          <cell r="X9012">
            <v>0</v>
          </cell>
        </row>
        <row r="9013">
          <cell r="S9013" t="str">
            <v>0</v>
          </cell>
          <cell r="X9013">
            <v>0</v>
          </cell>
        </row>
        <row r="9014">
          <cell r="S9014" t="str">
            <v>0</v>
          </cell>
          <cell r="X9014">
            <v>0</v>
          </cell>
        </row>
        <row r="9015">
          <cell r="S9015" t="str">
            <v>0</v>
          </cell>
          <cell r="X9015">
            <v>0</v>
          </cell>
        </row>
        <row r="9016">
          <cell r="S9016" t="str">
            <v>0</v>
          </cell>
          <cell r="X9016">
            <v>0</v>
          </cell>
        </row>
        <row r="9017">
          <cell r="S9017" t="str">
            <v>0</v>
          </cell>
          <cell r="X9017">
            <v>0</v>
          </cell>
        </row>
        <row r="9018">
          <cell r="S9018" t="str">
            <v>0</v>
          </cell>
          <cell r="X9018">
            <v>0</v>
          </cell>
        </row>
        <row r="9019">
          <cell r="S9019" t="str">
            <v>0</v>
          </cell>
          <cell r="X9019">
            <v>0</v>
          </cell>
        </row>
        <row r="9020">
          <cell r="S9020" t="str">
            <v>0</v>
          </cell>
          <cell r="X9020">
            <v>0</v>
          </cell>
        </row>
        <row r="9021">
          <cell r="S9021" t="str">
            <v>0</v>
          </cell>
          <cell r="X9021">
            <v>0</v>
          </cell>
        </row>
        <row r="9022">
          <cell r="S9022" t="str">
            <v>0</v>
          </cell>
          <cell r="X9022">
            <v>0</v>
          </cell>
        </row>
        <row r="9023">
          <cell r="S9023" t="str">
            <v>0</v>
          </cell>
          <cell r="X9023">
            <v>0</v>
          </cell>
        </row>
        <row r="9024">
          <cell r="S9024" t="str">
            <v>0</v>
          </cell>
          <cell r="X9024">
            <v>0</v>
          </cell>
        </row>
        <row r="9025">
          <cell r="S9025" t="str">
            <v>0</v>
          </cell>
          <cell r="X9025">
            <v>0</v>
          </cell>
        </row>
        <row r="9026">
          <cell r="S9026" t="str">
            <v>0</v>
          </cell>
          <cell r="X9026">
            <v>0</v>
          </cell>
        </row>
        <row r="9027">
          <cell r="S9027" t="str">
            <v>0</v>
          </cell>
          <cell r="X9027">
            <v>0</v>
          </cell>
        </row>
        <row r="9028">
          <cell r="S9028" t="str">
            <v>0</v>
          </cell>
          <cell r="X9028">
            <v>0</v>
          </cell>
        </row>
        <row r="9029">
          <cell r="S9029" t="str">
            <v>0</v>
          </cell>
          <cell r="X9029">
            <v>0</v>
          </cell>
        </row>
        <row r="9030">
          <cell r="S9030" t="str">
            <v>0</v>
          </cell>
          <cell r="X9030">
            <v>0</v>
          </cell>
        </row>
        <row r="9031">
          <cell r="S9031" t="str">
            <v>0</v>
          </cell>
          <cell r="X9031">
            <v>0</v>
          </cell>
        </row>
        <row r="9032">
          <cell r="S9032" t="str">
            <v>0</v>
          </cell>
          <cell r="X9032">
            <v>0</v>
          </cell>
        </row>
        <row r="9033">
          <cell r="S9033" t="str">
            <v>0</v>
          </cell>
          <cell r="X9033">
            <v>0</v>
          </cell>
        </row>
        <row r="9034">
          <cell r="S9034" t="str">
            <v>0</v>
          </cell>
          <cell r="X9034">
            <v>0</v>
          </cell>
        </row>
        <row r="9035">
          <cell r="S9035" t="str">
            <v>0</v>
          </cell>
          <cell r="X9035">
            <v>0</v>
          </cell>
        </row>
        <row r="9036">
          <cell r="S9036" t="str">
            <v>0</v>
          </cell>
          <cell r="X9036">
            <v>0</v>
          </cell>
        </row>
        <row r="9037">
          <cell r="S9037" t="str">
            <v>0</v>
          </cell>
          <cell r="X9037">
            <v>0</v>
          </cell>
        </row>
        <row r="9038">
          <cell r="S9038" t="str">
            <v>0</v>
          </cell>
          <cell r="X9038">
            <v>0</v>
          </cell>
        </row>
        <row r="9039">
          <cell r="S9039" t="str">
            <v>0</v>
          </cell>
          <cell r="X9039">
            <v>0</v>
          </cell>
        </row>
        <row r="9040">
          <cell r="S9040" t="str">
            <v>0</v>
          </cell>
          <cell r="X9040">
            <v>0</v>
          </cell>
        </row>
        <row r="9041">
          <cell r="S9041" t="str">
            <v>0</v>
          </cell>
          <cell r="X9041">
            <v>0</v>
          </cell>
        </row>
        <row r="9042">
          <cell r="S9042" t="str">
            <v>0</v>
          </cell>
          <cell r="X9042">
            <v>0</v>
          </cell>
        </row>
        <row r="9043">
          <cell r="S9043" t="str">
            <v>0</v>
          </cell>
          <cell r="X9043">
            <v>0</v>
          </cell>
        </row>
        <row r="9044">
          <cell r="S9044" t="str">
            <v>0</v>
          </cell>
          <cell r="X9044">
            <v>0</v>
          </cell>
        </row>
        <row r="9045">
          <cell r="S9045" t="str">
            <v>0</v>
          </cell>
          <cell r="X9045">
            <v>0</v>
          </cell>
        </row>
        <row r="9046">
          <cell r="S9046" t="str">
            <v>0</v>
          </cell>
          <cell r="X9046">
            <v>0</v>
          </cell>
        </row>
        <row r="9047">
          <cell r="S9047" t="str">
            <v>0</v>
          </cell>
          <cell r="X9047">
            <v>0</v>
          </cell>
        </row>
        <row r="9048">
          <cell r="S9048" t="str">
            <v>0</v>
          </cell>
          <cell r="X9048">
            <v>0</v>
          </cell>
        </row>
        <row r="9049">
          <cell r="S9049" t="str">
            <v>0</v>
          </cell>
          <cell r="X9049">
            <v>0</v>
          </cell>
        </row>
        <row r="9050">
          <cell r="S9050" t="str">
            <v>0</v>
          </cell>
          <cell r="X9050">
            <v>0</v>
          </cell>
        </row>
        <row r="9051">
          <cell r="S9051" t="str">
            <v>0</v>
          </cell>
          <cell r="X9051">
            <v>0</v>
          </cell>
        </row>
        <row r="9052">
          <cell r="S9052" t="str">
            <v>0</v>
          </cell>
          <cell r="X9052">
            <v>0</v>
          </cell>
        </row>
        <row r="9053">
          <cell r="S9053" t="str">
            <v>0</v>
          </cell>
          <cell r="X9053">
            <v>0</v>
          </cell>
        </row>
        <row r="9054">
          <cell r="S9054" t="str">
            <v>0</v>
          </cell>
          <cell r="X9054">
            <v>0</v>
          </cell>
        </row>
        <row r="9055">
          <cell r="S9055" t="str">
            <v>0</v>
          </cell>
          <cell r="X9055">
            <v>0</v>
          </cell>
        </row>
        <row r="9056">
          <cell r="S9056" t="str">
            <v>0</v>
          </cell>
          <cell r="X9056">
            <v>0</v>
          </cell>
        </row>
        <row r="9057">
          <cell r="S9057" t="str">
            <v>0</v>
          </cell>
          <cell r="X9057">
            <v>0</v>
          </cell>
        </row>
        <row r="9058">
          <cell r="S9058" t="str">
            <v>0</v>
          </cell>
          <cell r="X9058">
            <v>0</v>
          </cell>
        </row>
        <row r="9059">
          <cell r="S9059" t="str">
            <v>0</v>
          </cell>
          <cell r="X9059">
            <v>0</v>
          </cell>
        </row>
        <row r="9060">
          <cell r="S9060" t="str">
            <v>0</v>
          </cell>
          <cell r="X9060">
            <v>0</v>
          </cell>
        </row>
        <row r="9061">
          <cell r="S9061" t="str">
            <v>0</v>
          </cell>
          <cell r="X9061">
            <v>0</v>
          </cell>
        </row>
        <row r="9062">
          <cell r="S9062" t="str">
            <v>0</v>
          </cell>
          <cell r="X9062">
            <v>0</v>
          </cell>
        </row>
        <row r="9063">
          <cell r="S9063" t="str">
            <v>0</v>
          </cell>
          <cell r="X9063">
            <v>0</v>
          </cell>
        </row>
        <row r="9064">
          <cell r="S9064" t="str">
            <v>0</v>
          </cell>
          <cell r="X9064">
            <v>0</v>
          </cell>
        </row>
        <row r="9065">
          <cell r="S9065" t="str">
            <v>0</v>
          </cell>
          <cell r="X9065">
            <v>0</v>
          </cell>
        </row>
        <row r="9066">
          <cell r="S9066" t="str">
            <v>0</v>
          </cell>
          <cell r="X9066">
            <v>0</v>
          </cell>
        </row>
        <row r="9067">
          <cell r="S9067" t="str">
            <v>0</v>
          </cell>
          <cell r="X9067">
            <v>0</v>
          </cell>
        </row>
        <row r="9068">
          <cell r="S9068" t="str">
            <v>0</v>
          </cell>
          <cell r="X9068">
            <v>0</v>
          </cell>
        </row>
        <row r="9069">
          <cell r="S9069" t="str">
            <v>0</v>
          </cell>
          <cell r="X9069">
            <v>0</v>
          </cell>
        </row>
        <row r="9070">
          <cell r="S9070" t="str">
            <v>0</v>
          </cell>
          <cell r="X9070">
            <v>0</v>
          </cell>
        </row>
        <row r="9071">
          <cell r="S9071" t="str">
            <v>0</v>
          </cell>
          <cell r="X9071">
            <v>0</v>
          </cell>
        </row>
        <row r="9072">
          <cell r="S9072" t="str">
            <v>0</v>
          </cell>
          <cell r="X9072">
            <v>0</v>
          </cell>
        </row>
        <row r="9073">
          <cell r="S9073" t="str">
            <v>0</v>
          </cell>
          <cell r="X9073">
            <v>0</v>
          </cell>
        </row>
        <row r="9074">
          <cell r="S9074" t="str">
            <v>0</v>
          </cell>
          <cell r="X9074">
            <v>0</v>
          </cell>
        </row>
        <row r="9075">
          <cell r="S9075" t="str">
            <v>0</v>
          </cell>
          <cell r="X9075">
            <v>0</v>
          </cell>
        </row>
        <row r="9076">
          <cell r="S9076" t="str">
            <v>0</v>
          </cell>
          <cell r="X9076">
            <v>0</v>
          </cell>
        </row>
        <row r="9077">
          <cell r="S9077" t="str">
            <v>0</v>
          </cell>
          <cell r="X9077">
            <v>0</v>
          </cell>
        </row>
        <row r="9078">
          <cell r="S9078" t="str">
            <v>0</v>
          </cell>
          <cell r="X9078">
            <v>0</v>
          </cell>
        </row>
        <row r="9079">
          <cell r="S9079" t="str">
            <v>0</v>
          </cell>
          <cell r="X9079">
            <v>0</v>
          </cell>
        </row>
        <row r="9080">
          <cell r="S9080" t="str">
            <v>0</v>
          </cell>
          <cell r="X9080">
            <v>0</v>
          </cell>
        </row>
        <row r="9081">
          <cell r="S9081" t="str">
            <v>0</v>
          </cell>
          <cell r="X9081">
            <v>0</v>
          </cell>
        </row>
        <row r="9082">
          <cell r="S9082" t="str">
            <v>0</v>
          </cell>
          <cell r="X9082">
            <v>0</v>
          </cell>
        </row>
        <row r="9083">
          <cell r="S9083" t="str">
            <v>0</v>
          </cell>
          <cell r="X9083">
            <v>0</v>
          </cell>
        </row>
        <row r="9084">
          <cell r="S9084" t="str">
            <v>0</v>
          </cell>
          <cell r="X9084">
            <v>0</v>
          </cell>
        </row>
        <row r="9085">
          <cell r="S9085" t="str">
            <v>0</v>
          </cell>
          <cell r="X9085">
            <v>0</v>
          </cell>
        </row>
        <row r="9086">
          <cell r="S9086" t="str">
            <v>0</v>
          </cell>
          <cell r="X9086">
            <v>0</v>
          </cell>
        </row>
        <row r="9087">
          <cell r="S9087" t="str">
            <v>0</v>
          </cell>
          <cell r="X9087">
            <v>0</v>
          </cell>
        </row>
        <row r="9088">
          <cell r="S9088" t="str">
            <v>0</v>
          </cell>
          <cell r="X9088">
            <v>0</v>
          </cell>
        </row>
        <row r="9089">
          <cell r="S9089" t="str">
            <v>0</v>
          </cell>
          <cell r="X9089">
            <v>0</v>
          </cell>
        </row>
        <row r="9090">
          <cell r="S9090" t="str">
            <v>0</v>
          </cell>
          <cell r="X9090">
            <v>0</v>
          </cell>
        </row>
        <row r="9091">
          <cell r="S9091" t="str">
            <v>0</v>
          </cell>
          <cell r="X9091">
            <v>0</v>
          </cell>
        </row>
        <row r="9092">
          <cell r="S9092" t="str">
            <v>0</v>
          </cell>
          <cell r="X9092">
            <v>0</v>
          </cell>
        </row>
        <row r="9093">
          <cell r="S9093" t="str">
            <v>0</v>
          </cell>
          <cell r="X9093">
            <v>0</v>
          </cell>
        </row>
        <row r="9094">
          <cell r="S9094" t="str">
            <v>0</v>
          </cell>
          <cell r="X9094">
            <v>0</v>
          </cell>
        </row>
        <row r="9095">
          <cell r="S9095" t="str">
            <v>0</v>
          </cell>
          <cell r="X9095">
            <v>0</v>
          </cell>
        </row>
        <row r="9096">
          <cell r="S9096" t="str">
            <v>0</v>
          </cell>
          <cell r="X9096">
            <v>0</v>
          </cell>
        </row>
        <row r="9097">
          <cell r="S9097" t="str">
            <v>0</v>
          </cell>
          <cell r="X9097">
            <v>0</v>
          </cell>
        </row>
        <row r="9098">
          <cell r="S9098" t="str">
            <v>0</v>
          </cell>
          <cell r="X9098">
            <v>0</v>
          </cell>
        </row>
        <row r="9099">
          <cell r="S9099" t="str">
            <v>0</v>
          </cell>
          <cell r="X9099">
            <v>0</v>
          </cell>
        </row>
        <row r="9100">
          <cell r="S9100" t="str">
            <v>0</v>
          </cell>
          <cell r="X9100">
            <v>0</v>
          </cell>
        </row>
        <row r="9101">
          <cell r="S9101" t="str">
            <v>0</v>
          </cell>
          <cell r="X9101">
            <v>0</v>
          </cell>
        </row>
        <row r="9102">
          <cell r="S9102" t="str">
            <v>0</v>
          </cell>
          <cell r="X9102">
            <v>0</v>
          </cell>
        </row>
        <row r="9103">
          <cell r="S9103" t="str">
            <v>0</v>
          </cell>
          <cell r="X9103">
            <v>0</v>
          </cell>
        </row>
        <row r="9104">
          <cell r="S9104" t="str">
            <v>0</v>
          </cell>
          <cell r="X9104">
            <v>0</v>
          </cell>
        </row>
        <row r="9105">
          <cell r="S9105" t="str">
            <v>0</v>
          </cell>
          <cell r="X9105">
            <v>0</v>
          </cell>
        </row>
        <row r="9106">
          <cell r="S9106" t="str">
            <v>0</v>
          </cell>
          <cell r="X9106">
            <v>0</v>
          </cell>
        </row>
        <row r="9107">
          <cell r="S9107" t="str">
            <v>0</v>
          </cell>
          <cell r="X9107">
            <v>0</v>
          </cell>
        </row>
        <row r="9108">
          <cell r="S9108" t="str">
            <v>0</v>
          </cell>
          <cell r="X9108">
            <v>0</v>
          </cell>
        </row>
        <row r="9109">
          <cell r="S9109" t="str">
            <v>0</v>
          </cell>
          <cell r="X9109">
            <v>0</v>
          </cell>
        </row>
        <row r="9110">
          <cell r="S9110" t="str">
            <v>0</v>
          </cell>
          <cell r="X9110">
            <v>0</v>
          </cell>
        </row>
        <row r="9111">
          <cell r="S9111" t="str">
            <v>0</v>
          </cell>
          <cell r="X9111">
            <v>0</v>
          </cell>
        </row>
        <row r="9112">
          <cell r="S9112" t="str">
            <v>0</v>
          </cell>
          <cell r="X9112">
            <v>0</v>
          </cell>
        </row>
        <row r="9113">
          <cell r="S9113" t="str">
            <v>0</v>
          </cell>
          <cell r="X9113">
            <v>0</v>
          </cell>
        </row>
        <row r="9114">
          <cell r="S9114" t="str">
            <v>0</v>
          </cell>
          <cell r="X9114">
            <v>0</v>
          </cell>
        </row>
        <row r="9115">
          <cell r="S9115" t="str">
            <v>0</v>
          </cell>
          <cell r="X9115">
            <v>0</v>
          </cell>
        </row>
        <row r="9116">
          <cell r="S9116" t="str">
            <v>0</v>
          </cell>
          <cell r="X9116">
            <v>0</v>
          </cell>
        </row>
        <row r="9117">
          <cell r="S9117" t="str">
            <v>0</v>
          </cell>
          <cell r="X9117">
            <v>0</v>
          </cell>
        </row>
        <row r="9118">
          <cell r="S9118" t="str">
            <v>0</v>
          </cell>
          <cell r="X9118">
            <v>0</v>
          </cell>
        </row>
        <row r="9119">
          <cell r="S9119" t="str">
            <v>0</v>
          </cell>
          <cell r="X9119">
            <v>0</v>
          </cell>
        </row>
        <row r="9120">
          <cell r="S9120" t="str">
            <v>0</v>
          </cell>
          <cell r="X9120">
            <v>0</v>
          </cell>
        </row>
        <row r="9121">
          <cell r="S9121" t="str">
            <v>0</v>
          </cell>
          <cell r="X9121">
            <v>0</v>
          </cell>
        </row>
        <row r="9122">
          <cell r="S9122" t="str">
            <v>0</v>
          </cell>
          <cell r="X9122">
            <v>0</v>
          </cell>
        </row>
        <row r="9123">
          <cell r="S9123" t="str">
            <v>0</v>
          </cell>
          <cell r="X9123">
            <v>0</v>
          </cell>
        </row>
        <row r="9124">
          <cell r="S9124" t="str">
            <v>0</v>
          </cell>
          <cell r="X9124">
            <v>0</v>
          </cell>
        </row>
        <row r="9125">
          <cell r="S9125" t="str">
            <v>0</v>
          </cell>
          <cell r="X9125">
            <v>0</v>
          </cell>
        </row>
        <row r="9126">
          <cell r="S9126" t="str">
            <v>0</v>
          </cell>
          <cell r="X9126">
            <v>0</v>
          </cell>
        </row>
        <row r="9127">
          <cell r="S9127" t="str">
            <v>0</v>
          </cell>
          <cell r="X9127">
            <v>0</v>
          </cell>
        </row>
        <row r="9128">
          <cell r="S9128" t="str">
            <v>0</v>
          </cell>
          <cell r="X9128">
            <v>0</v>
          </cell>
        </row>
        <row r="9129">
          <cell r="S9129" t="str">
            <v>0</v>
          </cell>
          <cell r="X9129">
            <v>0</v>
          </cell>
        </row>
        <row r="9130">
          <cell r="S9130" t="str">
            <v>0</v>
          </cell>
          <cell r="X9130">
            <v>0</v>
          </cell>
        </row>
        <row r="9131">
          <cell r="S9131" t="str">
            <v>0</v>
          </cell>
          <cell r="X9131">
            <v>0</v>
          </cell>
        </row>
        <row r="9132">
          <cell r="S9132" t="str">
            <v>0</v>
          </cell>
          <cell r="X9132">
            <v>0</v>
          </cell>
        </row>
        <row r="9133">
          <cell r="S9133" t="str">
            <v>0</v>
          </cell>
          <cell r="X9133">
            <v>0</v>
          </cell>
        </row>
        <row r="9134">
          <cell r="S9134" t="str">
            <v>0</v>
          </cell>
          <cell r="X9134">
            <v>0</v>
          </cell>
        </row>
        <row r="9135">
          <cell r="S9135" t="str">
            <v>0</v>
          </cell>
          <cell r="X9135">
            <v>0</v>
          </cell>
        </row>
        <row r="9136">
          <cell r="S9136" t="str">
            <v>0</v>
          </cell>
          <cell r="X9136">
            <v>0</v>
          </cell>
        </row>
        <row r="9137">
          <cell r="S9137" t="str">
            <v>0</v>
          </cell>
          <cell r="X9137">
            <v>0</v>
          </cell>
        </row>
        <row r="9138">
          <cell r="S9138" t="str">
            <v>0</v>
          </cell>
          <cell r="X9138">
            <v>0</v>
          </cell>
        </row>
        <row r="9139">
          <cell r="S9139" t="str">
            <v>0</v>
          </cell>
          <cell r="X9139">
            <v>0</v>
          </cell>
        </row>
        <row r="9140">
          <cell r="S9140" t="str">
            <v>0</v>
          </cell>
          <cell r="X9140">
            <v>0</v>
          </cell>
        </row>
        <row r="9141">
          <cell r="S9141" t="str">
            <v>0</v>
          </cell>
          <cell r="X9141">
            <v>0</v>
          </cell>
        </row>
        <row r="9142">
          <cell r="S9142" t="str">
            <v>0</v>
          </cell>
          <cell r="X9142">
            <v>0</v>
          </cell>
        </row>
        <row r="9143">
          <cell r="S9143" t="str">
            <v>0</v>
          </cell>
          <cell r="X9143">
            <v>0</v>
          </cell>
        </row>
        <row r="9144">
          <cell r="S9144" t="str">
            <v>0</v>
          </cell>
          <cell r="X9144">
            <v>0</v>
          </cell>
        </row>
        <row r="9145">
          <cell r="S9145" t="str">
            <v>0</v>
          </cell>
          <cell r="X9145">
            <v>0</v>
          </cell>
        </row>
        <row r="9146">
          <cell r="S9146" t="str">
            <v>0</v>
          </cell>
          <cell r="X9146">
            <v>0</v>
          </cell>
        </row>
        <row r="9147">
          <cell r="S9147" t="str">
            <v>0</v>
          </cell>
          <cell r="X9147">
            <v>0</v>
          </cell>
        </row>
        <row r="9148">
          <cell r="S9148" t="str">
            <v>0</v>
          </cell>
          <cell r="X9148">
            <v>0</v>
          </cell>
        </row>
        <row r="9149">
          <cell r="S9149" t="str">
            <v>0</v>
          </cell>
          <cell r="X9149">
            <v>0</v>
          </cell>
        </row>
        <row r="9150">
          <cell r="S9150" t="str">
            <v>0</v>
          </cell>
          <cell r="X9150">
            <v>0</v>
          </cell>
        </row>
        <row r="9151">
          <cell r="S9151" t="str">
            <v>0</v>
          </cell>
          <cell r="X9151">
            <v>0</v>
          </cell>
        </row>
        <row r="9152">
          <cell r="S9152" t="str">
            <v>0</v>
          </cell>
          <cell r="X9152">
            <v>0</v>
          </cell>
        </row>
        <row r="9153">
          <cell r="S9153" t="str">
            <v>0</v>
          </cell>
          <cell r="X9153">
            <v>0</v>
          </cell>
        </row>
        <row r="9154">
          <cell r="S9154" t="str">
            <v>0</v>
          </cell>
          <cell r="X9154">
            <v>0</v>
          </cell>
        </row>
        <row r="9155">
          <cell r="S9155" t="str">
            <v>0</v>
          </cell>
          <cell r="X9155">
            <v>0</v>
          </cell>
        </row>
        <row r="9156">
          <cell r="S9156" t="str">
            <v>0</v>
          </cell>
          <cell r="X9156">
            <v>0</v>
          </cell>
        </row>
        <row r="9157">
          <cell r="S9157" t="str">
            <v>0</v>
          </cell>
          <cell r="X9157">
            <v>0</v>
          </cell>
        </row>
        <row r="9158">
          <cell r="S9158" t="str">
            <v>0</v>
          </cell>
          <cell r="X9158">
            <v>0</v>
          </cell>
        </row>
        <row r="9159">
          <cell r="S9159" t="str">
            <v>0</v>
          </cell>
          <cell r="X9159">
            <v>0</v>
          </cell>
        </row>
        <row r="9160">
          <cell r="S9160" t="str">
            <v>0</v>
          </cell>
          <cell r="X9160">
            <v>0</v>
          </cell>
        </row>
        <row r="9161">
          <cell r="S9161" t="str">
            <v>0</v>
          </cell>
          <cell r="X9161">
            <v>0</v>
          </cell>
        </row>
        <row r="9162">
          <cell r="S9162" t="str">
            <v>0</v>
          </cell>
          <cell r="X9162">
            <v>0</v>
          </cell>
        </row>
        <row r="9163">
          <cell r="S9163" t="str">
            <v>0</v>
          </cell>
          <cell r="X9163">
            <v>0</v>
          </cell>
        </row>
        <row r="9164">
          <cell r="S9164" t="str">
            <v>0</v>
          </cell>
          <cell r="X9164">
            <v>0</v>
          </cell>
        </row>
        <row r="9165">
          <cell r="S9165" t="str">
            <v>0</v>
          </cell>
          <cell r="X9165">
            <v>0</v>
          </cell>
        </row>
        <row r="9166">
          <cell r="S9166" t="str">
            <v>0</v>
          </cell>
          <cell r="X9166">
            <v>0</v>
          </cell>
        </row>
        <row r="9167">
          <cell r="S9167" t="str">
            <v>0</v>
          </cell>
          <cell r="X9167">
            <v>0</v>
          </cell>
        </row>
        <row r="9168">
          <cell r="S9168" t="str">
            <v>0</v>
          </cell>
          <cell r="X9168">
            <v>0</v>
          </cell>
        </row>
        <row r="9169">
          <cell r="S9169" t="str">
            <v>0</v>
          </cell>
          <cell r="X9169">
            <v>0</v>
          </cell>
        </row>
        <row r="9170">
          <cell r="S9170" t="str">
            <v>0</v>
          </cell>
          <cell r="X9170">
            <v>0</v>
          </cell>
        </row>
        <row r="9171">
          <cell r="S9171" t="str">
            <v>0</v>
          </cell>
          <cell r="X9171">
            <v>0</v>
          </cell>
        </row>
        <row r="9172">
          <cell r="S9172" t="str">
            <v>0</v>
          </cell>
          <cell r="X9172">
            <v>0</v>
          </cell>
        </row>
        <row r="9173">
          <cell r="S9173" t="str">
            <v>0</v>
          </cell>
          <cell r="X9173">
            <v>0</v>
          </cell>
        </row>
        <row r="9174">
          <cell r="S9174" t="str">
            <v>0</v>
          </cell>
          <cell r="X9174">
            <v>0</v>
          </cell>
        </row>
        <row r="9175">
          <cell r="S9175" t="str">
            <v>0</v>
          </cell>
          <cell r="X9175">
            <v>0</v>
          </cell>
        </row>
        <row r="9176">
          <cell r="S9176" t="str">
            <v>0</v>
          </cell>
          <cell r="X9176">
            <v>0</v>
          </cell>
        </row>
        <row r="9177">
          <cell r="S9177" t="str">
            <v>0</v>
          </cell>
          <cell r="X9177">
            <v>0</v>
          </cell>
        </row>
        <row r="9178">
          <cell r="S9178" t="str">
            <v>0</v>
          </cell>
          <cell r="X9178">
            <v>0</v>
          </cell>
        </row>
        <row r="9179">
          <cell r="S9179" t="str">
            <v>0</v>
          </cell>
          <cell r="X9179">
            <v>0</v>
          </cell>
        </row>
        <row r="9180">
          <cell r="S9180" t="str">
            <v>0</v>
          </cell>
          <cell r="X9180">
            <v>0</v>
          </cell>
        </row>
        <row r="9181">
          <cell r="S9181" t="str">
            <v>0</v>
          </cell>
          <cell r="X9181">
            <v>0</v>
          </cell>
        </row>
        <row r="9182">
          <cell r="S9182" t="str">
            <v>0</v>
          </cell>
          <cell r="X9182">
            <v>0</v>
          </cell>
        </row>
        <row r="9183">
          <cell r="S9183" t="str">
            <v>0</v>
          </cell>
          <cell r="X9183">
            <v>0</v>
          </cell>
        </row>
        <row r="9184">
          <cell r="S9184" t="str">
            <v>0</v>
          </cell>
          <cell r="X9184">
            <v>0</v>
          </cell>
        </row>
        <row r="9185">
          <cell r="S9185" t="str">
            <v>0</v>
          </cell>
          <cell r="X9185">
            <v>0</v>
          </cell>
        </row>
        <row r="9186">
          <cell r="S9186" t="str">
            <v>0</v>
          </cell>
          <cell r="X9186">
            <v>0</v>
          </cell>
        </row>
        <row r="9187">
          <cell r="S9187" t="str">
            <v>0</v>
          </cell>
          <cell r="X9187">
            <v>0</v>
          </cell>
        </row>
        <row r="9188">
          <cell r="S9188" t="str">
            <v>0</v>
          </cell>
          <cell r="X9188">
            <v>0</v>
          </cell>
        </row>
        <row r="9189">
          <cell r="S9189" t="str">
            <v>0</v>
          </cell>
          <cell r="X9189">
            <v>0</v>
          </cell>
        </row>
        <row r="9190">
          <cell r="S9190" t="str">
            <v>0</v>
          </cell>
          <cell r="X9190">
            <v>0</v>
          </cell>
        </row>
        <row r="9191">
          <cell r="S9191" t="str">
            <v>0</v>
          </cell>
          <cell r="X9191">
            <v>0</v>
          </cell>
        </row>
        <row r="9192">
          <cell r="S9192" t="str">
            <v>0</v>
          </cell>
          <cell r="X9192">
            <v>0</v>
          </cell>
        </row>
        <row r="9193">
          <cell r="S9193" t="str">
            <v>0</v>
          </cell>
          <cell r="X9193">
            <v>0</v>
          </cell>
        </row>
        <row r="9194">
          <cell r="S9194" t="str">
            <v>0</v>
          </cell>
          <cell r="X9194">
            <v>0</v>
          </cell>
        </row>
        <row r="9195">
          <cell r="S9195" t="str">
            <v>0</v>
          </cell>
          <cell r="X9195">
            <v>0</v>
          </cell>
        </row>
        <row r="9196">
          <cell r="S9196" t="str">
            <v>0</v>
          </cell>
          <cell r="X9196">
            <v>0</v>
          </cell>
        </row>
        <row r="9197">
          <cell r="S9197" t="str">
            <v>0</v>
          </cell>
          <cell r="X9197">
            <v>0</v>
          </cell>
        </row>
        <row r="9198">
          <cell r="S9198" t="str">
            <v>0</v>
          </cell>
          <cell r="X9198">
            <v>0</v>
          </cell>
        </row>
        <row r="9199">
          <cell r="S9199" t="str">
            <v>0</v>
          </cell>
          <cell r="X9199">
            <v>0</v>
          </cell>
        </row>
        <row r="9200">
          <cell r="S9200" t="str">
            <v>0</v>
          </cell>
          <cell r="X9200">
            <v>0</v>
          </cell>
        </row>
        <row r="9201">
          <cell r="S9201" t="str">
            <v>0</v>
          </cell>
          <cell r="X9201">
            <v>0</v>
          </cell>
        </row>
        <row r="9202">
          <cell r="S9202" t="str">
            <v>0</v>
          </cell>
          <cell r="X9202">
            <v>0</v>
          </cell>
        </row>
        <row r="9203">
          <cell r="S9203" t="str">
            <v>0</v>
          </cell>
          <cell r="X9203">
            <v>0</v>
          </cell>
        </row>
        <row r="9204">
          <cell r="S9204" t="str">
            <v>0</v>
          </cell>
          <cell r="X9204">
            <v>0</v>
          </cell>
        </row>
        <row r="9205">
          <cell r="S9205" t="str">
            <v>0</v>
          </cell>
          <cell r="X9205">
            <v>0</v>
          </cell>
        </row>
        <row r="9206">
          <cell r="S9206" t="str">
            <v>0</v>
          </cell>
          <cell r="X9206">
            <v>0</v>
          </cell>
        </row>
        <row r="9207">
          <cell r="S9207" t="str">
            <v>0</v>
          </cell>
          <cell r="X9207">
            <v>0</v>
          </cell>
        </row>
        <row r="9208">
          <cell r="S9208" t="str">
            <v>0</v>
          </cell>
          <cell r="X9208">
            <v>0</v>
          </cell>
        </row>
        <row r="9209">
          <cell r="S9209" t="str">
            <v>0</v>
          </cell>
          <cell r="X9209">
            <v>0</v>
          </cell>
        </row>
        <row r="9210">
          <cell r="S9210" t="str">
            <v>0</v>
          </cell>
          <cell r="X9210">
            <v>0</v>
          </cell>
        </row>
        <row r="9211">
          <cell r="S9211" t="str">
            <v>0</v>
          </cell>
          <cell r="X9211">
            <v>0</v>
          </cell>
        </row>
        <row r="9212">
          <cell r="S9212" t="str">
            <v>0</v>
          </cell>
          <cell r="X9212">
            <v>0</v>
          </cell>
        </row>
        <row r="9213">
          <cell r="S9213" t="str">
            <v>0</v>
          </cell>
          <cell r="X9213">
            <v>0</v>
          </cell>
        </row>
        <row r="9214">
          <cell r="S9214" t="str">
            <v>0</v>
          </cell>
          <cell r="X9214">
            <v>0</v>
          </cell>
        </row>
        <row r="9215">
          <cell r="S9215" t="str">
            <v>0</v>
          </cell>
          <cell r="X9215">
            <v>0</v>
          </cell>
        </row>
        <row r="9216">
          <cell r="S9216" t="str">
            <v>0</v>
          </cell>
          <cell r="X9216">
            <v>0</v>
          </cell>
        </row>
        <row r="9217">
          <cell r="S9217" t="str">
            <v>0</v>
          </cell>
          <cell r="X9217">
            <v>0</v>
          </cell>
        </row>
        <row r="9218">
          <cell r="S9218" t="str">
            <v>0</v>
          </cell>
          <cell r="X9218">
            <v>0</v>
          </cell>
        </row>
        <row r="9219">
          <cell r="S9219" t="str">
            <v>0</v>
          </cell>
          <cell r="X9219">
            <v>0</v>
          </cell>
        </row>
        <row r="9220">
          <cell r="S9220" t="str">
            <v>0</v>
          </cell>
          <cell r="X9220">
            <v>0</v>
          </cell>
        </row>
        <row r="9221">
          <cell r="S9221" t="str">
            <v>0</v>
          </cell>
          <cell r="X9221">
            <v>0</v>
          </cell>
        </row>
        <row r="9222">
          <cell r="S9222" t="str">
            <v>0</v>
          </cell>
          <cell r="X9222">
            <v>0</v>
          </cell>
        </row>
        <row r="9223">
          <cell r="S9223" t="str">
            <v>0</v>
          </cell>
          <cell r="X9223">
            <v>0</v>
          </cell>
        </row>
        <row r="9224">
          <cell r="S9224" t="str">
            <v>0</v>
          </cell>
          <cell r="X9224">
            <v>0</v>
          </cell>
        </row>
        <row r="9225">
          <cell r="S9225" t="str">
            <v>0</v>
          </cell>
          <cell r="X9225">
            <v>0</v>
          </cell>
        </row>
        <row r="9226">
          <cell r="S9226" t="str">
            <v>0</v>
          </cell>
          <cell r="X9226">
            <v>0</v>
          </cell>
        </row>
        <row r="9227">
          <cell r="S9227" t="str">
            <v>0</v>
          </cell>
          <cell r="X9227">
            <v>0</v>
          </cell>
        </row>
        <row r="9228">
          <cell r="S9228" t="str">
            <v>0</v>
          </cell>
          <cell r="X9228">
            <v>0</v>
          </cell>
        </row>
        <row r="9229">
          <cell r="S9229" t="str">
            <v>0</v>
          </cell>
          <cell r="X9229">
            <v>0</v>
          </cell>
        </row>
        <row r="9230">
          <cell r="S9230" t="str">
            <v>0</v>
          </cell>
          <cell r="X9230">
            <v>0</v>
          </cell>
        </row>
        <row r="9231">
          <cell r="S9231" t="str">
            <v>0</v>
          </cell>
          <cell r="X9231">
            <v>0</v>
          </cell>
        </row>
        <row r="9232">
          <cell r="S9232" t="str">
            <v>0</v>
          </cell>
          <cell r="X9232">
            <v>0</v>
          </cell>
        </row>
        <row r="9233">
          <cell r="S9233" t="str">
            <v>0</v>
          </cell>
          <cell r="X9233">
            <v>0</v>
          </cell>
        </row>
        <row r="9234">
          <cell r="S9234" t="str">
            <v>0</v>
          </cell>
          <cell r="X9234">
            <v>0</v>
          </cell>
        </row>
        <row r="9235">
          <cell r="S9235" t="str">
            <v>0</v>
          </cell>
          <cell r="X9235">
            <v>0</v>
          </cell>
        </row>
        <row r="9236">
          <cell r="S9236" t="str">
            <v>0</v>
          </cell>
          <cell r="X9236">
            <v>0</v>
          </cell>
        </row>
        <row r="9237">
          <cell r="S9237" t="str">
            <v>0</v>
          </cell>
          <cell r="X9237">
            <v>0</v>
          </cell>
        </row>
        <row r="9238">
          <cell r="S9238" t="str">
            <v>0</v>
          </cell>
          <cell r="X9238">
            <v>0</v>
          </cell>
        </row>
        <row r="9239">
          <cell r="S9239" t="str">
            <v>0</v>
          </cell>
          <cell r="X9239">
            <v>0</v>
          </cell>
        </row>
        <row r="9240">
          <cell r="S9240" t="str">
            <v>0</v>
          </cell>
          <cell r="X9240">
            <v>0</v>
          </cell>
        </row>
        <row r="9241">
          <cell r="S9241" t="str">
            <v>0</v>
          </cell>
          <cell r="X9241">
            <v>0</v>
          </cell>
        </row>
        <row r="9242">
          <cell r="S9242" t="str">
            <v>0</v>
          </cell>
          <cell r="X9242">
            <v>0</v>
          </cell>
        </row>
        <row r="9243">
          <cell r="S9243" t="str">
            <v>0</v>
          </cell>
          <cell r="X9243">
            <v>0</v>
          </cell>
        </row>
        <row r="9244">
          <cell r="S9244" t="str">
            <v>0</v>
          </cell>
          <cell r="X9244">
            <v>0</v>
          </cell>
        </row>
        <row r="9245">
          <cell r="S9245" t="str">
            <v>0</v>
          </cell>
          <cell r="X9245">
            <v>0</v>
          </cell>
        </row>
        <row r="9246">
          <cell r="S9246" t="str">
            <v>0</v>
          </cell>
          <cell r="X9246">
            <v>0</v>
          </cell>
        </row>
        <row r="9247">
          <cell r="S9247" t="str">
            <v>0</v>
          </cell>
          <cell r="X9247">
            <v>0</v>
          </cell>
        </row>
        <row r="9248">
          <cell r="S9248" t="str">
            <v>0</v>
          </cell>
          <cell r="X9248">
            <v>0</v>
          </cell>
        </row>
        <row r="9249">
          <cell r="S9249" t="str">
            <v>0</v>
          </cell>
          <cell r="X9249">
            <v>0</v>
          </cell>
        </row>
        <row r="9250">
          <cell r="S9250" t="str">
            <v>0</v>
          </cell>
          <cell r="X9250">
            <v>0</v>
          </cell>
        </row>
        <row r="9251">
          <cell r="S9251" t="str">
            <v>0</v>
          </cell>
          <cell r="X9251">
            <v>0</v>
          </cell>
        </row>
        <row r="9252">
          <cell r="S9252" t="str">
            <v>0</v>
          </cell>
          <cell r="X9252">
            <v>0</v>
          </cell>
        </row>
        <row r="9253">
          <cell r="S9253" t="str">
            <v>0</v>
          </cell>
          <cell r="X9253">
            <v>0</v>
          </cell>
        </row>
        <row r="9254">
          <cell r="S9254" t="str">
            <v>0</v>
          </cell>
          <cell r="X9254">
            <v>0</v>
          </cell>
        </row>
        <row r="9255">
          <cell r="S9255" t="str">
            <v>0</v>
          </cell>
          <cell r="X9255">
            <v>0</v>
          </cell>
        </row>
        <row r="9256">
          <cell r="S9256" t="str">
            <v>0</v>
          </cell>
          <cell r="X9256">
            <v>0</v>
          </cell>
        </row>
        <row r="9257">
          <cell r="S9257" t="str">
            <v>0</v>
          </cell>
          <cell r="X9257">
            <v>0</v>
          </cell>
        </row>
        <row r="9258">
          <cell r="S9258" t="str">
            <v>0</v>
          </cell>
          <cell r="X9258">
            <v>0</v>
          </cell>
        </row>
        <row r="9259">
          <cell r="S9259" t="str">
            <v>0</v>
          </cell>
          <cell r="X9259">
            <v>0</v>
          </cell>
        </row>
        <row r="9260">
          <cell r="S9260" t="str">
            <v>0</v>
          </cell>
          <cell r="X9260">
            <v>0</v>
          </cell>
        </row>
        <row r="9261">
          <cell r="S9261" t="str">
            <v>0</v>
          </cell>
          <cell r="X9261">
            <v>0</v>
          </cell>
        </row>
        <row r="9262">
          <cell r="S9262" t="str">
            <v>0</v>
          </cell>
          <cell r="X9262">
            <v>0</v>
          </cell>
        </row>
        <row r="9263">
          <cell r="S9263" t="str">
            <v>0</v>
          </cell>
          <cell r="X9263">
            <v>0</v>
          </cell>
        </row>
        <row r="9264">
          <cell r="S9264" t="str">
            <v>0</v>
          </cell>
          <cell r="X9264">
            <v>0</v>
          </cell>
        </row>
        <row r="9265">
          <cell r="S9265" t="str">
            <v>0</v>
          </cell>
          <cell r="X9265">
            <v>0</v>
          </cell>
        </row>
        <row r="9266">
          <cell r="S9266" t="str">
            <v>0</v>
          </cell>
          <cell r="X9266">
            <v>0</v>
          </cell>
        </row>
        <row r="9267">
          <cell r="S9267" t="str">
            <v>0</v>
          </cell>
          <cell r="X9267">
            <v>0</v>
          </cell>
        </row>
        <row r="9268">
          <cell r="S9268" t="str">
            <v>0</v>
          </cell>
          <cell r="X9268">
            <v>0</v>
          </cell>
        </row>
        <row r="9269">
          <cell r="S9269" t="str">
            <v>0</v>
          </cell>
          <cell r="X9269">
            <v>0</v>
          </cell>
        </row>
        <row r="9270">
          <cell r="S9270" t="str">
            <v>0</v>
          </cell>
          <cell r="X9270">
            <v>0</v>
          </cell>
        </row>
        <row r="9271">
          <cell r="S9271" t="str">
            <v>0</v>
          </cell>
          <cell r="X9271">
            <v>0</v>
          </cell>
        </row>
        <row r="9272">
          <cell r="S9272" t="str">
            <v>0</v>
          </cell>
          <cell r="X9272">
            <v>0</v>
          </cell>
        </row>
        <row r="9273">
          <cell r="S9273" t="str">
            <v>0</v>
          </cell>
          <cell r="X9273">
            <v>0</v>
          </cell>
        </row>
        <row r="9274">
          <cell r="S9274" t="str">
            <v>0</v>
          </cell>
          <cell r="X9274">
            <v>0</v>
          </cell>
        </row>
        <row r="9275">
          <cell r="S9275" t="str">
            <v>0</v>
          </cell>
          <cell r="X9275">
            <v>0</v>
          </cell>
        </row>
        <row r="9276">
          <cell r="S9276" t="str">
            <v>0</v>
          </cell>
          <cell r="X9276">
            <v>0</v>
          </cell>
        </row>
        <row r="9277">
          <cell r="S9277" t="str">
            <v>0</v>
          </cell>
          <cell r="X9277">
            <v>0</v>
          </cell>
        </row>
        <row r="9278">
          <cell r="S9278" t="str">
            <v>0</v>
          </cell>
          <cell r="X9278">
            <v>0</v>
          </cell>
        </row>
        <row r="9279">
          <cell r="S9279" t="str">
            <v>0</v>
          </cell>
          <cell r="X9279">
            <v>0</v>
          </cell>
        </row>
        <row r="9280">
          <cell r="S9280" t="str">
            <v>0</v>
          </cell>
          <cell r="X9280">
            <v>0</v>
          </cell>
        </row>
        <row r="9281">
          <cell r="S9281" t="str">
            <v>0</v>
          </cell>
          <cell r="X9281">
            <v>0</v>
          </cell>
        </row>
        <row r="9282">
          <cell r="S9282" t="str">
            <v>0</v>
          </cell>
          <cell r="X9282">
            <v>0</v>
          </cell>
        </row>
        <row r="9283">
          <cell r="S9283" t="str">
            <v>0</v>
          </cell>
          <cell r="X9283">
            <v>0</v>
          </cell>
        </row>
        <row r="9284">
          <cell r="S9284" t="str">
            <v>0</v>
          </cell>
          <cell r="X9284">
            <v>0</v>
          </cell>
        </row>
        <row r="9285">
          <cell r="S9285" t="str">
            <v>0</v>
          </cell>
          <cell r="X9285">
            <v>0</v>
          </cell>
        </row>
        <row r="9286">
          <cell r="S9286" t="str">
            <v>0</v>
          </cell>
          <cell r="X9286">
            <v>0</v>
          </cell>
        </row>
        <row r="9287">
          <cell r="S9287" t="str">
            <v>0</v>
          </cell>
          <cell r="X9287">
            <v>0</v>
          </cell>
        </row>
        <row r="9288">
          <cell r="S9288" t="str">
            <v>0</v>
          </cell>
          <cell r="X9288">
            <v>0</v>
          </cell>
        </row>
        <row r="9289">
          <cell r="S9289" t="str">
            <v>0</v>
          </cell>
          <cell r="X9289">
            <v>0</v>
          </cell>
        </row>
        <row r="9290">
          <cell r="S9290" t="str">
            <v>0</v>
          </cell>
          <cell r="X9290">
            <v>0</v>
          </cell>
        </row>
        <row r="9291">
          <cell r="S9291" t="str">
            <v>0</v>
          </cell>
          <cell r="X9291">
            <v>0</v>
          </cell>
        </row>
        <row r="9292">
          <cell r="S9292" t="str">
            <v>0</v>
          </cell>
          <cell r="X9292">
            <v>0</v>
          </cell>
        </row>
        <row r="9293">
          <cell r="S9293" t="str">
            <v>0</v>
          </cell>
          <cell r="X9293">
            <v>0</v>
          </cell>
        </row>
        <row r="9294">
          <cell r="S9294" t="str">
            <v>0</v>
          </cell>
          <cell r="X9294">
            <v>0</v>
          </cell>
        </row>
        <row r="9295">
          <cell r="S9295" t="str">
            <v>0</v>
          </cell>
          <cell r="X9295">
            <v>0</v>
          </cell>
        </row>
        <row r="9296">
          <cell r="S9296" t="str">
            <v>0</v>
          </cell>
          <cell r="X9296">
            <v>0</v>
          </cell>
        </row>
        <row r="9297">
          <cell r="S9297" t="str">
            <v>0</v>
          </cell>
          <cell r="X9297">
            <v>0</v>
          </cell>
        </row>
        <row r="9298">
          <cell r="S9298" t="str">
            <v>0</v>
          </cell>
          <cell r="X9298">
            <v>0</v>
          </cell>
        </row>
        <row r="9299">
          <cell r="S9299" t="str">
            <v>0</v>
          </cell>
          <cell r="X9299">
            <v>0</v>
          </cell>
        </row>
        <row r="9300">
          <cell r="S9300" t="str">
            <v>0</v>
          </cell>
          <cell r="X9300">
            <v>0</v>
          </cell>
        </row>
        <row r="9301">
          <cell r="S9301" t="str">
            <v>0</v>
          </cell>
          <cell r="X9301">
            <v>0</v>
          </cell>
        </row>
        <row r="9302">
          <cell r="S9302" t="str">
            <v>0</v>
          </cell>
          <cell r="X9302">
            <v>0</v>
          </cell>
        </row>
        <row r="9303">
          <cell r="S9303" t="str">
            <v>0</v>
          </cell>
          <cell r="X9303">
            <v>0</v>
          </cell>
        </row>
        <row r="9304">
          <cell r="S9304" t="str">
            <v>0</v>
          </cell>
          <cell r="X9304">
            <v>0</v>
          </cell>
        </row>
        <row r="9305">
          <cell r="S9305" t="str">
            <v>0</v>
          </cell>
          <cell r="X9305">
            <v>0</v>
          </cell>
        </row>
        <row r="9306">
          <cell r="S9306" t="str">
            <v>0</v>
          </cell>
          <cell r="X9306">
            <v>0</v>
          </cell>
        </row>
        <row r="9307">
          <cell r="S9307" t="str">
            <v>0</v>
          </cell>
          <cell r="X9307">
            <v>0</v>
          </cell>
        </row>
        <row r="9308">
          <cell r="S9308" t="str">
            <v>0</v>
          </cell>
          <cell r="X9308">
            <v>0</v>
          </cell>
        </row>
        <row r="9309">
          <cell r="S9309" t="str">
            <v>0</v>
          </cell>
          <cell r="X9309">
            <v>0</v>
          </cell>
        </row>
        <row r="9310">
          <cell r="S9310" t="str">
            <v>0</v>
          </cell>
          <cell r="X9310">
            <v>0</v>
          </cell>
        </row>
        <row r="9311">
          <cell r="S9311" t="str">
            <v>0</v>
          </cell>
          <cell r="X9311">
            <v>0</v>
          </cell>
        </row>
        <row r="9312">
          <cell r="S9312" t="str">
            <v>0</v>
          </cell>
          <cell r="X9312">
            <v>0</v>
          </cell>
        </row>
        <row r="9313">
          <cell r="S9313" t="str">
            <v>0</v>
          </cell>
          <cell r="X9313">
            <v>0</v>
          </cell>
        </row>
        <row r="9314">
          <cell r="S9314" t="str">
            <v>0</v>
          </cell>
          <cell r="X9314">
            <v>0</v>
          </cell>
        </row>
        <row r="9315">
          <cell r="S9315" t="str">
            <v>0</v>
          </cell>
          <cell r="X9315">
            <v>0</v>
          </cell>
        </row>
        <row r="9316">
          <cell r="S9316" t="str">
            <v>0</v>
          </cell>
          <cell r="X9316">
            <v>0</v>
          </cell>
        </row>
        <row r="9317">
          <cell r="S9317" t="str">
            <v>0</v>
          </cell>
          <cell r="X9317">
            <v>0</v>
          </cell>
        </row>
        <row r="9318">
          <cell r="S9318" t="str">
            <v>0</v>
          </cell>
          <cell r="X9318">
            <v>0</v>
          </cell>
        </row>
        <row r="9319">
          <cell r="S9319" t="str">
            <v>0</v>
          </cell>
          <cell r="X9319">
            <v>0</v>
          </cell>
        </row>
        <row r="9320">
          <cell r="S9320" t="str">
            <v>0</v>
          </cell>
          <cell r="X9320">
            <v>0</v>
          </cell>
        </row>
        <row r="9321">
          <cell r="S9321" t="str">
            <v>0</v>
          </cell>
          <cell r="X9321">
            <v>0</v>
          </cell>
        </row>
        <row r="9322">
          <cell r="S9322" t="str">
            <v>0</v>
          </cell>
          <cell r="X9322">
            <v>0</v>
          </cell>
        </row>
        <row r="9323">
          <cell r="S9323" t="str">
            <v>0</v>
          </cell>
          <cell r="X9323">
            <v>0</v>
          </cell>
        </row>
        <row r="9324">
          <cell r="S9324" t="str">
            <v>0</v>
          </cell>
          <cell r="X9324">
            <v>0</v>
          </cell>
        </row>
        <row r="9325">
          <cell r="S9325" t="str">
            <v>0</v>
          </cell>
          <cell r="X9325">
            <v>0</v>
          </cell>
        </row>
        <row r="9326">
          <cell r="S9326" t="str">
            <v>0</v>
          </cell>
          <cell r="X9326">
            <v>0</v>
          </cell>
        </row>
        <row r="9327">
          <cell r="S9327" t="str">
            <v>0</v>
          </cell>
          <cell r="X9327">
            <v>0</v>
          </cell>
        </row>
        <row r="9328">
          <cell r="S9328" t="str">
            <v>0</v>
          </cell>
          <cell r="X9328">
            <v>0</v>
          </cell>
        </row>
        <row r="9329">
          <cell r="S9329" t="str">
            <v>0</v>
          </cell>
          <cell r="X9329">
            <v>0</v>
          </cell>
        </row>
        <row r="9330">
          <cell r="S9330" t="str">
            <v>0</v>
          </cell>
          <cell r="X9330">
            <v>0</v>
          </cell>
        </row>
        <row r="9331">
          <cell r="S9331" t="str">
            <v>0</v>
          </cell>
          <cell r="X9331">
            <v>0</v>
          </cell>
        </row>
        <row r="9332">
          <cell r="S9332" t="str">
            <v>0</v>
          </cell>
          <cell r="X9332">
            <v>0</v>
          </cell>
        </row>
        <row r="9333">
          <cell r="S9333" t="str">
            <v>0</v>
          </cell>
          <cell r="X9333">
            <v>0</v>
          </cell>
        </row>
        <row r="9334">
          <cell r="S9334" t="str">
            <v>0</v>
          </cell>
          <cell r="X9334">
            <v>0</v>
          </cell>
        </row>
        <row r="9335">
          <cell r="S9335" t="str">
            <v>0</v>
          </cell>
          <cell r="X9335">
            <v>0</v>
          </cell>
        </row>
        <row r="9336">
          <cell r="S9336" t="str">
            <v>0</v>
          </cell>
          <cell r="X9336">
            <v>0</v>
          </cell>
        </row>
        <row r="9337">
          <cell r="S9337" t="str">
            <v>0</v>
          </cell>
          <cell r="X9337">
            <v>0</v>
          </cell>
        </row>
        <row r="9338">
          <cell r="S9338" t="str">
            <v>0</v>
          </cell>
          <cell r="X9338">
            <v>0</v>
          </cell>
        </row>
        <row r="9339">
          <cell r="S9339" t="str">
            <v>0</v>
          </cell>
          <cell r="X9339">
            <v>0</v>
          </cell>
        </row>
        <row r="9340">
          <cell r="S9340" t="str">
            <v>0</v>
          </cell>
          <cell r="X9340">
            <v>0</v>
          </cell>
        </row>
        <row r="9341">
          <cell r="S9341" t="str">
            <v>0</v>
          </cell>
          <cell r="X9341">
            <v>0</v>
          </cell>
        </row>
        <row r="9342">
          <cell r="S9342" t="str">
            <v>0</v>
          </cell>
          <cell r="X9342">
            <v>0</v>
          </cell>
        </row>
        <row r="9343">
          <cell r="S9343" t="str">
            <v>0</v>
          </cell>
          <cell r="X9343">
            <v>0</v>
          </cell>
        </row>
        <row r="9344">
          <cell r="S9344" t="str">
            <v>0</v>
          </cell>
          <cell r="X9344">
            <v>0</v>
          </cell>
        </row>
        <row r="9345">
          <cell r="S9345" t="str">
            <v>0</v>
          </cell>
          <cell r="X9345">
            <v>0</v>
          </cell>
        </row>
        <row r="9346">
          <cell r="S9346" t="str">
            <v>0</v>
          </cell>
          <cell r="X9346">
            <v>0</v>
          </cell>
        </row>
        <row r="9347">
          <cell r="S9347" t="str">
            <v>0</v>
          </cell>
          <cell r="X9347">
            <v>0</v>
          </cell>
        </row>
        <row r="9348">
          <cell r="S9348" t="str">
            <v>0</v>
          </cell>
          <cell r="X9348">
            <v>0</v>
          </cell>
        </row>
        <row r="9349">
          <cell r="S9349" t="str">
            <v>0</v>
          </cell>
          <cell r="X9349">
            <v>0</v>
          </cell>
        </row>
        <row r="9350">
          <cell r="S9350" t="str">
            <v>0</v>
          </cell>
          <cell r="X9350">
            <v>0</v>
          </cell>
        </row>
        <row r="9351">
          <cell r="S9351" t="str">
            <v>0</v>
          </cell>
          <cell r="X9351">
            <v>0</v>
          </cell>
        </row>
        <row r="9352">
          <cell r="S9352" t="str">
            <v>0</v>
          </cell>
          <cell r="X9352">
            <v>0</v>
          </cell>
        </row>
        <row r="9353">
          <cell r="S9353" t="str">
            <v>0</v>
          </cell>
          <cell r="X9353">
            <v>0</v>
          </cell>
        </row>
        <row r="9354">
          <cell r="S9354" t="str">
            <v>0</v>
          </cell>
          <cell r="X9354">
            <v>0</v>
          </cell>
        </row>
        <row r="9355">
          <cell r="S9355" t="str">
            <v>0</v>
          </cell>
          <cell r="X9355">
            <v>0</v>
          </cell>
        </row>
        <row r="9356">
          <cell r="S9356" t="str">
            <v>0</v>
          </cell>
          <cell r="X9356">
            <v>0</v>
          </cell>
        </row>
        <row r="9357">
          <cell r="S9357" t="str">
            <v>0</v>
          </cell>
          <cell r="X9357">
            <v>0</v>
          </cell>
        </row>
        <row r="9358">
          <cell r="S9358" t="str">
            <v>0</v>
          </cell>
          <cell r="X9358">
            <v>0</v>
          </cell>
        </row>
        <row r="9359">
          <cell r="S9359" t="str">
            <v>0</v>
          </cell>
          <cell r="X9359">
            <v>0</v>
          </cell>
        </row>
        <row r="9360">
          <cell r="S9360" t="str">
            <v>0</v>
          </cell>
          <cell r="X9360">
            <v>0</v>
          </cell>
        </row>
        <row r="9361">
          <cell r="S9361" t="str">
            <v>0</v>
          </cell>
          <cell r="X9361">
            <v>0</v>
          </cell>
        </row>
        <row r="9362">
          <cell r="S9362" t="str">
            <v>0</v>
          </cell>
          <cell r="X9362">
            <v>0</v>
          </cell>
        </row>
        <row r="9363">
          <cell r="S9363" t="str">
            <v>0</v>
          </cell>
          <cell r="X9363">
            <v>0</v>
          </cell>
        </row>
        <row r="9364">
          <cell r="S9364" t="str">
            <v>0</v>
          </cell>
          <cell r="X9364">
            <v>0</v>
          </cell>
        </row>
        <row r="9365">
          <cell r="S9365" t="str">
            <v>0</v>
          </cell>
          <cell r="X9365">
            <v>0</v>
          </cell>
        </row>
        <row r="9366">
          <cell r="S9366" t="str">
            <v>0</v>
          </cell>
          <cell r="X9366">
            <v>0</v>
          </cell>
        </row>
        <row r="9367">
          <cell r="S9367" t="str">
            <v>0</v>
          </cell>
          <cell r="X9367">
            <v>0</v>
          </cell>
        </row>
        <row r="9368">
          <cell r="S9368" t="str">
            <v>0</v>
          </cell>
          <cell r="X9368">
            <v>0</v>
          </cell>
        </row>
        <row r="9369">
          <cell r="S9369" t="str">
            <v>0</v>
          </cell>
          <cell r="X9369">
            <v>0</v>
          </cell>
        </row>
        <row r="9370">
          <cell r="S9370" t="str">
            <v>0</v>
          </cell>
          <cell r="X9370">
            <v>0</v>
          </cell>
        </row>
        <row r="9371">
          <cell r="S9371" t="str">
            <v>0</v>
          </cell>
          <cell r="X9371">
            <v>0</v>
          </cell>
        </row>
        <row r="9372">
          <cell r="S9372" t="str">
            <v>0</v>
          </cell>
          <cell r="X9372">
            <v>0</v>
          </cell>
        </row>
        <row r="9373">
          <cell r="S9373" t="str">
            <v>0</v>
          </cell>
          <cell r="X9373">
            <v>0</v>
          </cell>
        </row>
        <row r="9374">
          <cell r="S9374" t="str">
            <v>0</v>
          </cell>
          <cell r="X9374">
            <v>0</v>
          </cell>
        </row>
        <row r="9375">
          <cell r="S9375" t="str">
            <v>0</v>
          </cell>
          <cell r="X9375">
            <v>0</v>
          </cell>
        </row>
        <row r="9376">
          <cell r="S9376" t="str">
            <v>0</v>
          </cell>
          <cell r="X9376">
            <v>0</v>
          </cell>
        </row>
        <row r="9377">
          <cell r="S9377" t="str">
            <v>0</v>
          </cell>
          <cell r="X9377">
            <v>0</v>
          </cell>
        </row>
        <row r="9378">
          <cell r="S9378" t="str">
            <v>0</v>
          </cell>
          <cell r="X9378">
            <v>0</v>
          </cell>
        </row>
        <row r="9379">
          <cell r="S9379" t="str">
            <v>0</v>
          </cell>
          <cell r="X9379">
            <v>0</v>
          </cell>
        </row>
        <row r="9380">
          <cell r="S9380" t="str">
            <v>0</v>
          </cell>
          <cell r="X9380">
            <v>0</v>
          </cell>
        </row>
        <row r="9381">
          <cell r="S9381" t="str">
            <v>0</v>
          </cell>
          <cell r="X9381">
            <v>0</v>
          </cell>
        </row>
        <row r="9382">
          <cell r="S9382" t="str">
            <v>0</v>
          </cell>
          <cell r="X9382">
            <v>0</v>
          </cell>
        </row>
        <row r="9383">
          <cell r="S9383" t="str">
            <v>0</v>
          </cell>
          <cell r="X9383">
            <v>0</v>
          </cell>
        </row>
        <row r="9384">
          <cell r="S9384" t="str">
            <v>0</v>
          </cell>
          <cell r="X9384">
            <v>0</v>
          </cell>
        </row>
        <row r="9385">
          <cell r="S9385" t="str">
            <v>0</v>
          </cell>
          <cell r="X9385">
            <v>0</v>
          </cell>
        </row>
        <row r="9386">
          <cell r="S9386" t="str">
            <v>0</v>
          </cell>
          <cell r="X9386">
            <v>0</v>
          </cell>
        </row>
        <row r="9387">
          <cell r="S9387" t="str">
            <v>0</v>
          </cell>
          <cell r="X9387">
            <v>0</v>
          </cell>
        </row>
        <row r="9388">
          <cell r="S9388" t="str">
            <v>0</v>
          </cell>
          <cell r="X9388">
            <v>0</v>
          </cell>
        </row>
        <row r="9389">
          <cell r="S9389" t="str">
            <v>0</v>
          </cell>
          <cell r="X9389">
            <v>0</v>
          </cell>
        </row>
        <row r="9390">
          <cell r="S9390" t="str">
            <v>0</v>
          </cell>
          <cell r="X9390">
            <v>0</v>
          </cell>
        </row>
        <row r="9391">
          <cell r="S9391" t="str">
            <v>0</v>
          </cell>
          <cell r="X9391">
            <v>0</v>
          </cell>
        </row>
        <row r="9392">
          <cell r="S9392" t="str">
            <v>0</v>
          </cell>
          <cell r="X9392">
            <v>0</v>
          </cell>
        </row>
        <row r="9393">
          <cell r="S9393" t="str">
            <v>0</v>
          </cell>
          <cell r="X9393">
            <v>0</v>
          </cell>
        </row>
        <row r="9394">
          <cell r="S9394" t="str">
            <v>0</v>
          </cell>
          <cell r="X9394">
            <v>0</v>
          </cell>
        </row>
        <row r="9395">
          <cell r="S9395" t="str">
            <v>0</v>
          </cell>
          <cell r="X9395">
            <v>0</v>
          </cell>
        </row>
        <row r="9396">
          <cell r="S9396" t="str">
            <v>0</v>
          </cell>
          <cell r="X9396">
            <v>0</v>
          </cell>
        </row>
        <row r="9397">
          <cell r="S9397" t="str">
            <v>0</v>
          </cell>
          <cell r="X9397">
            <v>0</v>
          </cell>
        </row>
        <row r="9398">
          <cell r="S9398" t="str">
            <v>0</v>
          </cell>
          <cell r="X9398">
            <v>0</v>
          </cell>
        </row>
        <row r="9399">
          <cell r="S9399" t="str">
            <v>0</v>
          </cell>
          <cell r="X9399">
            <v>0</v>
          </cell>
        </row>
        <row r="9400">
          <cell r="S9400" t="str">
            <v>0</v>
          </cell>
          <cell r="X9400">
            <v>0</v>
          </cell>
        </row>
        <row r="9401">
          <cell r="S9401" t="str">
            <v>0</v>
          </cell>
          <cell r="X9401">
            <v>0</v>
          </cell>
        </row>
        <row r="9402">
          <cell r="S9402" t="str">
            <v>0</v>
          </cell>
          <cell r="X9402">
            <v>0</v>
          </cell>
        </row>
        <row r="9403">
          <cell r="S9403" t="str">
            <v>0</v>
          </cell>
          <cell r="X9403">
            <v>0</v>
          </cell>
        </row>
        <row r="9404">
          <cell r="S9404" t="str">
            <v>0</v>
          </cell>
          <cell r="X9404">
            <v>0</v>
          </cell>
        </row>
        <row r="9405">
          <cell r="S9405" t="str">
            <v>0</v>
          </cell>
          <cell r="X9405">
            <v>0</v>
          </cell>
        </row>
        <row r="9406">
          <cell r="S9406" t="str">
            <v>0</v>
          </cell>
          <cell r="X9406">
            <v>0</v>
          </cell>
        </row>
        <row r="9407">
          <cell r="S9407" t="str">
            <v>0</v>
          </cell>
          <cell r="X9407">
            <v>0</v>
          </cell>
        </row>
        <row r="9408">
          <cell r="S9408" t="str">
            <v>0</v>
          </cell>
          <cell r="X9408">
            <v>0</v>
          </cell>
        </row>
        <row r="9409">
          <cell r="S9409" t="str">
            <v>0</v>
          </cell>
          <cell r="X9409">
            <v>0</v>
          </cell>
        </row>
        <row r="9410">
          <cell r="S9410" t="str">
            <v>0</v>
          </cell>
          <cell r="X9410">
            <v>0</v>
          </cell>
        </row>
        <row r="9411">
          <cell r="S9411" t="str">
            <v>0</v>
          </cell>
          <cell r="X9411">
            <v>0</v>
          </cell>
        </row>
        <row r="9412">
          <cell r="S9412" t="str">
            <v>0</v>
          </cell>
          <cell r="X9412">
            <v>0</v>
          </cell>
        </row>
        <row r="9413">
          <cell r="S9413" t="str">
            <v>0</v>
          </cell>
          <cell r="X9413">
            <v>0</v>
          </cell>
        </row>
        <row r="9414">
          <cell r="S9414" t="str">
            <v>0</v>
          </cell>
          <cell r="X9414">
            <v>0</v>
          </cell>
        </row>
        <row r="9415">
          <cell r="S9415" t="str">
            <v>0</v>
          </cell>
          <cell r="X9415">
            <v>0</v>
          </cell>
        </row>
        <row r="9416">
          <cell r="S9416" t="str">
            <v>0</v>
          </cell>
          <cell r="X9416">
            <v>0</v>
          </cell>
        </row>
        <row r="9417">
          <cell r="S9417" t="str">
            <v>0</v>
          </cell>
          <cell r="X9417">
            <v>0</v>
          </cell>
        </row>
        <row r="9418">
          <cell r="S9418" t="str">
            <v>0</v>
          </cell>
          <cell r="X9418">
            <v>0</v>
          </cell>
        </row>
        <row r="9419">
          <cell r="S9419" t="str">
            <v>0</v>
          </cell>
          <cell r="X9419">
            <v>0</v>
          </cell>
        </row>
        <row r="9420">
          <cell r="S9420" t="str">
            <v>0</v>
          </cell>
          <cell r="X9420">
            <v>0</v>
          </cell>
        </row>
        <row r="9421">
          <cell r="S9421" t="str">
            <v>0</v>
          </cell>
          <cell r="X9421">
            <v>0</v>
          </cell>
        </row>
        <row r="9422">
          <cell r="S9422" t="str">
            <v>0</v>
          </cell>
          <cell r="X9422">
            <v>0</v>
          </cell>
        </row>
        <row r="9423">
          <cell r="S9423" t="str">
            <v>0</v>
          </cell>
          <cell r="X9423">
            <v>0</v>
          </cell>
        </row>
        <row r="9424">
          <cell r="S9424" t="str">
            <v>0</v>
          </cell>
          <cell r="X9424">
            <v>0</v>
          </cell>
        </row>
        <row r="9425">
          <cell r="S9425" t="str">
            <v>0</v>
          </cell>
          <cell r="X9425">
            <v>0</v>
          </cell>
        </row>
        <row r="9426">
          <cell r="S9426" t="str">
            <v>0</v>
          </cell>
          <cell r="X9426">
            <v>0</v>
          </cell>
        </row>
        <row r="9427">
          <cell r="S9427" t="str">
            <v>0</v>
          </cell>
          <cell r="X9427">
            <v>0</v>
          </cell>
        </row>
        <row r="9428">
          <cell r="S9428" t="str">
            <v>0</v>
          </cell>
          <cell r="X9428">
            <v>0</v>
          </cell>
        </row>
        <row r="9429">
          <cell r="S9429" t="str">
            <v>0</v>
          </cell>
          <cell r="X9429">
            <v>0</v>
          </cell>
        </row>
        <row r="9430">
          <cell r="S9430" t="str">
            <v>0</v>
          </cell>
          <cell r="X9430">
            <v>0</v>
          </cell>
        </row>
        <row r="9431">
          <cell r="S9431" t="str">
            <v>0</v>
          </cell>
          <cell r="X9431">
            <v>0</v>
          </cell>
        </row>
        <row r="9432">
          <cell r="S9432" t="str">
            <v>0</v>
          </cell>
          <cell r="X9432">
            <v>0</v>
          </cell>
        </row>
        <row r="9433">
          <cell r="S9433" t="str">
            <v>0</v>
          </cell>
          <cell r="X9433">
            <v>0</v>
          </cell>
        </row>
        <row r="9434">
          <cell r="S9434" t="str">
            <v>0</v>
          </cell>
          <cell r="X9434">
            <v>0</v>
          </cell>
        </row>
        <row r="9435">
          <cell r="S9435" t="str">
            <v>0</v>
          </cell>
          <cell r="X9435">
            <v>0</v>
          </cell>
        </row>
        <row r="9436">
          <cell r="S9436" t="str">
            <v>0</v>
          </cell>
          <cell r="X9436">
            <v>0</v>
          </cell>
        </row>
        <row r="9437">
          <cell r="S9437" t="str">
            <v>0</v>
          </cell>
          <cell r="X9437">
            <v>0</v>
          </cell>
        </row>
        <row r="9438">
          <cell r="S9438" t="str">
            <v>0</v>
          </cell>
          <cell r="X9438">
            <v>0</v>
          </cell>
        </row>
        <row r="9439">
          <cell r="S9439" t="str">
            <v>0</v>
          </cell>
          <cell r="X9439">
            <v>0</v>
          </cell>
        </row>
        <row r="9440">
          <cell r="S9440" t="str">
            <v>0</v>
          </cell>
          <cell r="X9440">
            <v>0</v>
          </cell>
        </row>
        <row r="9441">
          <cell r="S9441" t="str">
            <v>0</v>
          </cell>
          <cell r="X9441">
            <v>0</v>
          </cell>
        </row>
        <row r="9442">
          <cell r="S9442" t="str">
            <v>0</v>
          </cell>
          <cell r="X9442">
            <v>0</v>
          </cell>
        </row>
        <row r="9443">
          <cell r="S9443" t="str">
            <v>0</v>
          </cell>
          <cell r="X9443">
            <v>0</v>
          </cell>
        </row>
        <row r="9444">
          <cell r="S9444" t="str">
            <v>0</v>
          </cell>
          <cell r="X9444">
            <v>0</v>
          </cell>
        </row>
        <row r="9445">
          <cell r="S9445" t="str">
            <v>0</v>
          </cell>
          <cell r="X9445">
            <v>0</v>
          </cell>
        </row>
        <row r="9446">
          <cell r="S9446" t="str">
            <v>0</v>
          </cell>
          <cell r="X9446">
            <v>0</v>
          </cell>
        </row>
        <row r="9447">
          <cell r="S9447" t="str">
            <v>0</v>
          </cell>
          <cell r="X9447">
            <v>0</v>
          </cell>
        </row>
        <row r="9448">
          <cell r="S9448" t="str">
            <v>0</v>
          </cell>
          <cell r="X9448">
            <v>0</v>
          </cell>
        </row>
        <row r="9449">
          <cell r="S9449" t="str">
            <v>0</v>
          </cell>
          <cell r="X9449">
            <v>0</v>
          </cell>
        </row>
        <row r="9450">
          <cell r="S9450" t="str">
            <v>0</v>
          </cell>
          <cell r="X9450">
            <v>0</v>
          </cell>
        </row>
        <row r="9451">
          <cell r="S9451" t="str">
            <v>0</v>
          </cell>
          <cell r="X9451">
            <v>0</v>
          </cell>
        </row>
        <row r="9452">
          <cell r="S9452" t="str">
            <v>0</v>
          </cell>
          <cell r="X9452">
            <v>0</v>
          </cell>
        </row>
        <row r="9453">
          <cell r="S9453" t="str">
            <v>0</v>
          </cell>
          <cell r="X9453">
            <v>0</v>
          </cell>
        </row>
        <row r="9454">
          <cell r="S9454" t="str">
            <v>0</v>
          </cell>
          <cell r="X9454">
            <v>0</v>
          </cell>
        </row>
        <row r="9455">
          <cell r="S9455" t="str">
            <v>0</v>
          </cell>
          <cell r="X9455">
            <v>0</v>
          </cell>
        </row>
        <row r="9456">
          <cell r="S9456" t="str">
            <v>0</v>
          </cell>
          <cell r="X9456">
            <v>0</v>
          </cell>
        </row>
        <row r="9457">
          <cell r="S9457" t="str">
            <v>0</v>
          </cell>
          <cell r="X9457">
            <v>0</v>
          </cell>
        </row>
        <row r="9458">
          <cell r="S9458" t="str">
            <v>0</v>
          </cell>
          <cell r="X9458">
            <v>0</v>
          </cell>
        </row>
        <row r="9459">
          <cell r="S9459" t="str">
            <v>0</v>
          </cell>
          <cell r="X9459">
            <v>0</v>
          </cell>
        </row>
        <row r="9460">
          <cell r="S9460" t="str">
            <v>0</v>
          </cell>
          <cell r="X9460">
            <v>0</v>
          </cell>
        </row>
        <row r="9461">
          <cell r="S9461" t="str">
            <v>0</v>
          </cell>
          <cell r="X9461">
            <v>0</v>
          </cell>
        </row>
        <row r="9462">
          <cell r="S9462" t="str">
            <v>0</v>
          </cell>
          <cell r="X9462">
            <v>0</v>
          </cell>
        </row>
        <row r="9463">
          <cell r="S9463" t="str">
            <v>0</v>
          </cell>
          <cell r="X9463">
            <v>0</v>
          </cell>
        </row>
        <row r="9464">
          <cell r="S9464" t="str">
            <v>0</v>
          </cell>
          <cell r="X9464">
            <v>0</v>
          </cell>
        </row>
        <row r="9465">
          <cell r="S9465" t="str">
            <v>0</v>
          </cell>
          <cell r="X9465">
            <v>0</v>
          </cell>
        </row>
        <row r="9466">
          <cell r="S9466" t="str">
            <v>0</v>
          </cell>
          <cell r="X9466">
            <v>0</v>
          </cell>
        </row>
        <row r="9467">
          <cell r="S9467" t="str">
            <v>0</v>
          </cell>
          <cell r="X9467">
            <v>0</v>
          </cell>
        </row>
        <row r="9468">
          <cell r="S9468" t="str">
            <v>0</v>
          </cell>
          <cell r="X9468">
            <v>0</v>
          </cell>
        </row>
        <row r="9469">
          <cell r="S9469" t="str">
            <v>0</v>
          </cell>
          <cell r="X9469">
            <v>0</v>
          </cell>
        </row>
        <row r="9470">
          <cell r="S9470" t="str">
            <v>0</v>
          </cell>
          <cell r="X9470">
            <v>0</v>
          </cell>
        </row>
        <row r="9471">
          <cell r="S9471" t="str">
            <v>0</v>
          </cell>
          <cell r="X9471">
            <v>0</v>
          </cell>
        </row>
        <row r="9472">
          <cell r="S9472" t="str">
            <v>0</v>
          </cell>
          <cell r="X9472">
            <v>0</v>
          </cell>
        </row>
        <row r="9473">
          <cell r="S9473" t="str">
            <v>0</v>
          </cell>
          <cell r="X9473">
            <v>0</v>
          </cell>
        </row>
        <row r="9474">
          <cell r="S9474" t="str">
            <v>0</v>
          </cell>
          <cell r="X9474">
            <v>0</v>
          </cell>
        </row>
        <row r="9475">
          <cell r="S9475" t="str">
            <v>0</v>
          </cell>
          <cell r="X9475">
            <v>0</v>
          </cell>
        </row>
        <row r="9476">
          <cell r="S9476" t="str">
            <v>0</v>
          </cell>
          <cell r="X9476">
            <v>0</v>
          </cell>
        </row>
        <row r="9477">
          <cell r="S9477" t="str">
            <v>0</v>
          </cell>
          <cell r="X9477">
            <v>0</v>
          </cell>
        </row>
        <row r="9478">
          <cell r="S9478" t="str">
            <v>0</v>
          </cell>
          <cell r="X9478">
            <v>0</v>
          </cell>
        </row>
        <row r="9479">
          <cell r="S9479" t="str">
            <v>0</v>
          </cell>
          <cell r="X9479">
            <v>0</v>
          </cell>
        </row>
        <row r="9480">
          <cell r="S9480" t="str">
            <v>0</v>
          </cell>
          <cell r="X9480">
            <v>0</v>
          </cell>
        </row>
        <row r="9481">
          <cell r="S9481" t="str">
            <v>0</v>
          </cell>
          <cell r="X9481">
            <v>0</v>
          </cell>
        </row>
        <row r="9482">
          <cell r="S9482" t="str">
            <v>0</v>
          </cell>
          <cell r="X9482">
            <v>0</v>
          </cell>
        </row>
        <row r="9483">
          <cell r="S9483" t="str">
            <v>0</v>
          </cell>
          <cell r="X9483">
            <v>0</v>
          </cell>
        </row>
        <row r="9484">
          <cell r="S9484" t="str">
            <v>0</v>
          </cell>
          <cell r="X9484">
            <v>0</v>
          </cell>
        </row>
        <row r="9485">
          <cell r="S9485" t="str">
            <v>0</v>
          </cell>
          <cell r="X9485">
            <v>0</v>
          </cell>
        </row>
        <row r="9486">
          <cell r="S9486" t="str">
            <v>0</v>
          </cell>
          <cell r="X9486">
            <v>0</v>
          </cell>
        </row>
        <row r="9487">
          <cell r="S9487" t="str">
            <v>0</v>
          </cell>
          <cell r="X9487">
            <v>0</v>
          </cell>
        </row>
        <row r="9488">
          <cell r="S9488" t="str">
            <v>0</v>
          </cell>
          <cell r="X9488">
            <v>0</v>
          </cell>
        </row>
        <row r="9489">
          <cell r="S9489" t="str">
            <v>0</v>
          </cell>
          <cell r="X9489">
            <v>0</v>
          </cell>
        </row>
        <row r="9490">
          <cell r="S9490" t="str">
            <v>0</v>
          </cell>
          <cell r="X9490">
            <v>0</v>
          </cell>
        </row>
        <row r="9491">
          <cell r="S9491" t="str">
            <v>0</v>
          </cell>
          <cell r="X9491">
            <v>0</v>
          </cell>
        </row>
        <row r="9492">
          <cell r="S9492" t="str">
            <v>0</v>
          </cell>
          <cell r="X9492">
            <v>0</v>
          </cell>
        </row>
        <row r="9493">
          <cell r="S9493" t="str">
            <v>0</v>
          </cell>
          <cell r="X9493">
            <v>0</v>
          </cell>
        </row>
        <row r="9494">
          <cell r="S9494" t="str">
            <v>0</v>
          </cell>
          <cell r="X9494">
            <v>0</v>
          </cell>
        </row>
        <row r="9495">
          <cell r="S9495" t="str">
            <v>0</v>
          </cell>
          <cell r="X9495">
            <v>0</v>
          </cell>
        </row>
        <row r="9496">
          <cell r="S9496" t="str">
            <v>0</v>
          </cell>
          <cell r="X9496">
            <v>0</v>
          </cell>
        </row>
        <row r="9497">
          <cell r="S9497" t="str">
            <v>0</v>
          </cell>
          <cell r="X9497">
            <v>0</v>
          </cell>
        </row>
        <row r="9498">
          <cell r="S9498" t="str">
            <v>0</v>
          </cell>
          <cell r="X9498">
            <v>0</v>
          </cell>
        </row>
        <row r="9499">
          <cell r="S9499" t="str">
            <v>0</v>
          </cell>
          <cell r="X9499">
            <v>0</v>
          </cell>
        </row>
        <row r="9500">
          <cell r="S9500" t="str">
            <v>0</v>
          </cell>
          <cell r="X9500">
            <v>0</v>
          </cell>
        </row>
        <row r="9501">
          <cell r="S9501" t="str">
            <v>0</v>
          </cell>
          <cell r="X9501">
            <v>0</v>
          </cell>
        </row>
        <row r="9502">
          <cell r="S9502" t="str">
            <v>0</v>
          </cell>
          <cell r="X9502">
            <v>0</v>
          </cell>
        </row>
        <row r="9503">
          <cell r="S9503" t="str">
            <v>0</v>
          </cell>
          <cell r="X9503">
            <v>0</v>
          </cell>
        </row>
        <row r="9504">
          <cell r="S9504" t="str">
            <v>0</v>
          </cell>
          <cell r="X9504">
            <v>0</v>
          </cell>
        </row>
        <row r="9505">
          <cell r="S9505" t="str">
            <v>0</v>
          </cell>
          <cell r="X9505">
            <v>0</v>
          </cell>
        </row>
        <row r="9506">
          <cell r="S9506" t="str">
            <v>0</v>
          </cell>
          <cell r="X9506">
            <v>0</v>
          </cell>
        </row>
        <row r="9507">
          <cell r="S9507" t="str">
            <v>0</v>
          </cell>
          <cell r="X9507">
            <v>0</v>
          </cell>
        </row>
        <row r="9508">
          <cell r="S9508" t="str">
            <v>0</v>
          </cell>
          <cell r="X9508">
            <v>0</v>
          </cell>
        </row>
        <row r="9509">
          <cell r="S9509" t="str">
            <v>0</v>
          </cell>
          <cell r="X9509">
            <v>0</v>
          </cell>
        </row>
        <row r="9510">
          <cell r="S9510" t="str">
            <v>0</v>
          </cell>
          <cell r="X9510">
            <v>0</v>
          </cell>
        </row>
        <row r="9511">
          <cell r="S9511" t="str">
            <v>0</v>
          </cell>
          <cell r="X9511">
            <v>0</v>
          </cell>
        </row>
        <row r="9512">
          <cell r="S9512" t="str">
            <v>0</v>
          </cell>
          <cell r="X9512">
            <v>0</v>
          </cell>
        </row>
        <row r="9513">
          <cell r="S9513" t="str">
            <v>0</v>
          </cell>
          <cell r="X9513">
            <v>0</v>
          </cell>
        </row>
        <row r="9514">
          <cell r="S9514" t="str">
            <v>0</v>
          </cell>
          <cell r="X9514">
            <v>0</v>
          </cell>
        </row>
        <row r="9515">
          <cell r="S9515" t="str">
            <v>0</v>
          </cell>
          <cell r="X9515">
            <v>0</v>
          </cell>
        </row>
        <row r="9516">
          <cell r="S9516" t="str">
            <v>0</v>
          </cell>
          <cell r="X9516">
            <v>0</v>
          </cell>
        </row>
        <row r="9517">
          <cell r="S9517" t="str">
            <v>0</v>
          </cell>
          <cell r="X9517">
            <v>0</v>
          </cell>
        </row>
        <row r="9518">
          <cell r="S9518" t="str">
            <v>0</v>
          </cell>
          <cell r="X9518">
            <v>0</v>
          </cell>
        </row>
        <row r="9519">
          <cell r="S9519" t="str">
            <v>0</v>
          </cell>
          <cell r="X9519">
            <v>0</v>
          </cell>
        </row>
        <row r="9520">
          <cell r="S9520" t="str">
            <v>0</v>
          </cell>
          <cell r="X9520">
            <v>0</v>
          </cell>
        </row>
        <row r="9521">
          <cell r="S9521" t="str">
            <v>0</v>
          </cell>
          <cell r="X9521">
            <v>0</v>
          </cell>
        </row>
        <row r="9522">
          <cell r="S9522" t="str">
            <v>0</v>
          </cell>
          <cell r="X9522">
            <v>0</v>
          </cell>
        </row>
        <row r="9523">
          <cell r="S9523" t="str">
            <v>0</v>
          </cell>
          <cell r="X9523">
            <v>0</v>
          </cell>
        </row>
        <row r="9524">
          <cell r="S9524" t="str">
            <v>0</v>
          </cell>
          <cell r="X9524">
            <v>0</v>
          </cell>
        </row>
        <row r="9525">
          <cell r="S9525" t="str">
            <v>0</v>
          </cell>
          <cell r="X9525">
            <v>0</v>
          </cell>
        </row>
        <row r="9526">
          <cell r="S9526" t="str">
            <v>0</v>
          </cell>
          <cell r="X9526">
            <v>0</v>
          </cell>
        </row>
        <row r="9527">
          <cell r="S9527" t="str">
            <v>0</v>
          </cell>
          <cell r="X9527">
            <v>0</v>
          </cell>
        </row>
        <row r="9528">
          <cell r="S9528" t="str">
            <v>0</v>
          </cell>
          <cell r="X9528">
            <v>0</v>
          </cell>
        </row>
        <row r="9529">
          <cell r="S9529" t="str">
            <v>0</v>
          </cell>
          <cell r="X9529">
            <v>0</v>
          </cell>
        </row>
        <row r="9530">
          <cell r="S9530" t="str">
            <v>0</v>
          </cell>
          <cell r="X9530">
            <v>0</v>
          </cell>
        </row>
        <row r="9531">
          <cell r="S9531" t="str">
            <v>0</v>
          </cell>
          <cell r="X9531">
            <v>0</v>
          </cell>
        </row>
        <row r="9532">
          <cell r="S9532" t="str">
            <v>0</v>
          </cell>
          <cell r="X9532">
            <v>0</v>
          </cell>
        </row>
        <row r="9533">
          <cell r="S9533" t="str">
            <v>0</v>
          </cell>
          <cell r="X9533">
            <v>0</v>
          </cell>
        </row>
        <row r="9534">
          <cell r="S9534" t="str">
            <v>0</v>
          </cell>
          <cell r="X9534">
            <v>0</v>
          </cell>
        </row>
        <row r="9535">
          <cell r="S9535" t="str">
            <v>0</v>
          </cell>
          <cell r="X9535">
            <v>0</v>
          </cell>
        </row>
        <row r="9536">
          <cell r="S9536" t="str">
            <v>0</v>
          </cell>
          <cell r="X9536">
            <v>0</v>
          </cell>
        </row>
        <row r="9537">
          <cell r="S9537" t="str">
            <v>0</v>
          </cell>
          <cell r="X9537">
            <v>0</v>
          </cell>
        </row>
        <row r="9538">
          <cell r="S9538" t="str">
            <v>0</v>
          </cell>
          <cell r="X9538">
            <v>0</v>
          </cell>
        </row>
        <row r="9539">
          <cell r="S9539" t="str">
            <v>0</v>
          </cell>
          <cell r="X9539">
            <v>0</v>
          </cell>
        </row>
        <row r="9540">
          <cell r="S9540" t="str">
            <v>0</v>
          </cell>
          <cell r="X9540">
            <v>0</v>
          </cell>
        </row>
        <row r="9541">
          <cell r="S9541" t="str">
            <v>0</v>
          </cell>
          <cell r="X9541">
            <v>0</v>
          </cell>
        </row>
        <row r="9542">
          <cell r="S9542" t="str">
            <v>0</v>
          </cell>
          <cell r="X9542">
            <v>0</v>
          </cell>
        </row>
        <row r="9543">
          <cell r="S9543" t="str">
            <v>0</v>
          </cell>
          <cell r="X9543">
            <v>0</v>
          </cell>
        </row>
        <row r="9544">
          <cell r="S9544" t="str">
            <v>0</v>
          </cell>
          <cell r="X9544">
            <v>0</v>
          </cell>
        </row>
        <row r="9545">
          <cell r="S9545" t="str">
            <v>0</v>
          </cell>
          <cell r="X9545">
            <v>0</v>
          </cell>
        </row>
        <row r="9546">
          <cell r="S9546" t="str">
            <v>0</v>
          </cell>
          <cell r="X9546">
            <v>0</v>
          </cell>
        </row>
        <row r="9547">
          <cell r="S9547" t="str">
            <v>0</v>
          </cell>
          <cell r="X9547">
            <v>0</v>
          </cell>
        </row>
        <row r="9548">
          <cell r="S9548" t="str">
            <v>0</v>
          </cell>
          <cell r="X9548">
            <v>0</v>
          </cell>
        </row>
        <row r="9549">
          <cell r="S9549" t="str">
            <v>0</v>
          </cell>
          <cell r="X9549">
            <v>0</v>
          </cell>
        </row>
        <row r="9550">
          <cell r="S9550" t="str">
            <v>0</v>
          </cell>
          <cell r="X9550">
            <v>0</v>
          </cell>
        </row>
        <row r="9551">
          <cell r="S9551" t="str">
            <v>0</v>
          </cell>
          <cell r="X9551">
            <v>0</v>
          </cell>
        </row>
        <row r="9552">
          <cell r="S9552" t="str">
            <v>0</v>
          </cell>
          <cell r="X9552">
            <v>0</v>
          </cell>
        </row>
        <row r="9553">
          <cell r="S9553" t="str">
            <v>0</v>
          </cell>
          <cell r="X9553">
            <v>0</v>
          </cell>
        </row>
        <row r="9554">
          <cell r="S9554" t="str">
            <v>0</v>
          </cell>
          <cell r="X9554">
            <v>0</v>
          </cell>
        </row>
        <row r="9555">
          <cell r="S9555" t="str">
            <v>0</v>
          </cell>
          <cell r="X9555">
            <v>0</v>
          </cell>
        </row>
        <row r="9556">
          <cell r="S9556" t="str">
            <v>0</v>
          </cell>
          <cell r="X9556">
            <v>0</v>
          </cell>
        </row>
        <row r="9557">
          <cell r="S9557" t="str">
            <v>0</v>
          </cell>
          <cell r="X9557">
            <v>0</v>
          </cell>
        </row>
        <row r="9558">
          <cell r="S9558" t="str">
            <v>0</v>
          </cell>
          <cell r="X9558">
            <v>0</v>
          </cell>
        </row>
        <row r="9559">
          <cell r="S9559" t="str">
            <v>0</v>
          </cell>
          <cell r="X9559">
            <v>0</v>
          </cell>
        </row>
        <row r="9560">
          <cell r="S9560" t="str">
            <v>0</v>
          </cell>
          <cell r="X9560">
            <v>0</v>
          </cell>
        </row>
        <row r="9561">
          <cell r="S9561" t="str">
            <v>0</v>
          </cell>
          <cell r="X9561">
            <v>0</v>
          </cell>
        </row>
        <row r="9562">
          <cell r="S9562" t="str">
            <v>0</v>
          </cell>
          <cell r="X9562">
            <v>0</v>
          </cell>
        </row>
        <row r="9563">
          <cell r="S9563" t="str">
            <v>0</v>
          </cell>
          <cell r="X9563">
            <v>0</v>
          </cell>
        </row>
        <row r="9564">
          <cell r="S9564" t="str">
            <v>0</v>
          </cell>
          <cell r="X9564">
            <v>0</v>
          </cell>
        </row>
        <row r="9565">
          <cell r="S9565" t="str">
            <v>0</v>
          </cell>
          <cell r="X9565">
            <v>0</v>
          </cell>
        </row>
        <row r="9566">
          <cell r="S9566" t="str">
            <v>0</v>
          </cell>
          <cell r="X9566">
            <v>0</v>
          </cell>
        </row>
        <row r="9567">
          <cell r="S9567" t="str">
            <v>0</v>
          </cell>
          <cell r="X9567">
            <v>0</v>
          </cell>
        </row>
        <row r="9568">
          <cell r="S9568" t="str">
            <v>0</v>
          </cell>
          <cell r="X9568">
            <v>0</v>
          </cell>
        </row>
        <row r="9569">
          <cell r="S9569" t="str">
            <v>0</v>
          </cell>
          <cell r="X9569">
            <v>0</v>
          </cell>
        </row>
        <row r="9570">
          <cell r="S9570" t="str">
            <v>0</v>
          </cell>
          <cell r="X9570">
            <v>0</v>
          </cell>
        </row>
        <row r="9571">
          <cell r="S9571" t="str">
            <v>0</v>
          </cell>
          <cell r="X9571">
            <v>0</v>
          </cell>
        </row>
        <row r="9572">
          <cell r="S9572" t="str">
            <v>0</v>
          </cell>
          <cell r="X9572">
            <v>0</v>
          </cell>
        </row>
        <row r="9573">
          <cell r="S9573" t="str">
            <v>0</v>
          </cell>
          <cell r="X9573">
            <v>0</v>
          </cell>
        </row>
        <row r="9574">
          <cell r="S9574" t="str">
            <v>0</v>
          </cell>
          <cell r="X9574">
            <v>0</v>
          </cell>
        </row>
        <row r="9575">
          <cell r="S9575" t="str">
            <v>0</v>
          </cell>
          <cell r="X9575">
            <v>0</v>
          </cell>
        </row>
        <row r="9576">
          <cell r="S9576" t="str">
            <v>0</v>
          </cell>
          <cell r="X9576">
            <v>0</v>
          </cell>
        </row>
        <row r="9577">
          <cell r="S9577" t="str">
            <v>0</v>
          </cell>
          <cell r="X9577">
            <v>0</v>
          </cell>
        </row>
        <row r="9578">
          <cell r="S9578" t="str">
            <v>0</v>
          </cell>
          <cell r="X9578">
            <v>0</v>
          </cell>
        </row>
        <row r="9579">
          <cell r="S9579" t="str">
            <v>0</v>
          </cell>
          <cell r="X9579">
            <v>0</v>
          </cell>
        </row>
        <row r="9580">
          <cell r="S9580" t="str">
            <v>0</v>
          </cell>
          <cell r="X9580">
            <v>0</v>
          </cell>
        </row>
        <row r="9581">
          <cell r="S9581" t="str">
            <v>0</v>
          </cell>
          <cell r="X9581">
            <v>0</v>
          </cell>
        </row>
        <row r="9582">
          <cell r="S9582" t="str">
            <v>0</v>
          </cell>
          <cell r="X9582">
            <v>0</v>
          </cell>
        </row>
        <row r="9583">
          <cell r="S9583" t="str">
            <v>0</v>
          </cell>
          <cell r="X9583">
            <v>0</v>
          </cell>
        </row>
        <row r="9584">
          <cell r="S9584" t="str">
            <v>0</v>
          </cell>
          <cell r="X9584">
            <v>0</v>
          </cell>
        </row>
        <row r="9585">
          <cell r="S9585" t="str">
            <v>0</v>
          </cell>
          <cell r="X9585">
            <v>0</v>
          </cell>
        </row>
        <row r="9586">
          <cell r="S9586" t="str">
            <v>0</v>
          </cell>
          <cell r="X9586">
            <v>0</v>
          </cell>
        </row>
        <row r="9587">
          <cell r="S9587" t="str">
            <v>0</v>
          </cell>
          <cell r="X9587">
            <v>0</v>
          </cell>
        </row>
        <row r="9588">
          <cell r="S9588" t="str">
            <v>0</v>
          </cell>
          <cell r="X9588">
            <v>0</v>
          </cell>
        </row>
        <row r="9589">
          <cell r="S9589" t="str">
            <v>0</v>
          </cell>
          <cell r="X9589">
            <v>0</v>
          </cell>
        </row>
        <row r="9590">
          <cell r="S9590" t="str">
            <v>0</v>
          </cell>
          <cell r="X9590">
            <v>0</v>
          </cell>
        </row>
        <row r="9591">
          <cell r="S9591" t="str">
            <v>0</v>
          </cell>
          <cell r="X9591">
            <v>0</v>
          </cell>
        </row>
        <row r="9592">
          <cell r="S9592" t="str">
            <v>0</v>
          </cell>
          <cell r="X9592">
            <v>0</v>
          </cell>
        </row>
        <row r="9593">
          <cell r="S9593" t="str">
            <v>0</v>
          </cell>
          <cell r="X9593">
            <v>0</v>
          </cell>
        </row>
        <row r="9594">
          <cell r="S9594" t="str">
            <v>0</v>
          </cell>
          <cell r="X9594">
            <v>0</v>
          </cell>
        </row>
        <row r="9595">
          <cell r="S9595" t="str">
            <v>0</v>
          </cell>
          <cell r="X9595">
            <v>0</v>
          </cell>
        </row>
        <row r="9596">
          <cell r="S9596" t="str">
            <v>0</v>
          </cell>
          <cell r="X9596">
            <v>0</v>
          </cell>
        </row>
        <row r="9597">
          <cell r="S9597" t="str">
            <v>0</v>
          </cell>
          <cell r="X9597">
            <v>0</v>
          </cell>
        </row>
        <row r="9598">
          <cell r="S9598" t="str">
            <v>0</v>
          </cell>
          <cell r="X9598">
            <v>0</v>
          </cell>
        </row>
        <row r="9599">
          <cell r="S9599" t="str">
            <v>0</v>
          </cell>
          <cell r="X9599">
            <v>0</v>
          </cell>
        </row>
        <row r="9600">
          <cell r="S9600" t="str">
            <v>0</v>
          </cell>
          <cell r="X9600">
            <v>0</v>
          </cell>
        </row>
        <row r="9601">
          <cell r="S9601" t="str">
            <v>0</v>
          </cell>
          <cell r="X9601">
            <v>0</v>
          </cell>
        </row>
        <row r="9602">
          <cell r="S9602" t="str">
            <v>0</v>
          </cell>
          <cell r="X9602">
            <v>0</v>
          </cell>
        </row>
        <row r="9603">
          <cell r="S9603" t="str">
            <v>0</v>
          </cell>
          <cell r="X9603">
            <v>0</v>
          </cell>
        </row>
        <row r="9604">
          <cell r="S9604" t="str">
            <v>0</v>
          </cell>
          <cell r="X9604">
            <v>0</v>
          </cell>
        </row>
        <row r="9605">
          <cell r="S9605" t="str">
            <v>0</v>
          </cell>
          <cell r="X9605">
            <v>0</v>
          </cell>
        </row>
        <row r="9606">
          <cell r="S9606" t="str">
            <v>0</v>
          </cell>
          <cell r="X9606">
            <v>0</v>
          </cell>
        </row>
        <row r="9607">
          <cell r="S9607" t="str">
            <v>0</v>
          </cell>
          <cell r="X9607">
            <v>0</v>
          </cell>
        </row>
        <row r="9608">
          <cell r="S9608" t="str">
            <v>0</v>
          </cell>
          <cell r="X9608">
            <v>0</v>
          </cell>
        </row>
        <row r="9609">
          <cell r="S9609" t="str">
            <v>0</v>
          </cell>
          <cell r="X9609">
            <v>0</v>
          </cell>
        </row>
        <row r="9610">
          <cell r="S9610" t="str">
            <v>0</v>
          </cell>
          <cell r="X9610">
            <v>0</v>
          </cell>
        </row>
        <row r="9611">
          <cell r="S9611" t="str">
            <v>0</v>
          </cell>
          <cell r="X9611">
            <v>0</v>
          </cell>
        </row>
        <row r="9612">
          <cell r="S9612" t="str">
            <v>0</v>
          </cell>
          <cell r="X9612">
            <v>0</v>
          </cell>
        </row>
        <row r="9613">
          <cell r="S9613" t="str">
            <v>0</v>
          </cell>
          <cell r="X9613">
            <v>0</v>
          </cell>
        </row>
        <row r="9614">
          <cell r="S9614" t="str">
            <v>0</v>
          </cell>
          <cell r="X9614">
            <v>0</v>
          </cell>
        </row>
        <row r="9615">
          <cell r="S9615" t="str">
            <v>0</v>
          </cell>
          <cell r="X9615">
            <v>0</v>
          </cell>
        </row>
        <row r="9616">
          <cell r="S9616" t="str">
            <v>0</v>
          </cell>
          <cell r="X9616">
            <v>0</v>
          </cell>
        </row>
        <row r="9617">
          <cell r="S9617" t="str">
            <v>0</v>
          </cell>
          <cell r="X9617">
            <v>0</v>
          </cell>
        </row>
        <row r="9618">
          <cell r="S9618" t="str">
            <v>0</v>
          </cell>
          <cell r="X9618">
            <v>0</v>
          </cell>
        </row>
        <row r="9619">
          <cell r="S9619" t="str">
            <v>0</v>
          </cell>
          <cell r="X9619">
            <v>0</v>
          </cell>
        </row>
        <row r="9620">
          <cell r="S9620" t="str">
            <v>0</v>
          </cell>
          <cell r="X9620">
            <v>0</v>
          </cell>
        </row>
        <row r="9621">
          <cell r="S9621" t="str">
            <v>0</v>
          </cell>
          <cell r="X9621">
            <v>0</v>
          </cell>
        </row>
        <row r="9622">
          <cell r="S9622" t="str">
            <v>0</v>
          </cell>
          <cell r="X9622">
            <v>0</v>
          </cell>
        </row>
        <row r="9623">
          <cell r="S9623" t="str">
            <v>0</v>
          </cell>
          <cell r="X9623">
            <v>0</v>
          </cell>
        </row>
        <row r="9624">
          <cell r="S9624" t="str">
            <v>0</v>
          </cell>
          <cell r="X9624">
            <v>0</v>
          </cell>
        </row>
        <row r="9625">
          <cell r="S9625" t="str">
            <v>0</v>
          </cell>
          <cell r="X9625">
            <v>0</v>
          </cell>
        </row>
        <row r="9626">
          <cell r="S9626" t="str">
            <v>0</v>
          </cell>
          <cell r="X9626">
            <v>0</v>
          </cell>
        </row>
        <row r="9627">
          <cell r="S9627" t="str">
            <v>0</v>
          </cell>
          <cell r="X9627">
            <v>0</v>
          </cell>
        </row>
        <row r="9628">
          <cell r="S9628" t="str">
            <v>0</v>
          </cell>
          <cell r="X9628">
            <v>0</v>
          </cell>
        </row>
        <row r="9629">
          <cell r="S9629" t="str">
            <v>0</v>
          </cell>
          <cell r="X9629">
            <v>0</v>
          </cell>
        </row>
        <row r="9630">
          <cell r="S9630" t="str">
            <v>0</v>
          </cell>
          <cell r="X9630">
            <v>0</v>
          </cell>
        </row>
        <row r="9631">
          <cell r="S9631" t="str">
            <v>0</v>
          </cell>
          <cell r="X9631">
            <v>0</v>
          </cell>
        </row>
        <row r="9632">
          <cell r="S9632" t="str">
            <v>0</v>
          </cell>
          <cell r="X9632">
            <v>0</v>
          </cell>
        </row>
        <row r="9633">
          <cell r="S9633" t="str">
            <v>0</v>
          </cell>
          <cell r="X9633">
            <v>0</v>
          </cell>
        </row>
        <row r="9634">
          <cell r="S9634" t="str">
            <v>0</v>
          </cell>
          <cell r="X9634">
            <v>0</v>
          </cell>
        </row>
        <row r="9635">
          <cell r="S9635" t="str">
            <v>0</v>
          </cell>
          <cell r="X9635">
            <v>0</v>
          </cell>
        </row>
        <row r="9636">
          <cell r="S9636" t="str">
            <v>0</v>
          </cell>
          <cell r="X9636">
            <v>0</v>
          </cell>
        </row>
        <row r="9637">
          <cell r="S9637" t="str">
            <v>0</v>
          </cell>
          <cell r="X9637">
            <v>0</v>
          </cell>
        </row>
        <row r="9638">
          <cell r="S9638" t="str">
            <v>0</v>
          </cell>
          <cell r="X9638">
            <v>0</v>
          </cell>
        </row>
        <row r="9639">
          <cell r="S9639" t="str">
            <v>0</v>
          </cell>
          <cell r="X9639">
            <v>0</v>
          </cell>
        </row>
        <row r="9640">
          <cell r="S9640" t="str">
            <v>0</v>
          </cell>
          <cell r="X9640">
            <v>0</v>
          </cell>
        </row>
        <row r="9641">
          <cell r="S9641" t="str">
            <v>0</v>
          </cell>
          <cell r="X9641">
            <v>0</v>
          </cell>
        </row>
        <row r="9642">
          <cell r="S9642" t="str">
            <v>0</v>
          </cell>
          <cell r="X9642">
            <v>0</v>
          </cell>
        </row>
        <row r="9643">
          <cell r="S9643" t="str">
            <v>0</v>
          </cell>
          <cell r="X9643">
            <v>0</v>
          </cell>
        </row>
        <row r="9644">
          <cell r="S9644" t="str">
            <v>0</v>
          </cell>
          <cell r="X9644">
            <v>0</v>
          </cell>
        </row>
        <row r="9645">
          <cell r="S9645" t="str">
            <v>0</v>
          </cell>
          <cell r="X9645">
            <v>0</v>
          </cell>
        </row>
        <row r="9646">
          <cell r="S9646" t="str">
            <v>0</v>
          </cell>
          <cell r="X9646">
            <v>0</v>
          </cell>
        </row>
        <row r="9647">
          <cell r="S9647" t="str">
            <v>0</v>
          </cell>
          <cell r="X9647">
            <v>0</v>
          </cell>
        </row>
        <row r="9648">
          <cell r="S9648" t="str">
            <v>0</v>
          </cell>
          <cell r="X9648">
            <v>0</v>
          </cell>
        </row>
        <row r="9649">
          <cell r="S9649" t="str">
            <v>0</v>
          </cell>
          <cell r="X9649">
            <v>0</v>
          </cell>
        </row>
        <row r="9650">
          <cell r="S9650" t="str">
            <v>0</v>
          </cell>
          <cell r="X9650">
            <v>0</v>
          </cell>
        </row>
        <row r="9651">
          <cell r="S9651" t="str">
            <v>0</v>
          </cell>
          <cell r="X9651">
            <v>0</v>
          </cell>
        </row>
        <row r="9652">
          <cell r="S9652" t="str">
            <v>0</v>
          </cell>
          <cell r="X9652">
            <v>0</v>
          </cell>
        </row>
        <row r="9653">
          <cell r="S9653" t="str">
            <v>0</v>
          </cell>
          <cell r="X9653">
            <v>0</v>
          </cell>
        </row>
        <row r="9654">
          <cell r="S9654" t="str">
            <v>0</v>
          </cell>
          <cell r="X9654">
            <v>0</v>
          </cell>
        </row>
        <row r="9655">
          <cell r="S9655" t="str">
            <v>0</v>
          </cell>
          <cell r="X9655">
            <v>0</v>
          </cell>
        </row>
        <row r="9656">
          <cell r="S9656" t="str">
            <v>0</v>
          </cell>
          <cell r="X9656">
            <v>0</v>
          </cell>
        </row>
        <row r="9657">
          <cell r="S9657" t="str">
            <v>0</v>
          </cell>
          <cell r="X9657">
            <v>0</v>
          </cell>
        </row>
        <row r="9658">
          <cell r="S9658" t="str">
            <v>0</v>
          </cell>
          <cell r="X9658">
            <v>0</v>
          </cell>
        </row>
        <row r="9659">
          <cell r="S9659" t="str">
            <v>0</v>
          </cell>
          <cell r="X9659">
            <v>0</v>
          </cell>
        </row>
        <row r="9660">
          <cell r="S9660" t="str">
            <v>0</v>
          </cell>
          <cell r="X9660">
            <v>0</v>
          </cell>
        </row>
        <row r="9661">
          <cell r="S9661" t="str">
            <v>0</v>
          </cell>
          <cell r="X9661">
            <v>0</v>
          </cell>
        </row>
        <row r="9662">
          <cell r="S9662" t="str">
            <v>0</v>
          </cell>
          <cell r="X9662">
            <v>0</v>
          </cell>
        </row>
        <row r="9663">
          <cell r="S9663" t="str">
            <v>0</v>
          </cell>
          <cell r="X9663">
            <v>0</v>
          </cell>
        </row>
        <row r="9664">
          <cell r="S9664" t="str">
            <v>0</v>
          </cell>
          <cell r="X9664">
            <v>0</v>
          </cell>
        </row>
        <row r="9665">
          <cell r="S9665" t="str">
            <v>0</v>
          </cell>
          <cell r="X9665">
            <v>0</v>
          </cell>
        </row>
        <row r="9666">
          <cell r="S9666" t="str">
            <v>0</v>
          </cell>
          <cell r="X9666">
            <v>0</v>
          </cell>
        </row>
        <row r="9667">
          <cell r="S9667" t="str">
            <v>0</v>
          </cell>
          <cell r="X9667">
            <v>0</v>
          </cell>
        </row>
        <row r="9668">
          <cell r="S9668" t="str">
            <v>0</v>
          </cell>
          <cell r="X9668">
            <v>0</v>
          </cell>
        </row>
        <row r="9669">
          <cell r="S9669" t="str">
            <v>0</v>
          </cell>
          <cell r="X9669">
            <v>0</v>
          </cell>
        </row>
        <row r="9670">
          <cell r="S9670" t="str">
            <v>0</v>
          </cell>
          <cell r="X9670">
            <v>0</v>
          </cell>
        </row>
        <row r="9671">
          <cell r="S9671" t="str">
            <v>0</v>
          </cell>
          <cell r="X9671">
            <v>0</v>
          </cell>
        </row>
        <row r="9672">
          <cell r="S9672" t="str">
            <v>0</v>
          </cell>
          <cell r="X9672">
            <v>0</v>
          </cell>
        </row>
        <row r="9673">
          <cell r="S9673" t="str">
            <v>0</v>
          </cell>
          <cell r="X9673">
            <v>0</v>
          </cell>
        </row>
        <row r="9674">
          <cell r="S9674" t="str">
            <v>0</v>
          </cell>
          <cell r="X9674">
            <v>0</v>
          </cell>
        </row>
        <row r="9675">
          <cell r="S9675" t="str">
            <v>0</v>
          </cell>
          <cell r="X9675">
            <v>0</v>
          </cell>
        </row>
        <row r="9676">
          <cell r="S9676" t="str">
            <v>0</v>
          </cell>
          <cell r="X9676">
            <v>0</v>
          </cell>
        </row>
        <row r="9677">
          <cell r="S9677" t="str">
            <v>0</v>
          </cell>
          <cell r="X9677">
            <v>0</v>
          </cell>
        </row>
        <row r="9678">
          <cell r="S9678" t="str">
            <v>0</v>
          </cell>
          <cell r="X9678">
            <v>0</v>
          </cell>
        </row>
        <row r="9679">
          <cell r="S9679" t="str">
            <v>0</v>
          </cell>
          <cell r="X9679">
            <v>0</v>
          </cell>
        </row>
        <row r="9680">
          <cell r="S9680" t="str">
            <v>0</v>
          </cell>
          <cell r="X9680">
            <v>0</v>
          </cell>
        </row>
        <row r="9681">
          <cell r="S9681" t="str">
            <v>0</v>
          </cell>
          <cell r="X9681">
            <v>0</v>
          </cell>
        </row>
        <row r="9682">
          <cell r="S9682" t="str">
            <v>0</v>
          </cell>
          <cell r="X9682">
            <v>0</v>
          </cell>
        </row>
        <row r="9683">
          <cell r="S9683" t="str">
            <v>0</v>
          </cell>
          <cell r="X9683">
            <v>0</v>
          </cell>
        </row>
        <row r="9684">
          <cell r="S9684" t="str">
            <v>0</v>
          </cell>
          <cell r="X9684">
            <v>0</v>
          </cell>
        </row>
        <row r="9685">
          <cell r="S9685" t="str">
            <v>0</v>
          </cell>
          <cell r="X9685">
            <v>0</v>
          </cell>
        </row>
        <row r="9686">
          <cell r="S9686" t="str">
            <v>0</v>
          </cell>
          <cell r="X9686">
            <v>0</v>
          </cell>
        </row>
        <row r="9687">
          <cell r="S9687" t="str">
            <v>0</v>
          </cell>
          <cell r="X9687">
            <v>0</v>
          </cell>
        </row>
        <row r="9688">
          <cell r="S9688" t="str">
            <v>0</v>
          </cell>
          <cell r="X9688">
            <v>0</v>
          </cell>
        </row>
        <row r="9689">
          <cell r="S9689" t="str">
            <v>0</v>
          </cell>
          <cell r="X9689">
            <v>0</v>
          </cell>
        </row>
        <row r="9690">
          <cell r="S9690" t="str">
            <v>0</v>
          </cell>
          <cell r="X9690">
            <v>0</v>
          </cell>
        </row>
        <row r="9691">
          <cell r="S9691" t="str">
            <v>0</v>
          </cell>
          <cell r="X9691">
            <v>0</v>
          </cell>
        </row>
        <row r="9692">
          <cell r="S9692" t="str">
            <v>0</v>
          </cell>
          <cell r="X9692">
            <v>0</v>
          </cell>
        </row>
        <row r="9693">
          <cell r="S9693" t="str">
            <v>0</v>
          </cell>
          <cell r="X9693">
            <v>0</v>
          </cell>
        </row>
        <row r="9694">
          <cell r="S9694" t="str">
            <v>0</v>
          </cell>
          <cell r="X9694">
            <v>0</v>
          </cell>
        </row>
        <row r="9695">
          <cell r="S9695" t="str">
            <v>0</v>
          </cell>
          <cell r="X9695">
            <v>0</v>
          </cell>
        </row>
        <row r="9696">
          <cell r="S9696" t="str">
            <v>0</v>
          </cell>
          <cell r="X9696">
            <v>0</v>
          </cell>
        </row>
        <row r="9697">
          <cell r="S9697" t="str">
            <v>0</v>
          </cell>
          <cell r="X9697">
            <v>0</v>
          </cell>
        </row>
        <row r="9698">
          <cell r="S9698" t="str">
            <v>0</v>
          </cell>
          <cell r="X9698">
            <v>0</v>
          </cell>
        </row>
        <row r="9699">
          <cell r="S9699" t="str">
            <v>0</v>
          </cell>
          <cell r="X9699">
            <v>0</v>
          </cell>
        </row>
        <row r="9700">
          <cell r="S9700" t="str">
            <v>0</v>
          </cell>
          <cell r="X9700">
            <v>0</v>
          </cell>
        </row>
        <row r="9701">
          <cell r="S9701" t="str">
            <v>0</v>
          </cell>
          <cell r="X9701">
            <v>0</v>
          </cell>
        </row>
        <row r="9702">
          <cell r="S9702" t="str">
            <v>0</v>
          </cell>
          <cell r="X9702">
            <v>0</v>
          </cell>
        </row>
        <row r="9703">
          <cell r="S9703" t="str">
            <v>0</v>
          </cell>
          <cell r="X9703">
            <v>0</v>
          </cell>
        </row>
        <row r="9704">
          <cell r="S9704" t="str">
            <v>0</v>
          </cell>
          <cell r="X9704">
            <v>0</v>
          </cell>
        </row>
        <row r="9705">
          <cell r="S9705" t="str">
            <v>0</v>
          </cell>
          <cell r="X9705">
            <v>0</v>
          </cell>
        </row>
        <row r="9706">
          <cell r="S9706" t="str">
            <v>0</v>
          </cell>
          <cell r="X9706">
            <v>0</v>
          </cell>
        </row>
        <row r="9707">
          <cell r="S9707" t="str">
            <v>0</v>
          </cell>
          <cell r="X9707">
            <v>0</v>
          </cell>
        </row>
        <row r="9708">
          <cell r="S9708" t="str">
            <v>0</v>
          </cell>
          <cell r="X9708">
            <v>0</v>
          </cell>
        </row>
        <row r="9709">
          <cell r="S9709" t="str">
            <v>0</v>
          </cell>
          <cell r="X9709">
            <v>0</v>
          </cell>
        </row>
        <row r="9710">
          <cell r="S9710" t="str">
            <v>0</v>
          </cell>
          <cell r="X9710">
            <v>0</v>
          </cell>
        </row>
        <row r="9711">
          <cell r="S9711" t="str">
            <v>0</v>
          </cell>
          <cell r="X9711">
            <v>0</v>
          </cell>
        </row>
        <row r="9712">
          <cell r="S9712" t="str">
            <v>0</v>
          </cell>
          <cell r="X9712">
            <v>0</v>
          </cell>
        </row>
        <row r="9713">
          <cell r="S9713" t="str">
            <v>0</v>
          </cell>
          <cell r="X9713">
            <v>0</v>
          </cell>
        </row>
        <row r="9714">
          <cell r="S9714" t="str">
            <v>0</v>
          </cell>
          <cell r="X9714">
            <v>0</v>
          </cell>
        </row>
        <row r="9715">
          <cell r="S9715" t="str">
            <v>0</v>
          </cell>
          <cell r="X9715">
            <v>0</v>
          </cell>
        </row>
        <row r="9716">
          <cell r="S9716" t="str">
            <v>0</v>
          </cell>
          <cell r="X9716">
            <v>0</v>
          </cell>
        </row>
        <row r="9717">
          <cell r="S9717" t="str">
            <v>0</v>
          </cell>
          <cell r="X9717">
            <v>0</v>
          </cell>
        </row>
        <row r="9718">
          <cell r="S9718" t="str">
            <v>0</v>
          </cell>
          <cell r="X9718">
            <v>0</v>
          </cell>
        </row>
        <row r="9719">
          <cell r="S9719" t="str">
            <v>0</v>
          </cell>
          <cell r="X9719">
            <v>0</v>
          </cell>
        </row>
        <row r="9720">
          <cell r="S9720" t="str">
            <v>0</v>
          </cell>
          <cell r="X9720">
            <v>0</v>
          </cell>
        </row>
        <row r="9721">
          <cell r="S9721" t="str">
            <v>0</v>
          </cell>
          <cell r="X9721">
            <v>0</v>
          </cell>
        </row>
        <row r="9722">
          <cell r="S9722" t="str">
            <v>0</v>
          </cell>
          <cell r="X9722">
            <v>0</v>
          </cell>
        </row>
        <row r="9723">
          <cell r="S9723" t="str">
            <v>0</v>
          </cell>
          <cell r="X9723">
            <v>0</v>
          </cell>
        </row>
        <row r="9724">
          <cell r="S9724" t="str">
            <v>0</v>
          </cell>
          <cell r="X9724">
            <v>0</v>
          </cell>
        </row>
        <row r="9725">
          <cell r="S9725" t="str">
            <v>0</v>
          </cell>
          <cell r="X9725">
            <v>0</v>
          </cell>
        </row>
        <row r="9726">
          <cell r="S9726" t="str">
            <v>0</v>
          </cell>
          <cell r="X9726">
            <v>0</v>
          </cell>
        </row>
        <row r="9727">
          <cell r="S9727" t="str">
            <v>0</v>
          </cell>
          <cell r="X9727">
            <v>0</v>
          </cell>
        </row>
        <row r="9728">
          <cell r="S9728" t="str">
            <v>0</v>
          </cell>
          <cell r="X9728">
            <v>0</v>
          </cell>
        </row>
        <row r="9729">
          <cell r="S9729" t="str">
            <v>0</v>
          </cell>
          <cell r="X9729">
            <v>0</v>
          </cell>
        </row>
        <row r="9730">
          <cell r="S9730" t="str">
            <v>0</v>
          </cell>
          <cell r="X9730">
            <v>0</v>
          </cell>
        </row>
        <row r="9731">
          <cell r="S9731" t="str">
            <v>0</v>
          </cell>
          <cell r="X9731">
            <v>0</v>
          </cell>
        </row>
        <row r="9732">
          <cell r="S9732" t="str">
            <v>0</v>
          </cell>
          <cell r="X9732">
            <v>0</v>
          </cell>
        </row>
        <row r="9733">
          <cell r="S9733" t="str">
            <v>0</v>
          </cell>
          <cell r="X9733">
            <v>0</v>
          </cell>
        </row>
        <row r="9734">
          <cell r="S9734" t="str">
            <v>0</v>
          </cell>
          <cell r="X9734">
            <v>0</v>
          </cell>
        </row>
        <row r="9735">
          <cell r="S9735" t="str">
            <v>0</v>
          </cell>
          <cell r="X9735">
            <v>0</v>
          </cell>
        </row>
        <row r="9736">
          <cell r="S9736" t="str">
            <v>0</v>
          </cell>
          <cell r="X9736">
            <v>0</v>
          </cell>
        </row>
        <row r="9737">
          <cell r="S9737" t="str">
            <v>0</v>
          </cell>
          <cell r="X9737">
            <v>0</v>
          </cell>
        </row>
        <row r="9738">
          <cell r="S9738" t="str">
            <v>0</v>
          </cell>
          <cell r="X9738">
            <v>0</v>
          </cell>
        </row>
        <row r="9739">
          <cell r="S9739" t="str">
            <v>0</v>
          </cell>
          <cell r="X9739">
            <v>0</v>
          </cell>
        </row>
        <row r="9740">
          <cell r="S9740" t="str">
            <v>0</v>
          </cell>
          <cell r="X9740">
            <v>0</v>
          </cell>
        </row>
        <row r="9741">
          <cell r="S9741" t="str">
            <v>0</v>
          </cell>
          <cell r="X9741">
            <v>0</v>
          </cell>
        </row>
        <row r="9742">
          <cell r="S9742" t="str">
            <v>0</v>
          </cell>
          <cell r="X9742">
            <v>0</v>
          </cell>
        </row>
        <row r="9743">
          <cell r="S9743" t="str">
            <v>0</v>
          </cell>
          <cell r="X9743">
            <v>0</v>
          </cell>
        </row>
        <row r="9744">
          <cell r="S9744" t="str">
            <v>0</v>
          </cell>
          <cell r="X9744">
            <v>0</v>
          </cell>
        </row>
        <row r="9745">
          <cell r="S9745" t="str">
            <v>0</v>
          </cell>
          <cell r="X9745">
            <v>0</v>
          </cell>
        </row>
        <row r="9746">
          <cell r="S9746" t="str">
            <v>0</v>
          </cell>
          <cell r="X9746">
            <v>0</v>
          </cell>
        </row>
        <row r="9747">
          <cell r="S9747" t="str">
            <v>0</v>
          </cell>
          <cell r="X9747">
            <v>0</v>
          </cell>
        </row>
        <row r="9748">
          <cell r="S9748" t="str">
            <v>0</v>
          </cell>
          <cell r="X9748">
            <v>0</v>
          </cell>
        </row>
        <row r="9749">
          <cell r="S9749" t="str">
            <v>0</v>
          </cell>
          <cell r="X9749">
            <v>0</v>
          </cell>
        </row>
        <row r="9750">
          <cell r="S9750" t="str">
            <v>0</v>
          </cell>
          <cell r="X9750">
            <v>0</v>
          </cell>
        </row>
        <row r="9751">
          <cell r="S9751" t="str">
            <v>0</v>
          </cell>
          <cell r="X9751">
            <v>0</v>
          </cell>
        </row>
        <row r="9752">
          <cell r="S9752" t="str">
            <v>0</v>
          </cell>
          <cell r="X9752">
            <v>0</v>
          </cell>
        </row>
        <row r="9753">
          <cell r="S9753" t="str">
            <v>0</v>
          </cell>
          <cell r="X9753">
            <v>0</v>
          </cell>
        </row>
        <row r="9754">
          <cell r="S9754" t="str">
            <v>0</v>
          </cell>
          <cell r="X9754">
            <v>0</v>
          </cell>
        </row>
        <row r="9755">
          <cell r="S9755" t="str">
            <v>0</v>
          </cell>
          <cell r="X9755">
            <v>0</v>
          </cell>
        </row>
        <row r="9756">
          <cell r="S9756" t="str">
            <v>0</v>
          </cell>
          <cell r="X9756">
            <v>0</v>
          </cell>
        </row>
        <row r="9757">
          <cell r="S9757" t="str">
            <v>0</v>
          </cell>
          <cell r="X9757">
            <v>0</v>
          </cell>
        </row>
        <row r="9758">
          <cell r="S9758" t="str">
            <v>0</v>
          </cell>
          <cell r="X9758">
            <v>0</v>
          </cell>
        </row>
        <row r="9759">
          <cell r="S9759" t="str">
            <v>0</v>
          </cell>
          <cell r="X9759">
            <v>0</v>
          </cell>
        </row>
        <row r="9760">
          <cell r="S9760" t="str">
            <v>0</v>
          </cell>
          <cell r="X9760">
            <v>0</v>
          </cell>
        </row>
        <row r="9761">
          <cell r="S9761" t="str">
            <v>0</v>
          </cell>
          <cell r="X9761">
            <v>0</v>
          </cell>
        </row>
        <row r="9762">
          <cell r="S9762" t="str">
            <v>0</v>
          </cell>
          <cell r="X9762">
            <v>0</v>
          </cell>
        </row>
        <row r="9763">
          <cell r="S9763" t="str">
            <v>0</v>
          </cell>
          <cell r="X9763">
            <v>0</v>
          </cell>
        </row>
        <row r="9764">
          <cell r="S9764" t="str">
            <v>0</v>
          </cell>
          <cell r="X9764">
            <v>0</v>
          </cell>
        </row>
        <row r="9765">
          <cell r="S9765" t="str">
            <v>0</v>
          </cell>
          <cell r="X9765">
            <v>0</v>
          </cell>
        </row>
        <row r="9766">
          <cell r="S9766" t="str">
            <v>0</v>
          </cell>
          <cell r="X9766">
            <v>0</v>
          </cell>
        </row>
        <row r="9767">
          <cell r="S9767" t="str">
            <v>0</v>
          </cell>
          <cell r="X9767">
            <v>0</v>
          </cell>
        </row>
        <row r="9768">
          <cell r="S9768" t="str">
            <v>0</v>
          </cell>
          <cell r="X9768">
            <v>0</v>
          </cell>
        </row>
        <row r="9769">
          <cell r="S9769" t="str">
            <v>0</v>
          </cell>
          <cell r="X9769">
            <v>0</v>
          </cell>
        </row>
        <row r="9770">
          <cell r="S9770" t="str">
            <v>0</v>
          </cell>
          <cell r="X9770">
            <v>0</v>
          </cell>
        </row>
        <row r="9771">
          <cell r="S9771" t="str">
            <v>0</v>
          </cell>
          <cell r="X9771">
            <v>0</v>
          </cell>
        </row>
        <row r="9772">
          <cell r="S9772" t="str">
            <v>0</v>
          </cell>
          <cell r="X9772">
            <v>0</v>
          </cell>
        </row>
        <row r="9773">
          <cell r="S9773" t="str">
            <v>0</v>
          </cell>
          <cell r="X9773">
            <v>0</v>
          </cell>
        </row>
        <row r="9774">
          <cell r="S9774" t="str">
            <v>0</v>
          </cell>
          <cell r="X9774">
            <v>0</v>
          </cell>
        </row>
        <row r="9775">
          <cell r="S9775" t="str">
            <v>0</v>
          </cell>
          <cell r="X9775">
            <v>0</v>
          </cell>
        </row>
        <row r="9776">
          <cell r="S9776" t="str">
            <v>0</v>
          </cell>
          <cell r="X9776">
            <v>0</v>
          </cell>
        </row>
        <row r="9777">
          <cell r="S9777" t="str">
            <v>0</v>
          </cell>
          <cell r="X9777">
            <v>0</v>
          </cell>
        </row>
        <row r="9778">
          <cell r="S9778" t="str">
            <v>0</v>
          </cell>
          <cell r="X9778">
            <v>0</v>
          </cell>
        </row>
        <row r="9779">
          <cell r="S9779" t="str">
            <v>0</v>
          </cell>
          <cell r="X9779">
            <v>0</v>
          </cell>
        </row>
        <row r="9780">
          <cell r="S9780" t="str">
            <v>0</v>
          </cell>
          <cell r="X9780">
            <v>0</v>
          </cell>
        </row>
        <row r="9781">
          <cell r="S9781" t="str">
            <v>0</v>
          </cell>
          <cell r="X9781">
            <v>0</v>
          </cell>
        </row>
        <row r="9782">
          <cell r="S9782" t="str">
            <v>0</v>
          </cell>
          <cell r="X9782">
            <v>0</v>
          </cell>
        </row>
        <row r="9783">
          <cell r="S9783" t="str">
            <v>0</v>
          </cell>
          <cell r="X9783">
            <v>0</v>
          </cell>
        </row>
        <row r="9784">
          <cell r="S9784" t="str">
            <v>0</v>
          </cell>
          <cell r="X9784">
            <v>0</v>
          </cell>
        </row>
        <row r="9785">
          <cell r="S9785" t="str">
            <v>0</v>
          </cell>
          <cell r="X9785">
            <v>0</v>
          </cell>
        </row>
        <row r="9786">
          <cell r="S9786" t="str">
            <v>0</v>
          </cell>
          <cell r="X9786">
            <v>0</v>
          </cell>
        </row>
        <row r="9787">
          <cell r="S9787" t="str">
            <v>0</v>
          </cell>
          <cell r="X9787">
            <v>0</v>
          </cell>
        </row>
        <row r="9788">
          <cell r="S9788" t="str">
            <v>0</v>
          </cell>
          <cell r="X9788">
            <v>0</v>
          </cell>
        </row>
        <row r="9789">
          <cell r="S9789" t="str">
            <v>0</v>
          </cell>
          <cell r="X9789">
            <v>0</v>
          </cell>
        </row>
        <row r="9790">
          <cell r="S9790" t="str">
            <v>0</v>
          </cell>
          <cell r="X9790">
            <v>0</v>
          </cell>
        </row>
        <row r="9791">
          <cell r="S9791" t="str">
            <v>0</v>
          </cell>
          <cell r="X9791">
            <v>0</v>
          </cell>
        </row>
        <row r="9792">
          <cell r="S9792" t="str">
            <v>0</v>
          </cell>
          <cell r="X9792">
            <v>0</v>
          </cell>
        </row>
        <row r="9793">
          <cell r="S9793" t="str">
            <v>0</v>
          </cell>
          <cell r="X9793">
            <v>0</v>
          </cell>
        </row>
        <row r="9794">
          <cell r="S9794" t="str">
            <v>0</v>
          </cell>
          <cell r="X9794">
            <v>0</v>
          </cell>
        </row>
        <row r="9795">
          <cell r="S9795" t="str">
            <v>0</v>
          </cell>
          <cell r="X9795">
            <v>0</v>
          </cell>
        </row>
        <row r="9796">
          <cell r="S9796" t="str">
            <v>0</v>
          </cell>
          <cell r="X9796">
            <v>0</v>
          </cell>
        </row>
        <row r="9797">
          <cell r="S9797" t="str">
            <v>0</v>
          </cell>
          <cell r="X9797">
            <v>0</v>
          </cell>
        </row>
        <row r="9798">
          <cell r="S9798" t="str">
            <v>0</v>
          </cell>
          <cell r="X9798">
            <v>0</v>
          </cell>
        </row>
        <row r="9799">
          <cell r="S9799" t="str">
            <v>0</v>
          </cell>
          <cell r="X9799">
            <v>0</v>
          </cell>
        </row>
        <row r="9800">
          <cell r="S9800" t="str">
            <v>0</v>
          </cell>
          <cell r="X9800">
            <v>0</v>
          </cell>
        </row>
        <row r="9801">
          <cell r="S9801" t="str">
            <v>0</v>
          </cell>
          <cell r="X9801">
            <v>0</v>
          </cell>
        </row>
        <row r="9802">
          <cell r="S9802" t="str">
            <v>0</v>
          </cell>
          <cell r="X9802">
            <v>0</v>
          </cell>
        </row>
        <row r="9803">
          <cell r="S9803" t="str">
            <v>0</v>
          </cell>
          <cell r="X9803">
            <v>0</v>
          </cell>
        </row>
        <row r="9804">
          <cell r="S9804" t="str">
            <v>0</v>
          </cell>
          <cell r="X9804">
            <v>0</v>
          </cell>
        </row>
        <row r="9805">
          <cell r="S9805" t="str">
            <v>0</v>
          </cell>
          <cell r="X9805">
            <v>0</v>
          </cell>
        </row>
        <row r="9806">
          <cell r="S9806" t="str">
            <v>0</v>
          </cell>
          <cell r="X9806">
            <v>0</v>
          </cell>
        </row>
        <row r="9807">
          <cell r="S9807" t="str">
            <v>0</v>
          </cell>
          <cell r="X9807">
            <v>0</v>
          </cell>
        </row>
        <row r="9808">
          <cell r="S9808" t="str">
            <v>0</v>
          </cell>
          <cell r="X9808">
            <v>0</v>
          </cell>
        </row>
        <row r="9809">
          <cell r="S9809" t="str">
            <v>0</v>
          </cell>
          <cell r="X9809">
            <v>0</v>
          </cell>
        </row>
        <row r="9810">
          <cell r="S9810" t="str">
            <v>0</v>
          </cell>
          <cell r="X9810">
            <v>0</v>
          </cell>
        </row>
        <row r="9811">
          <cell r="S9811" t="str">
            <v>0</v>
          </cell>
          <cell r="X9811">
            <v>0</v>
          </cell>
        </row>
        <row r="9812">
          <cell r="S9812" t="str">
            <v>0</v>
          </cell>
          <cell r="X9812">
            <v>0</v>
          </cell>
        </row>
        <row r="9813">
          <cell r="S9813" t="str">
            <v>0</v>
          </cell>
          <cell r="X9813">
            <v>0</v>
          </cell>
        </row>
        <row r="9814">
          <cell r="S9814" t="str">
            <v>0</v>
          </cell>
          <cell r="X9814">
            <v>0</v>
          </cell>
        </row>
        <row r="9815">
          <cell r="S9815" t="str">
            <v>0</v>
          </cell>
          <cell r="X9815">
            <v>0</v>
          </cell>
        </row>
        <row r="9816">
          <cell r="S9816" t="str">
            <v>0</v>
          </cell>
          <cell r="X9816">
            <v>0</v>
          </cell>
        </row>
        <row r="9817">
          <cell r="S9817" t="str">
            <v>0</v>
          </cell>
          <cell r="X9817">
            <v>0</v>
          </cell>
        </row>
        <row r="9818">
          <cell r="S9818" t="str">
            <v>0</v>
          </cell>
          <cell r="X9818">
            <v>0</v>
          </cell>
        </row>
        <row r="9819">
          <cell r="S9819" t="str">
            <v>0</v>
          </cell>
          <cell r="X9819">
            <v>0</v>
          </cell>
        </row>
        <row r="9820">
          <cell r="S9820" t="str">
            <v>0</v>
          </cell>
          <cell r="X9820">
            <v>0</v>
          </cell>
        </row>
        <row r="9821">
          <cell r="S9821" t="str">
            <v>0</v>
          </cell>
          <cell r="X9821">
            <v>0</v>
          </cell>
        </row>
        <row r="9822">
          <cell r="S9822" t="str">
            <v>0</v>
          </cell>
          <cell r="X9822">
            <v>0</v>
          </cell>
        </row>
        <row r="9823">
          <cell r="S9823" t="str">
            <v>0</v>
          </cell>
          <cell r="X9823">
            <v>0</v>
          </cell>
        </row>
        <row r="9824">
          <cell r="S9824" t="str">
            <v>0</v>
          </cell>
          <cell r="X9824">
            <v>0</v>
          </cell>
        </row>
        <row r="9825">
          <cell r="S9825" t="str">
            <v>0</v>
          </cell>
          <cell r="X9825">
            <v>0</v>
          </cell>
        </row>
        <row r="9826">
          <cell r="S9826" t="str">
            <v>0</v>
          </cell>
          <cell r="X9826">
            <v>0</v>
          </cell>
        </row>
        <row r="9827">
          <cell r="S9827" t="str">
            <v>0</v>
          </cell>
          <cell r="X9827">
            <v>0</v>
          </cell>
        </row>
        <row r="9828">
          <cell r="S9828" t="str">
            <v>0</v>
          </cell>
          <cell r="X9828">
            <v>0</v>
          </cell>
        </row>
        <row r="9829">
          <cell r="S9829" t="str">
            <v>0</v>
          </cell>
          <cell r="X9829">
            <v>0</v>
          </cell>
        </row>
        <row r="9830">
          <cell r="S9830" t="str">
            <v>0</v>
          </cell>
          <cell r="X9830">
            <v>0</v>
          </cell>
        </row>
        <row r="9831">
          <cell r="S9831" t="str">
            <v>0</v>
          </cell>
          <cell r="X9831">
            <v>0</v>
          </cell>
        </row>
        <row r="9832">
          <cell r="S9832" t="str">
            <v>0</v>
          </cell>
          <cell r="X9832">
            <v>0</v>
          </cell>
        </row>
        <row r="9833">
          <cell r="S9833" t="str">
            <v>0</v>
          </cell>
          <cell r="X9833">
            <v>0</v>
          </cell>
        </row>
        <row r="9834">
          <cell r="S9834" t="str">
            <v>0</v>
          </cell>
          <cell r="X9834">
            <v>0</v>
          </cell>
        </row>
        <row r="9835">
          <cell r="S9835" t="str">
            <v>0</v>
          </cell>
          <cell r="X9835">
            <v>0</v>
          </cell>
        </row>
        <row r="9836">
          <cell r="S9836" t="str">
            <v>0</v>
          </cell>
          <cell r="X9836">
            <v>0</v>
          </cell>
        </row>
        <row r="9837">
          <cell r="S9837" t="str">
            <v>0</v>
          </cell>
          <cell r="X9837">
            <v>0</v>
          </cell>
        </row>
        <row r="9838">
          <cell r="S9838" t="str">
            <v>0</v>
          </cell>
          <cell r="X9838">
            <v>0</v>
          </cell>
        </row>
        <row r="9839">
          <cell r="S9839" t="str">
            <v>0</v>
          </cell>
          <cell r="X9839">
            <v>0</v>
          </cell>
        </row>
        <row r="9840">
          <cell r="S9840" t="str">
            <v>0</v>
          </cell>
          <cell r="X9840">
            <v>0</v>
          </cell>
        </row>
        <row r="9841">
          <cell r="S9841" t="str">
            <v>0</v>
          </cell>
          <cell r="X9841">
            <v>0</v>
          </cell>
        </row>
        <row r="9842">
          <cell r="S9842" t="str">
            <v>0</v>
          </cell>
          <cell r="X9842">
            <v>0</v>
          </cell>
        </row>
        <row r="9843">
          <cell r="S9843" t="str">
            <v>0</v>
          </cell>
          <cell r="X9843">
            <v>0</v>
          </cell>
        </row>
        <row r="9844">
          <cell r="S9844" t="str">
            <v>0</v>
          </cell>
          <cell r="X9844">
            <v>0</v>
          </cell>
        </row>
        <row r="9845">
          <cell r="S9845" t="str">
            <v>0</v>
          </cell>
          <cell r="X9845">
            <v>0</v>
          </cell>
        </row>
        <row r="9846">
          <cell r="S9846" t="str">
            <v>0</v>
          </cell>
          <cell r="X9846">
            <v>0</v>
          </cell>
        </row>
        <row r="9847">
          <cell r="S9847" t="str">
            <v>0</v>
          </cell>
          <cell r="X9847">
            <v>0</v>
          </cell>
        </row>
        <row r="9848">
          <cell r="S9848" t="str">
            <v>0</v>
          </cell>
          <cell r="X9848">
            <v>0</v>
          </cell>
        </row>
        <row r="9849">
          <cell r="S9849" t="str">
            <v>0</v>
          </cell>
          <cell r="X9849">
            <v>0</v>
          </cell>
        </row>
        <row r="9850">
          <cell r="S9850" t="str">
            <v>0</v>
          </cell>
          <cell r="X9850">
            <v>0</v>
          </cell>
        </row>
        <row r="9851">
          <cell r="S9851" t="str">
            <v>0</v>
          </cell>
          <cell r="X9851">
            <v>0</v>
          </cell>
        </row>
        <row r="9852">
          <cell r="S9852" t="str">
            <v>0</v>
          </cell>
          <cell r="X9852">
            <v>0</v>
          </cell>
        </row>
        <row r="9853">
          <cell r="S9853" t="str">
            <v>0</v>
          </cell>
          <cell r="X9853">
            <v>0</v>
          </cell>
        </row>
        <row r="9854">
          <cell r="S9854" t="str">
            <v>0</v>
          </cell>
          <cell r="X9854">
            <v>0</v>
          </cell>
        </row>
        <row r="9855">
          <cell r="S9855" t="str">
            <v>0</v>
          </cell>
          <cell r="X9855">
            <v>0</v>
          </cell>
        </row>
        <row r="9856">
          <cell r="S9856" t="str">
            <v>0</v>
          </cell>
          <cell r="X9856">
            <v>0</v>
          </cell>
        </row>
        <row r="9857">
          <cell r="S9857" t="str">
            <v>0</v>
          </cell>
          <cell r="X9857">
            <v>0</v>
          </cell>
        </row>
        <row r="9858">
          <cell r="S9858" t="str">
            <v>0</v>
          </cell>
          <cell r="X9858">
            <v>0</v>
          </cell>
        </row>
        <row r="9859">
          <cell r="S9859" t="str">
            <v>0</v>
          </cell>
          <cell r="X9859">
            <v>0</v>
          </cell>
        </row>
        <row r="9860">
          <cell r="S9860" t="str">
            <v>0</v>
          </cell>
          <cell r="X9860">
            <v>0</v>
          </cell>
        </row>
        <row r="9861">
          <cell r="S9861" t="str">
            <v>0</v>
          </cell>
          <cell r="X9861">
            <v>0</v>
          </cell>
        </row>
        <row r="9862">
          <cell r="S9862" t="str">
            <v>0</v>
          </cell>
          <cell r="X9862">
            <v>0</v>
          </cell>
        </row>
        <row r="9863">
          <cell r="S9863" t="str">
            <v>0</v>
          </cell>
          <cell r="X9863">
            <v>0</v>
          </cell>
        </row>
        <row r="9864">
          <cell r="S9864" t="str">
            <v>0</v>
          </cell>
          <cell r="X9864">
            <v>0</v>
          </cell>
        </row>
        <row r="9865">
          <cell r="S9865" t="str">
            <v>0</v>
          </cell>
          <cell r="X9865">
            <v>0</v>
          </cell>
        </row>
        <row r="9866">
          <cell r="S9866" t="str">
            <v>0</v>
          </cell>
          <cell r="X9866">
            <v>0</v>
          </cell>
        </row>
        <row r="9867">
          <cell r="S9867" t="str">
            <v>0</v>
          </cell>
          <cell r="X9867">
            <v>0</v>
          </cell>
        </row>
        <row r="9868">
          <cell r="S9868" t="str">
            <v>0</v>
          </cell>
          <cell r="X9868">
            <v>0</v>
          </cell>
        </row>
        <row r="9869">
          <cell r="S9869" t="str">
            <v>0</v>
          </cell>
          <cell r="X9869">
            <v>0</v>
          </cell>
        </row>
        <row r="9870">
          <cell r="S9870" t="str">
            <v>0</v>
          </cell>
          <cell r="X9870">
            <v>0</v>
          </cell>
        </row>
        <row r="9871">
          <cell r="S9871" t="str">
            <v>0</v>
          </cell>
          <cell r="X9871">
            <v>0</v>
          </cell>
        </row>
        <row r="9872">
          <cell r="S9872" t="str">
            <v>0</v>
          </cell>
          <cell r="X9872">
            <v>0</v>
          </cell>
        </row>
        <row r="9873">
          <cell r="S9873" t="str">
            <v>0</v>
          </cell>
          <cell r="X9873">
            <v>0</v>
          </cell>
        </row>
        <row r="9874">
          <cell r="S9874" t="str">
            <v>0</v>
          </cell>
          <cell r="X9874">
            <v>0</v>
          </cell>
        </row>
        <row r="9875">
          <cell r="S9875" t="str">
            <v>0</v>
          </cell>
          <cell r="X9875">
            <v>0</v>
          </cell>
        </row>
        <row r="9876">
          <cell r="S9876" t="str">
            <v>0</v>
          </cell>
          <cell r="X9876">
            <v>0</v>
          </cell>
        </row>
        <row r="9877">
          <cell r="S9877" t="str">
            <v>0</v>
          </cell>
          <cell r="X9877">
            <v>0</v>
          </cell>
        </row>
        <row r="9878">
          <cell r="S9878" t="str">
            <v>0</v>
          </cell>
          <cell r="X9878">
            <v>0</v>
          </cell>
        </row>
        <row r="9879">
          <cell r="S9879" t="str">
            <v>0</v>
          </cell>
          <cell r="X9879">
            <v>0</v>
          </cell>
        </row>
        <row r="9880">
          <cell r="S9880" t="str">
            <v>0</v>
          </cell>
          <cell r="X9880">
            <v>0</v>
          </cell>
        </row>
        <row r="9881">
          <cell r="S9881" t="str">
            <v>0</v>
          </cell>
          <cell r="X9881">
            <v>0</v>
          </cell>
        </row>
        <row r="9882">
          <cell r="S9882" t="str">
            <v>0</v>
          </cell>
          <cell r="X9882">
            <v>0</v>
          </cell>
        </row>
        <row r="9883">
          <cell r="S9883" t="str">
            <v>0</v>
          </cell>
          <cell r="X9883">
            <v>0</v>
          </cell>
        </row>
        <row r="9884">
          <cell r="S9884" t="str">
            <v>0</v>
          </cell>
          <cell r="X9884">
            <v>0</v>
          </cell>
        </row>
        <row r="9885">
          <cell r="S9885" t="str">
            <v>0</v>
          </cell>
          <cell r="X9885">
            <v>0</v>
          </cell>
        </row>
        <row r="9886">
          <cell r="S9886" t="str">
            <v>0</v>
          </cell>
          <cell r="X9886">
            <v>0</v>
          </cell>
        </row>
        <row r="9887">
          <cell r="S9887" t="str">
            <v>0</v>
          </cell>
          <cell r="X9887">
            <v>0</v>
          </cell>
        </row>
        <row r="9888">
          <cell r="S9888" t="str">
            <v>0</v>
          </cell>
          <cell r="X9888">
            <v>0</v>
          </cell>
        </row>
        <row r="9889">
          <cell r="S9889" t="str">
            <v>0</v>
          </cell>
          <cell r="X9889">
            <v>0</v>
          </cell>
        </row>
        <row r="9890">
          <cell r="S9890" t="str">
            <v>0</v>
          </cell>
          <cell r="X9890">
            <v>0</v>
          </cell>
        </row>
        <row r="9891">
          <cell r="S9891" t="str">
            <v>0</v>
          </cell>
          <cell r="X9891">
            <v>0</v>
          </cell>
        </row>
        <row r="9892">
          <cell r="S9892" t="str">
            <v>0</v>
          </cell>
          <cell r="X9892">
            <v>0</v>
          </cell>
        </row>
        <row r="9893">
          <cell r="S9893" t="str">
            <v>0</v>
          </cell>
          <cell r="X9893">
            <v>0</v>
          </cell>
        </row>
        <row r="9894">
          <cell r="S9894" t="str">
            <v>0</v>
          </cell>
          <cell r="X9894">
            <v>0</v>
          </cell>
        </row>
        <row r="9895">
          <cell r="S9895" t="str">
            <v>0</v>
          </cell>
          <cell r="X9895">
            <v>0</v>
          </cell>
        </row>
        <row r="9896">
          <cell r="S9896" t="str">
            <v>0</v>
          </cell>
          <cell r="X9896">
            <v>0</v>
          </cell>
        </row>
        <row r="9897">
          <cell r="S9897" t="str">
            <v>0</v>
          </cell>
          <cell r="X9897">
            <v>0</v>
          </cell>
        </row>
        <row r="9898">
          <cell r="S9898" t="str">
            <v>0</v>
          </cell>
          <cell r="X9898">
            <v>0</v>
          </cell>
        </row>
        <row r="9899">
          <cell r="S9899" t="str">
            <v>0</v>
          </cell>
          <cell r="X9899">
            <v>0</v>
          </cell>
        </row>
        <row r="9900">
          <cell r="S9900" t="str">
            <v>0</v>
          </cell>
          <cell r="X9900">
            <v>0</v>
          </cell>
        </row>
        <row r="9901">
          <cell r="S9901" t="str">
            <v>0</v>
          </cell>
          <cell r="X9901">
            <v>0</v>
          </cell>
        </row>
        <row r="9902">
          <cell r="S9902" t="str">
            <v>0</v>
          </cell>
          <cell r="X9902">
            <v>0</v>
          </cell>
        </row>
        <row r="9903">
          <cell r="S9903" t="str">
            <v>0</v>
          </cell>
          <cell r="X9903">
            <v>0</v>
          </cell>
        </row>
        <row r="9904">
          <cell r="S9904" t="str">
            <v>0</v>
          </cell>
          <cell r="X9904">
            <v>0</v>
          </cell>
        </row>
        <row r="9905">
          <cell r="S9905" t="str">
            <v>0</v>
          </cell>
          <cell r="X9905">
            <v>0</v>
          </cell>
        </row>
        <row r="9906">
          <cell r="S9906" t="str">
            <v>0</v>
          </cell>
          <cell r="X9906">
            <v>0</v>
          </cell>
        </row>
        <row r="9907">
          <cell r="S9907" t="str">
            <v>0</v>
          </cell>
          <cell r="X9907">
            <v>0</v>
          </cell>
        </row>
        <row r="9908">
          <cell r="S9908" t="str">
            <v>0</v>
          </cell>
          <cell r="X9908">
            <v>0</v>
          </cell>
        </row>
        <row r="9909">
          <cell r="S9909" t="str">
            <v>0</v>
          </cell>
          <cell r="X9909">
            <v>0</v>
          </cell>
        </row>
        <row r="9910">
          <cell r="S9910" t="str">
            <v>0</v>
          </cell>
          <cell r="X9910">
            <v>0</v>
          </cell>
        </row>
        <row r="9911">
          <cell r="S9911" t="str">
            <v>0</v>
          </cell>
          <cell r="X9911">
            <v>0</v>
          </cell>
        </row>
        <row r="9912">
          <cell r="S9912" t="str">
            <v>0</v>
          </cell>
          <cell r="X9912">
            <v>0</v>
          </cell>
        </row>
        <row r="9913">
          <cell r="S9913" t="str">
            <v>0</v>
          </cell>
          <cell r="X9913">
            <v>0</v>
          </cell>
        </row>
        <row r="9914">
          <cell r="S9914" t="str">
            <v>0</v>
          </cell>
          <cell r="X9914">
            <v>0</v>
          </cell>
        </row>
        <row r="9915">
          <cell r="S9915" t="str">
            <v>0</v>
          </cell>
          <cell r="X9915">
            <v>0</v>
          </cell>
        </row>
        <row r="9916">
          <cell r="S9916" t="str">
            <v>0</v>
          </cell>
          <cell r="X9916">
            <v>0</v>
          </cell>
        </row>
        <row r="9917">
          <cell r="S9917" t="str">
            <v>0</v>
          </cell>
          <cell r="X9917">
            <v>0</v>
          </cell>
        </row>
        <row r="9918">
          <cell r="S9918" t="str">
            <v>0</v>
          </cell>
          <cell r="X9918">
            <v>0</v>
          </cell>
        </row>
        <row r="9919">
          <cell r="S9919" t="str">
            <v>0</v>
          </cell>
          <cell r="X9919">
            <v>0</v>
          </cell>
        </row>
        <row r="9920">
          <cell r="S9920" t="str">
            <v>0</v>
          </cell>
          <cell r="X9920">
            <v>0</v>
          </cell>
        </row>
        <row r="9921">
          <cell r="S9921" t="str">
            <v>0</v>
          </cell>
          <cell r="X9921">
            <v>0</v>
          </cell>
        </row>
        <row r="9922">
          <cell r="S9922" t="str">
            <v>0</v>
          </cell>
          <cell r="X9922">
            <v>0</v>
          </cell>
        </row>
        <row r="9923">
          <cell r="S9923" t="str">
            <v>0</v>
          </cell>
          <cell r="X9923">
            <v>0</v>
          </cell>
        </row>
        <row r="9924">
          <cell r="S9924" t="str">
            <v>0</v>
          </cell>
          <cell r="X9924">
            <v>0</v>
          </cell>
        </row>
        <row r="9925">
          <cell r="S9925" t="str">
            <v>0</v>
          </cell>
          <cell r="X9925">
            <v>0</v>
          </cell>
        </row>
        <row r="9926">
          <cell r="S9926" t="str">
            <v>0</v>
          </cell>
          <cell r="X9926">
            <v>0</v>
          </cell>
        </row>
        <row r="9927">
          <cell r="S9927" t="str">
            <v>0</v>
          </cell>
          <cell r="X9927">
            <v>0</v>
          </cell>
        </row>
        <row r="9928">
          <cell r="S9928" t="str">
            <v>0</v>
          </cell>
          <cell r="X9928">
            <v>0</v>
          </cell>
        </row>
        <row r="9929">
          <cell r="S9929" t="str">
            <v>0</v>
          </cell>
          <cell r="X9929">
            <v>0</v>
          </cell>
        </row>
        <row r="9930">
          <cell r="S9930" t="str">
            <v>0</v>
          </cell>
          <cell r="X9930">
            <v>0</v>
          </cell>
        </row>
        <row r="9931">
          <cell r="S9931" t="str">
            <v>0</v>
          </cell>
          <cell r="X9931">
            <v>0</v>
          </cell>
        </row>
        <row r="9932">
          <cell r="S9932" t="str">
            <v>0</v>
          </cell>
          <cell r="X9932">
            <v>0</v>
          </cell>
        </row>
        <row r="9933">
          <cell r="S9933" t="str">
            <v>0</v>
          </cell>
          <cell r="X9933">
            <v>0</v>
          </cell>
        </row>
        <row r="9934">
          <cell r="S9934" t="str">
            <v>0</v>
          </cell>
          <cell r="X9934">
            <v>0</v>
          </cell>
        </row>
        <row r="9935">
          <cell r="S9935" t="str">
            <v>0</v>
          </cell>
          <cell r="X9935">
            <v>0</v>
          </cell>
        </row>
        <row r="9936">
          <cell r="S9936" t="str">
            <v>0</v>
          </cell>
          <cell r="X9936">
            <v>0</v>
          </cell>
        </row>
        <row r="9937">
          <cell r="S9937" t="str">
            <v>0</v>
          </cell>
          <cell r="X9937">
            <v>0</v>
          </cell>
        </row>
        <row r="9938">
          <cell r="S9938" t="str">
            <v>0</v>
          </cell>
          <cell r="X9938">
            <v>0</v>
          </cell>
        </row>
        <row r="9939">
          <cell r="S9939" t="str">
            <v>0</v>
          </cell>
          <cell r="X9939">
            <v>0</v>
          </cell>
        </row>
        <row r="9940">
          <cell r="S9940" t="str">
            <v>0</v>
          </cell>
          <cell r="X9940">
            <v>0</v>
          </cell>
        </row>
        <row r="9941">
          <cell r="S9941" t="str">
            <v>0</v>
          </cell>
          <cell r="X9941">
            <v>0</v>
          </cell>
        </row>
        <row r="9942">
          <cell r="S9942" t="str">
            <v>0</v>
          </cell>
          <cell r="X9942">
            <v>0</v>
          </cell>
        </row>
        <row r="9943">
          <cell r="S9943" t="str">
            <v>0</v>
          </cell>
          <cell r="X9943">
            <v>0</v>
          </cell>
        </row>
        <row r="9944">
          <cell r="S9944" t="str">
            <v>0</v>
          </cell>
          <cell r="X9944">
            <v>0</v>
          </cell>
        </row>
        <row r="9945">
          <cell r="S9945" t="str">
            <v>0</v>
          </cell>
          <cell r="X9945">
            <v>0</v>
          </cell>
        </row>
        <row r="9946">
          <cell r="S9946" t="str">
            <v>0</v>
          </cell>
          <cell r="X9946">
            <v>0</v>
          </cell>
        </row>
        <row r="9947">
          <cell r="S9947" t="str">
            <v>0</v>
          </cell>
          <cell r="X9947">
            <v>0</v>
          </cell>
        </row>
        <row r="9948">
          <cell r="S9948" t="str">
            <v>0</v>
          </cell>
          <cell r="X9948">
            <v>0</v>
          </cell>
        </row>
        <row r="9949">
          <cell r="S9949" t="str">
            <v>0</v>
          </cell>
          <cell r="X9949">
            <v>0</v>
          </cell>
        </row>
        <row r="9950">
          <cell r="S9950" t="str">
            <v>0</v>
          </cell>
          <cell r="X9950">
            <v>0</v>
          </cell>
        </row>
        <row r="9951">
          <cell r="S9951" t="str">
            <v>0</v>
          </cell>
          <cell r="X9951">
            <v>0</v>
          </cell>
        </row>
        <row r="9952">
          <cell r="S9952" t="str">
            <v>0</v>
          </cell>
          <cell r="X9952">
            <v>0</v>
          </cell>
        </row>
        <row r="9953">
          <cell r="S9953" t="str">
            <v>0</v>
          </cell>
          <cell r="X9953">
            <v>0</v>
          </cell>
        </row>
        <row r="9954">
          <cell r="S9954" t="str">
            <v>0</v>
          </cell>
          <cell r="X9954">
            <v>0</v>
          </cell>
        </row>
        <row r="9955">
          <cell r="S9955" t="str">
            <v>0</v>
          </cell>
          <cell r="X9955">
            <v>0</v>
          </cell>
        </row>
        <row r="9956">
          <cell r="S9956" t="str">
            <v>0</v>
          </cell>
          <cell r="X9956">
            <v>0</v>
          </cell>
        </row>
        <row r="9957">
          <cell r="S9957" t="str">
            <v>0</v>
          </cell>
          <cell r="X9957">
            <v>0</v>
          </cell>
        </row>
        <row r="9958">
          <cell r="S9958" t="str">
            <v>0</v>
          </cell>
          <cell r="X9958">
            <v>0</v>
          </cell>
        </row>
        <row r="9959">
          <cell r="S9959" t="str">
            <v>0</v>
          </cell>
          <cell r="X9959">
            <v>0</v>
          </cell>
        </row>
        <row r="9960">
          <cell r="S9960" t="str">
            <v>0</v>
          </cell>
          <cell r="X9960">
            <v>0</v>
          </cell>
        </row>
        <row r="9961">
          <cell r="S9961" t="str">
            <v>0</v>
          </cell>
          <cell r="X9961">
            <v>0</v>
          </cell>
        </row>
        <row r="9962">
          <cell r="S9962" t="str">
            <v>0</v>
          </cell>
          <cell r="X9962">
            <v>0</v>
          </cell>
        </row>
        <row r="9963">
          <cell r="S9963" t="str">
            <v>0</v>
          </cell>
          <cell r="X9963">
            <v>0</v>
          </cell>
        </row>
        <row r="9964">
          <cell r="S9964" t="str">
            <v>0</v>
          </cell>
          <cell r="X9964">
            <v>0</v>
          </cell>
        </row>
        <row r="9965">
          <cell r="S9965" t="str">
            <v>0</v>
          </cell>
          <cell r="X9965">
            <v>0</v>
          </cell>
        </row>
        <row r="9966">
          <cell r="S9966" t="str">
            <v>0</v>
          </cell>
          <cell r="X9966">
            <v>0</v>
          </cell>
        </row>
        <row r="9967">
          <cell r="S9967" t="str">
            <v>0</v>
          </cell>
          <cell r="X9967">
            <v>0</v>
          </cell>
        </row>
        <row r="9968">
          <cell r="S9968" t="str">
            <v>0</v>
          </cell>
          <cell r="X9968">
            <v>0</v>
          </cell>
        </row>
        <row r="9969">
          <cell r="S9969" t="str">
            <v>0</v>
          </cell>
          <cell r="X9969">
            <v>0</v>
          </cell>
        </row>
        <row r="9970">
          <cell r="S9970" t="str">
            <v>0</v>
          </cell>
          <cell r="X9970">
            <v>0</v>
          </cell>
        </row>
        <row r="9971">
          <cell r="S9971" t="str">
            <v>0</v>
          </cell>
          <cell r="X9971">
            <v>0</v>
          </cell>
        </row>
        <row r="9972">
          <cell r="S9972" t="str">
            <v>0</v>
          </cell>
          <cell r="X9972">
            <v>0</v>
          </cell>
        </row>
        <row r="9973">
          <cell r="S9973" t="str">
            <v>0</v>
          </cell>
          <cell r="X9973">
            <v>0</v>
          </cell>
        </row>
        <row r="9974">
          <cell r="S9974" t="str">
            <v>0</v>
          </cell>
          <cell r="X9974">
            <v>0</v>
          </cell>
        </row>
        <row r="9975">
          <cell r="S9975" t="str">
            <v>0</v>
          </cell>
          <cell r="X9975">
            <v>0</v>
          </cell>
        </row>
        <row r="9976">
          <cell r="S9976" t="str">
            <v>0</v>
          </cell>
          <cell r="X9976">
            <v>0</v>
          </cell>
        </row>
        <row r="9977">
          <cell r="S9977" t="str">
            <v>0</v>
          </cell>
          <cell r="X9977">
            <v>0</v>
          </cell>
        </row>
        <row r="9978">
          <cell r="S9978" t="str">
            <v>0</v>
          </cell>
          <cell r="X9978">
            <v>0</v>
          </cell>
        </row>
        <row r="9979">
          <cell r="S9979" t="str">
            <v>0</v>
          </cell>
          <cell r="X9979">
            <v>0</v>
          </cell>
        </row>
        <row r="9980">
          <cell r="S9980" t="str">
            <v>0</v>
          </cell>
          <cell r="X9980">
            <v>0</v>
          </cell>
        </row>
        <row r="9981">
          <cell r="S9981" t="str">
            <v>0</v>
          </cell>
          <cell r="X9981">
            <v>0</v>
          </cell>
        </row>
        <row r="9982">
          <cell r="S9982" t="str">
            <v>0</v>
          </cell>
          <cell r="X9982">
            <v>0</v>
          </cell>
        </row>
        <row r="9983">
          <cell r="S9983" t="str">
            <v>0</v>
          </cell>
          <cell r="X9983">
            <v>0</v>
          </cell>
        </row>
        <row r="9984">
          <cell r="S9984" t="str">
            <v>0</v>
          </cell>
          <cell r="X9984">
            <v>0</v>
          </cell>
        </row>
        <row r="9985">
          <cell r="S9985" t="str">
            <v>0</v>
          </cell>
          <cell r="X9985">
            <v>0</v>
          </cell>
        </row>
        <row r="9986">
          <cell r="S9986" t="str">
            <v>0</v>
          </cell>
          <cell r="X9986">
            <v>0</v>
          </cell>
        </row>
        <row r="9987">
          <cell r="S9987" t="str">
            <v>0</v>
          </cell>
          <cell r="X9987">
            <v>0</v>
          </cell>
        </row>
        <row r="9988">
          <cell r="S9988" t="str">
            <v>0</v>
          </cell>
          <cell r="X9988">
            <v>0</v>
          </cell>
        </row>
        <row r="9989">
          <cell r="S9989" t="str">
            <v>0</v>
          </cell>
          <cell r="X9989">
            <v>0</v>
          </cell>
        </row>
        <row r="9990">
          <cell r="S9990" t="str">
            <v>0</v>
          </cell>
          <cell r="X9990">
            <v>0</v>
          </cell>
        </row>
        <row r="9991">
          <cell r="S9991" t="str">
            <v>0</v>
          </cell>
          <cell r="X9991">
            <v>0</v>
          </cell>
        </row>
        <row r="9992">
          <cell r="S9992" t="str">
            <v>0</v>
          </cell>
          <cell r="X9992">
            <v>0</v>
          </cell>
        </row>
        <row r="9993">
          <cell r="S9993" t="str">
            <v>0</v>
          </cell>
          <cell r="X9993">
            <v>0</v>
          </cell>
        </row>
        <row r="9994">
          <cell r="S9994" t="str">
            <v>0</v>
          </cell>
          <cell r="X9994">
            <v>0</v>
          </cell>
        </row>
        <row r="9995">
          <cell r="S9995" t="str">
            <v>0</v>
          </cell>
          <cell r="X9995">
            <v>0</v>
          </cell>
        </row>
        <row r="9996">
          <cell r="S9996" t="str">
            <v>0</v>
          </cell>
          <cell r="X9996">
            <v>0</v>
          </cell>
        </row>
        <row r="9997">
          <cell r="S9997" t="str">
            <v>0</v>
          </cell>
          <cell r="X9997">
            <v>0</v>
          </cell>
        </row>
        <row r="9998">
          <cell r="S9998" t="str">
            <v>0</v>
          </cell>
          <cell r="X9998">
            <v>0</v>
          </cell>
        </row>
        <row r="9999">
          <cell r="S9999" t="str">
            <v>0</v>
          </cell>
          <cell r="X9999">
            <v>0</v>
          </cell>
        </row>
        <row r="10000">
          <cell r="S10000" t="str">
            <v>0</v>
          </cell>
          <cell r="X10000">
            <v>0</v>
          </cell>
        </row>
        <row r="10001">
          <cell r="S10001" t="str">
            <v>0</v>
          </cell>
          <cell r="X10001">
            <v>0</v>
          </cell>
        </row>
        <row r="10002">
          <cell r="S10002" t="str">
            <v>0</v>
          </cell>
          <cell r="X10002">
            <v>0</v>
          </cell>
        </row>
        <row r="10003">
          <cell r="S10003" t="str">
            <v>0</v>
          </cell>
          <cell r="X10003">
            <v>0</v>
          </cell>
        </row>
        <row r="10004">
          <cell r="S10004" t="str">
            <v>0</v>
          </cell>
          <cell r="X10004">
            <v>0</v>
          </cell>
        </row>
        <row r="10005">
          <cell r="S10005" t="str">
            <v>0</v>
          </cell>
          <cell r="X10005">
            <v>0</v>
          </cell>
        </row>
        <row r="10006">
          <cell r="S10006" t="str">
            <v>0</v>
          </cell>
          <cell r="X10006">
            <v>0</v>
          </cell>
        </row>
        <row r="10007">
          <cell r="S10007" t="str">
            <v>0</v>
          </cell>
          <cell r="X10007">
            <v>0</v>
          </cell>
        </row>
        <row r="10008">
          <cell r="S10008" t="str">
            <v>0</v>
          </cell>
          <cell r="X10008">
            <v>0</v>
          </cell>
        </row>
        <row r="10009">
          <cell r="S10009" t="str">
            <v>0</v>
          </cell>
          <cell r="X10009">
            <v>0</v>
          </cell>
        </row>
        <row r="10010">
          <cell r="S10010" t="str">
            <v>0</v>
          </cell>
          <cell r="X10010">
            <v>0</v>
          </cell>
        </row>
        <row r="10011">
          <cell r="S10011" t="str">
            <v>0</v>
          </cell>
          <cell r="X10011">
            <v>0</v>
          </cell>
        </row>
        <row r="10012">
          <cell r="S10012" t="str">
            <v>0</v>
          </cell>
          <cell r="X10012">
            <v>0</v>
          </cell>
        </row>
        <row r="10013">
          <cell r="S10013" t="str">
            <v>0</v>
          </cell>
          <cell r="X10013">
            <v>0</v>
          </cell>
        </row>
        <row r="10014">
          <cell r="S10014" t="str">
            <v>0</v>
          </cell>
          <cell r="X10014">
            <v>0</v>
          </cell>
        </row>
      </sheetData>
      <sheetData sheetId="8" refreshError="1">
        <row r="15">
          <cell r="B15" t="str">
            <v>2014-174-0276</v>
          </cell>
          <cell r="Q15" t="str">
            <v>ES</v>
          </cell>
          <cell r="R15">
            <v>424928.7</v>
          </cell>
        </row>
        <row r="16">
          <cell r="B16" t="str">
            <v>2014-174-0276</v>
          </cell>
          <cell r="Q16" t="str">
            <v>MO</v>
          </cell>
          <cell r="R16">
            <v>912197.32</v>
          </cell>
        </row>
        <row r="17">
          <cell r="B17" t="str">
            <v>2014-174-0276</v>
          </cell>
          <cell r="Q17" t="str">
            <v>IVA</v>
          </cell>
          <cell r="R17">
            <v>393155.16</v>
          </cell>
        </row>
        <row r="18">
          <cell r="B18" t="str">
            <v>2014-174-0277</v>
          </cell>
          <cell r="Q18" t="str">
            <v>ES</v>
          </cell>
          <cell r="R18">
            <v>2163</v>
          </cell>
        </row>
        <row r="19">
          <cell r="B19" t="str">
            <v>2014-174-0277</v>
          </cell>
          <cell r="Q19" t="str">
            <v>MO</v>
          </cell>
          <cell r="R19">
            <v>4908.84</v>
          </cell>
        </row>
        <row r="20">
          <cell r="B20" t="str">
            <v>2014-174-0277</v>
          </cell>
          <cell r="Q20" t="str">
            <v>IVA</v>
          </cell>
          <cell r="R20">
            <v>2145.5300000000002</v>
          </cell>
        </row>
        <row r="21">
          <cell r="B21" t="str">
            <v>2014-174-0278</v>
          </cell>
          <cell r="Q21" t="str">
            <v>ES</v>
          </cell>
          <cell r="R21">
            <v>3446.14</v>
          </cell>
        </row>
        <row r="22">
          <cell r="B22" t="str">
            <v>2014-174-0278</v>
          </cell>
          <cell r="Q22" t="str">
            <v>MO</v>
          </cell>
          <cell r="R22">
            <v>7088</v>
          </cell>
        </row>
        <row r="23">
          <cell r="B23" t="str">
            <v>2014-174-0278</v>
          </cell>
          <cell r="Q23" t="str">
            <v>IVA</v>
          </cell>
          <cell r="R23">
            <v>3634.06</v>
          </cell>
        </row>
        <row r="24">
          <cell r="B24" t="str">
            <v>2014-174-0279</v>
          </cell>
          <cell r="Q24" t="str">
            <v>ES</v>
          </cell>
          <cell r="R24">
            <v>1578</v>
          </cell>
        </row>
        <row r="25">
          <cell r="B25" t="str">
            <v>2014-174-0279</v>
          </cell>
          <cell r="Q25" t="str">
            <v>MO</v>
          </cell>
          <cell r="R25">
            <v>3176.44</v>
          </cell>
        </row>
        <row r="26">
          <cell r="B26" t="str">
            <v>2014-174-0279</v>
          </cell>
          <cell r="Q26" t="str">
            <v>IVA</v>
          </cell>
          <cell r="R26">
            <v>1580.36</v>
          </cell>
        </row>
        <row r="27">
          <cell r="B27" t="str">
            <v>2014-174-0280</v>
          </cell>
          <cell r="Q27" t="str">
            <v>ES</v>
          </cell>
          <cell r="R27">
            <v>1278.96</v>
          </cell>
        </row>
        <row r="28">
          <cell r="B28" t="str">
            <v>2014-174-0280</v>
          </cell>
          <cell r="Q28" t="str">
            <v>MO</v>
          </cell>
          <cell r="R28">
            <v>2598.2199999999998</v>
          </cell>
        </row>
        <row r="29">
          <cell r="B29" t="str">
            <v>2014-174-0280</v>
          </cell>
          <cell r="Q29" t="str">
            <v>IVA</v>
          </cell>
          <cell r="R29">
            <v>1313.37</v>
          </cell>
        </row>
        <row r="30">
          <cell r="B30" t="str">
            <v>2014-174-0281</v>
          </cell>
          <cell r="Q30" t="str">
            <v>ES</v>
          </cell>
          <cell r="R30">
            <v>4449.6400000000003</v>
          </cell>
        </row>
        <row r="31">
          <cell r="B31" t="str">
            <v>2014-174-0281</v>
          </cell>
          <cell r="Q31" t="str">
            <v>MO</v>
          </cell>
          <cell r="R31">
            <v>10290.379999999999</v>
          </cell>
        </row>
        <row r="32">
          <cell r="B32" t="str">
            <v>2014-174-0281</v>
          </cell>
          <cell r="Q32" t="str">
            <v>IVA</v>
          </cell>
          <cell r="R32">
            <v>4187.17</v>
          </cell>
        </row>
        <row r="33">
          <cell r="B33" t="str">
            <v>2014-174-0282</v>
          </cell>
          <cell r="Q33" t="str">
            <v>ES</v>
          </cell>
          <cell r="R33">
            <v>2384.79</v>
          </cell>
        </row>
        <row r="34">
          <cell r="B34" t="str">
            <v>2014-174-0282</v>
          </cell>
          <cell r="Q34" t="str">
            <v>MO</v>
          </cell>
          <cell r="R34">
            <v>4900.3500000000004</v>
          </cell>
        </row>
        <row r="35">
          <cell r="B35" t="str">
            <v>2014-174-0282</v>
          </cell>
          <cell r="Q35" t="str">
            <v>IVA</v>
          </cell>
          <cell r="R35">
            <v>2343.5500000000002</v>
          </cell>
        </row>
        <row r="36">
          <cell r="B36" t="str">
            <v>2014-174-0283</v>
          </cell>
          <cell r="Q36" t="str">
            <v>ES</v>
          </cell>
          <cell r="R36">
            <v>23141.68</v>
          </cell>
        </row>
        <row r="37">
          <cell r="B37" t="str">
            <v>2014-174-0283</v>
          </cell>
          <cell r="Q37" t="str">
            <v>MO</v>
          </cell>
          <cell r="R37">
            <v>69736.66</v>
          </cell>
        </row>
        <row r="38">
          <cell r="B38" t="str">
            <v>2014-174-0283</v>
          </cell>
          <cell r="Q38" t="str">
            <v>IVA</v>
          </cell>
          <cell r="R38">
            <v>24272.93</v>
          </cell>
        </row>
        <row r="39">
          <cell r="B39" t="str">
            <v>2014-174-0631</v>
          </cell>
          <cell r="Q39" t="str">
            <v>ES</v>
          </cell>
          <cell r="R39">
            <v>968.89</v>
          </cell>
        </row>
        <row r="40">
          <cell r="B40" t="str">
            <v>2014-174-0631</v>
          </cell>
          <cell r="Q40" t="str">
            <v>MO</v>
          </cell>
          <cell r="R40">
            <v>2709.28</v>
          </cell>
        </row>
        <row r="41">
          <cell r="B41" t="str">
            <v>2014-174-0631</v>
          </cell>
          <cell r="Q41" t="str">
            <v>IVA</v>
          </cell>
          <cell r="R41">
            <v>972.24</v>
          </cell>
        </row>
        <row r="42">
          <cell r="B42" t="str">
            <v>2014-174-0632</v>
          </cell>
          <cell r="Q42" t="str">
            <v>ES</v>
          </cell>
          <cell r="R42">
            <v>3196.39</v>
          </cell>
        </row>
        <row r="43">
          <cell r="B43" t="str">
            <v>2014-174-0632</v>
          </cell>
          <cell r="Q43" t="str">
            <v>MO</v>
          </cell>
          <cell r="R43">
            <v>7140.72</v>
          </cell>
        </row>
        <row r="44">
          <cell r="B44" t="str">
            <v>2014-174-0632</v>
          </cell>
          <cell r="Q44" t="str">
            <v>IVA</v>
          </cell>
          <cell r="R44">
            <v>3175.36</v>
          </cell>
        </row>
        <row r="45">
          <cell r="B45" t="str">
            <v>2014-174-0633</v>
          </cell>
          <cell r="Q45" t="str">
            <v>ES</v>
          </cell>
          <cell r="R45">
            <v>9412.18</v>
          </cell>
        </row>
        <row r="46">
          <cell r="B46" t="str">
            <v>2014-174-0633</v>
          </cell>
          <cell r="Q46" t="str">
            <v>MO</v>
          </cell>
          <cell r="R46">
            <v>19710.55</v>
          </cell>
        </row>
        <row r="47">
          <cell r="B47" t="str">
            <v>2014-174-0633</v>
          </cell>
          <cell r="Q47" t="str">
            <v>IVA</v>
          </cell>
          <cell r="R47">
            <v>9603.73</v>
          </cell>
        </row>
        <row r="48">
          <cell r="B48" t="str">
            <v>2014-174-0634</v>
          </cell>
          <cell r="Q48" t="str">
            <v>ES</v>
          </cell>
          <cell r="R48">
            <v>3204.43</v>
          </cell>
        </row>
        <row r="49">
          <cell r="B49" t="str">
            <v>2014-174-0634</v>
          </cell>
          <cell r="Q49" t="str">
            <v>MO</v>
          </cell>
          <cell r="R49">
            <v>7076.53</v>
          </cell>
        </row>
        <row r="50">
          <cell r="B50" t="str">
            <v>2014-174-0634</v>
          </cell>
          <cell r="Q50" t="str">
            <v>IVA</v>
          </cell>
          <cell r="R50">
            <v>3161.09</v>
          </cell>
        </row>
        <row r="51">
          <cell r="B51" t="str">
            <v>2014-174-0635</v>
          </cell>
          <cell r="Q51" t="str">
            <v>ES</v>
          </cell>
          <cell r="R51">
            <v>1229.04</v>
          </cell>
        </row>
        <row r="52">
          <cell r="B52" t="str">
            <v>2014-174-0635</v>
          </cell>
          <cell r="Q52" t="str">
            <v>MO</v>
          </cell>
          <cell r="R52">
            <v>2457.9</v>
          </cell>
        </row>
        <row r="53">
          <cell r="B53" t="str">
            <v>2014-174-0635</v>
          </cell>
          <cell r="Q53" t="str">
            <v>IVA</v>
          </cell>
          <cell r="R53">
            <v>1333.07</v>
          </cell>
        </row>
        <row r="54">
          <cell r="B54" t="str">
            <v>2014-174-0636</v>
          </cell>
          <cell r="Q54" t="str">
            <v>ES</v>
          </cell>
          <cell r="R54">
            <v>1590.43</v>
          </cell>
        </row>
        <row r="55">
          <cell r="B55" t="str">
            <v>2014-174-0636</v>
          </cell>
          <cell r="Q55" t="str">
            <v>MO</v>
          </cell>
          <cell r="R55">
            <v>3360.42</v>
          </cell>
        </row>
        <row r="56">
          <cell r="B56" t="str">
            <v>2014-174-0636</v>
          </cell>
          <cell r="Q56" t="str">
            <v>IVA</v>
          </cell>
          <cell r="R56">
            <v>1655.74</v>
          </cell>
        </row>
        <row r="57">
          <cell r="B57" t="str">
            <v>2014-174-0637</v>
          </cell>
          <cell r="Q57" t="str">
            <v>ES</v>
          </cell>
          <cell r="R57">
            <v>3092.14</v>
          </cell>
        </row>
        <row r="58">
          <cell r="B58" t="str">
            <v>2014-174-0637</v>
          </cell>
          <cell r="Q58" t="str">
            <v>MO</v>
          </cell>
          <cell r="R58">
            <v>5656.96</v>
          </cell>
        </row>
        <row r="59">
          <cell r="B59" t="str">
            <v>2014-174-0637</v>
          </cell>
          <cell r="Q59" t="str">
            <v>IVA</v>
          </cell>
          <cell r="R59">
            <v>3168</v>
          </cell>
        </row>
        <row r="60">
          <cell r="Q60" t="str">
            <v>0</v>
          </cell>
          <cell r="R60">
            <v>0</v>
          </cell>
        </row>
        <row r="61">
          <cell r="Q61" t="str">
            <v>0</v>
          </cell>
          <cell r="R61">
            <v>0</v>
          </cell>
        </row>
        <row r="62">
          <cell r="Q62" t="str">
            <v>0</v>
          </cell>
          <cell r="R62">
            <v>0</v>
          </cell>
        </row>
        <row r="63">
          <cell r="Q63" t="str">
            <v>0</v>
          </cell>
          <cell r="R63">
            <v>0</v>
          </cell>
        </row>
        <row r="64">
          <cell r="Q64" t="str">
            <v>0</v>
          </cell>
          <cell r="R64">
            <v>0</v>
          </cell>
        </row>
        <row r="65">
          <cell r="Q65" t="str">
            <v>0</v>
          </cell>
          <cell r="R65">
            <v>0</v>
          </cell>
        </row>
        <row r="66">
          <cell r="Q66" t="str">
            <v>0</v>
          </cell>
          <cell r="R66">
            <v>0</v>
          </cell>
        </row>
        <row r="67">
          <cell r="Q67" t="str">
            <v>0</v>
          </cell>
          <cell r="R67">
            <v>0</v>
          </cell>
        </row>
        <row r="68">
          <cell r="Q68" t="str">
            <v>0</v>
          </cell>
          <cell r="R68">
            <v>0</v>
          </cell>
        </row>
        <row r="69">
          <cell r="Q69" t="str">
            <v>0</v>
          </cell>
          <cell r="R69">
            <v>0</v>
          </cell>
        </row>
        <row r="70">
          <cell r="Q70" t="str">
            <v>0</v>
          </cell>
          <cell r="R70">
            <v>0</v>
          </cell>
        </row>
        <row r="71">
          <cell r="Q71" t="str">
            <v>0</v>
          </cell>
          <cell r="R71">
            <v>0</v>
          </cell>
        </row>
        <row r="72">
          <cell r="Q72" t="str">
            <v>0</v>
          </cell>
          <cell r="R72">
            <v>0</v>
          </cell>
        </row>
        <row r="73">
          <cell r="Q73" t="str">
            <v>0</v>
          </cell>
          <cell r="R73">
            <v>0</v>
          </cell>
        </row>
        <row r="74">
          <cell r="Q74" t="str">
            <v>0</v>
          </cell>
          <cell r="R74">
            <v>0</v>
          </cell>
        </row>
        <row r="75">
          <cell r="Q75" t="str">
            <v>0</v>
          </cell>
          <cell r="R75">
            <v>0</v>
          </cell>
        </row>
        <row r="76">
          <cell r="Q76" t="str">
            <v>0</v>
          </cell>
          <cell r="R76">
            <v>0</v>
          </cell>
        </row>
        <row r="77">
          <cell r="Q77" t="str">
            <v>0</v>
          </cell>
          <cell r="R77">
            <v>0</v>
          </cell>
        </row>
        <row r="78">
          <cell r="Q78" t="str">
            <v>0</v>
          </cell>
          <cell r="R78">
            <v>0</v>
          </cell>
        </row>
        <row r="79">
          <cell r="Q79" t="str">
            <v>0</v>
          </cell>
          <cell r="R79">
            <v>0</v>
          </cell>
        </row>
        <row r="80">
          <cell r="Q80" t="str">
            <v>0</v>
          </cell>
          <cell r="R80">
            <v>0</v>
          </cell>
        </row>
        <row r="81">
          <cell r="Q81" t="str">
            <v>0</v>
          </cell>
          <cell r="R81">
            <v>0</v>
          </cell>
        </row>
        <row r="82">
          <cell r="Q82" t="str">
            <v>0</v>
          </cell>
          <cell r="R82">
            <v>0</v>
          </cell>
        </row>
        <row r="83">
          <cell r="Q83" t="str">
            <v>0</v>
          </cell>
          <cell r="R83">
            <v>0</v>
          </cell>
        </row>
        <row r="84">
          <cell r="Q84" t="str">
            <v>0</v>
          </cell>
          <cell r="R84">
            <v>0</v>
          </cell>
        </row>
        <row r="85">
          <cell r="Q85" t="str">
            <v>0</v>
          </cell>
          <cell r="R85">
            <v>0</v>
          </cell>
        </row>
        <row r="86">
          <cell r="Q86" t="str">
            <v>0</v>
          </cell>
          <cell r="R86">
            <v>0</v>
          </cell>
        </row>
        <row r="87">
          <cell r="Q87" t="str">
            <v>0</v>
          </cell>
          <cell r="R87">
            <v>0</v>
          </cell>
        </row>
        <row r="88">
          <cell r="Q88" t="str">
            <v>0</v>
          </cell>
          <cell r="R88">
            <v>0</v>
          </cell>
        </row>
        <row r="89">
          <cell r="Q89" t="str">
            <v>0</v>
          </cell>
          <cell r="R89">
            <v>0</v>
          </cell>
        </row>
        <row r="90">
          <cell r="Q90" t="str">
            <v>0</v>
          </cell>
          <cell r="R90">
            <v>0</v>
          </cell>
        </row>
        <row r="91">
          <cell r="Q91" t="str">
            <v>0</v>
          </cell>
          <cell r="R91">
            <v>0</v>
          </cell>
        </row>
        <row r="92">
          <cell r="Q92" t="str">
            <v>0</v>
          </cell>
          <cell r="R92">
            <v>0</v>
          </cell>
        </row>
        <row r="93">
          <cell r="Q93" t="str">
            <v>0</v>
          </cell>
          <cell r="R93">
            <v>0</v>
          </cell>
        </row>
        <row r="94">
          <cell r="Q94" t="str">
            <v>0</v>
          </cell>
          <cell r="R94">
            <v>0</v>
          </cell>
        </row>
        <row r="95">
          <cell r="Q95" t="str">
            <v>0</v>
          </cell>
          <cell r="R95">
            <v>0</v>
          </cell>
        </row>
        <row r="96">
          <cell r="Q96" t="str">
            <v>0</v>
          </cell>
          <cell r="R96">
            <v>0</v>
          </cell>
        </row>
        <row r="97">
          <cell r="Q97" t="str">
            <v>0</v>
          </cell>
          <cell r="R97">
            <v>0</v>
          </cell>
        </row>
        <row r="98">
          <cell r="Q98" t="str">
            <v>0</v>
          </cell>
          <cell r="R98">
            <v>0</v>
          </cell>
        </row>
        <row r="99">
          <cell r="Q99" t="str">
            <v>0</v>
          </cell>
          <cell r="R99">
            <v>0</v>
          </cell>
        </row>
        <row r="100">
          <cell r="Q100" t="str">
            <v>0</v>
          </cell>
          <cell r="R100">
            <v>0</v>
          </cell>
        </row>
        <row r="101">
          <cell r="Q101" t="str">
            <v>0</v>
          </cell>
          <cell r="R101">
            <v>0</v>
          </cell>
        </row>
        <row r="102">
          <cell r="Q102" t="str">
            <v>0</v>
          </cell>
          <cell r="R102">
            <v>0</v>
          </cell>
        </row>
        <row r="103">
          <cell r="Q103" t="str">
            <v>0</v>
          </cell>
          <cell r="R103">
            <v>0</v>
          </cell>
        </row>
        <row r="104">
          <cell r="Q104" t="str">
            <v>0</v>
          </cell>
          <cell r="R104">
            <v>0</v>
          </cell>
        </row>
        <row r="105">
          <cell r="Q105" t="str">
            <v>0</v>
          </cell>
          <cell r="R105">
            <v>0</v>
          </cell>
        </row>
        <row r="106">
          <cell r="Q106" t="str">
            <v>0</v>
          </cell>
          <cell r="R106">
            <v>0</v>
          </cell>
        </row>
        <row r="107">
          <cell r="Q107" t="str">
            <v>0</v>
          </cell>
          <cell r="R107">
            <v>0</v>
          </cell>
        </row>
        <row r="108">
          <cell r="Q108" t="str">
            <v>0</v>
          </cell>
          <cell r="R108">
            <v>0</v>
          </cell>
        </row>
        <row r="109">
          <cell r="Q109" t="str">
            <v>0</v>
          </cell>
          <cell r="R109">
            <v>0</v>
          </cell>
        </row>
        <row r="110">
          <cell r="Q110" t="str">
            <v>0</v>
          </cell>
          <cell r="R110">
            <v>0</v>
          </cell>
        </row>
        <row r="111">
          <cell r="Q111" t="str">
            <v>0</v>
          </cell>
          <cell r="R111">
            <v>0</v>
          </cell>
        </row>
        <row r="112">
          <cell r="Q112" t="str">
            <v>0</v>
          </cell>
          <cell r="R112">
            <v>0</v>
          </cell>
        </row>
        <row r="113">
          <cell r="Q113" t="str">
            <v>0</v>
          </cell>
          <cell r="R113">
            <v>0</v>
          </cell>
        </row>
        <row r="114">
          <cell r="Q114" t="str">
            <v>0</v>
          </cell>
          <cell r="R114">
            <v>0</v>
          </cell>
        </row>
        <row r="115">
          <cell r="Q115" t="str">
            <v>0</v>
          </cell>
          <cell r="R115">
            <v>0</v>
          </cell>
        </row>
        <row r="116">
          <cell r="Q116" t="str">
            <v>0</v>
          </cell>
          <cell r="R116">
            <v>0</v>
          </cell>
        </row>
        <row r="117">
          <cell r="Q117" t="str">
            <v>0</v>
          </cell>
          <cell r="R117">
            <v>0</v>
          </cell>
        </row>
        <row r="118">
          <cell r="Q118" t="str">
            <v>0</v>
          </cell>
          <cell r="R118">
            <v>0</v>
          </cell>
        </row>
        <row r="119">
          <cell r="Q119" t="str">
            <v>0</v>
          </cell>
          <cell r="R119">
            <v>0</v>
          </cell>
        </row>
        <row r="120">
          <cell r="Q120" t="str">
            <v>0</v>
          </cell>
          <cell r="R120">
            <v>0</v>
          </cell>
        </row>
        <row r="121">
          <cell r="Q121" t="str">
            <v>0</v>
          </cell>
          <cell r="R121">
            <v>0</v>
          </cell>
        </row>
        <row r="122">
          <cell r="Q122" t="str">
            <v>0</v>
          </cell>
          <cell r="R122">
            <v>0</v>
          </cell>
        </row>
        <row r="123">
          <cell r="Q123" t="str">
            <v>0</v>
          </cell>
          <cell r="R123">
            <v>0</v>
          </cell>
        </row>
        <row r="124">
          <cell r="Q124" t="str">
            <v>0</v>
          </cell>
          <cell r="R124">
            <v>0</v>
          </cell>
        </row>
        <row r="125">
          <cell r="Q125" t="str">
            <v>0</v>
          </cell>
          <cell r="R125">
            <v>0</v>
          </cell>
        </row>
        <row r="126">
          <cell r="Q126" t="str">
            <v>0</v>
          </cell>
          <cell r="R126">
            <v>0</v>
          </cell>
        </row>
        <row r="127">
          <cell r="Q127" t="str">
            <v>0</v>
          </cell>
          <cell r="R127">
            <v>0</v>
          </cell>
        </row>
        <row r="128">
          <cell r="Q128" t="str">
            <v>0</v>
          </cell>
          <cell r="R128">
            <v>0</v>
          </cell>
        </row>
        <row r="129">
          <cell r="Q129" t="str">
            <v>0</v>
          </cell>
          <cell r="R129">
            <v>0</v>
          </cell>
        </row>
        <row r="130">
          <cell r="Q130" t="str">
            <v>0</v>
          </cell>
          <cell r="R130">
            <v>0</v>
          </cell>
        </row>
        <row r="131">
          <cell r="Q131" t="str">
            <v>0</v>
          </cell>
          <cell r="R131">
            <v>0</v>
          </cell>
        </row>
        <row r="132">
          <cell r="Q132" t="str">
            <v>0</v>
          </cell>
          <cell r="R132">
            <v>0</v>
          </cell>
        </row>
        <row r="133">
          <cell r="Q133" t="str">
            <v>0</v>
          </cell>
          <cell r="R133">
            <v>0</v>
          </cell>
        </row>
        <row r="134">
          <cell r="Q134" t="str">
            <v>0</v>
          </cell>
          <cell r="R134">
            <v>0</v>
          </cell>
        </row>
        <row r="135">
          <cell r="Q135" t="str">
            <v>0</v>
          </cell>
          <cell r="R135">
            <v>0</v>
          </cell>
        </row>
        <row r="136">
          <cell r="Q136" t="str">
            <v>0</v>
          </cell>
          <cell r="R136">
            <v>0</v>
          </cell>
        </row>
        <row r="137">
          <cell r="Q137" t="str">
            <v>0</v>
          </cell>
          <cell r="R137">
            <v>0</v>
          </cell>
        </row>
        <row r="138">
          <cell r="Q138" t="str">
            <v>0</v>
          </cell>
          <cell r="R138">
            <v>0</v>
          </cell>
        </row>
        <row r="139">
          <cell r="Q139" t="str">
            <v>0</v>
          </cell>
          <cell r="R139">
            <v>0</v>
          </cell>
        </row>
        <row r="140">
          <cell r="Q140" t="str">
            <v>0</v>
          </cell>
          <cell r="R140">
            <v>0</v>
          </cell>
        </row>
        <row r="141">
          <cell r="Q141" t="str">
            <v>0</v>
          </cell>
          <cell r="R141">
            <v>0</v>
          </cell>
        </row>
        <row r="142">
          <cell r="Q142" t="str">
            <v>0</v>
          </cell>
          <cell r="R142">
            <v>0</v>
          </cell>
        </row>
        <row r="143">
          <cell r="Q143" t="str">
            <v>0</v>
          </cell>
          <cell r="R143">
            <v>0</v>
          </cell>
        </row>
        <row r="144">
          <cell r="Q144" t="str">
            <v>0</v>
          </cell>
          <cell r="R144">
            <v>0</v>
          </cell>
        </row>
        <row r="145">
          <cell r="Q145" t="str">
            <v>0</v>
          </cell>
          <cell r="R145">
            <v>0</v>
          </cell>
        </row>
        <row r="146">
          <cell r="Q146" t="str">
            <v>0</v>
          </cell>
          <cell r="R146">
            <v>0</v>
          </cell>
        </row>
        <row r="147">
          <cell r="Q147" t="str">
            <v>0</v>
          </cell>
          <cell r="R147">
            <v>0</v>
          </cell>
        </row>
        <row r="148">
          <cell r="Q148" t="str">
            <v>0</v>
          </cell>
          <cell r="R148">
            <v>0</v>
          </cell>
        </row>
        <row r="149">
          <cell r="Q149" t="str">
            <v>0</v>
          </cell>
          <cell r="R149">
            <v>0</v>
          </cell>
        </row>
        <row r="150">
          <cell r="Q150" t="str">
            <v>0</v>
          </cell>
          <cell r="R150">
            <v>0</v>
          </cell>
        </row>
        <row r="151">
          <cell r="Q151" t="str">
            <v>0</v>
          </cell>
          <cell r="R151">
            <v>0</v>
          </cell>
        </row>
        <row r="152">
          <cell r="Q152" t="str">
            <v>0</v>
          </cell>
          <cell r="R152">
            <v>0</v>
          </cell>
        </row>
        <row r="153">
          <cell r="Q153" t="str">
            <v>0</v>
          </cell>
          <cell r="R153">
            <v>0</v>
          </cell>
        </row>
        <row r="154">
          <cell r="Q154" t="str">
            <v>0</v>
          </cell>
          <cell r="R154">
            <v>0</v>
          </cell>
        </row>
        <row r="155">
          <cell r="Q155" t="str">
            <v>0</v>
          </cell>
          <cell r="R155">
            <v>0</v>
          </cell>
        </row>
        <row r="156">
          <cell r="Q156" t="str">
            <v>0</v>
          </cell>
          <cell r="R156">
            <v>0</v>
          </cell>
        </row>
        <row r="157">
          <cell r="Q157" t="str">
            <v>0</v>
          </cell>
          <cell r="R157">
            <v>0</v>
          </cell>
        </row>
        <row r="158">
          <cell r="Q158" t="str">
            <v>0</v>
          </cell>
          <cell r="R158">
            <v>0</v>
          </cell>
        </row>
        <row r="159">
          <cell r="Q159" t="str">
            <v>0</v>
          </cell>
          <cell r="R159">
            <v>0</v>
          </cell>
        </row>
        <row r="160">
          <cell r="Q160" t="str">
            <v>0</v>
          </cell>
          <cell r="R160">
            <v>0</v>
          </cell>
        </row>
        <row r="161">
          <cell r="Q161" t="str">
            <v>0</v>
          </cell>
          <cell r="R161">
            <v>0</v>
          </cell>
        </row>
        <row r="162">
          <cell r="Q162" t="str">
            <v>0</v>
          </cell>
          <cell r="R162">
            <v>0</v>
          </cell>
        </row>
        <row r="163">
          <cell r="Q163" t="str">
            <v>0</v>
          </cell>
          <cell r="R163">
            <v>0</v>
          </cell>
        </row>
        <row r="164">
          <cell r="Q164" t="str">
            <v>0</v>
          </cell>
          <cell r="R164">
            <v>0</v>
          </cell>
        </row>
        <row r="165">
          <cell r="Q165" t="str">
            <v>0</v>
          </cell>
          <cell r="R165">
            <v>0</v>
          </cell>
        </row>
        <row r="166">
          <cell r="Q166" t="str">
            <v>0</v>
          </cell>
          <cell r="R166">
            <v>0</v>
          </cell>
        </row>
        <row r="167">
          <cell r="Q167" t="str">
            <v>0</v>
          </cell>
          <cell r="R167">
            <v>0</v>
          </cell>
        </row>
        <row r="168">
          <cell r="Q168" t="str">
            <v>0</v>
          </cell>
          <cell r="R168">
            <v>0</v>
          </cell>
        </row>
        <row r="169">
          <cell r="Q169" t="str">
            <v>0</v>
          </cell>
          <cell r="R169">
            <v>0</v>
          </cell>
        </row>
        <row r="170">
          <cell r="Q170" t="str">
            <v>0</v>
          </cell>
          <cell r="R170">
            <v>0</v>
          </cell>
        </row>
        <row r="171">
          <cell r="Q171" t="str">
            <v>0</v>
          </cell>
          <cell r="R171">
            <v>0</v>
          </cell>
        </row>
        <row r="172">
          <cell r="Q172" t="str">
            <v>0</v>
          </cell>
          <cell r="R172">
            <v>0</v>
          </cell>
        </row>
        <row r="173">
          <cell r="Q173" t="str">
            <v>0</v>
          </cell>
          <cell r="R173">
            <v>0</v>
          </cell>
        </row>
        <row r="174">
          <cell r="Q174" t="str">
            <v>0</v>
          </cell>
          <cell r="R174">
            <v>0</v>
          </cell>
        </row>
        <row r="175">
          <cell r="Q175" t="str">
            <v>0</v>
          </cell>
          <cell r="R175">
            <v>0</v>
          </cell>
        </row>
        <row r="176">
          <cell r="Q176" t="str">
            <v>0</v>
          </cell>
          <cell r="R176">
            <v>0</v>
          </cell>
        </row>
        <row r="177">
          <cell r="Q177" t="str">
            <v>0</v>
          </cell>
          <cell r="R177">
            <v>0</v>
          </cell>
        </row>
        <row r="178">
          <cell r="Q178" t="str">
            <v>0</v>
          </cell>
          <cell r="R178">
            <v>0</v>
          </cell>
        </row>
        <row r="179">
          <cell r="Q179" t="str">
            <v>0</v>
          </cell>
          <cell r="R179">
            <v>0</v>
          </cell>
        </row>
        <row r="180">
          <cell r="Q180" t="str">
            <v>0</v>
          </cell>
          <cell r="R180">
            <v>0</v>
          </cell>
        </row>
        <row r="181">
          <cell r="Q181" t="str">
            <v>0</v>
          </cell>
          <cell r="R181">
            <v>0</v>
          </cell>
        </row>
        <row r="182">
          <cell r="Q182" t="str">
            <v>0</v>
          </cell>
          <cell r="R182">
            <v>0</v>
          </cell>
        </row>
        <row r="183">
          <cell r="Q183" t="str">
            <v>0</v>
          </cell>
          <cell r="R183">
            <v>0</v>
          </cell>
        </row>
        <row r="184">
          <cell r="Q184" t="str">
            <v>0</v>
          </cell>
          <cell r="R184">
            <v>0</v>
          </cell>
        </row>
        <row r="185">
          <cell r="Q185" t="str">
            <v>0</v>
          </cell>
          <cell r="R185">
            <v>0</v>
          </cell>
        </row>
        <row r="186">
          <cell r="Q186" t="str">
            <v>0</v>
          </cell>
          <cell r="R186">
            <v>0</v>
          </cell>
        </row>
        <row r="187">
          <cell r="Q187" t="str">
            <v>0</v>
          </cell>
          <cell r="R187">
            <v>0</v>
          </cell>
        </row>
        <row r="188">
          <cell r="Q188" t="str">
            <v>0</v>
          </cell>
          <cell r="R188">
            <v>0</v>
          </cell>
        </row>
        <row r="189">
          <cell r="Q189" t="str">
            <v>0</v>
          </cell>
          <cell r="R189">
            <v>0</v>
          </cell>
        </row>
        <row r="190">
          <cell r="Q190" t="str">
            <v>0</v>
          </cell>
          <cell r="R190">
            <v>0</v>
          </cell>
        </row>
        <row r="191">
          <cell r="Q191" t="str">
            <v>0</v>
          </cell>
          <cell r="R191">
            <v>0</v>
          </cell>
        </row>
        <row r="192">
          <cell r="Q192" t="str">
            <v>0</v>
          </cell>
          <cell r="R192">
            <v>0</v>
          </cell>
        </row>
        <row r="193">
          <cell r="Q193" t="str">
            <v>0</v>
          </cell>
          <cell r="R193">
            <v>0</v>
          </cell>
        </row>
        <row r="194">
          <cell r="Q194" t="str">
            <v>0</v>
          </cell>
          <cell r="R194">
            <v>0</v>
          </cell>
        </row>
        <row r="195">
          <cell r="Q195" t="str">
            <v>0</v>
          </cell>
          <cell r="R195">
            <v>0</v>
          </cell>
        </row>
        <row r="196">
          <cell r="Q196" t="str">
            <v>0</v>
          </cell>
          <cell r="R196">
            <v>0</v>
          </cell>
        </row>
        <row r="197">
          <cell r="Q197" t="str">
            <v>0</v>
          </cell>
          <cell r="R197">
            <v>0</v>
          </cell>
        </row>
        <row r="198">
          <cell r="Q198" t="str">
            <v>0</v>
          </cell>
          <cell r="R198">
            <v>0</v>
          </cell>
        </row>
        <row r="199">
          <cell r="Q199" t="str">
            <v>0</v>
          </cell>
          <cell r="R199">
            <v>0</v>
          </cell>
        </row>
        <row r="200">
          <cell r="Q200" t="str">
            <v>0</v>
          </cell>
          <cell r="R200">
            <v>0</v>
          </cell>
        </row>
        <row r="201">
          <cell r="Q201" t="str">
            <v>0</v>
          </cell>
          <cell r="R201">
            <v>0</v>
          </cell>
        </row>
        <row r="202">
          <cell r="Q202" t="str">
            <v>0</v>
          </cell>
          <cell r="R202">
            <v>0</v>
          </cell>
        </row>
        <row r="203">
          <cell r="Q203" t="str">
            <v>0</v>
          </cell>
          <cell r="R203">
            <v>0</v>
          </cell>
        </row>
        <row r="204">
          <cell r="Q204" t="str">
            <v>0</v>
          </cell>
          <cell r="R204">
            <v>0</v>
          </cell>
        </row>
        <row r="205">
          <cell r="Q205" t="str">
            <v>0</v>
          </cell>
          <cell r="R205">
            <v>0</v>
          </cell>
        </row>
        <row r="206">
          <cell r="Q206" t="str">
            <v>0</v>
          </cell>
          <cell r="R206">
            <v>0</v>
          </cell>
        </row>
        <row r="207">
          <cell r="Q207" t="str">
            <v>0</v>
          </cell>
          <cell r="R207">
            <v>0</v>
          </cell>
        </row>
        <row r="208">
          <cell r="Q208" t="str">
            <v>0</v>
          </cell>
          <cell r="R208">
            <v>0</v>
          </cell>
        </row>
        <row r="209">
          <cell r="Q209" t="str">
            <v>0</v>
          </cell>
          <cell r="R209">
            <v>0</v>
          </cell>
        </row>
        <row r="210">
          <cell r="Q210" t="str">
            <v>0</v>
          </cell>
          <cell r="R210">
            <v>0</v>
          </cell>
        </row>
        <row r="211">
          <cell r="Q211" t="str">
            <v>0</v>
          </cell>
          <cell r="R211">
            <v>0</v>
          </cell>
        </row>
        <row r="212">
          <cell r="Q212" t="str">
            <v>0</v>
          </cell>
          <cell r="R212">
            <v>0</v>
          </cell>
        </row>
        <row r="213">
          <cell r="Q213" t="str">
            <v>0</v>
          </cell>
          <cell r="R213">
            <v>0</v>
          </cell>
        </row>
        <row r="214">
          <cell r="Q214" t="str">
            <v>0</v>
          </cell>
          <cell r="R214">
            <v>0</v>
          </cell>
        </row>
        <row r="215">
          <cell r="Q215" t="str">
            <v>0</v>
          </cell>
          <cell r="R215">
            <v>0</v>
          </cell>
        </row>
        <row r="216">
          <cell r="Q216" t="str">
            <v>0</v>
          </cell>
          <cell r="R216">
            <v>0</v>
          </cell>
        </row>
        <row r="217">
          <cell r="Q217" t="str">
            <v>0</v>
          </cell>
          <cell r="R217">
            <v>0</v>
          </cell>
        </row>
        <row r="218">
          <cell r="Q218" t="str">
            <v>0</v>
          </cell>
          <cell r="R218">
            <v>0</v>
          </cell>
        </row>
        <row r="219">
          <cell r="Q219" t="str">
            <v>0</v>
          </cell>
          <cell r="R219">
            <v>0</v>
          </cell>
        </row>
        <row r="220">
          <cell r="Q220" t="str">
            <v>0</v>
          </cell>
          <cell r="R220">
            <v>0</v>
          </cell>
        </row>
        <row r="221">
          <cell r="Q221" t="str">
            <v>0</v>
          </cell>
          <cell r="R221">
            <v>0</v>
          </cell>
        </row>
        <row r="222">
          <cell r="Q222" t="str">
            <v>0</v>
          </cell>
          <cell r="R222">
            <v>0</v>
          </cell>
        </row>
        <row r="223">
          <cell r="Q223" t="str">
            <v>0</v>
          </cell>
          <cell r="R223">
            <v>0</v>
          </cell>
        </row>
        <row r="224">
          <cell r="Q224" t="str">
            <v>0</v>
          </cell>
          <cell r="R224">
            <v>0</v>
          </cell>
        </row>
        <row r="225">
          <cell r="Q225" t="str">
            <v>0</v>
          </cell>
          <cell r="R225">
            <v>0</v>
          </cell>
        </row>
        <row r="226">
          <cell r="Q226" t="str">
            <v>0</v>
          </cell>
          <cell r="R226">
            <v>0</v>
          </cell>
        </row>
        <row r="227">
          <cell r="Q227" t="str">
            <v>0</v>
          </cell>
          <cell r="R227">
            <v>0</v>
          </cell>
        </row>
        <row r="228">
          <cell r="Q228" t="str">
            <v>0</v>
          </cell>
          <cell r="R228">
            <v>0</v>
          </cell>
        </row>
        <row r="229">
          <cell r="Q229" t="str">
            <v>0</v>
          </cell>
          <cell r="R229">
            <v>0</v>
          </cell>
        </row>
        <row r="230">
          <cell r="Q230" t="str">
            <v>0</v>
          </cell>
          <cell r="R230">
            <v>0</v>
          </cell>
        </row>
        <row r="231">
          <cell r="Q231" t="str">
            <v>0</v>
          </cell>
          <cell r="R231">
            <v>0</v>
          </cell>
        </row>
        <row r="232">
          <cell r="Q232" t="str">
            <v>0</v>
          </cell>
          <cell r="R232">
            <v>0</v>
          </cell>
        </row>
        <row r="233">
          <cell r="Q233" t="str">
            <v>0</v>
          </cell>
          <cell r="R233">
            <v>0</v>
          </cell>
        </row>
        <row r="234">
          <cell r="Q234" t="str">
            <v>0</v>
          </cell>
          <cell r="R234">
            <v>0</v>
          </cell>
        </row>
        <row r="235">
          <cell r="Q235" t="str">
            <v>0</v>
          </cell>
          <cell r="R235">
            <v>0</v>
          </cell>
        </row>
        <row r="236">
          <cell r="Q236" t="str">
            <v>0</v>
          </cell>
          <cell r="R236">
            <v>0</v>
          </cell>
        </row>
        <row r="237">
          <cell r="Q237" t="str">
            <v>0</v>
          </cell>
          <cell r="R237">
            <v>0</v>
          </cell>
        </row>
        <row r="238">
          <cell r="Q238" t="str">
            <v>0</v>
          </cell>
          <cell r="R238">
            <v>0</v>
          </cell>
        </row>
        <row r="239">
          <cell r="Q239" t="str">
            <v>0</v>
          </cell>
          <cell r="R239">
            <v>0</v>
          </cell>
        </row>
        <row r="240">
          <cell r="Q240" t="str">
            <v>0</v>
          </cell>
          <cell r="R240">
            <v>0</v>
          </cell>
        </row>
        <row r="241">
          <cell r="Q241" t="str">
            <v>0</v>
          </cell>
          <cell r="R241">
            <v>0</v>
          </cell>
        </row>
        <row r="242">
          <cell r="Q242" t="str">
            <v>0</v>
          </cell>
          <cell r="R242">
            <v>0</v>
          </cell>
        </row>
        <row r="243">
          <cell r="Q243" t="str">
            <v>0</v>
          </cell>
          <cell r="R243">
            <v>0</v>
          </cell>
        </row>
        <row r="244">
          <cell r="Q244" t="str">
            <v>0</v>
          </cell>
          <cell r="R244">
            <v>0</v>
          </cell>
        </row>
        <row r="245">
          <cell r="Q245" t="str">
            <v>0</v>
          </cell>
          <cell r="R245">
            <v>0</v>
          </cell>
        </row>
        <row r="246">
          <cell r="Q246" t="str">
            <v>0</v>
          </cell>
          <cell r="R246">
            <v>0</v>
          </cell>
        </row>
        <row r="247">
          <cell r="Q247" t="str">
            <v>0</v>
          </cell>
          <cell r="R247">
            <v>0</v>
          </cell>
        </row>
        <row r="248">
          <cell r="Q248" t="str">
            <v>0</v>
          </cell>
          <cell r="R248">
            <v>0</v>
          </cell>
        </row>
        <row r="249">
          <cell r="Q249" t="str">
            <v>0</v>
          </cell>
          <cell r="R249">
            <v>0</v>
          </cell>
        </row>
        <row r="250">
          <cell r="Q250" t="str">
            <v>0</v>
          </cell>
          <cell r="R250">
            <v>0</v>
          </cell>
        </row>
        <row r="251">
          <cell r="Q251" t="str">
            <v>0</v>
          </cell>
          <cell r="R251">
            <v>0</v>
          </cell>
        </row>
        <row r="252">
          <cell r="Q252" t="str">
            <v>0</v>
          </cell>
          <cell r="R252">
            <v>0</v>
          </cell>
        </row>
        <row r="253">
          <cell r="Q253" t="str">
            <v>0</v>
          </cell>
          <cell r="R253">
            <v>0</v>
          </cell>
        </row>
        <row r="254">
          <cell r="Q254" t="str">
            <v>0</v>
          </cell>
          <cell r="R254">
            <v>0</v>
          </cell>
        </row>
        <row r="255">
          <cell r="Q255" t="str">
            <v>0</v>
          </cell>
          <cell r="R255">
            <v>0</v>
          </cell>
        </row>
        <row r="256">
          <cell r="Q256" t="str">
            <v>0</v>
          </cell>
          <cell r="R256">
            <v>0</v>
          </cell>
        </row>
        <row r="257">
          <cell r="Q257" t="str">
            <v>0</v>
          </cell>
          <cell r="R257">
            <v>0</v>
          </cell>
        </row>
        <row r="258">
          <cell r="Q258" t="str">
            <v>0</v>
          </cell>
          <cell r="R258">
            <v>0</v>
          </cell>
        </row>
        <row r="259">
          <cell r="Q259" t="str">
            <v>0</v>
          </cell>
          <cell r="R259">
            <v>0</v>
          </cell>
        </row>
        <row r="260">
          <cell r="Q260" t="str">
            <v>0</v>
          </cell>
          <cell r="R260">
            <v>0</v>
          </cell>
        </row>
        <row r="261">
          <cell r="Q261" t="str">
            <v>0</v>
          </cell>
          <cell r="R261">
            <v>0</v>
          </cell>
        </row>
        <row r="262">
          <cell r="Q262" t="str">
            <v>0</v>
          </cell>
          <cell r="R262">
            <v>0</v>
          </cell>
        </row>
        <row r="263">
          <cell r="Q263" t="str">
            <v>0</v>
          </cell>
          <cell r="R263">
            <v>0</v>
          </cell>
        </row>
        <row r="264">
          <cell r="Q264" t="str">
            <v>0</v>
          </cell>
          <cell r="R264">
            <v>0</v>
          </cell>
        </row>
        <row r="265">
          <cell r="Q265" t="str">
            <v>0</v>
          </cell>
          <cell r="R265">
            <v>0</v>
          </cell>
        </row>
        <row r="266">
          <cell r="Q266" t="str">
            <v>0</v>
          </cell>
          <cell r="R266">
            <v>0</v>
          </cell>
        </row>
        <row r="267">
          <cell r="Q267" t="str">
            <v>0</v>
          </cell>
          <cell r="R267">
            <v>0</v>
          </cell>
        </row>
        <row r="268">
          <cell r="Q268" t="str">
            <v>0</v>
          </cell>
          <cell r="R268">
            <v>0</v>
          </cell>
        </row>
        <row r="269">
          <cell r="Q269" t="str">
            <v>0</v>
          </cell>
          <cell r="R269">
            <v>0</v>
          </cell>
        </row>
        <row r="270">
          <cell r="Q270" t="str">
            <v>0</v>
          </cell>
          <cell r="R270">
            <v>0</v>
          </cell>
        </row>
        <row r="271">
          <cell r="Q271" t="str">
            <v>0</v>
          </cell>
          <cell r="R271">
            <v>0</v>
          </cell>
        </row>
        <row r="272">
          <cell r="Q272" t="str">
            <v>0</v>
          </cell>
          <cell r="R272">
            <v>0</v>
          </cell>
        </row>
        <row r="273">
          <cell r="Q273" t="str">
            <v>0</v>
          </cell>
          <cell r="R273">
            <v>0</v>
          </cell>
        </row>
        <row r="274">
          <cell r="Q274" t="str">
            <v>0</v>
          </cell>
          <cell r="R274">
            <v>0</v>
          </cell>
        </row>
        <row r="275">
          <cell r="Q275" t="str">
            <v>0</v>
          </cell>
          <cell r="R275">
            <v>0</v>
          </cell>
        </row>
        <row r="276">
          <cell r="Q276" t="str">
            <v>0</v>
          </cell>
          <cell r="R276">
            <v>0</v>
          </cell>
        </row>
        <row r="277">
          <cell r="Q277" t="str">
            <v>0</v>
          </cell>
          <cell r="R277">
            <v>0</v>
          </cell>
        </row>
        <row r="278">
          <cell r="Q278" t="str">
            <v>0</v>
          </cell>
          <cell r="R278">
            <v>0</v>
          </cell>
        </row>
        <row r="279">
          <cell r="Q279" t="str">
            <v>0</v>
          </cell>
          <cell r="R279">
            <v>0</v>
          </cell>
        </row>
        <row r="280">
          <cell r="Q280" t="str">
            <v>0</v>
          </cell>
          <cell r="R280">
            <v>0</v>
          </cell>
        </row>
        <row r="281">
          <cell r="Q281" t="str">
            <v>0</v>
          </cell>
          <cell r="R281">
            <v>0</v>
          </cell>
        </row>
        <row r="282">
          <cell r="Q282" t="str">
            <v>0</v>
          </cell>
          <cell r="R282">
            <v>0</v>
          </cell>
        </row>
        <row r="283">
          <cell r="Q283" t="str">
            <v>0</v>
          </cell>
          <cell r="R283">
            <v>0</v>
          </cell>
        </row>
        <row r="284">
          <cell r="Q284" t="str">
            <v>0</v>
          </cell>
          <cell r="R284">
            <v>0</v>
          </cell>
        </row>
        <row r="285">
          <cell r="Q285" t="str">
            <v>0</v>
          </cell>
          <cell r="R285">
            <v>0</v>
          </cell>
        </row>
        <row r="286">
          <cell r="Q286" t="str">
            <v>0</v>
          </cell>
          <cell r="R286">
            <v>0</v>
          </cell>
        </row>
        <row r="287">
          <cell r="Q287" t="str">
            <v>0</v>
          </cell>
          <cell r="R287">
            <v>0</v>
          </cell>
        </row>
        <row r="288">
          <cell r="Q288" t="str">
            <v>0</v>
          </cell>
          <cell r="R288">
            <v>0</v>
          </cell>
        </row>
        <row r="289">
          <cell r="Q289" t="str">
            <v>0</v>
          </cell>
          <cell r="R289">
            <v>0</v>
          </cell>
        </row>
        <row r="290">
          <cell r="Q290" t="str">
            <v>0</v>
          </cell>
          <cell r="R290">
            <v>0</v>
          </cell>
        </row>
        <row r="291">
          <cell r="Q291" t="str">
            <v>0</v>
          </cell>
          <cell r="R291">
            <v>0</v>
          </cell>
        </row>
        <row r="292">
          <cell r="Q292" t="str">
            <v>0</v>
          </cell>
          <cell r="R292">
            <v>0</v>
          </cell>
        </row>
        <row r="293">
          <cell r="Q293" t="str">
            <v>0</v>
          </cell>
          <cell r="R293">
            <v>0</v>
          </cell>
        </row>
        <row r="294">
          <cell r="Q294" t="str">
            <v>0</v>
          </cell>
          <cell r="R294">
            <v>0</v>
          </cell>
        </row>
        <row r="295">
          <cell r="Q295" t="str">
            <v>0</v>
          </cell>
          <cell r="R295">
            <v>0</v>
          </cell>
        </row>
        <row r="296">
          <cell r="Q296" t="str">
            <v>0</v>
          </cell>
          <cell r="R296">
            <v>0</v>
          </cell>
        </row>
        <row r="297">
          <cell r="Q297" t="str">
            <v>0</v>
          </cell>
          <cell r="R297">
            <v>0</v>
          </cell>
        </row>
        <row r="298">
          <cell r="Q298" t="str">
            <v>0</v>
          </cell>
          <cell r="R298">
            <v>0</v>
          </cell>
        </row>
        <row r="299">
          <cell r="Q299" t="str">
            <v>0</v>
          </cell>
          <cell r="R299">
            <v>0</v>
          </cell>
        </row>
        <row r="300">
          <cell r="Q300" t="str">
            <v>0</v>
          </cell>
          <cell r="R300">
            <v>0</v>
          </cell>
        </row>
        <row r="301">
          <cell r="Q301" t="str">
            <v>0</v>
          </cell>
          <cell r="R301">
            <v>0</v>
          </cell>
        </row>
        <row r="302">
          <cell r="Q302" t="str">
            <v>0</v>
          </cell>
          <cell r="R302">
            <v>0</v>
          </cell>
        </row>
        <row r="303">
          <cell r="Q303" t="str">
            <v>0</v>
          </cell>
          <cell r="R303">
            <v>0</v>
          </cell>
        </row>
        <row r="304">
          <cell r="Q304" t="str">
            <v>0</v>
          </cell>
          <cell r="R304">
            <v>0</v>
          </cell>
        </row>
        <row r="305">
          <cell r="Q305" t="str">
            <v>0</v>
          </cell>
          <cell r="R305">
            <v>0</v>
          </cell>
        </row>
        <row r="306">
          <cell r="Q306" t="str">
            <v>0</v>
          </cell>
          <cell r="R306">
            <v>0</v>
          </cell>
        </row>
        <row r="307">
          <cell r="Q307" t="str">
            <v>0</v>
          </cell>
          <cell r="R307">
            <v>0</v>
          </cell>
        </row>
        <row r="308">
          <cell r="Q308" t="str">
            <v>0</v>
          </cell>
          <cell r="R308">
            <v>0</v>
          </cell>
        </row>
        <row r="309">
          <cell r="Q309" t="str">
            <v>0</v>
          </cell>
          <cell r="R309">
            <v>0</v>
          </cell>
        </row>
        <row r="310">
          <cell r="Q310" t="str">
            <v>0</v>
          </cell>
          <cell r="R310">
            <v>0</v>
          </cell>
        </row>
        <row r="311">
          <cell r="Q311" t="str">
            <v>0</v>
          </cell>
          <cell r="R311">
            <v>0</v>
          </cell>
        </row>
        <row r="312">
          <cell r="Q312" t="str">
            <v>0</v>
          </cell>
          <cell r="R312">
            <v>0</v>
          </cell>
        </row>
        <row r="313">
          <cell r="Q313" t="str">
            <v>0</v>
          </cell>
          <cell r="R313">
            <v>0</v>
          </cell>
        </row>
        <row r="314">
          <cell r="Q314" t="str">
            <v>0</v>
          </cell>
          <cell r="R314">
            <v>0</v>
          </cell>
        </row>
        <row r="315">
          <cell r="Q315" t="str">
            <v>0</v>
          </cell>
          <cell r="R315">
            <v>0</v>
          </cell>
        </row>
        <row r="316">
          <cell r="Q316" t="str">
            <v>0</v>
          </cell>
          <cell r="R316">
            <v>0</v>
          </cell>
        </row>
        <row r="317">
          <cell r="Q317" t="str">
            <v>0</v>
          </cell>
          <cell r="R317">
            <v>0</v>
          </cell>
        </row>
        <row r="318">
          <cell r="Q318" t="str">
            <v>0</v>
          </cell>
          <cell r="R318">
            <v>0</v>
          </cell>
        </row>
        <row r="319">
          <cell r="Q319" t="str">
            <v>0</v>
          </cell>
          <cell r="R319">
            <v>0</v>
          </cell>
        </row>
        <row r="320">
          <cell r="Q320" t="str">
            <v>0</v>
          </cell>
          <cell r="R320">
            <v>0</v>
          </cell>
        </row>
        <row r="321">
          <cell r="Q321" t="str">
            <v>0</v>
          </cell>
          <cell r="R321">
            <v>0</v>
          </cell>
        </row>
        <row r="322">
          <cell r="Q322" t="str">
            <v>0</v>
          </cell>
          <cell r="R322">
            <v>0</v>
          </cell>
        </row>
        <row r="323">
          <cell r="Q323" t="str">
            <v>0</v>
          </cell>
          <cell r="R323">
            <v>0</v>
          </cell>
        </row>
        <row r="324">
          <cell r="Q324" t="str">
            <v>0</v>
          </cell>
          <cell r="R324">
            <v>0</v>
          </cell>
        </row>
        <row r="325">
          <cell r="Q325" t="str">
            <v>0</v>
          </cell>
          <cell r="R325">
            <v>0</v>
          </cell>
        </row>
        <row r="326">
          <cell r="Q326" t="str">
            <v>0</v>
          </cell>
          <cell r="R326">
            <v>0</v>
          </cell>
        </row>
        <row r="327">
          <cell r="Q327" t="str">
            <v>0</v>
          </cell>
          <cell r="R327">
            <v>0</v>
          </cell>
        </row>
        <row r="328">
          <cell r="Q328" t="str">
            <v>0</v>
          </cell>
          <cell r="R328">
            <v>0</v>
          </cell>
        </row>
        <row r="329">
          <cell r="Q329" t="str">
            <v>0</v>
          </cell>
          <cell r="R329">
            <v>0</v>
          </cell>
        </row>
        <row r="330">
          <cell r="Q330" t="str">
            <v>0</v>
          </cell>
          <cell r="R330">
            <v>0</v>
          </cell>
        </row>
        <row r="331">
          <cell r="Q331" t="str">
            <v>0</v>
          </cell>
          <cell r="R331">
            <v>0</v>
          </cell>
        </row>
        <row r="332">
          <cell r="Q332" t="str">
            <v>0</v>
          </cell>
          <cell r="R332">
            <v>0</v>
          </cell>
        </row>
        <row r="333">
          <cell r="Q333" t="str">
            <v>0</v>
          </cell>
          <cell r="R333">
            <v>0</v>
          </cell>
        </row>
        <row r="334">
          <cell r="Q334" t="str">
            <v>0</v>
          </cell>
          <cell r="R334">
            <v>0</v>
          </cell>
        </row>
        <row r="335">
          <cell r="Q335" t="str">
            <v>0</v>
          </cell>
          <cell r="R335">
            <v>0</v>
          </cell>
        </row>
        <row r="336">
          <cell r="Q336" t="str">
            <v>0</v>
          </cell>
          <cell r="R336">
            <v>0</v>
          </cell>
        </row>
        <row r="337">
          <cell r="Q337" t="str">
            <v>0</v>
          </cell>
          <cell r="R337">
            <v>0</v>
          </cell>
        </row>
        <row r="338">
          <cell r="Q338" t="str">
            <v>0</v>
          </cell>
          <cell r="R338">
            <v>0</v>
          </cell>
        </row>
        <row r="339">
          <cell r="Q339" t="str">
            <v>0</v>
          </cell>
          <cell r="R339">
            <v>0</v>
          </cell>
        </row>
        <row r="340">
          <cell r="Q340" t="str">
            <v>0</v>
          </cell>
          <cell r="R340">
            <v>0</v>
          </cell>
        </row>
        <row r="341">
          <cell r="Q341" t="str">
            <v>0</v>
          </cell>
          <cell r="R341">
            <v>0</v>
          </cell>
        </row>
        <row r="342">
          <cell r="Q342" t="str">
            <v>0</v>
          </cell>
          <cell r="R342">
            <v>0</v>
          </cell>
        </row>
        <row r="343">
          <cell r="Q343" t="str">
            <v>0</v>
          </cell>
          <cell r="R343">
            <v>0</v>
          </cell>
        </row>
        <row r="344">
          <cell r="Q344" t="str">
            <v>0</v>
          </cell>
          <cell r="R344">
            <v>0</v>
          </cell>
        </row>
        <row r="345">
          <cell r="Q345" t="str">
            <v>0</v>
          </cell>
          <cell r="R345">
            <v>0</v>
          </cell>
        </row>
        <row r="346">
          <cell r="Q346" t="str">
            <v>0</v>
          </cell>
          <cell r="R346">
            <v>0</v>
          </cell>
        </row>
        <row r="347">
          <cell r="Q347" t="str">
            <v>0</v>
          </cell>
          <cell r="R347">
            <v>0</v>
          </cell>
        </row>
        <row r="348">
          <cell r="Q348" t="str">
            <v>0</v>
          </cell>
          <cell r="R348">
            <v>0</v>
          </cell>
        </row>
        <row r="349">
          <cell r="Q349" t="str">
            <v>0</v>
          </cell>
          <cell r="R349">
            <v>0</v>
          </cell>
        </row>
        <row r="350">
          <cell r="Q350" t="str">
            <v>0</v>
          </cell>
          <cell r="R350">
            <v>0</v>
          </cell>
        </row>
        <row r="351">
          <cell r="Q351" t="str">
            <v>0</v>
          </cell>
          <cell r="R351">
            <v>0</v>
          </cell>
        </row>
        <row r="352">
          <cell r="Q352" t="str">
            <v>0</v>
          </cell>
          <cell r="R352">
            <v>0</v>
          </cell>
        </row>
        <row r="353">
          <cell r="Q353" t="str">
            <v>0</v>
          </cell>
          <cell r="R353">
            <v>0</v>
          </cell>
        </row>
        <row r="354">
          <cell r="Q354" t="str">
            <v>0</v>
          </cell>
          <cell r="R354">
            <v>0</v>
          </cell>
        </row>
        <row r="355">
          <cell r="Q355" t="str">
            <v>0</v>
          </cell>
          <cell r="R355">
            <v>0</v>
          </cell>
        </row>
        <row r="356">
          <cell r="Q356" t="str">
            <v>0</v>
          </cell>
          <cell r="R356">
            <v>0</v>
          </cell>
        </row>
        <row r="357">
          <cell r="Q357" t="str">
            <v>0</v>
          </cell>
          <cell r="R357">
            <v>0</v>
          </cell>
        </row>
        <row r="358">
          <cell r="Q358" t="str">
            <v>0</v>
          </cell>
          <cell r="R358">
            <v>0</v>
          </cell>
        </row>
        <row r="359">
          <cell r="Q359" t="str">
            <v>0</v>
          </cell>
          <cell r="R359">
            <v>0</v>
          </cell>
        </row>
        <row r="360">
          <cell r="Q360" t="str">
            <v>0</v>
          </cell>
          <cell r="R360">
            <v>0</v>
          </cell>
        </row>
        <row r="361">
          <cell r="Q361" t="str">
            <v>0</v>
          </cell>
          <cell r="R361">
            <v>0</v>
          </cell>
        </row>
        <row r="362">
          <cell r="Q362" t="str">
            <v>0</v>
          </cell>
          <cell r="R362">
            <v>0</v>
          </cell>
        </row>
        <row r="363">
          <cell r="Q363" t="str">
            <v>0</v>
          </cell>
          <cell r="R363">
            <v>0</v>
          </cell>
        </row>
        <row r="364">
          <cell r="Q364" t="str">
            <v>0</v>
          </cell>
          <cell r="R364">
            <v>0</v>
          </cell>
        </row>
        <row r="365">
          <cell r="Q365" t="str">
            <v>0</v>
          </cell>
          <cell r="R365">
            <v>0</v>
          </cell>
        </row>
        <row r="366">
          <cell r="Q366" t="str">
            <v>0</v>
          </cell>
          <cell r="R366">
            <v>0</v>
          </cell>
        </row>
        <row r="367">
          <cell r="Q367" t="str">
            <v>0</v>
          </cell>
          <cell r="R367">
            <v>0</v>
          </cell>
        </row>
        <row r="368">
          <cell r="Q368" t="str">
            <v>0</v>
          </cell>
          <cell r="R368">
            <v>0</v>
          </cell>
        </row>
        <row r="369">
          <cell r="Q369" t="str">
            <v>0</v>
          </cell>
          <cell r="R369">
            <v>0</v>
          </cell>
        </row>
        <row r="370">
          <cell r="Q370" t="str">
            <v>0</v>
          </cell>
          <cell r="R370">
            <v>0</v>
          </cell>
        </row>
        <row r="371">
          <cell r="Q371" t="str">
            <v>0</v>
          </cell>
          <cell r="R371">
            <v>0</v>
          </cell>
        </row>
        <row r="372">
          <cell r="Q372" t="str">
            <v>0</v>
          </cell>
          <cell r="R372">
            <v>0</v>
          </cell>
        </row>
        <row r="373">
          <cell r="Q373" t="str">
            <v>0</v>
          </cell>
          <cell r="R373">
            <v>0</v>
          </cell>
        </row>
        <row r="374">
          <cell r="Q374" t="str">
            <v>0</v>
          </cell>
          <cell r="R374">
            <v>0</v>
          </cell>
        </row>
        <row r="375">
          <cell r="Q375" t="str">
            <v>0</v>
          </cell>
          <cell r="R375">
            <v>0</v>
          </cell>
        </row>
        <row r="376">
          <cell r="Q376" t="str">
            <v>0</v>
          </cell>
          <cell r="R376">
            <v>0</v>
          </cell>
        </row>
        <row r="377">
          <cell r="Q377" t="str">
            <v>0</v>
          </cell>
          <cell r="R377">
            <v>0</v>
          </cell>
        </row>
        <row r="378">
          <cell r="Q378" t="str">
            <v>0</v>
          </cell>
          <cell r="R378">
            <v>0</v>
          </cell>
        </row>
        <row r="379">
          <cell r="Q379" t="str">
            <v>0</v>
          </cell>
          <cell r="R379">
            <v>0</v>
          </cell>
        </row>
        <row r="380">
          <cell r="Q380" t="str">
            <v>0</v>
          </cell>
          <cell r="R380">
            <v>0</v>
          </cell>
        </row>
        <row r="381">
          <cell r="Q381" t="str">
            <v>0</v>
          </cell>
          <cell r="R381">
            <v>0</v>
          </cell>
        </row>
        <row r="382">
          <cell r="Q382" t="str">
            <v>0</v>
          </cell>
          <cell r="R382">
            <v>0</v>
          </cell>
        </row>
        <row r="383">
          <cell r="Q383" t="str">
            <v>0</v>
          </cell>
          <cell r="R383">
            <v>0</v>
          </cell>
        </row>
        <row r="384">
          <cell r="Q384" t="str">
            <v>0</v>
          </cell>
          <cell r="R384">
            <v>0</v>
          </cell>
        </row>
        <row r="385">
          <cell r="Q385" t="str">
            <v>0</v>
          </cell>
          <cell r="R385">
            <v>0</v>
          </cell>
        </row>
        <row r="386">
          <cell r="Q386" t="str">
            <v>0</v>
          </cell>
          <cell r="R386">
            <v>0</v>
          </cell>
        </row>
        <row r="387">
          <cell r="Q387" t="str">
            <v>0</v>
          </cell>
          <cell r="R387">
            <v>0</v>
          </cell>
        </row>
        <row r="388">
          <cell r="Q388" t="str">
            <v>0</v>
          </cell>
          <cell r="R388">
            <v>0</v>
          </cell>
        </row>
        <row r="389">
          <cell r="Q389" t="str">
            <v>0</v>
          </cell>
          <cell r="R389">
            <v>0</v>
          </cell>
        </row>
        <row r="390">
          <cell r="Q390" t="str">
            <v>0</v>
          </cell>
          <cell r="R390">
            <v>0</v>
          </cell>
        </row>
        <row r="391">
          <cell r="Q391" t="str">
            <v>0</v>
          </cell>
          <cell r="R391">
            <v>0</v>
          </cell>
        </row>
        <row r="392">
          <cell r="Q392" t="str">
            <v>0</v>
          </cell>
          <cell r="R392">
            <v>0</v>
          </cell>
        </row>
        <row r="393">
          <cell r="Q393" t="str">
            <v>0</v>
          </cell>
          <cell r="R393">
            <v>0</v>
          </cell>
        </row>
        <row r="394">
          <cell r="Q394" t="str">
            <v>0</v>
          </cell>
          <cell r="R394">
            <v>0</v>
          </cell>
        </row>
        <row r="395">
          <cell r="Q395" t="str">
            <v>0</v>
          </cell>
          <cell r="R395">
            <v>0</v>
          </cell>
        </row>
        <row r="396">
          <cell r="Q396" t="str">
            <v>0</v>
          </cell>
          <cell r="R396">
            <v>0</v>
          </cell>
        </row>
        <row r="397">
          <cell r="Q397" t="str">
            <v>0</v>
          </cell>
          <cell r="R397">
            <v>0</v>
          </cell>
        </row>
        <row r="398">
          <cell r="Q398" t="str">
            <v>0</v>
          </cell>
          <cell r="R398">
            <v>0</v>
          </cell>
        </row>
        <row r="399">
          <cell r="Q399" t="str">
            <v>0</v>
          </cell>
          <cell r="R399">
            <v>0</v>
          </cell>
        </row>
        <row r="400">
          <cell r="Q400" t="str">
            <v>0</v>
          </cell>
          <cell r="R400">
            <v>0</v>
          </cell>
        </row>
        <row r="401">
          <cell r="Q401" t="str">
            <v>0</v>
          </cell>
          <cell r="R401">
            <v>0</v>
          </cell>
        </row>
        <row r="402">
          <cell r="Q402" t="str">
            <v>0</v>
          </cell>
          <cell r="R402">
            <v>0</v>
          </cell>
        </row>
        <row r="403">
          <cell r="Q403" t="str">
            <v>0</v>
          </cell>
          <cell r="R403">
            <v>0</v>
          </cell>
        </row>
        <row r="404">
          <cell r="Q404" t="str">
            <v>0</v>
          </cell>
          <cell r="R404">
            <v>0</v>
          </cell>
        </row>
        <row r="405">
          <cell r="Q405" t="str">
            <v>0</v>
          </cell>
          <cell r="R405">
            <v>0</v>
          </cell>
        </row>
        <row r="406">
          <cell r="Q406" t="str">
            <v>0</v>
          </cell>
          <cell r="R406">
            <v>0</v>
          </cell>
        </row>
        <row r="407">
          <cell r="Q407" t="str">
            <v>0</v>
          </cell>
          <cell r="R407">
            <v>0</v>
          </cell>
        </row>
        <row r="408">
          <cell r="Q408" t="str">
            <v>0</v>
          </cell>
          <cell r="R408">
            <v>0</v>
          </cell>
        </row>
        <row r="409">
          <cell r="Q409" t="str">
            <v>0</v>
          </cell>
          <cell r="R409">
            <v>0</v>
          </cell>
        </row>
        <row r="410">
          <cell r="Q410" t="str">
            <v>0</v>
          </cell>
          <cell r="R410">
            <v>0</v>
          </cell>
        </row>
        <row r="411">
          <cell r="Q411" t="str">
            <v>0</v>
          </cell>
          <cell r="R411">
            <v>0</v>
          </cell>
        </row>
        <row r="412">
          <cell r="Q412" t="str">
            <v>0</v>
          </cell>
          <cell r="R412">
            <v>0</v>
          </cell>
        </row>
        <row r="413">
          <cell r="Q413" t="str">
            <v>0</v>
          </cell>
          <cell r="R413">
            <v>0</v>
          </cell>
        </row>
        <row r="414">
          <cell r="Q414" t="str">
            <v>0</v>
          </cell>
          <cell r="R414">
            <v>0</v>
          </cell>
        </row>
        <row r="415">
          <cell r="Q415" t="str">
            <v>0</v>
          </cell>
          <cell r="R415">
            <v>0</v>
          </cell>
        </row>
        <row r="416">
          <cell r="Q416" t="str">
            <v>0</v>
          </cell>
          <cell r="R416">
            <v>0</v>
          </cell>
        </row>
        <row r="417">
          <cell r="Q417" t="str">
            <v>0</v>
          </cell>
          <cell r="R417">
            <v>0</v>
          </cell>
        </row>
        <row r="418">
          <cell r="Q418" t="str">
            <v>0</v>
          </cell>
          <cell r="R418">
            <v>0</v>
          </cell>
        </row>
        <row r="419">
          <cell r="Q419" t="str">
            <v>0</v>
          </cell>
          <cell r="R419">
            <v>0</v>
          </cell>
        </row>
        <row r="420">
          <cell r="Q420" t="str">
            <v>0</v>
          </cell>
          <cell r="R420">
            <v>0</v>
          </cell>
        </row>
        <row r="421">
          <cell r="Q421" t="str">
            <v>0</v>
          </cell>
          <cell r="R421">
            <v>0</v>
          </cell>
        </row>
        <row r="422">
          <cell r="Q422" t="str">
            <v>0</v>
          </cell>
          <cell r="R422">
            <v>0</v>
          </cell>
        </row>
        <row r="423">
          <cell r="Q423" t="str">
            <v>0</v>
          </cell>
          <cell r="R423">
            <v>0</v>
          </cell>
        </row>
        <row r="424">
          <cell r="Q424" t="str">
            <v>0</v>
          </cell>
          <cell r="R424">
            <v>0</v>
          </cell>
        </row>
        <row r="425">
          <cell r="Q425" t="str">
            <v>0</v>
          </cell>
          <cell r="R425">
            <v>0</v>
          </cell>
        </row>
        <row r="426">
          <cell r="Q426" t="str">
            <v>0</v>
          </cell>
          <cell r="R426">
            <v>0</v>
          </cell>
        </row>
        <row r="427">
          <cell r="Q427" t="str">
            <v>0</v>
          </cell>
          <cell r="R427">
            <v>0</v>
          </cell>
        </row>
        <row r="428">
          <cell r="Q428" t="str">
            <v>0</v>
          </cell>
          <cell r="R428">
            <v>0</v>
          </cell>
        </row>
        <row r="429">
          <cell r="Q429" t="str">
            <v>0</v>
          </cell>
          <cell r="R429">
            <v>0</v>
          </cell>
        </row>
        <row r="430">
          <cell r="Q430" t="str">
            <v>0</v>
          </cell>
          <cell r="R430">
            <v>0</v>
          </cell>
        </row>
        <row r="431">
          <cell r="Q431" t="str">
            <v>0</v>
          </cell>
          <cell r="R431">
            <v>0</v>
          </cell>
        </row>
        <row r="432">
          <cell r="Q432" t="str">
            <v>0</v>
          </cell>
          <cell r="R432">
            <v>0</v>
          </cell>
        </row>
        <row r="433">
          <cell r="Q433" t="str">
            <v>0</v>
          </cell>
          <cell r="R433">
            <v>0</v>
          </cell>
        </row>
        <row r="434">
          <cell r="Q434" t="str">
            <v>0</v>
          </cell>
          <cell r="R434">
            <v>0</v>
          </cell>
        </row>
        <row r="435">
          <cell r="Q435" t="str">
            <v>0</v>
          </cell>
          <cell r="R435">
            <v>0</v>
          </cell>
        </row>
        <row r="436">
          <cell r="Q436" t="str">
            <v>0</v>
          </cell>
          <cell r="R436">
            <v>0</v>
          </cell>
        </row>
        <row r="437">
          <cell r="Q437" t="str">
            <v>0</v>
          </cell>
          <cell r="R437">
            <v>0</v>
          </cell>
        </row>
        <row r="438">
          <cell r="Q438" t="str">
            <v>0</v>
          </cell>
          <cell r="R438">
            <v>0</v>
          </cell>
        </row>
        <row r="439">
          <cell r="Q439" t="str">
            <v>0</v>
          </cell>
          <cell r="R439">
            <v>0</v>
          </cell>
        </row>
        <row r="440">
          <cell r="Q440" t="str">
            <v>0</v>
          </cell>
          <cell r="R440">
            <v>0</v>
          </cell>
        </row>
        <row r="441">
          <cell r="Q441" t="str">
            <v>0</v>
          </cell>
          <cell r="R441">
            <v>0</v>
          </cell>
        </row>
        <row r="442">
          <cell r="Q442" t="str">
            <v>0</v>
          </cell>
          <cell r="R442">
            <v>0</v>
          </cell>
        </row>
        <row r="443">
          <cell r="Q443" t="str">
            <v>0</v>
          </cell>
          <cell r="R443">
            <v>0</v>
          </cell>
        </row>
        <row r="444">
          <cell r="Q444" t="str">
            <v>0</v>
          </cell>
          <cell r="R444">
            <v>0</v>
          </cell>
        </row>
        <row r="445">
          <cell r="Q445" t="str">
            <v>0</v>
          </cell>
          <cell r="R445">
            <v>0</v>
          </cell>
        </row>
        <row r="446">
          <cell r="Q446" t="str">
            <v>0</v>
          </cell>
          <cell r="R446">
            <v>0</v>
          </cell>
        </row>
        <row r="447">
          <cell r="Q447" t="str">
            <v>0</v>
          </cell>
          <cell r="R447">
            <v>0</v>
          </cell>
        </row>
        <row r="448">
          <cell r="Q448" t="str">
            <v>0</v>
          </cell>
          <cell r="R448">
            <v>0</v>
          </cell>
        </row>
        <row r="449">
          <cell r="Q449" t="str">
            <v>0</v>
          </cell>
          <cell r="R449">
            <v>0</v>
          </cell>
        </row>
        <row r="450">
          <cell r="Q450" t="str">
            <v>0</v>
          </cell>
          <cell r="R450">
            <v>0</v>
          </cell>
        </row>
        <row r="451">
          <cell r="Q451" t="str">
            <v>0</v>
          </cell>
          <cell r="R451">
            <v>0</v>
          </cell>
        </row>
        <row r="452">
          <cell r="Q452" t="str">
            <v>0</v>
          </cell>
          <cell r="R452">
            <v>0</v>
          </cell>
        </row>
        <row r="453">
          <cell r="Q453" t="str">
            <v>0</v>
          </cell>
          <cell r="R453">
            <v>0</v>
          </cell>
        </row>
        <row r="454">
          <cell r="Q454" t="str">
            <v>0</v>
          </cell>
          <cell r="R454">
            <v>0</v>
          </cell>
        </row>
        <row r="455">
          <cell r="Q455" t="str">
            <v>0</v>
          </cell>
          <cell r="R455">
            <v>0</v>
          </cell>
        </row>
        <row r="456">
          <cell r="Q456" t="str">
            <v>0</v>
          </cell>
          <cell r="R456">
            <v>0</v>
          </cell>
        </row>
        <row r="457">
          <cell r="Q457" t="str">
            <v>0</v>
          </cell>
          <cell r="R457">
            <v>0</v>
          </cell>
        </row>
        <row r="458">
          <cell r="Q458" t="str">
            <v>0</v>
          </cell>
          <cell r="R458">
            <v>0</v>
          </cell>
        </row>
        <row r="459">
          <cell r="Q459" t="str">
            <v>0</v>
          </cell>
          <cell r="R459">
            <v>0</v>
          </cell>
        </row>
        <row r="460">
          <cell r="Q460" t="str">
            <v>0</v>
          </cell>
          <cell r="R460">
            <v>0</v>
          </cell>
        </row>
        <row r="461">
          <cell r="Q461" t="str">
            <v>0</v>
          </cell>
          <cell r="R461">
            <v>0</v>
          </cell>
        </row>
        <row r="462">
          <cell r="Q462" t="str">
            <v>0</v>
          </cell>
          <cell r="R462">
            <v>0</v>
          </cell>
        </row>
        <row r="463">
          <cell r="Q463" t="str">
            <v>0</v>
          </cell>
          <cell r="R463">
            <v>0</v>
          </cell>
        </row>
        <row r="464">
          <cell r="Q464" t="str">
            <v>0</v>
          </cell>
          <cell r="R464">
            <v>0</v>
          </cell>
        </row>
        <row r="465">
          <cell r="Q465" t="str">
            <v>0</v>
          </cell>
          <cell r="R465">
            <v>0</v>
          </cell>
        </row>
        <row r="466">
          <cell r="Q466" t="str">
            <v>0</v>
          </cell>
          <cell r="R466">
            <v>0</v>
          </cell>
        </row>
        <row r="467">
          <cell r="Q467" t="str">
            <v>0</v>
          </cell>
          <cell r="R467">
            <v>0</v>
          </cell>
        </row>
        <row r="468">
          <cell r="Q468" t="str">
            <v>0</v>
          </cell>
          <cell r="R468">
            <v>0</v>
          </cell>
        </row>
        <row r="469">
          <cell r="Q469" t="str">
            <v>0</v>
          </cell>
          <cell r="R469">
            <v>0</v>
          </cell>
        </row>
        <row r="470">
          <cell r="Q470" t="str">
            <v>0</v>
          </cell>
          <cell r="R470">
            <v>0</v>
          </cell>
        </row>
        <row r="471">
          <cell r="Q471" t="str">
            <v>0</v>
          </cell>
          <cell r="R471">
            <v>0</v>
          </cell>
        </row>
        <row r="472">
          <cell r="Q472" t="str">
            <v>0</v>
          </cell>
          <cell r="R472">
            <v>0</v>
          </cell>
        </row>
        <row r="473">
          <cell r="Q473" t="str">
            <v>0</v>
          </cell>
          <cell r="R473">
            <v>0</v>
          </cell>
        </row>
        <row r="474">
          <cell r="Q474" t="str">
            <v>0</v>
          </cell>
          <cell r="R474">
            <v>0</v>
          </cell>
        </row>
        <row r="475">
          <cell r="Q475" t="str">
            <v>0</v>
          </cell>
          <cell r="R475">
            <v>0</v>
          </cell>
        </row>
        <row r="476">
          <cell r="Q476" t="str">
            <v>0</v>
          </cell>
          <cell r="R476">
            <v>0</v>
          </cell>
        </row>
        <row r="477">
          <cell r="Q477" t="str">
            <v>0</v>
          </cell>
          <cell r="R477">
            <v>0</v>
          </cell>
        </row>
        <row r="478">
          <cell r="Q478" t="str">
            <v>0</v>
          </cell>
          <cell r="R478">
            <v>0</v>
          </cell>
        </row>
        <row r="479">
          <cell r="Q479" t="str">
            <v>0</v>
          </cell>
          <cell r="R479">
            <v>0</v>
          </cell>
        </row>
        <row r="480">
          <cell r="Q480" t="str">
            <v>0</v>
          </cell>
          <cell r="R480">
            <v>0</v>
          </cell>
        </row>
        <row r="481">
          <cell r="Q481" t="str">
            <v>0</v>
          </cell>
          <cell r="R481">
            <v>0</v>
          </cell>
        </row>
        <row r="482">
          <cell r="Q482" t="str">
            <v>0</v>
          </cell>
          <cell r="R482">
            <v>0</v>
          </cell>
        </row>
        <row r="483">
          <cell r="Q483" t="str">
            <v>0</v>
          </cell>
          <cell r="R483">
            <v>0</v>
          </cell>
        </row>
        <row r="484">
          <cell r="Q484" t="str">
            <v>0</v>
          </cell>
          <cell r="R484">
            <v>0</v>
          </cell>
        </row>
        <row r="485">
          <cell r="Q485" t="str">
            <v>0</v>
          </cell>
          <cell r="R485">
            <v>0</v>
          </cell>
        </row>
        <row r="486">
          <cell r="Q486" t="str">
            <v>0</v>
          </cell>
          <cell r="R486">
            <v>0</v>
          </cell>
        </row>
        <row r="487">
          <cell r="Q487" t="str">
            <v>0</v>
          </cell>
          <cell r="R487">
            <v>0</v>
          </cell>
        </row>
        <row r="488">
          <cell r="Q488" t="str">
            <v>0</v>
          </cell>
          <cell r="R488">
            <v>0</v>
          </cell>
        </row>
        <row r="489">
          <cell r="Q489" t="str">
            <v>0</v>
          </cell>
          <cell r="R489">
            <v>0</v>
          </cell>
        </row>
        <row r="490">
          <cell r="Q490" t="str">
            <v>0</v>
          </cell>
          <cell r="R490">
            <v>0</v>
          </cell>
        </row>
        <row r="491">
          <cell r="Q491" t="str">
            <v>0</v>
          </cell>
          <cell r="R491">
            <v>0</v>
          </cell>
        </row>
        <row r="492">
          <cell r="Q492" t="str">
            <v>0</v>
          </cell>
          <cell r="R492">
            <v>0</v>
          </cell>
        </row>
        <row r="493">
          <cell r="Q493" t="str">
            <v>0</v>
          </cell>
          <cell r="R493">
            <v>0</v>
          </cell>
        </row>
        <row r="494">
          <cell r="Q494" t="str">
            <v>0</v>
          </cell>
          <cell r="R494">
            <v>0</v>
          </cell>
        </row>
        <row r="495">
          <cell r="Q495" t="str">
            <v>0</v>
          </cell>
          <cell r="R495">
            <v>0</v>
          </cell>
        </row>
        <row r="496">
          <cell r="Q496" t="str">
            <v>0</v>
          </cell>
          <cell r="R496">
            <v>0</v>
          </cell>
        </row>
        <row r="497">
          <cell r="Q497" t="str">
            <v>0</v>
          </cell>
          <cell r="R497">
            <v>0</v>
          </cell>
        </row>
        <row r="498">
          <cell r="Q498" t="str">
            <v>0</v>
          </cell>
          <cell r="R498">
            <v>0</v>
          </cell>
        </row>
        <row r="499">
          <cell r="Q499" t="str">
            <v>0</v>
          </cell>
          <cell r="R499">
            <v>0</v>
          </cell>
        </row>
        <row r="500">
          <cell r="Q500" t="str">
            <v>0</v>
          </cell>
          <cell r="R500">
            <v>0</v>
          </cell>
        </row>
        <row r="501">
          <cell r="Q501" t="str">
            <v>0</v>
          </cell>
          <cell r="R501">
            <v>0</v>
          </cell>
        </row>
        <row r="502">
          <cell r="Q502" t="str">
            <v>0</v>
          </cell>
          <cell r="R502">
            <v>0</v>
          </cell>
        </row>
        <row r="503">
          <cell r="Q503" t="str">
            <v>0</v>
          </cell>
          <cell r="R503">
            <v>0</v>
          </cell>
        </row>
        <row r="504">
          <cell r="Q504" t="str">
            <v>0</v>
          </cell>
          <cell r="R504">
            <v>0</v>
          </cell>
        </row>
        <row r="505">
          <cell r="Q505" t="str">
            <v>0</v>
          </cell>
          <cell r="R505">
            <v>0</v>
          </cell>
        </row>
        <row r="506">
          <cell r="Q506" t="str">
            <v>0</v>
          </cell>
          <cell r="R506">
            <v>0</v>
          </cell>
        </row>
        <row r="507">
          <cell r="Q507" t="str">
            <v>0</v>
          </cell>
          <cell r="R507">
            <v>0</v>
          </cell>
        </row>
        <row r="508">
          <cell r="Q508" t="str">
            <v>0</v>
          </cell>
          <cell r="R508">
            <v>0</v>
          </cell>
        </row>
        <row r="509">
          <cell r="Q509" t="str">
            <v>0</v>
          </cell>
          <cell r="R509">
            <v>0</v>
          </cell>
        </row>
        <row r="510">
          <cell r="Q510" t="str">
            <v>0</v>
          </cell>
          <cell r="R510">
            <v>0</v>
          </cell>
        </row>
        <row r="511">
          <cell r="Q511" t="str">
            <v>0</v>
          </cell>
          <cell r="R511">
            <v>0</v>
          </cell>
        </row>
        <row r="512">
          <cell r="Q512" t="str">
            <v>0</v>
          </cell>
          <cell r="R512">
            <v>0</v>
          </cell>
        </row>
        <row r="513">
          <cell r="Q513" t="str">
            <v>0</v>
          </cell>
          <cell r="R513">
            <v>0</v>
          </cell>
        </row>
        <row r="514">
          <cell r="Q514" t="str">
            <v>0</v>
          </cell>
          <cell r="R514">
            <v>0</v>
          </cell>
        </row>
        <row r="515">
          <cell r="Q515" t="str">
            <v>0</v>
          </cell>
          <cell r="R515">
            <v>0</v>
          </cell>
        </row>
        <row r="516">
          <cell r="Q516" t="str">
            <v>0</v>
          </cell>
          <cell r="R516">
            <v>0</v>
          </cell>
        </row>
        <row r="517">
          <cell r="Q517" t="str">
            <v>0</v>
          </cell>
          <cell r="R517">
            <v>0</v>
          </cell>
        </row>
        <row r="518">
          <cell r="Q518" t="str">
            <v>0</v>
          </cell>
          <cell r="R518">
            <v>0</v>
          </cell>
        </row>
        <row r="519">
          <cell r="Q519" t="str">
            <v>0</v>
          </cell>
          <cell r="R519">
            <v>0</v>
          </cell>
        </row>
        <row r="520">
          <cell r="Q520" t="str">
            <v>0</v>
          </cell>
          <cell r="R520">
            <v>0</v>
          </cell>
        </row>
        <row r="521">
          <cell r="Q521" t="str">
            <v>0</v>
          </cell>
          <cell r="R521">
            <v>0</v>
          </cell>
        </row>
        <row r="522">
          <cell r="Q522" t="str">
            <v>0</v>
          </cell>
          <cell r="R522">
            <v>0</v>
          </cell>
        </row>
        <row r="523">
          <cell r="Q523" t="str">
            <v>0</v>
          </cell>
          <cell r="R523">
            <v>0</v>
          </cell>
        </row>
        <row r="524">
          <cell r="Q524" t="str">
            <v>0</v>
          </cell>
          <cell r="R524">
            <v>0</v>
          </cell>
        </row>
        <row r="525">
          <cell r="Q525" t="str">
            <v>0</v>
          </cell>
          <cell r="R525">
            <v>0</v>
          </cell>
        </row>
        <row r="526">
          <cell r="Q526" t="str">
            <v>0</v>
          </cell>
          <cell r="R526">
            <v>0</v>
          </cell>
        </row>
        <row r="527">
          <cell r="Q527" t="str">
            <v>0</v>
          </cell>
          <cell r="R527">
            <v>0</v>
          </cell>
        </row>
        <row r="528">
          <cell r="Q528" t="str">
            <v>0</v>
          </cell>
          <cell r="R528">
            <v>0</v>
          </cell>
        </row>
        <row r="529">
          <cell r="Q529" t="str">
            <v>0</v>
          </cell>
          <cell r="R529">
            <v>0</v>
          </cell>
        </row>
        <row r="530">
          <cell r="Q530" t="str">
            <v>0</v>
          </cell>
          <cell r="R530">
            <v>0</v>
          </cell>
        </row>
        <row r="531">
          <cell r="Q531" t="str">
            <v>0</v>
          </cell>
          <cell r="R531">
            <v>0</v>
          </cell>
        </row>
        <row r="532">
          <cell r="Q532" t="str">
            <v>0</v>
          </cell>
          <cell r="R532">
            <v>0</v>
          </cell>
        </row>
        <row r="533">
          <cell r="Q533" t="str">
            <v>0</v>
          </cell>
          <cell r="R533">
            <v>0</v>
          </cell>
        </row>
        <row r="534">
          <cell r="Q534" t="str">
            <v>0</v>
          </cell>
          <cell r="R534">
            <v>0</v>
          </cell>
        </row>
        <row r="535">
          <cell r="Q535" t="str">
            <v>0</v>
          </cell>
          <cell r="R535">
            <v>0</v>
          </cell>
        </row>
        <row r="536">
          <cell r="Q536" t="str">
            <v>0</v>
          </cell>
          <cell r="R536">
            <v>0</v>
          </cell>
        </row>
        <row r="537">
          <cell r="Q537" t="str">
            <v>0</v>
          </cell>
          <cell r="R537">
            <v>0</v>
          </cell>
        </row>
        <row r="538">
          <cell r="Q538" t="str">
            <v>0</v>
          </cell>
          <cell r="R538">
            <v>0</v>
          </cell>
        </row>
        <row r="539">
          <cell r="Q539" t="str">
            <v>0</v>
          </cell>
          <cell r="R539">
            <v>0</v>
          </cell>
        </row>
        <row r="540">
          <cell r="Q540" t="str">
            <v>0</v>
          </cell>
          <cell r="R540">
            <v>0</v>
          </cell>
        </row>
        <row r="541">
          <cell r="Q541" t="str">
            <v>0</v>
          </cell>
          <cell r="R541">
            <v>0</v>
          </cell>
        </row>
        <row r="542">
          <cell r="Q542" t="str">
            <v>0</v>
          </cell>
          <cell r="R542">
            <v>0</v>
          </cell>
        </row>
        <row r="543">
          <cell r="Q543" t="str">
            <v>0</v>
          </cell>
          <cell r="R543">
            <v>0</v>
          </cell>
        </row>
        <row r="544">
          <cell r="Q544" t="str">
            <v>0</v>
          </cell>
          <cell r="R544">
            <v>0</v>
          </cell>
        </row>
        <row r="545">
          <cell r="Q545" t="str">
            <v>0</v>
          </cell>
          <cell r="R545">
            <v>0</v>
          </cell>
        </row>
        <row r="546">
          <cell r="Q546" t="str">
            <v>0</v>
          </cell>
          <cell r="R546">
            <v>0</v>
          </cell>
        </row>
        <row r="547">
          <cell r="Q547" t="str">
            <v>0</v>
          </cell>
          <cell r="R547">
            <v>0</v>
          </cell>
        </row>
        <row r="548">
          <cell r="Q548" t="str">
            <v>0</v>
          </cell>
          <cell r="R548">
            <v>0</v>
          </cell>
        </row>
        <row r="549">
          <cell r="Q549" t="str">
            <v>0</v>
          </cell>
          <cell r="R549">
            <v>0</v>
          </cell>
        </row>
        <row r="550">
          <cell r="Q550" t="str">
            <v>0</v>
          </cell>
          <cell r="R550">
            <v>0</v>
          </cell>
        </row>
        <row r="551">
          <cell r="Q551" t="str">
            <v>0</v>
          </cell>
          <cell r="R551">
            <v>0</v>
          </cell>
        </row>
        <row r="552">
          <cell r="Q552" t="str">
            <v>0</v>
          </cell>
          <cell r="R552">
            <v>0</v>
          </cell>
        </row>
        <row r="553">
          <cell r="Q553" t="str">
            <v>0</v>
          </cell>
          <cell r="R553">
            <v>0</v>
          </cell>
        </row>
        <row r="554">
          <cell r="Q554" t="str">
            <v>0</v>
          </cell>
          <cell r="R554">
            <v>0</v>
          </cell>
        </row>
        <row r="555">
          <cell r="Q555" t="str">
            <v>0</v>
          </cell>
          <cell r="R555">
            <v>0</v>
          </cell>
        </row>
        <row r="556">
          <cell r="Q556" t="str">
            <v>0</v>
          </cell>
          <cell r="R556">
            <v>0</v>
          </cell>
        </row>
        <row r="557">
          <cell r="Q557" t="str">
            <v>0</v>
          </cell>
          <cell r="R557">
            <v>0</v>
          </cell>
        </row>
        <row r="558">
          <cell r="Q558" t="str">
            <v>0</v>
          </cell>
          <cell r="R558">
            <v>0</v>
          </cell>
        </row>
        <row r="559">
          <cell r="Q559" t="str">
            <v>0</v>
          </cell>
          <cell r="R559">
            <v>0</v>
          </cell>
        </row>
        <row r="560">
          <cell r="Q560" t="str">
            <v>0</v>
          </cell>
          <cell r="R560">
            <v>0</v>
          </cell>
        </row>
        <row r="561">
          <cell r="Q561" t="str">
            <v>0</v>
          </cell>
          <cell r="R561">
            <v>0</v>
          </cell>
        </row>
        <row r="562">
          <cell r="Q562" t="str">
            <v>0</v>
          </cell>
          <cell r="R562">
            <v>0</v>
          </cell>
        </row>
        <row r="563">
          <cell r="Q563" t="str">
            <v>0</v>
          </cell>
          <cell r="R563">
            <v>0</v>
          </cell>
        </row>
        <row r="564">
          <cell r="Q564" t="str">
            <v>0</v>
          </cell>
          <cell r="R564">
            <v>0</v>
          </cell>
        </row>
        <row r="565">
          <cell r="Q565" t="str">
            <v>0</v>
          </cell>
          <cell r="R565">
            <v>0</v>
          </cell>
        </row>
        <row r="566">
          <cell r="Q566" t="str">
            <v>0</v>
          </cell>
          <cell r="R566">
            <v>0</v>
          </cell>
        </row>
        <row r="567">
          <cell r="Q567" t="str">
            <v>0</v>
          </cell>
          <cell r="R567">
            <v>0</v>
          </cell>
        </row>
        <row r="568">
          <cell r="Q568" t="str">
            <v>0</v>
          </cell>
          <cell r="R568">
            <v>0</v>
          </cell>
        </row>
        <row r="569">
          <cell r="Q569" t="str">
            <v>0</v>
          </cell>
          <cell r="R569">
            <v>0</v>
          </cell>
        </row>
        <row r="570">
          <cell r="Q570" t="str">
            <v>0</v>
          </cell>
          <cell r="R570">
            <v>0</v>
          </cell>
        </row>
        <row r="571">
          <cell r="Q571" t="str">
            <v>0</v>
          </cell>
          <cell r="R571">
            <v>0</v>
          </cell>
        </row>
        <row r="572">
          <cell r="Q572" t="str">
            <v>0</v>
          </cell>
          <cell r="R572">
            <v>0</v>
          </cell>
        </row>
        <row r="573">
          <cell r="Q573" t="str">
            <v>0</v>
          </cell>
          <cell r="R573">
            <v>0</v>
          </cell>
        </row>
        <row r="574">
          <cell r="Q574" t="str">
            <v>0</v>
          </cell>
          <cell r="R574">
            <v>0</v>
          </cell>
        </row>
        <row r="575">
          <cell r="Q575" t="str">
            <v>0</v>
          </cell>
          <cell r="R575">
            <v>0</v>
          </cell>
        </row>
        <row r="576">
          <cell r="Q576" t="str">
            <v>0</v>
          </cell>
          <cell r="R576">
            <v>0</v>
          </cell>
        </row>
        <row r="577">
          <cell r="Q577" t="str">
            <v>0</v>
          </cell>
          <cell r="R577">
            <v>0</v>
          </cell>
        </row>
        <row r="578">
          <cell r="Q578" t="str">
            <v>0</v>
          </cell>
          <cell r="R578">
            <v>0</v>
          </cell>
        </row>
        <row r="579">
          <cell r="Q579" t="str">
            <v>0</v>
          </cell>
          <cell r="R579">
            <v>0</v>
          </cell>
        </row>
        <row r="580">
          <cell r="Q580" t="str">
            <v>0</v>
          </cell>
          <cell r="R580">
            <v>0</v>
          </cell>
        </row>
        <row r="581">
          <cell r="Q581" t="str">
            <v>0</v>
          </cell>
          <cell r="R581">
            <v>0</v>
          </cell>
        </row>
        <row r="582">
          <cell r="Q582" t="str">
            <v>0</v>
          </cell>
          <cell r="R582">
            <v>0</v>
          </cell>
        </row>
        <row r="583">
          <cell r="Q583" t="str">
            <v>0</v>
          </cell>
          <cell r="R583">
            <v>0</v>
          </cell>
        </row>
        <row r="584">
          <cell r="Q584" t="str">
            <v>0</v>
          </cell>
          <cell r="R584">
            <v>0</v>
          </cell>
        </row>
        <row r="585">
          <cell r="Q585" t="str">
            <v>0</v>
          </cell>
          <cell r="R585">
            <v>0</v>
          </cell>
        </row>
        <row r="586">
          <cell r="Q586" t="str">
            <v>0</v>
          </cell>
          <cell r="R586">
            <v>0</v>
          </cell>
        </row>
        <row r="587">
          <cell r="Q587" t="str">
            <v>0</v>
          </cell>
          <cell r="R587">
            <v>0</v>
          </cell>
        </row>
        <row r="588">
          <cell r="Q588" t="str">
            <v>0</v>
          </cell>
          <cell r="R588">
            <v>0</v>
          </cell>
        </row>
        <row r="589">
          <cell r="Q589" t="str">
            <v>0</v>
          </cell>
          <cell r="R589">
            <v>0</v>
          </cell>
        </row>
        <row r="590">
          <cell r="Q590" t="str">
            <v>0</v>
          </cell>
          <cell r="R590">
            <v>0</v>
          </cell>
        </row>
        <row r="591">
          <cell r="Q591" t="str">
            <v>0</v>
          </cell>
          <cell r="R591">
            <v>0</v>
          </cell>
        </row>
        <row r="592">
          <cell r="Q592" t="str">
            <v>0</v>
          </cell>
          <cell r="R592">
            <v>0</v>
          </cell>
        </row>
        <row r="593">
          <cell r="Q593" t="str">
            <v>0</v>
          </cell>
          <cell r="R593">
            <v>0</v>
          </cell>
        </row>
        <row r="594">
          <cell r="Q594" t="str">
            <v>0</v>
          </cell>
          <cell r="R594">
            <v>0</v>
          </cell>
        </row>
        <row r="595">
          <cell r="Q595" t="str">
            <v>0</v>
          </cell>
          <cell r="R595">
            <v>0</v>
          </cell>
        </row>
        <row r="596">
          <cell r="Q596" t="str">
            <v>0</v>
          </cell>
          <cell r="R596">
            <v>0</v>
          </cell>
        </row>
        <row r="597">
          <cell r="Q597" t="str">
            <v>0</v>
          </cell>
          <cell r="R597">
            <v>0</v>
          </cell>
        </row>
        <row r="598">
          <cell r="Q598" t="str">
            <v>0</v>
          </cell>
          <cell r="R598">
            <v>0</v>
          </cell>
        </row>
        <row r="599">
          <cell r="Q599" t="str">
            <v>0</v>
          </cell>
          <cell r="R599">
            <v>0</v>
          </cell>
        </row>
        <row r="600">
          <cell r="Q600" t="str">
            <v>0</v>
          </cell>
          <cell r="R600">
            <v>0</v>
          </cell>
        </row>
        <row r="601">
          <cell r="Q601" t="str">
            <v>0</v>
          </cell>
          <cell r="R601">
            <v>0</v>
          </cell>
        </row>
        <row r="602">
          <cell r="Q602" t="str">
            <v>0</v>
          </cell>
          <cell r="R602">
            <v>0</v>
          </cell>
        </row>
        <row r="603">
          <cell r="Q603" t="str">
            <v>0</v>
          </cell>
          <cell r="R603">
            <v>0</v>
          </cell>
        </row>
        <row r="604">
          <cell r="Q604" t="str">
            <v>0</v>
          </cell>
          <cell r="R604">
            <v>0</v>
          </cell>
        </row>
        <row r="605">
          <cell r="Q605" t="str">
            <v>0</v>
          </cell>
          <cell r="R605">
            <v>0</v>
          </cell>
        </row>
        <row r="606">
          <cell r="Q606" t="str">
            <v>0</v>
          </cell>
          <cell r="R606">
            <v>0</v>
          </cell>
        </row>
        <row r="607">
          <cell r="Q607" t="str">
            <v>0</v>
          </cell>
          <cell r="R607">
            <v>0</v>
          </cell>
        </row>
        <row r="608">
          <cell r="Q608" t="str">
            <v>0</v>
          </cell>
          <cell r="R608">
            <v>0</v>
          </cell>
        </row>
        <row r="609">
          <cell r="Q609" t="str">
            <v>0</v>
          </cell>
          <cell r="R609">
            <v>0</v>
          </cell>
        </row>
        <row r="610">
          <cell r="Q610" t="str">
            <v>0</v>
          </cell>
          <cell r="R610">
            <v>0</v>
          </cell>
        </row>
        <row r="611">
          <cell r="Q611" t="str">
            <v>0</v>
          </cell>
          <cell r="R611">
            <v>0</v>
          </cell>
        </row>
        <row r="612">
          <cell r="Q612" t="str">
            <v>0</v>
          </cell>
          <cell r="R612">
            <v>0</v>
          </cell>
        </row>
        <row r="613">
          <cell r="Q613" t="str">
            <v>0</v>
          </cell>
          <cell r="R613">
            <v>0</v>
          </cell>
        </row>
        <row r="614">
          <cell r="Q614" t="str">
            <v>0</v>
          </cell>
          <cell r="R614">
            <v>0</v>
          </cell>
        </row>
        <row r="615">
          <cell r="Q615" t="str">
            <v>0</v>
          </cell>
          <cell r="R615">
            <v>0</v>
          </cell>
        </row>
        <row r="616">
          <cell r="Q616" t="str">
            <v>0</v>
          </cell>
          <cell r="R616">
            <v>0</v>
          </cell>
        </row>
        <row r="617">
          <cell r="Q617" t="str">
            <v>0</v>
          </cell>
          <cell r="R617">
            <v>0</v>
          </cell>
        </row>
        <row r="618">
          <cell r="Q618" t="str">
            <v>0</v>
          </cell>
          <cell r="R618">
            <v>0</v>
          </cell>
        </row>
        <row r="619">
          <cell r="Q619" t="str">
            <v>0</v>
          </cell>
          <cell r="R619">
            <v>0</v>
          </cell>
        </row>
        <row r="620">
          <cell r="Q620" t="str">
            <v>0</v>
          </cell>
          <cell r="R620">
            <v>0</v>
          </cell>
        </row>
        <row r="621">
          <cell r="Q621" t="str">
            <v>0</v>
          </cell>
          <cell r="R621">
            <v>0</v>
          </cell>
        </row>
        <row r="622">
          <cell r="Q622" t="str">
            <v>0</v>
          </cell>
          <cell r="R622">
            <v>0</v>
          </cell>
        </row>
        <row r="623">
          <cell r="Q623" t="str">
            <v>0</v>
          </cell>
          <cell r="R623">
            <v>0</v>
          </cell>
        </row>
        <row r="624">
          <cell r="Q624" t="str">
            <v>0</v>
          </cell>
          <cell r="R624">
            <v>0</v>
          </cell>
        </row>
        <row r="625">
          <cell r="Q625" t="str">
            <v>0</v>
          </cell>
          <cell r="R625">
            <v>0</v>
          </cell>
        </row>
        <row r="626">
          <cell r="Q626" t="str">
            <v>0</v>
          </cell>
          <cell r="R626">
            <v>0</v>
          </cell>
        </row>
        <row r="627">
          <cell r="Q627" t="str">
            <v>0</v>
          </cell>
          <cell r="R627">
            <v>0</v>
          </cell>
        </row>
        <row r="628">
          <cell r="Q628" t="str">
            <v>0</v>
          </cell>
          <cell r="R628">
            <v>0</v>
          </cell>
        </row>
        <row r="629">
          <cell r="Q629" t="str">
            <v>0</v>
          </cell>
          <cell r="R629">
            <v>0</v>
          </cell>
        </row>
        <row r="630">
          <cell r="Q630" t="str">
            <v>0</v>
          </cell>
          <cell r="R630">
            <v>0</v>
          </cell>
        </row>
        <row r="631">
          <cell r="Q631" t="str">
            <v>0</v>
          </cell>
          <cell r="R631">
            <v>0</v>
          </cell>
        </row>
        <row r="632">
          <cell r="Q632" t="str">
            <v>0</v>
          </cell>
          <cell r="R632">
            <v>0</v>
          </cell>
        </row>
        <row r="633">
          <cell r="Q633" t="str">
            <v>0</v>
          </cell>
          <cell r="R633">
            <v>0</v>
          </cell>
        </row>
        <row r="634">
          <cell r="Q634" t="str">
            <v>0</v>
          </cell>
          <cell r="R634">
            <v>0</v>
          </cell>
        </row>
        <row r="635">
          <cell r="Q635" t="str">
            <v>0</v>
          </cell>
          <cell r="R635">
            <v>0</v>
          </cell>
        </row>
        <row r="636">
          <cell r="Q636" t="str">
            <v>0</v>
          </cell>
          <cell r="R636">
            <v>0</v>
          </cell>
        </row>
        <row r="637">
          <cell r="Q637" t="str">
            <v>0</v>
          </cell>
          <cell r="R637">
            <v>0</v>
          </cell>
        </row>
        <row r="638">
          <cell r="Q638" t="str">
            <v>0</v>
          </cell>
          <cell r="R638">
            <v>0</v>
          </cell>
        </row>
        <row r="639">
          <cell r="Q639" t="str">
            <v>0</v>
          </cell>
          <cell r="R639">
            <v>0</v>
          </cell>
        </row>
        <row r="640">
          <cell r="Q640" t="str">
            <v>0</v>
          </cell>
          <cell r="R640">
            <v>0</v>
          </cell>
        </row>
        <row r="641">
          <cell r="Q641" t="str">
            <v>0</v>
          </cell>
          <cell r="R641">
            <v>0</v>
          </cell>
        </row>
        <row r="642">
          <cell r="Q642" t="str">
            <v>0</v>
          </cell>
          <cell r="R642">
            <v>0</v>
          </cell>
        </row>
        <row r="643">
          <cell r="Q643" t="str">
            <v>0</v>
          </cell>
          <cell r="R643">
            <v>0</v>
          </cell>
        </row>
        <row r="644">
          <cell r="Q644" t="str">
            <v>0</v>
          </cell>
          <cell r="R644">
            <v>0</v>
          </cell>
        </row>
        <row r="645">
          <cell r="Q645" t="str">
            <v>0</v>
          </cell>
          <cell r="R645">
            <v>0</v>
          </cell>
        </row>
        <row r="646">
          <cell r="Q646" t="str">
            <v>0</v>
          </cell>
          <cell r="R646">
            <v>0</v>
          </cell>
        </row>
        <row r="647">
          <cell r="Q647" t="str">
            <v>0</v>
          </cell>
          <cell r="R647">
            <v>0</v>
          </cell>
        </row>
        <row r="648">
          <cell r="Q648" t="str">
            <v>0</v>
          </cell>
          <cell r="R648">
            <v>0</v>
          </cell>
        </row>
        <row r="649">
          <cell r="Q649" t="str">
            <v>0</v>
          </cell>
          <cell r="R649">
            <v>0</v>
          </cell>
        </row>
        <row r="650">
          <cell r="Q650" t="str">
            <v>0</v>
          </cell>
          <cell r="R650">
            <v>0</v>
          </cell>
        </row>
        <row r="651">
          <cell r="Q651" t="str">
            <v>0</v>
          </cell>
          <cell r="R651">
            <v>0</v>
          </cell>
        </row>
        <row r="652">
          <cell r="Q652" t="str">
            <v>0</v>
          </cell>
          <cell r="R652">
            <v>0</v>
          </cell>
        </row>
        <row r="653">
          <cell r="Q653" t="str">
            <v>0</v>
          </cell>
          <cell r="R653">
            <v>0</v>
          </cell>
        </row>
        <row r="654">
          <cell r="Q654" t="str">
            <v>0</v>
          </cell>
          <cell r="R654">
            <v>0</v>
          </cell>
        </row>
        <row r="655">
          <cell r="Q655" t="str">
            <v>0</v>
          </cell>
          <cell r="R655">
            <v>0</v>
          </cell>
        </row>
        <row r="656">
          <cell r="Q656" t="str">
            <v>0</v>
          </cell>
          <cell r="R656">
            <v>0</v>
          </cell>
        </row>
        <row r="657">
          <cell r="Q657" t="str">
            <v>0</v>
          </cell>
          <cell r="R657">
            <v>0</v>
          </cell>
        </row>
        <row r="658">
          <cell r="Q658" t="str">
            <v>0</v>
          </cell>
          <cell r="R658">
            <v>0</v>
          </cell>
        </row>
        <row r="659">
          <cell r="Q659" t="str">
            <v>0</v>
          </cell>
          <cell r="R659">
            <v>0</v>
          </cell>
        </row>
        <row r="660">
          <cell r="Q660" t="str">
            <v>0</v>
          </cell>
          <cell r="R660">
            <v>0</v>
          </cell>
        </row>
        <row r="661">
          <cell r="Q661" t="str">
            <v>0</v>
          </cell>
          <cell r="R661">
            <v>0</v>
          </cell>
        </row>
        <row r="662">
          <cell r="Q662" t="str">
            <v>0</v>
          </cell>
          <cell r="R662">
            <v>0</v>
          </cell>
        </row>
        <row r="663">
          <cell r="Q663" t="str">
            <v>0</v>
          </cell>
          <cell r="R663">
            <v>0</v>
          </cell>
        </row>
        <row r="664">
          <cell r="Q664" t="str">
            <v>0</v>
          </cell>
          <cell r="R664">
            <v>0</v>
          </cell>
        </row>
        <row r="665">
          <cell r="Q665" t="str">
            <v>0</v>
          </cell>
          <cell r="R665">
            <v>0</v>
          </cell>
        </row>
        <row r="666">
          <cell r="Q666" t="str">
            <v>0</v>
          </cell>
          <cell r="R666">
            <v>0</v>
          </cell>
        </row>
        <row r="667">
          <cell r="Q667" t="str">
            <v>0</v>
          </cell>
          <cell r="R667">
            <v>0</v>
          </cell>
        </row>
        <row r="668">
          <cell r="Q668" t="str">
            <v>0</v>
          </cell>
          <cell r="R668">
            <v>0</v>
          </cell>
        </row>
        <row r="669">
          <cell r="Q669" t="str">
            <v>0</v>
          </cell>
          <cell r="R669">
            <v>0</v>
          </cell>
        </row>
        <row r="670">
          <cell r="Q670" t="str">
            <v>0</v>
          </cell>
          <cell r="R670">
            <v>0</v>
          </cell>
        </row>
        <row r="671">
          <cell r="Q671" t="str">
            <v>0</v>
          </cell>
          <cell r="R671">
            <v>0</v>
          </cell>
        </row>
        <row r="672">
          <cell r="Q672" t="str">
            <v>0</v>
          </cell>
          <cell r="R672">
            <v>0</v>
          </cell>
        </row>
        <row r="673">
          <cell r="Q673" t="str">
            <v>0</v>
          </cell>
          <cell r="R673">
            <v>0</v>
          </cell>
        </row>
        <row r="674">
          <cell r="Q674" t="str">
            <v>0</v>
          </cell>
          <cell r="R674">
            <v>0</v>
          </cell>
        </row>
        <row r="675">
          <cell r="Q675" t="str">
            <v>0</v>
          </cell>
          <cell r="R675">
            <v>0</v>
          </cell>
        </row>
        <row r="676">
          <cell r="Q676" t="str">
            <v>0</v>
          </cell>
          <cell r="R676">
            <v>0</v>
          </cell>
        </row>
        <row r="677">
          <cell r="Q677" t="str">
            <v>0</v>
          </cell>
          <cell r="R677">
            <v>0</v>
          </cell>
        </row>
        <row r="678">
          <cell r="Q678" t="str">
            <v>0</v>
          </cell>
          <cell r="R678">
            <v>0</v>
          </cell>
        </row>
        <row r="679">
          <cell r="Q679" t="str">
            <v>0</v>
          </cell>
          <cell r="R679">
            <v>0</v>
          </cell>
        </row>
        <row r="680">
          <cell r="Q680" t="str">
            <v>0</v>
          </cell>
          <cell r="R680">
            <v>0</v>
          </cell>
        </row>
        <row r="681">
          <cell r="Q681" t="str">
            <v>0</v>
          </cell>
          <cell r="R681">
            <v>0</v>
          </cell>
        </row>
        <row r="682">
          <cell r="Q682" t="str">
            <v>0</v>
          </cell>
          <cell r="R682">
            <v>0</v>
          </cell>
        </row>
        <row r="683">
          <cell r="Q683" t="str">
            <v>0</v>
          </cell>
          <cell r="R683">
            <v>0</v>
          </cell>
        </row>
        <row r="684">
          <cell r="Q684" t="str">
            <v>0</v>
          </cell>
          <cell r="R684">
            <v>0</v>
          </cell>
        </row>
        <row r="685">
          <cell r="Q685" t="str">
            <v>0</v>
          </cell>
          <cell r="R685">
            <v>0</v>
          </cell>
        </row>
        <row r="686">
          <cell r="Q686" t="str">
            <v>0</v>
          </cell>
          <cell r="R686">
            <v>0</v>
          </cell>
        </row>
        <row r="687">
          <cell r="Q687" t="str">
            <v>0</v>
          </cell>
          <cell r="R687">
            <v>0</v>
          </cell>
        </row>
        <row r="688">
          <cell r="Q688" t="str">
            <v>0</v>
          </cell>
          <cell r="R688">
            <v>0</v>
          </cell>
        </row>
        <row r="689">
          <cell r="Q689" t="str">
            <v>0</v>
          </cell>
          <cell r="R689">
            <v>0</v>
          </cell>
        </row>
        <row r="690">
          <cell r="Q690" t="str">
            <v>0</v>
          </cell>
          <cell r="R690">
            <v>0</v>
          </cell>
        </row>
        <row r="691">
          <cell r="Q691" t="str">
            <v>0</v>
          </cell>
          <cell r="R691">
            <v>0</v>
          </cell>
        </row>
        <row r="692">
          <cell r="Q692" t="str">
            <v>0</v>
          </cell>
          <cell r="R692">
            <v>0</v>
          </cell>
        </row>
        <row r="693">
          <cell r="Q693" t="str">
            <v>0</v>
          </cell>
          <cell r="R693">
            <v>0</v>
          </cell>
        </row>
        <row r="694">
          <cell r="Q694" t="str">
            <v>0</v>
          </cell>
          <cell r="R694">
            <v>0</v>
          </cell>
        </row>
        <row r="695">
          <cell r="Q695" t="str">
            <v>0</v>
          </cell>
          <cell r="R695">
            <v>0</v>
          </cell>
        </row>
        <row r="696">
          <cell r="Q696" t="str">
            <v>0</v>
          </cell>
          <cell r="R696">
            <v>0</v>
          </cell>
        </row>
        <row r="697">
          <cell r="Q697" t="str">
            <v>0</v>
          </cell>
          <cell r="R697">
            <v>0</v>
          </cell>
        </row>
        <row r="698">
          <cell r="Q698" t="str">
            <v>0</v>
          </cell>
          <cell r="R698">
            <v>0</v>
          </cell>
        </row>
        <row r="699">
          <cell r="Q699" t="str">
            <v>0</v>
          </cell>
          <cell r="R699">
            <v>0</v>
          </cell>
        </row>
        <row r="700">
          <cell r="Q700" t="str">
            <v>0</v>
          </cell>
          <cell r="R700">
            <v>0</v>
          </cell>
        </row>
        <row r="701">
          <cell r="Q701" t="str">
            <v>0</v>
          </cell>
          <cell r="R701">
            <v>0</v>
          </cell>
        </row>
        <row r="702">
          <cell r="Q702" t="str">
            <v>0</v>
          </cell>
          <cell r="R702">
            <v>0</v>
          </cell>
        </row>
        <row r="703">
          <cell r="Q703" t="str">
            <v>0</v>
          </cell>
          <cell r="R703">
            <v>0</v>
          </cell>
        </row>
        <row r="704">
          <cell r="Q704" t="str">
            <v>0</v>
          </cell>
          <cell r="R704">
            <v>0</v>
          </cell>
        </row>
        <row r="705">
          <cell r="Q705" t="str">
            <v>0</v>
          </cell>
          <cell r="R705">
            <v>0</v>
          </cell>
        </row>
        <row r="706">
          <cell r="Q706" t="str">
            <v>0</v>
          </cell>
          <cell r="R706">
            <v>0</v>
          </cell>
        </row>
        <row r="707">
          <cell r="Q707" t="str">
            <v>0</v>
          </cell>
          <cell r="R707">
            <v>0</v>
          </cell>
        </row>
        <row r="708">
          <cell r="Q708" t="str">
            <v>0</v>
          </cell>
          <cell r="R708">
            <v>0</v>
          </cell>
        </row>
        <row r="709">
          <cell r="Q709" t="str">
            <v>0</v>
          </cell>
          <cell r="R709">
            <v>0</v>
          </cell>
        </row>
        <row r="710">
          <cell r="Q710" t="str">
            <v>0</v>
          </cell>
          <cell r="R710">
            <v>0</v>
          </cell>
        </row>
        <row r="711">
          <cell r="Q711" t="str">
            <v>0</v>
          </cell>
          <cell r="R711">
            <v>0</v>
          </cell>
        </row>
        <row r="712">
          <cell r="Q712" t="str">
            <v>0</v>
          </cell>
          <cell r="R712">
            <v>0</v>
          </cell>
        </row>
        <row r="713">
          <cell r="Q713" t="str">
            <v>0</v>
          </cell>
          <cell r="R713">
            <v>0</v>
          </cell>
        </row>
        <row r="714">
          <cell r="Q714" t="str">
            <v>0</v>
          </cell>
          <cell r="R714">
            <v>0</v>
          </cell>
        </row>
        <row r="715">
          <cell r="Q715" t="str">
            <v>0</v>
          </cell>
          <cell r="R715">
            <v>0</v>
          </cell>
        </row>
        <row r="716">
          <cell r="Q716" t="str">
            <v>0</v>
          </cell>
          <cell r="R716">
            <v>0</v>
          </cell>
        </row>
        <row r="717">
          <cell r="Q717" t="str">
            <v>0</v>
          </cell>
          <cell r="R717">
            <v>0</v>
          </cell>
        </row>
        <row r="718">
          <cell r="Q718" t="str">
            <v>0</v>
          </cell>
          <cell r="R718">
            <v>0</v>
          </cell>
        </row>
        <row r="719">
          <cell r="Q719" t="str">
            <v>0</v>
          </cell>
          <cell r="R719">
            <v>0</v>
          </cell>
        </row>
        <row r="720">
          <cell r="Q720" t="str">
            <v>0</v>
          </cell>
          <cell r="R720">
            <v>0</v>
          </cell>
        </row>
        <row r="721">
          <cell r="Q721" t="str">
            <v>0</v>
          </cell>
          <cell r="R721">
            <v>0</v>
          </cell>
        </row>
        <row r="722">
          <cell r="Q722" t="str">
            <v>0</v>
          </cell>
          <cell r="R722">
            <v>0</v>
          </cell>
        </row>
        <row r="723">
          <cell r="Q723" t="str">
            <v>0</v>
          </cell>
          <cell r="R723">
            <v>0</v>
          </cell>
        </row>
        <row r="724">
          <cell r="Q724" t="str">
            <v>0</v>
          </cell>
          <cell r="R724">
            <v>0</v>
          </cell>
        </row>
        <row r="725">
          <cell r="Q725" t="str">
            <v>0</v>
          </cell>
          <cell r="R725">
            <v>0</v>
          </cell>
        </row>
        <row r="726">
          <cell r="Q726" t="str">
            <v>0</v>
          </cell>
          <cell r="R726">
            <v>0</v>
          </cell>
        </row>
        <row r="727">
          <cell r="Q727" t="str">
            <v>0</v>
          </cell>
          <cell r="R727">
            <v>0</v>
          </cell>
        </row>
        <row r="728">
          <cell r="Q728" t="str">
            <v>0</v>
          </cell>
          <cell r="R728">
            <v>0</v>
          </cell>
        </row>
        <row r="729">
          <cell r="Q729" t="str">
            <v>0</v>
          </cell>
          <cell r="R729">
            <v>0</v>
          </cell>
        </row>
        <row r="730">
          <cell r="Q730" t="str">
            <v>0</v>
          </cell>
          <cell r="R730">
            <v>0</v>
          </cell>
        </row>
        <row r="731">
          <cell r="Q731" t="str">
            <v>0</v>
          </cell>
          <cell r="R731">
            <v>0</v>
          </cell>
        </row>
        <row r="732">
          <cell r="Q732" t="str">
            <v>0</v>
          </cell>
          <cell r="R732">
            <v>0</v>
          </cell>
        </row>
        <row r="733">
          <cell r="Q733" t="str">
            <v>0</v>
          </cell>
          <cell r="R733">
            <v>0</v>
          </cell>
        </row>
        <row r="734">
          <cell r="Q734" t="str">
            <v>0</v>
          </cell>
          <cell r="R734">
            <v>0</v>
          </cell>
        </row>
        <row r="735">
          <cell r="Q735" t="str">
            <v>0</v>
          </cell>
          <cell r="R735">
            <v>0</v>
          </cell>
        </row>
        <row r="736">
          <cell r="Q736" t="str">
            <v>0</v>
          </cell>
          <cell r="R736">
            <v>0</v>
          </cell>
        </row>
        <row r="737">
          <cell r="Q737" t="str">
            <v>0</v>
          </cell>
          <cell r="R737">
            <v>0</v>
          </cell>
        </row>
        <row r="738">
          <cell r="Q738" t="str">
            <v>0</v>
          </cell>
          <cell r="R738">
            <v>0</v>
          </cell>
        </row>
        <row r="739">
          <cell r="Q739" t="str">
            <v>0</v>
          </cell>
          <cell r="R739">
            <v>0</v>
          </cell>
        </row>
        <row r="740">
          <cell r="Q740" t="str">
            <v>0</v>
          </cell>
          <cell r="R740">
            <v>0</v>
          </cell>
        </row>
        <row r="741">
          <cell r="Q741" t="str">
            <v>0</v>
          </cell>
          <cell r="R741">
            <v>0</v>
          </cell>
        </row>
        <row r="742">
          <cell r="Q742" t="str">
            <v>0</v>
          </cell>
          <cell r="R742">
            <v>0</v>
          </cell>
        </row>
        <row r="743">
          <cell r="Q743" t="str">
            <v>0</v>
          </cell>
          <cell r="R743">
            <v>0</v>
          </cell>
        </row>
        <row r="744">
          <cell r="Q744" t="str">
            <v>0</v>
          </cell>
          <cell r="R744">
            <v>0</v>
          </cell>
        </row>
        <row r="745">
          <cell r="Q745" t="str">
            <v>0</v>
          </cell>
          <cell r="R745">
            <v>0</v>
          </cell>
        </row>
        <row r="746">
          <cell r="Q746" t="str">
            <v>0</v>
          </cell>
          <cell r="R746">
            <v>0</v>
          </cell>
        </row>
        <row r="747">
          <cell r="Q747" t="str">
            <v>0</v>
          </cell>
          <cell r="R747">
            <v>0</v>
          </cell>
        </row>
        <row r="748">
          <cell r="Q748" t="str">
            <v>0</v>
          </cell>
          <cell r="R748">
            <v>0</v>
          </cell>
        </row>
        <row r="749">
          <cell r="Q749" t="str">
            <v>0</v>
          </cell>
          <cell r="R749">
            <v>0</v>
          </cell>
        </row>
        <row r="750">
          <cell r="Q750" t="str">
            <v>0</v>
          </cell>
          <cell r="R750">
            <v>0</v>
          </cell>
        </row>
        <row r="751">
          <cell r="Q751" t="str">
            <v>0</v>
          </cell>
          <cell r="R751">
            <v>0</v>
          </cell>
        </row>
        <row r="752">
          <cell r="Q752" t="str">
            <v>0</v>
          </cell>
          <cell r="R752">
            <v>0</v>
          </cell>
        </row>
        <row r="753">
          <cell r="Q753" t="str">
            <v>0</v>
          </cell>
          <cell r="R753">
            <v>0</v>
          </cell>
        </row>
        <row r="754">
          <cell r="Q754" t="str">
            <v>0</v>
          </cell>
          <cell r="R754">
            <v>0</v>
          </cell>
        </row>
        <row r="755">
          <cell r="Q755" t="str">
            <v>0</v>
          </cell>
          <cell r="R755">
            <v>0</v>
          </cell>
        </row>
        <row r="756">
          <cell r="Q756" t="str">
            <v>0</v>
          </cell>
          <cell r="R756">
            <v>0</v>
          </cell>
        </row>
        <row r="757">
          <cell r="Q757" t="str">
            <v>0</v>
          </cell>
          <cell r="R757">
            <v>0</v>
          </cell>
        </row>
        <row r="758">
          <cell r="Q758" t="str">
            <v>0</v>
          </cell>
          <cell r="R758">
            <v>0</v>
          </cell>
        </row>
        <row r="759">
          <cell r="Q759" t="str">
            <v>0</v>
          </cell>
          <cell r="R759">
            <v>0</v>
          </cell>
        </row>
        <row r="760">
          <cell r="Q760" t="str">
            <v>0</v>
          </cell>
          <cell r="R760">
            <v>0</v>
          </cell>
        </row>
        <row r="761">
          <cell r="Q761" t="str">
            <v>0</v>
          </cell>
          <cell r="R761">
            <v>0</v>
          </cell>
        </row>
        <row r="762">
          <cell r="Q762" t="str">
            <v>0</v>
          </cell>
          <cell r="R762">
            <v>0</v>
          </cell>
        </row>
        <row r="763">
          <cell r="Q763" t="str">
            <v>0</v>
          </cell>
          <cell r="R763">
            <v>0</v>
          </cell>
        </row>
        <row r="764">
          <cell r="Q764" t="str">
            <v>0</v>
          </cell>
          <cell r="R764">
            <v>0</v>
          </cell>
        </row>
        <row r="765">
          <cell r="Q765" t="str">
            <v>0</v>
          </cell>
          <cell r="R765">
            <v>0</v>
          </cell>
        </row>
        <row r="766">
          <cell r="Q766" t="str">
            <v>0</v>
          </cell>
          <cell r="R766">
            <v>0</v>
          </cell>
        </row>
        <row r="767">
          <cell r="Q767" t="str">
            <v>0</v>
          </cell>
          <cell r="R767">
            <v>0</v>
          </cell>
        </row>
        <row r="768">
          <cell r="Q768" t="str">
            <v>0</v>
          </cell>
          <cell r="R768">
            <v>0</v>
          </cell>
        </row>
        <row r="769">
          <cell r="Q769" t="str">
            <v>0</v>
          </cell>
          <cell r="R769">
            <v>0</v>
          </cell>
        </row>
        <row r="770">
          <cell r="Q770" t="str">
            <v>0</v>
          </cell>
          <cell r="R770">
            <v>0</v>
          </cell>
        </row>
        <row r="771">
          <cell r="Q771" t="str">
            <v>0</v>
          </cell>
          <cell r="R771">
            <v>0</v>
          </cell>
        </row>
        <row r="772">
          <cell r="Q772" t="str">
            <v>0</v>
          </cell>
          <cell r="R772">
            <v>0</v>
          </cell>
        </row>
        <row r="773">
          <cell r="Q773" t="str">
            <v>0</v>
          </cell>
          <cell r="R773">
            <v>0</v>
          </cell>
        </row>
        <row r="774">
          <cell r="Q774" t="str">
            <v>0</v>
          </cell>
          <cell r="R774">
            <v>0</v>
          </cell>
        </row>
        <row r="775">
          <cell r="Q775" t="str">
            <v>0</v>
          </cell>
          <cell r="R775">
            <v>0</v>
          </cell>
        </row>
        <row r="776">
          <cell r="Q776" t="str">
            <v>0</v>
          </cell>
          <cell r="R776">
            <v>0</v>
          </cell>
        </row>
        <row r="777">
          <cell r="Q777" t="str">
            <v>0</v>
          </cell>
          <cell r="R777">
            <v>0</v>
          </cell>
        </row>
        <row r="778">
          <cell r="Q778" t="str">
            <v>0</v>
          </cell>
          <cell r="R778">
            <v>0</v>
          </cell>
        </row>
        <row r="779">
          <cell r="Q779" t="str">
            <v>0</v>
          </cell>
          <cell r="R779">
            <v>0</v>
          </cell>
        </row>
        <row r="780">
          <cell r="Q780" t="str">
            <v>0</v>
          </cell>
          <cell r="R780">
            <v>0</v>
          </cell>
        </row>
        <row r="781">
          <cell r="Q781" t="str">
            <v>0</v>
          </cell>
          <cell r="R781">
            <v>0</v>
          </cell>
        </row>
        <row r="782">
          <cell r="Q782" t="str">
            <v>0</v>
          </cell>
          <cell r="R782">
            <v>0</v>
          </cell>
        </row>
        <row r="783">
          <cell r="Q783" t="str">
            <v>0</v>
          </cell>
          <cell r="R783">
            <v>0</v>
          </cell>
        </row>
        <row r="784">
          <cell r="Q784" t="str">
            <v>0</v>
          </cell>
          <cell r="R784">
            <v>0</v>
          </cell>
        </row>
        <row r="785">
          <cell r="Q785" t="str">
            <v>0</v>
          </cell>
          <cell r="R785">
            <v>0</v>
          </cell>
        </row>
        <row r="786">
          <cell r="Q786" t="str">
            <v>0</v>
          </cell>
          <cell r="R786">
            <v>0</v>
          </cell>
        </row>
        <row r="787">
          <cell r="Q787" t="str">
            <v>0</v>
          </cell>
          <cell r="R787">
            <v>0</v>
          </cell>
        </row>
        <row r="788">
          <cell r="Q788" t="str">
            <v>0</v>
          </cell>
          <cell r="R788">
            <v>0</v>
          </cell>
        </row>
        <row r="789">
          <cell r="Q789" t="str">
            <v>0</v>
          </cell>
          <cell r="R789">
            <v>0</v>
          </cell>
        </row>
        <row r="790">
          <cell r="Q790" t="str">
            <v>0</v>
          </cell>
          <cell r="R790">
            <v>0</v>
          </cell>
        </row>
        <row r="791">
          <cell r="Q791" t="str">
            <v>0</v>
          </cell>
          <cell r="R791">
            <v>0</v>
          </cell>
        </row>
        <row r="792">
          <cell r="Q792" t="str">
            <v>0</v>
          </cell>
          <cell r="R792">
            <v>0</v>
          </cell>
        </row>
        <row r="793">
          <cell r="Q793" t="str">
            <v>0</v>
          </cell>
          <cell r="R793">
            <v>0</v>
          </cell>
        </row>
        <row r="794">
          <cell r="Q794" t="str">
            <v>0</v>
          </cell>
          <cell r="R794">
            <v>0</v>
          </cell>
        </row>
        <row r="795">
          <cell r="Q795" t="str">
            <v>0</v>
          </cell>
          <cell r="R795">
            <v>0</v>
          </cell>
        </row>
        <row r="796">
          <cell r="Q796" t="str">
            <v>0</v>
          </cell>
          <cell r="R796">
            <v>0</v>
          </cell>
        </row>
        <row r="797">
          <cell r="Q797" t="str">
            <v>0</v>
          </cell>
          <cell r="R797">
            <v>0</v>
          </cell>
        </row>
        <row r="798">
          <cell r="Q798" t="str">
            <v>0</v>
          </cell>
          <cell r="R798">
            <v>0</v>
          </cell>
        </row>
        <row r="799">
          <cell r="Q799" t="str">
            <v>0</v>
          </cell>
          <cell r="R799">
            <v>0</v>
          </cell>
        </row>
        <row r="800">
          <cell r="Q800" t="str">
            <v>0</v>
          </cell>
          <cell r="R800">
            <v>0</v>
          </cell>
        </row>
        <row r="801">
          <cell r="Q801" t="str">
            <v>0</v>
          </cell>
          <cell r="R801">
            <v>0</v>
          </cell>
        </row>
        <row r="802">
          <cell r="Q802" t="str">
            <v>0</v>
          </cell>
          <cell r="R802">
            <v>0</v>
          </cell>
        </row>
        <row r="803">
          <cell r="Q803" t="str">
            <v>0</v>
          </cell>
          <cell r="R803">
            <v>0</v>
          </cell>
        </row>
        <row r="804">
          <cell r="Q804" t="str">
            <v>0</v>
          </cell>
          <cell r="R804">
            <v>0</v>
          </cell>
        </row>
        <row r="805">
          <cell r="Q805" t="str">
            <v>0</v>
          </cell>
          <cell r="R805">
            <v>0</v>
          </cell>
        </row>
        <row r="806">
          <cell r="Q806" t="str">
            <v>0</v>
          </cell>
          <cell r="R806">
            <v>0</v>
          </cell>
        </row>
        <row r="807">
          <cell r="Q807" t="str">
            <v>0</v>
          </cell>
          <cell r="R807">
            <v>0</v>
          </cell>
        </row>
        <row r="808">
          <cell r="Q808" t="str">
            <v>0</v>
          </cell>
          <cell r="R808">
            <v>0</v>
          </cell>
        </row>
        <row r="809">
          <cell r="Q809" t="str">
            <v>0</v>
          </cell>
          <cell r="R809">
            <v>0</v>
          </cell>
        </row>
        <row r="810">
          <cell r="Q810" t="str">
            <v>0</v>
          </cell>
          <cell r="R810">
            <v>0</v>
          </cell>
        </row>
        <row r="811">
          <cell r="Q811" t="str">
            <v>0</v>
          </cell>
          <cell r="R811">
            <v>0</v>
          </cell>
        </row>
        <row r="812">
          <cell r="Q812" t="str">
            <v>0</v>
          </cell>
          <cell r="R812">
            <v>0</v>
          </cell>
        </row>
        <row r="813">
          <cell r="Q813" t="str">
            <v>0</v>
          </cell>
          <cell r="R813">
            <v>0</v>
          </cell>
        </row>
        <row r="814">
          <cell r="Q814" t="str">
            <v>0</v>
          </cell>
          <cell r="R814">
            <v>0</v>
          </cell>
        </row>
        <row r="815">
          <cell r="Q815" t="str">
            <v>0</v>
          </cell>
          <cell r="R815">
            <v>0</v>
          </cell>
        </row>
        <row r="816">
          <cell r="Q816" t="str">
            <v>0</v>
          </cell>
          <cell r="R816">
            <v>0</v>
          </cell>
        </row>
        <row r="817">
          <cell r="Q817" t="str">
            <v>0</v>
          </cell>
          <cell r="R817">
            <v>0</v>
          </cell>
        </row>
        <row r="818">
          <cell r="Q818" t="str">
            <v>0</v>
          </cell>
          <cell r="R818">
            <v>0</v>
          </cell>
        </row>
        <row r="819">
          <cell r="Q819" t="str">
            <v>0</v>
          </cell>
          <cell r="R819">
            <v>0</v>
          </cell>
        </row>
        <row r="820">
          <cell r="Q820" t="str">
            <v>0</v>
          </cell>
          <cell r="R820">
            <v>0</v>
          </cell>
        </row>
        <row r="821">
          <cell r="Q821" t="str">
            <v>0</v>
          </cell>
          <cell r="R821">
            <v>0</v>
          </cell>
        </row>
        <row r="822">
          <cell r="Q822" t="str">
            <v>0</v>
          </cell>
          <cell r="R822">
            <v>0</v>
          </cell>
        </row>
        <row r="823">
          <cell r="Q823" t="str">
            <v>0</v>
          </cell>
          <cell r="R823">
            <v>0</v>
          </cell>
        </row>
        <row r="824">
          <cell r="Q824" t="str">
            <v>0</v>
          </cell>
          <cell r="R824">
            <v>0</v>
          </cell>
        </row>
        <row r="825">
          <cell r="Q825" t="str">
            <v>0</v>
          </cell>
          <cell r="R825">
            <v>0</v>
          </cell>
        </row>
        <row r="826">
          <cell r="Q826" t="str">
            <v>0</v>
          </cell>
          <cell r="R826">
            <v>0</v>
          </cell>
        </row>
        <row r="827">
          <cell r="Q827" t="str">
            <v>0</v>
          </cell>
          <cell r="R827">
            <v>0</v>
          </cell>
        </row>
        <row r="828">
          <cell r="Q828" t="str">
            <v>0</v>
          </cell>
          <cell r="R828">
            <v>0</v>
          </cell>
        </row>
        <row r="829">
          <cell r="Q829" t="str">
            <v>0</v>
          </cell>
          <cell r="R829">
            <v>0</v>
          </cell>
        </row>
        <row r="830">
          <cell r="Q830" t="str">
            <v>0</v>
          </cell>
          <cell r="R830">
            <v>0</v>
          </cell>
        </row>
        <row r="831">
          <cell r="Q831" t="str">
            <v>0</v>
          </cell>
          <cell r="R831">
            <v>0</v>
          </cell>
        </row>
        <row r="832">
          <cell r="Q832" t="str">
            <v>0</v>
          </cell>
          <cell r="R832">
            <v>0</v>
          </cell>
        </row>
        <row r="833">
          <cell r="Q833" t="str">
            <v>0</v>
          </cell>
          <cell r="R833">
            <v>0</v>
          </cell>
        </row>
        <row r="834">
          <cell r="Q834" t="str">
            <v>0</v>
          </cell>
          <cell r="R834">
            <v>0</v>
          </cell>
        </row>
        <row r="835">
          <cell r="Q835" t="str">
            <v>0</v>
          </cell>
          <cell r="R835">
            <v>0</v>
          </cell>
        </row>
        <row r="836">
          <cell r="Q836" t="str">
            <v>0</v>
          </cell>
          <cell r="R836">
            <v>0</v>
          </cell>
        </row>
        <row r="837">
          <cell r="Q837" t="str">
            <v>0</v>
          </cell>
          <cell r="R837">
            <v>0</v>
          </cell>
        </row>
        <row r="838">
          <cell r="Q838" t="str">
            <v>0</v>
          </cell>
          <cell r="R838">
            <v>0</v>
          </cell>
        </row>
        <row r="839">
          <cell r="Q839" t="str">
            <v>0</v>
          </cell>
          <cell r="R839">
            <v>0</v>
          </cell>
        </row>
        <row r="840">
          <cell r="Q840" t="str">
            <v>0</v>
          </cell>
          <cell r="R840">
            <v>0</v>
          </cell>
        </row>
        <row r="841">
          <cell r="Q841" t="str">
            <v>0</v>
          </cell>
          <cell r="R841">
            <v>0</v>
          </cell>
        </row>
        <row r="842">
          <cell r="Q842" t="str">
            <v>0</v>
          </cell>
          <cell r="R842">
            <v>0</v>
          </cell>
        </row>
        <row r="843">
          <cell r="Q843" t="str">
            <v>0</v>
          </cell>
          <cell r="R843">
            <v>0</v>
          </cell>
        </row>
        <row r="844">
          <cell r="Q844" t="str">
            <v>0</v>
          </cell>
          <cell r="R844">
            <v>0</v>
          </cell>
        </row>
        <row r="845">
          <cell r="Q845" t="str">
            <v>0</v>
          </cell>
          <cell r="R845">
            <v>0</v>
          </cell>
        </row>
        <row r="846">
          <cell r="Q846" t="str">
            <v>0</v>
          </cell>
          <cell r="R846">
            <v>0</v>
          </cell>
        </row>
        <row r="847">
          <cell r="Q847" t="str">
            <v>0</v>
          </cell>
          <cell r="R847">
            <v>0</v>
          </cell>
        </row>
        <row r="848">
          <cell r="Q848" t="str">
            <v>0</v>
          </cell>
          <cell r="R848">
            <v>0</v>
          </cell>
        </row>
        <row r="849">
          <cell r="Q849" t="str">
            <v>0</v>
          </cell>
          <cell r="R849">
            <v>0</v>
          </cell>
        </row>
        <row r="850">
          <cell r="Q850" t="str">
            <v>0</v>
          </cell>
          <cell r="R850">
            <v>0</v>
          </cell>
        </row>
        <row r="851">
          <cell r="Q851" t="str">
            <v>0</v>
          </cell>
          <cell r="R851">
            <v>0</v>
          </cell>
        </row>
        <row r="852">
          <cell r="Q852" t="str">
            <v>0</v>
          </cell>
          <cell r="R852">
            <v>0</v>
          </cell>
        </row>
        <row r="853">
          <cell r="Q853" t="str">
            <v>0</v>
          </cell>
          <cell r="R853">
            <v>0</v>
          </cell>
        </row>
        <row r="854">
          <cell r="Q854" t="str">
            <v>0</v>
          </cell>
          <cell r="R854">
            <v>0</v>
          </cell>
        </row>
        <row r="855">
          <cell r="Q855" t="str">
            <v>0</v>
          </cell>
          <cell r="R855">
            <v>0</v>
          </cell>
        </row>
        <row r="856">
          <cell r="Q856" t="str">
            <v>0</v>
          </cell>
          <cell r="R856">
            <v>0</v>
          </cell>
        </row>
        <row r="857">
          <cell r="Q857" t="str">
            <v>0</v>
          </cell>
          <cell r="R857">
            <v>0</v>
          </cell>
        </row>
        <row r="858">
          <cell r="Q858" t="str">
            <v>0</v>
          </cell>
          <cell r="R858">
            <v>0</v>
          </cell>
        </row>
        <row r="859">
          <cell r="Q859" t="str">
            <v>0</v>
          </cell>
          <cell r="R859">
            <v>0</v>
          </cell>
        </row>
        <row r="860">
          <cell r="Q860" t="str">
            <v>0</v>
          </cell>
          <cell r="R860">
            <v>0</v>
          </cell>
        </row>
        <row r="861">
          <cell r="Q861" t="str">
            <v>0</v>
          </cell>
          <cell r="R861">
            <v>0</v>
          </cell>
        </row>
        <row r="862">
          <cell r="Q862" t="str">
            <v>0</v>
          </cell>
          <cell r="R862">
            <v>0</v>
          </cell>
        </row>
        <row r="863">
          <cell r="Q863" t="str">
            <v>0</v>
          </cell>
          <cell r="R863">
            <v>0</v>
          </cell>
        </row>
        <row r="864">
          <cell r="Q864" t="str">
            <v>0</v>
          </cell>
          <cell r="R864">
            <v>0</v>
          </cell>
        </row>
        <row r="865">
          <cell r="Q865" t="str">
            <v>0</v>
          </cell>
          <cell r="R865">
            <v>0</v>
          </cell>
        </row>
        <row r="866">
          <cell r="Q866" t="str">
            <v>0</v>
          </cell>
          <cell r="R866">
            <v>0</v>
          </cell>
        </row>
        <row r="867">
          <cell r="Q867" t="str">
            <v>0</v>
          </cell>
          <cell r="R867">
            <v>0</v>
          </cell>
        </row>
        <row r="868">
          <cell r="Q868" t="str">
            <v>0</v>
          </cell>
          <cell r="R868">
            <v>0</v>
          </cell>
        </row>
        <row r="869">
          <cell r="Q869" t="str">
            <v>0</v>
          </cell>
          <cell r="R869">
            <v>0</v>
          </cell>
        </row>
        <row r="870">
          <cell r="Q870" t="str">
            <v>0</v>
          </cell>
          <cell r="R870">
            <v>0</v>
          </cell>
        </row>
        <row r="871">
          <cell r="Q871" t="str">
            <v>0</v>
          </cell>
          <cell r="R871">
            <v>0</v>
          </cell>
        </row>
        <row r="872">
          <cell r="Q872" t="str">
            <v>0</v>
          </cell>
          <cell r="R872">
            <v>0</v>
          </cell>
        </row>
        <row r="873">
          <cell r="Q873" t="str">
            <v>0</v>
          </cell>
          <cell r="R873">
            <v>0</v>
          </cell>
        </row>
        <row r="874">
          <cell r="Q874" t="str">
            <v>0</v>
          </cell>
          <cell r="R874">
            <v>0</v>
          </cell>
        </row>
        <row r="875">
          <cell r="Q875" t="str">
            <v>0</v>
          </cell>
          <cell r="R875">
            <v>0</v>
          </cell>
        </row>
        <row r="876">
          <cell r="Q876" t="str">
            <v>0</v>
          </cell>
          <cell r="R876">
            <v>0</v>
          </cell>
        </row>
        <row r="877">
          <cell r="Q877" t="str">
            <v>0</v>
          </cell>
          <cell r="R877">
            <v>0</v>
          </cell>
        </row>
        <row r="878">
          <cell r="Q878" t="str">
            <v>0</v>
          </cell>
          <cell r="R878">
            <v>0</v>
          </cell>
        </row>
        <row r="879">
          <cell r="Q879" t="str">
            <v>0</v>
          </cell>
          <cell r="R879">
            <v>0</v>
          </cell>
        </row>
        <row r="880">
          <cell r="Q880" t="str">
            <v>0</v>
          </cell>
          <cell r="R880">
            <v>0</v>
          </cell>
        </row>
        <row r="881">
          <cell r="Q881" t="str">
            <v>0</v>
          </cell>
          <cell r="R881">
            <v>0</v>
          </cell>
        </row>
        <row r="882">
          <cell r="Q882" t="str">
            <v>0</v>
          </cell>
          <cell r="R882">
            <v>0</v>
          </cell>
        </row>
        <row r="883">
          <cell r="Q883" t="str">
            <v>0</v>
          </cell>
          <cell r="R883">
            <v>0</v>
          </cell>
        </row>
        <row r="884">
          <cell r="Q884" t="str">
            <v>0</v>
          </cell>
          <cell r="R884">
            <v>0</v>
          </cell>
        </row>
        <row r="885">
          <cell r="Q885" t="str">
            <v>0</v>
          </cell>
          <cell r="R885">
            <v>0</v>
          </cell>
        </row>
        <row r="886">
          <cell r="Q886" t="str">
            <v>0</v>
          </cell>
          <cell r="R886">
            <v>0</v>
          </cell>
        </row>
        <row r="887">
          <cell r="Q887" t="str">
            <v>0</v>
          </cell>
          <cell r="R887">
            <v>0</v>
          </cell>
        </row>
        <row r="888">
          <cell r="Q888" t="str">
            <v>0</v>
          </cell>
          <cell r="R888">
            <v>0</v>
          </cell>
        </row>
        <row r="889">
          <cell r="Q889" t="str">
            <v>0</v>
          </cell>
          <cell r="R889">
            <v>0</v>
          </cell>
        </row>
        <row r="890">
          <cell r="Q890" t="str">
            <v>0</v>
          </cell>
          <cell r="R890">
            <v>0</v>
          </cell>
        </row>
        <row r="891">
          <cell r="Q891" t="str">
            <v>0</v>
          </cell>
          <cell r="R891">
            <v>0</v>
          </cell>
        </row>
        <row r="892">
          <cell r="Q892" t="str">
            <v>0</v>
          </cell>
          <cell r="R892">
            <v>0</v>
          </cell>
        </row>
        <row r="893">
          <cell r="Q893" t="str">
            <v>0</v>
          </cell>
          <cell r="R893">
            <v>0</v>
          </cell>
        </row>
        <row r="894">
          <cell r="Q894" t="str">
            <v>0</v>
          </cell>
          <cell r="R894">
            <v>0</v>
          </cell>
        </row>
        <row r="895">
          <cell r="Q895" t="str">
            <v>0</v>
          </cell>
          <cell r="R895">
            <v>0</v>
          </cell>
        </row>
        <row r="896">
          <cell r="Q896" t="str">
            <v>0</v>
          </cell>
          <cell r="R896">
            <v>0</v>
          </cell>
        </row>
        <row r="897">
          <cell r="Q897" t="str">
            <v>0</v>
          </cell>
          <cell r="R897">
            <v>0</v>
          </cell>
        </row>
        <row r="898">
          <cell r="Q898" t="str">
            <v>0</v>
          </cell>
          <cell r="R898">
            <v>0</v>
          </cell>
        </row>
        <row r="899">
          <cell r="Q899" t="str">
            <v>0</v>
          </cell>
          <cell r="R899">
            <v>0</v>
          </cell>
        </row>
        <row r="900">
          <cell r="Q900" t="str">
            <v>0</v>
          </cell>
          <cell r="R900">
            <v>0</v>
          </cell>
        </row>
        <row r="901">
          <cell r="Q901" t="str">
            <v>0</v>
          </cell>
          <cell r="R901">
            <v>0</v>
          </cell>
        </row>
        <row r="902">
          <cell r="Q902" t="str">
            <v>0</v>
          </cell>
          <cell r="R902">
            <v>0</v>
          </cell>
        </row>
        <row r="903">
          <cell r="Q903" t="str">
            <v>0</v>
          </cell>
          <cell r="R903">
            <v>0</v>
          </cell>
        </row>
        <row r="904">
          <cell r="Q904" t="str">
            <v>0</v>
          </cell>
          <cell r="R904">
            <v>0</v>
          </cell>
        </row>
        <row r="905">
          <cell r="Q905" t="str">
            <v>0</v>
          </cell>
          <cell r="R905">
            <v>0</v>
          </cell>
        </row>
        <row r="906">
          <cell r="Q906" t="str">
            <v>0</v>
          </cell>
          <cell r="R906">
            <v>0</v>
          </cell>
        </row>
        <row r="907">
          <cell r="Q907" t="str">
            <v>0</v>
          </cell>
          <cell r="R907">
            <v>0</v>
          </cell>
        </row>
        <row r="908">
          <cell r="Q908" t="str">
            <v>0</v>
          </cell>
          <cell r="R908">
            <v>0</v>
          </cell>
        </row>
        <row r="909">
          <cell r="Q909" t="str">
            <v>0</v>
          </cell>
          <cell r="R909">
            <v>0</v>
          </cell>
        </row>
        <row r="910">
          <cell r="Q910" t="str">
            <v>0</v>
          </cell>
          <cell r="R910">
            <v>0</v>
          </cell>
        </row>
        <row r="911">
          <cell r="Q911" t="str">
            <v>0</v>
          </cell>
          <cell r="R911">
            <v>0</v>
          </cell>
        </row>
        <row r="912">
          <cell r="Q912" t="str">
            <v>0</v>
          </cell>
          <cell r="R912">
            <v>0</v>
          </cell>
        </row>
        <row r="913">
          <cell r="Q913" t="str">
            <v>0</v>
          </cell>
          <cell r="R913">
            <v>0</v>
          </cell>
        </row>
        <row r="914">
          <cell r="Q914" t="str">
            <v>0</v>
          </cell>
          <cell r="R914">
            <v>0</v>
          </cell>
        </row>
        <row r="915">
          <cell r="Q915" t="str">
            <v>0</v>
          </cell>
          <cell r="R915">
            <v>0</v>
          </cell>
        </row>
        <row r="916">
          <cell r="Q916" t="str">
            <v>0</v>
          </cell>
          <cell r="R916">
            <v>0</v>
          </cell>
        </row>
        <row r="917">
          <cell r="Q917" t="str">
            <v>0</v>
          </cell>
          <cell r="R917">
            <v>0</v>
          </cell>
        </row>
        <row r="918">
          <cell r="Q918" t="str">
            <v>0</v>
          </cell>
          <cell r="R918">
            <v>0</v>
          </cell>
        </row>
        <row r="919">
          <cell r="Q919" t="str">
            <v>0</v>
          </cell>
          <cell r="R919">
            <v>0</v>
          </cell>
        </row>
        <row r="920">
          <cell r="Q920" t="str">
            <v>0</v>
          </cell>
          <cell r="R920">
            <v>0</v>
          </cell>
        </row>
        <row r="921">
          <cell r="Q921" t="str">
            <v>0</v>
          </cell>
          <cell r="R921">
            <v>0</v>
          </cell>
        </row>
        <row r="922">
          <cell r="Q922" t="str">
            <v>0</v>
          </cell>
          <cell r="R922">
            <v>0</v>
          </cell>
        </row>
        <row r="923">
          <cell r="Q923" t="str">
            <v>0</v>
          </cell>
          <cell r="R923">
            <v>0</v>
          </cell>
        </row>
        <row r="924">
          <cell r="Q924" t="str">
            <v>0</v>
          </cell>
          <cell r="R924">
            <v>0</v>
          </cell>
        </row>
        <row r="925">
          <cell r="Q925" t="str">
            <v>0</v>
          </cell>
          <cell r="R925">
            <v>0</v>
          </cell>
        </row>
        <row r="926">
          <cell r="Q926" t="str">
            <v>0</v>
          </cell>
          <cell r="R926">
            <v>0</v>
          </cell>
        </row>
        <row r="927">
          <cell r="Q927" t="str">
            <v>0</v>
          </cell>
          <cell r="R927">
            <v>0</v>
          </cell>
        </row>
        <row r="928">
          <cell r="Q928" t="str">
            <v>0</v>
          </cell>
          <cell r="R928">
            <v>0</v>
          </cell>
        </row>
        <row r="929">
          <cell r="Q929" t="str">
            <v>0</v>
          </cell>
          <cell r="R929">
            <v>0</v>
          </cell>
        </row>
        <row r="930">
          <cell r="Q930" t="str">
            <v>0</v>
          </cell>
          <cell r="R930">
            <v>0</v>
          </cell>
        </row>
        <row r="931">
          <cell r="Q931" t="str">
            <v>0</v>
          </cell>
          <cell r="R931">
            <v>0</v>
          </cell>
        </row>
        <row r="932">
          <cell r="Q932" t="str">
            <v>0</v>
          </cell>
          <cell r="R932">
            <v>0</v>
          </cell>
        </row>
        <row r="933">
          <cell r="Q933" t="str">
            <v>0</v>
          </cell>
          <cell r="R933">
            <v>0</v>
          </cell>
        </row>
        <row r="934">
          <cell r="Q934" t="str">
            <v>0</v>
          </cell>
          <cell r="R934">
            <v>0</v>
          </cell>
        </row>
        <row r="935">
          <cell r="Q935" t="str">
            <v>0</v>
          </cell>
          <cell r="R935">
            <v>0</v>
          </cell>
        </row>
        <row r="936">
          <cell r="Q936" t="str">
            <v>0</v>
          </cell>
          <cell r="R936">
            <v>0</v>
          </cell>
        </row>
        <row r="937">
          <cell r="Q937" t="str">
            <v>0</v>
          </cell>
          <cell r="R937">
            <v>0</v>
          </cell>
        </row>
        <row r="938">
          <cell r="Q938" t="str">
            <v>0</v>
          </cell>
          <cell r="R938">
            <v>0</v>
          </cell>
        </row>
        <row r="939">
          <cell r="Q939" t="str">
            <v>0</v>
          </cell>
          <cell r="R939">
            <v>0</v>
          </cell>
        </row>
        <row r="940">
          <cell r="Q940" t="str">
            <v>0</v>
          </cell>
          <cell r="R940">
            <v>0</v>
          </cell>
        </row>
        <row r="941">
          <cell r="Q941" t="str">
            <v>0</v>
          </cell>
          <cell r="R941">
            <v>0</v>
          </cell>
        </row>
        <row r="942">
          <cell r="Q942" t="str">
            <v>0</v>
          </cell>
          <cell r="R942">
            <v>0</v>
          </cell>
        </row>
        <row r="943">
          <cell r="Q943" t="str">
            <v>0</v>
          </cell>
          <cell r="R943">
            <v>0</v>
          </cell>
        </row>
        <row r="944">
          <cell r="Q944" t="str">
            <v>0</v>
          </cell>
          <cell r="R944">
            <v>0</v>
          </cell>
        </row>
        <row r="945">
          <cell r="Q945" t="str">
            <v>0</v>
          </cell>
          <cell r="R945">
            <v>0</v>
          </cell>
        </row>
        <row r="946">
          <cell r="Q946" t="str">
            <v>0</v>
          </cell>
          <cell r="R946">
            <v>0</v>
          </cell>
        </row>
        <row r="947">
          <cell r="Q947" t="str">
            <v>0</v>
          </cell>
          <cell r="R947">
            <v>0</v>
          </cell>
        </row>
        <row r="948">
          <cell r="Q948" t="str">
            <v>0</v>
          </cell>
          <cell r="R948">
            <v>0</v>
          </cell>
        </row>
        <row r="949">
          <cell r="Q949" t="str">
            <v>0</v>
          </cell>
          <cell r="R949">
            <v>0</v>
          </cell>
        </row>
        <row r="950">
          <cell r="Q950" t="str">
            <v>0</v>
          </cell>
          <cell r="R950">
            <v>0</v>
          </cell>
        </row>
        <row r="951">
          <cell r="Q951" t="str">
            <v>0</v>
          </cell>
          <cell r="R951">
            <v>0</v>
          </cell>
        </row>
        <row r="952">
          <cell r="Q952" t="str">
            <v>0</v>
          </cell>
          <cell r="R952">
            <v>0</v>
          </cell>
        </row>
        <row r="953">
          <cell r="Q953" t="str">
            <v>0</v>
          </cell>
          <cell r="R953">
            <v>0</v>
          </cell>
        </row>
        <row r="954">
          <cell r="Q954" t="str">
            <v>0</v>
          </cell>
          <cell r="R954">
            <v>0</v>
          </cell>
        </row>
        <row r="955">
          <cell r="Q955" t="str">
            <v>0</v>
          </cell>
          <cell r="R955">
            <v>0</v>
          </cell>
        </row>
        <row r="956">
          <cell r="Q956" t="str">
            <v>0</v>
          </cell>
          <cell r="R956">
            <v>0</v>
          </cell>
        </row>
        <row r="957">
          <cell r="Q957" t="str">
            <v>0</v>
          </cell>
          <cell r="R957">
            <v>0</v>
          </cell>
        </row>
        <row r="958">
          <cell r="Q958" t="str">
            <v>0</v>
          </cell>
          <cell r="R958">
            <v>0</v>
          </cell>
        </row>
        <row r="959">
          <cell r="Q959" t="str">
            <v>0</v>
          </cell>
          <cell r="R959">
            <v>0</v>
          </cell>
        </row>
        <row r="960">
          <cell r="Q960" t="str">
            <v>0</v>
          </cell>
          <cell r="R960">
            <v>0</v>
          </cell>
        </row>
        <row r="961">
          <cell r="Q961" t="str">
            <v>0</v>
          </cell>
          <cell r="R961">
            <v>0</v>
          </cell>
        </row>
        <row r="962">
          <cell r="Q962" t="str">
            <v>0</v>
          </cell>
          <cell r="R962">
            <v>0</v>
          </cell>
        </row>
        <row r="963">
          <cell r="Q963" t="str">
            <v>0</v>
          </cell>
          <cell r="R963">
            <v>0</v>
          </cell>
        </row>
        <row r="964">
          <cell r="Q964" t="str">
            <v>0</v>
          </cell>
          <cell r="R964">
            <v>0</v>
          </cell>
        </row>
        <row r="965">
          <cell r="Q965" t="str">
            <v>0</v>
          </cell>
          <cell r="R965">
            <v>0</v>
          </cell>
        </row>
        <row r="966">
          <cell r="Q966" t="str">
            <v>0</v>
          </cell>
          <cell r="R966">
            <v>0</v>
          </cell>
        </row>
        <row r="967">
          <cell r="Q967" t="str">
            <v>0</v>
          </cell>
          <cell r="R967">
            <v>0</v>
          </cell>
        </row>
        <row r="968">
          <cell r="Q968" t="str">
            <v>0</v>
          </cell>
          <cell r="R968">
            <v>0</v>
          </cell>
        </row>
        <row r="969">
          <cell r="Q969" t="str">
            <v>0</v>
          </cell>
          <cell r="R969">
            <v>0</v>
          </cell>
        </row>
        <row r="970">
          <cell r="Q970" t="str">
            <v>0</v>
          </cell>
          <cell r="R970">
            <v>0</v>
          </cell>
        </row>
        <row r="971">
          <cell r="Q971" t="str">
            <v>0</v>
          </cell>
          <cell r="R971">
            <v>0</v>
          </cell>
        </row>
        <row r="972">
          <cell r="Q972" t="str">
            <v>0</v>
          </cell>
          <cell r="R972">
            <v>0</v>
          </cell>
        </row>
        <row r="973">
          <cell r="Q973" t="str">
            <v>0</v>
          </cell>
          <cell r="R973">
            <v>0</v>
          </cell>
        </row>
        <row r="974">
          <cell r="Q974" t="str">
            <v>0</v>
          </cell>
          <cell r="R974">
            <v>0</v>
          </cell>
        </row>
        <row r="975">
          <cell r="Q975" t="str">
            <v>0</v>
          </cell>
          <cell r="R975">
            <v>0</v>
          </cell>
        </row>
        <row r="976">
          <cell r="Q976" t="str">
            <v>0</v>
          </cell>
          <cell r="R976">
            <v>0</v>
          </cell>
        </row>
        <row r="977">
          <cell r="Q977" t="str">
            <v>0</v>
          </cell>
          <cell r="R977">
            <v>0</v>
          </cell>
        </row>
        <row r="978">
          <cell r="Q978" t="str">
            <v>0</v>
          </cell>
          <cell r="R978">
            <v>0</v>
          </cell>
        </row>
        <row r="979">
          <cell r="Q979" t="str">
            <v>0</v>
          </cell>
          <cell r="R979">
            <v>0</v>
          </cell>
        </row>
        <row r="980">
          <cell r="Q980" t="str">
            <v>0</v>
          </cell>
          <cell r="R980">
            <v>0</v>
          </cell>
        </row>
        <row r="981">
          <cell r="Q981" t="str">
            <v>0</v>
          </cell>
          <cell r="R981">
            <v>0</v>
          </cell>
        </row>
        <row r="982">
          <cell r="Q982" t="str">
            <v>0</v>
          </cell>
          <cell r="R982">
            <v>0</v>
          </cell>
        </row>
        <row r="983">
          <cell r="Q983" t="str">
            <v>0</v>
          </cell>
          <cell r="R983">
            <v>0</v>
          </cell>
        </row>
        <row r="984">
          <cell r="Q984" t="str">
            <v>0</v>
          </cell>
          <cell r="R984">
            <v>0</v>
          </cell>
        </row>
        <row r="985">
          <cell r="Q985" t="str">
            <v>0</v>
          </cell>
          <cell r="R985">
            <v>0</v>
          </cell>
        </row>
        <row r="986">
          <cell r="Q986" t="str">
            <v>0</v>
          </cell>
          <cell r="R986">
            <v>0</v>
          </cell>
        </row>
        <row r="987">
          <cell r="Q987" t="str">
            <v>0</v>
          </cell>
          <cell r="R987">
            <v>0</v>
          </cell>
        </row>
        <row r="988">
          <cell r="Q988" t="str">
            <v>0</v>
          </cell>
          <cell r="R988">
            <v>0</v>
          </cell>
        </row>
        <row r="989">
          <cell r="Q989" t="str">
            <v>0</v>
          </cell>
          <cell r="R989">
            <v>0</v>
          </cell>
        </row>
        <row r="990">
          <cell r="Q990" t="str">
            <v>0</v>
          </cell>
          <cell r="R990">
            <v>0</v>
          </cell>
        </row>
        <row r="991">
          <cell r="Q991" t="str">
            <v>0</v>
          </cell>
          <cell r="R991">
            <v>0</v>
          </cell>
        </row>
        <row r="992">
          <cell r="Q992" t="str">
            <v>0</v>
          </cell>
          <cell r="R992">
            <v>0</v>
          </cell>
        </row>
        <row r="993">
          <cell r="Q993" t="str">
            <v>0</v>
          </cell>
          <cell r="R993">
            <v>0</v>
          </cell>
        </row>
        <row r="994">
          <cell r="Q994" t="str">
            <v>0</v>
          </cell>
          <cell r="R994">
            <v>0</v>
          </cell>
        </row>
        <row r="995">
          <cell r="Q995" t="str">
            <v>0</v>
          </cell>
          <cell r="R995">
            <v>0</v>
          </cell>
        </row>
        <row r="996">
          <cell r="Q996" t="str">
            <v>0</v>
          </cell>
          <cell r="R996">
            <v>0</v>
          </cell>
        </row>
        <row r="997">
          <cell r="Q997" t="str">
            <v>0</v>
          </cell>
          <cell r="R997">
            <v>0</v>
          </cell>
        </row>
        <row r="998">
          <cell r="Q998" t="str">
            <v>0</v>
          </cell>
          <cell r="R998">
            <v>0</v>
          </cell>
        </row>
        <row r="999">
          <cell r="Q999" t="str">
            <v>0</v>
          </cell>
          <cell r="R999">
            <v>0</v>
          </cell>
        </row>
        <row r="1000">
          <cell r="Q1000" t="str">
            <v>0</v>
          </cell>
          <cell r="R1000">
            <v>0</v>
          </cell>
        </row>
        <row r="1001">
          <cell r="Q1001" t="str">
            <v>0</v>
          </cell>
          <cell r="R1001">
            <v>0</v>
          </cell>
        </row>
        <row r="1002">
          <cell r="Q1002" t="str">
            <v>0</v>
          </cell>
          <cell r="R1002">
            <v>0</v>
          </cell>
        </row>
        <row r="1003">
          <cell r="Q1003" t="str">
            <v>0</v>
          </cell>
          <cell r="R1003">
            <v>0</v>
          </cell>
        </row>
        <row r="1004">
          <cell r="Q1004" t="str">
            <v>0</v>
          </cell>
          <cell r="R1004">
            <v>0</v>
          </cell>
        </row>
        <row r="1005">
          <cell r="Q1005" t="str">
            <v>0</v>
          </cell>
          <cell r="R1005">
            <v>0</v>
          </cell>
        </row>
        <row r="1006">
          <cell r="Q1006" t="str">
            <v>0</v>
          </cell>
          <cell r="R1006">
            <v>0</v>
          </cell>
        </row>
        <row r="1007">
          <cell r="Q1007" t="str">
            <v>0</v>
          </cell>
          <cell r="R1007">
            <v>0</v>
          </cell>
        </row>
        <row r="1008">
          <cell r="Q1008" t="str">
            <v>0</v>
          </cell>
          <cell r="R1008">
            <v>0</v>
          </cell>
        </row>
        <row r="1009">
          <cell r="Q1009" t="str">
            <v>0</v>
          </cell>
          <cell r="R1009">
            <v>0</v>
          </cell>
        </row>
        <row r="1010">
          <cell r="Q1010" t="str">
            <v>0</v>
          </cell>
          <cell r="R1010">
            <v>0</v>
          </cell>
        </row>
        <row r="1011">
          <cell r="Q1011" t="str">
            <v>0</v>
          </cell>
          <cell r="R1011">
            <v>0</v>
          </cell>
        </row>
        <row r="1012">
          <cell r="Q1012" t="str">
            <v>0</v>
          </cell>
          <cell r="R1012">
            <v>0</v>
          </cell>
        </row>
        <row r="1013">
          <cell r="Q1013" t="str">
            <v>0</v>
          </cell>
          <cell r="R1013">
            <v>0</v>
          </cell>
        </row>
        <row r="1014">
          <cell r="Q1014" t="str">
            <v>0</v>
          </cell>
          <cell r="R1014">
            <v>0</v>
          </cell>
        </row>
        <row r="1015">
          <cell r="Q1015" t="str">
            <v>0</v>
          </cell>
          <cell r="R1015">
            <v>0</v>
          </cell>
        </row>
        <row r="1016">
          <cell r="Q1016" t="str">
            <v>0</v>
          </cell>
          <cell r="R1016">
            <v>0</v>
          </cell>
        </row>
        <row r="1017">
          <cell r="Q1017" t="str">
            <v>0</v>
          </cell>
          <cell r="R1017">
            <v>0</v>
          </cell>
        </row>
        <row r="1018">
          <cell r="Q1018" t="str">
            <v>0</v>
          </cell>
          <cell r="R1018">
            <v>0</v>
          </cell>
        </row>
        <row r="1019">
          <cell r="Q1019" t="str">
            <v>0</v>
          </cell>
          <cell r="R1019">
            <v>0</v>
          </cell>
        </row>
        <row r="1020">
          <cell r="Q1020" t="str">
            <v>0</v>
          </cell>
          <cell r="R1020">
            <v>0</v>
          </cell>
        </row>
        <row r="1021">
          <cell r="Q1021" t="str">
            <v>0</v>
          </cell>
          <cell r="R1021">
            <v>0</v>
          </cell>
        </row>
        <row r="1022">
          <cell r="Q1022" t="str">
            <v>0</v>
          </cell>
          <cell r="R1022">
            <v>0</v>
          </cell>
        </row>
        <row r="1023">
          <cell r="Q1023" t="str">
            <v>0</v>
          </cell>
          <cell r="R1023">
            <v>0</v>
          </cell>
        </row>
        <row r="1024">
          <cell r="Q1024" t="str">
            <v>0</v>
          </cell>
          <cell r="R1024">
            <v>0</v>
          </cell>
        </row>
        <row r="1025">
          <cell r="Q1025" t="str">
            <v>0</v>
          </cell>
          <cell r="R1025">
            <v>0</v>
          </cell>
        </row>
        <row r="1026">
          <cell r="Q1026" t="str">
            <v>0</v>
          </cell>
          <cell r="R1026">
            <v>0</v>
          </cell>
        </row>
        <row r="1027">
          <cell r="Q1027" t="str">
            <v>0</v>
          </cell>
          <cell r="R1027">
            <v>0</v>
          </cell>
        </row>
        <row r="1028">
          <cell r="Q1028" t="str">
            <v>0</v>
          </cell>
          <cell r="R1028">
            <v>0</v>
          </cell>
        </row>
        <row r="1029">
          <cell r="Q1029" t="str">
            <v>0</v>
          </cell>
          <cell r="R1029">
            <v>0</v>
          </cell>
        </row>
        <row r="1030">
          <cell r="Q1030" t="str">
            <v>0</v>
          </cell>
          <cell r="R1030">
            <v>0</v>
          </cell>
        </row>
        <row r="1031">
          <cell r="Q1031" t="str">
            <v>0</v>
          </cell>
          <cell r="R1031">
            <v>0</v>
          </cell>
        </row>
        <row r="1032">
          <cell r="Q1032" t="str">
            <v>0</v>
          </cell>
          <cell r="R1032">
            <v>0</v>
          </cell>
        </row>
        <row r="1033">
          <cell r="Q1033" t="str">
            <v>0</v>
          </cell>
          <cell r="R1033">
            <v>0</v>
          </cell>
        </row>
        <row r="1034">
          <cell r="Q1034" t="str">
            <v>0</v>
          </cell>
          <cell r="R1034">
            <v>0</v>
          </cell>
        </row>
        <row r="1035">
          <cell r="Q1035" t="str">
            <v>0</v>
          </cell>
          <cell r="R1035">
            <v>0</v>
          </cell>
        </row>
        <row r="1036">
          <cell r="Q1036" t="str">
            <v>0</v>
          </cell>
          <cell r="R1036">
            <v>0</v>
          </cell>
        </row>
        <row r="1037">
          <cell r="Q1037" t="str">
            <v>0</v>
          </cell>
          <cell r="R1037">
            <v>0</v>
          </cell>
        </row>
        <row r="1038">
          <cell r="Q1038" t="str">
            <v>0</v>
          </cell>
          <cell r="R1038">
            <v>0</v>
          </cell>
        </row>
        <row r="1039">
          <cell r="Q1039" t="str">
            <v>0</v>
          </cell>
          <cell r="R1039">
            <v>0</v>
          </cell>
        </row>
        <row r="1040">
          <cell r="Q1040" t="str">
            <v>0</v>
          </cell>
          <cell r="R1040">
            <v>0</v>
          </cell>
        </row>
        <row r="1041">
          <cell r="Q1041" t="str">
            <v>0</v>
          </cell>
          <cell r="R1041">
            <v>0</v>
          </cell>
        </row>
        <row r="1042">
          <cell r="Q1042" t="str">
            <v>0</v>
          </cell>
          <cell r="R1042">
            <v>0</v>
          </cell>
        </row>
        <row r="1043">
          <cell r="Q1043" t="str">
            <v>0</v>
          </cell>
          <cell r="R1043">
            <v>0</v>
          </cell>
        </row>
        <row r="1044">
          <cell r="Q1044" t="str">
            <v>0</v>
          </cell>
          <cell r="R1044">
            <v>0</v>
          </cell>
        </row>
        <row r="1045">
          <cell r="Q1045" t="str">
            <v>0</v>
          </cell>
          <cell r="R1045">
            <v>0</v>
          </cell>
        </row>
        <row r="1046">
          <cell r="Q1046" t="str">
            <v>0</v>
          </cell>
          <cell r="R1046">
            <v>0</v>
          </cell>
        </row>
        <row r="1047">
          <cell r="Q1047" t="str">
            <v>0</v>
          </cell>
          <cell r="R1047">
            <v>0</v>
          </cell>
        </row>
        <row r="1048">
          <cell r="Q1048" t="str">
            <v>0</v>
          </cell>
          <cell r="R1048">
            <v>0</v>
          </cell>
        </row>
        <row r="1049">
          <cell r="Q1049" t="str">
            <v>0</v>
          </cell>
          <cell r="R1049">
            <v>0</v>
          </cell>
        </row>
        <row r="1050">
          <cell r="Q1050" t="str">
            <v>0</v>
          </cell>
          <cell r="R1050">
            <v>0</v>
          </cell>
        </row>
        <row r="1051">
          <cell r="Q1051" t="str">
            <v>0</v>
          </cell>
          <cell r="R1051">
            <v>0</v>
          </cell>
        </row>
        <row r="1052">
          <cell r="Q1052" t="str">
            <v>0</v>
          </cell>
          <cell r="R1052">
            <v>0</v>
          </cell>
        </row>
        <row r="1053">
          <cell r="Q1053" t="str">
            <v>0</v>
          </cell>
          <cell r="R1053">
            <v>0</v>
          </cell>
        </row>
        <row r="1054">
          <cell r="Q1054" t="str">
            <v>0</v>
          </cell>
          <cell r="R1054">
            <v>0</v>
          </cell>
        </row>
        <row r="1055">
          <cell r="Q1055" t="str">
            <v>0</v>
          </cell>
          <cell r="R1055">
            <v>0</v>
          </cell>
        </row>
        <row r="1056">
          <cell r="Q1056" t="str">
            <v>0</v>
          </cell>
          <cell r="R1056">
            <v>0</v>
          </cell>
        </row>
        <row r="1057">
          <cell r="Q1057" t="str">
            <v>0</v>
          </cell>
          <cell r="R1057">
            <v>0</v>
          </cell>
        </row>
        <row r="1058">
          <cell r="Q1058" t="str">
            <v>0</v>
          </cell>
          <cell r="R1058">
            <v>0</v>
          </cell>
        </row>
        <row r="1059">
          <cell r="Q1059" t="str">
            <v>0</v>
          </cell>
          <cell r="R1059">
            <v>0</v>
          </cell>
        </row>
        <row r="1060">
          <cell r="Q1060" t="str">
            <v>0</v>
          </cell>
          <cell r="R1060">
            <v>0</v>
          </cell>
        </row>
        <row r="1061">
          <cell r="Q1061" t="str">
            <v>0</v>
          </cell>
          <cell r="R1061">
            <v>0</v>
          </cell>
        </row>
        <row r="1062">
          <cell r="Q1062" t="str">
            <v>0</v>
          </cell>
          <cell r="R1062">
            <v>0</v>
          </cell>
        </row>
        <row r="1063">
          <cell r="Q1063" t="str">
            <v>0</v>
          </cell>
          <cell r="R1063">
            <v>0</v>
          </cell>
        </row>
        <row r="1064">
          <cell r="Q1064" t="str">
            <v>0</v>
          </cell>
          <cell r="R1064">
            <v>0</v>
          </cell>
        </row>
        <row r="1065">
          <cell r="Q1065" t="str">
            <v>0</v>
          </cell>
          <cell r="R1065">
            <v>0</v>
          </cell>
        </row>
        <row r="1066">
          <cell r="Q1066" t="str">
            <v>0</v>
          </cell>
          <cell r="R1066">
            <v>0</v>
          </cell>
        </row>
        <row r="1067">
          <cell r="Q1067" t="str">
            <v>0</v>
          </cell>
          <cell r="R1067">
            <v>0</v>
          </cell>
        </row>
        <row r="1068">
          <cell r="Q1068" t="str">
            <v>0</v>
          </cell>
          <cell r="R1068">
            <v>0</v>
          </cell>
        </row>
        <row r="1069">
          <cell r="Q1069" t="str">
            <v>0</v>
          </cell>
          <cell r="R1069">
            <v>0</v>
          </cell>
        </row>
        <row r="1070">
          <cell r="Q1070" t="str">
            <v>0</v>
          </cell>
          <cell r="R1070">
            <v>0</v>
          </cell>
        </row>
        <row r="1071">
          <cell r="Q1071" t="str">
            <v>0</v>
          </cell>
          <cell r="R1071">
            <v>0</v>
          </cell>
        </row>
        <row r="1072">
          <cell r="Q1072" t="str">
            <v>0</v>
          </cell>
          <cell r="R1072">
            <v>0</v>
          </cell>
        </row>
        <row r="1073">
          <cell r="Q1073" t="str">
            <v>0</v>
          </cell>
          <cell r="R1073">
            <v>0</v>
          </cell>
        </row>
        <row r="1074">
          <cell r="Q1074" t="str">
            <v>0</v>
          </cell>
          <cell r="R1074">
            <v>0</v>
          </cell>
        </row>
        <row r="1075">
          <cell r="Q1075" t="str">
            <v>0</v>
          </cell>
          <cell r="R1075">
            <v>0</v>
          </cell>
        </row>
        <row r="1076">
          <cell r="Q1076" t="str">
            <v>0</v>
          </cell>
          <cell r="R1076">
            <v>0</v>
          </cell>
        </row>
        <row r="1077">
          <cell r="Q1077" t="str">
            <v>0</v>
          </cell>
          <cell r="R1077">
            <v>0</v>
          </cell>
        </row>
        <row r="1078">
          <cell r="Q1078" t="str">
            <v>0</v>
          </cell>
          <cell r="R1078">
            <v>0</v>
          </cell>
        </row>
        <row r="1079">
          <cell r="Q1079" t="str">
            <v>0</v>
          </cell>
          <cell r="R1079">
            <v>0</v>
          </cell>
        </row>
        <row r="1080">
          <cell r="Q1080" t="str">
            <v>0</v>
          </cell>
          <cell r="R1080">
            <v>0</v>
          </cell>
        </row>
        <row r="1081">
          <cell r="Q1081" t="str">
            <v>0</v>
          </cell>
          <cell r="R1081">
            <v>0</v>
          </cell>
        </row>
        <row r="1082">
          <cell r="Q1082" t="str">
            <v>0</v>
          </cell>
          <cell r="R1082">
            <v>0</v>
          </cell>
        </row>
        <row r="1083">
          <cell r="Q1083" t="str">
            <v>0</v>
          </cell>
          <cell r="R1083">
            <v>0</v>
          </cell>
        </row>
        <row r="1084">
          <cell r="Q1084" t="str">
            <v>0</v>
          </cell>
          <cell r="R1084">
            <v>0</v>
          </cell>
        </row>
        <row r="1085">
          <cell r="Q1085" t="str">
            <v>0</v>
          </cell>
          <cell r="R1085">
            <v>0</v>
          </cell>
        </row>
        <row r="1086">
          <cell r="Q1086" t="str">
            <v>0</v>
          </cell>
          <cell r="R1086">
            <v>0</v>
          </cell>
        </row>
        <row r="1087">
          <cell r="Q1087" t="str">
            <v>0</v>
          </cell>
          <cell r="R1087">
            <v>0</v>
          </cell>
        </row>
        <row r="1088">
          <cell r="Q1088" t="str">
            <v>0</v>
          </cell>
          <cell r="R1088">
            <v>0</v>
          </cell>
        </row>
        <row r="1089">
          <cell r="Q1089" t="str">
            <v>0</v>
          </cell>
          <cell r="R1089">
            <v>0</v>
          </cell>
        </row>
        <row r="1090">
          <cell r="Q1090" t="str">
            <v>0</v>
          </cell>
          <cell r="R1090">
            <v>0</v>
          </cell>
        </row>
        <row r="1091">
          <cell r="Q1091" t="str">
            <v>0</v>
          </cell>
          <cell r="R1091">
            <v>0</v>
          </cell>
        </row>
        <row r="1092">
          <cell r="Q1092" t="str">
            <v>0</v>
          </cell>
          <cell r="R1092">
            <v>0</v>
          </cell>
        </row>
        <row r="1093">
          <cell r="Q1093" t="str">
            <v>0</v>
          </cell>
          <cell r="R1093">
            <v>0</v>
          </cell>
        </row>
        <row r="1094">
          <cell r="Q1094" t="str">
            <v>0</v>
          </cell>
          <cell r="R1094">
            <v>0</v>
          </cell>
        </row>
        <row r="1095">
          <cell r="Q1095" t="str">
            <v>0</v>
          </cell>
          <cell r="R1095">
            <v>0</v>
          </cell>
        </row>
        <row r="1096">
          <cell r="Q1096" t="str">
            <v>0</v>
          </cell>
          <cell r="R1096">
            <v>0</v>
          </cell>
        </row>
        <row r="1097">
          <cell r="Q1097" t="str">
            <v>0</v>
          </cell>
          <cell r="R1097">
            <v>0</v>
          </cell>
        </row>
        <row r="1098">
          <cell r="Q1098" t="str">
            <v>0</v>
          </cell>
          <cell r="R1098">
            <v>0</v>
          </cell>
        </row>
        <row r="1099">
          <cell r="Q1099" t="str">
            <v>0</v>
          </cell>
          <cell r="R1099">
            <v>0</v>
          </cell>
        </row>
        <row r="1100">
          <cell r="Q1100" t="str">
            <v>0</v>
          </cell>
          <cell r="R1100">
            <v>0</v>
          </cell>
        </row>
        <row r="1101">
          <cell r="Q1101" t="str">
            <v>0</v>
          </cell>
          <cell r="R1101">
            <v>0</v>
          </cell>
        </row>
        <row r="1102">
          <cell r="Q1102" t="str">
            <v>0</v>
          </cell>
          <cell r="R1102">
            <v>0</v>
          </cell>
        </row>
        <row r="1103">
          <cell r="Q1103" t="str">
            <v>0</v>
          </cell>
          <cell r="R1103">
            <v>0</v>
          </cell>
        </row>
        <row r="1104">
          <cell r="Q1104" t="str">
            <v>0</v>
          </cell>
          <cell r="R1104">
            <v>0</v>
          </cell>
        </row>
        <row r="1105">
          <cell r="Q1105" t="str">
            <v>0</v>
          </cell>
          <cell r="R1105">
            <v>0</v>
          </cell>
        </row>
        <row r="1106">
          <cell r="Q1106" t="str">
            <v>0</v>
          </cell>
          <cell r="R1106">
            <v>0</v>
          </cell>
        </row>
        <row r="1107">
          <cell r="Q1107" t="str">
            <v>0</v>
          </cell>
          <cell r="R1107">
            <v>0</v>
          </cell>
        </row>
        <row r="1108">
          <cell r="Q1108" t="str">
            <v>0</v>
          </cell>
          <cell r="R1108">
            <v>0</v>
          </cell>
        </row>
        <row r="1109">
          <cell r="Q1109" t="str">
            <v>0</v>
          </cell>
          <cell r="R1109">
            <v>0</v>
          </cell>
        </row>
        <row r="1110">
          <cell r="Q1110" t="str">
            <v>0</v>
          </cell>
          <cell r="R1110">
            <v>0</v>
          </cell>
        </row>
        <row r="1111">
          <cell r="Q1111" t="str">
            <v>0</v>
          </cell>
          <cell r="R1111">
            <v>0</v>
          </cell>
        </row>
        <row r="1112">
          <cell r="Q1112" t="str">
            <v>0</v>
          </cell>
          <cell r="R1112">
            <v>0</v>
          </cell>
        </row>
        <row r="1113">
          <cell r="Q1113" t="str">
            <v>0</v>
          </cell>
          <cell r="R1113">
            <v>0</v>
          </cell>
        </row>
        <row r="1114">
          <cell r="Q1114" t="str">
            <v>0</v>
          </cell>
          <cell r="R1114">
            <v>0</v>
          </cell>
        </row>
        <row r="1115">
          <cell r="Q1115" t="str">
            <v>0</v>
          </cell>
          <cell r="R1115">
            <v>0</v>
          </cell>
        </row>
        <row r="1116">
          <cell r="Q1116" t="str">
            <v>0</v>
          </cell>
          <cell r="R1116">
            <v>0</v>
          </cell>
        </row>
        <row r="1117">
          <cell r="Q1117" t="str">
            <v>0</v>
          </cell>
          <cell r="R1117">
            <v>0</v>
          </cell>
        </row>
        <row r="1118">
          <cell r="Q1118" t="str">
            <v>0</v>
          </cell>
          <cell r="R1118">
            <v>0</v>
          </cell>
        </row>
        <row r="1119">
          <cell r="Q1119" t="str">
            <v>0</v>
          </cell>
          <cell r="R1119">
            <v>0</v>
          </cell>
        </row>
        <row r="1120">
          <cell r="Q1120" t="str">
            <v>0</v>
          </cell>
          <cell r="R1120">
            <v>0</v>
          </cell>
        </row>
        <row r="1121">
          <cell r="Q1121" t="str">
            <v>0</v>
          </cell>
          <cell r="R1121">
            <v>0</v>
          </cell>
        </row>
        <row r="1122">
          <cell r="Q1122" t="str">
            <v>0</v>
          </cell>
          <cell r="R1122">
            <v>0</v>
          </cell>
        </row>
        <row r="1123">
          <cell r="Q1123" t="str">
            <v>0</v>
          </cell>
          <cell r="R1123">
            <v>0</v>
          </cell>
        </row>
        <row r="1124">
          <cell r="Q1124" t="str">
            <v>0</v>
          </cell>
          <cell r="R1124">
            <v>0</v>
          </cell>
        </row>
        <row r="1125">
          <cell r="Q1125" t="str">
            <v>0</v>
          </cell>
          <cell r="R1125">
            <v>0</v>
          </cell>
        </row>
        <row r="1126">
          <cell r="Q1126" t="str">
            <v>0</v>
          </cell>
          <cell r="R1126">
            <v>0</v>
          </cell>
        </row>
        <row r="1127">
          <cell r="Q1127" t="str">
            <v>0</v>
          </cell>
          <cell r="R1127">
            <v>0</v>
          </cell>
        </row>
        <row r="1128">
          <cell r="Q1128" t="str">
            <v>0</v>
          </cell>
          <cell r="R1128">
            <v>0</v>
          </cell>
        </row>
        <row r="1129">
          <cell r="Q1129" t="str">
            <v>0</v>
          </cell>
          <cell r="R1129">
            <v>0</v>
          </cell>
        </row>
        <row r="1130">
          <cell r="Q1130" t="str">
            <v>0</v>
          </cell>
          <cell r="R1130">
            <v>0</v>
          </cell>
        </row>
        <row r="1131">
          <cell r="Q1131" t="str">
            <v>0</v>
          </cell>
          <cell r="R1131">
            <v>0</v>
          </cell>
        </row>
        <row r="1132">
          <cell r="Q1132" t="str">
            <v>0</v>
          </cell>
          <cell r="R1132">
            <v>0</v>
          </cell>
        </row>
        <row r="1133">
          <cell r="Q1133" t="str">
            <v>0</v>
          </cell>
          <cell r="R1133">
            <v>0</v>
          </cell>
        </row>
        <row r="1134">
          <cell r="Q1134" t="str">
            <v>0</v>
          </cell>
          <cell r="R1134">
            <v>0</v>
          </cell>
        </row>
        <row r="1135">
          <cell r="Q1135" t="str">
            <v>0</v>
          </cell>
          <cell r="R1135">
            <v>0</v>
          </cell>
        </row>
        <row r="1136">
          <cell r="Q1136" t="str">
            <v>0</v>
          </cell>
          <cell r="R1136">
            <v>0</v>
          </cell>
        </row>
        <row r="1137">
          <cell r="Q1137" t="str">
            <v>0</v>
          </cell>
          <cell r="R1137">
            <v>0</v>
          </cell>
        </row>
        <row r="1138">
          <cell r="Q1138" t="str">
            <v>0</v>
          </cell>
          <cell r="R1138">
            <v>0</v>
          </cell>
        </row>
        <row r="1139">
          <cell r="Q1139" t="str">
            <v>0</v>
          </cell>
          <cell r="R1139">
            <v>0</v>
          </cell>
        </row>
        <row r="1140">
          <cell r="Q1140" t="str">
            <v>0</v>
          </cell>
          <cell r="R1140">
            <v>0</v>
          </cell>
        </row>
        <row r="1141">
          <cell r="Q1141" t="str">
            <v>0</v>
          </cell>
          <cell r="R1141">
            <v>0</v>
          </cell>
        </row>
        <row r="1142">
          <cell r="Q1142" t="str">
            <v>0</v>
          </cell>
          <cell r="R1142">
            <v>0</v>
          </cell>
        </row>
        <row r="1143">
          <cell r="Q1143" t="str">
            <v>0</v>
          </cell>
          <cell r="R1143">
            <v>0</v>
          </cell>
        </row>
        <row r="1144">
          <cell r="Q1144" t="str">
            <v>0</v>
          </cell>
          <cell r="R1144">
            <v>0</v>
          </cell>
        </row>
        <row r="1145">
          <cell r="Q1145" t="str">
            <v>0</v>
          </cell>
          <cell r="R1145">
            <v>0</v>
          </cell>
        </row>
        <row r="1146">
          <cell r="Q1146" t="str">
            <v>0</v>
          </cell>
          <cell r="R1146">
            <v>0</v>
          </cell>
        </row>
        <row r="1147">
          <cell r="Q1147" t="str">
            <v>0</v>
          </cell>
          <cell r="R1147">
            <v>0</v>
          </cell>
        </row>
        <row r="1148">
          <cell r="Q1148" t="str">
            <v>0</v>
          </cell>
          <cell r="R1148">
            <v>0</v>
          </cell>
        </row>
        <row r="1149">
          <cell r="Q1149" t="str">
            <v>0</v>
          </cell>
          <cell r="R1149">
            <v>0</v>
          </cell>
        </row>
        <row r="1150">
          <cell r="Q1150" t="str">
            <v>0</v>
          </cell>
          <cell r="R1150">
            <v>0</v>
          </cell>
        </row>
        <row r="1151">
          <cell r="Q1151" t="str">
            <v>0</v>
          </cell>
          <cell r="R1151">
            <v>0</v>
          </cell>
        </row>
        <row r="1152">
          <cell r="Q1152" t="str">
            <v>0</v>
          </cell>
          <cell r="R1152">
            <v>0</v>
          </cell>
        </row>
        <row r="1153">
          <cell r="Q1153" t="str">
            <v>0</v>
          </cell>
          <cell r="R1153">
            <v>0</v>
          </cell>
        </row>
        <row r="1154">
          <cell r="Q1154" t="str">
            <v>0</v>
          </cell>
          <cell r="R1154">
            <v>0</v>
          </cell>
        </row>
        <row r="1155">
          <cell r="Q1155" t="str">
            <v>0</v>
          </cell>
          <cell r="R1155">
            <v>0</v>
          </cell>
        </row>
        <row r="1156">
          <cell r="Q1156" t="str">
            <v>0</v>
          </cell>
          <cell r="R1156">
            <v>0</v>
          </cell>
        </row>
        <row r="1157">
          <cell r="Q1157" t="str">
            <v>0</v>
          </cell>
          <cell r="R1157">
            <v>0</v>
          </cell>
        </row>
        <row r="1158">
          <cell r="Q1158" t="str">
            <v>0</v>
          </cell>
          <cell r="R1158">
            <v>0</v>
          </cell>
        </row>
        <row r="1159">
          <cell r="Q1159" t="str">
            <v>0</v>
          </cell>
          <cell r="R1159">
            <v>0</v>
          </cell>
        </row>
        <row r="1160">
          <cell r="Q1160" t="str">
            <v>0</v>
          </cell>
          <cell r="R1160">
            <v>0</v>
          </cell>
        </row>
        <row r="1161">
          <cell r="Q1161" t="str">
            <v>0</v>
          </cell>
          <cell r="R1161">
            <v>0</v>
          </cell>
        </row>
        <row r="1162">
          <cell r="Q1162" t="str">
            <v>0</v>
          </cell>
          <cell r="R1162">
            <v>0</v>
          </cell>
        </row>
        <row r="1163">
          <cell r="Q1163" t="str">
            <v>0</v>
          </cell>
          <cell r="R1163">
            <v>0</v>
          </cell>
        </row>
        <row r="1164">
          <cell r="Q1164" t="str">
            <v>0</v>
          </cell>
          <cell r="R1164">
            <v>0</v>
          </cell>
        </row>
        <row r="1165">
          <cell r="Q1165" t="str">
            <v>0</v>
          </cell>
          <cell r="R1165">
            <v>0</v>
          </cell>
        </row>
        <row r="1166">
          <cell r="Q1166" t="str">
            <v>0</v>
          </cell>
          <cell r="R1166">
            <v>0</v>
          </cell>
        </row>
        <row r="1167">
          <cell r="Q1167" t="str">
            <v>0</v>
          </cell>
          <cell r="R1167">
            <v>0</v>
          </cell>
        </row>
        <row r="1168">
          <cell r="Q1168" t="str">
            <v>0</v>
          </cell>
          <cell r="R1168">
            <v>0</v>
          </cell>
        </row>
        <row r="1169">
          <cell r="Q1169" t="str">
            <v>0</v>
          </cell>
          <cell r="R1169">
            <v>0</v>
          </cell>
        </row>
        <row r="1170">
          <cell r="Q1170" t="str">
            <v>0</v>
          </cell>
          <cell r="R1170">
            <v>0</v>
          </cell>
        </row>
        <row r="1171">
          <cell r="Q1171" t="str">
            <v>0</v>
          </cell>
          <cell r="R1171">
            <v>0</v>
          </cell>
        </row>
        <row r="1172">
          <cell r="Q1172" t="str">
            <v>0</v>
          </cell>
          <cell r="R1172">
            <v>0</v>
          </cell>
        </row>
        <row r="1173">
          <cell r="Q1173" t="str">
            <v>0</v>
          </cell>
          <cell r="R1173">
            <v>0</v>
          </cell>
        </row>
        <row r="1174">
          <cell r="Q1174" t="str">
            <v>0</v>
          </cell>
          <cell r="R1174">
            <v>0</v>
          </cell>
        </row>
        <row r="1175">
          <cell r="Q1175" t="str">
            <v>0</v>
          </cell>
          <cell r="R1175">
            <v>0</v>
          </cell>
        </row>
        <row r="1176">
          <cell r="Q1176" t="str">
            <v>0</v>
          </cell>
          <cell r="R1176">
            <v>0</v>
          </cell>
        </row>
        <row r="1177">
          <cell r="Q1177" t="str">
            <v>0</v>
          </cell>
          <cell r="R1177">
            <v>0</v>
          </cell>
        </row>
        <row r="1178">
          <cell r="Q1178" t="str">
            <v>0</v>
          </cell>
          <cell r="R1178">
            <v>0</v>
          </cell>
        </row>
        <row r="1179">
          <cell r="Q1179" t="str">
            <v>0</v>
          </cell>
          <cell r="R1179">
            <v>0</v>
          </cell>
        </row>
        <row r="1180">
          <cell r="Q1180" t="str">
            <v>0</v>
          </cell>
          <cell r="R1180">
            <v>0</v>
          </cell>
        </row>
        <row r="1181">
          <cell r="Q1181" t="str">
            <v>0</v>
          </cell>
          <cell r="R1181">
            <v>0</v>
          </cell>
        </row>
        <row r="1182">
          <cell r="Q1182" t="str">
            <v>0</v>
          </cell>
          <cell r="R1182">
            <v>0</v>
          </cell>
        </row>
        <row r="1183">
          <cell r="Q1183" t="str">
            <v>0</v>
          </cell>
          <cell r="R1183">
            <v>0</v>
          </cell>
        </row>
        <row r="1184">
          <cell r="Q1184" t="str">
            <v>0</v>
          </cell>
          <cell r="R1184">
            <v>0</v>
          </cell>
        </row>
        <row r="1185">
          <cell r="Q1185" t="str">
            <v>0</v>
          </cell>
          <cell r="R1185">
            <v>0</v>
          </cell>
        </row>
        <row r="1186">
          <cell r="Q1186" t="str">
            <v>0</v>
          </cell>
          <cell r="R1186">
            <v>0</v>
          </cell>
        </row>
        <row r="1187">
          <cell r="Q1187" t="str">
            <v>0</v>
          </cell>
          <cell r="R1187">
            <v>0</v>
          </cell>
        </row>
        <row r="1188">
          <cell r="Q1188" t="str">
            <v>0</v>
          </cell>
          <cell r="R1188">
            <v>0</v>
          </cell>
        </row>
        <row r="1189">
          <cell r="Q1189" t="str">
            <v>0</v>
          </cell>
          <cell r="R1189">
            <v>0</v>
          </cell>
        </row>
        <row r="1190">
          <cell r="Q1190" t="str">
            <v>0</v>
          </cell>
          <cell r="R1190">
            <v>0</v>
          </cell>
        </row>
        <row r="1191">
          <cell r="Q1191" t="str">
            <v>0</v>
          </cell>
          <cell r="R1191">
            <v>0</v>
          </cell>
        </row>
        <row r="1192">
          <cell r="Q1192" t="str">
            <v>0</v>
          </cell>
          <cell r="R1192">
            <v>0</v>
          </cell>
        </row>
        <row r="1193">
          <cell r="Q1193" t="str">
            <v>0</v>
          </cell>
          <cell r="R1193">
            <v>0</v>
          </cell>
        </row>
        <row r="1194">
          <cell r="Q1194" t="str">
            <v>0</v>
          </cell>
          <cell r="R1194">
            <v>0</v>
          </cell>
        </row>
        <row r="1195">
          <cell r="Q1195" t="str">
            <v>0</v>
          </cell>
          <cell r="R1195">
            <v>0</v>
          </cell>
        </row>
        <row r="1196">
          <cell r="Q1196" t="str">
            <v>0</v>
          </cell>
          <cell r="R1196">
            <v>0</v>
          </cell>
        </row>
        <row r="1197">
          <cell r="Q1197" t="str">
            <v>0</v>
          </cell>
          <cell r="R1197">
            <v>0</v>
          </cell>
        </row>
        <row r="1198">
          <cell r="Q1198" t="str">
            <v>0</v>
          </cell>
          <cell r="R1198">
            <v>0</v>
          </cell>
        </row>
        <row r="1199">
          <cell r="Q1199" t="str">
            <v>0</v>
          </cell>
          <cell r="R1199">
            <v>0</v>
          </cell>
        </row>
        <row r="1200">
          <cell r="Q1200" t="str">
            <v>0</v>
          </cell>
          <cell r="R1200">
            <v>0</v>
          </cell>
        </row>
        <row r="1201">
          <cell r="Q1201" t="str">
            <v>0</v>
          </cell>
          <cell r="R1201">
            <v>0</v>
          </cell>
        </row>
        <row r="1202">
          <cell r="Q1202" t="str">
            <v>0</v>
          </cell>
          <cell r="R1202">
            <v>0</v>
          </cell>
        </row>
        <row r="1203">
          <cell r="Q1203" t="str">
            <v>0</v>
          </cell>
          <cell r="R1203">
            <v>0</v>
          </cell>
        </row>
        <row r="1204">
          <cell r="Q1204" t="str">
            <v>0</v>
          </cell>
          <cell r="R1204">
            <v>0</v>
          </cell>
        </row>
        <row r="1205">
          <cell r="Q1205" t="str">
            <v>0</v>
          </cell>
          <cell r="R1205">
            <v>0</v>
          </cell>
        </row>
        <row r="1206">
          <cell r="Q1206" t="str">
            <v>0</v>
          </cell>
          <cell r="R1206">
            <v>0</v>
          </cell>
        </row>
        <row r="1207">
          <cell r="Q1207" t="str">
            <v>0</v>
          </cell>
          <cell r="R1207">
            <v>0</v>
          </cell>
        </row>
        <row r="1208">
          <cell r="Q1208" t="str">
            <v>0</v>
          </cell>
          <cell r="R1208">
            <v>0</v>
          </cell>
        </row>
        <row r="1209">
          <cell r="Q1209" t="str">
            <v>0</v>
          </cell>
          <cell r="R1209">
            <v>0</v>
          </cell>
        </row>
        <row r="1210">
          <cell r="Q1210" t="str">
            <v>0</v>
          </cell>
          <cell r="R1210">
            <v>0</v>
          </cell>
        </row>
        <row r="1211">
          <cell r="Q1211" t="str">
            <v>0</v>
          </cell>
          <cell r="R1211">
            <v>0</v>
          </cell>
        </row>
        <row r="1212">
          <cell r="Q1212" t="str">
            <v>0</v>
          </cell>
          <cell r="R1212">
            <v>0</v>
          </cell>
        </row>
        <row r="1213">
          <cell r="Q1213" t="str">
            <v>0</v>
          </cell>
          <cell r="R1213">
            <v>0</v>
          </cell>
        </row>
        <row r="1214">
          <cell r="Q1214" t="str">
            <v>0</v>
          </cell>
          <cell r="R1214">
            <v>0</v>
          </cell>
        </row>
        <row r="1215">
          <cell r="Q1215" t="str">
            <v>0</v>
          </cell>
          <cell r="R1215">
            <v>0</v>
          </cell>
        </row>
        <row r="1216">
          <cell r="Q1216" t="str">
            <v>0</v>
          </cell>
          <cell r="R1216">
            <v>0</v>
          </cell>
        </row>
        <row r="1217">
          <cell r="Q1217" t="str">
            <v>0</v>
          </cell>
          <cell r="R1217">
            <v>0</v>
          </cell>
        </row>
        <row r="1218">
          <cell r="Q1218" t="str">
            <v>0</v>
          </cell>
          <cell r="R1218">
            <v>0</v>
          </cell>
        </row>
        <row r="1219">
          <cell r="Q1219" t="str">
            <v>0</v>
          </cell>
          <cell r="R1219">
            <v>0</v>
          </cell>
        </row>
        <row r="1220">
          <cell r="Q1220" t="str">
            <v>0</v>
          </cell>
          <cell r="R1220">
            <v>0</v>
          </cell>
        </row>
        <row r="1221">
          <cell r="Q1221" t="str">
            <v>0</v>
          </cell>
          <cell r="R1221">
            <v>0</v>
          </cell>
        </row>
        <row r="1222">
          <cell r="Q1222" t="str">
            <v>0</v>
          </cell>
          <cell r="R1222">
            <v>0</v>
          </cell>
        </row>
        <row r="1223">
          <cell r="Q1223" t="str">
            <v>0</v>
          </cell>
          <cell r="R1223">
            <v>0</v>
          </cell>
        </row>
        <row r="1224">
          <cell r="Q1224" t="str">
            <v>0</v>
          </cell>
          <cell r="R1224">
            <v>0</v>
          </cell>
        </row>
        <row r="1225">
          <cell r="Q1225" t="str">
            <v>0</v>
          </cell>
          <cell r="R1225">
            <v>0</v>
          </cell>
        </row>
        <row r="1226">
          <cell r="Q1226" t="str">
            <v>0</v>
          </cell>
          <cell r="R1226">
            <v>0</v>
          </cell>
        </row>
        <row r="1227">
          <cell r="Q1227" t="str">
            <v>0</v>
          </cell>
          <cell r="R1227">
            <v>0</v>
          </cell>
        </row>
        <row r="1228">
          <cell r="Q1228" t="str">
            <v>0</v>
          </cell>
          <cell r="R1228">
            <v>0</v>
          </cell>
        </row>
        <row r="1229">
          <cell r="Q1229" t="str">
            <v>0</v>
          </cell>
          <cell r="R1229">
            <v>0</v>
          </cell>
        </row>
        <row r="1230">
          <cell r="Q1230" t="str">
            <v>0</v>
          </cell>
          <cell r="R1230">
            <v>0</v>
          </cell>
        </row>
        <row r="1231">
          <cell r="Q1231" t="str">
            <v>0</v>
          </cell>
          <cell r="R1231">
            <v>0</v>
          </cell>
        </row>
        <row r="1232">
          <cell r="Q1232" t="str">
            <v>0</v>
          </cell>
          <cell r="R1232">
            <v>0</v>
          </cell>
        </row>
        <row r="1233">
          <cell r="Q1233" t="str">
            <v>0</v>
          </cell>
          <cell r="R1233">
            <v>0</v>
          </cell>
        </row>
        <row r="1234">
          <cell r="Q1234" t="str">
            <v>0</v>
          </cell>
          <cell r="R1234">
            <v>0</v>
          </cell>
        </row>
        <row r="1235">
          <cell r="Q1235" t="str">
            <v>0</v>
          </cell>
          <cell r="R1235">
            <v>0</v>
          </cell>
        </row>
        <row r="1236">
          <cell r="Q1236" t="str">
            <v>0</v>
          </cell>
          <cell r="R1236">
            <v>0</v>
          </cell>
        </row>
        <row r="1237">
          <cell r="Q1237" t="str">
            <v>0</v>
          </cell>
          <cell r="R1237">
            <v>0</v>
          </cell>
        </row>
        <row r="1238">
          <cell r="Q1238" t="str">
            <v>0</v>
          </cell>
          <cell r="R1238">
            <v>0</v>
          </cell>
        </row>
        <row r="1239">
          <cell r="Q1239" t="str">
            <v>0</v>
          </cell>
          <cell r="R1239">
            <v>0</v>
          </cell>
        </row>
        <row r="1240">
          <cell r="Q1240" t="str">
            <v>0</v>
          </cell>
          <cell r="R1240">
            <v>0</v>
          </cell>
        </row>
        <row r="1241">
          <cell r="Q1241" t="str">
            <v>0</v>
          </cell>
          <cell r="R1241">
            <v>0</v>
          </cell>
        </row>
        <row r="1242">
          <cell r="Q1242" t="str">
            <v>0</v>
          </cell>
          <cell r="R1242">
            <v>0</v>
          </cell>
        </row>
        <row r="1243">
          <cell r="Q1243" t="str">
            <v>0</v>
          </cell>
          <cell r="R1243">
            <v>0</v>
          </cell>
        </row>
        <row r="1244">
          <cell r="Q1244" t="str">
            <v>0</v>
          </cell>
          <cell r="R1244">
            <v>0</v>
          </cell>
        </row>
        <row r="1245">
          <cell r="Q1245" t="str">
            <v>0</v>
          </cell>
          <cell r="R1245">
            <v>0</v>
          </cell>
        </row>
        <row r="1246">
          <cell r="Q1246" t="str">
            <v>0</v>
          </cell>
          <cell r="R1246">
            <v>0</v>
          </cell>
        </row>
        <row r="1247">
          <cell r="Q1247" t="str">
            <v>0</v>
          </cell>
          <cell r="R1247">
            <v>0</v>
          </cell>
        </row>
        <row r="1248">
          <cell r="Q1248" t="str">
            <v>0</v>
          </cell>
          <cell r="R1248">
            <v>0</v>
          </cell>
        </row>
        <row r="1249">
          <cell r="Q1249" t="str">
            <v>0</v>
          </cell>
          <cell r="R1249">
            <v>0</v>
          </cell>
        </row>
        <row r="1250">
          <cell r="Q1250" t="str">
            <v>0</v>
          </cell>
          <cell r="R1250">
            <v>0</v>
          </cell>
        </row>
        <row r="1251">
          <cell r="Q1251" t="str">
            <v>0</v>
          </cell>
          <cell r="R1251">
            <v>0</v>
          </cell>
        </row>
        <row r="1252">
          <cell r="Q1252" t="str">
            <v>0</v>
          </cell>
          <cell r="R1252">
            <v>0</v>
          </cell>
        </row>
        <row r="1253">
          <cell r="Q1253" t="str">
            <v>0</v>
          </cell>
          <cell r="R1253">
            <v>0</v>
          </cell>
        </row>
        <row r="1254">
          <cell r="Q1254" t="str">
            <v>0</v>
          </cell>
          <cell r="R1254">
            <v>0</v>
          </cell>
        </row>
        <row r="1255">
          <cell r="Q1255" t="str">
            <v>0</v>
          </cell>
          <cell r="R1255">
            <v>0</v>
          </cell>
        </row>
        <row r="1256">
          <cell r="Q1256" t="str">
            <v>0</v>
          </cell>
          <cell r="R1256">
            <v>0</v>
          </cell>
        </row>
        <row r="1257">
          <cell r="Q1257" t="str">
            <v>0</v>
          </cell>
          <cell r="R1257">
            <v>0</v>
          </cell>
        </row>
        <row r="1258">
          <cell r="Q1258" t="str">
            <v>0</v>
          </cell>
          <cell r="R1258">
            <v>0</v>
          </cell>
        </row>
        <row r="1259">
          <cell r="Q1259" t="str">
            <v>0</v>
          </cell>
          <cell r="R1259">
            <v>0</v>
          </cell>
        </row>
        <row r="1260">
          <cell r="Q1260" t="str">
            <v>0</v>
          </cell>
          <cell r="R1260">
            <v>0</v>
          </cell>
        </row>
        <row r="1261">
          <cell r="Q1261" t="str">
            <v>0</v>
          </cell>
          <cell r="R1261">
            <v>0</v>
          </cell>
        </row>
        <row r="1262">
          <cell r="Q1262" t="str">
            <v>0</v>
          </cell>
          <cell r="R1262">
            <v>0</v>
          </cell>
        </row>
        <row r="1263">
          <cell r="Q1263" t="str">
            <v>0</v>
          </cell>
          <cell r="R1263">
            <v>0</v>
          </cell>
        </row>
        <row r="1264">
          <cell r="Q1264" t="str">
            <v>0</v>
          </cell>
          <cell r="R1264">
            <v>0</v>
          </cell>
        </row>
        <row r="1265">
          <cell r="Q1265" t="str">
            <v>0</v>
          </cell>
          <cell r="R1265">
            <v>0</v>
          </cell>
        </row>
        <row r="1266">
          <cell r="Q1266" t="str">
            <v>0</v>
          </cell>
          <cell r="R1266">
            <v>0</v>
          </cell>
        </row>
        <row r="1267">
          <cell r="Q1267" t="str">
            <v>0</v>
          </cell>
          <cell r="R1267">
            <v>0</v>
          </cell>
        </row>
        <row r="1268">
          <cell r="Q1268" t="str">
            <v>0</v>
          </cell>
          <cell r="R1268">
            <v>0</v>
          </cell>
        </row>
        <row r="1269">
          <cell r="Q1269" t="str">
            <v>0</v>
          </cell>
          <cell r="R1269">
            <v>0</v>
          </cell>
        </row>
        <row r="1270">
          <cell r="Q1270" t="str">
            <v>0</v>
          </cell>
          <cell r="R1270">
            <v>0</v>
          </cell>
        </row>
        <row r="1271">
          <cell r="Q1271" t="str">
            <v>0</v>
          </cell>
          <cell r="R1271">
            <v>0</v>
          </cell>
        </row>
        <row r="1272">
          <cell r="Q1272" t="str">
            <v>0</v>
          </cell>
          <cell r="R1272">
            <v>0</v>
          </cell>
        </row>
        <row r="1273">
          <cell r="Q1273" t="str">
            <v>0</v>
          </cell>
          <cell r="R1273">
            <v>0</v>
          </cell>
        </row>
        <row r="1274">
          <cell r="Q1274" t="str">
            <v>0</v>
          </cell>
          <cell r="R1274">
            <v>0</v>
          </cell>
        </row>
        <row r="1275">
          <cell r="Q1275" t="str">
            <v>0</v>
          </cell>
          <cell r="R1275">
            <v>0</v>
          </cell>
        </row>
        <row r="1276">
          <cell r="Q1276" t="str">
            <v>0</v>
          </cell>
          <cell r="R1276">
            <v>0</v>
          </cell>
        </row>
        <row r="1277">
          <cell r="Q1277" t="str">
            <v>0</v>
          </cell>
          <cell r="R1277">
            <v>0</v>
          </cell>
        </row>
        <row r="1278">
          <cell r="Q1278" t="str">
            <v>0</v>
          </cell>
          <cell r="R1278">
            <v>0</v>
          </cell>
        </row>
        <row r="1279">
          <cell r="Q1279" t="str">
            <v>0</v>
          </cell>
          <cell r="R1279">
            <v>0</v>
          </cell>
        </row>
        <row r="1280">
          <cell r="Q1280" t="str">
            <v>0</v>
          </cell>
          <cell r="R1280">
            <v>0</v>
          </cell>
        </row>
        <row r="1281">
          <cell r="Q1281" t="str">
            <v>0</v>
          </cell>
          <cell r="R1281">
            <v>0</v>
          </cell>
        </row>
        <row r="1282">
          <cell r="Q1282" t="str">
            <v>0</v>
          </cell>
          <cell r="R1282">
            <v>0</v>
          </cell>
        </row>
        <row r="1283">
          <cell r="Q1283" t="str">
            <v>0</v>
          </cell>
          <cell r="R1283">
            <v>0</v>
          </cell>
        </row>
        <row r="1284">
          <cell r="Q1284" t="str">
            <v>0</v>
          </cell>
          <cell r="R1284">
            <v>0</v>
          </cell>
        </row>
        <row r="1285">
          <cell r="Q1285" t="str">
            <v>0</v>
          </cell>
          <cell r="R1285">
            <v>0</v>
          </cell>
        </row>
        <row r="1286">
          <cell r="Q1286" t="str">
            <v>0</v>
          </cell>
          <cell r="R1286">
            <v>0</v>
          </cell>
        </row>
        <row r="1287">
          <cell r="Q1287" t="str">
            <v>0</v>
          </cell>
          <cell r="R1287">
            <v>0</v>
          </cell>
        </row>
        <row r="1288">
          <cell r="Q1288" t="str">
            <v>0</v>
          </cell>
          <cell r="R1288">
            <v>0</v>
          </cell>
        </row>
        <row r="1289">
          <cell r="Q1289" t="str">
            <v>0</v>
          </cell>
          <cell r="R1289">
            <v>0</v>
          </cell>
        </row>
        <row r="1290">
          <cell r="Q1290" t="str">
            <v>0</v>
          </cell>
          <cell r="R1290">
            <v>0</v>
          </cell>
        </row>
        <row r="1291">
          <cell r="Q1291" t="str">
            <v>0</v>
          </cell>
          <cell r="R1291">
            <v>0</v>
          </cell>
        </row>
        <row r="1292">
          <cell r="Q1292" t="str">
            <v>0</v>
          </cell>
          <cell r="R1292">
            <v>0</v>
          </cell>
        </row>
        <row r="1293">
          <cell r="Q1293" t="str">
            <v>0</v>
          </cell>
          <cell r="R1293">
            <v>0</v>
          </cell>
        </row>
        <row r="1294">
          <cell r="Q1294" t="str">
            <v>0</v>
          </cell>
          <cell r="R1294">
            <v>0</v>
          </cell>
        </row>
        <row r="1295">
          <cell r="Q1295" t="str">
            <v>0</v>
          </cell>
          <cell r="R1295">
            <v>0</v>
          </cell>
        </row>
        <row r="1296">
          <cell r="Q1296" t="str">
            <v>0</v>
          </cell>
          <cell r="R1296">
            <v>0</v>
          </cell>
        </row>
        <row r="1297">
          <cell r="Q1297" t="str">
            <v>0</v>
          </cell>
          <cell r="R1297">
            <v>0</v>
          </cell>
        </row>
        <row r="1298">
          <cell r="Q1298" t="str">
            <v>0</v>
          </cell>
          <cell r="R1298">
            <v>0</v>
          </cell>
        </row>
        <row r="1299">
          <cell r="Q1299" t="str">
            <v>0</v>
          </cell>
          <cell r="R1299">
            <v>0</v>
          </cell>
        </row>
        <row r="1300">
          <cell r="Q1300" t="str">
            <v>0</v>
          </cell>
          <cell r="R1300">
            <v>0</v>
          </cell>
        </row>
        <row r="1301">
          <cell r="Q1301" t="str">
            <v>0</v>
          </cell>
          <cell r="R1301">
            <v>0</v>
          </cell>
        </row>
        <row r="1302">
          <cell r="Q1302" t="str">
            <v>0</v>
          </cell>
          <cell r="R1302">
            <v>0</v>
          </cell>
        </row>
        <row r="1303">
          <cell r="Q1303" t="str">
            <v>0</v>
          </cell>
          <cell r="R1303">
            <v>0</v>
          </cell>
        </row>
        <row r="1304">
          <cell r="Q1304" t="str">
            <v>0</v>
          </cell>
          <cell r="R1304">
            <v>0</v>
          </cell>
        </row>
        <row r="1305">
          <cell r="Q1305" t="str">
            <v>0</v>
          </cell>
          <cell r="R1305">
            <v>0</v>
          </cell>
        </row>
        <row r="1306">
          <cell r="Q1306" t="str">
            <v>0</v>
          </cell>
          <cell r="R1306">
            <v>0</v>
          </cell>
        </row>
        <row r="1307">
          <cell r="Q1307" t="str">
            <v>0</v>
          </cell>
          <cell r="R1307">
            <v>0</v>
          </cell>
        </row>
        <row r="1308">
          <cell r="Q1308" t="str">
            <v>0</v>
          </cell>
          <cell r="R1308">
            <v>0</v>
          </cell>
        </row>
        <row r="1309">
          <cell r="Q1309" t="str">
            <v>0</v>
          </cell>
          <cell r="R1309">
            <v>0</v>
          </cell>
        </row>
        <row r="1310">
          <cell r="Q1310" t="str">
            <v>0</v>
          </cell>
          <cell r="R1310">
            <v>0</v>
          </cell>
        </row>
        <row r="1311">
          <cell r="Q1311" t="str">
            <v>0</v>
          </cell>
          <cell r="R1311">
            <v>0</v>
          </cell>
        </row>
        <row r="1312">
          <cell r="Q1312" t="str">
            <v>0</v>
          </cell>
          <cell r="R1312">
            <v>0</v>
          </cell>
        </row>
        <row r="1313">
          <cell r="Q1313" t="str">
            <v>0</v>
          </cell>
          <cell r="R1313">
            <v>0</v>
          </cell>
        </row>
        <row r="1314">
          <cell r="Q1314" t="str">
            <v>0</v>
          </cell>
          <cell r="R1314">
            <v>0</v>
          </cell>
        </row>
        <row r="1315">
          <cell r="Q1315" t="str">
            <v>0</v>
          </cell>
          <cell r="R1315">
            <v>0</v>
          </cell>
        </row>
        <row r="1316">
          <cell r="Q1316" t="str">
            <v>0</v>
          </cell>
          <cell r="R1316">
            <v>0</v>
          </cell>
        </row>
        <row r="1317">
          <cell r="Q1317" t="str">
            <v>0</v>
          </cell>
          <cell r="R1317">
            <v>0</v>
          </cell>
        </row>
        <row r="1318">
          <cell r="Q1318" t="str">
            <v>0</v>
          </cell>
          <cell r="R1318">
            <v>0</v>
          </cell>
        </row>
        <row r="1319">
          <cell r="Q1319" t="str">
            <v>0</v>
          </cell>
          <cell r="R1319">
            <v>0</v>
          </cell>
        </row>
        <row r="1320">
          <cell r="Q1320" t="str">
            <v>0</v>
          </cell>
          <cell r="R1320">
            <v>0</v>
          </cell>
        </row>
        <row r="1321">
          <cell r="Q1321" t="str">
            <v>0</v>
          </cell>
          <cell r="R1321">
            <v>0</v>
          </cell>
        </row>
        <row r="1322">
          <cell r="Q1322" t="str">
            <v>0</v>
          </cell>
          <cell r="R1322">
            <v>0</v>
          </cell>
        </row>
        <row r="1323">
          <cell r="Q1323" t="str">
            <v>0</v>
          </cell>
          <cell r="R1323">
            <v>0</v>
          </cell>
        </row>
        <row r="1324">
          <cell r="Q1324" t="str">
            <v>0</v>
          </cell>
          <cell r="R1324">
            <v>0</v>
          </cell>
        </row>
        <row r="1325">
          <cell r="Q1325" t="str">
            <v>0</v>
          </cell>
          <cell r="R1325">
            <v>0</v>
          </cell>
        </row>
        <row r="1326">
          <cell r="Q1326" t="str">
            <v>0</v>
          </cell>
          <cell r="R1326">
            <v>0</v>
          </cell>
        </row>
        <row r="1327">
          <cell r="Q1327" t="str">
            <v>0</v>
          </cell>
          <cell r="R1327">
            <v>0</v>
          </cell>
        </row>
        <row r="1328">
          <cell r="Q1328" t="str">
            <v>0</v>
          </cell>
          <cell r="R1328">
            <v>0</v>
          </cell>
        </row>
        <row r="1329">
          <cell r="Q1329" t="str">
            <v>0</v>
          </cell>
          <cell r="R1329">
            <v>0</v>
          </cell>
        </row>
        <row r="1330">
          <cell r="Q1330" t="str">
            <v>0</v>
          </cell>
          <cell r="R1330">
            <v>0</v>
          </cell>
        </row>
        <row r="1331">
          <cell r="Q1331" t="str">
            <v>0</v>
          </cell>
          <cell r="R1331">
            <v>0</v>
          </cell>
        </row>
        <row r="1332">
          <cell r="Q1332" t="str">
            <v>0</v>
          </cell>
          <cell r="R1332">
            <v>0</v>
          </cell>
        </row>
        <row r="1333">
          <cell r="Q1333" t="str">
            <v>0</v>
          </cell>
          <cell r="R1333">
            <v>0</v>
          </cell>
        </row>
        <row r="1334">
          <cell r="Q1334" t="str">
            <v>0</v>
          </cell>
          <cell r="R1334">
            <v>0</v>
          </cell>
        </row>
        <row r="1335">
          <cell r="Q1335" t="str">
            <v>0</v>
          </cell>
          <cell r="R1335">
            <v>0</v>
          </cell>
        </row>
        <row r="1336">
          <cell r="Q1336" t="str">
            <v>0</v>
          </cell>
          <cell r="R1336">
            <v>0</v>
          </cell>
        </row>
        <row r="1337">
          <cell r="Q1337" t="str">
            <v>0</v>
          </cell>
          <cell r="R1337">
            <v>0</v>
          </cell>
        </row>
        <row r="1338">
          <cell r="Q1338" t="str">
            <v>0</v>
          </cell>
          <cell r="R1338">
            <v>0</v>
          </cell>
        </row>
        <row r="1339">
          <cell r="Q1339" t="str">
            <v>0</v>
          </cell>
          <cell r="R1339">
            <v>0</v>
          </cell>
        </row>
        <row r="1340">
          <cell r="Q1340" t="str">
            <v>0</v>
          </cell>
          <cell r="R1340">
            <v>0</v>
          </cell>
        </row>
        <row r="1341">
          <cell r="Q1341" t="str">
            <v>0</v>
          </cell>
          <cell r="R1341">
            <v>0</v>
          </cell>
        </row>
        <row r="1342">
          <cell r="Q1342" t="str">
            <v>0</v>
          </cell>
          <cell r="R1342">
            <v>0</v>
          </cell>
        </row>
        <row r="1343">
          <cell r="Q1343" t="str">
            <v>0</v>
          </cell>
          <cell r="R1343">
            <v>0</v>
          </cell>
        </row>
        <row r="1344">
          <cell r="Q1344" t="str">
            <v>0</v>
          </cell>
          <cell r="R1344">
            <v>0</v>
          </cell>
        </row>
        <row r="1345">
          <cell r="Q1345" t="str">
            <v>0</v>
          </cell>
          <cell r="R1345">
            <v>0</v>
          </cell>
        </row>
        <row r="1346">
          <cell r="Q1346" t="str">
            <v>0</v>
          </cell>
          <cell r="R1346">
            <v>0</v>
          </cell>
        </row>
        <row r="1347">
          <cell r="Q1347" t="str">
            <v>0</v>
          </cell>
          <cell r="R1347">
            <v>0</v>
          </cell>
        </row>
        <row r="1348">
          <cell r="Q1348" t="str">
            <v>0</v>
          </cell>
          <cell r="R1348">
            <v>0</v>
          </cell>
        </row>
        <row r="1349">
          <cell r="Q1349" t="str">
            <v>0</v>
          </cell>
          <cell r="R1349">
            <v>0</v>
          </cell>
        </row>
        <row r="1350">
          <cell r="Q1350" t="str">
            <v>0</v>
          </cell>
          <cell r="R1350">
            <v>0</v>
          </cell>
        </row>
        <row r="1351">
          <cell r="Q1351" t="str">
            <v>0</v>
          </cell>
          <cell r="R1351">
            <v>0</v>
          </cell>
        </row>
        <row r="1352">
          <cell r="Q1352" t="str">
            <v>0</v>
          </cell>
          <cell r="R1352">
            <v>0</v>
          </cell>
        </row>
        <row r="1353">
          <cell r="Q1353" t="str">
            <v>0</v>
          </cell>
          <cell r="R1353">
            <v>0</v>
          </cell>
        </row>
        <row r="1354">
          <cell r="Q1354" t="str">
            <v>0</v>
          </cell>
          <cell r="R1354">
            <v>0</v>
          </cell>
        </row>
        <row r="1355">
          <cell r="Q1355" t="str">
            <v>0</v>
          </cell>
          <cell r="R1355">
            <v>0</v>
          </cell>
        </row>
        <row r="1356">
          <cell r="Q1356" t="str">
            <v>0</v>
          </cell>
          <cell r="R1356">
            <v>0</v>
          </cell>
        </row>
        <row r="1357">
          <cell r="Q1357" t="str">
            <v>0</v>
          </cell>
          <cell r="R1357">
            <v>0</v>
          </cell>
        </row>
        <row r="1358">
          <cell r="Q1358" t="str">
            <v>0</v>
          </cell>
          <cell r="R1358">
            <v>0</v>
          </cell>
        </row>
        <row r="1359">
          <cell r="Q1359" t="str">
            <v>0</v>
          </cell>
          <cell r="R1359">
            <v>0</v>
          </cell>
        </row>
        <row r="1360">
          <cell r="Q1360" t="str">
            <v>0</v>
          </cell>
          <cell r="R1360">
            <v>0</v>
          </cell>
        </row>
        <row r="1361">
          <cell r="Q1361" t="str">
            <v>0</v>
          </cell>
          <cell r="R1361">
            <v>0</v>
          </cell>
        </row>
        <row r="1362">
          <cell r="Q1362" t="str">
            <v>0</v>
          </cell>
          <cell r="R1362">
            <v>0</v>
          </cell>
        </row>
        <row r="1363">
          <cell r="Q1363" t="str">
            <v>0</v>
          </cell>
          <cell r="R1363">
            <v>0</v>
          </cell>
        </row>
        <row r="1364">
          <cell r="Q1364" t="str">
            <v>0</v>
          </cell>
          <cell r="R1364">
            <v>0</v>
          </cell>
        </row>
        <row r="1365">
          <cell r="Q1365" t="str">
            <v>0</v>
          </cell>
          <cell r="R1365">
            <v>0</v>
          </cell>
        </row>
        <row r="1366">
          <cell r="Q1366" t="str">
            <v>0</v>
          </cell>
          <cell r="R1366">
            <v>0</v>
          </cell>
        </row>
        <row r="1367">
          <cell r="Q1367" t="str">
            <v>0</v>
          </cell>
          <cell r="R1367">
            <v>0</v>
          </cell>
        </row>
        <row r="1368">
          <cell r="Q1368" t="str">
            <v>0</v>
          </cell>
          <cell r="R1368">
            <v>0</v>
          </cell>
        </row>
        <row r="1369">
          <cell r="Q1369" t="str">
            <v>0</v>
          </cell>
          <cell r="R1369">
            <v>0</v>
          </cell>
        </row>
        <row r="1370">
          <cell r="Q1370" t="str">
            <v>0</v>
          </cell>
          <cell r="R1370">
            <v>0</v>
          </cell>
        </row>
        <row r="1371">
          <cell r="Q1371" t="str">
            <v>0</v>
          </cell>
          <cell r="R1371">
            <v>0</v>
          </cell>
        </row>
        <row r="1372">
          <cell r="Q1372" t="str">
            <v>0</v>
          </cell>
          <cell r="R1372">
            <v>0</v>
          </cell>
        </row>
        <row r="1373">
          <cell r="Q1373" t="str">
            <v>0</v>
          </cell>
          <cell r="R1373">
            <v>0</v>
          </cell>
        </row>
        <row r="1374">
          <cell r="Q1374" t="str">
            <v>0</v>
          </cell>
          <cell r="R1374">
            <v>0</v>
          </cell>
        </row>
        <row r="1375">
          <cell r="Q1375" t="str">
            <v>0</v>
          </cell>
          <cell r="R1375">
            <v>0</v>
          </cell>
        </row>
        <row r="1376">
          <cell r="Q1376" t="str">
            <v>0</v>
          </cell>
          <cell r="R1376">
            <v>0</v>
          </cell>
        </row>
        <row r="1377">
          <cell r="Q1377" t="str">
            <v>0</v>
          </cell>
          <cell r="R1377">
            <v>0</v>
          </cell>
        </row>
        <row r="1378">
          <cell r="Q1378" t="str">
            <v>0</v>
          </cell>
          <cell r="R1378">
            <v>0</v>
          </cell>
        </row>
        <row r="1379">
          <cell r="Q1379" t="str">
            <v>0</v>
          </cell>
          <cell r="R1379">
            <v>0</v>
          </cell>
        </row>
        <row r="1380">
          <cell r="Q1380" t="str">
            <v>0</v>
          </cell>
          <cell r="R1380">
            <v>0</v>
          </cell>
        </row>
        <row r="1381">
          <cell r="Q1381" t="str">
            <v>0</v>
          </cell>
          <cell r="R1381">
            <v>0</v>
          </cell>
        </row>
        <row r="1382">
          <cell r="Q1382" t="str">
            <v>0</v>
          </cell>
          <cell r="R1382">
            <v>0</v>
          </cell>
        </row>
        <row r="1383">
          <cell r="Q1383" t="str">
            <v>0</v>
          </cell>
          <cell r="R1383">
            <v>0</v>
          </cell>
        </row>
        <row r="1384">
          <cell r="Q1384" t="str">
            <v>0</v>
          </cell>
          <cell r="R1384">
            <v>0</v>
          </cell>
        </row>
        <row r="1385">
          <cell r="Q1385" t="str">
            <v>0</v>
          </cell>
          <cell r="R1385">
            <v>0</v>
          </cell>
        </row>
        <row r="1386">
          <cell r="Q1386" t="str">
            <v>0</v>
          </cell>
          <cell r="R1386">
            <v>0</v>
          </cell>
        </row>
        <row r="1387">
          <cell r="Q1387" t="str">
            <v>0</v>
          </cell>
          <cell r="R1387">
            <v>0</v>
          </cell>
        </row>
        <row r="1388">
          <cell r="Q1388" t="str">
            <v>0</v>
          </cell>
          <cell r="R1388">
            <v>0</v>
          </cell>
        </row>
        <row r="1389">
          <cell r="Q1389" t="str">
            <v>0</v>
          </cell>
          <cell r="R1389">
            <v>0</v>
          </cell>
        </row>
        <row r="1390">
          <cell r="Q1390" t="str">
            <v>0</v>
          </cell>
          <cell r="R1390">
            <v>0</v>
          </cell>
        </row>
        <row r="1391">
          <cell r="Q1391" t="str">
            <v>0</v>
          </cell>
          <cell r="R1391">
            <v>0</v>
          </cell>
        </row>
        <row r="1392">
          <cell r="Q1392" t="str">
            <v>0</v>
          </cell>
          <cell r="R1392">
            <v>0</v>
          </cell>
        </row>
        <row r="1393">
          <cell r="Q1393" t="str">
            <v>0</v>
          </cell>
          <cell r="R1393">
            <v>0</v>
          </cell>
        </row>
        <row r="1394">
          <cell r="Q1394" t="str">
            <v>0</v>
          </cell>
          <cell r="R1394">
            <v>0</v>
          </cell>
        </row>
        <row r="1395">
          <cell r="Q1395" t="str">
            <v>0</v>
          </cell>
          <cell r="R1395">
            <v>0</v>
          </cell>
        </row>
        <row r="1396">
          <cell r="Q1396" t="str">
            <v>0</v>
          </cell>
          <cell r="R1396">
            <v>0</v>
          </cell>
        </row>
        <row r="1397">
          <cell r="Q1397" t="str">
            <v>0</v>
          </cell>
          <cell r="R1397">
            <v>0</v>
          </cell>
        </row>
        <row r="1398">
          <cell r="Q1398" t="str">
            <v>0</v>
          </cell>
          <cell r="R1398">
            <v>0</v>
          </cell>
        </row>
        <row r="1399">
          <cell r="Q1399" t="str">
            <v>0</v>
          </cell>
          <cell r="R1399">
            <v>0</v>
          </cell>
        </row>
        <row r="1400">
          <cell r="Q1400" t="str">
            <v>0</v>
          </cell>
          <cell r="R1400">
            <v>0</v>
          </cell>
        </row>
        <row r="1401">
          <cell r="Q1401" t="str">
            <v>0</v>
          </cell>
          <cell r="R1401">
            <v>0</v>
          </cell>
        </row>
        <row r="1402">
          <cell r="Q1402" t="str">
            <v>0</v>
          </cell>
          <cell r="R1402">
            <v>0</v>
          </cell>
        </row>
        <row r="1403">
          <cell r="Q1403" t="str">
            <v>0</v>
          </cell>
          <cell r="R1403">
            <v>0</v>
          </cell>
        </row>
        <row r="1404">
          <cell r="Q1404" t="str">
            <v>0</v>
          </cell>
          <cell r="R1404">
            <v>0</v>
          </cell>
        </row>
        <row r="1405">
          <cell r="Q1405" t="str">
            <v>0</v>
          </cell>
          <cell r="R1405">
            <v>0</v>
          </cell>
        </row>
        <row r="1406">
          <cell r="Q1406" t="str">
            <v>0</v>
          </cell>
          <cell r="R1406">
            <v>0</v>
          </cell>
        </row>
        <row r="1407">
          <cell r="Q1407" t="str">
            <v>0</v>
          </cell>
          <cell r="R1407">
            <v>0</v>
          </cell>
        </row>
        <row r="1408">
          <cell r="Q1408" t="str">
            <v>0</v>
          </cell>
          <cell r="R1408">
            <v>0</v>
          </cell>
        </row>
        <row r="1409">
          <cell r="Q1409" t="str">
            <v>0</v>
          </cell>
          <cell r="R1409">
            <v>0</v>
          </cell>
        </row>
        <row r="1410">
          <cell r="Q1410" t="str">
            <v>0</v>
          </cell>
          <cell r="R1410">
            <v>0</v>
          </cell>
        </row>
        <row r="1411">
          <cell r="Q1411" t="str">
            <v>0</v>
          </cell>
          <cell r="R1411">
            <v>0</v>
          </cell>
        </row>
        <row r="1412">
          <cell r="Q1412" t="str">
            <v>0</v>
          </cell>
          <cell r="R1412">
            <v>0</v>
          </cell>
        </row>
        <row r="1413">
          <cell r="Q1413" t="str">
            <v>0</v>
          </cell>
          <cell r="R1413">
            <v>0</v>
          </cell>
        </row>
        <row r="1414">
          <cell r="Q1414" t="str">
            <v>0</v>
          </cell>
          <cell r="R1414">
            <v>0</v>
          </cell>
        </row>
        <row r="1415">
          <cell r="Q1415" t="str">
            <v>0</v>
          </cell>
          <cell r="R1415">
            <v>0</v>
          </cell>
        </row>
        <row r="1416">
          <cell r="Q1416" t="str">
            <v>0</v>
          </cell>
          <cell r="R1416">
            <v>0</v>
          </cell>
        </row>
        <row r="1417">
          <cell r="Q1417" t="str">
            <v>0</v>
          </cell>
          <cell r="R1417">
            <v>0</v>
          </cell>
        </row>
        <row r="1418">
          <cell r="Q1418" t="str">
            <v>0</v>
          </cell>
          <cell r="R1418">
            <v>0</v>
          </cell>
        </row>
        <row r="1419">
          <cell r="Q1419" t="str">
            <v>0</v>
          </cell>
          <cell r="R1419">
            <v>0</v>
          </cell>
        </row>
        <row r="1420">
          <cell r="Q1420" t="str">
            <v>0</v>
          </cell>
          <cell r="R1420">
            <v>0</v>
          </cell>
        </row>
        <row r="1421">
          <cell r="Q1421" t="str">
            <v>0</v>
          </cell>
          <cell r="R1421">
            <v>0</v>
          </cell>
        </row>
        <row r="1422">
          <cell r="Q1422" t="str">
            <v>0</v>
          </cell>
          <cell r="R1422">
            <v>0</v>
          </cell>
        </row>
        <row r="1423">
          <cell r="Q1423" t="str">
            <v>0</v>
          </cell>
          <cell r="R1423">
            <v>0</v>
          </cell>
        </row>
        <row r="1424">
          <cell r="Q1424" t="str">
            <v>0</v>
          </cell>
          <cell r="R1424">
            <v>0</v>
          </cell>
        </row>
        <row r="1425">
          <cell r="Q1425" t="str">
            <v>0</v>
          </cell>
          <cell r="R1425">
            <v>0</v>
          </cell>
        </row>
        <row r="1426">
          <cell r="Q1426" t="str">
            <v>0</v>
          </cell>
          <cell r="R1426">
            <v>0</v>
          </cell>
        </row>
        <row r="1427">
          <cell r="Q1427" t="str">
            <v>0</v>
          </cell>
          <cell r="R1427">
            <v>0</v>
          </cell>
        </row>
        <row r="1428">
          <cell r="Q1428" t="str">
            <v>0</v>
          </cell>
          <cell r="R1428">
            <v>0</v>
          </cell>
        </row>
        <row r="1429">
          <cell r="Q1429" t="str">
            <v>0</v>
          </cell>
          <cell r="R1429">
            <v>0</v>
          </cell>
        </row>
        <row r="1430">
          <cell r="Q1430" t="str">
            <v>0</v>
          </cell>
          <cell r="R1430">
            <v>0</v>
          </cell>
        </row>
        <row r="1431">
          <cell r="Q1431" t="str">
            <v>0</v>
          </cell>
          <cell r="R1431">
            <v>0</v>
          </cell>
        </row>
        <row r="1432">
          <cell r="Q1432" t="str">
            <v>0</v>
          </cell>
          <cell r="R1432">
            <v>0</v>
          </cell>
        </row>
        <row r="1433">
          <cell r="Q1433" t="str">
            <v>0</v>
          </cell>
          <cell r="R1433">
            <v>0</v>
          </cell>
        </row>
        <row r="1434">
          <cell r="Q1434" t="str">
            <v>0</v>
          </cell>
          <cell r="R1434">
            <v>0</v>
          </cell>
        </row>
        <row r="1435">
          <cell r="Q1435" t="str">
            <v>0</v>
          </cell>
          <cell r="R1435">
            <v>0</v>
          </cell>
        </row>
        <row r="1436">
          <cell r="Q1436" t="str">
            <v>0</v>
          </cell>
          <cell r="R1436">
            <v>0</v>
          </cell>
        </row>
        <row r="1437">
          <cell r="Q1437" t="str">
            <v>0</v>
          </cell>
          <cell r="R1437">
            <v>0</v>
          </cell>
        </row>
        <row r="1438">
          <cell r="Q1438" t="str">
            <v>0</v>
          </cell>
          <cell r="R1438">
            <v>0</v>
          </cell>
        </row>
        <row r="1439">
          <cell r="Q1439" t="str">
            <v>0</v>
          </cell>
          <cell r="R1439">
            <v>0</v>
          </cell>
        </row>
        <row r="1440">
          <cell r="Q1440" t="str">
            <v>0</v>
          </cell>
          <cell r="R1440">
            <v>0</v>
          </cell>
        </row>
        <row r="1441">
          <cell r="Q1441" t="str">
            <v>0</v>
          </cell>
          <cell r="R1441">
            <v>0</v>
          </cell>
        </row>
        <row r="1442">
          <cell r="Q1442" t="str">
            <v>0</v>
          </cell>
          <cell r="R1442">
            <v>0</v>
          </cell>
        </row>
        <row r="1443">
          <cell r="Q1443" t="str">
            <v>0</v>
          </cell>
          <cell r="R1443">
            <v>0</v>
          </cell>
        </row>
        <row r="1444">
          <cell r="Q1444" t="str">
            <v>0</v>
          </cell>
          <cell r="R1444">
            <v>0</v>
          </cell>
        </row>
        <row r="1445">
          <cell r="Q1445" t="str">
            <v>0</v>
          </cell>
          <cell r="R1445">
            <v>0</v>
          </cell>
        </row>
        <row r="1446">
          <cell r="Q1446" t="str">
            <v>0</v>
          </cell>
          <cell r="R1446">
            <v>0</v>
          </cell>
        </row>
        <row r="1447">
          <cell r="Q1447" t="str">
            <v>0</v>
          </cell>
          <cell r="R1447">
            <v>0</v>
          </cell>
        </row>
        <row r="1448">
          <cell r="Q1448" t="str">
            <v>0</v>
          </cell>
          <cell r="R1448">
            <v>0</v>
          </cell>
        </row>
        <row r="1449">
          <cell r="Q1449" t="str">
            <v>0</v>
          </cell>
          <cell r="R1449">
            <v>0</v>
          </cell>
        </row>
        <row r="1450">
          <cell r="Q1450" t="str">
            <v>0</v>
          </cell>
          <cell r="R1450">
            <v>0</v>
          </cell>
        </row>
        <row r="1451">
          <cell r="Q1451" t="str">
            <v>0</v>
          </cell>
          <cell r="R1451">
            <v>0</v>
          </cell>
        </row>
        <row r="1452">
          <cell r="Q1452" t="str">
            <v>0</v>
          </cell>
          <cell r="R1452">
            <v>0</v>
          </cell>
        </row>
        <row r="1453">
          <cell r="Q1453" t="str">
            <v>0</v>
          </cell>
          <cell r="R1453">
            <v>0</v>
          </cell>
        </row>
        <row r="1454">
          <cell r="Q1454" t="str">
            <v>0</v>
          </cell>
          <cell r="R1454">
            <v>0</v>
          </cell>
        </row>
        <row r="1455">
          <cell r="Q1455" t="str">
            <v>0</v>
          </cell>
          <cell r="R1455">
            <v>0</v>
          </cell>
        </row>
        <row r="1456">
          <cell r="Q1456" t="str">
            <v>0</v>
          </cell>
          <cell r="R1456">
            <v>0</v>
          </cell>
        </row>
        <row r="1457">
          <cell r="Q1457" t="str">
            <v>0</v>
          </cell>
          <cell r="R1457">
            <v>0</v>
          </cell>
        </row>
        <row r="1458">
          <cell r="Q1458" t="str">
            <v>0</v>
          </cell>
          <cell r="R1458">
            <v>0</v>
          </cell>
        </row>
        <row r="1459">
          <cell r="Q1459" t="str">
            <v>0</v>
          </cell>
          <cell r="R1459">
            <v>0</v>
          </cell>
        </row>
        <row r="1460">
          <cell r="Q1460" t="str">
            <v>0</v>
          </cell>
          <cell r="R1460">
            <v>0</v>
          </cell>
        </row>
        <row r="1461">
          <cell r="Q1461" t="str">
            <v>0</v>
          </cell>
          <cell r="R1461">
            <v>0</v>
          </cell>
        </row>
        <row r="1462">
          <cell r="Q1462" t="str">
            <v>0</v>
          </cell>
          <cell r="R1462">
            <v>0</v>
          </cell>
        </row>
        <row r="1463">
          <cell r="Q1463" t="str">
            <v>0</v>
          </cell>
          <cell r="R1463">
            <v>0</v>
          </cell>
        </row>
        <row r="1464">
          <cell r="Q1464" t="str">
            <v>0</v>
          </cell>
          <cell r="R1464">
            <v>0</v>
          </cell>
        </row>
        <row r="1465">
          <cell r="Q1465" t="str">
            <v>0</v>
          </cell>
          <cell r="R1465">
            <v>0</v>
          </cell>
        </row>
        <row r="1466">
          <cell r="Q1466" t="str">
            <v>0</v>
          </cell>
          <cell r="R1466">
            <v>0</v>
          </cell>
        </row>
        <row r="1467">
          <cell r="Q1467" t="str">
            <v>0</v>
          </cell>
          <cell r="R1467">
            <v>0</v>
          </cell>
        </row>
        <row r="1468">
          <cell r="Q1468" t="str">
            <v>0</v>
          </cell>
          <cell r="R1468">
            <v>0</v>
          </cell>
        </row>
        <row r="1469">
          <cell r="Q1469" t="str">
            <v>0</v>
          </cell>
          <cell r="R1469">
            <v>0</v>
          </cell>
        </row>
        <row r="1470">
          <cell r="Q1470" t="str">
            <v>0</v>
          </cell>
          <cell r="R1470">
            <v>0</v>
          </cell>
        </row>
        <row r="1471">
          <cell r="Q1471" t="str">
            <v>0</v>
          </cell>
          <cell r="R1471">
            <v>0</v>
          </cell>
        </row>
        <row r="1472">
          <cell r="Q1472" t="str">
            <v>0</v>
          </cell>
          <cell r="R1472">
            <v>0</v>
          </cell>
        </row>
        <row r="1473">
          <cell r="Q1473" t="str">
            <v>0</v>
          </cell>
          <cell r="R1473">
            <v>0</v>
          </cell>
        </row>
        <row r="1474">
          <cell r="Q1474" t="str">
            <v>0</v>
          </cell>
          <cell r="R1474">
            <v>0</v>
          </cell>
        </row>
        <row r="1475">
          <cell r="Q1475" t="str">
            <v>0</v>
          </cell>
          <cell r="R1475">
            <v>0</v>
          </cell>
        </row>
        <row r="1476">
          <cell r="Q1476" t="str">
            <v>0</v>
          </cell>
          <cell r="R1476">
            <v>0</v>
          </cell>
        </row>
        <row r="1477">
          <cell r="Q1477" t="str">
            <v>0</v>
          </cell>
          <cell r="R1477">
            <v>0</v>
          </cell>
        </row>
        <row r="1478">
          <cell r="Q1478" t="str">
            <v>0</v>
          </cell>
          <cell r="R1478">
            <v>0</v>
          </cell>
        </row>
        <row r="1479">
          <cell r="Q1479" t="str">
            <v>0</v>
          </cell>
          <cell r="R1479">
            <v>0</v>
          </cell>
        </row>
        <row r="1480">
          <cell r="Q1480" t="str">
            <v>0</v>
          </cell>
          <cell r="R1480">
            <v>0</v>
          </cell>
        </row>
        <row r="1481">
          <cell r="Q1481" t="str">
            <v>0</v>
          </cell>
          <cell r="R1481">
            <v>0</v>
          </cell>
        </row>
        <row r="1482">
          <cell r="Q1482" t="str">
            <v>0</v>
          </cell>
          <cell r="R1482">
            <v>0</v>
          </cell>
        </row>
        <row r="1483">
          <cell r="Q1483" t="str">
            <v>0</v>
          </cell>
          <cell r="R1483">
            <v>0</v>
          </cell>
        </row>
        <row r="1484">
          <cell r="Q1484" t="str">
            <v>0</v>
          </cell>
          <cell r="R1484">
            <v>0</v>
          </cell>
        </row>
        <row r="1485">
          <cell r="Q1485" t="str">
            <v>0</v>
          </cell>
          <cell r="R1485">
            <v>0</v>
          </cell>
        </row>
        <row r="1486">
          <cell r="Q1486" t="str">
            <v>0</v>
          </cell>
          <cell r="R1486">
            <v>0</v>
          </cell>
        </row>
        <row r="1487">
          <cell r="Q1487" t="str">
            <v>0</v>
          </cell>
          <cell r="R1487">
            <v>0</v>
          </cell>
        </row>
        <row r="1488">
          <cell r="Q1488" t="str">
            <v>0</v>
          </cell>
          <cell r="R1488">
            <v>0</v>
          </cell>
        </row>
        <row r="1489">
          <cell r="Q1489" t="str">
            <v>0</v>
          </cell>
          <cell r="R1489">
            <v>0</v>
          </cell>
        </row>
        <row r="1490">
          <cell r="Q1490" t="str">
            <v>0</v>
          </cell>
          <cell r="R1490">
            <v>0</v>
          </cell>
        </row>
        <row r="1491">
          <cell r="Q1491" t="str">
            <v>0</v>
          </cell>
          <cell r="R1491">
            <v>0</v>
          </cell>
        </row>
        <row r="1492">
          <cell r="Q1492" t="str">
            <v>0</v>
          </cell>
          <cell r="R1492">
            <v>0</v>
          </cell>
        </row>
        <row r="1493">
          <cell r="Q1493" t="str">
            <v>0</v>
          </cell>
          <cell r="R1493">
            <v>0</v>
          </cell>
        </row>
        <row r="1494">
          <cell r="Q1494" t="str">
            <v>0</v>
          </cell>
          <cell r="R1494">
            <v>0</v>
          </cell>
        </row>
        <row r="1495">
          <cell r="Q1495" t="str">
            <v>0</v>
          </cell>
          <cell r="R1495">
            <v>0</v>
          </cell>
        </row>
        <row r="1496">
          <cell r="Q1496" t="str">
            <v>0</v>
          </cell>
          <cell r="R1496">
            <v>0</v>
          </cell>
        </row>
        <row r="1497">
          <cell r="Q1497" t="str">
            <v>0</v>
          </cell>
          <cell r="R1497">
            <v>0</v>
          </cell>
        </row>
        <row r="1498">
          <cell r="Q1498" t="str">
            <v>0</v>
          </cell>
          <cell r="R1498">
            <v>0</v>
          </cell>
        </row>
        <row r="1499">
          <cell r="Q1499" t="str">
            <v>0</v>
          </cell>
          <cell r="R1499">
            <v>0</v>
          </cell>
        </row>
        <row r="1500">
          <cell r="Q1500" t="str">
            <v>0</v>
          </cell>
          <cell r="R1500">
            <v>0</v>
          </cell>
        </row>
        <row r="1501">
          <cell r="Q1501" t="str">
            <v>0</v>
          </cell>
          <cell r="R1501">
            <v>0</v>
          </cell>
        </row>
        <row r="1502">
          <cell r="Q1502" t="str">
            <v>0</v>
          </cell>
          <cell r="R1502">
            <v>0</v>
          </cell>
        </row>
        <row r="1503">
          <cell r="Q1503" t="str">
            <v>0</v>
          </cell>
          <cell r="R1503">
            <v>0</v>
          </cell>
        </row>
        <row r="1504">
          <cell r="Q1504" t="str">
            <v>0</v>
          </cell>
          <cell r="R1504">
            <v>0</v>
          </cell>
        </row>
        <row r="1505">
          <cell r="Q1505" t="str">
            <v>0</v>
          </cell>
          <cell r="R1505">
            <v>0</v>
          </cell>
        </row>
        <row r="1506">
          <cell r="Q1506" t="str">
            <v>0</v>
          </cell>
          <cell r="R1506">
            <v>0</v>
          </cell>
        </row>
        <row r="1507">
          <cell r="Q1507" t="str">
            <v>0</v>
          </cell>
          <cell r="R1507">
            <v>0</v>
          </cell>
        </row>
        <row r="1508">
          <cell r="Q1508" t="str">
            <v>0</v>
          </cell>
          <cell r="R1508">
            <v>0</v>
          </cell>
        </row>
        <row r="1509">
          <cell r="Q1509" t="str">
            <v>0</v>
          </cell>
          <cell r="R1509">
            <v>0</v>
          </cell>
        </row>
        <row r="1510">
          <cell r="Q1510" t="str">
            <v>0</v>
          </cell>
          <cell r="R1510">
            <v>0</v>
          </cell>
        </row>
        <row r="1511">
          <cell r="Q1511" t="str">
            <v>0</v>
          </cell>
          <cell r="R1511">
            <v>0</v>
          </cell>
        </row>
        <row r="1512">
          <cell r="Q1512" t="str">
            <v>0</v>
          </cell>
          <cell r="R1512">
            <v>0</v>
          </cell>
        </row>
        <row r="1513">
          <cell r="Q1513" t="str">
            <v>0</v>
          </cell>
          <cell r="R1513">
            <v>0</v>
          </cell>
        </row>
        <row r="1514">
          <cell r="Q1514" t="str">
            <v>0</v>
          </cell>
          <cell r="R1514">
            <v>0</v>
          </cell>
        </row>
        <row r="1515">
          <cell r="Q1515" t="str">
            <v>0</v>
          </cell>
          <cell r="R1515">
            <v>0</v>
          </cell>
        </row>
        <row r="1516">
          <cell r="Q1516" t="str">
            <v>0</v>
          </cell>
          <cell r="R1516">
            <v>0</v>
          </cell>
        </row>
        <row r="1517">
          <cell r="Q1517" t="str">
            <v>0</v>
          </cell>
          <cell r="R1517">
            <v>0</v>
          </cell>
        </row>
        <row r="1518">
          <cell r="Q1518" t="str">
            <v>0</v>
          </cell>
          <cell r="R1518">
            <v>0</v>
          </cell>
        </row>
        <row r="1519">
          <cell r="Q1519" t="str">
            <v>0</v>
          </cell>
          <cell r="R1519">
            <v>0</v>
          </cell>
        </row>
        <row r="1520">
          <cell r="Q1520" t="str">
            <v>0</v>
          </cell>
          <cell r="R1520">
            <v>0</v>
          </cell>
        </row>
        <row r="1521">
          <cell r="Q1521" t="str">
            <v>0</v>
          </cell>
          <cell r="R1521">
            <v>0</v>
          </cell>
        </row>
        <row r="1522">
          <cell r="Q1522" t="str">
            <v>0</v>
          </cell>
          <cell r="R1522">
            <v>0</v>
          </cell>
        </row>
        <row r="1523">
          <cell r="Q1523" t="str">
            <v>0</v>
          </cell>
          <cell r="R1523">
            <v>0</v>
          </cell>
        </row>
        <row r="1524">
          <cell r="Q1524" t="str">
            <v>0</v>
          </cell>
          <cell r="R1524">
            <v>0</v>
          </cell>
        </row>
        <row r="1525">
          <cell r="Q1525" t="str">
            <v>0</v>
          </cell>
          <cell r="R1525">
            <v>0</v>
          </cell>
        </row>
        <row r="1526">
          <cell r="Q1526" t="str">
            <v>0</v>
          </cell>
          <cell r="R1526">
            <v>0</v>
          </cell>
        </row>
        <row r="1527">
          <cell r="Q1527" t="str">
            <v>0</v>
          </cell>
          <cell r="R1527">
            <v>0</v>
          </cell>
        </row>
        <row r="1528">
          <cell r="Q1528" t="str">
            <v>0</v>
          </cell>
          <cell r="R1528">
            <v>0</v>
          </cell>
        </row>
        <row r="1529">
          <cell r="Q1529" t="str">
            <v>0</v>
          </cell>
          <cell r="R1529">
            <v>0</v>
          </cell>
        </row>
        <row r="1530">
          <cell r="Q1530" t="str">
            <v>0</v>
          </cell>
          <cell r="R1530">
            <v>0</v>
          </cell>
        </row>
        <row r="1531">
          <cell r="Q1531" t="str">
            <v>0</v>
          </cell>
          <cell r="R1531">
            <v>0</v>
          </cell>
        </row>
        <row r="1532">
          <cell r="Q1532" t="str">
            <v>0</v>
          </cell>
          <cell r="R1532">
            <v>0</v>
          </cell>
        </row>
        <row r="1533">
          <cell r="Q1533" t="str">
            <v>0</v>
          </cell>
          <cell r="R1533">
            <v>0</v>
          </cell>
        </row>
        <row r="1534">
          <cell r="Q1534" t="str">
            <v>0</v>
          </cell>
          <cell r="R1534">
            <v>0</v>
          </cell>
        </row>
        <row r="1535">
          <cell r="Q1535" t="str">
            <v>0</v>
          </cell>
          <cell r="R1535">
            <v>0</v>
          </cell>
        </row>
        <row r="1536">
          <cell r="Q1536" t="str">
            <v>0</v>
          </cell>
          <cell r="R1536">
            <v>0</v>
          </cell>
        </row>
        <row r="1537">
          <cell r="Q1537" t="str">
            <v>0</v>
          </cell>
          <cell r="R1537">
            <v>0</v>
          </cell>
        </row>
        <row r="1538">
          <cell r="Q1538" t="str">
            <v>0</v>
          </cell>
          <cell r="R1538">
            <v>0</v>
          </cell>
        </row>
        <row r="1539">
          <cell r="Q1539" t="str">
            <v>0</v>
          </cell>
          <cell r="R1539">
            <v>0</v>
          </cell>
        </row>
        <row r="1540">
          <cell r="Q1540" t="str">
            <v>0</v>
          </cell>
          <cell r="R1540">
            <v>0</v>
          </cell>
        </row>
        <row r="1541">
          <cell r="Q1541" t="str">
            <v>0</v>
          </cell>
          <cell r="R1541">
            <v>0</v>
          </cell>
        </row>
        <row r="1542">
          <cell r="Q1542" t="str">
            <v>0</v>
          </cell>
          <cell r="R1542">
            <v>0</v>
          </cell>
        </row>
        <row r="1543">
          <cell r="Q1543" t="str">
            <v>0</v>
          </cell>
          <cell r="R1543">
            <v>0</v>
          </cell>
        </row>
        <row r="1544">
          <cell r="Q1544" t="str">
            <v>0</v>
          </cell>
          <cell r="R1544">
            <v>0</v>
          </cell>
        </row>
        <row r="1545">
          <cell r="Q1545" t="str">
            <v>0</v>
          </cell>
          <cell r="R1545">
            <v>0</v>
          </cell>
        </row>
        <row r="1546">
          <cell r="Q1546" t="str">
            <v>0</v>
          </cell>
          <cell r="R1546">
            <v>0</v>
          </cell>
        </row>
        <row r="1547">
          <cell r="Q1547" t="str">
            <v>0</v>
          </cell>
          <cell r="R1547">
            <v>0</v>
          </cell>
        </row>
        <row r="1548">
          <cell r="Q1548" t="str">
            <v>0</v>
          </cell>
          <cell r="R1548">
            <v>0</v>
          </cell>
        </row>
        <row r="1549">
          <cell r="Q1549" t="str">
            <v>0</v>
          </cell>
          <cell r="R1549">
            <v>0</v>
          </cell>
        </row>
        <row r="1550">
          <cell r="Q1550" t="str">
            <v>0</v>
          </cell>
          <cell r="R1550">
            <v>0</v>
          </cell>
        </row>
        <row r="1551">
          <cell r="Q1551" t="str">
            <v>0</v>
          </cell>
          <cell r="R1551">
            <v>0</v>
          </cell>
        </row>
        <row r="1552">
          <cell r="Q1552" t="str">
            <v>0</v>
          </cell>
          <cell r="R1552">
            <v>0</v>
          </cell>
        </row>
        <row r="1553">
          <cell r="Q1553" t="str">
            <v>0</v>
          </cell>
          <cell r="R1553">
            <v>0</v>
          </cell>
        </row>
        <row r="1554">
          <cell r="Q1554" t="str">
            <v>0</v>
          </cell>
          <cell r="R1554">
            <v>0</v>
          </cell>
        </row>
        <row r="1555">
          <cell r="Q1555" t="str">
            <v>0</v>
          </cell>
          <cell r="R1555">
            <v>0</v>
          </cell>
        </row>
        <row r="1556">
          <cell r="Q1556" t="str">
            <v>0</v>
          </cell>
          <cell r="R1556">
            <v>0</v>
          </cell>
        </row>
        <row r="1557">
          <cell r="Q1557" t="str">
            <v>0</v>
          </cell>
          <cell r="R1557">
            <v>0</v>
          </cell>
        </row>
        <row r="1558">
          <cell r="Q1558" t="str">
            <v>0</v>
          </cell>
          <cell r="R1558">
            <v>0</v>
          </cell>
        </row>
        <row r="1559">
          <cell r="Q1559" t="str">
            <v>0</v>
          </cell>
          <cell r="R1559">
            <v>0</v>
          </cell>
        </row>
        <row r="1560">
          <cell r="Q1560" t="str">
            <v>0</v>
          </cell>
          <cell r="R1560">
            <v>0</v>
          </cell>
        </row>
        <row r="1561">
          <cell r="Q1561" t="str">
            <v>0</v>
          </cell>
          <cell r="R1561">
            <v>0</v>
          </cell>
        </row>
        <row r="1562">
          <cell r="Q1562" t="str">
            <v>0</v>
          </cell>
          <cell r="R1562">
            <v>0</v>
          </cell>
        </row>
        <row r="1563">
          <cell r="Q1563" t="str">
            <v>0</v>
          </cell>
          <cell r="R1563">
            <v>0</v>
          </cell>
        </row>
        <row r="1564">
          <cell r="Q1564" t="str">
            <v>0</v>
          </cell>
          <cell r="R1564">
            <v>0</v>
          </cell>
        </row>
        <row r="1565">
          <cell r="Q1565" t="str">
            <v>0</v>
          </cell>
          <cell r="R1565">
            <v>0</v>
          </cell>
        </row>
        <row r="1566">
          <cell r="Q1566" t="str">
            <v>0</v>
          </cell>
          <cell r="R1566">
            <v>0</v>
          </cell>
        </row>
        <row r="1567">
          <cell r="Q1567" t="str">
            <v>0</v>
          </cell>
          <cell r="R1567">
            <v>0</v>
          </cell>
        </row>
        <row r="1568">
          <cell r="Q1568" t="str">
            <v>0</v>
          </cell>
          <cell r="R1568">
            <v>0</v>
          </cell>
        </row>
        <row r="1569">
          <cell r="Q1569" t="str">
            <v>0</v>
          </cell>
          <cell r="R1569">
            <v>0</v>
          </cell>
        </row>
        <row r="1570">
          <cell r="Q1570" t="str">
            <v>0</v>
          </cell>
          <cell r="R1570">
            <v>0</v>
          </cell>
        </row>
        <row r="1571">
          <cell r="Q1571" t="str">
            <v>0</v>
          </cell>
          <cell r="R1571">
            <v>0</v>
          </cell>
        </row>
        <row r="1572">
          <cell r="Q1572" t="str">
            <v>0</v>
          </cell>
          <cell r="R1572">
            <v>0</v>
          </cell>
        </row>
        <row r="1573">
          <cell r="Q1573" t="str">
            <v>0</v>
          </cell>
          <cell r="R1573">
            <v>0</v>
          </cell>
        </row>
        <row r="1574">
          <cell r="Q1574" t="str">
            <v>0</v>
          </cell>
          <cell r="R1574">
            <v>0</v>
          </cell>
        </row>
        <row r="1575">
          <cell r="Q1575" t="str">
            <v>0</v>
          </cell>
          <cell r="R1575">
            <v>0</v>
          </cell>
        </row>
        <row r="1576">
          <cell r="Q1576" t="str">
            <v>0</v>
          </cell>
          <cell r="R1576">
            <v>0</v>
          </cell>
        </row>
        <row r="1577">
          <cell r="Q1577" t="str">
            <v>0</v>
          </cell>
          <cell r="R1577">
            <v>0</v>
          </cell>
        </row>
        <row r="1578">
          <cell r="Q1578" t="str">
            <v>0</v>
          </cell>
          <cell r="R1578">
            <v>0</v>
          </cell>
        </row>
        <row r="1579">
          <cell r="Q1579" t="str">
            <v>0</v>
          </cell>
          <cell r="R1579">
            <v>0</v>
          </cell>
        </row>
        <row r="1580">
          <cell r="Q1580" t="str">
            <v>0</v>
          </cell>
          <cell r="R1580">
            <v>0</v>
          </cell>
        </row>
        <row r="1581">
          <cell r="Q1581" t="str">
            <v>0</v>
          </cell>
          <cell r="R1581">
            <v>0</v>
          </cell>
        </row>
        <row r="1582">
          <cell r="Q1582" t="str">
            <v>0</v>
          </cell>
          <cell r="R1582">
            <v>0</v>
          </cell>
        </row>
        <row r="1583">
          <cell r="Q1583" t="str">
            <v>0</v>
          </cell>
          <cell r="R1583">
            <v>0</v>
          </cell>
        </row>
        <row r="1584">
          <cell r="Q1584" t="str">
            <v>0</v>
          </cell>
          <cell r="R1584">
            <v>0</v>
          </cell>
        </row>
        <row r="1585">
          <cell r="Q1585" t="str">
            <v>0</v>
          </cell>
          <cell r="R1585">
            <v>0</v>
          </cell>
        </row>
        <row r="1586">
          <cell r="Q1586" t="str">
            <v>0</v>
          </cell>
          <cell r="R1586">
            <v>0</v>
          </cell>
        </row>
        <row r="1587">
          <cell r="Q1587" t="str">
            <v>0</v>
          </cell>
          <cell r="R1587">
            <v>0</v>
          </cell>
        </row>
        <row r="1588">
          <cell r="Q1588" t="str">
            <v>0</v>
          </cell>
          <cell r="R1588">
            <v>0</v>
          </cell>
        </row>
        <row r="1589">
          <cell r="Q1589" t="str">
            <v>0</v>
          </cell>
          <cell r="R1589">
            <v>0</v>
          </cell>
        </row>
        <row r="1590">
          <cell r="Q1590" t="str">
            <v>0</v>
          </cell>
          <cell r="R1590">
            <v>0</v>
          </cell>
        </row>
        <row r="1591">
          <cell r="Q1591" t="str">
            <v>0</v>
          </cell>
          <cell r="R1591">
            <v>0</v>
          </cell>
        </row>
        <row r="1592">
          <cell r="Q1592" t="str">
            <v>0</v>
          </cell>
          <cell r="R1592">
            <v>0</v>
          </cell>
        </row>
        <row r="1593">
          <cell r="Q1593" t="str">
            <v>0</v>
          </cell>
          <cell r="R1593">
            <v>0</v>
          </cell>
        </row>
        <row r="1594">
          <cell r="Q1594" t="str">
            <v>0</v>
          </cell>
          <cell r="R1594">
            <v>0</v>
          </cell>
        </row>
        <row r="1595">
          <cell r="Q1595" t="str">
            <v>0</v>
          </cell>
          <cell r="R1595">
            <v>0</v>
          </cell>
        </row>
        <row r="1596">
          <cell r="Q1596" t="str">
            <v>0</v>
          </cell>
          <cell r="R1596">
            <v>0</v>
          </cell>
        </row>
        <row r="1597">
          <cell r="Q1597" t="str">
            <v>0</v>
          </cell>
          <cell r="R1597">
            <v>0</v>
          </cell>
        </row>
        <row r="1598">
          <cell r="Q1598" t="str">
            <v>0</v>
          </cell>
          <cell r="R1598">
            <v>0</v>
          </cell>
        </row>
        <row r="1599">
          <cell r="Q1599" t="str">
            <v>0</v>
          </cell>
          <cell r="R1599">
            <v>0</v>
          </cell>
        </row>
        <row r="1600">
          <cell r="Q1600" t="str">
            <v>0</v>
          </cell>
          <cell r="R1600">
            <v>0</v>
          </cell>
        </row>
        <row r="1601">
          <cell r="Q1601" t="str">
            <v>0</v>
          </cell>
          <cell r="R1601">
            <v>0</v>
          </cell>
        </row>
        <row r="1602">
          <cell r="Q1602" t="str">
            <v>0</v>
          </cell>
          <cell r="R1602">
            <v>0</v>
          </cell>
        </row>
        <row r="1603">
          <cell r="Q1603" t="str">
            <v>0</v>
          </cell>
          <cell r="R1603">
            <v>0</v>
          </cell>
        </row>
        <row r="1604">
          <cell r="Q1604" t="str">
            <v>0</v>
          </cell>
          <cell r="R1604">
            <v>0</v>
          </cell>
        </row>
        <row r="1605">
          <cell r="Q1605" t="str">
            <v>0</v>
          </cell>
          <cell r="R1605">
            <v>0</v>
          </cell>
        </row>
        <row r="1606">
          <cell r="Q1606" t="str">
            <v>0</v>
          </cell>
          <cell r="R1606">
            <v>0</v>
          </cell>
        </row>
        <row r="1607">
          <cell r="Q1607" t="str">
            <v>0</v>
          </cell>
          <cell r="R1607">
            <v>0</v>
          </cell>
        </row>
        <row r="1608">
          <cell r="Q1608" t="str">
            <v>0</v>
          </cell>
          <cell r="R1608">
            <v>0</v>
          </cell>
        </row>
        <row r="1609">
          <cell r="Q1609" t="str">
            <v>0</v>
          </cell>
          <cell r="R1609">
            <v>0</v>
          </cell>
        </row>
        <row r="1610">
          <cell r="Q1610" t="str">
            <v>0</v>
          </cell>
          <cell r="R1610">
            <v>0</v>
          </cell>
        </row>
        <row r="1611">
          <cell r="Q1611" t="str">
            <v>0</v>
          </cell>
          <cell r="R1611">
            <v>0</v>
          </cell>
        </row>
        <row r="1612">
          <cell r="Q1612" t="str">
            <v>0</v>
          </cell>
          <cell r="R1612">
            <v>0</v>
          </cell>
        </row>
        <row r="1613">
          <cell r="Q1613" t="str">
            <v>0</v>
          </cell>
          <cell r="R1613">
            <v>0</v>
          </cell>
        </row>
        <row r="1614">
          <cell r="Q1614" t="str">
            <v>0</v>
          </cell>
          <cell r="R1614">
            <v>0</v>
          </cell>
        </row>
        <row r="1615">
          <cell r="Q1615" t="str">
            <v>0</v>
          </cell>
          <cell r="R1615">
            <v>0</v>
          </cell>
        </row>
        <row r="1616">
          <cell r="Q1616" t="str">
            <v>0</v>
          </cell>
          <cell r="R1616">
            <v>0</v>
          </cell>
        </row>
        <row r="1617">
          <cell r="Q1617" t="str">
            <v>0</v>
          </cell>
          <cell r="R1617">
            <v>0</v>
          </cell>
        </row>
        <row r="1618">
          <cell r="Q1618" t="str">
            <v>0</v>
          </cell>
          <cell r="R1618">
            <v>0</v>
          </cell>
        </row>
        <row r="1619">
          <cell r="Q1619" t="str">
            <v>0</v>
          </cell>
          <cell r="R1619">
            <v>0</v>
          </cell>
        </row>
        <row r="1620">
          <cell r="Q1620" t="str">
            <v>0</v>
          </cell>
          <cell r="R1620">
            <v>0</v>
          </cell>
        </row>
        <row r="1621">
          <cell r="Q1621" t="str">
            <v>0</v>
          </cell>
          <cell r="R1621">
            <v>0</v>
          </cell>
        </row>
        <row r="1622">
          <cell r="Q1622" t="str">
            <v>0</v>
          </cell>
          <cell r="R1622">
            <v>0</v>
          </cell>
        </row>
        <row r="1623">
          <cell r="Q1623" t="str">
            <v>0</v>
          </cell>
          <cell r="R1623">
            <v>0</v>
          </cell>
        </row>
        <row r="1624">
          <cell r="Q1624" t="str">
            <v>0</v>
          </cell>
          <cell r="R1624">
            <v>0</v>
          </cell>
        </row>
        <row r="1625">
          <cell r="Q1625" t="str">
            <v>0</v>
          </cell>
          <cell r="R1625">
            <v>0</v>
          </cell>
        </row>
        <row r="1626">
          <cell r="Q1626" t="str">
            <v>0</v>
          </cell>
          <cell r="R1626">
            <v>0</v>
          </cell>
        </row>
        <row r="1627">
          <cell r="Q1627" t="str">
            <v>0</v>
          </cell>
          <cell r="R1627">
            <v>0</v>
          </cell>
        </row>
        <row r="1628">
          <cell r="Q1628" t="str">
            <v>0</v>
          </cell>
          <cell r="R1628">
            <v>0</v>
          </cell>
        </row>
        <row r="1629">
          <cell r="Q1629" t="str">
            <v>0</v>
          </cell>
          <cell r="R1629">
            <v>0</v>
          </cell>
        </row>
        <row r="1630">
          <cell r="Q1630" t="str">
            <v>0</v>
          </cell>
          <cell r="R1630">
            <v>0</v>
          </cell>
        </row>
        <row r="1631">
          <cell r="Q1631" t="str">
            <v>0</v>
          </cell>
          <cell r="R1631">
            <v>0</v>
          </cell>
        </row>
        <row r="1632">
          <cell r="Q1632" t="str">
            <v>0</v>
          </cell>
          <cell r="R1632">
            <v>0</v>
          </cell>
        </row>
        <row r="1633">
          <cell r="Q1633" t="str">
            <v>0</v>
          </cell>
          <cell r="R1633">
            <v>0</v>
          </cell>
        </row>
        <row r="1634">
          <cell r="Q1634" t="str">
            <v>0</v>
          </cell>
          <cell r="R1634">
            <v>0</v>
          </cell>
        </row>
        <row r="1635">
          <cell r="Q1635" t="str">
            <v>0</v>
          </cell>
          <cell r="R1635">
            <v>0</v>
          </cell>
        </row>
        <row r="1636">
          <cell r="Q1636" t="str">
            <v>0</v>
          </cell>
          <cell r="R1636">
            <v>0</v>
          </cell>
        </row>
        <row r="1637">
          <cell r="Q1637" t="str">
            <v>0</v>
          </cell>
          <cell r="R1637">
            <v>0</v>
          </cell>
        </row>
        <row r="1638">
          <cell r="Q1638" t="str">
            <v>0</v>
          </cell>
          <cell r="R1638">
            <v>0</v>
          </cell>
        </row>
        <row r="1639">
          <cell r="Q1639" t="str">
            <v>0</v>
          </cell>
          <cell r="R1639">
            <v>0</v>
          </cell>
        </row>
        <row r="1640">
          <cell r="Q1640" t="str">
            <v>0</v>
          </cell>
          <cell r="R1640">
            <v>0</v>
          </cell>
        </row>
        <row r="1641">
          <cell r="Q1641" t="str">
            <v>0</v>
          </cell>
          <cell r="R1641">
            <v>0</v>
          </cell>
        </row>
        <row r="1642">
          <cell r="Q1642" t="str">
            <v>0</v>
          </cell>
          <cell r="R1642">
            <v>0</v>
          </cell>
        </row>
        <row r="1643">
          <cell r="Q1643" t="str">
            <v>0</v>
          </cell>
          <cell r="R1643">
            <v>0</v>
          </cell>
        </row>
        <row r="1644">
          <cell r="Q1644" t="str">
            <v>0</v>
          </cell>
          <cell r="R1644">
            <v>0</v>
          </cell>
        </row>
        <row r="1645">
          <cell r="Q1645" t="str">
            <v>0</v>
          </cell>
          <cell r="R1645">
            <v>0</v>
          </cell>
        </row>
        <row r="1646">
          <cell r="Q1646" t="str">
            <v>0</v>
          </cell>
          <cell r="R1646">
            <v>0</v>
          </cell>
        </row>
        <row r="1647">
          <cell r="Q1647" t="str">
            <v>0</v>
          </cell>
          <cell r="R1647">
            <v>0</v>
          </cell>
        </row>
        <row r="1648">
          <cell r="Q1648" t="str">
            <v>0</v>
          </cell>
          <cell r="R1648">
            <v>0</v>
          </cell>
        </row>
        <row r="1649">
          <cell r="Q1649" t="str">
            <v>0</v>
          </cell>
          <cell r="R1649">
            <v>0</v>
          </cell>
        </row>
        <row r="1650">
          <cell r="Q1650" t="str">
            <v>0</v>
          </cell>
          <cell r="R1650">
            <v>0</v>
          </cell>
        </row>
        <row r="1651">
          <cell r="Q1651" t="str">
            <v>0</v>
          </cell>
          <cell r="R1651">
            <v>0</v>
          </cell>
        </row>
        <row r="1652">
          <cell r="Q1652" t="str">
            <v>0</v>
          </cell>
          <cell r="R1652">
            <v>0</v>
          </cell>
        </row>
        <row r="1653">
          <cell r="Q1653" t="str">
            <v>0</v>
          </cell>
          <cell r="R1653">
            <v>0</v>
          </cell>
        </row>
        <row r="1654">
          <cell r="Q1654" t="str">
            <v>0</v>
          </cell>
          <cell r="R1654">
            <v>0</v>
          </cell>
        </row>
        <row r="1655">
          <cell r="Q1655" t="str">
            <v>0</v>
          </cell>
          <cell r="R1655">
            <v>0</v>
          </cell>
        </row>
        <row r="1656">
          <cell r="Q1656" t="str">
            <v>0</v>
          </cell>
          <cell r="R1656">
            <v>0</v>
          </cell>
        </row>
        <row r="1657">
          <cell r="Q1657" t="str">
            <v>0</v>
          </cell>
          <cell r="R1657">
            <v>0</v>
          </cell>
        </row>
        <row r="1658">
          <cell r="Q1658" t="str">
            <v>0</v>
          </cell>
          <cell r="R1658">
            <v>0</v>
          </cell>
        </row>
        <row r="1659">
          <cell r="Q1659" t="str">
            <v>0</v>
          </cell>
          <cell r="R1659">
            <v>0</v>
          </cell>
        </row>
        <row r="1660">
          <cell r="Q1660" t="str">
            <v>0</v>
          </cell>
          <cell r="R1660">
            <v>0</v>
          </cell>
        </row>
        <row r="1661">
          <cell r="Q1661" t="str">
            <v>0</v>
          </cell>
          <cell r="R1661">
            <v>0</v>
          </cell>
        </row>
        <row r="1662">
          <cell r="Q1662" t="str">
            <v>0</v>
          </cell>
          <cell r="R1662">
            <v>0</v>
          </cell>
        </row>
        <row r="1663">
          <cell r="Q1663" t="str">
            <v>0</v>
          </cell>
          <cell r="R1663">
            <v>0</v>
          </cell>
        </row>
        <row r="1664">
          <cell r="Q1664" t="str">
            <v>0</v>
          </cell>
          <cell r="R1664">
            <v>0</v>
          </cell>
        </row>
        <row r="1665">
          <cell r="Q1665" t="str">
            <v>0</v>
          </cell>
          <cell r="R1665">
            <v>0</v>
          </cell>
        </row>
        <row r="1666">
          <cell r="Q1666" t="str">
            <v>0</v>
          </cell>
          <cell r="R1666">
            <v>0</v>
          </cell>
        </row>
        <row r="1667">
          <cell r="Q1667" t="str">
            <v>0</v>
          </cell>
          <cell r="R1667">
            <v>0</v>
          </cell>
        </row>
        <row r="1668">
          <cell r="Q1668" t="str">
            <v>0</v>
          </cell>
          <cell r="R1668">
            <v>0</v>
          </cell>
        </row>
        <row r="1669">
          <cell r="Q1669" t="str">
            <v>0</v>
          </cell>
          <cell r="R1669">
            <v>0</v>
          </cell>
        </row>
        <row r="1670">
          <cell r="Q1670" t="str">
            <v>0</v>
          </cell>
          <cell r="R1670">
            <v>0</v>
          </cell>
        </row>
        <row r="1671">
          <cell r="Q1671" t="str">
            <v>0</v>
          </cell>
          <cell r="R1671">
            <v>0</v>
          </cell>
        </row>
        <row r="1672">
          <cell r="Q1672" t="str">
            <v>0</v>
          </cell>
          <cell r="R1672">
            <v>0</v>
          </cell>
        </row>
        <row r="1673">
          <cell r="Q1673" t="str">
            <v>0</v>
          </cell>
          <cell r="R1673">
            <v>0</v>
          </cell>
        </row>
        <row r="1674">
          <cell r="Q1674" t="str">
            <v>0</v>
          </cell>
          <cell r="R1674">
            <v>0</v>
          </cell>
        </row>
        <row r="1675">
          <cell r="Q1675" t="str">
            <v>0</v>
          </cell>
          <cell r="R1675">
            <v>0</v>
          </cell>
        </row>
        <row r="1676">
          <cell r="Q1676" t="str">
            <v>0</v>
          </cell>
          <cell r="R1676">
            <v>0</v>
          </cell>
        </row>
        <row r="1677">
          <cell r="Q1677" t="str">
            <v>0</v>
          </cell>
          <cell r="R1677">
            <v>0</v>
          </cell>
        </row>
        <row r="1678">
          <cell r="Q1678" t="str">
            <v>0</v>
          </cell>
          <cell r="R1678">
            <v>0</v>
          </cell>
        </row>
        <row r="1679">
          <cell r="Q1679" t="str">
            <v>0</v>
          </cell>
          <cell r="R1679">
            <v>0</v>
          </cell>
        </row>
        <row r="1680">
          <cell r="Q1680" t="str">
            <v>0</v>
          </cell>
          <cell r="R1680">
            <v>0</v>
          </cell>
        </row>
        <row r="1681">
          <cell r="Q1681" t="str">
            <v>0</v>
          </cell>
          <cell r="R1681">
            <v>0</v>
          </cell>
        </row>
        <row r="1682">
          <cell r="Q1682" t="str">
            <v>0</v>
          </cell>
          <cell r="R1682">
            <v>0</v>
          </cell>
        </row>
        <row r="1683">
          <cell r="Q1683" t="str">
            <v>0</v>
          </cell>
          <cell r="R1683">
            <v>0</v>
          </cell>
        </row>
        <row r="1684">
          <cell r="Q1684" t="str">
            <v>0</v>
          </cell>
          <cell r="R1684">
            <v>0</v>
          </cell>
        </row>
        <row r="1685">
          <cell r="Q1685" t="str">
            <v>0</v>
          </cell>
          <cell r="R1685">
            <v>0</v>
          </cell>
        </row>
        <row r="1686">
          <cell r="Q1686" t="str">
            <v>0</v>
          </cell>
          <cell r="R1686">
            <v>0</v>
          </cell>
        </row>
        <row r="1687">
          <cell r="Q1687" t="str">
            <v>0</v>
          </cell>
          <cell r="R1687">
            <v>0</v>
          </cell>
        </row>
        <row r="1688">
          <cell r="Q1688" t="str">
            <v>0</v>
          </cell>
          <cell r="R1688">
            <v>0</v>
          </cell>
        </row>
        <row r="1689">
          <cell r="Q1689" t="str">
            <v>0</v>
          </cell>
          <cell r="R1689">
            <v>0</v>
          </cell>
        </row>
        <row r="1690">
          <cell r="Q1690" t="str">
            <v>0</v>
          </cell>
          <cell r="R1690">
            <v>0</v>
          </cell>
        </row>
        <row r="1691">
          <cell r="Q1691" t="str">
            <v>0</v>
          </cell>
          <cell r="R1691">
            <v>0</v>
          </cell>
        </row>
        <row r="1692">
          <cell r="Q1692" t="str">
            <v>0</v>
          </cell>
          <cell r="R1692">
            <v>0</v>
          </cell>
        </row>
        <row r="1693">
          <cell r="Q1693" t="str">
            <v>0</v>
          </cell>
          <cell r="R1693">
            <v>0</v>
          </cell>
        </row>
        <row r="1694">
          <cell r="Q1694" t="str">
            <v>0</v>
          </cell>
          <cell r="R1694">
            <v>0</v>
          </cell>
        </row>
        <row r="1695">
          <cell r="Q1695" t="str">
            <v>0</v>
          </cell>
          <cell r="R1695">
            <v>0</v>
          </cell>
        </row>
        <row r="1696">
          <cell r="Q1696" t="str">
            <v>0</v>
          </cell>
          <cell r="R1696">
            <v>0</v>
          </cell>
        </row>
        <row r="1697">
          <cell r="Q1697" t="str">
            <v>0</v>
          </cell>
          <cell r="R1697">
            <v>0</v>
          </cell>
        </row>
        <row r="1698">
          <cell r="Q1698" t="str">
            <v>0</v>
          </cell>
          <cell r="R1698">
            <v>0</v>
          </cell>
        </row>
        <row r="1699">
          <cell r="Q1699" t="str">
            <v>0</v>
          </cell>
          <cell r="R1699">
            <v>0</v>
          </cell>
        </row>
        <row r="1700">
          <cell r="Q1700" t="str">
            <v>0</v>
          </cell>
          <cell r="R1700">
            <v>0</v>
          </cell>
        </row>
        <row r="1701">
          <cell r="Q1701" t="str">
            <v>0</v>
          </cell>
          <cell r="R1701">
            <v>0</v>
          </cell>
        </row>
        <row r="1702">
          <cell r="Q1702" t="str">
            <v>0</v>
          </cell>
          <cell r="R1702">
            <v>0</v>
          </cell>
        </row>
        <row r="1703">
          <cell r="Q1703" t="str">
            <v>0</v>
          </cell>
          <cell r="R1703">
            <v>0</v>
          </cell>
        </row>
        <row r="1704">
          <cell r="Q1704" t="str">
            <v>0</v>
          </cell>
          <cell r="R1704">
            <v>0</v>
          </cell>
        </row>
        <row r="1705">
          <cell r="Q1705" t="str">
            <v>0</v>
          </cell>
          <cell r="R1705">
            <v>0</v>
          </cell>
        </row>
        <row r="1706">
          <cell r="Q1706" t="str">
            <v>0</v>
          </cell>
          <cell r="R1706">
            <v>0</v>
          </cell>
        </row>
        <row r="1707">
          <cell r="Q1707" t="str">
            <v>0</v>
          </cell>
          <cell r="R1707">
            <v>0</v>
          </cell>
        </row>
        <row r="1708">
          <cell r="Q1708" t="str">
            <v>0</v>
          </cell>
          <cell r="R1708">
            <v>0</v>
          </cell>
        </row>
        <row r="1709">
          <cell r="Q1709" t="str">
            <v>0</v>
          </cell>
          <cell r="R1709">
            <v>0</v>
          </cell>
        </row>
        <row r="1710">
          <cell r="Q1710" t="str">
            <v>0</v>
          </cell>
          <cell r="R1710">
            <v>0</v>
          </cell>
        </row>
        <row r="1711">
          <cell r="Q1711" t="str">
            <v>0</v>
          </cell>
          <cell r="R1711">
            <v>0</v>
          </cell>
        </row>
        <row r="1712">
          <cell r="Q1712" t="str">
            <v>0</v>
          </cell>
          <cell r="R1712">
            <v>0</v>
          </cell>
        </row>
        <row r="1713">
          <cell r="Q1713" t="str">
            <v>0</v>
          </cell>
          <cell r="R1713">
            <v>0</v>
          </cell>
        </row>
        <row r="1714">
          <cell r="Q1714" t="str">
            <v>0</v>
          </cell>
          <cell r="R1714">
            <v>0</v>
          </cell>
        </row>
        <row r="1715">
          <cell r="Q1715" t="str">
            <v>0</v>
          </cell>
          <cell r="R1715">
            <v>0</v>
          </cell>
        </row>
        <row r="1716">
          <cell r="Q1716" t="str">
            <v>0</v>
          </cell>
          <cell r="R1716">
            <v>0</v>
          </cell>
        </row>
        <row r="1717">
          <cell r="Q1717" t="str">
            <v>0</v>
          </cell>
          <cell r="R1717">
            <v>0</v>
          </cell>
        </row>
        <row r="1718">
          <cell r="Q1718" t="str">
            <v>0</v>
          </cell>
          <cell r="R1718">
            <v>0</v>
          </cell>
        </row>
        <row r="1719">
          <cell r="Q1719" t="str">
            <v>0</v>
          </cell>
          <cell r="R1719">
            <v>0</v>
          </cell>
        </row>
        <row r="1720">
          <cell r="Q1720" t="str">
            <v>0</v>
          </cell>
          <cell r="R1720">
            <v>0</v>
          </cell>
        </row>
        <row r="1721">
          <cell r="Q1721" t="str">
            <v>0</v>
          </cell>
          <cell r="R1721">
            <v>0</v>
          </cell>
        </row>
        <row r="1722">
          <cell r="Q1722" t="str">
            <v>0</v>
          </cell>
          <cell r="R1722">
            <v>0</v>
          </cell>
        </row>
        <row r="1723">
          <cell r="Q1723" t="str">
            <v>0</v>
          </cell>
          <cell r="R1723">
            <v>0</v>
          </cell>
        </row>
        <row r="1724">
          <cell r="Q1724" t="str">
            <v>0</v>
          </cell>
          <cell r="R1724">
            <v>0</v>
          </cell>
        </row>
        <row r="1725">
          <cell r="Q1725" t="str">
            <v>0</v>
          </cell>
          <cell r="R1725">
            <v>0</v>
          </cell>
        </row>
        <row r="1726">
          <cell r="Q1726" t="str">
            <v>0</v>
          </cell>
          <cell r="R1726">
            <v>0</v>
          </cell>
        </row>
        <row r="1727">
          <cell r="Q1727" t="str">
            <v>0</v>
          </cell>
          <cell r="R1727">
            <v>0</v>
          </cell>
        </row>
        <row r="1728">
          <cell r="Q1728" t="str">
            <v>0</v>
          </cell>
          <cell r="R1728">
            <v>0</v>
          </cell>
        </row>
        <row r="1729">
          <cell r="Q1729" t="str">
            <v>0</v>
          </cell>
          <cell r="R1729">
            <v>0</v>
          </cell>
        </row>
        <row r="1730">
          <cell r="Q1730" t="str">
            <v>0</v>
          </cell>
          <cell r="R1730">
            <v>0</v>
          </cell>
        </row>
        <row r="1731">
          <cell r="Q1731" t="str">
            <v>0</v>
          </cell>
          <cell r="R1731">
            <v>0</v>
          </cell>
        </row>
        <row r="1732">
          <cell r="Q1732" t="str">
            <v>0</v>
          </cell>
          <cell r="R1732">
            <v>0</v>
          </cell>
        </row>
        <row r="1733">
          <cell r="Q1733" t="str">
            <v>0</v>
          </cell>
          <cell r="R1733">
            <v>0</v>
          </cell>
        </row>
        <row r="1734">
          <cell r="Q1734" t="str">
            <v>0</v>
          </cell>
          <cell r="R1734">
            <v>0</v>
          </cell>
        </row>
        <row r="1735">
          <cell r="Q1735" t="str">
            <v>0</v>
          </cell>
          <cell r="R1735">
            <v>0</v>
          </cell>
        </row>
        <row r="1736">
          <cell r="Q1736" t="str">
            <v>0</v>
          </cell>
          <cell r="R1736">
            <v>0</v>
          </cell>
        </row>
        <row r="1737">
          <cell r="Q1737" t="str">
            <v>0</v>
          </cell>
          <cell r="R1737">
            <v>0</v>
          </cell>
        </row>
        <row r="1738">
          <cell r="Q1738" t="str">
            <v>0</v>
          </cell>
          <cell r="R1738">
            <v>0</v>
          </cell>
        </row>
        <row r="1739">
          <cell r="Q1739" t="str">
            <v>0</v>
          </cell>
          <cell r="R1739">
            <v>0</v>
          </cell>
        </row>
        <row r="1740">
          <cell r="Q1740" t="str">
            <v>0</v>
          </cell>
          <cell r="R1740">
            <v>0</v>
          </cell>
        </row>
        <row r="1741">
          <cell r="Q1741" t="str">
            <v>0</v>
          </cell>
          <cell r="R1741">
            <v>0</v>
          </cell>
        </row>
        <row r="1742">
          <cell r="Q1742" t="str">
            <v>0</v>
          </cell>
          <cell r="R1742">
            <v>0</v>
          </cell>
        </row>
        <row r="1743">
          <cell r="Q1743" t="str">
            <v>0</v>
          </cell>
          <cell r="R1743">
            <v>0</v>
          </cell>
        </row>
        <row r="1744">
          <cell r="Q1744" t="str">
            <v>0</v>
          </cell>
          <cell r="R1744">
            <v>0</v>
          </cell>
        </row>
        <row r="1745">
          <cell r="Q1745" t="str">
            <v>0</v>
          </cell>
          <cell r="R1745">
            <v>0</v>
          </cell>
        </row>
        <row r="1746">
          <cell r="Q1746" t="str">
            <v>0</v>
          </cell>
          <cell r="R1746">
            <v>0</v>
          </cell>
        </row>
        <row r="1747">
          <cell r="Q1747" t="str">
            <v>0</v>
          </cell>
          <cell r="R1747">
            <v>0</v>
          </cell>
        </row>
        <row r="1748">
          <cell r="Q1748" t="str">
            <v>0</v>
          </cell>
          <cell r="R1748">
            <v>0</v>
          </cell>
        </row>
        <row r="1749">
          <cell r="Q1749" t="str">
            <v>0</v>
          </cell>
          <cell r="R1749">
            <v>0</v>
          </cell>
        </row>
        <row r="1750">
          <cell r="Q1750" t="str">
            <v>0</v>
          </cell>
          <cell r="R1750">
            <v>0</v>
          </cell>
        </row>
        <row r="1751">
          <cell r="Q1751" t="str">
            <v>0</v>
          </cell>
          <cell r="R1751">
            <v>0</v>
          </cell>
        </row>
        <row r="1752">
          <cell r="Q1752" t="str">
            <v>0</v>
          </cell>
          <cell r="R1752">
            <v>0</v>
          </cell>
        </row>
        <row r="1753">
          <cell r="Q1753" t="str">
            <v>0</v>
          </cell>
          <cell r="R1753">
            <v>0</v>
          </cell>
        </row>
        <row r="1754">
          <cell r="Q1754" t="str">
            <v>0</v>
          </cell>
          <cell r="R1754">
            <v>0</v>
          </cell>
        </row>
        <row r="1755">
          <cell r="Q1755" t="str">
            <v>0</v>
          </cell>
          <cell r="R1755">
            <v>0</v>
          </cell>
        </row>
        <row r="1756">
          <cell r="Q1756" t="str">
            <v>0</v>
          </cell>
          <cell r="R1756">
            <v>0</v>
          </cell>
        </row>
        <row r="1757">
          <cell r="Q1757" t="str">
            <v>0</v>
          </cell>
          <cell r="R1757">
            <v>0</v>
          </cell>
        </row>
        <row r="1758">
          <cell r="Q1758" t="str">
            <v>0</v>
          </cell>
          <cell r="R1758">
            <v>0</v>
          </cell>
        </row>
        <row r="1759">
          <cell r="Q1759" t="str">
            <v>0</v>
          </cell>
          <cell r="R1759">
            <v>0</v>
          </cell>
        </row>
        <row r="1760">
          <cell r="Q1760" t="str">
            <v>0</v>
          </cell>
          <cell r="R1760">
            <v>0</v>
          </cell>
        </row>
        <row r="1761">
          <cell r="Q1761" t="str">
            <v>0</v>
          </cell>
          <cell r="R1761">
            <v>0</v>
          </cell>
        </row>
        <row r="1762">
          <cell r="Q1762" t="str">
            <v>0</v>
          </cell>
          <cell r="R1762">
            <v>0</v>
          </cell>
        </row>
        <row r="1763">
          <cell r="Q1763" t="str">
            <v>0</v>
          </cell>
          <cell r="R1763">
            <v>0</v>
          </cell>
        </row>
        <row r="1764">
          <cell r="Q1764" t="str">
            <v>0</v>
          </cell>
          <cell r="R1764">
            <v>0</v>
          </cell>
        </row>
        <row r="1765">
          <cell r="Q1765" t="str">
            <v>0</v>
          </cell>
          <cell r="R1765">
            <v>0</v>
          </cell>
        </row>
        <row r="1766">
          <cell r="Q1766" t="str">
            <v>0</v>
          </cell>
          <cell r="R1766">
            <v>0</v>
          </cell>
        </row>
        <row r="1767">
          <cell r="Q1767" t="str">
            <v>0</v>
          </cell>
          <cell r="R1767">
            <v>0</v>
          </cell>
        </row>
        <row r="1768">
          <cell r="Q1768" t="str">
            <v>0</v>
          </cell>
          <cell r="R1768">
            <v>0</v>
          </cell>
        </row>
        <row r="1769">
          <cell r="Q1769" t="str">
            <v>0</v>
          </cell>
          <cell r="R1769">
            <v>0</v>
          </cell>
        </row>
        <row r="1770">
          <cell r="Q1770" t="str">
            <v>0</v>
          </cell>
          <cell r="R1770">
            <v>0</v>
          </cell>
        </row>
        <row r="1771">
          <cell r="Q1771" t="str">
            <v>0</v>
          </cell>
          <cell r="R1771">
            <v>0</v>
          </cell>
        </row>
        <row r="1772">
          <cell r="Q1772" t="str">
            <v>0</v>
          </cell>
          <cell r="R1772">
            <v>0</v>
          </cell>
        </row>
        <row r="1773">
          <cell r="Q1773" t="str">
            <v>0</v>
          </cell>
          <cell r="R1773">
            <v>0</v>
          </cell>
        </row>
        <row r="1774">
          <cell r="Q1774" t="str">
            <v>0</v>
          </cell>
          <cell r="R1774">
            <v>0</v>
          </cell>
        </row>
        <row r="1775">
          <cell r="Q1775" t="str">
            <v>0</v>
          </cell>
          <cell r="R1775">
            <v>0</v>
          </cell>
        </row>
        <row r="1776">
          <cell r="Q1776" t="str">
            <v>0</v>
          </cell>
          <cell r="R1776">
            <v>0</v>
          </cell>
        </row>
        <row r="1777">
          <cell r="Q1777" t="str">
            <v>0</v>
          </cell>
          <cell r="R1777">
            <v>0</v>
          </cell>
        </row>
        <row r="1778">
          <cell r="Q1778" t="str">
            <v>0</v>
          </cell>
          <cell r="R1778">
            <v>0</v>
          </cell>
        </row>
        <row r="1779">
          <cell r="Q1779" t="str">
            <v>0</v>
          </cell>
          <cell r="R1779">
            <v>0</v>
          </cell>
        </row>
        <row r="1780">
          <cell r="Q1780" t="str">
            <v>0</v>
          </cell>
          <cell r="R1780">
            <v>0</v>
          </cell>
        </row>
        <row r="1781">
          <cell r="Q1781" t="str">
            <v>0</v>
          </cell>
          <cell r="R1781">
            <v>0</v>
          </cell>
        </row>
        <row r="1782">
          <cell r="Q1782" t="str">
            <v>0</v>
          </cell>
          <cell r="R1782">
            <v>0</v>
          </cell>
        </row>
        <row r="1783">
          <cell r="Q1783" t="str">
            <v>0</v>
          </cell>
          <cell r="R1783">
            <v>0</v>
          </cell>
        </row>
        <row r="1784">
          <cell r="Q1784" t="str">
            <v>0</v>
          </cell>
          <cell r="R1784">
            <v>0</v>
          </cell>
        </row>
        <row r="1785">
          <cell r="Q1785" t="str">
            <v>0</v>
          </cell>
          <cell r="R1785">
            <v>0</v>
          </cell>
        </row>
        <row r="1786">
          <cell r="Q1786" t="str">
            <v>0</v>
          </cell>
          <cell r="R1786">
            <v>0</v>
          </cell>
        </row>
        <row r="1787">
          <cell r="Q1787" t="str">
            <v>0</v>
          </cell>
          <cell r="R1787">
            <v>0</v>
          </cell>
        </row>
        <row r="1788">
          <cell r="Q1788" t="str">
            <v>0</v>
          </cell>
          <cell r="R1788">
            <v>0</v>
          </cell>
        </row>
        <row r="1789">
          <cell r="Q1789" t="str">
            <v>0</v>
          </cell>
          <cell r="R1789">
            <v>0</v>
          </cell>
        </row>
        <row r="1790">
          <cell r="Q1790" t="str">
            <v>0</v>
          </cell>
          <cell r="R1790">
            <v>0</v>
          </cell>
        </row>
        <row r="1791">
          <cell r="Q1791" t="str">
            <v>0</v>
          </cell>
          <cell r="R1791">
            <v>0</v>
          </cell>
        </row>
        <row r="1792">
          <cell r="Q1792" t="str">
            <v>0</v>
          </cell>
          <cell r="R1792">
            <v>0</v>
          </cell>
        </row>
        <row r="1793">
          <cell r="Q1793" t="str">
            <v>0</v>
          </cell>
          <cell r="R1793">
            <v>0</v>
          </cell>
        </row>
        <row r="1794">
          <cell r="Q1794" t="str">
            <v>0</v>
          </cell>
          <cell r="R1794">
            <v>0</v>
          </cell>
        </row>
        <row r="1795">
          <cell r="Q1795" t="str">
            <v>0</v>
          </cell>
          <cell r="R1795">
            <v>0</v>
          </cell>
        </row>
        <row r="1796">
          <cell r="Q1796" t="str">
            <v>0</v>
          </cell>
          <cell r="R1796">
            <v>0</v>
          </cell>
        </row>
        <row r="1797">
          <cell r="Q1797" t="str">
            <v>0</v>
          </cell>
          <cell r="R1797">
            <v>0</v>
          </cell>
        </row>
        <row r="1798">
          <cell r="Q1798" t="str">
            <v>0</v>
          </cell>
          <cell r="R1798">
            <v>0</v>
          </cell>
        </row>
        <row r="1799">
          <cell r="Q1799" t="str">
            <v>0</v>
          </cell>
          <cell r="R1799">
            <v>0</v>
          </cell>
        </row>
        <row r="1800">
          <cell r="Q1800" t="str">
            <v>0</v>
          </cell>
          <cell r="R1800">
            <v>0</v>
          </cell>
        </row>
        <row r="1801">
          <cell r="Q1801" t="str">
            <v>0</v>
          </cell>
          <cell r="R1801">
            <v>0</v>
          </cell>
        </row>
        <row r="1802">
          <cell r="Q1802" t="str">
            <v>0</v>
          </cell>
          <cell r="R1802">
            <v>0</v>
          </cell>
        </row>
        <row r="1803">
          <cell r="Q1803" t="str">
            <v>0</v>
          </cell>
          <cell r="R1803">
            <v>0</v>
          </cell>
        </row>
        <row r="1804">
          <cell r="Q1804" t="str">
            <v>0</v>
          </cell>
          <cell r="R1804">
            <v>0</v>
          </cell>
        </row>
        <row r="1805">
          <cell r="Q1805" t="str">
            <v>0</v>
          </cell>
          <cell r="R1805">
            <v>0</v>
          </cell>
        </row>
        <row r="1806">
          <cell r="Q1806" t="str">
            <v>0</v>
          </cell>
          <cell r="R1806">
            <v>0</v>
          </cell>
        </row>
        <row r="1807">
          <cell r="Q1807" t="str">
            <v>0</v>
          </cell>
          <cell r="R1807">
            <v>0</v>
          </cell>
        </row>
        <row r="1808">
          <cell r="Q1808" t="str">
            <v>0</v>
          </cell>
          <cell r="R1808">
            <v>0</v>
          </cell>
        </row>
        <row r="1809">
          <cell r="Q1809" t="str">
            <v>0</v>
          </cell>
          <cell r="R1809">
            <v>0</v>
          </cell>
        </row>
        <row r="1810">
          <cell r="Q1810" t="str">
            <v>0</v>
          </cell>
          <cell r="R1810">
            <v>0</v>
          </cell>
        </row>
        <row r="1811">
          <cell r="Q1811" t="str">
            <v>0</v>
          </cell>
          <cell r="R1811">
            <v>0</v>
          </cell>
        </row>
        <row r="1812">
          <cell r="Q1812" t="str">
            <v>0</v>
          </cell>
          <cell r="R1812">
            <v>0</v>
          </cell>
        </row>
        <row r="1813">
          <cell r="Q1813" t="str">
            <v>0</v>
          </cell>
          <cell r="R1813">
            <v>0</v>
          </cell>
        </row>
        <row r="1814">
          <cell r="Q1814" t="str">
            <v>0</v>
          </cell>
          <cell r="R1814">
            <v>0</v>
          </cell>
        </row>
        <row r="1815">
          <cell r="Q1815" t="str">
            <v>0</v>
          </cell>
          <cell r="R1815">
            <v>0</v>
          </cell>
        </row>
        <row r="1816">
          <cell r="Q1816" t="str">
            <v>0</v>
          </cell>
          <cell r="R1816">
            <v>0</v>
          </cell>
        </row>
        <row r="1817">
          <cell r="Q1817" t="str">
            <v>0</v>
          </cell>
          <cell r="R1817">
            <v>0</v>
          </cell>
        </row>
        <row r="1818">
          <cell r="Q1818" t="str">
            <v>0</v>
          </cell>
          <cell r="R1818">
            <v>0</v>
          </cell>
        </row>
        <row r="1819">
          <cell r="Q1819" t="str">
            <v>0</v>
          </cell>
          <cell r="R1819">
            <v>0</v>
          </cell>
        </row>
        <row r="1820">
          <cell r="Q1820" t="str">
            <v>0</v>
          </cell>
          <cell r="R1820">
            <v>0</v>
          </cell>
        </row>
        <row r="1821">
          <cell r="Q1821" t="str">
            <v>0</v>
          </cell>
          <cell r="R1821">
            <v>0</v>
          </cell>
        </row>
        <row r="1822">
          <cell r="Q1822" t="str">
            <v>0</v>
          </cell>
          <cell r="R1822">
            <v>0</v>
          </cell>
        </row>
        <row r="1823">
          <cell r="Q1823" t="str">
            <v>0</v>
          </cell>
          <cell r="R1823">
            <v>0</v>
          </cell>
        </row>
        <row r="1824">
          <cell r="Q1824" t="str">
            <v>0</v>
          </cell>
          <cell r="R1824">
            <v>0</v>
          </cell>
        </row>
        <row r="1825">
          <cell r="Q1825" t="str">
            <v>0</v>
          </cell>
          <cell r="R1825">
            <v>0</v>
          </cell>
        </row>
        <row r="1826">
          <cell r="Q1826" t="str">
            <v>0</v>
          </cell>
          <cell r="R1826">
            <v>0</v>
          </cell>
        </row>
        <row r="1827">
          <cell r="Q1827" t="str">
            <v>0</v>
          </cell>
          <cell r="R1827">
            <v>0</v>
          </cell>
        </row>
        <row r="1828">
          <cell r="Q1828" t="str">
            <v>0</v>
          </cell>
          <cell r="R1828">
            <v>0</v>
          </cell>
        </row>
        <row r="1829">
          <cell r="Q1829" t="str">
            <v>0</v>
          </cell>
          <cell r="R1829">
            <v>0</v>
          </cell>
        </row>
        <row r="1830">
          <cell r="Q1830" t="str">
            <v>0</v>
          </cell>
          <cell r="R1830">
            <v>0</v>
          </cell>
        </row>
        <row r="1831">
          <cell r="Q1831" t="str">
            <v>0</v>
          </cell>
          <cell r="R1831">
            <v>0</v>
          </cell>
        </row>
        <row r="1832">
          <cell r="Q1832" t="str">
            <v>0</v>
          </cell>
          <cell r="R1832">
            <v>0</v>
          </cell>
        </row>
        <row r="1833">
          <cell r="Q1833" t="str">
            <v>0</v>
          </cell>
          <cell r="R1833">
            <v>0</v>
          </cell>
        </row>
        <row r="1834">
          <cell r="Q1834" t="str">
            <v>0</v>
          </cell>
          <cell r="R1834">
            <v>0</v>
          </cell>
        </row>
        <row r="1835">
          <cell r="Q1835" t="str">
            <v>0</v>
          </cell>
          <cell r="R1835">
            <v>0</v>
          </cell>
        </row>
        <row r="1836">
          <cell r="Q1836" t="str">
            <v>0</v>
          </cell>
          <cell r="R1836">
            <v>0</v>
          </cell>
        </row>
        <row r="1837">
          <cell r="Q1837" t="str">
            <v>0</v>
          </cell>
          <cell r="R1837">
            <v>0</v>
          </cell>
        </row>
        <row r="1838">
          <cell r="Q1838" t="str">
            <v>0</v>
          </cell>
          <cell r="R1838">
            <v>0</v>
          </cell>
        </row>
        <row r="1839">
          <cell r="Q1839" t="str">
            <v>0</v>
          </cell>
          <cell r="R1839">
            <v>0</v>
          </cell>
        </row>
        <row r="1840">
          <cell r="Q1840" t="str">
            <v>0</v>
          </cell>
          <cell r="R1840">
            <v>0</v>
          </cell>
        </row>
        <row r="1841">
          <cell r="Q1841" t="str">
            <v>0</v>
          </cell>
          <cell r="R1841">
            <v>0</v>
          </cell>
        </row>
        <row r="1842">
          <cell r="Q1842" t="str">
            <v>0</v>
          </cell>
          <cell r="R1842">
            <v>0</v>
          </cell>
        </row>
        <row r="1843">
          <cell r="Q1843" t="str">
            <v>0</v>
          </cell>
          <cell r="R1843">
            <v>0</v>
          </cell>
        </row>
        <row r="1844">
          <cell r="Q1844" t="str">
            <v>0</v>
          </cell>
          <cell r="R1844">
            <v>0</v>
          </cell>
        </row>
        <row r="1845">
          <cell r="Q1845" t="str">
            <v>0</v>
          </cell>
          <cell r="R1845">
            <v>0</v>
          </cell>
        </row>
        <row r="1846">
          <cell r="Q1846" t="str">
            <v>0</v>
          </cell>
          <cell r="R1846">
            <v>0</v>
          </cell>
        </row>
        <row r="1847">
          <cell r="Q1847" t="str">
            <v>0</v>
          </cell>
          <cell r="R1847">
            <v>0</v>
          </cell>
        </row>
        <row r="1848">
          <cell r="Q1848" t="str">
            <v>0</v>
          </cell>
          <cell r="R1848">
            <v>0</v>
          </cell>
        </row>
        <row r="1849">
          <cell r="Q1849" t="str">
            <v>0</v>
          </cell>
          <cell r="R1849">
            <v>0</v>
          </cell>
        </row>
        <row r="1850">
          <cell r="Q1850" t="str">
            <v>0</v>
          </cell>
          <cell r="R1850">
            <v>0</v>
          </cell>
        </row>
        <row r="1851">
          <cell r="Q1851" t="str">
            <v>0</v>
          </cell>
          <cell r="R1851">
            <v>0</v>
          </cell>
        </row>
        <row r="1852">
          <cell r="Q1852" t="str">
            <v>0</v>
          </cell>
          <cell r="R1852">
            <v>0</v>
          </cell>
        </row>
        <row r="1853">
          <cell r="Q1853" t="str">
            <v>0</v>
          </cell>
          <cell r="R1853">
            <v>0</v>
          </cell>
        </row>
        <row r="1854">
          <cell r="Q1854" t="str">
            <v>0</v>
          </cell>
          <cell r="R1854">
            <v>0</v>
          </cell>
        </row>
        <row r="1855">
          <cell r="Q1855" t="str">
            <v>0</v>
          </cell>
          <cell r="R1855">
            <v>0</v>
          </cell>
        </row>
        <row r="1856">
          <cell r="Q1856" t="str">
            <v>0</v>
          </cell>
          <cell r="R1856">
            <v>0</v>
          </cell>
        </row>
        <row r="1857">
          <cell r="Q1857" t="str">
            <v>0</v>
          </cell>
          <cell r="R1857">
            <v>0</v>
          </cell>
        </row>
        <row r="1858">
          <cell r="Q1858" t="str">
            <v>0</v>
          </cell>
          <cell r="R1858">
            <v>0</v>
          </cell>
        </row>
        <row r="1859">
          <cell r="Q1859" t="str">
            <v>0</v>
          </cell>
          <cell r="R1859">
            <v>0</v>
          </cell>
        </row>
        <row r="1860">
          <cell r="Q1860" t="str">
            <v>0</v>
          </cell>
          <cell r="R1860">
            <v>0</v>
          </cell>
        </row>
        <row r="1861">
          <cell r="Q1861" t="str">
            <v>0</v>
          </cell>
          <cell r="R1861">
            <v>0</v>
          </cell>
        </row>
        <row r="1862">
          <cell r="Q1862" t="str">
            <v>0</v>
          </cell>
          <cell r="R1862">
            <v>0</v>
          </cell>
        </row>
        <row r="1863">
          <cell r="Q1863" t="str">
            <v>0</v>
          </cell>
          <cell r="R1863">
            <v>0</v>
          </cell>
        </row>
        <row r="1864">
          <cell r="Q1864" t="str">
            <v>0</v>
          </cell>
          <cell r="R1864">
            <v>0</v>
          </cell>
        </row>
        <row r="1865">
          <cell r="Q1865" t="str">
            <v>0</v>
          </cell>
          <cell r="R1865">
            <v>0</v>
          </cell>
        </row>
        <row r="1866">
          <cell r="Q1866" t="str">
            <v>0</v>
          </cell>
          <cell r="R1866">
            <v>0</v>
          </cell>
        </row>
        <row r="1867">
          <cell r="Q1867" t="str">
            <v>0</v>
          </cell>
          <cell r="R1867">
            <v>0</v>
          </cell>
        </row>
        <row r="1868">
          <cell r="Q1868" t="str">
            <v>0</v>
          </cell>
          <cell r="R1868">
            <v>0</v>
          </cell>
        </row>
        <row r="1869">
          <cell r="Q1869" t="str">
            <v>0</v>
          </cell>
          <cell r="R1869">
            <v>0</v>
          </cell>
        </row>
        <row r="1870">
          <cell r="Q1870" t="str">
            <v>0</v>
          </cell>
          <cell r="R1870">
            <v>0</v>
          </cell>
        </row>
        <row r="1871">
          <cell r="Q1871" t="str">
            <v>0</v>
          </cell>
          <cell r="R1871">
            <v>0</v>
          </cell>
        </row>
        <row r="1872">
          <cell r="Q1872" t="str">
            <v>0</v>
          </cell>
          <cell r="R1872">
            <v>0</v>
          </cell>
        </row>
        <row r="1873">
          <cell r="Q1873" t="str">
            <v>0</v>
          </cell>
          <cell r="R1873">
            <v>0</v>
          </cell>
        </row>
        <row r="1874">
          <cell r="Q1874" t="str">
            <v>0</v>
          </cell>
          <cell r="R1874">
            <v>0</v>
          </cell>
        </row>
        <row r="1875">
          <cell r="Q1875" t="str">
            <v>0</v>
          </cell>
          <cell r="R1875">
            <v>0</v>
          </cell>
        </row>
        <row r="1876">
          <cell r="Q1876" t="str">
            <v>0</v>
          </cell>
          <cell r="R1876">
            <v>0</v>
          </cell>
        </row>
        <row r="1877">
          <cell r="Q1877" t="str">
            <v>0</v>
          </cell>
          <cell r="R1877">
            <v>0</v>
          </cell>
        </row>
        <row r="1878">
          <cell r="Q1878" t="str">
            <v>0</v>
          </cell>
          <cell r="R1878">
            <v>0</v>
          </cell>
        </row>
        <row r="1879">
          <cell r="Q1879" t="str">
            <v>0</v>
          </cell>
          <cell r="R1879">
            <v>0</v>
          </cell>
        </row>
        <row r="1880">
          <cell r="Q1880" t="str">
            <v>0</v>
          </cell>
          <cell r="R1880">
            <v>0</v>
          </cell>
        </row>
        <row r="1881">
          <cell r="Q1881" t="str">
            <v>0</v>
          </cell>
          <cell r="R1881">
            <v>0</v>
          </cell>
        </row>
        <row r="1882">
          <cell r="Q1882" t="str">
            <v>0</v>
          </cell>
          <cell r="R1882">
            <v>0</v>
          </cell>
        </row>
        <row r="1883">
          <cell r="Q1883" t="str">
            <v>0</v>
          </cell>
          <cell r="R1883">
            <v>0</v>
          </cell>
        </row>
        <row r="1884">
          <cell r="Q1884" t="str">
            <v>0</v>
          </cell>
          <cell r="R1884">
            <v>0</v>
          </cell>
        </row>
        <row r="1885">
          <cell r="Q1885" t="str">
            <v>0</v>
          </cell>
          <cell r="R1885">
            <v>0</v>
          </cell>
        </row>
        <row r="1886">
          <cell r="Q1886" t="str">
            <v>0</v>
          </cell>
          <cell r="R1886">
            <v>0</v>
          </cell>
        </row>
        <row r="1887">
          <cell r="Q1887" t="str">
            <v>0</v>
          </cell>
          <cell r="R1887">
            <v>0</v>
          </cell>
        </row>
        <row r="1888">
          <cell r="Q1888" t="str">
            <v>0</v>
          </cell>
          <cell r="R1888">
            <v>0</v>
          </cell>
        </row>
        <row r="1889">
          <cell r="Q1889" t="str">
            <v>0</v>
          </cell>
          <cell r="R1889">
            <v>0</v>
          </cell>
        </row>
        <row r="1890">
          <cell r="Q1890" t="str">
            <v>0</v>
          </cell>
          <cell r="R1890">
            <v>0</v>
          </cell>
        </row>
        <row r="1891">
          <cell r="Q1891" t="str">
            <v>0</v>
          </cell>
          <cell r="R1891">
            <v>0</v>
          </cell>
        </row>
        <row r="1892">
          <cell r="Q1892" t="str">
            <v>0</v>
          </cell>
          <cell r="R1892">
            <v>0</v>
          </cell>
        </row>
        <row r="1893">
          <cell r="Q1893" t="str">
            <v>0</v>
          </cell>
          <cell r="R1893">
            <v>0</v>
          </cell>
        </row>
        <row r="1894">
          <cell r="Q1894" t="str">
            <v>0</v>
          </cell>
          <cell r="R1894">
            <v>0</v>
          </cell>
        </row>
        <row r="1895">
          <cell r="Q1895" t="str">
            <v>0</v>
          </cell>
          <cell r="R1895">
            <v>0</v>
          </cell>
        </row>
        <row r="1896">
          <cell r="Q1896" t="str">
            <v>0</v>
          </cell>
          <cell r="R1896">
            <v>0</v>
          </cell>
        </row>
        <row r="1897">
          <cell r="Q1897" t="str">
            <v>0</v>
          </cell>
          <cell r="R1897">
            <v>0</v>
          </cell>
        </row>
        <row r="1898">
          <cell r="Q1898" t="str">
            <v>0</v>
          </cell>
          <cell r="R1898">
            <v>0</v>
          </cell>
        </row>
        <row r="1899">
          <cell r="Q1899" t="str">
            <v>0</v>
          </cell>
          <cell r="R1899">
            <v>0</v>
          </cell>
        </row>
        <row r="1900">
          <cell r="Q1900" t="str">
            <v>0</v>
          </cell>
          <cell r="R1900">
            <v>0</v>
          </cell>
        </row>
        <row r="1901">
          <cell r="Q1901" t="str">
            <v>0</v>
          </cell>
          <cell r="R1901">
            <v>0</v>
          </cell>
        </row>
        <row r="1902">
          <cell r="Q1902" t="str">
            <v>0</v>
          </cell>
          <cell r="R1902">
            <v>0</v>
          </cell>
        </row>
        <row r="1903">
          <cell r="Q1903" t="str">
            <v>0</v>
          </cell>
          <cell r="R1903">
            <v>0</v>
          </cell>
        </row>
        <row r="1904">
          <cell r="Q1904" t="str">
            <v>0</v>
          </cell>
          <cell r="R1904">
            <v>0</v>
          </cell>
        </row>
        <row r="1905">
          <cell r="Q1905" t="str">
            <v>0</v>
          </cell>
          <cell r="R1905">
            <v>0</v>
          </cell>
        </row>
        <row r="1906">
          <cell r="Q1906" t="str">
            <v>0</v>
          </cell>
          <cell r="R1906">
            <v>0</v>
          </cell>
        </row>
        <row r="1907">
          <cell r="Q1907" t="str">
            <v>0</v>
          </cell>
          <cell r="R1907">
            <v>0</v>
          </cell>
        </row>
        <row r="1908">
          <cell r="Q1908" t="str">
            <v>0</v>
          </cell>
          <cell r="R1908">
            <v>0</v>
          </cell>
        </row>
        <row r="1909">
          <cell r="Q1909" t="str">
            <v>0</v>
          </cell>
          <cell r="R1909">
            <v>0</v>
          </cell>
        </row>
        <row r="1910">
          <cell r="Q1910" t="str">
            <v>0</v>
          </cell>
          <cell r="R1910">
            <v>0</v>
          </cell>
        </row>
        <row r="1911">
          <cell r="Q1911" t="str">
            <v>0</v>
          </cell>
          <cell r="R1911">
            <v>0</v>
          </cell>
        </row>
        <row r="1912">
          <cell r="Q1912" t="str">
            <v>0</v>
          </cell>
          <cell r="R1912">
            <v>0</v>
          </cell>
        </row>
        <row r="1913">
          <cell r="Q1913" t="str">
            <v>0</v>
          </cell>
          <cell r="R1913">
            <v>0</v>
          </cell>
        </row>
        <row r="1914">
          <cell r="Q1914" t="str">
            <v>0</v>
          </cell>
          <cell r="R1914">
            <v>0</v>
          </cell>
        </row>
        <row r="1915">
          <cell r="Q1915" t="str">
            <v>0</v>
          </cell>
          <cell r="R1915">
            <v>0</v>
          </cell>
        </row>
        <row r="1916">
          <cell r="Q1916" t="str">
            <v>0</v>
          </cell>
          <cell r="R1916">
            <v>0</v>
          </cell>
        </row>
        <row r="1917">
          <cell r="Q1917" t="str">
            <v>0</v>
          </cell>
          <cell r="R1917">
            <v>0</v>
          </cell>
        </row>
        <row r="1918">
          <cell r="Q1918" t="str">
            <v>0</v>
          </cell>
          <cell r="R1918">
            <v>0</v>
          </cell>
        </row>
        <row r="1919">
          <cell r="Q1919" t="str">
            <v>0</v>
          </cell>
          <cell r="R1919">
            <v>0</v>
          </cell>
        </row>
        <row r="1920">
          <cell r="Q1920" t="str">
            <v>0</v>
          </cell>
          <cell r="R1920">
            <v>0</v>
          </cell>
        </row>
        <row r="1921">
          <cell r="Q1921" t="str">
            <v>0</v>
          </cell>
          <cell r="R1921">
            <v>0</v>
          </cell>
        </row>
        <row r="1922">
          <cell r="Q1922" t="str">
            <v>0</v>
          </cell>
          <cell r="R1922">
            <v>0</v>
          </cell>
        </row>
        <row r="1923">
          <cell r="Q1923" t="str">
            <v>0</v>
          </cell>
          <cell r="R1923">
            <v>0</v>
          </cell>
        </row>
        <row r="1924">
          <cell r="Q1924" t="str">
            <v>0</v>
          </cell>
          <cell r="R1924">
            <v>0</v>
          </cell>
        </row>
        <row r="1925">
          <cell r="Q1925" t="str">
            <v>0</v>
          </cell>
          <cell r="R1925">
            <v>0</v>
          </cell>
        </row>
        <row r="1926">
          <cell r="Q1926" t="str">
            <v>0</v>
          </cell>
          <cell r="R1926">
            <v>0</v>
          </cell>
        </row>
        <row r="1927">
          <cell r="Q1927" t="str">
            <v>0</v>
          </cell>
          <cell r="R1927">
            <v>0</v>
          </cell>
        </row>
        <row r="1928">
          <cell r="Q1928" t="str">
            <v>0</v>
          </cell>
          <cell r="R1928">
            <v>0</v>
          </cell>
        </row>
        <row r="1929">
          <cell r="Q1929" t="str">
            <v>0</v>
          </cell>
          <cell r="R1929">
            <v>0</v>
          </cell>
        </row>
        <row r="1930">
          <cell r="Q1930" t="str">
            <v>0</v>
          </cell>
          <cell r="R1930">
            <v>0</v>
          </cell>
        </row>
        <row r="1931">
          <cell r="Q1931" t="str">
            <v>0</v>
          </cell>
          <cell r="R1931">
            <v>0</v>
          </cell>
        </row>
        <row r="1932">
          <cell r="Q1932" t="str">
            <v>0</v>
          </cell>
          <cell r="R1932">
            <v>0</v>
          </cell>
        </row>
        <row r="1933">
          <cell r="Q1933" t="str">
            <v>0</v>
          </cell>
          <cell r="R1933">
            <v>0</v>
          </cell>
        </row>
        <row r="1934">
          <cell r="Q1934" t="str">
            <v>0</v>
          </cell>
          <cell r="R1934">
            <v>0</v>
          </cell>
        </row>
        <row r="1935">
          <cell r="Q1935" t="str">
            <v>0</v>
          </cell>
          <cell r="R1935">
            <v>0</v>
          </cell>
        </row>
        <row r="1936">
          <cell r="Q1936" t="str">
            <v>0</v>
          </cell>
          <cell r="R1936">
            <v>0</v>
          </cell>
        </row>
        <row r="1937">
          <cell r="Q1937" t="str">
            <v>0</v>
          </cell>
          <cell r="R1937">
            <v>0</v>
          </cell>
        </row>
        <row r="1938">
          <cell r="Q1938" t="str">
            <v>0</v>
          </cell>
          <cell r="R1938">
            <v>0</v>
          </cell>
        </row>
        <row r="1939">
          <cell r="Q1939" t="str">
            <v>0</v>
          </cell>
          <cell r="R1939">
            <v>0</v>
          </cell>
        </row>
        <row r="1940">
          <cell r="Q1940" t="str">
            <v>0</v>
          </cell>
          <cell r="R1940">
            <v>0</v>
          </cell>
        </row>
        <row r="1941">
          <cell r="Q1941" t="str">
            <v>0</v>
          </cell>
          <cell r="R1941">
            <v>0</v>
          </cell>
        </row>
        <row r="1942">
          <cell r="Q1942" t="str">
            <v>0</v>
          </cell>
          <cell r="R1942">
            <v>0</v>
          </cell>
        </row>
        <row r="1943">
          <cell r="Q1943" t="str">
            <v>0</v>
          </cell>
          <cell r="R1943">
            <v>0</v>
          </cell>
        </row>
        <row r="1944">
          <cell r="Q1944" t="str">
            <v>0</v>
          </cell>
          <cell r="R1944">
            <v>0</v>
          </cell>
        </row>
        <row r="1945">
          <cell r="Q1945" t="str">
            <v>0</v>
          </cell>
          <cell r="R1945">
            <v>0</v>
          </cell>
        </row>
        <row r="1946">
          <cell r="Q1946" t="str">
            <v>0</v>
          </cell>
          <cell r="R1946">
            <v>0</v>
          </cell>
        </row>
        <row r="1947">
          <cell r="Q1947" t="str">
            <v>0</v>
          </cell>
          <cell r="R1947">
            <v>0</v>
          </cell>
        </row>
        <row r="1948">
          <cell r="Q1948" t="str">
            <v>0</v>
          </cell>
          <cell r="R1948">
            <v>0</v>
          </cell>
        </row>
        <row r="1949">
          <cell r="Q1949" t="str">
            <v>0</v>
          </cell>
          <cell r="R1949">
            <v>0</v>
          </cell>
        </row>
        <row r="1950">
          <cell r="Q1950" t="str">
            <v>0</v>
          </cell>
          <cell r="R1950">
            <v>0</v>
          </cell>
        </row>
        <row r="1951">
          <cell r="Q1951" t="str">
            <v>0</v>
          </cell>
          <cell r="R1951">
            <v>0</v>
          </cell>
        </row>
        <row r="1952">
          <cell r="Q1952" t="str">
            <v>0</v>
          </cell>
          <cell r="R1952">
            <v>0</v>
          </cell>
        </row>
        <row r="1953">
          <cell r="Q1953" t="str">
            <v>0</v>
          </cell>
          <cell r="R1953">
            <v>0</v>
          </cell>
        </row>
        <row r="1954">
          <cell r="Q1954" t="str">
            <v>0</v>
          </cell>
          <cell r="R1954">
            <v>0</v>
          </cell>
        </row>
        <row r="1955">
          <cell r="Q1955" t="str">
            <v>0</v>
          </cell>
          <cell r="R1955">
            <v>0</v>
          </cell>
        </row>
        <row r="1956">
          <cell r="Q1956" t="str">
            <v>0</v>
          </cell>
          <cell r="R1956">
            <v>0</v>
          </cell>
        </row>
        <row r="1957">
          <cell r="Q1957" t="str">
            <v>0</v>
          </cell>
          <cell r="R1957">
            <v>0</v>
          </cell>
        </row>
        <row r="1958">
          <cell r="Q1958" t="str">
            <v>0</v>
          </cell>
          <cell r="R1958">
            <v>0</v>
          </cell>
        </row>
        <row r="1959">
          <cell r="Q1959" t="str">
            <v>0</v>
          </cell>
          <cell r="R1959">
            <v>0</v>
          </cell>
        </row>
        <row r="1960">
          <cell r="Q1960" t="str">
            <v>0</v>
          </cell>
          <cell r="R1960">
            <v>0</v>
          </cell>
        </row>
        <row r="1961">
          <cell r="Q1961" t="str">
            <v>0</v>
          </cell>
          <cell r="R1961">
            <v>0</v>
          </cell>
        </row>
        <row r="1962">
          <cell r="Q1962" t="str">
            <v>0</v>
          </cell>
          <cell r="R1962">
            <v>0</v>
          </cell>
        </row>
        <row r="1963">
          <cell r="Q1963" t="str">
            <v>0</v>
          </cell>
          <cell r="R1963">
            <v>0</v>
          </cell>
        </row>
        <row r="1964">
          <cell r="Q1964" t="str">
            <v>0</v>
          </cell>
          <cell r="R1964">
            <v>0</v>
          </cell>
        </row>
        <row r="1965">
          <cell r="Q1965" t="str">
            <v>0</v>
          </cell>
          <cell r="R1965">
            <v>0</v>
          </cell>
        </row>
        <row r="1966">
          <cell r="Q1966" t="str">
            <v>0</v>
          </cell>
          <cell r="R1966">
            <v>0</v>
          </cell>
        </row>
        <row r="1967">
          <cell r="Q1967" t="str">
            <v>0</v>
          </cell>
          <cell r="R1967">
            <v>0</v>
          </cell>
        </row>
        <row r="1968">
          <cell r="Q1968" t="str">
            <v>0</v>
          </cell>
          <cell r="R1968">
            <v>0</v>
          </cell>
        </row>
        <row r="1969">
          <cell r="Q1969" t="str">
            <v>0</v>
          </cell>
          <cell r="R1969">
            <v>0</v>
          </cell>
        </row>
        <row r="1970">
          <cell r="Q1970" t="str">
            <v>0</v>
          </cell>
          <cell r="R1970">
            <v>0</v>
          </cell>
        </row>
        <row r="1971">
          <cell r="Q1971" t="str">
            <v>0</v>
          </cell>
          <cell r="R1971">
            <v>0</v>
          </cell>
        </row>
        <row r="1972">
          <cell r="Q1972" t="str">
            <v>0</v>
          </cell>
          <cell r="R1972">
            <v>0</v>
          </cell>
        </row>
        <row r="1973">
          <cell r="Q1973" t="str">
            <v>0</v>
          </cell>
          <cell r="R1973">
            <v>0</v>
          </cell>
        </row>
        <row r="1974">
          <cell r="Q1974" t="str">
            <v>0</v>
          </cell>
          <cell r="R1974">
            <v>0</v>
          </cell>
        </row>
        <row r="1975">
          <cell r="Q1975" t="str">
            <v>0</v>
          </cell>
          <cell r="R1975">
            <v>0</v>
          </cell>
        </row>
        <row r="1976">
          <cell r="Q1976" t="str">
            <v>0</v>
          </cell>
          <cell r="R1976">
            <v>0</v>
          </cell>
        </row>
        <row r="1977">
          <cell r="Q1977" t="str">
            <v>0</v>
          </cell>
          <cell r="R1977">
            <v>0</v>
          </cell>
        </row>
        <row r="1978">
          <cell r="Q1978" t="str">
            <v>0</v>
          </cell>
          <cell r="R1978">
            <v>0</v>
          </cell>
        </row>
        <row r="1979">
          <cell r="Q1979" t="str">
            <v>0</v>
          </cell>
          <cell r="R1979">
            <v>0</v>
          </cell>
        </row>
        <row r="1980">
          <cell r="Q1980" t="str">
            <v>0</v>
          </cell>
          <cell r="R1980">
            <v>0</v>
          </cell>
        </row>
        <row r="1981">
          <cell r="Q1981" t="str">
            <v>0</v>
          </cell>
          <cell r="R1981">
            <v>0</v>
          </cell>
        </row>
        <row r="1982">
          <cell r="Q1982" t="str">
            <v>0</v>
          </cell>
          <cell r="R1982">
            <v>0</v>
          </cell>
        </row>
        <row r="1983">
          <cell r="Q1983" t="str">
            <v>0</v>
          </cell>
          <cell r="R1983">
            <v>0</v>
          </cell>
        </row>
        <row r="1984">
          <cell r="Q1984" t="str">
            <v>0</v>
          </cell>
          <cell r="R1984">
            <v>0</v>
          </cell>
        </row>
        <row r="1985">
          <cell r="Q1985" t="str">
            <v>0</v>
          </cell>
          <cell r="R1985">
            <v>0</v>
          </cell>
        </row>
        <row r="1986">
          <cell r="Q1986" t="str">
            <v>0</v>
          </cell>
          <cell r="R1986">
            <v>0</v>
          </cell>
        </row>
        <row r="1987">
          <cell r="Q1987" t="str">
            <v>0</v>
          </cell>
          <cell r="R1987">
            <v>0</v>
          </cell>
        </row>
        <row r="1988">
          <cell r="Q1988" t="str">
            <v>0</v>
          </cell>
          <cell r="R1988">
            <v>0</v>
          </cell>
        </row>
        <row r="1989">
          <cell r="Q1989" t="str">
            <v>0</v>
          </cell>
          <cell r="R1989">
            <v>0</v>
          </cell>
        </row>
        <row r="1990">
          <cell r="Q1990" t="str">
            <v>0</v>
          </cell>
          <cell r="R1990">
            <v>0</v>
          </cell>
        </row>
        <row r="1991">
          <cell r="Q1991" t="str">
            <v>0</v>
          </cell>
          <cell r="R1991">
            <v>0</v>
          </cell>
        </row>
        <row r="1992">
          <cell r="Q1992" t="str">
            <v>0</v>
          </cell>
          <cell r="R1992">
            <v>0</v>
          </cell>
        </row>
        <row r="1993">
          <cell r="Q1993" t="str">
            <v>0</v>
          </cell>
          <cell r="R1993">
            <v>0</v>
          </cell>
        </row>
        <row r="1994">
          <cell r="Q1994" t="str">
            <v>0</v>
          </cell>
          <cell r="R1994">
            <v>0</v>
          </cell>
        </row>
        <row r="1995">
          <cell r="Q1995" t="str">
            <v>0</v>
          </cell>
          <cell r="R1995">
            <v>0</v>
          </cell>
        </row>
        <row r="1996">
          <cell r="Q1996" t="str">
            <v>0</v>
          </cell>
          <cell r="R1996">
            <v>0</v>
          </cell>
        </row>
        <row r="1997">
          <cell r="Q1997" t="str">
            <v>0</v>
          </cell>
          <cell r="R1997">
            <v>0</v>
          </cell>
        </row>
        <row r="1998">
          <cell r="Q1998" t="str">
            <v>0</v>
          </cell>
          <cell r="R1998">
            <v>0</v>
          </cell>
        </row>
        <row r="1999">
          <cell r="Q1999" t="str">
            <v>0</v>
          </cell>
          <cell r="R1999">
            <v>0</v>
          </cell>
        </row>
        <row r="2000">
          <cell r="Q2000" t="str">
            <v>0</v>
          </cell>
          <cell r="R2000">
            <v>0</v>
          </cell>
        </row>
        <row r="2001">
          <cell r="Q2001" t="str">
            <v>0</v>
          </cell>
          <cell r="R2001">
            <v>0</v>
          </cell>
        </row>
        <row r="2002">
          <cell r="Q2002" t="str">
            <v>0</v>
          </cell>
          <cell r="R2002">
            <v>0</v>
          </cell>
        </row>
        <row r="2003">
          <cell r="Q2003" t="str">
            <v>0</v>
          </cell>
          <cell r="R2003">
            <v>0</v>
          </cell>
        </row>
        <row r="2004">
          <cell r="Q2004" t="str">
            <v>0</v>
          </cell>
          <cell r="R2004">
            <v>0</v>
          </cell>
        </row>
        <row r="2005">
          <cell r="Q2005" t="str">
            <v>0</v>
          </cell>
          <cell r="R2005">
            <v>0</v>
          </cell>
        </row>
        <row r="2006">
          <cell r="Q2006" t="str">
            <v>0</v>
          </cell>
          <cell r="R2006">
            <v>0</v>
          </cell>
        </row>
        <row r="2007">
          <cell r="Q2007" t="str">
            <v>0</v>
          </cell>
          <cell r="R2007">
            <v>0</v>
          </cell>
        </row>
        <row r="2008">
          <cell r="Q2008" t="str">
            <v>0</v>
          </cell>
          <cell r="R2008">
            <v>0</v>
          </cell>
        </row>
        <row r="2009">
          <cell r="Q2009" t="str">
            <v>0</v>
          </cell>
          <cell r="R2009">
            <v>0</v>
          </cell>
        </row>
        <row r="2010">
          <cell r="Q2010" t="str">
            <v>0</v>
          </cell>
          <cell r="R2010">
            <v>0</v>
          </cell>
        </row>
        <row r="2011">
          <cell r="Q2011" t="str">
            <v>0</v>
          </cell>
          <cell r="R2011">
            <v>0</v>
          </cell>
        </row>
        <row r="2012">
          <cell r="Q2012" t="str">
            <v>0</v>
          </cell>
          <cell r="R2012">
            <v>0</v>
          </cell>
        </row>
        <row r="2013">
          <cell r="Q2013" t="str">
            <v>0</v>
          </cell>
          <cell r="R2013">
            <v>0</v>
          </cell>
        </row>
        <row r="2014">
          <cell r="Q2014" t="str">
            <v>0</v>
          </cell>
          <cell r="R2014">
            <v>0</v>
          </cell>
        </row>
        <row r="2015">
          <cell r="Q2015" t="str">
            <v>0</v>
          </cell>
          <cell r="R2015">
            <v>0</v>
          </cell>
        </row>
        <row r="2016">
          <cell r="Q2016" t="str">
            <v>0</v>
          </cell>
          <cell r="R2016">
            <v>0</v>
          </cell>
        </row>
        <row r="2017">
          <cell r="Q2017" t="str">
            <v>0</v>
          </cell>
          <cell r="R2017">
            <v>0</v>
          </cell>
        </row>
        <row r="2018">
          <cell r="Q2018" t="str">
            <v>0</v>
          </cell>
          <cell r="R2018">
            <v>0</v>
          </cell>
        </row>
        <row r="2019">
          <cell r="Q2019" t="str">
            <v>0</v>
          </cell>
          <cell r="R2019">
            <v>0</v>
          </cell>
        </row>
        <row r="2020">
          <cell r="Q2020" t="str">
            <v>0</v>
          </cell>
          <cell r="R2020">
            <v>0</v>
          </cell>
        </row>
        <row r="2021">
          <cell r="Q2021" t="str">
            <v>0</v>
          </cell>
          <cell r="R2021">
            <v>0</v>
          </cell>
        </row>
        <row r="2022">
          <cell r="Q2022" t="str">
            <v>0</v>
          </cell>
          <cell r="R2022">
            <v>0</v>
          </cell>
        </row>
        <row r="2023">
          <cell r="Q2023" t="str">
            <v>0</v>
          </cell>
          <cell r="R2023">
            <v>0</v>
          </cell>
        </row>
        <row r="2024">
          <cell r="Q2024" t="str">
            <v>0</v>
          </cell>
          <cell r="R2024">
            <v>0</v>
          </cell>
        </row>
        <row r="2025">
          <cell r="Q2025" t="str">
            <v>0</v>
          </cell>
          <cell r="R2025">
            <v>0</v>
          </cell>
        </row>
        <row r="2026">
          <cell r="Q2026" t="str">
            <v>0</v>
          </cell>
          <cell r="R2026">
            <v>0</v>
          </cell>
        </row>
        <row r="2027">
          <cell r="Q2027" t="str">
            <v>0</v>
          </cell>
          <cell r="R2027">
            <v>0</v>
          </cell>
        </row>
        <row r="2028">
          <cell r="Q2028" t="str">
            <v>0</v>
          </cell>
          <cell r="R2028">
            <v>0</v>
          </cell>
        </row>
        <row r="2029">
          <cell r="Q2029" t="str">
            <v>0</v>
          </cell>
          <cell r="R2029">
            <v>0</v>
          </cell>
        </row>
        <row r="2030">
          <cell r="Q2030" t="str">
            <v>0</v>
          </cell>
          <cell r="R2030">
            <v>0</v>
          </cell>
        </row>
        <row r="2031">
          <cell r="Q2031" t="str">
            <v>0</v>
          </cell>
          <cell r="R2031">
            <v>0</v>
          </cell>
        </row>
        <row r="2032">
          <cell r="Q2032" t="str">
            <v>0</v>
          </cell>
          <cell r="R2032">
            <v>0</v>
          </cell>
        </row>
        <row r="2033">
          <cell r="Q2033" t="str">
            <v>0</v>
          </cell>
          <cell r="R2033">
            <v>0</v>
          </cell>
        </row>
        <row r="2034">
          <cell r="Q2034" t="str">
            <v>0</v>
          </cell>
          <cell r="R2034">
            <v>0</v>
          </cell>
        </row>
        <row r="2035">
          <cell r="Q2035" t="str">
            <v>0</v>
          </cell>
          <cell r="R2035">
            <v>0</v>
          </cell>
        </row>
        <row r="2036">
          <cell r="Q2036" t="str">
            <v>0</v>
          </cell>
          <cell r="R2036">
            <v>0</v>
          </cell>
        </row>
        <row r="2037">
          <cell r="Q2037" t="str">
            <v>0</v>
          </cell>
          <cell r="R2037">
            <v>0</v>
          </cell>
        </row>
        <row r="2038">
          <cell r="Q2038" t="str">
            <v>0</v>
          </cell>
          <cell r="R2038">
            <v>0</v>
          </cell>
        </row>
        <row r="2039">
          <cell r="Q2039" t="str">
            <v>0</v>
          </cell>
          <cell r="R2039">
            <v>0</v>
          </cell>
        </row>
        <row r="2040">
          <cell r="Q2040" t="str">
            <v>0</v>
          </cell>
          <cell r="R2040">
            <v>0</v>
          </cell>
        </row>
        <row r="2041">
          <cell r="Q2041" t="str">
            <v>0</v>
          </cell>
          <cell r="R2041">
            <v>0</v>
          </cell>
        </row>
        <row r="2042">
          <cell r="Q2042" t="str">
            <v>0</v>
          </cell>
          <cell r="R2042">
            <v>0</v>
          </cell>
        </row>
        <row r="2043">
          <cell r="Q2043" t="str">
            <v>0</v>
          </cell>
          <cell r="R2043">
            <v>0</v>
          </cell>
        </row>
        <row r="2044">
          <cell r="Q2044" t="str">
            <v>0</v>
          </cell>
          <cell r="R2044">
            <v>0</v>
          </cell>
        </row>
        <row r="2045">
          <cell r="Q2045" t="str">
            <v>0</v>
          </cell>
          <cell r="R2045">
            <v>0</v>
          </cell>
        </row>
        <row r="2046">
          <cell r="Q2046" t="str">
            <v>0</v>
          </cell>
          <cell r="R2046">
            <v>0</v>
          </cell>
        </row>
        <row r="2047">
          <cell r="Q2047" t="str">
            <v>0</v>
          </cell>
          <cell r="R2047">
            <v>0</v>
          </cell>
        </row>
        <row r="2048">
          <cell r="Q2048" t="str">
            <v>0</v>
          </cell>
          <cell r="R2048">
            <v>0</v>
          </cell>
        </row>
        <row r="2049">
          <cell r="Q2049" t="str">
            <v>0</v>
          </cell>
          <cell r="R2049">
            <v>0</v>
          </cell>
        </row>
        <row r="2050">
          <cell r="Q2050" t="str">
            <v>0</v>
          </cell>
          <cell r="R2050">
            <v>0</v>
          </cell>
        </row>
        <row r="2051">
          <cell r="Q2051" t="str">
            <v>0</v>
          </cell>
          <cell r="R2051">
            <v>0</v>
          </cell>
        </row>
        <row r="2052">
          <cell r="Q2052" t="str">
            <v>0</v>
          </cell>
          <cell r="R2052">
            <v>0</v>
          </cell>
        </row>
        <row r="2053">
          <cell r="Q2053" t="str">
            <v>0</v>
          </cell>
          <cell r="R2053">
            <v>0</v>
          </cell>
        </row>
        <row r="2054">
          <cell r="Q2054" t="str">
            <v>0</v>
          </cell>
          <cell r="R2054">
            <v>0</v>
          </cell>
        </row>
        <row r="2055">
          <cell r="Q2055" t="str">
            <v>0</v>
          </cell>
          <cell r="R2055">
            <v>0</v>
          </cell>
        </row>
        <row r="2056">
          <cell r="Q2056" t="str">
            <v>0</v>
          </cell>
          <cell r="R2056">
            <v>0</v>
          </cell>
        </row>
        <row r="2057">
          <cell r="Q2057" t="str">
            <v>0</v>
          </cell>
          <cell r="R2057">
            <v>0</v>
          </cell>
        </row>
        <row r="2058">
          <cell r="Q2058" t="str">
            <v>0</v>
          </cell>
          <cell r="R2058">
            <v>0</v>
          </cell>
        </row>
        <row r="2059">
          <cell r="Q2059" t="str">
            <v>0</v>
          </cell>
          <cell r="R2059">
            <v>0</v>
          </cell>
        </row>
        <row r="2060">
          <cell r="Q2060" t="str">
            <v>0</v>
          </cell>
          <cell r="R2060">
            <v>0</v>
          </cell>
        </row>
        <row r="2061">
          <cell r="Q2061" t="str">
            <v>0</v>
          </cell>
          <cell r="R2061">
            <v>0</v>
          </cell>
        </row>
        <row r="2062">
          <cell r="Q2062" t="str">
            <v>0</v>
          </cell>
          <cell r="R2062">
            <v>0</v>
          </cell>
        </row>
        <row r="2063">
          <cell r="Q2063" t="str">
            <v>0</v>
          </cell>
          <cell r="R2063">
            <v>0</v>
          </cell>
        </row>
        <row r="2064">
          <cell r="Q2064" t="str">
            <v>0</v>
          </cell>
          <cell r="R2064">
            <v>0</v>
          </cell>
        </row>
        <row r="2065">
          <cell r="Q2065" t="str">
            <v>0</v>
          </cell>
          <cell r="R2065">
            <v>0</v>
          </cell>
        </row>
        <row r="2066">
          <cell r="Q2066" t="str">
            <v>0</v>
          </cell>
          <cell r="R2066">
            <v>0</v>
          </cell>
        </row>
        <row r="2067">
          <cell r="Q2067" t="str">
            <v>0</v>
          </cell>
          <cell r="R2067">
            <v>0</v>
          </cell>
        </row>
        <row r="2068">
          <cell r="Q2068" t="str">
            <v>0</v>
          </cell>
          <cell r="R2068">
            <v>0</v>
          </cell>
        </row>
        <row r="2069">
          <cell r="Q2069" t="str">
            <v>0</v>
          </cell>
          <cell r="R2069">
            <v>0</v>
          </cell>
        </row>
        <row r="2070">
          <cell r="Q2070" t="str">
            <v>0</v>
          </cell>
          <cell r="R2070">
            <v>0</v>
          </cell>
        </row>
        <row r="2071">
          <cell r="Q2071" t="str">
            <v>0</v>
          </cell>
          <cell r="R2071">
            <v>0</v>
          </cell>
        </row>
        <row r="2072">
          <cell r="Q2072" t="str">
            <v>0</v>
          </cell>
          <cell r="R2072">
            <v>0</v>
          </cell>
        </row>
        <row r="2073">
          <cell r="Q2073" t="str">
            <v>0</v>
          </cell>
          <cell r="R2073">
            <v>0</v>
          </cell>
        </row>
        <row r="2074">
          <cell r="Q2074" t="str">
            <v>0</v>
          </cell>
          <cell r="R2074">
            <v>0</v>
          </cell>
        </row>
        <row r="2075">
          <cell r="Q2075" t="str">
            <v>0</v>
          </cell>
          <cell r="R2075">
            <v>0</v>
          </cell>
        </row>
        <row r="2076">
          <cell r="Q2076" t="str">
            <v>0</v>
          </cell>
          <cell r="R2076">
            <v>0</v>
          </cell>
        </row>
        <row r="2077">
          <cell r="Q2077" t="str">
            <v>0</v>
          </cell>
          <cell r="R2077">
            <v>0</v>
          </cell>
        </row>
        <row r="2078">
          <cell r="Q2078" t="str">
            <v>0</v>
          </cell>
          <cell r="R2078">
            <v>0</v>
          </cell>
        </row>
        <row r="2079">
          <cell r="Q2079" t="str">
            <v>0</v>
          </cell>
          <cell r="R2079">
            <v>0</v>
          </cell>
        </row>
        <row r="2080">
          <cell r="Q2080" t="str">
            <v>0</v>
          </cell>
          <cell r="R2080">
            <v>0</v>
          </cell>
        </row>
        <row r="2081">
          <cell r="Q2081" t="str">
            <v>0</v>
          </cell>
          <cell r="R2081">
            <v>0</v>
          </cell>
        </row>
        <row r="2082">
          <cell r="Q2082" t="str">
            <v>0</v>
          </cell>
          <cell r="R2082">
            <v>0</v>
          </cell>
        </row>
        <row r="2083">
          <cell r="Q2083" t="str">
            <v>0</v>
          </cell>
          <cell r="R2083">
            <v>0</v>
          </cell>
        </row>
        <row r="2084">
          <cell r="Q2084" t="str">
            <v>0</v>
          </cell>
          <cell r="R2084">
            <v>0</v>
          </cell>
        </row>
        <row r="2085">
          <cell r="Q2085" t="str">
            <v>0</v>
          </cell>
          <cell r="R2085">
            <v>0</v>
          </cell>
        </row>
        <row r="2086">
          <cell r="Q2086" t="str">
            <v>0</v>
          </cell>
          <cell r="R2086">
            <v>0</v>
          </cell>
        </row>
        <row r="2087">
          <cell r="Q2087" t="str">
            <v>0</v>
          </cell>
          <cell r="R2087">
            <v>0</v>
          </cell>
        </row>
        <row r="2088">
          <cell r="Q2088" t="str">
            <v>0</v>
          </cell>
          <cell r="R2088">
            <v>0</v>
          </cell>
        </row>
        <row r="2089">
          <cell r="Q2089" t="str">
            <v>0</v>
          </cell>
          <cell r="R2089">
            <v>0</v>
          </cell>
        </row>
        <row r="2090">
          <cell r="Q2090" t="str">
            <v>0</v>
          </cell>
          <cell r="R2090">
            <v>0</v>
          </cell>
        </row>
        <row r="2091">
          <cell r="Q2091" t="str">
            <v>0</v>
          </cell>
          <cell r="R2091">
            <v>0</v>
          </cell>
        </row>
        <row r="2092">
          <cell r="Q2092" t="str">
            <v>0</v>
          </cell>
          <cell r="R2092">
            <v>0</v>
          </cell>
        </row>
        <row r="2093">
          <cell r="Q2093" t="str">
            <v>0</v>
          </cell>
          <cell r="R2093">
            <v>0</v>
          </cell>
        </row>
        <row r="2094">
          <cell r="Q2094" t="str">
            <v>0</v>
          </cell>
          <cell r="R2094">
            <v>0</v>
          </cell>
        </row>
        <row r="2095">
          <cell r="Q2095" t="str">
            <v>0</v>
          </cell>
          <cell r="R2095">
            <v>0</v>
          </cell>
        </row>
        <row r="2096">
          <cell r="Q2096" t="str">
            <v>0</v>
          </cell>
          <cell r="R2096">
            <v>0</v>
          </cell>
        </row>
        <row r="2097">
          <cell r="Q2097" t="str">
            <v>0</v>
          </cell>
          <cell r="R2097">
            <v>0</v>
          </cell>
        </row>
        <row r="2098">
          <cell r="Q2098" t="str">
            <v>0</v>
          </cell>
          <cell r="R2098">
            <v>0</v>
          </cell>
        </row>
        <row r="2099">
          <cell r="Q2099" t="str">
            <v>0</v>
          </cell>
          <cell r="R2099">
            <v>0</v>
          </cell>
        </row>
        <row r="2100">
          <cell r="Q2100" t="str">
            <v>0</v>
          </cell>
          <cell r="R2100">
            <v>0</v>
          </cell>
        </row>
        <row r="2101">
          <cell r="Q2101" t="str">
            <v>0</v>
          </cell>
          <cell r="R2101">
            <v>0</v>
          </cell>
        </row>
        <row r="2102">
          <cell r="Q2102" t="str">
            <v>0</v>
          </cell>
          <cell r="R2102">
            <v>0</v>
          </cell>
        </row>
        <row r="2103">
          <cell r="Q2103" t="str">
            <v>0</v>
          </cell>
          <cell r="R2103">
            <v>0</v>
          </cell>
        </row>
        <row r="2104">
          <cell r="Q2104" t="str">
            <v>0</v>
          </cell>
          <cell r="R2104">
            <v>0</v>
          </cell>
        </row>
        <row r="2105">
          <cell r="Q2105" t="str">
            <v>0</v>
          </cell>
          <cell r="R2105">
            <v>0</v>
          </cell>
        </row>
        <row r="2106">
          <cell r="Q2106" t="str">
            <v>0</v>
          </cell>
          <cell r="R2106">
            <v>0</v>
          </cell>
        </row>
        <row r="2107">
          <cell r="Q2107" t="str">
            <v>0</v>
          </cell>
          <cell r="R2107">
            <v>0</v>
          </cell>
        </row>
        <row r="2108">
          <cell r="Q2108" t="str">
            <v>0</v>
          </cell>
          <cell r="R2108">
            <v>0</v>
          </cell>
        </row>
        <row r="2109">
          <cell r="Q2109" t="str">
            <v>0</v>
          </cell>
          <cell r="R2109">
            <v>0</v>
          </cell>
        </row>
        <row r="2110">
          <cell r="Q2110" t="str">
            <v>0</v>
          </cell>
          <cell r="R2110">
            <v>0</v>
          </cell>
        </row>
        <row r="2111">
          <cell r="Q2111" t="str">
            <v>0</v>
          </cell>
          <cell r="R2111">
            <v>0</v>
          </cell>
        </row>
        <row r="2112">
          <cell r="Q2112" t="str">
            <v>0</v>
          </cell>
          <cell r="R2112">
            <v>0</v>
          </cell>
        </row>
        <row r="2113">
          <cell r="Q2113" t="str">
            <v>0</v>
          </cell>
          <cell r="R2113">
            <v>0</v>
          </cell>
        </row>
        <row r="2114">
          <cell r="Q2114" t="str">
            <v>0</v>
          </cell>
          <cell r="R2114">
            <v>0</v>
          </cell>
        </row>
        <row r="2115">
          <cell r="Q2115" t="str">
            <v>0</v>
          </cell>
          <cell r="R2115">
            <v>0</v>
          </cell>
        </row>
        <row r="2116">
          <cell r="Q2116" t="str">
            <v>0</v>
          </cell>
          <cell r="R2116">
            <v>0</v>
          </cell>
        </row>
        <row r="2117">
          <cell r="Q2117" t="str">
            <v>0</v>
          </cell>
          <cell r="R2117">
            <v>0</v>
          </cell>
        </row>
        <row r="2118">
          <cell r="Q2118" t="str">
            <v>0</v>
          </cell>
          <cell r="R2118">
            <v>0</v>
          </cell>
        </row>
        <row r="2119">
          <cell r="Q2119" t="str">
            <v>0</v>
          </cell>
          <cell r="R2119">
            <v>0</v>
          </cell>
        </row>
        <row r="2120">
          <cell r="Q2120" t="str">
            <v>0</v>
          </cell>
          <cell r="R2120">
            <v>0</v>
          </cell>
        </row>
        <row r="2121">
          <cell r="Q2121" t="str">
            <v>0</v>
          </cell>
          <cell r="R2121">
            <v>0</v>
          </cell>
        </row>
        <row r="2122">
          <cell r="Q2122" t="str">
            <v>0</v>
          </cell>
          <cell r="R2122">
            <v>0</v>
          </cell>
        </row>
        <row r="2123">
          <cell r="Q2123" t="str">
            <v>0</v>
          </cell>
          <cell r="R2123">
            <v>0</v>
          </cell>
        </row>
        <row r="2124">
          <cell r="Q2124" t="str">
            <v>0</v>
          </cell>
          <cell r="R2124">
            <v>0</v>
          </cell>
        </row>
        <row r="2125">
          <cell r="Q2125" t="str">
            <v>0</v>
          </cell>
          <cell r="R2125">
            <v>0</v>
          </cell>
        </row>
        <row r="2126">
          <cell r="Q2126" t="str">
            <v>0</v>
          </cell>
          <cell r="R2126">
            <v>0</v>
          </cell>
        </row>
        <row r="2127">
          <cell r="Q2127" t="str">
            <v>0</v>
          </cell>
          <cell r="R2127">
            <v>0</v>
          </cell>
        </row>
        <row r="2128">
          <cell r="Q2128" t="str">
            <v>0</v>
          </cell>
          <cell r="R2128">
            <v>0</v>
          </cell>
        </row>
        <row r="2129">
          <cell r="Q2129" t="str">
            <v>0</v>
          </cell>
          <cell r="R2129">
            <v>0</v>
          </cell>
        </row>
        <row r="2130">
          <cell r="Q2130" t="str">
            <v>0</v>
          </cell>
          <cell r="R2130">
            <v>0</v>
          </cell>
        </row>
        <row r="2131">
          <cell r="Q2131" t="str">
            <v>0</v>
          </cell>
          <cell r="R2131">
            <v>0</v>
          </cell>
        </row>
        <row r="2132">
          <cell r="Q2132" t="str">
            <v>0</v>
          </cell>
          <cell r="R2132">
            <v>0</v>
          </cell>
        </row>
        <row r="2133">
          <cell r="Q2133" t="str">
            <v>0</v>
          </cell>
          <cell r="R2133">
            <v>0</v>
          </cell>
        </row>
        <row r="2134">
          <cell r="Q2134" t="str">
            <v>0</v>
          </cell>
          <cell r="R2134">
            <v>0</v>
          </cell>
        </row>
        <row r="2135">
          <cell r="Q2135" t="str">
            <v>0</v>
          </cell>
          <cell r="R2135">
            <v>0</v>
          </cell>
        </row>
        <row r="2136">
          <cell r="Q2136" t="str">
            <v>0</v>
          </cell>
          <cell r="R2136">
            <v>0</v>
          </cell>
        </row>
        <row r="2137">
          <cell r="Q2137" t="str">
            <v>0</v>
          </cell>
          <cell r="R2137">
            <v>0</v>
          </cell>
        </row>
        <row r="2138">
          <cell r="Q2138" t="str">
            <v>0</v>
          </cell>
          <cell r="R2138">
            <v>0</v>
          </cell>
        </row>
        <row r="2139">
          <cell r="Q2139" t="str">
            <v>0</v>
          </cell>
          <cell r="R2139">
            <v>0</v>
          </cell>
        </row>
        <row r="2140">
          <cell r="Q2140" t="str">
            <v>0</v>
          </cell>
          <cell r="R2140">
            <v>0</v>
          </cell>
        </row>
        <row r="2141">
          <cell r="Q2141" t="str">
            <v>0</v>
          </cell>
          <cell r="R2141">
            <v>0</v>
          </cell>
        </row>
        <row r="2142">
          <cell r="Q2142" t="str">
            <v>0</v>
          </cell>
          <cell r="R2142">
            <v>0</v>
          </cell>
        </row>
        <row r="2143">
          <cell r="Q2143" t="str">
            <v>0</v>
          </cell>
          <cell r="R2143">
            <v>0</v>
          </cell>
        </row>
        <row r="2144">
          <cell r="Q2144" t="str">
            <v>0</v>
          </cell>
          <cell r="R2144">
            <v>0</v>
          </cell>
        </row>
        <row r="2145">
          <cell r="Q2145" t="str">
            <v>0</v>
          </cell>
          <cell r="R2145">
            <v>0</v>
          </cell>
        </row>
        <row r="2146">
          <cell r="Q2146" t="str">
            <v>0</v>
          </cell>
          <cell r="R2146">
            <v>0</v>
          </cell>
        </row>
        <row r="2147">
          <cell r="Q2147" t="str">
            <v>0</v>
          </cell>
          <cell r="R2147">
            <v>0</v>
          </cell>
        </row>
        <row r="2148">
          <cell r="Q2148" t="str">
            <v>0</v>
          </cell>
          <cell r="R2148">
            <v>0</v>
          </cell>
        </row>
        <row r="2149">
          <cell r="Q2149" t="str">
            <v>0</v>
          </cell>
          <cell r="R2149">
            <v>0</v>
          </cell>
        </row>
        <row r="2150">
          <cell r="Q2150" t="str">
            <v>0</v>
          </cell>
          <cell r="R2150">
            <v>0</v>
          </cell>
        </row>
        <row r="2151">
          <cell r="Q2151" t="str">
            <v>0</v>
          </cell>
          <cell r="R2151">
            <v>0</v>
          </cell>
        </row>
        <row r="2152">
          <cell r="Q2152" t="str">
            <v>0</v>
          </cell>
          <cell r="R2152">
            <v>0</v>
          </cell>
        </row>
        <row r="2153">
          <cell r="Q2153" t="str">
            <v>0</v>
          </cell>
          <cell r="R2153">
            <v>0</v>
          </cell>
        </row>
        <row r="2154">
          <cell r="Q2154" t="str">
            <v>0</v>
          </cell>
          <cell r="R2154">
            <v>0</v>
          </cell>
        </row>
        <row r="2155">
          <cell r="Q2155" t="str">
            <v>0</v>
          </cell>
          <cell r="R2155">
            <v>0</v>
          </cell>
        </row>
        <row r="2156">
          <cell r="Q2156" t="str">
            <v>0</v>
          </cell>
          <cell r="R2156">
            <v>0</v>
          </cell>
        </row>
        <row r="2157">
          <cell r="Q2157" t="str">
            <v>0</v>
          </cell>
          <cell r="R2157">
            <v>0</v>
          </cell>
        </row>
        <row r="2158">
          <cell r="Q2158" t="str">
            <v>0</v>
          </cell>
          <cell r="R2158">
            <v>0</v>
          </cell>
        </row>
        <row r="2159">
          <cell r="Q2159" t="str">
            <v>0</v>
          </cell>
          <cell r="R2159">
            <v>0</v>
          </cell>
        </row>
        <row r="2160">
          <cell r="Q2160" t="str">
            <v>0</v>
          </cell>
          <cell r="R2160">
            <v>0</v>
          </cell>
        </row>
        <row r="2161">
          <cell r="Q2161" t="str">
            <v>0</v>
          </cell>
          <cell r="R2161">
            <v>0</v>
          </cell>
        </row>
        <row r="2162">
          <cell r="Q2162" t="str">
            <v>0</v>
          </cell>
          <cell r="R2162">
            <v>0</v>
          </cell>
        </row>
        <row r="2163">
          <cell r="Q2163" t="str">
            <v>0</v>
          </cell>
          <cell r="R2163">
            <v>0</v>
          </cell>
        </row>
        <row r="2164">
          <cell r="Q2164" t="str">
            <v>0</v>
          </cell>
          <cell r="R2164">
            <v>0</v>
          </cell>
        </row>
        <row r="2165">
          <cell r="Q2165" t="str">
            <v>0</v>
          </cell>
          <cell r="R2165">
            <v>0</v>
          </cell>
        </row>
        <row r="2166">
          <cell r="Q2166" t="str">
            <v>0</v>
          </cell>
          <cell r="R2166">
            <v>0</v>
          </cell>
        </row>
        <row r="2167">
          <cell r="Q2167" t="str">
            <v>0</v>
          </cell>
          <cell r="R2167">
            <v>0</v>
          </cell>
        </row>
        <row r="2168">
          <cell r="Q2168" t="str">
            <v>0</v>
          </cell>
          <cell r="R2168">
            <v>0</v>
          </cell>
        </row>
        <row r="2169">
          <cell r="Q2169" t="str">
            <v>0</v>
          </cell>
          <cell r="R2169">
            <v>0</v>
          </cell>
        </row>
        <row r="2170">
          <cell r="Q2170" t="str">
            <v>0</v>
          </cell>
          <cell r="R2170">
            <v>0</v>
          </cell>
        </row>
        <row r="2171">
          <cell r="Q2171" t="str">
            <v>0</v>
          </cell>
          <cell r="R2171">
            <v>0</v>
          </cell>
        </row>
        <row r="2172">
          <cell r="Q2172" t="str">
            <v>0</v>
          </cell>
          <cell r="R2172">
            <v>0</v>
          </cell>
        </row>
        <row r="2173">
          <cell r="Q2173" t="str">
            <v>0</v>
          </cell>
          <cell r="R2173">
            <v>0</v>
          </cell>
        </row>
        <row r="2174">
          <cell r="Q2174" t="str">
            <v>0</v>
          </cell>
          <cell r="R2174">
            <v>0</v>
          </cell>
        </row>
        <row r="2175">
          <cell r="Q2175" t="str">
            <v>0</v>
          </cell>
          <cell r="R2175">
            <v>0</v>
          </cell>
        </row>
        <row r="2176">
          <cell r="Q2176" t="str">
            <v>0</v>
          </cell>
          <cell r="R2176">
            <v>0</v>
          </cell>
        </row>
        <row r="2177">
          <cell r="Q2177" t="str">
            <v>0</v>
          </cell>
          <cell r="R2177">
            <v>0</v>
          </cell>
        </row>
        <row r="2178">
          <cell r="Q2178" t="str">
            <v>0</v>
          </cell>
          <cell r="R2178">
            <v>0</v>
          </cell>
        </row>
        <row r="2179">
          <cell r="Q2179" t="str">
            <v>0</v>
          </cell>
          <cell r="R2179">
            <v>0</v>
          </cell>
        </row>
        <row r="2180">
          <cell r="Q2180" t="str">
            <v>0</v>
          </cell>
          <cell r="R2180">
            <v>0</v>
          </cell>
        </row>
        <row r="2181">
          <cell r="Q2181" t="str">
            <v>0</v>
          </cell>
          <cell r="R2181">
            <v>0</v>
          </cell>
        </row>
        <row r="2182">
          <cell r="Q2182" t="str">
            <v>0</v>
          </cell>
          <cell r="R2182">
            <v>0</v>
          </cell>
        </row>
        <row r="2183">
          <cell r="Q2183" t="str">
            <v>0</v>
          </cell>
          <cell r="R2183">
            <v>0</v>
          </cell>
        </row>
        <row r="2184">
          <cell r="Q2184" t="str">
            <v>0</v>
          </cell>
          <cell r="R2184">
            <v>0</v>
          </cell>
        </row>
        <row r="2185">
          <cell r="Q2185" t="str">
            <v>0</v>
          </cell>
          <cell r="R2185">
            <v>0</v>
          </cell>
        </row>
        <row r="2186">
          <cell r="Q2186" t="str">
            <v>0</v>
          </cell>
          <cell r="R2186">
            <v>0</v>
          </cell>
        </row>
        <row r="2187">
          <cell r="Q2187" t="str">
            <v>0</v>
          </cell>
          <cell r="R2187">
            <v>0</v>
          </cell>
        </row>
        <row r="2188">
          <cell r="Q2188" t="str">
            <v>0</v>
          </cell>
          <cell r="R2188">
            <v>0</v>
          </cell>
        </row>
        <row r="2189">
          <cell r="Q2189" t="str">
            <v>0</v>
          </cell>
          <cell r="R2189">
            <v>0</v>
          </cell>
        </row>
        <row r="2190">
          <cell r="Q2190" t="str">
            <v>0</v>
          </cell>
          <cell r="R2190">
            <v>0</v>
          </cell>
        </row>
        <row r="2191">
          <cell r="Q2191" t="str">
            <v>0</v>
          </cell>
          <cell r="R2191">
            <v>0</v>
          </cell>
        </row>
        <row r="2192">
          <cell r="Q2192" t="str">
            <v>0</v>
          </cell>
          <cell r="R2192">
            <v>0</v>
          </cell>
        </row>
        <row r="2193">
          <cell r="Q2193" t="str">
            <v>0</v>
          </cell>
          <cell r="R2193">
            <v>0</v>
          </cell>
        </row>
        <row r="2194">
          <cell r="Q2194" t="str">
            <v>0</v>
          </cell>
          <cell r="R2194">
            <v>0</v>
          </cell>
        </row>
        <row r="2195">
          <cell r="Q2195" t="str">
            <v>0</v>
          </cell>
          <cell r="R2195">
            <v>0</v>
          </cell>
        </row>
        <row r="2196">
          <cell r="Q2196" t="str">
            <v>0</v>
          </cell>
          <cell r="R2196">
            <v>0</v>
          </cell>
        </row>
        <row r="2197">
          <cell r="Q2197" t="str">
            <v>0</v>
          </cell>
          <cell r="R2197">
            <v>0</v>
          </cell>
        </row>
        <row r="2198">
          <cell r="Q2198" t="str">
            <v>0</v>
          </cell>
          <cell r="R2198">
            <v>0</v>
          </cell>
        </row>
        <row r="2199">
          <cell r="Q2199" t="str">
            <v>0</v>
          </cell>
          <cell r="R2199">
            <v>0</v>
          </cell>
        </row>
        <row r="2200">
          <cell r="Q2200" t="str">
            <v>0</v>
          </cell>
          <cell r="R2200">
            <v>0</v>
          </cell>
        </row>
        <row r="2201">
          <cell r="Q2201" t="str">
            <v>0</v>
          </cell>
          <cell r="R2201">
            <v>0</v>
          </cell>
        </row>
        <row r="2202">
          <cell r="Q2202" t="str">
            <v>0</v>
          </cell>
          <cell r="R2202">
            <v>0</v>
          </cell>
        </row>
        <row r="2203">
          <cell r="Q2203" t="str">
            <v>0</v>
          </cell>
          <cell r="R2203">
            <v>0</v>
          </cell>
        </row>
        <row r="2204">
          <cell r="Q2204" t="str">
            <v>0</v>
          </cell>
          <cell r="R2204">
            <v>0</v>
          </cell>
        </row>
        <row r="2205">
          <cell r="Q2205" t="str">
            <v>0</v>
          </cell>
          <cell r="R2205">
            <v>0</v>
          </cell>
        </row>
        <row r="2206">
          <cell r="Q2206" t="str">
            <v>0</v>
          </cell>
          <cell r="R2206">
            <v>0</v>
          </cell>
        </row>
        <row r="2207">
          <cell r="Q2207" t="str">
            <v>0</v>
          </cell>
          <cell r="R2207">
            <v>0</v>
          </cell>
        </row>
        <row r="2208">
          <cell r="Q2208" t="str">
            <v>0</v>
          </cell>
          <cell r="R2208">
            <v>0</v>
          </cell>
        </row>
        <row r="2209">
          <cell r="Q2209" t="str">
            <v>0</v>
          </cell>
          <cell r="R2209">
            <v>0</v>
          </cell>
        </row>
        <row r="2210">
          <cell r="Q2210" t="str">
            <v>0</v>
          </cell>
          <cell r="R2210">
            <v>0</v>
          </cell>
        </row>
        <row r="2211">
          <cell r="Q2211" t="str">
            <v>0</v>
          </cell>
          <cell r="R2211">
            <v>0</v>
          </cell>
        </row>
        <row r="2212">
          <cell r="Q2212" t="str">
            <v>0</v>
          </cell>
          <cell r="R2212">
            <v>0</v>
          </cell>
        </row>
        <row r="2213">
          <cell r="Q2213" t="str">
            <v>0</v>
          </cell>
          <cell r="R2213">
            <v>0</v>
          </cell>
        </row>
        <row r="2214">
          <cell r="Q2214" t="str">
            <v>0</v>
          </cell>
          <cell r="R2214">
            <v>0</v>
          </cell>
        </row>
        <row r="2215">
          <cell r="Q2215" t="str">
            <v>0</v>
          </cell>
          <cell r="R2215">
            <v>0</v>
          </cell>
        </row>
        <row r="2216">
          <cell r="Q2216" t="str">
            <v>0</v>
          </cell>
          <cell r="R2216">
            <v>0</v>
          </cell>
        </row>
        <row r="2217">
          <cell r="Q2217" t="str">
            <v>0</v>
          </cell>
          <cell r="R2217">
            <v>0</v>
          </cell>
        </row>
        <row r="2218">
          <cell r="Q2218" t="str">
            <v>0</v>
          </cell>
          <cell r="R2218">
            <v>0</v>
          </cell>
        </row>
        <row r="2219">
          <cell r="Q2219" t="str">
            <v>0</v>
          </cell>
          <cell r="R2219">
            <v>0</v>
          </cell>
        </row>
        <row r="2220">
          <cell r="Q2220" t="str">
            <v>0</v>
          </cell>
          <cell r="R2220">
            <v>0</v>
          </cell>
        </row>
        <row r="2221">
          <cell r="Q2221" t="str">
            <v>0</v>
          </cell>
          <cell r="R2221">
            <v>0</v>
          </cell>
        </row>
        <row r="2222">
          <cell r="Q2222" t="str">
            <v>0</v>
          </cell>
          <cell r="R2222">
            <v>0</v>
          </cell>
        </row>
        <row r="2223">
          <cell r="Q2223" t="str">
            <v>0</v>
          </cell>
          <cell r="R2223">
            <v>0</v>
          </cell>
        </row>
        <row r="2224">
          <cell r="Q2224" t="str">
            <v>0</v>
          </cell>
          <cell r="R2224">
            <v>0</v>
          </cell>
        </row>
        <row r="2225">
          <cell r="Q2225" t="str">
            <v>0</v>
          </cell>
          <cell r="R2225">
            <v>0</v>
          </cell>
        </row>
        <row r="2226">
          <cell r="Q2226" t="str">
            <v>0</v>
          </cell>
          <cell r="R2226">
            <v>0</v>
          </cell>
        </row>
        <row r="2227">
          <cell r="Q2227" t="str">
            <v>0</v>
          </cell>
          <cell r="R2227">
            <v>0</v>
          </cell>
        </row>
        <row r="2228">
          <cell r="Q2228" t="str">
            <v>0</v>
          </cell>
          <cell r="R2228">
            <v>0</v>
          </cell>
        </row>
        <row r="2229">
          <cell r="Q2229" t="str">
            <v>0</v>
          </cell>
          <cell r="R2229">
            <v>0</v>
          </cell>
        </row>
        <row r="2230">
          <cell r="Q2230" t="str">
            <v>0</v>
          </cell>
          <cell r="R2230">
            <v>0</v>
          </cell>
        </row>
        <row r="2231">
          <cell r="Q2231" t="str">
            <v>0</v>
          </cell>
          <cell r="R2231">
            <v>0</v>
          </cell>
        </row>
        <row r="2232">
          <cell r="Q2232" t="str">
            <v>0</v>
          </cell>
          <cell r="R2232">
            <v>0</v>
          </cell>
        </row>
        <row r="2233">
          <cell r="Q2233" t="str">
            <v>0</v>
          </cell>
          <cell r="R2233">
            <v>0</v>
          </cell>
        </row>
        <row r="2234">
          <cell r="Q2234" t="str">
            <v>0</v>
          </cell>
          <cell r="R2234">
            <v>0</v>
          </cell>
        </row>
        <row r="2235">
          <cell r="Q2235" t="str">
            <v>0</v>
          </cell>
          <cell r="R2235">
            <v>0</v>
          </cell>
        </row>
        <row r="2236">
          <cell r="Q2236" t="str">
            <v>0</v>
          </cell>
          <cell r="R2236">
            <v>0</v>
          </cell>
        </row>
        <row r="2237">
          <cell r="Q2237" t="str">
            <v>0</v>
          </cell>
          <cell r="R2237">
            <v>0</v>
          </cell>
        </row>
        <row r="2238">
          <cell r="Q2238" t="str">
            <v>0</v>
          </cell>
          <cell r="R2238">
            <v>0</v>
          </cell>
        </row>
        <row r="2239">
          <cell r="Q2239" t="str">
            <v>0</v>
          </cell>
          <cell r="R2239">
            <v>0</v>
          </cell>
        </row>
        <row r="2240">
          <cell r="Q2240" t="str">
            <v>0</v>
          </cell>
          <cell r="R2240">
            <v>0</v>
          </cell>
        </row>
        <row r="2241">
          <cell r="Q2241" t="str">
            <v>0</v>
          </cell>
          <cell r="R2241">
            <v>0</v>
          </cell>
        </row>
        <row r="2242">
          <cell r="Q2242" t="str">
            <v>0</v>
          </cell>
          <cell r="R2242">
            <v>0</v>
          </cell>
        </row>
        <row r="2243">
          <cell r="Q2243" t="str">
            <v>0</v>
          </cell>
          <cell r="R2243">
            <v>0</v>
          </cell>
        </row>
        <row r="2244">
          <cell r="Q2244" t="str">
            <v>0</v>
          </cell>
          <cell r="R2244">
            <v>0</v>
          </cell>
        </row>
        <row r="2245">
          <cell r="Q2245" t="str">
            <v>0</v>
          </cell>
          <cell r="R2245">
            <v>0</v>
          </cell>
        </row>
        <row r="2246">
          <cell r="Q2246" t="str">
            <v>0</v>
          </cell>
          <cell r="R2246">
            <v>0</v>
          </cell>
        </row>
        <row r="2247">
          <cell r="Q2247" t="str">
            <v>0</v>
          </cell>
          <cell r="R2247">
            <v>0</v>
          </cell>
        </row>
        <row r="2248">
          <cell r="Q2248" t="str">
            <v>0</v>
          </cell>
          <cell r="R2248">
            <v>0</v>
          </cell>
        </row>
        <row r="2249">
          <cell r="Q2249" t="str">
            <v>0</v>
          </cell>
          <cell r="R2249">
            <v>0</v>
          </cell>
        </row>
        <row r="2250">
          <cell r="Q2250" t="str">
            <v>0</v>
          </cell>
          <cell r="R2250">
            <v>0</v>
          </cell>
        </row>
        <row r="2251">
          <cell r="Q2251" t="str">
            <v>0</v>
          </cell>
          <cell r="R2251">
            <v>0</v>
          </cell>
        </row>
        <row r="2252">
          <cell r="Q2252" t="str">
            <v>0</v>
          </cell>
          <cell r="R2252">
            <v>0</v>
          </cell>
        </row>
        <row r="2253">
          <cell r="Q2253" t="str">
            <v>0</v>
          </cell>
          <cell r="R2253">
            <v>0</v>
          </cell>
        </row>
        <row r="2254">
          <cell r="Q2254" t="str">
            <v>0</v>
          </cell>
          <cell r="R2254">
            <v>0</v>
          </cell>
        </row>
        <row r="2255">
          <cell r="Q2255" t="str">
            <v>0</v>
          </cell>
          <cell r="R2255">
            <v>0</v>
          </cell>
        </row>
        <row r="2256">
          <cell r="Q2256" t="str">
            <v>0</v>
          </cell>
          <cell r="R2256">
            <v>0</v>
          </cell>
        </row>
        <row r="2257">
          <cell r="Q2257" t="str">
            <v>0</v>
          </cell>
          <cell r="R2257">
            <v>0</v>
          </cell>
        </row>
        <row r="2258">
          <cell r="Q2258" t="str">
            <v>0</v>
          </cell>
          <cell r="R2258">
            <v>0</v>
          </cell>
        </row>
        <row r="2259">
          <cell r="Q2259" t="str">
            <v>0</v>
          </cell>
          <cell r="R2259">
            <v>0</v>
          </cell>
        </row>
        <row r="2260">
          <cell r="Q2260" t="str">
            <v>0</v>
          </cell>
          <cell r="R2260">
            <v>0</v>
          </cell>
        </row>
        <row r="2261">
          <cell r="Q2261" t="str">
            <v>0</v>
          </cell>
          <cell r="R2261">
            <v>0</v>
          </cell>
        </row>
        <row r="2262">
          <cell r="Q2262" t="str">
            <v>0</v>
          </cell>
          <cell r="R2262">
            <v>0</v>
          </cell>
        </row>
        <row r="2263">
          <cell r="Q2263" t="str">
            <v>0</v>
          </cell>
          <cell r="R2263">
            <v>0</v>
          </cell>
        </row>
        <row r="2264">
          <cell r="Q2264" t="str">
            <v>0</v>
          </cell>
          <cell r="R2264">
            <v>0</v>
          </cell>
        </row>
        <row r="2265">
          <cell r="Q2265" t="str">
            <v>0</v>
          </cell>
          <cell r="R2265">
            <v>0</v>
          </cell>
        </row>
        <row r="2266">
          <cell r="Q2266" t="str">
            <v>0</v>
          </cell>
          <cell r="R2266">
            <v>0</v>
          </cell>
        </row>
        <row r="2267">
          <cell r="Q2267" t="str">
            <v>0</v>
          </cell>
          <cell r="R2267">
            <v>0</v>
          </cell>
        </row>
        <row r="2268">
          <cell r="Q2268" t="str">
            <v>0</v>
          </cell>
          <cell r="R2268">
            <v>0</v>
          </cell>
        </row>
        <row r="2269">
          <cell r="Q2269" t="str">
            <v>0</v>
          </cell>
          <cell r="R2269">
            <v>0</v>
          </cell>
        </row>
        <row r="2270">
          <cell r="Q2270" t="str">
            <v>0</v>
          </cell>
          <cell r="R2270">
            <v>0</v>
          </cell>
        </row>
        <row r="2271">
          <cell r="Q2271" t="str">
            <v>0</v>
          </cell>
          <cell r="R2271">
            <v>0</v>
          </cell>
        </row>
        <row r="2272">
          <cell r="Q2272" t="str">
            <v>0</v>
          </cell>
          <cell r="R2272">
            <v>0</v>
          </cell>
        </row>
        <row r="2273">
          <cell r="Q2273" t="str">
            <v>0</v>
          </cell>
          <cell r="R2273">
            <v>0</v>
          </cell>
        </row>
        <row r="2274">
          <cell r="Q2274" t="str">
            <v>0</v>
          </cell>
          <cell r="R2274">
            <v>0</v>
          </cell>
        </row>
        <row r="2275">
          <cell r="Q2275" t="str">
            <v>0</v>
          </cell>
          <cell r="R2275">
            <v>0</v>
          </cell>
        </row>
        <row r="2276">
          <cell r="Q2276" t="str">
            <v>0</v>
          </cell>
          <cell r="R2276">
            <v>0</v>
          </cell>
        </row>
        <row r="2277">
          <cell r="Q2277" t="str">
            <v>0</v>
          </cell>
          <cell r="R2277">
            <v>0</v>
          </cell>
        </row>
        <row r="2278">
          <cell r="Q2278" t="str">
            <v>0</v>
          </cell>
          <cell r="R2278">
            <v>0</v>
          </cell>
        </row>
        <row r="2279">
          <cell r="Q2279" t="str">
            <v>0</v>
          </cell>
          <cell r="R2279">
            <v>0</v>
          </cell>
        </row>
        <row r="2280">
          <cell r="Q2280" t="str">
            <v>0</v>
          </cell>
          <cell r="R2280">
            <v>0</v>
          </cell>
        </row>
        <row r="2281">
          <cell r="Q2281" t="str">
            <v>0</v>
          </cell>
          <cell r="R2281">
            <v>0</v>
          </cell>
        </row>
        <row r="2282">
          <cell r="Q2282" t="str">
            <v>0</v>
          </cell>
          <cell r="R2282">
            <v>0</v>
          </cell>
        </row>
        <row r="2283">
          <cell r="Q2283" t="str">
            <v>0</v>
          </cell>
          <cell r="R2283">
            <v>0</v>
          </cell>
        </row>
        <row r="2284">
          <cell r="Q2284" t="str">
            <v>0</v>
          </cell>
          <cell r="R2284">
            <v>0</v>
          </cell>
        </row>
        <row r="2285">
          <cell r="Q2285" t="str">
            <v>0</v>
          </cell>
          <cell r="R2285">
            <v>0</v>
          </cell>
        </row>
        <row r="2286">
          <cell r="Q2286" t="str">
            <v>0</v>
          </cell>
          <cell r="R2286">
            <v>0</v>
          </cell>
        </row>
        <row r="2287">
          <cell r="Q2287" t="str">
            <v>0</v>
          </cell>
          <cell r="R2287">
            <v>0</v>
          </cell>
        </row>
        <row r="2288">
          <cell r="Q2288" t="str">
            <v>0</v>
          </cell>
          <cell r="R2288">
            <v>0</v>
          </cell>
        </row>
        <row r="2289">
          <cell r="Q2289" t="str">
            <v>0</v>
          </cell>
          <cell r="R2289">
            <v>0</v>
          </cell>
        </row>
        <row r="2290">
          <cell r="Q2290" t="str">
            <v>0</v>
          </cell>
          <cell r="R2290">
            <v>0</v>
          </cell>
        </row>
        <row r="2291">
          <cell r="Q2291" t="str">
            <v>0</v>
          </cell>
          <cell r="R2291">
            <v>0</v>
          </cell>
        </row>
        <row r="2292">
          <cell r="Q2292" t="str">
            <v>0</v>
          </cell>
          <cell r="R2292">
            <v>0</v>
          </cell>
        </row>
        <row r="2293">
          <cell r="Q2293" t="str">
            <v>0</v>
          </cell>
          <cell r="R2293">
            <v>0</v>
          </cell>
        </row>
        <row r="2294">
          <cell r="Q2294" t="str">
            <v>0</v>
          </cell>
          <cell r="R2294">
            <v>0</v>
          </cell>
        </row>
        <row r="2295">
          <cell r="Q2295" t="str">
            <v>0</v>
          </cell>
          <cell r="R2295">
            <v>0</v>
          </cell>
        </row>
        <row r="2296">
          <cell r="Q2296" t="str">
            <v>0</v>
          </cell>
          <cell r="R2296">
            <v>0</v>
          </cell>
        </row>
        <row r="2297">
          <cell r="Q2297" t="str">
            <v>0</v>
          </cell>
          <cell r="R2297">
            <v>0</v>
          </cell>
        </row>
        <row r="2298">
          <cell r="Q2298" t="str">
            <v>0</v>
          </cell>
          <cell r="R2298">
            <v>0</v>
          </cell>
        </row>
        <row r="2299">
          <cell r="Q2299" t="str">
            <v>0</v>
          </cell>
          <cell r="R2299">
            <v>0</v>
          </cell>
        </row>
        <row r="2300">
          <cell r="Q2300" t="str">
            <v>0</v>
          </cell>
          <cell r="R2300">
            <v>0</v>
          </cell>
        </row>
        <row r="2301">
          <cell r="Q2301" t="str">
            <v>0</v>
          </cell>
          <cell r="R2301">
            <v>0</v>
          </cell>
        </row>
        <row r="2302">
          <cell r="Q2302" t="str">
            <v>0</v>
          </cell>
          <cell r="R2302">
            <v>0</v>
          </cell>
        </row>
        <row r="2303">
          <cell r="Q2303" t="str">
            <v>0</v>
          </cell>
          <cell r="R2303">
            <v>0</v>
          </cell>
        </row>
        <row r="2304">
          <cell r="Q2304" t="str">
            <v>0</v>
          </cell>
          <cell r="R2304">
            <v>0</v>
          </cell>
        </row>
        <row r="2305">
          <cell r="Q2305" t="str">
            <v>0</v>
          </cell>
          <cell r="R2305">
            <v>0</v>
          </cell>
        </row>
        <row r="2306">
          <cell r="Q2306" t="str">
            <v>0</v>
          </cell>
          <cell r="R2306">
            <v>0</v>
          </cell>
        </row>
        <row r="2307">
          <cell r="Q2307" t="str">
            <v>0</v>
          </cell>
          <cell r="R2307">
            <v>0</v>
          </cell>
        </row>
        <row r="2308">
          <cell r="Q2308" t="str">
            <v>0</v>
          </cell>
          <cell r="R2308">
            <v>0</v>
          </cell>
        </row>
        <row r="2309">
          <cell r="Q2309" t="str">
            <v>0</v>
          </cell>
          <cell r="R2309">
            <v>0</v>
          </cell>
        </row>
        <row r="2310">
          <cell r="Q2310" t="str">
            <v>0</v>
          </cell>
          <cell r="R2310">
            <v>0</v>
          </cell>
        </row>
        <row r="2311">
          <cell r="Q2311" t="str">
            <v>0</v>
          </cell>
          <cell r="R2311">
            <v>0</v>
          </cell>
        </row>
        <row r="2312">
          <cell r="Q2312" t="str">
            <v>0</v>
          </cell>
          <cell r="R2312">
            <v>0</v>
          </cell>
        </row>
        <row r="2313">
          <cell r="Q2313" t="str">
            <v>0</v>
          </cell>
          <cell r="R2313">
            <v>0</v>
          </cell>
        </row>
        <row r="2314">
          <cell r="Q2314" t="str">
            <v>0</v>
          </cell>
          <cell r="R2314">
            <v>0</v>
          </cell>
        </row>
        <row r="2315">
          <cell r="Q2315" t="str">
            <v>0</v>
          </cell>
          <cell r="R2315">
            <v>0</v>
          </cell>
        </row>
        <row r="2316">
          <cell r="Q2316" t="str">
            <v>0</v>
          </cell>
          <cell r="R2316">
            <v>0</v>
          </cell>
        </row>
        <row r="2317">
          <cell r="Q2317" t="str">
            <v>0</v>
          </cell>
          <cell r="R2317">
            <v>0</v>
          </cell>
        </row>
        <row r="2318">
          <cell r="Q2318" t="str">
            <v>0</v>
          </cell>
          <cell r="R2318">
            <v>0</v>
          </cell>
        </row>
        <row r="2319">
          <cell r="Q2319" t="str">
            <v>0</v>
          </cell>
          <cell r="R2319">
            <v>0</v>
          </cell>
        </row>
        <row r="2320">
          <cell r="Q2320" t="str">
            <v>0</v>
          </cell>
          <cell r="R2320">
            <v>0</v>
          </cell>
        </row>
        <row r="2321">
          <cell r="Q2321" t="str">
            <v>0</v>
          </cell>
          <cell r="R2321">
            <v>0</v>
          </cell>
        </row>
        <row r="2322">
          <cell r="Q2322" t="str">
            <v>0</v>
          </cell>
          <cell r="R2322">
            <v>0</v>
          </cell>
        </row>
        <row r="2323">
          <cell r="Q2323" t="str">
            <v>0</v>
          </cell>
          <cell r="R2323">
            <v>0</v>
          </cell>
        </row>
        <row r="2324">
          <cell r="Q2324" t="str">
            <v>0</v>
          </cell>
          <cell r="R2324">
            <v>0</v>
          </cell>
        </row>
        <row r="2325">
          <cell r="Q2325" t="str">
            <v>0</v>
          </cell>
          <cell r="R2325">
            <v>0</v>
          </cell>
        </row>
        <row r="2326">
          <cell r="Q2326" t="str">
            <v>0</v>
          </cell>
          <cell r="R2326">
            <v>0</v>
          </cell>
        </row>
        <row r="2327">
          <cell r="Q2327" t="str">
            <v>0</v>
          </cell>
          <cell r="R2327">
            <v>0</v>
          </cell>
        </row>
        <row r="2328">
          <cell r="Q2328" t="str">
            <v>0</v>
          </cell>
          <cell r="R2328">
            <v>0</v>
          </cell>
        </row>
        <row r="2329">
          <cell r="Q2329" t="str">
            <v>0</v>
          </cell>
          <cell r="R2329">
            <v>0</v>
          </cell>
        </row>
        <row r="2330">
          <cell r="Q2330" t="str">
            <v>0</v>
          </cell>
          <cell r="R2330">
            <v>0</v>
          </cell>
        </row>
        <row r="2331">
          <cell r="Q2331" t="str">
            <v>0</v>
          </cell>
          <cell r="R2331">
            <v>0</v>
          </cell>
        </row>
        <row r="2332">
          <cell r="Q2332" t="str">
            <v>0</v>
          </cell>
          <cell r="R2332">
            <v>0</v>
          </cell>
        </row>
        <row r="2333">
          <cell r="Q2333" t="str">
            <v>0</v>
          </cell>
          <cell r="R2333">
            <v>0</v>
          </cell>
        </row>
        <row r="2334">
          <cell r="Q2334" t="str">
            <v>0</v>
          </cell>
          <cell r="R2334">
            <v>0</v>
          </cell>
        </row>
        <row r="2335">
          <cell r="Q2335" t="str">
            <v>0</v>
          </cell>
          <cell r="R2335">
            <v>0</v>
          </cell>
        </row>
        <row r="2336">
          <cell r="Q2336" t="str">
            <v>0</v>
          </cell>
          <cell r="R2336">
            <v>0</v>
          </cell>
        </row>
        <row r="2337">
          <cell r="Q2337" t="str">
            <v>0</v>
          </cell>
          <cell r="R2337">
            <v>0</v>
          </cell>
        </row>
        <row r="2338">
          <cell r="Q2338" t="str">
            <v>0</v>
          </cell>
          <cell r="R2338">
            <v>0</v>
          </cell>
        </row>
        <row r="2339">
          <cell r="Q2339" t="str">
            <v>0</v>
          </cell>
          <cell r="R2339">
            <v>0</v>
          </cell>
        </row>
        <row r="2340">
          <cell r="Q2340" t="str">
            <v>0</v>
          </cell>
          <cell r="R2340">
            <v>0</v>
          </cell>
        </row>
        <row r="2341">
          <cell r="Q2341" t="str">
            <v>0</v>
          </cell>
          <cell r="R2341">
            <v>0</v>
          </cell>
        </row>
        <row r="2342">
          <cell r="Q2342" t="str">
            <v>0</v>
          </cell>
          <cell r="R2342">
            <v>0</v>
          </cell>
        </row>
        <row r="2343">
          <cell r="Q2343" t="str">
            <v>0</v>
          </cell>
          <cell r="R2343">
            <v>0</v>
          </cell>
        </row>
        <row r="2344">
          <cell r="Q2344" t="str">
            <v>0</v>
          </cell>
          <cell r="R2344">
            <v>0</v>
          </cell>
        </row>
        <row r="2345">
          <cell r="Q2345" t="str">
            <v>0</v>
          </cell>
          <cell r="R2345">
            <v>0</v>
          </cell>
        </row>
        <row r="2346">
          <cell r="Q2346" t="str">
            <v>0</v>
          </cell>
          <cell r="R2346">
            <v>0</v>
          </cell>
        </row>
        <row r="2347">
          <cell r="Q2347" t="str">
            <v>0</v>
          </cell>
          <cell r="R2347">
            <v>0</v>
          </cell>
        </row>
        <row r="2348">
          <cell r="Q2348" t="str">
            <v>0</v>
          </cell>
          <cell r="R2348">
            <v>0</v>
          </cell>
        </row>
        <row r="2349">
          <cell r="Q2349" t="str">
            <v>0</v>
          </cell>
          <cell r="R2349">
            <v>0</v>
          </cell>
        </row>
        <row r="2350">
          <cell r="Q2350" t="str">
            <v>0</v>
          </cell>
          <cell r="R2350">
            <v>0</v>
          </cell>
        </row>
        <row r="2351">
          <cell r="Q2351" t="str">
            <v>0</v>
          </cell>
          <cell r="R2351">
            <v>0</v>
          </cell>
        </row>
        <row r="2352">
          <cell r="Q2352" t="str">
            <v>0</v>
          </cell>
          <cell r="R2352">
            <v>0</v>
          </cell>
        </row>
        <row r="2353">
          <cell r="Q2353" t="str">
            <v>0</v>
          </cell>
          <cell r="R2353">
            <v>0</v>
          </cell>
        </row>
        <row r="2354">
          <cell r="Q2354" t="str">
            <v>0</v>
          </cell>
          <cell r="R2354">
            <v>0</v>
          </cell>
        </row>
        <row r="2355">
          <cell r="Q2355" t="str">
            <v>0</v>
          </cell>
          <cell r="R2355">
            <v>0</v>
          </cell>
        </row>
        <row r="2356">
          <cell r="Q2356" t="str">
            <v>0</v>
          </cell>
          <cell r="R2356">
            <v>0</v>
          </cell>
        </row>
        <row r="2357">
          <cell r="Q2357" t="str">
            <v>0</v>
          </cell>
          <cell r="R2357">
            <v>0</v>
          </cell>
        </row>
        <row r="2358">
          <cell r="Q2358" t="str">
            <v>0</v>
          </cell>
          <cell r="R2358">
            <v>0</v>
          </cell>
        </row>
        <row r="2359">
          <cell r="Q2359" t="str">
            <v>0</v>
          </cell>
          <cell r="R2359">
            <v>0</v>
          </cell>
        </row>
        <row r="2360">
          <cell r="Q2360" t="str">
            <v>0</v>
          </cell>
          <cell r="R2360">
            <v>0</v>
          </cell>
        </row>
        <row r="2361">
          <cell r="Q2361" t="str">
            <v>0</v>
          </cell>
          <cell r="R2361">
            <v>0</v>
          </cell>
        </row>
        <row r="2362">
          <cell r="Q2362" t="str">
            <v>0</v>
          </cell>
          <cell r="R2362">
            <v>0</v>
          </cell>
        </row>
        <row r="2363">
          <cell r="Q2363" t="str">
            <v>0</v>
          </cell>
          <cell r="R2363">
            <v>0</v>
          </cell>
        </row>
        <row r="2364">
          <cell r="Q2364" t="str">
            <v>0</v>
          </cell>
          <cell r="R2364">
            <v>0</v>
          </cell>
        </row>
        <row r="2365">
          <cell r="Q2365" t="str">
            <v>0</v>
          </cell>
          <cell r="R2365">
            <v>0</v>
          </cell>
        </row>
        <row r="2366">
          <cell r="Q2366" t="str">
            <v>0</v>
          </cell>
          <cell r="R2366">
            <v>0</v>
          </cell>
        </row>
        <row r="2367">
          <cell r="Q2367" t="str">
            <v>0</v>
          </cell>
          <cell r="R2367">
            <v>0</v>
          </cell>
        </row>
        <row r="2368">
          <cell r="Q2368" t="str">
            <v>0</v>
          </cell>
          <cell r="R2368">
            <v>0</v>
          </cell>
        </row>
        <row r="2369">
          <cell r="Q2369" t="str">
            <v>0</v>
          </cell>
          <cell r="R2369">
            <v>0</v>
          </cell>
        </row>
        <row r="2370">
          <cell r="Q2370" t="str">
            <v>0</v>
          </cell>
          <cell r="R2370">
            <v>0</v>
          </cell>
        </row>
        <row r="2371">
          <cell r="Q2371" t="str">
            <v>0</v>
          </cell>
          <cell r="R2371">
            <v>0</v>
          </cell>
        </row>
        <row r="2372">
          <cell r="Q2372" t="str">
            <v>0</v>
          </cell>
          <cell r="R2372">
            <v>0</v>
          </cell>
        </row>
        <row r="2373">
          <cell r="Q2373" t="str">
            <v>0</v>
          </cell>
          <cell r="R2373">
            <v>0</v>
          </cell>
        </row>
        <row r="2374">
          <cell r="Q2374" t="str">
            <v>0</v>
          </cell>
          <cell r="R2374">
            <v>0</v>
          </cell>
        </row>
        <row r="2375">
          <cell r="Q2375" t="str">
            <v>0</v>
          </cell>
          <cell r="R2375">
            <v>0</v>
          </cell>
        </row>
        <row r="2376">
          <cell r="Q2376" t="str">
            <v>0</v>
          </cell>
          <cell r="R2376">
            <v>0</v>
          </cell>
        </row>
        <row r="2377">
          <cell r="Q2377" t="str">
            <v>0</v>
          </cell>
          <cell r="R2377">
            <v>0</v>
          </cell>
        </row>
        <row r="2378">
          <cell r="Q2378" t="str">
            <v>0</v>
          </cell>
          <cell r="R2378">
            <v>0</v>
          </cell>
        </row>
        <row r="2379">
          <cell r="Q2379" t="str">
            <v>0</v>
          </cell>
          <cell r="R2379">
            <v>0</v>
          </cell>
        </row>
        <row r="2380">
          <cell r="Q2380" t="str">
            <v>0</v>
          </cell>
          <cell r="R2380">
            <v>0</v>
          </cell>
        </row>
        <row r="2381">
          <cell r="Q2381" t="str">
            <v>0</v>
          </cell>
          <cell r="R2381">
            <v>0</v>
          </cell>
        </row>
        <row r="2382">
          <cell r="Q2382" t="str">
            <v>0</v>
          </cell>
          <cell r="R2382">
            <v>0</v>
          </cell>
        </row>
        <row r="2383">
          <cell r="Q2383" t="str">
            <v>0</v>
          </cell>
          <cell r="R2383">
            <v>0</v>
          </cell>
        </row>
        <row r="2384">
          <cell r="Q2384" t="str">
            <v>0</v>
          </cell>
          <cell r="R2384">
            <v>0</v>
          </cell>
        </row>
        <row r="2385">
          <cell r="Q2385" t="str">
            <v>0</v>
          </cell>
          <cell r="R2385">
            <v>0</v>
          </cell>
        </row>
        <row r="2386">
          <cell r="Q2386" t="str">
            <v>0</v>
          </cell>
          <cell r="R2386">
            <v>0</v>
          </cell>
        </row>
        <row r="2387">
          <cell r="Q2387" t="str">
            <v>0</v>
          </cell>
          <cell r="R2387">
            <v>0</v>
          </cell>
        </row>
        <row r="2388">
          <cell r="Q2388" t="str">
            <v>0</v>
          </cell>
          <cell r="R2388">
            <v>0</v>
          </cell>
        </row>
        <row r="2389">
          <cell r="Q2389" t="str">
            <v>0</v>
          </cell>
          <cell r="R2389">
            <v>0</v>
          </cell>
        </row>
        <row r="2390">
          <cell r="Q2390" t="str">
            <v>0</v>
          </cell>
          <cell r="R2390">
            <v>0</v>
          </cell>
        </row>
        <row r="2391">
          <cell r="Q2391" t="str">
            <v>0</v>
          </cell>
          <cell r="R2391">
            <v>0</v>
          </cell>
        </row>
        <row r="2392">
          <cell r="Q2392" t="str">
            <v>0</v>
          </cell>
          <cell r="R2392">
            <v>0</v>
          </cell>
        </row>
        <row r="2393">
          <cell r="Q2393" t="str">
            <v>0</v>
          </cell>
          <cell r="R2393">
            <v>0</v>
          </cell>
        </row>
        <row r="2394">
          <cell r="Q2394" t="str">
            <v>0</v>
          </cell>
          <cell r="R2394">
            <v>0</v>
          </cell>
        </row>
        <row r="2395">
          <cell r="Q2395" t="str">
            <v>0</v>
          </cell>
          <cell r="R2395">
            <v>0</v>
          </cell>
        </row>
        <row r="2396">
          <cell r="Q2396" t="str">
            <v>0</v>
          </cell>
          <cell r="R2396">
            <v>0</v>
          </cell>
        </row>
        <row r="2397">
          <cell r="Q2397" t="str">
            <v>0</v>
          </cell>
          <cell r="R2397">
            <v>0</v>
          </cell>
        </row>
        <row r="2398">
          <cell r="Q2398" t="str">
            <v>0</v>
          </cell>
          <cell r="R2398">
            <v>0</v>
          </cell>
        </row>
        <row r="2399">
          <cell r="Q2399" t="str">
            <v>0</v>
          </cell>
          <cell r="R2399">
            <v>0</v>
          </cell>
        </row>
        <row r="2400">
          <cell r="Q2400" t="str">
            <v>0</v>
          </cell>
          <cell r="R2400">
            <v>0</v>
          </cell>
        </row>
        <row r="2401">
          <cell r="Q2401" t="str">
            <v>0</v>
          </cell>
          <cell r="R2401">
            <v>0</v>
          </cell>
        </row>
        <row r="2402">
          <cell r="Q2402" t="str">
            <v>0</v>
          </cell>
          <cell r="R2402">
            <v>0</v>
          </cell>
        </row>
        <row r="2403">
          <cell r="Q2403" t="str">
            <v>0</v>
          </cell>
          <cell r="R2403">
            <v>0</v>
          </cell>
        </row>
        <row r="2404">
          <cell r="Q2404" t="str">
            <v>0</v>
          </cell>
          <cell r="R2404">
            <v>0</v>
          </cell>
        </row>
        <row r="2405">
          <cell r="Q2405" t="str">
            <v>0</v>
          </cell>
          <cell r="R2405">
            <v>0</v>
          </cell>
        </row>
        <row r="2406">
          <cell r="Q2406" t="str">
            <v>0</v>
          </cell>
          <cell r="R2406">
            <v>0</v>
          </cell>
        </row>
        <row r="2407">
          <cell r="Q2407" t="str">
            <v>0</v>
          </cell>
          <cell r="R2407">
            <v>0</v>
          </cell>
        </row>
        <row r="2408">
          <cell r="Q2408" t="str">
            <v>0</v>
          </cell>
          <cell r="R2408">
            <v>0</v>
          </cell>
        </row>
        <row r="2409">
          <cell r="Q2409" t="str">
            <v>0</v>
          </cell>
          <cell r="R2409">
            <v>0</v>
          </cell>
        </row>
        <row r="2410">
          <cell r="Q2410" t="str">
            <v>0</v>
          </cell>
          <cell r="R2410">
            <v>0</v>
          </cell>
        </row>
        <row r="2411">
          <cell r="Q2411" t="str">
            <v>0</v>
          </cell>
          <cell r="R2411">
            <v>0</v>
          </cell>
        </row>
        <row r="2412">
          <cell r="Q2412" t="str">
            <v>0</v>
          </cell>
          <cell r="R2412">
            <v>0</v>
          </cell>
        </row>
        <row r="2413">
          <cell r="Q2413" t="str">
            <v>0</v>
          </cell>
          <cell r="R2413">
            <v>0</v>
          </cell>
        </row>
        <row r="2414">
          <cell r="Q2414" t="str">
            <v>0</v>
          </cell>
          <cell r="R2414">
            <v>0</v>
          </cell>
        </row>
        <row r="2415">
          <cell r="Q2415" t="str">
            <v>0</v>
          </cell>
          <cell r="R2415">
            <v>0</v>
          </cell>
        </row>
        <row r="2416">
          <cell r="Q2416" t="str">
            <v>0</v>
          </cell>
          <cell r="R2416">
            <v>0</v>
          </cell>
        </row>
        <row r="2417">
          <cell r="Q2417" t="str">
            <v>0</v>
          </cell>
          <cell r="R2417">
            <v>0</v>
          </cell>
        </row>
        <row r="2418">
          <cell r="Q2418" t="str">
            <v>0</v>
          </cell>
          <cell r="R2418">
            <v>0</v>
          </cell>
        </row>
        <row r="2419">
          <cell r="Q2419" t="str">
            <v>0</v>
          </cell>
          <cell r="R2419">
            <v>0</v>
          </cell>
        </row>
        <row r="2420">
          <cell r="Q2420" t="str">
            <v>0</v>
          </cell>
          <cell r="R2420">
            <v>0</v>
          </cell>
        </row>
        <row r="2421">
          <cell r="Q2421" t="str">
            <v>0</v>
          </cell>
          <cell r="R2421">
            <v>0</v>
          </cell>
        </row>
        <row r="2422">
          <cell r="Q2422" t="str">
            <v>0</v>
          </cell>
          <cell r="R2422">
            <v>0</v>
          </cell>
        </row>
        <row r="2423">
          <cell r="Q2423" t="str">
            <v>0</v>
          </cell>
          <cell r="R2423">
            <v>0</v>
          </cell>
        </row>
        <row r="2424">
          <cell r="Q2424" t="str">
            <v>0</v>
          </cell>
          <cell r="R2424">
            <v>0</v>
          </cell>
        </row>
        <row r="2425">
          <cell r="Q2425" t="str">
            <v>0</v>
          </cell>
          <cell r="R2425">
            <v>0</v>
          </cell>
        </row>
        <row r="2426">
          <cell r="Q2426" t="str">
            <v>0</v>
          </cell>
          <cell r="R2426">
            <v>0</v>
          </cell>
        </row>
        <row r="2427">
          <cell r="Q2427" t="str">
            <v>0</v>
          </cell>
          <cell r="R2427">
            <v>0</v>
          </cell>
        </row>
        <row r="2428">
          <cell r="Q2428" t="str">
            <v>0</v>
          </cell>
          <cell r="R2428">
            <v>0</v>
          </cell>
        </row>
        <row r="2429">
          <cell r="Q2429" t="str">
            <v>0</v>
          </cell>
          <cell r="R2429">
            <v>0</v>
          </cell>
        </row>
        <row r="2430">
          <cell r="Q2430" t="str">
            <v>0</v>
          </cell>
          <cell r="R2430">
            <v>0</v>
          </cell>
        </row>
        <row r="2431">
          <cell r="Q2431" t="str">
            <v>0</v>
          </cell>
          <cell r="R2431">
            <v>0</v>
          </cell>
        </row>
        <row r="2432">
          <cell r="Q2432" t="str">
            <v>0</v>
          </cell>
          <cell r="R2432">
            <v>0</v>
          </cell>
        </row>
        <row r="2433">
          <cell r="Q2433" t="str">
            <v>0</v>
          </cell>
          <cell r="R2433">
            <v>0</v>
          </cell>
        </row>
        <row r="2434">
          <cell r="Q2434" t="str">
            <v>0</v>
          </cell>
          <cell r="R2434">
            <v>0</v>
          </cell>
        </row>
        <row r="2435">
          <cell r="Q2435" t="str">
            <v>0</v>
          </cell>
          <cell r="R2435">
            <v>0</v>
          </cell>
        </row>
        <row r="2436">
          <cell r="Q2436" t="str">
            <v>0</v>
          </cell>
          <cell r="R2436">
            <v>0</v>
          </cell>
        </row>
        <row r="2437">
          <cell r="Q2437" t="str">
            <v>0</v>
          </cell>
          <cell r="R2437">
            <v>0</v>
          </cell>
        </row>
        <row r="2438">
          <cell r="Q2438" t="str">
            <v>0</v>
          </cell>
          <cell r="R2438">
            <v>0</v>
          </cell>
        </row>
        <row r="2439">
          <cell r="Q2439" t="str">
            <v>0</v>
          </cell>
          <cell r="R2439">
            <v>0</v>
          </cell>
        </row>
        <row r="2440">
          <cell r="Q2440" t="str">
            <v>0</v>
          </cell>
          <cell r="R2440">
            <v>0</v>
          </cell>
        </row>
        <row r="2441">
          <cell r="Q2441" t="str">
            <v>0</v>
          </cell>
          <cell r="R2441">
            <v>0</v>
          </cell>
        </row>
        <row r="2442">
          <cell r="Q2442" t="str">
            <v>0</v>
          </cell>
          <cell r="R2442">
            <v>0</v>
          </cell>
        </row>
        <row r="2443">
          <cell r="Q2443" t="str">
            <v>0</v>
          </cell>
          <cell r="R2443">
            <v>0</v>
          </cell>
        </row>
        <row r="2444">
          <cell r="Q2444" t="str">
            <v>0</v>
          </cell>
          <cell r="R2444">
            <v>0</v>
          </cell>
        </row>
        <row r="2445">
          <cell r="Q2445" t="str">
            <v>0</v>
          </cell>
          <cell r="R2445">
            <v>0</v>
          </cell>
        </row>
        <row r="2446">
          <cell r="Q2446" t="str">
            <v>0</v>
          </cell>
          <cell r="R2446">
            <v>0</v>
          </cell>
        </row>
        <row r="2447">
          <cell r="Q2447" t="str">
            <v>0</v>
          </cell>
          <cell r="R2447">
            <v>0</v>
          </cell>
        </row>
        <row r="2448">
          <cell r="Q2448" t="str">
            <v>0</v>
          </cell>
          <cell r="R2448">
            <v>0</v>
          </cell>
        </row>
        <row r="2449">
          <cell r="Q2449" t="str">
            <v>0</v>
          </cell>
          <cell r="R2449">
            <v>0</v>
          </cell>
        </row>
        <row r="2450">
          <cell r="Q2450" t="str">
            <v>0</v>
          </cell>
          <cell r="R2450">
            <v>0</v>
          </cell>
        </row>
        <row r="2451">
          <cell r="Q2451" t="str">
            <v>0</v>
          </cell>
          <cell r="R2451">
            <v>0</v>
          </cell>
        </row>
        <row r="2452">
          <cell r="Q2452" t="str">
            <v>0</v>
          </cell>
          <cell r="R2452">
            <v>0</v>
          </cell>
        </row>
        <row r="2453">
          <cell r="Q2453" t="str">
            <v>0</v>
          </cell>
          <cell r="R2453">
            <v>0</v>
          </cell>
        </row>
        <row r="2454">
          <cell r="Q2454" t="str">
            <v>0</v>
          </cell>
          <cell r="R2454">
            <v>0</v>
          </cell>
        </row>
        <row r="2455">
          <cell r="Q2455" t="str">
            <v>0</v>
          </cell>
          <cell r="R2455">
            <v>0</v>
          </cell>
        </row>
        <row r="2456">
          <cell r="Q2456" t="str">
            <v>0</v>
          </cell>
          <cell r="R2456">
            <v>0</v>
          </cell>
        </row>
        <row r="2457">
          <cell r="Q2457" t="str">
            <v>0</v>
          </cell>
          <cell r="R2457">
            <v>0</v>
          </cell>
        </row>
        <row r="2458">
          <cell r="Q2458" t="str">
            <v>0</v>
          </cell>
          <cell r="R2458">
            <v>0</v>
          </cell>
        </row>
        <row r="2459">
          <cell r="Q2459" t="str">
            <v>0</v>
          </cell>
          <cell r="R2459">
            <v>0</v>
          </cell>
        </row>
        <row r="2460">
          <cell r="Q2460" t="str">
            <v>0</v>
          </cell>
          <cell r="R2460">
            <v>0</v>
          </cell>
        </row>
        <row r="2461">
          <cell r="Q2461" t="str">
            <v>0</v>
          </cell>
          <cell r="R2461">
            <v>0</v>
          </cell>
        </row>
        <row r="2462">
          <cell r="Q2462" t="str">
            <v>0</v>
          </cell>
          <cell r="R2462">
            <v>0</v>
          </cell>
        </row>
        <row r="2463">
          <cell r="Q2463" t="str">
            <v>0</v>
          </cell>
          <cell r="R2463">
            <v>0</v>
          </cell>
        </row>
        <row r="2464">
          <cell r="Q2464" t="str">
            <v>0</v>
          </cell>
          <cell r="R2464">
            <v>0</v>
          </cell>
        </row>
        <row r="2465">
          <cell r="Q2465" t="str">
            <v>0</v>
          </cell>
          <cell r="R2465">
            <v>0</v>
          </cell>
        </row>
        <row r="2466">
          <cell r="Q2466" t="str">
            <v>0</v>
          </cell>
          <cell r="R2466">
            <v>0</v>
          </cell>
        </row>
        <row r="2467">
          <cell r="Q2467" t="str">
            <v>0</v>
          </cell>
          <cell r="R2467">
            <v>0</v>
          </cell>
        </row>
        <row r="2468">
          <cell r="Q2468" t="str">
            <v>0</v>
          </cell>
          <cell r="R2468">
            <v>0</v>
          </cell>
        </row>
        <row r="2469">
          <cell r="Q2469" t="str">
            <v>0</v>
          </cell>
          <cell r="R2469">
            <v>0</v>
          </cell>
        </row>
        <row r="2470">
          <cell r="Q2470" t="str">
            <v>0</v>
          </cell>
          <cell r="R2470">
            <v>0</v>
          </cell>
        </row>
        <row r="2471">
          <cell r="Q2471" t="str">
            <v>0</v>
          </cell>
          <cell r="R2471">
            <v>0</v>
          </cell>
        </row>
        <row r="2472">
          <cell r="Q2472" t="str">
            <v>0</v>
          </cell>
          <cell r="R2472">
            <v>0</v>
          </cell>
        </row>
        <row r="2473">
          <cell r="Q2473" t="str">
            <v>0</v>
          </cell>
          <cell r="R2473">
            <v>0</v>
          </cell>
        </row>
        <row r="2474">
          <cell r="Q2474" t="str">
            <v>0</v>
          </cell>
          <cell r="R2474">
            <v>0</v>
          </cell>
        </row>
        <row r="2475">
          <cell r="Q2475" t="str">
            <v>0</v>
          </cell>
          <cell r="R2475">
            <v>0</v>
          </cell>
        </row>
        <row r="2476">
          <cell r="Q2476" t="str">
            <v>0</v>
          </cell>
          <cell r="R2476">
            <v>0</v>
          </cell>
        </row>
        <row r="2477">
          <cell r="Q2477" t="str">
            <v>0</v>
          </cell>
          <cell r="R2477">
            <v>0</v>
          </cell>
        </row>
        <row r="2478">
          <cell r="Q2478" t="str">
            <v>0</v>
          </cell>
          <cell r="R2478">
            <v>0</v>
          </cell>
        </row>
        <row r="2479">
          <cell r="Q2479" t="str">
            <v>0</v>
          </cell>
          <cell r="R2479">
            <v>0</v>
          </cell>
        </row>
        <row r="2480">
          <cell r="Q2480" t="str">
            <v>0</v>
          </cell>
          <cell r="R2480">
            <v>0</v>
          </cell>
        </row>
        <row r="2481">
          <cell r="Q2481" t="str">
            <v>0</v>
          </cell>
          <cell r="R2481">
            <v>0</v>
          </cell>
        </row>
        <row r="2482">
          <cell r="Q2482" t="str">
            <v>0</v>
          </cell>
          <cell r="R2482">
            <v>0</v>
          </cell>
        </row>
        <row r="2483">
          <cell r="Q2483" t="str">
            <v>0</v>
          </cell>
          <cell r="R2483">
            <v>0</v>
          </cell>
        </row>
        <row r="2484">
          <cell r="Q2484" t="str">
            <v>0</v>
          </cell>
          <cell r="R2484">
            <v>0</v>
          </cell>
        </row>
        <row r="2485">
          <cell r="Q2485" t="str">
            <v>0</v>
          </cell>
          <cell r="R2485">
            <v>0</v>
          </cell>
        </row>
        <row r="2486">
          <cell r="Q2486" t="str">
            <v>0</v>
          </cell>
          <cell r="R2486">
            <v>0</v>
          </cell>
        </row>
        <row r="2487">
          <cell r="Q2487" t="str">
            <v>0</v>
          </cell>
          <cell r="R2487">
            <v>0</v>
          </cell>
        </row>
        <row r="2488">
          <cell r="Q2488" t="str">
            <v>0</v>
          </cell>
          <cell r="R2488">
            <v>0</v>
          </cell>
        </row>
        <row r="2489">
          <cell r="Q2489" t="str">
            <v>0</v>
          </cell>
          <cell r="R2489">
            <v>0</v>
          </cell>
        </row>
        <row r="2490">
          <cell r="Q2490" t="str">
            <v>0</v>
          </cell>
          <cell r="R2490">
            <v>0</v>
          </cell>
        </row>
        <row r="2491">
          <cell r="Q2491" t="str">
            <v>0</v>
          </cell>
          <cell r="R2491">
            <v>0</v>
          </cell>
        </row>
        <row r="2492">
          <cell r="Q2492" t="str">
            <v>0</v>
          </cell>
          <cell r="R2492">
            <v>0</v>
          </cell>
        </row>
        <row r="2493">
          <cell r="Q2493" t="str">
            <v>0</v>
          </cell>
          <cell r="R2493">
            <v>0</v>
          </cell>
        </row>
        <row r="2494">
          <cell r="Q2494" t="str">
            <v>0</v>
          </cell>
          <cell r="R2494">
            <v>0</v>
          </cell>
        </row>
        <row r="2495">
          <cell r="Q2495" t="str">
            <v>0</v>
          </cell>
          <cell r="R2495">
            <v>0</v>
          </cell>
        </row>
        <row r="2496">
          <cell r="Q2496" t="str">
            <v>0</v>
          </cell>
          <cell r="R2496">
            <v>0</v>
          </cell>
        </row>
        <row r="2497">
          <cell r="Q2497" t="str">
            <v>0</v>
          </cell>
          <cell r="R2497">
            <v>0</v>
          </cell>
        </row>
        <row r="2498">
          <cell r="Q2498" t="str">
            <v>0</v>
          </cell>
          <cell r="R2498">
            <v>0</v>
          </cell>
        </row>
        <row r="2499">
          <cell r="Q2499" t="str">
            <v>0</v>
          </cell>
          <cell r="R2499">
            <v>0</v>
          </cell>
        </row>
        <row r="2500">
          <cell r="Q2500" t="str">
            <v>0</v>
          </cell>
          <cell r="R2500">
            <v>0</v>
          </cell>
        </row>
        <row r="2501">
          <cell r="Q2501" t="str">
            <v>0</v>
          </cell>
          <cell r="R2501">
            <v>0</v>
          </cell>
        </row>
        <row r="2502">
          <cell r="Q2502" t="str">
            <v>0</v>
          </cell>
          <cell r="R2502">
            <v>0</v>
          </cell>
        </row>
        <row r="2503">
          <cell r="Q2503" t="str">
            <v>0</v>
          </cell>
          <cell r="R2503">
            <v>0</v>
          </cell>
        </row>
        <row r="2504">
          <cell r="Q2504" t="str">
            <v>0</v>
          </cell>
          <cell r="R2504">
            <v>0</v>
          </cell>
        </row>
        <row r="2505">
          <cell r="Q2505" t="str">
            <v>0</v>
          </cell>
          <cell r="R2505">
            <v>0</v>
          </cell>
        </row>
        <row r="2506">
          <cell r="Q2506" t="str">
            <v>0</v>
          </cell>
          <cell r="R2506">
            <v>0</v>
          </cell>
        </row>
        <row r="2507">
          <cell r="Q2507" t="str">
            <v>0</v>
          </cell>
          <cell r="R2507">
            <v>0</v>
          </cell>
        </row>
        <row r="2508">
          <cell r="Q2508" t="str">
            <v>0</v>
          </cell>
          <cell r="R2508">
            <v>0</v>
          </cell>
        </row>
        <row r="2509">
          <cell r="Q2509" t="str">
            <v>0</v>
          </cell>
          <cell r="R2509">
            <v>0</v>
          </cell>
        </row>
        <row r="2510">
          <cell r="Q2510" t="str">
            <v>0</v>
          </cell>
          <cell r="R2510">
            <v>0</v>
          </cell>
        </row>
        <row r="2511">
          <cell r="Q2511" t="str">
            <v>0</v>
          </cell>
          <cell r="R2511">
            <v>0</v>
          </cell>
        </row>
        <row r="2512">
          <cell r="Q2512" t="str">
            <v>0</v>
          </cell>
          <cell r="R2512">
            <v>0</v>
          </cell>
        </row>
        <row r="2513">
          <cell r="Q2513" t="str">
            <v>0</v>
          </cell>
          <cell r="R2513">
            <v>0</v>
          </cell>
        </row>
        <row r="2514">
          <cell r="Q2514" t="str">
            <v>0</v>
          </cell>
          <cell r="R2514">
            <v>0</v>
          </cell>
        </row>
        <row r="2515">
          <cell r="Q2515" t="str">
            <v>0</v>
          </cell>
          <cell r="R2515">
            <v>0</v>
          </cell>
        </row>
        <row r="2516">
          <cell r="Q2516" t="str">
            <v>0</v>
          </cell>
          <cell r="R2516">
            <v>0</v>
          </cell>
        </row>
        <row r="2517">
          <cell r="Q2517" t="str">
            <v>0</v>
          </cell>
          <cell r="R2517">
            <v>0</v>
          </cell>
        </row>
        <row r="2518">
          <cell r="Q2518" t="str">
            <v>0</v>
          </cell>
          <cell r="R2518">
            <v>0</v>
          </cell>
        </row>
        <row r="2519">
          <cell r="Q2519" t="str">
            <v>0</v>
          </cell>
          <cell r="R2519">
            <v>0</v>
          </cell>
        </row>
        <row r="2520">
          <cell r="Q2520" t="str">
            <v>0</v>
          </cell>
          <cell r="R2520">
            <v>0</v>
          </cell>
        </row>
        <row r="2521">
          <cell r="Q2521" t="str">
            <v>0</v>
          </cell>
          <cell r="R2521">
            <v>0</v>
          </cell>
        </row>
        <row r="2522">
          <cell r="Q2522" t="str">
            <v>0</v>
          </cell>
          <cell r="R2522">
            <v>0</v>
          </cell>
        </row>
        <row r="2523">
          <cell r="Q2523" t="str">
            <v>0</v>
          </cell>
          <cell r="R2523">
            <v>0</v>
          </cell>
        </row>
        <row r="2524">
          <cell r="Q2524" t="str">
            <v>0</v>
          </cell>
          <cell r="R2524">
            <v>0</v>
          </cell>
        </row>
        <row r="2525">
          <cell r="Q2525" t="str">
            <v>0</v>
          </cell>
          <cell r="R2525">
            <v>0</v>
          </cell>
        </row>
        <row r="2526">
          <cell r="Q2526" t="str">
            <v>0</v>
          </cell>
          <cell r="R2526">
            <v>0</v>
          </cell>
        </row>
        <row r="2527">
          <cell r="Q2527" t="str">
            <v>0</v>
          </cell>
          <cell r="R2527">
            <v>0</v>
          </cell>
        </row>
        <row r="2528">
          <cell r="Q2528" t="str">
            <v>0</v>
          </cell>
          <cell r="R2528">
            <v>0</v>
          </cell>
        </row>
        <row r="2529">
          <cell r="Q2529" t="str">
            <v>0</v>
          </cell>
          <cell r="R2529">
            <v>0</v>
          </cell>
        </row>
        <row r="2530">
          <cell r="Q2530" t="str">
            <v>0</v>
          </cell>
          <cell r="R2530">
            <v>0</v>
          </cell>
        </row>
        <row r="2531">
          <cell r="Q2531" t="str">
            <v>0</v>
          </cell>
          <cell r="R2531">
            <v>0</v>
          </cell>
        </row>
        <row r="2532">
          <cell r="Q2532" t="str">
            <v>0</v>
          </cell>
          <cell r="R2532">
            <v>0</v>
          </cell>
        </row>
        <row r="2533">
          <cell r="Q2533" t="str">
            <v>0</v>
          </cell>
          <cell r="R2533">
            <v>0</v>
          </cell>
        </row>
        <row r="2534">
          <cell r="Q2534" t="str">
            <v>0</v>
          </cell>
          <cell r="R2534">
            <v>0</v>
          </cell>
        </row>
        <row r="2535">
          <cell r="Q2535" t="str">
            <v>0</v>
          </cell>
          <cell r="R2535">
            <v>0</v>
          </cell>
        </row>
        <row r="2536">
          <cell r="Q2536" t="str">
            <v>0</v>
          </cell>
          <cell r="R2536">
            <v>0</v>
          </cell>
        </row>
        <row r="2537">
          <cell r="Q2537" t="str">
            <v>0</v>
          </cell>
          <cell r="R2537">
            <v>0</v>
          </cell>
        </row>
        <row r="2538">
          <cell r="Q2538" t="str">
            <v>0</v>
          </cell>
          <cell r="R2538">
            <v>0</v>
          </cell>
        </row>
        <row r="2539">
          <cell r="Q2539" t="str">
            <v>0</v>
          </cell>
          <cell r="R2539">
            <v>0</v>
          </cell>
        </row>
        <row r="2540">
          <cell r="Q2540" t="str">
            <v>0</v>
          </cell>
          <cell r="R2540">
            <v>0</v>
          </cell>
        </row>
        <row r="2541">
          <cell r="Q2541" t="str">
            <v>0</v>
          </cell>
          <cell r="R2541">
            <v>0</v>
          </cell>
        </row>
        <row r="2542">
          <cell r="Q2542" t="str">
            <v>0</v>
          </cell>
          <cell r="R2542">
            <v>0</v>
          </cell>
        </row>
        <row r="2543">
          <cell r="Q2543" t="str">
            <v>0</v>
          </cell>
          <cell r="R2543">
            <v>0</v>
          </cell>
        </row>
        <row r="2544">
          <cell r="Q2544" t="str">
            <v>0</v>
          </cell>
          <cell r="R2544">
            <v>0</v>
          </cell>
        </row>
        <row r="2545">
          <cell r="Q2545" t="str">
            <v>0</v>
          </cell>
          <cell r="R2545">
            <v>0</v>
          </cell>
        </row>
        <row r="2546">
          <cell r="Q2546" t="str">
            <v>0</v>
          </cell>
          <cell r="R2546">
            <v>0</v>
          </cell>
        </row>
        <row r="2547">
          <cell r="Q2547" t="str">
            <v>0</v>
          </cell>
          <cell r="R2547">
            <v>0</v>
          </cell>
        </row>
        <row r="2548">
          <cell r="Q2548" t="str">
            <v>0</v>
          </cell>
          <cell r="R2548">
            <v>0</v>
          </cell>
        </row>
        <row r="2549">
          <cell r="Q2549" t="str">
            <v>0</v>
          </cell>
          <cell r="R2549">
            <v>0</v>
          </cell>
        </row>
        <row r="2550">
          <cell r="Q2550" t="str">
            <v>0</v>
          </cell>
          <cell r="R2550">
            <v>0</v>
          </cell>
        </row>
        <row r="2551">
          <cell r="Q2551" t="str">
            <v>0</v>
          </cell>
          <cell r="R2551">
            <v>0</v>
          </cell>
        </row>
        <row r="2552">
          <cell r="Q2552" t="str">
            <v>0</v>
          </cell>
          <cell r="R2552">
            <v>0</v>
          </cell>
        </row>
        <row r="2553">
          <cell r="Q2553" t="str">
            <v>0</v>
          </cell>
          <cell r="R2553">
            <v>0</v>
          </cell>
        </row>
        <row r="2554">
          <cell r="Q2554" t="str">
            <v>0</v>
          </cell>
          <cell r="R2554">
            <v>0</v>
          </cell>
        </row>
        <row r="2555">
          <cell r="Q2555" t="str">
            <v>0</v>
          </cell>
          <cell r="R2555">
            <v>0</v>
          </cell>
        </row>
        <row r="2556">
          <cell r="Q2556" t="str">
            <v>0</v>
          </cell>
          <cell r="R2556">
            <v>0</v>
          </cell>
        </row>
        <row r="2557">
          <cell r="Q2557" t="str">
            <v>0</v>
          </cell>
          <cell r="R2557">
            <v>0</v>
          </cell>
        </row>
        <row r="2558">
          <cell r="Q2558" t="str">
            <v>0</v>
          </cell>
          <cell r="R2558">
            <v>0</v>
          </cell>
        </row>
        <row r="2559">
          <cell r="Q2559" t="str">
            <v>0</v>
          </cell>
          <cell r="R2559">
            <v>0</v>
          </cell>
        </row>
        <row r="2560">
          <cell r="Q2560" t="str">
            <v>0</v>
          </cell>
          <cell r="R2560">
            <v>0</v>
          </cell>
        </row>
        <row r="2561">
          <cell r="Q2561" t="str">
            <v>0</v>
          </cell>
          <cell r="R2561">
            <v>0</v>
          </cell>
        </row>
        <row r="2562">
          <cell r="Q2562" t="str">
            <v>0</v>
          </cell>
          <cell r="R2562">
            <v>0</v>
          </cell>
        </row>
        <row r="2563">
          <cell r="Q2563" t="str">
            <v>0</v>
          </cell>
          <cell r="R2563">
            <v>0</v>
          </cell>
        </row>
        <row r="2564">
          <cell r="Q2564" t="str">
            <v>0</v>
          </cell>
          <cell r="R2564">
            <v>0</v>
          </cell>
        </row>
        <row r="2565">
          <cell r="Q2565" t="str">
            <v>0</v>
          </cell>
          <cell r="R2565">
            <v>0</v>
          </cell>
        </row>
        <row r="2566">
          <cell r="Q2566" t="str">
            <v>0</v>
          </cell>
          <cell r="R2566">
            <v>0</v>
          </cell>
        </row>
        <row r="2567">
          <cell r="Q2567" t="str">
            <v>0</v>
          </cell>
          <cell r="R2567">
            <v>0</v>
          </cell>
        </row>
        <row r="2568">
          <cell r="Q2568" t="str">
            <v>0</v>
          </cell>
          <cell r="R2568">
            <v>0</v>
          </cell>
        </row>
        <row r="2569">
          <cell r="Q2569" t="str">
            <v>0</v>
          </cell>
          <cell r="R2569">
            <v>0</v>
          </cell>
        </row>
        <row r="2570">
          <cell r="Q2570" t="str">
            <v>0</v>
          </cell>
          <cell r="R2570">
            <v>0</v>
          </cell>
        </row>
        <row r="2571">
          <cell r="Q2571" t="str">
            <v>0</v>
          </cell>
          <cell r="R2571">
            <v>0</v>
          </cell>
        </row>
        <row r="2572">
          <cell r="Q2572" t="str">
            <v>0</v>
          </cell>
          <cell r="R2572">
            <v>0</v>
          </cell>
        </row>
        <row r="2573">
          <cell r="Q2573" t="str">
            <v>0</v>
          </cell>
          <cell r="R2573">
            <v>0</v>
          </cell>
        </row>
        <row r="2574">
          <cell r="Q2574" t="str">
            <v>0</v>
          </cell>
          <cell r="R2574">
            <v>0</v>
          </cell>
        </row>
        <row r="2575">
          <cell r="Q2575" t="str">
            <v>0</v>
          </cell>
          <cell r="R2575">
            <v>0</v>
          </cell>
        </row>
        <row r="2576">
          <cell r="Q2576" t="str">
            <v>0</v>
          </cell>
          <cell r="R2576">
            <v>0</v>
          </cell>
        </row>
        <row r="2577">
          <cell r="Q2577" t="str">
            <v>0</v>
          </cell>
          <cell r="R2577">
            <v>0</v>
          </cell>
        </row>
        <row r="2578">
          <cell r="Q2578" t="str">
            <v>0</v>
          </cell>
          <cell r="R2578">
            <v>0</v>
          </cell>
        </row>
        <row r="2579">
          <cell r="Q2579" t="str">
            <v>0</v>
          </cell>
          <cell r="R2579">
            <v>0</v>
          </cell>
        </row>
        <row r="2580">
          <cell r="Q2580" t="str">
            <v>0</v>
          </cell>
          <cell r="R2580">
            <v>0</v>
          </cell>
        </row>
        <row r="2581">
          <cell r="Q2581" t="str">
            <v>0</v>
          </cell>
          <cell r="R2581">
            <v>0</v>
          </cell>
        </row>
        <row r="2582">
          <cell r="Q2582" t="str">
            <v>0</v>
          </cell>
          <cell r="R2582">
            <v>0</v>
          </cell>
        </row>
        <row r="2583">
          <cell r="Q2583" t="str">
            <v>0</v>
          </cell>
          <cell r="R2583">
            <v>0</v>
          </cell>
        </row>
        <row r="2584">
          <cell r="Q2584" t="str">
            <v>0</v>
          </cell>
          <cell r="R2584">
            <v>0</v>
          </cell>
        </row>
        <row r="2585">
          <cell r="Q2585" t="str">
            <v>0</v>
          </cell>
          <cell r="R2585">
            <v>0</v>
          </cell>
        </row>
        <row r="2586">
          <cell r="Q2586" t="str">
            <v>0</v>
          </cell>
          <cell r="R2586">
            <v>0</v>
          </cell>
        </row>
        <row r="2587">
          <cell r="Q2587" t="str">
            <v>0</v>
          </cell>
          <cell r="R2587">
            <v>0</v>
          </cell>
        </row>
        <row r="2588">
          <cell r="Q2588" t="str">
            <v>0</v>
          </cell>
          <cell r="R2588">
            <v>0</v>
          </cell>
        </row>
        <row r="2589">
          <cell r="Q2589" t="str">
            <v>0</v>
          </cell>
          <cell r="R2589">
            <v>0</v>
          </cell>
        </row>
        <row r="2590">
          <cell r="Q2590" t="str">
            <v>0</v>
          </cell>
          <cell r="R2590">
            <v>0</v>
          </cell>
        </row>
        <row r="2591">
          <cell r="Q2591" t="str">
            <v>0</v>
          </cell>
          <cell r="R2591">
            <v>0</v>
          </cell>
        </row>
        <row r="2592">
          <cell r="Q2592" t="str">
            <v>0</v>
          </cell>
          <cell r="R2592">
            <v>0</v>
          </cell>
        </row>
        <row r="2593">
          <cell r="Q2593" t="str">
            <v>0</v>
          </cell>
          <cell r="R2593">
            <v>0</v>
          </cell>
        </row>
        <row r="2594">
          <cell r="Q2594" t="str">
            <v>0</v>
          </cell>
          <cell r="R2594">
            <v>0</v>
          </cell>
        </row>
        <row r="2595">
          <cell r="Q2595" t="str">
            <v>0</v>
          </cell>
          <cell r="R2595">
            <v>0</v>
          </cell>
        </row>
        <row r="2596">
          <cell r="Q2596" t="str">
            <v>0</v>
          </cell>
          <cell r="R2596">
            <v>0</v>
          </cell>
        </row>
        <row r="2597">
          <cell r="Q2597" t="str">
            <v>0</v>
          </cell>
          <cell r="R2597">
            <v>0</v>
          </cell>
        </row>
        <row r="2598">
          <cell r="Q2598" t="str">
            <v>0</v>
          </cell>
          <cell r="R2598">
            <v>0</v>
          </cell>
        </row>
        <row r="2599">
          <cell r="Q2599" t="str">
            <v>0</v>
          </cell>
          <cell r="R2599">
            <v>0</v>
          </cell>
        </row>
        <row r="2600">
          <cell r="Q2600" t="str">
            <v>0</v>
          </cell>
          <cell r="R2600">
            <v>0</v>
          </cell>
        </row>
        <row r="2601">
          <cell r="Q2601" t="str">
            <v>0</v>
          </cell>
          <cell r="R2601">
            <v>0</v>
          </cell>
        </row>
        <row r="2602">
          <cell r="Q2602" t="str">
            <v>0</v>
          </cell>
          <cell r="R2602">
            <v>0</v>
          </cell>
        </row>
        <row r="2603">
          <cell r="Q2603" t="str">
            <v>0</v>
          </cell>
          <cell r="R2603">
            <v>0</v>
          </cell>
        </row>
        <row r="2604">
          <cell r="Q2604" t="str">
            <v>0</v>
          </cell>
          <cell r="R2604">
            <v>0</v>
          </cell>
        </row>
        <row r="2605">
          <cell r="Q2605" t="str">
            <v>0</v>
          </cell>
          <cell r="R2605">
            <v>0</v>
          </cell>
        </row>
        <row r="2606">
          <cell r="Q2606" t="str">
            <v>0</v>
          </cell>
          <cell r="R2606">
            <v>0</v>
          </cell>
        </row>
        <row r="2607">
          <cell r="Q2607" t="str">
            <v>0</v>
          </cell>
          <cell r="R2607">
            <v>0</v>
          </cell>
        </row>
        <row r="2608">
          <cell r="Q2608" t="str">
            <v>0</v>
          </cell>
          <cell r="R2608">
            <v>0</v>
          </cell>
        </row>
        <row r="2609">
          <cell r="Q2609" t="str">
            <v>0</v>
          </cell>
          <cell r="R2609">
            <v>0</v>
          </cell>
        </row>
        <row r="2610">
          <cell r="Q2610" t="str">
            <v>0</v>
          </cell>
          <cell r="R2610">
            <v>0</v>
          </cell>
        </row>
        <row r="2611">
          <cell r="Q2611" t="str">
            <v>0</v>
          </cell>
          <cell r="R2611">
            <v>0</v>
          </cell>
        </row>
        <row r="2612">
          <cell r="Q2612" t="str">
            <v>0</v>
          </cell>
          <cell r="R2612">
            <v>0</v>
          </cell>
        </row>
        <row r="2613">
          <cell r="Q2613" t="str">
            <v>0</v>
          </cell>
          <cell r="R2613">
            <v>0</v>
          </cell>
        </row>
        <row r="2614">
          <cell r="Q2614" t="str">
            <v>0</v>
          </cell>
          <cell r="R2614">
            <v>0</v>
          </cell>
        </row>
        <row r="2615">
          <cell r="Q2615" t="str">
            <v>0</v>
          </cell>
          <cell r="R2615">
            <v>0</v>
          </cell>
        </row>
        <row r="2616">
          <cell r="Q2616" t="str">
            <v>0</v>
          </cell>
          <cell r="R2616">
            <v>0</v>
          </cell>
        </row>
        <row r="2617">
          <cell r="Q2617" t="str">
            <v>0</v>
          </cell>
          <cell r="R2617">
            <v>0</v>
          </cell>
        </row>
        <row r="2618">
          <cell r="Q2618" t="str">
            <v>0</v>
          </cell>
          <cell r="R2618">
            <v>0</v>
          </cell>
        </row>
        <row r="2619">
          <cell r="Q2619" t="str">
            <v>0</v>
          </cell>
          <cell r="R2619">
            <v>0</v>
          </cell>
        </row>
        <row r="2620">
          <cell r="Q2620" t="str">
            <v>0</v>
          </cell>
          <cell r="R2620">
            <v>0</v>
          </cell>
        </row>
        <row r="2621">
          <cell r="Q2621" t="str">
            <v>0</v>
          </cell>
          <cell r="R2621">
            <v>0</v>
          </cell>
        </row>
        <row r="2622">
          <cell r="Q2622" t="str">
            <v>0</v>
          </cell>
          <cell r="R2622">
            <v>0</v>
          </cell>
        </row>
        <row r="2623">
          <cell r="Q2623" t="str">
            <v>0</v>
          </cell>
          <cell r="R2623">
            <v>0</v>
          </cell>
        </row>
        <row r="2624">
          <cell r="Q2624" t="str">
            <v>0</v>
          </cell>
          <cell r="R2624">
            <v>0</v>
          </cell>
        </row>
        <row r="2625">
          <cell r="Q2625" t="str">
            <v>0</v>
          </cell>
          <cell r="R2625">
            <v>0</v>
          </cell>
        </row>
        <row r="2626">
          <cell r="Q2626" t="str">
            <v>0</v>
          </cell>
          <cell r="R2626">
            <v>0</v>
          </cell>
        </row>
        <row r="2627">
          <cell r="Q2627" t="str">
            <v>0</v>
          </cell>
          <cell r="R2627">
            <v>0</v>
          </cell>
        </row>
        <row r="2628">
          <cell r="Q2628" t="str">
            <v>0</v>
          </cell>
          <cell r="R2628">
            <v>0</v>
          </cell>
        </row>
        <row r="2629">
          <cell r="Q2629" t="str">
            <v>0</v>
          </cell>
          <cell r="R2629">
            <v>0</v>
          </cell>
        </row>
        <row r="2630">
          <cell r="Q2630" t="str">
            <v>0</v>
          </cell>
          <cell r="R2630">
            <v>0</v>
          </cell>
        </row>
        <row r="2631">
          <cell r="Q2631" t="str">
            <v>0</v>
          </cell>
          <cell r="R2631">
            <v>0</v>
          </cell>
        </row>
        <row r="2632">
          <cell r="Q2632" t="str">
            <v>0</v>
          </cell>
          <cell r="R2632">
            <v>0</v>
          </cell>
        </row>
        <row r="2633">
          <cell r="Q2633" t="str">
            <v>0</v>
          </cell>
          <cell r="R2633">
            <v>0</v>
          </cell>
        </row>
        <row r="2634">
          <cell r="Q2634" t="str">
            <v>0</v>
          </cell>
          <cell r="R2634">
            <v>0</v>
          </cell>
        </row>
        <row r="2635">
          <cell r="Q2635" t="str">
            <v>0</v>
          </cell>
          <cell r="R2635">
            <v>0</v>
          </cell>
        </row>
        <row r="2636">
          <cell r="Q2636" t="str">
            <v>0</v>
          </cell>
          <cell r="R2636">
            <v>0</v>
          </cell>
        </row>
        <row r="2637">
          <cell r="Q2637" t="str">
            <v>0</v>
          </cell>
          <cell r="R2637">
            <v>0</v>
          </cell>
        </row>
        <row r="2638">
          <cell r="Q2638" t="str">
            <v>0</v>
          </cell>
          <cell r="R2638">
            <v>0</v>
          </cell>
        </row>
        <row r="2639">
          <cell r="Q2639" t="str">
            <v>0</v>
          </cell>
          <cell r="R2639">
            <v>0</v>
          </cell>
        </row>
        <row r="2640">
          <cell r="Q2640" t="str">
            <v>0</v>
          </cell>
          <cell r="R2640">
            <v>0</v>
          </cell>
        </row>
        <row r="2641">
          <cell r="Q2641" t="str">
            <v>0</v>
          </cell>
          <cell r="R2641">
            <v>0</v>
          </cell>
        </row>
        <row r="2642">
          <cell r="Q2642" t="str">
            <v>0</v>
          </cell>
          <cell r="R2642">
            <v>0</v>
          </cell>
        </row>
        <row r="2643">
          <cell r="Q2643" t="str">
            <v>0</v>
          </cell>
          <cell r="R2643">
            <v>0</v>
          </cell>
        </row>
        <row r="2644">
          <cell r="Q2644" t="str">
            <v>0</v>
          </cell>
          <cell r="R2644">
            <v>0</v>
          </cell>
        </row>
        <row r="2645">
          <cell r="Q2645" t="str">
            <v>0</v>
          </cell>
          <cell r="R2645">
            <v>0</v>
          </cell>
        </row>
        <row r="2646">
          <cell r="Q2646" t="str">
            <v>0</v>
          </cell>
          <cell r="R2646">
            <v>0</v>
          </cell>
        </row>
        <row r="2647">
          <cell r="Q2647" t="str">
            <v>0</v>
          </cell>
          <cell r="R2647">
            <v>0</v>
          </cell>
        </row>
        <row r="2648">
          <cell r="Q2648" t="str">
            <v>0</v>
          </cell>
          <cell r="R2648">
            <v>0</v>
          </cell>
        </row>
        <row r="2649">
          <cell r="Q2649" t="str">
            <v>0</v>
          </cell>
          <cell r="R2649">
            <v>0</v>
          </cell>
        </row>
        <row r="2650">
          <cell r="Q2650" t="str">
            <v>0</v>
          </cell>
          <cell r="R2650">
            <v>0</v>
          </cell>
        </row>
        <row r="2651">
          <cell r="Q2651" t="str">
            <v>0</v>
          </cell>
          <cell r="R2651">
            <v>0</v>
          </cell>
        </row>
        <row r="2652">
          <cell r="Q2652" t="str">
            <v>0</v>
          </cell>
          <cell r="R2652">
            <v>0</v>
          </cell>
        </row>
        <row r="2653">
          <cell r="Q2653" t="str">
            <v>0</v>
          </cell>
          <cell r="R2653">
            <v>0</v>
          </cell>
        </row>
        <row r="2654">
          <cell r="Q2654" t="str">
            <v>0</v>
          </cell>
          <cell r="R2654">
            <v>0</v>
          </cell>
        </row>
        <row r="2655">
          <cell r="Q2655" t="str">
            <v>0</v>
          </cell>
          <cell r="R2655">
            <v>0</v>
          </cell>
        </row>
        <row r="2656">
          <cell r="Q2656" t="str">
            <v>0</v>
          </cell>
          <cell r="R2656">
            <v>0</v>
          </cell>
        </row>
        <row r="2657">
          <cell r="Q2657" t="str">
            <v>0</v>
          </cell>
          <cell r="R2657">
            <v>0</v>
          </cell>
        </row>
        <row r="2658">
          <cell r="Q2658" t="str">
            <v>0</v>
          </cell>
          <cell r="R2658">
            <v>0</v>
          </cell>
        </row>
        <row r="2659">
          <cell r="Q2659" t="str">
            <v>0</v>
          </cell>
          <cell r="R2659">
            <v>0</v>
          </cell>
        </row>
        <row r="2660">
          <cell r="Q2660" t="str">
            <v>0</v>
          </cell>
          <cell r="R2660">
            <v>0</v>
          </cell>
        </row>
        <row r="2661">
          <cell r="Q2661" t="str">
            <v>0</v>
          </cell>
          <cell r="R2661">
            <v>0</v>
          </cell>
        </row>
        <row r="2662">
          <cell r="Q2662" t="str">
            <v>0</v>
          </cell>
          <cell r="R2662">
            <v>0</v>
          </cell>
        </row>
        <row r="2663">
          <cell r="Q2663" t="str">
            <v>0</v>
          </cell>
          <cell r="R2663">
            <v>0</v>
          </cell>
        </row>
        <row r="2664">
          <cell r="Q2664" t="str">
            <v>0</v>
          </cell>
          <cell r="R2664">
            <v>0</v>
          </cell>
        </row>
        <row r="2665">
          <cell r="Q2665" t="str">
            <v>0</v>
          </cell>
          <cell r="R2665">
            <v>0</v>
          </cell>
        </row>
        <row r="2666">
          <cell r="Q2666" t="str">
            <v>0</v>
          </cell>
          <cell r="R2666">
            <v>0</v>
          </cell>
        </row>
        <row r="2667">
          <cell r="Q2667" t="str">
            <v>0</v>
          </cell>
          <cell r="R2667">
            <v>0</v>
          </cell>
        </row>
        <row r="2668">
          <cell r="Q2668" t="str">
            <v>0</v>
          </cell>
          <cell r="R2668">
            <v>0</v>
          </cell>
        </row>
        <row r="2669">
          <cell r="Q2669" t="str">
            <v>0</v>
          </cell>
          <cell r="R2669">
            <v>0</v>
          </cell>
        </row>
        <row r="2670">
          <cell r="Q2670" t="str">
            <v>0</v>
          </cell>
          <cell r="R2670">
            <v>0</v>
          </cell>
        </row>
        <row r="2671">
          <cell r="Q2671" t="str">
            <v>0</v>
          </cell>
          <cell r="R2671">
            <v>0</v>
          </cell>
        </row>
        <row r="2672">
          <cell r="Q2672" t="str">
            <v>0</v>
          </cell>
          <cell r="R2672">
            <v>0</v>
          </cell>
        </row>
        <row r="2673">
          <cell r="Q2673" t="str">
            <v>0</v>
          </cell>
          <cell r="R2673">
            <v>0</v>
          </cell>
        </row>
        <row r="2674">
          <cell r="Q2674" t="str">
            <v>0</v>
          </cell>
          <cell r="R2674">
            <v>0</v>
          </cell>
        </row>
        <row r="2675">
          <cell r="Q2675" t="str">
            <v>0</v>
          </cell>
          <cell r="R2675">
            <v>0</v>
          </cell>
        </row>
        <row r="2676">
          <cell r="Q2676" t="str">
            <v>0</v>
          </cell>
          <cell r="R2676">
            <v>0</v>
          </cell>
        </row>
        <row r="2677">
          <cell r="Q2677" t="str">
            <v>0</v>
          </cell>
          <cell r="R2677">
            <v>0</v>
          </cell>
        </row>
        <row r="2678">
          <cell r="Q2678" t="str">
            <v>0</v>
          </cell>
          <cell r="R2678">
            <v>0</v>
          </cell>
        </row>
        <row r="2679">
          <cell r="Q2679" t="str">
            <v>0</v>
          </cell>
          <cell r="R2679">
            <v>0</v>
          </cell>
        </row>
        <row r="2680">
          <cell r="Q2680" t="str">
            <v>0</v>
          </cell>
          <cell r="R2680">
            <v>0</v>
          </cell>
        </row>
        <row r="2681">
          <cell r="Q2681" t="str">
            <v>0</v>
          </cell>
          <cell r="R2681">
            <v>0</v>
          </cell>
        </row>
        <row r="2682">
          <cell r="Q2682" t="str">
            <v>0</v>
          </cell>
          <cell r="R2682">
            <v>0</v>
          </cell>
        </row>
        <row r="2683">
          <cell r="Q2683" t="str">
            <v>0</v>
          </cell>
          <cell r="R2683">
            <v>0</v>
          </cell>
        </row>
        <row r="2684">
          <cell r="Q2684" t="str">
            <v>0</v>
          </cell>
          <cell r="R2684">
            <v>0</v>
          </cell>
        </row>
        <row r="2685">
          <cell r="Q2685" t="str">
            <v>0</v>
          </cell>
          <cell r="R2685">
            <v>0</v>
          </cell>
        </row>
        <row r="2686">
          <cell r="Q2686" t="str">
            <v>0</v>
          </cell>
          <cell r="R2686">
            <v>0</v>
          </cell>
        </row>
        <row r="2687">
          <cell r="Q2687" t="str">
            <v>0</v>
          </cell>
          <cell r="R2687">
            <v>0</v>
          </cell>
        </row>
        <row r="2688">
          <cell r="Q2688" t="str">
            <v>0</v>
          </cell>
          <cell r="R2688">
            <v>0</v>
          </cell>
        </row>
        <row r="2689">
          <cell r="Q2689" t="str">
            <v>0</v>
          </cell>
          <cell r="R2689">
            <v>0</v>
          </cell>
        </row>
        <row r="2690">
          <cell r="Q2690" t="str">
            <v>0</v>
          </cell>
          <cell r="R2690">
            <v>0</v>
          </cell>
        </row>
        <row r="2691">
          <cell r="Q2691" t="str">
            <v>0</v>
          </cell>
          <cell r="R2691">
            <v>0</v>
          </cell>
        </row>
        <row r="2692">
          <cell r="Q2692" t="str">
            <v>0</v>
          </cell>
          <cell r="R2692">
            <v>0</v>
          </cell>
        </row>
        <row r="2693">
          <cell r="Q2693" t="str">
            <v>0</v>
          </cell>
          <cell r="R2693">
            <v>0</v>
          </cell>
        </row>
        <row r="2694">
          <cell r="Q2694" t="str">
            <v>0</v>
          </cell>
          <cell r="R2694">
            <v>0</v>
          </cell>
        </row>
        <row r="2695">
          <cell r="Q2695" t="str">
            <v>0</v>
          </cell>
          <cell r="R2695">
            <v>0</v>
          </cell>
        </row>
        <row r="2696">
          <cell r="Q2696" t="str">
            <v>0</v>
          </cell>
          <cell r="R2696">
            <v>0</v>
          </cell>
        </row>
        <row r="2697">
          <cell r="Q2697" t="str">
            <v>0</v>
          </cell>
          <cell r="R2697">
            <v>0</v>
          </cell>
        </row>
        <row r="2698">
          <cell r="Q2698" t="str">
            <v>0</v>
          </cell>
          <cell r="R2698">
            <v>0</v>
          </cell>
        </row>
        <row r="2699">
          <cell r="Q2699" t="str">
            <v>0</v>
          </cell>
          <cell r="R2699">
            <v>0</v>
          </cell>
        </row>
        <row r="2700">
          <cell r="Q2700" t="str">
            <v>0</v>
          </cell>
          <cell r="R2700">
            <v>0</v>
          </cell>
        </row>
        <row r="2701">
          <cell r="Q2701" t="str">
            <v>0</v>
          </cell>
          <cell r="R2701">
            <v>0</v>
          </cell>
        </row>
        <row r="2702">
          <cell r="Q2702" t="str">
            <v>0</v>
          </cell>
          <cell r="R2702">
            <v>0</v>
          </cell>
        </row>
        <row r="2703">
          <cell r="Q2703" t="str">
            <v>0</v>
          </cell>
          <cell r="R2703">
            <v>0</v>
          </cell>
        </row>
        <row r="2704">
          <cell r="Q2704" t="str">
            <v>0</v>
          </cell>
          <cell r="R2704">
            <v>0</v>
          </cell>
        </row>
        <row r="2705">
          <cell r="Q2705" t="str">
            <v>0</v>
          </cell>
          <cell r="R2705">
            <v>0</v>
          </cell>
        </row>
        <row r="2706">
          <cell r="Q2706" t="str">
            <v>0</v>
          </cell>
          <cell r="R2706">
            <v>0</v>
          </cell>
        </row>
        <row r="2707">
          <cell r="Q2707" t="str">
            <v>0</v>
          </cell>
          <cell r="R2707">
            <v>0</v>
          </cell>
        </row>
        <row r="2708">
          <cell r="Q2708" t="str">
            <v>0</v>
          </cell>
          <cell r="R2708">
            <v>0</v>
          </cell>
        </row>
        <row r="2709">
          <cell r="Q2709" t="str">
            <v>0</v>
          </cell>
          <cell r="R2709">
            <v>0</v>
          </cell>
        </row>
        <row r="2710">
          <cell r="Q2710" t="str">
            <v>0</v>
          </cell>
          <cell r="R2710">
            <v>0</v>
          </cell>
        </row>
        <row r="2711">
          <cell r="Q2711" t="str">
            <v>0</v>
          </cell>
          <cell r="R2711">
            <v>0</v>
          </cell>
        </row>
        <row r="2712">
          <cell r="Q2712" t="str">
            <v>0</v>
          </cell>
          <cell r="R2712">
            <v>0</v>
          </cell>
        </row>
        <row r="2713">
          <cell r="Q2713" t="str">
            <v>0</v>
          </cell>
          <cell r="R2713">
            <v>0</v>
          </cell>
        </row>
        <row r="2714">
          <cell r="Q2714" t="str">
            <v>0</v>
          </cell>
          <cell r="R2714">
            <v>0</v>
          </cell>
        </row>
        <row r="2715">
          <cell r="Q2715" t="str">
            <v>0</v>
          </cell>
          <cell r="R2715">
            <v>0</v>
          </cell>
        </row>
        <row r="2716">
          <cell r="Q2716" t="str">
            <v>0</v>
          </cell>
          <cell r="R2716">
            <v>0</v>
          </cell>
        </row>
        <row r="2717">
          <cell r="Q2717" t="str">
            <v>0</v>
          </cell>
          <cell r="R2717">
            <v>0</v>
          </cell>
        </row>
        <row r="2718">
          <cell r="Q2718" t="str">
            <v>0</v>
          </cell>
          <cell r="R2718">
            <v>0</v>
          </cell>
        </row>
        <row r="2719">
          <cell r="Q2719" t="str">
            <v>0</v>
          </cell>
          <cell r="R2719">
            <v>0</v>
          </cell>
        </row>
        <row r="2720">
          <cell r="Q2720" t="str">
            <v>0</v>
          </cell>
          <cell r="R2720">
            <v>0</v>
          </cell>
        </row>
        <row r="2721">
          <cell r="Q2721" t="str">
            <v>0</v>
          </cell>
          <cell r="R2721">
            <v>0</v>
          </cell>
        </row>
        <row r="2722">
          <cell r="Q2722" t="str">
            <v>0</v>
          </cell>
          <cell r="R2722">
            <v>0</v>
          </cell>
        </row>
        <row r="2723">
          <cell r="Q2723" t="str">
            <v>0</v>
          </cell>
          <cell r="R2723">
            <v>0</v>
          </cell>
        </row>
        <row r="2724">
          <cell r="Q2724" t="str">
            <v>0</v>
          </cell>
          <cell r="R2724">
            <v>0</v>
          </cell>
        </row>
        <row r="2725">
          <cell r="Q2725" t="str">
            <v>0</v>
          </cell>
          <cell r="R2725">
            <v>0</v>
          </cell>
        </row>
        <row r="2726">
          <cell r="Q2726" t="str">
            <v>0</v>
          </cell>
          <cell r="R2726">
            <v>0</v>
          </cell>
        </row>
        <row r="2727">
          <cell r="Q2727" t="str">
            <v>0</v>
          </cell>
          <cell r="R2727">
            <v>0</v>
          </cell>
        </row>
        <row r="2728">
          <cell r="Q2728" t="str">
            <v>0</v>
          </cell>
          <cell r="R2728">
            <v>0</v>
          </cell>
        </row>
        <row r="2729">
          <cell r="Q2729" t="str">
            <v>0</v>
          </cell>
          <cell r="R2729">
            <v>0</v>
          </cell>
        </row>
        <row r="2730">
          <cell r="Q2730" t="str">
            <v>0</v>
          </cell>
          <cell r="R2730">
            <v>0</v>
          </cell>
        </row>
        <row r="2731">
          <cell r="Q2731" t="str">
            <v>0</v>
          </cell>
          <cell r="R2731">
            <v>0</v>
          </cell>
        </row>
        <row r="2732">
          <cell r="Q2732" t="str">
            <v>0</v>
          </cell>
          <cell r="R2732">
            <v>0</v>
          </cell>
        </row>
        <row r="2733">
          <cell r="Q2733" t="str">
            <v>0</v>
          </cell>
          <cell r="R2733">
            <v>0</v>
          </cell>
        </row>
        <row r="2734">
          <cell r="Q2734" t="str">
            <v>0</v>
          </cell>
          <cell r="R2734">
            <v>0</v>
          </cell>
        </row>
        <row r="2735">
          <cell r="Q2735" t="str">
            <v>0</v>
          </cell>
          <cell r="R2735">
            <v>0</v>
          </cell>
        </row>
        <row r="2736">
          <cell r="Q2736" t="str">
            <v>0</v>
          </cell>
          <cell r="R2736">
            <v>0</v>
          </cell>
        </row>
        <row r="2737">
          <cell r="Q2737" t="str">
            <v>0</v>
          </cell>
          <cell r="R2737">
            <v>0</v>
          </cell>
        </row>
        <row r="2738">
          <cell r="Q2738" t="str">
            <v>0</v>
          </cell>
          <cell r="R2738">
            <v>0</v>
          </cell>
        </row>
        <row r="2739">
          <cell r="Q2739" t="str">
            <v>0</v>
          </cell>
          <cell r="R2739">
            <v>0</v>
          </cell>
        </row>
        <row r="2740">
          <cell r="Q2740" t="str">
            <v>0</v>
          </cell>
          <cell r="R2740">
            <v>0</v>
          </cell>
        </row>
        <row r="2741">
          <cell r="Q2741" t="str">
            <v>0</v>
          </cell>
          <cell r="R2741">
            <v>0</v>
          </cell>
        </row>
        <row r="2742">
          <cell r="Q2742" t="str">
            <v>0</v>
          </cell>
          <cell r="R2742">
            <v>0</v>
          </cell>
        </row>
        <row r="2743">
          <cell r="Q2743" t="str">
            <v>0</v>
          </cell>
          <cell r="R2743">
            <v>0</v>
          </cell>
        </row>
        <row r="2744">
          <cell r="Q2744" t="str">
            <v>0</v>
          </cell>
          <cell r="R2744">
            <v>0</v>
          </cell>
        </row>
        <row r="2745">
          <cell r="Q2745" t="str">
            <v>0</v>
          </cell>
          <cell r="R2745">
            <v>0</v>
          </cell>
        </row>
        <row r="2746">
          <cell r="Q2746" t="str">
            <v>0</v>
          </cell>
          <cell r="R2746">
            <v>0</v>
          </cell>
        </row>
        <row r="2747">
          <cell r="Q2747" t="str">
            <v>0</v>
          </cell>
          <cell r="R2747">
            <v>0</v>
          </cell>
        </row>
        <row r="2748">
          <cell r="Q2748" t="str">
            <v>0</v>
          </cell>
          <cell r="R2748">
            <v>0</v>
          </cell>
        </row>
        <row r="2749">
          <cell r="Q2749" t="str">
            <v>0</v>
          </cell>
          <cell r="R2749">
            <v>0</v>
          </cell>
        </row>
        <row r="2750">
          <cell r="Q2750" t="str">
            <v>0</v>
          </cell>
          <cell r="R2750">
            <v>0</v>
          </cell>
        </row>
        <row r="2751">
          <cell r="Q2751" t="str">
            <v>0</v>
          </cell>
          <cell r="R2751">
            <v>0</v>
          </cell>
        </row>
        <row r="2752">
          <cell r="Q2752" t="str">
            <v>0</v>
          </cell>
          <cell r="R2752">
            <v>0</v>
          </cell>
        </row>
        <row r="2753">
          <cell r="Q2753" t="str">
            <v>0</v>
          </cell>
          <cell r="R2753">
            <v>0</v>
          </cell>
        </row>
        <row r="2754">
          <cell r="Q2754" t="str">
            <v>0</v>
          </cell>
          <cell r="R2754">
            <v>0</v>
          </cell>
        </row>
        <row r="2755">
          <cell r="Q2755" t="str">
            <v>0</v>
          </cell>
          <cell r="R2755">
            <v>0</v>
          </cell>
        </row>
        <row r="2756">
          <cell r="Q2756" t="str">
            <v>0</v>
          </cell>
          <cell r="R2756">
            <v>0</v>
          </cell>
        </row>
        <row r="2757">
          <cell r="Q2757" t="str">
            <v>0</v>
          </cell>
          <cell r="R2757">
            <v>0</v>
          </cell>
        </row>
        <row r="2758">
          <cell r="Q2758" t="str">
            <v>0</v>
          </cell>
          <cell r="R2758">
            <v>0</v>
          </cell>
        </row>
        <row r="2759">
          <cell r="Q2759" t="str">
            <v>0</v>
          </cell>
          <cell r="R2759">
            <v>0</v>
          </cell>
        </row>
        <row r="2760">
          <cell r="Q2760" t="str">
            <v>0</v>
          </cell>
          <cell r="R2760">
            <v>0</v>
          </cell>
        </row>
        <row r="2761">
          <cell r="Q2761" t="str">
            <v>0</v>
          </cell>
          <cell r="R2761">
            <v>0</v>
          </cell>
        </row>
        <row r="2762">
          <cell r="Q2762" t="str">
            <v>0</v>
          </cell>
          <cell r="R2762">
            <v>0</v>
          </cell>
        </row>
        <row r="2763">
          <cell r="Q2763" t="str">
            <v>0</v>
          </cell>
          <cell r="R2763">
            <v>0</v>
          </cell>
        </row>
        <row r="2764">
          <cell r="Q2764" t="str">
            <v>0</v>
          </cell>
          <cell r="R2764">
            <v>0</v>
          </cell>
        </row>
        <row r="2765">
          <cell r="Q2765" t="str">
            <v>0</v>
          </cell>
          <cell r="R2765">
            <v>0</v>
          </cell>
        </row>
        <row r="2766">
          <cell r="Q2766" t="str">
            <v>0</v>
          </cell>
          <cell r="R2766">
            <v>0</v>
          </cell>
        </row>
        <row r="2767">
          <cell r="Q2767" t="str">
            <v>0</v>
          </cell>
          <cell r="R2767">
            <v>0</v>
          </cell>
        </row>
        <row r="2768">
          <cell r="Q2768" t="str">
            <v>0</v>
          </cell>
          <cell r="R2768">
            <v>0</v>
          </cell>
        </row>
        <row r="2769">
          <cell r="Q2769" t="str">
            <v>0</v>
          </cell>
          <cell r="R2769">
            <v>0</v>
          </cell>
        </row>
        <row r="2770">
          <cell r="Q2770" t="str">
            <v>0</v>
          </cell>
          <cell r="R2770">
            <v>0</v>
          </cell>
        </row>
        <row r="2771">
          <cell r="Q2771" t="str">
            <v>0</v>
          </cell>
          <cell r="R2771">
            <v>0</v>
          </cell>
        </row>
        <row r="2772">
          <cell r="Q2772" t="str">
            <v>0</v>
          </cell>
          <cell r="R2772">
            <v>0</v>
          </cell>
        </row>
        <row r="2773">
          <cell r="Q2773" t="str">
            <v>0</v>
          </cell>
          <cell r="R2773">
            <v>0</v>
          </cell>
        </row>
        <row r="2774">
          <cell r="Q2774" t="str">
            <v>0</v>
          </cell>
          <cell r="R2774">
            <v>0</v>
          </cell>
        </row>
        <row r="2775">
          <cell r="Q2775" t="str">
            <v>0</v>
          </cell>
          <cell r="R2775">
            <v>0</v>
          </cell>
        </row>
        <row r="2776">
          <cell r="Q2776" t="str">
            <v>0</v>
          </cell>
          <cell r="R2776">
            <v>0</v>
          </cell>
        </row>
        <row r="2777">
          <cell r="Q2777" t="str">
            <v>0</v>
          </cell>
          <cell r="R2777">
            <v>0</v>
          </cell>
        </row>
        <row r="2778">
          <cell r="Q2778" t="str">
            <v>0</v>
          </cell>
          <cell r="R2778">
            <v>0</v>
          </cell>
        </row>
        <row r="2779">
          <cell r="Q2779" t="str">
            <v>0</v>
          </cell>
          <cell r="R2779">
            <v>0</v>
          </cell>
        </row>
        <row r="2780">
          <cell r="Q2780" t="str">
            <v>0</v>
          </cell>
          <cell r="R2780">
            <v>0</v>
          </cell>
        </row>
        <row r="2781">
          <cell r="Q2781" t="str">
            <v>0</v>
          </cell>
          <cell r="R2781">
            <v>0</v>
          </cell>
        </row>
        <row r="2782">
          <cell r="Q2782" t="str">
            <v>0</v>
          </cell>
          <cell r="R2782">
            <v>0</v>
          </cell>
        </row>
        <row r="2783">
          <cell r="Q2783" t="str">
            <v>0</v>
          </cell>
          <cell r="R2783">
            <v>0</v>
          </cell>
        </row>
        <row r="2784">
          <cell r="Q2784" t="str">
            <v>0</v>
          </cell>
          <cell r="R2784">
            <v>0</v>
          </cell>
        </row>
        <row r="2785">
          <cell r="Q2785" t="str">
            <v>0</v>
          </cell>
          <cell r="R2785">
            <v>0</v>
          </cell>
        </row>
        <row r="2786">
          <cell r="Q2786" t="str">
            <v>0</v>
          </cell>
          <cell r="R2786">
            <v>0</v>
          </cell>
        </row>
        <row r="2787">
          <cell r="Q2787" t="str">
            <v>0</v>
          </cell>
          <cell r="R2787">
            <v>0</v>
          </cell>
        </row>
        <row r="2788">
          <cell r="Q2788" t="str">
            <v>0</v>
          </cell>
          <cell r="R2788">
            <v>0</v>
          </cell>
        </row>
        <row r="2789">
          <cell r="Q2789" t="str">
            <v>0</v>
          </cell>
          <cell r="R2789">
            <v>0</v>
          </cell>
        </row>
        <row r="2790">
          <cell r="Q2790" t="str">
            <v>0</v>
          </cell>
          <cell r="R2790">
            <v>0</v>
          </cell>
        </row>
        <row r="2791">
          <cell r="Q2791" t="str">
            <v>0</v>
          </cell>
          <cell r="R2791">
            <v>0</v>
          </cell>
        </row>
        <row r="2792">
          <cell r="Q2792" t="str">
            <v>0</v>
          </cell>
          <cell r="R2792">
            <v>0</v>
          </cell>
        </row>
        <row r="2793">
          <cell r="Q2793" t="str">
            <v>0</v>
          </cell>
          <cell r="R2793">
            <v>0</v>
          </cell>
        </row>
        <row r="2794">
          <cell r="Q2794" t="str">
            <v>0</v>
          </cell>
          <cell r="R2794">
            <v>0</v>
          </cell>
        </row>
        <row r="2795">
          <cell r="Q2795" t="str">
            <v>0</v>
          </cell>
          <cell r="R2795">
            <v>0</v>
          </cell>
        </row>
        <row r="2796">
          <cell r="Q2796" t="str">
            <v>0</v>
          </cell>
          <cell r="R2796">
            <v>0</v>
          </cell>
        </row>
        <row r="2797">
          <cell r="Q2797" t="str">
            <v>0</v>
          </cell>
          <cell r="R2797">
            <v>0</v>
          </cell>
        </row>
        <row r="2798">
          <cell r="Q2798" t="str">
            <v>0</v>
          </cell>
          <cell r="R2798">
            <v>0</v>
          </cell>
        </row>
        <row r="2799">
          <cell r="Q2799" t="str">
            <v>0</v>
          </cell>
          <cell r="R2799">
            <v>0</v>
          </cell>
        </row>
        <row r="2800">
          <cell r="Q2800" t="str">
            <v>0</v>
          </cell>
          <cell r="R2800">
            <v>0</v>
          </cell>
        </row>
        <row r="2801">
          <cell r="Q2801" t="str">
            <v>0</v>
          </cell>
          <cell r="R2801">
            <v>0</v>
          </cell>
        </row>
        <row r="2802">
          <cell r="Q2802" t="str">
            <v>0</v>
          </cell>
          <cell r="R2802">
            <v>0</v>
          </cell>
        </row>
        <row r="2803">
          <cell r="Q2803" t="str">
            <v>0</v>
          </cell>
          <cell r="R2803">
            <v>0</v>
          </cell>
        </row>
        <row r="2804">
          <cell r="Q2804" t="str">
            <v>0</v>
          </cell>
          <cell r="R2804">
            <v>0</v>
          </cell>
        </row>
        <row r="2805">
          <cell r="Q2805" t="str">
            <v>0</v>
          </cell>
          <cell r="R2805">
            <v>0</v>
          </cell>
        </row>
        <row r="2806">
          <cell r="Q2806" t="str">
            <v>0</v>
          </cell>
          <cell r="R2806">
            <v>0</v>
          </cell>
        </row>
        <row r="2807">
          <cell r="Q2807" t="str">
            <v>0</v>
          </cell>
          <cell r="R2807">
            <v>0</v>
          </cell>
        </row>
        <row r="2808">
          <cell r="Q2808" t="str">
            <v>0</v>
          </cell>
          <cell r="R2808">
            <v>0</v>
          </cell>
        </row>
        <row r="2809">
          <cell r="Q2809" t="str">
            <v>0</v>
          </cell>
          <cell r="R2809">
            <v>0</v>
          </cell>
        </row>
        <row r="2810">
          <cell r="Q2810" t="str">
            <v>0</v>
          </cell>
          <cell r="R2810">
            <v>0</v>
          </cell>
        </row>
        <row r="2811">
          <cell r="Q2811" t="str">
            <v>0</v>
          </cell>
          <cell r="R2811">
            <v>0</v>
          </cell>
        </row>
        <row r="2812">
          <cell r="Q2812" t="str">
            <v>0</v>
          </cell>
          <cell r="R2812">
            <v>0</v>
          </cell>
        </row>
        <row r="2813">
          <cell r="Q2813" t="str">
            <v>0</v>
          </cell>
          <cell r="R2813">
            <v>0</v>
          </cell>
        </row>
        <row r="2814">
          <cell r="Q2814" t="str">
            <v>0</v>
          </cell>
          <cell r="R2814">
            <v>0</v>
          </cell>
        </row>
        <row r="2815">
          <cell r="Q2815" t="str">
            <v>0</v>
          </cell>
          <cell r="R2815">
            <v>0</v>
          </cell>
        </row>
        <row r="2816">
          <cell r="Q2816" t="str">
            <v>0</v>
          </cell>
          <cell r="R2816">
            <v>0</v>
          </cell>
        </row>
        <row r="2817">
          <cell r="Q2817" t="str">
            <v>0</v>
          </cell>
          <cell r="R2817">
            <v>0</v>
          </cell>
        </row>
        <row r="2818">
          <cell r="Q2818" t="str">
            <v>0</v>
          </cell>
          <cell r="R2818">
            <v>0</v>
          </cell>
        </row>
        <row r="2819">
          <cell r="Q2819" t="str">
            <v>0</v>
          </cell>
          <cell r="R2819">
            <v>0</v>
          </cell>
        </row>
        <row r="2820">
          <cell r="Q2820" t="str">
            <v>0</v>
          </cell>
          <cell r="R2820">
            <v>0</v>
          </cell>
        </row>
        <row r="2821">
          <cell r="Q2821" t="str">
            <v>0</v>
          </cell>
          <cell r="R2821">
            <v>0</v>
          </cell>
        </row>
        <row r="2822">
          <cell r="Q2822" t="str">
            <v>0</v>
          </cell>
          <cell r="R2822">
            <v>0</v>
          </cell>
        </row>
        <row r="2823">
          <cell r="Q2823" t="str">
            <v>0</v>
          </cell>
          <cell r="R2823">
            <v>0</v>
          </cell>
        </row>
        <row r="2824">
          <cell r="Q2824" t="str">
            <v>0</v>
          </cell>
          <cell r="R2824">
            <v>0</v>
          </cell>
        </row>
        <row r="2825">
          <cell r="Q2825" t="str">
            <v>0</v>
          </cell>
          <cell r="R2825">
            <v>0</v>
          </cell>
        </row>
        <row r="2826">
          <cell r="Q2826" t="str">
            <v>0</v>
          </cell>
          <cell r="R2826">
            <v>0</v>
          </cell>
        </row>
        <row r="2827">
          <cell r="Q2827" t="str">
            <v>0</v>
          </cell>
          <cell r="R2827">
            <v>0</v>
          </cell>
        </row>
        <row r="2828">
          <cell r="Q2828" t="str">
            <v>0</v>
          </cell>
          <cell r="R2828">
            <v>0</v>
          </cell>
        </row>
        <row r="2829">
          <cell r="Q2829" t="str">
            <v>0</v>
          </cell>
          <cell r="R2829">
            <v>0</v>
          </cell>
        </row>
        <row r="2830">
          <cell r="Q2830" t="str">
            <v>0</v>
          </cell>
          <cell r="R2830">
            <v>0</v>
          </cell>
        </row>
        <row r="2831">
          <cell r="Q2831" t="str">
            <v>0</v>
          </cell>
          <cell r="R2831">
            <v>0</v>
          </cell>
        </row>
        <row r="2832">
          <cell r="Q2832" t="str">
            <v>0</v>
          </cell>
          <cell r="R2832">
            <v>0</v>
          </cell>
        </row>
        <row r="2833">
          <cell r="Q2833" t="str">
            <v>0</v>
          </cell>
          <cell r="R2833">
            <v>0</v>
          </cell>
        </row>
        <row r="2834">
          <cell r="Q2834" t="str">
            <v>0</v>
          </cell>
          <cell r="R2834">
            <v>0</v>
          </cell>
        </row>
        <row r="2835">
          <cell r="Q2835" t="str">
            <v>0</v>
          </cell>
          <cell r="R2835">
            <v>0</v>
          </cell>
        </row>
        <row r="2836">
          <cell r="Q2836" t="str">
            <v>0</v>
          </cell>
          <cell r="R2836">
            <v>0</v>
          </cell>
        </row>
        <row r="2837">
          <cell r="Q2837" t="str">
            <v>0</v>
          </cell>
          <cell r="R2837">
            <v>0</v>
          </cell>
        </row>
        <row r="2838">
          <cell r="Q2838" t="str">
            <v>0</v>
          </cell>
          <cell r="R2838">
            <v>0</v>
          </cell>
        </row>
        <row r="2839">
          <cell r="Q2839" t="str">
            <v>0</v>
          </cell>
          <cell r="R2839">
            <v>0</v>
          </cell>
        </row>
        <row r="2840">
          <cell r="Q2840" t="str">
            <v>0</v>
          </cell>
          <cell r="R2840">
            <v>0</v>
          </cell>
        </row>
        <row r="2841">
          <cell r="Q2841" t="str">
            <v>0</v>
          </cell>
          <cell r="R2841">
            <v>0</v>
          </cell>
        </row>
        <row r="2842">
          <cell r="Q2842" t="str">
            <v>0</v>
          </cell>
          <cell r="R2842">
            <v>0</v>
          </cell>
        </row>
        <row r="2843">
          <cell r="Q2843" t="str">
            <v>0</v>
          </cell>
          <cell r="R2843">
            <v>0</v>
          </cell>
        </row>
        <row r="2844">
          <cell r="Q2844" t="str">
            <v>0</v>
          </cell>
          <cell r="R2844">
            <v>0</v>
          </cell>
        </row>
        <row r="2845">
          <cell r="Q2845" t="str">
            <v>0</v>
          </cell>
          <cell r="R2845">
            <v>0</v>
          </cell>
        </row>
        <row r="2846">
          <cell r="Q2846" t="str">
            <v>0</v>
          </cell>
          <cell r="R2846">
            <v>0</v>
          </cell>
        </row>
        <row r="2847">
          <cell r="Q2847" t="str">
            <v>0</v>
          </cell>
          <cell r="R2847">
            <v>0</v>
          </cell>
        </row>
        <row r="2848">
          <cell r="Q2848" t="str">
            <v>0</v>
          </cell>
          <cell r="R2848">
            <v>0</v>
          </cell>
        </row>
        <row r="2849">
          <cell r="Q2849" t="str">
            <v>0</v>
          </cell>
          <cell r="R2849">
            <v>0</v>
          </cell>
        </row>
        <row r="2850">
          <cell r="Q2850" t="str">
            <v>0</v>
          </cell>
          <cell r="R2850">
            <v>0</v>
          </cell>
        </row>
        <row r="2851">
          <cell r="Q2851" t="str">
            <v>0</v>
          </cell>
          <cell r="R2851">
            <v>0</v>
          </cell>
        </row>
        <row r="2852">
          <cell r="Q2852" t="str">
            <v>0</v>
          </cell>
          <cell r="R2852">
            <v>0</v>
          </cell>
        </row>
        <row r="2853">
          <cell r="Q2853" t="str">
            <v>0</v>
          </cell>
          <cell r="R2853">
            <v>0</v>
          </cell>
        </row>
        <row r="2854">
          <cell r="Q2854" t="str">
            <v>0</v>
          </cell>
          <cell r="R2854">
            <v>0</v>
          </cell>
        </row>
        <row r="2855">
          <cell r="Q2855" t="str">
            <v>0</v>
          </cell>
          <cell r="R2855">
            <v>0</v>
          </cell>
        </row>
        <row r="2856">
          <cell r="Q2856" t="str">
            <v>0</v>
          </cell>
          <cell r="R2856">
            <v>0</v>
          </cell>
        </row>
        <row r="2857">
          <cell r="Q2857" t="str">
            <v>0</v>
          </cell>
          <cell r="R2857">
            <v>0</v>
          </cell>
        </row>
        <row r="2858">
          <cell r="Q2858" t="str">
            <v>0</v>
          </cell>
          <cell r="R2858">
            <v>0</v>
          </cell>
        </row>
        <row r="2859">
          <cell r="Q2859" t="str">
            <v>0</v>
          </cell>
          <cell r="R2859">
            <v>0</v>
          </cell>
        </row>
        <row r="2860">
          <cell r="Q2860" t="str">
            <v>0</v>
          </cell>
          <cell r="R2860">
            <v>0</v>
          </cell>
        </row>
        <row r="2861">
          <cell r="Q2861" t="str">
            <v>0</v>
          </cell>
          <cell r="R2861">
            <v>0</v>
          </cell>
        </row>
        <row r="2862">
          <cell r="Q2862" t="str">
            <v>0</v>
          </cell>
          <cell r="R2862">
            <v>0</v>
          </cell>
        </row>
        <row r="2863">
          <cell r="Q2863" t="str">
            <v>0</v>
          </cell>
          <cell r="R2863">
            <v>0</v>
          </cell>
        </row>
        <row r="2864">
          <cell r="Q2864" t="str">
            <v>0</v>
          </cell>
          <cell r="R2864">
            <v>0</v>
          </cell>
        </row>
        <row r="2865">
          <cell r="Q2865" t="str">
            <v>0</v>
          </cell>
          <cell r="R2865">
            <v>0</v>
          </cell>
        </row>
        <row r="2866">
          <cell r="Q2866" t="str">
            <v>0</v>
          </cell>
          <cell r="R2866">
            <v>0</v>
          </cell>
        </row>
        <row r="2867">
          <cell r="Q2867" t="str">
            <v>0</v>
          </cell>
          <cell r="R2867">
            <v>0</v>
          </cell>
        </row>
        <row r="2868">
          <cell r="Q2868" t="str">
            <v>0</v>
          </cell>
          <cell r="R2868">
            <v>0</v>
          </cell>
        </row>
        <row r="2869">
          <cell r="Q2869" t="str">
            <v>0</v>
          </cell>
          <cell r="R2869">
            <v>0</v>
          </cell>
        </row>
        <row r="2870">
          <cell r="Q2870" t="str">
            <v>0</v>
          </cell>
          <cell r="R2870">
            <v>0</v>
          </cell>
        </row>
        <row r="2871">
          <cell r="Q2871" t="str">
            <v>0</v>
          </cell>
          <cell r="R2871">
            <v>0</v>
          </cell>
        </row>
        <row r="2872">
          <cell r="Q2872" t="str">
            <v>0</v>
          </cell>
          <cell r="R2872">
            <v>0</v>
          </cell>
        </row>
        <row r="2873">
          <cell r="Q2873" t="str">
            <v>0</v>
          </cell>
          <cell r="R2873">
            <v>0</v>
          </cell>
        </row>
        <row r="2874">
          <cell r="Q2874" t="str">
            <v>0</v>
          </cell>
          <cell r="R2874">
            <v>0</v>
          </cell>
        </row>
        <row r="2875">
          <cell r="Q2875" t="str">
            <v>0</v>
          </cell>
          <cell r="R2875">
            <v>0</v>
          </cell>
        </row>
        <row r="2876">
          <cell r="Q2876" t="str">
            <v>0</v>
          </cell>
          <cell r="R2876">
            <v>0</v>
          </cell>
        </row>
        <row r="2877">
          <cell r="Q2877" t="str">
            <v>0</v>
          </cell>
          <cell r="R2877">
            <v>0</v>
          </cell>
        </row>
        <row r="2878">
          <cell r="Q2878" t="str">
            <v>0</v>
          </cell>
          <cell r="R2878">
            <v>0</v>
          </cell>
        </row>
        <row r="2879">
          <cell r="Q2879" t="str">
            <v>0</v>
          </cell>
          <cell r="R2879">
            <v>0</v>
          </cell>
        </row>
        <row r="2880">
          <cell r="Q2880" t="str">
            <v>0</v>
          </cell>
          <cell r="R2880">
            <v>0</v>
          </cell>
        </row>
        <row r="2881">
          <cell r="Q2881" t="str">
            <v>0</v>
          </cell>
          <cell r="R2881">
            <v>0</v>
          </cell>
        </row>
        <row r="2882">
          <cell r="Q2882" t="str">
            <v>0</v>
          </cell>
          <cell r="R2882">
            <v>0</v>
          </cell>
        </row>
        <row r="2883">
          <cell r="Q2883" t="str">
            <v>0</v>
          </cell>
          <cell r="R2883">
            <v>0</v>
          </cell>
        </row>
        <row r="2884">
          <cell r="Q2884" t="str">
            <v>0</v>
          </cell>
          <cell r="R2884">
            <v>0</v>
          </cell>
        </row>
        <row r="2885">
          <cell r="Q2885" t="str">
            <v>0</v>
          </cell>
          <cell r="R2885">
            <v>0</v>
          </cell>
        </row>
        <row r="2886">
          <cell r="Q2886" t="str">
            <v>0</v>
          </cell>
          <cell r="R2886">
            <v>0</v>
          </cell>
        </row>
        <row r="2887">
          <cell r="Q2887" t="str">
            <v>0</v>
          </cell>
          <cell r="R2887">
            <v>0</v>
          </cell>
        </row>
        <row r="2888">
          <cell r="Q2888" t="str">
            <v>0</v>
          </cell>
          <cell r="R2888">
            <v>0</v>
          </cell>
        </row>
        <row r="2889">
          <cell r="Q2889" t="str">
            <v>0</v>
          </cell>
          <cell r="R2889">
            <v>0</v>
          </cell>
        </row>
        <row r="2890">
          <cell r="Q2890" t="str">
            <v>0</v>
          </cell>
          <cell r="R2890">
            <v>0</v>
          </cell>
        </row>
        <row r="2891">
          <cell r="Q2891" t="str">
            <v>0</v>
          </cell>
          <cell r="R2891">
            <v>0</v>
          </cell>
        </row>
        <row r="2892">
          <cell r="Q2892" t="str">
            <v>0</v>
          </cell>
          <cell r="R2892">
            <v>0</v>
          </cell>
        </row>
        <row r="2893">
          <cell r="Q2893" t="str">
            <v>0</v>
          </cell>
          <cell r="R2893">
            <v>0</v>
          </cell>
        </row>
        <row r="2894">
          <cell r="Q2894" t="str">
            <v>0</v>
          </cell>
          <cell r="R2894">
            <v>0</v>
          </cell>
        </row>
        <row r="2895">
          <cell r="Q2895" t="str">
            <v>0</v>
          </cell>
          <cell r="R2895">
            <v>0</v>
          </cell>
        </row>
        <row r="2896">
          <cell r="Q2896" t="str">
            <v>0</v>
          </cell>
          <cell r="R2896">
            <v>0</v>
          </cell>
        </row>
        <row r="2897">
          <cell r="Q2897" t="str">
            <v>0</v>
          </cell>
          <cell r="R2897">
            <v>0</v>
          </cell>
        </row>
        <row r="2898">
          <cell r="Q2898" t="str">
            <v>0</v>
          </cell>
          <cell r="R2898">
            <v>0</v>
          </cell>
        </row>
        <row r="2899">
          <cell r="Q2899" t="str">
            <v>0</v>
          </cell>
          <cell r="R2899">
            <v>0</v>
          </cell>
        </row>
        <row r="2900">
          <cell r="Q2900" t="str">
            <v>0</v>
          </cell>
          <cell r="R2900">
            <v>0</v>
          </cell>
        </row>
        <row r="2901">
          <cell r="Q2901" t="str">
            <v>0</v>
          </cell>
          <cell r="R2901">
            <v>0</v>
          </cell>
        </row>
        <row r="2902">
          <cell r="Q2902" t="str">
            <v>0</v>
          </cell>
          <cell r="R2902">
            <v>0</v>
          </cell>
        </row>
        <row r="2903">
          <cell r="Q2903" t="str">
            <v>0</v>
          </cell>
          <cell r="R2903">
            <v>0</v>
          </cell>
        </row>
        <row r="2904">
          <cell r="Q2904" t="str">
            <v>0</v>
          </cell>
          <cell r="R2904">
            <v>0</v>
          </cell>
        </row>
        <row r="2905">
          <cell r="Q2905" t="str">
            <v>0</v>
          </cell>
          <cell r="R2905">
            <v>0</v>
          </cell>
        </row>
        <row r="2906">
          <cell r="Q2906" t="str">
            <v>0</v>
          </cell>
          <cell r="R2906">
            <v>0</v>
          </cell>
        </row>
        <row r="2907">
          <cell r="Q2907" t="str">
            <v>0</v>
          </cell>
          <cell r="R2907">
            <v>0</v>
          </cell>
        </row>
        <row r="2908">
          <cell r="Q2908" t="str">
            <v>0</v>
          </cell>
          <cell r="R2908">
            <v>0</v>
          </cell>
        </row>
        <row r="2909">
          <cell r="Q2909" t="str">
            <v>0</v>
          </cell>
          <cell r="R2909">
            <v>0</v>
          </cell>
        </row>
        <row r="2910">
          <cell r="Q2910" t="str">
            <v>0</v>
          </cell>
          <cell r="R2910">
            <v>0</v>
          </cell>
        </row>
        <row r="2911">
          <cell r="Q2911" t="str">
            <v>0</v>
          </cell>
          <cell r="R2911">
            <v>0</v>
          </cell>
        </row>
        <row r="2912">
          <cell r="Q2912" t="str">
            <v>0</v>
          </cell>
          <cell r="R2912">
            <v>0</v>
          </cell>
        </row>
        <row r="2913">
          <cell r="Q2913" t="str">
            <v>0</v>
          </cell>
          <cell r="R2913">
            <v>0</v>
          </cell>
        </row>
        <row r="2914">
          <cell r="Q2914" t="str">
            <v>0</v>
          </cell>
          <cell r="R2914">
            <v>0</v>
          </cell>
        </row>
        <row r="2915">
          <cell r="Q2915" t="str">
            <v>0</v>
          </cell>
          <cell r="R2915">
            <v>0</v>
          </cell>
        </row>
        <row r="2916">
          <cell r="Q2916" t="str">
            <v>0</v>
          </cell>
          <cell r="R2916">
            <v>0</v>
          </cell>
        </row>
        <row r="2917">
          <cell r="Q2917" t="str">
            <v>0</v>
          </cell>
          <cell r="R2917">
            <v>0</v>
          </cell>
        </row>
        <row r="2918">
          <cell r="Q2918" t="str">
            <v>0</v>
          </cell>
          <cell r="R2918">
            <v>0</v>
          </cell>
        </row>
        <row r="2919">
          <cell r="Q2919" t="str">
            <v>0</v>
          </cell>
          <cell r="R2919">
            <v>0</v>
          </cell>
        </row>
        <row r="2920">
          <cell r="Q2920" t="str">
            <v>0</v>
          </cell>
          <cell r="R2920">
            <v>0</v>
          </cell>
        </row>
        <row r="2921">
          <cell r="Q2921" t="str">
            <v>0</v>
          </cell>
          <cell r="R2921">
            <v>0</v>
          </cell>
        </row>
        <row r="2922">
          <cell r="Q2922" t="str">
            <v>0</v>
          </cell>
          <cell r="R2922">
            <v>0</v>
          </cell>
        </row>
        <row r="2923">
          <cell r="Q2923" t="str">
            <v>0</v>
          </cell>
          <cell r="R2923">
            <v>0</v>
          </cell>
        </row>
        <row r="2924">
          <cell r="Q2924" t="str">
            <v>0</v>
          </cell>
          <cell r="R2924">
            <v>0</v>
          </cell>
        </row>
        <row r="2925">
          <cell r="Q2925" t="str">
            <v>0</v>
          </cell>
          <cell r="R2925">
            <v>0</v>
          </cell>
        </row>
        <row r="2926">
          <cell r="Q2926" t="str">
            <v>0</v>
          </cell>
          <cell r="R2926">
            <v>0</v>
          </cell>
        </row>
        <row r="2927">
          <cell r="Q2927" t="str">
            <v>0</v>
          </cell>
          <cell r="R2927">
            <v>0</v>
          </cell>
        </row>
        <row r="2928">
          <cell r="Q2928" t="str">
            <v>0</v>
          </cell>
          <cell r="R2928">
            <v>0</v>
          </cell>
        </row>
        <row r="2929">
          <cell r="Q2929" t="str">
            <v>0</v>
          </cell>
          <cell r="R2929">
            <v>0</v>
          </cell>
        </row>
        <row r="2930">
          <cell r="Q2930" t="str">
            <v>0</v>
          </cell>
          <cell r="R2930">
            <v>0</v>
          </cell>
        </row>
        <row r="2931">
          <cell r="Q2931" t="str">
            <v>0</v>
          </cell>
          <cell r="R2931">
            <v>0</v>
          </cell>
        </row>
        <row r="2932">
          <cell r="Q2932" t="str">
            <v>0</v>
          </cell>
          <cell r="R2932">
            <v>0</v>
          </cell>
        </row>
        <row r="2933">
          <cell r="Q2933" t="str">
            <v>0</v>
          </cell>
          <cell r="R2933">
            <v>0</v>
          </cell>
        </row>
        <row r="2934">
          <cell r="Q2934" t="str">
            <v>0</v>
          </cell>
          <cell r="R2934">
            <v>0</v>
          </cell>
        </row>
        <row r="2935">
          <cell r="Q2935" t="str">
            <v>0</v>
          </cell>
          <cell r="R2935">
            <v>0</v>
          </cell>
        </row>
        <row r="2936">
          <cell r="Q2936" t="str">
            <v>0</v>
          </cell>
          <cell r="R2936">
            <v>0</v>
          </cell>
        </row>
        <row r="2937">
          <cell r="Q2937" t="str">
            <v>0</v>
          </cell>
          <cell r="R2937">
            <v>0</v>
          </cell>
        </row>
        <row r="2938">
          <cell r="Q2938" t="str">
            <v>0</v>
          </cell>
          <cell r="R2938">
            <v>0</v>
          </cell>
        </row>
        <row r="2939">
          <cell r="Q2939" t="str">
            <v>0</v>
          </cell>
          <cell r="R2939">
            <v>0</v>
          </cell>
        </row>
        <row r="2940">
          <cell r="Q2940" t="str">
            <v>0</v>
          </cell>
          <cell r="R2940">
            <v>0</v>
          </cell>
        </row>
        <row r="2941">
          <cell r="Q2941" t="str">
            <v>0</v>
          </cell>
          <cell r="R2941">
            <v>0</v>
          </cell>
        </row>
        <row r="2942">
          <cell r="Q2942" t="str">
            <v>0</v>
          </cell>
          <cell r="R2942">
            <v>0</v>
          </cell>
        </row>
        <row r="2943">
          <cell r="Q2943" t="str">
            <v>0</v>
          </cell>
          <cell r="R2943">
            <v>0</v>
          </cell>
        </row>
        <row r="2944">
          <cell r="Q2944" t="str">
            <v>0</v>
          </cell>
          <cell r="R2944">
            <v>0</v>
          </cell>
        </row>
        <row r="2945">
          <cell r="Q2945" t="str">
            <v>0</v>
          </cell>
          <cell r="R2945">
            <v>0</v>
          </cell>
        </row>
        <row r="2946">
          <cell r="Q2946" t="str">
            <v>0</v>
          </cell>
          <cell r="R2946">
            <v>0</v>
          </cell>
        </row>
        <row r="2947">
          <cell r="Q2947" t="str">
            <v>0</v>
          </cell>
          <cell r="R2947">
            <v>0</v>
          </cell>
        </row>
        <row r="2948">
          <cell r="Q2948" t="str">
            <v>0</v>
          </cell>
          <cell r="R2948">
            <v>0</v>
          </cell>
        </row>
        <row r="2949">
          <cell r="Q2949" t="str">
            <v>0</v>
          </cell>
          <cell r="R2949">
            <v>0</v>
          </cell>
        </row>
        <row r="2950">
          <cell r="Q2950" t="str">
            <v>0</v>
          </cell>
          <cell r="R2950">
            <v>0</v>
          </cell>
        </row>
        <row r="2951">
          <cell r="Q2951" t="str">
            <v>0</v>
          </cell>
          <cell r="R2951">
            <v>0</v>
          </cell>
        </row>
        <row r="2952">
          <cell r="Q2952" t="str">
            <v>0</v>
          </cell>
          <cell r="R2952">
            <v>0</v>
          </cell>
        </row>
        <row r="2953">
          <cell r="Q2953" t="str">
            <v>0</v>
          </cell>
          <cell r="R2953">
            <v>0</v>
          </cell>
        </row>
        <row r="2954">
          <cell r="Q2954" t="str">
            <v>0</v>
          </cell>
          <cell r="R2954">
            <v>0</v>
          </cell>
        </row>
        <row r="2955">
          <cell r="Q2955" t="str">
            <v>0</v>
          </cell>
          <cell r="R2955">
            <v>0</v>
          </cell>
        </row>
        <row r="2956">
          <cell r="Q2956" t="str">
            <v>0</v>
          </cell>
          <cell r="R2956">
            <v>0</v>
          </cell>
        </row>
        <row r="2957">
          <cell r="Q2957" t="str">
            <v>0</v>
          </cell>
          <cell r="R2957">
            <v>0</v>
          </cell>
        </row>
        <row r="2958">
          <cell r="Q2958" t="str">
            <v>0</v>
          </cell>
          <cell r="R2958">
            <v>0</v>
          </cell>
        </row>
        <row r="2959">
          <cell r="Q2959" t="str">
            <v>0</v>
          </cell>
          <cell r="R2959">
            <v>0</v>
          </cell>
        </row>
        <row r="2960">
          <cell r="Q2960" t="str">
            <v>0</v>
          </cell>
          <cell r="R2960">
            <v>0</v>
          </cell>
        </row>
        <row r="2961">
          <cell r="Q2961" t="str">
            <v>0</v>
          </cell>
          <cell r="R2961">
            <v>0</v>
          </cell>
        </row>
        <row r="2962">
          <cell r="Q2962" t="str">
            <v>0</v>
          </cell>
          <cell r="R2962">
            <v>0</v>
          </cell>
        </row>
        <row r="2963">
          <cell r="Q2963" t="str">
            <v>0</v>
          </cell>
          <cell r="R2963">
            <v>0</v>
          </cell>
        </row>
        <row r="2964">
          <cell r="Q2964" t="str">
            <v>0</v>
          </cell>
          <cell r="R2964">
            <v>0</v>
          </cell>
        </row>
        <row r="2965">
          <cell r="Q2965" t="str">
            <v>0</v>
          </cell>
          <cell r="R2965">
            <v>0</v>
          </cell>
        </row>
        <row r="2966">
          <cell r="Q2966" t="str">
            <v>0</v>
          </cell>
          <cell r="R2966">
            <v>0</v>
          </cell>
        </row>
        <row r="2967">
          <cell r="Q2967" t="str">
            <v>0</v>
          </cell>
          <cell r="R2967">
            <v>0</v>
          </cell>
        </row>
        <row r="2968">
          <cell r="Q2968" t="str">
            <v>0</v>
          </cell>
          <cell r="R2968">
            <v>0</v>
          </cell>
        </row>
        <row r="2969">
          <cell r="Q2969" t="str">
            <v>0</v>
          </cell>
          <cell r="R2969">
            <v>0</v>
          </cell>
        </row>
        <row r="2970">
          <cell r="Q2970" t="str">
            <v>0</v>
          </cell>
          <cell r="R2970">
            <v>0</v>
          </cell>
        </row>
        <row r="2971">
          <cell r="Q2971" t="str">
            <v>0</v>
          </cell>
          <cell r="R2971">
            <v>0</v>
          </cell>
        </row>
        <row r="2972">
          <cell r="Q2972" t="str">
            <v>0</v>
          </cell>
          <cell r="R2972">
            <v>0</v>
          </cell>
        </row>
        <row r="2973">
          <cell r="Q2973" t="str">
            <v>0</v>
          </cell>
          <cell r="R2973">
            <v>0</v>
          </cell>
        </row>
        <row r="2974">
          <cell r="Q2974" t="str">
            <v>0</v>
          </cell>
          <cell r="R2974">
            <v>0</v>
          </cell>
        </row>
        <row r="2975">
          <cell r="Q2975" t="str">
            <v>0</v>
          </cell>
          <cell r="R2975">
            <v>0</v>
          </cell>
        </row>
        <row r="2976">
          <cell r="Q2976" t="str">
            <v>0</v>
          </cell>
          <cell r="R2976">
            <v>0</v>
          </cell>
        </row>
        <row r="2977">
          <cell r="Q2977" t="str">
            <v>0</v>
          </cell>
          <cell r="R2977">
            <v>0</v>
          </cell>
        </row>
        <row r="2978">
          <cell r="Q2978" t="str">
            <v>0</v>
          </cell>
          <cell r="R2978">
            <v>0</v>
          </cell>
        </row>
        <row r="2979">
          <cell r="Q2979" t="str">
            <v>0</v>
          </cell>
          <cell r="R2979">
            <v>0</v>
          </cell>
        </row>
        <row r="2980">
          <cell r="Q2980" t="str">
            <v>0</v>
          </cell>
          <cell r="R2980">
            <v>0</v>
          </cell>
        </row>
        <row r="2981">
          <cell r="Q2981" t="str">
            <v>0</v>
          </cell>
          <cell r="R2981">
            <v>0</v>
          </cell>
        </row>
        <row r="2982">
          <cell r="Q2982" t="str">
            <v>0</v>
          </cell>
          <cell r="R2982">
            <v>0</v>
          </cell>
        </row>
        <row r="2983">
          <cell r="Q2983" t="str">
            <v>0</v>
          </cell>
          <cell r="R2983">
            <v>0</v>
          </cell>
        </row>
        <row r="2984">
          <cell r="Q2984" t="str">
            <v>0</v>
          </cell>
          <cell r="R2984">
            <v>0</v>
          </cell>
        </row>
        <row r="2985">
          <cell r="Q2985" t="str">
            <v>0</v>
          </cell>
          <cell r="R2985">
            <v>0</v>
          </cell>
        </row>
        <row r="2986">
          <cell r="Q2986" t="str">
            <v>0</v>
          </cell>
          <cell r="R2986">
            <v>0</v>
          </cell>
        </row>
        <row r="2987">
          <cell r="Q2987" t="str">
            <v>0</v>
          </cell>
          <cell r="R2987">
            <v>0</v>
          </cell>
        </row>
        <row r="2988">
          <cell r="Q2988" t="str">
            <v>0</v>
          </cell>
          <cell r="R2988">
            <v>0</v>
          </cell>
        </row>
        <row r="2989">
          <cell r="Q2989" t="str">
            <v>0</v>
          </cell>
          <cell r="R2989">
            <v>0</v>
          </cell>
        </row>
        <row r="2990">
          <cell r="Q2990" t="str">
            <v>0</v>
          </cell>
          <cell r="R2990">
            <v>0</v>
          </cell>
        </row>
        <row r="2991">
          <cell r="Q2991" t="str">
            <v>0</v>
          </cell>
          <cell r="R2991">
            <v>0</v>
          </cell>
        </row>
        <row r="2992">
          <cell r="Q2992" t="str">
            <v>0</v>
          </cell>
          <cell r="R2992">
            <v>0</v>
          </cell>
        </row>
        <row r="2993">
          <cell r="Q2993" t="str">
            <v>0</v>
          </cell>
          <cell r="R2993">
            <v>0</v>
          </cell>
        </row>
        <row r="2994">
          <cell r="Q2994" t="str">
            <v>0</v>
          </cell>
          <cell r="R2994">
            <v>0</v>
          </cell>
        </row>
        <row r="2995">
          <cell r="Q2995" t="str">
            <v>0</v>
          </cell>
          <cell r="R2995">
            <v>0</v>
          </cell>
        </row>
        <row r="2996">
          <cell r="Q2996" t="str">
            <v>0</v>
          </cell>
          <cell r="R2996">
            <v>0</v>
          </cell>
        </row>
        <row r="2997">
          <cell r="Q2997" t="str">
            <v>0</v>
          </cell>
          <cell r="R2997">
            <v>0</v>
          </cell>
        </row>
        <row r="2998">
          <cell r="Q2998" t="str">
            <v>0</v>
          </cell>
          <cell r="R2998">
            <v>0</v>
          </cell>
        </row>
        <row r="2999">
          <cell r="Q2999" t="str">
            <v>0</v>
          </cell>
          <cell r="R2999">
            <v>0</v>
          </cell>
        </row>
        <row r="3000">
          <cell r="Q3000" t="str">
            <v>0</v>
          </cell>
          <cell r="R3000">
            <v>0</v>
          </cell>
        </row>
        <row r="3001">
          <cell r="Q3001" t="str">
            <v>0</v>
          </cell>
          <cell r="R3001">
            <v>0</v>
          </cell>
        </row>
        <row r="3002">
          <cell r="Q3002" t="str">
            <v>0</v>
          </cell>
          <cell r="R3002">
            <v>0</v>
          </cell>
        </row>
        <row r="3003">
          <cell r="Q3003" t="str">
            <v>0</v>
          </cell>
          <cell r="R3003">
            <v>0</v>
          </cell>
        </row>
        <row r="3004">
          <cell r="Q3004" t="str">
            <v>0</v>
          </cell>
          <cell r="R3004">
            <v>0</v>
          </cell>
        </row>
        <row r="3005">
          <cell r="Q3005" t="str">
            <v>0</v>
          </cell>
          <cell r="R3005">
            <v>0</v>
          </cell>
        </row>
        <row r="3006">
          <cell r="Q3006" t="str">
            <v>0</v>
          </cell>
          <cell r="R3006">
            <v>0</v>
          </cell>
        </row>
        <row r="3007">
          <cell r="Q3007" t="str">
            <v>0</v>
          </cell>
          <cell r="R3007">
            <v>0</v>
          </cell>
        </row>
        <row r="3008">
          <cell r="Q3008" t="str">
            <v>0</v>
          </cell>
          <cell r="R3008">
            <v>0</v>
          </cell>
        </row>
        <row r="3009">
          <cell r="Q3009" t="str">
            <v>0</v>
          </cell>
          <cell r="R3009">
            <v>0</v>
          </cell>
        </row>
        <row r="3010">
          <cell r="Q3010" t="str">
            <v>0</v>
          </cell>
          <cell r="R3010">
            <v>0</v>
          </cell>
        </row>
        <row r="3011">
          <cell r="Q3011" t="str">
            <v>0</v>
          </cell>
          <cell r="R3011">
            <v>0</v>
          </cell>
        </row>
        <row r="3012">
          <cell r="Q3012" t="str">
            <v>0</v>
          </cell>
          <cell r="R3012">
            <v>0</v>
          </cell>
        </row>
        <row r="3013">
          <cell r="Q3013" t="str">
            <v>0</v>
          </cell>
          <cell r="R3013">
            <v>0</v>
          </cell>
        </row>
        <row r="3014">
          <cell r="Q3014" t="str">
            <v>0</v>
          </cell>
          <cell r="R3014">
            <v>0</v>
          </cell>
        </row>
        <row r="3015">
          <cell r="Q3015" t="str">
            <v>0</v>
          </cell>
          <cell r="R3015">
            <v>0</v>
          </cell>
        </row>
        <row r="3016">
          <cell r="Q3016" t="str">
            <v>0</v>
          </cell>
          <cell r="R3016">
            <v>0</v>
          </cell>
        </row>
        <row r="3017">
          <cell r="Q3017" t="str">
            <v>0</v>
          </cell>
          <cell r="R3017">
            <v>0</v>
          </cell>
        </row>
        <row r="3018">
          <cell r="Q3018" t="str">
            <v>0</v>
          </cell>
          <cell r="R3018">
            <v>0</v>
          </cell>
        </row>
        <row r="3019">
          <cell r="Q3019" t="str">
            <v>0</v>
          </cell>
          <cell r="R3019">
            <v>0</v>
          </cell>
        </row>
        <row r="3020">
          <cell r="Q3020" t="str">
            <v>0</v>
          </cell>
          <cell r="R3020">
            <v>0</v>
          </cell>
        </row>
        <row r="3021">
          <cell r="Q3021" t="str">
            <v>0</v>
          </cell>
          <cell r="R3021">
            <v>0</v>
          </cell>
        </row>
        <row r="3022">
          <cell r="Q3022" t="str">
            <v>0</v>
          </cell>
          <cell r="R3022">
            <v>0</v>
          </cell>
        </row>
        <row r="3023">
          <cell r="Q3023" t="str">
            <v>0</v>
          </cell>
          <cell r="R3023">
            <v>0</v>
          </cell>
        </row>
        <row r="3024">
          <cell r="Q3024" t="str">
            <v>0</v>
          </cell>
          <cell r="R3024">
            <v>0</v>
          </cell>
        </row>
        <row r="3025">
          <cell r="Q3025" t="str">
            <v>0</v>
          </cell>
          <cell r="R3025">
            <v>0</v>
          </cell>
        </row>
        <row r="3026">
          <cell r="Q3026" t="str">
            <v>0</v>
          </cell>
          <cell r="R3026">
            <v>0</v>
          </cell>
        </row>
        <row r="3027">
          <cell r="Q3027" t="str">
            <v>0</v>
          </cell>
          <cell r="R3027">
            <v>0</v>
          </cell>
        </row>
        <row r="3028">
          <cell r="Q3028" t="str">
            <v>0</v>
          </cell>
          <cell r="R3028">
            <v>0</v>
          </cell>
        </row>
        <row r="3029">
          <cell r="Q3029" t="str">
            <v>0</v>
          </cell>
          <cell r="R3029">
            <v>0</v>
          </cell>
        </row>
        <row r="3030">
          <cell r="Q3030" t="str">
            <v>0</v>
          </cell>
          <cell r="R3030">
            <v>0</v>
          </cell>
        </row>
        <row r="3031">
          <cell r="Q3031" t="str">
            <v>0</v>
          </cell>
          <cell r="R3031">
            <v>0</v>
          </cell>
        </row>
        <row r="3032">
          <cell r="Q3032" t="str">
            <v>0</v>
          </cell>
          <cell r="R3032">
            <v>0</v>
          </cell>
        </row>
        <row r="3033">
          <cell r="Q3033" t="str">
            <v>0</v>
          </cell>
          <cell r="R3033">
            <v>0</v>
          </cell>
        </row>
        <row r="3034">
          <cell r="Q3034" t="str">
            <v>0</v>
          </cell>
          <cell r="R3034">
            <v>0</v>
          </cell>
        </row>
        <row r="3035">
          <cell r="Q3035" t="str">
            <v>0</v>
          </cell>
          <cell r="R3035">
            <v>0</v>
          </cell>
        </row>
        <row r="3036">
          <cell r="Q3036" t="str">
            <v>0</v>
          </cell>
          <cell r="R3036">
            <v>0</v>
          </cell>
        </row>
        <row r="3037">
          <cell r="Q3037" t="str">
            <v>0</v>
          </cell>
          <cell r="R3037">
            <v>0</v>
          </cell>
        </row>
        <row r="3038">
          <cell r="Q3038" t="str">
            <v>0</v>
          </cell>
          <cell r="R3038">
            <v>0</v>
          </cell>
        </row>
        <row r="3039">
          <cell r="Q3039" t="str">
            <v>0</v>
          </cell>
          <cell r="R3039">
            <v>0</v>
          </cell>
        </row>
        <row r="3040">
          <cell r="Q3040" t="str">
            <v>0</v>
          </cell>
          <cell r="R3040">
            <v>0</v>
          </cell>
        </row>
        <row r="3041">
          <cell r="Q3041" t="str">
            <v>0</v>
          </cell>
          <cell r="R3041">
            <v>0</v>
          </cell>
        </row>
        <row r="3042">
          <cell r="Q3042" t="str">
            <v>0</v>
          </cell>
          <cell r="R3042">
            <v>0</v>
          </cell>
        </row>
        <row r="3043">
          <cell r="Q3043" t="str">
            <v>0</v>
          </cell>
          <cell r="R3043">
            <v>0</v>
          </cell>
        </row>
        <row r="3044">
          <cell r="Q3044" t="str">
            <v>0</v>
          </cell>
          <cell r="R3044">
            <v>0</v>
          </cell>
        </row>
        <row r="3045">
          <cell r="Q3045" t="str">
            <v>0</v>
          </cell>
          <cell r="R3045">
            <v>0</v>
          </cell>
        </row>
        <row r="3046">
          <cell r="Q3046" t="str">
            <v>0</v>
          </cell>
          <cell r="R3046">
            <v>0</v>
          </cell>
        </row>
        <row r="3047">
          <cell r="Q3047" t="str">
            <v>0</v>
          </cell>
          <cell r="R3047">
            <v>0</v>
          </cell>
        </row>
        <row r="3048">
          <cell r="Q3048" t="str">
            <v>0</v>
          </cell>
          <cell r="R3048">
            <v>0</v>
          </cell>
        </row>
        <row r="3049">
          <cell r="Q3049" t="str">
            <v>0</v>
          </cell>
          <cell r="R3049">
            <v>0</v>
          </cell>
        </row>
        <row r="3050">
          <cell r="Q3050" t="str">
            <v>0</v>
          </cell>
          <cell r="R3050">
            <v>0</v>
          </cell>
        </row>
        <row r="3051">
          <cell r="Q3051" t="str">
            <v>0</v>
          </cell>
          <cell r="R3051">
            <v>0</v>
          </cell>
        </row>
        <row r="3052">
          <cell r="Q3052" t="str">
            <v>0</v>
          </cell>
          <cell r="R3052">
            <v>0</v>
          </cell>
        </row>
        <row r="3053">
          <cell r="Q3053" t="str">
            <v>0</v>
          </cell>
          <cell r="R3053">
            <v>0</v>
          </cell>
        </row>
        <row r="3054">
          <cell r="Q3054" t="str">
            <v>0</v>
          </cell>
          <cell r="R3054">
            <v>0</v>
          </cell>
        </row>
        <row r="3055">
          <cell r="Q3055" t="str">
            <v>0</v>
          </cell>
          <cell r="R3055">
            <v>0</v>
          </cell>
        </row>
        <row r="3056">
          <cell r="Q3056" t="str">
            <v>0</v>
          </cell>
          <cell r="R3056">
            <v>0</v>
          </cell>
        </row>
        <row r="3057">
          <cell r="Q3057" t="str">
            <v>0</v>
          </cell>
          <cell r="R3057">
            <v>0</v>
          </cell>
        </row>
        <row r="3058">
          <cell r="Q3058" t="str">
            <v>0</v>
          </cell>
          <cell r="R3058">
            <v>0</v>
          </cell>
        </row>
        <row r="3059">
          <cell r="Q3059" t="str">
            <v>0</v>
          </cell>
          <cell r="R3059">
            <v>0</v>
          </cell>
        </row>
        <row r="3060">
          <cell r="Q3060" t="str">
            <v>0</v>
          </cell>
          <cell r="R3060">
            <v>0</v>
          </cell>
        </row>
        <row r="3061">
          <cell r="Q3061" t="str">
            <v>0</v>
          </cell>
          <cell r="R3061">
            <v>0</v>
          </cell>
        </row>
        <row r="3062">
          <cell r="Q3062" t="str">
            <v>0</v>
          </cell>
          <cell r="R3062">
            <v>0</v>
          </cell>
        </row>
        <row r="3063">
          <cell r="Q3063" t="str">
            <v>0</v>
          </cell>
          <cell r="R3063">
            <v>0</v>
          </cell>
        </row>
        <row r="3064">
          <cell r="Q3064" t="str">
            <v>0</v>
          </cell>
          <cell r="R3064">
            <v>0</v>
          </cell>
        </row>
        <row r="3065">
          <cell r="Q3065" t="str">
            <v>0</v>
          </cell>
          <cell r="R3065">
            <v>0</v>
          </cell>
        </row>
        <row r="3066">
          <cell r="Q3066" t="str">
            <v>0</v>
          </cell>
          <cell r="R3066">
            <v>0</v>
          </cell>
        </row>
        <row r="3067">
          <cell r="Q3067" t="str">
            <v>0</v>
          </cell>
          <cell r="R3067">
            <v>0</v>
          </cell>
        </row>
        <row r="3068">
          <cell r="Q3068" t="str">
            <v>0</v>
          </cell>
          <cell r="R3068">
            <v>0</v>
          </cell>
        </row>
        <row r="3069">
          <cell r="Q3069" t="str">
            <v>0</v>
          </cell>
          <cell r="R3069">
            <v>0</v>
          </cell>
        </row>
        <row r="3070">
          <cell r="Q3070" t="str">
            <v>0</v>
          </cell>
          <cell r="R3070">
            <v>0</v>
          </cell>
        </row>
        <row r="3071">
          <cell r="Q3071" t="str">
            <v>0</v>
          </cell>
          <cell r="R3071">
            <v>0</v>
          </cell>
        </row>
        <row r="3072">
          <cell r="Q3072" t="str">
            <v>0</v>
          </cell>
          <cell r="R3072">
            <v>0</v>
          </cell>
        </row>
        <row r="3073">
          <cell r="Q3073" t="str">
            <v>0</v>
          </cell>
          <cell r="R3073">
            <v>0</v>
          </cell>
        </row>
        <row r="3074">
          <cell r="Q3074" t="str">
            <v>0</v>
          </cell>
          <cell r="R3074">
            <v>0</v>
          </cell>
        </row>
        <row r="3075">
          <cell r="Q3075" t="str">
            <v>0</v>
          </cell>
          <cell r="R3075">
            <v>0</v>
          </cell>
        </row>
        <row r="3076">
          <cell r="Q3076" t="str">
            <v>0</v>
          </cell>
          <cell r="R3076">
            <v>0</v>
          </cell>
        </row>
        <row r="3077">
          <cell r="Q3077" t="str">
            <v>0</v>
          </cell>
          <cell r="R3077">
            <v>0</v>
          </cell>
        </row>
        <row r="3078">
          <cell r="Q3078" t="str">
            <v>0</v>
          </cell>
          <cell r="R3078">
            <v>0</v>
          </cell>
        </row>
        <row r="3079">
          <cell r="Q3079" t="str">
            <v>0</v>
          </cell>
          <cell r="R3079">
            <v>0</v>
          </cell>
        </row>
        <row r="3080">
          <cell r="Q3080" t="str">
            <v>0</v>
          </cell>
          <cell r="R3080">
            <v>0</v>
          </cell>
        </row>
        <row r="3081">
          <cell r="Q3081" t="str">
            <v>0</v>
          </cell>
          <cell r="R3081">
            <v>0</v>
          </cell>
        </row>
        <row r="3082">
          <cell r="Q3082" t="str">
            <v>0</v>
          </cell>
          <cell r="R3082">
            <v>0</v>
          </cell>
        </row>
        <row r="3083">
          <cell r="Q3083" t="str">
            <v>0</v>
          </cell>
          <cell r="R3083">
            <v>0</v>
          </cell>
        </row>
        <row r="3084">
          <cell r="Q3084" t="str">
            <v>0</v>
          </cell>
          <cell r="R3084">
            <v>0</v>
          </cell>
        </row>
        <row r="3085">
          <cell r="Q3085" t="str">
            <v>0</v>
          </cell>
          <cell r="R3085">
            <v>0</v>
          </cell>
        </row>
        <row r="3086">
          <cell r="Q3086" t="str">
            <v>0</v>
          </cell>
          <cell r="R3086">
            <v>0</v>
          </cell>
        </row>
        <row r="3087">
          <cell r="Q3087" t="str">
            <v>0</v>
          </cell>
          <cell r="R3087">
            <v>0</v>
          </cell>
        </row>
        <row r="3088">
          <cell r="Q3088" t="str">
            <v>0</v>
          </cell>
          <cell r="R3088">
            <v>0</v>
          </cell>
        </row>
        <row r="3089">
          <cell r="Q3089" t="str">
            <v>0</v>
          </cell>
          <cell r="R3089">
            <v>0</v>
          </cell>
        </row>
        <row r="3090">
          <cell r="Q3090" t="str">
            <v>0</v>
          </cell>
          <cell r="R3090">
            <v>0</v>
          </cell>
        </row>
        <row r="3091">
          <cell r="Q3091" t="str">
            <v>0</v>
          </cell>
          <cell r="R3091">
            <v>0</v>
          </cell>
        </row>
        <row r="3092">
          <cell r="Q3092" t="str">
            <v>0</v>
          </cell>
          <cell r="R3092">
            <v>0</v>
          </cell>
        </row>
        <row r="3093">
          <cell r="Q3093" t="str">
            <v>0</v>
          </cell>
          <cell r="R3093">
            <v>0</v>
          </cell>
        </row>
        <row r="3094">
          <cell r="Q3094" t="str">
            <v>0</v>
          </cell>
          <cell r="R3094">
            <v>0</v>
          </cell>
        </row>
        <row r="3095">
          <cell r="Q3095" t="str">
            <v>0</v>
          </cell>
          <cell r="R3095">
            <v>0</v>
          </cell>
        </row>
        <row r="3096">
          <cell r="Q3096" t="str">
            <v>0</v>
          </cell>
          <cell r="R3096">
            <v>0</v>
          </cell>
        </row>
        <row r="3097">
          <cell r="Q3097" t="str">
            <v>0</v>
          </cell>
          <cell r="R3097">
            <v>0</v>
          </cell>
        </row>
        <row r="3098">
          <cell r="Q3098" t="str">
            <v>0</v>
          </cell>
          <cell r="R3098">
            <v>0</v>
          </cell>
        </row>
        <row r="3099">
          <cell r="Q3099" t="str">
            <v>0</v>
          </cell>
          <cell r="R3099">
            <v>0</v>
          </cell>
        </row>
        <row r="3100">
          <cell r="Q3100" t="str">
            <v>0</v>
          </cell>
          <cell r="R3100">
            <v>0</v>
          </cell>
        </row>
        <row r="3101">
          <cell r="Q3101" t="str">
            <v>0</v>
          </cell>
          <cell r="R3101">
            <v>0</v>
          </cell>
        </row>
        <row r="3102">
          <cell r="Q3102" t="str">
            <v>0</v>
          </cell>
          <cell r="R3102">
            <v>0</v>
          </cell>
        </row>
        <row r="3103">
          <cell r="Q3103" t="str">
            <v>0</v>
          </cell>
          <cell r="R3103">
            <v>0</v>
          </cell>
        </row>
        <row r="3104">
          <cell r="Q3104" t="str">
            <v>0</v>
          </cell>
          <cell r="R3104">
            <v>0</v>
          </cell>
        </row>
        <row r="3105">
          <cell r="Q3105" t="str">
            <v>0</v>
          </cell>
          <cell r="R3105">
            <v>0</v>
          </cell>
        </row>
        <row r="3106">
          <cell r="Q3106" t="str">
            <v>0</v>
          </cell>
          <cell r="R3106">
            <v>0</v>
          </cell>
        </row>
        <row r="3107">
          <cell r="Q3107" t="str">
            <v>0</v>
          </cell>
          <cell r="R3107">
            <v>0</v>
          </cell>
        </row>
        <row r="3108">
          <cell r="Q3108" t="str">
            <v>0</v>
          </cell>
          <cell r="R3108">
            <v>0</v>
          </cell>
        </row>
        <row r="3109">
          <cell r="Q3109" t="str">
            <v>0</v>
          </cell>
          <cell r="R3109">
            <v>0</v>
          </cell>
        </row>
        <row r="3110">
          <cell r="Q3110" t="str">
            <v>0</v>
          </cell>
          <cell r="R3110">
            <v>0</v>
          </cell>
        </row>
        <row r="3111">
          <cell r="Q3111" t="str">
            <v>0</v>
          </cell>
          <cell r="R3111">
            <v>0</v>
          </cell>
        </row>
        <row r="3112">
          <cell r="Q3112" t="str">
            <v>0</v>
          </cell>
          <cell r="R3112">
            <v>0</v>
          </cell>
        </row>
        <row r="3113">
          <cell r="Q3113" t="str">
            <v>0</v>
          </cell>
          <cell r="R3113">
            <v>0</v>
          </cell>
        </row>
        <row r="3114">
          <cell r="Q3114" t="str">
            <v>0</v>
          </cell>
          <cell r="R3114">
            <v>0</v>
          </cell>
        </row>
        <row r="3115">
          <cell r="Q3115" t="str">
            <v>0</v>
          </cell>
          <cell r="R3115">
            <v>0</v>
          </cell>
        </row>
        <row r="3116">
          <cell r="Q3116" t="str">
            <v>0</v>
          </cell>
          <cell r="R3116">
            <v>0</v>
          </cell>
        </row>
        <row r="3117">
          <cell r="Q3117" t="str">
            <v>0</v>
          </cell>
          <cell r="R3117">
            <v>0</v>
          </cell>
        </row>
        <row r="3118">
          <cell r="Q3118" t="str">
            <v>0</v>
          </cell>
          <cell r="R3118">
            <v>0</v>
          </cell>
        </row>
        <row r="3119">
          <cell r="Q3119" t="str">
            <v>0</v>
          </cell>
          <cell r="R3119">
            <v>0</v>
          </cell>
        </row>
        <row r="3120">
          <cell r="Q3120" t="str">
            <v>0</v>
          </cell>
          <cell r="R3120">
            <v>0</v>
          </cell>
        </row>
        <row r="3121">
          <cell r="Q3121" t="str">
            <v>0</v>
          </cell>
          <cell r="R3121">
            <v>0</v>
          </cell>
        </row>
        <row r="3122">
          <cell r="Q3122" t="str">
            <v>0</v>
          </cell>
          <cell r="R3122">
            <v>0</v>
          </cell>
        </row>
        <row r="3123">
          <cell r="Q3123" t="str">
            <v>0</v>
          </cell>
          <cell r="R3123">
            <v>0</v>
          </cell>
        </row>
        <row r="3124">
          <cell r="Q3124" t="str">
            <v>0</v>
          </cell>
          <cell r="R3124">
            <v>0</v>
          </cell>
        </row>
        <row r="3125">
          <cell r="Q3125" t="str">
            <v>0</v>
          </cell>
          <cell r="R3125">
            <v>0</v>
          </cell>
        </row>
        <row r="3126">
          <cell r="Q3126" t="str">
            <v>0</v>
          </cell>
          <cell r="R3126">
            <v>0</v>
          </cell>
        </row>
        <row r="3127">
          <cell r="Q3127" t="str">
            <v>0</v>
          </cell>
          <cell r="R3127">
            <v>0</v>
          </cell>
        </row>
        <row r="3128">
          <cell r="Q3128" t="str">
            <v>0</v>
          </cell>
          <cell r="R3128">
            <v>0</v>
          </cell>
        </row>
        <row r="3129">
          <cell r="Q3129" t="str">
            <v>0</v>
          </cell>
          <cell r="R3129">
            <v>0</v>
          </cell>
        </row>
        <row r="3130">
          <cell r="Q3130" t="str">
            <v>0</v>
          </cell>
          <cell r="R3130">
            <v>0</v>
          </cell>
        </row>
        <row r="3131">
          <cell r="Q3131" t="str">
            <v>0</v>
          </cell>
          <cell r="R3131">
            <v>0</v>
          </cell>
        </row>
        <row r="3132">
          <cell r="Q3132" t="str">
            <v>0</v>
          </cell>
          <cell r="R3132">
            <v>0</v>
          </cell>
        </row>
        <row r="3133">
          <cell r="Q3133" t="str">
            <v>0</v>
          </cell>
          <cell r="R3133">
            <v>0</v>
          </cell>
        </row>
        <row r="3134">
          <cell r="Q3134" t="str">
            <v>0</v>
          </cell>
          <cell r="R3134">
            <v>0</v>
          </cell>
        </row>
        <row r="3135">
          <cell r="Q3135" t="str">
            <v>0</v>
          </cell>
          <cell r="R3135">
            <v>0</v>
          </cell>
        </row>
        <row r="3136">
          <cell r="Q3136" t="str">
            <v>0</v>
          </cell>
          <cell r="R3136">
            <v>0</v>
          </cell>
        </row>
        <row r="3137">
          <cell r="Q3137" t="str">
            <v>0</v>
          </cell>
          <cell r="R3137">
            <v>0</v>
          </cell>
        </row>
        <row r="3138">
          <cell r="Q3138" t="str">
            <v>0</v>
          </cell>
          <cell r="R3138">
            <v>0</v>
          </cell>
        </row>
        <row r="3139">
          <cell r="Q3139" t="str">
            <v>0</v>
          </cell>
          <cell r="R3139">
            <v>0</v>
          </cell>
        </row>
        <row r="3140">
          <cell r="Q3140" t="str">
            <v>0</v>
          </cell>
          <cell r="R3140">
            <v>0</v>
          </cell>
        </row>
        <row r="3141">
          <cell r="Q3141" t="str">
            <v>0</v>
          </cell>
          <cell r="R3141">
            <v>0</v>
          </cell>
        </row>
        <row r="3142">
          <cell r="Q3142" t="str">
            <v>0</v>
          </cell>
          <cell r="R3142">
            <v>0</v>
          </cell>
        </row>
        <row r="3143">
          <cell r="Q3143" t="str">
            <v>0</v>
          </cell>
          <cell r="R3143">
            <v>0</v>
          </cell>
        </row>
        <row r="3144">
          <cell r="Q3144" t="str">
            <v>0</v>
          </cell>
          <cell r="R3144">
            <v>0</v>
          </cell>
        </row>
        <row r="3145">
          <cell r="Q3145" t="str">
            <v>0</v>
          </cell>
          <cell r="R3145">
            <v>0</v>
          </cell>
        </row>
        <row r="3146">
          <cell r="Q3146" t="str">
            <v>0</v>
          </cell>
          <cell r="R3146">
            <v>0</v>
          </cell>
        </row>
        <row r="3147">
          <cell r="Q3147" t="str">
            <v>0</v>
          </cell>
          <cell r="R3147">
            <v>0</v>
          </cell>
        </row>
        <row r="3148">
          <cell r="Q3148" t="str">
            <v>0</v>
          </cell>
          <cell r="R3148">
            <v>0</v>
          </cell>
        </row>
        <row r="3149">
          <cell r="Q3149" t="str">
            <v>0</v>
          </cell>
          <cell r="R3149">
            <v>0</v>
          </cell>
        </row>
        <row r="3150">
          <cell r="Q3150" t="str">
            <v>0</v>
          </cell>
          <cell r="R3150">
            <v>0</v>
          </cell>
        </row>
        <row r="3151">
          <cell r="Q3151" t="str">
            <v>0</v>
          </cell>
          <cell r="R3151">
            <v>0</v>
          </cell>
        </row>
        <row r="3152">
          <cell r="Q3152" t="str">
            <v>0</v>
          </cell>
          <cell r="R3152">
            <v>0</v>
          </cell>
        </row>
        <row r="3153">
          <cell r="Q3153" t="str">
            <v>0</v>
          </cell>
          <cell r="R3153">
            <v>0</v>
          </cell>
        </row>
        <row r="3154">
          <cell r="Q3154" t="str">
            <v>0</v>
          </cell>
          <cell r="R3154">
            <v>0</v>
          </cell>
        </row>
        <row r="3155">
          <cell r="Q3155" t="str">
            <v>0</v>
          </cell>
          <cell r="R3155">
            <v>0</v>
          </cell>
        </row>
        <row r="3156">
          <cell r="Q3156" t="str">
            <v>0</v>
          </cell>
          <cell r="R3156">
            <v>0</v>
          </cell>
        </row>
        <row r="3157">
          <cell r="Q3157" t="str">
            <v>0</v>
          </cell>
          <cell r="R3157">
            <v>0</v>
          </cell>
        </row>
        <row r="3158">
          <cell r="Q3158" t="str">
            <v>0</v>
          </cell>
          <cell r="R3158">
            <v>0</v>
          </cell>
        </row>
        <row r="3159">
          <cell r="Q3159" t="str">
            <v>0</v>
          </cell>
          <cell r="R3159">
            <v>0</v>
          </cell>
        </row>
        <row r="3160">
          <cell r="Q3160" t="str">
            <v>0</v>
          </cell>
          <cell r="R3160">
            <v>0</v>
          </cell>
        </row>
        <row r="3161">
          <cell r="Q3161" t="str">
            <v>0</v>
          </cell>
          <cell r="R3161">
            <v>0</v>
          </cell>
        </row>
        <row r="3162">
          <cell r="Q3162" t="str">
            <v>0</v>
          </cell>
          <cell r="R3162">
            <v>0</v>
          </cell>
        </row>
        <row r="3163">
          <cell r="Q3163" t="str">
            <v>0</v>
          </cell>
          <cell r="R3163">
            <v>0</v>
          </cell>
        </row>
        <row r="3164">
          <cell r="Q3164" t="str">
            <v>0</v>
          </cell>
          <cell r="R3164">
            <v>0</v>
          </cell>
        </row>
        <row r="3165">
          <cell r="Q3165" t="str">
            <v>0</v>
          </cell>
          <cell r="R3165">
            <v>0</v>
          </cell>
        </row>
        <row r="3166">
          <cell r="Q3166" t="str">
            <v>0</v>
          </cell>
          <cell r="R3166">
            <v>0</v>
          </cell>
        </row>
        <row r="3167">
          <cell r="Q3167" t="str">
            <v>0</v>
          </cell>
          <cell r="R3167">
            <v>0</v>
          </cell>
        </row>
        <row r="3168">
          <cell r="Q3168" t="str">
            <v>0</v>
          </cell>
          <cell r="R3168">
            <v>0</v>
          </cell>
        </row>
        <row r="3169">
          <cell r="Q3169" t="str">
            <v>0</v>
          </cell>
          <cell r="R3169">
            <v>0</v>
          </cell>
        </row>
        <row r="3170">
          <cell r="Q3170" t="str">
            <v>0</v>
          </cell>
          <cell r="R3170">
            <v>0</v>
          </cell>
        </row>
        <row r="3171">
          <cell r="Q3171" t="str">
            <v>0</v>
          </cell>
          <cell r="R3171">
            <v>0</v>
          </cell>
        </row>
        <row r="3172">
          <cell r="Q3172" t="str">
            <v>0</v>
          </cell>
          <cell r="R3172">
            <v>0</v>
          </cell>
        </row>
        <row r="3173">
          <cell r="Q3173" t="str">
            <v>0</v>
          </cell>
          <cell r="R3173">
            <v>0</v>
          </cell>
        </row>
        <row r="3174">
          <cell r="Q3174" t="str">
            <v>0</v>
          </cell>
          <cell r="R3174">
            <v>0</v>
          </cell>
        </row>
        <row r="3175">
          <cell r="Q3175" t="str">
            <v>0</v>
          </cell>
          <cell r="R3175">
            <v>0</v>
          </cell>
        </row>
        <row r="3176">
          <cell r="Q3176" t="str">
            <v>0</v>
          </cell>
          <cell r="R3176">
            <v>0</v>
          </cell>
        </row>
        <row r="3177">
          <cell r="Q3177" t="str">
            <v>0</v>
          </cell>
          <cell r="R3177">
            <v>0</v>
          </cell>
        </row>
        <row r="3178">
          <cell r="Q3178" t="str">
            <v>0</v>
          </cell>
          <cell r="R3178">
            <v>0</v>
          </cell>
        </row>
        <row r="3179">
          <cell r="Q3179" t="str">
            <v>0</v>
          </cell>
          <cell r="R3179">
            <v>0</v>
          </cell>
        </row>
        <row r="3180">
          <cell r="Q3180" t="str">
            <v>0</v>
          </cell>
          <cell r="R3180">
            <v>0</v>
          </cell>
        </row>
        <row r="3181">
          <cell r="Q3181" t="str">
            <v>0</v>
          </cell>
          <cell r="R3181">
            <v>0</v>
          </cell>
        </row>
        <row r="3182">
          <cell r="Q3182" t="str">
            <v>0</v>
          </cell>
          <cell r="R3182">
            <v>0</v>
          </cell>
        </row>
        <row r="3183">
          <cell r="Q3183" t="str">
            <v>0</v>
          </cell>
          <cell r="R3183">
            <v>0</v>
          </cell>
        </row>
        <row r="3184">
          <cell r="Q3184" t="str">
            <v>0</v>
          </cell>
          <cell r="R3184">
            <v>0</v>
          </cell>
        </row>
        <row r="3185">
          <cell r="Q3185" t="str">
            <v>0</v>
          </cell>
          <cell r="R3185">
            <v>0</v>
          </cell>
        </row>
        <row r="3186">
          <cell r="Q3186" t="str">
            <v>0</v>
          </cell>
          <cell r="R3186">
            <v>0</v>
          </cell>
        </row>
        <row r="3187">
          <cell r="Q3187" t="str">
            <v>0</v>
          </cell>
          <cell r="R3187">
            <v>0</v>
          </cell>
        </row>
        <row r="3188">
          <cell r="Q3188" t="str">
            <v>0</v>
          </cell>
          <cell r="R3188">
            <v>0</v>
          </cell>
        </row>
        <row r="3189">
          <cell r="Q3189" t="str">
            <v>0</v>
          </cell>
          <cell r="R3189">
            <v>0</v>
          </cell>
        </row>
        <row r="3190">
          <cell r="Q3190" t="str">
            <v>0</v>
          </cell>
          <cell r="R3190">
            <v>0</v>
          </cell>
        </row>
        <row r="3191">
          <cell r="Q3191" t="str">
            <v>0</v>
          </cell>
          <cell r="R3191">
            <v>0</v>
          </cell>
        </row>
        <row r="3192">
          <cell r="Q3192" t="str">
            <v>0</v>
          </cell>
          <cell r="R3192">
            <v>0</v>
          </cell>
        </row>
        <row r="3193">
          <cell r="Q3193" t="str">
            <v>0</v>
          </cell>
          <cell r="R3193">
            <v>0</v>
          </cell>
        </row>
        <row r="3194">
          <cell r="Q3194" t="str">
            <v>0</v>
          </cell>
          <cell r="R3194">
            <v>0</v>
          </cell>
        </row>
        <row r="3195">
          <cell r="Q3195" t="str">
            <v>0</v>
          </cell>
          <cell r="R3195">
            <v>0</v>
          </cell>
        </row>
        <row r="3196">
          <cell r="Q3196" t="str">
            <v>0</v>
          </cell>
          <cell r="R3196">
            <v>0</v>
          </cell>
        </row>
        <row r="3197">
          <cell r="Q3197" t="str">
            <v>0</v>
          </cell>
          <cell r="R3197">
            <v>0</v>
          </cell>
        </row>
        <row r="3198">
          <cell r="Q3198" t="str">
            <v>0</v>
          </cell>
          <cell r="R3198">
            <v>0</v>
          </cell>
        </row>
        <row r="3199">
          <cell r="Q3199" t="str">
            <v>0</v>
          </cell>
          <cell r="R3199">
            <v>0</v>
          </cell>
        </row>
        <row r="3200">
          <cell r="Q3200" t="str">
            <v>0</v>
          </cell>
          <cell r="R3200">
            <v>0</v>
          </cell>
        </row>
        <row r="3201">
          <cell r="Q3201" t="str">
            <v>0</v>
          </cell>
          <cell r="R3201">
            <v>0</v>
          </cell>
        </row>
        <row r="3202">
          <cell r="Q3202" t="str">
            <v>0</v>
          </cell>
          <cell r="R3202">
            <v>0</v>
          </cell>
        </row>
        <row r="3203">
          <cell r="Q3203" t="str">
            <v>0</v>
          </cell>
          <cell r="R3203">
            <v>0</v>
          </cell>
        </row>
        <row r="3204">
          <cell r="Q3204" t="str">
            <v>0</v>
          </cell>
          <cell r="R3204">
            <v>0</v>
          </cell>
        </row>
        <row r="3205">
          <cell r="Q3205" t="str">
            <v>0</v>
          </cell>
          <cell r="R3205">
            <v>0</v>
          </cell>
        </row>
        <row r="3206">
          <cell r="Q3206" t="str">
            <v>0</v>
          </cell>
          <cell r="R3206">
            <v>0</v>
          </cell>
        </row>
        <row r="3207">
          <cell r="Q3207" t="str">
            <v>0</v>
          </cell>
          <cell r="R3207">
            <v>0</v>
          </cell>
        </row>
        <row r="3208">
          <cell r="Q3208" t="str">
            <v>0</v>
          </cell>
          <cell r="R3208">
            <v>0</v>
          </cell>
        </row>
        <row r="3209">
          <cell r="Q3209" t="str">
            <v>0</v>
          </cell>
          <cell r="R3209">
            <v>0</v>
          </cell>
        </row>
        <row r="3210">
          <cell r="Q3210" t="str">
            <v>0</v>
          </cell>
          <cell r="R3210">
            <v>0</v>
          </cell>
        </row>
        <row r="3211">
          <cell r="Q3211" t="str">
            <v>0</v>
          </cell>
          <cell r="R3211">
            <v>0</v>
          </cell>
        </row>
        <row r="3212">
          <cell r="Q3212" t="str">
            <v>0</v>
          </cell>
          <cell r="R3212">
            <v>0</v>
          </cell>
        </row>
        <row r="3213">
          <cell r="Q3213" t="str">
            <v>0</v>
          </cell>
          <cell r="R3213">
            <v>0</v>
          </cell>
        </row>
        <row r="3214">
          <cell r="Q3214" t="str">
            <v>0</v>
          </cell>
          <cell r="R3214">
            <v>0</v>
          </cell>
        </row>
        <row r="3215">
          <cell r="Q3215" t="str">
            <v>0</v>
          </cell>
          <cell r="R3215">
            <v>0</v>
          </cell>
        </row>
        <row r="3216">
          <cell r="Q3216" t="str">
            <v>0</v>
          </cell>
          <cell r="R3216">
            <v>0</v>
          </cell>
        </row>
        <row r="3217">
          <cell r="Q3217" t="str">
            <v>0</v>
          </cell>
          <cell r="R3217">
            <v>0</v>
          </cell>
        </row>
        <row r="3218">
          <cell r="Q3218" t="str">
            <v>0</v>
          </cell>
          <cell r="R3218">
            <v>0</v>
          </cell>
        </row>
        <row r="3219">
          <cell r="Q3219" t="str">
            <v>0</v>
          </cell>
          <cell r="R3219">
            <v>0</v>
          </cell>
        </row>
        <row r="3220">
          <cell r="Q3220" t="str">
            <v>0</v>
          </cell>
          <cell r="R3220">
            <v>0</v>
          </cell>
        </row>
        <row r="3221">
          <cell r="Q3221" t="str">
            <v>0</v>
          </cell>
          <cell r="R3221">
            <v>0</v>
          </cell>
        </row>
        <row r="3222">
          <cell r="Q3222" t="str">
            <v>0</v>
          </cell>
          <cell r="R3222">
            <v>0</v>
          </cell>
        </row>
        <row r="3223">
          <cell r="Q3223" t="str">
            <v>0</v>
          </cell>
          <cell r="R3223">
            <v>0</v>
          </cell>
        </row>
        <row r="3224">
          <cell r="Q3224" t="str">
            <v>0</v>
          </cell>
          <cell r="R3224">
            <v>0</v>
          </cell>
        </row>
        <row r="3225">
          <cell r="Q3225" t="str">
            <v>0</v>
          </cell>
          <cell r="R3225">
            <v>0</v>
          </cell>
        </row>
        <row r="3226">
          <cell r="Q3226" t="str">
            <v>0</v>
          </cell>
          <cell r="R3226">
            <v>0</v>
          </cell>
        </row>
        <row r="3227">
          <cell r="Q3227" t="str">
            <v>0</v>
          </cell>
          <cell r="R3227">
            <v>0</v>
          </cell>
        </row>
        <row r="3228">
          <cell r="Q3228" t="str">
            <v>0</v>
          </cell>
          <cell r="R3228">
            <v>0</v>
          </cell>
        </row>
        <row r="3229">
          <cell r="Q3229" t="str">
            <v>0</v>
          </cell>
          <cell r="R3229">
            <v>0</v>
          </cell>
        </row>
        <row r="3230">
          <cell r="Q3230" t="str">
            <v>0</v>
          </cell>
          <cell r="R3230">
            <v>0</v>
          </cell>
        </row>
        <row r="3231">
          <cell r="Q3231" t="str">
            <v>0</v>
          </cell>
          <cell r="R3231">
            <v>0</v>
          </cell>
        </row>
        <row r="3232">
          <cell r="Q3232" t="str">
            <v>0</v>
          </cell>
          <cell r="R3232">
            <v>0</v>
          </cell>
        </row>
        <row r="3233">
          <cell r="Q3233" t="str">
            <v>0</v>
          </cell>
          <cell r="R3233">
            <v>0</v>
          </cell>
        </row>
        <row r="3234">
          <cell r="Q3234" t="str">
            <v>0</v>
          </cell>
          <cell r="R3234">
            <v>0</v>
          </cell>
        </row>
        <row r="3235">
          <cell r="Q3235" t="str">
            <v>0</v>
          </cell>
          <cell r="R3235">
            <v>0</v>
          </cell>
        </row>
        <row r="3236">
          <cell r="Q3236" t="str">
            <v>0</v>
          </cell>
          <cell r="R3236">
            <v>0</v>
          </cell>
        </row>
        <row r="3237">
          <cell r="Q3237" t="str">
            <v>0</v>
          </cell>
          <cell r="R3237">
            <v>0</v>
          </cell>
        </row>
        <row r="3238">
          <cell r="Q3238" t="str">
            <v>0</v>
          </cell>
          <cell r="R3238">
            <v>0</v>
          </cell>
        </row>
        <row r="3239">
          <cell r="Q3239" t="str">
            <v>0</v>
          </cell>
          <cell r="R3239">
            <v>0</v>
          </cell>
        </row>
        <row r="3240">
          <cell r="Q3240" t="str">
            <v>0</v>
          </cell>
          <cell r="R3240">
            <v>0</v>
          </cell>
        </row>
        <row r="3241">
          <cell r="Q3241" t="str">
            <v>0</v>
          </cell>
          <cell r="R3241">
            <v>0</v>
          </cell>
        </row>
        <row r="3242">
          <cell r="Q3242" t="str">
            <v>0</v>
          </cell>
          <cell r="R3242">
            <v>0</v>
          </cell>
        </row>
        <row r="3243">
          <cell r="Q3243" t="str">
            <v>0</v>
          </cell>
          <cell r="R3243">
            <v>0</v>
          </cell>
        </row>
        <row r="3244">
          <cell r="Q3244" t="str">
            <v>0</v>
          </cell>
          <cell r="R3244">
            <v>0</v>
          </cell>
        </row>
        <row r="3245">
          <cell r="Q3245" t="str">
            <v>0</v>
          </cell>
          <cell r="R3245">
            <v>0</v>
          </cell>
        </row>
        <row r="3246">
          <cell r="Q3246" t="str">
            <v>0</v>
          </cell>
          <cell r="R3246">
            <v>0</v>
          </cell>
        </row>
        <row r="3247">
          <cell r="Q3247" t="str">
            <v>0</v>
          </cell>
          <cell r="R3247">
            <v>0</v>
          </cell>
        </row>
        <row r="3248">
          <cell r="Q3248" t="str">
            <v>0</v>
          </cell>
          <cell r="R3248">
            <v>0</v>
          </cell>
        </row>
        <row r="3249">
          <cell r="Q3249" t="str">
            <v>0</v>
          </cell>
          <cell r="R3249">
            <v>0</v>
          </cell>
        </row>
        <row r="3250">
          <cell r="Q3250" t="str">
            <v>0</v>
          </cell>
          <cell r="R3250">
            <v>0</v>
          </cell>
        </row>
        <row r="3251">
          <cell r="Q3251" t="str">
            <v>0</v>
          </cell>
          <cell r="R3251">
            <v>0</v>
          </cell>
        </row>
        <row r="3252">
          <cell r="Q3252" t="str">
            <v>0</v>
          </cell>
          <cell r="R3252">
            <v>0</v>
          </cell>
        </row>
        <row r="3253">
          <cell r="Q3253" t="str">
            <v>0</v>
          </cell>
          <cell r="R3253">
            <v>0</v>
          </cell>
        </row>
        <row r="3254">
          <cell r="Q3254" t="str">
            <v>0</v>
          </cell>
          <cell r="R3254">
            <v>0</v>
          </cell>
        </row>
        <row r="3255">
          <cell r="Q3255" t="str">
            <v>0</v>
          </cell>
          <cell r="R3255">
            <v>0</v>
          </cell>
        </row>
        <row r="3256">
          <cell r="Q3256" t="str">
            <v>0</v>
          </cell>
          <cell r="R3256">
            <v>0</v>
          </cell>
        </row>
        <row r="3257">
          <cell r="Q3257" t="str">
            <v>0</v>
          </cell>
          <cell r="R3257">
            <v>0</v>
          </cell>
        </row>
        <row r="3258">
          <cell r="Q3258" t="str">
            <v>0</v>
          </cell>
          <cell r="R3258">
            <v>0</v>
          </cell>
        </row>
        <row r="3259">
          <cell r="Q3259" t="str">
            <v>0</v>
          </cell>
          <cell r="R3259">
            <v>0</v>
          </cell>
        </row>
        <row r="3260">
          <cell r="Q3260" t="str">
            <v>0</v>
          </cell>
          <cell r="R3260">
            <v>0</v>
          </cell>
        </row>
        <row r="3261">
          <cell r="Q3261" t="str">
            <v>0</v>
          </cell>
          <cell r="R3261">
            <v>0</v>
          </cell>
        </row>
        <row r="3262">
          <cell r="Q3262" t="str">
            <v>0</v>
          </cell>
          <cell r="R3262">
            <v>0</v>
          </cell>
        </row>
        <row r="3263">
          <cell r="Q3263" t="str">
            <v>0</v>
          </cell>
          <cell r="R3263">
            <v>0</v>
          </cell>
        </row>
        <row r="3264">
          <cell r="Q3264" t="str">
            <v>0</v>
          </cell>
          <cell r="R3264">
            <v>0</v>
          </cell>
        </row>
        <row r="3265">
          <cell r="Q3265" t="str">
            <v>0</v>
          </cell>
          <cell r="R3265">
            <v>0</v>
          </cell>
        </row>
        <row r="3266">
          <cell r="Q3266" t="str">
            <v>0</v>
          </cell>
          <cell r="R3266">
            <v>0</v>
          </cell>
        </row>
        <row r="3267">
          <cell r="Q3267" t="str">
            <v>0</v>
          </cell>
          <cell r="R3267">
            <v>0</v>
          </cell>
        </row>
        <row r="3268">
          <cell r="Q3268" t="str">
            <v>0</v>
          </cell>
          <cell r="R3268">
            <v>0</v>
          </cell>
        </row>
        <row r="3269">
          <cell r="Q3269" t="str">
            <v>0</v>
          </cell>
          <cell r="R3269">
            <v>0</v>
          </cell>
        </row>
        <row r="3270">
          <cell r="Q3270" t="str">
            <v>0</v>
          </cell>
          <cell r="R3270">
            <v>0</v>
          </cell>
        </row>
        <row r="3271">
          <cell r="Q3271" t="str">
            <v>0</v>
          </cell>
          <cell r="R3271">
            <v>0</v>
          </cell>
        </row>
        <row r="3272">
          <cell r="Q3272" t="str">
            <v>0</v>
          </cell>
          <cell r="R3272">
            <v>0</v>
          </cell>
        </row>
        <row r="3273">
          <cell r="Q3273" t="str">
            <v>0</v>
          </cell>
          <cell r="R3273">
            <v>0</v>
          </cell>
        </row>
        <row r="3274">
          <cell r="Q3274" t="str">
            <v>0</v>
          </cell>
          <cell r="R3274">
            <v>0</v>
          </cell>
        </row>
        <row r="3275">
          <cell r="Q3275" t="str">
            <v>0</v>
          </cell>
          <cell r="R3275">
            <v>0</v>
          </cell>
        </row>
        <row r="3276">
          <cell r="Q3276" t="str">
            <v>0</v>
          </cell>
          <cell r="R3276">
            <v>0</v>
          </cell>
        </row>
        <row r="3277">
          <cell r="Q3277" t="str">
            <v>0</v>
          </cell>
          <cell r="R3277">
            <v>0</v>
          </cell>
        </row>
        <row r="3278">
          <cell r="Q3278" t="str">
            <v>0</v>
          </cell>
          <cell r="R3278">
            <v>0</v>
          </cell>
        </row>
        <row r="3279">
          <cell r="Q3279" t="str">
            <v>0</v>
          </cell>
          <cell r="R3279">
            <v>0</v>
          </cell>
        </row>
        <row r="3280">
          <cell r="Q3280" t="str">
            <v>0</v>
          </cell>
          <cell r="R3280">
            <v>0</v>
          </cell>
        </row>
        <row r="3281">
          <cell r="Q3281" t="str">
            <v>0</v>
          </cell>
          <cell r="R3281">
            <v>0</v>
          </cell>
        </row>
        <row r="3282">
          <cell r="Q3282" t="str">
            <v>0</v>
          </cell>
          <cell r="R3282">
            <v>0</v>
          </cell>
        </row>
        <row r="3283">
          <cell r="Q3283" t="str">
            <v>0</v>
          </cell>
          <cell r="R3283">
            <v>0</v>
          </cell>
        </row>
        <row r="3284">
          <cell r="Q3284" t="str">
            <v>0</v>
          </cell>
          <cell r="R3284">
            <v>0</v>
          </cell>
        </row>
        <row r="3285">
          <cell r="Q3285" t="str">
            <v>0</v>
          </cell>
          <cell r="R3285">
            <v>0</v>
          </cell>
        </row>
        <row r="3286">
          <cell r="Q3286" t="str">
            <v>0</v>
          </cell>
          <cell r="R3286">
            <v>0</v>
          </cell>
        </row>
        <row r="3287">
          <cell r="Q3287" t="str">
            <v>0</v>
          </cell>
          <cell r="R3287">
            <v>0</v>
          </cell>
        </row>
        <row r="3288">
          <cell r="Q3288" t="str">
            <v>0</v>
          </cell>
          <cell r="R3288">
            <v>0</v>
          </cell>
        </row>
        <row r="3289">
          <cell r="Q3289" t="str">
            <v>0</v>
          </cell>
          <cell r="R3289">
            <v>0</v>
          </cell>
        </row>
        <row r="3290">
          <cell r="Q3290" t="str">
            <v>0</v>
          </cell>
          <cell r="R3290">
            <v>0</v>
          </cell>
        </row>
        <row r="3291">
          <cell r="Q3291" t="str">
            <v>0</v>
          </cell>
          <cell r="R3291">
            <v>0</v>
          </cell>
        </row>
        <row r="3292">
          <cell r="Q3292" t="str">
            <v>0</v>
          </cell>
          <cell r="R3292">
            <v>0</v>
          </cell>
        </row>
        <row r="3293">
          <cell r="Q3293" t="str">
            <v>0</v>
          </cell>
          <cell r="R3293">
            <v>0</v>
          </cell>
        </row>
        <row r="3294">
          <cell r="Q3294" t="str">
            <v>0</v>
          </cell>
          <cell r="R3294">
            <v>0</v>
          </cell>
        </row>
        <row r="3295">
          <cell r="Q3295" t="str">
            <v>0</v>
          </cell>
          <cell r="R3295">
            <v>0</v>
          </cell>
        </row>
        <row r="3296">
          <cell r="Q3296" t="str">
            <v>0</v>
          </cell>
          <cell r="R3296">
            <v>0</v>
          </cell>
        </row>
        <row r="3297">
          <cell r="Q3297" t="str">
            <v>0</v>
          </cell>
          <cell r="R3297">
            <v>0</v>
          </cell>
        </row>
        <row r="3298">
          <cell r="Q3298" t="str">
            <v>0</v>
          </cell>
          <cell r="R3298">
            <v>0</v>
          </cell>
        </row>
        <row r="3299">
          <cell r="Q3299" t="str">
            <v>0</v>
          </cell>
          <cell r="R3299">
            <v>0</v>
          </cell>
        </row>
        <row r="3300">
          <cell r="Q3300" t="str">
            <v>0</v>
          </cell>
          <cell r="R3300">
            <v>0</v>
          </cell>
        </row>
        <row r="3301">
          <cell r="Q3301" t="str">
            <v>0</v>
          </cell>
          <cell r="R3301">
            <v>0</v>
          </cell>
        </row>
        <row r="3302">
          <cell r="Q3302" t="str">
            <v>0</v>
          </cell>
          <cell r="R3302">
            <v>0</v>
          </cell>
        </row>
        <row r="3303">
          <cell r="Q3303" t="str">
            <v>0</v>
          </cell>
          <cell r="R3303">
            <v>0</v>
          </cell>
        </row>
        <row r="3304">
          <cell r="Q3304" t="str">
            <v>0</v>
          </cell>
          <cell r="R3304">
            <v>0</v>
          </cell>
        </row>
        <row r="3305">
          <cell r="Q3305" t="str">
            <v>0</v>
          </cell>
          <cell r="R3305">
            <v>0</v>
          </cell>
        </row>
        <row r="3306">
          <cell r="Q3306" t="str">
            <v>0</v>
          </cell>
          <cell r="R3306">
            <v>0</v>
          </cell>
        </row>
        <row r="3307">
          <cell r="Q3307" t="str">
            <v>0</v>
          </cell>
          <cell r="R3307">
            <v>0</v>
          </cell>
        </row>
        <row r="3308">
          <cell r="Q3308" t="str">
            <v>0</v>
          </cell>
          <cell r="R3308">
            <v>0</v>
          </cell>
        </row>
        <row r="3309">
          <cell r="Q3309" t="str">
            <v>0</v>
          </cell>
          <cell r="R3309">
            <v>0</v>
          </cell>
        </row>
        <row r="3310">
          <cell r="Q3310" t="str">
            <v>0</v>
          </cell>
          <cell r="R3310">
            <v>0</v>
          </cell>
        </row>
        <row r="3311">
          <cell r="Q3311" t="str">
            <v>0</v>
          </cell>
          <cell r="R3311">
            <v>0</v>
          </cell>
        </row>
        <row r="3312">
          <cell r="Q3312" t="str">
            <v>0</v>
          </cell>
          <cell r="R3312">
            <v>0</v>
          </cell>
        </row>
        <row r="3313">
          <cell r="Q3313" t="str">
            <v>0</v>
          </cell>
          <cell r="R3313">
            <v>0</v>
          </cell>
        </row>
        <row r="3314">
          <cell r="Q3314" t="str">
            <v>0</v>
          </cell>
          <cell r="R3314">
            <v>0</v>
          </cell>
        </row>
        <row r="3315">
          <cell r="Q3315" t="str">
            <v>0</v>
          </cell>
          <cell r="R3315">
            <v>0</v>
          </cell>
        </row>
        <row r="3316">
          <cell r="Q3316" t="str">
            <v>0</v>
          </cell>
          <cell r="R3316">
            <v>0</v>
          </cell>
        </row>
        <row r="3317">
          <cell r="Q3317" t="str">
            <v>0</v>
          </cell>
          <cell r="R3317">
            <v>0</v>
          </cell>
        </row>
        <row r="3318">
          <cell r="Q3318" t="str">
            <v>0</v>
          </cell>
          <cell r="R3318">
            <v>0</v>
          </cell>
        </row>
        <row r="3319">
          <cell r="Q3319" t="str">
            <v>0</v>
          </cell>
          <cell r="R3319">
            <v>0</v>
          </cell>
        </row>
        <row r="3320">
          <cell r="Q3320" t="str">
            <v>0</v>
          </cell>
          <cell r="R3320">
            <v>0</v>
          </cell>
        </row>
        <row r="3321">
          <cell r="Q3321" t="str">
            <v>0</v>
          </cell>
          <cell r="R3321">
            <v>0</v>
          </cell>
        </row>
        <row r="3322">
          <cell r="Q3322" t="str">
            <v>0</v>
          </cell>
          <cell r="R3322">
            <v>0</v>
          </cell>
        </row>
        <row r="3323">
          <cell r="Q3323" t="str">
            <v>0</v>
          </cell>
          <cell r="R3323">
            <v>0</v>
          </cell>
        </row>
        <row r="3324">
          <cell r="Q3324" t="str">
            <v>0</v>
          </cell>
          <cell r="R3324">
            <v>0</v>
          </cell>
        </row>
        <row r="3325">
          <cell r="Q3325" t="str">
            <v>0</v>
          </cell>
          <cell r="R3325">
            <v>0</v>
          </cell>
        </row>
        <row r="3326">
          <cell r="Q3326" t="str">
            <v>0</v>
          </cell>
          <cell r="R3326">
            <v>0</v>
          </cell>
        </row>
        <row r="3327">
          <cell r="Q3327" t="str">
            <v>0</v>
          </cell>
          <cell r="R3327">
            <v>0</v>
          </cell>
        </row>
        <row r="3328">
          <cell r="Q3328" t="str">
            <v>0</v>
          </cell>
          <cell r="R3328">
            <v>0</v>
          </cell>
        </row>
        <row r="3329">
          <cell r="Q3329" t="str">
            <v>0</v>
          </cell>
          <cell r="R3329">
            <v>0</v>
          </cell>
        </row>
        <row r="3330">
          <cell r="Q3330" t="str">
            <v>0</v>
          </cell>
          <cell r="R3330">
            <v>0</v>
          </cell>
        </row>
        <row r="3331">
          <cell r="Q3331" t="str">
            <v>0</v>
          </cell>
          <cell r="R3331">
            <v>0</v>
          </cell>
        </row>
        <row r="3332">
          <cell r="Q3332" t="str">
            <v>0</v>
          </cell>
          <cell r="R3332">
            <v>0</v>
          </cell>
        </row>
        <row r="3333">
          <cell r="Q3333" t="str">
            <v>0</v>
          </cell>
          <cell r="R3333">
            <v>0</v>
          </cell>
        </row>
        <row r="3334">
          <cell r="Q3334" t="str">
            <v>0</v>
          </cell>
          <cell r="R3334">
            <v>0</v>
          </cell>
        </row>
        <row r="3335">
          <cell r="Q3335" t="str">
            <v>0</v>
          </cell>
          <cell r="R3335">
            <v>0</v>
          </cell>
        </row>
        <row r="3336">
          <cell r="Q3336" t="str">
            <v>0</v>
          </cell>
          <cell r="R3336">
            <v>0</v>
          </cell>
        </row>
        <row r="3337">
          <cell r="Q3337" t="str">
            <v>0</v>
          </cell>
          <cell r="R3337">
            <v>0</v>
          </cell>
        </row>
        <row r="3338">
          <cell r="Q3338" t="str">
            <v>0</v>
          </cell>
          <cell r="R3338">
            <v>0</v>
          </cell>
        </row>
        <row r="3339">
          <cell r="Q3339" t="str">
            <v>0</v>
          </cell>
          <cell r="R3339">
            <v>0</v>
          </cell>
        </row>
        <row r="3340">
          <cell r="Q3340" t="str">
            <v>0</v>
          </cell>
          <cell r="R3340">
            <v>0</v>
          </cell>
        </row>
        <row r="3341">
          <cell r="Q3341" t="str">
            <v>0</v>
          </cell>
          <cell r="R3341">
            <v>0</v>
          </cell>
        </row>
        <row r="3342">
          <cell r="Q3342" t="str">
            <v>0</v>
          </cell>
          <cell r="R3342">
            <v>0</v>
          </cell>
        </row>
        <row r="3343">
          <cell r="Q3343" t="str">
            <v>0</v>
          </cell>
          <cell r="R3343">
            <v>0</v>
          </cell>
        </row>
        <row r="3344">
          <cell r="Q3344" t="str">
            <v>0</v>
          </cell>
          <cell r="R3344">
            <v>0</v>
          </cell>
        </row>
        <row r="3345">
          <cell r="Q3345" t="str">
            <v>0</v>
          </cell>
          <cell r="R3345">
            <v>0</v>
          </cell>
        </row>
        <row r="3346">
          <cell r="Q3346" t="str">
            <v>0</v>
          </cell>
          <cell r="R3346">
            <v>0</v>
          </cell>
        </row>
        <row r="3347">
          <cell r="Q3347" t="str">
            <v>0</v>
          </cell>
          <cell r="R3347">
            <v>0</v>
          </cell>
        </row>
        <row r="3348">
          <cell r="Q3348" t="str">
            <v>0</v>
          </cell>
          <cell r="R3348">
            <v>0</v>
          </cell>
        </row>
        <row r="3349">
          <cell r="Q3349" t="str">
            <v>0</v>
          </cell>
          <cell r="R3349">
            <v>0</v>
          </cell>
        </row>
        <row r="3350">
          <cell r="Q3350" t="str">
            <v>0</v>
          </cell>
          <cell r="R3350">
            <v>0</v>
          </cell>
        </row>
        <row r="3351">
          <cell r="Q3351" t="str">
            <v>0</v>
          </cell>
          <cell r="R3351">
            <v>0</v>
          </cell>
        </row>
        <row r="3352">
          <cell r="Q3352" t="str">
            <v>0</v>
          </cell>
          <cell r="R3352">
            <v>0</v>
          </cell>
        </row>
        <row r="3353">
          <cell r="Q3353" t="str">
            <v>0</v>
          </cell>
          <cell r="R3353">
            <v>0</v>
          </cell>
        </row>
        <row r="3354">
          <cell r="Q3354" t="str">
            <v>0</v>
          </cell>
          <cell r="R3354">
            <v>0</v>
          </cell>
        </row>
        <row r="3355">
          <cell r="Q3355" t="str">
            <v>0</v>
          </cell>
          <cell r="R3355">
            <v>0</v>
          </cell>
        </row>
        <row r="3356">
          <cell r="Q3356" t="str">
            <v>0</v>
          </cell>
          <cell r="R3356">
            <v>0</v>
          </cell>
        </row>
        <row r="3357">
          <cell r="Q3357" t="str">
            <v>0</v>
          </cell>
          <cell r="R3357">
            <v>0</v>
          </cell>
        </row>
        <row r="3358">
          <cell r="Q3358" t="str">
            <v>0</v>
          </cell>
          <cell r="R3358">
            <v>0</v>
          </cell>
        </row>
        <row r="3359">
          <cell r="Q3359" t="str">
            <v>0</v>
          </cell>
          <cell r="R3359">
            <v>0</v>
          </cell>
        </row>
        <row r="3360">
          <cell r="Q3360" t="str">
            <v>0</v>
          </cell>
          <cell r="R3360">
            <v>0</v>
          </cell>
        </row>
        <row r="3361">
          <cell r="Q3361" t="str">
            <v>0</v>
          </cell>
          <cell r="R3361">
            <v>0</v>
          </cell>
        </row>
        <row r="3362">
          <cell r="Q3362" t="str">
            <v>0</v>
          </cell>
          <cell r="R3362">
            <v>0</v>
          </cell>
        </row>
        <row r="3363">
          <cell r="Q3363" t="str">
            <v>0</v>
          </cell>
          <cell r="R3363">
            <v>0</v>
          </cell>
        </row>
        <row r="3364">
          <cell r="Q3364" t="str">
            <v>0</v>
          </cell>
          <cell r="R3364">
            <v>0</v>
          </cell>
        </row>
        <row r="3365">
          <cell r="Q3365" t="str">
            <v>0</v>
          </cell>
          <cell r="R3365">
            <v>0</v>
          </cell>
        </row>
        <row r="3366">
          <cell r="Q3366" t="str">
            <v>0</v>
          </cell>
          <cell r="R3366">
            <v>0</v>
          </cell>
        </row>
        <row r="3367">
          <cell r="Q3367" t="str">
            <v>0</v>
          </cell>
          <cell r="R3367">
            <v>0</v>
          </cell>
        </row>
        <row r="3368">
          <cell r="Q3368" t="str">
            <v>0</v>
          </cell>
          <cell r="R3368">
            <v>0</v>
          </cell>
        </row>
        <row r="3369">
          <cell r="Q3369" t="str">
            <v>0</v>
          </cell>
          <cell r="R3369">
            <v>0</v>
          </cell>
        </row>
        <row r="3370">
          <cell r="Q3370" t="str">
            <v>0</v>
          </cell>
          <cell r="R3370">
            <v>0</v>
          </cell>
        </row>
        <row r="3371">
          <cell r="Q3371" t="str">
            <v>0</v>
          </cell>
          <cell r="R3371">
            <v>0</v>
          </cell>
        </row>
        <row r="3372">
          <cell r="Q3372" t="str">
            <v>0</v>
          </cell>
          <cell r="R3372">
            <v>0</v>
          </cell>
        </row>
        <row r="3373">
          <cell r="Q3373" t="str">
            <v>0</v>
          </cell>
          <cell r="R3373">
            <v>0</v>
          </cell>
        </row>
        <row r="3374">
          <cell r="Q3374" t="str">
            <v>0</v>
          </cell>
          <cell r="R3374">
            <v>0</v>
          </cell>
        </row>
        <row r="3375">
          <cell r="Q3375" t="str">
            <v>0</v>
          </cell>
          <cell r="R3375">
            <v>0</v>
          </cell>
        </row>
        <row r="3376">
          <cell r="Q3376" t="str">
            <v>0</v>
          </cell>
          <cell r="R3376">
            <v>0</v>
          </cell>
        </row>
        <row r="3377">
          <cell r="Q3377" t="str">
            <v>0</v>
          </cell>
          <cell r="R3377">
            <v>0</v>
          </cell>
        </row>
        <row r="3378">
          <cell r="Q3378" t="str">
            <v>0</v>
          </cell>
          <cell r="R3378">
            <v>0</v>
          </cell>
        </row>
        <row r="3379">
          <cell r="Q3379" t="str">
            <v>0</v>
          </cell>
          <cell r="R3379">
            <v>0</v>
          </cell>
        </row>
        <row r="3380">
          <cell r="Q3380" t="str">
            <v>0</v>
          </cell>
          <cell r="R3380">
            <v>0</v>
          </cell>
        </row>
        <row r="3381">
          <cell r="Q3381" t="str">
            <v>0</v>
          </cell>
          <cell r="R3381">
            <v>0</v>
          </cell>
        </row>
        <row r="3382">
          <cell r="Q3382" t="str">
            <v>0</v>
          </cell>
          <cell r="R3382">
            <v>0</v>
          </cell>
        </row>
        <row r="3383">
          <cell r="Q3383" t="str">
            <v>0</v>
          </cell>
          <cell r="R3383">
            <v>0</v>
          </cell>
        </row>
        <row r="3384">
          <cell r="Q3384" t="str">
            <v>0</v>
          </cell>
          <cell r="R3384">
            <v>0</v>
          </cell>
        </row>
        <row r="3385">
          <cell r="Q3385" t="str">
            <v>0</v>
          </cell>
          <cell r="R3385">
            <v>0</v>
          </cell>
        </row>
        <row r="3386">
          <cell r="Q3386" t="str">
            <v>0</v>
          </cell>
          <cell r="R3386">
            <v>0</v>
          </cell>
        </row>
        <row r="3387">
          <cell r="Q3387" t="str">
            <v>0</v>
          </cell>
          <cell r="R3387">
            <v>0</v>
          </cell>
        </row>
        <row r="3388">
          <cell r="Q3388" t="str">
            <v>0</v>
          </cell>
          <cell r="R3388">
            <v>0</v>
          </cell>
        </row>
        <row r="3389">
          <cell r="Q3389" t="str">
            <v>0</v>
          </cell>
          <cell r="R3389">
            <v>0</v>
          </cell>
        </row>
        <row r="3390">
          <cell r="Q3390" t="str">
            <v>0</v>
          </cell>
          <cell r="R3390">
            <v>0</v>
          </cell>
        </row>
        <row r="3391">
          <cell r="Q3391" t="str">
            <v>0</v>
          </cell>
          <cell r="R3391">
            <v>0</v>
          </cell>
        </row>
        <row r="3392">
          <cell r="Q3392" t="str">
            <v>0</v>
          </cell>
          <cell r="R3392">
            <v>0</v>
          </cell>
        </row>
        <row r="3393">
          <cell r="Q3393" t="str">
            <v>0</v>
          </cell>
          <cell r="R3393">
            <v>0</v>
          </cell>
        </row>
        <row r="3394">
          <cell r="Q3394" t="str">
            <v>0</v>
          </cell>
          <cell r="R3394">
            <v>0</v>
          </cell>
        </row>
        <row r="3395">
          <cell r="Q3395" t="str">
            <v>0</v>
          </cell>
          <cell r="R3395">
            <v>0</v>
          </cell>
        </row>
        <row r="3396">
          <cell r="Q3396" t="str">
            <v>0</v>
          </cell>
          <cell r="R3396">
            <v>0</v>
          </cell>
        </row>
        <row r="3397">
          <cell r="Q3397" t="str">
            <v>0</v>
          </cell>
          <cell r="R3397">
            <v>0</v>
          </cell>
        </row>
        <row r="3398">
          <cell r="Q3398" t="str">
            <v>0</v>
          </cell>
          <cell r="R3398">
            <v>0</v>
          </cell>
        </row>
        <row r="3399">
          <cell r="Q3399" t="str">
            <v>0</v>
          </cell>
          <cell r="R3399">
            <v>0</v>
          </cell>
        </row>
        <row r="3400">
          <cell r="Q3400" t="str">
            <v>0</v>
          </cell>
          <cell r="R3400">
            <v>0</v>
          </cell>
        </row>
        <row r="3401">
          <cell r="Q3401" t="str">
            <v>0</v>
          </cell>
          <cell r="R3401">
            <v>0</v>
          </cell>
        </row>
        <row r="3402">
          <cell r="Q3402" t="str">
            <v>0</v>
          </cell>
          <cell r="R3402">
            <v>0</v>
          </cell>
        </row>
        <row r="3403">
          <cell r="Q3403" t="str">
            <v>0</v>
          </cell>
          <cell r="R3403">
            <v>0</v>
          </cell>
        </row>
        <row r="3404">
          <cell r="Q3404" t="str">
            <v>0</v>
          </cell>
          <cell r="R3404">
            <v>0</v>
          </cell>
        </row>
        <row r="3405">
          <cell r="Q3405" t="str">
            <v>0</v>
          </cell>
          <cell r="R3405">
            <v>0</v>
          </cell>
        </row>
        <row r="3406">
          <cell r="Q3406" t="str">
            <v>0</v>
          </cell>
          <cell r="R3406">
            <v>0</v>
          </cell>
        </row>
        <row r="3407">
          <cell r="Q3407" t="str">
            <v>0</v>
          </cell>
          <cell r="R3407">
            <v>0</v>
          </cell>
        </row>
        <row r="3408">
          <cell r="Q3408" t="str">
            <v>0</v>
          </cell>
          <cell r="R3408">
            <v>0</v>
          </cell>
        </row>
        <row r="3409">
          <cell r="Q3409" t="str">
            <v>0</v>
          </cell>
          <cell r="R3409">
            <v>0</v>
          </cell>
        </row>
        <row r="3410">
          <cell r="Q3410" t="str">
            <v>0</v>
          </cell>
          <cell r="R3410">
            <v>0</v>
          </cell>
        </row>
        <row r="3411">
          <cell r="Q3411" t="str">
            <v>0</v>
          </cell>
          <cell r="R3411">
            <v>0</v>
          </cell>
        </row>
        <row r="3412">
          <cell r="Q3412" t="str">
            <v>0</v>
          </cell>
          <cell r="R3412">
            <v>0</v>
          </cell>
        </row>
        <row r="3413">
          <cell r="Q3413" t="str">
            <v>0</v>
          </cell>
          <cell r="R3413">
            <v>0</v>
          </cell>
        </row>
        <row r="3414">
          <cell r="Q3414" t="str">
            <v>0</v>
          </cell>
          <cell r="R3414">
            <v>0</v>
          </cell>
        </row>
        <row r="3415">
          <cell r="Q3415" t="str">
            <v>0</v>
          </cell>
          <cell r="R3415">
            <v>0</v>
          </cell>
        </row>
        <row r="3416">
          <cell r="Q3416" t="str">
            <v>0</v>
          </cell>
          <cell r="R3416">
            <v>0</v>
          </cell>
        </row>
        <row r="3417">
          <cell r="Q3417" t="str">
            <v>0</v>
          </cell>
          <cell r="R3417">
            <v>0</v>
          </cell>
        </row>
        <row r="3418">
          <cell r="Q3418" t="str">
            <v>0</v>
          </cell>
          <cell r="R3418">
            <v>0</v>
          </cell>
        </row>
        <row r="3419">
          <cell r="Q3419" t="str">
            <v>0</v>
          </cell>
          <cell r="R3419">
            <v>0</v>
          </cell>
        </row>
        <row r="3420">
          <cell r="Q3420" t="str">
            <v>0</v>
          </cell>
          <cell r="R3420">
            <v>0</v>
          </cell>
        </row>
        <row r="3421">
          <cell r="Q3421" t="str">
            <v>0</v>
          </cell>
          <cell r="R3421">
            <v>0</v>
          </cell>
        </row>
        <row r="3422">
          <cell r="Q3422" t="str">
            <v>0</v>
          </cell>
          <cell r="R3422">
            <v>0</v>
          </cell>
        </row>
        <row r="3423">
          <cell r="Q3423" t="str">
            <v>0</v>
          </cell>
          <cell r="R3423">
            <v>0</v>
          </cell>
        </row>
        <row r="3424">
          <cell r="Q3424" t="str">
            <v>0</v>
          </cell>
          <cell r="R3424">
            <v>0</v>
          </cell>
        </row>
        <row r="3425">
          <cell r="Q3425" t="str">
            <v>0</v>
          </cell>
          <cell r="R3425">
            <v>0</v>
          </cell>
        </row>
        <row r="3426">
          <cell r="Q3426" t="str">
            <v>0</v>
          </cell>
          <cell r="R3426">
            <v>0</v>
          </cell>
        </row>
        <row r="3427">
          <cell r="Q3427" t="str">
            <v>0</v>
          </cell>
          <cell r="R3427">
            <v>0</v>
          </cell>
        </row>
        <row r="3428">
          <cell r="Q3428" t="str">
            <v>0</v>
          </cell>
          <cell r="R3428">
            <v>0</v>
          </cell>
        </row>
        <row r="3429">
          <cell r="Q3429" t="str">
            <v>0</v>
          </cell>
          <cell r="R3429">
            <v>0</v>
          </cell>
        </row>
        <row r="3430">
          <cell r="Q3430" t="str">
            <v>0</v>
          </cell>
          <cell r="R3430">
            <v>0</v>
          </cell>
        </row>
        <row r="3431">
          <cell r="Q3431" t="str">
            <v>0</v>
          </cell>
          <cell r="R3431">
            <v>0</v>
          </cell>
        </row>
        <row r="3432">
          <cell r="Q3432" t="str">
            <v>0</v>
          </cell>
          <cell r="R3432">
            <v>0</v>
          </cell>
        </row>
        <row r="3433">
          <cell r="Q3433" t="str">
            <v>0</v>
          </cell>
          <cell r="R3433">
            <v>0</v>
          </cell>
        </row>
        <row r="3434">
          <cell r="Q3434" t="str">
            <v>0</v>
          </cell>
          <cell r="R3434">
            <v>0</v>
          </cell>
        </row>
        <row r="3435">
          <cell r="Q3435" t="str">
            <v>0</v>
          </cell>
          <cell r="R3435">
            <v>0</v>
          </cell>
        </row>
        <row r="3436">
          <cell r="Q3436" t="str">
            <v>0</v>
          </cell>
          <cell r="R3436">
            <v>0</v>
          </cell>
        </row>
        <row r="3437">
          <cell r="Q3437" t="str">
            <v>0</v>
          </cell>
          <cell r="R3437">
            <v>0</v>
          </cell>
        </row>
        <row r="3438">
          <cell r="Q3438" t="str">
            <v>0</v>
          </cell>
          <cell r="R3438">
            <v>0</v>
          </cell>
        </row>
        <row r="3439">
          <cell r="Q3439" t="str">
            <v>0</v>
          </cell>
          <cell r="R3439">
            <v>0</v>
          </cell>
        </row>
        <row r="3440">
          <cell r="Q3440" t="str">
            <v>0</v>
          </cell>
          <cell r="R3440">
            <v>0</v>
          </cell>
        </row>
        <row r="3441">
          <cell r="Q3441" t="str">
            <v>0</v>
          </cell>
          <cell r="R3441">
            <v>0</v>
          </cell>
        </row>
        <row r="3442">
          <cell r="Q3442" t="str">
            <v>0</v>
          </cell>
          <cell r="R3442">
            <v>0</v>
          </cell>
        </row>
        <row r="3443">
          <cell r="Q3443" t="str">
            <v>0</v>
          </cell>
          <cell r="R3443">
            <v>0</v>
          </cell>
        </row>
        <row r="3444">
          <cell r="Q3444" t="str">
            <v>0</v>
          </cell>
          <cell r="R3444">
            <v>0</v>
          </cell>
        </row>
        <row r="3445">
          <cell r="Q3445" t="str">
            <v>0</v>
          </cell>
          <cell r="R3445">
            <v>0</v>
          </cell>
        </row>
        <row r="3446">
          <cell r="Q3446" t="str">
            <v>0</v>
          </cell>
          <cell r="R3446">
            <v>0</v>
          </cell>
        </row>
        <row r="3447">
          <cell r="Q3447" t="str">
            <v>0</v>
          </cell>
          <cell r="R3447">
            <v>0</v>
          </cell>
        </row>
        <row r="3448">
          <cell r="Q3448" t="str">
            <v>0</v>
          </cell>
          <cell r="R3448">
            <v>0</v>
          </cell>
        </row>
        <row r="3449">
          <cell r="Q3449" t="str">
            <v>0</v>
          </cell>
          <cell r="R3449">
            <v>0</v>
          </cell>
        </row>
        <row r="3450">
          <cell r="Q3450" t="str">
            <v>0</v>
          </cell>
          <cell r="R3450">
            <v>0</v>
          </cell>
        </row>
        <row r="3451">
          <cell r="Q3451" t="str">
            <v>0</v>
          </cell>
          <cell r="R3451">
            <v>0</v>
          </cell>
        </row>
        <row r="3452">
          <cell r="Q3452" t="str">
            <v>0</v>
          </cell>
          <cell r="R3452">
            <v>0</v>
          </cell>
        </row>
        <row r="3453">
          <cell r="Q3453" t="str">
            <v>0</v>
          </cell>
          <cell r="R3453">
            <v>0</v>
          </cell>
        </row>
        <row r="3454">
          <cell r="Q3454" t="str">
            <v>0</v>
          </cell>
          <cell r="R3454">
            <v>0</v>
          </cell>
        </row>
        <row r="3455">
          <cell r="Q3455" t="str">
            <v>0</v>
          </cell>
          <cell r="R3455">
            <v>0</v>
          </cell>
        </row>
        <row r="3456">
          <cell r="Q3456" t="str">
            <v>0</v>
          </cell>
          <cell r="R3456">
            <v>0</v>
          </cell>
        </row>
        <row r="3457">
          <cell r="Q3457" t="str">
            <v>0</v>
          </cell>
          <cell r="R3457">
            <v>0</v>
          </cell>
        </row>
        <row r="3458">
          <cell r="Q3458" t="str">
            <v>0</v>
          </cell>
          <cell r="R3458">
            <v>0</v>
          </cell>
        </row>
        <row r="3459">
          <cell r="Q3459" t="str">
            <v>0</v>
          </cell>
          <cell r="R3459">
            <v>0</v>
          </cell>
        </row>
        <row r="3460">
          <cell r="Q3460" t="str">
            <v>0</v>
          </cell>
          <cell r="R3460">
            <v>0</v>
          </cell>
        </row>
        <row r="3461">
          <cell r="Q3461" t="str">
            <v>0</v>
          </cell>
          <cell r="R3461">
            <v>0</v>
          </cell>
        </row>
        <row r="3462">
          <cell r="Q3462" t="str">
            <v>0</v>
          </cell>
          <cell r="R3462">
            <v>0</v>
          </cell>
        </row>
        <row r="3463">
          <cell r="Q3463" t="str">
            <v>0</v>
          </cell>
          <cell r="R3463">
            <v>0</v>
          </cell>
        </row>
        <row r="3464">
          <cell r="Q3464" t="str">
            <v>0</v>
          </cell>
          <cell r="R3464">
            <v>0</v>
          </cell>
        </row>
        <row r="3465">
          <cell r="Q3465" t="str">
            <v>0</v>
          </cell>
          <cell r="R3465">
            <v>0</v>
          </cell>
        </row>
        <row r="3466">
          <cell r="Q3466" t="str">
            <v>0</v>
          </cell>
          <cell r="R3466">
            <v>0</v>
          </cell>
        </row>
        <row r="3467">
          <cell r="Q3467" t="str">
            <v>0</v>
          </cell>
          <cell r="R3467">
            <v>0</v>
          </cell>
        </row>
        <row r="3468">
          <cell r="Q3468" t="str">
            <v>0</v>
          </cell>
          <cell r="R3468">
            <v>0</v>
          </cell>
        </row>
        <row r="3469">
          <cell r="Q3469" t="str">
            <v>0</v>
          </cell>
          <cell r="R3469">
            <v>0</v>
          </cell>
        </row>
        <row r="3470">
          <cell r="Q3470" t="str">
            <v>0</v>
          </cell>
          <cell r="R3470">
            <v>0</v>
          </cell>
        </row>
        <row r="3471">
          <cell r="Q3471" t="str">
            <v>0</v>
          </cell>
          <cell r="R3471">
            <v>0</v>
          </cell>
        </row>
        <row r="3472">
          <cell r="Q3472" t="str">
            <v>0</v>
          </cell>
          <cell r="R3472">
            <v>0</v>
          </cell>
        </row>
        <row r="3473">
          <cell r="Q3473" t="str">
            <v>0</v>
          </cell>
          <cell r="R3473">
            <v>0</v>
          </cell>
        </row>
        <row r="3474">
          <cell r="Q3474" t="str">
            <v>0</v>
          </cell>
          <cell r="R3474">
            <v>0</v>
          </cell>
        </row>
        <row r="3475">
          <cell r="Q3475" t="str">
            <v>0</v>
          </cell>
          <cell r="R3475">
            <v>0</v>
          </cell>
        </row>
        <row r="3476">
          <cell r="Q3476" t="str">
            <v>0</v>
          </cell>
          <cell r="R3476">
            <v>0</v>
          </cell>
        </row>
        <row r="3477">
          <cell r="Q3477" t="str">
            <v>0</v>
          </cell>
          <cell r="R3477">
            <v>0</v>
          </cell>
        </row>
        <row r="3478">
          <cell r="Q3478" t="str">
            <v>0</v>
          </cell>
          <cell r="R3478">
            <v>0</v>
          </cell>
        </row>
        <row r="3479">
          <cell r="Q3479" t="str">
            <v>0</v>
          </cell>
          <cell r="R3479">
            <v>0</v>
          </cell>
        </row>
        <row r="3480">
          <cell r="Q3480" t="str">
            <v>0</v>
          </cell>
          <cell r="R3480">
            <v>0</v>
          </cell>
        </row>
        <row r="3481">
          <cell r="Q3481" t="str">
            <v>0</v>
          </cell>
          <cell r="R3481">
            <v>0</v>
          </cell>
        </row>
        <row r="3482">
          <cell r="Q3482" t="str">
            <v>0</v>
          </cell>
          <cell r="R3482">
            <v>0</v>
          </cell>
        </row>
        <row r="3483">
          <cell r="Q3483" t="str">
            <v>0</v>
          </cell>
          <cell r="R3483">
            <v>0</v>
          </cell>
        </row>
        <row r="3484">
          <cell r="Q3484" t="str">
            <v>0</v>
          </cell>
          <cell r="R3484">
            <v>0</v>
          </cell>
        </row>
        <row r="3485">
          <cell r="Q3485" t="str">
            <v>0</v>
          </cell>
          <cell r="R3485">
            <v>0</v>
          </cell>
        </row>
        <row r="3486">
          <cell r="Q3486" t="str">
            <v>0</v>
          </cell>
          <cell r="R3486">
            <v>0</v>
          </cell>
        </row>
        <row r="3487">
          <cell r="Q3487" t="str">
            <v>0</v>
          </cell>
          <cell r="R3487">
            <v>0</v>
          </cell>
        </row>
        <row r="3488">
          <cell r="Q3488" t="str">
            <v>0</v>
          </cell>
          <cell r="R3488">
            <v>0</v>
          </cell>
        </row>
        <row r="3489">
          <cell r="Q3489" t="str">
            <v>0</v>
          </cell>
          <cell r="R3489">
            <v>0</v>
          </cell>
        </row>
        <row r="3490">
          <cell r="Q3490" t="str">
            <v>0</v>
          </cell>
          <cell r="R3490">
            <v>0</v>
          </cell>
        </row>
        <row r="3491">
          <cell r="Q3491" t="str">
            <v>0</v>
          </cell>
          <cell r="R3491">
            <v>0</v>
          </cell>
        </row>
        <row r="3492">
          <cell r="Q3492" t="str">
            <v>0</v>
          </cell>
          <cell r="R3492">
            <v>0</v>
          </cell>
        </row>
        <row r="3493">
          <cell r="Q3493" t="str">
            <v>0</v>
          </cell>
          <cell r="R3493">
            <v>0</v>
          </cell>
        </row>
        <row r="3494">
          <cell r="Q3494" t="str">
            <v>0</v>
          </cell>
          <cell r="R3494">
            <v>0</v>
          </cell>
        </row>
        <row r="3495">
          <cell r="Q3495" t="str">
            <v>0</v>
          </cell>
          <cell r="R3495">
            <v>0</v>
          </cell>
        </row>
        <row r="3496">
          <cell r="Q3496" t="str">
            <v>0</v>
          </cell>
          <cell r="R3496">
            <v>0</v>
          </cell>
        </row>
        <row r="3497">
          <cell r="Q3497" t="str">
            <v>0</v>
          </cell>
          <cell r="R3497">
            <v>0</v>
          </cell>
        </row>
        <row r="3498">
          <cell r="Q3498" t="str">
            <v>0</v>
          </cell>
          <cell r="R3498">
            <v>0</v>
          </cell>
        </row>
        <row r="3499">
          <cell r="Q3499" t="str">
            <v>0</v>
          </cell>
          <cell r="R3499">
            <v>0</v>
          </cell>
        </row>
        <row r="3500">
          <cell r="Q3500" t="str">
            <v>0</v>
          </cell>
          <cell r="R3500">
            <v>0</v>
          </cell>
        </row>
        <row r="3501">
          <cell r="Q3501" t="str">
            <v>0</v>
          </cell>
          <cell r="R3501">
            <v>0</v>
          </cell>
        </row>
        <row r="3502">
          <cell r="Q3502" t="str">
            <v>0</v>
          </cell>
          <cell r="R3502">
            <v>0</v>
          </cell>
        </row>
        <row r="3503">
          <cell r="Q3503" t="str">
            <v>0</v>
          </cell>
          <cell r="R3503">
            <v>0</v>
          </cell>
        </row>
        <row r="3504">
          <cell r="Q3504" t="str">
            <v>0</v>
          </cell>
          <cell r="R3504">
            <v>0</v>
          </cell>
        </row>
        <row r="3505">
          <cell r="Q3505" t="str">
            <v>0</v>
          </cell>
          <cell r="R3505">
            <v>0</v>
          </cell>
        </row>
        <row r="3506">
          <cell r="Q3506" t="str">
            <v>0</v>
          </cell>
          <cell r="R3506">
            <v>0</v>
          </cell>
        </row>
        <row r="3507">
          <cell r="Q3507" t="str">
            <v>0</v>
          </cell>
          <cell r="R3507">
            <v>0</v>
          </cell>
        </row>
        <row r="3508">
          <cell r="Q3508" t="str">
            <v>0</v>
          </cell>
          <cell r="R3508">
            <v>0</v>
          </cell>
        </row>
        <row r="3509">
          <cell r="Q3509" t="str">
            <v>0</v>
          </cell>
          <cell r="R3509">
            <v>0</v>
          </cell>
        </row>
        <row r="3510">
          <cell r="Q3510" t="str">
            <v>0</v>
          </cell>
          <cell r="R3510">
            <v>0</v>
          </cell>
        </row>
        <row r="3511">
          <cell r="Q3511" t="str">
            <v>0</v>
          </cell>
          <cell r="R3511">
            <v>0</v>
          </cell>
        </row>
        <row r="3512">
          <cell r="Q3512" t="str">
            <v>0</v>
          </cell>
          <cell r="R3512">
            <v>0</v>
          </cell>
        </row>
        <row r="3513">
          <cell r="Q3513" t="str">
            <v>0</v>
          </cell>
          <cell r="R3513">
            <v>0</v>
          </cell>
        </row>
        <row r="3514">
          <cell r="Q3514" t="str">
            <v>0</v>
          </cell>
          <cell r="R3514">
            <v>0</v>
          </cell>
        </row>
        <row r="3515">
          <cell r="Q3515" t="str">
            <v>0</v>
          </cell>
          <cell r="R3515">
            <v>0</v>
          </cell>
        </row>
        <row r="3516">
          <cell r="Q3516" t="str">
            <v>0</v>
          </cell>
          <cell r="R3516">
            <v>0</v>
          </cell>
        </row>
        <row r="3517">
          <cell r="Q3517" t="str">
            <v>0</v>
          </cell>
          <cell r="R3517">
            <v>0</v>
          </cell>
        </row>
        <row r="3518">
          <cell r="Q3518" t="str">
            <v>0</v>
          </cell>
          <cell r="R3518">
            <v>0</v>
          </cell>
        </row>
        <row r="3519">
          <cell r="Q3519" t="str">
            <v>0</v>
          </cell>
          <cell r="R3519">
            <v>0</v>
          </cell>
        </row>
        <row r="3520">
          <cell r="Q3520" t="str">
            <v>0</v>
          </cell>
          <cell r="R3520">
            <v>0</v>
          </cell>
        </row>
        <row r="3521">
          <cell r="Q3521" t="str">
            <v>0</v>
          </cell>
          <cell r="R3521">
            <v>0</v>
          </cell>
        </row>
        <row r="3522">
          <cell r="Q3522" t="str">
            <v>0</v>
          </cell>
          <cell r="R3522">
            <v>0</v>
          </cell>
        </row>
        <row r="3523">
          <cell r="Q3523" t="str">
            <v>0</v>
          </cell>
          <cell r="R3523">
            <v>0</v>
          </cell>
        </row>
        <row r="3524">
          <cell r="Q3524" t="str">
            <v>0</v>
          </cell>
          <cell r="R3524">
            <v>0</v>
          </cell>
        </row>
        <row r="3525">
          <cell r="Q3525" t="str">
            <v>0</v>
          </cell>
          <cell r="R3525">
            <v>0</v>
          </cell>
        </row>
        <row r="3526">
          <cell r="Q3526" t="str">
            <v>0</v>
          </cell>
          <cell r="R3526">
            <v>0</v>
          </cell>
        </row>
        <row r="3527">
          <cell r="Q3527" t="str">
            <v>0</v>
          </cell>
          <cell r="R3527">
            <v>0</v>
          </cell>
        </row>
        <row r="3528">
          <cell r="Q3528" t="str">
            <v>0</v>
          </cell>
          <cell r="R3528">
            <v>0</v>
          </cell>
        </row>
        <row r="3529">
          <cell r="Q3529" t="str">
            <v>0</v>
          </cell>
          <cell r="R3529">
            <v>0</v>
          </cell>
        </row>
        <row r="3530">
          <cell r="Q3530" t="str">
            <v>0</v>
          </cell>
          <cell r="R3530">
            <v>0</v>
          </cell>
        </row>
        <row r="3531">
          <cell r="Q3531" t="str">
            <v>0</v>
          </cell>
          <cell r="R3531">
            <v>0</v>
          </cell>
        </row>
        <row r="3532">
          <cell r="Q3532" t="str">
            <v>0</v>
          </cell>
          <cell r="R3532">
            <v>0</v>
          </cell>
        </row>
        <row r="3533">
          <cell r="Q3533" t="str">
            <v>0</v>
          </cell>
          <cell r="R3533">
            <v>0</v>
          </cell>
        </row>
        <row r="3534">
          <cell r="Q3534" t="str">
            <v>0</v>
          </cell>
          <cell r="R3534">
            <v>0</v>
          </cell>
        </row>
        <row r="3535">
          <cell r="Q3535" t="str">
            <v>0</v>
          </cell>
          <cell r="R3535">
            <v>0</v>
          </cell>
        </row>
        <row r="3536">
          <cell r="Q3536" t="str">
            <v>0</v>
          </cell>
          <cell r="R3536">
            <v>0</v>
          </cell>
        </row>
        <row r="3537">
          <cell r="Q3537" t="str">
            <v>0</v>
          </cell>
          <cell r="R3537">
            <v>0</v>
          </cell>
        </row>
        <row r="3538">
          <cell r="Q3538" t="str">
            <v>0</v>
          </cell>
          <cell r="R3538">
            <v>0</v>
          </cell>
        </row>
        <row r="3539">
          <cell r="Q3539" t="str">
            <v>0</v>
          </cell>
          <cell r="R3539">
            <v>0</v>
          </cell>
        </row>
        <row r="3540">
          <cell r="Q3540" t="str">
            <v>0</v>
          </cell>
          <cell r="R3540">
            <v>0</v>
          </cell>
        </row>
        <row r="3541">
          <cell r="Q3541" t="str">
            <v>0</v>
          </cell>
          <cell r="R3541">
            <v>0</v>
          </cell>
        </row>
        <row r="3542">
          <cell r="Q3542" t="str">
            <v>0</v>
          </cell>
          <cell r="R3542">
            <v>0</v>
          </cell>
        </row>
        <row r="3543">
          <cell r="Q3543" t="str">
            <v>0</v>
          </cell>
          <cell r="R3543">
            <v>0</v>
          </cell>
        </row>
        <row r="3544">
          <cell r="Q3544" t="str">
            <v>0</v>
          </cell>
          <cell r="R3544">
            <v>0</v>
          </cell>
        </row>
        <row r="3545">
          <cell r="Q3545" t="str">
            <v>0</v>
          </cell>
          <cell r="R3545">
            <v>0</v>
          </cell>
        </row>
        <row r="3546">
          <cell r="Q3546" t="str">
            <v>0</v>
          </cell>
          <cell r="R3546">
            <v>0</v>
          </cell>
        </row>
        <row r="3547">
          <cell r="Q3547" t="str">
            <v>0</v>
          </cell>
          <cell r="R3547">
            <v>0</v>
          </cell>
        </row>
        <row r="3548">
          <cell r="Q3548" t="str">
            <v>0</v>
          </cell>
          <cell r="R3548">
            <v>0</v>
          </cell>
        </row>
        <row r="3549">
          <cell r="Q3549" t="str">
            <v>0</v>
          </cell>
          <cell r="R3549">
            <v>0</v>
          </cell>
        </row>
        <row r="3550">
          <cell r="Q3550" t="str">
            <v>0</v>
          </cell>
          <cell r="R3550">
            <v>0</v>
          </cell>
        </row>
        <row r="3551">
          <cell r="Q3551" t="str">
            <v>0</v>
          </cell>
          <cell r="R3551">
            <v>0</v>
          </cell>
        </row>
        <row r="3552">
          <cell r="Q3552" t="str">
            <v>0</v>
          </cell>
          <cell r="R3552">
            <v>0</v>
          </cell>
        </row>
        <row r="3553">
          <cell r="Q3553" t="str">
            <v>0</v>
          </cell>
          <cell r="R3553">
            <v>0</v>
          </cell>
        </row>
        <row r="3554">
          <cell r="Q3554" t="str">
            <v>0</v>
          </cell>
          <cell r="R3554">
            <v>0</v>
          </cell>
        </row>
        <row r="3555">
          <cell r="Q3555" t="str">
            <v>0</v>
          </cell>
          <cell r="R3555">
            <v>0</v>
          </cell>
        </row>
        <row r="3556">
          <cell r="Q3556" t="str">
            <v>0</v>
          </cell>
          <cell r="R3556">
            <v>0</v>
          </cell>
        </row>
        <row r="3557">
          <cell r="Q3557" t="str">
            <v>0</v>
          </cell>
          <cell r="R3557">
            <v>0</v>
          </cell>
        </row>
        <row r="3558">
          <cell r="Q3558" t="str">
            <v>0</v>
          </cell>
          <cell r="R3558">
            <v>0</v>
          </cell>
        </row>
        <row r="3559">
          <cell r="Q3559" t="str">
            <v>0</v>
          </cell>
          <cell r="R3559">
            <v>0</v>
          </cell>
        </row>
        <row r="3560">
          <cell r="Q3560" t="str">
            <v>0</v>
          </cell>
          <cell r="R3560">
            <v>0</v>
          </cell>
        </row>
        <row r="3561">
          <cell r="Q3561" t="str">
            <v>0</v>
          </cell>
          <cell r="R3561">
            <v>0</v>
          </cell>
        </row>
        <row r="3562">
          <cell r="Q3562" t="str">
            <v>0</v>
          </cell>
          <cell r="R3562">
            <v>0</v>
          </cell>
        </row>
        <row r="3563">
          <cell r="Q3563" t="str">
            <v>0</v>
          </cell>
          <cell r="R3563">
            <v>0</v>
          </cell>
        </row>
        <row r="3564">
          <cell r="Q3564" t="str">
            <v>0</v>
          </cell>
          <cell r="R3564">
            <v>0</v>
          </cell>
        </row>
        <row r="3565">
          <cell r="Q3565" t="str">
            <v>0</v>
          </cell>
          <cell r="R3565">
            <v>0</v>
          </cell>
        </row>
        <row r="3566">
          <cell r="Q3566" t="str">
            <v>0</v>
          </cell>
          <cell r="R3566">
            <v>0</v>
          </cell>
        </row>
        <row r="3567">
          <cell r="Q3567" t="str">
            <v>0</v>
          </cell>
          <cell r="R3567">
            <v>0</v>
          </cell>
        </row>
        <row r="3568">
          <cell r="Q3568" t="str">
            <v>0</v>
          </cell>
          <cell r="R3568">
            <v>0</v>
          </cell>
        </row>
        <row r="3569">
          <cell r="Q3569" t="str">
            <v>0</v>
          </cell>
          <cell r="R3569">
            <v>0</v>
          </cell>
        </row>
        <row r="3570">
          <cell r="Q3570" t="str">
            <v>0</v>
          </cell>
          <cell r="R3570">
            <v>0</v>
          </cell>
        </row>
        <row r="3571">
          <cell r="Q3571" t="str">
            <v>0</v>
          </cell>
          <cell r="R3571">
            <v>0</v>
          </cell>
        </row>
        <row r="3572">
          <cell r="Q3572" t="str">
            <v>0</v>
          </cell>
          <cell r="R3572">
            <v>0</v>
          </cell>
        </row>
        <row r="3573">
          <cell r="Q3573" t="str">
            <v>0</v>
          </cell>
          <cell r="R3573">
            <v>0</v>
          </cell>
        </row>
        <row r="3574">
          <cell r="Q3574" t="str">
            <v>0</v>
          </cell>
          <cell r="R3574">
            <v>0</v>
          </cell>
        </row>
        <row r="3575">
          <cell r="Q3575" t="str">
            <v>0</v>
          </cell>
          <cell r="R3575">
            <v>0</v>
          </cell>
        </row>
        <row r="3576">
          <cell r="Q3576" t="str">
            <v>0</v>
          </cell>
          <cell r="R3576">
            <v>0</v>
          </cell>
        </row>
        <row r="3577">
          <cell r="Q3577" t="str">
            <v>0</v>
          </cell>
          <cell r="R3577">
            <v>0</v>
          </cell>
        </row>
        <row r="3578">
          <cell r="Q3578" t="str">
            <v>0</v>
          </cell>
          <cell r="R3578">
            <v>0</v>
          </cell>
        </row>
        <row r="3579">
          <cell r="Q3579" t="str">
            <v>0</v>
          </cell>
          <cell r="R3579">
            <v>0</v>
          </cell>
        </row>
        <row r="3580">
          <cell r="Q3580" t="str">
            <v>0</v>
          </cell>
          <cell r="R3580">
            <v>0</v>
          </cell>
        </row>
        <row r="3581">
          <cell r="Q3581" t="str">
            <v>0</v>
          </cell>
          <cell r="R3581">
            <v>0</v>
          </cell>
        </row>
        <row r="3582">
          <cell r="Q3582" t="str">
            <v>0</v>
          </cell>
          <cell r="R3582">
            <v>0</v>
          </cell>
        </row>
        <row r="3583">
          <cell r="Q3583" t="str">
            <v>0</v>
          </cell>
          <cell r="R3583">
            <v>0</v>
          </cell>
        </row>
        <row r="3584">
          <cell r="Q3584" t="str">
            <v>0</v>
          </cell>
          <cell r="R3584">
            <v>0</v>
          </cell>
        </row>
        <row r="3585">
          <cell r="Q3585" t="str">
            <v>0</v>
          </cell>
          <cell r="R3585">
            <v>0</v>
          </cell>
        </row>
        <row r="3586">
          <cell r="Q3586" t="str">
            <v>0</v>
          </cell>
          <cell r="R3586">
            <v>0</v>
          </cell>
        </row>
        <row r="3587">
          <cell r="Q3587" t="str">
            <v>0</v>
          </cell>
          <cell r="R3587">
            <v>0</v>
          </cell>
        </row>
        <row r="3588">
          <cell r="Q3588" t="str">
            <v>0</v>
          </cell>
          <cell r="R3588">
            <v>0</v>
          </cell>
        </row>
        <row r="3589">
          <cell r="Q3589" t="str">
            <v>0</v>
          </cell>
          <cell r="R3589">
            <v>0</v>
          </cell>
        </row>
        <row r="3590">
          <cell r="Q3590" t="str">
            <v>0</v>
          </cell>
          <cell r="R3590">
            <v>0</v>
          </cell>
        </row>
        <row r="3591">
          <cell r="Q3591" t="str">
            <v>0</v>
          </cell>
          <cell r="R3591">
            <v>0</v>
          </cell>
        </row>
        <row r="3592">
          <cell r="Q3592" t="str">
            <v>0</v>
          </cell>
          <cell r="R3592">
            <v>0</v>
          </cell>
        </row>
        <row r="3593">
          <cell r="Q3593" t="str">
            <v>0</v>
          </cell>
          <cell r="R3593">
            <v>0</v>
          </cell>
        </row>
        <row r="3594">
          <cell r="Q3594" t="str">
            <v>0</v>
          </cell>
          <cell r="R3594">
            <v>0</v>
          </cell>
        </row>
        <row r="3595">
          <cell r="Q3595" t="str">
            <v>0</v>
          </cell>
          <cell r="R3595">
            <v>0</v>
          </cell>
        </row>
        <row r="3596">
          <cell r="Q3596" t="str">
            <v>0</v>
          </cell>
          <cell r="R3596">
            <v>0</v>
          </cell>
        </row>
        <row r="3597">
          <cell r="Q3597" t="str">
            <v>0</v>
          </cell>
          <cell r="R3597">
            <v>0</v>
          </cell>
        </row>
        <row r="3598">
          <cell r="Q3598" t="str">
            <v>0</v>
          </cell>
          <cell r="R3598">
            <v>0</v>
          </cell>
        </row>
        <row r="3599">
          <cell r="Q3599" t="str">
            <v>0</v>
          </cell>
          <cell r="R3599">
            <v>0</v>
          </cell>
        </row>
        <row r="3600">
          <cell r="Q3600" t="str">
            <v>0</v>
          </cell>
          <cell r="R3600">
            <v>0</v>
          </cell>
        </row>
        <row r="3601">
          <cell r="Q3601" t="str">
            <v>0</v>
          </cell>
          <cell r="R3601">
            <v>0</v>
          </cell>
        </row>
        <row r="3602">
          <cell r="Q3602" t="str">
            <v>0</v>
          </cell>
          <cell r="R3602">
            <v>0</v>
          </cell>
        </row>
        <row r="3603">
          <cell r="Q3603" t="str">
            <v>0</v>
          </cell>
          <cell r="R3603">
            <v>0</v>
          </cell>
        </row>
        <row r="3604">
          <cell r="Q3604" t="str">
            <v>0</v>
          </cell>
          <cell r="R3604">
            <v>0</v>
          </cell>
        </row>
        <row r="3605">
          <cell r="Q3605" t="str">
            <v>0</v>
          </cell>
          <cell r="R3605">
            <v>0</v>
          </cell>
        </row>
        <row r="3606">
          <cell r="Q3606" t="str">
            <v>0</v>
          </cell>
          <cell r="R3606">
            <v>0</v>
          </cell>
        </row>
        <row r="3607">
          <cell r="Q3607" t="str">
            <v>0</v>
          </cell>
          <cell r="R3607">
            <v>0</v>
          </cell>
        </row>
        <row r="3608">
          <cell r="Q3608" t="str">
            <v>0</v>
          </cell>
          <cell r="R3608">
            <v>0</v>
          </cell>
        </row>
        <row r="3609">
          <cell r="Q3609" t="str">
            <v>0</v>
          </cell>
          <cell r="R3609">
            <v>0</v>
          </cell>
        </row>
        <row r="3610">
          <cell r="Q3610" t="str">
            <v>0</v>
          </cell>
          <cell r="R3610">
            <v>0</v>
          </cell>
        </row>
        <row r="3611">
          <cell r="Q3611" t="str">
            <v>0</v>
          </cell>
          <cell r="R3611">
            <v>0</v>
          </cell>
        </row>
        <row r="3612">
          <cell r="Q3612" t="str">
            <v>0</v>
          </cell>
          <cell r="R3612">
            <v>0</v>
          </cell>
        </row>
        <row r="3613">
          <cell r="Q3613" t="str">
            <v>0</v>
          </cell>
          <cell r="R3613">
            <v>0</v>
          </cell>
        </row>
        <row r="3614">
          <cell r="Q3614" t="str">
            <v>0</v>
          </cell>
          <cell r="R3614">
            <v>0</v>
          </cell>
        </row>
        <row r="3615">
          <cell r="Q3615" t="str">
            <v>0</v>
          </cell>
          <cell r="R3615">
            <v>0</v>
          </cell>
        </row>
        <row r="3616">
          <cell r="Q3616" t="str">
            <v>0</v>
          </cell>
          <cell r="R3616">
            <v>0</v>
          </cell>
        </row>
        <row r="3617">
          <cell r="Q3617" t="str">
            <v>0</v>
          </cell>
          <cell r="R3617">
            <v>0</v>
          </cell>
        </row>
        <row r="3618">
          <cell r="Q3618" t="str">
            <v>0</v>
          </cell>
          <cell r="R3618">
            <v>0</v>
          </cell>
        </row>
        <row r="3619">
          <cell r="Q3619" t="str">
            <v>0</v>
          </cell>
          <cell r="R3619">
            <v>0</v>
          </cell>
        </row>
        <row r="3620">
          <cell r="Q3620" t="str">
            <v>0</v>
          </cell>
          <cell r="R3620">
            <v>0</v>
          </cell>
        </row>
        <row r="3621">
          <cell r="Q3621" t="str">
            <v>0</v>
          </cell>
          <cell r="R3621">
            <v>0</v>
          </cell>
        </row>
        <row r="3622">
          <cell r="Q3622" t="str">
            <v>0</v>
          </cell>
          <cell r="R3622">
            <v>0</v>
          </cell>
        </row>
        <row r="3623">
          <cell r="Q3623" t="str">
            <v>0</v>
          </cell>
          <cell r="R3623">
            <v>0</v>
          </cell>
        </row>
        <row r="3624">
          <cell r="Q3624" t="str">
            <v>0</v>
          </cell>
          <cell r="R3624">
            <v>0</v>
          </cell>
        </row>
        <row r="3625">
          <cell r="Q3625" t="str">
            <v>0</v>
          </cell>
          <cell r="R3625">
            <v>0</v>
          </cell>
        </row>
        <row r="3626">
          <cell r="Q3626" t="str">
            <v>0</v>
          </cell>
          <cell r="R3626">
            <v>0</v>
          </cell>
        </row>
        <row r="3627">
          <cell r="Q3627" t="str">
            <v>0</v>
          </cell>
          <cell r="R3627">
            <v>0</v>
          </cell>
        </row>
        <row r="3628">
          <cell r="Q3628" t="str">
            <v>0</v>
          </cell>
          <cell r="R3628">
            <v>0</v>
          </cell>
        </row>
        <row r="3629">
          <cell r="Q3629" t="str">
            <v>0</v>
          </cell>
          <cell r="R3629">
            <v>0</v>
          </cell>
        </row>
        <row r="3630">
          <cell r="Q3630" t="str">
            <v>0</v>
          </cell>
          <cell r="R3630">
            <v>0</v>
          </cell>
        </row>
        <row r="3631">
          <cell r="Q3631" t="str">
            <v>0</v>
          </cell>
          <cell r="R3631">
            <v>0</v>
          </cell>
        </row>
        <row r="3632">
          <cell r="Q3632" t="str">
            <v>0</v>
          </cell>
          <cell r="R3632">
            <v>0</v>
          </cell>
        </row>
        <row r="3633">
          <cell r="Q3633" t="str">
            <v>0</v>
          </cell>
          <cell r="R3633">
            <v>0</v>
          </cell>
        </row>
        <row r="3634">
          <cell r="Q3634" t="str">
            <v>0</v>
          </cell>
          <cell r="R3634">
            <v>0</v>
          </cell>
        </row>
        <row r="3635">
          <cell r="Q3635" t="str">
            <v>0</v>
          </cell>
          <cell r="R3635">
            <v>0</v>
          </cell>
        </row>
        <row r="3636">
          <cell r="Q3636" t="str">
            <v>0</v>
          </cell>
          <cell r="R3636">
            <v>0</v>
          </cell>
        </row>
        <row r="3637">
          <cell r="Q3637" t="str">
            <v>0</v>
          </cell>
          <cell r="R3637">
            <v>0</v>
          </cell>
        </row>
        <row r="3638">
          <cell r="Q3638" t="str">
            <v>0</v>
          </cell>
          <cell r="R3638">
            <v>0</v>
          </cell>
        </row>
        <row r="3639">
          <cell r="Q3639" t="str">
            <v>0</v>
          </cell>
          <cell r="R3639">
            <v>0</v>
          </cell>
        </row>
        <row r="3640">
          <cell r="Q3640" t="str">
            <v>0</v>
          </cell>
          <cell r="R3640">
            <v>0</v>
          </cell>
        </row>
        <row r="3641">
          <cell r="Q3641" t="str">
            <v>0</v>
          </cell>
          <cell r="R3641">
            <v>0</v>
          </cell>
        </row>
        <row r="3642">
          <cell r="Q3642" t="str">
            <v>0</v>
          </cell>
          <cell r="R3642">
            <v>0</v>
          </cell>
        </row>
        <row r="3643">
          <cell r="Q3643" t="str">
            <v>0</v>
          </cell>
          <cell r="R3643">
            <v>0</v>
          </cell>
        </row>
        <row r="3644">
          <cell r="Q3644" t="str">
            <v>0</v>
          </cell>
          <cell r="R3644">
            <v>0</v>
          </cell>
        </row>
        <row r="3645">
          <cell r="Q3645" t="str">
            <v>0</v>
          </cell>
          <cell r="R3645">
            <v>0</v>
          </cell>
        </row>
        <row r="3646">
          <cell r="Q3646" t="str">
            <v>0</v>
          </cell>
          <cell r="R3646">
            <v>0</v>
          </cell>
        </row>
        <row r="3647">
          <cell r="Q3647" t="str">
            <v>0</v>
          </cell>
          <cell r="R3647">
            <v>0</v>
          </cell>
        </row>
        <row r="3648">
          <cell r="Q3648" t="str">
            <v>0</v>
          </cell>
          <cell r="R3648">
            <v>0</v>
          </cell>
        </row>
        <row r="3649">
          <cell r="Q3649" t="str">
            <v>0</v>
          </cell>
          <cell r="R3649">
            <v>0</v>
          </cell>
        </row>
        <row r="3650">
          <cell r="Q3650" t="str">
            <v>0</v>
          </cell>
          <cell r="R3650">
            <v>0</v>
          </cell>
        </row>
        <row r="3651">
          <cell r="Q3651" t="str">
            <v>0</v>
          </cell>
          <cell r="R3651">
            <v>0</v>
          </cell>
        </row>
        <row r="3652">
          <cell r="Q3652" t="str">
            <v>0</v>
          </cell>
          <cell r="R3652">
            <v>0</v>
          </cell>
        </row>
        <row r="3653">
          <cell r="Q3653" t="str">
            <v>0</v>
          </cell>
          <cell r="R3653">
            <v>0</v>
          </cell>
        </row>
        <row r="3654">
          <cell r="Q3654" t="str">
            <v>0</v>
          </cell>
          <cell r="R3654">
            <v>0</v>
          </cell>
        </row>
        <row r="3655">
          <cell r="Q3655" t="str">
            <v>0</v>
          </cell>
          <cell r="R3655">
            <v>0</v>
          </cell>
        </row>
        <row r="3656">
          <cell r="Q3656" t="str">
            <v>0</v>
          </cell>
          <cell r="R3656">
            <v>0</v>
          </cell>
        </row>
        <row r="3657">
          <cell r="Q3657" t="str">
            <v>0</v>
          </cell>
          <cell r="R3657">
            <v>0</v>
          </cell>
        </row>
        <row r="3658">
          <cell r="Q3658" t="str">
            <v>0</v>
          </cell>
          <cell r="R3658">
            <v>0</v>
          </cell>
        </row>
        <row r="3659">
          <cell r="Q3659" t="str">
            <v>0</v>
          </cell>
          <cell r="R3659">
            <v>0</v>
          </cell>
        </row>
        <row r="3660">
          <cell r="Q3660" t="str">
            <v>0</v>
          </cell>
          <cell r="R3660">
            <v>0</v>
          </cell>
        </row>
        <row r="3661">
          <cell r="Q3661" t="str">
            <v>0</v>
          </cell>
          <cell r="R3661">
            <v>0</v>
          </cell>
        </row>
        <row r="3662">
          <cell r="Q3662" t="str">
            <v>0</v>
          </cell>
          <cell r="R3662">
            <v>0</v>
          </cell>
        </row>
        <row r="3663">
          <cell r="Q3663" t="str">
            <v>0</v>
          </cell>
          <cell r="R3663">
            <v>0</v>
          </cell>
        </row>
        <row r="3664">
          <cell r="Q3664" t="str">
            <v>0</v>
          </cell>
          <cell r="R3664">
            <v>0</v>
          </cell>
        </row>
        <row r="3665">
          <cell r="Q3665" t="str">
            <v>0</v>
          </cell>
          <cell r="R3665">
            <v>0</v>
          </cell>
        </row>
        <row r="3666">
          <cell r="Q3666" t="str">
            <v>0</v>
          </cell>
          <cell r="R3666">
            <v>0</v>
          </cell>
        </row>
        <row r="3667">
          <cell r="Q3667" t="str">
            <v>0</v>
          </cell>
          <cell r="R3667">
            <v>0</v>
          </cell>
        </row>
        <row r="3668">
          <cell r="Q3668" t="str">
            <v>0</v>
          </cell>
          <cell r="R3668">
            <v>0</v>
          </cell>
        </row>
        <row r="3669">
          <cell r="Q3669" t="str">
            <v>0</v>
          </cell>
          <cell r="R3669">
            <v>0</v>
          </cell>
        </row>
        <row r="3670">
          <cell r="Q3670" t="str">
            <v>0</v>
          </cell>
          <cell r="R3670">
            <v>0</v>
          </cell>
        </row>
        <row r="3671">
          <cell r="Q3671" t="str">
            <v>0</v>
          </cell>
          <cell r="R3671">
            <v>0</v>
          </cell>
        </row>
        <row r="3672">
          <cell r="Q3672" t="str">
            <v>0</v>
          </cell>
          <cell r="R3672">
            <v>0</v>
          </cell>
        </row>
        <row r="3673">
          <cell r="Q3673" t="str">
            <v>0</v>
          </cell>
          <cell r="R3673">
            <v>0</v>
          </cell>
        </row>
        <row r="3674">
          <cell r="Q3674" t="str">
            <v>0</v>
          </cell>
          <cell r="R3674">
            <v>0</v>
          </cell>
        </row>
        <row r="3675">
          <cell r="Q3675" t="str">
            <v>0</v>
          </cell>
          <cell r="R3675">
            <v>0</v>
          </cell>
        </row>
        <row r="3676">
          <cell r="Q3676" t="str">
            <v>0</v>
          </cell>
          <cell r="R3676">
            <v>0</v>
          </cell>
        </row>
        <row r="3677">
          <cell r="Q3677" t="str">
            <v>0</v>
          </cell>
          <cell r="R3677">
            <v>0</v>
          </cell>
        </row>
        <row r="3678">
          <cell r="Q3678" t="str">
            <v>0</v>
          </cell>
          <cell r="R3678">
            <v>0</v>
          </cell>
        </row>
        <row r="3679">
          <cell r="Q3679" t="str">
            <v>0</v>
          </cell>
          <cell r="R3679">
            <v>0</v>
          </cell>
        </row>
        <row r="3680">
          <cell r="Q3680" t="str">
            <v>0</v>
          </cell>
          <cell r="R3680">
            <v>0</v>
          </cell>
        </row>
        <row r="3681">
          <cell r="Q3681" t="str">
            <v>0</v>
          </cell>
          <cell r="R3681">
            <v>0</v>
          </cell>
        </row>
        <row r="3682">
          <cell r="Q3682" t="str">
            <v>0</v>
          </cell>
          <cell r="R3682">
            <v>0</v>
          </cell>
        </row>
        <row r="3683">
          <cell r="Q3683" t="str">
            <v>0</v>
          </cell>
          <cell r="R3683">
            <v>0</v>
          </cell>
        </row>
        <row r="3684">
          <cell r="Q3684" t="str">
            <v>0</v>
          </cell>
          <cell r="R3684">
            <v>0</v>
          </cell>
        </row>
        <row r="3685">
          <cell r="Q3685" t="str">
            <v>0</v>
          </cell>
          <cell r="R3685">
            <v>0</v>
          </cell>
        </row>
        <row r="3686">
          <cell r="Q3686" t="str">
            <v>0</v>
          </cell>
          <cell r="R3686">
            <v>0</v>
          </cell>
        </row>
        <row r="3687">
          <cell r="Q3687" t="str">
            <v>0</v>
          </cell>
          <cell r="R3687">
            <v>0</v>
          </cell>
        </row>
        <row r="3688">
          <cell r="Q3688" t="str">
            <v>0</v>
          </cell>
          <cell r="R3688">
            <v>0</v>
          </cell>
        </row>
        <row r="3689">
          <cell r="Q3689" t="str">
            <v>0</v>
          </cell>
          <cell r="R3689">
            <v>0</v>
          </cell>
        </row>
        <row r="3690">
          <cell r="Q3690" t="str">
            <v>0</v>
          </cell>
          <cell r="R3690">
            <v>0</v>
          </cell>
        </row>
        <row r="3691">
          <cell r="Q3691" t="str">
            <v>0</v>
          </cell>
          <cell r="R3691">
            <v>0</v>
          </cell>
        </row>
        <row r="3692">
          <cell r="Q3692" t="str">
            <v>0</v>
          </cell>
          <cell r="R3692">
            <v>0</v>
          </cell>
        </row>
        <row r="3693">
          <cell r="Q3693" t="str">
            <v>0</v>
          </cell>
          <cell r="R3693">
            <v>0</v>
          </cell>
        </row>
        <row r="3694">
          <cell r="Q3694" t="str">
            <v>0</v>
          </cell>
          <cell r="R3694">
            <v>0</v>
          </cell>
        </row>
        <row r="3695">
          <cell r="Q3695" t="str">
            <v>0</v>
          </cell>
          <cell r="R3695">
            <v>0</v>
          </cell>
        </row>
        <row r="3696">
          <cell r="Q3696" t="str">
            <v>0</v>
          </cell>
          <cell r="R3696">
            <v>0</v>
          </cell>
        </row>
        <row r="3697">
          <cell r="Q3697" t="str">
            <v>0</v>
          </cell>
          <cell r="R3697">
            <v>0</v>
          </cell>
        </row>
        <row r="3698">
          <cell r="Q3698" t="str">
            <v>0</v>
          </cell>
          <cell r="R3698">
            <v>0</v>
          </cell>
        </row>
        <row r="3699">
          <cell r="Q3699" t="str">
            <v>0</v>
          </cell>
          <cell r="R3699">
            <v>0</v>
          </cell>
        </row>
        <row r="3700">
          <cell r="Q3700" t="str">
            <v>0</v>
          </cell>
          <cell r="R3700">
            <v>0</v>
          </cell>
        </row>
        <row r="3701">
          <cell r="Q3701" t="str">
            <v>0</v>
          </cell>
          <cell r="R3701">
            <v>0</v>
          </cell>
        </row>
        <row r="3702">
          <cell r="Q3702" t="str">
            <v>0</v>
          </cell>
          <cell r="R3702">
            <v>0</v>
          </cell>
        </row>
        <row r="3703">
          <cell r="Q3703" t="str">
            <v>0</v>
          </cell>
          <cell r="R3703">
            <v>0</v>
          </cell>
        </row>
        <row r="3704">
          <cell r="Q3704" t="str">
            <v>0</v>
          </cell>
          <cell r="R3704">
            <v>0</v>
          </cell>
        </row>
        <row r="3705">
          <cell r="Q3705" t="str">
            <v>0</v>
          </cell>
          <cell r="R3705">
            <v>0</v>
          </cell>
        </row>
        <row r="3706">
          <cell r="Q3706" t="str">
            <v>0</v>
          </cell>
          <cell r="R3706">
            <v>0</v>
          </cell>
        </row>
        <row r="3707">
          <cell r="Q3707" t="str">
            <v>0</v>
          </cell>
          <cell r="R3707">
            <v>0</v>
          </cell>
        </row>
        <row r="3708">
          <cell r="Q3708" t="str">
            <v>0</v>
          </cell>
          <cell r="R3708">
            <v>0</v>
          </cell>
        </row>
        <row r="3709">
          <cell r="Q3709" t="str">
            <v>0</v>
          </cell>
          <cell r="R3709">
            <v>0</v>
          </cell>
        </row>
        <row r="3710">
          <cell r="Q3710" t="str">
            <v>0</v>
          </cell>
          <cell r="R3710">
            <v>0</v>
          </cell>
        </row>
        <row r="3711">
          <cell r="Q3711" t="str">
            <v>0</v>
          </cell>
          <cell r="R3711">
            <v>0</v>
          </cell>
        </row>
        <row r="3712">
          <cell r="Q3712" t="str">
            <v>0</v>
          </cell>
          <cell r="R3712">
            <v>0</v>
          </cell>
        </row>
        <row r="3713">
          <cell r="Q3713" t="str">
            <v>0</v>
          </cell>
          <cell r="R3713">
            <v>0</v>
          </cell>
        </row>
        <row r="3714">
          <cell r="Q3714" t="str">
            <v>0</v>
          </cell>
          <cell r="R3714">
            <v>0</v>
          </cell>
        </row>
        <row r="3715">
          <cell r="Q3715" t="str">
            <v>0</v>
          </cell>
          <cell r="R3715">
            <v>0</v>
          </cell>
        </row>
        <row r="3716">
          <cell r="Q3716" t="str">
            <v>0</v>
          </cell>
          <cell r="R3716">
            <v>0</v>
          </cell>
        </row>
        <row r="3717">
          <cell r="Q3717" t="str">
            <v>0</v>
          </cell>
          <cell r="R3717">
            <v>0</v>
          </cell>
        </row>
        <row r="3718">
          <cell r="Q3718" t="str">
            <v>0</v>
          </cell>
          <cell r="R3718">
            <v>0</v>
          </cell>
        </row>
        <row r="3719">
          <cell r="Q3719" t="str">
            <v>0</v>
          </cell>
          <cell r="R3719">
            <v>0</v>
          </cell>
        </row>
        <row r="3720">
          <cell r="Q3720" t="str">
            <v>0</v>
          </cell>
          <cell r="R3720">
            <v>0</v>
          </cell>
        </row>
        <row r="3721">
          <cell r="Q3721" t="str">
            <v>0</v>
          </cell>
          <cell r="R3721">
            <v>0</v>
          </cell>
        </row>
        <row r="3722">
          <cell r="Q3722" t="str">
            <v>0</v>
          </cell>
          <cell r="R3722">
            <v>0</v>
          </cell>
        </row>
        <row r="3723">
          <cell r="Q3723" t="str">
            <v>0</v>
          </cell>
          <cell r="R3723">
            <v>0</v>
          </cell>
        </row>
        <row r="3724">
          <cell r="Q3724" t="str">
            <v>0</v>
          </cell>
          <cell r="R3724">
            <v>0</v>
          </cell>
        </row>
        <row r="3725">
          <cell r="Q3725" t="str">
            <v>0</v>
          </cell>
          <cell r="R3725">
            <v>0</v>
          </cell>
        </row>
        <row r="3726">
          <cell r="Q3726" t="str">
            <v>0</v>
          </cell>
          <cell r="R3726">
            <v>0</v>
          </cell>
        </row>
        <row r="3727">
          <cell r="Q3727" t="str">
            <v>0</v>
          </cell>
          <cell r="R3727">
            <v>0</v>
          </cell>
        </row>
        <row r="3728">
          <cell r="Q3728" t="str">
            <v>0</v>
          </cell>
          <cell r="R3728">
            <v>0</v>
          </cell>
        </row>
        <row r="3729">
          <cell r="Q3729" t="str">
            <v>0</v>
          </cell>
          <cell r="R3729">
            <v>0</v>
          </cell>
        </row>
        <row r="3730">
          <cell r="Q3730" t="str">
            <v>0</v>
          </cell>
          <cell r="R3730">
            <v>0</v>
          </cell>
        </row>
        <row r="3731">
          <cell r="Q3731" t="str">
            <v>0</v>
          </cell>
          <cell r="R3731">
            <v>0</v>
          </cell>
        </row>
        <row r="3732">
          <cell r="Q3732" t="str">
            <v>0</v>
          </cell>
          <cell r="R3732">
            <v>0</v>
          </cell>
        </row>
        <row r="3733">
          <cell r="Q3733" t="str">
            <v>0</v>
          </cell>
          <cell r="R3733">
            <v>0</v>
          </cell>
        </row>
        <row r="3734">
          <cell r="Q3734" t="str">
            <v>0</v>
          </cell>
          <cell r="R3734">
            <v>0</v>
          </cell>
        </row>
        <row r="3735">
          <cell r="Q3735" t="str">
            <v>0</v>
          </cell>
          <cell r="R3735">
            <v>0</v>
          </cell>
        </row>
        <row r="3736">
          <cell r="Q3736" t="str">
            <v>0</v>
          </cell>
          <cell r="R3736">
            <v>0</v>
          </cell>
        </row>
        <row r="3737">
          <cell r="Q3737" t="str">
            <v>0</v>
          </cell>
          <cell r="R3737">
            <v>0</v>
          </cell>
        </row>
        <row r="3738">
          <cell r="Q3738" t="str">
            <v>0</v>
          </cell>
          <cell r="R3738">
            <v>0</v>
          </cell>
        </row>
        <row r="3739">
          <cell r="Q3739" t="str">
            <v>0</v>
          </cell>
          <cell r="R3739">
            <v>0</v>
          </cell>
        </row>
        <row r="3740">
          <cell r="Q3740" t="str">
            <v>0</v>
          </cell>
          <cell r="R3740">
            <v>0</v>
          </cell>
        </row>
        <row r="3741">
          <cell r="Q3741" t="str">
            <v>0</v>
          </cell>
          <cell r="R3741">
            <v>0</v>
          </cell>
        </row>
        <row r="3742">
          <cell r="Q3742" t="str">
            <v>0</v>
          </cell>
          <cell r="R3742">
            <v>0</v>
          </cell>
        </row>
        <row r="3743">
          <cell r="Q3743" t="str">
            <v>0</v>
          </cell>
          <cell r="R3743">
            <v>0</v>
          </cell>
        </row>
        <row r="3744">
          <cell r="Q3744" t="str">
            <v>0</v>
          </cell>
          <cell r="R3744">
            <v>0</v>
          </cell>
        </row>
        <row r="3745">
          <cell r="Q3745" t="str">
            <v>0</v>
          </cell>
          <cell r="R3745">
            <v>0</v>
          </cell>
        </row>
        <row r="3746">
          <cell r="Q3746" t="str">
            <v>0</v>
          </cell>
          <cell r="R3746">
            <v>0</v>
          </cell>
        </row>
        <row r="3747">
          <cell r="Q3747" t="str">
            <v>0</v>
          </cell>
          <cell r="R3747">
            <v>0</v>
          </cell>
        </row>
        <row r="3748">
          <cell r="Q3748" t="str">
            <v>0</v>
          </cell>
          <cell r="R3748">
            <v>0</v>
          </cell>
        </row>
        <row r="3749">
          <cell r="Q3749" t="str">
            <v>0</v>
          </cell>
          <cell r="R3749">
            <v>0</v>
          </cell>
        </row>
        <row r="3750">
          <cell r="Q3750" t="str">
            <v>0</v>
          </cell>
          <cell r="R3750">
            <v>0</v>
          </cell>
        </row>
        <row r="3751">
          <cell r="Q3751" t="str">
            <v>0</v>
          </cell>
          <cell r="R3751">
            <v>0</v>
          </cell>
        </row>
        <row r="3752">
          <cell r="Q3752" t="str">
            <v>0</v>
          </cell>
          <cell r="R3752">
            <v>0</v>
          </cell>
        </row>
        <row r="3753">
          <cell r="Q3753" t="str">
            <v>0</v>
          </cell>
          <cell r="R3753">
            <v>0</v>
          </cell>
        </row>
        <row r="3754">
          <cell r="Q3754" t="str">
            <v>0</v>
          </cell>
          <cell r="R3754">
            <v>0</v>
          </cell>
        </row>
        <row r="3755">
          <cell r="Q3755" t="str">
            <v>0</v>
          </cell>
          <cell r="R3755">
            <v>0</v>
          </cell>
        </row>
        <row r="3756">
          <cell r="Q3756" t="str">
            <v>0</v>
          </cell>
          <cell r="R3756">
            <v>0</v>
          </cell>
        </row>
        <row r="3757">
          <cell r="Q3757" t="str">
            <v>0</v>
          </cell>
          <cell r="R3757">
            <v>0</v>
          </cell>
        </row>
        <row r="3758">
          <cell r="Q3758" t="str">
            <v>0</v>
          </cell>
          <cell r="R3758">
            <v>0</v>
          </cell>
        </row>
        <row r="3759">
          <cell r="Q3759" t="str">
            <v>0</v>
          </cell>
          <cell r="R3759">
            <v>0</v>
          </cell>
        </row>
        <row r="3760">
          <cell r="Q3760" t="str">
            <v>0</v>
          </cell>
          <cell r="R3760">
            <v>0</v>
          </cell>
        </row>
        <row r="3761">
          <cell r="Q3761" t="str">
            <v>0</v>
          </cell>
          <cell r="R3761">
            <v>0</v>
          </cell>
        </row>
        <row r="3762">
          <cell r="Q3762" t="str">
            <v>0</v>
          </cell>
          <cell r="R3762">
            <v>0</v>
          </cell>
        </row>
        <row r="3763">
          <cell r="Q3763" t="str">
            <v>0</v>
          </cell>
          <cell r="R3763">
            <v>0</v>
          </cell>
        </row>
        <row r="3764">
          <cell r="Q3764" t="str">
            <v>0</v>
          </cell>
          <cell r="R3764">
            <v>0</v>
          </cell>
        </row>
        <row r="3765">
          <cell r="Q3765" t="str">
            <v>0</v>
          </cell>
          <cell r="R3765">
            <v>0</v>
          </cell>
        </row>
        <row r="3766">
          <cell r="Q3766" t="str">
            <v>0</v>
          </cell>
          <cell r="R3766">
            <v>0</v>
          </cell>
        </row>
        <row r="3767">
          <cell r="Q3767" t="str">
            <v>0</v>
          </cell>
          <cell r="R3767">
            <v>0</v>
          </cell>
        </row>
        <row r="3768">
          <cell r="Q3768" t="str">
            <v>0</v>
          </cell>
          <cell r="R3768">
            <v>0</v>
          </cell>
        </row>
        <row r="3769">
          <cell r="Q3769" t="str">
            <v>0</v>
          </cell>
          <cell r="R3769">
            <v>0</v>
          </cell>
        </row>
        <row r="3770">
          <cell r="Q3770" t="str">
            <v>0</v>
          </cell>
          <cell r="R3770">
            <v>0</v>
          </cell>
        </row>
        <row r="3771">
          <cell r="Q3771" t="str">
            <v>0</v>
          </cell>
          <cell r="R3771">
            <v>0</v>
          </cell>
        </row>
        <row r="3772">
          <cell r="Q3772" t="str">
            <v>0</v>
          </cell>
          <cell r="R3772">
            <v>0</v>
          </cell>
        </row>
        <row r="3773">
          <cell r="Q3773" t="str">
            <v>0</v>
          </cell>
          <cell r="R3773">
            <v>0</v>
          </cell>
        </row>
        <row r="3774">
          <cell r="Q3774" t="str">
            <v>0</v>
          </cell>
          <cell r="R3774">
            <v>0</v>
          </cell>
        </row>
        <row r="3775">
          <cell r="Q3775" t="str">
            <v>0</v>
          </cell>
          <cell r="R3775">
            <v>0</v>
          </cell>
        </row>
        <row r="3776">
          <cell r="Q3776" t="str">
            <v>0</v>
          </cell>
          <cell r="R3776">
            <v>0</v>
          </cell>
        </row>
        <row r="3777">
          <cell r="Q3777" t="str">
            <v>0</v>
          </cell>
          <cell r="R3777">
            <v>0</v>
          </cell>
        </row>
        <row r="3778">
          <cell r="Q3778" t="str">
            <v>0</v>
          </cell>
          <cell r="R3778">
            <v>0</v>
          </cell>
        </row>
        <row r="3779">
          <cell r="Q3779" t="str">
            <v>0</v>
          </cell>
          <cell r="R3779">
            <v>0</v>
          </cell>
        </row>
        <row r="3780">
          <cell r="Q3780" t="str">
            <v>0</v>
          </cell>
          <cell r="R3780">
            <v>0</v>
          </cell>
        </row>
        <row r="3781">
          <cell r="Q3781" t="str">
            <v>0</v>
          </cell>
          <cell r="R3781">
            <v>0</v>
          </cell>
        </row>
        <row r="3782">
          <cell r="Q3782" t="str">
            <v>0</v>
          </cell>
          <cell r="R3782">
            <v>0</v>
          </cell>
        </row>
        <row r="3783">
          <cell r="Q3783" t="str">
            <v>0</v>
          </cell>
          <cell r="R3783">
            <v>0</v>
          </cell>
        </row>
        <row r="3784">
          <cell r="Q3784" t="str">
            <v>0</v>
          </cell>
          <cell r="R3784">
            <v>0</v>
          </cell>
        </row>
        <row r="3785">
          <cell r="Q3785" t="str">
            <v>0</v>
          </cell>
          <cell r="R3785">
            <v>0</v>
          </cell>
        </row>
        <row r="3786">
          <cell r="Q3786" t="str">
            <v>0</v>
          </cell>
          <cell r="R3786">
            <v>0</v>
          </cell>
        </row>
        <row r="3787">
          <cell r="Q3787" t="str">
            <v>0</v>
          </cell>
          <cell r="R3787">
            <v>0</v>
          </cell>
        </row>
        <row r="3788">
          <cell r="Q3788" t="str">
            <v>0</v>
          </cell>
          <cell r="R3788">
            <v>0</v>
          </cell>
        </row>
        <row r="3789">
          <cell r="Q3789" t="str">
            <v>0</v>
          </cell>
          <cell r="R3789">
            <v>0</v>
          </cell>
        </row>
        <row r="3790">
          <cell r="Q3790" t="str">
            <v>0</v>
          </cell>
          <cell r="R3790">
            <v>0</v>
          </cell>
        </row>
        <row r="3791">
          <cell r="Q3791" t="str">
            <v>0</v>
          </cell>
          <cell r="R3791">
            <v>0</v>
          </cell>
        </row>
        <row r="3792">
          <cell r="Q3792" t="str">
            <v>0</v>
          </cell>
          <cell r="R3792">
            <v>0</v>
          </cell>
        </row>
        <row r="3793">
          <cell r="Q3793" t="str">
            <v>0</v>
          </cell>
          <cell r="R3793">
            <v>0</v>
          </cell>
        </row>
        <row r="3794">
          <cell r="Q3794" t="str">
            <v>0</v>
          </cell>
          <cell r="R3794">
            <v>0</v>
          </cell>
        </row>
        <row r="3795">
          <cell r="Q3795" t="str">
            <v>0</v>
          </cell>
          <cell r="R3795">
            <v>0</v>
          </cell>
        </row>
        <row r="3796">
          <cell r="Q3796" t="str">
            <v>0</v>
          </cell>
          <cell r="R3796">
            <v>0</v>
          </cell>
        </row>
        <row r="3797">
          <cell r="Q3797" t="str">
            <v>0</v>
          </cell>
          <cell r="R3797">
            <v>0</v>
          </cell>
        </row>
        <row r="3798">
          <cell r="Q3798" t="str">
            <v>0</v>
          </cell>
          <cell r="R3798">
            <v>0</v>
          </cell>
        </row>
        <row r="3799">
          <cell r="Q3799" t="str">
            <v>0</v>
          </cell>
          <cell r="R3799">
            <v>0</v>
          </cell>
        </row>
        <row r="3800">
          <cell r="Q3800" t="str">
            <v>0</v>
          </cell>
          <cell r="R3800">
            <v>0</v>
          </cell>
        </row>
        <row r="3801">
          <cell r="Q3801" t="str">
            <v>0</v>
          </cell>
          <cell r="R3801">
            <v>0</v>
          </cell>
        </row>
        <row r="3802">
          <cell r="Q3802" t="str">
            <v>0</v>
          </cell>
          <cell r="R3802">
            <v>0</v>
          </cell>
        </row>
        <row r="3803">
          <cell r="Q3803" t="str">
            <v>0</v>
          </cell>
          <cell r="R3803">
            <v>0</v>
          </cell>
        </row>
        <row r="3804">
          <cell r="Q3804" t="str">
            <v>0</v>
          </cell>
          <cell r="R3804">
            <v>0</v>
          </cell>
        </row>
        <row r="3805">
          <cell r="Q3805" t="str">
            <v>0</v>
          </cell>
          <cell r="R3805">
            <v>0</v>
          </cell>
        </row>
        <row r="3806">
          <cell r="Q3806" t="str">
            <v>0</v>
          </cell>
          <cell r="R3806">
            <v>0</v>
          </cell>
        </row>
        <row r="3807">
          <cell r="Q3807" t="str">
            <v>0</v>
          </cell>
          <cell r="R3807">
            <v>0</v>
          </cell>
        </row>
        <row r="3808">
          <cell r="Q3808" t="str">
            <v>0</v>
          </cell>
          <cell r="R3808">
            <v>0</v>
          </cell>
        </row>
        <row r="3809">
          <cell r="Q3809" t="str">
            <v>0</v>
          </cell>
          <cell r="R3809">
            <v>0</v>
          </cell>
        </row>
        <row r="3810">
          <cell r="Q3810" t="str">
            <v>0</v>
          </cell>
          <cell r="R3810">
            <v>0</v>
          </cell>
        </row>
        <row r="3811">
          <cell r="Q3811" t="str">
            <v>0</v>
          </cell>
          <cell r="R3811">
            <v>0</v>
          </cell>
        </row>
        <row r="3812">
          <cell r="Q3812" t="str">
            <v>0</v>
          </cell>
          <cell r="R3812">
            <v>0</v>
          </cell>
        </row>
        <row r="3813">
          <cell r="Q3813" t="str">
            <v>0</v>
          </cell>
          <cell r="R3813">
            <v>0</v>
          </cell>
        </row>
        <row r="3814">
          <cell r="Q3814" t="str">
            <v>0</v>
          </cell>
          <cell r="R3814">
            <v>0</v>
          </cell>
        </row>
        <row r="3815">
          <cell r="Q3815" t="str">
            <v>0</v>
          </cell>
          <cell r="R3815">
            <v>0</v>
          </cell>
        </row>
        <row r="3816">
          <cell r="Q3816" t="str">
            <v>0</v>
          </cell>
          <cell r="R3816">
            <v>0</v>
          </cell>
        </row>
        <row r="3817">
          <cell r="Q3817" t="str">
            <v>0</v>
          </cell>
          <cell r="R3817">
            <v>0</v>
          </cell>
        </row>
        <row r="3818">
          <cell r="Q3818" t="str">
            <v>0</v>
          </cell>
          <cell r="R3818">
            <v>0</v>
          </cell>
        </row>
        <row r="3819">
          <cell r="Q3819" t="str">
            <v>0</v>
          </cell>
          <cell r="R3819">
            <v>0</v>
          </cell>
        </row>
        <row r="3820">
          <cell r="Q3820" t="str">
            <v>0</v>
          </cell>
          <cell r="R3820">
            <v>0</v>
          </cell>
        </row>
        <row r="3821">
          <cell r="Q3821" t="str">
            <v>0</v>
          </cell>
          <cell r="R3821">
            <v>0</v>
          </cell>
        </row>
        <row r="3822">
          <cell r="Q3822" t="str">
            <v>0</v>
          </cell>
          <cell r="R3822">
            <v>0</v>
          </cell>
        </row>
        <row r="3823">
          <cell r="Q3823" t="str">
            <v>0</v>
          </cell>
          <cell r="R3823">
            <v>0</v>
          </cell>
        </row>
        <row r="3824">
          <cell r="Q3824" t="str">
            <v>0</v>
          </cell>
          <cell r="R3824">
            <v>0</v>
          </cell>
        </row>
        <row r="3825">
          <cell r="Q3825" t="str">
            <v>0</v>
          </cell>
          <cell r="R3825">
            <v>0</v>
          </cell>
        </row>
        <row r="3826">
          <cell r="Q3826" t="str">
            <v>0</v>
          </cell>
          <cell r="R3826">
            <v>0</v>
          </cell>
        </row>
        <row r="3827">
          <cell r="Q3827" t="str">
            <v>0</v>
          </cell>
          <cell r="R3827">
            <v>0</v>
          </cell>
        </row>
        <row r="3828">
          <cell r="Q3828" t="str">
            <v>0</v>
          </cell>
          <cell r="R3828">
            <v>0</v>
          </cell>
        </row>
        <row r="3829">
          <cell r="Q3829" t="str">
            <v>0</v>
          </cell>
          <cell r="R3829">
            <v>0</v>
          </cell>
        </row>
        <row r="3830">
          <cell r="Q3830" t="str">
            <v>0</v>
          </cell>
          <cell r="R3830">
            <v>0</v>
          </cell>
        </row>
        <row r="3831">
          <cell r="Q3831" t="str">
            <v>0</v>
          </cell>
          <cell r="R3831">
            <v>0</v>
          </cell>
        </row>
        <row r="3832">
          <cell r="Q3832" t="str">
            <v>0</v>
          </cell>
          <cell r="R3832">
            <v>0</v>
          </cell>
        </row>
        <row r="3833">
          <cell r="Q3833" t="str">
            <v>0</v>
          </cell>
          <cell r="R3833">
            <v>0</v>
          </cell>
        </row>
        <row r="3834">
          <cell r="Q3834" t="str">
            <v>0</v>
          </cell>
          <cell r="R3834">
            <v>0</v>
          </cell>
        </row>
        <row r="3835">
          <cell r="Q3835" t="str">
            <v>0</v>
          </cell>
          <cell r="R3835">
            <v>0</v>
          </cell>
        </row>
        <row r="3836">
          <cell r="Q3836" t="str">
            <v>0</v>
          </cell>
          <cell r="R3836">
            <v>0</v>
          </cell>
        </row>
        <row r="3837">
          <cell r="Q3837" t="str">
            <v>0</v>
          </cell>
          <cell r="R3837">
            <v>0</v>
          </cell>
        </row>
        <row r="3838">
          <cell r="Q3838" t="str">
            <v>0</v>
          </cell>
          <cell r="R3838">
            <v>0</v>
          </cell>
        </row>
        <row r="3839">
          <cell r="Q3839" t="str">
            <v>0</v>
          </cell>
          <cell r="R3839">
            <v>0</v>
          </cell>
        </row>
        <row r="3840">
          <cell r="Q3840" t="str">
            <v>0</v>
          </cell>
          <cell r="R3840">
            <v>0</v>
          </cell>
        </row>
        <row r="3841">
          <cell r="Q3841" t="str">
            <v>0</v>
          </cell>
          <cell r="R3841">
            <v>0</v>
          </cell>
        </row>
        <row r="3842">
          <cell r="Q3842" t="str">
            <v>0</v>
          </cell>
          <cell r="R3842">
            <v>0</v>
          </cell>
        </row>
        <row r="3843">
          <cell r="Q3843" t="str">
            <v>0</v>
          </cell>
          <cell r="R3843">
            <v>0</v>
          </cell>
        </row>
        <row r="3844">
          <cell r="Q3844" t="str">
            <v>0</v>
          </cell>
          <cell r="R3844">
            <v>0</v>
          </cell>
        </row>
        <row r="3845">
          <cell r="Q3845" t="str">
            <v>0</v>
          </cell>
          <cell r="R3845">
            <v>0</v>
          </cell>
        </row>
        <row r="3846">
          <cell r="Q3846" t="str">
            <v>0</v>
          </cell>
          <cell r="R3846">
            <v>0</v>
          </cell>
        </row>
        <row r="3847">
          <cell r="Q3847" t="str">
            <v>0</v>
          </cell>
          <cell r="R3847">
            <v>0</v>
          </cell>
        </row>
        <row r="3848">
          <cell r="Q3848" t="str">
            <v>0</v>
          </cell>
          <cell r="R3848">
            <v>0</v>
          </cell>
        </row>
        <row r="3849">
          <cell r="Q3849" t="str">
            <v>0</v>
          </cell>
          <cell r="R3849">
            <v>0</v>
          </cell>
        </row>
        <row r="3850">
          <cell r="Q3850" t="str">
            <v>0</v>
          </cell>
          <cell r="R3850">
            <v>0</v>
          </cell>
        </row>
        <row r="3851">
          <cell r="Q3851" t="str">
            <v>0</v>
          </cell>
          <cell r="R3851">
            <v>0</v>
          </cell>
        </row>
        <row r="3852">
          <cell r="Q3852" t="str">
            <v>0</v>
          </cell>
          <cell r="R3852">
            <v>0</v>
          </cell>
        </row>
        <row r="3853">
          <cell r="Q3853" t="str">
            <v>0</v>
          </cell>
          <cell r="R3853">
            <v>0</v>
          </cell>
        </row>
        <row r="3854">
          <cell r="Q3854" t="str">
            <v>0</v>
          </cell>
          <cell r="R3854">
            <v>0</v>
          </cell>
        </row>
        <row r="3855">
          <cell r="Q3855" t="str">
            <v>0</v>
          </cell>
          <cell r="R3855">
            <v>0</v>
          </cell>
        </row>
        <row r="3856">
          <cell r="Q3856" t="str">
            <v>0</v>
          </cell>
          <cell r="R3856">
            <v>0</v>
          </cell>
        </row>
        <row r="3857">
          <cell r="Q3857" t="str">
            <v>0</v>
          </cell>
          <cell r="R3857">
            <v>0</v>
          </cell>
        </row>
        <row r="3858">
          <cell r="Q3858" t="str">
            <v>0</v>
          </cell>
          <cell r="R3858">
            <v>0</v>
          </cell>
        </row>
        <row r="3859">
          <cell r="Q3859" t="str">
            <v>0</v>
          </cell>
          <cell r="R3859">
            <v>0</v>
          </cell>
        </row>
        <row r="3860">
          <cell r="Q3860" t="str">
            <v>0</v>
          </cell>
          <cell r="R3860">
            <v>0</v>
          </cell>
        </row>
        <row r="3861">
          <cell r="Q3861" t="str">
            <v>0</v>
          </cell>
          <cell r="R3861">
            <v>0</v>
          </cell>
        </row>
        <row r="3862">
          <cell r="Q3862" t="str">
            <v>0</v>
          </cell>
          <cell r="R3862">
            <v>0</v>
          </cell>
        </row>
        <row r="3863">
          <cell r="Q3863" t="str">
            <v>0</v>
          </cell>
          <cell r="R3863">
            <v>0</v>
          </cell>
        </row>
        <row r="3864">
          <cell r="Q3864" t="str">
            <v>0</v>
          </cell>
          <cell r="R3864">
            <v>0</v>
          </cell>
        </row>
        <row r="3865">
          <cell r="Q3865" t="str">
            <v>0</v>
          </cell>
          <cell r="R3865">
            <v>0</v>
          </cell>
        </row>
        <row r="3866">
          <cell r="Q3866" t="str">
            <v>0</v>
          </cell>
          <cell r="R3866">
            <v>0</v>
          </cell>
        </row>
        <row r="3867">
          <cell r="Q3867" t="str">
            <v>0</v>
          </cell>
          <cell r="R3867">
            <v>0</v>
          </cell>
        </row>
        <row r="3868">
          <cell r="Q3868" t="str">
            <v>0</v>
          </cell>
          <cell r="R3868">
            <v>0</v>
          </cell>
        </row>
        <row r="3869">
          <cell r="Q3869" t="str">
            <v>0</v>
          </cell>
          <cell r="R3869">
            <v>0</v>
          </cell>
        </row>
        <row r="3870">
          <cell r="Q3870" t="str">
            <v>0</v>
          </cell>
          <cell r="R3870">
            <v>0</v>
          </cell>
        </row>
        <row r="3871">
          <cell r="Q3871" t="str">
            <v>0</v>
          </cell>
          <cell r="R3871">
            <v>0</v>
          </cell>
        </row>
        <row r="3872">
          <cell r="Q3872" t="str">
            <v>0</v>
          </cell>
          <cell r="R3872">
            <v>0</v>
          </cell>
        </row>
        <row r="3873">
          <cell r="Q3873" t="str">
            <v>0</v>
          </cell>
          <cell r="R3873">
            <v>0</v>
          </cell>
        </row>
        <row r="3874">
          <cell r="Q3874" t="str">
            <v>0</v>
          </cell>
          <cell r="R3874">
            <v>0</v>
          </cell>
        </row>
        <row r="3875">
          <cell r="Q3875" t="str">
            <v>0</v>
          </cell>
          <cell r="R3875">
            <v>0</v>
          </cell>
        </row>
        <row r="3876">
          <cell r="Q3876" t="str">
            <v>0</v>
          </cell>
          <cell r="R3876">
            <v>0</v>
          </cell>
        </row>
        <row r="3877">
          <cell r="Q3877" t="str">
            <v>0</v>
          </cell>
          <cell r="R3877">
            <v>0</v>
          </cell>
        </row>
        <row r="3878">
          <cell r="Q3878" t="str">
            <v>0</v>
          </cell>
          <cell r="R3878">
            <v>0</v>
          </cell>
        </row>
        <row r="3879">
          <cell r="Q3879" t="str">
            <v>0</v>
          </cell>
          <cell r="R3879">
            <v>0</v>
          </cell>
        </row>
        <row r="3880">
          <cell r="Q3880" t="str">
            <v>0</v>
          </cell>
          <cell r="R3880">
            <v>0</v>
          </cell>
        </row>
        <row r="3881">
          <cell r="Q3881" t="str">
            <v>0</v>
          </cell>
          <cell r="R3881">
            <v>0</v>
          </cell>
        </row>
        <row r="3882">
          <cell r="Q3882" t="str">
            <v>0</v>
          </cell>
          <cell r="R3882">
            <v>0</v>
          </cell>
        </row>
        <row r="3883">
          <cell r="Q3883" t="str">
            <v>0</v>
          </cell>
          <cell r="R3883">
            <v>0</v>
          </cell>
        </row>
        <row r="3884">
          <cell r="Q3884" t="str">
            <v>0</v>
          </cell>
          <cell r="R3884">
            <v>0</v>
          </cell>
        </row>
        <row r="3885">
          <cell r="Q3885" t="str">
            <v>0</v>
          </cell>
          <cell r="R3885">
            <v>0</v>
          </cell>
        </row>
        <row r="3886">
          <cell r="Q3886" t="str">
            <v>0</v>
          </cell>
          <cell r="R3886">
            <v>0</v>
          </cell>
        </row>
        <row r="3887">
          <cell r="Q3887" t="str">
            <v>0</v>
          </cell>
          <cell r="R3887">
            <v>0</v>
          </cell>
        </row>
        <row r="3888">
          <cell r="Q3888" t="str">
            <v>0</v>
          </cell>
          <cell r="R3888">
            <v>0</v>
          </cell>
        </row>
        <row r="3889">
          <cell r="Q3889" t="str">
            <v>0</v>
          </cell>
          <cell r="R3889">
            <v>0</v>
          </cell>
        </row>
        <row r="3890">
          <cell r="Q3890" t="str">
            <v>0</v>
          </cell>
          <cell r="R3890">
            <v>0</v>
          </cell>
        </row>
        <row r="3891">
          <cell r="Q3891" t="str">
            <v>0</v>
          </cell>
          <cell r="R3891">
            <v>0</v>
          </cell>
        </row>
        <row r="3892">
          <cell r="Q3892" t="str">
            <v>0</v>
          </cell>
          <cell r="R3892">
            <v>0</v>
          </cell>
        </row>
        <row r="3893">
          <cell r="Q3893" t="str">
            <v>0</v>
          </cell>
          <cell r="R3893">
            <v>0</v>
          </cell>
        </row>
        <row r="3894">
          <cell r="Q3894" t="str">
            <v>0</v>
          </cell>
          <cell r="R3894">
            <v>0</v>
          </cell>
        </row>
        <row r="3895">
          <cell r="Q3895" t="str">
            <v>0</v>
          </cell>
          <cell r="R3895">
            <v>0</v>
          </cell>
        </row>
        <row r="3896">
          <cell r="Q3896" t="str">
            <v>0</v>
          </cell>
          <cell r="R3896">
            <v>0</v>
          </cell>
        </row>
        <row r="3897">
          <cell r="Q3897" t="str">
            <v>0</v>
          </cell>
          <cell r="R3897">
            <v>0</v>
          </cell>
        </row>
        <row r="3898">
          <cell r="Q3898" t="str">
            <v>0</v>
          </cell>
          <cell r="R3898">
            <v>0</v>
          </cell>
        </row>
        <row r="3899">
          <cell r="Q3899" t="str">
            <v>0</v>
          </cell>
          <cell r="R3899">
            <v>0</v>
          </cell>
        </row>
        <row r="3900">
          <cell r="Q3900" t="str">
            <v>0</v>
          </cell>
          <cell r="R3900">
            <v>0</v>
          </cell>
        </row>
        <row r="3901">
          <cell r="Q3901" t="str">
            <v>0</v>
          </cell>
          <cell r="R3901">
            <v>0</v>
          </cell>
        </row>
        <row r="3902">
          <cell r="Q3902" t="str">
            <v>0</v>
          </cell>
          <cell r="R3902">
            <v>0</v>
          </cell>
        </row>
        <row r="3903">
          <cell r="Q3903" t="str">
            <v>0</v>
          </cell>
          <cell r="R3903">
            <v>0</v>
          </cell>
        </row>
        <row r="3904">
          <cell r="Q3904" t="str">
            <v>0</v>
          </cell>
          <cell r="R3904">
            <v>0</v>
          </cell>
        </row>
        <row r="3905">
          <cell r="Q3905" t="str">
            <v>0</v>
          </cell>
          <cell r="R3905">
            <v>0</v>
          </cell>
        </row>
        <row r="3906">
          <cell r="Q3906" t="str">
            <v>0</v>
          </cell>
          <cell r="R3906">
            <v>0</v>
          </cell>
        </row>
        <row r="3907">
          <cell r="Q3907" t="str">
            <v>0</v>
          </cell>
          <cell r="R3907">
            <v>0</v>
          </cell>
        </row>
        <row r="3908">
          <cell r="Q3908" t="str">
            <v>0</v>
          </cell>
          <cell r="R3908">
            <v>0</v>
          </cell>
        </row>
        <row r="3909">
          <cell r="Q3909" t="str">
            <v>0</v>
          </cell>
          <cell r="R3909">
            <v>0</v>
          </cell>
        </row>
        <row r="3910">
          <cell r="Q3910" t="str">
            <v>0</v>
          </cell>
          <cell r="R3910">
            <v>0</v>
          </cell>
        </row>
        <row r="3911">
          <cell r="Q3911" t="str">
            <v>0</v>
          </cell>
          <cell r="R3911">
            <v>0</v>
          </cell>
        </row>
        <row r="3912">
          <cell r="Q3912" t="str">
            <v>0</v>
          </cell>
          <cell r="R3912">
            <v>0</v>
          </cell>
        </row>
        <row r="3913">
          <cell r="Q3913" t="str">
            <v>0</v>
          </cell>
          <cell r="R3913">
            <v>0</v>
          </cell>
        </row>
        <row r="3914">
          <cell r="Q3914" t="str">
            <v>0</v>
          </cell>
          <cell r="R3914">
            <v>0</v>
          </cell>
        </row>
        <row r="3915">
          <cell r="Q3915" t="str">
            <v>0</v>
          </cell>
          <cell r="R3915">
            <v>0</v>
          </cell>
        </row>
        <row r="3916">
          <cell r="Q3916" t="str">
            <v>0</v>
          </cell>
          <cell r="R3916">
            <v>0</v>
          </cell>
        </row>
        <row r="3917">
          <cell r="Q3917" t="str">
            <v>0</v>
          </cell>
          <cell r="R3917">
            <v>0</v>
          </cell>
        </row>
        <row r="3918">
          <cell r="Q3918" t="str">
            <v>0</v>
          </cell>
          <cell r="R3918">
            <v>0</v>
          </cell>
        </row>
        <row r="3919">
          <cell r="Q3919" t="str">
            <v>0</v>
          </cell>
          <cell r="R3919">
            <v>0</v>
          </cell>
        </row>
        <row r="3920">
          <cell r="Q3920" t="str">
            <v>0</v>
          </cell>
          <cell r="R3920">
            <v>0</v>
          </cell>
        </row>
        <row r="3921">
          <cell r="Q3921" t="str">
            <v>0</v>
          </cell>
          <cell r="R3921">
            <v>0</v>
          </cell>
        </row>
        <row r="3922">
          <cell r="Q3922" t="str">
            <v>0</v>
          </cell>
          <cell r="R3922">
            <v>0</v>
          </cell>
        </row>
        <row r="3923">
          <cell r="Q3923" t="str">
            <v>0</v>
          </cell>
          <cell r="R3923">
            <v>0</v>
          </cell>
        </row>
        <row r="3924">
          <cell r="Q3924" t="str">
            <v>0</v>
          </cell>
          <cell r="R3924">
            <v>0</v>
          </cell>
        </row>
        <row r="3925">
          <cell r="Q3925" t="str">
            <v>0</v>
          </cell>
          <cell r="R3925">
            <v>0</v>
          </cell>
        </row>
        <row r="3926">
          <cell r="Q3926" t="str">
            <v>0</v>
          </cell>
          <cell r="R3926">
            <v>0</v>
          </cell>
        </row>
        <row r="3927">
          <cell r="Q3927" t="str">
            <v>0</v>
          </cell>
          <cell r="R3927">
            <v>0</v>
          </cell>
        </row>
        <row r="3928">
          <cell r="Q3928" t="str">
            <v>0</v>
          </cell>
          <cell r="R3928">
            <v>0</v>
          </cell>
        </row>
        <row r="3929">
          <cell r="Q3929" t="str">
            <v>0</v>
          </cell>
          <cell r="R3929">
            <v>0</v>
          </cell>
        </row>
        <row r="3930">
          <cell r="Q3930" t="str">
            <v>0</v>
          </cell>
          <cell r="R3930">
            <v>0</v>
          </cell>
        </row>
        <row r="3931">
          <cell r="Q3931" t="str">
            <v>0</v>
          </cell>
          <cell r="R3931">
            <v>0</v>
          </cell>
        </row>
        <row r="3932">
          <cell r="Q3932" t="str">
            <v>0</v>
          </cell>
          <cell r="R3932">
            <v>0</v>
          </cell>
        </row>
        <row r="3933">
          <cell r="Q3933" t="str">
            <v>0</v>
          </cell>
          <cell r="R3933">
            <v>0</v>
          </cell>
        </row>
        <row r="3934">
          <cell r="Q3934" t="str">
            <v>0</v>
          </cell>
          <cell r="R3934">
            <v>0</v>
          </cell>
        </row>
        <row r="3935">
          <cell r="Q3935" t="str">
            <v>0</v>
          </cell>
          <cell r="R3935">
            <v>0</v>
          </cell>
        </row>
        <row r="3936">
          <cell r="Q3936" t="str">
            <v>0</v>
          </cell>
          <cell r="R3936">
            <v>0</v>
          </cell>
        </row>
        <row r="3937">
          <cell r="Q3937" t="str">
            <v>0</v>
          </cell>
          <cell r="R3937">
            <v>0</v>
          </cell>
        </row>
        <row r="3938">
          <cell r="Q3938" t="str">
            <v>0</v>
          </cell>
          <cell r="R3938">
            <v>0</v>
          </cell>
        </row>
        <row r="3939">
          <cell r="Q3939" t="str">
            <v>0</v>
          </cell>
          <cell r="R3939">
            <v>0</v>
          </cell>
        </row>
        <row r="3940">
          <cell r="Q3940" t="str">
            <v>0</v>
          </cell>
          <cell r="R3940">
            <v>0</v>
          </cell>
        </row>
        <row r="3941">
          <cell r="Q3941" t="str">
            <v>0</v>
          </cell>
          <cell r="R3941">
            <v>0</v>
          </cell>
        </row>
        <row r="3942">
          <cell r="Q3942" t="str">
            <v>0</v>
          </cell>
          <cell r="R3942">
            <v>0</v>
          </cell>
        </row>
        <row r="3943">
          <cell r="Q3943" t="str">
            <v>0</v>
          </cell>
          <cell r="R3943">
            <v>0</v>
          </cell>
        </row>
        <row r="3944">
          <cell r="Q3944" t="str">
            <v>0</v>
          </cell>
          <cell r="R3944">
            <v>0</v>
          </cell>
        </row>
        <row r="3945">
          <cell r="Q3945" t="str">
            <v>0</v>
          </cell>
          <cell r="R3945">
            <v>0</v>
          </cell>
        </row>
        <row r="3946">
          <cell r="Q3946" t="str">
            <v>0</v>
          </cell>
          <cell r="R3946">
            <v>0</v>
          </cell>
        </row>
        <row r="3947">
          <cell r="Q3947" t="str">
            <v>0</v>
          </cell>
          <cell r="R3947">
            <v>0</v>
          </cell>
        </row>
        <row r="3948">
          <cell r="Q3948" t="str">
            <v>0</v>
          </cell>
          <cell r="R3948">
            <v>0</v>
          </cell>
        </row>
        <row r="3949">
          <cell r="Q3949" t="str">
            <v>0</v>
          </cell>
          <cell r="R3949">
            <v>0</v>
          </cell>
        </row>
        <row r="3950">
          <cell r="Q3950" t="str">
            <v>0</v>
          </cell>
          <cell r="R3950">
            <v>0</v>
          </cell>
        </row>
        <row r="3951">
          <cell r="Q3951" t="str">
            <v>0</v>
          </cell>
          <cell r="R3951">
            <v>0</v>
          </cell>
        </row>
        <row r="3952">
          <cell r="Q3952" t="str">
            <v>0</v>
          </cell>
          <cell r="R3952">
            <v>0</v>
          </cell>
        </row>
        <row r="3953">
          <cell r="Q3953" t="str">
            <v>0</v>
          </cell>
          <cell r="R3953">
            <v>0</v>
          </cell>
        </row>
        <row r="3954">
          <cell r="Q3954" t="str">
            <v>0</v>
          </cell>
          <cell r="R3954">
            <v>0</v>
          </cell>
        </row>
        <row r="3955">
          <cell r="Q3955" t="str">
            <v>0</v>
          </cell>
          <cell r="R3955">
            <v>0</v>
          </cell>
        </row>
        <row r="3956">
          <cell r="Q3956" t="str">
            <v>0</v>
          </cell>
          <cell r="R3956">
            <v>0</v>
          </cell>
        </row>
        <row r="3957">
          <cell r="Q3957" t="str">
            <v>0</v>
          </cell>
          <cell r="R3957">
            <v>0</v>
          </cell>
        </row>
        <row r="3958">
          <cell r="Q3958" t="str">
            <v>0</v>
          </cell>
          <cell r="R3958">
            <v>0</v>
          </cell>
        </row>
        <row r="3959">
          <cell r="Q3959" t="str">
            <v>0</v>
          </cell>
          <cell r="R3959">
            <v>0</v>
          </cell>
        </row>
        <row r="3960">
          <cell r="Q3960" t="str">
            <v>0</v>
          </cell>
          <cell r="R3960">
            <v>0</v>
          </cell>
        </row>
        <row r="3961">
          <cell r="Q3961" t="str">
            <v>0</v>
          </cell>
          <cell r="R3961">
            <v>0</v>
          </cell>
        </row>
        <row r="3962">
          <cell r="Q3962" t="str">
            <v>0</v>
          </cell>
          <cell r="R3962">
            <v>0</v>
          </cell>
        </row>
        <row r="3963">
          <cell r="Q3963" t="str">
            <v>0</v>
          </cell>
          <cell r="R3963">
            <v>0</v>
          </cell>
        </row>
        <row r="3964">
          <cell r="Q3964" t="str">
            <v>0</v>
          </cell>
          <cell r="R3964">
            <v>0</v>
          </cell>
        </row>
        <row r="3965">
          <cell r="Q3965" t="str">
            <v>0</v>
          </cell>
          <cell r="R3965">
            <v>0</v>
          </cell>
        </row>
        <row r="3966">
          <cell r="Q3966" t="str">
            <v>0</v>
          </cell>
          <cell r="R3966">
            <v>0</v>
          </cell>
        </row>
        <row r="3967">
          <cell r="Q3967" t="str">
            <v>0</v>
          </cell>
          <cell r="R3967">
            <v>0</v>
          </cell>
        </row>
        <row r="3968">
          <cell r="Q3968" t="str">
            <v>0</v>
          </cell>
          <cell r="R3968">
            <v>0</v>
          </cell>
        </row>
        <row r="3969">
          <cell r="Q3969" t="str">
            <v>0</v>
          </cell>
          <cell r="R3969">
            <v>0</v>
          </cell>
        </row>
        <row r="3970">
          <cell r="Q3970" t="str">
            <v>0</v>
          </cell>
          <cell r="R3970">
            <v>0</v>
          </cell>
        </row>
        <row r="3971">
          <cell r="Q3971" t="str">
            <v>0</v>
          </cell>
          <cell r="R3971">
            <v>0</v>
          </cell>
        </row>
        <row r="3972">
          <cell r="Q3972" t="str">
            <v>0</v>
          </cell>
          <cell r="R3972">
            <v>0</v>
          </cell>
        </row>
        <row r="3973">
          <cell r="Q3973" t="str">
            <v>0</v>
          </cell>
          <cell r="R3973">
            <v>0</v>
          </cell>
        </row>
        <row r="3974">
          <cell r="Q3974" t="str">
            <v>0</v>
          </cell>
          <cell r="R3974">
            <v>0</v>
          </cell>
        </row>
        <row r="3975">
          <cell r="Q3975" t="str">
            <v>0</v>
          </cell>
          <cell r="R3975">
            <v>0</v>
          </cell>
        </row>
        <row r="3976">
          <cell r="Q3976" t="str">
            <v>0</v>
          </cell>
          <cell r="R3976">
            <v>0</v>
          </cell>
        </row>
        <row r="3977">
          <cell r="Q3977" t="str">
            <v>0</v>
          </cell>
          <cell r="R3977">
            <v>0</v>
          </cell>
        </row>
        <row r="3978">
          <cell r="Q3978" t="str">
            <v>0</v>
          </cell>
          <cell r="R3978">
            <v>0</v>
          </cell>
        </row>
        <row r="3979">
          <cell r="Q3979" t="str">
            <v>0</v>
          </cell>
          <cell r="R3979">
            <v>0</v>
          </cell>
        </row>
        <row r="3980">
          <cell r="Q3980" t="str">
            <v>0</v>
          </cell>
          <cell r="R3980">
            <v>0</v>
          </cell>
        </row>
        <row r="3981">
          <cell r="Q3981" t="str">
            <v>0</v>
          </cell>
          <cell r="R3981">
            <v>0</v>
          </cell>
        </row>
        <row r="3982">
          <cell r="Q3982" t="str">
            <v>0</v>
          </cell>
          <cell r="R3982">
            <v>0</v>
          </cell>
        </row>
        <row r="3983">
          <cell r="Q3983" t="str">
            <v>0</v>
          </cell>
          <cell r="R3983">
            <v>0</v>
          </cell>
        </row>
        <row r="3984">
          <cell r="Q3984" t="str">
            <v>0</v>
          </cell>
          <cell r="R3984">
            <v>0</v>
          </cell>
        </row>
        <row r="3985">
          <cell r="Q3985" t="str">
            <v>0</v>
          </cell>
          <cell r="R3985">
            <v>0</v>
          </cell>
        </row>
        <row r="3986">
          <cell r="Q3986" t="str">
            <v>0</v>
          </cell>
          <cell r="R3986">
            <v>0</v>
          </cell>
        </row>
        <row r="3987">
          <cell r="Q3987" t="str">
            <v>0</v>
          </cell>
          <cell r="R3987">
            <v>0</v>
          </cell>
        </row>
        <row r="3988">
          <cell r="Q3988" t="str">
            <v>0</v>
          </cell>
          <cell r="R3988">
            <v>0</v>
          </cell>
        </row>
        <row r="3989">
          <cell r="Q3989" t="str">
            <v>0</v>
          </cell>
          <cell r="R3989">
            <v>0</v>
          </cell>
        </row>
        <row r="3990">
          <cell r="Q3990" t="str">
            <v>0</v>
          </cell>
          <cell r="R3990">
            <v>0</v>
          </cell>
        </row>
        <row r="3991">
          <cell r="Q3991" t="str">
            <v>0</v>
          </cell>
          <cell r="R3991">
            <v>0</v>
          </cell>
        </row>
        <row r="3992">
          <cell r="Q3992" t="str">
            <v>0</v>
          </cell>
          <cell r="R3992">
            <v>0</v>
          </cell>
        </row>
        <row r="3993">
          <cell r="Q3993" t="str">
            <v>0</v>
          </cell>
          <cell r="R3993">
            <v>0</v>
          </cell>
        </row>
        <row r="3994">
          <cell r="Q3994" t="str">
            <v>0</v>
          </cell>
          <cell r="R3994">
            <v>0</v>
          </cell>
        </row>
        <row r="3995">
          <cell r="Q3995" t="str">
            <v>0</v>
          </cell>
          <cell r="R3995">
            <v>0</v>
          </cell>
        </row>
        <row r="3996">
          <cell r="Q3996" t="str">
            <v>0</v>
          </cell>
          <cell r="R3996">
            <v>0</v>
          </cell>
        </row>
        <row r="3997">
          <cell r="Q3997" t="str">
            <v>0</v>
          </cell>
          <cell r="R3997">
            <v>0</v>
          </cell>
        </row>
        <row r="3998">
          <cell r="Q3998" t="str">
            <v>0</v>
          </cell>
          <cell r="R3998">
            <v>0</v>
          </cell>
        </row>
        <row r="3999">
          <cell r="Q3999" t="str">
            <v>0</v>
          </cell>
          <cell r="R3999">
            <v>0</v>
          </cell>
        </row>
        <row r="4000">
          <cell r="Q4000" t="str">
            <v>0</v>
          </cell>
          <cell r="R4000">
            <v>0</v>
          </cell>
        </row>
        <row r="4001">
          <cell r="Q4001" t="str">
            <v>0</v>
          </cell>
          <cell r="R4001">
            <v>0</v>
          </cell>
        </row>
        <row r="4002">
          <cell r="Q4002" t="str">
            <v>0</v>
          </cell>
          <cell r="R4002">
            <v>0</v>
          </cell>
        </row>
        <row r="4003">
          <cell r="Q4003" t="str">
            <v>0</v>
          </cell>
          <cell r="R4003">
            <v>0</v>
          </cell>
        </row>
        <row r="4004">
          <cell r="Q4004" t="str">
            <v>0</v>
          </cell>
          <cell r="R4004">
            <v>0</v>
          </cell>
        </row>
        <row r="4005">
          <cell r="Q4005" t="str">
            <v>0</v>
          </cell>
          <cell r="R4005">
            <v>0</v>
          </cell>
        </row>
        <row r="4006">
          <cell r="Q4006" t="str">
            <v>0</v>
          </cell>
          <cell r="R4006">
            <v>0</v>
          </cell>
        </row>
        <row r="4007">
          <cell r="Q4007" t="str">
            <v>0</v>
          </cell>
          <cell r="R4007">
            <v>0</v>
          </cell>
        </row>
        <row r="4008">
          <cell r="Q4008" t="str">
            <v>0</v>
          </cell>
          <cell r="R4008">
            <v>0</v>
          </cell>
        </row>
        <row r="4009">
          <cell r="Q4009" t="str">
            <v>0</v>
          </cell>
          <cell r="R4009">
            <v>0</v>
          </cell>
        </row>
        <row r="4010">
          <cell r="Q4010" t="str">
            <v>0</v>
          </cell>
          <cell r="R4010">
            <v>0</v>
          </cell>
        </row>
        <row r="4011">
          <cell r="Q4011" t="str">
            <v>0</v>
          </cell>
          <cell r="R4011">
            <v>0</v>
          </cell>
        </row>
        <row r="4012">
          <cell r="Q4012" t="str">
            <v>0</v>
          </cell>
          <cell r="R4012">
            <v>0</v>
          </cell>
        </row>
        <row r="4013">
          <cell r="Q4013" t="str">
            <v>0</v>
          </cell>
          <cell r="R4013">
            <v>0</v>
          </cell>
        </row>
        <row r="4014">
          <cell r="Q4014" t="str">
            <v>0</v>
          </cell>
          <cell r="R4014">
            <v>0</v>
          </cell>
        </row>
        <row r="4015">
          <cell r="Q4015" t="str">
            <v>0</v>
          </cell>
          <cell r="R4015">
            <v>0</v>
          </cell>
        </row>
        <row r="4016">
          <cell r="Q4016" t="str">
            <v>0</v>
          </cell>
          <cell r="R4016">
            <v>0</v>
          </cell>
        </row>
        <row r="4017">
          <cell r="Q4017" t="str">
            <v>0</v>
          </cell>
          <cell r="R4017">
            <v>0</v>
          </cell>
        </row>
        <row r="4018">
          <cell r="Q4018" t="str">
            <v>0</v>
          </cell>
          <cell r="R4018">
            <v>0</v>
          </cell>
        </row>
        <row r="4019">
          <cell r="Q4019" t="str">
            <v>0</v>
          </cell>
          <cell r="R4019">
            <v>0</v>
          </cell>
        </row>
        <row r="4020">
          <cell r="Q4020" t="str">
            <v>0</v>
          </cell>
          <cell r="R4020">
            <v>0</v>
          </cell>
        </row>
        <row r="4021">
          <cell r="Q4021" t="str">
            <v>0</v>
          </cell>
          <cell r="R4021">
            <v>0</v>
          </cell>
        </row>
        <row r="4022">
          <cell r="Q4022" t="str">
            <v>0</v>
          </cell>
          <cell r="R4022">
            <v>0</v>
          </cell>
        </row>
        <row r="4023">
          <cell r="Q4023" t="str">
            <v>0</v>
          </cell>
          <cell r="R4023">
            <v>0</v>
          </cell>
        </row>
        <row r="4024">
          <cell r="Q4024" t="str">
            <v>0</v>
          </cell>
          <cell r="R4024">
            <v>0</v>
          </cell>
        </row>
        <row r="4025">
          <cell r="Q4025" t="str">
            <v>0</v>
          </cell>
          <cell r="R4025">
            <v>0</v>
          </cell>
        </row>
        <row r="4026">
          <cell r="Q4026" t="str">
            <v>0</v>
          </cell>
          <cell r="R4026">
            <v>0</v>
          </cell>
        </row>
        <row r="4027">
          <cell r="Q4027" t="str">
            <v>0</v>
          </cell>
          <cell r="R4027">
            <v>0</v>
          </cell>
        </row>
        <row r="4028">
          <cell r="Q4028" t="str">
            <v>0</v>
          </cell>
          <cell r="R4028">
            <v>0</v>
          </cell>
        </row>
        <row r="4029">
          <cell r="Q4029" t="str">
            <v>0</v>
          </cell>
          <cell r="R4029">
            <v>0</v>
          </cell>
        </row>
        <row r="4030">
          <cell r="Q4030" t="str">
            <v>0</v>
          </cell>
          <cell r="R4030">
            <v>0</v>
          </cell>
        </row>
        <row r="4031">
          <cell r="Q4031" t="str">
            <v>0</v>
          </cell>
          <cell r="R4031">
            <v>0</v>
          </cell>
        </row>
        <row r="4032">
          <cell r="Q4032" t="str">
            <v>0</v>
          </cell>
          <cell r="R4032">
            <v>0</v>
          </cell>
        </row>
        <row r="4033">
          <cell r="Q4033" t="str">
            <v>0</v>
          </cell>
          <cell r="R4033">
            <v>0</v>
          </cell>
        </row>
        <row r="4034">
          <cell r="Q4034" t="str">
            <v>0</v>
          </cell>
          <cell r="R4034">
            <v>0</v>
          </cell>
        </row>
        <row r="4035">
          <cell r="Q4035" t="str">
            <v>0</v>
          </cell>
          <cell r="R4035">
            <v>0</v>
          </cell>
        </row>
        <row r="4036">
          <cell r="Q4036" t="str">
            <v>0</v>
          </cell>
          <cell r="R4036">
            <v>0</v>
          </cell>
        </row>
        <row r="4037">
          <cell r="Q4037" t="str">
            <v>0</v>
          </cell>
          <cell r="R4037">
            <v>0</v>
          </cell>
        </row>
        <row r="4038">
          <cell r="Q4038" t="str">
            <v>0</v>
          </cell>
          <cell r="R4038">
            <v>0</v>
          </cell>
        </row>
        <row r="4039">
          <cell r="Q4039" t="str">
            <v>0</v>
          </cell>
          <cell r="R4039">
            <v>0</v>
          </cell>
        </row>
        <row r="4040">
          <cell r="Q4040" t="str">
            <v>0</v>
          </cell>
          <cell r="R4040">
            <v>0</v>
          </cell>
        </row>
        <row r="4041">
          <cell r="Q4041" t="str">
            <v>0</v>
          </cell>
          <cell r="R4041">
            <v>0</v>
          </cell>
        </row>
        <row r="4042">
          <cell r="Q4042" t="str">
            <v>0</v>
          </cell>
          <cell r="R4042">
            <v>0</v>
          </cell>
        </row>
        <row r="4043">
          <cell r="Q4043" t="str">
            <v>0</v>
          </cell>
          <cell r="R4043">
            <v>0</v>
          </cell>
        </row>
        <row r="4044">
          <cell r="Q4044" t="str">
            <v>0</v>
          </cell>
          <cell r="R4044">
            <v>0</v>
          </cell>
        </row>
        <row r="4045">
          <cell r="Q4045" t="str">
            <v>0</v>
          </cell>
          <cell r="R4045">
            <v>0</v>
          </cell>
        </row>
        <row r="4046">
          <cell r="Q4046" t="str">
            <v>0</v>
          </cell>
          <cell r="R4046">
            <v>0</v>
          </cell>
        </row>
        <row r="4047">
          <cell r="Q4047" t="str">
            <v>0</v>
          </cell>
          <cell r="R4047">
            <v>0</v>
          </cell>
        </row>
        <row r="4048">
          <cell r="Q4048" t="str">
            <v>0</v>
          </cell>
          <cell r="R4048">
            <v>0</v>
          </cell>
        </row>
        <row r="4049">
          <cell r="Q4049" t="str">
            <v>0</v>
          </cell>
          <cell r="R4049">
            <v>0</v>
          </cell>
        </row>
        <row r="4050">
          <cell r="Q4050" t="str">
            <v>0</v>
          </cell>
          <cell r="R4050">
            <v>0</v>
          </cell>
        </row>
        <row r="4051">
          <cell r="Q4051" t="str">
            <v>0</v>
          </cell>
          <cell r="R4051">
            <v>0</v>
          </cell>
        </row>
        <row r="4052">
          <cell r="Q4052" t="str">
            <v>0</v>
          </cell>
          <cell r="R4052">
            <v>0</v>
          </cell>
        </row>
        <row r="4053">
          <cell r="Q4053" t="str">
            <v>0</v>
          </cell>
          <cell r="R4053">
            <v>0</v>
          </cell>
        </row>
        <row r="4054">
          <cell r="Q4054" t="str">
            <v>0</v>
          </cell>
          <cell r="R4054">
            <v>0</v>
          </cell>
        </row>
        <row r="4055">
          <cell r="Q4055" t="str">
            <v>0</v>
          </cell>
          <cell r="R4055">
            <v>0</v>
          </cell>
        </row>
        <row r="4056">
          <cell r="Q4056" t="str">
            <v>0</v>
          </cell>
          <cell r="R4056">
            <v>0</v>
          </cell>
        </row>
        <row r="4057">
          <cell r="Q4057" t="str">
            <v>0</v>
          </cell>
          <cell r="R4057">
            <v>0</v>
          </cell>
        </row>
        <row r="4058">
          <cell r="Q4058" t="str">
            <v>0</v>
          </cell>
          <cell r="R4058">
            <v>0</v>
          </cell>
        </row>
        <row r="4059">
          <cell r="Q4059" t="str">
            <v>0</v>
          </cell>
          <cell r="R4059">
            <v>0</v>
          </cell>
        </row>
        <row r="4060">
          <cell r="Q4060" t="str">
            <v>0</v>
          </cell>
          <cell r="R4060">
            <v>0</v>
          </cell>
        </row>
        <row r="4061">
          <cell r="Q4061" t="str">
            <v>0</v>
          </cell>
          <cell r="R4061">
            <v>0</v>
          </cell>
        </row>
        <row r="4062">
          <cell r="Q4062" t="str">
            <v>0</v>
          </cell>
          <cell r="R4062">
            <v>0</v>
          </cell>
        </row>
        <row r="4063">
          <cell r="Q4063" t="str">
            <v>0</v>
          </cell>
          <cell r="R4063">
            <v>0</v>
          </cell>
        </row>
        <row r="4064">
          <cell r="Q4064" t="str">
            <v>0</v>
          </cell>
          <cell r="R4064">
            <v>0</v>
          </cell>
        </row>
        <row r="4065">
          <cell r="Q4065" t="str">
            <v>0</v>
          </cell>
          <cell r="R4065">
            <v>0</v>
          </cell>
        </row>
        <row r="4066">
          <cell r="Q4066" t="str">
            <v>0</v>
          </cell>
          <cell r="R4066">
            <v>0</v>
          </cell>
        </row>
        <row r="4067">
          <cell r="Q4067" t="str">
            <v>0</v>
          </cell>
          <cell r="R4067">
            <v>0</v>
          </cell>
        </row>
        <row r="4068">
          <cell r="Q4068" t="str">
            <v>0</v>
          </cell>
          <cell r="R4068">
            <v>0</v>
          </cell>
        </row>
        <row r="4069">
          <cell r="Q4069" t="str">
            <v>0</v>
          </cell>
          <cell r="R4069">
            <v>0</v>
          </cell>
        </row>
        <row r="4070">
          <cell r="Q4070" t="str">
            <v>0</v>
          </cell>
          <cell r="R4070">
            <v>0</v>
          </cell>
        </row>
        <row r="4071">
          <cell r="Q4071" t="str">
            <v>0</v>
          </cell>
          <cell r="R4071">
            <v>0</v>
          </cell>
        </row>
        <row r="4072">
          <cell r="Q4072" t="str">
            <v>0</v>
          </cell>
          <cell r="R4072">
            <v>0</v>
          </cell>
        </row>
        <row r="4073">
          <cell r="Q4073" t="str">
            <v>0</v>
          </cell>
          <cell r="R4073">
            <v>0</v>
          </cell>
        </row>
        <row r="4074">
          <cell r="Q4074" t="str">
            <v>0</v>
          </cell>
          <cell r="R4074">
            <v>0</v>
          </cell>
        </row>
        <row r="4075">
          <cell r="Q4075" t="str">
            <v>0</v>
          </cell>
          <cell r="R4075">
            <v>0</v>
          </cell>
        </row>
        <row r="4076">
          <cell r="Q4076" t="str">
            <v>0</v>
          </cell>
          <cell r="R4076">
            <v>0</v>
          </cell>
        </row>
        <row r="4077">
          <cell r="Q4077" t="str">
            <v>0</v>
          </cell>
          <cell r="R4077">
            <v>0</v>
          </cell>
        </row>
        <row r="4078">
          <cell r="Q4078" t="str">
            <v>0</v>
          </cell>
          <cell r="R4078">
            <v>0</v>
          </cell>
        </row>
        <row r="4079">
          <cell r="Q4079" t="str">
            <v>0</v>
          </cell>
          <cell r="R4079">
            <v>0</v>
          </cell>
        </row>
        <row r="4080">
          <cell r="Q4080" t="str">
            <v>0</v>
          </cell>
          <cell r="R4080">
            <v>0</v>
          </cell>
        </row>
        <row r="4081">
          <cell r="Q4081" t="str">
            <v>0</v>
          </cell>
          <cell r="R4081">
            <v>0</v>
          </cell>
        </row>
        <row r="4082">
          <cell r="Q4082" t="str">
            <v>0</v>
          </cell>
          <cell r="R4082">
            <v>0</v>
          </cell>
        </row>
        <row r="4083">
          <cell r="Q4083" t="str">
            <v>0</v>
          </cell>
          <cell r="R4083">
            <v>0</v>
          </cell>
        </row>
        <row r="4084">
          <cell r="Q4084" t="str">
            <v>0</v>
          </cell>
          <cell r="R4084">
            <v>0</v>
          </cell>
        </row>
        <row r="4085">
          <cell r="Q4085" t="str">
            <v>0</v>
          </cell>
          <cell r="R4085">
            <v>0</v>
          </cell>
        </row>
        <row r="4086">
          <cell r="Q4086" t="str">
            <v>0</v>
          </cell>
          <cell r="R4086">
            <v>0</v>
          </cell>
        </row>
        <row r="4087">
          <cell r="Q4087" t="str">
            <v>0</v>
          </cell>
          <cell r="R4087">
            <v>0</v>
          </cell>
        </row>
        <row r="4088">
          <cell r="Q4088" t="str">
            <v>0</v>
          </cell>
          <cell r="R4088">
            <v>0</v>
          </cell>
        </row>
        <row r="4089">
          <cell r="Q4089" t="str">
            <v>0</v>
          </cell>
          <cell r="R4089">
            <v>0</v>
          </cell>
        </row>
        <row r="4090">
          <cell r="Q4090" t="str">
            <v>0</v>
          </cell>
          <cell r="R4090">
            <v>0</v>
          </cell>
        </row>
        <row r="4091">
          <cell r="Q4091" t="str">
            <v>0</v>
          </cell>
          <cell r="R4091">
            <v>0</v>
          </cell>
        </row>
        <row r="4092">
          <cell r="Q4092" t="str">
            <v>0</v>
          </cell>
          <cell r="R4092">
            <v>0</v>
          </cell>
        </row>
        <row r="4093">
          <cell r="Q4093" t="str">
            <v>0</v>
          </cell>
          <cell r="R4093">
            <v>0</v>
          </cell>
        </row>
        <row r="4094">
          <cell r="Q4094" t="str">
            <v>0</v>
          </cell>
          <cell r="R4094">
            <v>0</v>
          </cell>
        </row>
        <row r="4095">
          <cell r="Q4095" t="str">
            <v>0</v>
          </cell>
          <cell r="R4095">
            <v>0</v>
          </cell>
        </row>
        <row r="4096">
          <cell r="Q4096" t="str">
            <v>0</v>
          </cell>
          <cell r="R4096">
            <v>0</v>
          </cell>
        </row>
        <row r="4097">
          <cell r="Q4097" t="str">
            <v>0</v>
          </cell>
          <cell r="R4097">
            <v>0</v>
          </cell>
        </row>
        <row r="4098">
          <cell r="Q4098" t="str">
            <v>0</v>
          </cell>
          <cell r="R4098">
            <v>0</v>
          </cell>
        </row>
        <row r="4099">
          <cell r="Q4099" t="str">
            <v>0</v>
          </cell>
          <cell r="R4099">
            <v>0</v>
          </cell>
        </row>
        <row r="4100">
          <cell r="Q4100" t="str">
            <v>0</v>
          </cell>
          <cell r="R4100">
            <v>0</v>
          </cell>
        </row>
        <row r="4101">
          <cell r="Q4101" t="str">
            <v>0</v>
          </cell>
          <cell r="R4101">
            <v>0</v>
          </cell>
        </row>
        <row r="4102">
          <cell r="Q4102" t="str">
            <v>0</v>
          </cell>
          <cell r="R4102">
            <v>0</v>
          </cell>
        </row>
        <row r="4103">
          <cell r="Q4103" t="str">
            <v>0</v>
          </cell>
          <cell r="R4103">
            <v>0</v>
          </cell>
        </row>
        <row r="4104">
          <cell r="Q4104" t="str">
            <v>0</v>
          </cell>
          <cell r="R4104">
            <v>0</v>
          </cell>
        </row>
        <row r="4105">
          <cell r="Q4105" t="str">
            <v>0</v>
          </cell>
          <cell r="R4105">
            <v>0</v>
          </cell>
        </row>
        <row r="4106">
          <cell r="Q4106" t="str">
            <v>0</v>
          </cell>
          <cell r="R4106">
            <v>0</v>
          </cell>
        </row>
        <row r="4107">
          <cell r="Q4107" t="str">
            <v>0</v>
          </cell>
          <cell r="R4107">
            <v>0</v>
          </cell>
        </row>
        <row r="4108">
          <cell r="Q4108" t="str">
            <v>0</v>
          </cell>
          <cell r="R4108">
            <v>0</v>
          </cell>
        </row>
        <row r="4109">
          <cell r="Q4109" t="str">
            <v>0</v>
          </cell>
          <cell r="R4109">
            <v>0</v>
          </cell>
        </row>
        <row r="4110">
          <cell r="Q4110" t="str">
            <v>0</v>
          </cell>
          <cell r="R4110">
            <v>0</v>
          </cell>
        </row>
        <row r="4111">
          <cell r="Q4111" t="str">
            <v>0</v>
          </cell>
          <cell r="R4111">
            <v>0</v>
          </cell>
        </row>
        <row r="4112">
          <cell r="Q4112" t="str">
            <v>0</v>
          </cell>
          <cell r="R4112">
            <v>0</v>
          </cell>
        </row>
        <row r="4113">
          <cell r="Q4113" t="str">
            <v>0</v>
          </cell>
          <cell r="R4113">
            <v>0</v>
          </cell>
        </row>
        <row r="4114">
          <cell r="Q4114" t="str">
            <v>0</v>
          </cell>
          <cell r="R4114">
            <v>0</v>
          </cell>
        </row>
        <row r="4115">
          <cell r="Q4115" t="str">
            <v>0</v>
          </cell>
          <cell r="R4115">
            <v>0</v>
          </cell>
        </row>
        <row r="4116">
          <cell r="Q4116" t="str">
            <v>0</v>
          </cell>
          <cell r="R4116">
            <v>0</v>
          </cell>
        </row>
        <row r="4117">
          <cell r="Q4117" t="str">
            <v>0</v>
          </cell>
          <cell r="R4117">
            <v>0</v>
          </cell>
        </row>
        <row r="4118">
          <cell r="Q4118" t="str">
            <v>0</v>
          </cell>
          <cell r="R4118">
            <v>0</v>
          </cell>
        </row>
        <row r="4119">
          <cell r="Q4119" t="str">
            <v>0</v>
          </cell>
          <cell r="R4119">
            <v>0</v>
          </cell>
        </row>
        <row r="4120">
          <cell r="Q4120" t="str">
            <v>0</v>
          </cell>
          <cell r="R4120">
            <v>0</v>
          </cell>
        </row>
        <row r="4121">
          <cell r="Q4121" t="str">
            <v>0</v>
          </cell>
          <cell r="R4121">
            <v>0</v>
          </cell>
        </row>
        <row r="4122">
          <cell r="Q4122" t="str">
            <v>0</v>
          </cell>
          <cell r="R4122">
            <v>0</v>
          </cell>
        </row>
        <row r="4123">
          <cell r="Q4123" t="str">
            <v>0</v>
          </cell>
          <cell r="R4123">
            <v>0</v>
          </cell>
        </row>
        <row r="4124">
          <cell r="Q4124" t="str">
            <v>0</v>
          </cell>
          <cell r="R4124">
            <v>0</v>
          </cell>
        </row>
        <row r="4125">
          <cell r="Q4125" t="str">
            <v>0</v>
          </cell>
          <cell r="R4125">
            <v>0</v>
          </cell>
        </row>
        <row r="4126">
          <cell r="Q4126" t="str">
            <v>0</v>
          </cell>
          <cell r="R4126">
            <v>0</v>
          </cell>
        </row>
        <row r="4127">
          <cell r="Q4127" t="str">
            <v>0</v>
          </cell>
          <cell r="R4127">
            <v>0</v>
          </cell>
        </row>
        <row r="4128">
          <cell r="Q4128" t="str">
            <v>0</v>
          </cell>
          <cell r="R4128">
            <v>0</v>
          </cell>
        </row>
        <row r="4129">
          <cell r="Q4129" t="str">
            <v>0</v>
          </cell>
          <cell r="R4129">
            <v>0</v>
          </cell>
        </row>
        <row r="4130">
          <cell r="Q4130" t="str">
            <v>0</v>
          </cell>
          <cell r="R4130">
            <v>0</v>
          </cell>
        </row>
        <row r="4131">
          <cell r="Q4131" t="str">
            <v>0</v>
          </cell>
          <cell r="R4131">
            <v>0</v>
          </cell>
        </row>
        <row r="4132">
          <cell r="Q4132" t="str">
            <v>0</v>
          </cell>
          <cell r="R4132">
            <v>0</v>
          </cell>
        </row>
        <row r="4133">
          <cell r="Q4133" t="str">
            <v>0</v>
          </cell>
          <cell r="R4133">
            <v>0</v>
          </cell>
        </row>
        <row r="4134">
          <cell r="Q4134" t="str">
            <v>0</v>
          </cell>
          <cell r="R4134">
            <v>0</v>
          </cell>
        </row>
        <row r="4135">
          <cell r="Q4135" t="str">
            <v>0</v>
          </cell>
          <cell r="R4135">
            <v>0</v>
          </cell>
        </row>
        <row r="4136">
          <cell r="Q4136" t="str">
            <v>0</v>
          </cell>
          <cell r="R4136">
            <v>0</v>
          </cell>
        </row>
        <row r="4137">
          <cell r="Q4137" t="str">
            <v>0</v>
          </cell>
          <cell r="R4137">
            <v>0</v>
          </cell>
        </row>
        <row r="4138">
          <cell r="Q4138" t="str">
            <v>0</v>
          </cell>
          <cell r="R4138">
            <v>0</v>
          </cell>
        </row>
        <row r="4139">
          <cell r="Q4139" t="str">
            <v>0</v>
          </cell>
          <cell r="R4139">
            <v>0</v>
          </cell>
        </row>
        <row r="4140">
          <cell r="Q4140" t="str">
            <v>0</v>
          </cell>
          <cell r="R4140">
            <v>0</v>
          </cell>
        </row>
        <row r="4141">
          <cell r="Q4141" t="str">
            <v>0</v>
          </cell>
          <cell r="R4141">
            <v>0</v>
          </cell>
        </row>
        <row r="4142">
          <cell r="Q4142" t="str">
            <v>0</v>
          </cell>
          <cell r="R4142">
            <v>0</v>
          </cell>
        </row>
        <row r="4143">
          <cell r="Q4143" t="str">
            <v>0</v>
          </cell>
          <cell r="R4143">
            <v>0</v>
          </cell>
        </row>
        <row r="4144">
          <cell r="Q4144" t="str">
            <v>0</v>
          </cell>
          <cell r="R4144">
            <v>0</v>
          </cell>
        </row>
        <row r="4145">
          <cell r="Q4145" t="str">
            <v>0</v>
          </cell>
          <cell r="R4145">
            <v>0</v>
          </cell>
        </row>
        <row r="4146">
          <cell r="Q4146" t="str">
            <v>0</v>
          </cell>
          <cell r="R4146">
            <v>0</v>
          </cell>
        </row>
        <row r="4147">
          <cell r="Q4147" t="str">
            <v>0</v>
          </cell>
          <cell r="R4147">
            <v>0</v>
          </cell>
        </row>
        <row r="4148">
          <cell r="Q4148" t="str">
            <v>0</v>
          </cell>
          <cell r="R4148">
            <v>0</v>
          </cell>
        </row>
        <row r="4149">
          <cell r="Q4149" t="str">
            <v>0</v>
          </cell>
          <cell r="R4149">
            <v>0</v>
          </cell>
        </row>
        <row r="4150">
          <cell r="Q4150" t="str">
            <v>0</v>
          </cell>
          <cell r="R4150">
            <v>0</v>
          </cell>
        </row>
        <row r="4151">
          <cell r="Q4151" t="str">
            <v>0</v>
          </cell>
          <cell r="R4151">
            <v>0</v>
          </cell>
        </row>
        <row r="4152">
          <cell r="Q4152" t="str">
            <v>0</v>
          </cell>
          <cell r="R4152">
            <v>0</v>
          </cell>
        </row>
        <row r="4153">
          <cell r="Q4153" t="str">
            <v>0</v>
          </cell>
          <cell r="R4153">
            <v>0</v>
          </cell>
        </row>
        <row r="4154">
          <cell r="Q4154" t="str">
            <v>0</v>
          </cell>
          <cell r="R4154">
            <v>0</v>
          </cell>
        </row>
        <row r="4155">
          <cell r="Q4155" t="str">
            <v>0</v>
          </cell>
          <cell r="R4155">
            <v>0</v>
          </cell>
        </row>
        <row r="4156">
          <cell r="Q4156" t="str">
            <v>0</v>
          </cell>
          <cell r="R4156">
            <v>0</v>
          </cell>
        </row>
        <row r="4157">
          <cell r="Q4157" t="str">
            <v>0</v>
          </cell>
          <cell r="R4157">
            <v>0</v>
          </cell>
        </row>
        <row r="4158">
          <cell r="Q4158" t="str">
            <v>0</v>
          </cell>
          <cell r="R4158">
            <v>0</v>
          </cell>
        </row>
        <row r="4159">
          <cell r="Q4159" t="str">
            <v>0</v>
          </cell>
          <cell r="R4159">
            <v>0</v>
          </cell>
        </row>
        <row r="4160">
          <cell r="Q4160" t="str">
            <v>0</v>
          </cell>
          <cell r="R4160">
            <v>0</v>
          </cell>
        </row>
        <row r="4161">
          <cell r="Q4161" t="str">
            <v>0</v>
          </cell>
          <cell r="R4161">
            <v>0</v>
          </cell>
        </row>
        <row r="4162">
          <cell r="Q4162" t="str">
            <v>0</v>
          </cell>
          <cell r="R4162">
            <v>0</v>
          </cell>
        </row>
        <row r="4163">
          <cell r="Q4163" t="str">
            <v>0</v>
          </cell>
          <cell r="R4163">
            <v>0</v>
          </cell>
        </row>
        <row r="4164">
          <cell r="Q4164" t="str">
            <v>0</v>
          </cell>
          <cell r="R4164">
            <v>0</v>
          </cell>
        </row>
        <row r="4165">
          <cell r="Q4165" t="str">
            <v>0</v>
          </cell>
          <cell r="R4165">
            <v>0</v>
          </cell>
        </row>
        <row r="4166">
          <cell r="Q4166" t="str">
            <v>0</v>
          </cell>
          <cell r="R4166">
            <v>0</v>
          </cell>
        </row>
        <row r="4167">
          <cell r="Q4167" t="str">
            <v>0</v>
          </cell>
          <cell r="R4167">
            <v>0</v>
          </cell>
        </row>
        <row r="4168">
          <cell r="Q4168" t="str">
            <v>0</v>
          </cell>
          <cell r="R4168">
            <v>0</v>
          </cell>
        </row>
        <row r="4169">
          <cell r="Q4169" t="str">
            <v>0</v>
          </cell>
          <cell r="R4169">
            <v>0</v>
          </cell>
        </row>
        <row r="4170">
          <cell r="Q4170" t="str">
            <v>0</v>
          </cell>
          <cell r="R4170">
            <v>0</v>
          </cell>
        </row>
        <row r="4171">
          <cell r="Q4171" t="str">
            <v>0</v>
          </cell>
          <cell r="R4171">
            <v>0</v>
          </cell>
        </row>
        <row r="4172">
          <cell r="Q4172" t="str">
            <v>0</v>
          </cell>
          <cell r="R4172">
            <v>0</v>
          </cell>
        </row>
        <row r="4173">
          <cell r="Q4173" t="str">
            <v>0</v>
          </cell>
          <cell r="R4173">
            <v>0</v>
          </cell>
        </row>
        <row r="4174">
          <cell r="Q4174" t="str">
            <v>0</v>
          </cell>
          <cell r="R4174">
            <v>0</v>
          </cell>
        </row>
        <row r="4175">
          <cell r="Q4175" t="str">
            <v>0</v>
          </cell>
          <cell r="R4175">
            <v>0</v>
          </cell>
        </row>
        <row r="4176">
          <cell r="Q4176" t="str">
            <v>0</v>
          </cell>
          <cell r="R4176">
            <v>0</v>
          </cell>
        </row>
        <row r="4177">
          <cell r="Q4177" t="str">
            <v>0</v>
          </cell>
          <cell r="R4177">
            <v>0</v>
          </cell>
        </row>
        <row r="4178">
          <cell r="Q4178" t="str">
            <v>0</v>
          </cell>
          <cell r="R4178">
            <v>0</v>
          </cell>
        </row>
        <row r="4179">
          <cell r="Q4179" t="str">
            <v>0</v>
          </cell>
          <cell r="R4179">
            <v>0</v>
          </cell>
        </row>
        <row r="4180">
          <cell r="Q4180" t="str">
            <v>0</v>
          </cell>
          <cell r="R4180">
            <v>0</v>
          </cell>
        </row>
        <row r="4181">
          <cell r="Q4181" t="str">
            <v>0</v>
          </cell>
          <cell r="R4181">
            <v>0</v>
          </cell>
        </row>
        <row r="4182">
          <cell r="Q4182" t="str">
            <v>0</v>
          </cell>
          <cell r="R4182">
            <v>0</v>
          </cell>
        </row>
        <row r="4183">
          <cell r="Q4183" t="str">
            <v>0</v>
          </cell>
          <cell r="R4183">
            <v>0</v>
          </cell>
        </row>
        <row r="4184">
          <cell r="Q4184" t="str">
            <v>0</v>
          </cell>
          <cell r="R4184">
            <v>0</v>
          </cell>
        </row>
        <row r="4185">
          <cell r="Q4185" t="str">
            <v>0</v>
          </cell>
          <cell r="R4185">
            <v>0</v>
          </cell>
        </row>
        <row r="4186">
          <cell r="Q4186" t="str">
            <v>0</v>
          </cell>
          <cell r="R4186">
            <v>0</v>
          </cell>
        </row>
        <row r="4187">
          <cell r="Q4187" t="str">
            <v>0</v>
          </cell>
          <cell r="R4187">
            <v>0</v>
          </cell>
        </row>
        <row r="4188">
          <cell r="Q4188" t="str">
            <v>0</v>
          </cell>
          <cell r="R4188">
            <v>0</v>
          </cell>
        </row>
        <row r="4189">
          <cell r="Q4189" t="str">
            <v>0</v>
          </cell>
          <cell r="R4189">
            <v>0</v>
          </cell>
        </row>
        <row r="4190">
          <cell r="Q4190" t="str">
            <v>0</v>
          </cell>
          <cell r="R4190">
            <v>0</v>
          </cell>
        </row>
        <row r="4191">
          <cell r="Q4191" t="str">
            <v>0</v>
          </cell>
          <cell r="R4191">
            <v>0</v>
          </cell>
        </row>
        <row r="4192">
          <cell r="Q4192" t="str">
            <v>0</v>
          </cell>
          <cell r="R4192">
            <v>0</v>
          </cell>
        </row>
        <row r="4193">
          <cell r="Q4193" t="str">
            <v>0</v>
          </cell>
          <cell r="R4193">
            <v>0</v>
          </cell>
        </row>
        <row r="4194">
          <cell r="Q4194" t="str">
            <v>0</v>
          </cell>
          <cell r="R4194">
            <v>0</v>
          </cell>
        </row>
        <row r="4195">
          <cell r="Q4195" t="str">
            <v>0</v>
          </cell>
          <cell r="R4195">
            <v>0</v>
          </cell>
        </row>
        <row r="4196">
          <cell r="Q4196" t="str">
            <v>0</v>
          </cell>
          <cell r="R4196">
            <v>0</v>
          </cell>
        </row>
        <row r="4197">
          <cell r="Q4197" t="str">
            <v>0</v>
          </cell>
          <cell r="R4197">
            <v>0</v>
          </cell>
        </row>
        <row r="4198">
          <cell r="Q4198" t="str">
            <v>0</v>
          </cell>
          <cell r="R4198">
            <v>0</v>
          </cell>
        </row>
        <row r="4199">
          <cell r="Q4199" t="str">
            <v>0</v>
          </cell>
          <cell r="R4199">
            <v>0</v>
          </cell>
        </row>
        <row r="4200">
          <cell r="Q4200" t="str">
            <v>0</v>
          </cell>
          <cell r="R4200">
            <v>0</v>
          </cell>
        </row>
        <row r="4201">
          <cell r="Q4201" t="str">
            <v>0</v>
          </cell>
          <cell r="R4201">
            <v>0</v>
          </cell>
        </row>
        <row r="4202">
          <cell r="Q4202" t="str">
            <v>0</v>
          </cell>
          <cell r="R4202">
            <v>0</v>
          </cell>
        </row>
        <row r="4203">
          <cell r="Q4203" t="str">
            <v>0</v>
          </cell>
          <cell r="R4203">
            <v>0</v>
          </cell>
        </row>
        <row r="4204">
          <cell r="Q4204" t="str">
            <v>0</v>
          </cell>
          <cell r="R4204">
            <v>0</v>
          </cell>
        </row>
        <row r="4205">
          <cell r="Q4205" t="str">
            <v>0</v>
          </cell>
          <cell r="R4205">
            <v>0</v>
          </cell>
        </row>
        <row r="4206">
          <cell r="Q4206" t="str">
            <v>0</v>
          </cell>
          <cell r="R4206">
            <v>0</v>
          </cell>
        </row>
        <row r="4207">
          <cell r="Q4207" t="str">
            <v>0</v>
          </cell>
          <cell r="R4207">
            <v>0</v>
          </cell>
        </row>
        <row r="4208">
          <cell r="Q4208" t="str">
            <v>0</v>
          </cell>
          <cell r="R4208">
            <v>0</v>
          </cell>
        </row>
        <row r="4209">
          <cell r="Q4209" t="str">
            <v>0</v>
          </cell>
          <cell r="R4209">
            <v>0</v>
          </cell>
        </row>
        <row r="4210">
          <cell r="Q4210" t="str">
            <v>0</v>
          </cell>
          <cell r="R4210">
            <v>0</v>
          </cell>
        </row>
        <row r="4211">
          <cell r="Q4211" t="str">
            <v>0</v>
          </cell>
          <cell r="R4211">
            <v>0</v>
          </cell>
        </row>
        <row r="4212">
          <cell r="Q4212" t="str">
            <v>0</v>
          </cell>
          <cell r="R4212">
            <v>0</v>
          </cell>
        </row>
        <row r="4213">
          <cell r="Q4213" t="str">
            <v>0</v>
          </cell>
          <cell r="R4213">
            <v>0</v>
          </cell>
        </row>
        <row r="4214">
          <cell r="Q4214" t="str">
            <v>0</v>
          </cell>
          <cell r="R4214">
            <v>0</v>
          </cell>
        </row>
        <row r="4215">
          <cell r="Q4215" t="str">
            <v>0</v>
          </cell>
          <cell r="R4215">
            <v>0</v>
          </cell>
        </row>
        <row r="4216">
          <cell r="Q4216" t="str">
            <v>0</v>
          </cell>
          <cell r="R4216">
            <v>0</v>
          </cell>
        </row>
        <row r="4217">
          <cell r="Q4217" t="str">
            <v>0</v>
          </cell>
          <cell r="R4217">
            <v>0</v>
          </cell>
        </row>
        <row r="4218">
          <cell r="Q4218" t="str">
            <v>0</v>
          </cell>
          <cell r="R4218">
            <v>0</v>
          </cell>
        </row>
        <row r="4219">
          <cell r="Q4219" t="str">
            <v>0</v>
          </cell>
          <cell r="R4219">
            <v>0</v>
          </cell>
        </row>
        <row r="4220">
          <cell r="Q4220" t="str">
            <v>0</v>
          </cell>
          <cell r="R4220">
            <v>0</v>
          </cell>
        </row>
        <row r="4221">
          <cell r="Q4221" t="str">
            <v>0</v>
          </cell>
          <cell r="R4221">
            <v>0</v>
          </cell>
        </row>
        <row r="4222">
          <cell r="Q4222" t="str">
            <v>0</v>
          </cell>
          <cell r="R4222">
            <v>0</v>
          </cell>
        </row>
        <row r="4223">
          <cell r="Q4223" t="str">
            <v>0</v>
          </cell>
          <cell r="R4223">
            <v>0</v>
          </cell>
        </row>
        <row r="4224">
          <cell r="Q4224" t="str">
            <v>0</v>
          </cell>
          <cell r="R4224">
            <v>0</v>
          </cell>
        </row>
        <row r="4225">
          <cell r="Q4225" t="str">
            <v>0</v>
          </cell>
          <cell r="R4225">
            <v>0</v>
          </cell>
        </row>
        <row r="4226">
          <cell r="Q4226" t="str">
            <v>0</v>
          </cell>
          <cell r="R4226">
            <v>0</v>
          </cell>
        </row>
        <row r="4227">
          <cell r="Q4227" t="str">
            <v>0</v>
          </cell>
          <cell r="R4227">
            <v>0</v>
          </cell>
        </row>
        <row r="4228">
          <cell r="Q4228" t="str">
            <v>0</v>
          </cell>
          <cell r="R4228">
            <v>0</v>
          </cell>
        </row>
        <row r="4229">
          <cell r="Q4229" t="str">
            <v>0</v>
          </cell>
          <cell r="R4229">
            <v>0</v>
          </cell>
        </row>
        <row r="4230">
          <cell r="Q4230" t="str">
            <v>0</v>
          </cell>
          <cell r="R4230">
            <v>0</v>
          </cell>
        </row>
        <row r="4231">
          <cell r="Q4231" t="str">
            <v>0</v>
          </cell>
          <cell r="R4231">
            <v>0</v>
          </cell>
        </row>
        <row r="4232">
          <cell r="Q4232" t="str">
            <v>0</v>
          </cell>
          <cell r="R4232">
            <v>0</v>
          </cell>
        </row>
        <row r="4233">
          <cell r="Q4233" t="str">
            <v>0</v>
          </cell>
          <cell r="R4233">
            <v>0</v>
          </cell>
        </row>
        <row r="4234">
          <cell r="Q4234" t="str">
            <v>0</v>
          </cell>
          <cell r="R4234">
            <v>0</v>
          </cell>
        </row>
        <row r="4235">
          <cell r="Q4235" t="str">
            <v>0</v>
          </cell>
          <cell r="R4235">
            <v>0</v>
          </cell>
        </row>
        <row r="4236">
          <cell r="Q4236" t="str">
            <v>0</v>
          </cell>
          <cell r="R4236">
            <v>0</v>
          </cell>
        </row>
        <row r="4237">
          <cell r="Q4237" t="str">
            <v>0</v>
          </cell>
          <cell r="R4237">
            <v>0</v>
          </cell>
        </row>
        <row r="4238">
          <cell r="Q4238" t="str">
            <v>0</v>
          </cell>
          <cell r="R4238">
            <v>0</v>
          </cell>
        </row>
        <row r="4239">
          <cell r="Q4239" t="str">
            <v>0</v>
          </cell>
          <cell r="R4239">
            <v>0</v>
          </cell>
        </row>
        <row r="4240">
          <cell r="Q4240" t="str">
            <v>0</v>
          </cell>
          <cell r="R4240">
            <v>0</v>
          </cell>
        </row>
        <row r="4241">
          <cell r="Q4241" t="str">
            <v>0</v>
          </cell>
          <cell r="R4241">
            <v>0</v>
          </cell>
        </row>
        <row r="4242">
          <cell r="Q4242" t="str">
            <v>0</v>
          </cell>
          <cell r="R4242">
            <v>0</v>
          </cell>
        </row>
        <row r="4243">
          <cell r="Q4243" t="str">
            <v>0</v>
          </cell>
          <cell r="R4243">
            <v>0</v>
          </cell>
        </row>
        <row r="4244">
          <cell r="Q4244" t="str">
            <v>0</v>
          </cell>
          <cell r="R4244">
            <v>0</v>
          </cell>
        </row>
        <row r="4245">
          <cell r="Q4245" t="str">
            <v>0</v>
          </cell>
          <cell r="R4245">
            <v>0</v>
          </cell>
        </row>
        <row r="4246">
          <cell r="Q4246" t="str">
            <v>0</v>
          </cell>
          <cell r="R4246">
            <v>0</v>
          </cell>
        </row>
        <row r="4247">
          <cell r="Q4247" t="str">
            <v>0</v>
          </cell>
          <cell r="R4247">
            <v>0</v>
          </cell>
        </row>
        <row r="4248">
          <cell r="Q4248" t="str">
            <v>0</v>
          </cell>
          <cell r="R4248">
            <v>0</v>
          </cell>
        </row>
        <row r="4249">
          <cell r="Q4249" t="str">
            <v>0</v>
          </cell>
          <cell r="R4249">
            <v>0</v>
          </cell>
        </row>
        <row r="4250">
          <cell r="Q4250" t="str">
            <v>0</v>
          </cell>
          <cell r="R4250">
            <v>0</v>
          </cell>
        </row>
        <row r="4251">
          <cell r="Q4251" t="str">
            <v>0</v>
          </cell>
          <cell r="R4251">
            <v>0</v>
          </cell>
        </row>
        <row r="4252">
          <cell r="Q4252" t="str">
            <v>0</v>
          </cell>
          <cell r="R4252">
            <v>0</v>
          </cell>
        </row>
        <row r="4253">
          <cell r="Q4253" t="str">
            <v>0</v>
          </cell>
          <cell r="R4253">
            <v>0</v>
          </cell>
        </row>
        <row r="4254">
          <cell r="Q4254" t="str">
            <v>0</v>
          </cell>
          <cell r="R4254">
            <v>0</v>
          </cell>
        </row>
        <row r="4255">
          <cell r="Q4255" t="str">
            <v>0</v>
          </cell>
          <cell r="R4255">
            <v>0</v>
          </cell>
        </row>
        <row r="4256">
          <cell r="Q4256" t="str">
            <v>0</v>
          </cell>
          <cell r="R4256">
            <v>0</v>
          </cell>
        </row>
        <row r="4257">
          <cell r="Q4257" t="str">
            <v>0</v>
          </cell>
          <cell r="R4257">
            <v>0</v>
          </cell>
        </row>
        <row r="4258">
          <cell r="Q4258" t="str">
            <v>0</v>
          </cell>
          <cell r="R4258">
            <v>0</v>
          </cell>
        </row>
        <row r="4259">
          <cell r="Q4259" t="str">
            <v>0</v>
          </cell>
          <cell r="R4259">
            <v>0</v>
          </cell>
        </row>
        <row r="4260">
          <cell r="Q4260" t="str">
            <v>0</v>
          </cell>
          <cell r="R4260">
            <v>0</v>
          </cell>
        </row>
        <row r="4261">
          <cell r="Q4261" t="str">
            <v>0</v>
          </cell>
          <cell r="R4261">
            <v>0</v>
          </cell>
        </row>
        <row r="4262">
          <cell r="Q4262" t="str">
            <v>0</v>
          </cell>
          <cell r="R4262">
            <v>0</v>
          </cell>
        </row>
        <row r="4263">
          <cell r="Q4263" t="str">
            <v>0</v>
          </cell>
          <cell r="R4263">
            <v>0</v>
          </cell>
        </row>
        <row r="4264">
          <cell r="Q4264" t="str">
            <v>0</v>
          </cell>
          <cell r="R4264">
            <v>0</v>
          </cell>
        </row>
        <row r="4265">
          <cell r="Q4265" t="str">
            <v>0</v>
          </cell>
          <cell r="R4265">
            <v>0</v>
          </cell>
        </row>
        <row r="4266">
          <cell r="Q4266" t="str">
            <v>0</v>
          </cell>
          <cell r="R4266">
            <v>0</v>
          </cell>
        </row>
        <row r="4267">
          <cell r="Q4267" t="str">
            <v>0</v>
          </cell>
          <cell r="R4267">
            <v>0</v>
          </cell>
        </row>
        <row r="4268">
          <cell r="Q4268" t="str">
            <v>0</v>
          </cell>
          <cell r="R4268">
            <v>0</v>
          </cell>
        </row>
        <row r="4269">
          <cell r="Q4269" t="str">
            <v>0</v>
          </cell>
          <cell r="R4269">
            <v>0</v>
          </cell>
        </row>
        <row r="4270">
          <cell r="Q4270" t="str">
            <v>0</v>
          </cell>
          <cell r="R4270">
            <v>0</v>
          </cell>
        </row>
        <row r="4271">
          <cell r="Q4271" t="str">
            <v>0</v>
          </cell>
          <cell r="R4271">
            <v>0</v>
          </cell>
        </row>
        <row r="4272">
          <cell r="Q4272" t="str">
            <v>0</v>
          </cell>
          <cell r="R4272">
            <v>0</v>
          </cell>
        </row>
        <row r="4273">
          <cell r="Q4273" t="str">
            <v>0</v>
          </cell>
          <cell r="R4273">
            <v>0</v>
          </cell>
        </row>
        <row r="4274">
          <cell r="Q4274" t="str">
            <v>0</v>
          </cell>
          <cell r="R4274">
            <v>0</v>
          </cell>
        </row>
        <row r="4275">
          <cell r="Q4275" t="str">
            <v>0</v>
          </cell>
          <cell r="R4275">
            <v>0</v>
          </cell>
        </row>
        <row r="4276">
          <cell r="Q4276" t="str">
            <v>0</v>
          </cell>
          <cell r="R4276">
            <v>0</v>
          </cell>
        </row>
        <row r="4277">
          <cell r="Q4277" t="str">
            <v>0</v>
          </cell>
          <cell r="R4277">
            <v>0</v>
          </cell>
        </row>
        <row r="4278">
          <cell r="Q4278" t="str">
            <v>0</v>
          </cell>
          <cell r="R4278">
            <v>0</v>
          </cell>
        </row>
        <row r="4279">
          <cell r="Q4279" t="str">
            <v>0</v>
          </cell>
          <cell r="R4279">
            <v>0</v>
          </cell>
        </row>
        <row r="4280">
          <cell r="Q4280" t="str">
            <v>0</v>
          </cell>
          <cell r="R4280">
            <v>0</v>
          </cell>
        </row>
        <row r="4281">
          <cell r="Q4281" t="str">
            <v>0</v>
          </cell>
          <cell r="R4281">
            <v>0</v>
          </cell>
        </row>
        <row r="4282">
          <cell r="Q4282" t="str">
            <v>0</v>
          </cell>
          <cell r="R4282">
            <v>0</v>
          </cell>
        </row>
        <row r="4283">
          <cell r="Q4283" t="str">
            <v>0</v>
          </cell>
          <cell r="R4283">
            <v>0</v>
          </cell>
        </row>
        <row r="4284">
          <cell r="Q4284" t="str">
            <v>0</v>
          </cell>
          <cell r="R4284">
            <v>0</v>
          </cell>
        </row>
        <row r="4285">
          <cell r="Q4285" t="str">
            <v>0</v>
          </cell>
          <cell r="R4285">
            <v>0</v>
          </cell>
        </row>
        <row r="4286">
          <cell r="Q4286" t="str">
            <v>0</v>
          </cell>
          <cell r="R4286">
            <v>0</v>
          </cell>
        </row>
        <row r="4287">
          <cell r="Q4287" t="str">
            <v>0</v>
          </cell>
          <cell r="R4287">
            <v>0</v>
          </cell>
        </row>
        <row r="4288">
          <cell r="Q4288" t="str">
            <v>0</v>
          </cell>
          <cell r="R4288">
            <v>0</v>
          </cell>
        </row>
        <row r="4289">
          <cell r="Q4289" t="str">
            <v>0</v>
          </cell>
          <cell r="R4289">
            <v>0</v>
          </cell>
        </row>
        <row r="4290">
          <cell r="Q4290" t="str">
            <v>0</v>
          </cell>
          <cell r="R4290">
            <v>0</v>
          </cell>
        </row>
        <row r="4291">
          <cell r="Q4291" t="str">
            <v>0</v>
          </cell>
          <cell r="R4291">
            <v>0</v>
          </cell>
        </row>
        <row r="4292">
          <cell r="Q4292" t="str">
            <v>0</v>
          </cell>
          <cell r="R4292">
            <v>0</v>
          </cell>
        </row>
        <row r="4293">
          <cell r="Q4293" t="str">
            <v>0</v>
          </cell>
          <cell r="R4293">
            <v>0</v>
          </cell>
        </row>
        <row r="4294">
          <cell r="Q4294" t="str">
            <v>0</v>
          </cell>
          <cell r="R4294">
            <v>0</v>
          </cell>
        </row>
        <row r="4295">
          <cell r="Q4295" t="str">
            <v>0</v>
          </cell>
          <cell r="R4295">
            <v>0</v>
          </cell>
        </row>
        <row r="4296">
          <cell r="Q4296" t="str">
            <v>0</v>
          </cell>
          <cell r="R4296">
            <v>0</v>
          </cell>
        </row>
        <row r="4297">
          <cell r="Q4297" t="str">
            <v>0</v>
          </cell>
          <cell r="R4297">
            <v>0</v>
          </cell>
        </row>
        <row r="4298">
          <cell r="Q4298" t="str">
            <v>0</v>
          </cell>
          <cell r="R4298">
            <v>0</v>
          </cell>
        </row>
        <row r="4299">
          <cell r="Q4299" t="str">
            <v>0</v>
          </cell>
          <cell r="R4299">
            <v>0</v>
          </cell>
        </row>
        <row r="4300">
          <cell r="Q4300" t="str">
            <v>0</v>
          </cell>
          <cell r="R4300">
            <v>0</v>
          </cell>
        </row>
        <row r="4301">
          <cell r="Q4301" t="str">
            <v>0</v>
          </cell>
          <cell r="R4301">
            <v>0</v>
          </cell>
        </row>
        <row r="4302">
          <cell r="Q4302" t="str">
            <v>0</v>
          </cell>
          <cell r="R4302">
            <v>0</v>
          </cell>
        </row>
        <row r="4303">
          <cell r="Q4303" t="str">
            <v>0</v>
          </cell>
          <cell r="R4303">
            <v>0</v>
          </cell>
        </row>
        <row r="4304">
          <cell r="Q4304" t="str">
            <v>0</v>
          </cell>
          <cell r="R4304">
            <v>0</v>
          </cell>
        </row>
        <row r="4305">
          <cell r="Q4305" t="str">
            <v>0</v>
          </cell>
          <cell r="R4305">
            <v>0</v>
          </cell>
        </row>
        <row r="4306">
          <cell r="Q4306" t="str">
            <v>0</v>
          </cell>
          <cell r="R4306">
            <v>0</v>
          </cell>
        </row>
        <row r="4307">
          <cell r="Q4307" t="str">
            <v>0</v>
          </cell>
          <cell r="R4307">
            <v>0</v>
          </cell>
        </row>
        <row r="4308">
          <cell r="Q4308" t="str">
            <v>0</v>
          </cell>
          <cell r="R4308">
            <v>0</v>
          </cell>
        </row>
        <row r="4309">
          <cell r="Q4309" t="str">
            <v>0</v>
          </cell>
          <cell r="R4309">
            <v>0</v>
          </cell>
        </row>
        <row r="4310">
          <cell r="Q4310" t="str">
            <v>0</v>
          </cell>
          <cell r="R4310">
            <v>0</v>
          </cell>
        </row>
        <row r="4311">
          <cell r="Q4311" t="str">
            <v>0</v>
          </cell>
          <cell r="R4311">
            <v>0</v>
          </cell>
        </row>
        <row r="4312">
          <cell r="Q4312" t="str">
            <v>0</v>
          </cell>
          <cell r="R4312">
            <v>0</v>
          </cell>
        </row>
        <row r="4313">
          <cell r="Q4313" t="str">
            <v>0</v>
          </cell>
          <cell r="R4313">
            <v>0</v>
          </cell>
        </row>
        <row r="4314">
          <cell r="Q4314" t="str">
            <v>0</v>
          </cell>
          <cell r="R4314">
            <v>0</v>
          </cell>
        </row>
        <row r="4315">
          <cell r="Q4315" t="str">
            <v>0</v>
          </cell>
          <cell r="R4315">
            <v>0</v>
          </cell>
        </row>
        <row r="4316">
          <cell r="Q4316" t="str">
            <v>0</v>
          </cell>
          <cell r="R4316">
            <v>0</v>
          </cell>
        </row>
        <row r="4317">
          <cell r="Q4317" t="str">
            <v>0</v>
          </cell>
          <cell r="R4317">
            <v>0</v>
          </cell>
        </row>
        <row r="4318">
          <cell r="Q4318" t="str">
            <v>0</v>
          </cell>
          <cell r="R4318">
            <v>0</v>
          </cell>
        </row>
        <row r="4319">
          <cell r="Q4319" t="str">
            <v>0</v>
          </cell>
          <cell r="R4319">
            <v>0</v>
          </cell>
        </row>
        <row r="4320">
          <cell r="Q4320" t="str">
            <v>0</v>
          </cell>
          <cell r="R4320">
            <v>0</v>
          </cell>
        </row>
        <row r="4321">
          <cell r="Q4321" t="str">
            <v>0</v>
          </cell>
          <cell r="R4321">
            <v>0</v>
          </cell>
        </row>
        <row r="4322">
          <cell r="Q4322" t="str">
            <v>0</v>
          </cell>
          <cell r="R4322">
            <v>0</v>
          </cell>
        </row>
        <row r="4323">
          <cell r="Q4323" t="str">
            <v>0</v>
          </cell>
          <cell r="R4323">
            <v>0</v>
          </cell>
        </row>
        <row r="4324">
          <cell r="Q4324" t="str">
            <v>0</v>
          </cell>
          <cell r="R4324">
            <v>0</v>
          </cell>
        </row>
        <row r="4325">
          <cell r="Q4325" t="str">
            <v>0</v>
          </cell>
          <cell r="R4325">
            <v>0</v>
          </cell>
        </row>
        <row r="4326">
          <cell r="Q4326" t="str">
            <v>0</v>
          </cell>
          <cell r="R4326">
            <v>0</v>
          </cell>
        </row>
        <row r="4327">
          <cell r="Q4327" t="str">
            <v>0</v>
          </cell>
          <cell r="R4327">
            <v>0</v>
          </cell>
        </row>
        <row r="4328">
          <cell r="Q4328" t="str">
            <v>0</v>
          </cell>
          <cell r="R4328">
            <v>0</v>
          </cell>
        </row>
        <row r="4329">
          <cell r="Q4329" t="str">
            <v>0</v>
          </cell>
          <cell r="R4329">
            <v>0</v>
          </cell>
        </row>
        <row r="4330">
          <cell r="Q4330" t="str">
            <v>0</v>
          </cell>
          <cell r="R4330">
            <v>0</v>
          </cell>
        </row>
        <row r="4331">
          <cell r="Q4331" t="str">
            <v>0</v>
          </cell>
          <cell r="R4331">
            <v>0</v>
          </cell>
        </row>
        <row r="4332">
          <cell r="Q4332" t="str">
            <v>0</v>
          </cell>
          <cell r="R4332">
            <v>0</v>
          </cell>
        </row>
        <row r="4333">
          <cell r="Q4333" t="str">
            <v>0</v>
          </cell>
          <cell r="R4333">
            <v>0</v>
          </cell>
        </row>
        <row r="4334">
          <cell r="Q4334" t="str">
            <v>0</v>
          </cell>
          <cell r="R4334">
            <v>0</v>
          </cell>
        </row>
        <row r="4335">
          <cell r="Q4335" t="str">
            <v>0</v>
          </cell>
          <cell r="R4335">
            <v>0</v>
          </cell>
        </row>
        <row r="4336">
          <cell r="Q4336" t="str">
            <v>0</v>
          </cell>
          <cell r="R4336">
            <v>0</v>
          </cell>
        </row>
        <row r="4337">
          <cell r="Q4337" t="str">
            <v>0</v>
          </cell>
          <cell r="R4337">
            <v>0</v>
          </cell>
        </row>
        <row r="4338">
          <cell r="Q4338" t="str">
            <v>0</v>
          </cell>
          <cell r="R4338">
            <v>0</v>
          </cell>
        </row>
        <row r="4339">
          <cell r="Q4339" t="str">
            <v>0</v>
          </cell>
          <cell r="R4339">
            <v>0</v>
          </cell>
        </row>
        <row r="4340">
          <cell r="Q4340" t="str">
            <v>0</v>
          </cell>
          <cell r="R4340">
            <v>0</v>
          </cell>
        </row>
        <row r="4341">
          <cell r="Q4341" t="str">
            <v>0</v>
          </cell>
          <cell r="R4341">
            <v>0</v>
          </cell>
        </row>
        <row r="4342">
          <cell r="Q4342" t="str">
            <v>0</v>
          </cell>
          <cell r="R4342">
            <v>0</v>
          </cell>
        </row>
        <row r="4343">
          <cell r="Q4343" t="str">
            <v>0</v>
          </cell>
          <cell r="R4343">
            <v>0</v>
          </cell>
        </row>
        <row r="4344">
          <cell r="Q4344" t="str">
            <v>0</v>
          </cell>
          <cell r="R4344">
            <v>0</v>
          </cell>
        </row>
        <row r="4345">
          <cell r="Q4345" t="str">
            <v>0</v>
          </cell>
          <cell r="R4345">
            <v>0</v>
          </cell>
        </row>
        <row r="4346">
          <cell r="Q4346" t="str">
            <v>0</v>
          </cell>
          <cell r="R4346">
            <v>0</v>
          </cell>
        </row>
        <row r="4347">
          <cell r="Q4347" t="str">
            <v>0</v>
          </cell>
          <cell r="R4347">
            <v>0</v>
          </cell>
        </row>
        <row r="4348">
          <cell r="Q4348" t="str">
            <v>0</v>
          </cell>
          <cell r="R4348">
            <v>0</v>
          </cell>
        </row>
        <row r="4349">
          <cell r="Q4349" t="str">
            <v>0</v>
          </cell>
          <cell r="R4349">
            <v>0</v>
          </cell>
        </row>
        <row r="4350">
          <cell r="Q4350" t="str">
            <v>0</v>
          </cell>
          <cell r="R4350">
            <v>0</v>
          </cell>
        </row>
        <row r="4351">
          <cell r="Q4351" t="str">
            <v>0</v>
          </cell>
          <cell r="R4351">
            <v>0</v>
          </cell>
        </row>
        <row r="4352">
          <cell r="Q4352" t="str">
            <v>0</v>
          </cell>
          <cell r="R4352">
            <v>0</v>
          </cell>
        </row>
        <row r="4353">
          <cell r="Q4353" t="str">
            <v>0</v>
          </cell>
          <cell r="R4353">
            <v>0</v>
          </cell>
        </row>
        <row r="4354">
          <cell r="Q4354" t="str">
            <v>0</v>
          </cell>
          <cell r="R4354">
            <v>0</v>
          </cell>
        </row>
        <row r="4355">
          <cell r="Q4355" t="str">
            <v>0</v>
          </cell>
          <cell r="R4355">
            <v>0</v>
          </cell>
        </row>
        <row r="4356">
          <cell r="Q4356" t="str">
            <v>0</v>
          </cell>
          <cell r="R4356">
            <v>0</v>
          </cell>
        </row>
        <row r="4357">
          <cell r="Q4357" t="str">
            <v>0</v>
          </cell>
          <cell r="R4357">
            <v>0</v>
          </cell>
        </row>
        <row r="4358">
          <cell r="Q4358" t="str">
            <v>0</v>
          </cell>
          <cell r="R4358">
            <v>0</v>
          </cell>
        </row>
        <row r="4359">
          <cell r="Q4359" t="str">
            <v>0</v>
          </cell>
          <cell r="R4359">
            <v>0</v>
          </cell>
        </row>
        <row r="4360">
          <cell r="Q4360" t="str">
            <v>0</v>
          </cell>
          <cell r="R4360">
            <v>0</v>
          </cell>
        </row>
        <row r="4361">
          <cell r="Q4361" t="str">
            <v>0</v>
          </cell>
          <cell r="R4361">
            <v>0</v>
          </cell>
        </row>
        <row r="4362">
          <cell r="Q4362" t="str">
            <v>0</v>
          </cell>
          <cell r="R4362">
            <v>0</v>
          </cell>
        </row>
        <row r="4363">
          <cell r="Q4363" t="str">
            <v>0</v>
          </cell>
          <cell r="R4363">
            <v>0</v>
          </cell>
        </row>
        <row r="4364">
          <cell r="Q4364" t="str">
            <v>0</v>
          </cell>
          <cell r="R4364">
            <v>0</v>
          </cell>
        </row>
        <row r="4365">
          <cell r="Q4365" t="str">
            <v>0</v>
          </cell>
          <cell r="R4365">
            <v>0</v>
          </cell>
        </row>
        <row r="4366">
          <cell r="Q4366" t="str">
            <v>0</v>
          </cell>
          <cell r="R4366">
            <v>0</v>
          </cell>
        </row>
        <row r="4367">
          <cell r="Q4367" t="str">
            <v>0</v>
          </cell>
          <cell r="R4367">
            <v>0</v>
          </cell>
        </row>
        <row r="4368">
          <cell r="Q4368" t="str">
            <v>0</v>
          </cell>
          <cell r="R4368">
            <v>0</v>
          </cell>
        </row>
        <row r="4369">
          <cell r="Q4369" t="str">
            <v>0</v>
          </cell>
          <cell r="R4369">
            <v>0</v>
          </cell>
        </row>
        <row r="4370">
          <cell r="Q4370" t="str">
            <v>0</v>
          </cell>
          <cell r="R4370">
            <v>0</v>
          </cell>
        </row>
        <row r="4371">
          <cell r="Q4371" t="str">
            <v>0</v>
          </cell>
          <cell r="R4371">
            <v>0</v>
          </cell>
        </row>
        <row r="4372">
          <cell r="Q4372" t="str">
            <v>0</v>
          </cell>
          <cell r="R4372">
            <v>0</v>
          </cell>
        </row>
        <row r="4373">
          <cell r="Q4373" t="str">
            <v>0</v>
          </cell>
          <cell r="R4373">
            <v>0</v>
          </cell>
        </row>
        <row r="4374">
          <cell r="Q4374" t="str">
            <v>0</v>
          </cell>
          <cell r="R4374">
            <v>0</v>
          </cell>
        </row>
        <row r="4375">
          <cell r="Q4375" t="str">
            <v>0</v>
          </cell>
          <cell r="R4375">
            <v>0</v>
          </cell>
        </row>
        <row r="4376">
          <cell r="Q4376" t="str">
            <v>0</v>
          </cell>
          <cell r="R4376">
            <v>0</v>
          </cell>
        </row>
        <row r="4377">
          <cell r="Q4377" t="str">
            <v>0</v>
          </cell>
          <cell r="R4377">
            <v>0</v>
          </cell>
        </row>
        <row r="4378">
          <cell r="Q4378" t="str">
            <v>0</v>
          </cell>
          <cell r="R4378">
            <v>0</v>
          </cell>
        </row>
        <row r="4379">
          <cell r="Q4379" t="str">
            <v>0</v>
          </cell>
          <cell r="R4379">
            <v>0</v>
          </cell>
        </row>
        <row r="4380">
          <cell r="Q4380" t="str">
            <v>0</v>
          </cell>
          <cell r="R4380">
            <v>0</v>
          </cell>
        </row>
        <row r="4381">
          <cell r="Q4381" t="str">
            <v>0</v>
          </cell>
          <cell r="R4381">
            <v>0</v>
          </cell>
        </row>
        <row r="4382">
          <cell r="Q4382" t="str">
            <v>0</v>
          </cell>
          <cell r="R4382">
            <v>0</v>
          </cell>
        </row>
        <row r="4383">
          <cell r="Q4383" t="str">
            <v>0</v>
          </cell>
          <cell r="R4383">
            <v>0</v>
          </cell>
        </row>
        <row r="4384">
          <cell r="Q4384" t="str">
            <v>0</v>
          </cell>
          <cell r="R4384">
            <v>0</v>
          </cell>
        </row>
        <row r="4385">
          <cell r="Q4385" t="str">
            <v>0</v>
          </cell>
          <cell r="R4385">
            <v>0</v>
          </cell>
        </row>
        <row r="4386">
          <cell r="Q4386" t="str">
            <v>0</v>
          </cell>
          <cell r="R4386">
            <v>0</v>
          </cell>
        </row>
        <row r="4387">
          <cell r="Q4387" t="str">
            <v>0</v>
          </cell>
          <cell r="R4387">
            <v>0</v>
          </cell>
        </row>
        <row r="4388">
          <cell r="Q4388" t="str">
            <v>0</v>
          </cell>
          <cell r="R4388">
            <v>0</v>
          </cell>
        </row>
        <row r="4389">
          <cell r="Q4389" t="str">
            <v>0</v>
          </cell>
          <cell r="R4389">
            <v>0</v>
          </cell>
        </row>
        <row r="4390">
          <cell r="Q4390" t="str">
            <v>0</v>
          </cell>
          <cell r="R4390">
            <v>0</v>
          </cell>
        </row>
        <row r="4391">
          <cell r="Q4391" t="str">
            <v>0</v>
          </cell>
          <cell r="R4391">
            <v>0</v>
          </cell>
        </row>
        <row r="4392">
          <cell r="Q4392" t="str">
            <v>0</v>
          </cell>
          <cell r="R4392">
            <v>0</v>
          </cell>
        </row>
        <row r="4393">
          <cell r="Q4393" t="str">
            <v>0</v>
          </cell>
          <cell r="R4393">
            <v>0</v>
          </cell>
        </row>
        <row r="4394">
          <cell r="Q4394" t="str">
            <v>0</v>
          </cell>
          <cell r="R4394">
            <v>0</v>
          </cell>
        </row>
        <row r="4395">
          <cell r="Q4395" t="str">
            <v>0</v>
          </cell>
          <cell r="R4395">
            <v>0</v>
          </cell>
        </row>
        <row r="4396">
          <cell r="Q4396" t="str">
            <v>0</v>
          </cell>
          <cell r="R4396">
            <v>0</v>
          </cell>
        </row>
        <row r="4397">
          <cell r="Q4397" t="str">
            <v>0</v>
          </cell>
          <cell r="R4397">
            <v>0</v>
          </cell>
        </row>
        <row r="4398">
          <cell r="Q4398" t="str">
            <v>0</v>
          </cell>
          <cell r="R4398">
            <v>0</v>
          </cell>
        </row>
        <row r="4399">
          <cell r="Q4399" t="str">
            <v>0</v>
          </cell>
          <cell r="R4399">
            <v>0</v>
          </cell>
        </row>
        <row r="4400">
          <cell r="Q4400" t="str">
            <v>0</v>
          </cell>
          <cell r="R4400">
            <v>0</v>
          </cell>
        </row>
        <row r="4401">
          <cell r="Q4401" t="str">
            <v>0</v>
          </cell>
          <cell r="R4401">
            <v>0</v>
          </cell>
        </row>
        <row r="4402">
          <cell r="Q4402" t="str">
            <v>0</v>
          </cell>
          <cell r="R4402">
            <v>0</v>
          </cell>
        </row>
        <row r="4403">
          <cell r="Q4403" t="str">
            <v>0</v>
          </cell>
          <cell r="R4403">
            <v>0</v>
          </cell>
        </row>
        <row r="4404">
          <cell r="Q4404" t="str">
            <v>0</v>
          </cell>
          <cell r="R4404">
            <v>0</v>
          </cell>
        </row>
        <row r="4405">
          <cell r="Q4405" t="str">
            <v>0</v>
          </cell>
          <cell r="R4405">
            <v>0</v>
          </cell>
        </row>
        <row r="4406">
          <cell r="Q4406" t="str">
            <v>0</v>
          </cell>
          <cell r="R4406">
            <v>0</v>
          </cell>
        </row>
        <row r="4407">
          <cell r="Q4407" t="str">
            <v>0</v>
          </cell>
          <cell r="R4407">
            <v>0</v>
          </cell>
        </row>
        <row r="4408">
          <cell r="Q4408" t="str">
            <v>0</v>
          </cell>
          <cell r="R4408">
            <v>0</v>
          </cell>
        </row>
        <row r="4409">
          <cell r="Q4409" t="str">
            <v>0</v>
          </cell>
          <cell r="R4409">
            <v>0</v>
          </cell>
        </row>
        <row r="4410">
          <cell r="Q4410" t="str">
            <v>0</v>
          </cell>
          <cell r="R4410">
            <v>0</v>
          </cell>
        </row>
        <row r="4411">
          <cell r="Q4411" t="str">
            <v>0</v>
          </cell>
          <cell r="R4411">
            <v>0</v>
          </cell>
        </row>
        <row r="4412">
          <cell r="Q4412" t="str">
            <v>0</v>
          </cell>
          <cell r="R4412">
            <v>0</v>
          </cell>
        </row>
        <row r="4413">
          <cell r="Q4413" t="str">
            <v>0</v>
          </cell>
          <cell r="R4413">
            <v>0</v>
          </cell>
        </row>
        <row r="4414">
          <cell r="Q4414" t="str">
            <v>0</v>
          </cell>
          <cell r="R4414">
            <v>0</v>
          </cell>
        </row>
        <row r="4415">
          <cell r="Q4415" t="str">
            <v>0</v>
          </cell>
          <cell r="R4415">
            <v>0</v>
          </cell>
        </row>
        <row r="4416">
          <cell r="Q4416" t="str">
            <v>0</v>
          </cell>
          <cell r="R4416">
            <v>0</v>
          </cell>
        </row>
        <row r="4417">
          <cell r="Q4417" t="str">
            <v>0</v>
          </cell>
          <cell r="R4417">
            <v>0</v>
          </cell>
        </row>
        <row r="4418">
          <cell r="Q4418" t="str">
            <v>0</v>
          </cell>
          <cell r="R4418">
            <v>0</v>
          </cell>
        </row>
        <row r="4419">
          <cell r="Q4419" t="str">
            <v>0</v>
          </cell>
          <cell r="R4419">
            <v>0</v>
          </cell>
        </row>
        <row r="4420">
          <cell r="Q4420" t="str">
            <v>0</v>
          </cell>
          <cell r="R4420">
            <v>0</v>
          </cell>
        </row>
        <row r="4421">
          <cell r="Q4421" t="str">
            <v>0</v>
          </cell>
          <cell r="R4421">
            <v>0</v>
          </cell>
        </row>
        <row r="4422">
          <cell r="Q4422" t="str">
            <v>0</v>
          </cell>
          <cell r="R4422">
            <v>0</v>
          </cell>
        </row>
        <row r="4423">
          <cell r="Q4423" t="str">
            <v>0</v>
          </cell>
          <cell r="R4423">
            <v>0</v>
          </cell>
        </row>
        <row r="4424">
          <cell r="Q4424" t="str">
            <v>0</v>
          </cell>
          <cell r="R4424">
            <v>0</v>
          </cell>
        </row>
        <row r="4425">
          <cell r="Q4425" t="str">
            <v>0</v>
          </cell>
          <cell r="R4425">
            <v>0</v>
          </cell>
        </row>
        <row r="4426">
          <cell r="Q4426" t="str">
            <v>0</v>
          </cell>
          <cell r="R4426">
            <v>0</v>
          </cell>
        </row>
        <row r="4427">
          <cell r="Q4427" t="str">
            <v>0</v>
          </cell>
          <cell r="R4427">
            <v>0</v>
          </cell>
        </row>
        <row r="4428">
          <cell r="Q4428" t="str">
            <v>0</v>
          </cell>
          <cell r="R4428">
            <v>0</v>
          </cell>
        </row>
        <row r="4429">
          <cell r="Q4429" t="str">
            <v>0</v>
          </cell>
          <cell r="R4429">
            <v>0</v>
          </cell>
        </row>
        <row r="4430">
          <cell r="Q4430" t="str">
            <v>0</v>
          </cell>
          <cell r="R4430">
            <v>0</v>
          </cell>
        </row>
        <row r="4431">
          <cell r="Q4431" t="str">
            <v>0</v>
          </cell>
          <cell r="R4431">
            <v>0</v>
          </cell>
        </row>
        <row r="4432">
          <cell r="Q4432" t="str">
            <v>0</v>
          </cell>
          <cell r="R4432">
            <v>0</v>
          </cell>
        </row>
        <row r="4433">
          <cell r="Q4433" t="str">
            <v>0</v>
          </cell>
          <cell r="R4433">
            <v>0</v>
          </cell>
        </row>
        <row r="4434">
          <cell r="Q4434" t="str">
            <v>0</v>
          </cell>
          <cell r="R4434">
            <v>0</v>
          </cell>
        </row>
        <row r="4435">
          <cell r="Q4435" t="str">
            <v>0</v>
          </cell>
          <cell r="R4435">
            <v>0</v>
          </cell>
        </row>
        <row r="4436">
          <cell r="Q4436" t="str">
            <v>0</v>
          </cell>
          <cell r="R4436">
            <v>0</v>
          </cell>
        </row>
        <row r="4437">
          <cell r="Q4437" t="str">
            <v>0</v>
          </cell>
          <cell r="R4437">
            <v>0</v>
          </cell>
        </row>
        <row r="4438">
          <cell r="Q4438" t="str">
            <v>0</v>
          </cell>
          <cell r="R4438">
            <v>0</v>
          </cell>
        </row>
        <row r="4439">
          <cell r="Q4439" t="str">
            <v>0</v>
          </cell>
          <cell r="R4439">
            <v>0</v>
          </cell>
        </row>
        <row r="4440">
          <cell r="Q4440" t="str">
            <v>0</v>
          </cell>
          <cell r="R4440">
            <v>0</v>
          </cell>
        </row>
        <row r="4441">
          <cell r="Q4441" t="str">
            <v>0</v>
          </cell>
          <cell r="R4441">
            <v>0</v>
          </cell>
        </row>
        <row r="4442">
          <cell r="Q4442" t="str">
            <v>0</v>
          </cell>
          <cell r="R4442">
            <v>0</v>
          </cell>
        </row>
        <row r="4443">
          <cell r="Q4443" t="str">
            <v>0</v>
          </cell>
          <cell r="R4443">
            <v>0</v>
          </cell>
        </row>
        <row r="4444">
          <cell r="Q4444" t="str">
            <v>0</v>
          </cell>
          <cell r="R4444">
            <v>0</v>
          </cell>
        </row>
        <row r="4445">
          <cell r="Q4445" t="str">
            <v>0</v>
          </cell>
          <cell r="R4445">
            <v>0</v>
          </cell>
        </row>
        <row r="4446">
          <cell r="Q4446" t="str">
            <v>0</v>
          </cell>
          <cell r="R4446">
            <v>0</v>
          </cell>
        </row>
        <row r="4447">
          <cell r="Q4447" t="str">
            <v>0</v>
          </cell>
          <cell r="R4447">
            <v>0</v>
          </cell>
        </row>
        <row r="4448">
          <cell r="Q4448" t="str">
            <v>0</v>
          </cell>
          <cell r="R4448">
            <v>0</v>
          </cell>
        </row>
        <row r="4449">
          <cell r="Q4449" t="str">
            <v>0</v>
          </cell>
          <cell r="R4449">
            <v>0</v>
          </cell>
        </row>
        <row r="4450">
          <cell r="Q4450" t="str">
            <v>0</v>
          </cell>
          <cell r="R4450">
            <v>0</v>
          </cell>
        </row>
        <row r="4451">
          <cell r="Q4451" t="str">
            <v>0</v>
          </cell>
          <cell r="R4451">
            <v>0</v>
          </cell>
        </row>
        <row r="4452">
          <cell r="Q4452" t="str">
            <v>0</v>
          </cell>
          <cell r="R4452">
            <v>0</v>
          </cell>
        </row>
        <row r="4453">
          <cell r="Q4453" t="str">
            <v>0</v>
          </cell>
          <cell r="R4453">
            <v>0</v>
          </cell>
        </row>
        <row r="4454">
          <cell r="Q4454" t="str">
            <v>0</v>
          </cell>
          <cell r="R4454">
            <v>0</v>
          </cell>
        </row>
        <row r="4455">
          <cell r="Q4455" t="str">
            <v>0</v>
          </cell>
          <cell r="R4455">
            <v>0</v>
          </cell>
        </row>
        <row r="4456">
          <cell r="Q4456" t="str">
            <v>0</v>
          </cell>
          <cell r="R4456">
            <v>0</v>
          </cell>
        </row>
        <row r="4457">
          <cell r="Q4457" t="str">
            <v>0</v>
          </cell>
          <cell r="R4457">
            <v>0</v>
          </cell>
        </row>
        <row r="4458">
          <cell r="Q4458" t="str">
            <v>0</v>
          </cell>
          <cell r="R4458">
            <v>0</v>
          </cell>
        </row>
        <row r="4459">
          <cell r="Q4459" t="str">
            <v>0</v>
          </cell>
          <cell r="R4459">
            <v>0</v>
          </cell>
        </row>
        <row r="4460">
          <cell r="Q4460" t="str">
            <v>0</v>
          </cell>
          <cell r="R4460">
            <v>0</v>
          </cell>
        </row>
        <row r="4461">
          <cell r="Q4461" t="str">
            <v>0</v>
          </cell>
          <cell r="R4461">
            <v>0</v>
          </cell>
        </row>
        <row r="4462">
          <cell r="Q4462" t="str">
            <v>0</v>
          </cell>
          <cell r="R4462">
            <v>0</v>
          </cell>
        </row>
        <row r="4463">
          <cell r="Q4463" t="str">
            <v>0</v>
          </cell>
          <cell r="R4463">
            <v>0</v>
          </cell>
        </row>
        <row r="4464">
          <cell r="Q4464" t="str">
            <v>0</v>
          </cell>
          <cell r="R4464">
            <v>0</v>
          </cell>
        </row>
        <row r="4465">
          <cell r="Q4465" t="str">
            <v>0</v>
          </cell>
          <cell r="R4465">
            <v>0</v>
          </cell>
        </row>
        <row r="4466">
          <cell r="Q4466" t="str">
            <v>0</v>
          </cell>
          <cell r="R4466">
            <v>0</v>
          </cell>
        </row>
        <row r="4467">
          <cell r="Q4467" t="str">
            <v>0</v>
          </cell>
          <cell r="R4467">
            <v>0</v>
          </cell>
        </row>
        <row r="4468">
          <cell r="Q4468" t="str">
            <v>0</v>
          </cell>
          <cell r="R4468">
            <v>0</v>
          </cell>
        </row>
        <row r="4469">
          <cell r="Q4469" t="str">
            <v>0</v>
          </cell>
          <cell r="R4469">
            <v>0</v>
          </cell>
        </row>
        <row r="4470">
          <cell r="Q4470" t="str">
            <v>0</v>
          </cell>
          <cell r="R4470">
            <v>0</v>
          </cell>
        </row>
        <row r="4471">
          <cell r="Q4471" t="str">
            <v>0</v>
          </cell>
          <cell r="R4471">
            <v>0</v>
          </cell>
        </row>
        <row r="4472">
          <cell r="Q4472" t="str">
            <v>0</v>
          </cell>
          <cell r="R4472">
            <v>0</v>
          </cell>
        </row>
        <row r="4473">
          <cell r="Q4473" t="str">
            <v>0</v>
          </cell>
          <cell r="R4473">
            <v>0</v>
          </cell>
        </row>
        <row r="4474">
          <cell r="Q4474" t="str">
            <v>0</v>
          </cell>
          <cell r="R4474">
            <v>0</v>
          </cell>
        </row>
        <row r="4475">
          <cell r="Q4475" t="str">
            <v>0</v>
          </cell>
          <cell r="R4475">
            <v>0</v>
          </cell>
        </row>
        <row r="4476">
          <cell r="Q4476" t="str">
            <v>0</v>
          </cell>
          <cell r="R4476">
            <v>0</v>
          </cell>
        </row>
        <row r="4477">
          <cell r="Q4477" t="str">
            <v>0</v>
          </cell>
          <cell r="R4477">
            <v>0</v>
          </cell>
        </row>
        <row r="4478">
          <cell r="Q4478" t="str">
            <v>0</v>
          </cell>
          <cell r="R4478">
            <v>0</v>
          </cell>
        </row>
        <row r="4479">
          <cell r="Q4479" t="str">
            <v>0</v>
          </cell>
          <cell r="R4479">
            <v>0</v>
          </cell>
        </row>
        <row r="4480">
          <cell r="Q4480" t="str">
            <v>0</v>
          </cell>
          <cell r="R4480">
            <v>0</v>
          </cell>
        </row>
        <row r="4481">
          <cell r="Q4481" t="str">
            <v>0</v>
          </cell>
          <cell r="R4481">
            <v>0</v>
          </cell>
        </row>
        <row r="4482">
          <cell r="Q4482" t="str">
            <v>0</v>
          </cell>
          <cell r="R4482">
            <v>0</v>
          </cell>
        </row>
        <row r="4483">
          <cell r="Q4483" t="str">
            <v>0</v>
          </cell>
          <cell r="R4483">
            <v>0</v>
          </cell>
        </row>
        <row r="4484">
          <cell r="Q4484" t="str">
            <v>0</v>
          </cell>
          <cell r="R4484">
            <v>0</v>
          </cell>
        </row>
        <row r="4485">
          <cell r="Q4485" t="str">
            <v>0</v>
          </cell>
          <cell r="R4485">
            <v>0</v>
          </cell>
        </row>
        <row r="4486">
          <cell r="Q4486" t="str">
            <v>0</v>
          </cell>
          <cell r="R4486">
            <v>0</v>
          </cell>
        </row>
        <row r="4487">
          <cell r="Q4487" t="str">
            <v>0</v>
          </cell>
          <cell r="R4487">
            <v>0</v>
          </cell>
        </row>
        <row r="4488">
          <cell r="Q4488" t="str">
            <v>0</v>
          </cell>
          <cell r="R4488">
            <v>0</v>
          </cell>
        </row>
        <row r="4489">
          <cell r="Q4489" t="str">
            <v>0</v>
          </cell>
          <cell r="R4489">
            <v>0</v>
          </cell>
        </row>
        <row r="4490">
          <cell r="Q4490" t="str">
            <v>0</v>
          </cell>
          <cell r="R4490">
            <v>0</v>
          </cell>
        </row>
        <row r="4491">
          <cell r="Q4491" t="str">
            <v>0</v>
          </cell>
          <cell r="R4491">
            <v>0</v>
          </cell>
        </row>
        <row r="4492">
          <cell r="Q4492" t="str">
            <v>0</v>
          </cell>
          <cell r="R4492">
            <v>0</v>
          </cell>
        </row>
        <row r="4493">
          <cell r="Q4493" t="str">
            <v>0</v>
          </cell>
          <cell r="R4493">
            <v>0</v>
          </cell>
        </row>
        <row r="4494">
          <cell r="Q4494" t="str">
            <v>0</v>
          </cell>
          <cell r="R4494">
            <v>0</v>
          </cell>
        </row>
        <row r="4495">
          <cell r="Q4495" t="str">
            <v>0</v>
          </cell>
          <cell r="R4495">
            <v>0</v>
          </cell>
        </row>
        <row r="4496">
          <cell r="Q4496" t="str">
            <v>0</v>
          </cell>
          <cell r="R4496">
            <v>0</v>
          </cell>
        </row>
        <row r="4497">
          <cell r="Q4497" t="str">
            <v>0</v>
          </cell>
          <cell r="R4497">
            <v>0</v>
          </cell>
        </row>
        <row r="4498">
          <cell r="Q4498" t="str">
            <v>0</v>
          </cell>
          <cell r="R4498">
            <v>0</v>
          </cell>
        </row>
        <row r="4499">
          <cell r="Q4499" t="str">
            <v>0</v>
          </cell>
          <cell r="R4499">
            <v>0</v>
          </cell>
        </row>
        <row r="4500">
          <cell r="Q4500" t="str">
            <v>0</v>
          </cell>
          <cell r="R4500">
            <v>0</v>
          </cell>
        </row>
        <row r="4501">
          <cell r="Q4501" t="str">
            <v>0</v>
          </cell>
          <cell r="R4501">
            <v>0</v>
          </cell>
        </row>
        <row r="4502">
          <cell r="Q4502" t="str">
            <v>0</v>
          </cell>
          <cell r="R4502">
            <v>0</v>
          </cell>
        </row>
        <row r="4503">
          <cell r="Q4503" t="str">
            <v>0</v>
          </cell>
          <cell r="R4503">
            <v>0</v>
          </cell>
        </row>
        <row r="4504">
          <cell r="Q4504" t="str">
            <v>0</v>
          </cell>
          <cell r="R4504">
            <v>0</v>
          </cell>
        </row>
        <row r="4505">
          <cell r="Q4505" t="str">
            <v>0</v>
          </cell>
          <cell r="R4505">
            <v>0</v>
          </cell>
        </row>
        <row r="4506">
          <cell r="Q4506" t="str">
            <v>0</v>
          </cell>
          <cell r="R4506">
            <v>0</v>
          </cell>
        </row>
        <row r="4507">
          <cell r="Q4507" t="str">
            <v>0</v>
          </cell>
          <cell r="R4507">
            <v>0</v>
          </cell>
        </row>
        <row r="4508">
          <cell r="Q4508" t="str">
            <v>0</v>
          </cell>
          <cell r="R4508">
            <v>0</v>
          </cell>
        </row>
        <row r="4509">
          <cell r="Q4509" t="str">
            <v>0</v>
          </cell>
          <cell r="R4509">
            <v>0</v>
          </cell>
        </row>
        <row r="4510">
          <cell r="Q4510" t="str">
            <v>0</v>
          </cell>
          <cell r="R4510">
            <v>0</v>
          </cell>
        </row>
        <row r="4511">
          <cell r="Q4511" t="str">
            <v>0</v>
          </cell>
          <cell r="R4511">
            <v>0</v>
          </cell>
        </row>
        <row r="4512">
          <cell r="Q4512" t="str">
            <v>0</v>
          </cell>
          <cell r="R4512">
            <v>0</v>
          </cell>
        </row>
        <row r="4513">
          <cell r="Q4513" t="str">
            <v>0</v>
          </cell>
          <cell r="R4513">
            <v>0</v>
          </cell>
        </row>
        <row r="4514">
          <cell r="Q4514" t="str">
            <v>0</v>
          </cell>
          <cell r="R4514">
            <v>0</v>
          </cell>
        </row>
        <row r="4515">
          <cell r="Q4515" t="str">
            <v>0</v>
          </cell>
          <cell r="R4515">
            <v>0</v>
          </cell>
        </row>
        <row r="4516">
          <cell r="Q4516" t="str">
            <v>0</v>
          </cell>
          <cell r="R4516">
            <v>0</v>
          </cell>
        </row>
        <row r="4517">
          <cell r="Q4517" t="str">
            <v>0</v>
          </cell>
          <cell r="R4517">
            <v>0</v>
          </cell>
        </row>
        <row r="4518">
          <cell r="Q4518" t="str">
            <v>0</v>
          </cell>
          <cell r="R4518">
            <v>0</v>
          </cell>
        </row>
        <row r="4519">
          <cell r="Q4519" t="str">
            <v>0</v>
          </cell>
          <cell r="R4519">
            <v>0</v>
          </cell>
        </row>
        <row r="4520">
          <cell r="Q4520" t="str">
            <v>0</v>
          </cell>
          <cell r="R4520">
            <v>0</v>
          </cell>
        </row>
        <row r="4521">
          <cell r="Q4521" t="str">
            <v>0</v>
          </cell>
          <cell r="R4521">
            <v>0</v>
          </cell>
        </row>
        <row r="4522">
          <cell r="Q4522" t="str">
            <v>0</v>
          </cell>
          <cell r="R4522">
            <v>0</v>
          </cell>
        </row>
        <row r="4523">
          <cell r="Q4523" t="str">
            <v>0</v>
          </cell>
          <cell r="R4523">
            <v>0</v>
          </cell>
        </row>
        <row r="4524">
          <cell r="Q4524" t="str">
            <v>0</v>
          </cell>
          <cell r="R4524">
            <v>0</v>
          </cell>
        </row>
        <row r="4525">
          <cell r="Q4525" t="str">
            <v>0</v>
          </cell>
          <cell r="R4525">
            <v>0</v>
          </cell>
        </row>
        <row r="4526">
          <cell r="Q4526" t="str">
            <v>0</v>
          </cell>
          <cell r="R4526">
            <v>0</v>
          </cell>
        </row>
        <row r="4527">
          <cell r="Q4527" t="str">
            <v>0</v>
          </cell>
          <cell r="R4527">
            <v>0</v>
          </cell>
        </row>
        <row r="4528">
          <cell r="Q4528" t="str">
            <v>0</v>
          </cell>
          <cell r="R4528">
            <v>0</v>
          </cell>
        </row>
        <row r="4529">
          <cell r="Q4529" t="str">
            <v>0</v>
          </cell>
          <cell r="R4529">
            <v>0</v>
          </cell>
        </row>
        <row r="4530">
          <cell r="Q4530" t="str">
            <v>0</v>
          </cell>
          <cell r="R4530">
            <v>0</v>
          </cell>
        </row>
        <row r="4531">
          <cell r="Q4531" t="str">
            <v>0</v>
          </cell>
          <cell r="R4531">
            <v>0</v>
          </cell>
        </row>
        <row r="4532">
          <cell r="Q4532" t="str">
            <v>0</v>
          </cell>
          <cell r="R4532">
            <v>0</v>
          </cell>
        </row>
        <row r="4533">
          <cell r="Q4533" t="str">
            <v>0</v>
          </cell>
          <cell r="R4533">
            <v>0</v>
          </cell>
        </row>
        <row r="4534">
          <cell r="Q4534" t="str">
            <v>0</v>
          </cell>
          <cell r="R4534">
            <v>0</v>
          </cell>
        </row>
        <row r="4535">
          <cell r="Q4535" t="str">
            <v>0</v>
          </cell>
          <cell r="R4535">
            <v>0</v>
          </cell>
        </row>
        <row r="4536">
          <cell r="Q4536" t="str">
            <v>0</v>
          </cell>
          <cell r="R4536">
            <v>0</v>
          </cell>
        </row>
        <row r="4537">
          <cell r="Q4537" t="str">
            <v>0</v>
          </cell>
          <cell r="R4537">
            <v>0</v>
          </cell>
        </row>
        <row r="4538">
          <cell r="Q4538" t="str">
            <v>0</v>
          </cell>
          <cell r="R4538">
            <v>0</v>
          </cell>
        </row>
        <row r="4539">
          <cell r="Q4539" t="str">
            <v>0</v>
          </cell>
          <cell r="R4539">
            <v>0</v>
          </cell>
        </row>
        <row r="4540">
          <cell r="Q4540" t="str">
            <v>0</v>
          </cell>
          <cell r="R4540">
            <v>0</v>
          </cell>
        </row>
        <row r="4541">
          <cell r="Q4541" t="str">
            <v>0</v>
          </cell>
          <cell r="R4541">
            <v>0</v>
          </cell>
        </row>
        <row r="4542">
          <cell r="Q4542" t="str">
            <v>0</v>
          </cell>
          <cell r="R4542">
            <v>0</v>
          </cell>
        </row>
        <row r="4543">
          <cell r="Q4543" t="str">
            <v>0</v>
          </cell>
          <cell r="R4543">
            <v>0</v>
          </cell>
        </row>
        <row r="4544">
          <cell r="Q4544" t="str">
            <v>0</v>
          </cell>
          <cell r="R4544">
            <v>0</v>
          </cell>
        </row>
        <row r="4545">
          <cell r="Q4545" t="str">
            <v>0</v>
          </cell>
          <cell r="R4545">
            <v>0</v>
          </cell>
        </row>
        <row r="4546">
          <cell r="Q4546" t="str">
            <v>0</v>
          </cell>
          <cell r="R4546">
            <v>0</v>
          </cell>
        </row>
        <row r="4547">
          <cell r="Q4547" t="str">
            <v>0</v>
          </cell>
          <cell r="R4547">
            <v>0</v>
          </cell>
        </row>
        <row r="4548">
          <cell r="Q4548" t="str">
            <v>0</v>
          </cell>
          <cell r="R4548">
            <v>0</v>
          </cell>
        </row>
        <row r="4549">
          <cell r="Q4549" t="str">
            <v>0</v>
          </cell>
          <cell r="R4549">
            <v>0</v>
          </cell>
        </row>
        <row r="4550">
          <cell r="Q4550" t="str">
            <v>0</v>
          </cell>
          <cell r="R4550">
            <v>0</v>
          </cell>
        </row>
        <row r="4551">
          <cell r="Q4551" t="str">
            <v>0</v>
          </cell>
          <cell r="R4551">
            <v>0</v>
          </cell>
        </row>
        <row r="4552">
          <cell r="Q4552" t="str">
            <v>0</v>
          </cell>
          <cell r="R4552">
            <v>0</v>
          </cell>
        </row>
        <row r="4553">
          <cell r="Q4553" t="str">
            <v>0</v>
          </cell>
          <cell r="R4553">
            <v>0</v>
          </cell>
        </row>
        <row r="4554">
          <cell r="Q4554" t="str">
            <v>0</v>
          </cell>
          <cell r="R4554">
            <v>0</v>
          </cell>
        </row>
        <row r="4555">
          <cell r="Q4555" t="str">
            <v>0</v>
          </cell>
          <cell r="R4555">
            <v>0</v>
          </cell>
        </row>
        <row r="4556">
          <cell r="Q4556" t="str">
            <v>0</v>
          </cell>
          <cell r="R4556">
            <v>0</v>
          </cell>
        </row>
        <row r="4557">
          <cell r="Q4557" t="str">
            <v>0</v>
          </cell>
          <cell r="R4557">
            <v>0</v>
          </cell>
        </row>
        <row r="4558">
          <cell r="Q4558" t="str">
            <v>0</v>
          </cell>
          <cell r="R4558">
            <v>0</v>
          </cell>
        </row>
        <row r="4559">
          <cell r="Q4559" t="str">
            <v>0</v>
          </cell>
          <cell r="R4559">
            <v>0</v>
          </cell>
        </row>
        <row r="4560">
          <cell r="Q4560" t="str">
            <v>0</v>
          </cell>
          <cell r="R4560">
            <v>0</v>
          </cell>
        </row>
        <row r="4561">
          <cell r="Q4561" t="str">
            <v>0</v>
          </cell>
          <cell r="R4561">
            <v>0</v>
          </cell>
        </row>
        <row r="4562">
          <cell r="Q4562" t="str">
            <v>0</v>
          </cell>
          <cell r="R4562">
            <v>0</v>
          </cell>
        </row>
        <row r="4563">
          <cell r="Q4563" t="str">
            <v>0</v>
          </cell>
          <cell r="R4563">
            <v>0</v>
          </cell>
        </row>
        <row r="4564">
          <cell r="Q4564" t="str">
            <v>0</v>
          </cell>
          <cell r="R4564">
            <v>0</v>
          </cell>
        </row>
        <row r="4565">
          <cell r="Q4565" t="str">
            <v>0</v>
          </cell>
          <cell r="R4565">
            <v>0</v>
          </cell>
        </row>
        <row r="4566">
          <cell r="Q4566" t="str">
            <v>0</v>
          </cell>
          <cell r="R4566">
            <v>0</v>
          </cell>
        </row>
        <row r="4567">
          <cell r="Q4567" t="str">
            <v>0</v>
          </cell>
          <cell r="R4567">
            <v>0</v>
          </cell>
        </row>
        <row r="4568">
          <cell r="Q4568" t="str">
            <v>0</v>
          </cell>
          <cell r="R4568">
            <v>0</v>
          </cell>
        </row>
        <row r="4569">
          <cell r="Q4569" t="str">
            <v>0</v>
          </cell>
          <cell r="R4569">
            <v>0</v>
          </cell>
        </row>
        <row r="4570">
          <cell r="Q4570" t="str">
            <v>0</v>
          </cell>
          <cell r="R4570">
            <v>0</v>
          </cell>
        </row>
        <row r="4571">
          <cell r="Q4571" t="str">
            <v>0</v>
          </cell>
          <cell r="R4571">
            <v>0</v>
          </cell>
        </row>
        <row r="4572">
          <cell r="Q4572" t="str">
            <v>0</v>
          </cell>
          <cell r="R4572">
            <v>0</v>
          </cell>
        </row>
        <row r="4573">
          <cell r="Q4573" t="str">
            <v>0</v>
          </cell>
          <cell r="R4573">
            <v>0</v>
          </cell>
        </row>
        <row r="4574">
          <cell r="Q4574" t="str">
            <v>0</v>
          </cell>
          <cell r="R4574">
            <v>0</v>
          </cell>
        </row>
        <row r="4575">
          <cell r="Q4575" t="str">
            <v>0</v>
          </cell>
          <cell r="R4575">
            <v>0</v>
          </cell>
        </row>
        <row r="4576">
          <cell r="Q4576" t="str">
            <v>0</v>
          </cell>
          <cell r="R4576">
            <v>0</v>
          </cell>
        </row>
        <row r="4577">
          <cell r="Q4577" t="str">
            <v>0</v>
          </cell>
          <cell r="R4577">
            <v>0</v>
          </cell>
        </row>
        <row r="4578">
          <cell r="Q4578" t="str">
            <v>0</v>
          </cell>
          <cell r="R4578">
            <v>0</v>
          </cell>
        </row>
        <row r="4579">
          <cell r="Q4579" t="str">
            <v>0</v>
          </cell>
          <cell r="R4579">
            <v>0</v>
          </cell>
        </row>
        <row r="4580">
          <cell r="Q4580" t="str">
            <v>0</v>
          </cell>
          <cell r="R4580">
            <v>0</v>
          </cell>
        </row>
        <row r="4581">
          <cell r="Q4581" t="str">
            <v>0</v>
          </cell>
          <cell r="R4581">
            <v>0</v>
          </cell>
        </row>
        <row r="4582">
          <cell r="Q4582" t="str">
            <v>0</v>
          </cell>
          <cell r="R4582">
            <v>0</v>
          </cell>
        </row>
        <row r="4583">
          <cell r="Q4583" t="str">
            <v>0</v>
          </cell>
          <cell r="R4583">
            <v>0</v>
          </cell>
        </row>
        <row r="4584">
          <cell r="Q4584" t="str">
            <v>0</v>
          </cell>
          <cell r="R4584">
            <v>0</v>
          </cell>
        </row>
        <row r="4585">
          <cell r="Q4585" t="str">
            <v>0</v>
          </cell>
          <cell r="R4585">
            <v>0</v>
          </cell>
        </row>
        <row r="4586">
          <cell r="Q4586" t="str">
            <v>0</v>
          </cell>
          <cell r="R4586">
            <v>0</v>
          </cell>
        </row>
        <row r="4587">
          <cell r="Q4587" t="str">
            <v>0</v>
          </cell>
          <cell r="R4587">
            <v>0</v>
          </cell>
        </row>
        <row r="4588">
          <cell r="Q4588" t="str">
            <v>0</v>
          </cell>
          <cell r="R4588">
            <v>0</v>
          </cell>
        </row>
        <row r="4589">
          <cell r="Q4589" t="str">
            <v>0</v>
          </cell>
          <cell r="R4589">
            <v>0</v>
          </cell>
        </row>
        <row r="4590">
          <cell r="Q4590" t="str">
            <v>0</v>
          </cell>
          <cell r="R4590">
            <v>0</v>
          </cell>
        </row>
        <row r="4591">
          <cell r="Q4591" t="str">
            <v>0</v>
          </cell>
          <cell r="R4591">
            <v>0</v>
          </cell>
        </row>
        <row r="4592">
          <cell r="Q4592" t="str">
            <v>0</v>
          </cell>
          <cell r="R4592">
            <v>0</v>
          </cell>
        </row>
        <row r="4593">
          <cell r="Q4593" t="str">
            <v>0</v>
          </cell>
          <cell r="R4593">
            <v>0</v>
          </cell>
        </row>
        <row r="4594">
          <cell r="Q4594" t="str">
            <v>0</v>
          </cell>
          <cell r="R4594">
            <v>0</v>
          </cell>
        </row>
        <row r="4595">
          <cell r="Q4595" t="str">
            <v>0</v>
          </cell>
          <cell r="R4595">
            <v>0</v>
          </cell>
        </row>
        <row r="4596">
          <cell r="Q4596" t="str">
            <v>0</v>
          </cell>
          <cell r="R4596">
            <v>0</v>
          </cell>
        </row>
        <row r="4597">
          <cell r="Q4597" t="str">
            <v>0</v>
          </cell>
          <cell r="R4597">
            <v>0</v>
          </cell>
        </row>
        <row r="4598">
          <cell r="Q4598" t="str">
            <v>0</v>
          </cell>
          <cell r="R4598">
            <v>0</v>
          </cell>
        </row>
        <row r="4599">
          <cell r="Q4599" t="str">
            <v>0</v>
          </cell>
          <cell r="R4599">
            <v>0</v>
          </cell>
        </row>
        <row r="4600">
          <cell r="Q4600" t="str">
            <v>0</v>
          </cell>
          <cell r="R4600">
            <v>0</v>
          </cell>
        </row>
        <row r="4601">
          <cell r="Q4601" t="str">
            <v>0</v>
          </cell>
          <cell r="R4601">
            <v>0</v>
          </cell>
        </row>
        <row r="4602">
          <cell r="Q4602" t="str">
            <v>0</v>
          </cell>
          <cell r="R4602">
            <v>0</v>
          </cell>
        </row>
        <row r="4603">
          <cell r="Q4603" t="str">
            <v>0</v>
          </cell>
          <cell r="R4603">
            <v>0</v>
          </cell>
        </row>
        <row r="4604">
          <cell r="Q4604" t="str">
            <v>0</v>
          </cell>
          <cell r="R4604">
            <v>0</v>
          </cell>
        </row>
        <row r="4605">
          <cell r="Q4605" t="str">
            <v>0</v>
          </cell>
          <cell r="R4605">
            <v>0</v>
          </cell>
        </row>
        <row r="4606">
          <cell r="Q4606" t="str">
            <v>0</v>
          </cell>
          <cell r="R4606">
            <v>0</v>
          </cell>
        </row>
        <row r="4607">
          <cell r="Q4607" t="str">
            <v>0</v>
          </cell>
          <cell r="R4607">
            <v>0</v>
          </cell>
        </row>
        <row r="4608">
          <cell r="Q4608" t="str">
            <v>0</v>
          </cell>
          <cell r="R4608">
            <v>0</v>
          </cell>
        </row>
        <row r="4609">
          <cell r="Q4609" t="str">
            <v>0</v>
          </cell>
          <cell r="R4609">
            <v>0</v>
          </cell>
        </row>
        <row r="4610">
          <cell r="Q4610" t="str">
            <v>0</v>
          </cell>
          <cell r="R4610">
            <v>0</v>
          </cell>
        </row>
        <row r="4611">
          <cell r="Q4611" t="str">
            <v>0</v>
          </cell>
          <cell r="R4611">
            <v>0</v>
          </cell>
        </row>
        <row r="4612">
          <cell r="Q4612" t="str">
            <v>0</v>
          </cell>
          <cell r="R4612">
            <v>0</v>
          </cell>
        </row>
        <row r="4613">
          <cell r="Q4613" t="str">
            <v>0</v>
          </cell>
          <cell r="R4613">
            <v>0</v>
          </cell>
        </row>
        <row r="4614">
          <cell r="Q4614" t="str">
            <v>0</v>
          </cell>
          <cell r="R4614">
            <v>0</v>
          </cell>
        </row>
        <row r="4615">
          <cell r="Q4615" t="str">
            <v>0</v>
          </cell>
          <cell r="R4615">
            <v>0</v>
          </cell>
        </row>
        <row r="4616">
          <cell r="Q4616" t="str">
            <v>0</v>
          </cell>
          <cell r="R4616">
            <v>0</v>
          </cell>
        </row>
        <row r="4617">
          <cell r="Q4617" t="str">
            <v>0</v>
          </cell>
          <cell r="R4617">
            <v>0</v>
          </cell>
        </row>
        <row r="4618">
          <cell r="Q4618" t="str">
            <v>0</v>
          </cell>
          <cell r="R4618">
            <v>0</v>
          </cell>
        </row>
        <row r="4619">
          <cell r="Q4619" t="str">
            <v>0</v>
          </cell>
          <cell r="R4619">
            <v>0</v>
          </cell>
        </row>
        <row r="4620">
          <cell r="Q4620" t="str">
            <v>0</v>
          </cell>
          <cell r="R4620">
            <v>0</v>
          </cell>
        </row>
        <row r="4621">
          <cell r="Q4621" t="str">
            <v>0</v>
          </cell>
          <cell r="R4621">
            <v>0</v>
          </cell>
        </row>
        <row r="4622">
          <cell r="Q4622" t="str">
            <v>0</v>
          </cell>
          <cell r="R4622">
            <v>0</v>
          </cell>
        </row>
        <row r="4623">
          <cell r="Q4623" t="str">
            <v>0</v>
          </cell>
          <cell r="R4623">
            <v>0</v>
          </cell>
        </row>
        <row r="4624">
          <cell r="Q4624" t="str">
            <v>0</v>
          </cell>
          <cell r="R4624">
            <v>0</v>
          </cell>
        </row>
        <row r="4625">
          <cell r="Q4625" t="str">
            <v>0</v>
          </cell>
          <cell r="R4625">
            <v>0</v>
          </cell>
        </row>
        <row r="4626">
          <cell r="Q4626" t="str">
            <v>0</v>
          </cell>
          <cell r="R4626">
            <v>0</v>
          </cell>
        </row>
        <row r="4627">
          <cell r="Q4627" t="str">
            <v>0</v>
          </cell>
          <cell r="R4627">
            <v>0</v>
          </cell>
        </row>
        <row r="4628">
          <cell r="Q4628" t="str">
            <v>0</v>
          </cell>
          <cell r="R4628">
            <v>0</v>
          </cell>
        </row>
        <row r="4629">
          <cell r="Q4629" t="str">
            <v>0</v>
          </cell>
          <cell r="R4629">
            <v>0</v>
          </cell>
        </row>
        <row r="4630">
          <cell r="Q4630" t="str">
            <v>0</v>
          </cell>
          <cell r="R4630">
            <v>0</v>
          </cell>
        </row>
        <row r="4631">
          <cell r="Q4631" t="str">
            <v>0</v>
          </cell>
          <cell r="R4631">
            <v>0</v>
          </cell>
        </row>
        <row r="4632">
          <cell r="Q4632" t="str">
            <v>0</v>
          </cell>
          <cell r="R4632">
            <v>0</v>
          </cell>
        </row>
        <row r="4633">
          <cell r="Q4633" t="str">
            <v>0</v>
          </cell>
          <cell r="R4633">
            <v>0</v>
          </cell>
        </row>
        <row r="4634">
          <cell r="Q4634" t="str">
            <v>0</v>
          </cell>
          <cell r="R4634">
            <v>0</v>
          </cell>
        </row>
        <row r="4635">
          <cell r="Q4635" t="str">
            <v>0</v>
          </cell>
          <cell r="R4635">
            <v>0</v>
          </cell>
        </row>
        <row r="4636">
          <cell r="Q4636" t="str">
            <v>0</v>
          </cell>
          <cell r="R4636">
            <v>0</v>
          </cell>
        </row>
        <row r="4637">
          <cell r="Q4637" t="str">
            <v>0</v>
          </cell>
          <cell r="R4637">
            <v>0</v>
          </cell>
        </row>
        <row r="4638">
          <cell r="Q4638" t="str">
            <v>0</v>
          </cell>
          <cell r="R4638">
            <v>0</v>
          </cell>
        </row>
        <row r="4639">
          <cell r="Q4639" t="str">
            <v>0</v>
          </cell>
          <cell r="R4639">
            <v>0</v>
          </cell>
        </row>
        <row r="4640">
          <cell r="Q4640" t="str">
            <v>0</v>
          </cell>
          <cell r="R4640">
            <v>0</v>
          </cell>
        </row>
        <row r="4641">
          <cell r="Q4641" t="str">
            <v>0</v>
          </cell>
          <cell r="R4641">
            <v>0</v>
          </cell>
        </row>
        <row r="4642">
          <cell r="Q4642" t="str">
            <v>0</v>
          </cell>
          <cell r="R4642">
            <v>0</v>
          </cell>
        </row>
        <row r="4643">
          <cell r="Q4643" t="str">
            <v>0</v>
          </cell>
          <cell r="R4643">
            <v>0</v>
          </cell>
        </row>
        <row r="4644">
          <cell r="Q4644" t="str">
            <v>0</v>
          </cell>
          <cell r="R4644">
            <v>0</v>
          </cell>
        </row>
        <row r="4645">
          <cell r="Q4645" t="str">
            <v>0</v>
          </cell>
          <cell r="R4645">
            <v>0</v>
          </cell>
        </row>
        <row r="4646">
          <cell r="Q4646" t="str">
            <v>0</v>
          </cell>
          <cell r="R4646">
            <v>0</v>
          </cell>
        </row>
        <row r="4647">
          <cell r="Q4647" t="str">
            <v>0</v>
          </cell>
          <cell r="R4647">
            <v>0</v>
          </cell>
        </row>
        <row r="4648">
          <cell r="Q4648" t="str">
            <v>0</v>
          </cell>
          <cell r="R4648">
            <v>0</v>
          </cell>
        </row>
        <row r="4649">
          <cell r="Q4649" t="str">
            <v>0</v>
          </cell>
          <cell r="R4649">
            <v>0</v>
          </cell>
        </row>
        <row r="4650">
          <cell r="Q4650" t="str">
            <v>0</v>
          </cell>
          <cell r="R4650">
            <v>0</v>
          </cell>
        </row>
        <row r="4651">
          <cell r="Q4651" t="str">
            <v>0</v>
          </cell>
          <cell r="R4651">
            <v>0</v>
          </cell>
        </row>
        <row r="4652">
          <cell r="Q4652" t="str">
            <v>0</v>
          </cell>
          <cell r="R4652">
            <v>0</v>
          </cell>
        </row>
        <row r="4653">
          <cell r="Q4653" t="str">
            <v>0</v>
          </cell>
          <cell r="R4653">
            <v>0</v>
          </cell>
        </row>
        <row r="4654">
          <cell r="Q4654" t="str">
            <v>0</v>
          </cell>
          <cell r="R4654">
            <v>0</v>
          </cell>
        </row>
        <row r="4655">
          <cell r="Q4655" t="str">
            <v>0</v>
          </cell>
          <cell r="R4655">
            <v>0</v>
          </cell>
        </row>
        <row r="4656">
          <cell r="Q4656" t="str">
            <v>0</v>
          </cell>
          <cell r="R4656">
            <v>0</v>
          </cell>
        </row>
        <row r="4657">
          <cell r="Q4657" t="str">
            <v>0</v>
          </cell>
          <cell r="R4657">
            <v>0</v>
          </cell>
        </row>
        <row r="4658">
          <cell r="Q4658" t="str">
            <v>0</v>
          </cell>
          <cell r="R4658">
            <v>0</v>
          </cell>
        </row>
        <row r="4659">
          <cell r="Q4659" t="str">
            <v>0</v>
          </cell>
          <cell r="R4659">
            <v>0</v>
          </cell>
        </row>
        <row r="4660">
          <cell r="Q4660" t="str">
            <v>0</v>
          </cell>
          <cell r="R4660">
            <v>0</v>
          </cell>
        </row>
        <row r="4661">
          <cell r="Q4661" t="str">
            <v>0</v>
          </cell>
          <cell r="R4661">
            <v>0</v>
          </cell>
        </row>
        <row r="4662">
          <cell r="Q4662" t="str">
            <v>0</v>
          </cell>
          <cell r="R4662">
            <v>0</v>
          </cell>
        </row>
        <row r="4663">
          <cell r="Q4663" t="str">
            <v>0</v>
          </cell>
          <cell r="R4663">
            <v>0</v>
          </cell>
        </row>
        <row r="4664">
          <cell r="Q4664" t="str">
            <v>0</v>
          </cell>
          <cell r="R4664">
            <v>0</v>
          </cell>
        </row>
        <row r="4665">
          <cell r="Q4665" t="str">
            <v>0</v>
          </cell>
          <cell r="R4665">
            <v>0</v>
          </cell>
        </row>
        <row r="4666">
          <cell r="Q4666" t="str">
            <v>0</v>
          </cell>
          <cell r="R4666">
            <v>0</v>
          </cell>
        </row>
        <row r="4667">
          <cell r="Q4667" t="str">
            <v>0</v>
          </cell>
          <cell r="R4667">
            <v>0</v>
          </cell>
        </row>
        <row r="4668">
          <cell r="Q4668" t="str">
            <v>0</v>
          </cell>
          <cell r="R4668">
            <v>0</v>
          </cell>
        </row>
        <row r="4669">
          <cell r="Q4669" t="str">
            <v>0</v>
          </cell>
          <cell r="R4669">
            <v>0</v>
          </cell>
        </row>
        <row r="4670">
          <cell r="Q4670" t="str">
            <v>0</v>
          </cell>
          <cell r="R4670">
            <v>0</v>
          </cell>
        </row>
        <row r="4671">
          <cell r="Q4671" t="str">
            <v>0</v>
          </cell>
          <cell r="R4671">
            <v>0</v>
          </cell>
        </row>
        <row r="4672">
          <cell r="Q4672" t="str">
            <v>0</v>
          </cell>
          <cell r="R4672">
            <v>0</v>
          </cell>
        </row>
        <row r="4673">
          <cell r="Q4673" t="str">
            <v>0</v>
          </cell>
          <cell r="R4673">
            <v>0</v>
          </cell>
        </row>
        <row r="4674">
          <cell r="Q4674" t="str">
            <v>0</v>
          </cell>
          <cell r="R4674">
            <v>0</v>
          </cell>
        </row>
        <row r="4675">
          <cell r="Q4675" t="str">
            <v>0</v>
          </cell>
          <cell r="R4675">
            <v>0</v>
          </cell>
        </row>
        <row r="4676">
          <cell r="Q4676" t="str">
            <v>0</v>
          </cell>
          <cell r="R4676">
            <v>0</v>
          </cell>
        </row>
        <row r="4677">
          <cell r="Q4677" t="str">
            <v>0</v>
          </cell>
          <cell r="R4677">
            <v>0</v>
          </cell>
        </row>
        <row r="4678">
          <cell r="Q4678" t="str">
            <v>0</v>
          </cell>
          <cell r="R4678">
            <v>0</v>
          </cell>
        </row>
        <row r="4679">
          <cell r="Q4679" t="str">
            <v>0</v>
          </cell>
          <cell r="R4679">
            <v>0</v>
          </cell>
        </row>
        <row r="4680">
          <cell r="Q4680" t="str">
            <v>0</v>
          </cell>
          <cell r="R4680">
            <v>0</v>
          </cell>
        </row>
        <row r="4681">
          <cell r="Q4681" t="str">
            <v>0</v>
          </cell>
          <cell r="R4681">
            <v>0</v>
          </cell>
        </row>
        <row r="4682">
          <cell r="Q4682" t="str">
            <v>0</v>
          </cell>
          <cell r="R4682">
            <v>0</v>
          </cell>
        </row>
        <row r="4683">
          <cell r="Q4683" t="str">
            <v>0</v>
          </cell>
          <cell r="R4683">
            <v>0</v>
          </cell>
        </row>
        <row r="4684">
          <cell r="Q4684" t="str">
            <v>0</v>
          </cell>
          <cell r="R4684">
            <v>0</v>
          </cell>
        </row>
        <row r="4685">
          <cell r="Q4685" t="str">
            <v>0</v>
          </cell>
          <cell r="R4685">
            <v>0</v>
          </cell>
        </row>
        <row r="4686">
          <cell r="Q4686" t="str">
            <v>0</v>
          </cell>
          <cell r="R4686">
            <v>0</v>
          </cell>
        </row>
        <row r="4687">
          <cell r="Q4687" t="str">
            <v>0</v>
          </cell>
          <cell r="R4687">
            <v>0</v>
          </cell>
        </row>
        <row r="4688">
          <cell r="Q4688" t="str">
            <v>0</v>
          </cell>
          <cell r="R4688">
            <v>0</v>
          </cell>
        </row>
        <row r="4689">
          <cell r="Q4689" t="str">
            <v>0</v>
          </cell>
          <cell r="R4689">
            <v>0</v>
          </cell>
        </row>
        <row r="4690">
          <cell r="Q4690" t="str">
            <v>0</v>
          </cell>
          <cell r="R4690">
            <v>0</v>
          </cell>
        </row>
        <row r="4691">
          <cell r="Q4691" t="str">
            <v>0</v>
          </cell>
          <cell r="R4691">
            <v>0</v>
          </cell>
        </row>
        <row r="4692">
          <cell r="Q4692" t="str">
            <v>0</v>
          </cell>
          <cell r="R4692">
            <v>0</v>
          </cell>
        </row>
        <row r="4693">
          <cell r="Q4693" t="str">
            <v>0</v>
          </cell>
          <cell r="R4693">
            <v>0</v>
          </cell>
        </row>
        <row r="4694">
          <cell r="Q4694" t="str">
            <v>0</v>
          </cell>
          <cell r="R4694">
            <v>0</v>
          </cell>
        </row>
        <row r="4695">
          <cell r="Q4695" t="str">
            <v>0</v>
          </cell>
          <cell r="R4695">
            <v>0</v>
          </cell>
        </row>
        <row r="4696">
          <cell r="Q4696" t="str">
            <v>0</v>
          </cell>
          <cell r="R4696">
            <v>0</v>
          </cell>
        </row>
        <row r="4697">
          <cell r="Q4697" t="str">
            <v>0</v>
          </cell>
          <cell r="R4697">
            <v>0</v>
          </cell>
        </row>
        <row r="4698">
          <cell r="Q4698" t="str">
            <v>0</v>
          </cell>
          <cell r="R4698">
            <v>0</v>
          </cell>
        </row>
        <row r="4699">
          <cell r="Q4699" t="str">
            <v>0</v>
          </cell>
          <cell r="R4699">
            <v>0</v>
          </cell>
        </row>
        <row r="4700">
          <cell r="Q4700" t="str">
            <v>0</v>
          </cell>
          <cell r="R4700">
            <v>0</v>
          </cell>
        </row>
        <row r="4701">
          <cell r="Q4701" t="str">
            <v>0</v>
          </cell>
          <cell r="R4701">
            <v>0</v>
          </cell>
        </row>
        <row r="4702">
          <cell r="Q4702" t="str">
            <v>0</v>
          </cell>
          <cell r="R4702">
            <v>0</v>
          </cell>
        </row>
        <row r="4703">
          <cell r="Q4703" t="str">
            <v>0</v>
          </cell>
          <cell r="R4703">
            <v>0</v>
          </cell>
        </row>
        <row r="4704">
          <cell r="Q4704" t="str">
            <v>0</v>
          </cell>
          <cell r="R4704">
            <v>0</v>
          </cell>
        </row>
        <row r="4705">
          <cell r="Q4705" t="str">
            <v>0</v>
          </cell>
          <cell r="R4705">
            <v>0</v>
          </cell>
        </row>
        <row r="4706">
          <cell r="Q4706" t="str">
            <v>0</v>
          </cell>
          <cell r="R4706">
            <v>0</v>
          </cell>
        </row>
        <row r="4707">
          <cell r="Q4707" t="str">
            <v>0</v>
          </cell>
          <cell r="R4707">
            <v>0</v>
          </cell>
        </row>
        <row r="4708">
          <cell r="Q4708" t="str">
            <v>0</v>
          </cell>
          <cell r="R4708">
            <v>0</v>
          </cell>
        </row>
        <row r="4709">
          <cell r="Q4709" t="str">
            <v>0</v>
          </cell>
          <cell r="R4709">
            <v>0</v>
          </cell>
        </row>
        <row r="4710">
          <cell r="Q4710" t="str">
            <v>0</v>
          </cell>
          <cell r="R4710">
            <v>0</v>
          </cell>
        </row>
        <row r="4711">
          <cell r="Q4711" t="str">
            <v>0</v>
          </cell>
          <cell r="R4711">
            <v>0</v>
          </cell>
        </row>
        <row r="4712">
          <cell r="Q4712" t="str">
            <v>0</v>
          </cell>
          <cell r="R4712">
            <v>0</v>
          </cell>
        </row>
        <row r="4713">
          <cell r="Q4713" t="str">
            <v>0</v>
          </cell>
          <cell r="R4713">
            <v>0</v>
          </cell>
        </row>
        <row r="4714">
          <cell r="Q4714" t="str">
            <v>0</v>
          </cell>
          <cell r="R4714">
            <v>0</v>
          </cell>
        </row>
        <row r="4715">
          <cell r="Q4715" t="str">
            <v>0</v>
          </cell>
          <cell r="R4715">
            <v>0</v>
          </cell>
        </row>
        <row r="4716">
          <cell r="Q4716" t="str">
            <v>0</v>
          </cell>
          <cell r="R4716">
            <v>0</v>
          </cell>
        </row>
        <row r="4717">
          <cell r="Q4717" t="str">
            <v>0</v>
          </cell>
          <cell r="R4717">
            <v>0</v>
          </cell>
        </row>
        <row r="4718">
          <cell r="Q4718" t="str">
            <v>0</v>
          </cell>
          <cell r="R4718">
            <v>0</v>
          </cell>
        </row>
        <row r="4719">
          <cell r="Q4719" t="str">
            <v>0</v>
          </cell>
          <cell r="R4719">
            <v>0</v>
          </cell>
        </row>
        <row r="4720">
          <cell r="Q4720" t="str">
            <v>0</v>
          </cell>
          <cell r="R4720">
            <v>0</v>
          </cell>
        </row>
        <row r="4721">
          <cell r="Q4721" t="str">
            <v>0</v>
          </cell>
          <cell r="R4721">
            <v>0</v>
          </cell>
        </row>
        <row r="4722">
          <cell r="Q4722" t="str">
            <v>0</v>
          </cell>
          <cell r="R4722">
            <v>0</v>
          </cell>
        </row>
        <row r="4723">
          <cell r="Q4723" t="str">
            <v>0</v>
          </cell>
          <cell r="R4723">
            <v>0</v>
          </cell>
        </row>
        <row r="4724">
          <cell r="Q4724" t="str">
            <v>0</v>
          </cell>
          <cell r="R4724">
            <v>0</v>
          </cell>
        </row>
        <row r="4725">
          <cell r="Q4725" t="str">
            <v>0</v>
          </cell>
          <cell r="R4725">
            <v>0</v>
          </cell>
        </row>
        <row r="4726">
          <cell r="Q4726" t="str">
            <v>0</v>
          </cell>
          <cell r="R4726">
            <v>0</v>
          </cell>
        </row>
        <row r="4727">
          <cell r="Q4727" t="str">
            <v>0</v>
          </cell>
          <cell r="R4727">
            <v>0</v>
          </cell>
        </row>
        <row r="4728">
          <cell r="Q4728" t="str">
            <v>0</v>
          </cell>
          <cell r="R4728">
            <v>0</v>
          </cell>
        </row>
        <row r="4729">
          <cell r="Q4729" t="str">
            <v>0</v>
          </cell>
          <cell r="R4729">
            <v>0</v>
          </cell>
        </row>
        <row r="4730">
          <cell r="Q4730" t="str">
            <v>0</v>
          </cell>
          <cell r="R4730">
            <v>0</v>
          </cell>
        </row>
        <row r="4731">
          <cell r="Q4731" t="str">
            <v>0</v>
          </cell>
          <cell r="R4731">
            <v>0</v>
          </cell>
        </row>
        <row r="4732">
          <cell r="Q4732" t="str">
            <v>0</v>
          </cell>
          <cell r="R4732">
            <v>0</v>
          </cell>
        </row>
        <row r="4733">
          <cell r="Q4733" t="str">
            <v>0</v>
          </cell>
          <cell r="R4733">
            <v>0</v>
          </cell>
        </row>
        <row r="4734">
          <cell r="Q4734" t="str">
            <v>0</v>
          </cell>
          <cell r="R4734">
            <v>0</v>
          </cell>
        </row>
        <row r="4735">
          <cell r="Q4735" t="str">
            <v>0</v>
          </cell>
          <cell r="R4735">
            <v>0</v>
          </cell>
        </row>
        <row r="4736">
          <cell r="Q4736" t="str">
            <v>0</v>
          </cell>
          <cell r="R4736">
            <v>0</v>
          </cell>
        </row>
        <row r="4737">
          <cell r="Q4737" t="str">
            <v>0</v>
          </cell>
          <cell r="R4737">
            <v>0</v>
          </cell>
        </row>
        <row r="4738">
          <cell r="Q4738" t="str">
            <v>0</v>
          </cell>
          <cell r="R4738">
            <v>0</v>
          </cell>
        </row>
        <row r="4739">
          <cell r="Q4739" t="str">
            <v>0</v>
          </cell>
          <cell r="R4739">
            <v>0</v>
          </cell>
        </row>
        <row r="4740">
          <cell r="Q4740" t="str">
            <v>0</v>
          </cell>
          <cell r="R4740">
            <v>0</v>
          </cell>
        </row>
        <row r="4741">
          <cell r="Q4741" t="str">
            <v>0</v>
          </cell>
          <cell r="R4741">
            <v>0</v>
          </cell>
        </row>
        <row r="4742">
          <cell r="Q4742" t="str">
            <v>0</v>
          </cell>
          <cell r="R4742">
            <v>0</v>
          </cell>
        </row>
        <row r="4743">
          <cell r="Q4743" t="str">
            <v>0</v>
          </cell>
          <cell r="R4743">
            <v>0</v>
          </cell>
        </row>
        <row r="4744">
          <cell r="Q4744" t="str">
            <v>0</v>
          </cell>
          <cell r="R4744">
            <v>0</v>
          </cell>
        </row>
        <row r="4745">
          <cell r="Q4745" t="str">
            <v>0</v>
          </cell>
          <cell r="R4745">
            <v>0</v>
          </cell>
        </row>
        <row r="4746">
          <cell r="Q4746" t="str">
            <v>0</v>
          </cell>
          <cell r="R4746">
            <v>0</v>
          </cell>
        </row>
        <row r="4747">
          <cell r="Q4747" t="str">
            <v>0</v>
          </cell>
          <cell r="R4747">
            <v>0</v>
          </cell>
        </row>
        <row r="4748">
          <cell r="Q4748" t="str">
            <v>0</v>
          </cell>
          <cell r="R4748">
            <v>0</v>
          </cell>
        </row>
        <row r="4749">
          <cell r="Q4749" t="str">
            <v>0</v>
          </cell>
          <cell r="R4749">
            <v>0</v>
          </cell>
        </row>
        <row r="4750">
          <cell r="Q4750" t="str">
            <v>0</v>
          </cell>
          <cell r="R4750">
            <v>0</v>
          </cell>
        </row>
        <row r="4751">
          <cell r="Q4751" t="str">
            <v>0</v>
          </cell>
          <cell r="R4751">
            <v>0</v>
          </cell>
        </row>
        <row r="4752">
          <cell r="Q4752" t="str">
            <v>0</v>
          </cell>
          <cell r="R4752">
            <v>0</v>
          </cell>
        </row>
        <row r="4753">
          <cell r="Q4753" t="str">
            <v>0</v>
          </cell>
          <cell r="R4753">
            <v>0</v>
          </cell>
        </row>
        <row r="4754">
          <cell r="Q4754" t="str">
            <v>0</v>
          </cell>
          <cell r="R4754">
            <v>0</v>
          </cell>
        </row>
        <row r="4755">
          <cell r="Q4755" t="str">
            <v>0</v>
          </cell>
          <cell r="R4755">
            <v>0</v>
          </cell>
        </row>
        <row r="4756">
          <cell r="Q4756" t="str">
            <v>0</v>
          </cell>
          <cell r="R4756">
            <v>0</v>
          </cell>
        </row>
        <row r="4757">
          <cell r="Q4757" t="str">
            <v>0</v>
          </cell>
          <cell r="R4757">
            <v>0</v>
          </cell>
        </row>
        <row r="4758">
          <cell r="Q4758" t="str">
            <v>0</v>
          </cell>
          <cell r="R4758">
            <v>0</v>
          </cell>
        </row>
        <row r="4759">
          <cell r="Q4759" t="str">
            <v>0</v>
          </cell>
          <cell r="R4759">
            <v>0</v>
          </cell>
        </row>
        <row r="4760">
          <cell r="Q4760" t="str">
            <v>0</v>
          </cell>
          <cell r="R4760">
            <v>0</v>
          </cell>
        </row>
        <row r="4761">
          <cell r="Q4761" t="str">
            <v>0</v>
          </cell>
          <cell r="R4761">
            <v>0</v>
          </cell>
        </row>
        <row r="4762">
          <cell r="Q4762" t="str">
            <v>0</v>
          </cell>
          <cell r="R4762">
            <v>0</v>
          </cell>
        </row>
        <row r="4763">
          <cell r="Q4763" t="str">
            <v>0</v>
          </cell>
          <cell r="R4763">
            <v>0</v>
          </cell>
        </row>
        <row r="4764">
          <cell r="Q4764" t="str">
            <v>0</v>
          </cell>
          <cell r="R4764">
            <v>0</v>
          </cell>
        </row>
        <row r="4765">
          <cell r="Q4765" t="str">
            <v>0</v>
          </cell>
          <cell r="R4765">
            <v>0</v>
          </cell>
        </row>
        <row r="4766">
          <cell r="Q4766" t="str">
            <v>0</v>
          </cell>
          <cell r="R4766">
            <v>0</v>
          </cell>
        </row>
        <row r="4767">
          <cell r="Q4767" t="str">
            <v>0</v>
          </cell>
          <cell r="R4767">
            <v>0</v>
          </cell>
        </row>
        <row r="4768">
          <cell r="Q4768" t="str">
            <v>0</v>
          </cell>
          <cell r="R4768">
            <v>0</v>
          </cell>
        </row>
        <row r="4769">
          <cell r="Q4769" t="str">
            <v>0</v>
          </cell>
          <cell r="R4769">
            <v>0</v>
          </cell>
        </row>
        <row r="4770">
          <cell r="Q4770" t="str">
            <v>0</v>
          </cell>
          <cell r="R4770">
            <v>0</v>
          </cell>
        </row>
        <row r="4771">
          <cell r="Q4771" t="str">
            <v>0</v>
          </cell>
          <cell r="R4771">
            <v>0</v>
          </cell>
        </row>
        <row r="4772">
          <cell r="Q4772" t="str">
            <v>0</v>
          </cell>
          <cell r="R4772">
            <v>0</v>
          </cell>
        </row>
        <row r="4773">
          <cell r="Q4773" t="str">
            <v>0</v>
          </cell>
          <cell r="R4773">
            <v>0</v>
          </cell>
        </row>
        <row r="4774">
          <cell r="Q4774" t="str">
            <v>0</v>
          </cell>
          <cell r="R4774">
            <v>0</v>
          </cell>
        </row>
        <row r="4775">
          <cell r="Q4775" t="str">
            <v>0</v>
          </cell>
          <cell r="R4775">
            <v>0</v>
          </cell>
        </row>
        <row r="4776">
          <cell r="Q4776" t="str">
            <v>0</v>
          </cell>
          <cell r="R4776">
            <v>0</v>
          </cell>
        </row>
        <row r="4777">
          <cell r="Q4777" t="str">
            <v>0</v>
          </cell>
          <cell r="R4777">
            <v>0</v>
          </cell>
        </row>
        <row r="4778">
          <cell r="Q4778" t="str">
            <v>0</v>
          </cell>
          <cell r="R4778">
            <v>0</v>
          </cell>
        </row>
        <row r="4779">
          <cell r="Q4779" t="str">
            <v>0</v>
          </cell>
          <cell r="R4779">
            <v>0</v>
          </cell>
        </row>
        <row r="4780">
          <cell r="Q4780" t="str">
            <v>0</v>
          </cell>
          <cell r="R4780">
            <v>0</v>
          </cell>
        </row>
        <row r="4781">
          <cell r="Q4781" t="str">
            <v>0</v>
          </cell>
          <cell r="R4781">
            <v>0</v>
          </cell>
        </row>
        <row r="4782">
          <cell r="Q4782" t="str">
            <v>0</v>
          </cell>
          <cell r="R4782">
            <v>0</v>
          </cell>
        </row>
        <row r="4783">
          <cell r="Q4783" t="str">
            <v>0</v>
          </cell>
          <cell r="R4783">
            <v>0</v>
          </cell>
        </row>
        <row r="4784">
          <cell r="Q4784" t="str">
            <v>0</v>
          </cell>
          <cell r="R4784">
            <v>0</v>
          </cell>
        </row>
        <row r="4785">
          <cell r="Q4785" t="str">
            <v>0</v>
          </cell>
          <cell r="R4785">
            <v>0</v>
          </cell>
        </row>
        <row r="4786">
          <cell r="Q4786" t="str">
            <v>0</v>
          </cell>
          <cell r="R4786">
            <v>0</v>
          </cell>
        </row>
        <row r="4787">
          <cell r="Q4787" t="str">
            <v>0</v>
          </cell>
          <cell r="R4787">
            <v>0</v>
          </cell>
        </row>
        <row r="4788">
          <cell r="Q4788" t="str">
            <v>0</v>
          </cell>
          <cell r="R4788">
            <v>0</v>
          </cell>
        </row>
        <row r="4789">
          <cell r="Q4789" t="str">
            <v>0</v>
          </cell>
          <cell r="R4789">
            <v>0</v>
          </cell>
        </row>
        <row r="4790">
          <cell r="Q4790" t="str">
            <v>0</v>
          </cell>
          <cell r="R4790">
            <v>0</v>
          </cell>
        </row>
        <row r="4791">
          <cell r="Q4791" t="str">
            <v>0</v>
          </cell>
          <cell r="R4791">
            <v>0</v>
          </cell>
        </row>
        <row r="4792">
          <cell r="Q4792" t="str">
            <v>0</v>
          </cell>
          <cell r="R4792">
            <v>0</v>
          </cell>
        </row>
        <row r="4793">
          <cell r="Q4793" t="str">
            <v>0</v>
          </cell>
          <cell r="R4793">
            <v>0</v>
          </cell>
        </row>
        <row r="4794">
          <cell r="Q4794" t="str">
            <v>0</v>
          </cell>
          <cell r="R4794">
            <v>0</v>
          </cell>
        </row>
        <row r="4795">
          <cell r="Q4795" t="str">
            <v>0</v>
          </cell>
          <cell r="R4795">
            <v>0</v>
          </cell>
        </row>
        <row r="4796">
          <cell r="Q4796" t="str">
            <v>0</v>
          </cell>
          <cell r="R4796">
            <v>0</v>
          </cell>
        </row>
        <row r="4797">
          <cell r="Q4797" t="str">
            <v>0</v>
          </cell>
          <cell r="R4797">
            <v>0</v>
          </cell>
        </row>
        <row r="4798">
          <cell r="Q4798" t="str">
            <v>0</v>
          </cell>
          <cell r="R4798">
            <v>0</v>
          </cell>
        </row>
        <row r="4799">
          <cell r="Q4799" t="str">
            <v>0</v>
          </cell>
          <cell r="R4799">
            <v>0</v>
          </cell>
        </row>
        <row r="4800">
          <cell r="Q4800" t="str">
            <v>0</v>
          </cell>
          <cell r="R4800">
            <v>0</v>
          </cell>
        </row>
        <row r="4801">
          <cell r="Q4801" t="str">
            <v>0</v>
          </cell>
          <cell r="R4801">
            <v>0</v>
          </cell>
        </row>
        <row r="4802">
          <cell r="Q4802" t="str">
            <v>0</v>
          </cell>
          <cell r="R4802">
            <v>0</v>
          </cell>
        </row>
        <row r="4803">
          <cell r="Q4803" t="str">
            <v>0</v>
          </cell>
          <cell r="R4803">
            <v>0</v>
          </cell>
        </row>
        <row r="4804">
          <cell r="Q4804" t="str">
            <v>0</v>
          </cell>
          <cell r="R4804">
            <v>0</v>
          </cell>
        </row>
        <row r="4805">
          <cell r="Q4805" t="str">
            <v>0</v>
          </cell>
          <cell r="R4805">
            <v>0</v>
          </cell>
        </row>
        <row r="4806">
          <cell r="Q4806" t="str">
            <v>0</v>
          </cell>
          <cell r="R4806">
            <v>0</v>
          </cell>
        </row>
        <row r="4807">
          <cell r="Q4807" t="str">
            <v>0</v>
          </cell>
          <cell r="R4807">
            <v>0</v>
          </cell>
        </row>
        <row r="4808">
          <cell r="Q4808" t="str">
            <v>0</v>
          </cell>
          <cell r="R4808">
            <v>0</v>
          </cell>
        </row>
        <row r="4809">
          <cell r="Q4809" t="str">
            <v>0</v>
          </cell>
          <cell r="R4809">
            <v>0</v>
          </cell>
        </row>
        <row r="4810">
          <cell r="Q4810" t="str">
            <v>0</v>
          </cell>
          <cell r="R4810">
            <v>0</v>
          </cell>
        </row>
        <row r="4811">
          <cell r="Q4811" t="str">
            <v>0</v>
          </cell>
          <cell r="R4811">
            <v>0</v>
          </cell>
        </row>
        <row r="4812">
          <cell r="Q4812" t="str">
            <v>0</v>
          </cell>
          <cell r="R4812">
            <v>0</v>
          </cell>
        </row>
        <row r="4813">
          <cell r="Q4813" t="str">
            <v>0</v>
          </cell>
          <cell r="R4813">
            <v>0</v>
          </cell>
        </row>
        <row r="4814">
          <cell r="Q4814" t="str">
            <v>0</v>
          </cell>
          <cell r="R4814">
            <v>0</v>
          </cell>
        </row>
        <row r="4815">
          <cell r="Q4815" t="str">
            <v>0</v>
          </cell>
          <cell r="R4815">
            <v>0</v>
          </cell>
        </row>
        <row r="4816">
          <cell r="Q4816" t="str">
            <v>0</v>
          </cell>
          <cell r="R4816">
            <v>0</v>
          </cell>
        </row>
        <row r="4817">
          <cell r="Q4817" t="str">
            <v>0</v>
          </cell>
          <cell r="R4817">
            <v>0</v>
          </cell>
        </row>
        <row r="4818">
          <cell r="Q4818" t="str">
            <v>0</v>
          </cell>
          <cell r="R4818">
            <v>0</v>
          </cell>
        </row>
        <row r="4819">
          <cell r="Q4819" t="str">
            <v>0</v>
          </cell>
          <cell r="R4819">
            <v>0</v>
          </cell>
        </row>
        <row r="4820">
          <cell r="Q4820" t="str">
            <v>0</v>
          </cell>
          <cell r="R4820">
            <v>0</v>
          </cell>
        </row>
        <row r="4821">
          <cell r="Q4821" t="str">
            <v>0</v>
          </cell>
          <cell r="R4821">
            <v>0</v>
          </cell>
        </row>
        <row r="4822">
          <cell r="Q4822" t="str">
            <v>0</v>
          </cell>
          <cell r="R4822">
            <v>0</v>
          </cell>
        </row>
        <row r="4823">
          <cell r="Q4823" t="str">
            <v>0</v>
          </cell>
          <cell r="R4823">
            <v>0</v>
          </cell>
        </row>
        <row r="4824">
          <cell r="Q4824" t="str">
            <v>0</v>
          </cell>
          <cell r="R4824">
            <v>0</v>
          </cell>
        </row>
        <row r="4825">
          <cell r="Q4825" t="str">
            <v>0</v>
          </cell>
          <cell r="R4825">
            <v>0</v>
          </cell>
        </row>
        <row r="4826">
          <cell r="Q4826" t="str">
            <v>0</v>
          </cell>
          <cell r="R4826">
            <v>0</v>
          </cell>
        </row>
        <row r="4827">
          <cell r="Q4827" t="str">
            <v>0</v>
          </cell>
          <cell r="R4827">
            <v>0</v>
          </cell>
        </row>
        <row r="4828">
          <cell r="Q4828" t="str">
            <v>0</v>
          </cell>
          <cell r="R4828">
            <v>0</v>
          </cell>
        </row>
        <row r="4829">
          <cell r="Q4829" t="str">
            <v>0</v>
          </cell>
          <cell r="R4829">
            <v>0</v>
          </cell>
        </row>
        <row r="4830">
          <cell r="Q4830" t="str">
            <v>0</v>
          </cell>
          <cell r="R4830">
            <v>0</v>
          </cell>
        </row>
        <row r="4831">
          <cell r="Q4831" t="str">
            <v>0</v>
          </cell>
          <cell r="R4831">
            <v>0</v>
          </cell>
        </row>
        <row r="4832">
          <cell r="Q4832" t="str">
            <v>0</v>
          </cell>
          <cell r="R4832">
            <v>0</v>
          </cell>
        </row>
        <row r="4833">
          <cell r="Q4833" t="str">
            <v>0</v>
          </cell>
          <cell r="R4833">
            <v>0</v>
          </cell>
        </row>
        <row r="4834">
          <cell r="Q4834" t="str">
            <v>0</v>
          </cell>
          <cell r="R4834">
            <v>0</v>
          </cell>
        </row>
        <row r="4835">
          <cell r="Q4835" t="str">
            <v>0</v>
          </cell>
          <cell r="R4835">
            <v>0</v>
          </cell>
        </row>
        <row r="4836">
          <cell r="Q4836" t="str">
            <v>0</v>
          </cell>
          <cell r="R4836">
            <v>0</v>
          </cell>
        </row>
        <row r="4837">
          <cell r="Q4837" t="str">
            <v>0</v>
          </cell>
          <cell r="R4837">
            <v>0</v>
          </cell>
        </row>
        <row r="4838">
          <cell r="Q4838" t="str">
            <v>0</v>
          </cell>
          <cell r="R4838">
            <v>0</v>
          </cell>
        </row>
        <row r="4839">
          <cell r="Q4839" t="str">
            <v>0</v>
          </cell>
          <cell r="R4839">
            <v>0</v>
          </cell>
        </row>
        <row r="4840">
          <cell r="Q4840" t="str">
            <v>0</v>
          </cell>
          <cell r="R4840">
            <v>0</v>
          </cell>
        </row>
        <row r="4841">
          <cell r="Q4841" t="str">
            <v>0</v>
          </cell>
          <cell r="R4841">
            <v>0</v>
          </cell>
        </row>
        <row r="4842">
          <cell r="Q4842" t="str">
            <v>0</v>
          </cell>
          <cell r="R4842">
            <v>0</v>
          </cell>
        </row>
        <row r="4843">
          <cell r="Q4843" t="str">
            <v>0</v>
          </cell>
          <cell r="R4843">
            <v>0</v>
          </cell>
        </row>
        <row r="4844">
          <cell r="Q4844" t="str">
            <v>0</v>
          </cell>
          <cell r="R4844">
            <v>0</v>
          </cell>
        </row>
        <row r="4845">
          <cell r="Q4845" t="str">
            <v>0</v>
          </cell>
          <cell r="R4845">
            <v>0</v>
          </cell>
        </row>
        <row r="4846">
          <cell r="Q4846" t="str">
            <v>0</v>
          </cell>
          <cell r="R4846">
            <v>0</v>
          </cell>
        </row>
        <row r="4847">
          <cell r="Q4847" t="str">
            <v>0</v>
          </cell>
          <cell r="R4847">
            <v>0</v>
          </cell>
        </row>
        <row r="4848">
          <cell r="Q4848" t="str">
            <v>0</v>
          </cell>
          <cell r="R4848">
            <v>0</v>
          </cell>
        </row>
        <row r="4849">
          <cell r="Q4849" t="str">
            <v>0</v>
          </cell>
          <cell r="R4849">
            <v>0</v>
          </cell>
        </row>
        <row r="4850">
          <cell r="Q4850" t="str">
            <v>0</v>
          </cell>
          <cell r="R4850">
            <v>0</v>
          </cell>
        </row>
        <row r="4851">
          <cell r="Q4851" t="str">
            <v>0</v>
          </cell>
          <cell r="R4851">
            <v>0</v>
          </cell>
        </row>
        <row r="4852">
          <cell r="Q4852" t="str">
            <v>0</v>
          </cell>
          <cell r="R4852">
            <v>0</v>
          </cell>
        </row>
        <row r="4853">
          <cell r="Q4853" t="str">
            <v>0</v>
          </cell>
          <cell r="R4853">
            <v>0</v>
          </cell>
        </row>
        <row r="4854">
          <cell r="Q4854" t="str">
            <v>0</v>
          </cell>
          <cell r="R4854">
            <v>0</v>
          </cell>
        </row>
        <row r="4855">
          <cell r="Q4855" t="str">
            <v>0</v>
          </cell>
          <cell r="R4855">
            <v>0</v>
          </cell>
        </row>
        <row r="4856">
          <cell r="Q4856" t="str">
            <v>0</v>
          </cell>
          <cell r="R4856">
            <v>0</v>
          </cell>
        </row>
        <row r="4857">
          <cell r="Q4857" t="str">
            <v>0</v>
          </cell>
          <cell r="R4857">
            <v>0</v>
          </cell>
        </row>
        <row r="4858">
          <cell r="Q4858" t="str">
            <v>0</v>
          </cell>
          <cell r="R4858">
            <v>0</v>
          </cell>
        </row>
        <row r="4859">
          <cell r="Q4859" t="str">
            <v>0</v>
          </cell>
          <cell r="R4859">
            <v>0</v>
          </cell>
        </row>
        <row r="4860">
          <cell r="Q4860" t="str">
            <v>0</v>
          </cell>
          <cell r="R4860">
            <v>0</v>
          </cell>
        </row>
        <row r="4861">
          <cell r="Q4861" t="str">
            <v>0</v>
          </cell>
          <cell r="R4861">
            <v>0</v>
          </cell>
        </row>
        <row r="4862">
          <cell r="Q4862" t="str">
            <v>0</v>
          </cell>
          <cell r="R4862">
            <v>0</v>
          </cell>
        </row>
        <row r="4863">
          <cell r="Q4863" t="str">
            <v>0</v>
          </cell>
          <cell r="R4863">
            <v>0</v>
          </cell>
        </row>
        <row r="4864">
          <cell r="Q4864" t="str">
            <v>0</v>
          </cell>
          <cell r="R4864">
            <v>0</v>
          </cell>
        </row>
        <row r="4865">
          <cell r="Q4865" t="str">
            <v>0</v>
          </cell>
          <cell r="R4865">
            <v>0</v>
          </cell>
        </row>
        <row r="4866">
          <cell r="Q4866" t="str">
            <v>0</v>
          </cell>
          <cell r="R4866">
            <v>0</v>
          </cell>
        </row>
        <row r="4867">
          <cell r="Q4867" t="str">
            <v>0</v>
          </cell>
          <cell r="R4867">
            <v>0</v>
          </cell>
        </row>
        <row r="4868">
          <cell r="Q4868" t="str">
            <v>0</v>
          </cell>
          <cell r="R4868">
            <v>0</v>
          </cell>
        </row>
        <row r="4869">
          <cell r="Q4869" t="str">
            <v>0</v>
          </cell>
          <cell r="R4869">
            <v>0</v>
          </cell>
        </row>
        <row r="4870">
          <cell r="Q4870" t="str">
            <v>0</v>
          </cell>
          <cell r="R4870">
            <v>0</v>
          </cell>
        </row>
        <row r="4871">
          <cell r="Q4871" t="str">
            <v>0</v>
          </cell>
          <cell r="R4871">
            <v>0</v>
          </cell>
        </row>
        <row r="4872">
          <cell r="Q4872" t="str">
            <v>0</v>
          </cell>
          <cell r="R4872">
            <v>0</v>
          </cell>
        </row>
        <row r="4873">
          <cell r="Q4873" t="str">
            <v>0</v>
          </cell>
          <cell r="R4873">
            <v>0</v>
          </cell>
        </row>
        <row r="4874">
          <cell r="Q4874" t="str">
            <v>0</v>
          </cell>
          <cell r="R4874">
            <v>0</v>
          </cell>
        </row>
        <row r="4875">
          <cell r="Q4875" t="str">
            <v>0</v>
          </cell>
          <cell r="R4875">
            <v>0</v>
          </cell>
        </row>
        <row r="4876">
          <cell r="Q4876" t="str">
            <v>0</v>
          </cell>
          <cell r="R4876">
            <v>0</v>
          </cell>
        </row>
        <row r="4877">
          <cell r="Q4877" t="str">
            <v>0</v>
          </cell>
          <cell r="R4877">
            <v>0</v>
          </cell>
        </row>
        <row r="4878">
          <cell r="Q4878" t="str">
            <v>0</v>
          </cell>
          <cell r="R4878">
            <v>0</v>
          </cell>
        </row>
        <row r="4879">
          <cell r="Q4879" t="str">
            <v>0</v>
          </cell>
          <cell r="R4879">
            <v>0</v>
          </cell>
        </row>
        <row r="4880">
          <cell r="Q4880" t="str">
            <v>0</v>
          </cell>
          <cell r="R4880">
            <v>0</v>
          </cell>
        </row>
        <row r="4881">
          <cell r="Q4881" t="str">
            <v>0</v>
          </cell>
          <cell r="R4881">
            <v>0</v>
          </cell>
        </row>
        <row r="4882">
          <cell r="Q4882" t="str">
            <v>0</v>
          </cell>
          <cell r="R4882">
            <v>0</v>
          </cell>
        </row>
        <row r="4883">
          <cell r="Q4883" t="str">
            <v>0</v>
          </cell>
          <cell r="R4883">
            <v>0</v>
          </cell>
        </row>
        <row r="4884">
          <cell r="Q4884" t="str">
            <v>0</v>
          </cell>
          <cell r="R4884">
            <v>0</v>
          </cell>
        </row>
        <row r="4885">
          <cell r="Q4885" t="str">
            <v>0</v>
          </cell>
          <cell r="R4885">
            <v>0</v>
          </cell>
        </row>
        <row r="4886">
          <cell r="Q4886" t="str">
            <v>0</v>
          </cell>
          <cell r="R4886">
            <v>0</v>
          </cell>
        </row>
        <row r="4887">
          <cell r="Q4887" t="str">
            <v>0</v>
          </cell>
          <cell r="R4887">
            <v>0</v>
          </cell>
        </row>
        <row r="4888">
          <cell r="Q4888" t="str">
            <v>0</v>
          </cell>
          <cell r="R4888">
            <v>0</v>
          </cell>
        </row>
        <row r="4889">
          <cell r="Q4889" t="str">
            <v>0</v>
          </cell>
          <cell r="R4889">
            <v>0</v>
          </cell>
        </row>
        <row r="4890">
          <cell r="Q4890" t="str">
            <v>0</v>
          </cell>
          <cell r="R4890">
            <v>0</v>
          </cell>
        </row>
        <row r="4891">
          <cell r="Q4891" t="str">
            <v>0</v>
          </cell>
          <cell r="R4891">
            <v>0</v>
          </cell>
        </row>
        <row r="4892">
          <cell r="Q4892" t="str">
            <v>0</v>
          </cell>
          <cell r="R4892">
            <v>0</v>
          </cell>
        </row>
        <row r="4893">
          <cell r="Q4893" t="str">
            <v>0</v>
          </cell>
          <cell r="R4893">
            <v>0</v>
          </cell>
        </row>
        <row r="4894">
          <cell r="Q4894" t="str">
            <v>0</v>
          </cell>
          <cell r="R4894">
            <v>0</v>
          </cell>
        </row>
        <row r="4895">
          <cell r="Q4895" t="str">
            <v>0</v>
          </cell>
          <cell r="R4895">
            <v>0</v>
          </cell>
        </row>
        <row r="4896">
          <cell r="Q4896" t="str">
            <v>0</v>
          </cell>
          <cell r="R4896">
            <v>0</v>
          </cell>
        </row>
        <row r="4897">
          <cell r="Q4897" t="str">
            <v>0</v>
          </cell>
          <cell r="R4897">
            <v>0</v>
          </cell>
        </row>
        <row r="4898">
          <cell r="Q4898" t="str">
            <v>0</v>
          </cell>
          <cell r="R4898">
            <v>0</v>
          </cell>
        </row>
        <row r="4899">
          <cell r="Q4899" t="str">
            <v>0</v>
          </cell>
          <cell r="R4899">
            <v>0</v>
          </cell>
        </row>
        <row r="4900">
          <cell r="Q4900" t="str">
            <v>0</v>
          </cell>
          <cell r="R4900">
            <v>0</v>
          </cell>
        </row>
        <row r="4901">
          <cell r="Q4901" t="str">
            <v>0</v>
          </cell>
          <cell r="R4901">
            <v>0</v>
          </cell>
        </row>
        <row r="4902">
          <cell r="Q4902" t="str">
            <v>0</v>
          </cell>
          <cell r="R4902">
            <v>0</v>
          </cell>
        </row>
        <row r="4903">
          <cell r="Q4903" t="str">
            <v>0</v>
          </cell>
          <cell r="R4903">
            <v>0</v>
          </cell>
        </row>
        <row r="4904">
          <cell r="Q4904" t="str">
            <v>0</v>
          </cell>
          <cell r="R4904">
            <v>0</v>
          </cell>
        </row>
        <row r="4905">
          <cell r="Q4905" t="str">
            <v>0</v>
          </cell>
          <cell r="R4905">
            <v>0</v>
          </cell>
        </row>
        <row r="4906">
          <cell r="Q4906" t="str">
            <v>0</v>
          </cell>
          <cell r="R4906">
            <v>0</v>
          </cell>
        </row>
        <row r="4907">
          <cell r="Q4907" t="str">
            <v>0</v>
          </cell>
          <cell r="R4907">
            <v>0</v>
          </cell>
        </row>
        <row r="4908">
          <cell r="Q4908" t="str">
            <v>0</v>
          </cell>
          <cell r="R4908">
            <v>0</v>
          </cell>
        </row>
        <row r="4909">
          <cell r="Q4909" t="str">
            <v>0</v>
          </cell>
          <cell r="R4909">
            <v>0</v>
          </cell>
        </row>
        <row r="4910">
          <cell r="Q4910" t="str">
            <v>0</v>
          </cell>
          <cell r="R4910">
            <v>0</v>
          </cell>
        </row>
        <row r="4911">
          <cell r="Q4911" t="str">
            <v>0</v>
          </cell>
          <cell r="R4911">
            <v>0</v>
          </cell>
        </row>
        <row r="4912">
          <cell r="Q4912" t="str">
            <v>0</v>
          </cell>
          <cell r="R4912">
            <v>0</v>
          </cell>
        </row>
        <row r="4913">
          <cell r="Q4913" t="str">
            <v>0</v>
          </cell>
          <cell r="R4913">
            <v>0</v>
          </cell>
        </row>
        <row r="4914">
          <cell r="Q4914" t="str">
            <v>0</v>
          </cell>
          <cell r="R4914">
            <v>0</v>
          </cell>
        </row>
        <row r="4915">
          <cell r="Q4915" t="str">
            <v>0</v>
          </cell>
          <cell r="R4915">
            <v>0</v>
          </cell>
        </row>
        <row r="4916">
          <cell r="Q4916" t="str">
            <v>0</v>
          </cell>
          <cell r="R4916">
            <v>0</v>
          </cell>
        </row>
        <row r="4917">
          <cell r="Q4917" t="str">
            <v>0</v>
          </cell>
          <cell r="R4917">
            <v>0</v>
          </cell>
        </row>
        <row r="4918">
          <cell r="Q4918" t="str">
            <v>0</v>
          </cell>
          <cell r="R4918">
            <v>0</v>
          </cell>
        </row>
        <row r="4919">
          <cell r="Q4919" t="str">
            <v>0</v>
          </cell>
          <cell r="R4919">
            <v>0</v>
          </cell>
        </row>
        <row r="4920">
          <cell r="Q4920" t="str">
            <v>0</v>
          </cell>
          <cell r="R4920">
            <v>0</v>
          </cell>
        </row>
        <row r="4921">
          <cell r="Q4921" t="str">
            <v>0</v>
          </cell>
          <cell r="R4921">
            <v>0</v>
          </cell>
        </row>
        <row r="4922">
          <cell r="Q4922" t="str">
            <v>0</v>
          </cell>
          <cell r="R4922">
            <v>0</v>
          </cell>
        </row>
        <row r="4923">
          <cell r="Q4923" t="str">
            <v>0</v>
          </cell>
          <cell r="R4923">
            <v>0</v>
          </cell>
        </row>
        <row r="4924">
          <cell r="Q4924" t="str">
            <v>0</v>
          </cell>
          <cell r="R4924">
            <v>0</v>
          </cell>
        </row>
        <row r="4925">
          <cell r="Q4925" t="str">
            <v>0</v>
          </cell>
          <cell r="R4925">
            <v>0</v>
          </cell>
        </row>
        <row r="4926">
          <cell r="Q4926" t="str">
            <v>0</v>
          </cell>
          <cell r="R4926">
            <v>0</v>
          </cell>
        </row>
        <row r="4927">
          <cell r="Q4927" t="str">
            <v>0</v>
          </cell>
          <cell r="R4927">
            <v>0</v>
          </cell>
        </row>
        <row r="4928">
          <cell r="Q4928" t="str">
            <v>0</v>
          </cell>
          <cell r="R4928">
            <v>0</v>
          </cell>
        </row>
        <row r="4929">
          <cell r="Q4929" t="str">
            <v>0</v>
          </cell>
          <cell r="R4929">
            <v>0</v>
          </cell>
        </row>
        <row r="4930">
          <cell r="Q4930" t="str">
            <v>0</v>
          </cell>
          <cell r="R4930">
            <v>0</v>
          </cell>
        </row>
        <row r="4931">
          <cell r="Q4931" t="str">
            <v>0</v>
          </cell>
          <cell r="R4931">
            <v>0</v>
          </cell>
        </row>
        <row r="4932">
          <cell r="Q4932" t="str">
            <v>0</v>
          </cell>
          <cell r="R4932">
            <v>0</v>
          </cell>
        </row>
        <row r="4933">
          <cell r="Q4933" t="str">
            <v>0</v>
          </cell>
          <cell r="R4933">
            <v>0</v>
          </cell>
        </row>
        <row r="4934">
          <cell r="Q4934" t="str">
            <v>0</v>
          </cell>
          <cell r="R4934">
            <v>0</v>
          </cell>
        </row>
        <row r="4935">
          <cell r="Q4935" t="str">
            <v>0</v>
          </cell>
          <cell r="R4935">
            <v>0</v>
          </cell>
        </row>
        <row r="4936">
          <cell r="Q4936" t="str">
            <v>0</v>
          </cell>
          <cell r="R4936">
            <v>0</v>
          </cell>
        </row>
        <row r="4937">
          <cell r="Q4937" t="str">
            <v>0</v>
          </cell>
          <cell r="R4937">
            <v>0</v>
          </cell>
        </row>
        <row r="4938">
          <cell r="Q4938" t="str">
            <v>0</v>
          </cell>
          <cell r="R4938">
            <v>0</v>
          </cell>
        </row>
        <row r="4939">
          <cell r="Q4939" t="str">
            <v>0</v>
          </cell>
          <cell r="R4939">
            <v>0</v>
          </cell>
        </row>
        <row r="4940">
          <cell r="Q4940" t="str">
            <v>0</v>
          </cell>
          <cell r="R4940">
            <v>0</v>
          </cell>
        </row>
        <row r="4941">
          <cell r="Q4941" t="str">
            <v>0</v>
          </cell>
          <cell r="R4941">
            <v>0</v>
          </cell>
        </row>
        <row r="4942">
          <cell r="Q4942" t="str">
            <v>0</v>
          </cell>
          <cell r="R4942">
            <v>0</v>
          </cell>
        </row>
        <row r="4943">
          <cell r="Q4943" t="str">
            <v>0</v>
          </cell>
          <cell r="R4943">
            <v>0</v>
          </cell>
        </row>
        <row r="4944">
          <cell r="Q4944" t="str">
            <v>0</v>
          </cell>
          <cell r="R4944">
            <v>0</v>
          </cell>
        </row>
        <row r="4945">
          <cell r="Q4945" t="str">
            <v>0</v>
          </cell>
          <cell r="R4945">
            <v>0</v>
          </cell>
        </row>
        <row r="4946">
          <cell r="Q4946" t="str">
            <v>0</v>
          </cell>
          <cell r="R4946">
            <v>0</v>
          </cell>
        </row>
        <row r="4947">
          <cell r="Q4947" t="str">
            <v>0</v>
          </cell>
          <cell r="R4947">
            <v>0</v>
          </cell>
        </row>
        <row r="4948">
          <cell r="Q4948" t="str">
            <v>0</v>
          </cell>
          <cell r="R4948">
            <v>0</v>
          </cell>
        </row>
        <row r="4949">
          <cell r="Q4949" t="str">
            <v>0</v>
          </cell>
          <cell r="R4949">
            <v>0</v>
          </cell>
        </row>
        <row r="4950">
          <cell r="Q4950" t="str">
            <v>0</v>
          </cell>
          <cell r="R4950">
            <v>0</v>
          </cell>
        </row>
        <row r="4951">
          <cell r="Q4951" t="str">
            <v>0</v>
          </cell>
          <cell r="R4951">
            <v>0</v>
          </cell>
        </row>
        <row r="4952">
          <cell r="Q4952" t="str">
            <v>0</v>
          </cell>
          <cell r="R4952">
            <v>0</v>
          </cell>
        </row>
        <row r="4953">
          <cell r="Q4953" t="str">
            <v>0</v>
          </cell>
          <cell r="R4953">
            <v>0</v>
          </cell>
        </row>
        <row r="4954">
          <cell r="Q4954" t="str">
            <v>0</v>
          </cell>
          <cell r="R4954">
            <v>0</v>
          </cell>
        </row>
        <row r="4955">
          <cell r="Q4955" t="str">
            <v>0</v>
          </cell>
          <cell r="R4955">
            <v>0</v>
          </cell>
        </row>
        <row r="4956">
          <cell r="Q4956" t="str">
            <v>0</v>
          </cell>
          <cell r="R4956">
            <v>0</v>
          </cell>
        </row>
        <row r="4957">
          <cell r="Q4957" t="str">
            <v>0</v>
          </cell>
          <cell r="R4957">
            <v>0</v>
          </cell>
        </row>
        <row r="4958">
          <cell r="Q4958" t="str">
            <v>0</v>
          </cell>
          <cell r="R4958">
            <v>0</v>
          </cell>
        </row>
        <row r="4959">
          <cell r="Q4959" t="str">
            <v>0</v>
          </cell>
          <cell r="R4959">
            <v>0</v>
          </cell>
        </row>
        <row r="4960">
          <cell r="Q4960" t="str">
            <v>0</v>
          </cell>
          <cell r="R4960">
            <v>0</v>
          </cell>
        </row>
        <row r="4961">
          <cell r="Q4961" t="str">
            <v>0</v>
          </cell>
          <cell r="R4961">
            <v>0</v>
          </cell>
        </row>
        <row r="4962">
          <cell r="Q4962" t="str">
            <v>0</v>
          </cell>
          <cell r="R4962">
            <v>0</v>
          </cell>
        </row>
        <row r="4963">
          <cell r="Q4963" t="str">
            <v>0</v>
          </cell>
          <cell r="R4963">
            <v>0</v>
          </cell>
        </row>
        <row r="4964">
          <cell r="Q4964" t="str">
            <v>0</v>
          </cell>
          <cell r="R4964">
            <v>0</v>
          </cell>
        </row>
        <row r="4965">
          <cell r="Q4965" t="str">
            <v>0</v>
          </cell>
          <cell r="R4965">
            <v>0</v>
          </cell>
        </row>
        <row r="4966">
          <cell r="Q4966" t="str">
            <v>0</v>
          </cell>
          <cell r="R4966">
            <v>0</v>
          </cell>
        </row>
        <row r="4967">
          <cell r="Q4967" t="str">
            <v>0</v>
          </cell>
          <cell r="R4967">
            <v>0</v>
          </cell>
        </row>
        <row r="4968">
          <cell r="Q4968" t="str">
            <v>0</v>
          </cell>
          <cell r="R4968">
            <v>0</v>
          </cell>
        </row>
        <row r="4969">
          <cell r="Q4969" t="str">
            <v>0</v>
          </cell>
          <cell r="R4969">
            <v>0</v>
          </cell>
        </row>
        <row r="4970">
          <cell r="Q4970" t="str">
            <v>0</v>
          </cell>
          <cell r="R4970">
            <v>0</v>
          </cell>
        </row>
        <row r="4971">
          <cell r="Q4971" t="str">
            <v>0</v>
          </cell>
          <cell r="R4971">
            <v>0</v>
          </cell>
        </row>
        <row r="4972">
          <cell r="Q4972" t="str">
            <v>0</v>
          </cell>
          <cell r="R4972">
            <v>0</v>
          </cell>
        </row>
        <row r="4973">
          <cell r="Q4973" t="str">
            <v>0</v>
          </cell>
          <cell r="R4973">
            <v>0</v>
          </cell>
        </row>
        <row r="4974">
          <cell r="Q4974" t="str">
            <v>0</v>
          </cell>
          <cell r="R4974">
            <v>0</v>
          </cell>
        </row>
        <row r="4975">
          <cell r="Q4975" t="str">
            <v>0</v>
          </cell>
          <cell r="R4975">
            <v>0</v>
          </cell>
        </row>
        <row r="4976">
          <cell r="Q4976" t="str">
            <v>0</v>
          </cell>
          <cell r="R4976">
            <v>0</v>
          </cell>
        </row>
        <row r="4977">
          <cell r="Q4977" t="str">
            <v>0</v>
          </cell>
          <cell r="R4977">
            <v>0</v>
          </cell>
        </row>
        <row r="4978">
          <cell r="Q4978" t="str">
            <v>0</v>
          </cell>
          <cell r="R4978">
            <v>0</v>
          </cell>
        </row>
        <row r="4979">
          <cell r="Q4979" t="str">
            <v>0</v>
          </cell>
          <cell r="R4979">
            <v>0</v>
          </cell>
        </row>
        <row r="4980">
          <cell r="Q4980" t="str">
            <v>0</v>
          </cell>
          <cell r="R4980">
            <v>0</v>
          </cell>
        </row>
        <row r="4981">
          <cell r="Q4981" t="str">
            <v>0</v>
          </cell>
          <cell r="R4981">
            <v>0</v>
          </cell>
        </row>
        <row r="4982">
          <cell r="Q4982" t="str">
            <v>0</v>
          </cell>
          <cell r="R4982">
            <v>0</v>
          </cell>
        </row>
        <row r="4983">
          <cell r="Q4983" t="str">
            <v>0</v>
          </cell>
          <cell r="R4983">
            <v>0</v>
          </cell>
        </row>
        <row r="4984">
          <cell r="Q4984" t="str">
            <v>0</v>
          </cell>
          <cell r="R4984">
            <v>0</v>
          </cell>
        </row>
        <row r="4985">
          <cell r="Q4985" t="str">
            <v>0</v>
          </cell>
          <cell r="R4985">
            <v>0</v>
          </cell>
        </row>
        <row r="4986">
          <cell r="Q4986" t="str">
            <v>0</v>
          </cell>
          <cell r="R4986">
            <v>0</v>
          </cell>
        </row>
        <row r="4987">
          <cell r="Q4987" t="str">
            <v>0</v>
          </cell>
          <cell r="R4987">
            <v>0</v>
          </cell>
        </row>
        <row r="4988">
          <cell r="Q4988" t="str">
            <v>0</v>
          </cell>
          <cell r="R4988">
            <v>0</v>
          </cell>
        </row>
        <row r="4989">
          <cell r="Q4989" t="str">
            <v>0</v>
          </cell>
          <cell r="R4989">
            <v>0</v>
          </cell>
        </row>
        <row r="4990">
          <cell r="Q4990" t="str">
            <v>0</v>
          </cell>
          <cell r="R4990">
            <v>0</v>
          </cell>
        </row>
        <row r="4991">
          <cell r="Q4991" t="str">
            <v>0</v>
          </cell>
          <cell r="R4991">
            <v>0</v>
          </cell>
        </row>
        <row r="4992">
          <cell r="Q4992" t="str">
            <v>0</v>
          </cell>
          <cell r="R4992">
            <v>0</v>
          </cell>
        </row>
        <row r="4993">
          <cell r="Q4993" t="str">
            <v>0</v>
          </cell>
          <cell r="R4993">
            <v>0</v>
          </cell>
        </row>
        <row r="4994">
          <cell r="Q4994" t="str">
            <v>0</v>
          </cell>
          <cell r="R4994">
            <v>0</v>
          </cell>
        </row>
        <row r="4995">
          <cell r="Q4995" t="str">
            <v>0</v>
          </cell>
          <cell r="R4995">
            <v>0</v>
          </cell>
        </row>
        <row r="4996">
          <cell r="Q4996" t="str">
            <v>0</v>
          </cell>
          <cell r="R4996">
            <v>0</v>
          </cell>
        </row>
        <row r="4997">
          <cell r="Q4997" t="str">
            <v>0</v>
          </cell>
          <cell r="R4997">
            <v>0</v>
          </cell>
        </row>
        <row r="4998">
          <cell r="Q4998" t="str">
            <v>0</v>
          </cell>
          <cell r="R4998">
            <v>0</v>
          </cell>
        </row>
        <row r="4999">
          <cell r="Q4999" t="str">
            <v>0</v>
          </cell>
          <cell r="R4999">
            <v>0</v>
          </cell>
        </row>
        <row r="5000">
          <cell r="Q5000" t="str">
            <v>0</v>
          </cell>
          <cell r="R5000">
            <v>0</v>
          </cell>
        </row>
        <row r="5001">
          <cell r="Q5001" t="str">
            <v>0</v>
          </cell>
          <cell r="R5001">
            <v>0</v>
          </cell>
        </row>
        <row r="5002">
          <cell r="Q5002" t="str">
            <v>0</v>
          </cell>
          <cell r="R5002">
            <v>0</v>
          </cell>
        </row>
        <row r="5003">
          <cell r="Q5003" t="str">
            <v>0</v>
          </cell>
          <cell r="R5003">
            <v>0</v>
          </cell>
        </row>
        <row r="5004">
          <cell r="Q5004" t="str">
            <v>0</v>
          </cell>
          <cell r="R5004">
            <v>0</v>
          </cell>
        </row>
        <row r="5005">
          <cell r="Q5005" t="str">
            <v>0</v>
          </cell>
          <cell r="R5005">
            <v>0</v>
          </cell>
        </row>
        <row r="5006">
          <cell r="Q5006" t="str">
            <v>0</v>
          </cell>
          <cell r="R5006">
            <v>0</v>
          </cell>
        </row>
        <row r="5007">
          <cell r="Q5007" t="str">
            <v>0</v>
          </cell>
          <cell r="R5007">
            <v>0</v>
          </cell>
        </row>
        <row r="5008">
          <cell r="Q5008" t="str">
            <v>0</v>
          </cell>
          <cell r="R5008">
            <v>0</v>
          </cell>
        </row>
        <row r="5009">
          <cell r="Q5009" t="str">
            <v>0</v>
          </cell>
          <cell r="R5009">
            <v>0</v>
          </cell>
        </row>
        <row r="5010">
          <cell r="Q5010" t="str">
            <v>0</v>
          </cell>
          <cell r="R5010">
            <v>0</v>
          </cell>
        </row>
        <row r="5011">
          <cell r="Q5011" t="str">
            <v>0</v>
          </cell>
          <cell r="R5011">
            <v>0</v>
          </cell>
        </row>
        <row r="5012">
          <cell r="Q5012" t="str">
            <v>0</v>
          </cell>
          <cell r="R5012">
            <v>0</v>
          </cell>
        </row>
        <row r="5013">
          <cell r="Q5013" t="str">
            <v>0</v>
          </cell>
          <cell r="R5013">
            <v>0</v>
          </cell>
        </row>
        <row r="5014">
          <cell r="Q5014" t="str">
            <v>0</v>
          </cell>
          <cell r="R5014">
            <v>0</v>
          </cell>
        </row>
        <row r="5015">
          <cell r="Q5015" t="str">
            <v>0</v>
          </cell>
          <cell r="R5015">
            <v>0</v>
          </cell>
        </row>
        <row r="5016">
          <cell r="Q5016" t="str">
            <v>0</v>
          </cell>
          <cell r="R5016">
            <v>0</v>
          </cell>
        </row>
        <row r="5017">
          <cell r="Q5017" t="str">
            <v>0</v>
          </cell>
          <cell r="R5017">
            <v>0</v>
          </cell>
        </row>
        <row r="5018">
          <cell r="Q5018" t="str">
            <v>0</v>
          </cell>
          <cell r="R5018">
            <v>0</v>
          </cell>
        </row>
        <row r="5019">
          <cell r="Q5019" t="str">
            <v>0</v>
          </cell>
          <cell r="R5019">
            <v>0</v>
          </cell>
        </row>
        <row r="5020">
          <cell r="Q5020" t="str">
            <v>0</v>
          </cell>
          <cell r="R5020">
            <v>0</v>
          </cell>
        </row>
        <row r="5021">
          <cell r="Q5021" t="str">
            <v>0</v>
          </cell>
          <cell r="R5021">
            <v>0</v>
          </cell>
        </row>
        <row r="5022">
          <cell r="Q5022" t="str">
            <v>0</v>
          </cell>
          <cell r="R5022">
            <v>0</v>
          </cell>
        </row>
        <row r="5023">
          <cell r="Q5023" t="str">
            <v>0</v>
          </cell>
          <cell r="R5023">
            <v>0</v>
          </cell>
        </row>
        <row r="5024">
          <cell r="Q5024" t="str">
            <v>0</v>
          </cell>
          <cell r="R5024">
            <v>0</v>
          </cell>
        </row>
        <row r="5025">
          <cell r="Q5025" t="str">
            <v>0</v>
          </cell>
          <cell r="R5025">
            <v>0</v>
          </cell>
        </row>
        <row r="5026">
          <cell r="Q5026" t="str">
            <v>0</v>
          </cell>
          <cell r="R5026">
            <v>0</v>
          </cell>
        </row>
        <row r="5027">
          <cell r="Q5027" t="str">
            <v>0</v>
          </cell>
          <cell r="R5027">
            <v>0</v>
          </cell>
        </row>
        <row r="5028">
          <cell r="Q5028" t="str">
            <v>0</v>
          </cell>
          <cell r="R5028">
            <v>0</v>
          </cell>
        </row>
        <row r="5029">
          <cell r="Q5029" t="str">
            <v>0</v>
          </cell>
          <cell r="R5029">
            <v>0</v>
          </cell>
        </row>
        <row r="5030">
          <cell r="Q5030" t="str">
            <v>0</v>
          </cell>
          <cell r="R5030">
            <v>0</v>
          </cell>
        </row>
        <row r="5031">
          <cell r="Q5031" t="str">
            <v>0</v>
          </cell>
          <cell r="R5031">
            <v>0</v>
          </cell>
        </row>
        <row r="5032">
          <cell r="Q5032" t="str">
            <v>0</v>
          </cell>
          <cell r="R5032">
            <v>0</v>
          </cell>
        </row>
        <row r="5033">
          <cell r="Q5033" t="str">
            <v>0</v>
          </cell>
          <cell r="R5033">
            <v>0</v>
          </cell>
        </row>
        <row r="5034">
          <cell r="Q5034" t="str">
            <v>0</v>
          </cell>
          <cell r="R5034">
            <v>0</v>
          </cell>
        </row>
        <row r="5035">
          <cell r="Q5035" t="str">
            <v>0</v>
          </cell>
          <cell r="R5035">
            <v>0</v>
          </cell>
        </row>
        <row r="5036">
          <cell r="Q5036" t="str">
            <v>0</v>
          </cell>
          <cell r="R5036">
            <v>0</v>
          </cell>
        </row>
        <row r="5037">
          <cell r="Q5037" t="str">
            <v>0</v>
          </cell>
          <cell r="R5037">
            <v>0</v>
          </cell>
        </row>
        <row r="5038">
          <cell r="Q5038" t="str">
            <v>0</v>
          </cell>
          <cell r="R5038">
            <v>0</v>
          </cell>
        </row>
        <row r="5039">
          <cell r="Q5039" t="str">
            <v>0</v>
          </cell>
          <cell r="R5039">
            <v>0</v>
          </cell>
        </row>
        <row r="5040">
          <cell r="Q5040" t="str">
            <v>0</v>
          </cell>
          <cell r="R5040">
            <v>0</v>
          </cell>
        </row>
        <row r="5041">
          <cell r="Q5041" t="str">
            <v>0</v>
          </cell>
          <cell r="R5041">
            <v>0</v>
          </cell>
        </row>
        <row r="5042">
          <cell r="Q5042" t="str">
            <v>0</v>
          </cell>
          <cell r="R5042">
            <v>0</v>
          </cell>
        </row>
        <row r="5043">
          <cell r="Q5043" t="str">
            <v>0</v>
          </cell>
          <cell r="R5043">
            <v>0</v>
          </cell>
        </row>
        <row r="5044">
          <cell r="Q5044" t="str">
            <v>0</v>
          </cell>
          <cell r="R5044">
            <v>0</v>
          </cell>
        </row>
        <row r="5045">
          <cell r="Q5045" t="str">
            <v>0</v>
          </cell>
          <cell r="R5045">
            <v>0</v>
          </cell>
        </row>
        <row r="5046">
          <cell r="Q5046" t="str">
            <v>0</v>
          </cell>
          <cell r="R5046">
            <v>0</v>
          </cell>
        </row>
        <row r="5047">
          <cell r="Q5047" t="str">
            <v>0</v>
          </cell>
          <cell r="R5047">
            <v>0</v>
          </cell>
        </row>
        <row r="5048">
          <cell r="Q5048" t="str">
            <v>0</v>
          </cell>
          <cell r="R5048">
            <v>0</v>
          </cell>
        </row>
        <row r="5049">
          <cell r="Q5049" t="str">
            <v>0</v>
          </cell>
          <cell r="R5049">
            <v>0</v>
          </cell>
        </row>
        <row r="5050">
          <cell r="Q5050" t="str">
            <v>0</v>
          </cell>
          <cell r="R5050">
            <v>0</v>
          </cell>
        </row>
        <row r="5051">
          <cell r="Q5051" t="str">
            <v>0</v>
          </cell>
          <cell r="R5051">
            <v>0</v>
          </cell>
        </row>
        <row r="5052">
          <cell r="Q5052" t="str">
            <v>0</v>
          </cell>
          <cell r="R5052">
            <v>0</v>
          </cell>
        </row>
        <row r="5053">
          <cell r="Q5053" t="str">
            <v>0</v>
          </cell>
          <cell r="R5053">
            <v>0</v>
          </cell>
        </row>
        <row r="5054">
          <cell r="Q5054" t="str">
            <v>0</v>
          </cell>
          <cell r="R5054">
            <v>0</v>
          </cell>
        </row>
        <row r="5055">
          <cell r="Q5055" t="str">
            <v>0</v>
          </cell>
          <cell r="R5055">
            <v>0</v>
          </cell>
        </row>
        <row r="5056">
          <cell r="Q5056" t="str">
            <v>0</v>
          </cell>
          <cell r="R5056">
            <v>0</v>
          </cell>
        </row>
        <row r="5057">
          <cell r="Q5057" t="str">
            <v>0</v>
          </cell>
          <cell r="R5057">
            <v>0</v>
          </cell>
        </row>
        <row r="5058">
          <cell r="Q5058" t="str">
            <v>0</v>
          </cell>
          <cell r="R5058">
            <v>0</v>
          </cell>
        </row>
        <row r="5059">
          <cell r="Q5059" t="str">
            <v>0</v>
          </cell>
          <cell r="R5059">
            <v>0</v>
          </cell>
        </row>
        <row r="5060">
          <cell r="Q5060" t="str">
            <v>0</v>
          </cell>
          <cell r="R5060">
            <v>0</v>
          </cell>
        </row>
        <row r="5061">
          <cell r="Q5061" t="str">
            <v>0</v>
          </cell>
          <cell r="R5061">
            <v>0</v>
          </cell>
        </row>
        <row r="5062">
          <cell r="Q5062" t="str">
            <v>0</v>
          </cell>
          <cell r="R5062">
            <v>0</v>
          </cell>
        </row>
        <row r="5063">
          <cell r="Q5063" t="str">
            <v>0</v>
          </cell>
          <cell r="R5063">
            <v>0</v>
          </cell>
        </row>
        <row r="5064">
          <cell r="Q5064" t="str">
            <v>0</v>
          </cell>
          <cell r="R5064">
            <v>0</v>
          </cell>
        </row>
        <row r="5065">
          <cell r="Q5065" t="str">
            <v>0</v>
          </cell>
          <cell r="R5065">
            <v>0</v>
          </cell>
        </row>
        <row r="5066">
          <cell r="Q5066" t="str">
            <v>0</v>
          </cell>
          <cell r="R5066">
            <v>0</v>
          </cell>
        </row>
        <row r="5067">
          <cell r="Q5067" t="str">
            <v>0</v>
          </cell>
          <cell r="R5067">
            <v>0</v>
          </cell>
        </row>
        <row r="5068">
          <cell r="Q5068" t="str">
            <v>0</v>
          </cell>
          <cell r="R5068">
            <v>0</v>
          </cell>
        </row>
        <row r="5069">
          <cell r="Q5069" t="str">
            <v>0</v>
          </cell>
          <cell r="R5069">
            <v>0</v>
          </cell>
        </row>
        <row r="5070">
          <cell r="Q5070" t="str">
            <v>0</v>
          </cell>
          <cell r="R5070">
            <v>0</v>
          </cell>
        </row>
        <row r="5071">
          <cell r="Q5071" t="str">
            <v>0</v>
          </cell>
          <cell r="R5071">
            <v>0</v>
          </cell>
        </row>
        <row r="5072">
          <cell r="Q5072" t="str">
            <v>0</v>
          </cell>
          <cell r="R5072">
            <v>0</v>
          </cell>
        </row>
        <row r="5073">
          <cell r="Q5073" t="str">
            <v>0</v>
          </cell>
          <cell r="R5073">
            <v>0</v>
          </cell>
        </row>
        <row r="5074">
          <cell r="Q5074" t="str">
            <v>0</v>
          </cell>
          <cell r="R5074">
            <v>0</v>
          </cell>
        </row>
        <row r="5075">
          <cell r="Q5075" t="str">
            <v>0</v>
          </cell>
          <cell r="R5075">
            <v>0</v>
          </cell>
        </row>
        <row r="5076">
          <cell r="Q5076" t="str">
            <v>0</v>
          </cell>
          <cell r="R5076">
            <v>0</v>
          </cell>
        </row>
        <row r="5077">
          <cell r="Q5077" t="str">
            <v>0</v>
          </cell>
          <cell r="R5077">
            <v>0</v>
          </cell>
        </row>
        <row r="5078">
          <cell r="Q5078" t="str">
            <v>0</v>
          </cell>
          <cell r="R5078">
            <v>0</v>
          </cell>
        </row>
        <row r="5079">
          <cell r="Q5079" t="str">
            <v>0</v>
          </cell>
          <cell r="R5079">
            <v>0</v>
          </cell>
        </row>
        <row r="5080">
          <cell r="Q5080" t="str">
            <v>0</v>
          </cell>
          <cell r="R5080">
            <v>0</v>
          </cell>
        </row>
        <row r="5081">
          <cell r="Q5081" t="str">
            <v>0</v>
          </cell>
          <cell r="R5081">
            <v>0</v>
          </cell>
        </row>
        <row r="5082">
          <cell r="Q5082" t="str">
            <v>0</v>
          </cell>
          <cell r="R5082">
            <v>0</v>
          </cell>
        </row>
        <row r="5083">
          <cell r="Q5083" t="str">
            <v>0</v>
          </cell>
          <cell r="R5083">
            <v>0</v>
          </cell>
        </row>
        <row r="5084">
          <cell r="Q5084" t="str">
            <v>0</v>
          </cell>
          <cell r="R5084">
            <v>0</v>
          </cell>
        </row>
        <row r="5085">
          <cell r="Q5085" t="str">
            <v>0</v>
          </cell>
          <cell r="R5085">
            <v>0</v>
          </cell>
        </row>
        <row r="5086">
          <cell r="Q5086" t="str">
            <v>0</v>
          </cell>
          <cell r="R5086">
            <v>0</v>
          </cell>
        </row>
        <row r="5087">
          <cell r="Q5087" t="str">
            <v>0</v>
          </cell>
          <cell r="R5087">
            <v>0</v>
          </cell>
        </row>
        <row r="5088">
          <cell r="Q5088" t="str">
            <v>0</v>
          </cell>
          <cell r="R5088">
            <v>0</v>
          </cell>
        </row>
        <row r="5089">
          <cell r="Q5089" t="str">
            <v>0</v>
          </cell>
          <cell r="R5089">
            <v>0</v>
          </cell>
        </row>
        <row r="5090">
          <cell r="Q5090" t="str">
            <v>0</v>
          </cell>
          <cell r="R5090">
            <v>0</v>
          </cell>
        </row>
        <row r="5091">
          <cell r="Q5091" t="str">
            <v>0</v>
          </cell>
          <cell r="R5091">
            <v>0</v>
          </cell>
        </row>
        <row r="5092">
          <cell r="Q5092" t="str">
            <v>0</v>
          </cell>
          <cell r="R5092">
            <v>0</v>
          </cell>
        </row>
        <row r="5093">
          <cell r="Q5093" t="str">
            <v>0</v>
          </cell>
          <cell r="R5093">
            <v>0</v>
          </cell>
        </row>
        <row r="5094">
          <cell r="Q5094" t="str">
            <v>0</v>
          </cell>
          <cell r="R5094">
            <v>0</v>
          </cell>
        </row>
        <row r="5095">
          <cell r="Q5095" t="str">
            <v>0</v>
          </cell>
          <cell r="R5095">
            <v>0</v>
          </cell>
        </row>
        <row r="5096">
          <cell r="Q5096" t="str">
            <v>0</v>
          </cell>
          <cell r="R5096">
            <v>0</v>
          </cell>
        </row>
        <row r="5097">
          <cell r="Q5097" t="str">
            <v>0</v>
          </cell>
          <cell r="R5097">
            <v>0</v>
          </cell>
        </row>
        <row r="5098">
          <cell r="Q5098" t="str">
            <v>0</v>
          </cell>
          <cell r="R5098">
            <v>0</v>
          </cell>
        </row>
        <row r="5099">
          <cell r="Q5099" t="str">
            <v>0</v>
          </cell>
          <cell r="R5099">
            <v>0</v>
          </cell>
        </row>
        <row r="5100">
          <cell r="Q5100" t="str">
            <v>0</v>
          </cell>
          <cell r="R5100">
            <v>0</v>
          </cell>
        </row>
        <row r="5101">
          <cell r="Q5101" t="str">
            <v>0</v>
          </cell>
          <cell r="R5101">
            <v>0</v>
          </cell>
        </row>
        <row r="5102">
          <cell r="Q5102" t="str">
            <v>0</v>
          </cell>
          <cell r="R5102">
            <v>0</v>
          </cell>
        </row>
        <row r="5103">
          <cell r="Q5103" t="str">
            <v>0</v>
          </cell>
          <cell r="R5103">
            <v>0</v>
          </cell>
        </row>
        <row r="5104">
          <cell r="Q5104" t="str">
            <v>0</v>
          </cell>
          <cell r="R5104">
            <v>0</v>
          </cell>
        </row>
        <row r="5105">
          <cell r="Q5105" t="str">
            <v>0</v>
          </cell>
          <cell r="R5105">
            <v>0</v>
          </cell>
        </row>
        <row r="5106">
          <cell r="Q5106" t="str">
            <v>0</v>
          </cell>
          <cell r="R5106">
            <v>0</v>
          </cell>
        </row>
        <row r="5107">
          <cell r="Q5107" t="str">
            <v>0</v>
          </cell>
          <cell r="R5107">
            <v>0</v>
          </cell>
        </row>
        <row r="5108">
          <cell r="Q5108" t="str">
            <v>0</v>
          </cell>
          <cell r="R5108">
            <v>0</v>
          </cell>
        </row>
        <row r="5109">
          <cell r="Q5109" t="str">
            <v>0</v>
          </cell>
          <cell r="R5109">
            <v>0</v>
          </cell>
        </row>
        <row r="5110">
          <cell r="Q5110" t="str">
            <v>0</v>
          </cell>
          <cell r="R5110">
            <v>0</v>
          </cell>
        </row>
        <row r="5111">
          <cell r="Q5111" t="str">
            <v>0</v>
          </cell>
          <cell r="R5111">
            <v>0</v>
          </cell>
        </row>
        <row r="5112">
          <cell r="Q5112" t="str">
            <v>0</v>
          </cell>
          <cell r="R5112">
            <v>0</v>
          </cell>
        </row>
        <row r="5113">
          <cell r="Q5113" t="str">
            <v>0</v>
          </cell>
          <cell r="R5113">
            <v>0</v>
          </cell>
        </row>
        <row r="5114">
          <cell r="Q5114" t="str">
            <v>0</v>
          </cell>
          <cell r="R5114">
            <v>0</v>
          </cell>
        </row>
        <row r="5115">
          <cell r="Q5115" t="str">
            <v>0</v>
          </cell>
          <cell r="R5115">
            <v>0</v>
          </cell>
        </row>
        <row r="5116">
          <cell r="Q5116" t="str">
            <v>0</v>
          </cell>
          <cell r="R5116">
            <v>0</v>
          </cell>
        </row>
        <row r="5117">
          <cell r="Q5117" t="str">
            <v>0</v>
          </cell>
          <cell r="R5117">
            <v>0</v>
          </cell>
        </row>
        <row r="5118">
          <cell r="Q5118" t="str">
            <v>0</v>
          </cell>
          <cell r="R5118">
            <v>0</v>
          </cell>
        </row>
        <row r="5119">
          <cell r="Q5119" t="str">
            <v>0</v>
          </cell>
          <cell r="R5119">
            <v>0</v>
          </cell>
        </row>
        <row r="5120">
          <cell r="Q5120" t="str">
            <v>0</v>
          </cell>
          <cell r="R5120">
            <v>0</v>
          </cell>
        </row>
        <row r="5121">
          <cell r="Q5121" t="str">
            <v>0</v>
          </cell>
          <cell r="R5121">
            <v>0</v>
          </cell>
        </row>
        <row r="5122">
          <cell r="Q5122" t="str">
            <v>0</v>
          </cell>
          <cell r="R5122">
            <v>0</v>
          </cell>
        </row>
        <row r="5123">
          <cell r="Q5123" t="str">
            <v>0</v>
          </cell>
          <cell r="R5123">
            <v>0</v>
          </cell>
        </row>
        <row r="5124">
          <cell r="Q5124" t="str">
            <v>0</v>
          </cell>
          <cell r="R5124">
            <v>0</v>
          </cell>
        </row>
        <row r="5125">
          <cell r="Q5125" t="str">
            <v>0</v>
          </cell>
          <cell r="R5125">
            <v>0</v>
          </cell>
        </row>
        <row r="5126">
          <cell r="Q5126" t="str">
            <v>0</v>
          </cell>
          <cell r="R5126">
            <v>0</v>
          </cell>
        </row>
        <row r="5127">
          <cell r="Q5127" t="str">
            <v>0</v>
          </cell>
          <cell r="R5127">
            <v>0</v>
          </cell>
        </row>
        <row r="5128">
          <cell r="Q5128" t="str">
            <v>0</v>
          </cell>
          <cell r="R5128">
            <v>0</v>
          </cell>
        </row>
        <row r="5129">
          <cell r="Q5129" t="str">
            <v>0</v>
          </cell>
          <cell r="R5129">
            <v>0</v>
          </cell>
        </row>
        <row r="5130">
          <cell r="Q5130" t="str">
            <v>0</v>
          </cell>
          <cell r="R5130">
            <v>0</v>
          </cell>
        </row>
        <row r="5131">
          <cell r="Q5131" t="str">
            <v>0</v>
          </cell>
          <cell r="R5131">
            <v>0</v>
          </cell>
        </row>
        <row r="5132">
          <cell r="Q5132" t="str">
            <v>0</v>
          </cell>
          <cell r="R5132">
            <v>0</v>
          </cell>
        </row>
        <row r="5133">
          <cell r="Q5133" t="str">
            <v>0</v>
          </cell>
          <cell r="R5133">
            <v>0</v>
          </cell>
        </row>
        <row r="5134">
          <cell r="Q5134" t="str">
            <v>0</v>
          </cell>
          <cell r="R5134">
            <v>0</v>
          </cell>
        </row>
        <row r="5135">
          <cell r="Q5135" t="str">
            <v>0</v>
          </cell>
          <cell r="R5135">
            <v>0</v>
          </cell>
        </row>
        <row r="5136">
          <cell r="Q5136" t="str">
            <v>0</v>
          </cell>
          <cell r="R5136">
            <v>0</v>
          </cell>
        </row>
        <row r="5137">
          <cell r="Q5137" t="str">
            <v>0</v>
          </cell>
          <cell r="R5137">
            <v>0</v>
          </cell>
        </row>
        <row r="5138">
          <cell r="Q5138" t="str">
            <v>0</v>
          </cell>
          <cell r="R5138">
            <v>0</v>
          </cell>
        </row>
        <row r="5139">
          <cell r="Q5139" t="str">
            <v>0</v>
          </cell>
          <cell r="R5139">
            <v>0</v>
          </cell>
        </row>
        <row r="5140">
          <cell r="Q5140" t="str">
            <v>0</v>
          </cell>
          <cell r="R5140">
            <v>0</v>
          </cell>
        </row>
        <row r="5141">
          <cell r="Q5141" t="str">
            <v>0</v>
          </cell>
          <cell r="R5141">
            <v>0</v>
          </cell>
        </row>
        <row r="5142">
          <cell r="Q5142" t="str">
            <v>0</v>
          </cell>
          <cell r="R5142">
            <v>0</v>
          </cell>
        </row>
        <row r="5143">
          <cell r="Q5143" t="str">
            <v>0</v>
          </cell>
          <cell r="R5143">
            <v>0</v>
          </cell>
        </row>
        <row r="5144">
          <cell r="Q5144" t="str">
            <v>0</v>
          </cell>
          <cell r="R5144">
            <v>0</v>
          </cell>
        </row>
        <row r="5145">
          <cell r="Q5145" t="str">
            <v>0</v>
          </cell>
          <cell r="R5145">
            <v>0</v>
          </cell>
        </row>
        <row r="5146">
          <cell r="Q5146" t="str">
            <v>0</v>
          </cell>
          <cell r="R5146">
            <v>0</v>
          </cell>
        </row>
        <row r="5147">
          <cell r="Q5147" t="str">
            <v>0</v>
          </cell>
          <cell r="R5147">
            <v>0</v>
          </cell>
        </row>
        <row r="5148">
          <cell r="Q5148" t="str">
            <v>0</v>
          </cell>
          <cell r="R5148">
            <v>0</v>
          </cell>
        </row>
        <row r="5149">
          <cell r="Q5149" t="str">
            <v>0</v>
          </cell>
          <cell r="R5149">
            <v>0</v>
          </cell>
        </row>
        <row r="5150">
          <cell r="Q5150" t="str">
            <v>0</v>
          </cell>
          <cell r="R5150">
            <v>0</v>
          </cell>
        </row>
        <row r="5151">
          <cell r="Q5151" t="str">
            <v>0</v>
          </cell>
          <cell r="R5151">
            <v>0</v>
          </cell>
        </row>
        <row r="5152">
          <cell r="Q5152" t="str">
            <v>0</v>
          </cell>
          <cell r="R5152">
            <v>0</v>
          </cell>
        </row>
        <row r="5153">
          <cell r="Q5153" t="str">
            <v>0</v>
          </cell>
          <cell r="R5153">
            <v>0</v>
          </cell>
        </row>
        <row r="5154">
          <cell r="Q5154" t="str">
            <v>0</v>
          </cell>
          <cell r="R5154">
            <v>0</v>
          </cell>
        </row>
        <row r="5155">
          <cell r="Q5155" t="str">
            <v>0</v>
          </cell>
          <cell r="R5155">
            <v>0</v>
          </cell>
        </row>
        <row r="5156">
          <cell r="Q5156" t="str">
            <v>0</v>
          </cell>
          <cell r="R5156">
            <v>0</v>
          </cell>
        </row>
        <row r="5157">
          <cell r="Q5157" t="str">
            <v>0</v>
          </cell>
          <cell r="R5157">
            <v>0</v>
          </cell>
        </row>
        <row r="5158">
          <cell r="Q5158" t="str">
            <v>0</v>
          </cell>
          <cell r="R5158">
            <v>0</v>
          </cell>
        </row>
        <row r="5159">
          <cell r="Q5159" t="str">
            <v>0</v>
          </cell>
          <cell r="R5159">
            <v>0</v>
          </cell>
        </row>
        <row r="5160">
          <cell r="Q5160" t="str">
            <v>0</v>
          </cell>
          <cell r="R5160">
            <v>0</v>
          </cell>
        </row>
        <row r="5161">
          <cell r="Q5161" t="str">
            <v>0</v>
          </cell>
          <cell r="R5161">
            <v>0</v>
          </cell>
        </row>
        <row r="5162">
          <cell r="Q5162" t="str">
            <v>0</v>
          </cell>
          <cell r="R5162">
            <v>0</v>
          </cell>
        </row>
        <row r="5163">
          <cell r="Q5163" t="str">
            <v>0</v>
          </cell>
          <cell r="R5163">
            <v>0</v>
          </cell>
        </row>
        <row r="5164">
          <cell r="Q5164" t="str">
            <v>0</v>
          </cell>
          <cell r="R5164">
            <v>0</v>
          </cell>
        </row>
        <row r="5165">
          <cell r="Q5165" t="str">
            <v>0</v>
          </cell>
          <cell r="R5165">
            <v>0</v>
          </cell>
        </row>
        <row r="5166">
          <cell r="Q5166" t="str">
            <v>0</v>
          </cell>
          <cell r="R5166">
            <v>0</v>
          </cell>
        </row>
        <row r="5167">
          <cell r="Q5167" t="str">
            <v>0</v>
          </cell>
          <cell r="R5167">
            <v>0</v>
          </cell>
        </row>
        <row r="5168">
          <cell r="Q5168" t="str">
            <v>0</v>
          </cell>
          <cell r="R5168">
            <v>0</v>
          </cell>
        </row>
        <row r="5169">
          <cell r="Q5169" t="str">
            <v>0</v>
          </cell>
          <cell r="R5169">
            <v>0</v>
          </cell>
        </row>
        <row r="5170">
          <cell r="Q5170" t="str">
            <v>0</v>
          </cell>
          <cell r="R5170">
            <v>0</v>
          </cell>
        </row>
        <row r="5171">
          <cell r="Q5171" t="str">
            <v>0</v>
          </cell>
          <cell r="R5171">
            <v>0</v>
          </cell>
        </row>
        <row r="5172">
          <cell r="Q5172" t="str">
            <v>0</v>
          </cell>
          <cell r="R5172">
            <v>0</v>
          </cell>
        </row>
        <row r="5173">
          <cell r="Q5173" t="str">
            <v>0</v>
          </cell>
          <cell r="R5173">
            <v>0</v>
          </cell>
        </row>
        <row r="5174">
          <cell r="Q5174" t="str">
            <v>0</v>
          </cell>
          <cell r="R5174">
            <v>0</v>
          </cell>
        </row>
        <row r="5175">
          <cell r="Q5175" t="str">
            <v>0</v>
          </cell>
          <cell r="R5175">
            <v>0</v>
          </cell>
        </row>
        <row r="5176">
          <cell r="Q5176" t="str">
            <v>0</v>
          </cell>
          <cell r="R5176">
            <v>0</v>
          </cell>
        </row>
        <row r="5177">
          <cell r="Q5177" t="str">
            <v>0</v>
          </cell>
          <cell r="R5177">
            <v>0</v>
          </cell>
        </row>
        <row r="5178">
          <cell r="Q5178" t="str">
            <v>0</v>
          </cell>
          <cell r="R5178">
            <v>0</v>
          </cell>
        </row>
        <row r="5179">
          <cell r="Q5179" t="str">
            <v>0</v>
          </cell>
          <cell r="R5179">
            <v>0</v>
          </cell>
        </row>
        <row r="5180">
          <cell r="Q5180" t="str">
            <v>0</v>
          </cell>
          <cell r="R5180">
            <v>0</v>
          </cell>
        </row>
        <row r="5181">
          <cell r="Q5181" t="str">
            <v>0</v>
          </cell>
          <cell r="R5181">
            <v>0</v>
          </cell>
        </row>
        <row r="5182">
          <cell r="Q5182" t="str">
            <v>0</v>
          </cell>
          <cell r="R5182">
            <v>0</v>
          </cell>
        </row>
        <row r="5183">
          <cell r="Q5183" t="str">
            <v>0</v>
          </cell>
          <cell r="R5183">
            <v>0</v>
          </cell>
        </row>
        <row r="5184">
          <cell r="Q5184" t="str">
            <v>0</v>
          </cell>
          <cell r="R5184">
            <v>0</v>
          </cell>
        </row>
        <row r="5185">
          <cell r="Q5185" t="str">
            <v>0</v>
          </cell>
          <cell r="R5185">
            <v>0</v>
          </cell>
        </row>
        <row r="5186">
          <cell r="Q5186" t="str">
            <v>0</v>
          </cell>
          <cell r="R5186">
            <v>0</v>
          </cell>
        </row>
        <row r="5187">
          <cell r="Q5187" t="str">
            <v>0</v>
          </cell>
          <cell r="R5187">
            <v>0</v>
          </cell>
        </row>
        <row r="5188">
          <cell r="Q5188" t="str">
            <v>0</v>
          </cell>
          <cell r="R5188">
            <v>0</v>
          </cell>
        </row>
        <row r="5189">
          <cell r="Q5189" t="str">
            <v>0</v>
          </cell>
          <cell r="R5189">
            <v>0</v>
          </cell>
        </row>
        <row r="5190">
          <cell r="Q5190" t="str">
            <v>0</v>
          </cell>
          <cell r="R5190">
            <v>0</v>
          </cell>
        </row>
        <row r="5191">
          <cell r="Q5191" t="str">
            <v>0</v>
          </cell>
          <cell r="R5191">
            <v>0</v>
          </cell>
        </row>
        <row r="5192">
          <cell r="Q5192" t="str">
            <v>0</v>
          </cell>
          <cell r="R5192">
            <v>0</v>
          </cell>
        </row>
        <row r="5193">
          <cell r="Q5193" t="str">
            <v>0</v>
          </cell>
          <cell r="R5193">
            <v>0</v>
          </cell>
        </row>
        <row r="5194">
          <cell r="Q5194" t="str">
            <v>0</v>
          </cell>
          <cell r="R5194">
            <v>0</v>
          </cell>
        </row>
        <row r="5195">
          <cell r="Q5195" t="str">
            <v>0</v>
          </cell>
          <cell r="R5195">
            <v>0</v>
          </cell>
        </row>
        <row r="5196">
          <cell r="Q5196" t="str">
            <v>0</v>
          </cell>
          <cell r="R5196">
            <v>0</v>
          </cell>
        </row>
        <row r="5197">
          <cell r="Q5197" t="str">
            <v>0</v>
          </cell>
          <cell r="R5197">
            <v>0</v>
          </cell>
        </row>
        <row r="5198">
          <cell r="Q5198" t="str">
            <v>0</v>
          </cell>
          <cell r="R5198">
            <v>0</v>
          </cell>
        </row>
        <row r="5199">
          <cell r="Q5199" t="str">
            <v>0</v>
          </cell>
          <cell r="R5199">
            <v>0</v>
          </cell>
        </row>
        <row r="5200">
          <cell r="Q5200" t="str">
            <v>0</v>
          </cell>
          <cell r="R5200">
            <v>0</v>
          </cell>
        </row>
        <row r="5201">
          <cell r="Q5201" t="str">
            <v>0</v>
          </cell>
          <cell r="R5201">
            <v>0</v>
          </cell>
        </row>
        <row r="5202">
          <cell r="Q5202" t="str">
            <v>0</v>
          </cell>
          <cell r="R5202">
            <v>0</v>
          </cell>
        </row>
        <row r="5203">
          <cell r="Q5203" t="str">
            <v>0</v>
          </cell>
          <cell r="R5203">
            <v>0</v>
          </cell>
        </row>
        <row r="5204">
          <cell r="Q5204" t="str">
            <v>0</v>
          </cell>
          <cell r="R5204">
            <v>0</v>
          </cell>
        </row>
        <row r="5205">
          <cell r="Q5205" t="str">
            <v>0</v>
          </cell>
          <cell r="R5205">
            <v>0</v>
          </cell>
        </row>
        <row r="5206">
          <cell r="Q5206" t="str">
            <v>0</v>
          </cell>
          <cell r="R5206">
            <v>0</v>
          </cell>
        </row>
        <row r="5207">
          <cell r="Q5207" t="str">
            <v>0</v>
          </cell>
          <cell r="R5207">
            <v>0</v>
          </cell>
        </row>
        <row r="5208">
          <cell r="Q5208" t="str">
            <v>0</v>
          </cell>
          <cell r="R5208">
            <v>0</v>
          </cell>
        </row>
        <row r="5209">
          <cell r="Q5209" t="str">
            <v>0</v>
          </cell>
          <cell r="R5209">
            <v>0</v>
          </cell>
        </row>
        <row r="5210">
          <cell r="Q5210" t="str">
            <v>0</v>
          </cell>
          <cell r="R5210">
            <v>0</v>
          </cell>
        </row>
        <row r="5211">
          <cell r="Q5211" t="str">
            <v>0</v>
          </cell>
          <cell r="R5211">
            <v>0</v>
          </cell>
        </row>
        <row r="5212">
          <cell r="Q5212" t="str">
            <v>0</v>
          </cell>
          <cell r="R5212">
            <v>0</v>
          </cell>
        </row>
        <row r="5213">
          <cell r="Q5213" t="str">
            <v>0</v>
          </cell>
          <cell r="R5213">
            <v>0</v>
          </cell>
        </row>
        <row r="5214">
          <cell r="Q5214" t="str">
            <v>0</v>
          </cell>
          <cell r="R5214">
            <v>0</v>
          </cell>
        </row>
        <row r="5215">
          <cell r="Q5215" t="str">
            <v>0</v>
          </cell>
          <cell r="R5215">
            <v>0</v>
          </cell>
        </row>
        <row r="5216">
          <cell r="Q5216" t="str">
            <v>0</v>
          </cell>
          <cell r="R5216">
            <v>0</v>
          </cell>
        </row>
        <row r="5217">
          <cell r="Q5217" t="str">
            <v>0</v>
          </cell>
          <cell r="R5217">
            <v>0</v>
          </cell>
        </row>
        <row r="5218">
          <cell r="Q5218" t="str">
            <v>0</v>
          </cell>
          <cell r="R5218">
            <v>0</v>
          </cell>
        </row>
        <row r="5219">
          <cell r="Q5219" t="str">
            <v>0</v>
          </cell>
          <cell r="R5219">
            <v>0</v>
          </cell>
        </row>
        <row r="5220">
          <cell r="Q5220" t="str">
            <v>0</v>
          </cell>
          <cell r="R5220">
            <v>0</v>
          </cell>
        </row>
        <row r="5221">
          <cell r="Q5221" t="str">
            <v>0</v>
          </cell>
          <cell r="R5221">
            <v>0</v>
          </cell>
        </row>
        <row r="5222">
          <cell r="Q5222" t="str">
            <v>0</v>
          </cell>
          <cell r="R5222">
            <v>0</v>
          </cell>
        </row>
        <row r="5223">
          <cell r="Q5223" t="str">
            <v>0</v>
          </cell>
          <cell r="R5223">
            <v>0</v>
          </cell>
        </row>
        <row r="5224">
          <cell r="Q5224" t="str">
            <v>0</v>
          </cell>
          <cell r="R5224">
            <v>0</v>
          </cell>
        </row>
        <row r="5225">
          <cell r="Q5225" t="str">
            <v>0</v>
          </cell>
          <cell r="R5225">
            <v>0</v>
          </cell>
        </row>
        <row r="5226">
          <cell r="Q5226" t="str">
            <v>0</v>
          </cell>
          <cell r="R5226">
            <v>0</v>
          </cell>
        </row>
        <row r="5227">
          <cell r="Q5227" t="str">
            <v>0</v>
          </cell>
          <cell r="R5227">
            <v>0</v>
          </cell>
        </row>
        <row r="5228">
          <cell r="Q5228" t="str">
            <v>0</v>
          </cell>
          <cell r="R5228">
            <v>0</v>
          </cell>
        </row>
        <row r="5229">
          <cell r="Q5229" t="str">
            <v>0</v>
          </cell>
          <cell r="R5229">
            <v>0</v>
          </cell>
        </row>
        <row r="5230">
          <cell r="Q5230" t="str">
            <v>0</v>
          </cell>
          <cell r="R5230">
            <v>0</v>
          </cell>
        </row>
        <row r="5231">
          <cell r="Q5231" t="str">
            <v>0</v>
          </cell>
          <cell r="R5231">
            <v>0</v>
          </cell>
        </row>
        <row r="5232">
          <cell r="Q5232" t="str">
            <v>0</v>
          </cell>
          <cell r="R5232">
            <v>0</v>
          </cell>
        </row>
        <row r="5233">
          <cell r="Q5233" t="str">
            <v>0</v>
          </cell>
          <cell r="R5233">
            <v>0</v>
          </cell>
        </row>
        <row r="5234">
          <cell r="Q5234" t="str">
            <v>0</v>
          </cell>
          <cell r="R5234">
            <v>0</v>
          </cell>
        </row>
        <row r="5235">
          <cell r="Q5235" t="str">
            <v>0</v>
          </cell>
          <cell r="R5235">
            <v>0</v>
          </cell>
        </row>
        <row r="5236">
          <cell r="Q5236" t="str">
            <v>0</v>
          </cell>
          <cell r="R5236">
            <v>0</v>
          </cell>
        </row>
        <row r="5237">
          <cell r="Q5237" t="str">
            <v>0</v>
          </cell>
          <cell r="R5237">
            <v>0</v>
          </cell>
        </row>
        <row r="5238">
          <cell r="Q5238" t="str">
            <v>0</v>
          </cell>
          <cell r="R5238">
            <v>0</v>
          </cell>
        </row>
        <row r="5239">
          <cell r="Q5239" t="str">
            <v>0</v>
          </cell>
          <cell r="R5239">
            <v>0</v>
          </cell>
        </row>
        <row r="5240">
          <cell r="Q5240" t="str">
            <v>0</v>
          </cell>
          <cell r="R5240">
            <v>0</v>
          </cell>
        </row>
        <row r="5241">
          <cell r="Q5241" t="str">
            <v>0</v>
          </cell>
          <cell r="R5241">
            <v>0</v>
          </cell>
        </row>
        <row r="5242">
          <cell r="Q5242" t="str">
            <v>0</v>
          </cell>
          <cell r="R5242">
            <v>0</v>
          </cell>
        </row>
        <row r="5243">
          <cell r="Q5243" t="str">
            <v>0</v>
          </cell>
          <cell r="R5243">
            <v>0</v>
          </cell>
        </row>
        <row r="5244">
          <cell r="Q5244" t="str">
            <v>0</v>
          </cell>
          <cell r="R5244">
            <v>0</v>
          </cell>
        </row>
        <row r="5245">
          <cell r="Q5245" t="str">
            <v>0</v>
          </cell>
          <cell r="R5245">
            <v>0</v>
          </cell>
        </row>
        <row r="5246">
          <cell r="Q5246" t="str">
            <v>0</v>
          </cell>
          <cell r="R5246">
            <v>0</v>
          </cell>
        </row>
        <row r="5247">
          <cell r="Q5247" t="str">
            <v>0</v>
          </cell>
          <cell r="R5247">
            <v>0</v>
          </cell>
        </row>
        <row r="5248">
          <cell r="Q5248" t="str">
            <v>0</v>
          </cell>
          <cell r="R5248">
            <v>0</v>
          </cell>
        </row>
        <row r="5249">
          <cell r="Q5249" t="str">
            <v>0</v>
          </cell>
          <cell r="R5249">
            <v>0</v>
          </cell>
        </row>
        <row r="5250">
          <cell r="Q5250" t="str">
            <v>0</v>
          </cell>
          <cell r="R5250">
            <v>0</v>
          </cell>
        </row>
        <row r="5251">
          <cell r="Q5251" t="str">
            <v>0</v>
          </cell>
          <cell r="R5251">
            <v>0</v>
          </cell>
        </row>
        <row r="5252">
          <cell r="Q5252" t="str">
            <v>0</v>
          </cell>
          <cell r="R5252">
            <v>0</v>
          </cell>
        </row>
        <row r="5253">
          <cell r="Q5253" t="str">
            <v>0</v>
          </cell>
          <cell r="R5253">
            <v>0</v>
          </cell>
        </row>
        <row r="5254">
          <cell r="Q5254" t="str">
            <v>0</v>
          </cell>
          <cell r="R5254">
            <v>0</v>
          </cell>
        </row>
        <row r="5255">
          <cell r="Q5255" t="str">
            <v>0</v>
          </cell>
          <cell r="R5255">
            <v>0</v>
          </cell>
        </row>
        <row r="5256">
          <cell r="Q5256" t="str">
            <v>0</v>
          </cell>
          <cell r="R5256">
            <v>0</v>
          </cell>
        </row>
        <row r="5257">
          <cell r="Q5257" t="str">
            <v>0</v>
          </cell>
          <cell r="R5257">
            <v>0</v>
          </cell>
        </row>
        <row r="5258">
          <cell r="Q5258" t="str">
            <v>0</v>
          </cell>
          <cell r="R5258">
            <v>0</v>
          </cell>
        </row>
        <row r="5259">
          <cell r="Q5259" t="str">
            <v>0</v>
          </cell>
          <cell r="R5259">
            <v>0</v>
          </cell>
        </row>
        <row r="5260">
          <cell r="Q5260" t="str">
            <v>0</v>
          </cell>
          <cell r="R5260">
            <v>0</v>
          </cell>
        </row>
        <row r="5261">
          <cell r="Q5261" t="str">
            <v>0</v>
          </cell>
          <cell r="R5261">
            <v>0</v>
          </cell>
        </row>
        <row r="5262">
          <cell r="Q5262" t="str">
            <v>0</v>
          </cell>
          <cell r="R5262">
            <v>0</v>
          </cell>
        </row>
        <row r="5263">
          <cell r="Q5263" t="str">
            <v>0</v>
          </cell>
          <cell r="R5263">
            <v>0</v>
          </cell>
        </row>
        <row r="5264">
          <cell r="Q5264" t="str">
            <v>0</v>
          </cell>
          <cell r="R5264">
            <v>0</v>
          </cell>
        </row>
        <row r="5265">
          <cell r="Q5265" t="str">
            <v>0</v>
          </cell>
          <cell r="R5265">
            <v>0</v>
          </cell>
        </row>
        <row r="5266">
          <cell r="Q5266" t="str">
            <v>0</v>
          </cell>
          <cell r="R5266">
            <v>0</v>
          </cell>
        </row>
        <row r="5267">
          <cell r="Q5267" t="str">
            <v>0</v>
          </cell>
          <cell r="R5267">
            <v>0</v>
          </cell>
        </row>
        <row r="5268">
          <cell r="Q5268" t="str">
            <v>0</v>
          </cell>
          <cell r="R5268">
            <v>0</v>
          </cell>
        </row>
        <row r="5269">
          <cell r="Q5269" t="str">
            <v>0</v>
          </cell>
          <cell r="R5269">
            <v>0</v>
          </cell>
        </row>
        <row r="5270">
          <cell r="Q5270" t="str">
            <v>0</v>
          </cell>
          <cell r="R5270">
            <v>0</v>
          </cell>
        </row>
        <row r="5271">
          <cell r="Q5271" t="str">
            <v>0</v>
          </cell>
          <cell r="R5271">
            <v>0</v>
          </cell>
        </row>
        <row r="5272">
          <cell r="Q5272" t="str">
            <v>0</v>
          </cell>
          <cell r="R5272">
            <v>0</v>
          </cell>
        </row>
        <row r="5273">
          <cell r="Q5273" t="str">
            <v>0</v>
          </cell>
          <cell r="R5273">
            <v>0</v>
          </cell>
        </row>
        <row r="5274">
          <cell r="Q5274" t="str">
            <v>0</v>
          </cell>
          <cell r="R5274">
            <v>0</v>
          </cell>
        </row>
        <row r="5275">
          <cell r="Q5275" t="str">
            <v>0</v>
          </cell>
          <cell r="R5275">
            <v>0</v>
          </cell>
        </row>
        <row r="5276">
          <cell r="Q5276" t="str">
            <v>0</v>
          </cell>
          <cell r="R5276">
            <v>0</v>
          </cell>
        </row>
        <row r="5277">
          <cell r="Q5277" t="str">
            <v>0</v>
          </cell>
          <cell r="R5277">
            <v>0</v>
          </cell>
        </row>
        <row r="5278">
          <cell r="Q5278" t="str">
            <v>0</v>
          </cell>
          <cell r="R5278">
            <v>0</v>
          </cell>
        </row>
        <row r="5279">
          <cell r="Q5279" t="str">
            <v>0</v>
          </cell>
          <cell r="R5279">
            <v>0</v>
          </cell>
        </row>
        <row r="5280">
          <cell r="Q5280" t="str">
            <v>0</v>
          </cell>
          <cell r="R5280">
            <v>0</v>
          </cell>
        </row>
        <row r="5281">
          <cell r="Q5281" t="str">
            <v>0</v>
          </cell>
          <cell r="R5281">
            <v>0</v>
          </cell>
        </row>
        <row r="5282">
          <cell r="Q5282" t="str">
            <v>0</v>
          </cell>
          <cell r="R5282">
            <v>0</v>
          </cell>
        </row>
        <row r="5283">
          <cell r="Q5283" t="str">
            <v>0</v>
          </cell>
          <cell r="R5283">
            <v>0</v>
          </cell>
        </row>
        <row r="5284">
          <cell r="Q5284" t="str">
            <v>0</v>
          </cell>
          <cell r="R5284">
            <v>0</v>
          </cell>
        </row>
        <row r="5285">
          <cell r="Q5285" t="str">
            <v>0</v>
          </cell>
          <cell r="R5285">
            <v>0</v>
          </cell>
        </row>
        <row r="5286">
          <cell r="Q5286" t="str">
            <v>0</v>
          </cell>
          <cell r="R5286">
            <v>0</v>
          </cell>
        </row>
        <row r="5287">
          <cell r="Q5287" t="str">
            <v>0</v>
          </cell>
          <cell r="R5287">
            <v>0</v>
          </cell>
        </row>
        <row r="5288">
          <cell r="Q5288" t="str">
            <v>0</v>
          </cell>
          <cell r="R5288">
            <v>0</v>
          </cell>
        </row>
        <row r="5289">
          <cell r="Q5289" t="str">
            <v>0</v>
          </cell>
          <cell r="R5289">
            <v>0</v>
          </cell>
        </row>
        <row r="5290">
          <cell r="Q5290" t="str">
            <v>0</v>
          </cell>
          <cell r="R5290">
            <v>0</v>
          </cell>
        </row>
        <row r="5291">
          <cell r="Q5291" t="str">
            <v>0</v>
          </cell>
          <cell r="R5291">
            <v>0</v>
          </cell>
        </row>
        <row r="5292">
          <cell r="Q5292" t="str">
            <v>0</v>
          </cell>
          <cell r="R5292">
            <v>0</v>
          </cell>
        </row>
        <row r="5293">
          <cell r="Q5293" t="str">
            <v>0</v>
          </cell>
          <cell r="R5293">
            <v>0</v>
          </cell>
        </row>
        <row r="5294">
          <cell r="Q5294" t="str">
            <v>0</v>
          </cell>
          <cell r="R5294">
            <v>0</v>
          </cell>
        </row>
        <row r="5295">
          <cell r="Q5295" t="str">
            <v>0</v>
          </cell>
          <cell r="R5295">
            <v>0</v>
          </cell>
        </row>
        <row r="5296">
          <cell r="Q5296" t="str">
            <v>0</v>
          </cell>
          <cell r="R5296">
            <v>0</v>
          </cell>
        </row>
        <row r="5297">
          <cell r="Q5297" t="str">
            <v>0</v>
          </cell>
          <cell r="R5297">
            <v>0</v>
          </cell>
        </row>
        <row r="5298">
          <cell r="Q5298" t="str">
            <v>0</v>
          </cell>
          <cell r="R5298">
            <v>0</v>
          </cell>
        </row>
        <row r="5299">
          <cell r="Q5299" t="str">
            <v>0</v>
          </cell>
          <cell r="R5299">
            <v>0</v>
          </cell>
        </row>
        <row r="5300">
          <cell r="Q5300" t="str">
            <v>0</v>
          </cell>
          <cell r="R5300">
            <v>0</v>
          </cell>
        </row>
        <row r="5301">
          <cell r="Q5301" t="str">
            <v>0</v>
          </cell>
          <cell r="R5301">
            <v>0</v>
          </cell>
        </row>
        <row r="5302">
          <cell r="Q5302" t="str">
            <v>0</v>
          </cell>
          <cell r="R5302">
            <v>0</v>
          </cell>
        </row>
        <row r="5303">
          <cell r="Q5303" t="str">
            <v>0</v>
          </cell>
          <cell r="R5303">
            <v>0</v>
          </cell>
        </row>
        <row r="5304">
          <cell r="Q5304" t="str">
            <v>0</v>
          </cell>
          <cell r="R5304">
            <v>0</v>
          </cell>
        </row>
        <row r="5305">
          <cell r="Q5305" t="str">
            <v>0</v>
          </cell>
          <cell r="R5305">
            <v>0</v>
          </cell>
        </row>
        <row r="5306">
          <cell r="Q5306" t="str">
            <v>0</v>
          </cell>
          <cell r="R5306">
            <v>0</v>
          </cell>
        </row>
        <row r="5307">
          <cell r="Q5307" t="str">
            <v>0</v>
          </cell>
          <cell r="R5307">
            <v>0</v>
          </cell>
        </row>
        <row r="5308">
          <cell r="Q5308" t="str">
            <v>0</v>
          </cell>
          <cell r="R5308">
            <v>0</v>
          </cell>
        </row>
        <row r="5309">
          <cell r="Q5309" t="str">
            <v>0</v>
          </cell>
          <cell r="R5309">
            <v>0</v>
          </cell>
        </row>
        <row r="5310">
          <cell r="Q5310" t="str">
            <v>0</v>
          </cell>
          <cell r="R5310">
            <v>0</v>
          </cell>
        </row>
        <row r="5311">
          <cell r="Q5311" t="str">
            <v>0</v>
          </cell>
          <cell r="R5311">
            <v>0</v>
          </cell>
        </row>
        <row r="5312">
          <cell r="Q5312" t="str">
            <v>0</v>
          </cell>
          <cell r="R5312">
            <v>0</v>
          </cell>
        </row>
        <row r="5313">
          <cell r="Q5313" t="str">
            <v>0</v>
          </cell>
          <cell r="R5313">
            <v>0</v>
          </cell>
        </row>
        <row r="5314">
          <cell r="Q5314" t="str">
            <v>0</v>
          </cell>
          <cell r="R5314">
            <v>0</v>
          </cell>
        </row>
        <row r="5315">
          <cell r="Q5315" t="str">
            <v>0</v>
          </cell>
          <cell r="R5315">
            <v>0</v>
          </cell>
        </row>
        <row r="5316">
          <cell r="Q5316" t="str">
            <v>0</v>
          </cell>
          <cell r="R5316">
            <v>0</v>
          </cell>
        </row>
        <row r="5317">
          <cell r="Q5317" t="str">
            <v>0</v>
          </cell>
          <cell r="R5317">
            <v>0</v>
          </cell>
        </row>
        <row r="5318">
          <cell r="Q5318" t="str">
            <v>0</v>
          </cell>
          <cell r="R5318">
            <v>0</v>
          </cell>
        </row>
        <row r="5319">
          <cell r="Q5319" t="str">
            <v>0</v>
          </cell>
          <cell r="R5319">
            <v>0</v>
          </cell>
        </row>
        <row r="5320">
          <cell r="Q5320" t="str">
            <v>0</v>
          </cell>
          <cell r="R5320">
            <v>0</v>
          </cell>
        </row>
        <row r="5321">
          <cell r="Q5321" t="str">
            <v>0</v>
          </cell>
          <cell r="R5321">
            <v>0</v>
          </cell>
        </row>
        <row r="5322">
          <cell r="Q5322" t="str">
            <v>0</v>
          </cell>
          <cell r="R5322">
            <v>0</v>
          </cell>
        </row>
        <row r="5323">
          <cell r="Q5323" t="str">
            <v>0</v>
          </cell>
          <cell r="R5323">
            <v>0</v>
          </cell>
        </row>
        <row r="5324">
          <cell r="Q5324" t="str">
            <v>0</v>
          </cell>
          <cell r="R5324">
            <v>0</v>
          </cell>
        </row>
        <row r="5325">
          <cell r="Q5325" t="str">
            <v>0</v>
          </cell>
          <cell r="R5325">
            <v>0</v>
          </cell>
        </row>
        <row r="5326">
          <cell r="Q5326" t="str">
            <v>0</v>
          </cell>
          <cell r="R5326">
            <v>0</v>
          </cell>
        </row>
        <row r="5327">
          <cell r="Q5327" t="str">
            <v>0</v>
          </cell>
          <cell r="R5327">
            <v>0</v>
          </cell>
        </row>
        <row r="5328">
          <cell r="Q5328" t="str">
            <v>0</v>
          </cell>
          <cell r="R5328">
            <v>0</v>
          </cell>
        </row>
        <row r="5329">
          <cell r="Q5329" t="str">
            <v>0</v>
          </cell>
          <cell r="R5329">
            <v>0</v>
          </cell>
        </row>
        <row r="5330">
          <cell r="Q5330" t="str">
            <v>0</v>
          </cell>
          <cell r="R5330">
            <v>0</v>
          </cell>
        </row>
        <row r="5331">
          <cell r="Q5331" t="str">
            <v>0</v>
          </cell>
          <cell r="R5331">
            <v>0</v>
          </cell>
        </row>
        <row r="5332">
          <cell r="Q5332" t="str">
            <v>0</v>
          </cell>
          <cell r="R5332">
            <v>0</v>
          </cell>
        </row>
        <row r="5333">
          <cell r="Q5333" t="str">
            <v>0</v>
          </cell>
          <cell r="R5333">
            <v>0</v>
          </cell>
        </row>
        <row r="5334">
          <cell r="Q5334" t="str">
            <v>0</v>
          </cell>
          <cell r="R5334">
            <v>0</v>
          </cell>
        </row>
        <row r="5335">
          <cell r="Q5335" t="str">
            <v>0</v>
          </cell>
          <cell r="R5335">
            <v>0</v>
          </cell>
        </row>
        <row r="5336">
          <cell r="Q5336" t="str">
            <v>0</v>
          </cell>
          <cell r="R5336">
            <v>0</v>
          </cell>
        </row>
        <row r="5337">
          <cell r="Q5337" t="str">
            <v>0</v>
          </cell>
          <cell r="R5337">
            <v>0</v>
          </cell>
        </row>
        <row r="5338">
          <cell r="Q5338" t="str">
            <v>0</v>
          </cell>
          <cell r="R5338">
            <v>0</v>
          </cell>
        </row>
        <row r="5339">
          <cell r="Q5339" t="str">
            <v>0</v>
          </cell>
          <cell r="R5339">
            <v>0</v>
          </cell>
        </row>
        <row r="5340">
          <cell r="Q5340" t="str">
            <v>0</v>
          </cell>
          <cell r="R5340">
            <v>0</v>
          </cell>
        </row>
        <row r="5341">
          <cell r="Q5341" t="str">
            <v>0</v>
          </cell>
          <cell r="R5341">
            <v>0</v>
          </cell>
        </row>
        <row r="5342">
          <cell r="Q5342" t="str">
            <v>0</v>
          </cell>
          <cell r="R5342">
            <v>0</v>
          </cell>
        </row>
        <row r="5343">
          <cell r="Q5343" t="str">
            <v>0</v>
          </cell>
          <cell r="R5343">
            <v>0</v>
          </cell>
        </row>
        <row r="5344">
          <cell r="Q5344" t="str">
            <v>0</v>
          </cell>
          <cell r="R5344">
            <v>0</v>
          </cell>
        </row>
        <row r="5345">
          <cell r="Q5345" t="str">
            <v>0</v>
          </cell>
          <cell r="R5345">
            <v>0</v>
          </cell>
        </row>
        <row r="5346">
          <cell r="Q5346" t="str">
            <v>0</v>
          </cell>
          <cell r="R5346">
            <v>0</v>
          </cell>
        </row>
        <row r="5347">
          <cell r="Q5347" t="str">
            <v>0</v>
          </cell>
          <cell r="R5347">
            <v>0</v>
          </cell>
        </row>
        <row r="5348">
          <cell r="Q5348" t="str">
            <v>0</v>
          </cell>
          <cell r="R5348">
            <v>0</v>
          </cell>
        </row>
        <row r="5349">
          <cell r="Q5349" t="str">
            <v>0</v>
          </cell>
          <cell r="R5349">
            <v>0</v>
          </cell>
        </row>
        <row r="5350">
          <cell r="Q5350" t="str">
            <v>0</v>
          </cell>
          <cell r="R5350">
            <v>0</v>
          </cell>
        </row>
        <row r="5351">
          <cell r="Q5351" t="str">
            <v>0</v>
          </cell>
          <cell r="R5351">
            <v>0</v>
          </cell>
        </row>
        <row r="5352">
          <cell r="Q5352" t="str">
            <v>0</v>
          </cell>
          <cell r="R5352">
            <v>0</v>
          </cell>
        </row>
        <row r="5353">
          <cell r="Q5353" t="str">
            <v>0</v>
          </cell>
          <cell r="R5353">
            <v>0</v>
          </cell>
        </row>
        <row r="5354">
          <cell r="Q5354" t="str">
            <v>0</v>
          </cell>
          <cell r="R5354">
            <v>0</v>
          </cell>
        </row>
        <row r="5355">
          <cell r="Q5355" t="str">
            <v>0</v>
          </cell>
          <cell r="R5355">
            <v>0</v>
          </cell>
        </row>
        <row r="5356">
          <cell r="Q5356" t="str">
            <v>0</v>
          </cell>
          <cell r="R5356">
            <v>0</v>
          </cell>
        </row>
        <row r="5357">
          <cell r="Q5357" t="str">
            <v>0</v>
          </cell>
          <cell r="R5357">
            <v>0</v>
          </cell>
        </row>
        <row r="5358">
          <cell r="Q5358" t="str">
            <v>0</v>
          </cell>
          <cell r="R5358">
            <v>0</v>
          </cell>
        </row>
        <row r="5359">
          <cell r="Q5359" t="str">
            <v>0</v>
          </cell>
          <cell r="R5359">
            <v>0</v>
          </cell>
        </row>
        <row r="5360">
          <cell r="Q5360" t="str">
            <v>0</v>
          </cell>
          <cell r="R5360">
            <v>0</v>
          </cell>
        </row>
        <row r="5361">
          <cell r="Q5361" t="str">
            <v>0</v>
          </cell>
          <cell r="R5361">
            <v>0</v>
          </cell>
        </row>
        <row r="5362">
          <cell r="Q5362" t="str">
            <v>0</v>
          </cell>
          <cell r="R5362">
            <v>0</v>
          </cell>
        </row>
        <row r="5363">
          <cell r="Q5363" t="str">
            <v>0</v>
          </cell>
          <cell r="R5363">
            <v>0</v>
          </cell>
        </row>
        <row r="5364">
          <cell r="Q5364" t="str">
            <v>0</v>
          </cell>
          <cell r="R5364">
            <v>0</v>
          </cell>
        </row>
        <row r="5365">
          <cell r="Q5365" t="str">
            <v>0</v>
          </cell>
          <cell r="R5365">
            <v>0</v>
          </cell>
        </row>
        <row r="5366">
          <cell r="Q5366" t="str">
            <v>0</v>
          </cell>
          <cell r="R5366">
            <v>0</v>
          </cell>
        </row>
        <row r="5367">
          <cell r="Q5367" t="str">
            <v>0</v>
          </cell>
          <cell r="R5367">
            <v>0</v>
          </cell>
        </row>
        <row r="5368">
          <cell r="Q5368" t="str">
            <v>0</v>
          </cell>
          <cell r="R5368">
            <v>0</v>
          </cell>
        </row>
        <row r="5369">
          <cell r="Q5369" t="str">
            <v>0</v>
          </cell>
          <cell r="R5369">
            <v>0</v>
          </cell>
        </row>
        <row r="5370">
          <cell r="Q5370" t="str">
            <v>0</v>
          </cell>
          <cell r="R5370">
            <v>0</v>
          </cell>
        </row>
        <row r="5371">
          <cell r="Q5371" t="str">
            <v>0</v>
          </cell>
          <cell r="R5371">
            <v>0</v>
          </cell>
        </row>
        <row r="5372">
          <cell r="Q5372" t="str">
            <v>0</v>
          </cell>
          <cell r="R5372">
            <v>0</v>
          </cell>
        </row>
        <row r="5373">
          <cell r="Q5373" t="str">
            <v>0</v>
          </cell>
          <cell r="R5373">
            <v>0</v>
          </cell>
        </row>
        <row r="5374">
          <cell r="Q5374" t="str">
            <v>0</v>
          </cell>
          <cell r="R5374">
            <v>0</v>
          </cell>
        </row>
        <row r="5375">
          <cell r="Q5375" t="str">
            <v>0</v>
          </cell>
          <cell r="R5375">
            <v>0</v>
          </cell>
        </row>
        <row r="5376">
          <cell r="Q5376" t="str">
            <v>0</v>
          </cell>
          <cell r="R5376">
            <v>0</v>
          </cell>
        </row>
        <row r="5377">
          <cell r="Q5377" t="str">
            <v>0</v>
          </cell>
          <cell r="R5377">
            <v>0</v>
          </cell>
        </row>
        <row r="5378">
          <cell r="Q5378" t="str">
            <v>0</v>
          </cell>
          <cell r="R5378">
            <v>0</v>
          </cell>
        </row>
        <row r="5379">
          <cell r="Q5379" t="str">
            <v>0</v>
          </cell>
          <cell r="R5379">
            <v>0</v>
          </cell>
        </row>
        <row r="5380">
          <cell r="Q5380" t="str">
            <v>0</v>
          </cell>
          <cell r="R5380">
            <v>0</v>
          </cell>
        </row>
        <row r="5381">
          <cell r="Q5381" t="str">
            <v>0</v>
          </cell>
          <cell r="R5381">
            <v>0</v>
          </cell>
        </row>
        <row r="5382">
          <cell r="Q5382" t="str">
            <v>0</v>
          </cell>
          <cell r="R5382">
            <v>0</v>
          </cell>
        </row>
        <row r="5383">
          <cell r="Q5383" t="str">
            <v>0</v>
          </cell>
          <cell r="R5383">
            <v>0</v>
          </cell>
        </row>
        <row r="5384">
          <cell r="Q5384" t="str">
            <v>0</v>
          </cell>
          <cell r="R5384">
            <v>0</v>
          </cell>
        </row>
        <row r="5385">
          <cell r="Q5385" t="str">
            <v>0</v>
          </cell>
          <cell r="R5385">
            <v>0</v>
          </cell>
        </row>
        <row r="5386">
          <cell r="Q5386" t="str">
            <v>0</v>
          </cell>
          <cell r="R5386">
            <v>0</v>
          </cell>
        </row>
        <row r="5387">
          <cell r="Q5387" t="str">
            <v>0</v>
          </cell>
          <cell r="R5387">
            <v>0</v>
          </cell>
        </row>
        <row r="5388">
          <cell r="Q5388" t="str">
            <v>0</v>
          </cell>
          <cell r="R5388">
            <v>0</v>
          </cell>
        </row>
        <row r="5389">
          <cell r="Q5389" t="str">
            <v>0</v>
          </cell>
          <cell r="R5389">
            <v>0</v>
          </cell>
        </row>
        <row r="5390">
          <cell r="Q5390" t="str">
            <v>0</v>
          </cell>
          <cell r="R5390">
            <v>0</v>
          </cell>
        </row>
        <row r="5391">
          <cell r="Q5391" t="str">
            <v>0</v>
          </cell>
          <cell r="R5391">
            <v>0</v>
          </cell>
        </row>
        <row r="5392">
          <cell r="Q5392" t="str">
            <v>0</v>
          </cell>
          <cell r="R5392">
            <v>0</v>
          </cell>
        </row>
        <row r="5393">
          <cell r="Q5393" t="str">
            <v>0</v>
          </cell>
          <cell r="R5393">
            <v>0</v>
          </cell>
        </row>
        <row r="5394">
          <cell r="Q5394" t="str">
            <v>0</v>
          </cell>
          <cell r="R5394">
            <v>0</v>
          </cell>
        </row>
        <row r="5395">
          <cell r="Q5395" t="str">
            <v>0</v>
          </cell>
          <cell r="R5395">
            <v>0</v>
          </cell>
        </row>
        <row r="5396">
          <cell r="Q5396" t="str">
            <v>0</v>
          </cell>
          <cell r="R5396">
            <v>0</v>
          </cell>
        </row>
        <row r="5397">
          <cell r="Q5397" t="str">
            <v>0</v>
          </cell>
          <cell r="R5397">
            <v>0</v>
          </cell>
        </row>
        <row r="5398">
          <cell r="Q5398" t="str">
            <v>0</v>
          </cell>
          <cell r="R5398">
            <v>0</v>
          </cell>
        </row>
        <row r="5399">
          <cell r="Q5399" t="str">
            <v>0</v>
          </cell>
          <cell r="R5399">
            <v>0</v>
          </cell>
        </row>
        <row r="5400">
          <cell r="Q5400" t="str">
            <v>0</v>
          </cell>
          <cell r="R5400">
            <v>0</v>
          </cell>
        </row>
        <row r="5401">
          <cell r="Q5401" t="str">
            <v>0</v>
          </cell>
          <cell r="R5401">
            <v>0</v>
          </cell>
        </row>
        <row r="5402">
          <cell r="Q5402" t="str">
            <v>0</v>
          </cell>
          <cell r="R5402">
            <v>0</v>
          </cell>
        </row>
        <row r="5403">
          <cell r="Q5403" t="str">
            <v>0</v>
          </cell>
          <cell r="R5403">
            <v>0</v>
          </cell>
        </row>
        <row r="5404">
          <cell r="Q5404" t="str">
            <v>0</v>
          </cell>
          <cell r="R5404">
            <v>0</v>
          </cell>
        </row>
        <row r="5405">
          <cell r="Q5405" t="str">
            <v>0</v>
          </cell>
          <cell r="R5405">
            <v>0</v>
          </cell>
        </row>
        <row r="5406">
          <cell r="Q5406" t="str">
            <v>0</v>
          </cell>
          <cell r="R5406">
            <v>0</v>
          </cell>
        </row>
        <row r="5407">
          <cell r="Q5407" t="str">
            <v>0</v>
          </cell>
          <cell r="R5407">
            <v>0</v>
          </cell>
        </row>
        <row r="5408">
          <cell r="Q5408" t="str">
            <v>0</v>
          </cell>
          <cell r="R5408">
            <v>0</v>
          </cell>
        </row>
        <row r="5409">
          <cell r="Q5409" t="str">
            <v>0</v>
          </cell>
          <cell r="R5409">
            <v>0</v>
          </cell>
        </row>
        <row r="5410">
          <cell r="Q5410" t="str">
            <v>0</v>
          </cell>
          <cell r="R5410">
            <v>0</v>
          </cell>
        </row>
        <row r="5411">
          <cell r="Q5411" t="str">
            <v>0</v>
          </cell>
          <cell r="R5411">
            <v>0</v>
          </cell>
        </row>
        <row r="5412">
          <cell r="Q5412" t="str">
            <v>0</v>
          </cell>
          <cell r="R5412">
            <v>0</v>
          </cell>
        </row>
        <row r="5413">
          <cell r="Q5413" t="str">
            <v>0</v>
          </cell>
          <cell r="R5413">
            <v>0</v>
          </cell>
        </row>
        <row r="5414">
          <cell r="Q5414" t="str">
            <v>0</v>
          </cell>
          <cell r="R5414">
            <v>0</v>
          </cell>
        </row>
        <row r="5415">
          <cell r="Q5415" t="str">
            <v>0</v>
          </cell>
          <cell r="R5415">
            <v>0</v>
          </cell>
        </row>
        <row r="5416">
          <cell r="Q5416" t="str">
            <v>0</v>
          </cell>
          <cell r="R5416">
            <v>0</v>
          </cell>
        </row>
        <row r="5417">
          <cell r="Q5417" t="str">
            <v>0</v>
          </cell>
          <cell r="R5417">
            <v>0</v>
          </cell>
        </row>
        <row r="5418">
          <cell r="Q5418" t="str">
            <v>0</v>
          </cell>
          <cell r="R5418">
            <v>0</v>
          </cell>
        </row>
        <row r="5419">
          <cell r="Q5419" t="str">
            <v>0</v>
          </cell>
          <cell r="R5419">
            <v>0</v>
          </cell>
        </row>
        <row r="5420">
          <cell r="Q5420" t="str">
            <v>0</v>
          </cell>
          <cell r="R5420">
            <v>0</v>
          </cell>
        </row>
        <row r="5421">
          <cell r="Q5421" t="str">
            <v>0</v>
          </cell>
          <cell r="R5421">
            <v>0</v>
          </cell>
        </row>
        <row r="5422">
          <cell r="Q5422" t="str">
            <v>0</v>
          </cell>
          <cell r="R5422">
            <v>0</v>
          </cell>
        </row>
        <row r="5423">
          <cell r="Q5423" t="str">
            <v>0</v>
          </cell>
          <cell r="R5423">
            <v>0</v>
          </cell>
        </row>
        <row r="5424">
          <cell r="Q5424" t="str">
            <v>0</v>
          </cell>
          <cell r="R5424">
            <v>0</v>
          </cell>
        </row>
        <row r="5425">
          <cell r="Q5425" t="str">
            <v>0</v>
          </cell>
          <cell r="R5425">
            <v>0</v>
          </cell>
        </row>
        <row r="5426">
          <cell r="Q5426" t="str">
            <v>0</v>
          </cell>
          <cell r="R5426">
            <v>0</v>
          </cell>
        </row>
        <row r="5427">
          <cell r="Q5427" t="str">
            <v>0</v>
          </cell>
          <cell r="R5427">
            <v>0</v>
          </cell>
        </row>
        <row r="5428">
          <cell r="Q5428" t="str">
            <v>0</v>
          </cell>
          <cell r="R5428">
            <v>0</v>
          </cell>
        </row>
        <row r="5429">
          <cell r="Q5429" t="str">
            <v>0</v>
          </cell>
          <cell r="R5429">
            <v>0</v>
          </cell>
        </row>
        <row r="5430">
          <cell r="Q5430" t="str">
            <v>0</v>
          </cell>
          <cell r="R5430">
            <v>0</v>
          </cell>
        </row>
        <row r="5431">
          <cell r="Q5431" t="str">
            <v>0</v>
          </cell>
          <cell r="R5431">
            <v>0</v>
          </cell>
        </row>
        <row r="5432">
          <cell r="Q5432" t="str">
            <v>0</v>
          </cell>
          <cell r="R5432">
            <v>0</v>
          </cell>
        </row>
        <row r="5433">
          <cell r="Q5433" t="str">
            <v>0</v>
          </cell>
          <cell r="R5433">
            <v>0</v>
          </cell>
        </row>
        <row r="5434">
          <cell r="Q5434" t="str">
            <v>0</v>
          </cell>
          <cell r="R5434">
            <v>0</v>
          </cell>
        </row>
        <row r="5435">
          <cell r="Q5435" t="str">
            <v>0</v>
          </cell>
          <cell r="R5435">
            <v>0</v>
          </cell>
        </row>
        <row r="5436">
          <cell r="Q5436" t="str">
            <v>0</v>
          </cell>
          <cell r="R5436">
            <v>0</v>
          </cell>
        </row>
        <row r="5437">
          <cell r="Q5437" t="str">
            <v>0</v>
          </cell>
          <cell r="R5437">
            <v>0</v>
          </cell>
        </row>
        <row r="5438">
          <cell r="Q5438" t="str">
            <v>0</v>
          </cell>
          <cell r="R5438">
            <v>0</v>
          </cell>
        </row>
        <row r="5439">
          <cell r="Q5439" t="str">
            <v>0</v>
          </cell>
          <cell r="R5439">
            <v>0</v>
          </cell>
        </row>
        <row r="5440">
          <cell r="Q5440" t="str">
            <v>0</v>
          </cell>
          <cell r="R5440">
            <v>0</v>
          </cell>
        </row>
        <row r="5441">
          <cell r="Q5441" t="str">
            <v>0</v>
          </cell>
          <cell r="R5441">
            <v>0</v>
          </cell>
        </row>
        <row r="5442">
          <cell r="Q5442" t="str">
            <v>0</v>
          </cell>
          <cell r="R5442">
            <v>0</v>
          </cell>
        </row>
        <row r="5443">
          <cell r="Q5443" t="str">
            <v>0</v>
          </cell>
          <cell r="R5443">
            <v>0</v>
          </cell>
        </row>
        <row r="5444">
          <cell r="Q5444" t="str">
            <v>0</v>
          </cell>
          <cell r="R5444">
            <v>0</v>
          </cell>
        </row>
        <row r="5445">
          <cell r="Q5445" t="str">
            <v>0</v>
          </cell>
          <cell r="R5445">
            <v>0</v>
          </cell>
        </row>
        <row r="5446">
          <cell r="Q5446" t="str">
            <v>0</v>
          </cell>
          <cell r="R5446">
            <v>0</v>
          </cell>
        </row>
        <row r="5447">
          <cell r="Q5447" t="str">
            <v>0</v>
          </cell>
          <cell r="R5447">
            <v>0</v>
          </cell>
        </row>
        <row r="5448">
          <cell r="Q5448" t="str">
            <v>0</v>
          </cell>
          <cell r="R5448">
            <v>0</v>
          </cell>
        </row>
        <row r="5449">
          <cell r="Q5449" t="str">
            <v>0</v>
          </cell>
          <cell r="R5449">
            <v>0</v>
          </cell>
        </row>
        <row r="5450">
          <cell r="Q5450" t="str">
            <v>0</v>
          </cell>
          <cell r="R5450">
            <v>0</v>
          </cell>
        </row>
        <row r="5451">
          <cell r="Q5451" t="str">
            <v>0</v>
          </cell>
          <cell r="R5451">
            <v>0</v>
          </cell>
        </row>
        <row r="5452">
          <cell r="Q5452" t="str">
            <v>0</v>
          </cell>
          <cell r="R5452">
            <v>0</v>
          </cell>
        </row>
        <row r="5453">
          <cell r="Q5453" t="str">
            <v>0</v>
          </cell>
          <cell r="R5453">
            <v>0</v>
          </cell>
        </row>
        <row r="5454">
          <cell r="Q5454" t="str">
            <v>0</v>
          </cell>
          <cell r="R5454">
            <v>0</v>
          </cell>
        </row>
        <row r="5455">
          <cell r="Q5455" t="str">
            <v>0</v>
          </cell>
          <cell r="R5455">
            <v>0</v>
          </cell>
        </row>
        <row r="5456">
          <cell r="Q5456" t="str">
            <v>0</v>
          </cell>
          <cell r="R5456">
            <v>0</v>
          </cell>
        </row>
        <row r="5457">
          <cell r="Q5457" t="str">
            <v>0</v>
          </cell>
          <cell r="R5457">
            <v>0</v>
          </cell>
        </row>
        <row r="5458">
          <cell r="Q5458" t="str">
            <v>0</v>
          </cell>
          <cell r="R5458">
            <v>0</v>
          </cell>
        </row>
        <row r="5459">
          <cell r="Q5459" t="str">
            <v>0</v>
          </cell>
          <cell r="R5459">
            <v>0</v>
          </cell>
        </row>
        <row r="5460">
          <cell r="Q5460" t="str">
            <v>0</v>
          </cell>
          <cell r="R5460">
            <v>0</v>
          </cell>
        </row>
        <row r="5461">
          <cell r="Q5461" t="str">
            <v>0</v>
          </cell>
          <cell r="R5461">
            <v>0</v>
          </cell>
        </row>
        <row r="5462">
          <cell r="Q5462" t="str">
            <v>0</v>
          </cell>
          <cell r="R5462">
            <v>0</v>
          </cell>
        </row>
        <row r="5463">
          <cell r="Q5463" t="str">
            <v>0</v>
          </cell>
          <cell r="R5463">
            <v>0</v>
          </cell>
        </row>
        <row r="5464">
          <cell r="Q5464" t="str">
            <v>0</v>
          </cell>
          <cell r="R5464">
            <v>0</v>
          </cell>
        </row>
        <row r="5465">
          <cell r="Q5465" t="str">
            <v>0</v>
          </cell>
          <cell r="R5465">
            <v>0</v>
          </cell>
        </row>
        <row r="5466">
          <cell r="Q5466" t="str">
            <v>0</v>
          </cell>
          <cell r="R5466">
            <v>0</v>
          </cell>
        </row>
        <row r="5467">
          <cell r="Q5467" t="str">
            <v>0</v>
          </cell>
          <cell r="R5467">
            <v>0</v>
          </cell>
        </row>
        <row r="5468">
          <cell r="Q5468" t="str">
            <v>0</v>
          </cell>
          <cell r="R5468">
            <v>0</v>
          </cell>
        </row>
        <row r="5469">
          <cell r="Q5469" t="str">
            <v>0</v>
          </cell>
          <cell r="R5469">
            <v>0</v>
          </cell>
        </row>
        <row r="5470">
          <cell r="Q5470" t="str">
            <v>0</v>
          </cell>
          <cell r="R5470">
            <v>0</v>
          </cell>
        </row>
        <row r="5471">
          <cell r="Q5471" t="str">
            <v>0</v>
          </cell>
          <cell r="R5471">
            <v>0</v>
          </cell>
        </row>
        <row r="5472">
          <cell r="Q5472" t="str">
            <v>0</v>
          </cell>
          <cell r="R5472">
            <v>0</v>
          </cell>
        </row>
        <row r="5473">
          <cell r="Q5473" t="str">
            <v>0</v>
          </cell>
          <cell r="R5473">
            <v>0</v>
          </cell>
        </row>
        <row r="5474">
          <cell r="Q5474" t="str">
            <v>0</v>
          </cell>
          <cell r="R5474">
            <v>0</v>
          </cell>
        </row>
        <row r="5475">
          <cell r="Q5475" t="str">
            <v>0</v>
          </cell>
          <cell r="R5475">
            <v>0</v>
          </cell>
        </row>
        <row r="5476">
          <cell r="Q5476" t="str">
            <v>0</v>
          </cell>
          <cell r="R5476">
            <v>0</v>
          </cell>
        </row>
        <row r="5477">
          <cell r="Q5477" t="str">
            <v>0</v>
          </cell>
          <cell r="R5477">
            <v>0</v>
          </cell>
        </row>
        <row r="5478">
          <cell r="Q5478" t="str">
            <v>0</v>
          </cell>
          <cell r="R5478">
            <v>0</v>
          </cell>
        </row>
        <row r="5479">
          <cell r="Q5479" t="str">
            <v>0</v>
          </cell>
          <cell r="R5479">
            <v>0</v>
          </cell>
        </row>
        <row r="5480">
          <cell r="Q5480" t="str">
            <v>0</v>
          </cell>
          <cell r="R5480">
            <v>0</v>
          </cell>
        </row>
        <row r="5481">
          <cell r="Q5481" t="str">
            <v>0</v>
          </cell>
          <cell r="R5481">
            <v>0</v>
          </cell>
        </row>
        <row r="5482">
          <cell r="Q5482" t="str">
            <v>0</v>
          </cell>
          <cell r="R5482">
            <v>0</v>
          </cell>
        </row>
        <row r="5483">
          <cell r="Q5483" t="str">
            <v>0</v>
          </cell>
          <cell r="R5483">
            <v>0</v>
          </cell>
        </row>
        <row r="5484">
          <cell r="Q5484" t="str">
            <v>0</v>
          </cell>
          <cell r="R5484">
            <v>0</v>
          </cell>
        </row>
        <row r="5485">
          <cell r="Q5485" t="str">
            <v>0</v>
          </cell>
          <cell r="R5485">
            <v>0</v>
          </cell>
        </row>
        <row r="5486">
          <cell r="Q5486" t="str">
            <v>0</v>
          </cell>
          <cell r="R5486">
            <v>0</v>
          </cell>
        </row>
        <row r="5487">
          <cell r="Q5487" t="str">
            <v>0</v>
          </cell>
          <cell r="R5487">
            <v>0</v>
          </cell>
        </row>
        <row r="5488">
          <cell r="Q5488" t="str">
            <v>0</v>
          </cell>
          <cell r="R5488">
            <v>0</v>
          </cell>
        </row>
        <row r="5489">
          <cell r="Q5489" t="str">
            <v>0</v>
          </cell>
          <cell r="R5489">
            <v>0</v>
          </cell>
        </row>
        <row r="5490">
          <cell r="Q5490" t="str">
            <v>0</v>
          </cell>
          <cell r="R5490">
            <v>0</v>
          </cell>
        </row>
        <row r="5491">
          <cell r="Q5491" t="str">
            <v>0</v>
          </cell>
          <cell r="R5491">
            <v>0</v>
          </cell>
        </row>
        <row r="5492">
          <cell r="Q5492" t="str">
            <v>0</v>
          </cell>
          <cell r="R5492">
            <v>0</v>
          </cell>
        </row>
        <row r="5493">
          <cell r="Q5493" t="str">
            <v>0</v>
          </cell>
          <cell r="R5493">
            <v>0</v>
          </cell>
        </row>
        <row r="5494">
          <cell r="Q5494" t="str">
            <v>0</v>
          </cell>
          <cell r="R5494">
            <v>0</v>
          </cell>
        </row>
        <row r="5495">
          <cell r="Q5495" t="str">
            <v>0</v>
          </cell>
          <cell r="R5495">
            <v>0</v>
          </cell>
        </row>
        <row r="5496">
          <cell r="Q5496" t="str">
            <v>0</v>
          </cell>
          <cell r="R5496">
            <v>0</v>
          </cell>
        </row>
        <row r="5497">
          <cell r="Q5497" t="str">
            <v>0</v>
          </cell>
          <cell r="R5497">
            <v>0</v>
          </cell>
        </row>
        <row r="5498">
          <cell r="Q5498" t="str">
            <v>0</v>
          </cell>
          <cell r="R5498">
            <v>0</v>
          </cell>
        </row>
        <row r="5499">
          <cell r="Q5499" t="str">
            <v>0</v>
          </cell>
          <cell r="R5499">
            <v>0</v>
          </cell>
        </row>
        <row r="5500">
          <cell r="Q5500" t="str">
            <v>0</v>
          </cell>
          <cell r="R5500">
            <v>0</v>
          </cell>
        </row>
        <row r="5501">
          <cell r="Q5501" t="str">
            <v>0</v>
          </cell>
          <cell r="R5501">
            <v>0</v>
          </cell>
        </row>
        <row r="5502">
          <cell r="Q5502" t="str">
            <v>0</v>
          </cell>
          <cell r="R5502">
            <v>0</v>
          </cell>
        </row>
        <row r="5503">
          <cell r="Q5503" t="str">
            <v>0</v>
          </cell>
          <cell r="R5503">
            <v>0</v>
          </cell>
        </row>
        <row r="5504">
          <cell r="Q5504" t="str">
            <v>0</v>
          </cell>
          <cell r="R5504">
            <v>0</v>
          </cell>
        </row>
        <row r="5505">
          <cell r="Q5505" t="str">
            <v>0</v>
          </cell>
          <cell r="R5505">
            <v>0</v>
          </cell>
        </row>
        <row r="5506">
          <cell r="Q5506" t="str">
            <v>0</v>
          </cell>
          <cell r="R5506">
            <v>0</v>
          </cell>
        </row>
        <row r="5507">
          <cell r="Q5507" t="str">
            <v>0</v>
          </cell>
          <cell r="R5507">
            <v>0</v>
          </cell>
        </row>
        <row r="5508">
          <cell r="Q5508" t="str">
            <v>0</v>
          </cell>
          <cell r="R5508">
            <v>0</v>
          </cell>
        </row>
        <row r="5509">
          <cell r="Q5509" t="str">
            <v>0</v>
          </cell>
          <cell r="R5509">
            <v>0</v>
          </cell>
        </row>
        <row r="5510">
          <cell r="Q5510" t="str">
            <v>0</v>
          </cell>
          <cell r="R5510">
            <v>0</v>
          </cell>
        </row>
        <row r="5511">
          <cell r="Q5511" t="str">
            <v>0</v>
          </cell>
          <cell r="R5511">
            <v>0</v>
          </cell>
        </row>
        <row r="5512">
          <cell r="Q5512" t="str">
            <v>0</v>
          </cell>
          <cell r="R5512">
            <v>0</v>
          </cell>
        </row>
        <row r="5513">
          <cell r="Q5513" t="str">
            <v>0</v>
          </cell>
          <cell r="R5513">
            <v>0</v>
          </cell>
        </row>
        <row r="5514">
          <cell r="Q5514" t="str">
            <v>0</v>
          </cell>
          <cell r="R5514">
            <v>0</v>
          </cell>
        </row>
        <row r="5515">
          <cell r="Q5515" t="str">
            <v>0</v>
          </cell>
          <cell r="R5515">
            <v>0</v>
          </cell>
        </row>
        <row r="5516">
          <cell r="Q5516" t="str">
            <v>0</v>
          </cell>
          <cell r="R5516">
            <v>0</v>
          </cell>
        </row>
        <row r="5517">
          <cell r="Q5517" t="str">
            <v>0</v>
          </cell>
          <cell r="R5517">
            <v>0</v>
          </cell>
        </row>
        <row r="5518">
          <cell r="Q5518" t="str">
            <v>0</v>
          </cell>
          <cell r="R5518">
            <v>0</v>
          </cell>
        </row>
        <row r="5519">
          <cell r="Q5519" t="str">
            <v>0</v>
          </cell>
          <cell r="R5519">
            <v>0</v>
          </cell>
        </row>
        <row r="5520">
          <cell r="Q5520" t="str">
            <v>0</v>
          </cell>
          <cell r="R5520">
            <v>0</v>
          </cell>
        </row>
        <row r="5521">
          <cell r="Q5521" t="str">
            <v>0</v>
          </cell>
          <cell r="R5521">
            <v>0</v>
          </cell>
        </row>
        <row r="5522">
          <cell r="Q5522" t="str">
            <v>0</v>
          </cell>
          <cell r="R5522">
            <v>0</v>
          </cell>
        </row>
        <row r="5523">
          <cell r="Q5523" t="str">
            <v>0</v>
          </cell>
          <cell r="R5523">
            <v>0</v>
          </cell>
        </row>
        <row r="5524">
          <cell r="Q5524" t="str">
            <v>0</v>
          </cell>
          <cell r="R5524">
            <v>0</v>
          </cell>
        </row>
        <row r="5525">
          <cell r="Q5525" t="str">
            <v>0</v>
          </cell>
          <cell r="R5525">
            <v>0</v>
          </cell>
        </row>
        <row r="5526">
          <cell r="Q5526" t="str">
            <v>0</v>
          </cell>
          <cell r="R5526">
            <v>0</v>
          </cell>
        </row>
        <row r="5527">
          <cell r="Q5527" t="str">
            <v>0</v>
          </cell>
          <cell r="R5527">
            <v>0</v>
          </cell>
        </row>
        <row r="5528">
          <cell r="Q5528" t="str">
            <v>0</v>
          </cell>
          <cell r="R5528">
            <v>0</v>
          </cell>
        </row>
        <row r="5529">
          <cell r="Q5529" t="str">
            <v>0</v>
          </cell>
          <cell r="R5529">
            <v>0</v>
          </cell>
        </row>
        <row r="5530">
          <cell r="Q5530" t="str">
            <v>0</v>
          </cell>
          <cell r="R5530">
            <v>0</v>
          </cell>
        </row>
        <row r="5531">
          <cell r="Q5531" t="str">
            <v>0</v>
          </cell>
          <cell r="R5531">
            <v>0</v>
          </cell>
        </row>
        <row r="5532">
          <cell r="Q5532" t="str">
            <v>0</v>
          </cell>
          <cell r="R5532">
            <v>0</v>
          </cell>
        </row>
        <row r="5533">
          <cell r="Q5533" t="str">
            <v>0</v>
          </cell>
          <cell r="R5533">
            <v>0</v>
          </cell>
        </row>
        <row r="5534">
          <cell r="Q5534" t="str">
            <v>0</v>
          </cell>
          <cell r="R5534">
            <v>0</v>
          </cell>
        </row>
        <row r="5535">
          <cell r="Q5535" t="str">
            <v>0</v>
          </cell>
          <cell r="R5535">
            <v>0</v>
          </cell>
        </row>
        <row r="5536">
          <cell r="Q5536" t="str">
            <v>0</v>
          </cell>
          <cell r="R5536">
            <v>0</v>
          </cell>
        </row>
        <row r="5537">
          <cell r="Q5537" t="str">
            <v>0</v>
          </cell>
          <cell r="R5537">
            <v>0</v>
          </cell>
        </row>
        <row r="5538">
          <cell r="Q5538" t="str">
            <v>0</v>
          </cell>
          <cell r="R5538">
            <v>0</v>
          </cell>
        </row>
        <row r="5539">
          <cell r="Q5539" t="str">
            <v>0</v>
          </cell>
          <cell r="R5539">
            <v>0</v>
          </cell>
        </row>
        <row r="5540">
          <cell r="Q5540" t="str">
            <v>0</v>
          </cell>
          <cell r="R5540">
            <v>0</v>
          </cell>
        </row>
        <row r="5541">
          <cell r="Q5541" t="str">
            <v>0</v>
          </cell>
          <cell r="R5541">
            <v>0</v>
          </cell>
        </row>
        <row r="5542">
          <cell r="Q5542" t="str">
            <v>0</v>
          </cell>
          <cell r="R5542">
            <v>0</v>
          </cell>
        </row>
        <row r="5543">
          <cell r="Q5543" t="str">
            <v>0</v>
          </cell>
          <cell r="R5543">
            <v>0</v>
          </cell>
        </row>
        <row r="5544">
          <cell r="Q5544" t="str">
            <v>0</v>
          </cell>
          <cell r="R5544">
            <v>0</v>
          </cell>
        </row>
        <row r="5545">
          <cell r="Q5545" t="str">
            <v>0</v>
          </cell>
          <cell r="R5545">
            <v>0</v>
          </cell>
        </row>
        <row r="5546">
          <cell r="Q5546" t="str">
            <v>0</v>
          </cell>
          <cell r="R5546">
            <v>0</v>
          </cell>
        </row>
        <row r="5547">
          <cell r="Q5547" t="str">
            <v>0</v>
          </cell>
          <cell r="R5547">
            <v>0</v>
          </cell>
        </row>
        <row r="5548">
          <cell r="Q5548" t="str">
            <v>0</v>
          </cell>
          <cell r="R5548">
            <v>0</v>
          </cell>
        </row>
        <row r="5549">
          <cell r="Q5549" t="str">
            <v>0</v>
          </cell>
          <cell r="R5549">
            <v>0</v>
          </cell>
        </row>
        <row r="5550">
          <cell r="Q5550" t="str">
            <v>0</v>
          </cell>
          <cell r="R5550">
            <v>0</v>
          </cell>
        </row>
        <row r="5551">
          <cell r="Q5551" t="str">
            <v>0</v>
          </cell>
          <cell r="R5551">
            <v>0</v>
          </cell>
        </row>
        <row r="5552">
          <cell r="Q5552" t="str">
            <v>0</v>
          </cell>
          <cell r="R5552">
            <v>0</v>
          </cell>
        </row>
        <row r="5553">
          <cell r="Q5553" t="str">
            <v>0</v>
          </cell>
          <cell r="R5553">
            <v>0</v>
          </cell>
        </row>
        <row r="5554">
          <cell r="Q5554" t="str">
            <v>0</v>
          </cell>
          <cell r="R5554">
            <v>0</v>
          </cell>
        </row>
        <row r="5555">
          <cell r="Q5555" t="str">
            <v>0</v>
          </cell>
          <cell r="R5555">
            <v>0</v>
          </cell>
        </row>
        <row r="5556">
          <cell r="Q5556" t="str">
            <v>0</v>
          </cell>
          <cell r="R5556">
            <v>0</v>
          </cell>
        </row>
        <row r="5557">
          <cell r="Q5557" t="str">
            <v>0</v>
          </cell>
          <cell r="R5557">
            <v>0</v>
          </cell>
        </row>
        <row r="5558">
          <cell r="Q5558" t="str">
            <v>0</v>
          </cell>
          <cell r="R5558">
            <v>0</v>
          </cell>
        </row>
        <row r="5559">
          <cell r="Q5559" t="str">
            <v>0</v>
          </cell>
          <cell r="R5559">
            <v>0</v>
          </cell>
        </row>
        <row r="5560">
          <cell r="Q5560" t="str">
            <v>0</v>
          </cell>
          <cell r="R5560">
            <v>0</v>
          </cell>
        </row>
        <row r="5561">
          <cell r="Q5561" t="str">
            <v>0</v>
          </cell>
          <cell r="R5561">
            <v>0</v>
          </cell>
        </row>
        <row r="5562">
          <cell r="Q5562" t="str">
            <v>0</v>
          </cell>
          <cell r="R5562">
            <v>0</v>
          </cell>
        </row>
        <row r="5563">
          <cell r="Q5563" t="str">
            <v>0</v>
          </cell>
          <cell r="R5563">
            <v>0</v>
          </cell>
        </row>
        <row r="5564">
          <cell r="Q5564" t="str">
            <v>0</v>
          </cell>
          <cell r="R5564">
            <v>0</v>
          </cell>
        </row>
        <row r="5565">
          <cell r="Q5565" t="str">
            <v>0</v>
          </cell>
          <cell r="R5565">
            <v>0</v>
          </cell>
        </row>
        <row r="5566">
          <cell r="Q5566" t="str">
            <v>0</v>
          </cell>
          <cell r="R5566">
            <v>0</v>
          </cell>
        </row>
        <row r="5567">
          <cell r="Q5567" t="str">
            <v>0</v>
          </cell>
          <cell r="R5567">
            <v>0</v>
          </cell>
        </row>
        <row r="5568">
          <cell r="Q5568" t="str">
            <v>0</v>
          </cell>
          <cell r="R5568">
            <v>0</v>
          </cell>
        </row>
        <row r="5569">
          <cell r="Q5569" t="str">
            <v>0</v>
          </cell>
          <cell r="R5569">
            <v>0</v>
          </cell>
        </row>
        <row r="5570">
          <cell r="Q5570" t="str">
            <v>0</v>
          </cell>
          <cell r="R5570">
            <v>0</v>
          </cell>
        </row>
        <row r="5571">
          <cell r="Q5571" t="str">
            <v>0</v>
          </cell>
          <cell r="R5571">
            <v>0</v>
          </cell>
        </row>
        <row r="5572">
          <cell r="Q5572" t="str">
            <v>0</v>
          </cell>
          <cell r="R5572">
            <v>0</v>
          </cell>
        </row>
        <row r="5573">
          <cell r="Q5573" t="str">
            <v>0</v>
          </cell>
          <cell r="R5573">
            <v>0</v>
          </cell>
        </row>
        <row r="5574">
          <cell r="Q5574" t="str">
            <v>0</v>
          </cell>
          <cell r="R5574">
            <v>0</v>
          </cell>
        </row>
        <row r="5575">
          <cell r="Q5575" t="str">
            <v>0</v>
          </cell>
          <cell r="R5575">
            <v>0</v>
          </cell>
        </row>
        <row r="5576">
          <cell r="Q5576" t="str">
            <v>0</v>
          </cell>
          <cell r="R5576">
            <v>0</v>
          </cell>
        </row>
        <row r="5577">
          <cell r="Q5577" t="str">
            <v>0</v>
          </cell>
          <cell r="R5577">
            <v>0</v>
          </cell>
        </row>
        <row r="5578">
          <cell r="Q5578" t="str">
            <v>0</v>
          </cell>
          <cell r="R5578">
            <v>0</v>
          </cell>
        </row>
        <row r="5579">
          <cell r="Q5579" t="str">
            <v>0</v>
          </cell>
          <cell r="R5579">
            <v>0</v>
          </cell>
        </row>
        <row r="5580">
          <cell r="Q5580" t="str">
            <v>0</v>
          </cell>
          <cell r="R5580">
            <v>0</v>
          </cell>
        </row>
        <row r="5581">
          <cell r="Q5581" t="str">
            <v>0</v>
          </cell>
          <cell r="R5581">
            <v>0</v>
          </cell>
        </row>
        <row r="5582">
          <cell r="Q5582" t="str">
            <v>0</v>
          </cell>
          <cell r="R5582">
            <v>0</v>
          </cell>
        </row>
        <row r="5583">
          <cell r="Q5583" t="str">
            <v>0</v>
          </cell>
          <cell r="R5583">
            <v>0</v>
          </cell>
        </row>
        <row r="5584">
          <cell r="Q5584" t="str">
            <v>0</v>
          </cell>
          <cell r="R5584">
            <v>0</v>
          </cell>
        </row>
        <row r="5585">
          <cell r="Q5585" t="str">
            <v>0</v>
          </cell>
          <cell r="R5585">
            <v>0</v>
          </cell>
        </row>
        <row r="5586">
          <cell r="Q5586" t="str">
            <v>0</v>
          </cell>
          <cell r="R5586">
            <v>0</v>
          </cell>
        </row>
        <row r="5587">
          <cell r="Q5587" t="str">
            <v>0</v>
          </cell>
          <cell r="R5587">
            <v>0</v>
          </cell>
        </row>
        <row r="5588">
          <cell r="Q5588" t="str">
            <v>0</v>
          </cell>
          <cell r="R5588">
            <v>0</v>
          </cell>
        </row>
        <row r="5589">
          <cell r="Q5589" t="str">
            <v>0</v>
          </cell>
          <cell r="R5589">
            <v>0</v>
          </cell>
        </row>
        <row r="5590">
          <cell r="Q5590" t="str">
            <v>0</v>
          </cell>
          <cell r="R5590">
            <v>0</v>
          </cell>
        </row>
        <row r="5591">
          <cell r="Q5591" t="str">
            <v>0</v>
          </cell>
          <cell r="R5591">
            <v>0</v>
          </cell>
        </row>
        <row r="5592">
          <cell r="Q5592" t="str">
            <v>0</v>
          </cell>
          <cell r="R5592">
            <v>0</v>
          </cell>
        </row>
        <row r="5593">
          <cell r="Q5593" t="str">
            <v>0</v>
          </cell>
          <cell r="R5593">
            <v>0</v>
          </cell>
        </row>
        <row r="5594">
          <cell r="Q5594" t="str">
            <v>0</v>
          </cell>
          <cell r="R5594">
            <v>0</v>
          </cell>
        </row>
        <row r="5595">
          <cell r="Q5595" t="str">
            <v>0</v>
          </cell>
          <cell r="R5595">
            <v>0</v>
          </cell>
        </row>
        <row r="5596">
          <cell r="Q5596" t="str">
            <v>0</v>
          </cell>
          <cell r="R5596">
            <v>0</v>
          </cell>
        </row>
        <row r="5597">
          <cell r="Q5597" t="str">
            <v>0</v>
          </cell>
          <cell r="R5597">
            <v>0</v>
          </cell>
        </row>
        <row r="5598">
          <cell r="Q5598" t="str">
            <v>0</v>
          </cell>
          <cell r="R5598">
            <v>0</v>
          </cell>
        </row>
        <row r="5599">
          <cell r="Q5599" t="str">
            <v>0</v>
          </cell>
          <cell r="R5599">
            <v>0</v>
          </cell>
        </row>
        <row r="5600">
          <cell r="Q5600" t="str">
            <v>0</v>
          </cell>
          <cell r="R5600">
            <v>0</v>
          </cell>
        </row>
        <row r="5601">
          <cell r="Q5601" t="str">
            <v>0</v>
          </cell>
          <cell r="R5601">
            <v>0</v>
          </cell>
        </row>
        <row r="5602">
          <cell r="Q5602" t="str">
            <v>0</v>
          </cell>
          <cell r="R5602">
            <v>0</v>
          </cell>
        </row>
        <row r="5603">
          <cell r="Q5603" t="str">
            <v>0</v>
          </cell>
          <cell r="R5603">
            <v>0</v>
          </cell>
        </row>
        <row r="5604">
          <cell r="Q5604" t="str">
            <v>0</v>
          </cell>
          <cell r="R5604">
            <v>0</v>
          </cell>
        </row>
        <row r="5605">
          <cell r="Q5605" t="str">
            <v>0</v>
          </cell>
          <cell r="R5605">
            <v>0</v>
          </cell>
        </row>
        <row r="5606">
          <cell r="Q5606" t="str">
            <v>0</v>
          </cell>
          <cell r="R5606">
            <v>0</v>
          </cell>
        </row>
        <row r="5607">
          <cell r="Q5607" t="str">
            <v>0</v>
          </cell>
          <cell r="R5607">
            <v>0</v>
          </cell>
        </row>
        <row r="5608">
          <cell r="Q5608" t="str">
            <v>0</v>
          </cell>
          <cell r="R5608">
            <v>0</v>
          </cell>
        </row>
        <row r="5609">
          <cell r="Q5609" t="str">
            <v>0</v>
          </cell>
          <cell r="R5609">
            <v>0</v>
          </cell>
        </row>
        <row r="5610">
          <cell r="Q5610" t="str">
            <v>0</v>
          </cell>
          <cell r="R5610">
            <v>0</v>
          </cell>
        </row>
        <row r="5611">
          <cell r="Q5611" t="str">
            <v>0</v>
          </cell>
          <cell r="R5611">
            <v>0</v>
          </cell>
        </row>
        <row r="5612">
          <cell r="Q5612" t="str">
            <v>0</v>
          </cell>
          <cell r="R5612">
            <v>0</v>
          </cell>
        </row>
        <row r="5613">
          <cell r="Q5613" t="str">
            <v>0</v>
          </cell>
          <cell r="R5613">
            <v>0</v>
          </cell>
        </row>
        <row r="5614">
          <cell r="Q5614" t="str">
            <v>0</v>
          </cell>
          <cell r="R5614">
            <v>0</v>
          </cell>
        </row>
        <row r="5615">
          <cell r="Q5615" t="str">
            <v>0</v>
          </cell>
          <cell r="R5615">
            <v>0</v>
          </cell>
        </row>
        <row r="5616">
          <cell r="Q5616" t="str">
            <v>0</v>
          </cell>
          <cell r="R5616">
            <v>0</v>
          </cell>
        </row>
        <row r="5617">
          <cell r="Q5617" t="str">
            <v>0</v>
          </cell>
          <cell r="R5617">
            <v>0</v>
          </cell>
        </row>
        <row r="5618">
          <cell r="Q5618" t="str">
            <v>0</v>
          </cell>
          <cell r="R5618">
            <v>0</v>
          </cell>
        </row>
        <row r="5619">
          <cell r="Q5619" t="str">
            <v>0</v>
          </cell>
          <cell r="R5619">
            <v>0</v>
          </cell>
        </row>
        <row r="5620">
          <cell r="Q5620" t="str">
            <v>0</v>
          </cell>
          <cell r="R5620">
            <v>0</v>
          </cell>
        </row>
        <row r="5621">
          <cell r="Q5621" t="str">
            <v>0</v>
          </cell>
          <cell r="R5621">
            <v>0</v>
          </cell>
        </row>
        <row r="5622">
          <cell r="Q5622" t="str">
            <v>0</v>
          </cell>
          <cell r="R5622">
            <v>0</v>
          </cell>
        </row>
        <row r="5623">
          <cell r="Q5623" t="str">
            <v>0</v>
          </cell>
          <cell r="R5623">
            <v>0</v>
          </cell>
        </row>
        <row r="5624">
          <cell r="Q5624" t="str">
            <v>0</v>
          </cell>
          <cell r="R5624">
            <v>0</v>
          </cell>
        </row>
        <row r="5625">
          <cell r="Q5625" t="str">
            <v>0</v>
          </cell>
          <cell r="R5625">
            <v>0</v>
          </cell>
        </row>
        <row r="5626">
          <cell r="Q5626" t="str">
            <v>0</v>
          </cell>
          <cell r="R5626">
            <v>0</v>
          </cell>
        </row>
        <row r="5627">
          <cell r="Q5627" t="str">
            <v>0</v>
          </cell>
          <cell r="R5627">
            <v>0</v>
          </cell>
        </row>
        <row r="5628">
          <cell r="Q5628" t="str">
            <v>0</v>
          </cell>
          <cell r="R5628">
            <v>0</v>
          </cell>
        </row>
        <row r="5629">
          <cell r="Q5629" t="str">
            <v>0</v>
          </cell>
          <cell r="R5629">
            <v>0</v>
          </cell>
        </row>
        <row r="5630">
          <cell r="Q5630" t="str">
            <v>0</v>
          </cell>
          <cell r="R5630">
            <v>0</v>
          </cell>
        </row>
        <row r="5631">
          <cell r="Q5631" t="str">
            <v>0</v>
          </cell>
          <cell r="R5631">
            <v>0</v>
          </cell>
        </row>
        <row r="5632">
          <cell r="Q5632" t="str">
            <v>0</v>
          </cell>
          <cell r="R5632">
            <v>0</v>
          </cell>
        </row>
        <row r="5633">
          <cell r="Q5633" t="str">
            <v>0</v>
          </cell>
          <cell r="R5633">
            <v>0</v>
          </cell>
        </row>
        <row r="5634">
          <cell r="Q5634" t="str">
            <v>0</v>
          </cell>
          <cell r="R5634">
            <v>0</v>
          </cell>
        </row>
        <row r="5635">
          <cell r="Q5635" t="str">
            <v>0</v>
          </cell>
          <cell r="R5635">
            <v>0</v>
          </cell>
        </row>
        <row r="5636">
          <cell r="Q5636" t="str">
            <v>0</v>
          </cell>
          <cell r="R5636">
            <v>0</v>
          </cell>
        </row>
        <row r="5637">
          <cell r="Q5637" t="str">
            <v>0</v>
          </cell>
          <cell r="R5637">
            <v>0</v>
          </cell>
        </row>
        <row r="5638">
          <cell r="Q5638" t="str">
            <v>0</v>
          </cell>
          <cell r="R5638">
            <v>0</v>
          </cell>
        </row>
        <row r="5639">
          <cell r="Q5639" t="str">
            <v>0</v>
          </cell>
          <cell r="R5639">
            <v>0</v>
          </cell>
        </row>
        <row r="5640">
          <cell r="Q5640" t="str">
            <v>0</v>
          </cell>
          <cell r="R5640">
            <v>0</v>
          </cell>
        </row>
        <row r="5641">
          <cell r="Q5641" t="str">
            <v>0</v>
          </cell>
          <cell r="R5641">
            <v>0</v>
          </cell>
        </row>
        <row r="5642">
          <cell r="Q5642" t="str">
            <v>0</v>
          </cell>
          <cell r="R5642">
            <v>0</v>
          </cell>
        </row>
        <row r="5643">
          <cell r="Q5643" t="str">
            <v>0</v>
          </cell>
          <cell r="R5643">
            <v>0</v>
          </cell>
        </row>
        <row r="5644">
          <cell r="Q5644" t="str">
            <v>0</v>
          </cell>
          <cell r="R5644">
            <v>0</v>
          </cell>
        </row>
        <row r="5645">
          <cell r="Q5645" t="str">
            <v>0</v>
          </cell>
          <cell r="R5645">
            <v>0</v>
          </cell>
        </row>
        <row r="5646">
          <cell r="Q5646" t="str">
            <v>0</v>
          </cell>
          <cell r="R5646">
            <v>0</v>
          </cell>
        </row>
        <row r="5647">
          <cell r="Q5647" t="str">
            <v>0</v>
          </cell>
          <cell r="R5647">
            <v>0</v>
          </cell>
        </row>
        <row r="5648">
          <cell r="Q5648" t="str">
            <v>0</v>
          </cell>
          <cell r="R5648">
            <v>0</v>
          </cell>
        </row>
        <row r="5649">
          <cell r="Q5649" t="str">
            <v>0</v>
          </cell>
          <cell r="R5649">
            <v>0</v>
          </cell>
        </row>
        <row r="5650">
          <cell r="Q5650" t="str">
            <v>0</v>
          </cell>
          <cell r="R5650">
            <v>0</v>
          </cell>
        </row>
        <row r="5651">
          <cell r="Q5651" t="str">
            <v>0</v>
          </cell>
          <cell r="R5651">
            <v>0</v>
          </cell>
        </row>
        <row r="5652">
          <cell r="Q5652" t="str">
            <v>0</v>
          </cell>
          <cell r="R5652">
            <v>0</v>
          </cell>
        </row>
        <row r="5653">
          <cell r="Q5653" t="str">
            <v>0</v>
          </cell>
          <cell r="R5653">
            <v>0</v>
          </cell>
        </row>
        <row r="5654">
          <cell r="Q5654" t="str">
            <v>0</v>
          </cell>
          <cell r="R5654">
            <v>0</v>
          </cell>
        </row>
        <row r="5655">
          <cell r="Q5655" t="str">
            <v>0</v>
          </cell>
          <cell r="R5655">
            <v>0</v>
          </cell>
        </row>
        <row r="5656">
          <cell r="Q5656" t="str">
            <v>0</v>
          </cell>
          <cell r="R5656">
            <v>0</v>
          </cell>
        </row>
        <row r="5657">
          <cell r="Q5657" t="str">
            <v>0</v>
          </cell>
          <cell r="R5657">
            <v>0</v>
          </cell>
        </row>
        <row r="5658">
          <cell r="Q5658" t="str">
            <v>0</v>
          </cell>
          <cell r="R5658">
            <v>0</v>
          </cell>
        </row>
        <row r="5659">
          <cell r="Q5659" t="str">
            <v>0</v>
          </cell>
          <cell r="R5659">
            <v>0</v>
          </cell>
        </row>
        <row r="5660">
          <cell r="Q5660" t="str">
            <v>0</v>
          </cell>
          <cell r="R5660">
            <v>0</v>
          </cell>
        </row>
        <row r="5661">
          <cell r="Q5661" t="str">
            <v>0</v>
          </cell>
          <cell r="R5661">
            <v>0</v>
          </cell>
        </row>
        <row r="5662">
          <cell r="Q5662" t="str">
            <v>0</v>
          </cell>
          <cell r="R5662">
            <v>0</v>
          </cell>
        </row>
        <row r="5663">
          <cell r="Q5663" t="str">
            <v>0</v>
          </cell>
          <cell r="R5663">
            <v>0</v>
          </cell>
        </row>
        <row r="5664">
          <cell r="Q5664" t="str">
            <v>0</v>
          </cell>
          <cell r="R5664">
            <v>0</v>
          </cell>
        </row>
        <row r="5665">
          <cell r="Q5665" t="str">
            <v>0</v>
          </cell>
          <cell r="R5665">
            <v>0</v>
          </cell>
        </row>
        <row r="5666">
          <cell r="Q5666" t="str">
            <v>0</v>
          </cell>
          <cell r="R5666">
            <v>0</v>
          </cell>
        </row>
        <row r="5667">
          <cell r="Q5667" t="str">
            <v>0</v>
          </cell>
          <cell r="R5667">
            <v>0</v>
          </cell>
        </row>
        <row r="5668">
          <cell r="Q5668" t="str">
            <v>0</v>
          </cell>
          <cell r="R5668">
            <v>0</v>
          </cell>
        </row>
        <row r="5669">
          <cell r="Q5669" t="str">
            <v>0</v>
          </cell>
          <cell r="R5669">
            <v>0</v>
          </cell>
        </row>
        <row r="5670">
          <cell r="Q5670" t="str">
            <v>0</v>
          </cell>
          <cell r="R5670">
            <v>0</v>
          </cell>
        </row>
        <row r="5671">
          <cell r="Q5671" t="str">
            <v>0</v>
          </cell>
          <cell r="R5671">
            <v>0</v>
          </cell>
        </row>
        <row r="5672">
          <cell r="Q5672" t="str">
            <v>0</v>
          </cell>
          <cell r="R5672">
            <v>0</v>
          </cell>
        </row>
        <row r="5673">
          <cell r="Q5673" t="str">
            <v>0</v>
          </cell>
          <cell r="R5673">
            <v>0</v>
          </cell>
        </row>
        <row r="5674">
          <cell r="Q5674" t="str">
            <v>0</v>
          </cell>
          <cell r="R5674">
            <v>0</v>
          </cell>
        </row>
        <row r="5675">
          <cell r="Q5675" t="str">
            <v>0</v>
          </cell>
          <cell r="R5675">
            <v>0</v>
          </cell>
        </row>
        <row r="5676">
          <cell r="Q5676" t="str">
            <v>0</v>
          </cell>
          <cell r="R5676">
            <v>0</v>
          </cell>
        </row>
        <row r="5677">
          <cell r="Q5677" t="str">
            <v>0</v>
          </cell>
          <cell r="R5677">
            <v>0</v>
          </cell>
        </row>
        <row r="5678">
          <cell r="Q5678" t="str">
            <v>0</v>
          </cell>
          <cell r="R5678">
            <v>0</v>
          </cell>
        </row>
        <row r="5679">
          <cell r="Q5679" t="str">
            <v>0</v>
          </cell>
          <cell r="R5679">
            <v>0</v>
          </cell>
        </row>
        <row r="5680">
          <cell r="Q5680" t="str">
            <v>0</v>
          </cell>
          <cell r="R5680">
            <v>0</v>
          </cell>
        </row>
        <row r="5681">
          <cell r="Q5681" t="str">
            <v>0</v>
          </cell>
          <cell r="R5681">
            <v>0</v>
          </cell>
        </row>
        <row r="5682">
          <cell r="Q5682" t="str">
            <v>0</v>
          </cell>
          <cell r="R5682">
            <v>0</v>
          </cell>
        </row>
        <row r="5683">
          <cell r="Q5683" t="str">
            <v>0</v>
          </cell>
          <cell r="R5683">
            <v>0</v>
          </cell>
        </row>
        <row r="5684">
          <cell r="Q5684" t="str">
            <v>0</v>
          </cell>
          <cell r="R5684">
            <v>0</v>
          </cell>
        </row>
        <row r="5685">
          <cell r="Q5685" t="str">
            <v>0</v>
          </cell>
          <cell r="R5685">
            <v>0</v>
          </cell>
        </row>
        <row r="5686">
          <cell r="Q5686" t="str">
            <v>0</v>
          </cell>
          <cell r="R5686">
            <v>0</v>
          </cell>
        </row>
        <row r="5687">
          <cell r="Q5687" t="str">
            <v>0</v>
          </cell>
          <cell r="R5687">
            <v>0</v>
          </cell>
        </row>
        <row r="5688">
          <cell r="Q5688" t="str">
            <v>0</v>
          </cell>
          <cell r="R5688">
            <v>0</v>
          </cell>
        </row>
        <row r="5689">
          <cell r="Q5689" t="str">
            <v>0</v>
          </cell>
          <cell r="R5689">
            <v>0</v>
          </cell>
        </row>
        <row r="5690">
          <cell r="Q5690" t="str">
            <v>0</v>
          </cell>
          <cell r="R5690">
            <v>0</v>
          </cell>
        </row>
        <row r="5691">
          <cell r="Q5691" t="str">
            <v>0</v>
          </cell>
          <cell r="R5691">
            <v>0</v>
          </cell>
        </row>
        <row r="5692">
          <cell r="Q5692" t="str">
            <v>0</v>
          </cell>
          <cell r="R5692">
            <v>0</v>
          </cell>
        </row>
        <row r="5693">
          <cell r="Q5693" t="str">
            <v>0</v>
          </cell>
          <cell r="R5693">
            <v>0</v>
          </cell>
        </row>
        <row r="5694">
          <cell r="Q5694" t="str">
            <v>0</v>
          </cell>
          <cell r="R5694">
            <v>0</v>
          </cell>
        </row>
        <row r="5695">
          <cell r="Q5695" t="str">
            <v>0</v>
          </cell>
          <cell r="R5695">
            <v>0</v>
          </cell>
        </row>
        <row r="5696">
          <cell r="Q5696" t="str">
            <v>0</v>
          </cell>
          <cell r="R5696">
            <v>0</v>
          </cell>
        </row>
        <row r="5697">
          <cell r="Q5697" t="str">
            <v>0</v>
          </cell>
          <cell r="R5697">
            <v>0</v>
          </cell>
        </row>
        <row r="5698">
          <cell r="Q5698" t="str">
            <v>0</v>
          </cell>
          <cell r="R5698">
            <v>0</v>
          </cell>
        </row>
        <row r="5699">
          <cell r="Q5699" t="str">
            <v>0</v>
          </cell>
          <cell r="R5699">
            <v>0</v>
          </cell>
        </row>
        <row r="5700">
          <cell r="Q5700" t="str">
            <v>0</v>
          </cell>
          <cell r="R5700">
            <v>0</v>
          </cell>
        </row>
        <row r="5701">
          <cell r="Q5701" t="str">
            <v>0</v>
          </cell>
          <cell r="R5701">
            <v>0</v>
          </cell>
        </row>
        <row r="5702">
          <cell r="Q5702" t="str">
            <v>0</v>
          </cell>
          <cell r="R5702">
            <v>0</v>
          </cell>
        </row>
        <row r="5703">
          <cell r="Q5703" t="str">
            <v>0</v>
          </cell>
          <cell r="R5703">
            <v>0</v>
          </cell>
        </row>
        <row r="5704">
          <cell r="Q5704" t="str">
            <v>0</v>
          </cell>
          <cell r="R5704">
            <v>0</v>
          </cell>
        </row>
        <row r="5705">
          <cell r="Q5705" t="str">
            <v>0</v>
          </cell>
          <cell r="R5705">
            <v>0</v>
          </cell>
        </row>
        <row r="5706">
          <cell r="Q5706" t="str">
            <v>0</v>
          </cell>
          <cell r="R5706">
            <v>0</v>
          </cell>
        </row>
        <row r="5707">
          <cell r="Q5707" t="str">
            <v>0</v>
          </cell>
          <cell r="R5707">
            <v>0</v>
          </cell>
        </row>
        <row r="5708">
          <cell r="Q5708" t="str">
            <v>0</v>
          </cell>
          <cell r="R5708">
            <v>0</v>
          </cell>
        </row>
        <row r="5709">
          <cell r="Q5709" t="str">
            <v>0</v>
          </cell>
          <cell r="R5709">
            <v>0</v>
          </cell>
        </row>
        <row r="5710">
          <cell r="Q5710" t="str">
            <v>0</v>
          </cell>
          <cell r="R5710">
            <v>0</v>
          </cell>
        </row>
        <row r="5711">
          <cell r="Q5711" t="str">
            <v>0</v>
          </cell>
          <cell r="R5711">
            <v>0</v>
          </cell>
        </row>
        <row r="5712">
          <cell r="Q5712" t="str">
            <v>0</v>
          </cell>
          <cell r="R5712">
            <v>0</v>
          </cell>
        </row>
        <row r="5713">
          <cell r="Q5713" t="str">
            <v>0</v>
          </cell>
          <cell r="R5713">
            <v>0</v>
          </cell>
        </row>
        <row r="5714">
          <cell r="Q5714" t="str">
            <v>0</v>
          </cell>
          <cell r="R5714">
            <v>0</v>
          </cell>
        </row>
        <row r="5715">
          <cell r="Q5715" t="str">
            <v>0</v>
          </cell>
          <cell r="R5715">
            <v>0</v>
          </cell>
        </row>
        <row r="5716">
          <cell r="Q5716" t="str">
            <v>0</v>
          </cell>
          <cell r="R5716">
            <v>0</v>
          </cell>
        </row>
        <row r="5717">
          <cell r="Q5717" t="str">
            <v>0</v>
          </cell>
          <cell r="R5717">
            <v>0</v>
          </cell>
        </row>
        <row r="5718">
          <cell r="Q5718" t="str">
            <v>0</v>
          </cell>
          <cell r="R5718">
            <v>0</v>
          </cell>
        </row>
        <row r="5719">
          <cell r="Q5719" t="str">
            <v>0</v>
          </cell>
          <cell r="R5719">
            <v>0</v>
          </cell>
        </row>
        <row r="5720">
          <cell r="Q5720" t="str">
            <v>0</v>
          </cell>
          <cell r="R5720">
            <v>0</v>
          </cell>
        </row>
        <row r="5721">
          <cell r="Q5721" t="str">
            <v>0</v>
          </cell>
          <cell r="R5721">
            <v>0</v>
          </cell>
        </row>
        <row r="5722">
          <cell r="Q5722" t="str">
            <v>0</v>
          </cell>
          <cell r="R5722">
            <v>0</v>
          </cell>
        </row>
        <row r="5723">
          <cell r="Q5723" t="str">
            <v>0</v>
          </cell>
          <cell r="R5723">
            <v>0</v>
          </cell>
        </row>
        <row r="5724">
          <cell r="Q5724" t="str">
            <v>0</v>
          </cell>
          <cell r="R5724">
            <v>0</v>
          </cell>
        </row>
        <row r="5725">
          <cell r="Q5725" t="str">
            <v>0</v>
          </cell>
          <cell r="R5725">
            <v>0</v>
          </cell>
        </row>
        <row r="5726">
          <cell r="Q5726" t="str">
            <v>0</v>
          </cell>
          <cell r="R5726">
            <v>0</v>
          </cell>
        </row>
        <row r="5727">
          <cell r="Q5727" t="str">
            <v>0</v>
          </cell>
          <cell r="R5727">
            <v>0</v>
          </cell>
        </row>
        <row r="5728">
          <cell r="Q5728" t="str">
            <v>0</v>
          </cell>
          <cell r="R5728">
            <v>0</v>
          </cell>
        </row>
        <row r="5729">
          <cell r="Q5729" t="str">
            <v>0</v>
          </cell>
          <cell r="R5729">
            <v>0</v>
          </cell>
        </row>
        <row r="5730">
          <cell r="Q5730" t="str">
            <v>0</v>
          </cell>
          <cell r="R5730">
            <v>0</v>
          </cell>
        </row>
        <row r="5731">
          <cell r="Q5731" t="str">
            <v>0</v>
          </cell>
          <cell r="R5731">
            <v>0</v>
          </cell>
        </row>
        <row r="5732">
          <cell r="Q5732" t="str">
            <v>0</v>
          </cell>
          <cell r="R5732">
            <v>0</v>
          </cell>
        </row>
        <row r="5733">
          <cell r="Q5733" t="str">
            <v>0</v>
          </cell>
          <cell r="R5733">
            <v>0</v>
          </cell>
        </row>
        <row r="5734">
          <cell r="Q5734" t="str">
            <v>0</v>
          </cell>
          <cell r="R5734">
            <v>0</v>
          </cell>
        </row>
        <row r="5735">
          <cell r="Q5735" t="str">
            <v>0</v>
          </cell>
          <cell r="R5735">
            <v>0</v>
          </cell>
        </row>
        <row r="5736">
          <cell r="Q5736" t="str">
            <v>0</v>
          </cell>
          <cell r="R5736">
            <v>0</v>
          </cell>
        </row>
        <row r="5737">
          <cell r="Q5737" t="str">
            <v>0</v>
          </cell>
          <cell r="R5737">
            <v>0</v>
          </cell>
        </row>
        <row r="5738">
          <cell r="Q5738" t="str">
            <v>0</v>
          </cell>
          <cell r="R5738">
            <v>0</v>
          </cell>
        </row>
        <row r="5739">
          <cell r="Q5739" t="str">
            <v>0</v>
          </cell>
          <cell r="R5739">
            <v>0</v>
          </cell>
        </row>
        <row r="5740">
          <cell r="Q5740" t="str">
            <v>0</v>
          </cell>
          <cell r="R5740">
            <v>0</v>
          </cell>
        </row>
        <row r="5741">
          <cell r="Q5741" t="str">
            <v>0</v>
          </cell>
          <cell r="R5741">
            <v>0</v>
          </cell>
        </row>
        <row r="5742">
          <cell r="Q5742" t="str">
            <v>0</v>
          </cell>
          <cell r="R5742">
            <v>0</v>
          </cell>
        </row>
        <row r="5743">
          <cell r="Q5743" t="str">
            <v>0</v>
          </cell>
          <cell r="R5743">
            <v>0</v>
          </cell>
        </row>
        <row r="5744">
          <cell r="Q5744" t="str">
            <v>0</v>
          </cell>
          <cell r="R5744">
            <v>0</v>
          </cell>
        </row>
        <row r="5745">
          <cell r="Q5745" t="str">
            <v>0</v>
          </cell>
          <cell r="R5745">
            <v>0</v>
          </cell>
        </row>
        <row r="5746">
          <cell r="Q5746" t="str">
            <v>0</v>
          </cell>
          <cell r="R5746">
            <v>0</v>
          </cell>
        </row>
        <row r="5747">
          <cell r="Q5747" t="str">
            <v>0</v>
          </cell>
          <cell r="R5747">
            <v>0</v>
          </cell>
        </row>
        <row r="5748">
          <cell r="Q5748" t="str">
            <v>0</v>
          </cell>
          <cell r="R5748">
            <v>0</v>
          </cell>
        </row>
        <row r="5749">
          <cell r="Q5749" t="str">
            <v>0</v>
          </cell>
          <cell r="R5749">
            <v>0</v>
          </cell>
        </row>
        <row r="5750">
          <cell r="Q5750" t="str">
            <v>0</v>
          </cell>
          <cell r="R5750">
            <v>0</v>
          </cell>
        </row>
        <row r="5751">
          <cell r="Q5751" t="str">
            <v>0</v>
          </cell>
          <cell r="R5751">
            <v>0</v>
          </cell>
        </row>
        <row r="5752">
          <cell r="Q5752" t="str">
            <v>0</v>
          </cell>
          <cell r="R5752">
            <v>0</v>
          </cell>
        </row>
        <row r="5753">
          <cell r="Q5753" t="str">
            <v>0</v>
          </cell>
          <cell r="R5753">
            <v>0</v>
          </cell>
        </row>
        <row r="5754">
          <cell r="Q5754" t="str">
            <v>0</v>
          </cell>
          <cell r="R5754">
            <v>0</v>
          </cell>
        </row>
        <row r="5755">
          <cell r="Q5755" t="str">
            <v>0</v>
          </cell>
          <cell r="R5755">
            <v>0</v>
          </cell>
        </row>
        <row r="5756">
          <cell r="Q5756" t="str">
            <v>0</v>
          </cell>
          <cell r="R5756">
            <v>0</v>
          </cell>
        </row>
        <row r="5757">
          <cell r="Q5757" t="str">
            <v>0</v>
          </cell>
          <cell r="R5757">
            <v>0</v>
          </cell>
        </row>
        <row r="5758">
          <cell r="Q5758" t="str">
            <v>0</v>
          </cell>
          <cell r="R5758">
            <v>0</v>
          </cell>
        </row>
        <row r="5759">
          <cell r="Q5759" t="str">
            <v>0</v>
          </cell>
          <cell r="R5759">
            <v>0</v>
          </cell>
        </row>
        <row r="5760">
          <cell r="Q5760" t="str">
            <v>0</v>
          </cell>
          <cell r="R5760">
            <v>0</v>
          </cell>
        </row>
        <row r="5761">
          <cell r="Q5761" t="str">
            <v>0</v>
          </cell>
          <cell r="R5761">
            <v>0</v>
          </cell>
        </row>
        <row r="5762">
          <cell r="Q5762" t="str">
            <v>0</v>
          </cell>
          <cell r="R5762">
            <v>0</v>
          </cell>
        </row>
        <row r="5763">
          <cell r="Q5763" t="str">
            <v>0</v>
          </cell>
          <cell r="R5763">
            <v>0</v>
          </cell>
        </row>
        <row r="5764">
          <cell r="Q5764" t="str">
            <v>0</v>
          </cell>
          <cell r="R5764">
            <v>0</v>
          </cell>
        </row>
        <row r="5765">
          <cell r="Q5765" t="str">
            <v>0</v>
          </cell>
          <cell r="R5765">
            <v>0</v>
          </cell>
        </row>
        <row r="5766">
          <cell r="Q5766" t="str">
            <v>0</v>
          </cell>
          <cell r="R5766">
            <v>0</v>
          </cell>
        </row>
        <row r="5767">
          <cell r="Q5767" t="str">
            <v>0</v>
          </cell>
          <cell r="R5767">
            <v>0</v>
          </cell>
        </row>
        <row r="5768">
          <cell r="Q5768" t="str">
            <v>0</v>
          </cell>
          <cell r="R5768">
            <v>0</v>
          </cell>
        </row>
        <row r="5769">
          <cell r="Q5769" t="str">
            <v>0</v>
          </cell>
          <cell r="R5769">
            <v>0</v>
          </cell>
        </row>
        <row r="5770">
          <cell r="Q5770" t="str">
            <v>0</v>
          </cell>
          <cell r="R5770">
            <v>0</v>
          </cell>
        </row>
        <row r="5771">
          <cell r="Q5771" t="str">
            <v>0</v>
          </cell>
          <cell r="R5771">
            <v>0</v>
          </cell>
        </row>
        <row r="5772">
          <cell r="Q5772" t="str">
            <v>0</v>
          </cell>
          <cell r="R5772">
            <v>0</v>
          </cell>
        </row>
        <row r="5773">
          <cell r="Q5773" t="str">
            <v>0</v>
          </cell>
          <cell r="R5773">
            <v>0</v>
          </cell>
        </row>
        <row r="5774">
          <cell r="Q5774" t="str">
            <v>0</v>
          </cell>
          <cell r="R5774">
            <v>0</v>
          </cell>
        </row>
        <row r="5775">
          <cell r="Q5775" t="str">
            <v>0</v>
          </cell>
          <cell r="R5775">
            <v>0</v>
          </cell>
        </row>
        <row r="5776">
          <cell r="Q5776" t="str">
            <v>0</v>
          </cell>
          <cell r="R5776">
            <v>0</v>
          </cell>
        </row>
        <row r="5777">
          <cell r="Q5777" t="str">
            <v>0</v>
          </cell>
          <cell r="R5777">
            <v>0</v>
          </cell>
        </row>
        <row r="5778">
          <cell r="Q5778" t="str">
            <v>0</v>
          </cell>
          <cell r="R5778">
            <v>0</v>
          </cell>
        </row>
        <row r="5779">
          <cell r="Q5779" t="str">
            <v>0</v>
          </cell>
          <cell r="R5779">
            <v>0</v>
          </cell>
        </row>
        <row r="5780">
          <cell r="Q5780" t="str">
            <v>0</v>
          </cell>
          <cell r="R5780">
            <v>0</v>
          </cell>
        </row>
        <row r="5781">
          <cell r="Q5781" t="str">
            <v>0</v>
          </cell>
          <cell r="R5781">
            <v>0</v>
          </cell>
        </row>
        <row r="5782">
          <cell r="Q5782" t="str">
            <v>0</v>
          </cell>
          <cell r="R5782">
            <v>0</v>
          </cell>
        </row>
        <row r="5783">
          <cell r="Q5783" t="str">
            <v>0</v>
          </cell>
          <cell r="R5783">
            <v>0</v>
          </cell>
        </row>
        <row r="5784">
          <cell r="Q5784" t="str">
            <v>0</v>
          </cell>
          <cell r="R5784">
            <v>0</v>
          </cell>
        </row>
        <row r="5785">
          <cell r="Q5785" t="str">
            <v>0</v>
          </cell>
          <cell r="R5785">
            <v>0</v>
          </cell>
        </row>
        <row r="5786">
          <cell r="Q5786" t="str">
            <v>0</v>
          </cell>
          <cell r="R5786">
            <v>0</v>
          </cell>
        </row>
        <row r="5787">
          <cell r="Q5787" t="str">
            <v>0</v>
          </cell>
          <cell r="R5787">
            <v>0</v>
          </cell>
        </row>
        <row r="5788">
          <cell r="Q5788" t="str">
            <v>0</v>
          </cell>
          <cell r="R5788">
            <v>0</v>
          </cell>
        </row>
        <row r="5789">
          <cell r="Q5789" t="str">
            <v>0</v>
          </cell>
          <cell r="R5789">
            <v>0</v>
          </cell>
        </row>
        <row r="5790">
          <cell r="Q5790" t="str">
            <v>0</v>
          </cell>
          <cell r="R5790">
            <v>0</v>
          </cell>
        </row>
        <row r="5791">
          <cell r="Q5791" t="str">
            <v>0</v>
          </cell>
          <cell r="R5791">
            <v>0</v>
          </cell>
        </row>
        <row r="5792">
          <cell r="Q5792" t="str">
            <v>0</v>
          </cell>
          <cell r="R5792">
            <v>0</v>
          </cell>
        </row>
        <row r="5793">
          <cell r="Q5793" t="str">
            <v>0</v>
          </cell>
          <cell r="R5793">
            <v>0</v>
          </cell>
        </row>
        <row r="5794">
          <cell r="Q5794" t="str">
            <v>0</v>
          </cell>
          <cell r="R5794">
            <v>0</v>
          </cell>
        </row>
        <row r="5795">
          <cell r="Q5795" t="str">
            <v>0</v>
          </cell>
          <cell r="R5795">
            <v>0</v>
          </cell>
        </row>
        <row r="5796">
          <cell r="Q5796" t="str">
            <v>0</v>
          </cell>
          <cell r="R5796">
            <v>0</v>
          </cell>
        </row>
        <row r="5797">
          <cell r="Q5797" t="str">
            <v>0</v>
          </cell>
          <cell r="R5797">
            <v>0</v>
          </cell>
        </row>
        <row r="5798">
          <cell r="Q5798" t="str">
            <v>0</v>
          </cell>
          <cell r="R5798">
            <v>0</v>
          </cell>
        </row>
        <row r="5799">
          <cell r="Q5799" t="str">
            <v>0</v>
          </cell>
          <cell r="R5799">
            <v>0</v>
          </cell>
        </row>
        <row r="5800">
          <cell r="Q5800" t="str">
            <v>0</v>
          </cell>
          <cell r="R5800">
            <v>0</v>
          </cell>
        </row>
        <row r="5801">
          <cell r="Q5801" t="str">
            <v>0</v>
          </cell>
          <cell r="R5801">
            <v>0</v>
          </cell>
        </row>
        <row r="5802">
          <cell r="Q5802" t="str">
            <v>0</v>
          </cell>
          <cell r="R5802">
            <v>0</v>
          </cell>
        </row>
        <row r="5803">
          <cell r="Q5803" t="str">
            <v>0</v>
          </cell>
          <cell r="R5803">
            <v>0</v>
          </cell>
        </row>
        <row r="5804">
          <cell r="Q5804" t="str">
            <v>0</v>
          </cell>
          <cell r="R5804">
            <v>0</v>
          </cell>
        </row>
        <row r="5805">
          <cell r="Q5805" t="str">
            <v>0</v>
          </cell>
          <cell r="R5805">
            <v>0</v>
          </cell>
        </row>
        <row r="5806">
          <cell r="Q5806" t="str">
            <v>0</v>
          </cell>
          <cell r="R5806">
            <v>0</v>
          </cell>
        </row>
        <row r="5807">
          <cell r="Q5807" t="str">
            <v>0</v>
          </cell>
          <cell r="R5807">
            <v>0</v>
          </cell>
        </row>
        <row r="5808">
          <cell r="Q5808" t="str">
            <v>0</v>
          </cell>
          <cell r="R5808">
            <v>0</v>
          </cell>
        </row>
        <row r="5809">
          <cell r="Q5809" t="str">
            <v>0</v>
          </cell>
          <cell r="R5809">
            <v>0</v>
          </cell>
        </row>
        <row r="5810">
          <cell r="Q5810" t="str">
            <v>0</v>
          </cell>
          <cell r="R5810">
            <v>0</v>
          </cell>
        </row>
        <row r="5811">
          <cell r="Q5811" t="str">
            <v>0</v>
          </cell>
          <cell r="R5811">
            <v>0</v>
          </cell>
        </row>
        <row r="5812">
          <cell r="Q5812" t="str">
            <v>0</v>
          </cell>
          <cell r="R5812">
            <v>0</v>
          </cell>
        </row>
        <row r="5813">
          <cell r="Q5813" t="str">
            <v>0</v>
          </cell>
          <cell r="R5813">
            <v>0</v>
          </cell>
        </row>
        <row r="5814">
          <cell r="Q5814" t="str">
            <v>0</v>
          </cell>
          <cell r="R5814">
            <v>0</v>
          </cell>
        </row>
        <row r="5815">
          <cell r="Q5815" t="str">
            <v>0</v>
          </cell>
          <cell r="R5815">
            <v>0</v>
          </cell>
        </row>
        <row r="5816">
          <cell r="Q5816" t="str">
            <v>0</v>
          </cell>
          <cell r="R5816">
            <v>0</v>
          </cell>
        </row>
        <row r="5817">
          <cell r="Q5817" t="str">
            <v>0</v>
          </cell>
          <cell r="R5817">
            <v>0</v>
          </cell>
        </row>
        <row r="5818">
          <cell r="Q5818" t="str">
            <v>0</v>
          </cell>
          <cell r="R5818">
            <v>0</v>
          </cell>
        </row>
        <row r="5819">
          <cell r="Q5819" t="str">
            <v>0</v>
          </cell>
          <cell r="R5819">
            <v>0</v>
          </cell>
        </row>
        <row r="5820">
          <cell r="Q5820" t="str">
            <v>0</v>
          </cell>
          <cell r="R5820">
            <v>0</v>
          </cell>
        </row>
        <row r="5821">
          <cell r="Q5821" t="str">
            <v>0</v>
          </cell>
          <cell r="R5821">
            <v>0</v>
          </cell>
        </row>
        <row r="5822">
          <cell r="Q5822" t="str">
            <v>0</v>
          </cell>
          <cell r="R5822">
            <v>0</v>
          </cell>
        </row>
        <row r="5823">
          <cell r="Q5823" t="str">
            <v>0</v>
          </cell>
          <cell r="R5823">
            <v>0</v>
          </cell>
        </row>
        <row r="5824">
          <cell r="Q5824" t="str">
            <v>0</v>
          </cell>
          <cell r="R5824">
            <v>0</v>
          </cell>
        </row>
        <row r="5825">
          <cell r="Q5825" t="str">
            <v>0</v>
          </cell>
          <cell r="R5825">
            <v>0</v>
          </cell>
        </row>
        <row r="5826">
          <cell r="Q5826" t="str">
            <v>0</v>
          </cell>
          <cell r="R5826">
            <v>0</v>
          </cell>
        </row>
        <row r="5827">
          <cell r="Q5827" t="str">
            <v>0</v>
          </cell>
          <cell r="R5827">
            <v>0</v>
          </cell>
        </row>
        <row r="5828">
          <cell r="Q5828" t="str">
            <v>0</v>
          </cell>
          <cell r="R5828">
            <v>0</v>
          </cell>
        </row>
        <row r="5829">
          <cell r="Q5829" t="str">
            <v>0</v>
          </cell>
          <cell r="R5829">
            <v>0</v>
          </cell>
        </row>
        <row r="5830">
          <cell r="Q5830" t="str">
            <v>0</v>
          </cell>
          <cell r="R5830">
            <v>0</v>
          </cell>
        </row>
        <row r="5831">
          <cell r="Q5831" t="str">
            <v>0</v>
          </cell>
          <cell r="R5831">
            <v>0</v>
          </cell>
        </row>
        <row r="5832">
          <cell r="Q5832" t="str">
            <v>0</v>
          </cell>
          <cell r="R5832">
            <v>0</v>
          </cell>
        </row>
        <row r="5833">
          <cell r="Q5833" t="str">
            <v>0</v>
          </cell>
          <cell r="R5833">
            <v>0</v>
          </cell>
        </row>
        <row r="5834">
          <cell r="Q5834" t="str">
            <v>0</v>
          </cell>
          <cell r="R5834">
            <v>0</v>
          </cell>
        </row>
        <row r="5835">
          <cell r="Q5835" t="str">
            <v>0</v>
          </cell>
          <cell r="R5835">
            <v>0</v>
          </cell>
        </row>
        <row r="5836">
          <cell r="Q5836" t="str">
            <v>0</v>
          </cell>
          <cell r="R5836">
            <v>0</v>
          </cell>
        </row>
        <row r="5837">
          <cell r="Q5837" t="str">
            <v>0</v>
          </cell>
          <cell r="R5837">
            <v>0</v>
          </cell>
        </row>
        <row r="5838">
          <cell r="Q5838" t="str">
            <v>0</v>
          </cell>
          <cell r="R5838">
            <v>0</v>
          </cell>
        </row>
        <row r="5839">
          <cell r="Q5839" t="str">
            <v>0</v>
          </cell>
          <cell r="R5839">
            <v>0</v>
          </cell>
        </row>
        <row r="5840">
          <cell r="Q5840" t="str">
            <v>0</v>
          </cell>
          <cell r="R5840">
            <v>0</v>
          </cell>
        </row>
        <row r="5841">
          <cell r="Q5841" t="str">
            <v>0</v>
          </cell>
          <cell r="R5841">
            <v>0</v>
          </cell>
        </row>
        <row r="5842">
          <cell r="Q5842" t="str">
            <v>0</v>
          </cell>
          <cell r="R5842">
            <v>0</v>
          </cell>
        </row>
        <row r="5843">
          <cell r="Q5843" t="str">
            <v>0</v>
          </cell>
          <cell r="R5843">
            <v>0</v>
          </cell>
        </row>
        <row r="5844">
          <cell r="Q5844" t="str">
            <v>0</v>
          </cell>
          <cell r="R5844">
            <v>0</v>
          </cell>
        </row>
        <row r="5845">
          <cell r="Q5845" t="str">
            <v>0</v>
          </cell>
          <cell r="R5845">
            <v>0</v>
          </cell>
        </row>
        <row r="5846">
          <cell r="Q5846" t="str">
            <v>0</v>
          </cell>
          <cell r="R5846">
            <v>0</v>
          </cell>
        </row>
        <row r="5847">
          <cell r="Q5847" t="str">
            <v>0</v>
          </cell>
          <cell r="R5847">
            <v>0</v>
          </cell>
        </row>
        <row r="5848">
          <cell r="Q5848" t="str">
            <v>0</v>
          </cell>
          <cell r="R5848">
            <v>0</v>
          </cell>
        </row>
        <row r="5849">
          <cell r="Q5849" t="str">
            <v>0</v>
          </cell>
          <cell r="R5849">
            <v>0</v>
          </cell>
        </row>
        <row r="5850">
          <cell r="Q5850" t="str">
            <v>0</v>
          </cell>
          <cell r="R5850">
            <v>0</v>
          </cell>
        </row>
        <row r="5851">
          <cell r="Q5851" t="str">
            <v>0</v>
          </cell>
          <cell r="R5851">
            <v>0</v>
          </cell>
        </row>
        <row r="5852">
          <cell r="Q5852" t="str">
            <v>0</v>
          </cell>
          <cell r="R5852">
            <v>0</v>
          </cell>
        </row>
        <row r="5853">
          <cell r="Q5853" t="str">
            <v>0</v>
          </cell>
          <cell r="R5853">
            <v>0</v>
          </cell>
        </row>
        <row r="5854">
          <cell r="Q5854" t="str">
            <v>0</v>
          </cell>
          <cell r="R5854">
            <v>0</v>
          </cell>
        </row>
        <row r="5855">
          <cell r="Q5855" t="str">
            <v>0</v>
          </cell>
          <cell r="R5855">
            <v>0</v>
          </cell>
        </row>
        <row r="5856">
          <cell r="Q5856" t="str">
            <v>0</v>
          </cell>
          <cell r="R5856">
            <v>0</v>
          </cell>
        </row>
        <row r="5857">
          <cell r="Q5857" t="str">
            <v>0</v>
          </cell>
          <cell r="R5857">
            <v>0</v>
          </cell>
        </row>
        <row r="5858">
          <cell r="Q5858" t="str">
            <v>0</v>
          </cell>
          <cell r="R5858">
            <v>0</v>
          </cell>
        </row>
        <row r="5859">
          <cell r="Q5859" t="str">
            <v>0</v>
          </cell>
          <cell r="R5859">
            <v>0</v>
          </cell>
        </row>
        <row r="5860">
          <cell r="Q5860" t="str">
            <v>0</v>
          </cell>
          <cell r="R5860">
            <v>0</v>
          </cell>
        </row>
        <row r="5861">
          <cell r="Q5861" t="str">
            <v>0</v>
          </cell>
          <cell r="R5861">
            <v>0</v>
          </cell>
        </row>
        <row r="5862">
          <cell r="Q5862" t="str">
            <v>0</v>
          </cell>
          <cell r="R5862">
            <v>0</v>
          </cell>
        </row>
        <row r="5863">
          <cell r="Q5863" t="str">
            <v>0</v>
          </cell>
          <cell r="R5863">
            <v>0</v>
          </cell>
        </row>
        <row r="5864">
          <cell r="Q5864" t="str">
            <v>0</v>
          </cell>
          <cell r="R5864">
            <v>0</v>
          </cell>
        </row>
        <row r="5865">
          <cell r="Q5865" t="str">
            <v>0</v>
          </cell>
          <cell r="R5865">
            <v>0</v>
          </cell>
        </row>
        <row r="5866">
          <cell r="Q5866" t="str">
            <v>0</v>
          </cell>
          <cell r="R5866">
            <v>0</v>
          </cell>
        </row>
        <row r="5867">
          <cell r="Q5867" t="str">
            <v>0</v>
          </cell>
          <cell r="R5867">
            <v>0</v>
          </cell>
        </row>
        <row r="5868">
          <cell r="Q5868" t="str">
            <v>0</v>
          </cell>
          <cell r="R5868">
            <v>0</v>
          </cell>
        </row>
        <row r="5869">
          <cell r="Q5869" t="str">
            <v>0</v>
          </cell>
          <cell r="R5869">
            <v>0</v>
          </cell>
        </row>
        <row r="5870">
          <cell r="Q5870" t="str">
            <v>0</v>
          </cell>
          <cell r="R5870">
            <v>0</v>
          </cell>
        </row>
        <row r="5871">
          <cell r="Q5871" t="str">
            <v>0</v>
          </cell>
          <cell r="R5871">
            <v>0</v>
          </cell>
        </row>
        <row r="5872">
          <cell r="Q5872" t="str">
            <v>0</v>
          </cell>
          <cell r="R5872">
            <v>0</v>
          </cell>
        </row>
        <row r="5873">
          <cell r="Q5873" t="str">
            <v>0</v>
          </cell>
          <cell r="R5873">
            <v>0</v>
          </cell>
        </row>
        <row r="5874">
          <cell r="Q5874" t="str">
            <v>0</v>
          </cell>
          <cell r="R5874">
            <v>0</v>
          </cell>
        </row>
        <row r="5875">
          <cell r="Q5875" t="str">
            <v>0</v>
          </cell>
          <cell r="R5875">
            <v>0</v>
          </cell>
        </row>
        <row r="5876">
          <cell r="Q5876" t="str">
            <v>0</v>
          </cell>
          <cell r="R5876">
            <v>0</v>
          </cell>
        </row>
        <row r="5877">
          <cell r="Q5877" t="str">
            <v>0</v>
          </cell>
          <cell r="R5877">
            <v>0</v>
          </cell>
        </row>
        <row r="5878">
          <cell r="Q5878" t="str">
            <v>0</v>
          </cell>
          <cell r="R5878">
            <v>0</v>
          </cell>
        </row>
        <row r="5879">
          <cell r="Q5879" t="str">
            <v>0</v>
          </cell>
          <cell r="R5879">
            <v>0</v>
          </cell>
        </row>
        <row r="5880">
          <cell r="Q5880" t="str">
            <v>0</v>
          </cell>
          <cell r="R5880">
            <v>0</v>
          </cell>
        </row>
        <row r="5881">
          <cell r="Q5881" t="str">
            <v>0</v>
          </cell>
          <cell r="R5881">
            <v>0</v>
          </cell>
        </row>
        <row r="5882">
          <cell r="Q5882" t="str">
            <v>0</v>
          </cell>
          <cell r="R5882">
            <v>0</v>
          </cell>
        </row>
        <row r="5883">
          <cell r="Q5883" t="str">
            <v>0</v>
          </cell>
          <cell r="R5883">
            <v>0</v>
          </cell>
        </row>
        <row r="5884">
          <cell r="Q5884" t="str">
            <v>0</v>
          </cell>
          <cell r="R5884">
            <v>0</v>
          </cell>
        </row>
        <row r="5885">
          <cell r="Q5885" t="str">
            <v>0</v>
          </cell>
          <cell r="R5885">
            <v>0</v>
          </cell>
        </row>
        <row r="5886">
          <cell r="Q5886" t="str">
            <v>0</v>
          </cell>
          <cell r="R5886">
            <v>0</v>
          </cell>
        </row>
        <row r="5887">
          <cell r="Q5887" t="str">
            <v>0</v>
          </cell>
          <cell r="R5887">
            <v>0</v>
          </cell>
        </row>
        <row r="5888">
          <cell r="Q5888" t="str">
            <v>0</v>
          </cell>
          <cell r="R5888">
            <v>0</v>
          </cell>
        </row>
        <row r="5889">
          <cell r="Q5889" t="str">
            <v>0</v>
          </cell>
          <cell r="R5889">
            <v>0</v>
          </cell>
        </row>
        <row r="5890">
          <cell r="Q5890" t="str">
            <v>0</v>
          </cell>
          <cell r="R5890">
            <v>0</v>
          </cell>
        </row>
        <row r="5891">
          <cell r="Q5891" t="str">
            <v>0</v>
          </cell>
          <cell r="R5891">
            <v>0</v>
          </cell>
        </row>
        <row r="5892">
          <cell r="Q5892" t="str">
            <v>0</v>
          </cell>
          <cell r="R5892">
            <v>0</v>
          </cell>
        </row>
        <row r="5893">
          <cell r="Q5893" t="str">
            <v>0</v>
          </cell>
          <cell r="R5893">
            <v>0</v>
          </cell>
        </row>
        <row r="5894">
          <cell r="Q5894" t="str">
            <v>0</v>
          </cell>
          <cell r="R5894">
            <v>0</v>
          </cell>
        </row>
        <row r="5895">
          <cell r="Q5895" t="str">
            <v>0</v>
          </cell>
          <cell r="R5895">
            <v>0</v>
          </cell>
        </row>
        <row r="5896">
          <cell r="Q5896" t="str">
            <v>0</v>
          </cell>
          <cell r="R5896">
            <v>0</v>
          </cell>
        </row>
        <row r="5897">
          <cell r="Q5897" t="str">
            <v>0</v>
          </cell>
          <cell r="R5897">
            <v>0</v>
          </cell>
        </row>
        <row r="5898">
          <cell r="Q5898" t="str">
            <v>0</v>
          </cell>
          <cell r="R5898">
            <v>0</v>
          </cell>
        </row>
        <row r="5899">
          <cell r="Q5899" t="str">
            <v>0</v>
          </cell>
          <cell r="R5899">
            <v>0</v>
          </cell>
        </row>
        <row r="5900">
          <cell r="Q5900" t="str">
            <v>0</v>
          </cell>
          <cell r="R5900">
            <v>0</v>
          </cell>
        </row>
        <row r="5901">
          <cell r="Q5901" t="str">
            <v>0</v>
          </cell>
          <cell r="R5901">
            <v>0</v>
          </cell>
        </row>
        <row r="5902">
          <cell r="Q5902" t="str">
            <v>0</v>
          </cell>
          <cell r="R5902">
            <v>0</v>
          </cell>
        </row>
        <row r="5903">
          <cell r="Q5903" t="str">
            <v>0</v>
          </cell>
          <cell r="R5903">
            <v>0</v>
          </cell>
        </row>
        <row r="5904">
          <cell r="Q5904" t="str">
            <v>0</v>
          </cell>
          <cell r="R5904">
            <v>0</v>
          </cell>
        </row>
        <row r="5905">
          <cell r="Q5905" t="str">
            <v>0</v>
          </cell>
          <cell r="R5905">
            <v>0</v>
          </cell>
        </row>
        <row r="5906">
          <cell r="Q5906" t="str">
            <v>0</v>
          </cell>
          <cell r="R5906">
            <v>0</v>
          </cell>
        </row>
        <row r="5907">
          <cell r="Q5907" t="str">
            <v>0</v>
          </cell>
          <cell r="R5907">
            <v>0</v>
          </cell>
        </row>
        <row r="5908">
          <cell r="Q5908" t="str">
            <v>0</v>
          </cell>
          <cell r="R5908">
            <v>0</v>
          </cell>
        </row>
        <row r="5909">
          <cell r="Q5909" t="str">
            <v>0</v>
          </cell>
          <cell r="R5909">
            <v>0</v>
          </cell>
        </row>
        <row r="5910">
          <cell r="Q5910" t="str">
            <v>0</v>
          </cell>
          <cell r="R5910">
            <v>0</v>
          </cell>
        </row>
        <row r="5911">
          <cell r="Q5911" t="str">
            <v>0</v>
          </cell>
          <cell r="R5911">
            <v>0</v>
          </cell>
        </row>
        <row r="5912">
          <cell r="Q5912" t="str">
            <v>0</v>
          </cell>
          <cell r="R5912">
            <v>0</v>
          </cell>
        </row>
        <row r="5913">
          <cell r="Q5913" t="str">
            <v>0</v>
          </cell>
          <cell r="R5913">
            <v>0</v>
          </cell>
        </row>
        <row r="5914">
          <cell r="Q5914" t="str">
            <v>0</v>
          </cell>
          <cell r="R5914">
            <v>0</v>
          </cell>
        </row>
        <row r="5915">
          <cell r="Q5915" t="str">
            <v>0</v>
          </cell>
          <cell r="R5915">
            <v>0</v>
          </cell>
        </row>
        <row r="5916">
          <cell r="Q5916" t="str">
            <v>0</v>
          </cell>
          <cell r="R5916">
            <v>0</v>
          </cell>
        </row>
        <row r="5917">
          <cell r="Q5917" t="str">
            <v>0</v>
          </cell>
          <cell r="R5917">
            <v>0</v>
          </cell>
        </row>
        <row r="5918">
          <cell r="Q5918" t="str">
            <v>0</v>
          </cell>
          <cell r="R5918">
            <v>0</v>
          </cell>
        </row>
        <row r="5919">
          <cell r="Q5919" t="str">
            <v>0</v>
          </cell>
          <cell r="R5919">
            <v>0</v>
          </cell>
        </row>
        <row r="5920">
          <cell r="Q5920" t="str">
            <v>0</v>
          </cell>
          <cell r="R5920">
            <v>0</v>
          </cell>
        </row>
        <row r="5921">
          <cell r="Q5921" t="str">
            <v>0</v>
          </cell>
          <cell r="R5921">
            <v>0</v>
          </cell>
        </row>
        <row r="5922">
          <cell r="Q5922" t="str">
            <v>0</v>
          </cell>
          <cell r="R5922">
            <v>0</v>
          </cell>
        </row>
        <row r="5923">
          <cell r="Q5923" t="str">
            <v>0</v>
          </cell>
          <cell r="R5923">
            <v>0</v>
          </cell>
        </row>
        <row r="5924">
          <cell r="Q5924" t="str">
            <v>0</v>
          </cell>
          <cell r="R5924">
            <v>0</v>
          </cell>
        </row>
        <row r="5925">
          <cell r="Q5925" t="str">
            <v>0</v>
          </cell>
          <cell r="R5925">
            <v>0</v>
          </cell>
        </row>
        <row r="5926">
          <cell r="Q5926" t="str">
            <v>0</v>
          </cell>
          <cell r="R5926">
            <v>0</v>
          </cell>
        </row>
        <row r="5927">
          <cell r="Q5927" t="str">
            <v>0</v>
          </cell>
          <cell r="R5927">
            <v>0</v>
          </cell>
        </row>
        <row r="5928">
          <cell r="Q5928" t="str">
            <v>0</v>
          </cell>
          <cell r="R5928">
            <v>0</v>
          </cell>
        </row>
        <row r="5929">
          <cell r="Q5929" t="str">
            <v>0</v>
          </cell>
          <cell r="R5929">
            <v>0</v>
          </cell>
        </row>
        <row r="5930">
          <cell r="Q5930" t="str">
            <v>0</v>
          </cell>
          <cell r="R5930">
            <v>0</v>
          </cell>
        </row>
        <row r="5931">
          <cell r="Q5931" t="str">
            <v>0</v>
          </cell>
          <cell r="R5931">
            <v>0</v>
          </cell>
        </row>
        <row r="5932">
          <cell r="Q5932" t="str">
            <v>0</v>
          </cell>
          <cell r="R5932">
            <v>0</v>
          </cell>
        </row>
        <row r="5933">
          <cell r="Q5933" t="str">
            <v>0</v>
          </cell>
          <cell r="R5933">
            <v>0</v>
          </cell>
        </row>
        <row r="5934">
          <cell r="Q5934" t="str">
            <v>0</v>
          </cell>
          <cell r="R5934">
            <v>0</v>
          </cell>
        </row>
        <row r="5935">
          <cell r="Q5935" t="str">
            <v>0</v>
          </cell>
          <cell r="R5935">
            <v>0</v>
          </cell>
        </row>
        <row r="5936">
          <cell r="Q5936" t="str">
            <v>0</v>
          </cell>
          <cell r="R5936">
            <v>0</v>
          </cell>
        </row>
        <row r="5937">
          <cell r="Q5937" t="str">
            <v>0</v>
          </cell>
          <cell r="R5937">
            <v>0</v>
          </cell>
        </row>
        <row r="5938">
          <cell r="Q5938" t="str">
            <v>0</v>
          </cell>
          <cell r="R5938">
            <v>0</v>
          </cell>
        </row>
        <row r="5939">
          <cell r="Q5939" t="str">
            <v>0</v>
          </cell>
          <cell r="R5939">
            <v>0</v>
          </cell>
        </row>
        <row r="5940">
          <cell r="Q5940" t="str">
            <v>0</v>
          </cell>
          <cell r="R5940">
            <v>0</v>
          </cell>
        </row>
        <row r="5941">
          <cell r="Q5941" t="str">
            <v>0</v>
          </cell>
          <cell r="R5941">
            <v>0</v>
          </cell>
        </row>
        <row r="5942">
          <cell r="Q5942" t="str">
            <v>0</v>
          </cell>
          <cell r="R5942">
            <v>0</v>
          </cell>
        </row>
        <row r="5943">
          <cell r="Q5943" t="str">
            <v>0</v>
          </cell>
          <cell r="R5943">
            <v>0</v>
          </cell>
        </row>
        <row r="5944">
          <cell r="Q5944" t="str">
            <v>0</v>
          </cell>
          <cell r="R5944">
            <v>0</v>
          </cell>
        </row>
        <row r="5945">
          <cell r="Q5945" t="str">
            <v>0</v>
          </cell>
          <cell r="R5945">
            <v>0</v>
          </cell>
        </row>
        <row r="5946">
          <cell r="Q5946" t="str">
            <v>0</v>
          </cell>
          <cell r="R5946">
            <v>0</v>
          </cell>
        </row>
        <row r="5947">
          <cell r="Q5947" t="str">
            <v>0</v>
          </cell>
          <cell r="R5947">
            <v>0</v>
          </cell>
        </row>
        <row r="5948">
          <cell r="Q5948" t="str">
            <v>0</v>
          </cell>
          <cell r="R5948">
            <v>0</v>
          </cell>
        </row>
        <row r="5949">
          <cell r="Q5949" t="str">
            <v>0</v>
          </cell>
          <cell r="R5949">
            <v>0</v>
          </cell>
        </row>
        <row r="5950">
          <cell r="Q5950" t="str">
            <v>0</v>
          </cell>
          <cell r="R5950">
            <v>0</v>
          </cell>
        </row>
        <row r="5951">
          <cell r="Q5951" t="str">
            <v>0</v>
          </cell>
          <cell r="R5951">
            <v>0</v>
          </cell>
        </row>
        <row r="5952">
          <cell r="Q5952" t="str">
            <v>0</v>
          </cell>
          <cell r="R5952">
            <v>0</v>
          </cell>
        </row>
        <row r="5953">
          <cell r="Q5953" t="str">
            <v>0</v>
          </cell>
          <cell r="R5953">
            <v>0</v>
          </cell>
        </row>
        <row r="5954">
          <cell r="Q5954" t="str">
            <v>0</v>
          </cell>
          <cell r="R5954">
            <v>0</v>
          </cell>
        </row>
        <row r="5955">
          <cell r="Q5955" t="str">
            <v>0</v>
          </cell>
          <cell r="R5955">
            <v>0</v>
          </cell>
        </row>
        <row r="5956">
          <cell r="Q5956" t="str">
            <v>0</v>
          </cell>
          <cell r="R5956">
            <v>0</v>
          </cell>
        </row>
        <row r="5957">
          <cell r="Q5957" t="str">
            <v>0</v>
          </cell>
          <cell r="R5957">
            <v>0</v>
          </cell>
        </row>
        <row r="5958">
          <cell r="Q5958" t="str">
            <v>0</v>
          </cell>
          <cell r="R5958">
            <v>0</v>
          </cell>
        </row>
        <row r="5959">
          <cell r="Q5959" t="str">
            <v>0</v>
          </cell>
          <cell r="R5959">
            <v>0</v>
          </cell>
        </row>
        <row r="5960">
          <cell r="Q5960" t="str">
            <v>0</v>
          </cell>
          <cell r="R5960">
            <v>0</v>
          </cell>
        </row>
        <row r="5961">
          <cell r="Q5961" t="str">
            <v>0</v>
          </cell>
          <cell r="R5961">
            <v>0</v>
          </cell>
        </row>
        <row r="5962">
          <cell r="Q5962" t="str">
            <v>0</v>
          </cell>
          <cell r="R5962">
            <v>0</v>
          </cell>
        </row>
        <row r="5963">
          <cell r="Q5963" t="str">
            <v>0</v>
          </cell>
          <cell r="R5963">
            <v>0</v>
          </cell>
        </row>
        <row r="5964">
          <cell r="Q5964" t="str">
            <v>0</v>
          </cell>
          <cell r="R5964">
            <v>0</v>
          </cell>
        </row>
        <row r="5965">
          <cell r="Q5965" t="str">
            <v>0</v>
          </cell>
          <cell r="R5965">
            <v>0</v>
          </cell>
        </row>
        <row r="5966">
          <cell r="Q5966" t="str">
            <v>0</v>
          </cell>
          <cell r="R5966">
            <v>0</v>
          </cell>
        </row>
        <row r="5967">
          <cell r="Q5967" t="str">
            <v>0</v>
          </cell>
          <cell r="R5967">
            <v>0</v>
          </cell>
        </row>
        <row r="5968">
          <cell r="Q5968" t="str">
            <v>0</v>
          </cell>
          <cell r="R5968">
            <v>0</v>
          </cell>
        </row>
        <row r="5969">
          <cell r="Q5969" t="str">
            <v>0</v>
          </cell>
          <cell r="R5969">
            <v>0</v>
          </cell>
        </row>
        <row r="5970">
          <cell r="Q5970" t="str">
            <v>0</v>
          </cell>
          <cell r="R5970">
            <v>0</v>
          </cell>
        </row>
        <row r="5971">
          <cell r="Q5971" t="str">
            <v>0</v>
          </cell>
          <cell r="R5971">
            <v>0</v>
          </cell>
        </row>
        <row r="5972">
          <cell r="Q5972" t="str">
            <v>0</v>
          </cell>
          <cell r="R5972">
            <v>0</v>
          </cell>
        </row>
        <row r="5973">
          <cell r="Q5973" t="str">
            <v>0</v>
          </cell>
          <cell r="R5973">
            <v>0</v>
          </cell>
        </row>
        <row r="5974">
          <cell r="Q5974" t="str">
            <v>0</v>
          </cell>
          <cell r="R5974">
            <v>0</v>
          </cell>
        </row>
        <row r="5975">
          <cell r="Q5975" t="str">
            <v>0</v>
          </cell>
          <cell r="R5975">
            <v>0</v>
          </cell>
        </row>
        <row r="5976">
          <cell r="Q5976" t="str">
            <v>0</v>
          </cell>
          <cell r="R5976">
            <v>0</v>
          </cell>
        </row>
        <row r="5977">
          <cell r="Q5977" t="str">
            <v>0</v>
          </cell>
          <cell r="R5977">
            <v>0</v>
          </cell>
        </row>
        <row r="5978">
          <cell r="Q5978" t="str">
            <v>0</v>
          </cell>
          <cell r="R5978">
            <v>0</v>
          </cell>
        </row>
        <row r="5979">
          <cell r="Q5979" t="str">
            <v>0</v>
          </cell>
          <cell r="R5979">
            <v>0</v>
          </cell>
        </row>
        <row r="5980">
          <cell r="Q5980" t="str">
            <v>0</v>
          </cell>
          <cell r="R5980">
            <v>0</v>
          </cell>
        </row>
        <row r="5981">
          <cell r="Q5981" t="str">
            <v>0</v>
          </cell>
          <cell r="R5981">
            <v>0</v>
          </cell>
        </row>
        <row r="5982">
          <cell r="Q5982" t="str">
            <v>0</v>
          </cell>
          <cell r="R5982">
            <v>0</v>
          </cell>
        </row>
        <row r="5983">
          <cell r="Q5983" t="str">
            <v>0</v>
          </cell>
          <cell r="R5983">
            <v>0</v>
          </cell>
        </row>
        <row r="5984">
          <cell r="Q5984" t="str">
            <v>0</v>
          </cell>
          <cell r="R5984">
            <v>0</v>
          </cell>
        </row>
        <row r="5985">
          <cell r="Q5985" t="str">
            <v>0</v>
          </cell>
          <cell r="R5985">
            <v>0</v>
          </cell>
        </row>
        <row r="5986">
          <cell r="Q5986" t="str">
            <v>0</v>
          </cell>
          <cell r="R5986">
            <v>0</v>
          </cell>
        </row>
        <row r="5987">
          <cell r="Q5987" t="str">
            <v>0</v>
          </cell>
          <cell r="R5987">
            <v>0</v>
          </cell>
        </row>
        <row r="5988">
          <cell r="Q5988" t="str">
            <v>0</v>
          </cell>
          <cell r="R5988">
            <v>0</v>
          </cell>
        </row>
        <row r="5989">
          <cell r="Q5989" t="str">
            <v>0</v>
          </cell>
          <cell r="R5989">
            <v>0</v>
          </cell>
        </row>
        <row r="5990">
          <cell r="Q5990" t="str">
            <v>0</v>
          </cell>
          <cell r="R5990">
            <v>0</v>
          </cell>
        </row>
        <row r="5991">
          <cell r="Q5991" t="str">
            <v>0</v>
          </cell>
          <cell r="R5991">
            <v>0</v>
          </cell>
        </row>
        <row r="5992">
          <cell r="Q5992" t="str">
            <v>0</v>
          </cell>
          <cell r="R5992">
            <v>0</v>
          </cell>
        </row>
        <row r="5993">
          <cell r="Q5993" t="str">
            <v>0</v>
          </cell>
          <cell r="R5993">
            <v>0</v>
          </cell>
        </row>
        <row r="5994">
          <cell r="Q5994" t="str">
            <v>0</v>
          </cell>
          <cell r="R5994">
            <v>0</v>
          </cell>
        </row>
        <row r="5995">
          <cell r="Q5995" t="str">
            <v>0</v>
          </cell>
          <cell r="R5995">
            <v>0</v>
          </cell>
        </row>
        <row r="5996">
          <cell r="Q5996" t="str">
            <v>0</v>
          </cell>
          <cell r="R5996">
            <v>0</v>
          </cell>
        </row>
        <row r="5997">
          <cell r="Q5997" t="str">
            <v>0</v>
          </cell>
          <cell r="R5997">
            <v>0</v>
          </cell>
        </row>
        <row r="5998">
          <cell r="Q5998" t="str">
            <v>0</v>
          </cell>
          <cell r="R5998">
            <v>0</v>
          </cell>
        </row>
        <row r="5999">
          <cell r="Q5999" t="str">
            <v>0</v>
          </cell>
          <cell r="R5999">
            <v>0</v>
          </cell>
        </row>
        <row r="6000">
          <cell r="Q6000" t="str">
            <v>0</v>
          </cell>
          <cell r="R6000">
            <v>0</v>
          </cell>
        </row>
        <row r="6001">
          <cell r="Q6001" t="str">
            <v>0</v>
          </cell>
          <cell r="R6001">
            <v>0</v>
          </cell>
        </row>
        <row r="6002">
          <cell r="Q6002" t="str">
            <v>0</v>
          </cell>
          <cell r="R6002">
            <v>0</v>
          </cell>
        </row>
        <row r="6003">
          <cell r="Q6003" t="str">
            <v>0</v>
          </cell>
          <cell r="R6003">
            <v>0</v>
          </cell>
        </row>
        <row r="6004">
          <cell r="Q6004" t="str">
            <v>0</v>
          </cell>
          <cell r="R6004">
            <v>0</v>
          </cell>
        </row>
        <row r="6005">
          <cell r="Q6005" t="str">
            <v>0</v>
          </cell>
          <cell r="R6005">
            <v>0</v>
          </cell>
        </row>
        <row r="6006">
          <cell r="Q6006" t="str">
            <v>0</v>
          </cell>
          <cell r="R6006">
            <v>0</v>
          </cell>
        </row>
        <row r="6007">
          <cell r="Q6007" t="str">
            <v>0</v>
          </cell>
          <cell r="R6007">
            <v>0</v>
          </cell>
        </row>
        <row r="6008">
          <cell r="Q6008" t="str">
            <v>0</v>
          </cell>
          <cell r="R6008">
            <v>0</v>
          </cell>
        </row>
        <row r="6009">
          <cell r="Q6009" t="str">
            <v>0</v>
          </cell>
          <cell r="R6009">
            <v>0</v>
          </cell>
        </row>
        <row r="6010">
          <cell r="Q6010" t="str">
            <v>0</v>
          </cell>
          <cell r="R6010">
            <v>0</v>
          </cell>
        </row>
        <row r="6011">
          <cell r="Q6011" t="str">
            <v>0</v>
          </cell>
          <cell r="R6011">
            <v>0</v>
          </cell>
        </row>
        <row r="6012">
          <cell r="Q6012" t="str">
            <v>0</v>
          </cell>
          <cell r="R6012">
            <v>0</v>
          </cell>
        </row>
        <row r="6013">
          <cell r="Q6013" t="str">
            <v>0</v>
          </cell>
          <cell r="R6013">
            <v>0</v>
          </cell>
        </row>
        <row r="6014">
          <cell r="Q6014" t="str">
            <v>0</v>
          </cell>
          <cell r="R6014">
            <v>0</v>
          </cell>
        </row>
        <row r="6015">
          <cell r="Q6015" t="str">
            <v>0</v>
          </cell>
          <cell r="R6015">
            <v>0</v>
          </cell>
        </row>
        <row r="6016">
          <cell r="Q6016" t="str">
            <v>0</v>
          </cell>
          <cell r="R6016">
            <v>0</v>
          </cell>
        </row>
        <row r="6017">
          <cell r="Q6017" t="str">
            <v>0</v>
          </cell>
          <cell r="R6017">
            <v>0</v>
          </cell>
        </row>
        <row r="6018">
          <cell r="Q6018" t="str">
            <v>0</v>
          </cell>
          <cell r="R6018">
            <v>0</v>
          </cell>
        </row>
        <row r="6019">
          <cell r="Q6019" t="str">
            <v>0</v>
          </cell>
          <cell r="R6019">
            <v>0</v>
          </cell>
        </row>
        <row r="6020">
          <cell r="Q6020" t="str">
            <v>0</v>
          </cell>
          <cell r="R6020">
            <v>0</v>
          </cell>
        </row>
        <row r="6021">
          <cell r="Q6021" t="str">
            <v>0</v>
          </cell>
          <cell r="R6021">
            <v>0</v>
          </cell>
        </row>
        <row r="6022">
          <cell r="Q6022" t="str">
            <v>0</v>
          </cell>
          <cell r="R6022">
            <v>0</v>
          </cell>
        </row>
        <row r="6023">
          <cell r="Q6023" t="str">
            <v>0</v>
          </cell>
          <cell r="R6023">
            <v>0</v>
          </cell>
        </row>
        <row r="6024">
          <cell r="Q6024" t="str">
            <v>0</v>
          </cell>
          <cell r="R6024">
            <v>0</v>
          </cell>
        </row>
        <row r="6025">
          <cell r="Q6025" t="str">
            <v>0</v>
          </cell>
          <cell r="R6025">
            <v>0</v>
          </cell>
        </row>
        <row r="6026">
          <cell r="Q6026" t="str">
            <v>0</v>
          </cell>
          <cell r="R6026">
            <v>0</v>
          </cell>
        </row>
        <row r="6027">
          <cell r="Q6027" t="str">
            <v>0</v>
          </cell>
          <cell r="R6027">
            <v>0</v>
          </cell>
        </row>
        <row r="6028">
          <cell r="Q6028" t="str">
            <v>0</v>
          </cell>
          <cell r="R6028">
            <v>0</v>
          </cell>
        </row>
        <row r="6029">
          <cell r="Q6029" t="str">
            <v>0</v>
          </cell>
          <cell r="R6029">
            <v>0</v>
          </cell>
        </row>
        <row r="6030">
          <cell r="Q6030" t="str">
            <v>0</v>
          </cell>
          <cell r="R6030">
            <v>0</v>
          </cell>
        </row>
        <row r="6031">
          <cell r="Q6031" t="str">
            <v>0</v>
          </cell>
          <cell r="R6031">
            <v>0</v>
          </cell>
        </row>
        <row r="6032">
          <cell r="Q6032" t="str">
            <v>0</v>
          </cell>
          <cell r="R6032">
            <v>0</v>
          </cell>
        </row>
        <row r="6033">
          <cell r="Q6033" t="str">
            <v>0</v>
          </cell>
          <cell r="R6033">
            <v>0</v>
          </cell>
        </row>
        <row r="6034">
          <cell r="Q6034" t="str">
            <v>0</v>
          </cell>
          <cell r="R6034">
            <v>0</v>
          </cell>
        </row>
        <row r="6035">
          <cell r="Q6035" t="str">
            <v>0</v>
          </cell>
          <cell r="R6035">
            <v>0</v>
          </cell>
        </row>
        <row r="6036">
          <cell r="Q6036" t="str">
            <v>0</v>
          </cell>
          <cell r="R6036">
            <v>0</v>
          </cell>
        </row>
        <row r="6037">
          <cell r="Q6037" t="str">
            <v>0</v>
          </cell>
          <cell r="R6037">
            <v>0</v>
          </cell>
        </row>
        <row r="6038">
          <cell r="Q6038" t="str">
            <v>0</v>
          </cell>
          <cell r="R6038">
            <v>0</v>
          </cell>
        </row>
        <row r="6039">
          <cell r="Q6039" t="str">
            <v>0</v>
          </cell>
          <cell r="R6039">
            <v>0</v>
          </cell>
        </row>
        <row r="6040">
          <cell r="Q6040" t="str">
            <v>0</v>
          </cell>
          <cell r="R6040">
            <v>0</v>
          </cell>
        </row>
        <row r="6041">
          <cell r="Q6041" t="str">
            <v>0</v>
          </cell>
          <cell r="R6041">
            <v>0</v>
          </cell>
        </row>
        <row r="6042">
          <cell r="Q6042" t="str">
            <v>0</v>
          </cell>
          <cell r="R6042">
            <v>0</v>
          </cell>
        </row>
        <row r="6043">
          <cell r="Q6043" t="str">
            <v>0</v>
          </cell>
          <cell r="R6043">
            <v>0</v>
          </cell>
        </row>
        <row r="6044">
          <cell r="Q6044" t="str">
            <v>0</v>
          </cell>
          <cell r="R6044">
            <v>0</v>
          </cell>
        </row>
        <row r="6045">
          <cell r="Q6045" t="str">
            <v>0</v>
          </cell>
          <cell r="R6045">
            <v>0</v>
          </cell>
        </row>
        <row r="6046">
          <cell r="Q6046" t="str">
            <v>0</v>
          </cell>
          <cell r="R6046">
            <v>0</v>
          </cell>
        </row>
        <row r="6047">
          <cell r="Q6047" t="str">
            <v>0</v>
          </cell>
          <cell r="R6047">
            <v>0</v>
          </cell>
        </row>
        <row r="6048">
          <cell r="Q6048" t="str">
            <v>0</v>
          </cell>
          <cell r="R6048">
            <v>0</v>
          </cell>
        </row>
        <row r="6049">
          <cell r="Q6049" t="str">
            <v>0</v>
          </cell>
          <cell r="R6049">
            <v>0</v>
          </cell>
        </row>
        <row r="6050">
          <cell r="Q6050" t="str">
            <v>0</v>
          </cell>
          <cell r="R6050">
            <v>0</v>
          </cell>
        </row>
        <row r="6051">
          <cell r="Q6051" t="str">
            <v>0</v>
          </cell>
          <cell r="R6051">
            <v>0</v>
          </cell>
        </row>
        <row r="6052">
          <cell r="Q6052" t="str">
            <v>0</v>
          </cell>
          <cell r="R6052">
            <v>0</v>
          </cell>
        </row>
        <row r="6053">
          <cell r="Q6053" t="str">
            <v>0</v>
          </cell>
          <cell r="R6053">
            <v>0</v>
          </cell>
        </row>
        <row r="6054">
          <cell r="Q6054" t="str">
            <v>0</v>
          </cell>
          <cell r="R6054">
            <v>0</v>
          </cell>
        </row>
        <row r="6055">
          <cell r="Q6055" t="str">
            <v>0</v>
          </cell>
          <cell r="R6055">
            <v>0</v>
          </cell>
        </row>
        <row r="6056">
          <cell r="Q6056" t="str">
            <v>0</v>
          </cell>
          <cell r="R6056">
            <v>0</v>
          </cell>
        </row>
        <row r="6057">
          <cell r="Q6057" t="str">
            <v>0</v>
          </cell>
          <cell r="R6057">
            <v>0</v>
          </cell>
        </row>
        <row r="6058">
          <cell r="Q6058" t="str">
            <v>0</v>
          </cell>
          <cell r="R6058">
            <v>0</v>
          </cell>
        </row>
        <row r="6059">
          <cell r="Q6059" t="str">
            <v>0</v>
          </cell>
          <cell r="R6059">
            <v>0</v>
          </cell>
        </row>
        <row r="6060">
          <cell r="Q6060" t="str">
            <v>0</v>
          </cell>
          <cell r="R6060">
            <v>0</v>
          </cell>
        </row>
        <row r="6061">
          <cell r="Q6061" t="str">
            <v>0</v>
          </cell>
          <cell r="R6061">
            <v>0</v>
          </cell>
        </row>
        <row r="6062">
          <cell r="Q6062" t="str">
            <v>0</v>
          </cell>
          <cell r="R6062">
            <v>0</v>
          </cell>
        </row>
        <row r="6063">
          <cell r="Q6063" t="str">
            <v>0</v>
          </cell>
          <cell r="R6063">
            <v>0</v>
          </cell>
        </row>
        <row r="6064">
          <cell r="Q6064" t="str">
            <v>0</v>
          </cell>
          <cell r="R6064">
            <v>0</v>
          </cell>
        </row>
        <row r="6065">
          <cell r="Q6065" t="str">
            <v>0</v>
          </cell>
          <cell r="R6065">
            <v>0</v>
          </cell>
        </row>
        <row r="6066">
          <cell r="Q6066" t="str">
            <v>0</v>
          </cell>
          <cell r="R6066">
            <v>0</v>
          </cell>
        </row>
        <row r="6067">
          <cell r="Q6067" t="str">
            <v>0</v>
          </cell>
          <cell r="R6067">
            <v>0</v>
          </cell>
        </row>
        <row r="6068">
          <cell r="Q6068" t="str">
            <v>0</v>
          </cell>
          <cell r="R6068">
            <v>0</v>
          </cell>
        </row>
        <row r="6069">
          <cell r="Q6069" t="str">
            <v>0</v>
          </cell>
          <cell r="R6069">
            <v>0</v>
          </cell>
        </row>
        <row r="6070">
          <cell r="Q6070" t="str">
            <v>0</v>
          </cell>
          <cell r="R6070">
            <v>0</v>
          </cell>
        </row>
        <row r="6071">
          <cell r="Q6071" t="str">
            <v>0</v>
          </cell>
          <cell r="R6071">
            <v>0</v>
          </cell>
        </row>
        <row r="6072">
          <cell r="Q6072" t="str">
            <v>0</v>
          </cell>
          <cell r="R6072">
            <v>0</v>
          </cell>
        </row>
        <row r="6073">
          <cell r="Q6073" t="str">
            <v>0</v>
          </cell>
          <cell r="R6073">
            <v>0</v>
          </cell>
        </row>
        <row r="6074">
          <cell r="Q6074" t="str">
            <v>0</v>
          </cell>
          <cell r="R6074">
            <v>0</v>
          </cell>
        </row>
        <row r="6075">
          <cell r="Q6075" t="str">
            <v>0</v>
          </cell>
          <cell r="R6075">
            <v>0</v>
          </cell>
        </row>
        <row r="6076">
          <cell r="Q6076" t="str">
            <v>0</v>
          </cell>
          <cell r="R6076">
            <v>0</v>
          </cell>
        </row>
        <row r="6077">
          <cell r="Q6077" t="str">
            <v>0</v>
          </cell>
          <cell r="R6077">
            <v>0</v>
          </cell>
        </row>
        <row r="6078">
          <cell r="Q6078" t="str">
            <v>0</v>
          </cell>
          <cell r="R6078">
            <v>0</v>
          </cell>
        </row>
        <row r="6079">
          <cell r="Q6079" t="str">
            <v>0</v>
          </cell>
          <cell r="R6079">
            <v>0</v>
          </cell>
        </row>
        <row r="6080">
          <cell r="Q6080" t="str">
            <v>0</v>
          </cell>
          <cell r="R6080">
            <v>0</v>
          </cell>
        </row>
        <row r="6081">
          <cell r="Q6081" t="str">
            <v>0</v>
          </cell>
          <cell r="R6081">
            <v>0</v>
          </cell>
        </row>
        <row r="6082">
          <cell r="Q6082" t="str">
            <v>0</v>
          </cell>
          <cell r="R6082">
            <v>0</v>
          </cell>
        </row>
        <row r="6083">
          <cell r="Q6083" t="str">
            <v>0</v>
          </cell>
          <cell r="R6083">
            <v>0</v>
          </cell>
        </row>
        <row r="6084">
          <cell r="Q6084" t="str">
            <v>0</v>
          </cell>
          <cell r="R6084">
            <v>0</v>
          </cell>
        </row>
        <row r="6085">
          <cell r="Q6085" t="str">
            <v>0</v>
          </cell>
          <cell r="R6085">
            <v>0</v>
          </cell>
        </row>
        <row r="6086">
          <cell r="Q6086" t="str">
            <v>0</v>
          </cell>
          <cell r="R6086">
            <v>0</v>
          </cell>
        </row>
        <row r="6087">
          <cell r="Q6087" t="str">
            <v>0</v>
          </cell>
          <cell r="R6087">
            <v>0</v>
          </cell>
        </row>
        <row r="6088">
          <cell r="Q6088" t="str">
            <v>0</v>
          </cell>
          <cell r="R6088">
            <v>0</v>
          </cell>
        </row>
        <row r="6089">
          <cell r="Q6089" t="str">
            <v>0</v>
          </cell>
          <cell r="R6089">
            <v>0</v>
          </cell>
        </row>
        <row r="6090">
          <cell r="Q6090" t="str">
            <v>0</v>
          </cell>
          <cell r="R6090">
            <v>0</v>
          </cell>
        </row>
        <row r="6091">
          <cell r="Q6091" t="str">
            <v>0</v>
          </cell>
          <cell r="R6091">
            <v>0</v>
          </cell>
        </row>
        <row r="6092">
          <cell r="Q6092" t="str">
            <v>0</v>
          </cell>
          <cell r="R6092">
            <v>0</v>
          </cell>
        </row>
        <row r="6093">
          <cell r="Q6093" t="str">
            <v>0</v>
          </cell>
          <cell r="R6093">
            <v>0</v>
          </cell>
        </row>
        <row r="6094">
          <cell r="Q6094" t="str">
            <v>0</v>
          </cell>
          <cell r="R6094">
            <v>0</v>
          </cell>
        </row>
        <row r="6095">
          <cell r="Q6095" t="str">
            <v>0</v>
          </cell>
          <cell r="R6095">
            <v>0</v>
          </cell>
        </row>
        <row r="6096">
          <cell r="Q6096" t="str">
            <v>0</v>
          </cell>
          <cell r="R6096">
            <v>0</v>
          </cell>
        </row>
        <row r="6097">
          <cell r="Q6097" t="str">
            <v>0</v>
          </cell>
          <cell r="R6097">
            <v>0</v>
          </cell>
        </row>
        <row r="6098">
          <cell r="Q6098" t="str">
            <v>0</v>
          </cell>
          <cell r="R6098">
            <v>0</v>
          </cell>
        </row>
        <row r="6099">
          <cell r="Q6099" t="str">
            <v>0</v>
          </cell>
          <cell r="R6099">
            <v>0</v>
          </cell>
        </row>
        <row r="6100">
          <cell r="Q6100" t="str">
            <v>0</v>
          </cell>
          <cell r="R6100">
            <v>0</v>
          </cell>
        </row>
        <row r="6101">
          <cell r="Q6101" t="str">
            <v>0</v>
          </cell>
          <cell r="R6101">
            <v>0</v>
          </cell>
        </row>
        <row r="6102">
          <cell r="Q6102" t="str">
            <v>0</v>
          </cell>
          <cell r="R6102">
            <v>0</v>
          </cell>
        </row>
        <row r="6103">
          <cell r="Q6103" t="str">
            <v>0</v>
          </cell>
          <cell r="R6103">
            <v>0</v>
          </cell>
        </row>
        <row r="6104">
          <cell r="Q6104" t="str">
            <v>0</v>
          </cell>
          <cell r="R6104">
            <v>0</v>
          </cell>
        </row>
        <row r="6105">
          <cell r="Q6105" t="str">
            <v>0</v>
          </cell>
          <cell r="R6105">
            <v>0</v>
          </cell>
        </row>
        <row r="6106">
          <cell r="Q6106" t="str">
            <v>0</v>
          </cell>
          <cell r="R6106">
            <v>0</v>
          </cell>
        </row>
        <row r="6107">
          <cell r="Q6107" t="str">
            <v>0</v>
          </cell>
          <cell r="R6107">
            <v>0</v>
          </cell>
        </row>
        <row r="6108">
          <cell r="Q6108" t="str">
            <v>0</v>
          </cell>
          <cell r="R6108">
            <v>0</v>
          </cell>
        </row>
        <row r="6109">
          <cell r="Q6109" t="str">
            <v>0</v>
          </cell>
          <cell r="R6109">
            <v>0</v>
          </cell>
        </row>
        <row r="6110">
          <cell r="Q6110" t="str">
            <v>0</v>
          </cell>
          <cell r="R6110">
            <v>0</v>
          </cell>
        </row>
        <row r="6111">
          <cell r="Q6111" t="str">
            <v>0</v>
          </cell>
          <cell r="R6111">
            <v>0</v>
          </cell>
        </row>
        <row r="6112">
          <cell r="Q6112" t="str">
            <v>0</v>
          </cell>
          <cell r="R6112">
            <v>0</v>
          </cell>
        </row>
        <row r="6113">
          <cell r="Q6113" t="str">
            <v>0</v>
          </cell>
          <cell r="R6113">
            <v>0</v>
          </cell>
        </row>
        <row r="6114">
          <cell r="Q6114" t="str">
            <v>0</v>
          </cell>
          <cell r="R6114">
            <v>0</v>
          </cell>
        </row>
        <row r="6115">
          <cell r="Q6115" t="str">
            <v>0</v>
          </cell>
          <cell r="R6115">
            <v>0</v>
          </cell>
        </row>
        <row r="6116">
          <cell r="Q6116" t="str">
            <v>0</v>
          </cell>
          <cell r="R6116">
            <v>0</v>
          </cell>
        </row>
        <row r="6117">
          <cell r="Q6117" t="str">
            <v>0</v>
          </cell>
          <cell r="R6117">
            <v>0</v>
          </cell>
        </row>
        <row r="6118">
          <cell r="Q6118" t="str">
            <v>0</v>
          </cell>
          <cell r="R6118">
            <v>0</v>
          </cell>
        </row>
        <row r="6119">
          <cell r="Q6119" t="str">
            <v>0</v>
          </cell>
          <cell r="R6119">
            <v>0</v>
          </cell>
        </row>
        <row r="6120">
          <cell r="Q6120" t="str">
            <v>0</v>
          </cell>
          <cell r="R6120">
            <v>0</v>
          </cell>
        </row>
        <row r="6121">
          <cell r="Q6121" t="str">
            <v>0</v>
          </cell>
          <cell r="R6121">
            <v>0</v>
          </cell>
        </row>
        <row r="6122">
          <cell r="Q6122" t="str">
            <v>0</v>
          </cell>
          <cell r="R6122">
            <v>0</v>
          </cell>
        </row>
        <row r="6123">
          <cell r="Q6123" t="str">
            <v>0</v>
          </cell>
          <cell r="R6123">
            <v>0</v>
          </cell>
        </row>
        <row r="6124">
          <cell r="Q6124" t="str">
            <v>0</v>
          </cell>
          <cell r="R6124">
            <v>0</v>
          </cell>
        </row>
        <row r="6125">
          <cell r="Q6125" t="str">
            <v>0</v>
          </cell>
          <cell r="R6125">
            <v>0</v>
          </cell>
        </row>
        <row r="6126">
          <cell r="Q6126" t="str">
            <v>0</v>
          </cell>
          <cell r="R6126">
            <v>0</v>
          </cell>
        </row>
        <row r="6127">
          <cell r="Q6127" t="str">
            <v>0</v>
          </cell>
          <cell r="R6127">
            <v>0</v>
          </cell>
        </row>
        <row r="6128">
          <cell r="Q6128" t="str">
            <v>0</v>
          </cell>
          <cell r="R6128">
            <v>0</v>
          </cell>
        </row>
        <row r="6129">
          <cell r="Q6129" t="str">
            <v>0</v>
          </cell>
          <cell r="R6129">
            <v>0</v>
          </cell>
        </row>
        <row r="6130">
          <cell r="Q6130" t="str">
            <v>0</v>
          </cell>
          <cell r="R6130">
            <v>0</v>
          </cell>
        </row>
        <row r="6131">
          <cell r="Q6131" t="str">
            <v>0</v>
          </cell>
          <cell r="R6131">
            <v>0</v>
          </cell>
        </row>
        <row r="6132">
          <cell r="Q6132" t="str">
            <v>0</v>
          </cell>
          <cell r="R6132">
            <v>0</v>
          </cell>
        </row>
        <row r="6133">
          <cell r="Q6133" t="str">
            <v>0</v>
          </cell>
          <cell r="R6133">
            <v>0</v>
          </cell>
        </row>
        <row r="6134">
          <cell r="Q6134" t="str">
            <v>0</v>
          </cell>
          <cell r="R6134">
            <v>0</v>
          </cell>
        </row>
        <row r="6135">
          <cell r="Q6135" t="str">
            <v>0</v>
          </cell>
          <cell r="R6135">
            <v>0</v>
          </cell>
        </row>
        <row r="6136">
          <cell r="Q6136" t="str">
            <v>0</v>
          </cell>
          <cell r="R6136">
            <v>0</v>
          </cell>
        </row>
        <row r="6137">
          <cell r="Q6137" t="str">
            <v>0</v>
          </cell>
          <cell r="R6137">
            <v>0</v>
          </cell>
        </row>
        <row r="6138">
          <cell r="Q6138" t="str">
            <v>0</v>
          </cell>
          <cell r="R6138">
            <v>0</v>
          </cell>
        </row>
        <row r="6139">
          <cell r="Q6139" t="str">
            <v>0</v>
          </cell>
          <cell r="R6139">
            <v>0</v>
          </cell>
        </row>
        <row r="6140">
          <cell r="Q6140" t="str">
            <v>0</v>
          </cell>
          <cell r="R6140">
            <v>0</v>
          </cell>
        </row>
        <row r="6141">
          <cell r="Q6141" t="str">
            <v>0</v>
          </cell>
          <cell r="R6141">
            <v>0</v>
          </cell>
        </row>
        <row r="6142">
          <cell r="Q6142" t="str">
            <v>0</v>
          </cell>
          <cell r="R6142">
            <v>0</v>
          </cell>
        </row>
        <row r="6143">
          <cell r="Q6143" t="str">
            <v>0</v>
          </cell>
          <cell r="R6143">
            <v>0</v>
          </cell>
        </row>
        <row r="6144">
          <cell r="Q6144" t="str">
            <v>0</v>
          </cell>
          <cell r="R6144">
            <v>0</v>
          </cell>
        </row>
        <row r="6145">
          <cell r="Q6145" t="str">
            <v>0</v>
          </cell>
          <cell r="R6145">
            <v>0</v>
          </cell>
        </row>
        <row r="6146">
          <cell r="Q6146" t="str">
            <v>0</v>
          </cell>
          <cell r="R6146">
            <v>0</v>
          </cell>
        </row>
        <row r="6147">
          <cell r="Q6147" t="str">
            <v>0</v>
          </cell>
          <cell r="R6147">
            <v>0</v>
          </cell>
        </row>
        <row r="6148">
          <cell r="Q6148" t="str">
            <v>0</v>
          </cell>
          <cell r="R6148">
            <v>0</v>
          </cell>
        </row>
        <row r="6149">
          <cell r="Q6149" t="str">
            <v>0</v>
          </cell>
          <cell r="R6149">
            <v>0</v>
          </cell>
        </row>
        <row r="6150">
          <cell r="Q6150" t="str">
            <v>0</v>
          </cell>
          <cell r="R6150">
            <v>0</v>
          </cell>
        </row>
        <row r="6151">
          <cell r="Q6151" t="str">
            <v>0</v>
          </cell>
          <cell r="R6151">
            <v>0</v>
          </cell>
        </row>
        <row r="6152">
          <cell r="Q6152" t="str">
            <v>0</v>
          </cell>
          <cell r="R6152">
            <v>0</v>
          </cell>
        </row>
        <row r="6153">
          <cell r="Q6153" t="str">
            <v>0</v>
          </cell>
          <cell r="R6153">
            <v>0</v>
          </cell>
        </row>
        <row r="6154">
          <cell r="Q6154" t="str">
            <v>0</v>
          </cell>
          <cell r="R6154">
            <v>0</v>
          </cell>
        </row>
        <row r="6155">
          <cell r="Q6155" t="str">
            <v>0</v>
          </cell>
          <cell r="R6155">
            <v>0</v>
          </cell>
        </row>
        <row r="6156">
          <cell r="Q6156" t="str">
            <v>0</v>
          </cell>
          <cell r="R6156">
            <v>0</v>
          </cell>
        </row>
        <row r="6157">
          <cell r="Q6157" t="str">
            <v>0</v>
          </cell>
          <cell r="R6157">
            <v>0</v>
          </cell>
        </row>
        <row r="6158">
          <cell r="Q6158" t="str">
            <v>0</v>
          </cell>
          <cell r="R6158">
            <v>0</v>
          </cell>
        </row>
        <row r="6159">
          <cell r="Q6159" t="str">
            <v>0</v>
          </cell>
          <cell r="R6159">
            <v>0</v>
          </cell>
        </row>
        <row r="6160">
          <cell r="Q6160" t="str">
            <v>0</v>
          </cell>
          <cell r="R6160">
            <v>0</v>
          </cell>
        </row>
        <row r="6161">
          <cell r="Q6161" t="str">
            <v>0</v>
          </cell>
          <cell r="R6161">
            <v>0</v>
          </cell>
        </row>
        <row r="6162">
          <cell r="Q6162" t="str">
            <v>0</v>
          </cell>
          <cell r="R6162">
            <v>0</v>
          </cell>
        </row>
        <row r="6163">
          <cell r="Q6163" t="str">
            <v>0</v>
          </cell>
          <cell r="R6163">
            <v>0</v>
          </cell>
        </row>
        <row r="6164">
          <cell r="Q6164" t="str">
            <v>0</v>
          </cell>
          <cell r="R6164">
            <v>0</v>
          </cell>
        </row>
        <row r="6165">
          <cell r="Q6165" t="str">
            <v>0</v>
          </cell>
          <cell r="R6165">
            <v>0</v>
          </cell>
        </row>
        <row r="6166">
          <cell r="Q6166" t="str">
            <v>0</v>
          </cell>
          <cell r="R6166">
            <v>0</v>
          </cell>
        </row>
        <row r="6167">
          <cell r="Q6167" t="str">
            <v>0</v>
          </cell>
          <cell r="R6167">
            <v>0</v>
          </cell>
        </row>
        <row r="6168">
          <cell r="Q6168" t="str">
            <v>0</v>
          </cell>
          <cell r="R6168">
            <v>0</v>
          </cell>
        </row>
        <row r="6169">
          <cell r="Q6169" t="str">
            <v>0</v>
          </cell>
          <cell r="R6169">
            <v>0</v>
          </cell>
        </row>
        <row r="6170">
          <cell r="Q6170" t="str">
            <v>0</v>
          </cell>
          <cell r="R6170">
            <v>0</v>
          </cell>
        </row>
        <row r="6171">
          <cell r="Q6171" t="str">
            <v>0</v>
          </cell>
          <cell r="R6171">
            <v>0</v>
          </cell>
        </row>
        <row r="6172">
          <cell r="Q6172" t="str">
            <v>0</v>
          </cell>
          <cell r="R6172">
            <v>0</v>
          </cell>
        </row>
        <row r="6173">
          <cell r="Q6173" t="str">
            <v>0</v>
          </cell>
          <cell r="R6173">
            <v>0</v>
          </cell>
        </row>
        <row r="6174">
          <cell r="Q6174" t="str">
            <v>0</v>
          </cell>
          <cell r="R6174">
            <v>0</v>
          </cell>
        </row>
        <row r="6175">
          <cell r="Q6175" t="str">
            <v>0</v>
          </cell>
          <cell r="R6175">
            <v>0</v>
          </cell>
        </row>
        <row r="6176">
          <cell r="Q6176" t="str">
            <v>0</v>
          </cell>
          <cell r="R6176">
            <v>0</v>
          </cell>
        </row>
        <row r="6177">
          <cell r="Q6177" t="str">
            <v>0</v>
          </cell>
          <cell r="R6177">
            <v>0</v>
          </cell>
        </row>
        <row r="6178">
          <cell r="Q6178" t="str">
            <v>0</v>
          </cell>
          <cell r="R6178">
            <v>0</v>
          </cell>
        </row>
        <row r="6179">
          <cell r="Q6179" t="str">
            <v>0</v>
          </cell>
          <cell r="R6179">
            <v>0</v>
          </cell>
        </row>
        <row r="6180">
          <cell r="Q6180" t="str">
            <v>0</v>
          </cell>
          <cell r="R6180">
            <v>0</v>
          </cell>
        </row>
        <row r="6181">
          <cell r="Q6181" t="str">
            <v>0</v>
          </cell>
          <cell r="R6181">
            <v>0</v>
          </cell>
        </row>
        <row r="6182">
          <cell r="Q6182" t="str">
            <v>0</v>
          </cell>
          <cell r="R6182">
            <v>0</v>
          </cell>
        </row>
        <row r="6183">
          <cell r="Q6183" t="str">
            <v>0</v>
          </cell>
          <cell r="R6183">
            <v>0</v>
          </cell>
        </row>
        <row r="6184">
          <cell r="Q6184" t="str">
            <v>0</v>
          </cell>
          <cell r="R6184">
            <v>0</v>
          </cell>
        </row>
        <row r="6185">
          <cell r="Q6185" t="str">
            <v>0</v>
          </cell>
          <cell r="R6185">
            <v>0</v>
          </cell>
        </row>
        <row r="6186">
          <cell r="Q6186" t="str">
            <v>0</v>
          </cell>
          <cell r="R6186">
            <v>0</v>
          </cell>
        </row>
        <row r="6187">
          <cell r="Q6187" t="str">
            <v>0</v>
          </cell>
          <cell r="R6187">
            <v>0</v>
          </cell>
        </row>
        <row r="6188">
          <cell r="Q6188" t="str">
            <v>0</v>
          </cell>
          <cell r="R6188">
            <v>0</v>
          </cell>
        </row>
        <row r="6189">
          <cell r="Q6189" t="str">
            <v>0</v>
          </cell>
          <cell r="R6189">
            <v>0</v>
          </cell>
        </row>
        <row r="6190">
          <cell r="Q6190" t="str">
            <v>0</v>
          </cell>
          <cell r="R6190">
            <v>0</v>
          </cell>
        </row>
        <row r="6191">
          <cell r="Q6191" t="str">
            <v>0</v>
          </cell>
          <cell r="R6191">
            <v>0</v>
          </cell>
        </row>
        <row r="6192">
          <cell r="Q6192" t="str">
            <v>0</v>
          </cell>
          <cell r="R6192">
            <v>0</v>
          </cell>
        </row>
        <row r="6193">
          <cell r="Q6193" t="str">
            <v>0</v>
          </cell>
          <cell r="R6193">
            <v>0</v>
          </cell>
        </row>
        <row r="6194">
          <cell r="Q6194" t="str">
            <v>0</v>
          </cell>
          <cell r="R6194">
            <v>0</v>
          </cell>
        </row>
        <row r="6195">
          <cell r="Q6195" t="str">
            <v>0</v>
          </cell>
          <cell r="R6195">
            <v>0</v>
          </cell>
        </row>
        <row r="6196">
          <cell r="Q6196" t="str">
            <v>0</v>
          </cell>
          <cell r="R6196">
            <v>0</v>
          </cell>
        </row>
        <row r="6197">
          <cell r="Q6197" t="str">
            <v>0</v>
          </cell>
          <cell r="R6197">
            <v>0</v>
          </cell>
        </row>
        <row r="6198">
          <cell r="Q6198" t="str">
            <v>0</v>
          </cell>
          <cell r="R6198">
            <v>0</v>
          </cell>
        </row>
        <row r="6199">
          <cell r="Q6199" t="str">
            <v>0</v>
          </cell>
          <cell r="R6199">
            <v>0</v>
          </cell>
        </row>
        <row r="6200">
          <cell r="Q6200" t="str">
            <v>0</v>
          </cell>
          <cell r="R6200">
            <v>0</v>
          </cell>
        </row>
        <row r="6201">
          <cell r="Q6201" t="str">
            <v>0</v>
          </cell>
          <cell r="R6201">
            <v>0</v>
          </cell>
        </row>
        <row r="6202">
          <cell r="Q6202" t="str">
            <v>0</v>
          </cell>
          <cell r="R6202">
            <v>0</v>
          </cell>
        </row>
        <row r="6203">
          <cell r="Q6203" t="str">
            <v>0</v>
          </cell>
          <cell r="R6203">
            <v>0</v>
          </cell>
        </row>
        <row r="6204">
          <cell r="Q6204" t="str">
            <v>0</v>
          </cell>
          <cell r="R6204">
            <v>0</v>
          </cell>
        </row>
        <row r="6205">
          <cell r="Q6205" t="str">
            <v>0</v>
          </cell>
          <cell r="R6205">
            <v>0</v>
          </cell>
        </row>
        <row r="6206">
          <cell r="Q6206" t="str">
            <v>0</v>
          </cell>
          <cell r="R6206">
            <v>0</v>
          </cell>
        </row>
        <row r="6207">
          <cell r="Q6207" t="str">
            <v>0</v>
          </cell>
          <cell r="R6207">
            <v>0</v>
          </cell>
        </row>
        <row r="6208">
          <cell r="Q6208" t="str">
            <v>0</v>
          </cell>
          <cell r="R6208">
            <v>0</v>
          </cell>
        </row>
        <row r="6209">
          <cell r="Q6209" t="str">
            <v>0</v>
          </cell>
          <cell r="R6209">
            <v>0</v>
          </cell>
        </row>
        <row r="6210">
          <cell r="Q6210" t="str">
            <v>0</v>
          </cell>
          <cell r="R6210">
            <v>0</v>
          </cell>
        </row>
        <row r="6211">
          <cell r="Q6211" t="str">
            <v>0</v>
          </cell>
          <cell r="R6211">
            <v>0</v>
          </cell>
        </row>
        <row r="6212">
          <cell r="Q6212" t="str">
            <v>0</v>
          </cell>
          <cell r="R6212">
            <v>0</v>
          </cell>
        </row>
        <row r="6213">
          <cell r="Q6213" t="str">
            <v>0</v>
          </cell>
          <cell r="R6213">
            <v>0</v>
          </cell>
        </row>
        <row r="6214">
          <cell r="Q6214" t="str">
            <v>0</v>
          </cell>
          <cell r="R6214">
            <v>0</v>
          </cell>
        </row>
        <row r="6215">
          <cell r="Q6215" t="str">
            <v>0</v>
          </cell>
          <cell r="R6215">
            <v>0</v>
          </cell>
        </row>
        <row r="6216">
          <cell r="Q6216" t="str">
            <v>0</v>
          </cell>
          <cell r="R6216">
            <v>0</v>
          </cell>
        </row>
        <row r="6217">
          <cell r="Q6217" t="str">
            <v>0</v>
          </cell>
          <cell r="R6217">
            <v>0</v>
          </cell>
        </row>
        <row r="6218">
          <cell r="Q6218" t="str">
            <v>0</v>
          </cell>
          <cell r="R6218">
            <v>0</v>
          </cell>
        </row>
        <row r="6219">
          <cell r="Q6219" t="str">
            <v>0</v>
          </cell>
          <cell r="R6219">
            <v>0</v>
          </cell>
        </row>
        <row r="6220">
          <cell r="Q6220" t="str">
            <v>0</v>
          </cell>
          <cell r="R6220">
            <v>0</v>
          </cell>
        </row>
        <row r="6221">
          <cell r="Q6221" t="str">
            <v>0</v>
          </cell>
          <cell r="R6221">
            <v>0</v>
          </cell>
        </row>
        <row r="6222">
          <cell r="Q6222" t="str">
            <v>0</v>
          </cell>
          <cell r="R6222">
            <v>0</v>
          </cell>
        </row>
        <row r="6223">
          <cell r="Q6223" t="str">
            <v>0</v>
          </cell>
          <cell r="R6223">
            <v>0</v>
          </cell>
        </row>
        <row r="6224">
          <cell r="Q6224" t="str">
            <v>0</v>
          </cell>
          <cell r="R6224">
            <v>0</v>
          </cell>
        </row>
        <row r="6225">
          <cell r="Q6225" t="str">
            <v>0</v>
          </cell>
          <cell r="R6225">
            <v>0</v>
          </cell>
        </row>
        <row r="6226">
          <cell r="Q6226" t="str">
            <v>0</v>
          </cell>
          <cell r="R6226">
            <v>0</v>
          </cell>
        </row>
        <row r="6227">
          <cell r="Q6227" t="str">
            <v>0</v>
          </cell>
          <cell r="R6227">
            <v>0</v>
          </cell>
        </row>
        <row r="6228">
          <cell r="Q6228" t="str">
            <v>0</v>
          </cell>
          <cell r="R6228">
            <v>0</v>
          </cell>
        </row>
        <row r="6229">
          <cell r="Q6229" t="str">
            <v>0</v>
          </cell>
          <cell r="R6229">
            <v>0</v>
          </cell>
        </row>
        <row r="6230">
          <cell r="Q6230" t="str">
            <v>0</v>
          </cell>
          <cell r="R6230">
            <v>0</v>
          </cell>
        </row>
        <row r="6231">
          <cell r="Q6231" t="str">
            <v>0</v>
          </cell>
          <cell r="R6231">
            <v>0</v>
          </cell>
        </row>
        <row r="6232">
          <cell r="Q6232" t="str">
            <v>0</v>
          </cell>
          <cell r="R6232">
            <v>0</v>
          </cell>
        </row>
        <row r="6233">
          <cell r="Q6233" t="str">
            <v>0</v>
          </cell>
          <cell r="R6233">
            <v>0</v>
          </cell>
        </row>
        <row r="6234">
          <cell r="Q6234" t="str">
            <v>0</v>
          </cell>
          <cell r="R6234">
            <v>0</v>
          </cell>
        </row>
        <row r="6235">
          <cell r="Q6235" t="str">
            <v>0</v>
          </cell>
          <cell r="R6235">
            <v>0</v>
          </cell>
        </row>
        <row r="6236">
          <cell r="Q6236" t="str">
            <v>0</v>
          </cell>
          <cell r="R6236">
            <v>0</v>
          </cell>
        </row>
        <row r="6237">
          <cell r="Q6237" t="str">
            <v>0</v>
          </cell>
          <cell r="R6237">
            <v>0</v>
          </cell>
        </row>
        <row r="6238">
          <cell r="Q6238" t="str">
            <v>0</v>
          </cell>
          <cell r="R6238">
            <v>0</v>
          </cell>
        </row>
        <row r="6239">
          <cell r="Q6239" t="str">
            <v>0</v>
          </cell>
          <cell r="R6239">
            <v>0</v>
          </cell>
        </row>
        <row r="6240">
          <cell r="Q6240" t="str">
            <v>0</v>
          </cell>
          <cell r="R6240">
            <v>0</v>
          </cell>
        </row>
        <row r="6241">
          <cell r="Q6241" t="str">
            <v>0</v>
          </cell>
          <cell r="R6241">
            <v>0</v>
          </cell>
        </row>
        <row r="6242">
          <cell r="Q6242" t="str">
            <v>0</v>
          </cell>
          <cell r="R6242">
            <v>0</v>
          </cell>
        </row>
        <row r="6243">
          <cell r="Q6243" t="str">
            <v>0</v>
          </cell>
          <cell r="R6243">
            <v>0</v>
          </cell>
        </row>
        <row r="6244">
          <cell r="Q6244" t="str">
            <v>0</v>
          </cell>
          <cell r="R6244">
            <v>0</v>
          </cell>
        </row>
        <row r="6245">
          <cell r="Q6245" t="str">
            <v>0</v>
          </cell>
          <cell r="R6245">
            <v>0</v>
          </cell>
        </row>
        <row r="6246">
          <cell r="Q6246" t="str">
            <v>0</v>
          </cell>
          <cell r="R6246">
            <v>0</v>
          </cell>
        </row>
        <row r="6247">
          <cell r="Q6247" t="str">
            <v>0</v>
          </cell>
          <cell r="R6247">
            <v>0</v>
          </cell>
        </row>
        <row r="6248">
          <cell r="Q6248" t="str">
            <v>0</v>
          </cell>
          <cell r="R6248">
            <v>0</v>
          </cell>
        </row>
        <row r="6249">
          <cell r="Q6249" t="str">
            <v>0</v>
          </cell>
          <cell r="R6249">
            <v>0</v>
          </cell>
        </row>
        <row r="6250">
          <cell r="Q6250" t="str">
            <v>0</v>
          </cell>
          <cell r="R6250">
            <v>0</v>
          </cell>
        </row>
        <row r="6251">
          <cell r="Q6251" t="str">
            <v>0</v>
          </cell>
          <cell r="R6251">
            <v>0</v>
          </cell>
        </row>
        <row r="6252">
          <cell r="Q6252" t="str">
            <v>0</v>
          </cell>
          <cell r="R6252">
            <v>0</v>
          </cell>
        </row>
        <row r="6253">
          <cell r="Q6253" t="str">
            <v>0</v>
          </cell>
          <cell r="R6253">
            <v>0</v>
          </cell>
        </row>
        <row r="6254">
          <cell r="Q6254" t="str">
            <v>0</v>
          </cell>
          <cell r="R6254">
            <v>0</v>
          </cell>
        </row>
        <row r="6255">
          <cell r="Q6255" t="str">
            <v>0</v>
          </cell>
          <cell r="R6255">
            <v>0</v>
          </cell>
        </row>
        <row r="6256">
          <cell r="Q6256" t="str">
            <v>0</v>
          </cell>
          <cell r="R6256">
            <v>0</v>
          </cell>
        </row>
        <row r="6257">
          <cell r="Q6257" t="str">
            <v>0</v>
          </cell>
          <cell r="R6257">
            <v>0</v>
          </cell>
        </row>
        <row r="6258">
          <cell r="Q6258" t="str">
            <v>0</v>
          </cell>
          <cell r="R6258">
            <v>0</v>
          </cell>
        </row>
        <row r="6259">
          <cell r="Q6259" t="str">
            <v>0</v>
          </cell>
          <cell r="R6259">
            <v>0</v>
          </cell>
        </row>
        <row r="6260">
          <cell r="Q6260" t="str">
            <v>0</v>
          </cell>
          <cell r="R6260">
            <v>0</v>
          </cell>
        </row>
        <row r="6261">
          <cell r="Q6261" t="str">
            <v>0</v>
          </cell>
          <cell r="R6261">
            <v>0</v>
          </cell>
        </row>
        <row r="6262">
          <cell r="Q6262" t="str">
            <v>0</v>
          </cell>
          <cell r="R6262">
            <v>0</v>
          </cell>
        </row>
        <row r="6263">
          <cell r="Q6263" t="str">
            <v>0</v>
          </cell>
          <cell r="R6263">
            <v>0</v>
          </cell>
        </row>
        <row r="6264">
          <cell r="Q6264" t="str">
            <v>0</v>
          </cell>
          <cell r="R6264">
            <v>0</v>
          </cell>
        </row>
        <row r="6265">
          <cell r="Q6265" t="str">
            <v>0</v>
          </cell>
          <cell r="R6265">
            <v>0</v>
          </cell>
        </row>
        <row r="6266">
          <cell r="Q6266" t="str">
            <v>0</v>
          </cell>
          <cell r="R6266">
            <v>0</v>
          </cell>
        </row>
        <row r="6267">
          <cell r="Q6267" t="str">
            <v>0</v>
          </cell>
          <cell r="R6267">
            <v>0</v>
          </cell>
        </row>
        <row r="6268">
          <cell r="Q6268" t="str">
            <v>0</v>
          </cell>
          <cell r="R6268">
            <v>0</v>
          </cell>
        </row>
        <row r="6269">
          <cell r="Q6269" t="str">
            <v>0</v>
          </cell>
          <cell r="R6269">
            <v>0</v>
          </cell>
        </row>
        <row r="6270">
          <cell r="Q6270" t="str">
            <v>0</v>
          </cell>
          <cell r="R6270">
            <v>0</v>
          </cell>
        </row>
        <row r="6271">
          <cell r="Q6271" t="str">
            <v>0</v>
          </cell>
          <cell r="R6271">
            <v>0</v>
          </cell>
        </row>
        <row r="6272">
          <cell r="Q6272" t="str">
            <v>0</v>
          </cell>
          <cell r="R6272">
            <v>0</v>
          </cell>
        </row>
        <row r="6273">
          <cell r="Q6273" t="str">
            <v>0</v>
          </cell>
          <cell r="R6273">
            <v>0</v>
          </cell>
        </row>
        <row r="6274">
          <cell r="Q6274" t="str">
            <v>0</v>
          </cell>
          <cell r="R6274">
            <v>0</v>
          </cell>
        </row>
        <row r="6275">
          <cell r="Q6275" t="str">
            <v>0</v>
          </cell>
          <cell r="R6275">
            <v>0</v>
          </cell>
        </row>
        <row r="6276">
          <cell r="Q6276" t="str">
            <v>0</v>
          </cell>
          <cell r="R6276">
            <v>0</v>
          </cell>
        </row>
        <row r="6277">
          <cell r="Q6277" t="str">
            <v>0</v>
          </cell>
          <cell r="R6277">
            <v>0</v>
          </cell>
        </row>
        <row r="6278">
          <cell r="Q6278" t="str">
            <v>0</v>
          </cell>
          <cell r="R6278">
            <v>0</v>
          </cell>
        </row>
        <row r="6279">
          <cell r="Q6279" t="str">
            <v>0</v>
          </cell>
          <cell r="R6279">
            <v>0</v>
          </cell>
        </row>
        <row r="6280">
          <cell r="Q6280" t="str">
            <v>0</v>
          </cell>
          <cell r="R6280">
            <v>0</v>
          </cell>
        </row>
        <row r="6281">
          <cell r="Q6281" t="str">
            <v>0</v>
          </cell>
          <cell r="R6281">
            <v>0</v>
          </cell>
        </row>
        <row r="6282">
          <cell r="Q6282" t="str">
            <v>0</v>
          </cell>
          <cell r="R6282">
            <v>0</v>
          </cell>
        </row>
        <row r="6283">
          <cell r="Q6283" t="str">
            <v>0</v>
          </cell>
          <cell r="R6283">
            <v>0</v>
          </cell>
        </row>
        <row r="6284">
          <cell r="Q6284" t="str">
            <v>0</v>
          </cell>
          <cell r="R6284">
            <v>0</v>
          </cell>
        </row>
        <row r="6285">
          <cell r="Q6285" t="str">
            <v>0</v>
          </cell>
          <cell r="R6285">
            <v>0</v>
          </cell>
        </row>
        <row r="6286">
          <cell r="Q6286" t="str">
            <v>0</v>
          </cell>
          <cell r="R6286">
            <v>0</v>
          </cell>
        </row>
        <row r="6287">
          <cell r="Q6287" t="str">
            <v>0</v>
          </cell>
          <cell r="R6287">
            <v>0</v>
          </cell>
        </row>
        <row r="6288">
          <cell r="Q6288" t="str">
            <v>0</v>
          </cell>
          <cell r="R6288">
            <v>0</v>
          </cell>
        </row>
        <row r="6289">
          <cell r="Q6289" t="str">
            <v>0</v>
          </cell>
          <cell r="R6289">
            <v>0</v>
          </cell>
        </row>
        <row r="6290">
          <cell r="Q6290" t="str">
            <v>0</v>
          </cell>
          <cell r="R6290">
            <v>0</v>
          </cell>
        </row>
        <row r="6291">
          <cell r="Q6291" t="str">
            <v>0</v>
          </cell>
          <cell r="R6291">
            <v>0</v>
          </cell>
        </row>
        <row r="6292">
          <cell r="Q6292" t="str">
            <v>0</v>
          </cell>
          <cell r="R6292">
            <v>0</v>
          </cell>
        </row>
        <row r="6293">
          <cell r="Q6293" t="str">
            <v>0</v>
          </cell>
          <cell r="R6293">
            <v>0</v>
          </cell>
        </row>
        <row r="6294">
          <cell r="Q6294" t="str">
            <v>0</v>
          </cell>
          <cell r="R6294">
            <v>0</v>
          </cell>
        </row>
        <row r="6295">
          <cell r="Q6295" t="str">
            <v>0</v>
          </cell>
          <cell r="R6295">
            <v>0</v>
          </cell>
        </row>
        <row r="6296">
          <cell r="Q6296" t="str">
            <v>0</v>
          </cell>
          <cell r="R6296">
            <v>0</v>
          </cell>
        </row>
        <row r="6297">
          <cell r="Q6297" t="str">
            <v>0</v>
          </cell>
          <cell r="R6297">
            <v>0</v>
          </cell>
        </row>
        <row r="6298">
          <cell r="Q6298" t="str">
            <v>0</v>
          </cell>
          <cell r="R6298">
            <v>0</v>
          </cell>
        </row>
        <row r="6299">
          <cell r="Q6299" t="str">
            <v>0</v>
          </cell>
          <cell r="R6299">
            <v>0</v>
          </cell>
        </row>
        <row r="6300">
          <cell r="Q6300" t="str">
            <v>0</v>
          </cell>
          <cell r="R6300">
            <v>0</v>
          </cell>
        </row>
        <row r="6301">
          <cell r="Q6301" t="str">
            <v>0</v>
          </cell>
          <cell r="R6301">
            <v>0</v>
          </cell>
        </row>
        <row r="6302">
          <cell r="Q6302" t="str">
            <v>0</v>
          </cell>
          <cell r="R6302">
            <v>0</v>
          </cell>
        </row>
        <row r="6303">
          <cell r="Q6303" t="str">
            <v>0</v>
          </cell>
          <cell r="R6303">
            <v>0</v>
          </cell>
        </row>
        <row r="6304">
          <cell r="Q6304" t="str">
            <v>0</v>
          </cell>
          <cell r="R6304">
            <v>0</v>
          </cell>
        </row>
        <row r="6305">
          <cell r="Q6305" t="str">
            <v>0</v>
          </cell>
          <cell r="R6305">
            <v>0</v>
          </cell>
        </row>
        <row r="6306">
          <cell r="Q6306" t="str">
            <v>0</v>
          </cell>
          <cell r="R6306">
            <v>0</v>
          </cell>
        </row>
        <row r="6307">
          <cell r="Q6307" t="str">
            <v>0</v>
          </cell>
          <cell r="R6307">
            <v>0</v>
          </cell>
        </row>
        <row r="6308">
          <cell r="Q6308" t="str">
            <v>0</v>
          </cell>
          <cell r="R6308">
            <v>0</v>
          </cell>
        </row>
        <row r="6309">
          <cell r="Q6309" t="str">
            <v>0</v>
          </cell>
          <cell r="R6309">
            <v>0</v>
          </cell>
        </row>
        <row r="6310">
          <cell r="Q6310" t="str">
            <v>0</v>
          </cell>
          <cell r="R6310">
            <v>0</v>
          </cell>
        </row>
        <row r="6311">
          <cell r="Q6311" t="str">
            <v>0</v>
          </cell>
          <cell r="R6311">
            <v>0</v>
          </cell>
        </row>
        <row r="6312">
          <cell r="Q6312" t="str">
            <v>0</v>
          </cell>
          <cell r="R6312">
            <v>0</v>
          </cell>
        </row>
        <row r="6313">
          <cell r="Q6313" t="str">
            <v>0</v>
          </cell>
          <cell r="R6313">
            <v>0</v>
          </cell>
        </row>
        <row r="6314">
          <cell r="Q6314" t="str">
            <v>0</v>
          </cell>
          <cell r="R6314">
            <v>0</v>
          </cell>
        </row>
        <row r="6315">
          <cell r="Q6315" t="str">
            <v>0</v>
          </cell>
          <cell r="R6315">
            <v>0</v>
          </cell>
        </row>
        <row r="6316">
          <cell r="Q6316" t="str">
            <v>0</v>
          </cell>
          <cell r="R6316">
            <v>0</v>
          </cell>
        </row>
        <row r="6317">
          <cell r="Q6317" t="str">
            <v>0</v>
          </cell>
          <cell r="R6317">
            <v>0</v>
          </cell>
        </row>
        <row r="6318">
          <cell r="Q6318" t="str">
            <v>0</v>
          </cell>
          <cell r="R6318">
            <v>0</v>
          </cell>
        </row>
        <row r="6319">
          <cell r="Q6319" t="str">
            <v>0</v>
          </cell>
          <cell r="R6319">
            <v>0</v>
          </cell>
        </row>
        <row r="6320">
          <cell r="Q6320" t="str">
            <v>0</v>
          </cell>
          <cell r="R6320">
            <v>0</v>
          </cell>
        </row>
        <row r="6321">
          <cell r="Q6321" t="str">
            <v>0</v>
          </cell>
          <cell r="R6321">
            <v>0</v>
          </cell>
        </row>
        <row r="6322">
          <cell r="Q6322" t="str">
            <v>0</v>
          </cell>
          <cell r="R6322">
            <v>0</v>
          </cell>
        </row>
        <row r="6323">
          <cell r="Q6323" t="str">
            <v>0</v>
          </cell>
          <cell r="R6323">
            <v>0</v>
          </cell>
        </row>
        <row r="6324">
          <cell r="Q6324" t="str">
            <v>0</v>
          </cell>
          <cell r="R6324">
            <v>0</v>
          </cell>
        </row>
        <row r="6325">
          <cell r="Q6325" t="str">
            <v>0</v>
          </cell>
          <cell r="R6325">
            <v>0</v>
          </cell>
        </row>
        <row r="6326">
          <cell r="Q6326" t="str">
            <v>0</v>
          </cell>
          <cell r="R6326">
            <v>0</v>
          </cell>
        </row>
        <row r="6327">
          <cell r="Q6327" t="str">
            <v>0</v>
          </cell>
          <cell r="R6327">
            <v>0</v>
          </cell>
        </row>
        <row r="6328">
          <cell r="Q6328" t="str">
            <v>0</v>
          </cell>
          <cell r="R6328">
            <v>0</v>
          </cell>
        </row>
        <row r="6329">
          <cell r="Q6329" t="str">
            <v>0</v>
          </cell>
          <cell r="R6329">
            <v>0</v>
          </cell>
        </row>
        <row r="6330">
          <cell r="Q6330" t="str">
            <v>0</v>
          </cell>
          <cell r="R6330">
            <v>0</v>
          </cell>
        </row>
        <row r="6331">
          <cell r="Q6331" t="str">
            <v>0</v>
          </cell>
          <cell r="R6331">
            <v>0</v>
          </cell>
        </row>
        <row r="6332">
          <cell r="Q6332" t="str">
            <v>0</v>
          </cell>
          <cell r="R6332">
            <v>0</v>
          </cell>
        </row>
        <row r="6333">
          <cell r="Q6333" t="str">
            <v>0</v>
          </cell>
          <cell r="R6333">
            <v>0</v>
          </cell>
        </row>
        <row r="6334">
          <cell r="Q6334" t="str">
            <v>0</v>
          </cell>
          <cell r="R6334">
            <v>0</v>
          </cell>
        </row>
        <row r="6335">
          <cell r="Q6335" t="str">
            <v>0</v>
          </cell>
          <cell r="R6335">
            <v>0</v>
          </cell>
        </row>
        <row r="6336">
          <cell r="Q6336" t="str">
            <v>0</v>
          </cell>
          <cell r="R6336">
            <v>0</v>
          </cell>
        </row>
        <row r="6337">
          <cell r="Q6337" t="str">
            <v>0</v>
          </cell>
          <cell r="R6337">
            <v>0</v>
          </cell>
        </row>
        <row r="6338">
          <cell r="Q6338" t="str">
            <v>0</v>
          </cell>
          <cell r="R6338">
            <v>0</v>
          </cell>
        </row>
        <row r="6339">
          <cell r="Q6339" t="str">
            <v>0</v>
          </cell>
          <cell r="R6339">
            <v>0</v>
          </cell>
        </row>
        <row r="6340">
          <cell r="Q6340" t="str">
            <v>0</v>
          </cell>
          <cell r="R6340">
            <v>0</v>
          </cell>
        </row>
        <row r="6341">
          <cell r="Q6341" t="str">
            <v>0</v>
          </cell>
          <cell r="R6341">
            <v>0</v>
          </cell>
        </row>
        <row r="6342">
          <cell r="Q6342" t="str">
            <v>0</v>
          </cell>
          <cell r="R6342">
            <v>0</v>
          </cell>
        </row>
        <row r="6343">
          <cell r="Q6343" t="str">
            <v>0</v>
          </cell>
          <cell r="R6343">
            <v>0</v>
          </cell>
        </row>
        <row r="6344">
          <cell r="Q6344" t="str">
            <v>0</v>
          </cell>
          <cell r="R6344">
            <v>0</v>
          </cell>
        </row>
        <row r="6345">
          <cell r="Q6345" t="str">
            <v>0</v>
          </cell>
          <cell r="R6345">
            <v>0</v>
          </cell>
        </row>
        <row r="6346">
          <cell r="Q6346" t="str">
            <v>0</v>
          </cell>
          <cell r="R6346">
            <v>0</v>
          </cell>
        </row>
        <row r="6347">
          <cell r="Q6347" t="str">
            <v>0</v>
          </cell>
          <cell r="R6347">
            <v>0</v>
          </cell>
        </row>
        <row r="6348">
          <cell r="Q6348" t="str">
            <v>0</v>
          </cell>
          <cell r="R6348">
            <v>0</v>
          </cell>
        </row>
        <row r="6349">
          <cell r="Q6349" t="str">
            <v>0</v>
          </cell>
          <cell r="R6349">
            <v>0</v>
          </cell>
        </row>
        <row r="6350">
          <cell r="Q6350" t="str">
            <v>0</v>
          </cell>
          <cell r="R6350">
            <v>0</v>
          </cell>
        </row>
        <row r="6351">
          <cell r="Q6351" t="str">
            <v>0</v>
          </cell>
          <cell r="R6351">
            <v>0</v>
          </cell>
        </row>
        <row r="6352">
          <cell r="Q6352" t="str">
            <v>0</v>
          </cell>
          <cell r="R6352">
            <v>0</v>
          </cell>
        </row>
        <row r="6353">
          <cell r="Q6353" t="str">
            <v>0</v>
          </cell>
          <cell r="R6353">
            <v>0</v>
          </cell>
        </row>
        <row r="6354">
          <cell r="Q6354" t="str">
            <v>0</v>
          </cell>
          <cell r="R6354">
            <v>0</v>
          </cell>
        </row>
        <row r="6355">
          <cell r="Q6355" t="str">
            <v>0</v>
          </cell>
          <cell r="R6355">
            <v>0</v>
          </cell>
        </row>
        <row r="6356">
          <cell r="Q6356" t="str">
            <v>0</v>
          </cell>
          <cell r="R6356">
            <v>0</v>
          </cell>
        </row>
        <row r="6357">
          <cell r="Q6357" t="str">
            <v>0</v>
          </cell>
          <cell r="R6357">
            <v>0</v>
          </cell>
        </row>
        <row r="6358">
          <cell r="Q6358" t="str">
            <v>0</v>
          </cell>
          <cell r="R6358">
            <v>0</v>
          </cell>
        </row>
        <row r="6359">
          <cell r="Q6359" t="str">
            <v>0</v>
          </cell>
          <cell r="R6359">
            <v>0</v>
          </cell>
        </row>
        <row r="6360">
          <cell r="Q6360" t="str">
            <v>0</v>
          </cell>
          <cell r="R6360">
            <v>0</v>
          </cell>
        </row>
        <row r="6361">
          <cell r="Q6361" t="str">
            <v>0</v>
          </cell>
          <cell r="R6361">
            <v>0</v>
          </cell>
        </row>
        <row r="6362">
          <cell r="Q6362" t="str">
            <v>0</v>
          </cell>
          <cell r="R6362">
            <v>0</v>
          </cell>
        </row>
        <row r="6363">
          <cell r="Q6363" t="str">
            <v>0</v>
          </cell>
          <cell r="R6363">
            <v>0</v>
          </cell>
        </row>
        <row r="6364">
          <cell r="Q6364" t="str">
            <v>0</v>
          </cell>
          <cell r="R6364">
            <v>0</v>
          </cell>
        </row>
        <row r="6365">
          <cell r="Q6365" t="str">
            <v>0</v>
          </cell>
          <cell r="R6365">
            <v>0</v>
          </cell>
        </row>
        <row r="6366">
          <cell r="Q6366" t="str">
            <v>0</v>
          </cell>
          <cell r="R6366">
            <v>0</v>
          </cell>
        </row>
        <row r="6367">
          <cell r="Q6367" t="str">
            <v>0</v>
          </cell>
          <cell r="R6367">
            <v>0</v>
          </cell>
        </row>
        <row r="6368">
          <cell r="Q6368" t="str">
            <v>0</v>
          </cell>
          <cell r="R6368">
            <v>0</v>
          </cell>
        </row>
        <row r="6369">
          <cell r="Q6369" t="str">
            <v>0</v>
          </cell>
          <cell r="R6369">
            <v>0</v>
          </cell>
        </row>
        <row r="6370">
          <cell r="Q6370" t="str">
            <v>0</v>
          </cell>
          <cell r="R6370">
            <v>0</v>
          </cell>
        </row>
        <row r="6371">
          <cell r="Q6371" t="str">
            <v>0</v>
          </cell>
          <cell r="R6371">
            <v>0</v>
          </cell>
        </row>
        <row r="6372">
          <cell r="Q6372" t="str">
            <v>0</v>
          </cell>
          <cell r="R6372">
            <v>0</v>
          </cell>
        </row>
        <row r="6373">
          <cell r="Q6373" t="str">
            <v>0</v>
          </cell>
          <cell r="R6373">
            <v>0</v>
          </cell>
        </row>
        <row r="6374">
          <cell r="Q6374" t="str">
            <v>0</v>
          </cell>
          <cell r="R6374">
            <v>0</v>
          </cell>
        </row>
        <row r="6375">
          <cell r="Q6375" t="str">
            <v>0</v>
          </cell>
          <cell r="R6375">
            <v>0</v>
          </cell>
        </row>
        <row r="6376">
          <cell r="Q6376" t="str">
            <v>0</v>
          </cell>
          <cell r="R6376">
            <v>0</v>
          </cell>
        </row>
        <row r="6377">
          <cell r="Q6377" t="str">
            <v>0</v>
          </cell>
          <cell r="R6377">
            <v>0</v>
          </cell>
        </row>
        <row r="6378">
          <cell r="Q6378" t="str">
            <v>0</v>
          </cell>
          <cell r="R6378">
            <v>0</v>
          </cell>
        </row>
        <row r="6379">
          <cell r="Q6379" t="str">
            <v>0</v>
          </cell>
          <cell r="R6379">
            <v>0</v>
          </cell>
        </row>
        <row r="6380">
          <cell r="Q6380" t="str">
            <v>0</v>
          </cell>
          <cell r="R6380">
            <v>0</v>
          </cell>
        </row>
        <row r="6381">
          <cell r="Q6381" t="str">
            <v>0</v>
          </cell>
          <cell r="R6381">
            <v>0</v>
          </cell>
        </row>
        <row r="6382">
          <cell r="Q6382" t="str">
            <v>0</v>
          </cell>
          <cell r="R6382">
            <v>0</v>
          </cell>
        </row>
        <row r="6383">
          <cell r="Q6383" t="str">
            <v>0</v>
          </cell>
          <cell r="R6383">
            <v>0</v>
          </cell>
        </row>
        <row r="6384">
          <cell r="Q6384" t="str">
            <v>0</v>
          </cell>
          <cell r="R6384">
            <v>0</v>
          </cell>
        </row>
        <row r="6385">
          <cell r="Q6385" t="str">
            <v>0</v>
          </cell>
          <cell r="R6385">
            <v>0</v>
          </cell>
        </row>
        <row r="6386">
          <cell r="Q6386" t="str">
            <v>0</v>
          </cell>
          <cell r="R6386">
            <v>0</v>
          </cell>
        </row>
        <row r="6387">
          <cell r="Q6387" t="str">
            <v>0</v>
          </cell>
          <cell r="R6387">
            <v>0</v>
          </cell>
        </row>
        <row r="6388">
          <cell r="Q6388" t="str">
            <v>0</v>
          </cell>
          <cell r="R6388">
            <v>0</v>
          </cell>
        </row>
        <row r="6389">
          <cell r="Q6389" t="str">
            <v>0</v>
          </cell>
          <cell r="R6389">
            <v>0</v>
          </cell>
        </row>
        <row r="6390">
          <cell r="Q6390" t="str">
            <v>0</v>
          </cell>
          <cell r="R6390">
            <v>0</v>
          </cell>
        </row>
        <row r="6391">
          <cell r="Q6391" t="str">
            <v>0</v>
          </cell>
          <cell r="R6391">
            <v>0</v>
          </cell>
        </row>
        <row r="6392">
          <cell r="Q6392" t="str">
            <v>0</v>
          </cell>
          <cell r="R6392">
            <v>0</v>
          </cell>
        </row>
        <row r="6393">
          <cell r="Q6393" t="str">
            <v>0</v>
          </cell>
          <cell r="R6393">
            <v>0</v>
          </cell>
        </row>
        <row r="6394">
          <cell r="Q6394" t="str">
            <v>0</v>
          </cell>
          <cell r="R6394">
            <v>0</v>
          </cell>
        </row>
        <row r="6395">
          <cell r="Q6395" t="str">
            <v>0</v>
          </cell>
          <cell r="R6395">
            <v>0</v>
          </cell>
        </row>
        <row r="6396">
          <cell r="Q6396" t="str">
            <v>0</v>
          </cell>
          <cell r="R6396">
            <v>0</v>
          </cell>
        </row>
        <row r="6397">
          <cell r="Q6397" t="str">
            <v>0</v>
          </cell>
          <cell r="R6397">
            <v>0</v>
          </cell>
        </row>
        <row r="6398">
          <cell r="Q6398" t="str">
            <v>0</v>
          </cell>
          <cell r="R6398">
            <v>0</v>
          </cell>
        </row>
        <row r="6399">
          <cell r="Q6399" t="str">
            <v>0</v>
          </cell>
          <cell r="R6399">
            <v>0</v>
          </cell>
        </row>
        <row r="6400">
          <cell r="Q6400" t="str">
            <v>0</v>
          </cell>
          <cell r="R6400">
            <v>0</v>
          </cell>
        </row>
        <row r="6401">
          <cell r="Q6401" t="str">
            <v>0</v>
          </cell>
          <cell r="R6401">
            <v>0</v>
          </cell>
        </row>
        <row r="6402">
          <cell r="Q6402" t="str">
            <v>0</v>
          </cell>
          <cell r="R6402">
            <v>0</v>
          </cell>
        </row>
        <row r="6403">
          <cell r="Q6403" t="str">
            <v>0</v>
          </cell>
          <cell r="R6403">
            <v>0</v>
          </cell>
        </row>
        <row r="6404">
          <cell r="Q6404" t="str">
            <v>0</v>
          </cell>
          <cell r="R6404">
            <v>0</v>
          </cell>
        </row>
        <row r="6405">
          <cell r="Q6405" t="str">
            <v>0</v>
          </cell>
          <cell r="R6405">
            <v>0</v>
          </cell>
        </row>
        <row r="6406">
          <cell r="Q6406" t="str">
            <v>0</v>
          </cell>
          <cell r="R6406">
            <v>0</v>
          </cell>
        </row>
        <row r="6407">
          <cell r="Q6407" t="str">
            <v>0</v>
          </cell>
          <cell r="R6407">
            <v>0</v>
          </cell>
        </row>
        <row r="6408">
          <cell r="Q6408" t="str">
            <v>0</v>
          </cell>
          <cell r="R6408">
            <v>0</v>
          </cell>
        </row>
        <row r="6409">
          <cell r="Q6409" t="str">
            <v>0</v>
          </cell>
          <cell r="R6409">
            <v>0</v>
          </cell>
        </row>
        <row r="6410">
          <cell r="Q6410" t="str">
            <v>0</v>
          </cell>
          <cell r="R6410">
            <v>0</v>
          </cell>
        </row>
        <row r="6411">
          <cell r="Q6411" t="str">
            <v>0</v>
          </cell>
          <cell r="R6411">
            <v>0</v>
          </cell>
        </row>
        <row r="6412">
          <cell r="Q6412" t="str">
            <v>0</v>
          </cell>
          <cell r="R6412">
            <v>0</v>
          </cell>
        </row>
        <row r="6413">
          <cell r="Q6413" t="str">
            <v>0</v>
          </cell>
          <cell r="R6413">
            <v>0</v>
          </cell>
        </row>
        <row r="6414">
          <cell r="Q6414" t="str">
            <v>0</v>
          </cell>
          <cell r="R6414">
            <v>0</v>
          </cell>
        </row>
        <row r="6415">
          <cell r="Q6415" t="str">
            <v>0</v>
          </cell>
          <cell r="R6415">
            <v>0</v>
          </cell>
        </row>
        <row r="6416">
          <cell r="Q6416" t="str">
            <v>0</v>
          </cell>
          <cell r="R6416">
            <v>0</v>
          </cell>
        </row>
        <row r="6417">
          <cell r="Q6417" t="str">
            <v>0</v>
          </cell>
          <cell r="R6417">
            <v>0</v>
          </cell>
        </row>
        <row r="6418">
          <cell r="Q6418" t="str">
            <v>0</v>
          </cell>
          <cell r="R6418">
            <v>0</v>
          </cell>
        </row>
        <row r="6419">
          <cell r="Q6419" t="str">
            <v>0</v>
          </cell>
          <cell r="R6419">
            <v>0</v>
          </cell>
        </row>
        <row r="6420">
          <cell r="Q6420" t="str">
            <v>0</v>
          </cell>
          <cell r="R6420">
            <v>0</v>
          </cell>
        </row>
        <row r="6421">
          <cell r="Q6421" t="str">
            <v>0</v>
          </cell>
          <cell r="R6421">
            <v>0</v>
          </cell>
        </row>
        <row r="6422">
          <cell r="Q6422" t="str">
            <v>0</v>
          </cell>
          <cell r="R6422">
            <v>0</v>
          </cell>
        </row>
        <row r="6423">
          <cell r="Q6423" t="str">
            <v>0</v>
          </cell>
          <cell r="R6423">
            <v>0</v>
          </cell>
        </row>
        <row r="6424">
          <cell r="Q6424" t="str">
            <v>0</v>
          </cell>
          <cell r="R6424">
            <v>0</v>
          </cell>
        </row>
        <row r="6425">
          <cell r="Q6425" t="str">
            <v>0</v>
          </cell>
          <cell r="R6425">
            <v>0</v>
          </cell>
        </row>
        <row r="6426">
          <cell r="Q6426" t="str">
            <v>0</v>
          </cell>
          <cell r="R6426">
            <v>0</v>
          </cell>
        </row>
        <row r="6427">
          <cell r="Q6427" t="str">
            <v>0</v>
          </cell>
          <cell r="R6427">
            <v>0</v>
          </cell>
        </row>
        <row r="6428">
          <cell r="Q6428" t="str">
            <v>0</v>
          </cell>
          <cell r="R6428">
            <v>0</v>
          </cell>
        </row>
        <row r="6429">
          <cell r="Q6429" t="str">
            <v>0</v>
          </cell>
          <cell r="R6429">
            <v>0</v>
          </cell>
        </row>
        <row r="6430">
          <cell r="Q6430" t="str">
            <v>0</v>
          </cell>
          <cell r="R6430">
            <v>0</v>
          </cell>
        </row>
        <row r="6431">
          <cell r="Q6431" t="str">
            <v>0</v>
          </cell>
          <cell r="R6431">
            <v>0</v>
          </cell>
        </row>
        <row r="6432">
          <cell r="Q6432" t="str">
            <v>0</v>
          </cell>
          <cell r="R6432">
            <v>0</v>
          </cell>
        </row>
        <row r="6433">
          <cell r="Q6433" t="str">
            <v>0</v>
          </cell>
          <cell r="R6433">
            <v>0</v>
          </cell>
        </row>
        <row r="6434">
          <cell r="Q6434" t="str">
            <v>0</v>
          </cell>
          <cell r="R6434">
            <v>0</v>
          </cell>
        </row>
        <row r="6435">
          <cell r="Q6435" t="str">
            <v>0</v>
          </cell>
          <cell r="R6435">
            <v>0</v>
          </cell>
        </row>
        <row r="6436">
          <cell r="Q6436" t="str">
            <v>0</v>
          </cell>
          <cell r="R6436">
            <v>0</v>
          </cell>
        </row>
        <row r="6437">
          <cell r="Q6437" t="str">
            <v>0</v>
          </cell>
          <cell r="R6437">
            <v>0</v>
          </cell>
        </row>
        <row r="6438">
          <cell r="Q6438" t="str">
            <v>0</v>
          </cell>
          <cell r="R6438">
            <v>0</v>
          </cell>
        </row>
        <row r="6439">
          <cell r="Q6439" t="str">
            <v>0</v>
          </cell>
          <cell r="R6439">
            <v>0</v>
          </cell>
        </row>
        <row r="6440">
          <cell r="Q6440" t="str">
            <v>0</v>
          </cell>
          <cell r="R6440">
            <v>0</v>
          </cell>
        </row>
        <row r="6441">
          <cell r="Q6441" t="str">
            <v>0</v>
          </cell>
          <cell r="R6441">
            <v>0</v>
          </cell>
        </row>
        <row r="6442">
          <cell r="Q6442" t="str">
            <v>0</v>
          </cell>
          <cell r="R6442">
            <v>0</v>
          </cell>
        </row>
        <row r="6443">
          <cell r="Q6443" t="str">
            <v>0</v>
          </cell>
          <cell r="R6443">
            <v>0</v>
          </cell>
        </row>
        <row r="6444">
          <cell r="Q6444" t="str">
            <v>0</v>
          </cell>
          <cell r="R6444">
            <v>0</v>
          </cell>
        </row>
        <row r="6445">
          <cell r="Q6445" t="str">
            <v>0</v>
          </cell>
          <cell r="R6445">
            <v>0</v>
          </cell>
        </row>
        <row r="6446">
          <cell r="Q6446" t="str">
            <v>0</v>
          </cell>
          <cell r="R6446">
            <v>0</v>
          </cell>
        </row>
        <row r="6447">
          <cell r="Q6447" t="str">
            <v>0</v>
          </cell>
          <cell r="R6447">
            <v>0</v>
          </cell>
        </row>
        <row r="6448">
          <cell r="Q6448" t="str">
            <v>0</v>
          </cell>
          <cell r="R6448">
            <v>0</v>
          </cell>
        </row>
        <row r="6449">
          <cell r="Q6449" t="str">
            <v>0</v>
          </cell>
          <cell r="R6449">
            <v>0</v>
          </cell>
        </row>
        <row r="6450">
          <cell r="Q6450" t="str">
            <v>0</v>
          </cell>
          <cell r="R6450">
            <v>0</v>
          </cell>
        </row>
        <row r="6451">
          <cell r="Q6451" t="str">
            <v>0</v>
          </cell>
          <cell r="R6451">
            <v>0</v>
          </cell>
        </row>
        <row r="6452">
          <cell r="Q6452" t="str">
            <v>0</v>
          </cell>
          <cell r="R6452">
            <v>0</v>
          </cell>
        </row>
        <row r="6453">
          <cell r="Q6453" t="str">
            <v>0</v>
          </cell>
          <cell r="R6453">
            <v>0</v>
          </cell>
        </row>
        <row r="6454">
          <cell r="Q6454" t="str">
            <v>0</v>
          </cell>
          <cell r="R6454">
            <v>0</v>
          </cell>
        </row>
        <row r="6455">
          <cell r="Q6455" t="str">
            <v>0</v>
          </cell>
          <cell r="R6455">
            <v>0</v>
          </cell>
        </row>
        <row r="6456">
          <cell r="Q6456" t="str">
            <v>0</v>
          </cell>
          <cell r="R6456">
            <v>0</v>
          </cell>
        </row>
        <row r="6457">
          <cell r="Q6457" t="str">
            <v>0</v>
          </cell>
          <cell r="R6457">
            <v>0</v>
          </cell>
        </row>
        <row r="6458">
          <cell r="Q6458" t="str">
            <v>0</v>
          </cell>
          <cell r="R6458">
            <v>0</v>
          </cell>
        </row>
        <row r="6459">
          <cell r="Q6459" t="str">
            <v>0</v>
          </cell>
          <cell r="R6459">
            <v>0</v>
          </cell>
        </row>
        <row r="6460">
          <cell r="Q6460" t="str">
            <v>0</v>
          </cell>
          <cell r="R6460">
            <v>0</v>
          </cell>
        </row>
        <row r="6461">
          <cell r="Q6461" t="str">
            <v>0</v>
          </cell>
          <cell r="R6461">
            <v>0</v>
          </cell>
        </row>
        <row r="6462">
          <cell r="Q6462" t="str">
            <v>0</v>
          </cell>
          <cell r="R6462">
            <v>0</v>
          </cell>
        </row>
        <row r="6463">
          <cell r="Q6463" t="str">
            <v>0</v>
          </cell>
          <cell r="R6463">
            <v>0</v>
          </cell>
        </row>
        <row r="6464">
          <cell r="Q6464" t="str">
            <v>0</v>
          </cell>
          <cell r="R6464">
            <v>0</v>
          </cell>
        </row>
        <row r="6465">
          <cell r="Q6465" t="str">
            <v>0</v>
          </cell>
          <cell r="R6465">
            <v>0</v>
          </cell>
        </row>
        <row r="6466">
          <cell r="Q6466" t="str">
            <v>0</v>
          </cell>
          <cell r="R6466">
            <v>0</v>
          </cell>
        </row>
        <row r="6467">
          <cell r="Q6467" t="str">
            <v>0</v>
          </cell>
          <cell r="R6467">
            <v>0</v>
          </cell>
        </row>
        <row r="6468">
          <cell r="Q6468" t="str">
            <v>0</v>
          </cell>
          <cell r="R6468">
            <v>0</v>
          </cell>
        </row>
        <row r="6469">
          <cell r="Q6469" t="str">
            <v>0</v>
          </cell>
          <cell r="R6469">
            <v>0</v>
          </cell>
        </row>
        <row r="6470">
          <cell r="Q6470" t="str">
            <v>0</v>
          </cell>
          <cell r="R6470">
            <v>0</v>
          </cell>
        </row>
        <row r="6471">
          <cell r="Q6471" t="str">
            <v>0</v>
          </cell>
          <cell r="R6471">
            <v>0</v>
          </cell>
        </row>
        <row r="6472">
          <cell r="Q6472" t="str">
            <v>0</v>
          </cell>
          <cell r="R6472">
            <v>0</v>
          </cell>
        </row>
        <row r="6473">
          <cell r="Q6473" t="str">
            <v>0</v>
          </cell>
          <cell r="R6473">
            <v>0</v>
          </cell>
        </row>
        <row r="6474">
          <cell r="Q6474" t="str">
            <v>0</v>
          </cell>
          <cell r="R6474">
            <v>0</v>
          </cell>
        </row>
        <row r="6475">
          <cell r="Q6475" t="str">
            <v>0</v>
          </cell>
          <cell r="R6475">
            <v>0</v>
          </cell>
        </row>
        <row r="6476">
          <cell r="Q6476" t="str">
            <v>0</v>
          </cell>
          <cell r="R6476">
            <v>0</v>
          </cell>
        </row>
        <row r="6477">
          <cell r="Q6477" t="str">
            <v>0</v>
          </cell>
          <cell r="R6477">
            <v>0</v>
          </cell>
        </row>
        <row r="6478">
          <cell r="Q6478" t="str">
            <v>0</v>
          </cell>
          <cell r="R6478">
            <v>0</v>
          </cell>
        </row>
        <row r="6479">
          <cell r="Q6479" t="str">
            <v>0</v>
          </cell>
          <cell r="R6479">
            <v>0</v>
          </cell>
        </row>
        <row r="6480">
          <cell r="Q6480" t="str">
            <v>0</v>
          </cell>
          <cell r="R6480">
            <v>0</v>
          </cell>
        </row>
        <row r="6481">
          <cell r="Q6481" t="str">
            <v>0</v>
          </cell>
          <cell r="R6481">
            <v>0</v>
          </cell>
        </row>
        <row r="6482">
          <cell r="Q6482" t="str">
            <v>0</v>
          </cell>
          <cell r="R6482">
            <v>0</v>
          </cell>
        </row>
        <row r="6483">
          <cell r="Q6483" t="str">
            <v>0</v>
          </cell>
          <cell r="R6483">
            <v>0</v>
          </cell>
        </row>
        <row r="6484">
          <cell r="Q6484" t="str">
            <v>0</v>
          </cell>
          <cell r="R6484">
            <v>0</v>
          </cell>
        </row>
        <row r="6485">
          <cell r="Q6485" t="str">
            <v>0</v>
          </cell>
          <cell r="R6485">
            <v>0</v>
          </cell>
        </row>
        <row r="6486">
          <cell r="Q6486" t="str">
            <v>0</v>
          </cell>
          <cell r="R6486">
            <v>0</v>
          </cell>
        </row>
        <row r="6487">
          <cell r="Q6487" t="str">
            <v>0</v>
          </cell>
          <cell r="R6487">
            <v>0</v>
          </cell>
        </row>
        <row r="6488">
          <cell r="Q6488" t="str">
            <v>0</v>
          </cell>
          <cell r="R6488">
            <v>0</v>
          </cell>
        </row>
        <row r="6489">
          <cell r="Q6489" t="str">
            <v>0</v>
          </cell>
          <cell r="R6489">
            <v>0</v>
          </cell>
        </row>
        <row r="6490">
          <cell r="Q6490" t="str">
            <v>0</v>
          </cell>
          <cell r="R6490">
            <v>0</v>
          </cell>
        </row>
        <row r="6491">
          <cell r="Q6491" t="str">
            <v>0</v>
          </cell>
          <cell r="R6491">
            <v>0</v>
          </cell>
        </row>
        <row r="6492">
          <cell r="Q6492" t="str">
            <v>0</v>
          </cell>
          <cell r="R6492">
            <v>0</v>
          </cell>
        </row>
        <row r="6493">
          <cell r="Q6493" t="str">
            <v>0</v>
          </cell>
          <cell r="R6493">
            <v>0</v>
          </cell>
        </row>
        <row r="6494">
          <cell r="Q6494" t="str">
            <v>0</v>
          </cell>
          <cell r="R6494">
            <v>0</v>
          </cell>
        </row>
        <row r="6495">
          <cell r="Q6495" t="str">
            <v>0</v>
          </cell>
          <cell r="R6495">
            <v>0</v>
          </cell>
        </row>
        <row r="6496">
          <cell r="Q6496" t="str">
            <v>0</v>
          </cell>
          <cell r="R6496">
            <v>0</v>
          </cell>
        </row>
        <row r="6497">
          <cell r="Q6497" t="str">
            <v>0</v>
          </cell>
          <cell r="R6497">
            <v>0</v>
          </cell>
        </row>
        <row r="6498">
          <cell r="Q6498" t="str">
            <v>0</v>
          </cell>
          <cell r="R6498">
            <v>0</v>
          </cell>
        </row>
        <row r="6499">
          <cell r="Q6499" t="str">
            <v>0</v>
          </cell>
          <cell r="R6499">
            <v>0</v>
          </cell>
        </row>
        <row r="6500">
          <cell r="Q6500" t="str">
            <v>0</v>
          </cell>
          <cell r="R6500">
            <v>0</v>
          </cell>
        </row>
        <row r="6501">
          <cell r="Q6501" t="str">
            <v>0</v>
          </cell>
          <cell r="R6501">
            <v>0</v>
          </cell>
        </row>
        <row r="6502">
          <cell r="Q6502" t="str">
            <v>0</v>
          </cell>
          <cell r="R6502">
            <v>0</v>
          </cell>
        </row>
        <row r="6503">
          <cell r="Q6503" t="str">
            <v>0</v>
          </cell>
          <cell r="R6503">
            <v>0</v>
          </cell>
        </row>
        <row r="6504">
          <cell r="Q6504" t="str">
            <v>0</v>
          </cell>
          <cell r="R6504">
            <v>0</v>
          </cell>
        </row>
        <row r="6505">
          <cell r="Q6505" t="str">
            <v>0</v>
          </cell>
          <cell r="R6505">
            <v>0</v>
          </cell>
        </row>
        <row r="6506">
          <cell r="Q6506" t="str">
            <v>0</v>
          </cell>
          <cell r="R6506">
            <v>0</v>
          </cell>
        </row>
        <row r="6507">
          <cell r="Q6507" t="str">
            <v>0</v>
          </cell>
          <cell r="R6507">
            <v>0</v>
          </cell>
        </row>
        <row r="6508">
          <cell r="Q6508" t="str">
            <v>0</v>
          </cell>
          <cell r="R6508">
            <v>0</v>
          </cell>
        </row>
        <row r="6509">
          <cell r="Q6509" t="str">
            <v>0</v>
          </cell>
          <cell r="R6509">
            <v>0</v>
          </cell>
        </row>
        <row r="6510">
          <cell r="Q6510" t="str">
            <v>0</v>
          </cell>
          <cell r="R6510">
            <v>0</v>
          </cell>
        </row>
        <row r="6511">
          <cell r="Q6511" t="str">
            <v>0</v>
          </cell>
          <cell r="R6511">
            <v>0</v>
          </cell>
        </row>
        <row r="6512">
          <cell r="Q6512" t="str">
            <v>0</v>
          </cell>
          <cell r="R6512">
            <v>0</v>
          </cell>
        </row>
        <row r="6513">
          <cell r="Q6513" t="str">
            <v>0</v>
          </cell>
          <cell r="R6513">
            <v>0</v>
          </cell>
        </row>
        <row r="6514">
          <cell r="Q6514" t="str">
            <v>0</v>
          </cell>
          <cell r="R6514">
            <v>0</v>
          </cell>
        </row>
        <row r="6515">
          <cell r="Q6515" t="str">
            <v>0</v>
          </cell>
          <cell r="R6515">
            <v>0</v>
          </cell>
        </row>
        <row r="6516">
          <cell r="Q6516" t="str">
            <v>0</v>
          </cell>
          <cell r="R6516">
            <v>0</v>
          </cell>
        </row>
        <row r="6517">
          <cell r="Q6517" t="str">
            <v>0</v>
          </cell>
          <cell r="R6517">
            <v>0</v>
          </cell>
        </row>
        <row r="6518">
          <cell r="Q6518" t="str">
            <v>0</v>
          </cell>
          <cell r="R6518">
            <v>0</v>
          </cell>
        </row>
        <row r="6519">
          <cell r="Q6519" t="str">
            <v>0</v>
          </cell>
          <cell r="R6519">
            <v>0</v>
          </cell>
        </row>
        <row r="6520">
          <cell r="Q6520" t="str">
            <v>0</v>
          </cell>
          <cell r="R6520">
            <v>0</v>
          </cell>
        </row>
        <row r="6521">
          <cell r="Q6521" t="str">
            <v>0</v>
          </cell>
          <cell r="R6521">
            <v>0</v>
          </cell>
        </row>
        <row r="6522">
          <cell r="Q6522" t="str">
            <v>0</v>
          </cell>
          <cell r="R6522">
            <v>0</v>
          </cell>
        </row>
        <row r="6523">
          <cell r="Q6523" t="str">
            <v>0</v>
          </cell>
          <cell r="R6523">
            <v>0</v>
          </cell>
        </row>
        <row r="6524">
          <cell r="Q6524" t="str">
            <v>0</v>
          </cell>
          <cell r="R6524">
            <v>0</v>
          </cell>
        </row>
        <row r="6525">
          <cell r="Q6525" t="str">
            <v>0</v>
          </cell>
          <cell r="R6525">
            <v>0</v>
          </cell>
        </row>
        <row r="6526">
          <cell r="Q6526" t="str">
            <v>0</v>
          </cell>
          <cell r="R6526">
            <v>0</v>
          </cell>
        </row>
        <row r="6527">
          <cell r="Q6527" t="str">
            <v>0</v>
          </cell>
          <cell r="R6527">
            <v>0</v>
          </cell>
        </row>
        <row r="6528">
          <cell r="Q6528" t="str">
            <v>0</v>
          </cell>
          <cell r="R6528">
            <v>0</v>
          </cell>
        </row>
        <row r="6529">
          <cell r="Q6529" t="str">
            <v>0</v>
          </cell>
          <cell r="R6529">
            <v>0</v>
          </cell>
        </row>
        <row r="6530">
          <cell r="Q6530" t="str">
            <v>0</v>
          </cell>
          <cell r="R6530">
            <v>0</v>
          </cell>
        </row>
        <row r="6531">
          <cell r="Q6531" t="str">
            <v>0</v>
          </cell>
          <cell r="R6531">
            <v>0</v>
          </cell>
        </row>
        <row r="6532">
          <cell r="Q6532" t="str">
            <v>0</v>
          </cell>
          <cell r="R6532">
            <v>0</v>
          </cell>
        </row>
        <row r="6533">
          <cell r="Q6533" t="str">
            <v>0</v>
          </cell>
          <cell r="R6533">
            <v>0</v>
          </cell>
        </row>
        <row r="6534">
          <cell r="Q6534" t="str">
            <v>0</v>
          </cell>
          <cell r="R6534">
            <v>0</v>
          </cell>
        </row>
        <row r="6535">
          <cell r="Q6535" t="str">
            <v>0</v>
          </cell>
          <cell r="R6535">
            <v>0</v>
          </cell>
        </row>
        <row r="6536">
          <cell r="Q6536" t="str">
            <v>0</v>
          </cell>
          <cell r="R6536">
            <v>0</v>
          </cell>
        </row>
        <row r="6537">
          <cell r="Q6537" t="str">
            <v>0</v>
          </cell>
          <cell r="R6537">
            <v>0</v>
          </cell>
        </row>
        <row r="6538">
          <cell r="Q6538" t="str">
            <v>0</v>
          </cell>
          <cell r="R6538">
            <v>0</v>
          </cell>
        </row>
        <row r="6539">
          <cell r="Q6539" t="str">
            <v>0</v>
          </cell>
          <cell r="R6539">
            <v>0</v>
          </cell>
        </row>
        <row r="6540">
          <cell r="Q6540" t="str">
            <v>0</v>
          </cell>
          <cell r="R6540">
            <v>0</v>
          </cell>
        </row>
        <row r="6541">
          <cell r="Q6541" t="str">
            <v>0</v>
          </cell>
          <cell r="R6541">
            <v>0</v>
          </cell>
        </row>
        <row r="6542">
          <cell r="Q6542" t="str">
            <v>0</v>
          </cell>
          <cell r="R6542">
            <v>0</v>
          </cell>
        </row>
        <row r="6543">
          <cell r="Q6543" t="str">
            <v>0</v>
          </cell>
          <cell r="R6543">
            <v>0</v>
          </cell>
        </row>
        <row r="6544">
          <cell r="Q6544" t="str">
            <v>0</v>
          </cell>
          <cell r="R6544">
            <v>0</v>
          </cell>
        </row>
        <row r="6545">
          <cell r="Q6545" t="str">
            <v>0</v>
          </cell>
          <cell r="R6545">
            <v>0</v>
          </cell>
        </row>
        <row r="6546">
          <cell r="Q6546" t="str">
            <v>0</v>
          </cell>
          <cell r="R6546">
            <v>0</v>
          </cell>
        </row>
        <row r="6547">
          <cell r="Q6547" t="str">
            <v>0</v>
          </cell>
          <cell r="R6547">
            <v>0</v>
          </cell>
        </row>
        <row r="6548">
          <cell r="Q6548" t="str">
            <v>0</v>
          </cell>
          <cell r="R6548">
            <v>0</v>
          </cell>
        </row>
        <row r="6549">
          <cell r="Q6549" t="str">
            <v>0</v>
          </cell>
          <cell r="R6549">
            <v>0</v>
          </cell>
        </row>
        <row r="6550">
          <cell r="Q6550" t="str">
            <v>0</v>
          </cell>
          <cell r="R6550">
            <v>0</v>
          </cell>
        </row>
        <row r="6551">
          <cell r="Q6551" t="str">
            <v>0</v>
          </cell>
          <cell r="R6551">
            <v>0</v>
          </cell>
        </row>
        <row r="6552">
          <cell r="Q6552" t="str">
            <v>0</v>
          </cell>
          <cell r="R6552">
            <v>0</v>
          </cell>
        </row>
        <row r="6553">
          <cell r="Q6553" t="str">
            <v>0</v>
          </cell>
          <cell r="R6553">
            <v>0</v>
          </cell>
        </row>
        <row r="6554">
          <cell r="Q6554" t="str">
            <v>0</v>
          </cell>
          <cell r="R6554">
            <v>0</v>
          </cell>
        </row>
        <row r="6555">
          <cell r="Q6555" t="str">
            <v>0</v>
          </cell>
          <cell r="R6555">
            <v>0</v>
          </cell>
        </row>
        <row r="6556">
          <cell r="Q6556" t="str">
            <v>0</v>
          </cell>
          <cell r="R6556">
            <v>0</v>
          </cell>
        </row>
        <row r="6557">
          <cell r="Q6557" t="str">
            <v>0</v>
          </cell>
          <cell r="R6557">
            <v>0</v>
          </cell>
        </row>
        <row r="6558">
          <cell r="Q6558" t="str">
            <v>0</v>
          </cell>
          <cell r="R6558">
            <v>0</v>
          </cell>
        </row>
        <row r="6559">
          <cell r="Q6559" t="str">
            <v>0</v>
          </cell>
          <cell r="R6559">
            <v>0</v>
          </cell>
        </row>
        <row r="6560">
          <cell r="Q6560" t="str">
            <v>0</v>
          </cell>
          <cell r="R6560">
            <v>0</v>
          </cell>
        </row>
        <row r="6561">
          <cell r="Q6561" t="str">
            <v>0</v>
          </cell>
          <cell r="R6561">
            <v>0</v>
          </cell>
        </row>
        <row r="6562">
          <cell r="Q6562" t="str">
            <v>0</v>
          </cell>
          <cell r="R6562">
            <v>0</v>
          </cell>
        </row>
        <row r="6563">
          <cell r="Q6563" t="str">
            <v>0</v>
          </cell>
          <cell r="R6563">
            <v>0</v>
          </cell>
        </row>
        <row r="6564">
          <cell r="Q6564" t="str">
            <v>0</v>
          </cell>
          <cell r="R6564">
            <v>0</v>
          </cell>
        </row>
        <row r="6565">
          <cell r="Q6565" t="str">
            <v>0</v>
          </cell>
          <cell r="R6565">
            <v>0</v>
          </cell>
        </row>
        <row r="6566">
          <cell r="Q6566" t="str">
            <v>0</v>
          </cell>
          <cell r="R6566">
            <v>0</v>
          </cell>
        </row>
        <row r="6567">
          <cell r="Q6567" t="str">
            <v>0</v>
          </cell>
          <cell r="R6567">
            <v>0</v>
          </cell>
        </row>
        <row r="6568">
          <cell r="Q6568" t="str">
            <v>0</v>
          </cell>
          <cell r="R6568">
            <v>0</v>
          </cell>
        </row>
        <row r="6569">
          <cell r="Q6569" t="str">
            <v>0</v>
          </cell>
          <cell r="R6569">
            <v>0</v>
          </cell>
        </row>
        <row r="6570">
          <cell r="Q6570" t="str">
            <v>0</v>
          </cell>
          <cell r="R6570">
            <v>0</v>
          </cell>
        </row>
        <row r="6571">
          <cell r="Q6571" t="str">
            <v>0</v>
          </cell>
          <cell r="R6571">
            <v>0</v>
          </cell>
        </row>
        <row r="6572">
          <cell r="Q6572" t="str">
            <v>0</v>
          </cell>
          <cell r="R6572">
            <v>0</v>
          </cell>
        </row>
        <row r="6573">
          <cell r="Q6573" t="str">
            <v>0</v>
          </cell>
          <cell r="R6573">
            <v>0</v>
          </cell>
        </row>
        <row r="6574">
          <cell r="Q6574" t="str">
            <v>0</v>
          </cell>
          <cell r="R6574">
            <v>0</v>
          </cell>
        </row>
        <row r="6575">
          <cell r="Q6575" t="str">
            <v>0</v>
          </cell>
          <cell r="R6575">
            <v>0</v>
          </cell>
        </row>
        <row r="6576">
          <cell r="Q6576" t="str">
            <v>0</v>
          </cell>
          <cell r="R6576">
            <v>0</v>
          </cell>
        </row>
        <row r="6577">
          <cell r="Q6577" t="str">
            <v>0</v>
          </cell>
          <cell r="R6577">
            <v>0</v>
          </cell>
        </row>
        <row r="6578">
          <cell r="Q6578" t="str">
            <v>0</v>
          </cell>
          <cell r="R6578">
            <v>0</v>
          </cell>
        </row>
        <row r="6579">
          <cell r="Q6579" t="str">
            <v>0</v>
          </cell>
          <cell r="R6579">
            <v>0</v>
          </cell>
        </row>
        <row r="6580">
          <cell r="Q6580" t="str">
            <v>0</v>
          </cell>
          <cell r="R6580">
            <v>0</v>
          </cell>
        </row>
        <row r="6581">
          <cell r="Q6581" t="str">
            <v>0</v>
          </cell>
          <cell r="R6581">
            <v>0</v>
          </cell>
        </row>
        <row r="6582">
          <cell r="Q6582" t="str">
            <v>0</v>
          </cell>
          <cell r="R6582">
            <v>0</v>
          </cell>
        </row>
        <row r="6583">
          <cell r="Q6583" t="str">
            <v>0</v>
          </cell>
          <cell r="R6583">
            <v>0</v>
          </cell>
        </row>
        <row r="6584">
          <cell r="Q6584" t="str">
            <v>0</v>
          </cell>
          <cell r="R6584">
            <v>0</v>
          </cell>
        </row>
        <row r="6585">
          <cell r="Q6585" t="str">
            <v>0</v>
          </cell>
          <cell r="R6585">
            <v>0</v>
          </cell>
        </row>
        <row r="6586">
          <cell r="Q6586" t="str">
            <v>0</v>
          </cell>
          <cell r="R6586">
            <v>0</v>
          </cell>
        </row>
        <row r="6587">
          <cell r="Q6587" t="str">
            <v>0</v>
          </cell>
          <cell r="R6587">
            <v>0</v>
          </cell>
        </row>
        <row r="6588">
          <cell r="Q6588" t="str">
            <v>0</v>
          </cell>
          <cell r="R6588">
            <v>0</v>
          </cell>
        </row>
        <row r="6589">
          <cell r="Q6589" t="str">
            <v>0</v>
          </cell>
          <cell r="R6589">
            <v>0</v>
          </cell>
        </row>
        <row r="6590">
          <cell r="Q6590" t="str">
            <v>0</v>
          </cell>
          <cell r="R6590">
            <v>0</v>
          </cell>
        </row>
        <row r="6591">
          <cell r="Q6591" t="str">
            <v>0</v>
          </cell>
          <cell r="R6591">
            <v>0</v>
          </cell>
        </row>
        <row r="6592">
          <cell r="Q6592" t="str">
            <v>0</v>
          </cell>
          <cell r="R6592">
            <v>0</v>
          </cell>
        </row>
        <row r="6593">
          <cell r="Q6593" t="str">
            <v>0</v>
          </cell>
          <cell r="R6593">
            <v>0</v>
          </cell>
        </row>
        <row r="6594">
          <cell r="Q6594" t="str">
            <v>0</v>
          </cell>
          <cell r="R6594">
            <v>0</v>
          </cell>
        </row>
        <row r="6595">
          <cell r="Q6595" t="str">
            <v>0</v>
          </cell>
          <cell r="R6595">
            <v>0</v>
          </cell>
        </row>
        <row r="6596">
          <cell r="Q6596" t="str">
            <v>0</v>
          </cell>
          <cell r="R6596">
            <v>0</v>
          </cell>
        </row>
        <row r="6597">
          <cell r="Q6597" t="str">
            <v>0</v>
          </cell>
          <cell r="R6597">
            <v>0</v>
          </cell>
        </row>
        <row r="6598">
          <cell r="Q6598" t="str">
            <v>0</v>
          </cell>
          <cell r="R6598">
            <v>0</v>
          </cell>
        </row>
        <row r="6599">
          <cell r="Q6599" t="str">
            <v>0</v>
          </cell>
          <cell r="R6599">
            <v>0</v>
          </cell>
        </row>
        <row r="6600">
          <cell r="Q6600" t="str">
            <v>0</v>
          </cell>
          <cell r="R6600">
            <v>0</v>
          </cell>
        </row>
        <row r="6601">
          <cell r="Q6601" t="str">
            <v>0</v>
          </cell>
          <cell r="R6601">
            <v>0</v>
          </cell>
        </row>
        <row r="6602">
          <cell r="Q6602" t="str">
            <v>0</v>
          </cell>
          <cell r="R6602">
            <v>0</v>
          </cell>
        </row>
        <row r="6603">
          <cell r="Q6603" t="str">
            <v>0</v>
          </cell>
          <cell r="R6603">
            <v>0</v>
          </cell>
        </row>
        <row r="6604">
          <cell r="Q6604" t="str">
            <v>0</v>
          </cell>
          <cell r="R6604">
            <v>0</v>
          </cell>
        </row>
        <row r="6605">
          <cell r="Q6605" t="str">
            <v>0</v>
          </cell>
          <cell r="R6605">
            <v>0</v>
          </cell>
        </row>
        <row r="6606">
          <cell r="Q6606" t="str">
            <v>0</v>
          </cell>
          <cell r="R6606">
            <v>0</v>
          </cell>
        </row>
        <row r="6607">
          <cell r="Q6607" t="str">
            <v>0</v>
          </cell>
          <cell r="R6607">
            <v>0</v>
          </cell>
        </row>
        <row r="6608">
          <cell r="Q6608" t="str">
            <v>0</v>
          </cell>
          <cell r="R6608">
            <v>0</v>
          </cell>
        </row>
        <row r="6609">
          <cell r="Q6609" t="str">
            <v>0</v>
          </cell>
          <cell r="R6609">
            <v>0</v>
          </cell>
        </row>
        <row r="6610">
          <cell r="Q6610" t="str">
            <v>0</v>
          </cell>
          <cell r="R6610">
            <v>0</v>
          </cell>
        </row>
        <row r="6611">
          <cell r="Q6611" t="str">
            <v>0</v>
          </cell>
          <cell r="R6611">
            <v>0</v>
          </cell>
        </row>
        <row r="6612">
          <cell r="Q6612" t="str">
            <v>0</v>
          </cell>
          <cell r="R6612">
            <v>0</v>
          </cell>
        </row>
        <row r="6613">
          <cell r="Q6613" t="str">
            <v>0</v>
          </cell>
          <cell r="R6613">
            <v>0</v>
          </cell>
        </row>
        <row r="6614">
          <cell r="Q6614" t="str">
            <v>0</v>
          </cell>
          <cell r="R6614">
            <v>0</v>
          </cell>
        </row>
        <row r="6615">
          <cell r="Q6615" t="str">
            <v>0</v>
          </cell>
          <cell r="R6615">
            <v>0</v>
          </cell>
        </row>
        <row r="6616">
          <cell r="Q6616" t="str">
            <v>0</v>
          </cell>
          <cell r="R6616">
            <v>0</v>
          </cell>
        </row>
        <row r="6617">
          <cell r="Q6617" t="str">
            <v>0</v>
          </cell>
          <cell r="R6617">
            <v>0</v>
          </cell>
        </row>
        <row r="6618">
          <cell r="Q6618" t="str">
            <v>0</v>
          </cell>
          <cell r="R6618">
            <v>0</v>
          </cell>
        </row>
        <row r="6619">
          <cell r="Q6619" t="str">
            <v>0</v>
          </cell>
          <cell r="R6619">
            <v>0</v>
          </cell>
        </row>
        <row r="6620">
          <cell r="Q6620" t="str">
            <v>0</v>
          </cell>
          <cell r="R6620">
            <v>0</v>
          </cell>
        </row>
        <row r="6621">
          <cell r="Q6621" t="str">
            <v>0</v>
          </cell>
          <cell r="R6621">
            <v>0</v>
          </cell>
        </row>
        <row r="6622">
          <cell r="Q6622" t="str">
            <v>0</v>
          </cell>
          <cell r="R6622">
            <v>0</v>
          </cell>
        </row>
        <row r="6623">
          <cell r="Q6623" t="str">
            <v>0</v>
          </cell>
          <cell r="R6623">
            <v>0</v>
          </cell>
        </row>
        <row r="6624">
          <cell r="Q6624" t="str">
            <v>0</v>
          </cell>
          <cell r="R6624">
            <v>0</v>
          </cell>
        </row>
        <row r="6625">
          <cell r="Q6625" t="str">
            <v>0</v>
          </cell>
          <cell r="R6625">
            <v>0</v>
          </cell>
        </row>
        <row r="6626">
          <cell r="Q6626" t="str">
            <v>0</v>
          </cell>
          <cell r="R6626">
            <v>0</v>
          </cell>
        </row>
        <row r="6627">
          <cell r="Q6627" t="str">
            <v>0</v>
          </cell>
          <cell r="R6627">
            <v>0</v>
          </cell>
        </row>
        <row r="6628">
          <cell r="Q6628" t="str">
            <v>0</v>
          </cell>
          <cell r="R6628">
            <v>0</v>
          </cell>
        </row>
        <row r="6629">
          <cell r="Q6629" t="str">
            <v>0</v>
          </cell>
          <cell r="R6629">
            <v>0</v>
          </cell>
        </row>
        <row r="6630">
          <cell r="Q6630" t="str">
            <v>0</v>
          </cell>
          <cell r="R6630">
            <v>0</v>
          </cell>
        </row>
        <row r="6631">
          <cell r="Q6631" t="str">
            <v>0</v>
          </cell>
          <cell r="R6631">
            <v>0</v>
          </cell>
        </row>
        <row r="6632">
          <cell r="Q6632" t="str">
            <v>0</v>
          </cell>
          <cell r="R6632">
            <v>0</v>
          </cell>
        </row>
        <row r="6633">
          <cell r="Q6633" t="str">
            <v>0</v>
          </cell>
          <cell r="R6633">
            <v>0</v>
          </cell>
        </row>
        <row r="6634">
          <cell r="Q6634" t="str">
            <v>0</v>
          </cell>
          <cell r="R6634">
            <v>0</v>
          </cell>
        </row>
        <row r="6635">
          <cell r="Q6635" t="str">
            <v>0</v>
          </cell>
          <cell r="R6635">
            <v>0</v>
          </cell>
        </row>
        <row r="6636">
          <cell r="Q6636" t="str">
            <v>0</v>
          </cell>
          <cell r="R6636">
            <v>0</v>
          </cell>
        </row>
        <row r="6637">
          <cell r="Q6637" t="str">
            <v>0</v>
          </cell>
          <cell r="R6637">
            <v>0</v>
          </cell>
        </row>
        <row r="6638">
          <cell r="Q6638" t="str">
            <v>0</v>
          </cell>
          <cell r="R6638">
            <v>0</v>
          </cell>
        </row>
        <row r="6639">
          <cell r="Q6639" t="str">
            <v>0</v>
          </cell>
          <cell r="R6639">
            <v>0</v>
          </cell>
        </row>
        <row r="6640">
          <cell r="Q6640" t="str">
            <v>0</v>
          </cell>
          <cell r="R6640">
            <v>0</v>
          </cell>
        </row>
        <row r="6641">
          <cell r="Q6641" t="str">
            <v>0</v>
          </cell>
          <cell r="R6641">
            <v>0</v>
          </cell>
        </row>
        <row r="6642">
          <cell r="Q6642" t="str">
            <v>0</v>
          </cell>
          <cell r="R6642">
            <v>0</v>
          </cell>
        </row>
        <row r="6643">
          <cell r="Q6643" t="str">
            <v>0</v>
          </cell>
          <cell r="R6643">
            <v>0</v>
          </cell>
        </row>
        <row r="6644">
          <cell r="Q6644" t="str">
            <v>0</v>
          </cell>
          <cell r="R6644">
            <v>0</v>
          </cell>
        </row>
        <row r="6645">
          <cell r="Q6645" t="str">
            <v>0</v>
          </cell>
          <cell r="R6645">
            <v>0</v>
          </cell>
        </row>
        <row r="6646">
          <cell r="Q6646" t="str">
            <v>0</v>
          </cell>
          <cell r="R6646">
            <v>0</v>
          </cell>
        </row>
        <row r="6647">
          <cell r="Q6647" t="str">
            <v>0</v>
          </cell>
          <cell r="R6647">
            <v>0</v>
          </cell>
        </row>
        <row r="6648">
          <cell r="Q6648" t="str">
            <v>0</v>
          </cell>
          <cell r="R6648">
            <v>0</v>
          </cell>
        </row>
        <row r="6649">
          <cell r="Q6649" t="str">
            <v>0</v>
          </cell>
          <cell r="R6649">
            <v>0</v>
          </cell>
        </row>
        <row r="6650">
          <cell r="Q6650" t="str">
            <v>0</v>
          </cell>
          <cell r="R6650">
            <v>0</v>
          </cell>
        </row>
        <row r="6651">
          <cell r="Q6651" t="str">
            <v>0</v>
          </cell>
          <cell r="R6651">
            <v>0</v>
          </cell>
        </row>
        <row r="6652">
          <cell r="Q6652" t="str">
            <v>0</v>
          </cell>
          <cell r="R6652">
            <v>0</v>
          </cell>
        </row>
        <row r="6653">
          <cell r="Q6653" t="str">
            <v>0</v>
          </cell>
          <cell r="R6653">
            <v>0</v>
          </cell>
        </row>
        <row r="6654">
          <cell r="Q6654" t="str">
            <v>0</v>
          </cell>
          <cell r="R6654">
            <v>0</v>
          </cell>
        </row>
        <row r="6655">
          <cell r="Q6655" t="str">
            <v>0</v>
          </cell>
          <cell r="R6655">
            <v>0</v>
          </cell>
        </row>
        <row r="6656">
          <cell r="Q6656" t="str">
            <v>0</v>
          </cell>
          <cell r="R6656">
            <v>0</v>
          </cell>
        </row>
        <row r="6657">
          <cell r="Q6657" t="str">
            <v>0</v>
          </cell>
          <cell r="R6657">
            <v>0</v>
          </cell>
        </row>
        <row r="6658">
          <cell r="Q6658" t="str">
            <v>0</v>
          </cell>
          <cell r="R6658">
            <v>0</v>
          </cell>
        </row>
        <row r="6659">
          <cell r="Q6659" t="str">
            <v>0</v>
          </cell>
          <cell r="R6659">
            <v>0</v>
          </cell>
        </row>
        <row r="6660">
          <cell r="Q6660" t="str">
            <v>0</v>
          </cell>
          <cell r="R6660">
            <v>0</v>
          </cell>
        </row>
        <row r="6661">
          <cell r="Q6661" t="str">
            <v>0</v>
          </cell>
          <cell r="R6661">
            <v>0</v>
          </cell>
        </row>
        <row r="6662">
          <cell r="Q6662" t="str">
            <v>0</v>
          </cell>
          <cell r="R6662">
            <v>0</v>
          </cell>
        </row>
        <row r="6663">
          <cell r="Q6663" t="str">
            <v>0</v>
          </cell>
          <cell r="R6663">
            <v>0</v>
          </cell>
        </row>
        <row r="6664">
          <cell r="Q6664" t="str">
            <v>0</v>
          </cell>
          <cell r="R6664">
            <v>0</v>
          </cell>
        </row>
        <row r="6665">
          <cell r="Q6665" t="str">
            <v>0</v>
          </cell>
          <cell r="R6665">
            <v>0</v>
          </cell>
        </row>
        <row r="6666">
          <cell r="Q6666" t="str">
            <v>0</v>
          </cell>
          <cell r="R6666">
            <v>0</v>
          </cell>
        </row>
        <row r="6667">
          <cell r="Q6667" t="str">
            <v>0</v>
          </cell>
          <cell r="R6667">
            <v>0</v>
          </cell>
        </row>
        <row r="6668">
          <cell r="Q6668" t="str">
            <v>0</v>
          </cell>
          <cell r="R6668">
            <v>0</v>
          </cell>
        </row>
        <row r="6669">
          <cell r="Q6669" t="str">
            <v>0</v>
          </cell>
          <cell r="R6669">
            <v>0</v>
          </cell>
        </row>
        <row r="6670">
          <cell r="Q6670" t="str">
            <v>0</v>
          </cell>
          <cell r="R6670">
            <v>0</v>
          </cell>
        </row>
        <row r="6671">
          <cell r="Q6671" t="str">
            <v>0</v>
          </cell>
          <cell r="R6671">
            <v>0</v>
          </cell>
        </row>
        <row r="6672">
          <cell r="Q6672" t="str">
            <v>0</v>
          </cell>
          <cell r="R6672">
            <v>0</v>
          </cell>
        </row>
        <row r="6673">
          <cell r="Q6673" t="str">
            <v>0</v>
          </cell>
          <cell r="R6673">
            <v>0</v>
          </cell>
        </row>
        <row r="6674">
          <cell r="Q6674" t="str">
            <v>0</v>
          </cell>
          <cell r="R6674">
            <v>0</v>
          </cell>
        </row>
        <row r="6675">
          <cell r="Q6675" t="str">
            <v>0</v>
          </cell>
          <cell r="R6675">
            <v>0</v>
          </cell>
        </row>
        <row r="6676">
          <cell r="Q6676" t="str">
            <v>0</v>
          </cell>
          <cell r="R6676">
            <v>0</v>
          </cell>
        </row>
        <row r="6677">
          <cell r="Q6677" t="str">
            <v>0</v>
          </cell>
          <cell r="R6677">
            <v>0</v>
          </cell>
        </row>
        <row r="6678">
          <cell r="Q6678" t="str">
            <v>0</v>
          </cell>
          <cell r="R6678">
            <v>0</v>
          </cell>
        </row>
        <row r="6679">
          <cell r="Q6679" t="str">
            <v>0</v>
          </cell>
          <cell r="R6679">
            <v>0</v>
          </cell>
        </row>
        <row r="6680">
          <cell r="Q6680" t="str">
            <v>0</v>
          </cell>
          <cell r="R6680">
            <v>0</v>
          </cell>
        </row>
        <row r="6681">
          <cell r="Q6681" t="str">
            <v>0</v>
          </cell>
          <cell r="R6681">
            <v>0</v>
          </cell>
        </row>
        <row r="6682">
          <cell r="Q6682" t="str">
            <v>0</v>
          </cell>
          <cell r="R6682">
            <v>0</v>
          </cell>
        </row>
        <row r="6683">
          <cell r="Q6683" t="str">
            <v>0</v>
          </cell>
          <cell r="R6683">
            <v>0</v>
          </cell>
        </row>
        <row r="6684">
          <cell r="Q6684" t="str">
            <v>0</v>
          </cell>
          <cell r="R6684">
            <v>0</v>
          </cell>
        </row>
        <row r="6685">
          <cell r="Q6685" t="str">
            <v>0</v>
          </cell>
          <cell r="R6685">
            <v>0</v>
          </cell>
        </row>
        <row r="6686">
          <cell r="Q6686" t="str">
            <v>0</v>
          </cell>
          <cell r="R6686">
            <v>0</v>
          </cell>
        </row>
        <row r="6687">
          <cell r="Q6687" t="str">
            <v>0</v>
          </cell>
          <cell r="R6687">
            <v>0</v>
          </cell>
        </row>
        <row r="6688">
          <cell r="Q6688" t="str">
            <v>0</v>
          </cell>
          <cell r="R6688">
            <v>0</v>
          </cell>
        </row>
        <row r="6689">
          <cell r="Q6689" t="str">
            <v>0</v>
          </cell>
          <cell r="R6689">
            <v>0</v>
          </cell>
        </row>
        <row r="6690">
          <cell r="Q6690" t="str">
            <v>0</v>
          </cell>
          <cell r="R6690">
            <v>0</v>
          </cell>
        </row>
        <row r="6691">
          <cell r="Q6691" t="str">
            <v>0</v>
          </cell>
          <cell r="R6691">
            <v>0</v>
          </cell>
        </row>
        <row r="6692">
          <cell r="Q6692" t="str">
            <v>0</v>
          </cell>
          <cell r="R6692">
            <v>0</v>
          </cell>
        </row>
        <row r="6693">
          <cell r="Q6693" t="str">
            <v>0</v>
          </cell>
          <cell r="R6693">
            <v>0</v>
          </cell>
        </row>
        <row r="6694">
          <cell r="Q6694" t="str">
            <v>0</v>
          </cell>
          <cell r="R6694">
            <v>0</v>
          </cell>
        </row>
        <row r="6695">
          <cell r="Q6695" t="str">
            <v>0</v>
          </cell>
          <cell r="R6695">
            <v>0</v>
          </cell>
        </row>
        <row r="6696">
          <cell r="Q6696" t="str">
            <v>0</v>
          </cell>
          <cell r="R6696">
            <v>0</v>
          </cell>
        </row>
        <row r="6697">
          <cell r="Q6697" t="str">
            <v>0</v>
          </cell>
          <cell r="R6697">
            <v>0</v>
          </cell>
        </row>
        <row r="6698">
          <cell r="Q6698" t="str">
            <v>0</v>
          </cell>
          <cell r="R6698">
            <v>0</v>
          </cell>
        </row>
        <row r="6699">
          <cell r="Q6699" t="str">
            <v>0</v>
          </cell>
          <cell r="R6699">
            <v>0</v>
          </cell>
        </row>
        <row r="6700">
          <cell r="Q6700" t="str">
            <v>0</v>
          </cell>
          <cell r="R6700">
            <v>0</v>
          </cell>
        </row>
        <row r="6701">
          <cell r="Q6701" t="str">
            <v>0</v>
          </cell>
          <cell r="R6701">
            <v>0</v>
          </cell>
        </row>
        <row r="6702">
          <cell r="Q6702" t="str">
            <v>0</v>
          </cell>
          <cell r="R6702">
            <v>0</v>
          </cell>
        </row>
        <row r="6703">
          <cell r="Q6703" t="str">
            <v>0</v>
          </cell>
          <cell r="R6703">
            <v>0</v>
          </cell>
        </row>
        <row r="6704">
          <cell r="Q6704" t="str">
            <v>0</v>
          </cell>
          <cell r="R6704">
            <v>0</v>
          </cell>
        </row>
        <row r="6705">
          <cell r="Q6705" t="str">
            <v>0</v>
          </cell>
          <cell r="R6705">
            <v>0</v>
          </cell>
        </row>
        <row r="6706">
          <cell r="Q6706" t="str">
            <v>0</v>
          </cell>
          <cell r="R6706">
            <v>0</v>
          </cell>
        </row>
        <row r="6707">
          <cell r="Q6707" t="str">
            <v>0</v>
          </cell>
          <cell r="R6707">
            <v>0</v>
          </cell>
        </row>
        <row r="6708">
          <cell r="Q6708" t="str">
            <v>0</v>
          </cell>
          <cell r="R6708">
            <v>0</v>
          </cell>
        </row>
        <row r="6709">
          <cell r="Q6709" t="str">
            <v>0</v>
          </cell>
          <cell r="R6709">
            <v>0</v>
          </cell>
        </row>
        <row r="6710">
          <cell r="Q6710" t="str">
            <v>0</v>
          </cell>
          <cell r="R6710">
            <v>0</v>
          </cell>
        </row>
        <row r="6711">
          <cell r="Q6711" t="str">
            <v>0</v>
          </cell>
          <cell r="R6711">
            <v>0</v>
          </cell>
        </row>
        <row r="6712">
          <cell r="Q6712" t="str">
            <v>0</v>
          </cell>
          <cell r="R6712">
            <v>0</v>
          </cell>
        </row>
        <row r="6713">
          <cell r="Q6713" t="str">
            <v>0</v>
          </cell>
          <cell r="R6713">
            <v>0</v>
          </cell>
        </row>
        <row r="6714">
          <cell r="Q6714" t="str">
            <v>0</v>
          </cell>
          <cell r="R6714">
            <v>0</v>
          </cell>
        </row>
        <row r="6715">
          <cell r="Q6715" t="str">
            <v>0</v>
          </cell>
          <cell r="R6715">
            <v>0</v>
          </cell>
        </row>
        <row r="6716">
          <cell r="Q6716" t="str">
            <v>0</v>
          </cell>
          <cell r="R6716">
            <v>0</v>
          </cell>
        </row>
        <row r="6717">
          <cell r="Q6717" t="str">
            <v>0</v>
          </cell>
          <cell r="R6717">
            <v>0</v>
          </cell>
        </row>
        <row r="6718">
          <cell r="Q6718" t="str">
            <v>0</v>
          </cell>
          <cell r="R6718">
            <v>0</v>
          </cell>
        </row>
        <row r="6719">
          <cell r="Q6719" t="str">
            <v>0</v>
          </cell>
          <cell r="R6719">
            <v>0</v>
          </cell>
        </row>
        <row r="6720">
          <cell r="Q6720" t="str">
            <v>0</v>
          </cell>
          <cell r="R6720">
            <v>0</v>
          </cell>
        </row>
        <row r="6721">
          <cell r="Q6721" t="str">
            <v>0</v>
          </cell>
          <cell r="R6721">
            <v>0</v>
          </cell>
        </row>
        <row r="6722">
          <cell r="Q6722" t="str">
            <v>0</v>
          </cell>
          <cell r="R6722">
            <v>0</v>
          </cell>
        </row>
        <row r="6723">
          <cell r="Q6723" t="str">
            <v>0</v>
          </cell>
          <cell r="R6723">
            <v>0</v>
          </cell>
        </row>
        <row r="6724">
          <cell r="Q6724" t="str">
            <v>0</v>
          </cell>
          <cell r="R6724">
            <v>0</v>
          </cell>
        </row>
        <row r="6725">
          <cell r="Q6725" t="str">
            <v>0</v>
          </cell>
          <cell r="R6725">
            <v>0</v>
          </cell>
        </row>
        <row r="6726">
          <cell r="Q6726" t="str">
            <v>0</v>
          </cell>
          <cell r="R6726">
            <v>0</v>
          </cell>
        </row>
        <row r="6727">
          <cell r="Q6727" t="str">
            <v>0</v>
          </cell>
          <cell r="R6727">
            <v>0</v>
          </cell>
        </row>
        <row r="6728">
          <cell r="Q6728" t="str">
            <v>0</v>
          </cell>
          <cell r="R6728">
            <v>0</v>
          </cell>
        </row>
        <row r="6729">
          <cell r="Q6729" t="str">
            <v>0</v>
          </cell>
          <cell r="R6729">
            <v>0</v>
          </cell>
        </row>
        <row r="6730">
          <cell r="Q6730" t="str">
            <v>0</v>
          </cell>
          <cell r="R6730">
            <v>0</v>
          </cell>
        </row>
        <row r="6731">
          <cell r="Q6731" t="str">
            <v>0</v>
          </cell>
          <cell r="R6731">
            <v>0</v>
          </cell>
        </row>
        <row r="6732">
          <cell r="Q6732" t="str">
            <v>0</v>
          </cell>
          <cell r="R6732">
            <v>0</v>
          </cell>
        </row>
        <row r="6733">
          <cell r="Q6733" t="str">
            <v>0</v>
          </cell>
          <cell r="R6733">
            <v>0</v>
          </cell>
        </row>
        <row r="6734">
          <cell r="Q6734" t="str">
            <v>0</v>
          </cell>
          <cell r="R6734">
            <v>0</v>
          </cell>
        </row>
        <row r="6735">
          <cell r="Q6735" t="str">
            <v>0</v>
          </cell>
          <cell r="R6735">
            <v>0</v>
          </cell>
        </row>
        <row r="6736">
          <cell r="Q6736" t="str">
            <v>0</v>
          </cell>
          <cell r="R6736">
            <v>0</v>
          </cell>
        </row>
        <row r="6737">
          <cell r="Q6737" t="str">
            <v>0</v>
          </cell>
          <cell r="R6737">
            <v>0</v>
          </cell>
        </row>
        <row r="6738">
          <cell r="Q6738" t="str">
            <v>0</v>
          </cell>
          <cell r="R6738">
            <v>0</v>
          </cell>
        </row>
        <row r="6739">
          <cell r="Q6739" t="str">
            <v>0</v>
          </cell>
          <cell r="R6739">
            <v>0</v>
          </cell>
        </row>
        <row r="6740">
          <cell r="Q6740" t="str">
            <v>0</v>
          </cell>
          <cell r="R6740">
            <v>0</v>
          </cell>
        </row>
        <row r="6741">
          <cell r="Q6741" t="str">
            <v>0</v>
          </cell>
          <cell r="R6741">
            <v>0</v>
          </cell>
        </row>
        <row r="6742">
          <cell r="Q6742" t="str">
            <v>0</v>
          </cell>
          <cell r="R6742">
            <v>0</v>
          </cell>
        </row>
        <row r="6743">
          <cell r="Q6743" t="str">
            <v>0</v>
          </cell>
          <cell r="R6743">
            <v>0</v>
          </cell>
        </row>
        <row r="6744">
          <cell r="Q6744" t="str">
            <v>0</v>
          </cell>
          <cell r="R6744">
            <v>0</v>
          </cell>
        </row>
        <row r="6745">
          <cell r="Q6745" t="str">
            <v>0</v>
          </cell>
          <cell r="R6745">
            <v>0</v>
          </cell>
        </row>
        <row r="6746">
          <cell r="Q6746" t="str">
            <v>0</v>
          </cell>
          <cell r="R6746">
            <v>0</v>
          </cell>
        </row>
        <row r="6747">
          <cell r="Q6747" t="str">
            <v>0</v>
          </cell>
          <cell r="R6747">
            <v>0</v>
          </cell>
        </row>
        <row r="6748">
          <cell r="Q6748" t="str">
            <v>0</v>
          </cell>
          <cell r="R6748">
            <v>0</v>
          </cell>
        </row>
        <row r="6749">
          <cell r="Q6749" t="str">
            <v>0</v>
          </cell>
          <cell r="R6749">
            <v>0</v>
          </cell>
        </row>
        <row r="6750">
          <cell r="Q6750" t="str">
            <v>0</v>
          </cell>
          <cell r="R6750">
            <v>0</v>
          </cell>
        </row>
        <row r="6751">
          <cell r="Q6751" t="str">
            <v>0</v>
          </cell>
          <cell r="R6751">
            <v>0</v>
          </cell>
        </row>
        <row r="6752">
          <cell r="Q6752" t="str">
            <v>0</v>
          </cell>
          <cell r="R6752">
            <v>0</v>
          </cell>
        </row>
        <row r="6753">
          <cell r="Q6753" t="str">
            <v>0</v>
          </cell>
          <cell r="R6753">
            <v>0</v>
          </cell>
        </row>
        <row r="6754">
          <cell r="Q6754" t="str">
            <v>0</v>
          </cell>
          <cell r="R6754">
            <v>0</v>
          </cell>
        </row>
        <row r="6755">
          <cell r="Q6755" t="str">
            <v>0</v>
          </cell>
          <cell r="R6755">
            <v>0</v>
          </cell>
        </row>
        <row r="6756">
          <cell r="Q6756" t="str">
            <v>0</v>
          </cell>
          <cell r="R6756">
            <v>0</v>
          </cell>
        </row>
        <row r="6757">
          <cell r="Q6757" t="str">
            <v>0</v>
          </cell>
          <cell r="R6757">
            <v>0</v>
          </cell>
        </row>
        <row r="6758">
          <cell r="Q6758" t="str">
            <v>0</v>
          </cell>
          <cell r="R6758">
            <v>0</v>
          </cell>
        </row>
        <row r="6759">
          <cell r="Q6759" t="str">
            <v>0</v>
          </cell>
          <cell r="R6759">
            <v>0</v>
          </cell>
        </row>
        <row r="6760">
          <cell r="Q6760" t="str">
            <v>0</v>
          </cell>
          <cell r="R6760">
            <v>0</v>
          </cell>
        </row>
        <row r="6761">
          <cell r="Q6761" t="str">
            <v>0</v>
          </cell>
          <cell r="R6761">
            <v>0</v>
          </cell>
        </row>
        <row r="6762">
          <cell r="Q6762" t="str">
            <v>0</v>
          </cell>
          <cell r="R6762">
            <v>0</v>
          </cell>
        </row>
        <row r="6763">
          <cell r="Q6763" t="str">
            <v>0</v>
          </cell>
          <cell r="R6763">
            <v>0</v>
          </cell>
        </row>
        <row r="6764">
          <cell r="Q6764" t="str">
            <v>0</v>
          </cell>
          <cell r="R6764">
            <v>0</v>
          </cell>
        </row>
        <row r="6765">
          <cell r="Q6765" t="str">
            <v>0</v>
          </cell>
          <cell r="R6765">
            <v>0</v>
          </cell>
        </row>
        <row r="6766">
          <cell r="Q6766" t="str">
            <v>0</v>
          </cell>
          <cell r="R6766">
            <v>0</v>
          </cell>
        </row>
        <row r="6767">
          <cell r="Q6767" t="str">
            <v>0</v>
          </cell>
          <cell r="R6767">
            <v>0</v>
          </cell>
        </row>
        <row r="6768">
          <cell r="Q6768" t="str">
            <v>0</v>
          </cell>
          <cell r="R6768">
            <v>0</v>
          </cell>
        </row>
        <row r="6769">
          <cell r="Q6769" t="str">
            <v>0</v>
          </cell>
          <cell r="R6769">
            <v>0</v>
          </cell>
        </row>
        <row r="6770">
          <cell r="Q6770" t="str">
            <v>0</v>
          </cell>
          <cell r="R6770">
            <v>0</v>
          </cell>
        </row>
        <row r="6771">
          <cell r="Q6771" t="str">
            <v>0</v>
          </cell>
          <cell r="R6771">
            <v>0</v>
          </cell>
        </row>
        <row r="6772">
          <cell r="Q6772" t="str">
            <v>0</v>
          </cell>
          <cell r="R6772">
            <v>0</v>
          </cell>
        </row>
        <row r="6773">
          <cell r="Q6773" t="str">
            <v>0</v>
          </cell>
          <cell r="R6773">
            <v>0</v>
          </cell>
        </row>
        <row r="6774">
          <cell r="Q6774" t="str">
            <v>0</v>
          </cell>
          <cell r="R6774">
            <v>0</v>
          </cell>
        </row>
        <row r="6775">
          <cell r="Q6775" t="str">
            <v>0</v>
          </cell>
          <cell r="R6775">
            <v>0</v>
          </cell>
        </row>
        <row r="6776">
          <cell r="Q6776" t="str">
            <v>0</v>
          </cell>
          <cell r="R6776">
            <v>0</v>
          </cell>
        </row>
        <row r="6777">
          <cell r="Q6777" t="str">
            <v>0</v>
          </cell>
          <cell r="R6777">
            <v>0</v>
          </cell>
        </row>
        <row r="6778">
          <cell r="Q6778" t="str">
            <v>0</v>
          </cell>
          <cell r="R6778">
            <v>0</v>
          </cell>
        </row>
        <row r="6779">
          <cell r="Q6779" t="str">
            <v>0</v>
          </cell>
          <cell r="R6779">
            <v>0</v>
          </cell>
        </row>
        <row r="6780">
          <cell r="Q6780" t="str">
            <v>0</v>
          </cell>
          <cell r="R6780">
            <v>0</v>
          </cell>
        </row>
        <row r="6781">
          <cell r="Q6781" t="str">
            <v>0</v>
          </cell>
          <cell r="R6781">
            <v>0</v>
          </cell>
        </row>
        <row r="6782">
          <cell r="Q6782" t="str">
            <v>0</v>
          </cell>
          <cell r="R6782">
            <v>0</v>
          </cell>
        </row>
        <row r="6783">
          <cell r="Q6783" t="str">
            <v>0</v>
          </cell>
          <cell r="R6783">
            <v>0</v>
          </cell>
        </row>
        <row r="6784">
          <cell r="Q6784" t="str">
            <v>0</v>
          </cell>
          <cell r="R6784">
            <v>0</v>
          </cell>
        </row>
        <row r="6785">
          <cell r="Q6785" t="str">
            <v>0</v>
          </cell>
          <cell r="R6785">
            <v>0</v>
          </cell>
        </row>
        <row r="6786">
          <cell r="Q6786" t="str">
            <v>0</v>
          </cell>
          <cell r="R6786">
            <v>0</v>
          </cell>
        </row>
        <row r="6787">
          <cell r="Q6787" t="str">
            <v>0</v>
          </cell>
          <cell r="R6787">
            <v>0</v>
          </cell>
        </row>
        <row r="6788">
          <cell r="Q6788" t="str">
            <v>0</v>
          </cell>
          <cell r="R6788">
            <v>0</v>
          </cell>
        </row>
        <row r="6789">
          <cell r="Q6789" t="str">
            <v>0</v>
          </cell>
          <cell r="R6789">
            <v>0</v>
          </cell>
        </row>
        <row r="6790">
          <cell r="Q6790" t="str">
            <v>0</v>
          </cell>
          <cell r="R6790">
            <v>0</v>
          </cell>
        </row>
        <row r="6791">
          <cell r="Q6791" t="str">
            <v>0</v>
          </cell>
          <cell r="R6791">
            <v>0</v>
          </cell>
        </row>
        <row r="6792">
          <cell r="Q6792" t="str">
            <v>0</v>
          </cell>
          <cell r="R6792">
            <v>0</v>
          </cell>
        </row>
        <row r="6793">
          <cell r="Q6793" t="str">
            <v>0</v>
          </cell>
          <cell r="R6793">
            <v>0</v>
          </cell>
        </row>
        <row r="6794">
          <cell r="Q6794" t="str">
            <v>0</v>
          </cell>
          <cell r="R6794">
            <v>0</v>
          </cell>
        </row>
        <row r="6795">
          <cell r="Q6795" t="str">
            <v>0</v>
          </cell>
          <cell r="R6795">
            <v>0</v>
          </cell>
        </row>
        <row r="6796">
          <cell r="Q6796" t="str">
            <v>0</v>
          </cell>
          <cell r="R6796">
            <v>0</v>
          </cell>
        </row>
        <row r="6797">
          <cell r="Q6797" t="str">
            <v>0</v>
          </cell>
          <cell r="R6797">
            <v>0</v>
          </cell>
        </row>
        <row r="6798">
          <cell r="Q6798" t="str">
            <v>0</v>
          </cell>
          <cell r="R6798">
            <v>0</v>
          </cell>
        </row>
        <row r="6799">
          <cell r="Q6799" t="str">
            <v>0</v>
          </cell>
          <cell r="R6799">
            <v>0</v>
          </cell>
        </row>
        <row r="6800">
          <cell r="Q6800" t="str">
            <v>0</v>
          </cell>
          <cell r="R6800">
            <v>0</v>
          </cell>
        </row>
        <row r="6801">
          <cell r="Q6801" t="str">
            <v>0</v>
          </cell>
          <cell r="R6801">
            <v>0</v>
          </cell>
        </row>
        <row r="6802">
          <cell r="Q6802" t="str">
            <v>0</v>
          </cell>
          <cell r="R6802">
            <v>0</v>
          </cell>
        </row>
        <row r="6803">
          <cell r="Q6803" t="str">
            <v>0</v>
          </cell>
          <cell r="R6803">
            <v>0</v>
          </cell>
        </row>
        <row r="6804">
          <cell r="Q6804" t="str">
            <v>0</v>
          </cell>
          <cell r="R6804">
            <v>0</v>
          </cell>
        </row>
        <row r="6805">
          <cell r="Q6805" t="str">
            <v>0</v>
          </cell>
          <cell r="R6805">
            <v>0</v>
          </cell>
        </row>
        <row r="6806">
          <cell r="Q6806" t="str">
            <v>0</v>
          </cell>
          <cell r="R6806">
            <v>0</v>
          </cell>
        </row>
        <row r="6807">
          <cell r="Q6807" t="str">
            <v>0</v>
          </cell>
          <cell r="R6807">
            <v>0</v>
          </cell>
        </row>
        <row r="6808">
          <cell r="Q6808" t="str">
            <v>0</v>
          </cell>
          <cell r="R6808">
            <v>0</v>
          </cell>
        </row>
        <row r="6809">
          <cell r="Q6809" t="str">
            <v>0</v>
          </cell>
          <cell r="R6809">
            <v>0</v>
          </cell>
        </row>
        <row r="6810">
          <cell r="Q6810" t="str">
            <v>0</v>
          </cell>
          <cell r="R6810">
            <v>0</v>
          </cell>
        </row>
        <row r="6811">
          <cell r="Q6811" t="str">
            <v>0</v>
          </cell>
          <cell r="R6811">
            <v>0</v>
          </cell>
        </row>
        <row r="6812">
          <cell r="Q6812" t="str">
            <v>0</v>
          </cell>
          <cell r="R6812">
            <v>0</v>
          </cell>
        </row>
        <row r="6813">
          <cell r="Q6813" t="str">
            <v>0</v>
          </cell>
          <cell r="R6813">
            <v>0</v>
          </cell>
        </row>
        <row r="6814">
          <cell r="Q6814" t="str">
            <v>0</v>
          </cell>
          <cell r="R6814">
            <v>0</v>
          </cell>
        </row>
        <row r="6815">
          <cell r="Q6815" t="str">
            <v>0</v>
          </cell>
          <cell r="R6815">
            <v>0</v>
          </cell>
        </row>
        <row r="6816">
          <cell r="Q6816" t="str">
            <v>0</v>
          </cell>
          <cell r="R6816">
            <v>0</v>
          </cell>
        </row>
        <row r="6817">
          <cell r="Q6817" t="str">
            <v>0</v>
          </cell>
          <cell r="R6817">
            <v>0</v>
          </cell>
        </row>
        <row r="6818">
          <cell r="Q6818" t="str">
            <v>0</v>
          </cell>
          <cell r="R6818">
            <v>0</v>
          </cell>
        </row>
        <row r="6819">
          <cell r="Q6819" t="str">
            <v>0</v>
          </cell>
          <cell r="R6819">
            <v>0</v>
          </cell>
        </row>
        <row r="6820">
          <cell r="Q6820" t="str">
            <v>0</v>
          </cell>
          <cell r="R6820">
            <v>0</v>
          </cell>
        </row>
        <row r="6821">
          <cell r="Q6821" t="str">
            <v>0</v>
          </cell>
          <cell r="R6821">
            <v>0</v>
          </cell>
        </row>
        <row r="6822">
          <cell r="Q6822" t="str">
            <v>0</v>
          </cell>
          <cell r="R6822">
            <v>0</v>
          </cell>
        </row>
        <row r="6823">
          <cell r="Q6823" t="str">
            <v>0</v>
          </cell>
          <cell r="R6823">
            <v>0</v>
          </cell>
        </row>
        <row r="6824">
          <cell r="Q6824" t="str">
            <v>0</v>
          </cell>
          <cell r="R6824">
            <v>0</v>
          </cell>
        </row>
        <row r="6825">
          <cell r="Q6825" t="str">
            <v>0</v>
          </cell>
          <cell r="R6825">
            <v>0</v>
          </cell>
        </row>
        <row r="6826">
          <cell r="Q6826" t="str">
            <v>0</v>
          </cell>
          <cell r="R6826">
            <v>0</v>
          </cell>
        </row>
        <row r="6827">
          <cell r="Q6827" t="str">
            <v>0</v>
          </cell>
          <cell r="R6827">
            <v>0</v>
          </cell>
        </row>
        <row r="6828">
          <cell r="Q6828" t="str">
            <v>0</v>
          </cell>
          <cell r="R6828">
            <v>0</v>
          </cell>
        </row>
        <row r="6829">
          <cell r="Q6829" t="str">
            <v>0</v>
          </cell>
          <cell r="R6829">
            <v>0</v>
          </cell>
        </row>
        <row r="6830">
          <cell r="Q6830" t="str">
            <v>0</v>
          </cell>
          <cell r="R6830">
            <v>0</v>
          </cell>
        </row>
        <row r="6831">
          <cell r="Q6831" t="str">
            <v>0</v>
          </cell>
          <cell r="R6831">
            <v>0</v>
          </cell>
        </row>
        <row r="6832">
          <cell r="Q6832" t="str">
            <v>0</v>
          </cell>
          <cell r="R6832">
            <v>0</v>
          </cell>
        </row>
        <row r="6833">
          <cell r="Q6833" t="str">
            <v>0</v>
          </cell>
          <cell r="R6833">
            <v>0</v>
          </cell>
        </row>
        <row r="6834">
          <cell r="Q6834" t="str">
            <v>0</v>
          </cell>
          <cell r="R6834">
            <v>0</v>
          </cell>
        </row>
        <row r="6835">
          <cell r="Q6835" t="str">
            <v>0</v>
          </cell>
          <cell r="R6835">
            <v>0</v>
          </cell>
        </row>
        <row r="6836">
          <cell r="Q6836" t="str">
            <v>0</v>
          </cell>
          <cell r="R6836">
            <v>0</v>
          </cell>
        </row>
        <row r="6837">
          <cell r="Q6837" t="str">
            <v>0</v>
          </cell>
          <cell r="R6837">
            <v>0</v>
          </cell>
        </row>
        <row r="6838">
          <cell r="Q6838" t="str">
            <v>0</v>
          </cell>
          <cell r="R6838">
            <v>0</v>
          </cell>
        </row>
        <row r="6839">
          <cell r="Q6839" t="str">
            <v>0</v>
          </cell>
          <cell r="R6839">
            <v>0</v>
          </cell>
        </row>
        <row r="6840">
          <cell r="Q6840" t="str">
            <v>0</v>
          </cell>
          <cell r="R6840">
            <v>0</v>
          </cell>
        </row>
        <row r="6841">
          <cell r="Q6841" t="str">
            <v>0</v>
          </cell>
          <cell r="R6841">
            <v>0</v>
          </cell>
        </row>
        <row r="6842">
          <cell r="Q6842" t="str">
            <v>0</v>
          </cell>
          <cell r="R6842">
            <v>0</v>
          </cell>
        </row>
        <row r="6843">
          <cell r="Q6843" t="str">
            <v>0</v>
          </cell>
          <cell r="R6843">
            <v>0</v>
          </cell>
        </row>
        <row r="6844">
          <cell r="Q6844" t="str">
            <v>0</v>
          </cell>
          <cell r="R6844">
            <v>0</v>
          </cell>
        </row>
        <row r="6845">
          <cell r="Q6845" t="str">
            <v>0</v>
          </cell>
          <cell r="R6845">
            <v>0</v>
          </cell>
        </row>
        <row r="6846">
          <cell r="Q6846" t="str">
            <v>0</v>
          </cell>
          <cell r="R6846">
            <v>0</v>
          </cell>
        </row>
        <row r="6847">
          <cell r="Q6847" t="str">
            <v>0</v>
          </cell>
          <cell r="R6847">
            <v>0</v>
          </cell>
        </row>
        <row r="6848">
          <cell r="Q6848" t="str">
            <v>0</v>
          </cell>
          <cell r="R6848">
            <v>0</v>
          </cell>
        </row>
        <row r="6849">
          <cell r="Q6849" t="str">
            <v>0</v>
          </cell>
          <cell r="R6849">
            <v>0</v>
          </cell>
        </row>
        <row r="6850">
          <cell r="Q6850" t="str">
            <v>0</v>
          </cell>
          <cell r="R6850">
            <v>0</v>
          </cell>
        </row>
        <row r="6851">
          <cell r="Q6851" t="str">
            <v>0</v>
          </cell>
          <cell r="R6851">
            <v>0</v>
          </cell>
        </row>
        <row r="6852">
          <cell r="Q6852" t="str">
            <v>0</v>
          </cell>
          <cell r="R6852">
            <v>0</v>
          </cell>
        </row>
        <row r="6853">
          <cell r="Q6853" t="str">
            <v>0</v>
          </cell>
          <cell r="R6853">
            <v>0</v>
          </cell>
        </row>
        <row r="6854">
          <cell r="Q6854" t="str">
            <v>0</v>
          </cell>
          <cell r="R6854">
            <v>0</v>
          </cell>
        </row>
        <row r="6855">
          <cell r="Q6855" t="str">
            <v>0</v>
          </cell>
          <cell r="R6855">
            <v>0</v>
          </cell>
        </row>
        <row r="6856">
          <cell r="Q6856" t="str">
            <v>0</v>
          </cell>
          <cell r="R6856">
            <v>0</v>
          </cell>
        </row>
        <row r="6857">
          <cell r="Q6857" t="str">
            <v>0</v>
          </cell>
          <cell r="R6857">
            <v>0</v>
          </cell>
        </row>
        <row r="6858">
          <cell r="Q6858" t="str">
            <v>0</v>
          </cell>
          <cell r="R6858">
            <v>0</v>
          </cell>
        </row>
        <row r="6859">
          <cell r="Q6859" t="str">
            <v>0</v>
          </cell>
          <cell r="R6859">
            <v>0</v>
          </cell>
        </row>
        <row r="6860">
          <cell r="Q6860" t="str">
            <v>0</v>
          </cell>
          <cell r="R6860">
            <v>0</v>
          </cell>
        </row>
        <row r="6861">
          <cell r="Q6861" t="str">
            <v>0</v>
          </cell>
          <cell r="R6861">
            <v>0</v>
          </cell>
        </row>
        <row r="6862">
          <cell r="Q6862" t="str">
            <v>0</v>
          </cell>
          <cell r="R6862">
            <v>0</v>
          </cell>
        </row>
        <row r="6863">
          <cell r="Q6863" t="str">
            <v>0</v>
          </cell>
          <cell r="R6863">
            <v>0</v>
          </cell>
        </row>
        <row r="6864">
          <cell r="Q6864" t="str">
            <v>0</v>
          </cell>
          <cell r="R6864">
            <v>0</v>
          </cell>
        </row>
        <row r="6865">
          <cell r="Q6865" t="str">
            <v>0</v>
          </cell>
          <cell r="R6865">
            <v>0</v>
          </cell>
        </row>
        <row r="6866">
          <cell r="Q6866" t="str">
            <v>0</v>
          </cell>
          <cell r="R6866">
            <v>0</v>
          </cell>
        </row>
        <row r="6867">
          <cell r="Q6867" t="str">
            <v>0</v>
          </cell>
          <cell r="R6867">
            <v>0</v>
          </cell>
        </row>
        <row r="6868">
          <cell r="Q6868" t="str">
            <v>0</v>
          </cell>
          <cell r="R6868">
            <v>0</v>
          </cell>
        </row>
        <row r="6869">
          <cell r="Q6869" t="str">
            <v>0</v>
          </cell>
          <cell r="R6869">
            <v>0</v>
          </cell>
        </row>
        <row r="6870">
          <cell r="Q6870" t="str">
            <v>0</v>
          </cell>
          <cell r="R6870">
            <v>0</v>
          </cell>
        </row>
        <row r="6871">
          <cell r="Q6871" t="str">
            <v>0</v>
          </cell>
          <cell r="R6871">
            <v>0</v>
          </cell>
        </row>
        <row r="6872">
          <cell r="Q6872" t="str">
            <v>0</v>
          </cell>
          <cell r="R6872">
            <v>0</v>
          </cell>
        </row>
        <row r="6873">
          <cell r="Q6873" t="str">
            <v>0</v>
          </cell>
          <cell r="R6873">
            <v>0</v>
          </cell>
        </row>
        <row r="6874">
          <cell r="Q6874" t="str">
            <v>0</v>
          </cell>
          <cell r="R6874">
            <v>0</v>
          </cell>
        </row>
        <row r="6875">
          <cell r="Q6875" t="str">
            <v>0</v>
          </cell>
          <cell r="R6875">
            <v>0</v>
          </cell>
        </row>
        <row r="6876">
          <cell r="Q6876" t="str">
            <v>0</v>
          </cell>
          <cell r="R6876">
            <v>0</v>
          </cell>
        </row>
        <row r="6877">
          <cell r="Q6877" t="str">
            <v>0</v>
          </cell>
          <cell r="R6877">
            <v>0</v>
          </cell>
        </row>
        <row r="6878">
          <cell r="Q6878" t="str">
            <v>0</v>
          </cell>
          <cell r="R6878">
            <v>0</v>
          </cell>
        </row>
        <row r="6879">
          <cell r="Q6879" t="str">
            <v>0</v>
          </cell>
          <cell r="R6879">
            <v>0</v>
          </cell>
        </row>
        <row r="6880">
          <cell r="Q6880" t="str">
            <v>0</v>
          </cell>
          <cell r="R6880">
            <v>0</v>
          </cell>
        </row>
        <row r="6881">
          <cell r="Q6881" t="str">
            <v>0</v>
          </cell>
          <cell r="R6881">
            <v>0</v>
          </cell>
        </row>
        <row r="6882">
          <cell r="Q6882" t="str">
            <v>0</v>
          </cell>
          <cell r="R6882">
            <v>0</v>
          </cell>
        </row>
        <row r="6883">
          <cell r="Q6883" t="str">
            <v>0</v>
          </cell>
          <cell r="R6883">
            <v>0</v>
          </cell>
        </row>
        <row r="6884">
          <cell r="Q6884" t="str">
            <v>0</v>
          </cell>
          <cell r="R6884">
            <v>0</v>
          </cell>
        </row>
        <row r="6885">
          <cell r="Q6885" t="str">
            <v>0</v>
          </cell>
          <cell r="R6885">
            <v>0</v>
          </cell>
        </row>
        <row r="6886">
          <cell r="Q6886" t="str">
            <v>0</v>
          </cell>
          <cell r="R6886">
            <v>0</v>
          </cell>
        </row>
        <row r="6887">
          <cell r="Q6887" t="str">
            <v>0</v>
          </cell>
          <cell r="R6887">
            <v>0</v>
          </cell>
        </row>
        <row r="6888">
          <cell r="Q6888" t="str">
            <v>0</v>
          </cell>
          <cell r="R6888">
            <v>0</v>
          </cell>
        </row>
        <row r="6889">
          <cell r="Q6889" t="str">
            <v>0</v>
          </cell>
          <cell r="R6889">
            <v>0</v>
          </cell>
        </row>
        <row r="6890">
          <cell r="Q6890" t="str">
            <v>0</v>
          </cell>
          <cell r="R6890">
            <v>0</v>
          </cell>
        </row>
        <row r="6891">
          <cell r="Q6891" t="str">
            <v>0</v>
          </cell>
          <cell r="R6891">
            <v>0</v>
          </cell>
        </row>
        <row r="6892">
          <cell r="Q6892" t="str">
            <v>0</v>
          </cell>
          <cell r="R6892">
            <v>0</v>
          </cell>
        </row>
        <row r="6893">
          <cell r="Q6893" t="str">
            <v>0</v>
          </cell>
          <cell r="R6893">
            <v>0</v>
          </cell>
        </row>
        <row r="6894">
          <cell r="Q6894" t="str">
            <v>0</v>
          </cell>
          <cell r="R6894">
            <v>0</v>
          </cell>
        </row>
        <row r="6895">
          <cell r="Q6895" t="str">
            <v>0</v>
          </cell>
          <cell r="R6895">
            <v>0</v>
          </cell>
        </row>
        <row r="6896">
          <cell r="Q6896" t="str">
            <v>0</v>
          </cell>
          <cell r="R6896">
            <v>0</v>
          </cell>
        </row>
        <row r="6897">
          <cell r="Q6897" t="str">
            <v>0</v>
          </cell>
          <cell r="R6897">
            <v>0</v>
          </cell>
        </row>
        <row r="6898">
          <cell r="Q6898" t="str">
            <v>0</v>
          </cell>
          <cell r="R6898">
            <v>0</v>
          </cell>
        </row>
        <row r="6899">
          <cell r="Q6899" t="str">
            <v>0</v>
          </cell>
          <cell r="R6899">
            <v>0</v>
          </cell>
        </row>
        <row r="6900">
          <cell r="Q6900" t="str">
            <v>0</v>
          </cell>
          <cell r="R6900">
            <v>0</v>
          </cell>
        </row>
        <row r="6901">
          <cell r="Q6901" t="str">
            <v>0</v>
          </cell>
          <cell r="R6901">
            <v>0</v>
          </cell>
        </row>
        <row r="6902">
          <cell r="Q6902" t="str">
            <v>0</v>
          </cell>
          <cell r="R6902">
            <v>0</v>
          </cell>
        </row>
        <row r="6903">
          <cell r="Q6903" t="str">
            <v>0</v>
          </cell>
          <cell r="R6903">
            <v>0</v>
          </cell>
        </row>
        <row r="6904">
          <cell r="Q6904" t="str">
            <v>0</v>
          </cell>
          <cell r="R6904">
            <v>0</v>
          </cell>
        </row>
        <row r="6905">
          <cell r="Q6905" t="str">
            <v>0</v>
          </cell>
          <cell r="R6905">
            <v>0</v>
          </cell>
        </row>
        <row r="6906">
          <cell r="Q6906" t="str">
            <v>0</v>
          </cell>
          <cell r="R6906">
            <v>0</v>
          </cell>
        </row>
        <row r="6907">
          <cell r="Q6907" t="str">
            <v>0</v>
          </cell>
          <cell r="R6907">
            <v>0</v>
          </cell>
        </row>
        <row r="6908">
          <cell r="Q6908" t="str">
            <v>0</v>
          </cell>
          <cell r="R6908">
            <v>0</v>
          </cell>
        </row>
        <row r="6909">
          <cell r="Q6909" t="str">
            <v>0</v>
          </cell>
          <cell r="R6909">
            <v>0</v>
          </cell>
        </row>
        <row r="6910">
          <cell r="Q6910" t="str">
            <v>0</v>
          </cell>
          <cell r="R6910">
            <v>0</v>
          </cell>
        </row>
        <row r="6911">
          <cell r="Q6911" t="str">
            <v>0</v>
          </cell>
          <cell r="R6911">
            <v>0</v>
          </cell>
        </row>
        <row r="6912">
          <cell r="Q6912" t="str">
            <v>0</v>
          </cell>
          <cell r="R6912">
            <v>0</v>
          </cell>
        </row>
        <row r="6913">
          <cell r="Q6913" t="str">
            <v>0</v>
          </cell>
          <cell r="R6913">
            <v>0</v>
          </cell>
        </row>
        <row r="6914">
          <cell r="Q6914" t="str">
            <v>0</v>
          </cell>
          <cell r="R6914">
            <v>0</v>
          </cell>
        </row>
        <row r="6915">
          <cell r="Q6915" t="str">
            <v>0</v>
          </cell>
          <cell r="R6915">
            <v>0</v>
          </cell>
        </row>
        <row r="6916">
          <cell r="Q6916" t="str">
            <v>0</v>
          </cell>
          <cell r="R6916">
            <v>0</v>
          </cell>
        </row>
        <row r="6917">
          <cell r="Q6917" t="str">
            <v>0</v>
          </cell>
          <cell r="R6917">
            <v>0</v>
          </cell>
        </row>
        <row r="6918">
          <cell r="Q6918" t="str">
            <v>0</v>
          </cell>
          <cell r="R6918">
            <v>0</v>
          </cell>
        </row>
        <row r="6919">
          <cell r="Q6919" t="str">
            <v>0</v>
          </cell>
          <cell r="R6919">
            <v>0</v>
          </cell>
        </row>
        <row r="6920">
          <cell r="Q6920" t="str">
            <v>0</v>
          </cell>
          <cell r="R6920">
            <v>0</v>
          </cell>
        </row>
        <row r="6921">
          <cell r="Q6921" t="str">
            <v>0</v>
          </cell>
          <cell r="R6921">
            <v>0</v>
          </cell>
        </row>
        <row r="6922">
          <cell r="Q6922" t="str">
            <v>0</v>
          </cell>
          <cell r="R6922">
            <v>0</v>
          </cell>
        </row>
        <row r="6923">
          <cell r="Q6923" t="str">
            <v>0</v>
          </cell>
          <cell r="R6923">
            <v>0</v>
          </cell>
        </row>
        <row r="6924">
          <cell r="Q6924" t="str">
            <v>0</v>
          </cell>
          <cell r="R6924">
            <v>0</v>
          </cell>
        </row>
        <row r="6925">
          <cell r="Q6925" t="str">
            <v>0</v>
          </cell>
          <cell r="R6925">
            <v>0</v>
          </cell>
        </row>
        <row r="6926">
          <cell r="Q6926" t="str">
            <v>0</v>
          </cell>
          <cell r="R6926">
            <v>0</v>
          </cell>
        </row>
        <row r="6927">
          <cell r="Q6927" t="str">
            <v>0</v>
          </cell>
          <cell r="R6927">
            <v>0</v>
          </cell>
        </row>
        <row r="6928">
          <cell r="Q6928" t="str">
            <v>0</v>
          </cell>
          <cell r="R6928">
            <v>0</v>
          </cell>
        </row>
        <row r="6929">
          <cell r="Q6929" t="str">
            <v>0</v>
          </cell>
          <cell r="R6929">
            <v>0</v>
          </cell>
        </row>
        <row r="6930">
          <cell r="Q6930" t="str">
            <v>0</v>
          </cell>
          <cell r="R6930">
            <v>0</v>
          </cell>
        </row>
        <row r="6931">
          <cell r="Q6931" t="str">
            <v>0</v>
          </cell>
          <cell r="R6931">
            <v>0</v>
          </cell>
        </row>
        <row r="6932">
          <cell r="Q6932" t="str">
            <v>0</v>
          </cell>
          <cell r="R6932">
            <v>0</v>
          </cell>
        </row>
        <row r="6933">
          <cell r="Q6933" t="str">
            <v>0</v>
          </cell>
          <cell r="R6933">
            <v>0</v>
          </cell>
        </row>
        <row r="6934">
          <cell r="Q6934" t="str">
            <v>0</v>
          </cell>
          <cell r="R6934">
            <v>0</v>
          </cell>
        </row>
        <row r="6935">
          <cell r="Q6935" t="str">
            <v>0</v>
          </cell>
          <cell r="R6935">
            <v>0</v>
          </cell>
        </row>
        <row r="6936">
          <cell r="Q6936" t="str">
            <v>0</v>
          </cell>
          <cell r="R6936">
            <v>0</v>
          </cell>
        </row>
        <row r="6937">
          <cell r="Q6937" t="str">
            <v>0</v>
          </cell>
          <cell r="R6937">
            <v>0</v>
          </cell>
        </row>
        <row r="6938">
          <cell r="Q6938" t="str">
            <v>0</v>
          </cell>
          <cell r="R6938">
            <v>0</v>
          </cell>
        </row>
        <row r="6939">
          <cell r="Q6939" t="str">
            <v>0</v>
          </cell>
          <cell r="R6939">
            <v>0</v>
          </cell>
        </row>
        <row r="6940">
          <cell r="Q6940" t="str">
            <v>0</v>
          </cell>
          <cell r="R6940">
            <v>0</v>
          </cell>
        </row>
        <row r="6941">
          <cell r="Q6941" t="str">
            <v>0</v>
          </cell>
          <cell r="R6941">
            <v>0</v>
          </cell>
        </row>
        <row r="6942">
          <cell r="Q6942" t="str">
            <v>0</v>
          </cell>
          <cell r="R6942">
            <v>0</v>
          </cell>
        </row>
        <row r="6943">
          <cell r="Q6943" t="str">
            <v>0</v>
          </cell>
          <cell r="R6943">
            <v>0</v>
          </cell>
        </row>
        <row r="6944">
          <cell r="Q6944" t="str">
            <v>0</v>
          </cell>
          <cell r="R6944">
            <v>0</v>
          </cell>
        </row>
        <row r="6945">
          <cell r="Q6945" t="str">
            <v>0</v>
          </cell>
          <cell r="R6945">
            <v>0</v>
          </cell>
        </row>
        <row r="6946">
          <cell r="Q6946" t="str">
            <v>0</v>
          </cell>
          <cell r="R6946">
            <v>0</v>
          </cell>
        </row>
        <row r="6947">
          <cell r="Q6947" t="str">
            <v>0</v>
          </cell>
          <cell r="R6947">
            <v>0</v>
          </cell>
        </row>
        <row r="6948">
          <cell r="Q6948" t="str">
            <v>0</v>
          </cell>
          <cell r="R6948">
            <v>0</v>
          </cell>
        </row>
        <row r="6949">
          <cell r="Q6949" t="str">
            <v>0</v>
          </cell>
          <cell r="R6949">
            <v>0</v>
          </cell>
        </row>
        <row r="6950">
          <cell r="Q6950" t="str">
            <v>0</v>
          </cell>
          <cell r="R6950">
            <v>0</v>
          </cell>
        </row>
        <row r="6951">
          <cell r="Q6951" t="str">
            <v>0</v>
          </cell>
          <cell r="R6951">
            <v>0</v>
          </cell>
        </row>
        <row r="6952">
          <cell r="Q6952" t="str">
            <v>0</v>
          </cell>
          <cell r="R6952">
            <v>0</v>
          </cell>
        </row>
        <row r="6953">
          <cell r="Q6953" t="str">
            <v>0</v>
          </cell>
          <cell r="R6953">
            <v>0</v>
          </cell>
        </row>
        <row r="6954">
          <cell r="Q6954" t="str">
            <v>0</v>
          </cell>
          <cell r="R6954">
            <v>0</v>
          </cell>
        </row>
        <row r="6955">
          <cell r="Q6955" t="str">
            <v>0</v>
          </cell>
          <cell r="R6955">
            <v>0</v>
          </cell>
        </row>
        <row r="6956">
          <cell r="Q6956" t="str">
            <v>0</v>
          </cell>
          <cell r="R6956">
            <v>0</v>
          </cell>
        </row>
        <row r="6957">
          <cell r="Q6957" t="str">
            <v>0</v>
          </cell>
          <cell r="R6957">
            <v>0</v>
          </cell>
        </row>
        <row r="6958">
          <cell r="Q6958" t="str">
            <v>0</v>
          </cell>
          <cell r="R6958">
            <v>0</v>
          </cell>
        </row>
        <row r="6959">
          <cell r="Q6959" t="str">
            <v>0</v>
          </cell>
          <cell r="R6959">
            <v>0</v>
          </cell>
        </row>
        <row r="6960">
          <cell r="Q6960" t="str">
            <v>0</v>
          </cell>
          <cell r="R6960">
            <v>0</v>
          </cell>
        </row>
        <row r="6961">
          <cell r="Q6961" t="str">
            <v>0</v>
          </cell>
          <cell r="R6961">
            <v>0</v>
          </cell>
        </row>
        <row r="6962">
          <cell r="Q6962" t="str">
            <v>0</v>
          </cell>
          <cell r="R6962">
            <v>0</v>
          </cell>
        </row>
        <row r="6963">
          <cell r="Q6963" t="str">
            <v>0</v>
          </cell>
          <cell r="R6963">
            <v>0</v>
          </cell>
        </row>
        <row r="6964">
          <cell r="Q6964" t="str">
            <v>0</v>
          </cell>
          <cell r="R6964">
            <v>0</v>
          </cell>
        </row>
        <row r="6965">
          <cell r="Q6965" t="str">
            <v>0</v>
          </cell>
          <cell r="R6965">
            <v>0</v>
          </cell>
        </row>
        <row r="6966">
          <cell r="Q6966" t="str">
            <v>0</v>
          </cell>
          <cell r="R6966">
            <v>0</v>
          </cell>
        </row>
        <row r="6967">
          <cell r="Q6967" t="str">
            <v>0</v>
          </cell>
          <cell r="R6967">
            <v>0</v>
          </cell>
        </row>
        <row r="6968">
          <cell r="Q6968" t="str">
            <v>0</v>
          </cell>
          <cell r="R6968">
            <v>0</v>
          </cell>
        </row>
        <row r="6969">
          <cell r="Q6969" t="str">
            <v>0</v>
          </cell>
          <cell r="R6969">
            <v>0</v>
          </cell>
        </row>
        <row r="6970">
          <cell r="Q6970" t="str">
            <v>0</v>
          </cell>
          <cell r="R6970">
            <v>0</v>
          </cell>
        </row>
        <row r="6971">
          <cell r="Q6971" t="str">
            <v>0</v>
          </cell>
          <cell r="R6971">
            <v>0</v>
          </cell>
        </row>
        <row r="6972">
          <cell r="Q6972" t="str">
            <v>0</v>
          </cell>
          <cell r="R6972">
            <v>0</v>
          </cell>
        </row>
        <row r="6973">
          <cell r="Q6973" t="str">
            <v>0</v>
          </cell>
          <cell r="R6973">
            <v>0</v>
          </cell>
        </row>
        <row r="6974">
          <cell r="Q6974" t="str">
            <v>0</v>
          </cell>
          <cell r="R6974">
            <v>0</v>
          </cell>
        </row>
        <row r="6975">
          <cell r="Q6975" t="str">
            <v>0</v>
          </cell>
          <cell r="R6975">
            <v>0</v>
          </cell>
        </row>
        <row r="6976">
          <cell r="Q6976" t="str">
            <v>0</v>
          </cell>
          <cell r="R6976">
            <v>0</v>
          </cell>
        </row>
        <row r="6977">
          <cell r="Q6977" t="str">
            <v>0</v>
          </cell>
          <cell r="R6977">
            <v>0</v>
          </cell>
        </row>
        <row r="6978">
          <cell r="Q6978" t="str">
            <v>0</v>
          </cell>
          <cell r="R6978">
            <v>0</v>
          </cell>
        </row>
        <row r="6979">
          <cell r="Q6979" t="str">
            <v>0</v>
          </cell>
          <cell r="R6979">
            <v>0</v>
          </cell>
        </row>
        <row r="6980">
          <cell r="Q6980" t="str">
            <v>0</v>
          </cell>
          <cell r="R6980">
            <v>0</v>
          </cell>
        </row>
        <row r="6981">
          <cell r="Q6981" t="str">
            <v>0</v>
          </cell>
          <cell r="R6981">
            <v>0</v>
          </cell>
        </row>
        <row r="6982">
          <cell r="Q6982" t="str">
            <v>0</v>
          </cell>
          <cell r="R6982">
            <v>0</v>
          </cell>
        </row>
        <row r="6983">
          <cell r="Q6983" t="str">
            <v>0</v>
          </cell>
          <cell r="R6983">
            <v>0</v>
          </cell>
        </row>
        <row r="6984">
          <cell r="Q6984" t="str">
            <v>0</v>
          </cell>
          <cell r="R6984">
            <v>0</v>
          </cell>
        </row>
        <row r="6985">
          <cell r="Q6985" t="str">
            <v>0</v>
          </cell>
          <cell r="R6985">
            <v>0</v>
          </cell>
        </row>
        <row r="6986">
          <cell r="Q6986" t="str">
            <v>0</v>
          </cell>
          <cell r="R6986">
            <v>0</v>
          </cell>
        </row>
        <row r="6987">
          <cell r="Q6987" t="str">
            <v>0</v>
          </cell>
          <cell r="R6987">
            <v>0</v>
          </cell>
        </row>
        <row r="6988">
          <cell r="Q6988" t="str">
            <v>0</v>
          </cell>
          <cell r="R6988">
            <v>0</v>
          </cell>
        </row>
        <row r="6989">
          <cell r="Q6989" t="str">
            <v>0</v>
          </cell>
          <cell r="R6989">
            <v>0</v>
          </cell>
        </row>
        <row r="6990">
          <cell r="Q6990" t="str">
            <v>0</v>
          </cell>
          <cell r="R6990">
            <v>0</v>
          </cell>
        </row>
        <row r="6991">
          <cell r="Q6991" t="str">
            <v>0</v>
          </cell>
          <cell r="R6991">
            <v>0</v>
          </cell>
        </row>
        <row r="6992">
          <cell r="Q6992" t="str">
            <v>0</v>
          </cell>
          <cell r="R6992">
            <v>0</v>
          </cell>
        </row>
        <row r="6993">
          <cell r="Q6993" t="str">
            <v>0</v>
          </cell>
          <cell r="R6993">
            <v>0</v>
          </cell>
        </row>
        <row r="6994">
          <cell r="Q6994" t="str">
            <v>0</v>
          </cell>
          <cell r="R6994">
            <v>0</v>
          </cell>
        </row>
        <row r="6995">
          <cell r="Q6995" t="str">
            <v>0</v>
          </cell>
          <cell r="R6995">
            <v>0</v>
          </cell>
        </row>
        <row r="6996">
          <cell r="Q6996" t="str">
            <v>0</v>
          </cell>
          <cell r="R6996">
            <v>0</v>
          </cell>
        </row>
        <row r="6997">
          <cell r="Q6997" t="str">
            <v>0</v>
          </cell>
          <cell r="R6997">
            <v>0</v>
          </cell>
        </row>
        <row r="6998">
          <cell r="Q6998" t="str">
            <v>0</v>
          </cell>
          <cell r="R6998">
            <v>0</v>
          </cell>
        </row>
        <row r="6999">
          <cell r="Q6999" t="str">
            <v>0</v>
          </cell>
          <cell r="R6999">
            <v>0</v>
          </cell>
        </row>
        <row r="7000">
          <cell r="Q7000" t="str">
            <v>0</v>
          </cell>
          <cell r="R7000">
            <v>0</v>
          </cell>
        </row>
        <row r="7001">
          <cell r="Q7001" t="str">
            <v>0</v>
          </cell>
          <cell r="R7001">
            <v>0</v>
          </cell>
        </row>
        <row r="7002">
          <cell r="Q7002" t="str">
            <v>0</v>
          </cell>
          <cell r="R7002">
            <v>0</v>
          </cell>
        </row>
        <row r="7003">
          <cell r="Q7003" t="str">
            <v>0</v>
          </cell>
          <cell r="R7003">
            <v>0</v>
          </cell>
        </row>
        <row r="7004">
          <cell r="Q7004" t="str">
            <v>0</v>
          </cell>
          <cell r="R7004">
            <v>0</v>
          </cell>
        </row>
        <row r="7005">
          <cell r="Q7005" t="str">
            <v>0</v>
          </cell>
          <cell r="R7005">
            <v>0</v>
          </cell>
        </row>
        <row r="7006">
          <cell r="Q7006" t="str">
            <v>0</v>
          </cell>
          <cell r="R7006">
            <v>0</v>
          </cell>
        </row>
        <row r="7007">
          <cell r="Q7007" t="str">
            <v>0</v>
          </cell>
          <cell r="R7007">
            <v>0</v>
          </cell>
        </row>
        <row r="7008">
          <cell r="Q7008" t="str">
            <v>0</v>
          </cell>
          <cell r="R7008">
            <v>0</v>
          </cell>
        </row>
        <row r="7009">
          <cell r="Q7009" t="str">
            <v>0</v>
          </cell>
          <cell r="R7009">
            <v>0</v>
          </cell>
        </row>
        <row r="7010">
          <cell r="Q7010" t="str">
            <v>0</v>
          </cell>
          <cell r="R7010">
            <v>0</v>
          </cell>
        </row>
        <row r="7011">
          <cell r="Q7011" t="str">
            <v>0</v>
          </cell>
          <cell r="R7011">
            <v>0</v>
          </cell>
        </row>
        <row r="7012">
          <cell r="Q7012" t="str">
            <v>0</v>
          </cell>
          <cell r="R7012">
            <v>0</v>
          </cell>
        </row>
        <row r="7013">
          <cell r="Q7013" t="str">
            <v>0</v>
          </cell>
          <cell r="R7013">
            <v>0</v>
          </cell>
        </row>
        <row r="7014">
          <cell r="Q7014" t="str">
            <v>0</v>
          </cell>
          <cell r="R7014">
            <v>0</v>
          </cell>
        </row>
        <row r="7015">
          <cell r="Q7015" t="str">
            <v>0</v>
          </cell>
          <cell r="R7015">
            <v>0</v>
          </cell>
        </row>
        <row r="7016">
          <cell r="Q7016" t="str">
            <v>0</v>
          </cell>
          <cell r="R7016">
            <v>0</v>
          </cell>
        </row>
        <row r="7017">
          <cell r="Q7017" t="str">
            <v>0</v>
          </cell>
          <cell r="R7017">
            <v>0</v>
          </cell>
        </row>
        <row r="7018">
          <cell r="Q7018" t="str">
            <v>0</v>
          </cell>
          <cell r="R7018">
            <v>0</v>
          </cell>
        </row>
        <row r="7019">
          <cell r="Q7019" t="str">
            <v>0</v>
          </cell>
          <cell r="R7019">
            <v>0</v>
          </cell>
        </row>
        <row r="7020">
          <cell r="Q7020" t="str">
            <v>0</v>
          </cell>
          <cell r="R7020">
            <v>0</v>
          </cell>
        </row>
        <row r="7021">
          <cell r="Q7021" t="str">
            <v>0</v>
          </cell>
          <cell r="R7021">
            <v>0</v>
          </cell>
        </row>
        <row r="7022">
          <cell r="Q7022" t="str">
            <v>0</v>
          </cell>
          <cell r="R7022">
            <v>0</v>
          </cell>
        </row>
        <row r="7023">
          <cell r="Q7023" t="str">
            <v>0</v>
          </cell>
          <cell r="R7023">
            <v>0</v>
          </cell>
        </row>
        <row r="7024">
          <cell r="Q7024" t="str">
            <v>0</v>
          </cell>
          <cell r="R7024">
            <v>0</v>
          </cell>
        </row>
        <row r="7025">
          <cell r="Q7025" t="str">
            <v>0</v>
          </cell>
          <cell r="R7025">
            <v>0</v>
          </cell>
        </row>
        <row r="7026">
          <cell r="Q7026" t="str">
            <v>0</v>
          </cell>
          <cell r="R7026">
            <v>0</v>
          </cell>
        </row>
        <row r="7027">
          <cell r="Q7027" t="str">
            <v>0</v>
          </cell>
          <cell r="R7027">
            <v>0</v>
          </cell>
        </row>
        <row r="7028">
          <cell r="Q7028" t="str">
            <v>0</v>
          </cell>
          <cell r="R7028">
            <v>0</v>
          </cell>
        </row>
        <row r="7029">
          <cell r="Q7029" t="str">
            <v>0</v>
          </cell>
          <cell r="R7029">
            <v>0</v>
          </cell>
        </row>
        <row r="7030">
          <cell r="Q7030" t="str">
            <v>0</v>
          </cell>
          <cell r="R7030">
            <v>0</v>
          </cell>
        </row>
        <row r="7031">
          <cell r="Q7031" t="str">
            <v>0</v>
          </cell>
          <cell r="R7031">
            <v>0</v>
          </cell>
        </row>
        <row r="7032">
          <cell r="Q7032" t="str">
            <v>0</v>
          </cell>
          <cell r="R7032">
            <v>0</v>
          </cell>
        </row>
        <row r="7033">
          <cell r="Q7033" t="str">
            <v>0</v>
          </cell>
          <cell r="R7033">
            <v>0</v>
          </cell>
        </row>
        <row r="7034">
          <cell r="Q7034" t="str">
            <v>0</v>
          </cell>
          <cell r="R7034">
            <v>0</v>
          </cell>
        </row>
        <row r="7035">
          <cell r="Q7035" t="str">
            <v>0</v>
          </cell>
          <cell r="R7035">
            <v>0</v>
          </cell>
        </row>
        <row r="7036">
          <cell r="Q7036" t="str">
            <v>0</v>
          </cell>
          <cell r="R7036">
            <v>0</v>
          </cell>
        </row>
        <row r="7037">
          <cell r="Q7037" t="str">
            <v>0</v>
          </cell>
          <cell r="R7037">
            <v>0</v>
          </cell>
        </row>
        <row r="7038">
          <cell r="Q7038" t="str">
            <v>0</v>
          </cell>
          <cell r="R7038">
            <v>0</v>
          </cell>
        </row>
        <row r="7039">
          <cell r="Q7039" t="str">
            <v>0</v>
          </cell>
          <cell r="R7039">
            <v>0</v>
          </cell>
        </row>
        <row r="7040">
          <cell r="Q7040" t="str">
            <v>0</v>
          </cell>
          <cell r="R7040">
            <v>0</v>
          </cell>
        </row>
        <row r="7041">
          <cell r="Q7041" t="str">
            <v>0</v>
          </cell>
          <cell r="R7041">
            <v>0</v>
          </cell>
        </row>
        <row r="7042">
          <cell r="Q7042" t="str">
            <v>0</v>
          </cell>
          <cell r="R7042">
            <v>0</v>
          </cell>
        </row>
        <row r="7043">
          <cell r="Q7043" t="str">
            <v>0</v>
          </cell>
          <cell r="R7043">
            <v>0</v>
          </cell>
        </row>
        <row r="7044">
          <cell r="Q7044" t="str">
            <v>0</v>
          </cell>
          <cell r="R7044">
            <v>0</v>
          </cell>
        </row>
        <row r="7045">
          <cell r="Q7045" t="str">
            <v>0</v>
          </cell>
          <cell r="R7045">
            <v>0</v>
          </cell>
        </row>
        <row r="7046">
          <cell r="Q7046" t="str">
            <v>0</v>
          </cell>
          <cell r="R7046">
            <v>0</v>
          </cell>
        </row>
        <row r="7047">
          <cell r="Q7047" t="str">
            <v>0</v>
          </cell>
          <cell r="R7047">
            <v>0</v>
          </cell>
        </row>
        <row r="7048">
          <cell r="Q7048" t="str">
            <v>0</v>
          </cell>
          <cell r="R7048">
            <v>0</v>
          </cell>
        </row>
        <row r="7049">
          <cell r="Q7049" t="str">
            <v>0</v>
          </cell>
          <cell r="R7049">
            <v>0</v>
          </cell>
        </row>
        <row r="7050">
          <cell r="Q7050" t="str">
            <v>0</v>
          </cell>
          <cell r="R7050">
            <v>0</v>
          </cell>
        </row>
        <row r="7051">
          <cell r="Q7051" t="str">
            <v>0</v>
          </cell>
          <cell r="R7051">
            <v>0</v>
          </cell>
        </row>
        <row r="7052">
          <cell r="Q7052" t="str">
            <v>0</v>
          </cell>
          <cell r="R7052">
            <v>0</v>
          </cell>
        </row>
        <row r="7053">
          <cell r="Q7053" t="str">
            <v>0</v>
          </cell>
          <cell r="R7053">
            <v>0</v>
          </cell>
        </row>
        <row r="7054">
          <cell r="Q7054" t="str">
            <v>0</v>
          </cell>
          <cell r="R7054">
            <v>0</v>
          </cell>
        </row>
        <row r="7055">
          <cell r="Q7055" t="str">
            <v>0</v>
          </cell>
          <cell r="R7055">
            <v>0</v>
          </cell>
        </row>
        <row r="7056">
          <cell r="Q7056" t="str">
            <v>0</v>
          </cell>
          <cell r="R7056">
            <v>0</v>
          </cell>
        </row>
        <row r="7057">
          <cell r="Q7057" t="str">
            <v>0</v>
          </cell>
          <cell r="R7057">
            <v>0</v>
          </cell>
        </row>
        <row r="7058">
          <cell r="Q7058" t="str">
            <v>0</v>
          </cell>
          <cell r="R7058">
            <v>0</v>
          </cell>
        </row>
        <row r="7059">
          <cell r="Q7059" t="str">
            <v>0</v>
          </cell>
          <cell r="R7059">
            <v>0</v>
          </cell>
        </row>
        <row r="7060">
          <cell r="Q7060" t="str">
            <v>0</v>
          </cell>
          <cell r="R7060">
            <v>0</v>
          </cell>
        </row>
        <row r="7061">
          <cell r="Q7061" t="str">
            <v>0</v>
          </cell>
          <cell r="R7061">
            <v>0</v>
          </cell>
        </row>
        <row r="7062">
          <cell r="Q7062" t="str">
            <v>0</v>
          </cell>
          <cell r="R7062">
            <v>0</v>
          </cell>
        </row>
        <row r="7063">
          <cell r="Q7063" t="str">
            <v>0</v>
          </cell>
          <cell r="R7063">
            <v>0</v>
          </cell>
        </row>
        <row r="7064">
          <cell r="Q7064" t="str">
            <v>0</v>
          </cell>
          <cell r="R7064">
            <v>0</v>
          </cell>
        </row>
        <row r="7065">
          <cell r="Q7065" t="str">
            <v>0</v>
          </cell>
          <cell r="R7065">
            <v>0</v>
          </cell>
        </row>
        <row r="7066">
          <cell r="Q7066" t="str">
            <v>0</v>
          </cell>
          <cell r="R7066">
            <v>0</v>
          </cell>
        </row>
        <row r="7067">
          <cell r="Q7067" t="str">
            <v>0</v>
          </cell>
          <cell r="R7067">
            <v>0</v>
          </cell>
        </row>
        <row r="7068">
          <cell r="Q7068" t="str">
            <v>0</v>
          </cell>
          <cell r="R7068">
            <v>0</v>
          </cell>
        </row>
        <row r="7069">
          <cell r="Q7069" t="str">
            <v>0</v>
          </cell>
          <cell r="R7069">
            <v>0</v>
          </cell>
        </row>
        <row r="7070">
          <cell r="Q7070" t="str">
            <v>0</v>
          </cell>
          <cell r="R7070">
            <v>0</v>
          </cell>
        </row>
        <row r="7071">
          <cell r="Q7071" t="str">
            <v>0</v>
          </cell>
          <cell r="R7071">
            <v>0</v>
          </cell>
        </row>
        <row r="7072">
          <cell r="Q7072" t="str">
            <v>0</v>
          </cell>
          <cell r="R7072">
            <v>0</v>
          </cell>
        </row>
        <row r="7073">
          <cell r="Q7073" t="str">
            <v>0</v>
          </cell>
          <cell r="R7073">
            <v>0</v>
          </cell>
        </row>
        <row r="7074">
          <cell r="Q7074" t="str">
            <v>0</v>
          </cell>
          <cell r="R7074">
            <v>0</v>
          </cell>
        </row>
        <row r="7075">
          <cell r="Q7075" t="str">
            <v>0</v>
          </cell>
          <cell r="R7075">
            <v>0</v>
          </cell>
        </row>
        <row r="7076">
          <cell r="Q7076" t="str">
            <v>0</v>
          </cell>
          <cell r="R7076">
            <v>0</v>
          </cell>
        </row>
        <row r="7077">
          <cell r="Q7077" t="str">
            <v>0</v>
          </cell>
          <cell r="R7077">
            <v>0</v>
          </cell>
        </row>
        <row r="7078">
          <cell r="Q7078" t="str">
            <v>0</v>
          </cell>
          <cell r="R7078">
            <v>0</v>
          </cell>
        </row>
        <row r="7079">
          <cell r="Q7079" t="str">
            <v>0</v>
          </cell>
          <cell r="R7079">
            <v>0</v>
          </cell>
        </row>
        <row r="7080">
          <cell r="Q7080" t="str">
            <v>0</v>
          </cell>
          <cell r="R7080">
            <v>0</v>
          </cell>
        </row>
        <row r="7081">
          <cell r="Q7081" t="str">
            <v>0</v>
          </cell>
          <cell r="R7081">
            <v>0</v>
          </cell>
        </row>
        <row r="7082">
          <cell r="Q7082" t="str">
            <v>0</v>
          </cell>
          <cell r="R7082">
            <v>0</v>
          </cell>
        </row>
        <row r="7083">
          <cell r="Q7083" t="str">
            <v>0</v>
          </cell>
          <cell r="R7083">
            <v>0</v>
          </cell>
        </row>
        <row r="7084">
          <cell r="Q7084" t="str">
            <v>0</v>
          </cell>
          <cell r="R7084">
            <v>0</v>
          </cell>
        </row>
        <row r="7085">
          <cell r="Q7085" t="str">
            <v>0</v>
          </cell>
          <cell r="R7085">
            <v>0</v>
          </cell>
        </row>
        <row r="7086">
          <cell r="Q7086" t="str">
            <v>0</v>
          </cell>
          <cell r="R7086">
            <v>0</v>
          </cell>
        </row>
        <row r="7087">
          <cell r="Q7087" t="str">
            <v>0</v>
          </cell>
          <cell r="R7087">
            <v>0</v>
          </cell>
        </row>
        <row r="7088">
          <cell r="Q7088" t="str">
            <v>0</v>
          </cell>
          <cell r="R7088">
            <v>0</v>
          </cell>
        </row>
        <row r="7089">
          <cell r="Q7089" t="str">
            <v>0</v>
          </cell>
          <cell r="R7089">
            <v>0</v>
          </cell>
        </row>
        <row r="7090">
          <cell r="Q7090" t="str">
            <v>0</v>
          </cell>
          <cell r="R7090">
            <v>0</v>
          </cell>
        </row>
        <row r="7091">
          <cell r="Q7091" t="str">
            <v>0</v>
          </cell>
          <cell r="R7091">
            <v>0</v>
          </cell>
        </row>
        <row r="7092">
          <cell r="Q7092" t="str">
            <v>0</v>
          </cell>
          <cell r="R7092">
            <v>0</v>
          </cell>
        </row>
        <row r="7093">
          <cell r="Q7093" t="str">
            <v>0</v>
          </cell>
          <cell r="R7093">
            <v>0</v>
          </cell>
        </row>
        <row r="7094">
          <cell r="Q7094" t="str">
            <v>0</v>
          </cell>
          <cell r="R7094">
            <v>0</v>
          </cell>
        </row>
        <row r="7095">
          <cell r="Q7095" t="str">
            <v>0</v>
          </cell>
          <cell r="R7095">
            <v>0</v>
          </cell>
        </row>
        <row r="7096">
          <cell r="Q7096" t="str">
            <v>0</v>
          </cell>
          <cell r="R7096">
            <v>0</v>
          </cell>
        </row>
        <row r="7097">
          <cell r="Q7097" t="str">
            <v>0</v>
          </cell>
          <cell r="R7097">
            <v>0</v>
          </cell>
        </row>
        <row r="7098">
          <cell r="Q7098" t="str">
            <v>0</v>
          </cell>
          <cell r="R7098">
            <v>0</v>
          </cell>
        </row>
        <row r="7099">
          <cell r="Q7099" t="str">
            <v>0</v>
          </cell>
          <cell r="R7099">
            <v>0</v>
          </cell>
        </row>
        <row r="7100">
          <cell r="Q7100" t="str">
            <v>0</v>
          </cell>
          <cell r="R7100">
            <v>0</v>
          </cell>
        </row>
        <row r="7101">
          <cell r="Q7101" t="str">
            <v>0</v>
          </cell>
          <cell r="R7101">
            <v>0</v>
          </cell>
        </row>
        <row r="7102">
          <cell r="Q7102" t="str">
            <v>0</v>
          </cell>
          <cell r="R7102">
            <v>0</v>
          </cell>
        </row>
        <row r="7103">
          <cell r="Q7103" t="str">
            <v>0</v>
          </cell>
          <cell r="R7103">
            <v>0</v>
          </cell>
        </row>
        <row r="7104">
          <cell r="Q7104" t="str">
            <v>0</v>
          </cell>
          <cell r="R7104">
            <v>0</v>
          </cell>
        </row>
        <row r="7105">
          <cell r="Q7105" t="str">
            <v>0</v>
          </cell>
          <cell r="R7105">
            <v>0</v>
          </cell>
        </row>
        <row r="7106">
          <cell r="Q7106" t="str">
            <v>0</v>
          </cell>
          <cell r="R7106">
            <v>0</v>
          </cell>
        </row>
        <row r="7107">
          <cell r="Q7107" t="str">
            <v>0</v>
          </cell>
          <cell r="R7107">
            <v>0</v>
          </cell>
        </row>
        <row r="7108">
          <cell r="Q7108" t="str">
            <v>0</v>
          </cell>
          <cell r="R7108">
            <v>0</v>
          </cell>
        </row>
        <row r="7109">
          <cell r="Q7109" t="str">
            <v>0</v>
          </cell>
          <cell r="R7109">
            <v>0</v>
          </cell>
        </row>
        <row r="7110">
          <cell r="Q7110" t="str">
            <v>0</v>
          </cell>
          <cell r="R7110">
            <v>0</v>
          </cell>
        </row>
        <row r="7111">
          <cell r="Q7111" t="str">
            <v>0</v>
          </cell>
          <cell r="R7111">
            <v>0</v>
          </cell>
        </row>
        <row r="7112">
          <cell r="Q7112" t="str">
            <v>0</v>
          </cell>
          <cell r="R7112">
            <v>0</v>
          </cell>
        </row>
        <row r="7113">
          <cell r="Q7113" t="str">
            <v>0</v>
          </cell>
          <cell r="R7113">
            <v>0</v>
          </cell>
        </row>
        <row r="7114">
          <cell r="Q7114" t="str">
            <v>0</v>
          </cell>
          <cell r="R7114">
            <v>0</v>
          </cell>
        </row>
        <row r="7115">
          <cell r="Q7115" t="str">
            <v>0</v>
          </cell>
          <cell r="R7115">
            <v>0</v>
          </cell>
        </row>
        <row r="7116">
          <cell r="Q7116" t="str">
            <v>0</v>
          </cell>
          <cell r="R7116">
            <v>0</v>
          </cell>
        </row>
        <row r="7117">
          <cell r="Q7117" t="str">
            <v>0</v>
          </cell>
          <cell r="R7117">
            <v>0</v>
          </cell>
        </row>
        <row r="7118">
          <cell r="Q7118" t="str">
            <v>0</v>
          </cell>
          <cell r="R7118">
            <v>0</v>
          </cell>
        </row>
        <row r="7119">
          <cell r="Q7119" t="str">
            <v>0</v>
          </cell>
          <cell r="R7119">
            <v>0</v>
          </cell>
        </row>
        <row r="7120">
          <cell r="Q7120" t="str">
            <v>0</v>
          </cell>
          <cell r="R7120">
            <v>0</v>
          </cell>
        </row>
        <row r="7121">
          <cell r="Q7121" t="str">
            <v>0</v>
          </cell>
          <cell r="R7121">
            <v>0</v>
          </cell>
        </row>
        <row r="7122">
          <cell r="Q7122" t="str">
            <v>0</v>
          </cell>
          <cell r="R7122">
            <v>0</v>
          </cell>
        </row>
        <row r="7123">
          <cell r="Q7123" t="str">
            <v>0</v>
          </cell>
          <cell r="R7123">
            <v>0</v>
          </cell>
        </row>
        <row r="7124">
          <cell r="Q7124" t="str">
            <v>0</v>
          </cell>
          <cell r="R7124">
            <v>0</v>
          </cell>
        </row>
        <row r="7125">
          <cell r="Q7125" t="str">
            <v>0</v>
          </cell>
          <cell r="R7125">
            <v>0</v>
          </cell>
        </row>
        <row r="7126">
          <cell r="Q7126" t="str">
            <v>0</v>
          </cell>
          <cell r="R7126">
            <v>0</v>
          </cell>
        </row>
        <row r="7127">
          <cell r="Q7127" t="str">
            <v>0</v>
          </cell>
          <cell r="R7127">
            <v>0</v>
          </cell>
        </row>
        <row r="7128">
          <cell r="Q7128" t="str">
            <v>0</v>
          </cell>
          <cell r="R7128">
            <v>0</v>
          </cell>
        </row>
        <row r="7129">
          <cell r="Q7129" t="str">
            <v>0</v>
          </cell>
          <cell r="R7129">
            <v>0</v>
          </cell>
        </row>
        <row r="7130">
          <cell r="Q7130" t="str">
            <v>0</v>
          </cell>
          <cell r="R7130">
            <v>0</v>
          </cell>
        </row>
        <row r="7131">
          <cell r="Q7131" t="str">
            <v>0</v>
          </cell>
          <cell r="R7131">
            <v>0</v>
          </cell>
        </row>
        <row r="7132">
          <cell r="Q7132" t="str">
            <v>0</v>
          </cell>
          <cell r="R7132">
            <v>0</v>
          </cell>
        </row>
        <row r="7133">
          <cell r="Q7133" t="str">
            <v>0</v>
          </cell>
          <cell r="R7133">
            <v>0</v>
          </cell>
        </row>
        <row r="7134">
          <cell r="Q7134" t="str">
            <v>0</v>
          </cell>
          <cell r="R7134">
            <v>0</v>
          </cell>
        </row>
        <row r="7135">
          <cell r="Q7135" t="str">
            <v>0</v>
          </cell>
          <cell r="R7135">
            <v>0</v>
          </cell>
        </row>
        <row r="7136">
          <cell r="Q7136" t="str">
            <v>0</v>
          </cell>
          <cell r="R7136">
            <v>0</v>
          </cell>
        </row>
        <row r="7137">
          <cell r="Q7137" t="str">
            <v>0</v>
          </cell>
          <cell r="R7137">
            <v>0</v>
          </cell>
        </row>
        <row r="7138">
          <cell r="Q7138" t="str">
            <v>0</v>
          </cell>
          <cell r="R7138">
            <v>0</v>
          </cell>
        </row>
        <row r="7139">
          <cell r="Q7139" t="str">
            <v>0</v>
          </cell>
          <cell r="R7139">
            <v>0</v>
          </cell>
        </row>
        <row r="7140">
          <cell r="Q7140" t="str">
            <v>0</v>
          </cell>
          <cell r="R7140">
            <v>0</v>
          </cell>
        </row>
        <row r="7141">
          <cell r="Q7141" t="str">
            <v>0</v>
          </cell>
          <cell r="R7141">
            <v>0</v>
          </cell>
        </row>
        <row r="7142">
          <cell r="Q7142" t="str">
            <v>0</v>
          </cell>
          <cell r="R7142">
            <v>0</v>
          </cell>
        </row>
        <row r="7143">
          <cell r="Q7143" t="str">
            <v>0</v>
          </cell>
          <cell r="R7143">
            <v>0</v>
          </cell>
        </row>
        <row r="7144">
          <cell r="Q7144" t="str">
            <v>0</v>
          </cell>
          <cell r="R7144">
            <v>0</v>
          </cell>
        </row>
        <row r="7145">
          <cell r="Q7145" t="str">
            <v>0</v>
          </cell>
          <cell r="R7145">
            <v>0</v>
          </cell>
        </row>
        <row r="7146">
          <cell r="Q7146" t="str">
            <v>0</v>
          </cell>
          <cell r="R7146">
            <v>0</v>
          </cell>
        </row>
        <row r="7147">
          <cell r="Q7147" t="str">
            <v>0</v>
          </cell>
          <cell r="R7147">
            <v>0</v>
          </cell>
        </row>
        <row r="7148">
          <cell r="Q7148" t="str">
            <v>0</v>
          </cell>
          <cell r="R7148">
            <v>0</v>
          </cell>
        </row>
        <row r="7149">
          <cell r="Q7149" t="str">
            <v>0</v>
          </cell>
          <cell r="R7149">
            <v>0</v>
          </cell>
        </row>
        <row r="7150">
          <cell r="Q7150" t="str">
            <v>0</v>
          </cell>
          <cell r="R7150">
            <v>0</v>
          </cell>
        </row>
        <row r="7151">
          <cell r="Q7151" t="str">
            <v>0</v>
          </cell>
          <cell r="R7151">
            <v>0</v>
          </cell>
        </row>
        <row r="7152">
          <cell r="Q7152" t="str">
            <v>0</v>
          </cell>
          <cell r="R7152">
            <v>0</v>
          </cell>
        </row>
        <row r="7153">
          <cell r="Q7153" t="str">
            <v>0</v>
          </cell>
          <cell r="R7153">
            <v>0</v>
          </cell>
        </row>
        <row r="7154">
          <cell r="Q7154" t="str">
            <v>0</v>
          </cell>
          <cell r="R7154">
            <v>0</v>
          </cell>
        </row>
        <row r="7155">
          <cell r="Q7155" t="str">
            <v>0</v>
          </cell>
          <cell r="R7155">
            <v>0</v>
          </cell>
        </row>
        <row r="7156">
          <cell r="Q7156" t="str">
            <v>0</v>
          </cell>
          <cell r="R7156">
            <v>0</v>
          </cell>
        </row>
        <row r="7157">
          <cell r="Q7157" t="str">
            <v>0</v>
          </cell>
          <cell r="R7157">
            <v>0</v>
          </cell>
        </row>
        <row r="7158">
          <cell r="Q7158" t="str">
            <v>0</v>
          </cell>
          <cell r="R7158">
            <v>0</v>
          </cell>
        </row>
        <row r="7159">
          <cell r="Q7159" t="str">
            <v>0</v>
          </cell>
          <cell r="R7159">
            <v>0</v>
          </cell>
        </row>
        <row r="7160">
          <cell r="Q7160" t="str">
            <v>0</v>
          </cell>
          <cell r="R7160">
            <v>0</v>
          </cell>
        </row>
        <row r="7161">
          <cell r="Q7161" t="str">
            <v>0</v>
          </cell>
          <cell r="R7161">
            <v>0</v>
          </cell>
        </row>
        <row r="7162">
          <cell r="Q7162" t="str">
            <v>0</v>
          </cell>
          <cell r="R7162">
            <v>0</v>
          </cell>
        </row>
        <row r="7163">
          <cell r="Q7163" t="str">
            <v>0</v>
          </cell>
          <cell r="R7163">
            <v>0</v>
          </cell>
        </row>
        <row r="7164">
          <cell r="Q7164" t="str">
            <v>0</v>
          </cell>
          <cell r="R7164">
            <v>0</v>
          </cell>
        </row>
        <row r="7165">
          <cell r="Q7165" t="str">
            <v>0</v>
          </cell>
          <cell r="R7165">
            <v>0</v>
          </cell>
        </row>
        <row r="7166">
          <cell r="Q7166" t="str">
            <v>0</v>
          </cell>
          <cell r="R7166">
            <v>0</v>
          </cell>
        </row>
        <row r="7167">
          <cell r="Q7167" t="str">
            <v>0</v>
          </cell>
          <cell r="R7167">
            <v>0</v>
          </cell>
        </row>
        <row r="7168">
          <cell r="Q7168" t="str">
            <v>0</v>
          </cell>
          <cell r="R7168">
            <v>0</v>
          </cell>
        </row>
        <row r="7169">
          <cell r="Q7169" t="str">
            <v>0</v>
          </cell>
          <cell r="R7169">
            <v>0</v>
          </cell>
        </row>
        <row r="7170">
          <cell r="Q7170" t="str">
            <v>0</v>
          </cell>
          <cell r="R7170">
            <v>0</v>
          </cell>
        </row>
        <row r="7171">
          <cell r="Q7171" t="str">
            <v>0</v>
          </cell>
          <cell r="R7171">
            <v>0</v>
          </cell>
        </row>
        <row r="7172">
          <cell r="Q7172" t="str">
            <v>0</v>
          </cell>
          <cell r="R7172">
            <v>0</v>
          </cell>
        </row>
        <row r="7173">
          <cell r="Q7173" t="str">
            <v>0</v>
          </cell>
          <cell r="R7173">
            <v>0</v>
          </cell>
        </row>
        <row r="7174">
          <cell r="Q7174" t="str">
            <v>0</v>
          </cell>
          <cell r="R7174">
            <v>0</v>
          </cell>
        </row>
        <row r="7175">
          <cell r="Q7175" t="str">
            <v>0</v>
          </cell>
          <cell r="R7175">
            <v>0</v>
          </cell>
        </row>
        <row r="7176">
          <cell r="Q7176" t="str">
            <v>0</v>
          </cell>
          <cell r="R7176">
            <v>0</v>
          </cell>
        </row>
        <row r="7177">
          <cell r="Q7177" t="str">
            <v>0</v>
          </cell>
          <cell r="R7177">
            <v>0</v>
          </cell>
        </row>
        <row r="7178">
          <cell r="Q7178" t="str">
            <v>0</v>
          </cell>
          <cell r="R7178">
            <v>0</v>
          </cell>
        </row>
        <row r="7179">
          <cell r="Q7179" t="str">
            <v>0</v>
          </cell>
          <cell r="R7179">
            <v>0</v>
          </cell>
        </row>
        <row r="7180">
          <cell r="Q7180" t="str">
            <v>0</v>
          </cell>
          <cell r="R7180">
            <v>0</v>
          </cell>
        </row>
        <row r="7181">
          <cell r="Q7181" t="str">
            <v>0</v>
          </cell>
          <cell r="R7181">
            <v>0</v>
          </cell>
        </row>
        <row r="7182">
          <cell r="Q7182" t="str">
            <v>0</v>
          </cell>
          <cell r="R7182">
            <v>0</v>
          </cell>
        </row>
        <row r="7183">
          <cell r="Q7183" t="str">
            <v>0</v>
          </cell>
          <cell r="R7183">
            <v>0</v>
          </cell>
        </row>
        <row r="7184">
          <cell r="Q7184" t="str">
            <v>0</v>
          </cell>
          <cell r="R7184">
            <v>0</v>
          </cell>
        </row>
        <row r="7185">
          <cell r="Q7185" t="str">
            <v>0</v>
          </cell>
          <cell r="R7185">
            <v>0</v>
          </cell>
        </row>
        <row r="7186">
          <cell r="Q7186" t="str">
            <v>0</v>
          </cell>
          <cell r="R7186">
            <v>0</v>
          </cell>
        </row>
        <row r="7187">
          <cell r="Q7187" t="str">
            <v>0</v>
          </cell>
          <cell r="R7187">
            <v>0</v>
          </cell>
        </row>
        <row r="7188">
          <cell r="Q7188" t="str">
            <v>0</v>
          </cell>
          <cell r="R7188">
            <v>0</v>
          </cell>
        </row>
        <row r="7189">
          <cell r="Q7189" t="str">
            <v>0</v>
          </cell>
          <cell r="R7189">
            <v>0</v>
          </cell>
        </row>
        <row r="7190">
          <cell r="Q7190" t="str">
            <v>0</v>
          </cell>
          <cell r="R7190">
            <v>0</v>
          </cell>
        </row>
        <row r="7191">
          <cell r="Q7191" t="str">
            <v>0</v>
          </cell>
          <cell r="R7191">
            <v>0</v>
          </cell>
        </row>
        <row r="7192">
          <cell r="Q7192" t="str">
            <v>0</v>
          </cell>
          <cell r="R7192">
            <v>0</v>
          </cell>
        </row>
        <row r="7193">
          <cell r="Q7193" t="str">
            <v>0</v>
          </cell>
          <cell r="R7193">
            <v>0</v>
          </cell>
        </row>
        <row r="7194">
          <cell r="Q7194" t="str">
            <v>0</v>
          </cell>
          <cell r="R7194">
            <v>0</v>
          </cell>
        </row>
        <row r="7195">
          <cell r="Q7195" t="str">
            <v>0</v>
          </cell>
          <cell r="R7195">
            <v>0</v>
          </cell>
        </row>
        <row r="7196">
          <cell r="Q7196" t="str">
            <v>0</v>
          </cell>
          <cell r="R7196">
            <v>0</v>
          </cell>
        </row>
        <row r="7197">
          <cell r="Q7197" t="str">
            <v>0</v>
          </cell>
          <cell r="R7197">
            <v>0</v>
          </cell>
        </row>
        <row r="7198">
          <cell r="Q7198" t="str">
            <v>0</v>
          </cell>
          <cell r="R7198">
            <v>0</v>
          </cell>
        </row>
        <row r="7199">
          <cell r="Q7199" t="str">
            <v>0</v>
          </cell>
          <cell r="R7199">
            <v>0</v>
          </cell>
        </row>
        <row r="7200">
          <cell r="Q7200" t="str">
            <v>0</v>
          </cell>
          <cell r="R7200">
            <v>0</v>
          </cell>
        </row>
        <row r="7201">
          <cell r="Q7201" t="str">
            <v>0</v>
          </cell>
          <cell r="R7201">
            <v>0</v>
          </cell>
        </row>
        <row r="7202">
          <cell r="Q7202" t="str">
            <v>0</v>
          </cell>
          <cell r="R7202">
            <v>0</v>
          </cell>
        </row>
        <row r="7203">
          <cell r="Q7203" t="str">
            <v>0</v>
          </cell>
          <cell r="R7203">
            <v>0</v>
          </cell>
        </row>
        <row r="7204">
          <cell r="Q7204" t="str">
            <v>0</v>
          </cell>
          <cell r="R7204">
            <v>0</v>
          </cell>
        </row>
        <row r="7205">
          <cell r="Q7205" t="str">
            <v>0</v>
          </cell>
          <cell r="R7205">
            <v>0</v>
          </cell>
        </row>
        <row r="7206">
          <cell r="Q7206" t="str">
            <v>0</v>
          </cell>
          <cell r="R7206">
            <v>0</v>
          </cell>
        </row>
        <row r="7207">
          <cell r="Q7207" t="str">
            <v>0</v>
          </cell>
          <cell r="R7207">
            <v>0</v>
          </cell>
        </row>
        <row r="7208">
          <cell r="Q7208" t="str">
            <v>0</v>
          </cell>
          <cell r="R7208">
            <v>0</v>
          </cell>
        </row>
        <row r="7209">
          <cell r="Q7209" t="str">
            <v>0</v>
          </cell>
          <cell r="R7209">
            <v>0</v>
          </cell>
        </row>
        <row r="7210">
          <cell r="Q7210" t="str">
            <v>0</v>
          </cell>
          <cell r="R7210">
            <v>0</v>
          </cell>
        </row>
        <row r="7211">
          <cell r="Q7211" t="str">
            <v>0</v>
          </cell>
          <cell r="R7211">
            <v>0</v>
          </cell>
        </row>
        <row r="7212">
          <cell r="Q7212" t="str">
            <v>0</v>
          </cell>
          <cell r="R7212">
            <v>0</v>
          </cell>
        </row>
        <row r="7213">
          <cell r="Q7213" t="str">
            <v>0</v>
          </cell>
          <cell r="R7213">
            <v>0</v>
          </cell>
        </row>
        <row r="7214">
          <cell r="Q7214" t="str">
            <v>0</v>
          </cell>
          <cell r="R7214">
            <v>0</v>
          </cell>
        </row>
        <row r="7215">
          <cell r="Q7215" t="str">
            <v>0</v>
          </cell>
          <cell r="R7215">
            <v>0</v>
          </cell>
        </row>
        <row r="7216">
          <cell r="Q7216" t="str">
            <v>0</v>
          </cell>
          <cell r="R7216">
            <v>0</v>
          </cell>
        </row>
        <row r="7217">
          <cell r="Q7217" t="str">
            <v>0</v>
          </cell>
          <cell r="R7217">
            <v>0</v>
          </cell>
        </row>
        <row r="7218">
          <cell r="Q7218" t="str">
            <v>0</v>
          </cell>
          <cell r="R7218">
            <v>0</v>
          </cell>
        </row>
        <row r="7219">
          <cell r="Q7219" t="str">
            <v>0</v>
          </cell>
          <cell r="R7219">
            <v>0</v>
          </cell>
        </row>
        <row r="7220">
          <cell r="Q7220" t="str">
            <v>0</v>
          </cell>
          <cell r="R7220">
            <v>0</v>
          </cell>
        </row>
        <row r="7221">
          <cell r="Q7221" t="str">
            <v>0</v>
          </cell>
          <cell r="R7221">
            <v>0</v>
          </cell>
        </row>
        <row r="7222">
          <cell r="Q7222" t="str">
            <v>0</v>
          </cell>
          <cell r="R7222">
            <v>0</v>
          </cell>
        </row>
        <row r="7223">
          <cell r="Q7223" t="str">
            <v>0</v>
          </cell>
          <cell r="R7223">
            <v>0</v>
          </cell>
        </row>
        <row r="7224">
          <cell r="Q7224" t="str">
            <v>0</v>
          </cell>
          <cell r="R7224">
            <v>0</v>
          </cell>
        </row>
        <row r="7225">
          <cell r="Q7225" t="str">
            <v>0</v>
          </cell>
          <cell r="R7225">
            <v>0</v>
          </cell>
        </row>
        <row r="7226">
          <cell r="Q7226" t="str">
            <v>0</v>
          </cell>
          <cell r="R7226">
            <v>0</v>
          </cell>
        </row>
        <row r="7227">
          <cell r="Q7227" t="str">
            <v>0</v>
          </cell>
          <cell r="R7227">
            <v>0</v>
          </cell>
        </row>
        <row r="7228">
          <cell r="Q7228" t="str">
            <v>0</v>
          </cell>
          <cell r="R7228">
            <v>0</v>
          </cell>
        </row>
        <row r="7229">
          <cell r="Q7229" t="str">
            <v>0</v>
          </cell>
          <cell r="R7229">
            <v>0</v>
          </cell>
        </row>
        <row r="7230">
          <cell r="Q7230" t="str">
            <v>0</v>
          </cell>
          <cell r="R7230">
            <v>0</v>
          </cell>
        </row>
        <row r="7231">
          <cell r="Q7231" t="str">
            <v>0</v>
          </cell>
          <cell r="R7231">
            <v>0</v>
          </cell>
        </row>
        <row r="7232">
          <cell r="Q7232" t="str">
            <v>0</v>
          </cell>
          <cell r="R7232">
            <v>0</v>
          </cell>
        </row>
        <row r="7233">
          <cell r="Q7233" t="str">
            <v>0</v>
          </cell>
          <cell r="R7233">
            <v>0</v>
          </cell>
        </row>
        <row r="7234">
          <cell r="Q7234" t="str">
            <v>0</v>
          </cell>
          <cell r="R7234">
            <v>0</v>
          </cell>
        </row>
        <row r="7235">
          <cell r="Q7235" t="str">
            <v>0</v>
          </cell>
          <cell r="R7235">
            <v>0</v>
          </cell>
        </row>
        <row r="7236">
          <cell r="Q7236" t="str">
            <v>0</v>
          </cell>
          <cell r="R7236">
            <v>0</v>
          </cell>
        </row>
        <row r="7237">
          <cell r="Q7237" t="str">
            <v>0</v>
          </cell>
          <cell r="R7237">
            <v>0</v>
          </cell>
        </row>
        <row r="7238">
          <cell r="Q7238" t="str">
            <v>0</v>
          </cell>
          <cell r="R7238">
            <v>0</v>
          </cell>
        </row>
        <row r="7239">
          <cell r="Q7239" t="str">
            <v>0</v>
          </cell>
          <cell r="R7239">
            <v>0</v>
          </cell>
        </row>
        <row r="7240">
          <cell r="Q7240" t="str">
            <v>0</v>
          </cell>
          <cell r="R7240">
            <v>0</v>
          </cell>
        </row>
        <row r="7241">
          <cell r="Q7241" t="str">
            <v>0</v>
          </cell>
          <cell r="R7241">
            <v>0</v>
          </cell>
        </row>
        <row r="7242">
          <cell r="Q7242" t="str">
            <v>0</v>
          </cell>
          <cell r="R7242">
            <v>0</v>
          </cell>
        </row>
        <row r="7243">
          <cell r="Q7243" t="str">
            <v>0</v>
          </cell>
          <cell r="R7243">
            <v>0</v>
          </cell>
        </row>
        <row r="7244">
          <cell r="Q7244" t="str">
            <v>0</v>
          </cell>
          <cell r="R7244">
            <v>0</v>
          </cell>
        </row>
        <row r="7245">
          <cell r="Q7245" t="str">
            <v>0</v>
          </cell>
          <cell r="R7245">
            <v>0</v>
          </cell>
        </row>
        <row r="7246">
          <cell r="Q7246" t="str">
            <v>0</v>
          </cell>
          <cell r="R7246">
            <v>0</v>
          </cell>
        </row>
        <row r="7247">
          <cell r="Q7247" t="str">
            <v>0</v>
          </cell>
          <cell r="R7247">
            <v>0</v>
          </cell>
        </row>
        <row r="7248">
          <cell r="Q7248" t="str">
            <v>0</v>
          </cell>
          <cell r="R7248">
            <v>0</v>
          </cell>
        </row>
        <row r="7249">
          <cell r="Q7249" t="str">
            <v>0</v>
          </cell>
          <cell r="R7249">
            <v>0</v>
          </cell>
        </row>
        <row r="7250">
          <cell r="Q7250" t="str">
            <v>0</v>
          </cell>
          <cell r="R7250">
            <v>0</v>
          </cell>
        </row>
        <row r="7251">
          <cell r="Q7251" t="str">
            <v>0</v>
          </cell>
          <cell r="R7251">
            <v>0</v>
          </cell>
        </row>
        <row r="7252">
          <cell r="Q7252" t="str">
            <v>0</v>
          </cell>
          <cell r="R7252">
            <v>0</v>
          </cell>
        </row>
        <row r="7253">
          <cell r="Q7253" t="str">
            <v>0</v>
          </cell>
          <cell r="R7253">
            <v>0</v>
          </cell>
        </row>
        <row r="7254">
          <cell r="Q7254" t="str">
            <v>0</v>
          </cell>
          <cell r="R7254">
            <v>0</v>
          </cell>
        </row>
        <row r="7255">
          <cell r="Q7255" t="str">
            <v>0</v>
          </cell>
          <cell r="R7255">
            <v>0</v>
          </cell>
        </row>
        <row r="7256">
          <cell r="Q7256" t="str">
            <v>0</v>
          </cell>
          <cell r="R7256">
            <v>0</v>
          </cell>
        </row>
        <row r="7257">
          <cell r="Q7257" t="str">
            <v>0</v>
          </cell>
          <cell r="R7257">
            <v>0</v>
          </cell>
        </row>
        <row r="7258">
          <cell r="Q7258" t="str">
            <v>0</v>
          </cell>
          <cell r="R7258">
            <v>0</v>
          </cell>
        </row>
        <row r="7259">
          <cell r="Q7259" t="str">
            <v>0</v>
          </cell>
          <cell r="R7259">
            <v>0</v>
          </cell>
        </row>
        <row r="7260">
          <cell r="Q7260" t="str">
            <v>0</v>
          </cell>
          <cell r="R7260">
            <v>0</v>
          </cell>
        </row>
        <row r="7261">
          <cell r="Q7261" t="str">
            <v>0</v>
          </cell>
          <cell r="R7261">
            <v>0</v>
          </cell>
        </row>
        <row r="7262">
          <cell r="Q7262" t="str">
            <v>0</v>
          </cell>
          <cell r="R7262">
            <v>0</v>
          </cell>
        </row>
        <row r="7263">
          <cell r="Q7263" t="str">
            <v>0</v>
          </cell>
          <cell r="R7263">
            <v>0</v>
          </cell>
        </row>
        <row r="7264">
          <cell r="Q7264" t="str">
            <v>0</v>
          </cell>
          <cell r="R7264">
            <v>0</v>
          </cell>
        </row>
        <row r="7265">
          <cell r="Q7265" t="str">
            <v>0</v>
          </cell>
          <cell r="R7265">
            <v>0</v>
          </cell>
        </row>
        <row r="7266">
          <cell r="Q7266" t="str">
            <v>0</v>
          </cell>
          <cell r="R7266">
            <v>0</v>
          </cell>
        </row>
        <row r="7267">
          <cell r="Q7267" t="str">
            <v>0</v>
          </cell>
          <cell r="R7267">
            <v>0</v>
          </cell>
        </row>
        <row r="7268">
          <cell r="Q7268" t="str">
            <v>0</v>
          </cell>
          <cell r="R7268">
            <v>0</v>
          </cell>
        </row>
        <row r="7269">
          <cell r="Q7269" t="str">
            <v>0</v>
          </cell>
          <cell r="R7269">
            <v>0</v>
          </cell>
        </row>
        <row r="7270">
          <cell r="Q7270" t="str">
            <v>0</v>
          </cell>
          <cell r="R7270">
            <v>0</v>
          </cell>
        </row>
        <row r="7271">
          <cell r="Q7271" t="str">
            <v>0</v>
          </cell>
          <cell r="R7271">
            <v>0</v>
          </cell>
        </row>
        <row r="7272">
          <cell r="Q7272" t="str">
            <v>0</v>
          </cell>
          <cell r="R7272">
            <v>0</v>
          </cell>
        </row>
        <row r="7273">
          <cell r="Q7273" t="str">
            <v>0</v>
          </cell>
          <cell r="R7273">
            <v>0</v>
          </cell>
        </row>
        <row r="7274">
          <cell r="Q7274" t="str">
            <v>0</v>
          </cell>
          <cell r="R7274">
            <v>0</v>
          </cell>
        </row>
        <row r="7275">
          <cell r="Q7275" t="str">
            <v>0</v>
          </cell>
          <cell r="R7275">
            <v>0</v>
          </cell>
        </row>
        <row r="7276">
          <cell r="Q7276" t="str">
            <v>0</v>
          </cell>
          <cell r="R7276">
            <v>0</v>
          </cell>
        </row>
        <row r="7277">
          <cell r="Q7277" t="str">
            <v>0</v>
          </cell>
          <cell r="R7277">
            <v>0</v>
          </cell>
        </row>
        <row r="7278">
          <cell r="Q7278" t="str">
            <v>0</v>
          </cell>
          <cell r="R7278">
            <v>0</v>
          </cell>
        </row>
        <row r="7279">
          <cell r="Q7279" t="str">
            <v>0</v>
          </cell>
          <cell r="R7279">
            <v>0</v>
          </cell>
        </row>
        <row r="7280">
          <cell r="Q7280" t="str">
            <v>0</v>
          </cell>
          <cell r="R7280">
            <v>0</v>
          </cell>
        </row>
        <row r="7281">
          <cell r="Q7281" t="str">
            <v>0</v>
          </cell>
          <cell r="R7281">
            <v>0</v>
          </cell>
        </row>
        <row r="7282">
          <cell r="Q7282" t="str">
            <v>0</v>
          </cell>
          <cell r="R7282">
            <v>0</v>
          </cell>
        </row>
        <row r="7283">
          <cell r="Q7283" t="str">
            <v>0</v>
          </cell>
          <cell r="R7283">
            <v>0</v>
          </cell>
        </row>
        <row r="7284">
          <cell r="Q7284" t="str">
            <v>0</v>
          </cell>
          <cell r="R7284">
            <v>0</v>
          </cell>
        </row>
        <row r="7285">
          <cell r="Q7285" t="str">
            <v>0</v>
          </cell>
          <cell r="R7285">
            <v>0</v>
          </cell>
        </row>
        <row r="7286">
          <cell r="Q7286" t="str">
            <v>0</v>
          </cell>
          <cell r="R7286">
            <v>0</v>
          </cell>
        </row>
        <row r="7287">
          <cell r="Q7287" t="str">
            <v>0</v>
          </cell>
          <cell r="R7287">
            <v>0</v>
          </cell>
        </row>
        <row r="7288">
          <cell r="Q7288" t="str">
            <v>0</v>
          </cell>
          <cell r="R7288">
            <v>0</v>
          </cell>
        </row>
        <row r="7289">
          <cell r="Q7289" t="str">
            <v>0</v>
          </cell>
          <cell r="R7289">
            <v>0</v>
          </cell>
        </row>
        <row r="7290">
          <cell r="Q7290" t="str">
            <v>0</v>
          </cell>
          <cell r="R7290">
            <v>0</v>
          </cell>
        </row>
        <row r="7291">
          <cell r="Q7291" t="str">
            <v>0</v>
          </cell>
          <cell r="R7291">
            <v>0</v>
          </cell>
        </row>
        <row r="7292">
          <cell r="Q7292" t="str">
            <v>0</v>
          </cell>
          <cell r="R7292">
            <v>0</v>
          </cell>
        </row>
        <row r="7293">
          <cell r="Q7293" t="str">
            <v>0</v>
          </cell>
          <cell r="R7293">
            <v>0</v>
          </cell>
        </row>
        <row r="7294">
          <cell r="Q7294" t="str">
            <v>0</v>
          </cell>
          <cell r="R7294">
            <v>0</v>
          </cell>
        </row>
        <row r="7295">
          <cell r="Q7295" t="str">
            <v>0</v>
          </cell>
          <cell r="R7295">
            <v>0</v>
          </cell>
        </row>
        <row r="7296">
          <cell r="Q7296" t="str">
            <v>0</v>
          </cell>
          <cell r="R7296">
            <v>0</v>
          </cell>
        </row>
        <row r="7297">
          <cell r="Q7297" t="str">
            <v>0</v>
          </cell>
          <cell r="R7297">
            <v>0</v>
          </cell>
        </row>
        <row r="7298">
          <cell r="Q7298" t="str">
            <v>0</v>
          </cell>
          <cell r="R7298">
            <v>0</v>
          </cell>
        </row>
        <row r="7299">
          <cell r="Q7299" t="str">
            <v>0</v>
          </cell>
          <cell r="R7299">
            <v>0</v>
          </cell>
        </row>
        <row r="7300">
          <cell r="Q7300" t="str">
            <v>0</v>
          </cell>
          <cell r="R7300">
            <v>0</v>
          </cell>
        </row>
        <row r="7301">
          <cell r="Q7301" t="str">
            <v>0</v>
          </cell>
          <cell r="R7301">
            <v>0</v>
          </cell>
        </row>
        <row r="7302">
          <cell r="Q7302" t="str">
            <v>0</v>
          </cell>
          <cell r="R7302">
            <v>0</v>
          </cell>
        </row>
        <row r="7303">
          <cell r="Q7303" t="str">
            <v>0</v>
          </cell>
          <cell r="R7303">
            <v>0</v>
          </cell>
        </row>
        <row r="7304">
          <cell r="Q7304" t="str">
            <v>0</v>
          </cell>
          <cell r="R7304">
            <v>0</v>
          </cell>
        </row>
        <row r="7305">
          <cell r="Q7305" t="str">
            <v>0</v>
          </cell>
          <cell r="R7305">
            <v>0</v>
          </cell>
        </row>
        <row r="7306">
          <cell r="Q7306" t="str">
            <v>0</v>
          </cell>
          <cell r="R7306">
            <v>0</v>
          </cell>
        </row>
        <row r="7307">
          <cell r="Q7307" t="str">
            <v>0</v>
          </cell>
          <cell r="R7307">
            <v>0</v>
          </cell>
        </row>
        <row r="7308">
          <cell r="Q7308" t="str">
            <v>0</v>
          </cell>
          <cell r="R7308">
            <v>0</v>
          </cell>
        </row>
        <row r="7309">
          <cell r="Q7309" t="str">
            <v>0</v>
          </cell>
          <cell r="R7309">
            <v>0</v>
          </cell>
        </row>
        <row r="7310">
          <cell r="Q7310" t="str">
            <v>0</v>
          </cell>
          <cell r="R7310">
            <v>0</v>
          </cell>
        </row>
        <row r="7311">
          <cell r="Q7311" t="str">
            <v>0</v>
          </cell>
          <cell r="R7311">
            <v>0</v>
          </cell>
        </row>
        <row r="7312">
          <cell r="Q7312" t="str">
            <v>0</v>
          </cell>
          <cell r="R7312">
            <v>0</v>
          </cell>
        </row>
        <row r="7313">
          <cell r="Q7313" t="str">
            <v>0</v>
          </cell>
          <cell r="R7313">
            <v>0</v>
          </cell>
        </row>
        <row r="7314">
          <cell r="Q7314" t="str">
            <v>0</v>
          </cell>
          <cell r="R7314">
            <v>0</v>
          </cell>
        </row>
        <row r="7315">
          <cell r="Q7315" t="str">
            <v>0</v>
          </cell>
          <cell r="R7315">
            <v>0</v>
          </cell>
        </row>
        <row r="7316">
          <cell r="Q7316" t="str">
            <v>0</v>
          </cell>
          <cell r="R7316">
            <v>0</v>
          </cell>
        </row>
        <row r="7317">
          <cell r="Q7317" t="str">
            <v>0</v>
          </cell>
          <cell r="R7317">
            <v>0</v>
          </cell>
        </row>
        <row r="7318">
          <cell r="Q7318" t="str">
            <v>0</v>
          </cell>
          <cell r="R7318">
            <v>0</v>
          </cell>
        </row>
        <row r="7319">
          <cell r="Q7319" t="str">
            <v>0</v>
          </cell>
          <cell r="R7319">
            <v>0</v>
          </cell>
        </row>
        <row r="7320">
          <cell r="Q7320" t="str">
            <v>0</v>
          </cell>
          <cell r="R7320">
            <v>0</v>
          </cell>
        </row>
        <row r="7321">
          <cell r="Q7321" t="str">
            <v>0</v>
          </cell>
          <cell r="R7321">
            <v>0</v>
          </cell>
        </row>
        <row r="7322">
          <cell r="Q7322" t="str">
            <v>0</v>
          </cell>
          <cell r="R7322">
            <v>0</v>
          </cell>
        </row>
        <row r="7323">
          <cell r="Q7323" t="str">
            <v>0</v>
          </cell>
          <cell r="R7323">
            <v>0</v>
          </cell>
        </row>
        <row r="7324">
          <cell r="Q7324" t="str">
            <v>0</v>
          </cell>
          <cell r="R7324">
            <v>0</v>
          </cell>
        </row>
        <row r="7325">
          <cell r="Q7325" t="str">
            <v>0</v>
          </cell>
          <cell r="R7325">
            <v>0</v>
          </cell>
        </row>
        <row r="7326">
          <cell r="Q7326" t="str">
            <v>0</v>
          </cell>
          <cell r="R7326">
            <v>0</v>
          </cell>
        </row>
        <row r="7327">
          <cell r="Q7327" t="str">
            <v>0</v>
          </cell>
          <cell r="R7327">
            <v>0</v>
          </cell>
        </row>
        <row r="7328">
          <cell r="Q7328" t="str">
            <v>0</v>
          </cell>
          <cell r="R7328">
            <v>0</v>
          </cell>
        </row>
        <row r="7329">
          <cell r="Q7329" t="str">
            <v>0</v>
          </cell>
          <cell r="R7329">
            <v>0</v>
          </cell>
        </row>
        <row r="7330">
          <cell r="Q7330" t="str">
            <v>0</v>
          </cell>
          <cell r="R7330">
            <v>0</v>
          </cell>
        </row>
        <row r="7331">
          <cell r="Q7331" t="str">
            <v>0</v>
          </cell>
          <cell r="R7331">
            <v>0</v>
          </cell>
        </row>
        <row r="7332">
          <cell r="Q7332" t="str">
            <v>0</v>
          </cell>
          <cell r="R7332">
            <v>0</v>
          </cell>
        </row>
        <row r="7333">
          <cell r="Q7333" t="str">
            <v>0</v>
          </cell>
          <cell r="R7333">
            <v>0</v>
          </cell>
        </row>
        <row r="7334">
          <cell r="Q7334" t="str">
            <v>0</v>
          </cell>
          <cell r="R7334">
            <v>0</v>
          </cell>
        </row>
        <row r="7335">
          <cell r="Q7335" t="str">
            <v>0</v>
          </cell>
          <cell r="R7335">
            <v>0</v>
          </cell>
        </row>
        <row r="7336">
          <cell r="Q7336" t="str">
            <v>0</v>
          </cell>
          <cell r="R7336">
            <v>0</v>
          </cell>
        </row>
        <row r="7337">
          <cell r="Q7337" t="str">
            <v>0</v>
          </cell>
          <cell r="R7337">
            <v>0</v>
          </cell>
        </row>
        <row r="7338">
          <cell r="Q7338" t="str">
            <v>0</v>
          </cell>
          <cell r="R7338">
            <v>0</v>
          </cell>
        </row>
        <row r="7339">
          <cell r="Q7339" t="str">
            <v>0</v>
          </cell>
          <cell r="R7339">
            <v>0</v>
          </cell>
        </row>
        <row r="7340">
          <cell r="Q7340" t="str">
            <v>0</v>
          </cell>
          <cell r="R7340">
            <v>0</v>
          </cell>
        </row>
        <row r="7341">
          <cell r="Q7341" t="str">
            <v>0</v>
          </cell>
          <cell r="R7341">
            <v>0</v>
          </cell>
        </row>
        <row r="7342">
          <cell r="Q7342" t="str">
            <v>0</v>
          </cell>
          <cell r="R7342">
            <v>0</v>
          </cell>
        </row>
        <row r="7343">
          <cell r="Q7343" t="str">
            <v>0</v>
          </cell>
          <cell r="R7343">
            <v>0</v>
          </cell>
        </row>
        <row r="7344">
          <cell r="Q7344" t="str">
            <v>0</v>
          </cell>
          <cell r="R7344">
            <v>0</v>
          </cell>
        </row>
        <row r="7345">
          <cell r="Q7345" t="str">
            <v>0</v>
          </cell>
          <cell r="R7345">
            <v>0</v>
          </cell>
        </row>
        <row r="7346">
          <cell r="Q7346" t="str">
            <v>0</v>
          </cell>
          <cell r="R7346">
            <v>0</v>
          </cell>
        </row>
        <row r="7347">
          <cell r="Q7347" t="str">
            <v>0</v>
          </cell>
          <cell r="R7347">
            <v>0</v>
          </cell>
        </row>
        <row r="7348">
          <cell r="Q7348" t="str">
            <v>0</v>
          </cell>
          <cell r="R7348">
            <v>0</v>
          </cell>
        </row>
        <row r="7349">
          <cell r="Q7349" t="str">
            <v>0</v>
          </cell>
          <cell r="R7349">
            <v>0</v>
          </cell>
        </row>
        <row r="7350">
          <cell r="Q7350" t="str">
            <v>0</v>
          </cell>
          <cell r="R7350">
            <v>0</v>
          </cell>
        </row>
        <row r="7351">
          <cell r="Q7351" t="str">
            <v>0</v>
          </cell>
          <cell r="R7351">
            <v>0</v>
          </cell>
        </row>
        <row r="7352">
          <cell r="Q7352" t="str">
            <v>0</v>
          </cell>
          <cell r="R7352">
            <v>0</v>
          </cell>
        </row>
        <row r="7353">
          <cell r="Q7353" t="str">
            <v>0</v>
          </cell>
          <cell r="R7353">
            <v>0</v>
          </cell>
        </row>
        <row r="7354">
          <cell r="Q7354" t="str">
            <v>0</v>
          </cell>
          <cell r="R7354">
            <v>0</v>
          </cell>
        </row>
        <row r="7355">
          <cell r="Q7355" t="str">
            <v>0</v>
          </cell>
          <cell r="R7355">
            <v>0</v>
          </cell>
        </row>
        <row r="7356">
          <cell r="Q7356" t="str">
            <v>0</v>
          </cell>
          <cell r="R7356">
            <v>0</v>
          </cell>
        </row>
        <row r="7357">
          <cell r="Q7357" t="str">
            <v>0</v>
          </cell>
          <cell r="R7357">
            <v>0</v>
          </cell>
        </row>
        <row r="7358">
          <cell r="Q7358" t="str">
            <v>0</v>
          </cell>
          <cell r="R7358">
            <v>0</v>
          </cell>
        </row>
        <row r="7359">
          <cell r="Q7359" t="str">
            <v>0</v>
          </cell>
          <cell r="R7359">
            <v>0</v>
          </cell>
        </row>
        <row r="7360">
          <cell r="Q7360" t="str">
            <v>0</v>
          </cell>
          <cell r="R7360">
            <v>0</v>
          </cell>
        </row>
        <row r="7361">
          <cell r="Q7361" t="str">
            <v>0</v>
          </cell>
          <cell r="R7361">
            <v>0</v>
          </cell>
        </row>
        <row r="7362">
          <cell r="Q7362" t="str">
            <v>0</v>
          </cell>
          <cell r="R7362">
            <v>0</v>
          </cell>
        </row>
        <row r="7363">
          <cell r="Q7363" t="str">
            <v>0</v>
          </cell>
          <cell r="R7363">
            <v>0</v>
          </cell>
        </row>
        <row r="7364">
          <cell r="Q7364" t="str">
            <v>0</v>
          </cell>
          <cell r="R7364">
            <v>0</v>
          </cell>
        </row>
        <row r="7365">
          <cell r="Q7365" t="str">
            <v>0</v>
          </cell>
          <cell r="R7365">
            <v>0</v>
          </cell>
        </row>
        <row r="7366">
          <cell r="Q7366" t="str">
            <v>0</v>
          </cell>
          <cell r="R7366">
            <v>0</v>
          </cell>
        </row>
        <row r="7367">
          <cell r="Q7367" t="str">
            <v>0</v>
          </cell>
          <cell r="R7367">
            <v>0</v>
          </cell>
        </row>
        <row r="7368">
          <cell r="Q7368" t="str">
            <v>0</v>
          </cell>
          <cell r="R7368">
            <v>0</v>
          </cell>
        </row>
        <row r="7369">
          <cell r="Q7369" t="str">
            <v>0</v>
          </cell>
          <cell r="R7369">
            <v>0</v>
          </cell>
        </row>
        <row r="7370">
          <cell r="Q7370" t="str">
            <v>0</v>
          </cell>
          <cell r="R7370">
            <v>0</v>
          </cell>
        </row>
        <row r="7371">
          <cell r="Q7371" t="str">
            <v>0</v>
          </cell>
          <cell r="R7371">
            <v>0</v>
          </cell>
        </row>
        <row r="7372">
          <cell r="Q7372" t="str">
            <v>0</v>
          </cell>
          <cell r="R7372">
            <v>0</v>
          </cell>
        </row>
        <row r="7373">
          <cell r="Q7373" t="str">
            <v>0</v>
          </cell>
          <cell r="R7373">
            <v>0</v>
          </cell>
        </row>
        <row r="7374">
          <cell r="Q7374" t="str">
            <v>0</v>
          </cell>
          <cell r="R7374">
            <v>0</v>
          </cell>
        </row>
        <row r="7375">
          <cell r="Q7375" t="str">
            <v>0</v>
          </cell>
          <cell r="R7375">
            <v>0</v>
          </cell>
        </row>
        <row r="7376">
          <cell r="Q7376" t="str">
            <v>0</v>
          </cell>
          <cell r="R7376">
            <v>0</v>
          </cell>
        </row>
        <row r="7377">
          <cell r="Q7377" t="str">
            <v>0</v>
          </cell>
          <cell r="R7377">
            <v>0</v>
          </cell>
        </row>
        <row r="7378">
          <cell r="Q7378" t="str">
            <v>0</v>
          </cell>
          <cell r="R7378">
            <v>0</v>
          </cell>
        </row>
        <row r="7379">
          <cell r="Q7379" t="str">
            <v>0</v>
          </cell>
          <cell r="R7379">
            <v>0</v>
          </cell>
        </row>
        <row r="7380">
          <cell r="Q7380" t="str">
            <v>0</v>
          </cell>
          <cell r="R7380">
            <v>0</v>
          </cell>
        </row>
        <row r="7381">
          <cell r="Q7381" t="str">
            <v>0</v>
          </cell>
          <cell r="R7381">
            <v>0</v>
          </cell>
        </row>
        <row r="7382">
          <cell r="Q7382" t="str">
            <v>0</v>
          </cell>
          <cell r="R7382">
            <v>0</v>
          </cell>
        </row>
        <row r="7383">
          <cell r="Q7383" t="str">
            <v>0</v>
          </cell>
          <cell r="R7383">
            <v>0</v>
          </cell>
        </row>
        <row r="7384">
          <cell r="Q7384" t="str">
            <v>0</v>
          </cell>
          <cell r="R7384">
            <v>0</v>
          </cell>
        </row>
        <row r="7385">
          <cell r="Q7385" t="str">
            <v>0</v>
          </cell>
          <cell r="R7385">
            <v>0</v>
          </cell>
        </row>
        <row r="7386">
          <cell r="Q7386" t="str">
            <v>0</v>
          </cell>
          <cell r="R7386">
            <v>0</v>
          </cell>
        </row>
        <row r="7387">
          <cell r="Q7387" t="str">
            <v>0</v>
          </cell>
          <cell r="R7387">
            <v>0</v>
          </cell>
        </row>
        <row r="7388">
          <cell r="Q7388" t="str">
            <v>0</v>
          </cell>
          <cell r="R7388">
            <v>0</v>
          </cell>
        </row>
        <row r="7389">
          <cell r="Q7389" t="str">
            <v>0</v>
          </cell>
          <cell r="R7389">
            <v>0</v>
          </cell>
        </row>
        <row r="7390">
          <cell r="Q7390" t="str">
            <v>0</v>
          </cell>
          <cell r="R7390">
            <v>0</v>
          </cell>
        </row>
        <row r="7391">
          <cell r="Q7391" t="str">
            <v>0</v>
          </cell>
          <cell r="R7391">
            <v>0</v>
          </cell>
        </row>
        <row r="7392">
          <cell r="Q7392" t="str">
            <v>0</v>
          </cell>
          <cell r="R7392">
            <v>0</v>
          </cell>
        </row>
        <row r="7393">
          <cell r="Q7393" t="str">
            <v>0</v>
          </cell>
          <cell r="R7393">
            <v>0</v>
          </cell>
        </row>
        <row r="7394">
          <cell r="Q7394" t="str">
            <v>0</v>
          </cell>
          <cell r="R7394">
            <v>0</v>
          </cell>
        </row>
        <row r="7395">
          <cell r="Q7395" t="str">
            <v>0</v>
          </cell>
          <cell r="R7395">
            <v>0</v>
          </cell>
        </row>
        <row r="7396">
          <cell r="Q7396" t="str">
            <v>0</v>
          </cell>
          <cell r="R7396">
            <v>0</v>
          </cell>
        </row>
        <row r="7397">
          <cell r="Q7397" t="str">
            <v>0</v>
          </cell>
          <cell r="R7397">
            <v>0</v>
          </cell>
        </row>
        <row r="7398">
          <cell r="Q7398" t="str">
            <v>0</v>
          </cell>
          <cell r="R7398">
            <v>0</v>
          </cell>
        </row>
        <row r="7399">
          <cell r="Q7399" t="str">
            <v>0</v>
          </cell>
          <cell r="R7399">
            <v>0</v>
          </cell>
        </row>
        <row r="7400">
          <cell r="Q7400" t="str">
            <v>0</v>
          </cell>
          <cell r="R7400">
            <v>0</v>
          </cell>
        </row>
        <row r="7401">
          <cell r="Q7401" t="str">
            <v>0</v>
          </cell>
          <cell r="R7401">
            <v>0</v>
          </cell>
        </row>
        <row r="7402">
          <cell r="Q7402" t="str">
            <v>0</v>
          </cell>
          <cell r="R7402">
            <v>0</v>
          </cell>
        </row>
        <row r="7403">
          <cell r="Q7403" t="str">
            <v>0</v>
          </cell>
          <cell r="R7403">
            <v>0</v>
          </cell>
        </row>
        <row r="7404">
          <cell r="Q7404" t="str">
            <v>0</v>
          </cell>
          <cell r="R7404">
            <v>0</v>
          </cell>
        </row>
        <row r="7405">
          <cell r="Q7405" t="str">
            <v>0</v>
          </cell>
          <cell r="R7405">
            <v>0</v>
          </cell>
        </row>
        <row r="7406">
          <cell r="Q7406" t="str">
            <v>0</v>
          </cell>
          <cell r="R7406">
            <v>0</v>
          </cell>
        </row>
        <row r="7407">
          <cell r="Q7407" t="str">
            <v>0</v>
          </cell>
          <cell r="R7407">
            <v>0</v>
          </cell>
        </row>
        <row r="7408">
          <cell r="Q7408" t="str">
            <v>0</v>
          </cell>
          <cell r="R7408">
            <v>0</v>
          </cell>
        </row>
        <row r="7409">
          <cell r="Q7409" t="str">
            <v>0</v>
          </cell>
          <cell r="R7409">
            <v>0</v>
          </cell>
        </row>
        <row r="7410">
          <cell r="Q7410" t="str">
            <v>0</v>
          </cell>
          <cell r="R7410">
            <v>0</v>
          </cell>
        </row>
        <row r="7411">
          <cell r="Q7411" t="str">
            <v>0</v>
          </cell>
          <cell r="R7411">
            <v>0</v>
          </cell>
        </row>
        <row r="7412">
          <cell r="Q7412" t="str">
            <v>0</v>
          </cell>
          <cell r="R7412">
            <v>0</v>
          </cell>
        </row>
        <row r="7413">
          <cell r="Q7413" t="str">
            <v>0</v>
          </cell>
          <cell r="R7413">
            <v>0</v>
          </cell>
        </row>
        <row r="7414">
          <cell r="Q7414" t="str">
            <v>0</v>
          </cell>
          <cell r="R7414">
            <v>0</v>
          </cell>
        </row>
        <row r="7415">
          <cell r="Q7415" t="str">
            <v>0</v>
          </cell>
          <cell r="R7415">
            <v>0</v>
          </cell>
        </row>
        <row r="7416">
          <cell r="Q7416" t="str">
            <v>0</v>
          </cell>
          <cell r="R7416">
            <v>0</v>
          </cell>
        </row>
        <row r="7417">
          <cell r="Q7417" t="str">
            <v>0</v>
          </cell>
          <cell r="R7417">
            <v>0</v>
          </cell>
        </row>
        <row r="7418">
          <cell r="Q7418" t="str">
            <v>0</v>
          </cell>
          <cell r="R7418">
            <v>0</v>
          </cell>
        </row>
        <row r="7419">
          <cell r="Q7419" t="str">
            <v>0</v>
          </cell>
          <cell r="R7419">
            <v>0</v>
          </cell>
        </row>
        <row r="7420">
          <cell r="Q7420" t="str">
            <v>0</v>
          </cell>
          <cell r="R7420">
            <v>0</v>
          </cell>
        </row>
        <row r="7421">
          <cell r="Q7421" t="str">
            <v>0</v>
          </cell>
          <cell r="R7421">
            <v>0</v>
          </cell>
        </row>
        <row r="7422">
          <cell r="Q7422" t="str">
            <v>0</v>
          </cell>
          <cell r="R7422">
            <v>0</v>
          </cell>
        </row>
        <row r="7423">
          <cell r="Q7423" t="str">
            <v>0</v>
          </cell>
          <cell r="R7423">
            <v>0</v>
          </cell>
        </row>
        <row r="7424">
          <cell r="Q7424" t="str">
            <v>0</v>
          </cell>
          <cell r="R7424">
            <v>0</v>
          </cell>
        </row>
        <row r="7425">
          <cell r="Q7425" t="str">
            <v>0</v>
          </cell>
          <cell r="R7425">
            <v>0</v>
          </cell>
        </row>
        <row r="7426">
          <cell r="Q7426" t="str">
            <v>0</v>
          </cell>
          <cell r="R7426">
            <v>0</v>
          </cell>
        </row>
        <row r="7427">
          <cell r="Q7427" t="str">
            <v>0</v>
          </cell>
          <cell r="R7427">
            <v>0</v>
          </cell>
        </row>
        <row r="7428">
          <cell r="Q7428" t="str">
            <v>0</v>
          </cell>
          <cell r="R7428">
            <v>0</v>
          </cell>
        </row>
        <row r="7429">
          <cell r="Q7429" t="str">
            <v>0</v>
          </cell>
          <cell r="R7429">
            <v>0</v>
          </cell>
        </row>
        <row r="7430">
          <cell r="Q7430" t="str">
            <v>0</v>
          </cell>
          <cell r="R7430">
            <v>0</v>
          </cell>
        </row>
        <row r="7431">
          <cell r="Q7431" t="str">
            <v>0</v>
          </cell>
          <cell r="R7431">
            <v>0</v>
          </cell>
        </row>
        <row r="7432">
          <cell r="Q7432" t="str">
            <v>0</v>
          </cell>
          <cell r="R7432">
            <v>0</v>
          </cell>
        </row>
        <row r="7433">
          <cell r="Q7433" t="str">
            <v>0</v>
          </cell>
          <cell r="R7433">
            <v>0</v>
          </cell>
        </row>
        <row r="7434">
          <cell r="Q7434" t="str">
            <v>0</v>
          </cell>
          <cell r="R7434">
            <v>0</v>
          </cell>
        </row>
        <row r="7435">
          <cell r="Q7435" t="str">
            <v>0</v>
          </cell>
          <cell r="R7435">
            <v>0</v>
          </cell>
        </row>
        <row r="7436">
          <cell r="Q7436" t="str">
            <v>0</v>
          </cell>
          <cell r="R7436">
            <v>0</v>
          </cell>
        </row>
        <row r="7437">
          <cell r="Q7437" t="str">
            <v>0</v>
          </cell>
          <cell r="R7437">
            <v>0</v>
          </cell>
        </row>
        <row r="7438">
          <cell r="Q7438" t="str">
            <v>0</v>
          </cell>
          <cell r="R7438">
            <v>0</v>
          </cell>
        </row>
        <row r="7439">
          <cell r="Q7439" t="str">
            <v>0</v>
          </cell>
          <cell r="R7439">
            <v>0</v>
          </cell>
        </row>
        <row r="7440">
          <cell r="Q7440" t="str">
            <v>0</v>
          </cell>
          <cell r="R7440">
            <v>0</v>
          </cell>
        </row>
        <row r="7441">
          <cell r="Q7441" t="str">
            <v>0</v>
          </cell>
          <cell r="R7441">
            <v>0</v>
          </cell>
        </row>
        <row r="7442">
          <cell r="Q7442" t="str">
            <v>0</v>
          </cell>
          <cell r="R7442">
            <v>0</v>
          </cell>
        </row>
        <row r="7443">
          <cell r="Q7443" t="str">
            <v>0</v>
          </cell>
          <cell r="R7443">
            <v>0</v>
          </cell>
        </row>
        <row r="7444">
          <cell r="Q7444" t="str">
            <v>0</v>
          </cell>
          <cell r="R7444">
            <v>0</v>
          </cell>
        </row>
        <row r="7445">
          <cell r="Q7445" t="str">
            <v>0</v>
          </cell>
          <cell r="R7445">
            <v>0</v>
          </cell>
        </row>
        <row r="7446">
          <cell r="Q7446" t="str">
            <v>0</v>
          </cell>
          <cell r="R7446">
            <v>0</v>
          </cell>
        </row>
        <row r="7447">
          <cell r="Q7447" t="str">
            <v>0</v>
          </cell>
          <cell r="R7447">
            <v>0</v>
          </cell>
        </row>
        <row r="7448">
          <cell r="Q7448" t="str">
            <v>0</v>
          </cell>
          <cell r="R7448">
            <v>0</v>
          </cell>
        </row>
        <row r="7449">
          <cell r="Q7449" t="str">
            <v>0</v>
          </cell>
          <cell r="R7449">
            <v>0</v>
          </cell>
        </row>
        <row r="7450">
          <cell r="Q7450" t="str">
            <v>0</v>
          </cell>
          <cell r="R7450">
            <v>0</v>
          </cell>
        </row>
        <row r="7451">
          <cell r="Q7451" t="str">
            <v>0</v>
          </cell>
          <cell r="R7451">
            <v>0</v>
          </cell>
        </row>
        <row r="7452">
          <cell r="Q7452" t="str">
            <v>0</v>
          </cell>
          <cell r="R7452">
            <v>0</v>
          </cell>
        </row>
        <row r="7453">
          <cell r="Q7453" t="str">
            <v>0</v>
          </cell>
          <cell r="R7453">
            <v>0</v>
          </cell>
        </row>
        <row r="7454">
          <cell r="Q7454" t="str">
            <v>0</v>
          </cell>
          <cell r="R7454">
            <v>0</v>
          </cell>
        </row>
        <row r="7455">
          <cell r="Q7455" t="str">
            <v>0</v>
          </cell>
          <cell r="R7455">
            <v>0</v>
          </cell>
        </row>
        <row r="7456">
          <cell r="Q7456" t="str">
            <v>0</v>
          </cell>
          <cell r="R7456">
            <v>0</v>
          </cell>
        </row>
        <row r="7457">
          <cell r="Q7457" t="str">
            <v>0</v>
          </cell>
          <cell r="R7457">
            <v>0</v>
          </cell>
        </row>
        <row r="7458">
          <cell r="Q7458" t="str">
            <v>0</v>
          </cell>
          <cell r="R7458">
            <v>0</v>
          </cell>
        </row>
        <row r="7459">
          <cell r="Q7459" t="str">
            <v>0</v>
          </cell>
          <cell r="R7459">
            <v>0</v>
          </cell>
        </row>
        <row r="7460">
          <cell r="Q7460" t="str">
            <v>0</v>
          </cell>
          <cell r="R7460">
            <v>0</v>
          </cell>
        </row>
        <row r="7461">
          <cell r="Q7461" t="str">
            <v>0</v>
          </cell>
          <cell r="R7461">
            <v>0</v>
          </cell>
        </row>
        <row r="7462">
          <cell r="Q7462" t="str">
            <v>0</v>
          </cell>
          <cell r="R7462">
            <v>0</v>
          </cell>
        </row>
        <row r="7463">
          <cell r="Q7463" t="str">
            <v>0</v>
          </cell>
          <cell r="R7463">
            <v>0</v>
          </cell>
        </row>
        <row r="7464">
          <cell r="Q7464" t="str">
            <v>0</v>
          </cell>
          <cell r="R7464">
            <v>0</v>
          </cell>
        </row>
        <row r="7465">
          <cell r="Q7465" t="str">
            <v>0</v>
          </cell>
          <cell r="R7465">
            <v>0</v>
          </cell>
        </row>
        <row r="7466">
          <cell r="Q7466" t="str">
            <v>0</v>
          </cell>
          <cell r="R7466">
            <v>0</v>
          </cell>
        </row>
        <row r="7467">
          <cell r="Q7467" t="str">
            <v>0</v>
          </cell>
          <cell r="R7467">
            <v>0</v>
          </cell>
        </row>
        <row r="7468">
          <cell r="Q7468" t="str">
            <v>0</v>
          </cell>
          <cell r="R7468">
            <v>0</v>
          </cell>
        </row>
        <row r="7469">
          <cell r="Q7469" t="str">
            <v>0</v>
          </cell>
          <cell r="R7469">
            <v>0</v>
          </cell>
        </row>
        <row r="7470">
          <cell r="Q7470" t="str">
            <v>0</v>
          </cell>
          <cell r="R7470">
            <v>0</v>
          </cell>
        </row>
        <row r="7471">
          <cell r="Q7471" t="str">
            <v>0</v>
          </cell>
          <cell r="R7471">
            <v>0</v>
          </cell>
        </row>
        <row r="7472">
          <cell r="Q7472" t="str">
            <v>0</v>
          </cell>
          <cell r="R7472">
            <v>0</v>
          </cell>
        </row>
        <row r="7473">
          <cell r="Q7473" t="str">
            <v>0</v>
          </cell>
          <cell r="R7473">
            <v>0</v>
          </cell>
        </row>
        <row r="7474">
          <cell r="Q7474" t="str">
            <v>0</v>
          </cell>
          <cell r="R7474">
            <v>0</v>
          </cell>
        </row>
        <row r="7475">
          <cell r="Q7475" t="str">
            <v>0</v>
          </cell>
          <cell r="R7475">
            <v>0</v>
          </cell>
        </row>
        <row r="7476">
          <cell r="Q7476" t="str">
            <v>0</v>
          </cell>
          <cell r="R7476">
            <v>0</v>
          </cell>
        </row>
        <row r="7477">
          <cell r="Q7477" t="str">
            <v>0</v>
          </cell>
          <cell r="R7477">
            <v>0</v>
          </cell>
        </row>
        <row r="7478">
          <cell r="Q7478" t="str">
            <v>0</v>
          </cell>
          <cell r="R7478">
            <v>0</v>
          </cell>
        </row>
        <row r="7479">
          <cell r="Q7479" t="str">
            <v>0</v>
          </cell>
          <cell r="R7479">
            <v>0</v>
          </cell>
        </row>
        <row r="7480">
          <cell r="Q7480" t="str">
            <v>0</v>
          </cell>
          <cell r="R7480">
            <v>0</v>
          </cell>
        </row>
        <row r="7481">
          <cell r="Q7481" t="str">
            <v>0</v>
          </cell>
          <cell r="R7481">
            <v>0</v>
          </cell>
        </row>
        <row r="7482">
          <cell r="Q7482" t="str">
            <v>0</v>
          </cell>
          <cell r="R7482">
            <v>0</v>
          </cell>
        </row>
        <row r="7483">
          <cell r="Q7483" t="str">
            <v>0</v>
          </cell>
          <cell r="R7483">
            <v>0</v>
          </cell>
        </row>
        <row r="7484">
          <cell r="Q7484" t="str">
            <v>0</v>
          </cell>
          <cell r="R7484">
            <v>0</v>
          </cell>
        </row>
        <row r="7485">
          <cell r="Q7485" t="str">
            <v>0</v>
          </cell>
          <cell r="R7485">
            <v>0</v>
          </cell>
        </row>
        <row r="7486">
          <cell r="Q7486" t="str">
            <v>0</v>
          </cell>
          <cell r="R7486">
            <v>0</v>
          </cell>
        </row>
        <row r="7487">
          <cell r="Q7487" t="str">
            <v>0</v>
          </cell>
          <cell r="R7487">
            <v>0</v>
          </cell>
        </row>
        <row r="7488">
          <cell r="Q7488" t="str">
            <v>0</v>
          </cell>
          <cell r="R7488">
            <v>0</v>
          </cell>
        </row>
        <row r="7489">
          <cell r="Q7489" t="str">
            <v>0</v>
          </cell>
          <cell r="R7489">
            <v>0</v>
          </cell>
        </row>
        <row r="7490">
          <cell r="Q7490" t="str">
            <v>0</v>
          </cell>
          <cell r="R7490">
            <v>0</v>
          </cell>
        </row>
        <row r="7491">
          <cell r="Q7491" t="str">
            <v>0</v>
          </cell>
          <cell r="R7491">
            <v>0</v>
          </cell>
        </row>
        <row r="7492">
          <cell r="Q7492" t="str">
            <v>0</v>
          </cell>
          <cell r="R7492">
            <v>0</v>
          </cell>
        </row>
        <row r="7493">
          <cell r="Q7493" t="str">
            <v>0</v>
          </cell>
          <cell r="R7493">
            <v>0</v>
          </cell>
        </row>
        <row r="7494">
          <cell r="Q7494" t="str">
            <v>0</v>
          </cell>
          <cell r="R7494">
            <v>0</v>
          </cell>
        </row>
        <row r="7495">
          <cell r="Q7495" t="str">
            <v>0</v>
          </cell>
          <cell r="R7495">
            <v>0</v>
          </cell>
        </row>
        <row r="7496">
          <cell r="Q7496" t="str">
            <v>0</v>
          </cell>
          <cell r="R7496">
            <v>0</v>
          </cell>
        </row>
        <row r="7497">
          <cell r="Q7497" t="str">
            <v>0</v>
          </cell>
          <cell r="R7497">
            <v>0</v>
          </cell>
        </row>
        <row r="7498">
          <cell r="Q7498" t="str">
            <v>0</v>
          </cell>
          <cell r="R7498">
            <v>0</v>
          </cell>
        </row>
        <row r="7499">
          <cell r="Q7499" t="str">
            <v>0</v>
          </cell>
          <cell r="R7499">
            <v>0</v>
          </cell>
        </row>
        <row r="7500">
          <cell r="Q7500" t="str">
            <v>0</v>
          </cell>
          <cell r="R7500">
            <v>0</v>
          </cell>
        </row>
        <row r="7501">
          <cell r="Q7501" t="str">
            <v>0</v>
          </cell>
          <cell r="R7501">
            <v>0</v>
          </cell>
        </row>
        <row r="7502">
          <cell r="Q7502" t="str">
            <v>0</v>
          </cell>
          <cell r="R7502">
            <v>0</v>
          </cell>
        </row>
        <row r="7503">
          <cell r="Q7503" t="str">
            <v>0</v>
          </cell>
          <cell r="R7503">
            <v>0</v>
          </cell>
        </row>
        <row r="7504">
          <cell r="Q7504" t="str">
            <v>0</v>
          </cell>
          <cell r="R7504">
            <v>0</v>
          </cell>
        </row>
        <row r="7505">
          <cell r="Q7505" t="str">
            <v>0</v>
          </cell>
          <cell r="R7505">
            <v>0</v>
          </cell>
        </row>
        <row r="7506">
          <cell r="Q7506" t="str">
            <v>0</v>
          </cell>
          <cell r="R7506">
            <v>0</v>
          </cell>
        </row>
        <row r="7507">
          <cell r="Q7507" t="str">
            <v>0</v>
          </cell>
          <cell r="R7507">
            <v>0</v>
          </cell>
        </row>
        <row r="7508">
          <cell r="Q7508" t="str">
            <v>0</v>
          </cell>
          <cell r="R7508">
            <v>0</v>
          </cell>
        </row>
        <row r="7509">
          <cell r="Q7509" t="str">
            <v>0</v>
          </cell>
          <cell r="R7509">
            <v>0</v>
          </cell>
        </row>
        <row r="7510">
          <cell r="Q7510" t="str">
            <v>0</v>
          </cell>
          <cell r="R7510">
            <v>0</v>
          </cell>
        </row>
        <row r="7511">
          <cell r="Q7511" t="str">
            <v>0</v>
          </cell>
          <cell r="R7511">
            <v>0</v>
          </cell>
        </row>
        <row r="7512">
          <cell r="Q7512" t="str">
            <v>0</v>
          </cell>
          <cell r="R7512">
            <v>0</v>
          </cell>
        </row>
        <row r="7513">
          <cell r="Q7513" t="str">
            <v>0</v>
          </cell>
          <cell r="R7513">
            <v>0</v>
          </cell>
        </row>
        <row r="7514">
          <cell r="Q7514" t="str">
            <v>0</v>
          </cell>
          <cell r="R7514">
            <v>0</v>
          </cell>
        </row>
        <row r="7515">
          <cell r="Q7515" t="str">
            <v>0</v>
          </cell>
          <cell r="R7515">
            <v>0</v>
          </cell>
        </row>
        <row r="7516">
          <cell r="Q7516" t="str">
            <v>0</v>
          </cell>
          <cell r="R7516">
            <v>0</v>
          </cell>
        </row>
        <row r="7517">
          <cell r="Q7517" t="str">
            <v>0</v>
          </cell>
          <cell r="R7517">
            <v>0</v>
          </cell>
        </row>
        <row r="7518">
          <cell r="Q7518" t="str">
            <v>0</v>
          </cell>
          <cell r="R7518">
            <v>0</v>
          </cell>
        </row>
        <row r="7519">
          <cell r="Q7519" t="str">
            <v>0</v>
          </cell>
          <cell r="R7519">
            <v>0</v>
          </cell>
        </row>
        <row r="7520">
          <cell r="Q7520" t="str">
            <v>0</v>
          </cell>
          <cell r="R7520">
            <v>0</v>
          </cell>
        </row>
        <row r="7521">
          <cell r="Q7521" t="str">
            <v>0</v>
          </cell>
          <cell r="R7521">
            <v>0</v>
          </cell>
        </row>
        <row r="7522">
          <cell r="Q7522" t="str">
            <v>0</v>
          </cell>
          <cell r="R7522">
            <v>0</v>
          </cell>
        </row>
        <row r="7523">
          <cell r="Q7523" t="str">
            <v>0</v>
          </cell>
          <cell r="R7523">
            <v>0</v>
          </cell>
        </row>
        <row r="7524">
          <cell r="Q7524" t="str">
            <v>0</v>
          </cell>
          <cell r="R7524">
            <v>0</v>
          </cell>
        </row>
        <row r="7525">
          <cell r="Q7525" t="str">
            <v>0</v>
          </cell>
          <cell r="R7525">
            <v>0</v>
          </cell>
        </row>
        <row r="7526">
          <cell r="Q7526" t="str">
            <v>0</v>
          </cell>
          <cell r="R7526">
            <v>0</v>
          </cell>
        </row>
        <row r="7527">
          <cell r="Q7527" t="str">
            <v>0</v>
          </cell>
          <cell r="R7527">
            <v>0</v>
          </cell>
        </row>
        <row r="7528">
          <cell r="Q7528" t="str">
            <v>0</v>
          </cell>
          <cell r="R7528">
            <v>0</v>
          </cell>
        </row>
        <row r="7529">
          <cell r="Q7529" t="str">
            <v>0</v>
          </cell>
          <cell r="R7529">
            <v>0</v>
          </cell>
        </row>
        <row r="7530">
          <cell r="Q7530" t="str">
            <v>0</v>
          </cell>
          <cell r="R7530">
            <v>0</v>
          </cell>
        </row>
        <row r="7531">
          <cell r="Q7531" t="str">
            <v>0</v>
          </cell>
          <cell r="R7531">
            <v>0</v>
          </cell>
        </row>
        <row r="7532">
          <cell r="Q7532" t="str">
            <v>0</v>
          </cell>
          <cell r="R7532">
            <v>0</v>
          </cell>
        </row>
        <row r="7533">
          <cell r="Q7533" t="str">
            <v>0</v>
          </cell>
          <cell r="R7533">
            <v>0</v>
          </cell>
        </row>
        <row r="7534">
          <cell r="Q7534" t="str">
            <v>0</v>
          </cell>
          <cell r="R7534">
            <v>0</v>
          </cell>
        </row>
        <row r="7535">
          <cell r="Q7535" t="str">
            <v>0</v>
          </cell>
          <cell r="R7535">
            <v>0</v>
          </cell>
        </row>
        <row r="7536">
          <cell r="Q7536" t="str">
            <v>0</v>
          </cell>
          <cell r="R7536">
            <v>0</v>
          </cell>
        </row>
        <row r="7537">
          <cell r="Q7537" t="str">
            <v>0</v>
          </cell>
          <cell r="R7537">
            <v>0</v>
          </cell>
        </row>
        <row r="7538">
          <cell r="Q7538" t="str">
            <v>0</v>
          </cell>
          <cell r="R7538">
            <v>0</v>
          </cell>
        </row>
        <row r="7539">
          <cell r="Q7539" t="str">
            <v>0</v>
          </cell>
          <cell r="R7539">
            <v>0</v>
          </cell>
        </row>
        <row r="7540">
          <cell r="Q7540" t="str">
            <v>0</v>
          </cell>
          <cell r="R7540">
            <v>0</v>
          </cell>
        </row>
        <row r="7541">
          <cell r="Q7541" t="str">
            <v>0</v>
          </cell>
          <cell r="R7541">
            <v>0</v>
          </cell>
        </row>
        <row r="7542">
          <cell r="Q7542" t="str">
            <v>0</v>
          </cell>
          <cell r="R7542">
            <v>0</v>
          </cell>
        </row>
        <row r="7543">
          <cell r="Q7543" t="str">
            <v>0</v>
          </cell>
          <cell r="R7543">
            <v>0</v>
          </cell>
        </row>
        <row r="7544">
          <cell r="Q7544" t="str">
            <v>0</v>
          </cell>
          <cell r="R7544">
            <v>0</v>
          </cell>
        </row>
        <row r="7545">
          <cell r="Q7545" t="str">
            <v>0</v>
          </cell>
          <cell r="R7545">
            <v>0</v>
          </cell>
        </row>
        <row r="7546">
          <cell r="Q7546" t="str">
            <v>0</v>
          </cell>
          <cell r="R7546">
            <v>0</v>
          </cell>
        </row>
        <row r="7547">
          <cell r="Q7547" t="str">
            <v>0</v>
          </cell>
          <cell r="R7547">
            <v>0</v>
          </cell>
        </row>
        <row r="7548">
          <cell r="Q7548" t="str">
            <v>0</v>
          </cell>
          <cell r="R7548">
            <v>0</v>
          </cell>
        </row>
        <row r="7549">
          <cell r="Q7549" t="str">
            <v>0</v>
          </cell>
          <cell r="R7549">
            <v>0</v>
          </cell>
        </row>
        <row r="7550">
          <cell r="Q7550" t="str">
            <v>0</v>
          </cell>
          <cell r="R7550">
            <v>0</v>
          </cell>
        </row>
        <row r="7551">
          <cell r="Q7551" t="str">
            <v>0</v>
          </cell>
          <cell r="R7551">
            <v>0</v>
          </cell>
        </row>
        <row r="7552">
          <cell r="Q7552" t="str">
            <v>0</v>
          </cell>
          <cell r="R7552">
            <v>0</v>
          </cell>
        </row>
        <row r="7553">
          <cell r="Q7553" t="str">
            <v>0</v>
          </cell>
          <cell r="R7553">
            <v>0</v>
          </cell>
        </row>
        <row r="7554">
          <cell r="Q7554" t="str">
            <v>0</v>
          </cell>
          <cell r="R7554">
            <v>0</v>
          </cell>
        </row>
        <row r="7555">
          <cell r="Q7555" t="str">
            <v>0</v>
          </cell>
          <cell r="R7555">
            <v>0</v>
          </cell>
        </row>
        <row r="7556">
          <cell r="Q7556" t="str">
            <v>0</v>
          </cell>
          <cell r="R7556">
            <v>0</v>
          </cell>
        </row>
        <row r="7557">
          <cell r="Q7557" t="str">
            <v>0</v>
          </cell>
          <cell r="R7557">
            <v>0</v>
          </cell>
        </row>
        <row r="7558">
          <cell r="Q7558" t="str">
            <v>0</v>
          </cell>
          <cell r="R7558">
            <v>0</v>
          </cell>
        </row>
        <row r="7559">
          <cell r="Q7559" t="str">
            <v>0</v>
          </cell>
          <cell r="R7559">
            <v>0</v>
          </cell>
        </row>
        <row r="7560">
          <cell r="Q7560" t="str">
            <v>0</v>
          </cell>
          <cell r="R7560">
            <v>0</v>
          </cell>
        </row>
        <row r="7561">
          <cell r="Q7561" t="str">
            <v>0</v>
          </cell>
          <cell r="R7561">
            <v>0</v>
          </cell>
        </row>
        <row r="7562">
          <cell r="Q7562" t="str">
            <v>0</v>
          </cell>
          <cell r="R7562">
            <v>0</v>
          </cell>
        </row>
        <row r="7563">
          <cell r="Q7563" t="str">
            <v>0</v>
          </cell>
          <cell r="R7563">
            <v>0</v>
          </cell>
        </row>
        <row r="7564">
          <cell r="Q7564" t="str">
            <v>0</v>
          </cell>
          <cell r="R7564">
            <v>0</v>
          </cell>
        </row>
        <row r="7565">
          <cell r="Q7565" t="str">
            <v>0</v>
          </cell>
          <cell r="R7565">
            <v>0</v>
          </cell>
        </row>
        <row r="7566">
          <cell r="Q7566" t="str">
            <v>0</v>
          </cell>
          <cell r="R7566">
            <v>0</v>
          </cell>
        </row>
        <row r="7567">
          <cell r="Q7567" t="str">
            <v>0</v>
          </cell>
          <cell r="R7567">
            <v>0</v>
          </cell>
        </row>
        <row r="7568">
          <cell r="Q7568" t="str">
            <v>0</v>
          </cell>
          <cell r="R7568">
            <v>0</v>
          </cell>
        </row>
        <row r="7569">
          <cell r="Q7569" t="str">
            <v>0</v>
          </cell>
          <cell r="R7569">
            <v>0</v>
          </cell>
        </row>
        <row r="7570">
          <cell r="Q7570" t="str">
            <v>0</v>
          </cell>
          <cell r="R7570">
            <v>0</v>
          </cell>
        </row>
        <row r="7571">
          <cell r="Q7571" t="str">
            <v>0</v>
          </cell>
          <cell r="R7571">
            <v>0</v>
          </cell>
        </row>
        <row r="7572">
          <cell r="Q7572" t="str">
            <v>0</v>
          </cell>
          <cell r="R7572">
            <v>0</v>
          </cell>
        </row>
        <row r="7573">
          <cell r="Q7573" t="str">
            <v>0</v>
          </cell>
          <cell r="R7573">
            <v>0</v>
          </cell>
        </row>
        <row r="7574">
          <cell r="Q7574" t="str">
            <v>0</v>
          </cell>
          <cell r="R7574">
            <v>0</v>
          </cell>
        </row>
        <row r="7575">
          <cell r="Q7575" t="str">
            <v>0</v>
          </cell>
          <cell r="R7575">
            <v>0</v>
          </cell>
        </row>
        <row r="7576">
          <cell r="Q7576" t="str">
            <v>0</v>
          </cell>
          <cell r="R7576">
            <v>0</v>
          </cell>
        </row>
        <row r="7577">
          <cell r="Q7577" t="str">
            <v>0</v>
          </cell>
          <cell r="R7577">
            <v>0</v>
          </cell>
        </row>
        <row r="7578">
          <cell r="Q7578" t="str">
            <v>0</v>
          </cell>
          <cell r="R7578">
            <v>0</v>
          </cell>
        </row>
        <row r="7579">
          <cell r="Q7579" t="str">
            <v>0</v>
          </cell>
          <cell r="R7579">
            <v>0</v>
          </cell>
        </row>
        <row r="7580">
          <cell r="Q7580" t="str">
            <v>0</v>
          </cell>
          <cell r="R7580">
            <v>0</v>
          </cell>
        </row>
        <row r="7581">
          <cell r="Q7581" t="str">
            <v>0</v>
          </cell>
          <cell r="R7581">
            <v>0</v>
          </cell>
        </row>
        <row r="7582">
          <cell r="Q7582" t="str">
            <v>0</v>
          </cell>
          <cell r="R7582">
            <v>0</v>
          </cell>
        </row>
        <row r="7583">
          <cell r="Q7583" t="str">
            <v>0</v>
          </cell>
          <cell r="R7583">
            <v>0</v>
          </cell>
        </row>
        <row r="7584">
          <cell r="Q7584" t="str">
            <v>0</v>
          </cell>
          <cell r="R7584">
            <v>0</v>
          </cell>
        </row>
        <row r="7585">
          <cell r="Q7585" t="str">
            <v>0</v>
          </cell>
          <cell r="R7585">
            <v>0</v>
          </cell>
        </row>
        <row r="7586">
          <cell r="Q7586" t="str">
            <v>0</v>
          </cell>
          <cell r="R7586">
            <v>0</v>
          </cell>
        </row>
        <row r="7587">
          <cell r="Q7587" t="str">
            <v>0</v>
          </cell>
          <cell r="R7587">
            <v>0</v>
          </cell>
        </row>
        <row r="7588">
          <cell r="Q7588" t="str">
            <v>0</v>
          </cell>
          <cell r="R7588">
            <v>0</v>
          </cell>
        </row>
        <row r="7589">
          <cell r="Q7589" t="str">
            <v>0</v>
          </cell>
          <cell r="R7589">
            <v>0</v>
          </cell>
        </row>
        <row r="7590">
          <cell r="Q7590" t="str">
            <v>0</v>
          </cell>
          <cell r="R7590">
            <v>0</v>
          </cell>
        </row>
        <row r="7591">
          <cell r="Q7591" t="str">
            <v>0</v>
          </cell>
          <cell r="R7591">
            <v>0</v>
          </cell>
        </row>
        <row r="7592">
          <cell r="Q7592" t="str">
            <v>0</v>
          </cell>
          <cell r="R7592">
            <v>0</v>
          </cell>
        </row>
        <row r="7593">
          <cell r="Q7593" t="str">
            <v>0</v>
          </cell>
          <cell r="R7593">
            <v>0</v>
          </cell>
        </row>
        <row r="7594">
          <cell r="Q7594" t="str">
            <v>0</v>
          </cell>
          <cell r="R7594">
            <v>0</v>
          </cell>
        </row>
        <row r="7595">
          <cell r="Q7595" t="str">
            <v>0</v>
          </cell>
          <cell r="R7595">
            <v>0</v>
          </cell>
        </row>
        <row r="7596">
          <cell r="Q7596" t="str">
            <v>0</v>
          </cell>
          <cell r="R7596">
            <v>0</v>
          </cell>
        </row>
        <row r="7597">
          <cell r="Q7597" t="str">
            <v>0</v>
          </cell>
          <cell r="R7597">
            <v>0</v>
          </cell>
        </row>
        <row r="7598">
          <cell r="Q7598" t="str">
            <v>0</v>
          </cell>
          <cell r="R7598">
            <v>0</v>
          </cell>
        </row>
        <row r="7599">
          <cell r="Q7599" t="str">
            <v>0</v>
          </cell>
          <cell r="R7599">
            <v>0</v>
          </cell>
        </row>
        <row r="7600">
          <cell r="Q7600" t="str">
            <v>0</v>
          </cell>
          <cell r="R7600">
            <v>0</v>
          </cell>
        </row>
        <row r="7601">
          <cell r="Q7601" t="str">
            <v>0</v>
          </cell>
          <cell r="R7601">
            <v>0</v>
          </cell>
        </row>
        <row r="7602">
          <cell r="Q7602" t="str">
            <v>0</v>
          </cell>
          <cell r="R7602">
            <v>0</v>
          </cell>
        </row>
        <row r="7603">
          <cell r="Q7603" t="str">
            <v>0</v>
          </cell>
          <cell r="R7603">
            <v>0</v>
          </cell>
        </row>
        <row r="7604">
          <cell r="Q7604" t="str">
            <v>0</v>
          </cell>
          <cell r="R7604">
            <v>0</v>
          </cell>
        </row>
        <row r="7605">
          <cell r="Q7605" t="str">
            <v>0</v>
          </cell>
          <cell r="R7605">
            <v>0</v>
          </cell>
        </row>
        <row r="7606">
          <cell r="Q7606" t="str">
            <v>0</v>
          </cell>
          <cell r="R7606">
            <v>0</v>
          </cell>
        </row>
        <row r="7607">
          <cell r="Q7607" t="str">
            <v>0</v>
          </cell>
          <cell r="R7607">
            <v>0</v>
          </cell>
        </row>
        <row r="7608">
          <cell r="Q7608" t="str">
            <v>0</v>
          </cell>
          <cell r="R7608">
            <v>0</v>
          </cell>
        </row>
        <row r="7609">
          <cell r="Q7609" t="str">
            <v>0</v>
          </cell>
          <cell r="R7609">
            <v>0</v>
          </cell>
        </row>
        <row r="7610">
          <cell r="Q7610" t="str">
            <v>0</v>
          </cell>
          <cell r="R7610">
            <v>0</v>
          </cell>
        </row>
        <row r="7611">
          <cell r="Q7611" t="str">
            <v>0</v>
          </cell>
          <cell r="R7611">
            <v>0</v>
          </cell>
        </row>
        <row r="7612">
          <cell r="Q7612" t="str">
            <v>0</v>
          </cell>
          <cell r="R7612">
            <v>0</v>
          </cell>
        </row>
        <row r="7613">
          <cell r="Q7613" t="str">
            <v>0</v>
          </cell>
          <cell r="R7613">
            <v>0</v>
          </cell>
        </row>
        <row r="7614">
          <cell r="Q7614" t="str">
            <v>0</v>
          </cell>
          <cell r="R7614">
            <v>0</v>
          </cell>
        </row>
        <row r="7615">
          <cell r="Q7615" t="str">
            <v>0</v>
          </cell>
          <cell r="R7615">
            <v>0</v>
          </cell>
        </row>
        <row r="7616">
          <cell r="Q7616" t="str">
            <v>0</v>
          </cell>
          <cell r="R7616">
            <v>0</v>
          </cell>
        </row>
        <row r="7617">
          <cell r="Q7617" t="str">
            <v>0</v>
          </cell>
          <cell r="R7617">
            <v>0</v>
          </cell>
        </row>
        <row r="7618">
          <cell r="Q7618" t="str">
            <v>0</v>
          </cell>
          <cell r="R7618">
            <v>0</v>
          </cell>
        </row>
        <row r="7619">
          <cell r="Q7619" t="str">
            <v>0</v>
          </cell>
          <cell r="R7619">
            <v>0</v>
          </cell>
        </row>
        <row r="7620">
          <cell r="Q7620" t="str">
            <v>0</v>
          </cell>
          <cell r="R7620">
            <v>0</v>
          </cell>
        </row>
        <row r="7621">
          <cell r="Q7621" t="str">
            <v>0</v>
          </cell>
          <cell r="R7621">
            <v>0</v>
          </cell>
        </row>
        <row r="7622">
          <cell r="Q7622" t="str">
            <v>0</v>
          </cell>
          <cell r="R7622">
            <v>0</v>
          </cell>
        </row>
        <row r="7623">
          <cell r="Q7623" t="str">
            <v>0</v>
          </cell>
          <cell r="R7623">
            <v>0</v>
          </cell>
        </row>
        <row r="7624">
          <cell r="Q7624" t="str">
            <v>0</v>
          </cell>
          <cell r="R7624">
            <v>0</v>
          </cell>
        </row>
        <row r="7625">
          <cell r="Q7625" t="str">
            <v>0</v>
          </cell>
          <cell r="R7625">
            <v>0</v>
          </cell>
        </row>
        <row r="7626">
          <cell r="Q7626" t="str">
            <v>0</v>
          </cell>
          <cell r="R7626">
            <v>0</v>
          </cell>
        </row>
        <row r="7627">
          <cell r="Q7627" t="str">
            <v>0</v>
          </cell>
          <cell r="R7627">
            <v>0</v>
          </cell>
        </row>
        <row r="7628">
          <cell r="Q7628" t="str">
            <v>0</v>
          </cell>
          <cell r="R7628">
            <v>0</v>
          </cell>
        </row>
        <row r="7629">
          <cell r="Q7629" t="str">
            <v>0</v>
          </cell>
          <cell r="R7629">
            <v>0</v>
          </cell>
        </row>
        <row r="7630">
          <cell r="Q7630" t="str">
            <v>0</v>
          </cell>
          <cell r="R7630">
            <v>0</v>
          </cell>
        </row>
        <row r="7631">
          <cell r="Q7631" t="str">
            <v>0</v>
          </cell>
          <cell r="R7631">
            <v>0</v>
          </cell>
        </row>
        <row r="7632">
          <cell r="Q7632" t="str">
            <v>0</v>
          </cell>
          <cell r="R7632">
            <v>0</v>
          </cell>
        </row>
        <row r="7633">
          <cell r="Q7633" t="str">
            <v>0</v>
          </cell>
          <cell r="R7633">
            <v>0</v>
          </cell>
        </row>
        <row r="7634">
          <cell r="Q7634" t="str">
            <v>0</v>
          </cell>
          <cell r="R7634">
            <v>0</v>
          </cell>
        </row>
        <row r="7635">
          <cell r="Q7635" t="str">
            <v>0</v>
          </cell>
          <cell r="R7635">
            <v>0</v>
          </cell>
        </row>
        <row r="7636">
          <cell r="Q7636" t="str">
            <v>0</v>
          </cell>
          <cell r="R7636">
            <v>0</v>
          </cell>
        </row>
        <row r="7637">
          <cell r="Q7637" t="str">
            <v>0</v>
          </cell>
          <cell r="R7637">
            <v>0</v>
          </cell>
        </row>
        <row r="7638">
          <cell r="Q7638" t="str">
            <v>0</v>
          </cell>
          <cell r="R7638">
            <v>0</v>
          </cell>
        </row>
        <row r="7639">
          <cell r="Q7639" t="str">
            <v>0</v>
          </cell>
          <cell r="R7639">
            <v>0</v>
          </cell>
        </row>
        <row r="7640">
          <cell r="Q7640" t="str">
            <v>0</v>
          </cell>
          <cell r="R7640">
            <v>0</v>
          </cell>
        </row>
        <row r="7641">
          <cell r="Q7641" t="str">
            <v>0</v>
          </cell>
          <cell r="R7641">
            <v>0</v>
          </cell>
        </row>
        <row r="7642">
          <cell r="Q7642" t="str">
            <v>0</v>
          </cell>
          <cell r="R7642">
            <v>0</v>
          </cell>
        </row>
        <row r="7643">
          <cell r="Q7643" t="str">
            <v>0</v>
          </cell>
          <cell r="R7643">
            <v>0</v>
          </cell>
        </row>
        <row r="7644">
          <cell r="Q7644" t="str">
            <v>0</v>
          </cell>
          <cell r="R7644">
            <v>0</v>
          </cell>
        </row>
        <row r="7645">
          <cell r="Q7645" t="str">
            <v>0</v>
          </cell>
          <cell r="R7645">
            <v>0</v>
          </cell>
        </row>
        <row r="7646">
          <cell r="Q7646" t="str">
            <v>0</v>
          </cell>
          <cell r="R7646">
            <v>0</v>
          </cell>
        </row>
        <row r="7647">
          <cell r="Q7647" t="str">
            <v>0</v>
          </cell>
          <cell r="R7647">
            <v>0</v>
          </cell>
        </row>
        <row r="7648">
          <cell r="Q7648" t="str">
            <v>0</v>
          </cell>
          <cell r="R7648">
            <v>0</v>
          </cell>
        </row>
        <row r="7649">
          <cell r="Q7649" t="str">
            <v>0</v>
          </cell>
          <cell r="R7649">
            <v>0</v>
          </cell>
        </row>
        <row r="7650">
          <cell r="Q7650" t="str">
            <v>0</v>
          </cell>
          <cell r="R7650">
            <v>0</v>
          </cell>
        </row>
        <row r="7651">
          <cell r="Q7651" t="str">
            <v>0</v>
          </cell>
          <cell r="R7651">
            <v>0</v>
          </cell>
        </row>
        <row r="7652">
          <cell r="Q7652" t="str">
            <v>0</v>
          </cell>
          <cell r="R7652">
            <v>0</v>
          </cell>
        </row>
        <row r="7653">
          <cell r="Q7653" t="str">
            <v>0</v>
          </cell>
          <cell r="R7653">
            <v>0</v>
          </cell>
        </row>
        <row r="7654">
          <cell r="Q7654" t="str">
            <v>0</v>
          </cell>
          <cell r="R7654">
            <v>0</v>
          </cell>
        </row>
        <row r="7655">
          <cell r="Q7655" t="str">
            <v>0</v>
          </cell>
          <cell r="R7655">
            <v>0</v>
          </cell>
        </row>
        <row r="7656">
          <cell r="Q7656" t="str">
            <v>0</v>
          </cell>
          <cell r="R7656">
            <v>0</v>
          </cell>
        </row>
        <row r="7657">
          <cell r="Q7657" t="str">
            <v>0</v>
          </cell>
          <cell r="R7657">
            <v>0</v>
          </cell>
        </row>
        <row r="7658">
          <cell r="Q7658" t="str">
            <v>0</v>
          </cell>
          <cell r="R7658">
            <v>0</v>
          </cell>
        </row>
        <row r="7659">
          <cell r="Q7659" t="str">
            <v>0</v>
          </cell>
          <cell r="R7659">
            <v>0</v>
          </cell>
        </row>
        <row r="7660">
          <cell r="Q7660" t="str">
            <v>0</v>
          </cell>
          <cell r="R7660">
            <v>0</v>
          </cell>
        </row>
        <row r="7661">
          <cell r="Q7661" t="str">
            <v>0</v>
          </cell>
          <cell r="R7661">
            <v>0</v>
          </cell>
        </row>
        <row r="7662">
          <cell r="Q7662" t="str">
            <v>0</v>
          </cell>
          <cell r="R7662">
            <v>0</v>
          </cell>
        </row>
        <row r="7663">
          <cell r="Q7663" t="str">
            <v>0</v>
          </cell>
          <cell r="R7663">
            <v>0</v>
          </cell>
        </row>
        <row r="7664">
          <cell r="Q7664" t="str">
            <v>0</v>
          </cell>
          <cell r="R7664">
            <v>0</v>
          </cell>
        </row>
        <row r="7665">
          <cell r="Q7665" t="str">
            <v>0</v>
          </cell>
          <cell r="R7665">
            <v>0</v>
          </cell>
        </row>
        <row r="7666">
          <cell r="Q7666" t="str">
            <v>0</v>
          </cell>
          <cell r="R7666">
            <v>0</v>
          </cell>
        </row>
        <row r="7667">
          <cell r="Q7667" t="str">
            <v>0</v>
          </cell>
          <cell r="R7667">
            <v>0</v>
          </cell>
        </row>
        <row r="7668">
          <cell r="Q7668" t="str">
            <v>0</v>
          </cell>
          <cell r="R7668">
            <v>0</v>
          </cell>
        </row>
        <row r="7669">
          <cell r="Q7669" t="str">
            <v>0</v>
          </cell>
          <cell r="R7669">
            <v>0</v>
          </cell>
        </row>
        <row r="7670">
          <cell r="Q7670" t="str">
            <v>0</v>
          </cell>
          <cell r="R7670">
            <v>0</v>
          </cell>
        </row>
        <row r="7671">
          <cell r="Q7671" t="str">
            <v>0</v>
          </cell>
          <cell r="R7671">
            <v>0</v>
          </cell>
        </row>
        <row r="7672">
          <cell r="Q7672" t="str">
            <v>0</v>
          </cell>
          <cell r="R7672">
            <v>0</v>
          </cell>
        </row>
        <row r="7673">
          <cell r="Q7673" t="str">
            <v>0</v>
          </cell>
          <cell r="R7673">
            <v>0</v>
          </cell>
        </row>
        <row r="7674">
          <cell r="Q7674" t="str">
            <v>0</v>
          </cell>
          <cell r="R7674">
            <v>0</v>
          </cell>
        </row>
        <row r="7675">
          <cell r="Q7675" t="str">
            <v>0</v>
          </cell>
          <cell r="R7675">
            <v>0</v>
          </cell>
        </row>
        <row r="7676">
          <cell r="Q7676" t="str">
            <v>0</v>
          </cell>
          <cell r="R7676">
            <v>0</v>
          </cell>
        </row>
        <row r="7677">
          <cell r="Q7677" t="str">
            <v>0</v>
          </cell>
          <cell r="R7677">
            <v>0</v>
          </cell>
        </row>
        <row r="7678">
          <cell r="Q7678" t="str">
            <v>0</v>
          </cell>
          <cell r="R7678">
            <v>0</v>
          </cell>
        </row>
        <row r="7679">
          <cell r="Q7679" t="str">
            <v>0</v>
          </cell>
          <cell r="R7679">
            <v>0</v>
          </cell>
        </row>
        <row r="7680">
          <cell r="Q7680" t="str">
            <v>0</v>
          </cell>
          <cell r="R7680">
            <v>0</v>
          </cell>
        </row>
        <row r="7681">
          <cell r="Q7681" t="str">
            <v>0</v>
          </cell>
          <cell r="R7681">
            <v>0</v>
          </cell>
        </row>
        <row r="7682">
          <cell r="Q7682" t="str">
            <v>0</v>
          </cell>
          <cell r="R7682">
            <v>0</v>
          </cell>
        </row>
        <row r="7683">
          <cell r="Q7683" t="str">
            <v>0</v>
          </cell>
          <cell r="R7683">
            <v>0</v>
          </cell>
        </row>
        <row r="7684">
          <cell r="Q7684" t="str">
            <v>0</v>
          </cell>
          <cell r="R7684">
            <v>0</v>
          </cell>
        </row>
        <row r="7685">
          <cell r="Q7685" t="str">
            <v>0</v>
          </cell>
          <cell r="R7685">
            <v>0</v>
          </cell>
        </row>
        <row r="7686">
          <cell r="Q7686" t="str">
            <v>0</v>
          </cell>
          <cell r="R7686">
            <v>0</v>
          </cell>
        </row>
        <row r="7687">
          <cell r="Q7687" t="str">
            <v>0</v>
          </cell>
          <cell r="R7687">
            <v>0</v>
          </cell>
        </row>
        <row r="7688">
          <cell r="Q7688" t="str">
            <v>0</v>
          </cell>
          <cell r="R7688">
            <v>0</v>
          </cell>
        </row>
        <row r="7689">
          <cell r="Q7689" t="str">
            <v>0</v>
          </cell>
          <cell r="R7689">
            <v>0</v>
          </cell>
        </row>
        <row r="7690">
          <cell r="Q7690" t="str">
            <v>0</v>
          </cell>
          <cell r="R7690">
            <v>0</v>
          </cell>
        </row>
        <row r="7691">
          <cell r="Q7691" t="str">
            <v>0</v>
          </cell>
          <cell r="R7691">
            <v>0</v>
          </cell>
        </row>
        <row r="7692">
          <cell r="Q7692" t="str">
            <v>0</v>
          </cell>
          <cell r="R7692">
            <v>0</v>
          </cell>
        </row>
        <row r="7693">
          <cell r="Q7693" t="str">
            <v>0</v>
          </cell>
          <cell r="R7693">
            <v>0</v>
          </cell>
        </row>
        <row r="7694">
          <cell r="Q7694" t="str">
            <v>0</v>
          </cell>
          <cell r="R7694">
            <v>0</v>
          </cell>
        </row>
        <row r="7695">
          <cell r="Q7695" t="str">
            <v>0</v>
          </cell>
          <cell r="R7695">
            <v>0</v>
          </cell>
        </row>
        <row r="7696">
          <cell r="Q7696" t="str">
            <v>0</v>
          </cell>
          <cell r="R7696">
            <v>0</v>
          </cell>
        </row>
        <row r="7697">
          <cell r="Q7697" t="str">
            <v>0</v>
          </cell>
          <cell r="R7697">
            <v>0</v>
          </cell>
        </row>
        <row r="7698">
          <cell r="Q7698" t="str">
            <v>0</v>
          </cell>
          <cell r="R7698">
            <v>0</v>
          </cell>
        </row>
        <row r="7699">
          <cell r="Q7699" t="str">
            <v>0</v>
          </cell>
          <cell r="R7699">
            <v>0</v>
          </cell>
        </row>
        <row r="7700">
          <cell r="Q7700" t="str">
            <v>0</v>
          </cell>
          <cell r="R7700">
            <v>0</v>
          </cell>
        </row>
        <row r="7701">
          <cell r="Q7701" t="str">
            <v>0</v>
          </cell>
          <cell r="R7701">
            <v>0</v>
          </cell>
        </row>
        <row r="7702">
          <cell r="Q7702" t="str">
            <v>0</v>
          </cell>
          <cell r="R7702">
            <v>0</v>
          </cell>
        </row>
        <row r="7703">
          <cell r="Q7703" t="str">
            <v>0</v>
          </cell>
          <cell r="R7703">
            <v>0</v>
          </cell>
        </row>
        <row r="7704">
          <cell r="Q7704" t="str">
            <v>0</v>
          </cell>
          <cell r="R7704">
            <v>0</v>
          </cell>
        </row>
        <row r="7705">
          <cell r="Q7705" t="str">
            <v>0</v>
          </cell>
          <cell r="R7705">
            <v>0</v>
          </cell>
        </row>
        <row r="7706">
          <cell r="Q7706" t="str">
            <v>0</v>
          </cell>
          <cell r="R7706">
            <v>0</v>
          </cell>
        </row>
        <row r="7707">
          <cell r="Q7707" t="str">
            <v>0</v>
          </cell>
          <cell r="R7707">
            <v>0</v>
          </cell>
        </row>
        <row r="7708">
          <cell r="Q7708" t="str">
            <v>0</v>
          </cell>
          <cell r="R7708">
            <v>0</v>
          </cell>
        </row>
        <row r="7709">
          <cell r="Q7709" t="str">
            <v>0</v>
          </cell>
          <cell r="R7709">
            <v>0</v>
          </cell>
        </row>
        <row r="7710">
          <cell r="Q7710" t="str">
            <v>0</v>
          </cell>
          <cell r="R7710">
            <v>0</v>
          </cell>
        </row>
        <row r="7711">
          <cell r="Q7711" t="str">
            <v>0</v>
          </cell>
          <cell r="R7711">
            <v>0</v>
          </cell>
        </row>
        <row r="7712">
          <cell r="Q7712" t="str">
            <v>0</v>
          </cell>
          <cell r="R7712">
            <v>0</v>
          </cell>
        </row>
        <row r="7713">
          <cell r="Q7713" t="str">
            <v>0</v>
          </cell>
          <cell r="R7713">
            <v>0</v>
          </cell>
        </row>
        <row r="7714">
          <cell r="Q7714" t="str">
            <v>0</v>
          </cell>
          <cell r="R7714">
            <v>0</v>
          </cell>
        </row>
        <row r="7715">
          <cell r="Q7715" t="str">
            <v>0</v>
          </cell>
          <cell r="R7715">
            <v>0</v>
          </cell>
        </row>
        <row r="7716">
          <cell r="Q7716" t="str">
            <v>0</v>
          </cell>
          <cell r="R7716">
            <v>0</v>
          </cell>
        </row>
        <row r="7717">
          <cell r="Q7717" t="str">
            <v>0</v>
          </cell>
          <cell r="R7717">
            <v>0</v>
          </cell>
        </row>
        <row r="7718">
          <cell r="Q7718" t="str">
            <v>0</v>
          </cell>
          <cell r="R7718">
            <v>0</v>
          </cell>
        </row>
        <row r="7719">
          <cell r="Q7719" t="str">
            <v>0</v>
          </cell>
          <cell r="R7719">
            <v>0</v>
          </cell>
        </row>
        <row r="7720">
          <cell r="Q7720" t="str">
            <v>0</v>
          </cell>
          <cell r="R7720">
            <v>0</v>
          </cell>
        </row>
        <row r="7721">
          <cell r="Q7721" t="str">
            <v>0</v>
          </cell>
          <cell r="R7721">
            <v>0</v>
          </cell>
        </row>
        <row r="7722">
          <cell r="Q7722" t="str">
            <v>0</v>
          </cell>
          <cell r="R7722">
            <v>0</v>
          </cell>
        </row>
        <row r="7723">
          <cell r="Q7723" t="str">
            <v>0</v>
          </cell>
          <cell r="R7723">
            <v>0</v>
          </cell>
        </row>
        <row r="7724">
          <cell r="Q7724" t="str">
            <v>0</v>
          </cell>
          <cell r="R7724">
            <v>0</v>
          </cell>
        </row>
        <row r="7725">
          <cell r="Q7725" t="str">
            <v>0</v>
          </cell>
          <cell r="R7725">
            <v>0</v>
          </cell>
        </row>
        <row r="7726">
          <cell r="Q7726" t="str">
            <v>0</v>
          </cell>
          <cell r="R7726">
            <v>0</v>
          </cell>
        </row>
        <row r="7727">
          <cell r="Q7727" t="str">
            <v>0</v>
          </cell>
          <cell r="R7727">
            <v>0</v>
          </cell>
        </row>
        <row r="7728">
          <cell r="Q7728" t="str">
            <v>0</v>
          </cell>
          <cell r="R7728">
            <v>0</v>
          </cell>
        </row>
        <row r="7729">
          <cell r="Q7729" t="str">
            <v>0</v>
          </cell>
          <cell r="R7729">
            <v>0</v>
          </cell>
        </row>
        <row r="7730">
          <cell r="Q7730" t="str">
            <v>0</v>
          </cell>
          <cell r="R7730">
            <v>0</v>
          </cell>
        </row>
        <row r="7731">
          <cell r="Q7731" t="str">
            <v>0</v>
          </cell>
          <cell r="R7731">
            <v>0</v>
          </cell>
        </row>
        <row r="7732">
          <cell r="Q7732" t="str">
            <v>0</v>
          </cell>
          <cell r="R7732">
            <v>0</v>
          </cell>
        </row>
        <row r="7733">
          <cell r="Q7733" t="str">
            <v>0</v>
          </cell>
          <cell r="R7733">
            <v>0</v>
          </cell>
        </row>
        <row r="7734">
          <cell r="Q7734" t="str">
            <v>0</v>
          </cell>
          <cell r="R7734">
            <v>0</v>
          </cell>
        </row>
        <row r="7735">
          <cell r="Q7735" t="str">
            <v>0</v>
          </cell>
          <cell r="R7735">
            <v>0</v>
          </cell>
        </row>
        <row r="7736">
          <cell r="Q7736" t="str">
            <v>0</v>
          </cell>
          <cell r="R7736">
            <v>0</v>
          </cell>
        </row>
        <row r="7737">
          <cell r="Q7737" t="str">
            <v>0</v>
          </cell>
          <cell r="R7737">
            <v>0</v>
          </cell>
        </row>
        <row r="7738">
          <cell r="Q7738" t="str">
            <v>0</v>
          </cell>
          <cell r="R7738">
            <v>0</v>
          </cell>
        </row>
        <row r="7739">
          <cell r="Q7739" t="str">
            <v>0</v>
          </cell>
          <cell r="R7739">
            <v>0</v>
          </cell>
        </row>
        <row r="7740">
          <cell r="Q7740" t="str">
            <v>0</v>
          </cell>
          <cell r="R7740">
            <v>0</v>
          </cell>
        </row>
        <row r="7741">
          <cell r="Q7741" t="str">
            <v>0</v>
          </cell>
          <cell r="R7741">
            <v>0</v>
          </cell>
        </row>
        <row r="7742">
          <cell r="Q7742" t="str">
            <v>0</v>
          </cell>
          <cell r="R7742">
            <v>0</v>
          </cell>
        </row>
        <row r="7743">
          <cell r="Q7743" t="str">
            <v>0</v>
          </cell>
          <cell r="R7743">
            <v>0</v>
          </cell>
        </row>
        <row r="7744">
          <cell r="Q7744" t="str">
            <v>0</v>
          </cell>
          <cell r="R7744">
            <v>0</v>
          </cell>
        </row>
        <row r="7745">
          <cell r="Q7745" t="str">
            <v>0</v>
          </cell>
          <cell r="R7745">
            <v>0</v>
          </cell>
        </row>
        <row r="7746">
          <cell r="Q7746" t="str">
            <v>0</v>
          </cell>
          <cell r="R7746">
            <v>0</v>
          </cell>
        </row>
        <row r="7747">
          <cell r="Q7747" t="str">
            <v>0</v>
          </cell>
          <cell r="R7747">
            <v>0</v>
          </cell>
        </row>
        <row r="7748">
          <cell r="Q7748" t="str">
            <v>0</v>
          </cell>
          <cell r="R7748">
            <v>0</v>
          </cell>
        </row>
        <row r="7749">
          <cell r="Q7749" t="str">
            <v>0</v>
          </cell>
          <cell r="R7749">
            <v>0</v>
          </cell>
        </row>
        <row r="7750">
          <cell r="Q7750" t="str">
            <v>0</v>
          </cell>
          <cell r="R7750">
            <v>0</v>
          </cell>
        </row>
        <row r="7751">
          <cell r="Q7751" t="str">
            <v>0</v>
          </cell>
          <cell r="R7751">
            <v>0</v>
          </cell>
        </row>
        <row r="7752">
          <cell r="Q7752" t="str">
            <v>0</v>
          </cell>
          <cell r="R7752">
            <v>0</v>
          </cell>
        </row>
        <row r="7753">
          <cell r="Q7753" t="str">
            <v>0</v>
          </cell>
          <cell r="R7753">
            <v>0</v>
          </cell>
        </row>
        <row r="7754">
          <cell r="Q7754" t="str">
            <v>0</v>
          </cell>
          <cell r="R7754">
            <v>0</v>
          </cell>
        </row>
        <row r="7755">
          <cell r="Q7755" t="str">
            <v>0</v>
          </cell>
          <cell r="R7755">
            <v>0</v>
          </cell>
        </row>
        <row r="7756">
          <cell r="Q7756" t="str">
            <v>0</v>
          </cell>
          <cell r="R7756">
            <v>0</v>
          </cell>
        </row>
        <row r="7757">
          <cell r="Q7757" t="str">
            <v>0</v>
          </cell>
          <cell r="R7757">
            <v>0</v>
          </cell>
        </row>
        <row r="7758">
          <cell r="Q7758" t="str">
            <v>0</v>
          </cell>
          <cell r="R7758">
            <v>0</v>
          </cell>
        </row>
        <row r="7759">
          <cell r="Q7759" t="str">
            <v>0</v>
          </cell>
          <cell r="R7759">
            <v>0</v>
          </cell>
        </row>
        <row r="7760">
          <cell r="Q7760" t="str">
            <v>0</v>
          </cell>
          <cell r="R7760">
            <v>0</v>
          </cell>
        </row>
        <row r="7761">
          <cell r="Q7761" t="str">
            <v>0</v>
          </cell>
          <cell r="R7761">
            <v>0</v>
          </cell>
        </row>
        <row r="7762">
          <cell r="Q7762" t="str">
            <v>0</v>
          </cell>
          <cell r="R7762">
            <v>0</v>
          </cell>
        </row>
        <row r="7763">
          <cell r="Q7763" t="str">
            <v>0</v>
          </cell>
          <cell r="R7763">
            <v>0</v>
          </cell>
        </row>
        <row r="7764">
          <cell r="Q7764" t="str">
            <v>0</v>
          </cell>
          <cell r="R7764">
            <v>0</v>
          </cell>
        </row>
        <row r="7765">
          <cell r="Q7765" t="str">
            <v>0</v>
          </cell>
          <cell r="R7765">
            <v>0</v>
          </cell>
        </row>
        <row r="7766">
          <cell r="Q7766" t="str">
            <v>0</v>
          </cell>
          <cell r="R7766">
            <v>0</v>
          </cell>
        </row>
        <row r="7767">
          <cell r="Q7767" t="str">
            <v>0</v>
          </cell>
          <cell r="R7767">
            <v>0</v>
          </cell>
        </row>
        <row r="7768">
          <cell r="Q7768" t="str">
            <v>0</v>
          </cell>
          <cell r="R7768">
            <v>0</v>
          </cell>
        </row>
        <row r="7769">
          <cell r="Q7769" t="str">
            <v>0</v>
          </cell>
          <cell r="R7769">
            <v>0</v>
          </cell>
        </row>
        <row r="7770">
          <cell r="Q7770" t="str">
            <v>0</v>
          </cell>
          <cell r="R7770">
            <v>0</v>
          </cell>
        </row>
        <row r="7771">
          <cell r="Q7771" t="str">
            <v>0</v>
          </cell>
          <cell r="R7771">
            <v>0</v>
          </cell>
        </row>
        <row r="7772">
          <cell r="Q7772" t="str">
            <v>0</v>
          </cell>
          <cell r="R7772">
            <v>0</v>
          </cell>
        </row>
        <row r="7773">
          <cell r="Q7773" t="str">
            <v>0</v>
          </cell>
          <cell r="R7773">
            <v>0</v>
          </cell>
        </row>
        <row r="7774">
          <cell r="Q7774" t="str">
            <v>0</v>
          </cell>
          <cell r="R7774">
            <v>0</v>
          </cell>
        </row>
        <row r="7775">
          <cell r="Q7775" t="str">
            <v>0</v>
          </cell>
          <cell r="R7775">
            <v>0</v>
          </cell>
        </row>
        <row r="7776">
          <cell r="Q7776" t="str">
            <v>0</v>
          </cell>
          <cell r="R7776">
            <v>0</v>
          </cell>
        </row>
        <row r="7777">
          <cell r="Q7777" t="str">
            <v>0</v>
          </cell>
          <cell r="R7777">
            <v>0</v>
          </cell>
        </row>
        <row r="7778">
          <cell r="Q7778" t="str">
            <v>0</v>
          </cell>
          <cell r="R7778">
            <v>0</v>
          </cell>
        </row>
        <row r="7779">
          <cell r="Q7779" t="str">
            <v>0</v>
          </cell>
          <cell r="R7779">
            <v>0</v>
          </cell>
        </row>
        <row r="7780">
          <cell r="Q7780" t="str">
            <v>0</v>
          </cell>
          <cell r="R7780">
            <v>0</v>
          </cell>
        </row>
        <row r="7781">
          <cell r="Q7781" t="str">
            <v>0</v>
          </cell>
          <cell r="R7781">
            <v>0</v>
          </cell>
        </row>
        <row r="7782">
          <cell r="Q7782" t="str">
            <v>0</v>
          </cell>
          <cell r="R7782">
            <v>0</v>
          </cell>
        </row>
        <row r="7783">
          <cell r="Q7783" t="str">
            <v>0</v>
          </cell>
          <cell r="R7783">
            <v>0</v>
          </cell>
        </row>
        <row r="7784">
          <cell r="Q7784" t="str">
            <v>0</v>
          </cell>
          <cell r="R7784">
            <v>0</v>
          </cell>
        </row>
        <row r="7785">
          <cell r="Q7785" t="str">
            <v>0</v>
          </cell>
          <cell r="R7785">
            <v>0</v>
          </cell>
        </row>
        <row r="7786">
          <cell r="Q7786" t="str">
            <v>0</v>
          </cell>
          <cell r="R7786">
            <v>0</v>
          </cell>
        </row>
        <row r="7787">
          <cell r="Q7787" t="str">
            <v>0</v>
          </cell>
          <cell r="R7787">
            <v>0</v>
          </cell>
        </row>
        <row r="7788">
          <cell r="Q7788" t="str">
            <v>0</v>
          </cell>
          <cell r="R7788">
            <v>0</v>
          </cell>
        </row>
        <row r="7789">
          <cell r="Q7789" t="str">
            <v>0</v>
          </cell>
          <cell r="R7789">
            <v>0</v>
          </cell>
        </row>
        <row r="7790">
          <cell r="Q7790" t="str">
            <v>0</v>
          </cell>
          <cell r="R7790">
            <v>0</v>
          </cell>
        </row>
        <row r="7791">
          <cell r="Q7791" t="str">
            <v>0</v>
          </cell>
          <cell r="R7791">
            <v>0</v>
          </cell>
        </row>
        <row r="7792">
          <cell r="Q7792" t="str">
            <v>0</v>
          </cell>
          <cell r="R7792">
            <v>0</v>
          </cell>
        </row>
        <row r="7793">
          <cell r="Q7793" t="str">
            <v>0</v>
          </cell>
          <cell r="R7793">
            <v>0</v>
          </cell>
        </row>
        <row r="7794">
          <cell r="Q7794" t="str">
            <v>0</v>
          </cell>
          <cell r="R7794">
            <v>0</v>
          </cell>
        </row>
        <row r="7795">
          <cell r="Q7795" t="str">
            <v>0</v>
          </cell>
          <cell r="R7795">
            <v>0</v>
          </cell>
        </row>
        <row r="7796">
          <cell r="Q7796" t="str">
            <v>0</v>
          </cell>
          <cell r="R7796">
            <v>0</v>
          </cell>
        </row>
        <row r="7797">
          <cell r="Q7797" t="str">
            <v>0</v>
          </cell>
          <cell r="R7797">
            <v>0</v>
          </cell>
        </row>
        <row r="7798">
          <cell r="Q7798" t="str">
            <v>0</v>
          </cell>
          <cell r="R7798">
            <v>0</v>
          </cell>
        </row>
        <row r="7799">
          <cell r="Q7799" t="str">
            <v>0</v>
          </cell>
          <cell r="R7799">
            <v>0</v>
          </cell>
        </row>
        <row r="7800">
          <cell r="Q7800" t="str">
            <v>0</v>
          </cell>
          <cell r="R7800">
            <v>0</v>
          </cell>
        </row>
        <row r="7801">
          <cell r="Q7801" t="str">
            <v>0</v>
          </cell>
          <cell r="R7801">
            <v>0</v>
          </cell>
        </row>
        <row r="7802">
          <cell r="Q7802" t="str">
            <v>0</v>
          </cell>
          <cell r="R7802">
            <v>0</v>
          </cell>
        </row>
        <row r="7803">
          <cell r="Q7803" t="str">
            <v>0</v>
          </cell>
          <cell r="R7803">
            <v>0</v>
          </cell>
        </row>
        <row r="7804">
          <cell r="Q7804" t="str">
            <v>0</v>
          </cell>
          <cell r="R7804">
            <v>0</v>
          </cell>
        </row>
        <row r="7805">
          <cell r="Q7805" t="str">
            <v>0</v>
          </cell>
          <cell r="R7805">
            <v>0</v>
          </cell>
        </row>
        <row r="7806">
          <cell r="Q7806" t="str">
            <v>0</v>
          </cell>
          <cell r="R7806">
            <v>0</v>
          </cell>
        </row>
        <row r="7807">
          <cell r="Q7807" t="str">
            <v>0</v>
          </cell>
          <cell r="R7807">
            <v>0</v>
          </cell>
        </row>
        <row r="7808">
          <cell r="Q7808" t="str">
            <v>0</v>
          </cell>
          <cell r="R7808">
            <v>0</v>
          </cell>
        </row>
        <row r="7809">
          <cell r="Q7809" t="str">
            <v>0</v>
          </cell>
          <cell r="R7809">
            <v>0</v>
          </cell>
        </row>
        <row r="7810">
          <cell r="Q7810" t="str">
            <v>0</v>
          </cell>
          <cell r="R7810">
            <v>0</v>
          </cell>
        </row>
        <row r="7811">
          <cell r="Q7811" t="str">
            <v>0</v>
          </cell>
          <cell r="R7811">
            <v>0</v>
          </cell>
        </row>
        <row r="7812">
          <cell r="Q7812" t="str">
            <v>0</v>
          </cell>
          <cell r="R7812">
            <v>0</v>
          </cell>
        </row>
        <row r="7813">
          <cell r="Q7813" t="str">
            <v>0</v>
          </cell>
          <cell r="R7813">
            <v>0</v>
          </cell>
        </row>
        <row r="7814">
          <cell r="Q7814" t="str">
            <v>0</v>
          </cell>
          <cell r="R7814">
            <v>0</v>
          </cell>
        </row>
        <row r="7815">
          <cell r="Q7815" t="str">
            <v>0</v>
          </cell>
          <cell r="R7815">
            <v>0</v>
          </cell>
        </row>
        <row r="7816">
          <cell r="Q7816" t="str">
            <v>0</v>
          </cell>
          <cell r="R7816">
            <v>0</v>
          </cell>
        </row>
        <row r="7817">
          <cell r="Q7817" t="str">
            <v>0</v>
          </cell>
          <cell r="R7817">
            <v>0</v>
          </cell>
        </row>
        <row r="7818">
          <cell r="Q7818" t="str">
            <v>0</v>
          </cell>
          <cell r="R7818">
            <v>0</v>
          </cell>
        </row>
        <row r="7819">
          <cell r="Q7819" t="str">
            <v>0</v>
          </cell>
          <cell r="R7819">
            <v>0</v>
          </cell>
        </row>
        <row r="7820">
          <cell r="Q7820" t="str">
            <v>0</v>
          </cell>
          <cell r="R7820">
            <v>0</v>
          </cell>
        </row>
        <row r="7821">
          <cell r="Q7821" t="str">
            <v>0</v>
          </cell>
          <cell r="R7821">
            <v>0</v>
          </cell>
        </row>
        <row r="7822">
          <cell r="Q7822" t="str">
            <v>0</v>
          </cell>
          <cell r="R7822">
            <v>0</v>
          </cell>
        </row>
        <row r="7823">
          <cell r="Q7823" t="str">
            <v>0</v>
          </cell>
          <cell r="R7823">
            <v>0</v>
          </cell>
        </row>
        <row r="7824">
          <cell r="Q7824" t="str">
            <v>0</v>
          </cell>
          <cell r="R7824">
            <v>0</v>
          </cell>
        </row>
        <row r="7825">
          <cell r="Q7825" t="str">
            <v>0</v>
          </cell>
          <cell r="R7825">
            <v>0</v>
          </cell>
        </row>
        <row r="7826">
          <cell r="Q7826" t="str">
            <v>0</v>
          </cell>
          <cell r="R7826">
            <v>0</v>
          </cell>
        </row>
        <row r="7827">
          <cell r="Q7827" t="str">
            <v>0</v>
          </cell>
          <cell r="R7827">
            <v>0</v>
          </cell>
        </row>
        <row r="7828">
          <cell r="Q7828" t="str">
            <v>0</v>
          </cell>
          <cell r="R7828">
            <v>0</v>
          </cell>
        </row>
        <row r="7829">
          <cell r="Q7829" t="str">
            <v>0</v>
          </cell>
          <cell r="R7829">
            <v>0</v>
          </cell>
        </row>
        <row r="7830">
          <cell r="Q7830" t="str">
            <v>0</v>
          </cell>
          <cell r="R7830">
            <v>0</v>
          </cell>
        </row>
        <row r="7831">
          <cell r="Q7831" t="str">
            <v>0</v>
          </cell>
          <cell r="R7831">
            <v>0</v>
          </cell>
        </row>
        <row r="7832">
          <cell r="Q7832" t="str">
            <v>0</v>
          </cell>
          <cell r="R7832">
            <v>0</v>
          </cell>
        </row>
        <row r="7833">
          <cell r="Q7833" t="str">
            <v>0</v>
          </cell>
          <cell r="R7833">
            <v>0</v>
          </cell>
        </row>
        <row r="7834">
          <cell r="Q7834" t="str">
            <v>0</v>
          </cell>
          <cell r="R7834">
            <v>0</v>
          </cell>
        </row>
        <row r="7835">
          <cell r="Q7835" t="str">
            <v>0</v>
          </cell>
          <cell r="R7835">
            <v>0</v>
          </cell>
        </row>
        <row r="7836">
          <cell r="Q7836" t="str">
            <v>0</v>
          </cell>
          <cell r="R7836">
            <v>0</v>
          </cell>
        </row>
        <row r="7837">
          <cell r="Q7837" t="str">
            <v>0</v>
          </cell>
          <cell r="R7837">
            <v>0</v>
          </cell>
        </row>
        <row r="7838">
          <cell r="Q7838" t="str">
            <v>0</v>
          </cell>
          <cell r="R7838">
            <v>0</v>
          </cell>
        </row>
        <row r="7839">
          <cell r="Q7839" t="str">
            <v>0</v>
          </cell>
          <cell r="R7839">
            <v>0</v>
          </cell>
        </row>
        <row r="7840">
          <cell r="Q7840" t="str">
            <v>0</v>
          </cell>
          <cell r="R7840">
            <v>0</v>
          </cell>
        </row>
        <row r="7841">
          <cell r="Q7841" t="str">
            <v>0</v>
          </cell>
          <cell r="R7841">
            <v>0</v>
          </cell>
        </row>
        <row r="7842">
          <cell r="Q7842" t="str">
            <v>0</v>
          </cell>
          <cell r="R7842">
            <v>0</v>
          </cell>
        </row>
        <row r="7843">
          <cell r="Q7843" t="str">
            <v>0</v>
          </cell>
          <cell r="R7843">
            <v>0</v>
          </cell>
        </row>
        <row r="7844">
          <cell r="Q7844" t="str">
            <v>0</v>
          </cell>
          <cell r="R7844">
            <v>0</v>
          </cell>
        </row>
        <row r="7845">
          <cell r="Q7845" t="str">
            <v>0</v>
          </cell>
          <cell r="R7845">
            <v>0</v>
          </cell>
        </row>
        <row r="7846">
          <cell r="Q7846" t="str">
            <v>0</v>
          </cell>
          <cell r="R7846">
            <v>0</v>
          </cell>
        </row>
        <row r="7847">
          <cell r="Q7847" t="str">
            <v>0</v>
          </cell>
          <cell r="R7847">
            <v>0</v>
          </cell>
        </row>
        <row r="7848">
          <cell r="Q7848" t="str">
            <v>0</v>
          </cell>
          <cell r="R7848">
            <v>0</v>
          </cell>
        </row>
        <row r="7849">
          <cell r="Q7849" t="str">
            <v>0</v>
          </cell>
          <cell r="R7849">
            <v>0</v>
          </cell>
        </row>
        <row r="7850">
          <cell r="Q7850" t="str">
            <v>0</v>
          </cell>
          <cell r="R7850">
            <v>0</v>
          </cell>
        </row>
        <row r="7851">
          <cell r="Q7851" t="str">
            <v>0</v>
          </cell>
          <cell r="R7851">
            <v>0</v>
          </cell>
        </row>
        <row r="7852">
          <cell r="Q7852" t="str">
            <v>0</v>
          </cell>
          <cell r="R7852">
            <v>0</v>
          </cell>
        </row>
        <row r="7853">
          <cell r="Q7853" t="str">
            <v>0</v>
          </cell>
          <cell r="R7853">
            <v>0</v>
          </cell>
        </row>
        <row r="7854">
          <cell r="Q7854" t="str">
            <v>0</v>
          </cell>
          <cell r="R7854">
            <v>0</v>
          </cell>
        </row>
        <row r="7855">
          <cell r="Q7855" t="str">
            <v>0</v>
          </cell>
          <cell r="R7855">
            <v>0</v>
          </cell>
        </row>
        <row r="7856">
          <cell r="Q7856" t="str">
            <v>0</v>
          </cell>
          <cell r="R7856">
            <v>0</v>
          </cell>
        </row>
        <row r="7857">
          <cell r="Q7857" t="str">
            <v>0</v>
          </cell>
          <cell r="R7857">
            <v>0</v>
          </cell>
        </row>
        <row r="7858">
          <cell r="Q7858" t="str">
            <v>0</v>
          </cell>
          <cell r="R7858">
            <v>0</v>
          </cell>
        </row>
        <row r="7859">
          <cell r="Q7859" t="str">
            <v>0</v>
          </cell>
          <cell r="R7859">
            <v>0</v>
          </cell>
        </row>
        <row r="7860">
          <cell r="Q7860" t="str">
            <v>0</v>
          </cell>
          <cell r="R7860">
            <v>0</v>
          </cell>
        </row>
        <row r="7861">
          <cell r="Q7861" t="str">
            <v>0</v>
          </cell>
          <cell r="R7861">
            <v>0</v>
          </cell>
        </row>
        <row r="7862">
          <cell r="Q7862" t="str">
            <v>0</v>
          </cell>
          <cell r="R7862">
            <v>0</v>
          </cell>
        </row>
        <row r="7863">
          <cell r="Q7863" t="str">
            <v>0</v>
          </cell>
          <cell r="R7863">
            <v>0</v>
          </cell>
        </row>
        <row r="7864">
          <cell r="Q7864" t="str">
            <v>0</v>
          </cell>
          <cell r="R7864">
            <v>0</v>
          </cell>
        </row>
        <row r="7865">
          <cell r="Q7865" t="str">
            <v>0</v>
          </cell>
          <cell r="R7865">
            <v>0</v>
          </cell>
        </row>
        <row r="7866">
          <cell r="Q7866" t="str">
            <v>0</v>
          </cell>
          <cell r="R7866">
            <v>0</v>
          </cell>
        </row>
        <row r="7867">
          <cell r="Q7867" t="str">
            <v>0</v>
          </cell>
          <cell r="R7867">
            <v>0</v>
          </cell>
        </row>
        <row r="7868">
          <cell r="Q7868" t="str">
            <v>0</v>
          </cell>
          <cell r="R7868">
            <v>0</v>
          </cell>
        </row>
        <row r="7869">
          <cell r="Q7869" t="str">
            <v>0</v>
          </cell>
          <cell r="R7869">
            <v>0</v>
          </cell>
        </row>
        <row r="7870">
          <cell r="Q7870" t="str">
            <v>0</v>
          </cell>
          <cell r="R7870">
            <v>0</v>
          </cell>
        </row>
        <row r="7871">
          <cell r="Q7871" t="str">
            <v>0</v>
          </cell>
          <cell r="R7871">
            <v>0</v>
          </cell>
        </row>
        <row r="7872">
          <cell r="Q7872" t="str">
            <v>0</v>
          </cell>
          <cell r="R7872">
            <v>0</v>
          </cell>
        </row>
        <row r="7873">
          <cell r="Q7873" t="str">
            <v>0</v>
          </cell>
          <cell r="R7873">
            <v>0</v>
          </cell>
        </row>
        <row r="7874">
          <cell r="Q7874" t="str">
            <v>0</v>
          </cell>
          <cell r="R7874">
            <v>0</v>
          </cell>
        </row>
        <row r="7875">
          <cell r="Q7875" t="str">
            <v>0</v>
          </cell>
          <cell r="R7875">
            <v>0</v>
          </cell>
        </row>
        <row r="7876">
          <cell r="Q7876" t="str">
            <v>0</v>
          </cell>
          <cell r="R7876">
            <v>0</v>
          </cell>
        </row>
        <row r="7877">
          <cell r="Q7877" t="str">
            <v>0</v>
          </cell>
          <cell r="R7877">
            <v>0</v>
          </cell>
        </row>
        <row r="7878">
          <cell r="Q7878" t="str">
            <v>0</v>
          </cell>
          <cell r="R7878">
            <v>0</v>
          </cell>
        </row>
        <row r="7879">
          <cell r="Q7879" t="str">
            <v>0</v>
          </cell>
          <cell r="R7879">
            <v>0</v>
          </cell>
        </row>
        <row r="7880">
          <cell r="Q7880" t="str">
            <v>0</v>
          </cell>
          <cell r="R7880">
            <v>0</v>
          </cell>
        </row>
        <row r="7881">
          <cell r="Q7881" t="str">
            <v>0</v>
          </cell>
          <cell r="R7881">
            <v>0</v>
          </cell>
        </row>
        <row r="7882">
          <cell r="Q7882" t="str">
            <v>0</v>
          </cell>
          <cell r="R7882">
            <v>0</v>
          </cell>
        </row>
        <row r="7883">
          <cell r="Q7883" t="str">
            <v>0</v>
          </cell>
          <cell r="R7883">
            <v>0</v>
          </cell>
        </row>
        <row r="7884">
          <cell r="Q7884" t="str">
            <v>0</v>
          </cell>
          <cell r="R7884">
            <v>0</v>
          </cell>
        </row>
        <row r="7885">
          <cell r="Q7885" t="str">
            <v>0</v>
          </cell>
          <cell r="R7885">
            <v>0</v>
          </cell>
        </row>
        <row r="7886">
          <cell r="Q7886" t="str">
            <v>0</v>
          </cell>
          <cell r="R7886">
            <v>0</v>
          </cell>
        </row>
        <row r="7887">
          <cell r="Q7887" t="str">
            <v>0</v>
          </cell>
          <cell r="R7887">
            <v>0</v>
          </cell>
        </row>
        <row r="7888">
          <cell r="Q7888" t="str">
            <v>0</v>
          </cell>
          <cell r="R7888">
            <v>0</v>
          </cell>
        </row>
        <row r="7889">
          <cell r="Q7889" t="str">
            <v>0</v>
          </cell>
          <cell r="R7889">
            <v>0</v>
          </cell>
        </row>
        <row r="7890">
          <cell r="Q7890" t="str">
            <v>0</v>
          </cell>
          <cell r="R7890">
            <v>0</v>
          </cell>
        </row>
        <row r="7891">
          <cell r="Q7891" t="str">
            <v>0</v>
          </cell>
          <cell r="R7891">
            <v>0</v>
          </cell>
        </row>
        <row r="7892">
          <cell r="Q7892" t="str">
            <v>0</v>
          </cell>
          <cell r="R7892">
            <v>0</v>
          </cell>
        </row>
        <row r="7893">
          <cell r="Q7893" t="str">
            <v>0</v>
          </cell>
          <cell r="R7893">
            <v>0</v>
          </cell>
        </row>
        <row r="7894">
          <cell r="Q7894" t="str">
            <v>0</v>
          </cell>
          <cell r="R7894">
            <v>0</v>
          </cell>
        </row>
        <row r="7895">
          <cell r="Q7895" t="str">
            <v>0</v>
          </cell>
          <cell r="R7895">
            <v>0</v>
          </cell>
        </row>
        <row r="7896">
          <cell r="Q7896" t="str">
            <v>0</v>
          </cell>
          <cell r="R7896">
            <v>0</v>
          </cell>
        </row>
        <row r="7897">
          <cell r="Q7897" t="str">
            <v>0</v>
          </cell>
          <cell r="R7897">
            <v>0</v>
          </cell>
        </row>
        <row r="7898">
          <cell r="Q7898" t="str">
            <v>0</v>
          </cell>
          <cell r="R7898">
            <v>0</v>
          </cell>
        </row>
        <row r="7899">
          <cell r="Q7899" t="str">
            <v>0</v>
          </cell>
          <cell r="R7899">
            <v>0</v>
          </cell>
        </row>
        <row r="7900">
          <cell r="Q7900" t="str">
            <v>0</v>
          </cell>
          <cell r="R7900">
            <v>0</v>
          </cell>
        </row>
        <row r="7901">
          <cell r="Q7901" t="str">
            <v>0</v>
          </cell>
          <cell r="R7901">
            <v>0</v>
          </cell>
        </row>
        <row r="7902">
          <cell r="Q7902" t="str">
            <v>0</v>
          </cell>
          <cell r="R7902">
            <v>0</v>
          </cell>
        </row>
        <row r="7903">
          <cell r="Q7903" t="str">
            <v>0</v>
          </cell>
          <cell r="R7903">
            <v>0</v>
          </cell>
        </row>
        <row r="7904">
          <cell r="Q7904" t="str">
            <v>0</v>
          </cell>
          <cell r="R7904">
            <v>0</v>
          </cell>
        </row>
        <row r="7905">
          <cell r="Q7905" t="str">
            <v>0</v>
          </cell>
          <cell r="R7905">
            <v>0</v>
          </cell>
        </row>
        <row r="7906">
          <cell r="Q7906" t="str">
            <v>0</v>
          </cell>
          <cell r="R7906">
            <v>0</v>
          </cell>
        </row>
        <row r="7907">
          <cell r="Q7907" t="str">
            <v>0</v>
          </cell>
          <cell r="R7907">
            <v>0</v>
          </cell>
        </row>
        <row r="7908">
          <cell r="Q7908" t="str">
            <v>0</v>
          </cell>
          <cell r="R7908">
            <v>0</v>
          </cell>
        </row>
        <row r="7909">
          <cell r="Q7909" t="str">
            <v>0</v>
          </cell>
          <cell r="R7909">
            <v>0</v>
          </cell>
        </row>
        <row r="7910">
          <cell r="Q7910" t="str">
            <v>0</v>
          </cell>
          <cell r="R7910">
            <v>0</v>
          </cell>
        </row>
        <row r="7911">
          <cell r="Q7911" t="str">
            <v>0</v>
          </cell>
          <cell r="R7911">
            <v>0</v>
          </cell>
        </row>
        <row r="7912">
          <cell r="Q7912" t="str">
            <v>0</v>
          </cell>
          <cell r="R7912">
            <v>0</v>
          </cell>
        </row>
        <row r="7913">
          <cell r="Q7913" t="str">
            <v>0</v>
          </cell>
          <cell r="R7913">
            <v>0</v>
          </cell>
        </row>
        <row r="7914">
          <cell r="Q7914" t="str">
            <v>0</v>
          </cell>
          <cell r="R7914">
            <v>0</v>
          </cell>
        </row>
        <row r="7915">
          <cell r="Q7915" t="str">
            <v>0</v>
          </cell>
          <cell r="R7915">
            <v>0</v>
          </cell>
        </row>
        <row r="7916">
          <cell r="Q7916" t="str">
            <v>0</v>
          </cell>
          <cell r="R7916">
            <v>0</v>
          </cell>
        </row>
        <row r="7917">
          <cell r="Q7917" t="str">
            <v>0</v>
          </cell>
          <cell r="R7917">
            <v>0</v>
          </cell>
        </row>
        <row r="7918">
          <cell r="Q7918" t="str">
            <v>0</v>
          </cell>
          <cell r="R7918">
            <v>0</v>
          </cell>
        </row>
        <row r="7919">
          <cell r="Q7919" t="str">
            <v>0</v>
          </cell>
          <cell r="R7919">
            <v>0</v>
          </cell>
        </row>
        <row r="7920">
          <cell r="Q7920" t="str">
            <v>0</v>
          </cell>
          <cell r="R7920">
            <v>0</v>
          </cell>
        </row>
        <row r="7921">
          <cell r="Q7921" t="str">
            <v>0</v>
          </cell>
          <cell r="R7921">
            <v>0</v>
          </cell>
        </row>
        <row r="7922">
          <cell r="Q7922" t="str">
            <v>0</v>
          </cell>
          <cell r="R7922">
            <v>0</v>
          </cell>
        </row>
        <row r="7923">
          <cell r="Q7923" t="str">
            <v>0</v>
          </cell>
          <cell r="R7923">
            <v>0</v>
          </cell>
        </row>
        <row r="7924">
          <cell r="Q7924" t="str">
            <v>0</v>
          </cell>
          <cell r="R7924">
            <v>0</v>
          </cell>
        </row>
        <row r="7925">
          <cell r="Q7925" t="str">
            <v>0</v>
          </cell>
          <cell r="R7925">
            <v>0</v>
          </cell>
        </row>
        <row r="7926">
          <cell r="Q7926" t="str">
            <v>0</v>
          </cell>
          <cell r="R7926">
            <v>0</v>
          </cell>
        </row>
        <row r="7927">
          <cell r="Q7927" t="str">
            <v>0</v>
          </cell>
          <cell r="R7927">
            <v>0</v>
          </cell>
        </row>
        <row r="7928">
          <cell r="Q7928" t="str">
            <v>0</v>
          </cell>
          <cell r="R7928">
            <v>0</v>
          </cell>
        </row>
        <row r="7929">
          <cell r="Q7929" t="str">
            <v>0</v>
          </cell>
          <cell r="R7929">
            <v>0</v>
          </cell>
        </row>
        <row r="7930">
          <cell r="Q7930" t="str">
            <v>0</v>
          </cell>
          <cell r="R7930">
            <v>0</v>
          </cell>
        </row>
        <row r="7931">
          <cell r="Q7931" t="str">
            <v>0</v>
          </cell>
          <cell r="R7931">
            <v>0</v>
          </cell>
        </row>
        <row r="7932">
          <cell r="Q7932" t="str">
            <v>0</v>
          </cell>
          <cell r="R7932">
            <v>0</v>
          </cell>
        </row>
        <row r="7933">
          <cell r="Q7933" t="str">
            <v>0</v>
          </cell>
          <cell r="R7933">
            <v>0</v>
          </cell>
        </row>
        <row r="7934">
          <cell r="Q7934" t="str">
            <v>0</v>
          </cell>
          <cell r="R7934">
            <v>0</v>
          </cell>
        </row>
        <row r="7935">
          <cell r="Q7935" t="str">
            <v>0</v>
          </cell>
          <cell r="R7935">
            <v>0</v>
          </cell>
        </row>
        <row r="7936">
          <cell r="Q7936" t="str">
            <v>0</v>
          </cell>
          <cell r="R7936">
            <v>0</v>
          </cell>
        </row>
        <row r="7937">
          <cell r="Q7937" t="str">
            <v>0</v>
          </cell>
          <cell r="R7937">
            <v>0</v>
          </cell>
        </row>
        <row r="7938">
          <cell r="Q7938" t="str">
            <v>0</v>
          </cell>
          <cell r="R7938">
            <v>0</v>
          </cell>
        </row>
        <row r="7939">
          <cell r="Q7939" t="str">
            <v>0</v>
          </cell>
          <cell r="R7939">
            <v>0</v>
          </cell>
        </row>
        <row r="7940">
          <cell r="Q7940" t="str">
            <v>0</v>
          </cell>
          <cell r="R7940">
            <v>0</v>
          </cell>
        </row>
        <row r="7941">
          <cell r="Q7941" t="str">
            <v>0</v>
          </cell>
          <cell r="R7941">
            <v>0</v>
          </cell>
        </row>
        <row r="7942">
          <cell r="Q7942" t="str">
            <v>0</v>
          </cell>
          <cell r="R7942">
            <v>0</v>
          </cell>
        </row>
        <row r="7943">
          <cell r="Q7943" t="str">
            <v>0</v>
          </cell>
          <cell r="R7943">
            <v>0</v>
          </cell>
        </row>
        <row r="7944">
          <cell r="Q7944" t="str">
            <v>0</v>
          </cell>
          <cell r="R7944">
            <v>0</v>
          </cell>
        </row>
        <row r="7945">
          <cell r="Q7945" t="str">
            <v>0</v>
          </cell>
          <cell r="R7945">
            <v>0</v>
          </cell>
        </row>
        <row r="7946">
          <cell r="Q7946" t="str">
            <v>0</v>
          </cell>
          <cell r="R7946">
            <v>0</v>
          </cell>
        </row>
        <row r="7947">
          <cell r="Q7947" t="str">
            <v>0</v>
          </cell>
          <cell r="R7947">
            <v>0</v>
          </cell>
        </row>
        <row r="7948">
          <cell r="Q7948" t="str">
            <v>0</v>
          </cell>
          <cell r="R7948">
            <v>0</v>
          </cell>
        </row>
        <row r="7949">
          <cell r="Q7949" t="str">
            <v>0</v>
          </cell>
          <cell r="R7949">
            <v>0</v>
          </cell>
        </row>
        <row r="7950">
          <cell r="Q7950" t="str">
            <v>0</v>
          </cell>
          <cell r="R7950">
            <v>0</v>
          </cell>
        </row>
        <row r="7951">
          <cell r="Q7951" t="str">
            <v>0</v>
          </cell>
          <cell r="R7951">
            <v>0</v>
          </cell>
        </row>
        <row r="7952">
          <cell r="Q7952" t="str">
            <v>0</v>
          </cell>
          <cell r="R7952">
            <v>0</v>
          </cell>
        </row>
        <row r="7953">
          <cell r="Q7953" t="str">
            <v>0</v>
          </cell>
          <cell r="R7953">
            <v>0</v>
          </cell>
        </row>
        <row r="7954">
          <cell r="Q7954" t="str">
            <v>0</v>
          </cell>
          <cell r="R7954">
            <v>0</v>
          </cell>
        </row>
        <row r="7955">
          <cell r="Q7955" t="str">
            <v>0</v>
          </cell>
          <cell r="R7955">
            <v>0</v>
          </cell>
        </row>
        <row r="7956">
          <cell r="Q7956" t="str">
            <v>0</v>
          </cell>
          <cell r="R7956">
            <v>0</v>
          </cell>
        </row>
        <row r="7957">
          <cell r="Q7957" t="str">
            <v>0</v>
          </cell>
          <cell r="R7957">
            <v>0</v>
          </cell>
        </row>
        <row r="7958">
          <cell r="Q7958" t="str">
            <v>0</v>
          </cell>
          <cell r="R7958">
            <v>0</v>
          </cell>
        </row>
        <row r="7959">
          <cell r="Q7959" t="str">
            <v>0</v>
          </cell>
          <cell r="R7959">
            <v>0</v>
          </cell>
        </row>
        <row r="7960">
          <cell r="Q7960" t="str">
            <v>0</v>
          </cell>
          <cell r="R7960">
            <v>0</v>
          </cell>
        </row>
        <row r="7961">
          <cell r="Q7961" t="str">
            <v>0</v>
          </cell>
          <cell r="R7961">
            <v>0</v>
          </cell>
        </row>
        <row r="7962">
          <cell r="Q7962" t="str">
            <v>0</v>
          </cell>
          <cell r="R7962">
            <v>0</v>
          </cell>
        </row>
        <row r="7963">
          <cell r="Q7963" t="str">
            <v>0</v>
          </cell>
          <cell r="R7963">
            <v>0</v>
          </cell>
        </row>
        <row r="7964">
          <cell r="Q7964" t="str">
            <v>0</v>
          </cell>
          <cell r="R7964">
            <v>0</v>
          </cell>
        </row>
        <row r="7965">
          <cell r="Q7965" t="str">
            <v>0</v>
          </cell>
          <cell r="R7965">
            <v>0</v>
          </cell>
        </row>
        <row r="7966">
          <cell r="Q7966" t="str">
            <v>0</v>
          </cell>
          <cell r="R7966">
            <v>0</v>
          </cell>
        </row>
        <row r="7967">
          <cell r="Q7967" t="str">
            <v>0</v>
          </cell>
          <cell r="R7967">
            <v>0</v>
          </cell>
        </row>
        <row r="7968">
          <cell r="Q7968" t="str">
            <v>0</v>
          </cell>
          <cell r="R7968">
            <v>0</v>
          </cell>
        </row>
        <row r="7969">
          <cell r="Q7969" t="str">
            <v>0</v>
          </cell>
          <cell r="R7969">
            <v>0</v>
          </cell>
        </row>
        <row r="7970">
          <cell r="Q7970" t="str">
            <v>0</v>
          </cell>
          <cell r="R7970">
            <v>0</v>
          </cell>
        </row>
        <row r="7971">
          <cell r="Q7971" t="str">
            <v>0</v>
          </cell>
          <cell r="R7971">
            <v>0</v>
          </cell>
        </row>
        <row r="7972">
          <cell r="Q7972" t="str">
            <v>0</v>
          </cell>
          <cell r="R7972">
            <v>0</v>
          </cell>
        </row>
        <row r="7973">
          <cell r="Q7973" t="str">
            <v>0</v>
          </cell>
          <cell r="R7973">
            <v>0</v>
          </cell>
        </row>
        <row r="7974">
          <cell r="Q7974" t="str">
            <v>0</v>
          </cell>
          <cell r="R7974">
            <v>0</v>
          </cell>
        </row>
        <row r="7975">
          <cell r="Q7975" t="str">
            <v>0</v>
          </cell>
          <cell r="R7975">
            <v>0</v>
          </cell>
        </row>
        <row r="7976">
          <cell r="Q7976" t="str">
            <v>0</v>
          </cell>
          <cell r="R7976">
            <v>0</v>
          </cell>
        </row>
        <row r="7977">
          <cell r="Q7977" t="str">
            <v>0</v>
          </cell>
          <cell r="R7977">
            <v>0</v>
          </cell>
        </row>
        <row r="7978">
          <cell r="Q7978" t="str">
            <v>0</v>
          </cell>
          <cell r="R7978">
            <v>0</v>
          </cell>
        </row>
        <row r="7979">
          <cell r="Q7979" t="str">
            <v>0</v>
          </cell>
          <cell r="R7979">
            <v>0</v>
          </cell>
        </row>
        <row r="7980">
          <cell r="Q7980" t="str">
            <v>0</v>
          </cell>
          <cell r="R7980">
            <v>0</v>
          </cell>
        </row>
        <row r="7981">
          <cell r="Q7981" t="str">
            <v>0</v>
          </cell>
          <cell r="R7981">
            <v>0</v>
          </cell>
        </row>
        <row r="7982">
          <cell r="Q7982" t="str">
            <v>0</v>
          </cell>
          <cell r="R7982">
            <v>0</v>
          </cell>
        </row>
        <row r="7983">
          <cell r="Q7983" t="str">
            <v>0</v>
          </cell>
          <cell r="R7983">
            <v>0</v>
          </cell>
        </row>
        <row r="7984">
          <cell r="Q7984" t="str">
            <v>0</v>
          </cell>
          <cell r="R7984">
            <v>0</v>
          </cell>
        </row>
        <row r="7985">
          <cell r="Q7985" t="str">
            <v>0</v>
          </cell>
          <cell r="R7985">
            <v>0</v>
          </cell>
        </row>
        <row r="7986">
          <cell r="Q7986" t="str">
            <v>0</v>
          </cell>
          <cell r="R7986">
            <v>0</v>
          </cell>
        </row>
        <row r="7987">
          <cell r="Q7987" t="str">
            <v>0</v>
          </cell>
          <cell r="R7987">
            <v>0</v>
          </cell>
        </row>
        <row r="7988">
          <cell r="Q7988" t="str">
            <v>0</v>
          </cell>
          <cell r="R7988">
            <v>0</v>
          </cell>
        </row>
        <row r="7989">
          <cell r="Q7989" t="str">
            <v>0</v>
          </cell>
          <cell r="R7989">
            <v>0</v>
          </cell>
        </row>
        <row r="7990">
          <cell r="Q7990" t="str">
            <v>0</v>
          </cell>
          <cell r="R7990">
            <v>0</v>
          </cell>
        </row>
        <row r="7991">
          <cell r="Q7991" t="str">
            <v>0</v>
          </cell>
          <cell r="R7991">
            <v>0</v>
          </cell>
        </row>
        <row r="7992">
          <cell r="Q7992" t="str">
            <v>0</v>
          </cell>
          <cell r="R7992">
            <v>0</v>
          </cell>
        </row>
        <row r="7993">
          <cell r="Q7993" t="str">
            <v>0</v>
          </cell>
          <cell r="R7993">
            <v>0</v>
          </cell>
        </row>
        <row r="7994">
          <cell r="Q7994" t="str">
            <v>0</v>
          </cell>
          <cell r="R7994">
            <v>0</v>
          </cell>
        </row>
        <row r="7995">
          <cell r="Q7995" t="str">
            <v>0</v>
          </cell>
          <cell r="R7995">
            <v>0</v>
          </cell>
        </row>
        <row r="7996">
          <cell r="Q7996" t="str">
            <v>0</v>
          </cell>
          <cell r="R7996">
            <v>0</v>
          </cell>
        </row>
        <row r="7997">
          <cell r="Q7997" t="str">
            <v>0</v>
          </cell>
          <cell r="R7997">
            <v>0</v>
          </cell>
        </row>
        <row r="7998">
          <cell r="Q7998" t="str">
            <v>0</v>
          </cell>
          <cell r="R7998">
            <v>0</v>
          </cell>
        </row>
        <row r="7999">
          <cell r="Q7999" t="str">
            <v>0</v>
          </cell>
          <cell r="R7999">
            <v>0</v>
          </cell>
        </row>
        <row r="8000">
          <cell r="Q8000" t="str">
            <v>0</v>
          </cell>
          <cell r="R8000">
            <v>0</v>
          </cell>
        </row>
        <row r="8001">
          <cell r="Q8001" t="str">
            <v>0</v>
          </cell>
          <cell r="R8001">
            <v>0</v>
          </cell>
        </row>
        <row r="8002">
          <cell r="Q8002" t="str">
            <v>0</v>
          </cell>
          <cell r="R8002">
            <v>0</v>
          </cell>
        </row>
        <row r="8003">
          <cell r="Q8003" t="str">
            <v>0</v>
          </cell>
          <cell r="R8003">
            <v>0</v>
          </cell>
        </row>
        <row r="8004">
          <cell r="Q8004" t="str">
            <v>0</v>
          </cell>
          <cell r="R8004">
            <v>0</v>
          </cell>
        </row>
        <row r="8005">
          <cell r="Q8005" t="str">
            <v>0</v>
          </cell>
          <cell r="R8005">
            <v>0</v>
          </cell>
        </row>
        <row r="8006">
          <cell r="Q8006" t="str">
            <v>0</v>
          </cell>
          <cell r="R8006">
            <v>0</v>
          </cell>
        </row>
        <row r="8007">
          <cell r="Q8007" t="str">
            <v>0</v>
          </cell>
          <cell r="R8007">
            <v>0</v>
          </cell>
        </row>
        <row r="8008">
          <cell r="Q8008" t="str">
            <v>0</v>
          </cell>
          <cell r="R8008">
            <v>0</v>
          </cell>
        </row>
        <row r="8009">
          <cell r="Q8009" t="str">
            <v>0</v>
          </cell>
          <cell r="R8009">
            <v>0</v>
          </cell>
        </row>
        <row r="8010">
          <cell r="Q8010" t="str">
            <v>0</v>
          </cell>
          <cell r="R8010">
            <v>0</v>
          </cell>
        </row>
        <row r="8011">
          <cell r="Q8011" t="str">
            <v>0</v>
          </cell>
          <cell r="R8011">
            <v>0</v>
          </cell>
        </row>
        <row r="8012">
          <cell r="Q8012" t="str">
            <v>0</v>
          </cell>
          <cell r="R8012">
            <v>0</v>
          </cell>
        </row>
        <row r="8013">
          <cell r="Q8013" t="str">
            <v>0</v>
          </cell>
          <cell r="R8013">
            <v>0</v>
          </cell>
        </row>
        <row r="8014">
          <cell r="Q8014" t="str">
            <v>0</v>
          </cell>
          <cell r="R8014">
            <v>0</v>
          </cell>
        </row>
        <row r="8015">
          <cell r="Q8015" t="str">
            <v>0</v>
          </cell>
          <cell r="R8015">
            <v>0</v>
          </cell>
        </row>
        <row r="8016">
          <cell r="Q8016" t="str">
            <v>0</v>
          </cell>
          <cell r="R8016">
            <v>0</v>
          </cell>
        </row>
        <row r="8017">
          <cell r="Q8017" t="str">
            <v>0</v>
          </cell>
          <cell r="R8017">
            <v>0</v>
          </cell>
        </row>
        <row r="8018">
          <cell r="Q8018" t="str">
            <v>0</v>
          </cell>
          <cell r="R8018">
            <v>0</v>
          </cell>
        </row>
        <row r="8019">
          <cell r="Q8019" t="str">
            <v>0</v>
          </cell>
          <cell r="R8019">
            <v>0</v>
          </cell>
        </row>
        <row r="8020">
          <cell r="Q8020" t="str">
            <v>0</v>
          </cell>
          <cell r="R8020">
            <v>0</v>
          </cell>
        </row>
        <row r="8021">
          <cell r="Q8021" t="str">
            <v>0</v>
          </cell>
          <cell r="R8021">
            <v>0</v>
          </cell>
        </row>
        <row r="8022">
          <cell r="Q8022" t="str">
            <v>0</v>
          </cell>
          <cell r="R8022">
            <v>0</v>
          </cell>
        </row>
        <row r="8023">
          <cell r="Q8023" t="str">
            <v>0</v>
          </cell>
          <cell r="R8023">
            <v>0</v>
          </cell>
        </row>
        <row r="8024">
          <cell r="Q8024" t="str">
            <v>0</v>
          </cell>
          <cell r="R8024">
            <v>0</v>
          </cell>
        </row>
        <row r="8025">
          <cell r="Q8025" t="str">
            <v>0</v>
          </cell>
          <cell r="R8025">
            <v>0</v>
          </cell>
        </row>
        <row r="8026">
          <cell r="Q8026" t="str">
            <v>0</v>
          </cell>
          <cell r="R8026">
            <v>0</v>
          </cell>
        </row>
        <row r="8027">
          <cell r="Q8027" t="str">
            <v>0</v>
          </cell>
          <cell r="R8027">
            <v>0</v>
          </cell>
        </row>
        <row r="8028">
          <cell r="Q8028" t="str">
            <v>0</v>
          </cell>
          <cell r="R8028">
            <v>0</v>
          </cell>
        </row>
        <row r="8029">
          <cell r="Q8029" t="str">
            <v>0</v>
          </cell>
          <cell r="R8029">
            <v>0</v>
          </cell>
        </row>
        <row r="8030">
          <cell r="Q8030" t="str">
            <v>0</v>
          </cell>
          <cell r="R8030">
            <v>0</v>
          </cell>
        </row>
        <row r="8031">
          <cell r="Q8031" t="str">
            <v>0</v>
          </cell>
          <cell r="R8031">
            <v>0</v>
          </cell>
        </row>
        <row r="8032">
          <cell r="Q8032" t="str">
            <v>0</v>
          </cell>
          <cell r="R8032">
            <v>0</v>
          </cell>
        </row>
        <row r="8033">
          <cell r="Q8033" t="str">
            <v>0</v>
          </cell>
          <cell r="R8033">
            <v>0</v>
          </cell>
        </row>
        <row r="8034">
          <cell r="Q8034" t="str">
            <v>0</v>
          </cell>
          <cell r="R8034">
            <v>0</v>
          </cell>
        </row>
        <row r="8035">
          <cell r="Q8035" t="str">
            <v>0</v>
          </cell>
          <cell r="R8035">
            <v>0</v>
          </cell>
        </row>
        <row r="8036">
          <cell r="Q8036" t="str">
            <v>0</v>
          </cell>
          <cell r="R8036">
            <v>0</v>
          </cell>
        </row>
        <row r="8037">
          <cell r="Q8037" t="str">
            <v>0</v>
          </cell>
          <cell r="R8037">
            <v>0</v>
          </cell>
        </row>
        <row r="8038">
          <cell r="Q8038" t="str">
            <v>0</v>
          </cell>
          <cell r="R8038">
            <v>0</v>
          </cell>
        </row>
        <row r="8039">
          <cell r="Q8039" t="str">
            <v>0</v>
          </cell>
          <cell r="R8039">
            <v>0</v>
          </cell>
        </row>
        <row r="8040">
          <cell r="Q8040" t="str">
            <v>0</v>
          </cell>
          <cell r="R8040">
            <v>0</v>
          </cell>
        </row>
        <row r="8041">
          <cell r="Q8041" t="str">
            <v>0</v>
          </cell>
          <cell r="R8041">
            <v>0</v>
          </cell>
        </row>
        <row r="8042">
          <cell r="Q8042" t="str">
            <v>0</v>
          </cell>
          <cell r="R8042">
            <v>0</v>
          </cell>
        </row>
        <row r="8043">
          <cell r="Q8043" t="str">
            <v>0</v>
          </cell>
          <cell r="R8043">
            <v>0</v>
          </cell>
        </row>
        <row r="8044">
          <cell r="Q8044" t="str">
            <v>0</v>
          </cell>
          <cell r="R8044">
            <v>0</v>
          </cell>
        </row>
        <row r="8045">
          <cell r="Q8045" t="str">
            <v>0</v>
          </cell>
          <cell r="R8045">
            <v>0</v>
          </cell>
        </row>
        <row r="8046">
          <cell r="Q8046" t="str">
            <v>0</v>
          </cell>
          <cell r="R8046">
            <v>0</v>
          </cell>
        </row>
        <row r="8047">
          <cell r="Q8047" t="str">
            <v>0</v>
          </cell>
          <cell r="R8047">
            <v>0</v>
          </cell>
        </row>
        <row r="8048">
          <cell r="Q8048" t="str">
            <v>0</v>
          </cell>
          <cell r="R8048">
            <v>0</v>
          </cell>
        </row>
        <row r="8049">
          <cell r="Q8049" t="str">
            <v>0</v>
          </cell>
          <cell r="R8049">
            <v>0</v>
          </cell>
        </row>
        <row r="8050">
          <cell r="Q8050" t="str">
            <v>0</v>
          </cell>
          <cell r="R8050">
            <v>0</v>
          </cell>
        </row>
        <row r="8051">
          <cell r="Q8051" t="str">
            <v>0</v>
          </cell>
          <cell r="R8051">
            <v>0</v>
          </cell>
        </row>
        <row r="8052">
          <cell r="Q8052" t="str">
            <v>0</v>
          </cell>
          <cell r="R8052">
            <v>0</v>
          </cell>
        </row>
        <row r="8053">
          <cell r="Q8053" t="str">
            <v>0</v>
          </cell>
          <cell r="R8053">
            <v>0</v>
          </cell>
        </row>
        <row r="8054">
          <cell r="Q8054" t="str">
            <v>0</v>
          </cell>
          <cell r="R8054">
            <v>0</v>
          </cell>
        </row>
        <row r="8055">
          <cell r="Q8055" t="str">
            <v>0</v>
          </cell>
          <cell r="R8055">
            <v>0</v>
          </cell>
        </row>
        <row r="8056">
          <cell r="Q8056" t="str">
            <v>0</v>
          </cell>
          <cell r="R8056">
            <v>0</v>
          </cell>
        </row>
        <row r="8057">
          <cell r="Q8057" t="str">
            <v>0</v>
          </cell>
          <cell r="R8057">
            <v>0</v>
          </cell>
        </row>
        <row r="8058">
          <cell r="Q8058" t="str">
            <v>0</v>
          </cell>
          <cell r="R8058">
            <v>0</v>
          </cell>
        </row>
        <row r="8059">
          <cell r="Q8059" t="str">
            <v>0</v>
          </cell>
          <cell r="R8059">
            <v>0</v>
          </cell>
        </row>
        <row r="8060">
          <cell r="Q8060" t="str">
            <v>0</v>
          </cell>
          <cell r="R8060">
            <v>0</v>
          </cell>
        </row>
        <row r="8061">
          <cell r="Q8061" t="str">
            <v>0</v>
          </cell>
          <cell r="R8061">
            <v>0</v>
          </cell>
        </row>
        <row r="8062">
          <cell r="Q8062" t="str">
            <v>0</v>
          </cell>
          <cell r="R8062">
            <v>0</v>
          </cell>
        </row>
        <row r="8063">
          <cell r="Q8063" t="str">
            <v>0</v>
          </cell>
          <cell r="R8063">
            <v>0</v>
          </cell>
        </row>
        <row r="8064">
          <cell r="Q8064" t="str">
            <v>0</v>
          </cell>
          <cell r="R8064">
            <v>0</v>
          </cell>
        </row>
        <row r="8065">
          <cell r="Q8065" t="str">
            <v>0</v>
          </cell>
          <cell r="R8065">
            <v>0</v>
          </cell>
        </row>
        <row r="8066">
          <cell r="Q8066" t="str">
            <v>0</v>
          </cell>
          <cell r="R8066">
            <v>0</v>
          </cell>
        </row>
        <row r="8067">
          <cell r="Q8067" t="str">
            <v>0</v>
          </cell>
          <cell r="R8067">
            <v>0</v>
          </cell>
        </row>
        <row r="8068">
          <cell r="Q8068" t="str">
            <v>0</v>
          </cell>
          <cell r="R8068">
            <v>0</v>
          </cell>
        </row>
        <row r="8069">
          <cell r="Q8069" t="str">
            <v>0</v>
          </cell>
          <cell r="R8069">
            <v>0</v>
          </cell>
        </row>
        <row r="8070">
          <cell r="Q8070" t="str">
            <v>0</v>
          </cell>
          <cell r="R8070">
            <v>0</v>
          </cell>
        </row>
        <row r="8071">
          <cell r="Q8071" t="str">
            <v>0</v>
          </cell>
          <cell r="R8071">
            <v>0</v>
          </cell>
        </row>
        <row r="8072">
          <cell r="Q8072" t="str">
            <v>0</v>
          </cell>
          <cell r="R8072">
            <v>0</v>
          </cell>
        </row>
        <row r="8073">
          <cell r="Q8073" t="str">
            <v>0</v>
          </cell>
          <cell r="R8073">
            <v>0</v>
          </cell>
        </row>
        <row r="8074">
          <cell r="Q8074" t="str">
            <v>0</v>
          </cell>
          <cell r="R8074">
            <v>0</v>
          </cell>
        </row>
        <row r="8075">
          <cell r="Q8075" t="str">
            <v>0</v>
          </cell>
          <cell r="R8075">
            <v>0</v>
          </cell>
        </row>
        <row r="8076">
          <cell r="Q8076" t="str">
            <v>0</v>
          </cell>
          <cell r="R8076">
            <v>0</v>
          </cell>
        </row>
        <row r="8077">
          <cell r="Q8077" t="str">
            <v>0</v>
          </cell>
          <cell r="R8077">
            <v>0</v>
          </cell>
        </row>
        <row r="8078">
          <cell r="Q8078" t="str">
            <v>0</v>
          </cell>
          <cell r="R8078">
            <v>0</v>
          </cell>
        </row>
        <row r="8079">
          <cell r="Q8079" t="str">
            <v>0</v>
          </cell>
          <cell r="R8079">
            <v>0</v>
          </cell>
        </row>
        <row r="8080">
          <cell r="Q8080" t="str">
            <v>0</v>
          </cell>
          <cell r="R8080">
            <v>0</v>
          </cell>
        </row>
        <row r="8081">
          <cell r="Q8081" t="str">
            <v>0</v>
          </cell>
          <cell r="R8081">
            <v>0</v>
          </cell>
        </row>
        <row r="8082">
          <cell r="Q8082" t="str">
            <v>0</v>
          </cell>
          <cell r="R8082">
            <v>0</v>
          </cell>
        </row>
        <row r="8083">
          <cell r="Q8083" t="str">
            <v>0</v>
          </cell>
          <cell r="R8083">
            <v>0</v>
          </cell>
        </row>
        <row r="8084">
          <cell r="Q8084" t="str">
            <v>0</v>
          </cell>
          <cell r="R8084">
            <v>0</v>
          </cell>
        </row>
        <row r="8085">
          <cell r="Q8085" t="str">
            <v>0</v>
          </cell>
          <cell r="R8085">
            <v>0</v>
          </cell>
        </row>
        <row r="8086">
          <cell r="Q8086" t="str">
            <v>0</v>
          </cell>
          <cell r="R8086">
            <v>0</v>
          </cell>
        </row>
        <row r="8087">
          <cell r="Q8087" t="str">
            <v>0</v>
          </cell>
          <cell r="R8087">
            <v>0</v>
          </cell>
        </row>
        <row r="8088">
          <cell r="Q8088" t="str">
            <v>0</v>
          </cell>
          <cell r="R8088">
            <v>0</v>
          </cell>
        </row>
        <row r="8089">
          <cell r="Q8089" t="str">
            <v>0</v>
          </cell>
          <cell r="R8089">
            <v>0</v>
          </cell>
        </row>
        <row r="8090">
          <cell r="Q8090" t="str">
            <v>0</v>
          </cell>
          <cell r="R8090">
            <v>0</v>
          </cell>
        </row>
        <row r="8091">
          <cell r="Q8091" t="str">
            <v>0</v>
          </cell>
          <cell r="R8091">
            <v>0</v>
          </cell>
        </row>
        <row r="8092">
          <cell r="Q8092" t="str">
            <v>0</v>
          </cell>
          <cell r="R8092">
            <v>0</v>
          </cell>
        </row>
        <row r="8093">
          <cell r="Q8093" t="str">
            <v>0</v>
          </cell>
          <cell r="R8093">
            <v>0</v>
          </cell>
        </row>
        <row r="8094">
          <cell r="Q8094" t="str">
            <v>0</v>
          </cell>
          <cell r="R8094">
            <v>0</v>
          </cell>
        </row>
        <row r="8095">
          <cell r="Q8095" t="str">
            <v>0</v>
          </cell>
          <cell r="R8095">
            <v>0</v>
          </cell>
        </row>
        <row r="8096">
          <cell r="Q8096" t="str">
            <v>0</v>
          </cell>
          <cell r="R8096">
            <v>0</v>
          </cell>
        </row>
        <row r="8097">
          <cell r="Q8097" t="str">
            <v>0</v>
          </cell>
          <cell r="R8097">
            <v>0</v>
          </cell>
        </row>
        <row r="8098">
          <cell r="Q8098" t="str">
            <v>0</v>
          </cell>
          <cell r="R8098">
            <v>0</v>
          </cell>
        </row>
        <row r="8099">
          <cell r="Q8099" t="str">
            <v>0</v>
          </cell>
          <cell r="R8099">
            <v>0</v>
          </cell>
        </row>
        <row r="8100">
          <cell r="Q8100" t="str">
            <v>0</v>
          </cell>
          <cell r="R8100">
            <v>0</v>
          </cell>
        </row>
        <row r="8101">
          <cell r="Q8101" t="str">
            <v>0</v>
          </cell>
          <cell r="R8101">
            <v>0</v>
          </cell>
        </row>
        <row r="8102">
          <cell r="Q8102" t="str">
            <v>0</v>
          </cell>
          <cell r="R8102">
            <v>0</v>
          </cell>
        </row>
        <row r="8103">
          <cell r="Q8103" t="str">
            <v>0</v>
          </cell>
          <cell r="R8103">
            <v>0</v>
          </cell>
        </row>
        <row r="8104">
          <cell r="Q8104" t="str">
            <v>0</v>
          </cell>
          <cell r="R8104">
            <v>0</v>
          </cell>
        </row>
        <row r="8105">
          <cell r="Q8105" t="str">
            <v>0</v>
          </cell>
          <cell r="R8105">
            <v>0</v>
          </cell>
        </row>
        <row r="8106">
          <cell r="Q8106" t="str">
            <v>0</v>
          </cell>
          <cell r="R8106">
            <v>0</v>
          </cell>
        </row>
        <row r="8107">
          <cell r="Q8107" t="str">
            <v>0</v>
          </cell>
          <cell r="R8107">
            <v>0</v>
          </cell>
        </row>
        <row r="8108">
          <cell r="Q8108" t="str">
            <v>0</v>
          </cell>
          <cell r="R8108">
            <v>0</v>
          </cell>
        </row>
        <row r="8109">
          <cell r="Q8109" t="str">
            <v>0</v>
          </cell>
          <cell r="R8109">
            <v>0</v>
          </cell>
        </row>
        <row r="8110">
          <cell r="Q8110" t="str">
            <v>0</v>
          </cell>
          <cell r="R8110">
            <v>0</v>
          </cell>
        </row>
        <row r="8111">
          <cell r="Q8111" t="str">
            <v>0</v>
          </cell>
          <cell r="R8111">
            <v>0</v>
          </cell>
        </row>
        <row r="8112">
          <cell r="Q8112" t="str">
            <v>0</v>
          </cell>
          <cell r="R8112">
            <v>0</v>
          </cell>
        </row>
        <row r="8113">
          <cell r="Q8113" t="str">
            <v>0</v>
          </cell>
          <cell r="R8113">
            <v>0</v>
          </cell>
        </row>
        <row r="8114">
          <cell r="Q8114" t="str">
            <v>0</v>
          </cell>
          <cell r="R8114">
            <v>0</v>
          </cell>
        </row>
        <row r="8115">
          <cell r="Q8115" t="str">
            <v>0</v>
          </cell>
          <cell r="R8115">
            <v>0</v>
          </cell>
        </row>
        <row r="8116">
          <cell r="Q8116" t="str">
            <v>0</v>
          </cell>
          <cell r="R8116">
            <v>0</v>
          </cell>
        </row>
        <row r="8117">
          <cell r="Q8117" t="str">
            <v>0</v>
          </cell>
          <cell r="R8117">
            <v>0</v>
          </cell>
        </row>
        <row r="8118">
          <cell r="Q8118" t="str">
            <v>0</v>
          </cell>
          <cell r="R8118">
            <v>0</v>
          </cell>
        </row>
        <row r="8119">
          <cell r="Q8119" t="str">
            <v>0</v>
          </cell>
          <cell r="R8119">
            <v>0</v>
          </cell>
        </row>
        <row r="8120">
          <cell r="Q8120" t="str">
            <v>0</v>
          </cell>
          <cell r="R8120">
            <v>0</v>
          </cell>
        </row>
        <row r="8121">
          <cell r="Q8121" t="str">
            <v>0</v>
          </cell>
          <cell r="R8121">
            <v>0</v>
          </cell>
        </row>
        <row r="8122">
          <cell r="Q8122" t="str">
            <v>0</v>
          </cell>
          <cell r="R8122">
            <v>0</v>
          </cell>
        </row>
        <row r="8123">
          <cell r="Q8123" t="str">
            <v>0</v>
          </cell>
          <cell r="R8123">
            <v>0</v>
          </cell>
        </row>
        <row r="8124">
          <cell r="Q8124" t="str">
            <v>0</v>
          </cell>
          <cell r="R8124">
            <v>0</v>
          </cell>
        </row>
        <row r="8125">
          <cell r="Q8125" t="str">
            <v>0</v>
          </cell>
          <cell r="R8125">
            <v>0</v>
          </cell>
        </row>
        <row r="8126">
          <cell r="Q8126" t="str">
            <v>0</v>
          </cell>
          <cell r="R8126">
            <v>0</v>
          </cell>
        </row>
        <row r="8127">
          <cell r="Q8127" t="str">
            <v>0</v>
          </cell>
          <cell r="R8127">
            <v>0</v>
          </cell>
        </row>
        <row r="8128">
          <cell r="Q8128" t="str">
            <v>0</v>
          </cell>
          <cell r="R8128">
            <v>0</v>
          </cell>
        </row>
        <row r="8129">
          <cell r="Q8129" t="str">
            <v>0</v>
          </cell>
          <cell r="R8129">
            <v>0</v>
          </cell>
        </row>
        <row r="8130">
          <cell r="Q8130" t="str">
            <v>0</v>
          </cell>
          <cell r="R8130">
            <v>0</v>
          </cell>
        </row>
        <row r="8131">
          <cell r="Q8131" t="str">
            <v>0</v>
          </cell>
          <cell r="R8131">
            <v>0</v>
          </cell>
        </row>
        <row r="8132">
          <cell r="Q8132" t="str">
            <v>0</v>
          </cell>
          <cell r="R8132">
            <v>0</v>
          </cell>
        </row>
        <row r="8133">
          <cell r="Q8133" t="str">
            <v>0</v>
          </cell>
          <cell r="R8133">
            <v>0</v>
          </cell>
        </row>
        <row r="8134">
          <cell r="Q8134" t="str">
            <v>0</v>
          </cell>
          <cell r="R8134">
            <v>0</v>
          </cell>
        </row>
        <row r="8135">
          <cell r="Q8135" t="str">
            <v>0</v>
          </cell>
          <cell r="R8135">
            <v>0</v>
          </cell>
        </row>
        <row r="8136">
          <cell r="Q8136" t="str">
            <v>0</v>
          </cell>
          <cell r="R8136">
            <v>0</v>
          </cell>
        </row>
        <row r="8137">
          <cell r="Q8137" t="str">
            <v>0</v>
          </cell>
          <cell r="R8137">
            <v>0</v>
          </cell>
        </row>
        <row r="8138">
          <cell r="Q8138" t="str">
            <v>0</v>
          </cell>
          <cell r="R8138">
            <v>0</v>
          </cell>
        </row>
        <row r="8139">
          <cell r="Q8139" t="str">
            <v>0</v>
          </cell>
          <cell r="R8139">
            <v>0</v>
          </cell>
        </row>
        <row r="8140">
          <cell r="Q8140" t="str">
            <v>0</v>
          </cell>
          <cell r="R8140">
            <v>0</v>
          </cell>
        </row>
        <row r="8141">
          <cell r="Q8141" t="str">
            <v>0</v>
          </cell>
          <cell r="R8141">
            <v>0</v>
          </cell>
        </row>
        <row r="8142">
          <cell r="Q8142" t="str">
            <v>0</v>
          </cell>
          <cell r="R8142">
            <v>0</v>
          </cell>
        </row>
        <row r="8143">
          <cell r="Q8143" t="str">
            <v>0</v>
          </cell>
          <cell r="R8143">
            <v>0</v>
          </cell>
        </row>
        <row r="8144">
          <cell r="Q8144" t="str">
            <v>0</v>
          </cell>
          <cell r="R8144">
            <v>0</v>
          </cell>
        </row>
        <row r="8145">
          <cell r="Q8145" t="str">
            <v>0</v>
          </cell>
          <cell r="R8145">
            <v>0</v>
          </cell>
        </row>
        <row r="8146">
          <cell r="Q8146" t="str">
            <v>0</v>
          </cell>
          <cell r="R8146">
            <v>0</v>
          </cell>
        </row>
        <row r="8147">
          <cell r="Q8147" t="str">
            <v>0</v>
          </cell>
          <cell r="R8147">
            <v>0</v>
          </cell>
        </row>
        <row r="8148">
          <cell r="Q8148" t="str">
            <v>0</v>
          </cell>
          <cell r="R8148">
            <v>0</v>
          </cell>
        </row>
        <row r="8149">
          <cell r="Q8149" t="str">
            <v>0</v>
          </cell>
          <cell r="R8149">
            <v>0</v>
          </cell>
        </row>
        <row r="8150">
          <cell r="Q8150" t="str">
            <v>0</v>
          </cell>
          <cell r="R8150">
            <v>0</v>
          </cell>
        </row>
        <row r="8151">
          <cell r="Q8151" t="str">
            <v>0</v>
          </cell>
          <cell r="R8151">
            <v>0</v>
          </cell>
        </row>
        <row r="8152">
          <cell r="Q8152" t="str">
            <v>0</v>
          </cell>
          <cell r="R8152">
            <v>0</v>
          </cell>
        </row>
        <row r="8153">
          <cell r="Q8153" t="str">
            <v>0</v>
          </cell>
          <cell r="R8153">
            <v>0</v>
          </cell>
        </row>
        <row r="8154">
          <cell r="Q8154" t="str">
            <v>0</v>
          </cell>
          <cell r="R8154">
            <v>0</v>
          </cell>
        </row>
        <row r="8155">
          <cell r="Q8155" t="str">
            <v>0</v>
          </cell>
          <cell r="R8155">
            <v>0</v>
          </cell>
        </row>
        <row r="8156">
          <cell r="Q8156" t="str">
            <v>0</v>
          </cell>
          <cell r="R8156">
            <v>0</v>
          </cell>
        </row>
        <row r="8157">
          <cell r="Q8157" t="str">
            <v>0</v>
          </cell>
          <cell r="R8157">
            <v>0</v>
          </cell>
        </row>
        <row r="8158">
          <cell r="Q8158" t="str">
            <v>0</v>
          </cell>
          <cell r="R8158">
            <v>0</v>
          </cell>
        </row>
        <row r="8159">
          <cell r="Q8159" t="str">
            <v>0</v>
          </cell>
          <cell r="R8159">
            <v>0</v>
          </cell>
        </row>
        <row r="8160">
          <cell r="Q8160" t="str">
            <v>0</v>
          </cell>
          <cell r="R8160">
            <v>0</v>
          </cell>
        </row>
        <row r="8161">
          <cell r="Q8161" t="str">
            <v>0</v>
          </cell>
          <cell r="R8161">
            <v>0</v>
          </cell>
        </row>
        <row r="8162">
          <cell r="Q8162" t="str">
            <v>0</v>
          </cell>
          <cell r="R8162">
            <v>0</v>
          </cell>
        </row>
        <row r="8163">
          <cell r="Q8163" t="str">
            <v>0</v>
          </cell>
          <cell r="R8163">
            <v>0</v>
          </cell>
        </row>
        <row r="8164">
          <cell r="Q8164" t="str">
            <v>0</v>
          </cell>
          <cell r="R8164">
            <v>0</v>
          </cell>
        </row>
        <row r="8165">
          <cell r="Q8165" t="str">
            <v>0</v>
          </cell>
          <cell r="R8165">
            <v>0</v>
          </cell>
        </row>
        <row r="8166">
          <cell r="Q8166" t="str">
            <v>0</v>
          </cell>
          <cell r="R8166">
            <v>0</v>
          </cell>
        </row>
        <row r="8167">
          <cell r="Q8167" t="str">
            <v>0</v>
          </cell>
          <cell r="R8167">
            <v>0</v>
          </cell>
        </row>
        <row r="8168">
          <cell r="Q8168" t="str">
            <v>0</v>
          </cell>
          <cell r="R8168">
            <v>0</v>
          </cell>
        </row>
        <row r="8169">
          <cell r="Q8169" t="str">
            <v>0</v>
          </cell>
          <cell r="R8169">
            <v>0</v>
          </cell>
        </row>
        <row r="8170">
          <cell r="Q8170" t="str">
            <v>0</v>
          </cell>
          <cell r="R8170">
            <v>0</v>
          </cell>
        </row>
        <row r="8171">
          <cell r="Q8171" t="str">
            <v>0</v>
          </cell>
          <cell r="R8171">
            <v>0</v>
          </cell>
        </row>
        <row r="8172">
          <cell r="Q8172" t="str">
            <v>0</v>
          </cell>
          <cell r="R8172">
            <v>0</v>
          </cell>
        </row>
        <row r="8173">
          <cell r="Q8173" t="str">
            <v>0</v>
          </cell>
          <cell r="R8173">
            <v>0</v>
          </cell>
        </row>
        <row r="8174">
          <cell r="Q8174" t="str">
            <v>0</v>
          </cell>
          <cell r="R8174">
            <v>0</v>
          </cell>
        </row>
        <row r="8175">
          <cell r="Q8175" t="str">
            <v>0</v>
          </cell>
          <cell r="R8175">
            <v>0</v>
          </cell>
        </row>
        <row r="8176">
          <cell r="Q8176" t="str">
            <v>0</v>
          </cell>
          <cell r="R8176">
            <v>0</v>
          </cell>
        </row>
        <row r="8177">
          <cell r="Q8177" t="str">
            <v>0</v>
          </cell>
          <cell r="R8177">
            <v>0</v>
          </cell>
        </row>
        <row r="8178">
          <cell r="Q8178" t="str">
            <v>0</v>
          </cell>
          <cell r="R8178">
            <v>0</v>
          </cell>
        </row>
        <row r="8179">
          <cell r="Q8179" t="str">
            <v>0</v>
          </cell>
          <cell r="R8179">
            <v>0</v>
          </cell>
        </row>
        <row r="8180">
          <cell r="Q8180" t="str">
            <v>0</v>
          </cell>
          <cell r="R8180">
            <v>0</v>
          </cell>
        </row>
        <row r="8181">
          <cell r="Q8181" t="str">
            <v>0</v>
          </cell>
          <cell r="R8181">
            <v>0</v>
          </cell>
        </row>
        <row r="8182">
          <cell r="Q8182" t="str">
            <v>0</v>
          </cell>
          <cell r="R8182">
            <v>0</v>
          </cell>
        </row>
        <row r="8183">
          <cell r="Q8183" t="str">
            <v>0</v>
          </cell>
          <cell r="R8183">
            <v>0</v>
          </cell>
        </row>
        <row r="8184">
          <cell r="Q8184" t="str">
            <v>0</v>
          </cell>
          <cell r="R8184">
            <v>0</v>
          </cell>
        </row>
        <row r="8185">
          <cell r="Q8185" t="str">
            <v>0</v>
          </cell>
          <cell r="R8185">
            <v>0</v>
          </cell>
        </row>
        <row r="8186">
          <cell r="Q8186" t="str">
            <v>0</v>
          </cell>
          <cell r="R8186">
            <v>0</v>
          </cell>
        </row>
        <row r="8187">
          <cell r="Q8187" t="str">
            <v>0</v>
          </cell>
          <cell r="R8187">
            <v>0</v>
          </cell>
        </row>
        <row r="8188">
          <cell r="Q8188" t="str">
            <v>0</v>
          </cell>
          <cell r="R8188">
            <v>0</v>
          </cell>
        </row>
        <row r="8189">
          <cell r="Q8189" t="str">
            <v>0</v>
          </cell>
          <cell r="R8189">
            <v>0</v>
          </cell>
        </row>
        <row r="8190">
          <cell r="Q8190" t="str">
            <v>0</v>
          </cell>
          <cell r="R8190">
            <v>0</v>
          </cell>
        </row>
        <row r="8191">
          <cell r="Q8191" t="str">
            <v>0</v>
          </cell>
          <cell r="R8191">
            <v>0</v>
          </cell>
        </row>
        <row r="8192">
          <cell r="Q8192" t="str">
            <v>0</v>
          </cell>
          <cell r="R8192">
            <v>0</v>
          </cell>
        </row>
        <row r="8193">
          <cell r="Q8193" t="str">
            <v>0</v>
          </cell>
          <cell r="R8193">
            <v>0</v>
          </cell>
        </row>
        <row r="8194">
          <cell r="Q8194" t="str">
            <v>0</v>
          </cell>
          <cell r="R8194">
            <v>0</v>
          </cell>
        </row>
        <row r="8195">
          <cell r="Q8195" t="str">
            <v>0</v>
          </cell>
          <cell r="R8195">
            <v>0</v>
          </cell>
        </row>
        <row r="8196">
          <cell r="Q8196" t="str">
            <v>0</v>
          </cell>
          <cell r="R8196">
            <v>0</v>
          </cell>
        </row>
        <row r="8197">
          <cell r="Q8197" t="str">
            <v>0</v>
          </cell>
          <cell r="R8197">
            <v>0</v>
          </cell>
        </row>
        <row r="8198">
          <cell r="Q8198" t="str">
            <v>0</v>
          </cell>
          <cell r="R8198">
            <v>0</v>
          </cell>
        </row>
        <row r="8199">
          <cell r="Q8199" t="str">
            <v>0</v>
          </cell>
          <cell r="R8199">
            <v>0</v>
          </cell>
        </row>
        <row r="8200">
          <cell r="Q8200" t="str">
            <v>0</v>
          </cell>
          <cell r="R8200">
            <v>0</v>
          </cell>
        </row>
        <row r="8201">
          <cell r="Q8201" t="str">
            <v>0</v>
          </cell>
          <cell r="R8201">
            <v>0</v>
          </cell>
        </row>
        <row r="8202">
          <cell r="Q8202" t="str">
            <v>0</v>
          </cell>
          <cell r="R8202">
            <v>0</v>
          </cell>
        </row>
        <row r="8203">
          <cell r="Q8203" t="str">
            <v>0</v>
          </cell>
          <cell r="R8203">
            <v>0</v>
          </cell>
        </row>
        <row r="8204">
          <cell r="Q8204" t="str">
            <v>0</v>
          </cell>
          <cell r="R8204">
            <v>0</v>
          </cell>
        </row>
        <row r="8205">
          <cell r="Q8205" t="str">
            <v>0</v>
          </cell>
          <cell r="R8205">
            <v>0</v>
          </cell>
        </row>
        <row r="8206">
          <cell r="Q8206" t="str">
            <v>0</v>
          </cell>
          <cell r="R8206">
            <v>0</v>
          </cell>
        </row>
        <row r="8207">
          <cell r="Q8207" t="str">
            <v>0</v>
          </cell>
          <cell r="R8207">
            <v>0</v>
          </cell>
        </row>
        <row r="8208">
          <cell r="Q8208" t="str">
            <v>0</v>
          </cell>
          <cell r="R8208">
            <v>0</v>
          </cell>
        </row>
        <row r="8209">
          <cell r="Q8209" t="str">
            <v>0</v>
          </cell>
          <cell r="R8209">
            <v>0</v>
          </cell>
        </row>
        <row r="8210">
          <cell r="Q8210" t="str">
            <v>0</v>
          </cell>
          <cell r="R8210">
            <v>0</v>
          </cell>
        </row>
        <row r="8211">
          <cell r="Q8211" t="str">
            <v>0</v>
          </cell>
          <cell r="R8211">
            <v>0</v>
          </cell>
        </row>
        <row r="8212">
          <cell r="Q8212" t="str">
            <v>0</v>
          </cell>
          <cell r="R8212">
            <v>0</v>
          </cell>
        </row>
        <row r="8213">
          <cell r="Q8213" t="str">
            <v>0</v>
          </cell>
          <cell r="R8213">
            <v>0</v>
          </cell>
        </row>
        <row r="8214">
          <cell r="Q8214" t="str">
            <v>0</v>
          </cell>
          <cell r="R8214">
            <v>0</v>
          </cell>
        </row>
        <row r="8215">
          <cell r="Q8215" t="str">
            <v>0</v>
          </cell>
          <cell r="R8215">
            <v>0</v>
          </cell>
        </row>
        <row r="8216">
          <cell r="Q8216" t="str">
            <v>0</v>
          </cell>
          <cell r="R8216">
            <v>0</v>
          </cell>
        </row>
        <row r="8217">
          <cell r="Q8217" t="str">
            <v>0</v>
          </cell>
          <cell r="R8217">
            <v>0</v>
          </cell>
        </row>
        <row r="8218">
          <cell r="Q8218" t="str">
            <v>0</v>
          </cell>
          <cell r="R8218">
            <v>0</v>
          </cell>
        </row>
        <row r="8219">
          <cell r="Q8219" t="str">
            <v>0</v>
          </cell>
          <cell r="R8219">
            <v>0</v>
          </cell>
        </row>
        <row r="8220">
          <cell r="Q8220" t="str">
            <v>0</v>
          </cell>
          <cell r="R8220">
            <v>0</v>
          </cell>
        </row>
        <row r="8221">
          <cell r="Q8221" t="str">
            <v>0</v>
          </cell>
          <cell r="R8221">
            <v>0</v>
          </cell>
        </row>
        <row r="8222">
          <cell r="Q8222" t="str">
            <v>0</v>
          </cell>
          <cell r="R8222">
            <v>0</v>
          </cell>
        </row>
        <row r="8223">
          <cell r="Q8223" t="str">
            <v>0</v>
          </cell>
          <cell r="R8223">
            <v>0</v>
          </cell>
        </row>
        <row r="8224">
          <cell r="Q8224" t="str">
            <v>0</v>
          </cell>
          <cell r="R8224">
            <v>0</v>
          </cell>
        </row>
        <row r="8225">
          <cell r="Q8225" t="str">
            <v>0</v>
          </cell>
          <cell r="R8225">
            <v>0</v>
          </cell>
        </row>
        <row r="8226">
          <cell r="Q8226" t="str">
            <v>0</v>
          </cell>
          <cell r="R8226">
            <v>0</v>
          </cell>
        </row>
        <row r="8227">
          <cell r="Q8227" t="str">
            <v>0</v>
          </cell>
          <cell r="R8227">
            <v>0</v>
          </cell>
        </row>
        <row r="8228">
          <cell r="Q8228" t="str">
            <v>0</v>
          </cell>
          <cell r="R8228">
            <v>0</v>
          </cell>
        </row>
        <row r="8229">
          <cell r="Q8229" t="str">
            <v>0</v>
          </cell>
          <cell r="R8229">
            <v>0</v>
          </cell>
        </row>
        <row r="8230">
          <cell r="Q8230" t="str">
            <v>0</v>
          </cell>
          <cell r="R8230">
            <v>0</v>
          </cell>
        </row>
        <row r="8231">
          <cell r="Q8231" t="str">
            <v>0</v>
          </cell>
          <cell r="R8231">
            <v>0</v>
          </cell>
        </row>
        <row r="8232">
          <cell r="Q8232" t="str">
            <v>0</v>
          </cell>
          <cell r="R8232">
            <v>0</v>
          </cell>
        </row>
        <row r="8233">
          <cell r="Q8233" t="str">
            <v>0</v>
          </cell>
          <cell r="R8233">
            <v>0</v>
          </cell>
        </row>
        <row r="8234">
          <cell r="Q8234" t="str">
            <v>0</v>
          </cell>
          <cell r="R8234">
            <v>0</v>
          </cell>
        </row>
        <row r="8235">
          <cell r="Q8235" t="str">
            <v>0</v>
          </cell>
          <cell r="R8235">
            <v>0</v>
          </cell>
        </row>
        <row r="8236">
          <cell r="Q8236" t="str">
            <v>0</v>
          </cell>
          <cell r="R8236">
            <v>0</v>
          </cell>
        </row>
        <row r="8237">
          <cell r="Q8237" t="str">
            <v>0</v>
          </cell>
          <cell r="R8237">
            <v>0</v>
          </cell>
        </row>
        <row r="8238">
          <cell r="Q8238" t="str">
            <v>0</v>
          </cell>
          <cell r="R8238">
            <v>0</v>
          </cell>
        </row>
        <row r="8239">
          <cell r="Q8239" t="str">
            <v>0</v>
          </cell>
          <cell r="R8239">
            <v>0</v>
          </cell>
        </row>
        <row r="8240">
          <cell r="Q8240" t="str">
            <v>0</v>
          </cell>
          <cell r="R8240">
            <v>0</v>
          </cell>
        </row>
        <row r="8241">
          <cell r="Q8241" t="str">
            <v>0</v>
          </cell>
          <cell r="R8241">
            <v>0</v>
          </cell>
        </row>
        <row r="8242">
          <cell r="Q8242" t="str">
            <v>0</v>
          </cell>
          <cell r="R8242">
            <v>0</v>
          </cell>
        </row>
        <row r="8243">
          <cell r="Q8243" t="str">
            <v>0</v>
          </cell>
          <cell r="R8243">
            <v>0</v>
          </cell>
        </row>
        <row r="8244">
          <cell r="Q8244" t="str">
            <v>0</v>
          </cell>
          <cell r="R8244">
            <v>0</v>
          </cell>
        </row>
        <row r="8245">
          <cell r="Q8245" t="str">
            <v>0</v>
          </cell>
          <cell r="R8245">
            <v>0</v>
          </cell>
        </row>
        <row r="8246">
          <cell r="Q8246" t="str">
            <v>0</v>
          </cell>
          <cell r="R8246">
            <v>0</v>
          </cell>
        </row>
        <row r="8247">
          <cell r="Q8247" t="str">
            <v>0</v>
          </cell>
          <cell r="R8247">
            <v>0</v>
          </cell>
        </row>
        <row r="8248">
          <cell r="Q8248" t="str">
            <v>0</v>
          </cell>
          <cell r="R8248">
            <v>0</v>
          </cell>
        </row>
        <row r="8249">
          <cell r="Q8249" t="str">
            <v>0</v>
          </cell>
          <cell r="R8249">
            <v>0</v>
          </cell>
        </row>
        <row r="8250">
          <cell r="Q8250" t="str">
            <v>0</v>
          </cell>
          <cell r="R8250">
            <v>0</v>
          </cell>
        </row>
        <row r="8251">
          <cell r="Q8251" t="str">
            <v>0</v>
          </cell>
          <cell r="R8251">
            <v>0</v>
          </cell>
        </row>
        <row r="8252">
          <cell r="Q8252" t="str">
            <v>0</v>
          </cell>
          <cell r="R8252">
            <v>0</v>
          </cell>
        </row>
        <row r="8253">
          <cell r="Q8253" t="str">
            <v>0</v>
          </cell>
          <cell r="R8253">
            <v>0</v>
          </cell>
        </row>
        <row r="8254">
          <cell r="Q8254" t="str">
            <v>0</v>
          </cell>
          <cell r="R8254">
            <v>0</v>
          </cell>
        </row>
        <row r="8255">
          <cell r="Q8255" t="str">
            <v>0</v>
          </cell>
          <cell r="R8255">
            <v>0</v>
          </cell>
        </row>
        <row r="8256">
          <cell r="Q8256" t="str">
            <v>0</v>
          </cell>
          <cell r="R8256">
            <v>0</v>
          </cell>
        </row>
        <row r="8257">
          <cell r="Q8257" t="str">
            <v>0</v>
          </cell>
          <cell r="R8257">
            <v>0</v>
          </cell>
        </row>
        <row r="8258">
          <cell r="Q8258" t="str">
            <v>0</v>
          </cell>
          <cell r="R8258">
            <v>0</v>
          </cell>
        </row>
        <row r="8259">
          <cell r="Q8259" t="str">
            <v>0</v>
          </cell>
          <cell r="R8259">
            <v>0</v>
          </cell>
        </row>
        <row r="8260">
          <cell r="Q8260" t="str">
            <v>0</v>
          </cell>
          <cell r="R8260">
            <v>0</v>
          </cell>
        </row>
        <row r="8261">
          <cell r="Q8261" t="str">
            <v>0</v>
          </cell>
          <cell r="R8261">
            <v>0</v>
          </cell>
        </row>
        <row r="8262">
          <cell r="Q8262" t="str">
            <v>0</v>
          </cell>
          <cell r="R8262">
            <v>0</v>
          </cell>
        </row>
        <row r="8263">
          <cell r="Q8263" t="str">
            <v>0</v>
          </cell>
          <cell r="R8263">
            <v>0</v>
          </cell>
        </row>
        <row r="8264">
          <cell r="Q8264" t="str">
            <v>0</v>
          </cell>
          <cell r="R8264">
            <v>0</v>
          </cell>
        </row>
        <row r="8265">
          <cell r="Q8265" t="str">
            <v>0</v>
          </cell>
          <cell r="R8265">
            <v>0</v>
          </cell>
        </row>
        <row r="8266">
          <cell r="Q8266" t="str">
            <v>0</v>
          </cell>
          <cell r="R8266">
            <v>0</v>
          </cell>
        </row>
        <row r="8267">
          <cell r="Q8267" t="str">
            <v>0</v>
          </cell>
          <cell r="R8267">
            <v>0</v>
          </cell>
        </row>
        <row r="8268">
          <cell r="Q8268" t="str">
            <v>0</v>
          </cell>
          <cell r="R8268">
            <v>0</v>
          </cell>
        </row>
        <row r="8269">
          <cell r="Q8269" t="str">
            <v>0</v>
          </cell>
          <cell r="R8269">
            <v>0</v>
          </cell>
        </row>
        <row r="8270">
          <cell r="Q8270" t="str">
            <v>0</v>
          </cell>
          <cell r="R8270">
            <v>0</v>
          </cell>
        </row>
        <row r="8271">
          <cell r="Q8271" t="str">
            <v>0</v>
          </cell>
          <cell r="R8271">
            <v>0</v>
          </cell>
        </row>
        <row r="8272">
          <cell r="Q8272" t="str">
            <v>0</v>
          </cell>
          <cell r="R8272">
            <v>0</v>
          </cell>
        </row>
        <row r="8273">
          <cell r="Q8273" t="str">
            <v>0</v>
          </cell>
          <cell r="R8273">
            <v>0</v>
          </cell>
        </row>
        <row r="8274">
          <cell r="Q8274" t="str">
            <v>0</v>
          </cell>
          <cell r="R8274">
            <v>0</v>
          </cell>
        </row>
        <row r="8275">
          <cell r="Q8275" t="str">
            <v>0</v>
          </cell>
          <cell r="R8275">
            <v>0</v>
          </cell>
        </row>
        <row r="8276">
          <cell r="Q8276" t="str">
            <v>0</v>
          </cell>
          <cell r="R8276">
            <v>0</v>
          </cell>
        </row>
        <row r="8277">
          <cell r="Q8277" t="str">
            <v>0</v>
          </cell>
          <cell r="R8277">
            <v>0</v>
          </cell>
        </row>
        <row r="8278">
          <cell r="Q8278" t="str">
            <v>0</v>
          </cell>
          <cell r="R8278">
            <v>0</v>
          </cell>
        </row>
        <row r="8279">
          <cell r="Q8279" t="str">
            <v>0</v>
          </cell>
          <cell r="R8279">
            <v>0</v>
          </cell>
        </row>
        <row r="8280">
          <cell r="Q8280" t="str">
            <v>0</v>
          </cell>
          <cell r="R8280">
            <v>0</v>
          </cell>
        </row>
        <row r="8281">
          <cell r="Q8281" t="str">
            <v>0</v>
          </cell>
          <cell r="R8281">
            <v>0</v>
          </cell>
        </row>
        <row r="8282">
          <cell r="Q8282" t="str">
            <v>0</v>
          </cell>
          <cell r="R8282">
            <v>0</v>
          </cell>
        </row>
        <row r="8283">
          <cell r="Q8283" t="str">
            <v>0</v>
          </cell>
          <cell r="R8283">
            <v>0</v>
          </cell>
        </row>
        <row r="8284">
          <cell r="Q8284" t="str">
            <v>0</v>
          </cell>
          <cell r="R8284">
            <v>0</v>
          </cell>
        </row>
        <row r="8285">
          <cell r="Q8285" t="str">
            <v>0</v>
          </cell>
          <cell r="R8285">
            <v>0</v>
          </cell>
        </row>
        <row r="8286">
          <cell r="Q8286" t="str">
            <v>0</v>
          </cell>
          <cell r="R8286">
            <v>0</v>
          </cell>
        </row>
        <row r="8287">
          <cell r="Q8287" t="str">
            <v>0</v>
          </cell>
          <cell r="R8287">
            <v>0</v>
          </cell>
        </row>
        <row r="8288">
          <cell r="Q8288" t="str">
            <v>0</v>
          </cell>
          <cell r="R8288">
            <v>0</v>
          </cell>
        </row>
        <row r="8289">
          <cell r="Q8289" t="str">
            <v>0</v>
          </cell>
          <cell r="R8289">
            <v>0</v>
          </cell>
        </row>
        <row r="8290">
          <cell r="Q8290" t="str">
            <v>0</v>
          </cell>
          <cell r="R8290">
            <v>0</v>
          </cell>
        </row>
        <row r="8291">
          <cell r="Q8291" t="str">
            <v>0</v>
          </cell>
          <cell r="R8291">
            <v>0</v>
          </cell>
        </row>
        <row r="8292">
          <cell r="Q8292" t="str">
            <v>0</v>
          </cell>
          <cell r="R8292">
            <v>0</v>
          </cell>
        </row>
        <row r="8293">
          <cell r="Q8293" t="str">
            <v>0</v>
          </cell>
          <cell r="R8293">
            <v>0</v>
          </cell>
        </row>
        <row r="8294">
          <cell r="Q8294" t="str">
            <v>0</v>
          </cell>
          <cell r="R8294">
            <v>0</v>
          </cell>
        </row>
        <row r="8295">
          <cell r="Q8295" t="str">
            <v>0</v>
          </cell>
          <cell r="R8295">
            <v>0</v>
          </cell>
        </row>
        <row r="8296">
          <cell r="Q8296" t="str">
            <v>0</v>
          </cell>
          <cell r="R8296">
            <v>0</v>
          </cell>
        </row>
        <row r="8297">
          <cell r="Q8297" t="str">
            <v>0</v>
          </cell>
          <cell r="R8297">
            <v>0</v>
          </cell>
        </row>
        <row r="8298">
          <cell r="Q8298" t="str">
            <v>0</v>
          </cell>
          <cell r="R8298">
            <v>0</v>
          </cell>
        </row>
        <row r="8299">
          <cell r="Q8299" t="str">
            <v>0</v>
          </cell>
          <cell r="R8299">
            <v>0</v>
          </cell>
        </row>
        <row r="8300">
          <cell r="Q8300" t="str">
            <v>0</v>
          </cell>
          <cell r="R8300">
            <v>0</v>
          </cell>
        </row>
        <row r="8301">
          <cell r="Q8301" t="str">
            <v>0</v>
          </cell>
          <cell r="R8301">
            <v>0</v>
          </cell>
        </row>
        <row r="8302">
          <cell r="Q8302" t="str">
            <v>0</v>
          </cell>
          <cell r="R8302">
            <v>0</v>
          </cell>
        </row>
        <row r="8303">
          <cell r="Q8303" t="str">
            <v>0</v>
          </cell>
          <cell r="R8303">
            <v>0</v>
          </cell>
        </row>
        <row r="8304">
          <cell r="Q8304" t="str">
            <v>0</v>
          </cell>
          <cell r="R8304">
            <v>0</v>
          </cell>
        </row>
        <row r="8305">
          <cell r="Q8305" t="str">
            <v>0</v>
          </cell>
          <cell r="R8305">
            <v>0</v>
          </cell>
        </row>
        <row r="8306">
          <cell r="Q8306" t="str">
            <v>0</v>
          </cell>
          <cell r="R8306">
            <v>0</v>
          </cell>
        </row>
        <row r="8307">
          <cell r="Q8307" t="str">
            <v>0</v>
          </cell>
          <cell r="R8307">
            <v>0</v>
          </cell>
        </row>
        <row r="8308">
          <cell r="Q8308" t="str">
            <v>0</v>
          </cell>
          <cell r="R8308">
            <v>0</v>
          </cell>
        </row>
        <row r="8309">
          <cell r="Q8309" t="str">
            <v>0</v>
          </cell>
          <cell r="R8309">
            <v>0</v>
          </cell>
        </row>
        <row r="8310">
          <cell r="Q8310" t="str">
            <v>0</v>
          </cell>
          <cell r="R8310">
            <v>0</v>
          </cell>
        </row>
        <row r="8311">
          <cell r="Q8311" t="str">
            <v>0</v>
          </cell>
          <cell r="R8311">
            <v>0</v>
          </cell>
        </row>
        <row r="8312">
          <cell r="Q8312" t="str">
            <v>0</v>
          </cell>
          <cell r="R8312">
            <v>0</v>
          </cell>
        </row>
        <row r="8313">
          <cell r="Q8313" t="str">
            <v>0</v>
          </cell>
          <cell r="R8313">
            <v>0</v>
          </cell>
        </row>
        <row r="8314">
          <cell r="Q8314" t="str">
            <v>0</v>
          </cell>
          <cell r="R8314">
            <v>0</v>
          </cell>
        </row>
        <row r="8315">
          <cell r="Q8315" t="str">
            <v>0</v>
          </cell>
          <cell r="R8315">
            <v>0</v>
          </cell>
        </row>
        <row r="8316">
          <cell r="Q8316" t="str">
            <v>0</v>
          </cell>
          <cell r="R8316">
            <v>0</v>
          </cell>
        </row>
        <row r="8317">
          <cell r="Q8317" t="str">
            <v>0</v>
          </cell>
          <cell r="R8317">
            <v>0</v>
          </cell>
        </row>
        <row r="8318">
          <cell r="Q8318" t="str">
            <v>0</v>
          </cell>
          <cell r="R8318">
            <v>0</v>
          </cell>
        </row>
        <row r="8319">
          <cell r="Q8319" t="str">
            <v>0</v>
          </cell>
          <cell r="R8319">
            <v>0</v>
          </cell>
        </row>
        <row r="8320">
          <cell r="Q8320" t="str">
            <v>0</v>
          </cell>
          <cell r="R8320">
            <v>0</v>
          </cell>
        </row>
        <row r="8321">
          <cell r="Q8321" t="str">
            <v>0</v>
          </cell>
          <cell r="R8321">
            <v>0</v>
          </cell>
        </row>
        <row r="8322">
          <cell r="Q8322" t="str">
            <v>0</v>
          </cell>
          <cell r="R8322">
            <v>0</v>
          </cell>
        </row>
        <row r="8323">
          <cell r="Q8323" t="str">
            <v>0</v>
          </cell>
          <cell r="R8323">
            <v>0</v>
          </cell>
        </row>
        <row r="8324">
          <cell r="Q8324" t="str">
            <v>0</v>
          </cell>
          <cell r="R8324">
            <v>0</v>
          </cell>
        </row>
        <row r="8325">
          <cell r="Q8325" t="str">
            <v>0</v>
          </cell>
          <cell r="R8325">
            <v>0</v>
          </cell>
        </row>
        <row r="8326">
          <cell r="Q8326" t="str">
            <v>0</v>
          </cell>
          <cell r="R8326">
            <v>0</v>
          </cell>
        </row>
        <row r="8327">
          <cell r="Q8327" t="str">
            <v>0</v>
          </cell>
          <cell r="R8327">
            <v>0</v>
          </cell>
        </row>
        <row r="8328">
          <cell r="Q8328" t="str">
            <v>0</v>
          </cell>
          <cell r="R8328">
            <v>0</v>
          </cell>
        </row>
        <row r="8329">
          <cell r="Q8329" t="str">
            <v>0</v>
          </cell>
          <cell r="R8329">
            <v>0</v>
          </cell>
        </row>
        <row r="8330">
          <cell r="Q8330" t="str">
            <v>0</v>
          </cell>
          <cell r="R8330">
            <v>0</v>
          </cell>
        </row>
        <row r="8331">
          <cell r="Q8331" t="str">
            <v>0</v>
          </cell>
          <cell r="R8331">
            <v>0</v>
          </cell>
        </row>
        <row r="8332">
          <cell r="Q8332" t="str">
            <v>0</v>
          </cell>
          <cell r="R8332">
            <v>0</v>
          </cell>
        </row>
        <row r="8333">
          <cell r="Q8333" t="str">
            <v>0</v>
          </cell>
          <cell r="R8333">
            <v>0</v>
          </cell>
        </row>
        <row r="8334">
          <cell r="Q8334" t="str">
            <v>0</v>
          </cell>
          <cell r="R8334">
            <v>0</v>
          </cell>
        </row>
        <row r="8335">
          <cell r="Q8335" t="str">
            <v>0</v>
          </cell>
          <cell r="R8335">
            <v>0</v>
          </cell>
        </row>
        <row r="8336">
          <cell r="Q8336" t="str">
            <v>0</v>
          </cell>
          <cell r="R8336">
            <v>0</v>
          </cell>
        </row>
        <row r="8337">
          <cell r="Q8337" t="str">
            <v>0</v>
          </cell>
          <cell r="R8337">
            <v>0</v>
          </cell>
        </row>
        <row r="8338">
          <cell r="Q8338" t="str">
            <v>0</v>
          </cell>
          <cell r="R8338">
            <v>0</v>
          </cell>
        </row>
        <row r="8339">
          <cell r="Q8339" t="str">
            <v>0</v>
          </cell>
          <cell r="R8339">
            <v>0</v>
          </cell>
        </row>
        <row r="8340">
          <cell r="Q8340" t="str">
            <v>0</v>
          </cell>
          <cell r="R8340">
            <v>0</v>
          </cell>
        </row>
        <row r="8341">
          <cell r="Q8341" t="str">
            <v>0</v>
          </cell>
          <cell r="R8341">
            <v>0</v>
          </cell>
        </row>
        <row r="8342">
          <cell r="Q8342" t="str">
            <v>0</v>
          </cell>
          <cell r="R8342">
            <v>0</v>
          </cell>
        </row>
        <row r="8343">
          <cell r="Q8343" t="str">
            <v>0</v>
          </cell>
          <cell r="R8343">
            <v>0</v>
          </cell>
        </row>
        <row r="8344">
          <cell r="Q8344" t="str">
            <v>0</v>
          </cell>
          <cell r="R8344">
            <v>0</v>
          </cell>
        </row>
        <row r="8345">
          <cell r="Q8345" t="str">
            <v>0</v>
          </cell>
          <cell r="R8345">
            <v>0</v>
          </cell>
        </row>
        <row r="8346">
          <cell r="Q8346" t="str">
            <v>0</v>
          </cell>
          <cell r="R8346">
            <v>0</v>
          </cell>
        </row>
        <row r="8347">
          <cell r="Q8347" t="str">
            <v>0</v>
          </cell>
          <cell r="R8347">
            <v>0</v>
          </cell>
        </row>
        <row r="8348">
          <cell r="Q8348" t="str">
            <v>0</v>
          </cell>
          <cell r="R8348">
            <v>0</v>
          </cell>
        </row>
        <row r="8349">
          <cell r="Q8349" t="str">
            <v>0</v>
          </cell>
          <cell r="R8349">
            <v>0</v>
          </cell>
        </row>
        <row r="8350">
          <cell r="Q8350" t="str">
            <v>0</v>
          </cell>
          <cell r="R8350">
            <v>0</v>
          </cell>
        </row>
        <row r="8351">
          <cell r="Q8351" t="str">
            <v>0</v>
          </cell>
          <cell r="R8351">
            <v>0</v>
          </cell>
        </row>
        <row r="8352">
          <cell r="Q8352" t="str">
            <v>0</v>
          </cell>
          <cell r="R8352">
            <v>0</v>
          </cell>
        </row>
        <row r="8353">
          <cell r="Q8353" t="str">
            <v>0</v>
          </cell>
          <cell r="R8353">
            <v>0</v>
          </cell>
        </row>
        <row r="8354">
          <cell r="Q8354" t="str">
            <v>0</v>
          </cell>
          <cell r="R8354">
            <v>0</v>
          </cell>
        </row>
        <row r="8355">
          <cell r="Q8355" t="str">
            <v>0</v>
          </cell>
          <cell r="R8355">
            <v>0</v>
          </cell>
        </row>
        <row r="8356">
          <cell r="Q8356" t="str">
            <v>0</v>
          </cell>
          <cell r="R8356">
            <v>0</v>
          </cell>
        </row>
        <row r="8357">
          <cell r="Q8357" t="str">
            <v>0</v>
          </cell>
          <cell r="R8357">
            <v>0</v>
          </cell>
        </row>
        <row r="8358">
          <cell r="Q8358" t="str">
            <v>0</v>
          </cell>
          <cell r="R8358">
            <v>0</v>
          </cell>
        </row>
        <row r="8359">
          <cell r="Q8359" t="str">
            <v>0</v>
          </cell>
          <cell r="R8359">
            <v>0</v>
          </cell>
        </row>
        <row r="8360">
          <cell r="Q8360" t="str">
            <v>0</v>
          </cell>
          <cell r="R8360">
            <v>0</v>
          </cell>
        </row>
        <row r="8361">
          <cell r="Q8361" t="str">
            <v>0</v>
          </cell>
          <cell r="R8361">
            <v>0</v>
          </cell>
        </row>
        <row r="8362">
          <cell r="Q8362" t="str">
            <v>0</v>
          </cell>
          <cell r="R8362">
            <v>0</v>
          </cell>
        </row>
        <row r="8363">
          <cell r="Q8363" t="str">
            <v>0</v>
          </cell>
          <cell r="R8363">
            <v>0</v>
          </cell>
        </row>
        <row r="8364">
          <cell r="Q8364" t="str">
            <v>0</v>
          </cell>
          <cell r="R8364">
            <v>0</v>
          </cell>
        </row>
        <row r="8365">
          <cell r="Q8365" t="str">
            <v>0</v>
          </cell>
          <cell r="R8365">
            <v>0</v>
          </cell>
        </row>
        <row r="8366">
          <cell r="Q8366" t="str">
            <v>0</v>
          </cell>
          <cell r="R8366">
            <v>0</v>
          </cell>
        </row>
        <row r="8367">
          <cell r="Q8367" t="str">
            <v>0</v>
          </cell>
          <cell r="R8367">
            <v>0</v>
          </cell>
        </row>
        <row r="8368">
          <cell r="Q8368" t="str">
            <v>0</v>
          </cell>
          <cell r="R8368">
            <v>0</v>
          </cell>
        </row>
        <row r="8369">
          <cell r="Q8369" t="str">
            <v>0</v>
          </cell>
          <cell r="R8369">
            <v>0</v>
          </cell>
        </row>
        <row r="8370">
          <cell r="Q8370" t="str">
            <v>0</v>
          </cell>
          <cell r="R8370">
            <v>0</v>
          </cell>
        </row>
        <row r="8371">
          <cell r="Q8371" t="str">
            <v>0</v>
          </cell>
          <cell r="R8371">
            <v>0</v>
          </cell>
        </row>
        <row r="8372">
          <cell r="Q8372" t="str">
            <v>0</v>
          </cell>
          <cell r="R8372">
            <v>0</v>
          </cell>
        </row>
        <row r="8373">
          <cell r="Q8373" t="str">
            <v>0</v>
          </cell>
          <cell r="R8373">
            <v>0</v>
          </cell>
        </row>
        <row r="8374">
          <cell r="Q8374" t="str">
            <v>0</v>
          </cell>
          <cell r="R8374">
            <v>0</v>
          </cell>
        </row>
        <row r="8375">
          <cell r="Q8375" t="str">
            <v>0</v>
          </cell>
          <cell r="R8375">
            <v>0</v>
          </cell>
        </row>
        <row r="8376">
          <cell r="Q8376" t="str">
            <v>0</v>
          </cell>
          <cell r="R8376">
            <v>0</v>
          </cell>
        </row>
        <row r="8377">
          <cell r="Q8377" t="str">
            <v>0</v>
          </cell>
          <cell r="R8377">
            <v>0</v>
          </cell>
        </row>
        <row r="8378">
          <cell r="Q8378" t="str">
            <v>0</v>
          </cell>
          <cell r="R8378">
            <v>0</v>
          </cell>
        </row>
        <row r="8379">
          <cell r="Q8379" t="str">
            <v>0</v>
          </cell>
          <cell r="R8379">
            <v>0</v>
          </cell>
        </row>
        <row r="8380">
          <cell r="Q8380" t="str">
            <v>0</v>
          </cell>
          <cell r="R8380">
            <v>0</v>
          </cell>
        </row>
        <row r="8381">
          <cell r="Q8381" t="str">
            <v>0</v>
          </cell>
          <cell r="R8381">
            <v>0</v>
          </cell>
        </row>
        <row r="8382">
          <cell r="Q8382" t="str">
            <v>0</v>
          </cell>
          <cell r="R8382">
            <v>0</v>
          </cell>
        </row>
        <row r="8383">
          <cell r="Q8383" t="str">
            <v>0</v>
          </cell>
          <cell r="R8383">
            <v>0</v>
          </cell>
        </row>
        <row r="8384">
          <cell r="Q8384" t="str">
            <v>0</v>
          </cell>
          <cell r="R8384">
            <v>0</v>
          </cell>
        </row>
        <row r="8385">
          <cell r="Q8385" t="str">
            <v>0</v>
          </cell>
          <cell r="R8385">
            <v>0</v>
          </cell>
        </row>
        <row r="8386">
          <cell r="Q8386" t="str">
            <v>0</v>
          </cell>
          <cell r="R8386">
            <v>0</v>
          </cell>
        </row>
        <row r="8387">
          <cell r="Q8387" t="str">
            <v>0</v>
          </cell>
          <cell r="R8387">
            <v>0</v>
          </cell>
        </row>
        <row r="8388">
          <cell r="Q8388" t="str">
            <v>0</v>
          </cell>
          <cell r="R8388">
            <v>0</v>
          </cell>
        </row>
        <row r="8389">
          <cell r="Q8389" t="str">
            <v>0</v>
          </cell>
          <cell r="R8389">
            <v>0</v>
          </cell>
        </row>
        <row r="8390">
          <cell r="Q8390" t="str">
            <v>0</v>
          </cell>
          <cell r="R8390">
            <v>0</v>
          </cell>
        </row>
        <row r="8391">
          <cell r="Q8391" t="str">
            <v>0</v>
          </cell>
          <cell r="R8391">
            <v>0</v>
          </cell>
        </row>
        <row r="8392">
          <cell r="Q8392" t="str">
            <v>0</v>
          </cell>
          <cell r="R8392">
            <v>0</v>
          </cell>
        </row>
        <row r="8393">
          <cell r="Q8393" t="str">
            <v>0</v>
          </cell>
          <cell r="R8393">
            <v>0</v>
          </cell>
        </row>
        <row r="8394">
          <cell r="Q8394" t="str">
            <v>0</v>
          </cell>
          <cell r="R8394">
            <v>0</v>
          </cell>
        </row>
        <row r="8395">
          <cell r="Q8395" t="str">
            <v>0</v>
          </cell>
          <cell r="R8395">
            <v>0</v>
          </cell>
        </row>
        <row r="8396">
          <cell r="Q8396" t="str">
            <v>0</v>
          </cell>
          <cell r="R8396">
            <v>0</v>
          </cell>
        </row>
        <row r="8397">
          <cell r="Q8397" t="str">
            <v>0</v>
          </cell>
          <cell r="R8397">
            <v>0</v>
          </cell>
        </row>
        <row r="8398">
          <cell r="Q8398" t="str">
            <v>0</v>
          </cell>
          <cell r="R8398">
            <v>0</v>
          </cell>
        </row>
        <row r="8399">
          <cell r="Q8399" t="str">
            <v>0</v>
          </cell>
          <cell r="R8399">
            <v>0</v>
          </cell>
        </row>
        <row r="8400">
          <cell r="Q8400" t="str">
            <v>0</v>
          </cell>
          <cell r="R8400">
            <v>0</v>
          </cell>
        </row>
        <row r="8401">
          <cell r="Q8401" t="str">
            <v>0</v>
          </cell>
          <cell r="R8401">
            <v>0</v>
          </cell>
        </row>
        <row r="8402">
          <cell r="Q8402" t="str">
            <v>0</v>
          </cell>
          <cell r="R8402">
            <v>0</v>
          </cell>
        </row>
        <row r="8403">
          <cell r="Q8403" t="str">
            <v>0</v>
          </cell>
          <cell r="R8403">
            <v>0</v>
          </cell>
        </row>
        <row r="8404">
          <cell r="Q8404" t="str">
            <v>0</v>
          </cell>
          <cell r="R8404">
            <v>0</v>
          </cell>
        </row>
        <row r="8405">
          <cell r="Q8405" t="str">
            <v>0</v>
          </cell>
          <cell r="R8405">
            <v>0</v>
          </cell>
        </row>
        <row r="8406">
          <cell r="Q8406" t="str">
            <v>0</v>
          </cell>
          <cell r="R8406">
            <v>0</v>
          </cell>
        </row>
        <row r="8407">
          <cell r="Q8407" t="str">
            <v>0</v>
          </cell>
          <cell r="R8407">
            <v>0</v>
          </cell>
        </row>
        <row r="8408">
          <cell r="Q8408" t="str">
            <v>0</v>
          </cell>
          <cell r="R8408">
            <v>0</v>
          </cell>
        </row>
        <row r="8409">
          <cell r="Q8409" t="str">
            <v>0</v>
          </cell>
          <cell r="R8409">
            <v>0</v>
          </cell>
        </row>
        <row r="8410">
          <cell r="Q8410" t="str">
            <v>0</v>
          </cell>
          <cell r="R8410">
            <v>0</v>
          </cell>
        </row>
        <row r="8411">
          <cell r="Q8411" t="str">
            <v>0</v>
          </cell>
          <cell r="R8411">
            <v>0</v>
          </cell>
        </row>
        <row r="8412">
          <cell r="Q8412" t="str">
            <v>0</v>
          </cell>
          <cell r="R8412">
            <v>0</v>
          </cell>
        </row>
        <row r="8413">
          <cell r="Q8413" t="str">
            <v>0</v>
          </cell>
          <cell r="R8413">
            <v>0</v>
          </cell>
        </row>
        <row r="8414">
          <cell r="Q8414" t="str">
            <v>0</v>
          </cell>
          <cell r="R8414">
            <v>0</v>
          </cell>
        </row>
        <row r="8415">
          <cell r="Q8415" t="str">
            <v>0</v>
          </cell>
          <cell r="R8415">
            <v>0</v>
          </cell>
        </row>
        <row r="8416">
          <cell r="Q8416" t="str">
            <v>0</v>
          </cell>
          <cell r="R8416">
            <v>0</v>
          </cell>
        </row>
        <row r="8417">
          <cell r="Q8417" t="str">
            <v>0</v>
          </cell>
          <cell r="R8417">
            <v>0</v>
          </cell>
        </row>
        <row r="8418">
          <cell r="Q8418" t="str">
            <v>0</v>
          </cell>
          <cell r="R8418">
            <v>0</v>
          </cell>
        </row>
        <row r="8419">
          <cell r="Q8419" t="str">
            <v>0</v>
          </cell>
          <cell r="R8419">
            <v>0</v>
          </cell>
        </row>
        <row r="8420">
          <cell r="Q8420" t="str">
            <v>0</v>
          </cell>
          <cell r="R8420">
            <v>0</v>
          </cell>
        </row>
        <row r="8421">
          <cell r="Q8421" t="str">
            <v>0</v>
          </cell>
          <cell r="R8421">
            <v>0</v>
          </cell>
        </row>
        <row r="8422">
          <cell r="Q8422" t="str">
            <v>0</v>
          </cell>
          <cell r="R8422">
            <v>0</v>
          </cell>
        </row>
        <row r="8423">
          <cell r="Q8423" t="str">
            <v>0</v>
          </cell>
          <cell r="R8423">
            <v>0</v>
          </cell>
        </row>
        <row r="8424">
          <cell r="Q8424" t="str">
            <v>0</v>
          </cell>
          <cell r="R8424">
            <v>0</v>
          </cell>
        </row>
        <row r="8425">
          <cell r="Q8425" t="str">
            <v>0</v>
          </cell>
          <cell r="R8425">
            <v>0</v>
          </cell>
        </row>
        <row r="8426">
          <cell r="Q8426" t="str">
            <v>0</v>
          </cell>
          <cell r="R8426">
            <v>0</v>
          </cell>
        </row>
        <row r="8427">
          <cell r="Q8427" t="str">
            <v>0</v>
          </cell>
          <cell r="R8427">
            <v>0</v>
          </cell>
        </row>
        <row r="8428">
          <cell r="Q8428" t="str">
            <v>0</v>
          </cell>
          <cell r="R8428">
            <v>0</v>
          </cell>
        </row>
        <row r="8429">
          <cell r="Q8429" t="str">
            <v>0</v>
          </cell>
          <cell r="R8429">
            <v>0</v>
          </cell>
        </row>
        <row r="8430">
          <cell r="Q8430" t="str">
            <v>0</v>
          </cell>
          <cell r="R8430">
            <v>0</v>
          </cell>
        </row>
        <row r="8431">
          <cell r="Q8431" t="str">
            <v>0</v>
          </cell>
          <cell r="R8431">
            <v>0</v>
          </cell>
        </row>
        <row r="8432">
          <cell r="Q8432" t="str">
            <v>0</v>
          </cell>
          <cell r="R8432">
            <v>0</v>
          </cell>
        </row>
        <row r="8433">
          <cell r="Q8433" t="str">
            <v>0</v>
          </cell>
          <cell r="R8433">
            <v>0</v>
          </cell>
        </row>
        <row r="8434">
          <cell r="Q8434" t="str">
            <v>0</v>
          </cell>
          <cell r="R8434">
            <v>0</v>
          </cell>
        </row>
        <row r="8435">
          <cell r="Q8435" t="str">
            <v>0</v>
          </cell>
          <cell r="R8435">
            <v>0</v>
          </cell>
        </row>
        <row r="8436">
          <cell r="Q8436" t="str">
            <v>0</v>
          </cell>
          <cell r="R8436">
            <v>0</v>
          </cell>
        </row>
        <row r="8437">
          <cell r="Q8437" t="str">
            <v>0</v>
          </cell>
          <cell r="R8437">
            <v>0</v>
          </cell>
        </row>
        <row r="8438">
          <cell r="Q8438" t="str">
            <v>0</v>
          </cell>
          <cell r="R8438">
            <v>0</v>
          </cell>
        </row>
        <row r="8439">
          <cell r="Q8439" t="str">
            <v>0</v>
          </cell>
          <cell r="R8439">
            <v>0</v>
          </cell>
        </row>
        <row r="8440">
          <cell r="Q8440" t="str">
            <v>0</v>
          </cell>
          <cell r="R8440">
            <v>0</v>
          </cell>
        </row>
        <row r="8441">
          <cell r="Q8441" t="str">
            <v>0</v>
          </cell>
          <cell r="R8441">
            <v>0</v>
          </cell>
        </row>
        <row r="8442">
          <cell r="Q8442" t="str">
            <v>0</v>
          </cell>
          <cell r="R8442">
            <v>0</v>
          </cell>
        </row>
        <row r="8443">
          <cell r="Q8443" t="str">
            <v>0</v>
          </cell>
          <cell r="R8443">
            <v>0</v>
          </cell>
        </row>
        <row r="8444">
          <cell r="Q8444" t="str">
            <v>0</v>
          </cell>
          <cell r="R8444">
            <v>0</v>
          </cell>
        </row>
        <row r="8445">
          <cell r="Q8445" t="str">
            <v>0</v>
          </cell>
          <cell r="R8445">
            <v>0</v>
          </cell>
        </row>
        <row r="8446">
          <cell r="Q8446" t="str">
            <v>0</v>
          </cell>
          <cell r="R8446">
            <v>0</v>
          </cell>
        </row>
        <row r="8447">
          <cell r="Q8447" t="str">
            <v>0</v>
          </cell>
          <cell r="R8447">
            <v>0</v>
          </cell>
        </row>
        <row r="8448">
          <cell r="Q8448" t="str">
            <v>0</v>
          </cell>
          <cell r="R8448">
            <v>0</v>
          </cell>
        </row>
        <row r="8449">
          <cell r="Q8449" t="str">
            <v>0</v>
          </cell>
          <cell r="R8449">
            <v>0</v>
          </cell>
        </row>
        <row r="8450">
          <cell r="Q8450" t="str">
            <v>0</v>
          </cell>
          <cell r="R8450">
            <v>0</v>
          </cell>
        </row>
        <row r="8451">
          <cell r="Q8451" t="str">
            <v>0</v>
          </cell>
          <cell r="R8451">
            <v>0</v>
          </cell>
        </row>
        <row r="8452">
          <cell r="Q8452" t="str">
            <v>0</v>
          </cell>
          <cell r="R8452">
            <v>0</v>
          </cell>
        </row>
        <row r="8453">
          <cell r="Q8453" t="str">
            <v>0</v>
          </cell>
          <cell r="R8453">
            <v>0</v>
          </cell>
        </row>
        <row r="8454">
          <cell r="Q8454" t="str">
            <v>0</v>
          </cell>
          <cell r="R8454">
            <v>0</v>
          </cell>
        </row>
        <row r="8455">
          <cell r="Q8455" t="str">
            <v>0</v>
          </cell>
          <cell r="R8455">
            <v>0</v>
          </cell>
        </row>
        <row r="8456">
          <cell r="Q8456" t="str">
            <v>0</v>
          </cell>
          <cell r="R8456">
            <v>0</v>
          </cell>
        </row>
        <row r="8457">
          <cell r="Q8457" t="str">
            <v>0</v>
          </cell>
          <cell r="R8457">
            <v>0</v>
          </cell>
        </row>
        <row r="8458">
          <cell r="Q8458" t="str">
            <v>0</v>
          </cell>
          <cell r="R8458">
            <v>0</v>
          </cell>
        </row>
        <row r="8459">
          <cell r="Q8459" t="str">
            <v>0</v>
          </cell>
          <cell r="R8459">
            <v>0</v>
          </cell>
        </row>
        <row r="8460">
          <cell r="Q8460" t="str">
            <v>0</v>
          </cell>
          <cell r="R8460">
            <v>0</v>
          </cell>
        </row>
        <row r="8461">
          <cell r="Q8461" t="str">
            <v>0</v>
          </cell>
          <cell r="R8461">
            <v>0</v>
          </cell>
        </row>
        <row r="8462">
          <cell r="Q8462" t="str">
            <v>0</v>
          </cell>
          <cell r="R8462">
            <v>0</v>
          </cell>
        </row>
        <row r="8463">
          <cell r="Q8463" t="str">
            <v>0</v>
          </cell>
          <cell r="R8463">
            <v>0</v>
          </cell>
        </row>
        <row r="8464">
          <cell r="Q8464" t="str">
            <v>0</v>
          </cell>
          <cell r="R8464">
            <v>0</v>
          </cell>
        </row>
        <row r="8465">
          <cell r="Q8465" t="str">
            <v>0</v>
          </cell>
          <cell r="R8465">
            <v>0</v>
          </cell>
        </row>
        <row r="8466">
          <cell r="Q8466" t="str">
            <v>0</v>
          </cell>
          <cell r="R8466">
            <v>0</v>
          </cell>
        </row>
        <row r="8467">
          <cell r="Q8467" t="str">
            <v>0</v>
          </cell>
          <cell r="R8467">
            <v>0</v>
          </cell>
        </row>
        <row r="8468">
          <cell r="Q8468" t="str">
            <v>0</v>
          </cell>
          <cell r="R8468">
            <v>0</v>
          </cell>
        </row>
        <row r="8469">
          <cell r="Q8469" t="str">
            <v>0</v>
          </cell>
          <cell r="R8469">
            <v>0</v>
          </cell>
        </row>
        <row r="8470">
          <cell r="Q8470" t="str">
            <v>0</v>
          </cell>
          <cell r="R8470">
            <v>0</v>
          </cell>
        </row>
        <row r="8471">
          <cell r="Q8471" t="str">
            <v>0</v>
          </cell>
          <cell r="R8471">
            <v>0</v>
          </cell>
        </row>
        <row r="8472">
          <cell r="Q8472" t="str">
            <v>0</v>
          </cell>
          <cell r="R8472">
            <v>0</v>
          </cell>
        </row>
        <row r="8473">
          <cell r="Q8473" t="str">
            <v>0</v>
          </cell>
          <cell r="R8473">
            <v>0</v>
          </cell>
        </row>
        <row r="8474">
          <cell r="Q8474" t="str">
            <v>0</v>
          </cell>
          <cell r="R8474">
            <v>0</v>
          </cell>
        </row>
        <row r="8475">
          <cell r="Q8475" t="str">
            <v>0</v>
          </cell>
          <cell r="R8475">
            <v>0</v>
          </cell>
        </row>
        <row r="8476">
          <cell r="Q8476" t="str">
            <v>0</v>
          </cell>
          <cell r="R8476">
            <v>0</v>
          </cell>
        </row>
        <row r="8477">
          <cell r="Q8477" t="str">
            <v>0</v>
          </cell>
          <cell r="R8477">
            <v>0</v>
          </cell>
        </row>
        <row r="8478">
          <cell r="Q8478" t="str">
            <v>0</v>
          </cell>
          <cell r="R8478">
            <v>0</v>
          </cell>
        </row>
        <row r="8479">
          <cell r="Q8479" t="str">
            <v>0</v>
          </cell>
          <cell r="R8479">
            <v>0</v>
          </cell>
        </row>
        <row r="8480">
          <cell r="Q8480" t="str">
            <v>0</v>
          </cell>
          <cell r="R8480">
            <v>0</v>
          </cell>
        </row>
        <row r="8481">
          <cell r="Q8481" t="str">
            <v>0</v>
          </cell>
          <cell r="R8481">
            <v>0</v>
          </cell>
        </row>
        <row r="8482">
          <cell r="Q8482" t="str">
            <v>0</v>
          </cell>
          <cell r="R8482">
            <v>0</v>
          </cell>
        </row>
        <row r="8483">
          <cell r="Q8483" t="str">
            <v>0</v>
          </cell>
          <cell r="R8483">
            <v>0</v>
          </cell>
        </row>
        <row r="8484">
          <cell r="Q8484" t="str">
            <v>0</v>
          </cell>
          <cell r="R8484">
            <v>0</v>
          </cell>
        </row>
        <row r="8485">
          <cell r="Q8485" t="str">
            <v>0</v>
          </cell>
          <cell r="R8485">
            <v>0</v>
          </cell>
        </row>
        <row r="8486">
          <cell r="Q8486" t="str">
            <v>0</v>
          </cell>
          <cell r="R8486">
            <v>0</v>
          </cell>
        </row>
        <row r="8487">
          <cell r="Q8487" t="str">
            <v>0</v>
          </cell>
          <cell r="R8487">
            <v>0</v>
          </cell>
        </row>
        <row r="8488">
          <cell r="Q8488" t="str">
            <v>0</v>
          </cell>
          <cell r="R8488">
            <v>0</v>
          </cell>
        </row>
        <row r="8489">
          <cell r="Q8489" t="str">
            <v>0</v>
          </cell>
          <cell r="R8489">
            <v>0</v>
          </cell>
        </row>
        <row r="8490">
          <cell r="Q8490" t="str">
            <v>0</v>
          </cell>
          <cell r="R8490">
            <v>0</v>
          </cell>
        </row>
        <row r="8491">
          <cell r="Q8491" t="str">
            <v>0</v>
          </cell>
          <cell r="R8491">
            <v>0</v>
          </cell>
        </row>
        <row r="8492">
          <cell r="Q8492" t="str">
            <v>0</v>
          </cell>
          <cell r="R8492">
            <v>0</v>
          </cell>
        </row>
        <row r="8493">
          <cell r="Q8493" t="str">
            <v>0</v>
          </cell>
          <cell r="R8493">
            <v>0</v>
          </cell>
        </row>
        <row r="8494">
          <cell r="Q8494" t="str">
            <v>0</v>
          </cell>
          <cell r="R8494">
            <v>0</v>
          </cell>
        </row>
        <row r="8495">
          <cell r="Q8495" t="str">
            <v>0</v>
          </cell>
          <cell r="R8495">
            <v>0</v>
          </cell>
        </row>
        <row r="8496">
          <cell r="Q8496" t="str">
            <v>0</v>
          </cell>
          <cell r="R8496">
            <v>0</v>
          </cell>
        </row>
        <row r="8497">
          <cell r="Q8497" t="str">
            <v>0</v>
          </cell>
          <cell r="R8497">
            <v>0</v>
          </cell>
        </row>
        <row r="8498">
          <cell r="Q8498" t="str">
            <v>0</v>
          </cell>
          <cell r="R8498">
            <v>0</v>
          </cell>
        </row>
        <row r="8499">
          <cell r="Q8499" t="str">
            <v>0</v>
          </cell>
          <cell r="R8499">
            <v>0</v>
          </cell>
        </row>
        <row r="8500">
          <cell r="Q8500" t="str">
            <v>0</v>
          </cell>
          <cell r="R8500">
            <v>0</v>
          </cell>
        </row>
        <row r="8501">
          <cell r="Q8501" t="str">
            <v>0</v>
          </cell>
          <cell r="R8501">
            <v>0</v>
          </cell>
        </row>
        <row r="8502">
          <cell r="Q8502" t="str">
            <v>0</v>
          </cell>
          <cell r="R8502">
            <v>0</v>
          </cell>
        </row>
        <row r="8503">
          <cell r="Q8503" t="str">
            <v>0</v>
          </cell>
          <cell r="R8503">
            <v>0</v>
          </cell>
        </row>
        <row r="8504">
          <cell r="Q8504" t="str">
            <v>0</v>
          </cell>
          <cell r="R8504">
            <v>0</v>
          </cell>
        </row>
        <row r="8505">
          <cell r="Q8505" t="str">
            <v>0</v>
          </cell>
          <cell r="R8505">
            <v>0</v>
          </cell>
        </row>
        <row r="8506">
          <cell r="Q8506" t="str">
            <v>0</v>
          </cell>
          <cell r="R8506">
            <v>0</v>
          </cell>
        </row>
        <row r="8507">
          <cell r="Q8507" t="str">
            <v>0</v>
          </cell>
          <cell r="R8507">
            <v>0</v>
          </cell>
        </row>
        <row r="8508">
          <cell r="Q8508" t="str">
            <v>0</v>
          </cell>
          <cell r="R8508">
            <v>0</v>
          </cell>
        </row>
        <row r="8509">
          <cell r="Q8509" t="str">
            <v>0</v>
          </cell>
          <cell r="R8509">
            <v>0</v>
          </cell>
        </row>
        <row r="8510">
          <cell r="Q8510" t="str">
            <v>0</v>
          </cell>
          <cell r="R8510">
            <v>0</v>
          </cell>
        </row>
        <row r="8511">
          <cell r="Q8511" t="str">
            <v>0</v>
          </cell>
          <cell r="R8511">
            <v>0</v>
          </cell>
        </row>
        <row r="8512">
          <cell r="Q8512" t="str">
            <v>0</v>
          </cell>
          <cell r="R8512">
            <v>0</v>
          </cell>
        </row>
        <row r="8513">
          <cell r="Q8513" t="str">
            <v>0</v>
          </cell>
          <cell r="R8513">
            <v>0</v>
          </cell>
        </row>
        <row r="8514">
          <cell r="Q8514" t="str">
            <v>0</v>
          </cell>
          <cell r="R8514">
            <v>0</v>
          </cell>
        </row>
        <row r="8515">
          <cell r="Q8515" t="str">
            <v>0</v>
          </cell>
          <cell r="R8515">
            <v>0</v>
          </cell>
        </row>
        <row r="8516">
          <cell r="Q8516" t="str">
            <v>0</v>
          </cell>
          <cell r="R8516">
            <v>0</v>
          </cell>
        </row>
        <row r="8517">
          <cell r="Q8517" t="str">
            <v>0</v>
          </cell>
          <cell r="R8517">
            <v>0</v>
          </cell>
        </row>
        <row r="8518">
          <cell r="Q8518" t="str">
            <v>0</v>
          </cell>
          <cell r="R8518">
            <v>0</v>
          </cell>
        </row>
        <row r="8519">
          <cell r="Q8519" t="str">
            <v>0</v>
          </cell>
          <cell r="R8519">
            <v>0</v>
          </cell>
        </row>
        <row r="8520">
          <cell r="Q8520" t="str">
            <v>0</v>
          </cell>
          <cell r="R8520">
            <v>0</v>
          </cell>
        </row>
        <row r="8521">
          <cell r="Q8521" t="str">
            <v>0</v>
          </cell>
          <cell r="R8521">
            <v>0</v>
          </cell>
        </row>
        <row r="8522">
          <cell r="Q8522" t="str">
            <v>0</v>
          </cell>
          <cell r="R8522">
            <v>0</v>
          </cell>
        </row>
        <row r="8523">
          <cell r="Q8523" t="str">
            <v>0</v>
          </cell>
          <cell r="R8523">
            <v>0</v>
          </cell>
        </row>
        <row r="8524">
          <cell r="Q8524" t="str">
            <v>0</v>
          </cell>
          <cell r="R8524">
            <v>0</v>
          </cell>
        </row>
        <row r="8525">
          <cell r="Q8525" t="str">
            <v>0</v>
          </cell>
          <cell r="R8525">
            <v>0</v>
          </cell>
        </row>
        <row r="8526">
          <cell r="Q8526" t="str">
            <v>0</v>
          </cell>
          <cell r="R8526">
            <v>0</v>
          </cell>
        </row>
        <row r="8527">
          <cell r="Q8527" t="str">
            <v>0</v>
          </cell>
          <cell r="R8527">
            <v>0</v>
          </cell>
        </row>
        <row r="8528">
          <cell r="Q8528" t="str">
            <v>0</v>
          </cell>
          <cell r="R8528">
            <v>0</v>
          </cell>
        </row>
        <row r="8529">
          <cell r="Q8529" t="str">
            <v>0</v>
          </cell>
          <cell r="R8529">
            <v>0</v>
          </cell>
        </row>
        <row r="8530">
          <cell r="Q8530" t="str">
            <v>0</v>
          </cell>
          <cell r="R8530">
            <v>0</v>
          </cell>
        </row>
        <row r="8531">
          <cell r="Q8531" t="str">
            <v>0</v>
          </cell>
          <cell r="R8531">
            <v>0</v>
          </cell>
        </row>
        <row r="8532">
          <cell r="Q8532" t="str">
            <v>0</v>
          </cell>
          <cell r="R8532">
            <v>0</v>
          </cell>
        </row>
        <row r="8533">
          <cell r="Q8533" t="str">
            <v>0</v>
          </cell>
          <cell r="R8533">
            <v>0</v>
          </cell>
        </row>
        <row r="8534">
          <cell r="Q8534" t="str">
            <v>0</v>
          </cell>
          <cell r="R8534">
            <v>0</v>
          </cell>
        </row>
        <row r="8535">
          <cell r="Q8535" t="str">
            <v>0</v>
          </cell>
          <cell r="R8535">
            <v>0</v>
          </cell>
        </row>
        <row r="8536">
          <cell r="Q8536" t="str">
            <v>0</v>
          </cell>
          <cell r="R8536">
            <v>0</v>
          </cell>
        </row>
        <row r="8537">
          <cell r="Q8537" t="str">
            <v>0</v>
          </cell>
          <cell r="R8537">
            <v>0</v>
          </cell>
        </row>
        <row r="8538">
          <cell r="Q8538" t="str">
            <v>0</v>
          </cell>
          <cell r="R8538">
            <v>0</v>
          </cell>
        </row>
        <row r="8539">
          <cell r="Q8539" t="str">
            <v>0</v>
          </cell>
          <cell r="R8539">
            <v>0</v>
          </cell>
        </row>
        <row r="8540">
          <cell r="Q8540" t="str">
            <v>0</v>
          </cell>
          <cell r="R8540">
            <v>0</v>
          </cell>
        </row>
        <row r="8541">
          <cell r="Q8541" t="str">
            <v>0</v>
          </cell>
          <cell r="R8541">
            <v>0</v>
          </cell>
        </row>
        <row r="8542">
          <cell r="Q8542" t="str">
            <v>0</v>
          </cell>
          <cell r="R8542">
            <v>0</v>
          </cell>
        </row>
        <row r="8543">
          <cell r="Q8543" t="str">
            <v>0</v>
          </cell>
          <cell r="R8543">
            <v>0</v>
          </cell>
        </row>
        <row r="8544">
          <cell r="Q8544" t="str">
            <v>0</v>
          </cell>
          <cell r="R8544">
            <v>0</v>
          </cell>
        </row>
        <row r="8545">
          <cell r="Q8545" t="str">
            <v>0</v>
          </cell>
          <cell r="R8545">
            <v>0</v>
          </cell>
        </row>
        <row r="8546">
          <cell r="Q8546" t="str">
            <v>0</v>
          </cell>
          <cell r="R8546">
            <v>0</v>
          </cell>
        </row>
        <row r="8547">
          <cell r="Q8547" t="str">
            <v>0</v>
          </cell>
          <cell r="R8547">
            <v>0</v>
          </cell>
        </row>
        <row r="8548">
          <cell r="Q8548" t="str">
            <v>0</v>
          </cell>
          <cell r="R8548">
            <v>0</v>
          </cell>
        </row>
        <row r="8549">
          <cell r="Q8549" t="str">
            <v>0</v>
          </cell>
          <cell r="R8549">
            <v>0</v>
          </cell>
        </row>
        <row r="8550">
          <cell r="Q8550" t="str">
            <v>0</v>
          </cell>
          <cell r="R8550">
            <v>0</v>
          </cell>
        </row>
        <row r="8551">
          <cell r="Q8551" t="str">
            <v>0</v>
          </cell>
          <cell r="R8551">
            <v>0</v>
          </cell>
        </row>
        <row r="8552">
          <cell r="Q8552" t="str">
            <v>0</v>
          </cell>
          <cell r="R8552">
            <v>0</v>
          </cell>
        </row>
        <row r="8553">
          <cell r="Q8553" t="str">
            <v>0</v>
          </cell>
          <cell r="R8553">
            <v>0</v>
          </cell>
        </row>
        <row r="8554">
          <cell r="Q8554" t="str">
            <v>0</v>
          </cell>
          <cell r="R8554">
            <v>0</v>
          </cell>
        </row>
        <row r="8555">
          <cell r="Q8555" t="str">
            <v>0</v>
          </cell>
          <cell r="R8555">
            <v>0</v>
          </cell>
        </row>
        <row r="8556">
          <cell r="Q8556" t="str">
            <v>0</v>
          </cell>
          <cell r="R8556">
            <v>0</v>
          </cell>
        </row>
        <row r="8557">
          <cell r="Q8557" t="str">
            <v>0</v>
          </cell>
          <cell r="R8557">
            <v>0</v>
          </cell>
        </row>
        <row r="8558">
          <cell r="Q8558" t="str">
            <v>0</v>
          </cell>
          <cell r="R8558">
            <v>0</v>
          </cell>
        </row>
        <row r="8559">
          <cell r="Q8559" t="str">
            <v>0</v>
          </cell>
          <cell r="R8559">
            <v>0</v>
          </cell>
        </row>
        <row r="8560">
          <cell r="Q8560" t="str">
            <v>0</v>
          </cell>
          <cell r="R8560">
            <v>0</v>
          </cell>
        </row>
        <row r="8561">
          <cell r="Q8561" t="str">
            <v>0</v>
          </cell>
          <cell r="R8561">
            <v>0</v>
          </cell>
        </row>
        <row r="8562">
          <cell r="Q8562" t="str">
            <v>0</v>
          </cell>
          <cell r="R8562">
            <v>0</v>
          </cell>
        </row>
        <row r="8563">
          <cell r="Q8563" t="str">
            <v>0</v>
          </cell>
          <cell r="R8563">
            <v>0</v>
          </cell>
        </row>
        <row r="8564">
          <cell r="Q8564" t="str">
            <v>0</v>
          </cell>
          <cell r="R8564">
            <v>0</v>
          </cell>
        </row>
        <row r="8565">
          <cell r="Q8565" t="str">
            <v>0</v>
          </cell>
          <cell r="R8565">
            <v>0</v>
          </cell>
        </row>
        <row r="8566">
          <cell r="Q8566" t="str">
            <v>0</v>
          </cell>
          <cell r="R8566">
            <v>0</v>
          </cell>
        </row>
        <row r="8567">
          <cell r="Q8567" t="str">
            <v>0</v>
          </cell>
          <cell r="R8567">
            <v>0</v>
          </cell>
        </row>
        <row r="8568">
          <cell r="Q8568" t="str">
            <v>0</v>
          </cell>
          <cell r="R8568">
            <v>0</v>
          </cell>
        </row>
        <row r="8569">
          <cell r="Q8569" t="str">
            <v>0</v>
          </cell>
          <cell r="R8569">
            <v>0</v>
          </cell>
        </row>
        <row r="8570">
          <cell r="Q8570" t="str">
            <v>0</v>
          </cell>
          <cell r="R8570">
            <v>0</v>
          </cell>
        </row>
        <row r="8571">
          <cell r="Q8571" t="str">
            <v>0</v>
          </cell>
          <cell r="R8571">
            <v>0</v>
          </cell>
        </row>
        <row r="8572">
          <cell r="Q8572" t="str">
            <v>0</v>
          </cell>
          <cell r="R8572">
            <v>0</v>
          </cell>
        </row>
        <row r="8573">
          <cell r="Q8573" t="str">
            <v>0</v>
          </cell>
          <cell r="R8573">
            <v>0</v>
          </cell>
        </row>
        <row r="8574">
          <cell r="Q8574" t="str">
            <v>0</v>
          </cell>
          <cell r="R8574">
            <v>0</v>
          </cell>
        </row>
        <row r="8575">
          <cell r="Q8575" t="str">
            <v>0</v>
          </cell>
          <cell r="R8575">
            <v>0</v>
          </cell>
        </row>
        <row r="8576">
          <cell r="Q8576" t="str">
            <v>0</v>
          </cell>
          <cell r="R8576">
            <v>0</v>
          </cell>
        </row>
        <row r="8577">
          <cell r="Q8577" t="str">
            <v>0</v>
          </cell>
          <cell r="R8577">
            <v>0</v>
          </cell>
        </row>
        <row r="8578">
          <cell r="Q8578" t="str">
            <v>0</v>
          </cell>
          <cell r="R8578">
            <v>0</v>
          </cell>
        </row>
        <row r="8579">
          <cell r="Q8579" t="str">
            <v>0</v>
          </cell>
          <cell r="R8579">
            <v>0</v>
          </cell>
        </row>
        <row r="8580">
          <cell r="Q8580" t="str">
            <v>0</v>
          </cell>
          <cell r="R8580">
            <v>0</v>
          </cell>
        </row>
        <row r="8581">
          <cell r="Q8581" t="str">
            <v>0</v>
          </cell>
          <cell r="R8581">
            <v>0</v>
          </cell>
        </row>
        <row r="8582">
          <cell r="Q8582" t="str">
            <v>0</v>
          </cell>
          <cell r="R8582">
            <v>0</v>
          </cell>
        </row>
        <row r="8583">
          <cell r="Q8583" t="str">
            <v>0</v>
          </cell>
          <cell r="R8583">
            <v>0</v>
          </cell>
        </row>
        <row r="8584">
          <cell r="Q8584" t="str">
            <v>0</v>
          </cell>
          <cell r="R8584">
            <v>0</v>
          </cell>
        </row>
        <row r="8585">
          <cell r="Q8585" t="str">
            <v>0</v>
          </cell>
          <cell r="R8585">
            <v>0</v>
          </cell>
        </row>
        <row r="8586">
          <cell r="Q8586" t="str">
            <v>0</v>
          </cell>
          <cell r="R8586">
            <v>0</v>
          </cell>
        </row>
        <row r="8587">
          <cell r="Q8587" t="str">
            <v>0</v>
          </cell>
          <cell r="R8587">
            <v>0</v>
          </cell>
        </row>
        <row r="8588">
          <cell r="Q8588" t="str">
            <v>0</v>
          </cell>
          <cell r="R8588">
            <v>0</v>
          </cell>
        </row>
        <row r="8589">
          <cell r="Q8589" t="str">
            <v>0</v>
          </cell>
          <cell r="R8589">
            <v>0</v>
          </cell>
        </row>
        <row r="8590">
          <cell r="Q8590" t="str">
            <v>0</v>
          </cell>
          <cell r="R8590">
            <v>0</v>
          </cell>
        </row>
        <row r="8591">
          <cell r="Q8591" t="str">
            <v>0</v>
          </cell>
          <cell r="R8591">
            <v>0</v>
          </cell>
        </row>
        <row r="8592">
          <cell r="Q8592" t="str">
            <v>0</v>
          </cell>
          <cell r="R8592">
            <v>0</v>
          </cell>
        </row>
        <row r="8593">
          <cell r="Q8593" t="str">
            <v>0</v>
          </cell>
          <cell r="R8593">
            <v>0</v>
          </cell>
        </row>
        <row r="8594">
          <cell r="Q8594" t="str">
            <v>0</v>
          </cell>
          <cell r="R8594">
            <v>0</v>
          </cell>
        </row>
        <row r="8595">
          <cell r="Q8595" t="str">
            <v>0</v>
          </cell>
          <cell r="R8595">
            <v>0</v>
          </cell>
        </row>
        <row r="8596">
          <cell r="Q8596" t="str">
            <v>0</v>
          </cell>
          <cell r="R8596">
            <v>0</v>
          </cell>
        </row>
        <row r="8597">
          <cell r="Q8597" t="str">
            <v>0</v>
          </cell>
          <cell r="R8597">
            <v>0</v>
          </cell>
        </row>
        <row r="8598">
          <cell r="Q8598" t="str">
            <v>0</v>
          </cell>
          <cell r="R8598">
            <v>0</v>
          </cell>
        </row>
        <row r="8599">
          <cell r="Q8599" t="str">
            <v>0</v>
          </cell>
          <cell r="R8599">
            <v>0</v>
          </cell>
        </row>
        <row r="8600">
          <cell r="Q8600" t="str">
            <v>0</v>
          </cell>
          <cell r="R8600">
            <v>0</v>
          </cell>
        </row>
        <row r="8601">
          <cell r="Q8601" t="str">
            <v>0</v>
          </cell>
          <cell r="R8601">
            <v>0</v>
          </cell>
        </row>
        <row r="8602">
          <cell r="Q8602" t="str">
            <v>0</v>
          </cell>
          <cell r="R8602">
            <v>0</v>
          </cell>
        </row>
        <row r="8603">
          <cell r="Q8603" t="str">
            <v>0</v>
          </cell>
          <cell r="R8603">
            <v>0</v>
          </cell>
        </row>
        <row r="8604">
          <cell r="Q8604" t="str">
            <v>0</v>
          </cell>
          <cell r="R8604">
            <v>0</v>
          </cell>
        </row>
        <row r="8605">
          <cell r="Q8605" t="str">
            <v>0</v>
          </cell>
          <cell r="R8605">
            <v>0</v>
          </cell>
        </row>
        <row r="8606">
          <cell r="Q8606" t="str">
            <v>0</v>
          </cell>
          <cell r="R8606">
            <v>0</v>
          </cell>
        </row>
        <row r="8607">
          <cell r="Q8607" t="str">
            <v>0</v>
          </cell>
          <cell r="R8607">
            <v>0</v>
          </cell>
        </row>
        <row r="8608">
          <cell r="Q8608" t="str">
            <v>0</v>
          </cell>
          <cell r="R8608">
            <v>0</v>
          </cell>
        </row>
        <row r="8609">
          <cell r="Q8609" t="str">
            <v>0</v>
          </cell>
          <cell r="R8609">
            <v>0</v>
          </cell>
        </row>
        <row r="8610">
          <cell r="Q8610" t="str">
            <v>0</v>
          </cell>
          <cell r="R8610">
            <v>0</v>
          </cell>
        </row>
        <row r="8611">
          <cell r="Q8611" t="str">
            <v>0</v>
          </cell>
          <cell r="R8611">
            <v>0</v>
          </cell>
        </row>
        <row r="8612">
          <cell r="Q8612" t="str">
            <v>0</v>
          </cell>
          <cell r="R8612">
            <v>0</v>
          </cell>
        </row>
        <row r="8613">
          <cell r="Q8613" t="str">
            <v>0</v>
          </cell>
          <cell r="R8613">
            <v>0</v>
          </cell>
        </row>
        <row r="8614">
          <cell r="Q8614" t="str">
            <v>0</v>
          </cell>
          <cell r="R8614">
            <v>0</v>
          </cell>
        </row>
        <row r="8615">
          <cell r="Q8615" t="str">
            <v>0</v>
          </cell>
          <cell r="R8615">
            <v>0</v>
          </cell>
        </row>
        <row r="8616">
          <cell r="Q8616" t="str">
            <v>0</v>
          </cell>
          <cell r="R8616">
            <v>0</v>
          </cell>
        </row>
        <row r="8617">
          <cell r="Q8617" t="str">
            <v>0</v>
          </cell>
          <cell r="R8617">
            <v>0</v>
          </cell>
        </row>
        <row r="8618">
          <cell r="Q8618" t="str">
            <v>0</v>
          </cell>
          <cell r="R8618">
            <v>0</v>
          </cell>
        </row>
        <row r="8619">
          <cell r="Q8619" t="str">
            <v>0</v>
          </cell>
          <cell r="R8619">
            <v>0</v>
          </cell>
        </row>
        <row r="8620">
          <cell r="Q8620" t="str">
            <v>0</v>
          </cell>
          <cell r="R8620">
            <v>0</v>
          </cell>
        </row>
        <row r="8621">
          <cell r="Q8621" t="str">
            <v>0</v>
          </cell>
          <cell r="R8621">
            <v>0</v>
          </cell>
        </row>
        <row r="8622">
          <cell r="Q8622" t="str">
            <v>0</v>
          </cell>
          <cell r="R8622">
            <v>0</v>
          </cell>
        </row>
        <row r="8623">
          <cell r="Q8623" t="str">
            <v>0</v>
          </cell>
          <cell r="R8623">
            <v>0</v>
          </cell>
        </row>
        <row r="8624">
          <cell r="Q8624" t="str">
            <v>0</v>
          </cell>
          <cell r="R8624">
            <v>0</v>
          </cell>
        </row>
        <row r="8625">
          <cell r="Q8625" t="str">
            <v>0</v>
          </cell>
          <cell r="R8625">
            <v>0</v>
          </cell>
        </row>
        <row r="8626">
          <cell r="Q8626" t="str">
            <v>0</v>
          </cell>
          <cell r="R8626">
            <v>0</v>
          </cell>
        </row>
        <row r="8627">
          <cell r="Q8627" t="str">
            <v>0</v>
          </cell>
          <cell r="R8627">
            <v>0</v>
          </cell>
        </row>
        <row r="8628">
          <cell r="Q8628" t="str">
            <v>0</v>
          </cell>
          <cell r="R8628">
            <v>0</v>
          </cell>
        </row>
        <row r="8629">
          <cell r="Q8629" t="str">
            <v>0</v>
          </cell>
          <cell r="R8629">
            <v>0</v>
          </cell>
        </row>
        <row r="8630">
          <cell r="Q8630" t="str">
            <v>0</v>
          </cell>
          <cell r="R8630">
            <v>0</v>
          </cell>
        </row>
        <row r="8631">
          <cell r="Q8631" t="str">
            <v>0</v>
          </cell>
          <cell r="R8631">
            <v>0</v>
          </cell>
        </row>
        <row r="8632">
          <cell r="Q8632" t="str">
            <v>0</v>
          </cell>
          <cell r="R8632">
            <v>0</v>
          </cell>
        </row>
        <row r="8633">
          <cell r="Q8633" t="str">
            <v>0</v>
          </cell>
          <cell r="R8633">
            <v>0</v>
          </cell>
        </row>
        <row r="8634">
          <cell r="Q8634" t="str">
            <v>0</v>
          </cell>
          <cell r="R8634">
            <v>0</v>
          </cell>
        </row>
        <row r="8635">
          <cell r="Q8635" t="str">
            <v>0</v>
          </cell>
          <cell r="R8635">
            <v>0</v>
          </cell>
        </row>
        <row r="8636">
          <cell r="Q8636" t="str">
            <v>0</v>
          </cell>
          <cell r="R8636">
            <v>0</v>
          </cell>
        </row>
        <row r="8637">
          <cell r="Q8637" t="str">
            <v>0</v>
          </cell>
          <cell r="R8637">
            <v>0</v>
          </cell>
        </row>
        <row r="8638">
          <cell r="Q8638" t="str">
            <v>0</v>
          </cell>
          <cell r="R8638">
            <v>0</v>
          </cell>
        </row>
        <row r="8639">
          <cell r="Q8639" t="str">
            <v>0</v>
          </cell>
          <cell r="R8639">
            <v>0</v>
          </cell>
        </row>
        <row r="8640">
          <cell r="Q8640" t="str">
            <v>0</v>
          </cell>
          <cell r="R8640">
            <v>0</v>
          </cell>
        </row>
        <row r="8641">
          <cell r="Q8641" t="str">
            <v>0</v>
          </cell>
          <cell r="R8641">
            <v>0</v>
          </cell>
        </row>
        <row r="8642">
          <cell r="Q8642" t="str">
            <v>0</v>
          </cell>
          <cell r="R8642">
            <v>0</v>
          </cell>
        </row>
        <row r="8643">
          <cell r="Q8643" t="str">
            <v>0</v>
          </cell>
          <cell r="R8643">
            <v>0</v>
          </cell>
        </row>
        <row r="8644">
          <cell r="Q8644" t="str">
            <v>0</v>
          </cell>
          <cell r="R8644">
            <v>0</v>
          </cell>
        </row>
        <row r="8645">
          <cell r="Q8645" t="str">
            <v>0</v>
          </cell>
          <cell r="R8645">
            <v>0</v>
          </cell>
        </row>
        <row r="8646">
          <cell r="Q8646" t="str">
            <v>0</v>
          </cell>
          <cell r="R8646">
            <v>0</v>
          </cell>
        </row>
        <row r="8647">
          <cell r="Q8647" t="str">
            <v>0</v>
          </cell>
          <cell r="R8647">
            <v>0</v>
          </cell>
        </row>
        <row r="8648">
          <cell r="Q8648" t="str">
            <v>0</v>
          </cell>
          <cell r="R8648">
            <v>0</v>
          </cell>
        </row>
        <row r="8649">
          <cell r="Q8649" t="str">
            <v>0</v>
          </cell>
          <cell r="R8649">
            <v>0</v>
          </cell>
        </row>
        <row r="8650">
          <cell r="Q8650" t="str">
            <v>0</v>
          </cell>
          <cell r="R8650">
            <v>0</v>
          </cell>
        </row>
        <row r="8651">
          <cell r="Q8651" t="str">
            <v>0</v>
          </cell>
          <cell r="R8651">
            <v>0</v>
          </cell>
        </row>
        <row r="8652">
          <cell r="Q8652" t="str">
            <v>0</v>
          </cell>
          <cell r="R8652">
            <v>0</v>
          </cell>
        </row>
        <row r="8653">
          <cell r="Q8653" t="str">
            <v>0</v>
          </cell>
          <cell r="R8653">
            <v>0</v>
          </cell>
        </row>
        <row r="8654">
          <cell r="Q8654" t="str">
            <v>0</v>
          </cell>
          <cell r="R8654">
            <v>0</v>
          </cell>
        </row>
        <row r="8655">
          <cell r="Q8655" t="str">
            <v>0</v>
          </cell>
          <cell r="R8655">
            <v>0</v>
          </cell>
        </row>
        <row r="8656">
          <cell r="Q8656" t="str">
            <v>0</v>
          </cell>
          <cell r="R8656">
            <v>0</v>
          </cell>
        </row>
        <row r="8657">
          <cell r="Q8657" t="str">
            <v>0</v>
          </cell>
          <cell r="R8657">
            <v>0</v>
          </cell>
        </row>
        <row r="8658">
          <cell r="Q8658" t="str">
            <v>0</v>
          </cell>
          <cell r="R8658">
            <v>0</v>
          </cell>
        </row>
        <row r="8659">
          <cell r="Q8659" t="str">
            <v>0</v>
          </cell>
          <cell r="R8659">
            <v>0</v>
          </cell>
        </row>
        <row r="8660">
          <cell r="Q8660" t="str">
            <v>0</v>
          </cell>
          <cell r="R8660">
            <v>0</v>
          </cell>
        </row>
        <row r="8661">
          <cell r="Q8661" t="str">
            <v>0</v>
          </cell>
          <cell r="R8661">
            <v>0</v>
          </cell>
        </row>
        <row r="8662">
          <cell r="Q8662" t="str">
            <v>0</v>
          </cell>
          <cell r="R8662">
            <v>0</v>
          </cell>
        </row>
        <row r="8663">
          <cell r="Q8663" t="str">
            <v>0</v>
          </cell>
          <cell r="R8663">
            <v>0</v>
          </cell>
        </row>
        <row r="8664">
          <cell r="Q8664" t="str">
            <v>0</v>
          </cell>
          <cell r="R8664">
            <v>0</v>
          </cell>
        </row>
        <row r="8665">
          <cell r="Q8665" t="str">
            <v>0</v>
          </cell>
          <cell r="R8665">
            <v>0</v>
          </cell>
        </row>
        <row r="8666">
          <cell r="Q8666" t="str">
            <v>0</v>
          </cell>
          <cell r="R8666">
            <v>0</v>
          </cell>
        </row>
        <row r="8667">
          <cell r="Q8667" t="str">
            <v>0</v>
          </cell>
          <cell r="R8667">
            <v>0</v>
          </cell>
        </row>
        <row r="8668">
          <cell r="Q8668" t="str">
            <v>0</v>
          </cell>
          <cell r="R8668">
            <v>0</v>
          </cell>
        </row>
        <row r="8669">
          <cell r="Q8669" t="str">
            <v>0</v>
          </cell>
          <cell r="R8669">
            <v>0</v>
          </cell>
        </row>
        <row r="8670">
          <cell r="Q8670" t="str">
            <v>0</v>
          </cell>
          <cell r="R8670">
            <v>0</v>
          </cell>
        </row>
        <row r="8671">
          <cell r="Q8671" t="str">
            <v>0</v>
          </cell>
          <cell r="R8671">
            <v>0</v>
          </cell>
        </row>
        <row r="8672">
          <cell r="Q8672" t="str">
            <v>0</v>
          </cell>
          <cell r="R8672">
            <v>0</v>
          </cell>
        </row>
        <row r="8673">
          <cell r="Q8673" t="str">
            <v>0</v>
          </cell>
          <cell r="R8673">
            <v>0</v>
          </cell>
        </row>
        <row r="8674">
          <cell r="Q8674" t="str">
            <v>0</v>
          </cell>
          <cell r="R8674">
            <v>0</v>
          </cell>
        </row>
        <row r="8675">
          <cell r="Q8675" t="str">
            <v>0</v>
          </cell>
          <cell r="R8675">
            <v>0</v>
          </cell>
        </row>
        <row r="8676">
          <cell r="Q8676" t="str">
            <v>0</v>
          </cell>
          <cell r="R8676">
            <v>0</v>
          </cell>
        </row>
        <row r="8677">
          <cell r="Q8677" t="str">
            <v>0</v>
          </cell>
          <cell r="R8677">
            <v>0</v>
          </cell>
        </row>
        <row r="8678">
          <cell r="Q8678" t="str">
            <v>0</v>
          </cell>
          <cell r="R8678">
            <v>0</v>
          </cell>
        </row>
        <row r="8679">
          <cell r="Q8679" t="str">
            <v>0</v>
          </cell>
          <cell r="R8679">
            <v>0</v>
          </cell>
        </row>
        <row r="8680">
          <cell r="Q8680" t="str">
            <v>0</v>
          </cell>
          <cell r="R8680">
            <v>0</v>
          </cell>
        </row>
        <row r="8681">
          <cell r="Q8681" t="str">
            <v>0</v>
          </cell>
          <cell r="R8681">
            <v>0</v>
          </cell>
        </row>
        <row r="8682">
          <cell r="Q8682" t="str">
            <v>0</v>
          </cell>
          <cell r="R8682">
            <v>0</v>
          </cell>
        </row>
        <row r="8683">
          <cell r="Q8683" t="str">
            <v>0</v>
          </cell>
          <cell r="R8683">
            <v>0</v>
          </cell>
        </row>
        <row r="8684">
          <cell r="Q8684" t="str">
            <v>0</v>
          </cell>
          <cell r="R8684">
            <v>0</v>
          </cell>
        </row>
        <row r="8685">
          <cell r="Q8685" t="str">
            <v>0</v>
          </cell>
          <cell r="R8685">
            <v>0</v>
          </cell>
        </row>
        <row r="8686">
          <cell r="Q8686" t="str">
            <v>0</v>
          </cell>
          <cell r="R8686">
            <v>0</v>
          </cell>
        </row>
        <row r="8687">
          <cell r="Q8687" t="str">
            <v>0</v>
          </cell>
          <cell r="R8687">
            <v>0</v>
          </cell>
        </row>
        <row r="8688">
          <cell r="Q8688" t="str">
            <v>0</v>
          </cell>
          <cell r="R8688">
            <v>0</v>
          </cell>
        </row>
        <row r="8689">
          <cell r="Q8689" t="str">
            <v>0</v>
          </cell>
          <cell r="R8689">
            <v>0</v>
          </cell>
        </row>
        <row r="8690">
          <cell r="Q8690" t="str">
            <v>0</v>
          </cell>
          <cell r="R8690">
            <v>0</v>
          </cell>
        </row>
        <row r="8691">
          <cell r="Q8691" t="str">
            <v>0</v>
          </cell>
          <cell r="R8691">
            <v>0</v>
          </cell>
        </row>
        <row r="8692">
          <cell r="Q8692" t="str">
            <v>0</v>
          </cell>
          <cell r="R8692">
            <v>0</v>
          </cell>
        </row>
        <row r="8693">
          <cell r="Q8693" t="str">
            <v>0</v>
          </cell>
          <cell r="R8693">
            <v>0</v>
          </cell>
        </row>
        <row r="8694">
          <cell r="Q8694" t="str">
            <v>0</v>
          </cell>
          <cell r="R8694">
            <v>0</v>
          </cell>
        </row>
        <row r="8695">
          <cell r="Q8695" t="str">
            <v>0</v>
          </cell>
          <cell r="R8695">
            <v>0</v>
          </cell>
        </row>
        <row r="8696">
          <cell r="Q8696" t="str">
            <v>0</v>
          </cell>
          <cell r="R8696">
            <v>0</v>
          </cell>
        </row>
        <row r="8697">
          <cell r="Q8697" t="str">
            <v>0</v>
          </cell>
          <cell r="R8697">
            <v>0</v>
          </cell>
        </row>
        <row r="8698">
          <cell r="Q8698" t="str">
            <v>0</v>
          </cell>
          <cell r="R8698">
            <v>0</v>
          </cell>
        </row>
        <row r="8699">
          <cell r="Q8699" t="str">
            <v>0</v>
          </cell>
          <cell r="R8699">
            <v>0</v>
          </cell>
        </row>
        <row r="8700">
          <cell r="Q8700" t="str">
            <v>0</v>
          </cell>
          <cell r="R8700">
            <v>0</v>
          </cell>
        </row>
        <row r="8701">
          <cell r="Q8701" t="str">
            <v>0</v>
          </cell>
          <cell r="R8701">
            <v>0</v>
          </cell>
        </row>
        <row r="8702">
          <cell r="Q8702" t="str">
            <v>0</v>
          </cell>
          <cell r="R8702">
            <v>0</v>
          </cell>
        </row>
        <row r="8703">
          <cell r="Q8703" t="str">
            <v>0</v>
          </cell>
          <cell r="R8703">
            <v>0</v>
          </cell>
        </row>
        <row r="8704">
          <cell r="Q8704" t="str">
            <v>0</v>
          </cell>
          <cell r="R8704">
            <v>0</v>
          </cell>
        </row>
        <row r="8705">
          <cell r="Q8705" t="str">
            <v>0</v>
          </cell>
          <cell r="R8705">
            <v>0</v>
          </cell>
        </row>
        <row r="8706">
          <cell r="Q8706" t="str">
            <v>0</v>
          </cell>
          <cell r="R8706">
            <v>0</v>
          </cell>
        </row>
        <row r="8707">
          <cell r="Q8707" t="str">
            <v>0</v>
          </cell>
          <cell r="R8707">
            <v>0</v>
          </cell>
        </row>
        <row r="8708">
          <cell r="Q8708" t="str">
            <v>0</v>
          </cell>
          <cell r="R8708">
            <v>0</v>
          </cell>
        </row>
        <row r="8709">
          <cell r="Q8709" t="str">
            <v>0</v>
          </cell>
          <cell r="R8709">
            <v>0</v>
          </cell>
        </row>
        <row r="8710">
          <cell r="Q8710" t="str">
            <v>0</v>
          </cell>
          <cell r="R8710">
            <v>0</v>
          </cell>
        </row>
        <row r="8711">
          <cell r="Q8711" t="str">
            <v>0</v>
          </cell>
          <cell r="R8711">
            <v>0</v>
          </cell>
        </row>
        <row r="8712">
          <cell r="Q8712" t="str">
            <v>0</v>
          </cell>
          <cell r="R8712">
            <v>0</v>
          </cell>
        </row>
        <row r="8713">
          <cell r="Q8713" t="str">
            <v>0</v>
          </cell>
          <cell r="R8713">
            <v>0</v>
          </cell>
        </row>
        <row r="8714">
          <cell r="Q8714" t="str">
            <v>0</v>
          </cell>
          <cell r="R8714">
            <v>0</v>
          </cell>
        </row>
        <row r="8715">
          <cell r="Q8715" t="str">
            <v>0</v>
          </cell>
          <cell r="R8715">
            <v>0</v>
          </cell>
        </row>
        <row r="8716">
          <cell r="Q8716" t="str">
            <v>0</v>
          </cell>
          <cell r="R8716">
            <v>0</v>
          </cell>
        </row>
        <row r="8717">
          <cell r="Q8717" t="str">
            <v>0</v>
          </cell>
          <cell r="R8717">
            <v>0</v>
          </cell>
        </row>
        <row r="8718">
          <cell r="Q8718" t="str">
            <v>0</v>
          </cell>
          <cell r="R8718">
            <v>0</v>
          </cell>
        </row>
        <row r="8719">
          <cell r="Q8719" t="str">
            <v>0</v>
          </cell>
          <cell r="R8719">
            <v>0</v>
          </cell>
        </row>
        <row r="8720">
          <cell r="Q8720" t="str">
            <v>0</v>
          </cell>
          <cell r="R8720">
            <v>0</v>
          </cell>
        </row>
        <row r="8721">
          <cell r="Q8721" t="str">
            <v>0</v>
          </cell>
          <cell r="R8721">
            <v>0</v>
          </cell>
        </row>
        <row r="8722">
          <cell r="Q8722" t="str">
            <v>0</v>
          </cell>
          <cell r="R8722">
            <v>0</v>
          </cell>
        </row>
        <row r="8723">
          <cell r="Q8723" t="str">
            <v>0</v>
          </cell>
          <cell r="R8723">
            <v>0</v>
          </cell>
        </row>
        <row r="8724">
          <cell r="Q8724" t="str">
            <v>0</v>
          </cell>
          <cell r="R8724">
            <v>0</v>
          </cell>
        </row>
        <row r="8725">
          <cell r="Q8725" t="str">
            <v>0</v>
          </cell>
          <cell r="R8725">
            <v>0</v>
          </cell>
        </row>
        <row r="8726">
          <cell r="Q8726" t="str">
            <v>0</v>
          </cell>
          <cell r="R8726">
            <v>0</v>
          </cell>
        </row>
        <row r="8727">
          <cell r="Q8727" t="str">
            <v>0</v>
          </cell>
          <cell r="R8727">
            <v>0</v>
          </cell>
        </row>
        <row r="8728">
          <cell r="Q8728" t="str">
            <v>0</v>
          </cell>
          <cell r="R8728">
            <v>0</v>
          </cell>
        </row>
        <row r="8729">
          <cell r="Q8729" t="str">
            <v>0</v>
          </cell>
          <cell r="R8729">
            <v>0</v>
          </cell>
        </row>
        <row r="8730">
          <cell r="Q8730" t="str">
            <v>0</v>
          </cell>
          <cell r="R8730">
            <v>0</v>
          </cell>
        </row>
        <row r="8731">
          <cell r="Q8731" t="str">
            <v>0</v>
          </cell>
          <cell r="R8731">
            <v>0</v>
          </cell>
        </row>
        <row r="8732">
          <cell r="Q8732" t="str">
            <v>0</v>
          </cell>
          <cell r="R8732">
            <v>0</v>
          </cell>
        </row>
        <row r="8733">
          <cell r="Q8733" t="str">
            <v>0</v>
          </cell>
          <cell r="R8733">
            <v>0</v>
          </cell>
        </row>
        <row r="8734">
          <cell r="Q8734" t="str">
            <v>0</v>
          </cell>
          <cell r="R8734">
            <v>0</v>
          </cell>
        </row>
        <row r="8735">
          <cell r="Q8735" t="str">
            <v>0</v>
          </cell>
          <cell r="R8735">
            <v>0</v>
          </cell>
        </row>
        <row r="8736">
          <cell r="Q8736" t="str">
            <v>0</v>
          </cell>
          <cell r="R8736">
            <v>0</v>
          </cell>
        </row>
        <row r="8737">
          <cell r="Q8737" t="str">
            <v>0</v>
          </cell>
          <cell r="R8737">
            <v>0</v>
          </cell>
        </row>
        <row r="8738">
          <cell r="Q8738" t="str">
            <v>0</v>
          </cell>
          <cell r="R8738">
            <v>0</v>
          </cell>
        </row>
        <row r="8739">
          <cell r="Q8739" t="str">
            <v>0</v>
          </cell>
          <cell r="R8739">
            <v>0</v>
          </cell>
        </row>
        <row r="8740">
          <cell r="Q8740" t="str">
            <v>0</v>
          </cell>
          <cell r="R8740">
            <v>0</v>
          </cell>
        </row>
        <row r="8741">
          <cell r="Q8741" t="str">
            <v>0</v>
          </cell>
          <cell r="R8741">
            <v>0</v>
          </cell>
        </row>
        <row r="8742">
          <cell r="Q8742" t="str">
            <v>0</v>
          </cell>
          <cell r="R8742">
            <v>0</v>
          </cell>
        </row>
        <row r="8743">
          <cell r="Q8743" t="str">
            <v>0</v>
          </cell>
          <cell r="R8743">
            <v>0</v>
          </cell>
        </row>
        <row r="8744">
          <cell r="Q8744" t="str">
            <v>0</v>
          </cell>
          <cell r="R8744">
            <v>0</v>
          </cell>
        </row>
        <row r="8745">
          <cell r="Q8745" t="str">
            <v>0</v>
          </cell>
          <cell r="R8745">
            <v>0</v>
          </cell>
        </row>
        <row r="8746">
          <cell r="Q8746" t="str">
            <v>0</v>
          </cell>
          <cell r="R8746">
            <v>0</v>
          </cell>
        </row>
        <row r="8747">
          <cell r="Q8747" t="str">
            <v>0</v>
          </cell>
          <cell r="R8747">
            <v>0</v>
          </cell>
        </row>
        <row r="8748">
          <cell r="Q8748" t="str">
            <v>0</v>
          </cell>
          <cell r="R8748">
            <v>0</v>
          </cell>
        </row>
        <row r="8749">
          <cell r="Q8749" t="str">
            <v>0</v>
          </cell>
          <cell r="R8749">
            <v>0</v>
          </cell>
        </row>
        <row r="8750">
          <cell r="Q8750" t="str">
            <v>0</v>
          </cell>
          <cell r="R8750">
            <v>0</v>
          </cell>
        </row>
        <row r="8751">
          <cell r="Q8751" t="str">
            <v>0</v>
          </cell>
          <cell r="R8751">
            <v>0</v>
          </cell>
        </row>
        <row r="8752">
          <cell r="Q8752" t="str">
            <v>0</v>
          </cell>
          <cell r="R8752">
            <v>0</v>
          </cell>
        </row>
        <row r="8753">
          <cell r="Q8753" t="str">
            <v>0</v>
          </cell>
          <cell r="R8753">
            <v>0</v>
          </cell>
        </row>
        <row r="8754">
          <cell r="Q8754" t="str">
            <v>0</v>
          </cell>
          <cell r="R8754">
            <v>0</v>
          </cell>
        </row>
        <row r="8755">
          <cell r="Q8755" t="str">
            <v>0</v>
          </cell>
          <cell r="R8755">
            <v>0</v>
          </cell>
        </row>
        <row r="8756">
          <cell r="Q8756" t="str">
            <v>0</v>
          </cell>
          <cell r="R8756">
            <v>0</v>
          </cell>
        </row>
        <row r="8757">
          <cell r="Q8757" t="str">
            <v>0</v>
          </cell>
          <cell r="R8757">
            <v>0</v>
          </cell>
        </row>
        <row r="8758">
          <cell r="Q8758" t="str">
            <v>0</v>
          </cell>
          <cell r="R8758">
            <v>0</v>
          </cell>
        </row>
        <row r="8759">
          <cell r="Q8759" t="str">
            <v>0</v>
          </cell>
          <cell r="R8759">
            <v>0</v>
          </cell>
        </row>
        <row r="8760">
          <cell r="Q8760" t="str">
            <v>0</v>
          </cell>
          <cell r="R8760">
            <v>0</v>
          </cell>
        </row>
        <row r="8761">
          <cell r="Q8761" t="str">
            <v>0</v>
          </cell>
          <cell r="R8761">
            <v>0</v>
          </cell>
        </row>
        <row r="8762">
          <cell r="Q8762" t="str">
            <v>0</v>
          </cell>
          <cell r="R8762">
            <v>0</v>
          </cell>
        </row>
        <row r="8763">
          <cell r="Q8763" t="str">
            <v>0</v>
          </cell>
          <cell r="R8763">
            <v>0</v>
          </cell>
        </row>
        <row r="8764">
          <cell r="Q8764" t="str">
            <v>0</v>
          </cell>
          <cell r="R8764">
            <v>0</v>
          </cell>
        </row>
        <row r="8765">
          <cell r="Q8765" t="str">
            <v>0</v>
          </cell>
          <cell r="R8765">
            <v>0</v>
          </cell>
        </row>
        <row r="8766">
          <cell r="Q8766" t="str">
            <v>0</v>
          </cell>
          <cell r="R8766">
            <v>0</v>
          </cell>
        </row>
        <row r="8767">
          <cell r="Q8767" t="str">
            <v>0</v>
          </cell>
          <cell r="R8767">
            <v>0</v>
          </cell>
        </row>
        <row r="8768">
          <cell r="Q8768" t="str">
            <v>0</v>
          </cell>
          <cell r="R8768">
            <v>0</v>
          </cell>
        </row>
        <row r="8769">
          <cell r="Q8769" t="str">
            <v>0</v>
          </cell>
          <cell r="R8769">
            <v>0</v>
          </cell>
        </row>
        <row r="8770">
          <cell r="Q8770" t="str">
            <v>0</v>
          </cell>
          <cell r="R8770">
            <v>0</v>
          </cell>
        </row>
        <row r="8771">
          <cell r="Q8771" t="str">
            <v>0</v>
          </cell>
          <cell r="R8771">
            <v>0</v>
          </cell>
        </row>
        <row r="8772">
          <cell r="Q8772" t="str">
            <v>0</v>
          </cell>
          <cell r="R8772">
            <v>0</v>
          </cell>
        </row>
        <row r="8773">
          <cell r="Q8773" t="str">
            <v>0</v>
          </cell>
          <cell r="R8773">
            <v>0</v>
          </cell>
        </row>
        <row r="8774">
          <cell r="Q8774" t="str">
            <v>0</v>
          </cell>
          <cell r="R8774">
            <v>0</v>
          </cell>
        </row>
        <row r="8775">
          <cell r="Q8775" t="str">
            <v>0</v>
          </cell>
          <cell r="R8775">
            <v>0</v>
          </cell>
        </row>
        <row r="8776">
          <cell r="Q8776" t="str">
            <v>0</v>
          </cell>
          <cell r="R8776">
            <v>0</v>
          </cell>
        </row>
        <row r="8777">
          <cell r="Q8777" t="str">
            <v>0</v>
          </cell>
          <cell r="R8777">
            <v>0</v>
          </cell>
        </row>
        <row r="8778">
          <cell r="Q8778" t="str">
            <v>0</v>
          </cell>
          <cell r="R8778">
            <v>0</v>
          </cell>
        </row>
        <row r="8779">
          <cell r="Q8779" t="str">
            <v>0</v>
          </cell>
          <cell r="R8779">
            <v>0</v>
          </cell>
        </row>
        <row r="8780">
          <cell r="Q8780" t="str">
            <v>0</v>
          </cell>
          <cell r="R8780">
            <v>0</v>
          </cell>
        </row>
        <row r="8781">
          <cell r="Q8781" t="str">
            <v>0</v>
          </cell>
          <cell r="R8781">
            <v>0</v>
          </cell>
        </row>
        <row r="8782">
          <cell r="Q8782" t="str">
            <v>0</v>
          </cell>
          <cell r="R8782">
            <v>0</v>
          </cell>
        </row>
        <row r="8783">
          <cell r="Q8783" t="str">
            <v>0</v>
          </cell>
          <cell r="R8783">
            <v>0</v>
          </cell>
        </row>
        <row r="8784">
          <cell r="Q8784" t="str">
            <v>0</v>
          </cell>
          <cell r="R8784">
            <v>0</v>
          </cell>
        </row>
        <row r="8785">
          <cell r="Q8785" t="str">
            <v>0</v>
          </cell>
          <cell r="R8785">
            <v>0</v>
          </cell>
        </row>
        <row r="8786">
          <cell r="Q8786" t="str">
            <v>0</v>
          </cell>
          <cell r="R8786">
            <v>0</v>
          </cell>
        </row>
        <row r="8787">
          <cell r="Q8787" t="str">
            <v>0</v>
          </cell>
          <cell r="R8787">
            <v>0</v>
          </cell>
        </row>
        <row r="8788">
          <cell r="Q8788" t="str">
            <v>0</v>
          </cell>
          <cell r="R8788">
            <v>0</v>
          </cell>
        </row>
        <row r="8789">
          <cell r="Q8789" t="str">
            <v>0</v>
          </cell>
          <cell r="R8789">
            <v>0</v>
          </cell>
        </row>
        <row r="8790">
          <cell r="Q8790" t="str">
            <v>0</v>
          </cell>
          <cell r="R8790">
            <v>0</v>
          </cell>
        </row>
        <row r="8791">
          <cell r="Q8791" t="str">
            <v>0</v>
          </cell>
          <cell r="R8791">
            <v>0</v>
          </cell>
        </row>
        <row r="8792">
          <cell r="Q8792" t="str">
            <v>0</v>
          </cell>
          <cell r="R8792">
            <v>0</v>
          </cell>
        </row>
        <row r="8793">
          <cell r="Q8793" t="str">
            <v>0</v>
          </cell>
          <cell r="R8793">
            <v>0</v>
          </cell>
        </row>
        <row r="8794">
          <cell r="Q8794" t="str">
            <v>0</v>
          </cell>
          <cell r="R8794">
            <v>0</v>
          </cell>
        </row>
        <row r="8795">
          <cell r="Q8795" t="str">
            <v>0</v>
          </cell>
          <cell r="R8795">
            <v>0</v>
          </cell>
        </row>
        <row r="8796">
          <cell r="Q8796" t="str">
            <v>0</v>
          </cell>
          <cell r="R8796">
            <v>0</v>
          </cell>
        </row>
        <row r="8797">
          <cell r="Q8797" t="str">
            <v>0</v>
          </cell>
          <cell r="R8797">
            <v>0</v>
          </cell>
        </row>
        <row r="8798">
          <cell r="Q8798" t="str">
            <v>0</v>
          </cell>
          <cell r="R8798">
            <v>0</v>
          </cell>
        </row>
        <row r="8799">
          <cell r="Q8799" t="str">
            <v>0</v>
          </cell>
          <cell r="R8799">
            <v>0</v>
          </cell>
        </row>
        <row r="8800">
          <cell r="Q8800" t="str">
            <v>0</v>
          </cell>
          <cell r="R8800">
            <v>0</v>
          </cell>
        </row>
        <row r="8801">
          <cell r="Q8801" t="str">
            <v>0</v>
          </cell>
          <cell r="R8801">
            <v>0</v>
          </cell>
        </row>
        <row r="8802">
          <cell r="Q8802" t="str">
            <v>0</v>
          </cell>
          <cell r="R8802">
            <v>0</v>
          </cell>
        </row>
        <row r="8803">
          <cell r="Q8803" t="str">
            <v>0</v>
          </cell>
          <cell r="R8803">
            <v>0</v>
          </cell>
        </row>
        <row r="8804">
          <cell r="Q8804" t="str">
            <v>0</v>
          </cell>
          <cell r="R8804">
            <v>0</v>
          </cell>
        </row>
        <row r="8805">
          <cell r="Q8805" t="str">
            <v>0</v>
          </cell>
          <cell r="R8805">
            <v>0</v>
          </cell>
        </row>
        <row r="8806">
          <cell r="Q8806" t="str">
            <v>0</v>
          </cell>
          <cell r="R8806">
            <v>0</v>
          </cell>
        </row>
        <row r="8807">
          <cell r="Q8807" t="str">
            <v>0</v>
          </cell>
          <cell r="R8807">
            <v>0</v>
          </cell>
        </row>
        <row r="8808">
          <cell r="Q8808" t="str">
            <v>0</v>
          </cell>
          <cell r="R8808">
            <v>0</v>
          </cell>
        </row>
        <row r="8809">
          <cell r="Q8809" t="str">
            <v>0</v>
          </cell>
          <cell r="R8809">
            <v>0</v>
          </cell>
        </row>
        <row r="8810">
          <cell r="Q8810" t="str">
            <v>0</v>
          </cell>
          <cell r="R8810">
            <v>0</v>
          </cell>
        </row>
        <row r="8811">
          <cell r="Q8811" t="str">
            <v>0</v>
          </cell>
          <cell r="R8811">
            <v>0</v>
          </cell>
        </row>
        <row r="8812">
          <cell r="Q8812" t="str">
            <v>0</v>
          </cell>
          <cell r="R8812">
            <v>0</v>
          </cell>
        </row>
        <row r="8813">
          <cell r="Q8813" t="str">
            <v>0</v>
          </cell>
          <cell r="R8813">
            <v>0</v>
          </cell>
        </row>
        <row r="8814">
          <cell r="Q8814" t="str">
            <v>0</v>
          </cell>
          <cell r="R8814">
            <v>0</v>
          </cell>
        </row>
        <row r="8815">
          <cell r="Q8815" t="str">
            <v>0</v>
          </cell>
          <cell r="R8815">
            <v>0</v>
          </cell>
        </row>
        <row r="8816">
          <cell r="Q8816" t="str">
            <v>0</v>
          </cell>
          <cell r="R8816">
            <v>0</v>
          </cell>
        </row>
        <row r="8817">
          <cell r="Q8817" t="str">
            <v>0</v>
          </cell>
          <cell r="R8817">
            <v>0</v>
          </cell>
        </row>
        <row r="8818">
          <cell r="Q8818" t="str">
            <v>0</v>
          </cell>
          <cell r="R8818">
            <v>0</v>
          </cell>
        </row>
        <row r="8819">
          <cell r="Q8819" t="str">
            <v>0</v>
          </cell>
          <cell r="R8819">
            <v>0</v>
          </cell>
        </row>
        <row r="8820">
          <cell r="Q8820" t="str">
            <v>0</v>
          </cell>
          <cell r="R8820">
            <v>0</v>
          </cell>
        </row>
        <row r="8821">
          <cell r="Q8821" t="str">
            <v>0</v>
          </cell>
          <cell r="R8821">
            <v>0</v>
          </cell>
        </row>
        <row r="8822">
          <cell r="Q8822" t="str">
            <v>0</v>
          </cell>
          <cell r="R8822">
            <v>0</v>
          </cell>
        </row>
        <row r="8823">
          <cell r="Q8823" t="str">
            <v>0</v>
          </cell>
          <cell r="R8823">
            <v>0</v>
          </cell>
        </row>
        <row r="8824">
          <cell r="Q8824" t="str">
            <v>0</v>
          </cell>
          <cell r="R8824">
            <v>0</v>
          </cell>
        </row>
        <row r="8825">
          <cell r="Q8825" t="str">
            <v>0</v>
          </cell>
          <cell r="R8825">
            <v>0</v>
          </cell>
        </row>
        <row r="8826">
          <cell r="Q8826" t="str">
            <v>0</v>
          </cell>
          <cell r="R8826">
            <v>0</v>
          </cell>
        </row>
        <row r="8827">
          <cell r="Q8827" t="str">
            <v>0</v>
          </cell>
          <cell r="R8827">
            <v>0</v>
          </cell>
        </row>
        <row r="8828">
          <cell r="Q8828" t="str">
            <v>0</v>
          </cell>
          <cell r="R8828">
            <v>0</v>
          </cell>
        </row>
        <row r="8829">
          <cell r="Q8829" t="str">
            <v>0</v>
          </cell>
          <cell r="R8829">
            <v>0</v>
          </cell>
        </row>
        <row r="8830">
          <cell r="Q8830" t="str">
            <v>0</v>
          </cell>
          <cell r="R8830">
            <v>0</v>
          </cell>
        </row>
        <row r="8831">
          <cell r="Q8831" t="str">
            <v>0</v>
          </cell>
          <cell r="R8831">
            <v>0</v>
          </cell>
        </row>
        <row r="8832">
          <cell r="Q8832" t="str">
            <v>0</v>
          </cell>
          <cell r="R8832">
            <v>0</v>
          </cell>
        </row>
        <row r="8833">
          <cell r="Q8833" t="str">
            <v>0</v>
          </cell>
          <cell r="R8833">
            <v>0</v>
          </cell>
        </row>
        <row r="8834">
          <cell r="Q8834" t="str">
            <v>0</v>
          </cell>
          <cell r="R8834">
            <v>0</v>
          </cell>
        </row>
        <row r="8835">
          <cell r="Q8835" t="str">
            <v>0</v>
          </cell>
          <cell r="R8835">
            <v>0</v>
          </cell>
        </row>
        <row r="8836">
          <cell r="Q8836" t="str">
            <v>0</v>
          </cell>
          <cell r="R8836">
            <v>0</v>
          </cell>
        </row>
        <row r="8837">
          <cell r="Q8837" t="str">
            <v>0</v>
          </cell>
          <cell r="R8837">
            <v>0</v>
          </cell>
        </row>
        <row r="8838">
          <cell r="Q8838" t="str">
            <v>0</v>
          </cell>
          <cell r="R8838">
            <v>0</v>
          </cell>
        </row>
        <row r="8839">
          <cell r="Q8839" t="str">
            <v>0</v>
          </cell>
          <cell r="R8839">
            <v>0</v>
          </cell>
        </row>
        <row r="8840">
          <cell r="Q8840" t="str">
            <v>0</v>
          </cell>
          <cell r="R8840">
            <v>0</v>
          </cell>
        </row>
        <row r="8841">
          <cell r="Q8841" t="str">
            <v>0</v>
          </cell>
          <cell r="R8841">
            <v>0</v>
          </cell>
        </row>
        <row r="8842">
          <cell r="Q8842" t="str">
            <v>0</v>
          </cell>
          <cell r="R8842">
            <v>0</v>
          </cell>
        </row>
        <row r="8843">
          <cell r="Q8843" t="str">
            <v>0</v>
          </cell>
          <cell r="R8843">
            <v>0</v>
          </cell>
        </row>
        <row r="8844">
          <cell r="Q8844" t="str">
            <v>0</v>
          </cell>
          <cell r="R8844">
            <v>0</v>
          </cell>
        </row>
        <row r="8845">
          <cell r="Q8845" t="str">
            <v>0</v>
          </cell>
          <cell r="R8845">
            <v>0</v>
          </cell>
        </row>
        <row r="8846">
          <cell r="Q8846" t="str">
            <v>0</v>
          </cell>
          <cell r="R8846">
            <v>0</v>
          </cell>
        </row>
        <row r="8847">
          <cell r="Q8847" t="str">
            <v>0</v>
          </cell>
          <cell r="R8847">
            <v>0</v>
          </cell>
        </row>
        <row r="8848">
          <cell r="Q8848" t="str">
            <v>0</v>
          </cell>
          <cell r="R8848">
            <v>0</v>
          </cell>
        </row>
        <row r="8849">
          <cell r="Q8849" t="str">
            <v>0</v>
          </cell>
          <cell r="R8849">
            <v>0</v>
          </cell>
        </row>
        <row r="8850">
          <cell r="Q8850" t="str">
            <v>0</v>
          </cell>
          <cell r="R8850">
            <v>0</v>
          </cell>
        </row>
        <row r="8851">
          <cell r="Q8851" t="str">
            <v>0</v>
          </cell>
          <cell r="R8851">
            <v>0</v>
          </cell>
        </row>
        <row r="8852">
          <cell r="Q8852" t="str">
            <v>0</v>
          </cell>
          <cell r="R8852">
            <v>0</v>
          </cell>
        </row>
        <row r="8853">
          <cell r="Q8853" t="str">
            <v>0</v>
          </cell>
          <cell r="R8853">
            <v>0</v>
          </cell>
        </row>
        <row r="8854">
          <cell r="Q8854" t="str">
            <v>0</v>
          </cell>
          <cell r="R8854">
            <v>0</v>
          </cell>
        </row>
        <row r="8855">
          <cell r="Q8855" t="str">
            <v>0</v>
          </cell>
          <cell r="R8855">
            <v>0</v>
          </cell>
        </row>
        <row r="8856">
          <cell r="Q8856" t="str">
            <v>0</v>
          </cell>
          <cell r="R8856">
            <v>0</v>
          </cell>
        </row>
        <row r="8857">
          <cell r="Q8857" t="str">
            <v>0</v>
          </cell>
          <cell r="R8857">
            <v>0</v>
          </cell>
        </row>
        <row r="8858">
          <cell r="Q8858" t="str">
            <v>0</v>
          </cell>
          <cell r="R8858">
            <v>0</v>
          </cell>
        </row>
        <row r="8859">
          <cell r="Q8859" t="str">
            <v>0</v>
          </cell>
          <cell r="R8859">
            <v>0</v>
          </cell>
        </row>
        <row r="8860">
          <cell r="Q8860" t="str">
            <v>0</v>
          </cell>
          <cell r="R8860">
            <v>0</v>
          </cell>
        </row>
        <row r="8861">
          <cell r="Q8861" t="str">
            <v>0</v>
          </cell>
          <cell r="R8861">
            <v>0</v>
          </cell>
        </row>
        <row r="8862">
          <cell r="Q8862" t="str">
            <v>0</v>
          </cell>
          <cell r="R8862">
            <v>0</v>
          </cell>
        </row>
        <row r="8863">
          <cell r="Q8863" t="str">
            <v>0</v>
          </cell>
          <cell r="R8863">
            <v>0</v>
          </cell>
        </row>
        <row r="8864">
          <cell r="Q8864" t="str">
            <v>0</v>
          </cell>
          <cell r="R8864">
            <v>0</v>
          </cell>
        </row>
        <row r="8865">
          <cell r="Q8865" t="str">
            <v>0</v>
          </cell>
          <cell r="R8865">
            <v>0</v>
          </cell>
        </row>
        <row r="8866">
          <cell r="Q8866" t="str">
            <v>0</v>
          </cell>
          <cell r="R8866">
            <v>0</v>
          </cell>
        </row>
        <row r="8867">
          <cell r="Q8867" t="str">
            <v>0</v>
          </cell>
          <cell r="R8867">
            <v>0</v>
          </cell>
        </row>
        <row r="8868">
          <cell r="Q8868" t="str">
            <v>0</v>
          </cell>
          <cell r="R8868">
            <v>0</v>
          </cell>
        </row>
        <row r="8869">
          <cell r="Q8869" t="str">
            <v>0</v>
          </cell>
          <cell r="R8869">
            <v>0</v>
          </cell>
        </row>
        <row r="8870">
          <cell r="Q8870" t="str">
            <v>0</v>
          </cell>
          <cell r="R8870">
            <v>0</v>
          </cell>
        </row>
        <row r="8871">
          <cell r="Q8871" t="str">
            <v>0</v>
          </cell>
          <cell r="R8871">
            <v>0</v>
          </cell>
        </row>
        <row r="8872">
          <cell r="Q8872" t="str">
            <v>0</v>
          </cell>
          <cell r="R8872">
            <v>0</v>
          </cell>
        </row>
        <row r="8873">
          <cell r="Q8873" t="str">
            <v>0</v>
          </cell>
          <cell r="R8873">
            <v>0</v>
          </cell>
        </row>
        <row r="8874">
          <cell r="Q8874" t="str">
            <v>0</v>
          </cell>
          <cell r="R8874">
            <v>0</v>
          </cell>
        </row>
        <row r="8875">
          <cell r="Q8875" t="str">
            <v>0</v>
          </cell>
          <cell r="R8875">
            <v>0</v>
          </cell>
        </row>
        <row r="8876">
          <cell r="Q8876" t="str">
            <v>0</v>
          </cell>
          <cell r="R8876">
            <v>0</v>
          </cell>
        </row>
        <row r="8877">
          <cell r="Q8877" t="str">
            <v>0</v>
          </cell>
          <cell r="R8877">
            <v>0</v>
          </cell>
        </row>
        <row r="8878">
          <cell r="Q8878" t="str">
            <v>0</v>
          </cell>
          <cell r="R8878">
            <v>0</v>
          </cell>
        </row>
        <row r="8879">
          <cell r="Q8879" t="str">
            <v>0</v>
          </cell>
          <cell r="R8879">
            <v>0</v>
          </cell>
        </row>
        <row r="8880">
          <cell r="Q8880" t="str">
            <v>0</v>
          </cell>
          <cell r="R8880">
            <v>0</v>
          </cell>
        </row>
        <row r="8881">
          <cell r="Q8881" t="str">
            <v>0</v>
          </cell>
          <cell r="R8881">
            <v>0</v>
          </cell>
        </row>
        <row r="8882">
          <cell r="Q8882" t="str">
            <v>0</v>
          </cell>
          <cell r="R8882">
            <v>0</v>
          </cell>
        </row>
        <row r="8883">
          <cell r="Q8883" t="str">
            <v>0</v>
          </cell>
          <cell r="R8883">
            <v>0</v>
          </cell>
        </row>
        <row r="8884">
          <cell r="Q8884" t="str">
            <v>0</v>
          </cell>
          <cell r="R8884">
            <v>0</v>
          </cell>
        </row>
        <row r="8885">
          <cell r="Q8885" t="str">
            <v>0</v>
          </cell>
          <cell r="R8885">
            <v>0</v>
          </cell>
        </row>
        <row r="8886">
          <cell r="Q8886" t="str">
            <v>0</v>
          </cell>
          <cell r="R8886">
            <v>0</v>
          </cell>
        </row>
        <row r="8887">
          <cell r="Q8887" t="str">
            <v>0</v>
          </cell>
          <cell r="R8887">
            <v>0</v>
          </cell>
        </row>
        <row r="8888">
          <cell r="Q8888" t="str">
            <v>0</v>
          </cell>
          <cell r="R8888">
            <v>0</v>
          </cell>
        </row>
        <row r="8889">
          <cell r="Q8889" t="str">
            <v>0</v>
          </cell>
          <cell r="R8889">
            <v>0</v>
          </cell>
        </row>
        <row r="8890">
          <cell r="Q8890" t="str">
            <v>0</v>
          </cell>
          <cell r="R8890">
            <v>0</v>
          </cell>
        </row>
        <row r="8891">
          <cell r="Q8891" t="str">
            <v>0</v>
          </cell>
          <cell r="R8891">
            <v>0</v>
          </cell>
        </row>
        <row r="8892">
          <cell r="Q8892" t="str">
            <v>0</v>
          </cell>
          <cell r="R8892">
            <v>0</v>
          </cell>
        </row>
        <row r="8893">
          <cell r="Q8893" t="str">
            <v>0</v>
          </cell>
          <cell r="R8893">
            <v>0</v>
          </cell>
        </row>
        <row r="8894">
          <cell r="Q8894" t="str">
            <v>0</v>
          </cell>
          <cell r="R8894">
            <v>0</v>
          </cell>
        </row>
        <row r="8895">
          <cell r="Q8895" t="str">
            <v>0</v>
          </cell>
          <cell r="R8895">
            <v>0</v>
          </cell>
        </row>
        <row r="8896">
          <cell r="Q8896" t="str">
            <v>0</v>
          </cell>
          <cell r="R8896">
            <v>0</v>
          </cell>
        </row>
        <row r="8897">
          <cell r="Q8897" t="str">
            <v>0</v>
          </cell>
          <cell r="R8897">
            <v>0</v>
          </cell>
        </row>
        <row r="8898">
          <cell r="Q8898" t="str">
            <v>0</v>
          </cell>
          <cell r="R8898">
            <v>0</v>
          </cell>
        </row>
        <row r="8899">
          <cell r="Q8899" t="str">
            <v>0</v>
          </cell>
          <cell r="R8899">
            <v>0</v>
          </cell>
        </row>
        <row r="8900">
          <cell r="Q8900" t="str">
            <v>0</v>
          </cell>
          <cell r="R8900">
            <v>0</v>
          </cell>
        </row>
        <row r="8901">
          <cell r="Q8901" t="str">
            <v>0</v>
          </cell>
          <cell r="R8901">
            <v>0</v>
          </cell>
        </row>
        <row r="8902">
          <cell r="Q8902" t="str">
            <v>0</v>
          </cell>
          <cell r="R8902">
            <v>0</v>
          </cell>
        </row>
        <row r="8903">
          <cell r="Q8903" t="str">
            <v>0</v>
          </cell>
          <cell r="R8903">
            <v>0</v>
          </cell>
        </row>
        <row r="8904">
          <cell r="Q8904" t="str">
            <v>0</v>
          </cell>
          <cell r="R8904">
            <v>0</v>
          </cell>
        </row>
        <row r="8905">
          <cell r="Q8905" t="str">
            <v>0</v>
          </cell>
          <cell r="R8905">
            <v>0</v>
          </cell>
        </row>
        <row r="8906">
          <cell r="Q8906" t="str">
            <v>0</v>
          </cell>
          <cell r="R8906">
            <v>0</v>
          </cell>
        </row>
        <row r="8907">
          <cell r="Q8907" t="str">
            <v>0</v>
          </cell>
          <cell r="R8907">
            <v>0</v>
          </cell>
        </row>
        <row r="8908">
          <cell r="Q8908" t="str">
            <v>0</v>
          </cell>
          <cell r="R8908">
            <v>0</v>
          </cell>
        </row>
        <row r="8909">
          <cell r="Q8909" t="str">
            <v>0</v>
          </cell>
          <cell r="R8909">
            <v>0</v>
          </cell>
        </row>
        <row r="8910">
          <cell r="Q8910" t="str">
            <v>0</v>
          </cell>
          <cell r="R8910">
            <v>0</v>
          </cell>
        </row>
        <row r="8911">
          <cell r="Q8911" t="str">
            <v>0</v>
          </cell>
          <cell r="R8911">
            <v>0</v>
          </cell>
        </row>
        <row r="8912">
          <cell r="Q8912" t="str">
            <v>0</v>
          </cell>
          <cell r="R8912">
            <v>0</v>
          </cell>
        </row>
        <row r="8913">
          <cell r="Q8913" t="str">
            <v>0</v>
          </cell>
          <cell r="R8913">
            <v>0</v>
          </cell>
        </row>
        <row r="8914">
          <cell r="Q8914" t="str">
            <v>0</v>
          </cell>
          <cell r="R8914">
            <v>0</v>
          </cell>
        </row>
        <row r="8915">
          <cell r="Q8915" t="str">
            <v>0</v>
          </cell>
          <cell r="R8915">
            <v>0</v>
          </cell>
        </row>
        <row r="8916">
          <cell r="Q8916" t="str">
            <v>0</v>
          </cell>
          <cell r="R8916">
            <v>0</v>
          </cell>
        </row>
        <row r="8917">
          <cell r="Q8917" t="str">
            <v>0</v>
          </cell>
          <cell r="R8917">
            <v>0</v>
          </cell>
        </row>
        <row r="8918">
          <cell r="Q8918" t="str">
            <v>0</v>
          </cell>
          <cell r="R8918">
            <v>0</v>
          </cell>
        </row>
        <row r="8919">
          <cell r="Q8919" t="str">
            <v>0</v>
          </cell>
          <cell r="R8919">
            <v>0</v>
          </cell>
        </row>
        <row r="8920">
          <cell r="Q8920" t="str">
            <v>0</v>
          </cell>
          <cell r="R8920">
            <v>0</v>
          </cell>
        </row>
        <row r="8921">
          <cell r="Q8921" t="str">
            <v>0</v>
          </cell>
          <cell r="R8921">
            <v>0</v>
          </cell>
        </row>
        <row r="8922">
          <cell r="Q8922" t="str">
            <v>0</v>
          </cell>
          <cell r="R8922">
            <v>0</v>
          </cell>
        </row>
        <row r="8923">
          <cell r="Q8923" t="str">
            <v>0</v>
          </cell>
          <cell r="R8923">
            <v>0</v>
          </cell>
        </row>
        <row r="8924">
          <cell r="Q8924" t="str">
            <v>0</v>
          </cell>
          <cell r="R8924">
            <v>0</v>
          </cell>
        </row>
        <row r="8925">
          <cell r="Q8925" t="str">
            <v>0</v>
          </cell>
          <cell r="R8925">
            <v>0</v>
          </cell>
        </row>
        <row r="8926">
          <cell r="Q8926" t="str">
            <v>0</v>
          </cell>
          <cell r="R8926">
            <v>0</v>
          </cell>
        </row>
        <row r="8927">
          <cell r="Q8927" t="str">
            <v>0</v>
          </cell>
          <cell r="R8927">
            <v>0</v>
          </cell>
        </row>
        <row r="8928">
          <cell r="Q8928" t="str">
            <v>0</v>
          </cell>
          <cell r="R8928">
            <v>0</v>
          </cell>
        </row>
        <row r="8929">
          <cell r="Q8929" t="str">
            <v>0</v>
          </cell>
          <cell r="R8929">
            <v>0</v>
          </cell>
        </row>
        <row r="8930">
          <cell r="Q8930" t="str">
            <v>0</v>
          </cell>
          <cell r="R8930">
            <v>0</v>
          </cell>
        </row>
        <row r="8931">
          <cell r="Q8931" t="str">
            <v>0</v>
          </cell>
          <cell r="R8931">
            <v>0</v>
          </cell>
        </row>
        <row r="8932">
          <cell r="Q8932" t="str">
            <v>0</v>
          </cell>
          <cell r="R8932">
            <v>0</v>
          </cell>
        </row>
        <row r="8933">
          <cell r="Q8933" t="str">
            <v>0</v>
          </cell>
          <cell r="R8933">
            <v>0</v>
          </cell>
        </row>
        <row r="8934">
          <cell r="Q8934" t="str">
            <v>0</v>
          </cell>
          <cell r="R8934">
            <v>0</v>
          </cell>
        </row>
        <row r="8935">
          <cell r="Q8935" t="str">
            <v>0</v>
          </cell>
          <cell r="R8935">
            <v>0</v>
          </cell>
        </row>
        <row r="8936">
          <cell r="Q8936" t="str">
            <v>0</v>
          </cell>
          <cell r="R8936">
            <v>0</v>
          </cell>
        </row>
        <row r="8937">
          <cell r="Q8937" t="str">
            <v>0</v>
          </cell>
          <cell r="R8937">
            <v>0</v>
          </cell>
        </row>
        <row r="8938">
          <cell r="Q8938" t="str">
            <v>0</v>
          </cell>
          <cell r="R8938">
            <v>0</v>
          </cell>
        </row>
        <row r="8939">
          <cell r="Q8939" t="str">
            <v>0</v>
          </cell>
          <cell r="R8939">
            <v>0</v>
          </cell>
        </row>
        <row r="8940">
          <cell r="Q8940" t="str">
            <v>0</v>
          </cell>
          <cell r="R8940">
            <v>0</v>
          </cell>
        </row>
        <row r="8941">
          <cell r="Q8941" t="str">
            <v>0</v>
          </cell>
          <cell r="R8941">
            <v>0</v>
          </cell>
        </row>
        <row r="8942">
          <cell r="Q8942" t="str">
            <v>0</v>
          </cell>
          <cell r="R8942">
            <v>0</v>
          </cell>
        </row>
        <row r="8943">
          <cell r="Q8943" t="str">
            <v>0</v>
          </cell>
          <cell r="R8943">
            <v>0</v>
          </cell>
        </row>
        <row r="8944">
          <cell r="Q8944" t="str">
            <v>0</v>
          </cell>
          <cell r="R8944">
            <v>0</v>
          </cell>
        </row>
        <row r="8945">
          <cell r="Q8945" t="str">
            <v>0</v>
          </cell>
          <cell r="R8945">
            <v>0</v>
          </cell>
        </row>
        <row r="8946">
          <cell r="Q8946" t="str">
            <v>0</v>
          </cell>
          <cell r="R8946">
            <v>0</v>
          </cell>
        </row>
        <row r="8947">
          <cell r="Q8947" t="str">
            <v>0</v>
          </cell>
          <cell r="R8947">
            <v>0</v>
          </cell>
        </row>
        <row r="8948">
          <cell r="Q8948" t="str">
            <v>0</v>
          </cell>
          <cell r="R8948">
            <v>0</v>
          </cell>
        </row>
        <row r="8949">
          <cell r="Q8949" t="str">
            <v>0</v>
          </cell>
          <cell r="R8949">
            <v>0</v>
          </cell>
        </row>
        <row r="8950">
          <cell r="Q8950" t="str">
            <v>0</v>
          </cell>
          <cell r="R8950">
            <v>0</v>
          </cell>
        </row>
        <row r="8951">
          <cell r="Q8951" t="str">
            <v>0</v>
          </cell>
          <cell r="R8951">
            <v>0</v>
          </cell>
        </row>
        <row r="8952">
          <cell r="Q8952" t="str">
            <v>0</v>
          </cell>
          <cell r="R8952">
            <v>0</v>
          </cell>
        </row>
        <row r="8953">
          <cell r="Q8953" t="str">
            <v>0</v>
          </cell>
          <cell r="R8953">
            <v>0</v>
          </cell>
        </row>
        <row r="8954">
          <cell r="Q8954" t="str">
            <v>0</v>
          </cell>
          <cell r="R8954">
            <v>0</v>
          </cell>
        </row>
        <row r="8955">
          <cell r="Q8955" t="str">
            <v>0</v>
          </cell>
          <cell r="R8955">
            <v>0</v>
          </cell>
        </row>
        <row r="8956">
          <cell r="Q8956" t="str">
            <v>0</v>
          </cell>
          <cell r="R8956">
            <v>0</v>
          </cell>
        </row>
        <row r="8957">
          <cell r="Q8957" t="str">
            <v>0</v>
          </cell>
          <cell r="R8957">
            <v>0</v>
          </cell>
        </row>
        <row r="8958">
          <cell r="Q8958" t="str">
            <v>0</v>
          </cell>
          <cell r="R8958">
            <v>0</v>
          </cell>
        </row>
        <row r="8959">
          <cell r="Q8959" t="str">
            <v>0</v>
          </cell>
          <cell r="R8959">
            <v>0</v>
          </cell>
        </row>
        <row r="8960">
          <cell r="Q8960" t="str">
            <v>0</v>
          </cell>
          <cell r="R8960">
            <v>0</v>
          </cell>
        </row>
        <row r="8961">
          <cell r="Q8961" t="str">
            <v>0</v>
          </cell>
          <cell r="R8961">
            <v>0</v>
          </cell>
        </row>
        <row r="8962">
          <cell r="Q8962" t="str">
            <v>0</v>
          </cell>
          <cell r="R8962">
            <v>0</v>
          </cell>
        </row>
        <row r="8963">
          <cell r="Q8963" t="str">
            <v>0</v>
          </cell>
          <cell r="R8963">
            <v>0</v>
          </cell>
        </row>
        <row r="8964">
          <cell r="Q8964" t="str">
            <v>0</v>
          </cell>
          <cell r="R8964">
            <v>0</v>
          </cell>
        </row>
        <row r="8965">
          <cell r="Q8965" t="str">
            <v>0</v>
          </cell>
          <cell r="R8965">
            <v>0</v>
          </cell>
        </row>
        <row r="8966">
          <cell r="Q8966" t="str">
            <v>0</v>
          </cell>
          <cell r="R8966">
            <v>0</v>
          </cell>
        </row>
        <row r="8967">
          <cell r="Q8967" t="str">
            <v>0</v>
          </cell>
          <cell r="R8967">
            <v>0</v>
          </cell>
        </row>
        <row r="8968">
          <cell r="Q8968" t="str">
            <v>0</v>
          </cell>
          <cell r="R8968">
            <v>0</v>
          </cell>
        </row>
        <row r="8969">
          <cell r="Q8969" t="str">
            <v>0</v>
          </cell>
          <cell r="R8969">
            <v>0</v>
          </cell>
        </row>
        <row r="8970">
          <cell r="Q8970" t="str">
            <v>0</v>
          </cell>
          <cell r="R8970">
            <v>0</v>
          </cell>
        </row>
        <row r="8971">
          <cell r="Q8971" t="str">
            <v>0</v>
          </cell>
          <cell r="R8971">
            <v>0</v>
          </cell>
        </row>
        <row r="8972">
          <cell r="Q8972" t="str">
            <v>0</v>
          </cell>
          <cell r="R8972">
            <v>0</v>
          </cell>
        </row>
        <row r="8973">
          <cell r="Q8973" t="str">
            <v>0</v>
          </cell>
          <cell r="R8973">
            <v>0</v>
          </cell>
        </row>
        <row r="8974">
          <cell r="Q8974" t="str">
            <v>0</v>
          </cell>
          <cell r="R8974">
            <v>0</v>
          </cell>
        </row>
        <row r="8975">
          <cell r="Q8975" t="str">
            <v>0</v>
          </cell>
          <cell r="R8975">
            <v>0</v>
          </cell>
        </row>
        <row r="8976">
          <cell r="Q8976" t="str">
            <v>0</v>
          </cell>
          <cell r="R8976">
            <v>0</v>
          </cell>
        </row>
        <row r="8977">
          <cell r="Q8977" t="str">
            <v>0</v>
          </cell>
          <cell r="R8977">
            <v>0</v>
          </cell>
        </row>
        <row r="8978">
          <cell r="Q8978" t="str">
            <v>0</v>
          </cell>
          <cell r="R8978">
            <v>0</v>
          </cell>
        </row>
        <row r="8979">
          <cell r="Q8979" t="str">
            <v>0</v>
          </cell>
          <cell r="R8979">
            <v>0</v>
          </cell>
        </row>
        <row r="8980">
          <cell r="Q8980" t="str">
            <v>0</v>
          </cell>
          <cell r="R8980">
            <v>0</v>
          </cell>
        </row>
        <row r="8981">
          <cell r="Q8981" t="str">
            <v>0</v>
          </cell>
          <cell r="R8981">
            <v>0</v>
          </cell>
        </row>
        <row r="8982">
          <cell r="Q8982" t="str">
            <v>0</v>
          </cell>
          <cell r="R8982">
            <v>0</v>
          </cell>
        </row>
        <row r="8983">
          <cell r="Q8983" t="str">
            <v>0</v>
          </cell>
          <cell r="R8983">
            <v>0</v>
          </cell>
        </row>
        <row r="8984">
          <cell r="Q8984" t="str">
            <v>0</v>
          </cell>
          <cell r="R8984">
            <v>0</v>
          </cell>
        </row>
        <row r="8985">
          <cell r="Q8985" t="str">
            <v>0</v>
          </cell>
          <cell r="R8985">
            <v>0</v>
          </cell>
        </row>
        <row r="8986">
          <cell r="Q8986" t="str">
            <v>0</v>
          </cell>
          <cell r="R8986">
            <v>0</v>
          </cell>
        </row>
        <row r="8987">
          <cell r="Q8987" t="str">
            <v>0</v>
          </cell>
          <cell r="R8987">
            <v>0</v>
          </cell>
        </row>
        <row r="8988">
          <cell r="Q8988" t="str">
            <v>0</v>
          </cell>
          <cell r="R8988">
            <v>0</v>
          </cell>
        </row>
        <row r="8989">
          <cell r="Q8989" t="str">
            <v>0</v>
          </cell>
          <cell r="R8989">
            <v>0</v>
          </cell>
        </row>
        <row r="8990">
          <cell r="Q8990" t="str">
            <v>0</v>
          </cell>
          <cell r="R8990">
            <v>0</v>
          </cell>
        </row>
        <row r="8991">
          <cell r="Q8991" t="str">
            <v>0</v>
          </cell>
          <cell r="R8991">
            <v>0</v>
          </cell>
        </row>
        <row r="8992">
          <cell r="Q8992" t="str">
            <v>0</v>
          </cell>
          <cell r="R8992">
            <v>0</v>
          </cell>
        </row>
        <row r="8993">
          <cell r="Q8993" t="str">
            <v>0</v>
          </cell>
          <cell r="R8993">
            <v>0</v>
          </cell>
        </row>
        <row r="8994">
          <cell r="Q8994" t="str">
            <v>0</v>
          </cell>
          <cell r="R8994">
            <v>0</v>
          </cell>
        </row>
        <row r="8995">
          <cell r="Q8995" t="str">
            <v>0</v>
          </cell>
          <cell r="R8995">
            <v>0</v>
          </cell>
        </row>
        <row r="8996">
          <cell r="Q8996" t="str">
            <v>0</v>
          </cell>
          <cell r="R8996">
            <v>0</v>
          </cell>
        </row>
        <row r="8997">
          <cell r="Q8997" t="str">
            <v>0</v>
          </cell>
          <cell r="R8997">
            <v>0</v>
          </cell>
        </row>
        <row r="8998">
          <cell r="Q8998" t="str">
            <v>0</v>
          </cell>
          <cell r="R8998">
            <v>0</v>
          </cell>
        </row>
        <row r="8999">
          <cell r="Q8999" t="str">
            <v>0</v>
          </cell>
          <cell r="R8999">
            <v>0</v>
          </cell>
        </row>
        <row r="9000">
          <cell r="Q9000" t="str">
            <v>0</v>
          </cell>
          <cell r="R9000">
            <v>0</v>
          </cell>
        </row>
        <row r="9001">
          <cell r="Q9001" t="str">
            <v>0</v>
          </cell>
          <cell r="R9001">
            <v>0</v>
          </cell>
        </row>
        <row r="9002">
          <cell r="Q9002" t="str">
            <v>0</v>
          </cell>
          <cell r="R9002">
            <v>0</v>
          </cell>
        </row>
        <row r="9003">
          <cell r="Q9003" t="str">
            <v>0</v>
          </cell>
          <cell r="R9003">
            <v>0</v>
          </cell>
        </row>
        <row r="9004">
          <cell r="Q9004" t="str">
            <v>0</v>
          </cell>
          <cell r="R9004">
            <v>0</v>
          </cell>
        </row>
        <row r="9005">
          <cell r="Q9005" t="str">
            <v>0</v>
          </cell>
          <cell r="R9005">
            <v>0</v>
          </cell>
        </row>
        <row r="9006">
          <cell r="Q9006" t="str">
            <v>0</v>
          </cell>
          <cell r="R9006">
            <v>0</v>
          </cell>
        </row>
        <row r="9007">
          <cell r="Q9007" t="str">
            <v>0</v>
          </cell>
          <cell r="R9007">
            <v>0</v>
          </cell>
        </row>
        <row r="9008">
          <cell r="Q9008" t="str">
            <v>0</v>
          </cell>
          <cell r="R9008">
            <v>0</v>
          </cell>
        </row>
        <row r="9009">
          <cell r="Q9009" t="str">
            <v>0</v>
          </cell>
          <cell r="R9009">
            <v>0</v>
          </cell>
        </row>
        <row r="9010">
          <cell r="Q9010" t="str">
            <v>0</v>
          </cell>
          <cell r="R9010">
            <v>0</v>
          </cell>
        </row>
        <row r="9011">
          <cell r="Q9011" t="str">
            <v>0</v>
          </cell>
          <cell r="R9011">
            <v>0</v>
          </cell>
        </row>
        <row r="9012">
          <cell r="Q9012" t="str">
            <v>0</v>
          </cell>
          <cell r="R9012">
            <v>0</v>
          </cell>
        </row>
        <row r="9013">
          <cell r="Q9013" t="str">
            <v>0</v>
          </cell>
          <cell r="R9013">
            <v>0</v>
          </cell>
        </row>
        <row r="9014">
          <cell r="Q9014" t="str">
            <v>0</v>
          </cell>
          <cell r="R9014">
            <v>0</v>
          </cell>
        </row>
        <row r="9015">
          <cell r="Q9015" t="str">
            <v>0</v>
          </cell>
          <cell r="R9015">
            <v>0</v>
          </cell>
        </row>
        <row r="9016">
          <cell r="Q9016" t="str">
            <v>0</v>
          </cell>
          <cell r="R9016">
            <v>0</v>
          </cell>
        </row>
        <row r="9017">
          <cell r="Q9017" t="str">
            <v>0</v>
          </cell>
          <cell r="R9017">
            <v>0</v>
          </cell>
        </row>
        <row r="9018">
          <cell r="Q9018" t="str">
            <v>0</v>
          </cell>
          <cell r="R9018">
            <v>0</v>
          </cell>
        </row>
        <row r="9019">
          <cell r="Q9019" t="str">
            <v>0</v>
          </cell>
          <cell r="R9019">
            <v>0</v>
          </cell>
        </row>
        <row r="9020">
          <cell r="Q9020" t="str">
            <v>0</v>
          </cell>
          <cell r="R9020">
            <v>0</v>
          </cell>
        </row>
        <row r="9021">
          <cell r="Q9021" t="str">
            <v>0</v>
          </cell>
          <cell r="R9021">
            <v>0</v>
          </cell>
        </row>
        <row r="9022">
          <cell r="Q9022" t="str">
            <v>0</v>
          </cell>
          <cell r="R9022">
            <v>0</v>
          </cell>
        </row>
        <row r="9023">
          <cell r="Q9023" t="str">
            <v>0</v>
          </cell>
          <cell r="R9023">
            <v>0</v>
          </cell>
        </row>
        <row r="9024">
          <cell r="Q9024" t="str">
            <v>0</v>
          </cell>
          <cell r="R9024">
            <v>0</v>
          </cell>
        </row>
        <row r="9025">
          <cell r="Q9025" t="str">
            <v>0</v>
          </cell>
          <cell r="R9025">
            <v>0</v>
          </cell>
        </row>
        <row r="9026">
          <cell r="Q9026" t="str">
            <v>0</v>
          </cell>
          <cell r="R9026">
            <v>0</v>
          </cell>
        </row>
        <row r="9027">
          <cell r="Q9027" t="str">
            <v>0</v>
          </cell>
          <cell r="R9027">
            <v>0</v>
          </cell>
        </row>
        <row r="9028">
          <cell r="Q9028" t="str">
            <v>0</v>
          </cell>
          <cell r="R9028">
            <v>0</v>
          </cell>
        </row>
        <row r="9029">
          <cell r="Q9029" t="str">
            <v>0</v>
          </cell>
          <cell r="R9029">
            <v>0</v>
          </cell>
        </row>
        <row r="9030">
          <cell r="Q9030" t="str">
            <v>0</v>
          </cell>
          <cell r="R9030">
            <v>0</v>
          </cell>
        </row>
        <row r="9031">
          <cell r="Q9031" t="str">
            <v>0</v>
          </cell>
          <cell r="R9031">
            <v>0</v>
          </cell>
        </row>
        <row r="9032">
          <cell r="Q9032" t="str">
            <v>0</v>
          </cell>
          <cell r="R9032">
            <v>0</v>
          </cell>
        </row>
        <row r="9033">
          <cell r="Q9033" t="str">
            <v>0</v>
          </cell>
          <cell r="R9033">
            <v>0</v>
          </cell>
        </row>
        <row r="9034">
          <cell r="Q9034" t="str">
            <v>0</v>
          </cell>
          <cell r="R9034">
            <v>0</v>
          </cell>
        </row>
        <row r="9035">
          <cell r="Q9035" t="str">
            <v>0</v>
          </cell>
          <cell r="R9035">
            <v>0</v>
          </cell>
        </row>
        <row r="9036">
          <cell r="Q9036" t="str">
            <v>0</v>
          </cell>
          <cell r="R9036">
            <v>0</v>
          </cell>
        </row>
        <row r="9037">
          <cell r="Q9037" t="str">
            <v>0</v>
          </cell>
          <cell r="R9037">
            <v>0</v>
          </cell>
        </row>
        <row r="9038">
          <cell r="Q9038" t="str">
            <v>0</v>
          </cell>
          <cell r="R9038">
            <v>0</v>
          </cell>
        </row>
        <row r="9039">
          <cell r="Q9039" t="str">
            <v>0</v>
          </cell>
          <cell r="R9039">
            <v>0</v>
          </cell>
        </row>
        <row r="9040">
          <cell r="Q9040" t="str">
            <v>0</v>
          </cell>
          <cell r="R9040">
            <v>0</v>
          </cell>
        </row>
        <row r="9041">
          <cell r="Q9041" t="str">
            <v>0</v>
          </cell>
          <cell r="R9041">
            <v>0</v>
          </cell>
        </row>
        <row r="9042">
          <cell r="Q9042" t="str">
            <v>0</v>
          </cell>
          <cell r="R9042">
            <v>0</v>
          </cell>
        </row>
        <row r="9043">
          <cell r="Q9043" t="str">
            <v>0</v>
          </cell>
          <cell r="R9043">
            <v>0</v>
          </cell>
        </row>
        <row r="9044">
          <cell r="Q9044" t="str">
            <v>0</v>
          </cell>
          <cell r="R9044">
            <v>0</v>
          </cell>
        </row>
        <row r="9045">
          <cell r="Q9045" t="str">
            <v>0</v>
          </cell>
          <cell r="R9045">
            <v>0</v>
          </cell>
        </row>
        <row r="9046">
          <cell r="Q9046" t="str">
            <v>0</v>
          </cell>
          <cell r="R9046">
            <v>0</v>
          </cell>
        </row>
        <row r="9047">
          <cell r="Q9047" t="str">
            <v>0</v>
          </cell>
          <cell r="R9047">
            <v>0</v>
          </cell>
        </row>
        <row r="9048">
          <cell r="Q9048" t="str">
            <v>0</v>
          </cell>
          <cell r="R9048">
            <v>0</v>
          </cell>
        </row>
        <row r="9049">
          <cell r="Q9049" t="str">
            <v>0</v>
          </cell>
          <cell r="R9049">
            <v>0</v>
          </cell>
        </row>
        <row r="9050">
          <cell r="Q9050" t="str">
            <v>0</v>
          </cell>
          <cell r="R9050">
            <v>0</v>
          </cell>
        </row>
        <row r="9051">
          <cell r="Q9051" t="str">
            <v>0</v>
          </cell>
          <cell r="R9051">
            <v>0</v>
          </cell>
        </row>
        <row r="9052">
          <cell r="Q9052" t="str">
            <v>0</v>
          </cell>
          <cell r="R9052">
            <v>0</v>
          </cell>
        </row>
        <row r="9053">
          <cell r="Q9053" t="str">
            <v>0</v>
          </cell>
          <cell r="R9053">
            <v>0</v>
          </cell>
        </row>
        <row r="9054">
          <cell r="Q9054" t="str">
            <v>0</v>
          </cell>
          <cell r="R9054">
            <v>0</v>
          </cell>
        </row>
        <row r="9055">
          <cell r="Q9055" t="str">
            <v>0</v>
          </cell>
          <cell r="R9055">
            <v>0</v>
          </cell>
        </row>
        <row r="9056">
          <cell r="Q9056" t="str">
            <v>0</v>
          </cell>
          <cell r="R9056">
            <v>0</v>
          </cell>
        </row>
        <row r="9057">
          <cell r="Q9057" t="str">
            <v>0</v>
          </cell>
          <cell r="R9057">
            <v>0</v>
          </cell>
        </row>
        <row r="9058">
          <cell r="Q9058" t="str">
            <v>0</v>
          </cell>
          <cell r="R9058">
            <v>0</v>
          </cell>
        </row>
        <row r="9059">
          <cell r="Q9059" t="str">
            <v>0</v>
          </cell>
          <cell r="R9059">
            <v>0</v>
          </cell>
        </row>
        <row r="9060">
          <cell r="Q9060" t="str">
            <v>0</v>
          </cell>
          <cell r="R9060">
            <v>0</v>
          </cell>
        </row>
        <row r="9061">
          <cell r="Q9061" t="str">
            <v>0</v>
          </cell>
          <cell r="R9061">
            <v>0</v>
          </cell>
        </row>
        <row r="9062">
          <cell r="Q9062" t="str">
            <v>0</v>
          </cell>
          <cell r="R9062">
            <v>0</v>
          </cell>
        </row>
        <row r="9063">
          <cell r="Q9063" t="str">
            <v>0</v>
          </cell>
          <cell r="R9063">
            <v>0</v>
          </cell>
        </row>
        <row r="9064">
          <cell r="Q9064" t="str">
            <v>0</v>
          </cell>
          <cell r="R9064">
            <v>0</v>
          </cell>
        </row>
        <row r="9065">
          <cell r="Q9065" t="str">
            <v>0</v>
          </cell>
          <cell r="R9065">
            <v>0</v>
          </cell>
        </row>
        <row r="9066">
          <cell r="Q9066" t="str">
            <v>0</v>
          </cell>
          <cell r="R9066">
            <v>0</v>
          </cell>
        </row>
        <row r="9067">
          <cell r="Q9067" t="str">
            <v>0</v>
          </cell>
          <cell r="R9067">
            <v>0</v>
          </cell>
        </row>
        <row r="9068">
          <cell r="Q9068" t="str">
            <v>0</v>
          </cell>
          <cell r="R9068">
            <v>0</v>
          </cell>
        </row>
        <row r="9069">
          <cell r="Q9069" t="str">
            <v>0</v>
          </cell>
          <cell r="R9069">
            <v>0</v>
          </cell>
        </row>
        <row r="9070">
          <cell r="Q9070" t="str">
            <v>0</v>
          </cell>
          <cell r="R9070">
            <v>0</v>
          </cell>
        </row>
        <row r="9071">
          <cell r="Q9071" t="str">
            <v>0</v>
          </cell>
          <cell r="R9071">
            <v>0</v>
          </cell>
        </row>
        <row r="9072">
          <cell r="Q9072" t="str">
            <v>0</v>
          </cell>
          <cell r="R9072">
            <v>0</v>
          </cell>
        </row>
        <row r="9073">
          <cell r="Q9073" t="str">
            <v>0</v>
          </cell>
          <cell r="R9073">
            <v>0</v>
          </cell>
        </row>
        <row r="9074">
          <cell r="Q9074" t="str">
            <v>0</v>
          </cell>
          <cell r="R9074">
            <v>0</v>
          </cell>
        </row>
        <row r="9075">
          <cell r="Q9075" t="str">
            <v>0</v>
          </cell>
          <cell r="R9075">
            <v>0</v>
          </cell>
        </row>
        <row r="9076">
          <cell r="Q9076" t="str">
            <v>0</v>
          </cell>
          <cell r="R9076">
            <v>0</v>
          </cell>
        </row>
        <row r="9077">
          <cell r="Q9077" t="str">
            <v>0</v>
          </cell>
          <cell r="R9077">
            <v>0</v>
          </cell>
        </row>
        <row r="9078">
          <cell r="Q9078" t="str">
            <v>0</v>
          </cell>
          <cell r="R9078">
            <v>0</v>
          </cell>
        </row>
        <row r="9079">
          <cell r="Q9079" t="str">
            <v>0</v>
          </cell>
          <cell r="R9079">
            <v>0</v>
          </cell>
        </row>
        <row r="9080">
          <cell r="Q9080" t="str">
            <v>0</v>
          </cell>
          <cell r="R9080">
            <v>0</v>
          </cell>
        </row>
        <row r="9081">
          <cell r="Q9081" t="str">
            <v>0</v>
          </cell>
          <cell r="R9081">
            <v>0</v>
          </cell>
        </row>
        <row r="9082">
          <cell r="Q9082" t="str">
            <v>0</v>
          </cell>
          <cell r="R9082">
            <v>0</v>
          </cell>
        </row>
        <row r="9083">
          <cell r="Q9083" t="str">
            <v>0</v>
          </cell>
          <cell r="R9083">
            <v>0</v>
          </cell>
        </row>
        <row r="9084">
          <cell r="Q9084" t="str">
            <v>0</v>
          </cell>
          <cell r="R9084">
            <v>0</v>
          </cell>
        </row>
        <row r="9085">
          <cell r="Q9085" t="str">
            <v>0</v>
          </cell>
          <cell r="R9085">
            <v>0</v>
          </cell>
        </row>
        <row r="9086">
          <cell r="Q9086" t="str">
            <v>0</v>
          </cell>
          <cell r="R9086">
            <v>0</v>
          </cell>
        </row>
        <row r="9087">
          <cell r="Q9087" t="str">
            <v>0</v>
          </cell>
          <cell r="R9087">
            <v>0</v>
          </cell>
        </row>
        <row r="9088">
          <cell r="Q9088" t="str">
            <v>0</v>
          </cell>
          <cell r="R9088">
            <v>0</v>
          </cell>
        </row>
        <row r="9089">
          <cell r="Q9089" t="str">
            <v>0</v>
          </cell>
          <cell r="R9089">
            <v>0</v>
          </cell>
        </row>
        <row r="9090">
          <cell r="Q9090" t="str">
            <v>0</v>
          </cell>
          <cell r="R9090">
            <v>0</v>
          </cell>
        </row>
        <row r="9091">
          <cell r="Q9091" t="str">
            <v>0</v>
          </cell>
          <cell r="R9091">
            <v>0</v>
          </cell>
        </row>
        <row r="9092">
          <cell r="Q9092" t="str">
            <v>0</v>
          </cell>
          <cell r="R9092">
            <v>0</v>
          </cell>
        </row>
        <row r="9093">
          <cell r="Q9093" t="str">
            <v>0</v>
          </cell>
          <cell r="R9093">
            <v>0</v>
          </cell>
        </row>
        <row r="9094">
          <cell r="Q9094" t="str">
            <v>0</v>
          </cell>
          <cell r="R9094">
            <v>0</v>
          </cell>
        </row>
        <row r="9095">
          <cell r="Q9095" t="str">
            <v>0</v>
          </cell>
          <cell r="R9095">
            <v>0</v>
          </cell>
        </row>
        <row r="9096">
          <cell r="Q9096" t="str">
            <v>0</v>
          </cell>
          <cell r="R9096">
            <v>0</v>
          </cell>
        </row>
        <row r="9097">
          <cell r="Q9097" t="str">
            <v>0</v>
          </cell>
          <cell r="R9097">
            <v>0</v>
          </cell>
        </row>
        <row r="9098">
          <cell r="Q9098" t="str">
            <v>0</v>
          </cell>
          <cell r="R9098">
            <v>0</v>
          </cell>
        </row>
        <row r="9099">
          <cell r="Q9099" t="str">
            <v>0</v>
          </cell>
          <cell r="R9099">
            <v>0</v>
          </cell>
        </row>
        <row r="9100">
          <cell r="Q9100" t="str">
            <v>0</v>
          </cell>
          <cell r="R9100">
            <v>0</v>
          </cell>
        </row>
        <row r="9101">
          <cell r="Q9101" t="str">
            <v>0</v>
          </cell>
          <cell r="R9101">
            <v>0</v>
          </cell>
        </row>
        <row r="9102">
          <cell r="Q9102" t="str">
            <v>0</v>
          </cell>
          <cell r="R9102">
            <v>0</v>
          </cell>
        </row>
        <row r="9103">
          <cell r="Q9103" t="str">
            <v>0</v>
          </cell>
          <cell r="R9103">
            <v>0</v>
          </cell>
        </row>
        <row r="9104">
          <cell r="Q9104" t="str">
            <v>0</v>
          </cell>
          <cell r="R9104">
            <v>0</v>
          </cell>
        </row>
        <row r="9105">
          <cell r="Q9105" t="str">
            <v>0</v>
          </cell>
          <cell r="R9105">
            <v>0</v>
          </cell>
        </row>
        <row r="9106">
          <cell r="Q9106" t="str">
            <v>0</v>
          </cell>
          <cell r="R9106">
            <v>0</v>
          </cell>
        </row>
        <row r="9107">
          <cell r="Q9107" t="str">
            <v>0</v>
          </cell>
          <cell r="R9107">
            <v>0</v>
          </cell>
        </row>
        <row r="9108">
          <cell r="Q9108" t="str">
            <v>0</v>
          </cell>
          <cell r="R9108">
            <v>0</v>
          </cell>
        </row>
        <row r="9109">
          <cell r="Q9109" t="str">
            <v>0</v>
          </cell>
          <cell r="R9109">
            <v>0</v>
          </cell>
        </row>
        <row r="9110">
          <cell r="Q9110" t="str">
            <v>0</v>
          </cell>
          <cell r="R9110">
            <v>0</v>
          </cell>
        </row>
        <row r="9111">
          <cell r="Q9111" t="str">
            <v>0</v>
          </cell>
          <cell r="R9111">
            <v>0</v>
          </cell>
        </row>
        <row r="9112">
          <cell r="Q9112" t="str">
            <v>0</v>
          </cell>
          <cell r="R9112">
            <v>0</v>
          </cell>
        </row>
        <row r="9113">
          <cell r="Q9113" t="str">
            <v>0</v>
          </cell>
          <cell r="R9113">
            <v>0</v>
          </cell>
        </row>
        <row r="9114">
          <cell r="Q9114" t="str">
            <v>0</v>
          </cell>
          <cell r="R9114">
            <v>0</v>
          </cell>
        </row>
        <row r="9115">
          <cell r="Q9115" t="str">
            <v>0</v>
          </cell>
          <cell r="R9115">
            <v>0</v>
          </cell>
        </row>
        <row r="9116">
          <cell r="Q9116" t="str">
            <v>0</v>
          </cell>
          <cell r="R9116">
            <v>0</v>
          </cell>
        </row>
        <row r="9117">
          <cell r="Q9117" t="str">
            <v>0</v>
          </cell>
          <cell r="R9117">
            <v>0</v>
          </cell>
        </row>
        <row r="9118">
          <cell r="Q9118" t="str">
            <v>0</v>
          </cell>
          <cell r="R9118">
            <v>0</v>
          </cell>
        </row>
        <row r="9119">
          <cell r="Q9119" t="str">
            <v>0</v>
          </cell>
          <cell r="R9119">
            <v>0</v>
          </cell>
        </row>
        <row r="9120">
          <cell r="Q9120" t="str">
            <v>0</v>
          </cell>
          <cell r="R9120">
            <v>0</v>
          </cell>
        </row>
        <row r="9121">
          <cell r="Q9121" t="str">
            <v>0</v>
          </cell>
          <cell r="R9121">
            <v>0</v>
          </cell>
        </row>
        <row r="9122">
          <cell r="Q9122" t="str">
            <v>0</v>
          </cell>
          <cell r="R9122">
            <v>0</v>
          </cell>
        </row>
        <row r="9123">
          <cell r="Q9123" t="str">
            <v>0</v>
          </cell>
          <cell r="R9123">
            <v>0</v>
          </cell>
        </row>
        <row r="9124">
          <cell r="Q9124" t="str">
            <v>0</v>
          </cell>
          <cell r="R9124">
            <v>0</v>
          </cell>
        </row>
        <row r="9125">
          <cell r="Q9125" t="str">
            <v>0</v>
          </cell>
          <cell r="R9125">
            <v>0</v>
          </cell>
        </row>
        <row r="9126">
          <cell r="Q9126" t="str">
            <v>0</v>
          </cell>
          <cell r="R9126">
            <v>0</v>
          </cell>
        </row>
        <row r="9127">
          <cell r="Q9127" t="str">
            <v>0</v>
          </cell>
          <cell r="R9127">
            <v>0</v>
          </cell>
        </row>
        <row r="9128">
          <cell r="Q9128" t="str">
            <v>0</v>
          </cell>
          <cell r="R9128">
            <v>0</v>
          </cell>
        </row>
        <row r="9129">
          <cell r="Q9129" t="str">
            <v>0</v>
          </cell>
          <cell r="R9129">
            <v>0</v>
          </cell>
        </row>
        <row r="9130">
          <cell r="Q9130" t="str">
            <v>0</v>
          </cell>
          <cell r="R9130">
            <v>0</v>
          </cell>
        </row>
        <row r="9131">
          <cell r="Q9131" t="str">
            <v>0</v>
          </cell>
          <cell r="R9131">
            <v>0</v>
          </cell>
        </row>
        <row r="9132">
          <cell r="Q9132" t="str">
            <v>0</v>
          </cell>
          <cell r="R9132">
            <v>0</v>
          </cell>
        </row>
        <row r="9133">
          <cell r="Q9133" t="str">
            <v>0</v>
          </cell>
          <cell r="R9133">
            <v>0</v>
          </cell>
        </row>
        <row r="9134">
          <cell r="Q9134" t="str">
            <v>0</v>
          </cell>
          <cell r="R9134">
            <v>0</v>
          </cell>
        </row>
        <row r="9135">
          <cell r="Q9135" t="str">
            <v>0</v>
          </cell>
          <cell r="R9135">
            <v>0</v>
          </cell>
        </row>
        <row r="9136">
          <cell r="Q9136" t="str">
            <v>0</v>
          </cell>
          <cell r="R9136">
            <v>0</v>
          </cell>
        </row>
        <row r="9137">
          <cell r="Q9137" t="str">
            <v>0</v>
          </cell>
          <cell r="R9137">
            <v>0</v>
          </cell>
        </row>
        <row r="9138">
          <cell r="Q9138" t="str">
            <v>0</v>
          </cell>
          <cell r="R9138">
            <v>0</v>
          </cell>
        </row>
        <row r="9139">
          <cell r="Q9139" t="str">
            <v>0</v>
          </cell>
          <cell r="R9139">
            <v>0</v>
          </cell>
        </row>
        <row r="9140">
          <cell r="Q9140" t="str">
            <v>0</v>
          </cell>
          <cell r="R9140">
            <v>0</v>
          </cell>
        </row>
        <row r="9141">
          <cell r="Q9141" t="str">
            <v>0</v>
          </cell>
          <cell r="R9141">
            <v>0</v>
          </cell>
        </row>
        <row r="9142">
          <cell r="Q9142" t="str">
            <v>0</v>
          </cell>
          <cell r="R9142">
            <v>0</v>
          </cell>
        </row>
        <row r="9143">
          <cell r="Q9143" t="str">
            <v>0</v>
          </cell>
          <cell r="R9143">
            <v>0</v>
          </cell>
        </row>
        <row r="9144">
          <cell r="Q9144" t="str">
            <v>0</v>
          </cell>
          <cell r="R9144">
            <v>0</v>
          </cell>
        </row>
        <row r="9145">
          <cell r="Q9145" t="str">
            <v>0</v>
          </cell>
          <cell r="R9145">
            <v>0</v>
          </cell>
        </row>
        <row r="9146">
          <cell r="Q9146" t="str">
            <v>0</v>
          </cell>
          <cell r="R9146">
            <v>0</v>
          </cell>
        </row>
        <row r="9147">
          <cell r="Q9147" t="str">
            <v>0</v>
          </cell>
          <cell r="R9147">
            <v>0</v>
          </cell>
        </row>
        <row r="9148">
          <cell r="Q9148" t="str">
            <v>0</v>
          </cell>
          <cell r="R9148">
            <v>0</v>
          </cell>
        </row>
        <row r="9149">
          <cell r="Q9149" t="str">
            <v>0</v>
          </cell>
          <cell r="R9149">
            <v>0</v>
          </cell>
        </row>
        <row r="9150">
          <cell r="Q9150" t="str">
            <v>0</v>
          </cell>
          <cell r="R9150">
            <v>0</v>
          </cell>
        </row>
        <row r="9151">
          <cell r="Q9151" t="str">
            <v>0</v>
          </cell>
          <cell r="R9151">
            <v>0</v>
          </cell>
        </row>
        <row r="9152">
          <cell r="Q9152" t="str">
            <v>0</v>
          </cell>
          <cell r="R9152">
            <v>0</v>
          </cell>
        </row>
        <row r="9153">
          <cell r="Q9153" t="str">
            <v>0</v>
          </cell>
          <cell r="R9153">
            <v>0</v>
          </cell>
        </row>
        <row r="9154">
          <cell r="Q9154" t="str">
            <v>0</v>
          </cell>
          <cell r="R9154">
            <v>0</v>
          </cell>
        </row>
        <row r="9155">
          <cell r="Q9155" t="str">
            <v>0</v>
          </cell>
          <cell r="R9155">
            <v>0</v>
          </cell>
        </row>
        <row r="9156">
          <cell r="Q9156" t="str">
            <v>0</v>
          </cell>
          <cell r="R9156">
            <v>0</v>
          </cell>
        </row>
        <row r="9157">
          <cell r="Q9157" t="str">
            <v>0</v>
          </cell>
          <cell r="R9157">
            <v>0</v>
          </cell>
        </row>
        <row r="9158">
          <cell r="Q9158" t="str">
            <v>0</v>
          </cell>
          <cell r="R9158">
            <v>0</v>
          </cell>
        </row>
        <row r="9159">
          <cell r="Q9159" t="str">
            <v>0</v>
          </cell>
          <cell r="R9159">
            <v>0</v>
          </cell>
        </row>
        <row r="9160">
          <cell r="Q9160" t="str">
            <v>0</v>
          </cell>
          <cell r="R9160">
            <v>0</v>
          </cell>
        </row>
        <row r="9161">
          <cell r="Q9161" t="str">
            <v>0</v>
          </cell>
          <cell r="R9161">
            <v>0</v>
          </cell>
        </row>
        <row r="9162">
          <cell r="Q9162" t="str">
            <v>0</v>
          </cell>
          <cell r="R9162">
            <v>0</v>
          </cell>
        </row>
        <row r="9163">
          <cell r="Q9163" t="str">
            <v>0</v>
          </cell>
          <cell r="R9163">
            <v>0</v>
          </cell>
        </row>
        <row r="9164">
          <cell r="Q9164" t="str">
            <v>0</v>
          </cell>
          <cell r="R9164">
            <v>0</v>
          </cell>
        </row>
        <row r="9165">
          <cell r="Q9165" t="str">
            <v>0</v>
          </cell>
          <cell r="R9165">
            <v>0</v>
          </cell>
        </row>
        <row r="9166">
          <cell r="Q9166" t="str">
            <v>0</v>
          </cell>
          <cell r="R9166">
            <v>0</v>
          </cell>
        </row>
        <row r="9167">
          <cell r="Q9167" t="str">
            <v>0</v>
          </cell>
          <cell r="R9167">
            <v>0</v>
          </cell>
        </row>
        <row r="9168">
          <cell r="Q9168" t="str">
            <v>0</v>
          </cell>
          <cell r="R9168">
            <v>0</v>
          </cell>
        </row>
        <row r="9169">
          <cell r="Q9169" t="str">
            <v>0</v>
          </cell>
          <cell r="R9169">
            <v>0</v>
          </cell>
        </row>
        <row r="9170">
          <cell r="Q9170" t="str">
            <v>0</v>
          </cell>
          <cell r="R9170">
            <v>0</v>
          </cell>
        </row>
        <row r="9171">
          <cell r="Q9171" t="str">
            <v>0</v>
          </cell>
          <cell r="R9171">
            <v>0</v>
          </cell>
        </row>
        <row r="9172">
          <cell r="Q9172" t="str">
            <v>0</v>
          </cell>
          <cell r="R9172">
            <v>0</v>
          </cell>
        </row>
        <row r="9173">
          <cell r="Q9173" t="str">
            <v>0</v>
          </cell>
          <cell r="R9173">
            <v>0</v>
          </cell>
        </row>
        <row r="9174">
          <cell r="Q9174" t="str">
            <v>0</v>
          </cell>
          <cell r="R9174">
            <v>0</v>
          </cell>
        </row>
        <row r="9175">
          <cell r="Q9175" t="str">
            <v>0</v>
          </cell>
          <cell r="R9175">
            <v>0</v>
          </cell>
        </row>
        <row r="9176">
          <cell r="Q9176" t="str">
            <v>0</v>
          </cell>
          <cell r="R9176">
            <v>0</v>
          </cell>
        </row>
        <row r="9177">
          <cell r="Q9177" t="str">
            <v>0</v>
          </cell>
          <cell r="R9177">
            <v>0</v>
          </cell>
        </row>
        <row r="9178">
          <cell r="Q9178" t="str">
            <v>0</v>
          </cell>
          <cell r="R9178">
            <v>0</v>
          </cell>
        </row>
        <row r="9179">
          <cell r="Q9179" t="str">
            <v>0</v>
          </cell>
          <cell r="R9179">
            <v>0</v>
          </cell>
        </row>
        <row r="9180">
          <cell r="Q9180" t="str">
            <v>0</v>
          </cell>
          <cell r="R9180">
            <v>0</v>
          </cell>
        </row>
        <row r="9181">
          <cell r="Q9181" t="str">
            <v>0</v>
          </cell>
          <cell r="R9181">
            <v>0</v>
          </cell>
        </row>
        <row r="9182">
          <cell r="Q9182" t="str">
            <v>0</v>
          </cell>
          <cell r="R9182">
            <v>0</v>
          </cell>
        </row>
        <row r="9183">
          <cell r="Q9183" t="str">
            <v>0</v>
          </cell>
          <cell r="R9183">
            <v>0</v>
          </cell>
        </row>
        <row r="9184">
          <cell r="Q9184" t="str">
            <v>0</v>
          </cell>
          <cell r="R9184">
            <v>0</v>
          </cell>
        </row>
        <row r="9185">
          <cell r="Q9185" t="str">
            <v>0</v>
          </cell>
          <cell r="R9185">
            <v>0</v>
          </cell>
        </row>
        <row r="9186">
          <cell r="Q9186" t="str">
            <v>0</v>
          </cell>
          <cell r="R9186">
            <v>0</v>
          </cell>
        </row>
        <row r="9187">
          <cell r="Q9187" t="str">
            <v>0</v>
          </cell>
          <cell r="R9187">
            <v>0</v>
          </cell>
        </row>
        <row r="9188">
          <cell r="Q9188" t="str">
            <v>0</v>
          </cell>
          <cell r="R9188">
            <v>0</v>
          </cell>
        </row>
        <row r="9189">
          <cell r="Q9189" t="str">
            <v>0</v>
          </cell>
          <cell r="R9189">
            <v>0</v>
          </cell>
        </row>
        <row r="9190">
          <cell r="Q9190" t="str">
            <v>0</v>
          </cell>
          <cell r="R9190">
            <v>0</v>
          </cell>
        </row>
        <row r="9191">
          <cell r="Q9191" t="str">
            <v>0</v>
          </cell>
          <cell r="R9191">
            <v>0</v>
          </cell>
        </row>
        <row r="9192">
          <cell r="Q9192" t="str">
            <v>0</v>
          </cell>
          <cell r="R9192">
            <v>0</v>
          </cell>
        </row>
        <row r="9193">
          <cell r="Q9193" t="str">
            <v>0</v>
          </cell>
          <cell r="R9193">
            <v>0</v>
          </cell>
        </row>
        <row r="9194">
          <cell r="Q9194" t="str">
            <v>0</v>
          </cell>
          <cell r="R9194">
            <v>0</v>
          </cell>
        </row>
        <row r="9195">
          <cell r="Q9195" t="str">
            <v>0</v>
          </cell>
          <cell r="R9195">
            <v>0</v>
          </cell>
        </row>
        <row r="9196">
          <cell r="Q9196" t="str">
            <v>0</v>
          </cell>
          <cell r="R9196">
            <v>0</v>
          </cell>
        </row>
        <row r="9197">
          <cell r="Q9197" t="str">
            <v>0</v>
          </cell>
          <cell r="R9197">
            <v>0</v>
          </cell>
        </row>
        <row r="9198">
          <cell r="Q9198" t="str">
            <v>0</v>
          </cell>
          <cell r="R9198">
            <v>0</v>
          </cell>
        </row>
        <row r="9199">
          <cell r="Q9199" t="str">
            <v>0</v>
          </cell>
          <cell r="R9199">
            <v>0</v>
          </cell>
        </row>
        <row r="9200">
          <cell r="Q9200" t="str">
            <v>0</v>
          </cell>
          <cell r="R9200">
            <v>0</v>
          </cell>
        </row>
        <row r="9201">
          <cell r="Q9201" t="str">
            <v>0</v>
          </cell>
          <cell r="R9201">
            <v>0</v>
          </cell>
        </row>
        <row r="9202">
          <cell r="Q9202" t="str">
            <v>0</v>
          </cell>
          <cell r="R9202">
            <v>0</v>
          </cell>
        </row>
        <row r="9203">
          <cell r="Q9203" t="str">
            <v>0</v>
          </cell>
          <cell r="R9203">
            <v>0</v>
          </cell>
        </row>
        <row r="9204">
          <cell r="Q9204" t="str">
            <v>0</v>
          </cell>
          <cell r="R9204">
            <v>0</v>
          </cell>
        </row>
        <row r="9205">
          <cell r="Q9205" t="str">
            <v>0</v>
          </cell>
          <cell r="R9205">
            <v>0</v>
          </cell>
        </row>
        <row r="9206">
          <cell r="Q9206" t="str">
            <v>0</v>
          </cell>
          <cell r="R9206">
            <v>0</v>
          </cell>
        </row>
        <row r="9207">
          <cell r="Q9207" t="str">
            <v>0</v>
          </cell>
          <cell r="R9207">
            <v>0</v>
          </cell>
        </row>
        <row r="9208">
          <cell r="Q9208" t="str">
            <v>0</v>
          </cell>
          <cell r="R9208">
            <v>0</v>
          </cell>
        </row>
        <row r="9209">
          <cell r="Q9209" t="str">
            <v>0</v>
          </cell>
          <cell r="R9209">
            <v>0</v>
          </cell>
        </row>
        <row r="9210">
          <cell r="Q9210" t="str">
            <v>0</v>
          </cell>
          <cell r="R9210">
            <v>0</v>
          </cell>
        </row>
        <row r="9211">
          <cell r="Q9211" t="str">
            <v>0</v>
          </cell>
          <cell r="R9211">
            <v>0</v>
          </cell>
        </row>
        <row r="9212">
          <cell r="Q9212" t="str">
            <v>0</v>
          </cell>
          <cell r="R9212">
            <v>0</v>
          </cell>
        </row>
        <row r="9213">
          <cell r="Q9213" t="str">
            <v>0</v>
          </cell>
          <cell r="R9213">
            <v>0</v>
          </cell>
        </row>
        <row r="9214">
          <cell r="Q9214" t="str">
            <v>0</v>
          </cell>
          <cell r="R9214">
            <v>0</v>
          </cell>
        </row>
        <row r="9215">
          <cell r="Q9215" t="str">
            <v>0</v>
          </cell>
          <cell r="R9215">
            <v>0</v>
          </cell>
        </row>
        <row r="9216">
          <cell r="Q9216" t="str">
            <v>0</v>
          </cell>
          <cell r="R9216">
            <v>0</v>
          </cell>
        </row>
        <row r="9217">
          <cell r="Q9217" t="str">
            <v>0</v>
          </cell>
          <cell r="R9217">
            <v>0</v>
          </cell>
        </row>
        <row r="9218">
          <cell r="Q9218" t="str">
            <v>0</v>
          </cell>
          <cell r="R9218">
            <v>0</v>
          </cell>
        </row>
        <row r="9219">
          <cell r="Q9219" t="str">
            <v>0</v>
          </cell>
          <cell r="R9219">
            <v>0</v>
          </cell>
        </row>
        <row r="9220">
          <cell r="Q9220" t="str">
            <v>0</v>
          </cell>
          <cell r="R9220">
            <v>0</v>
          </cell>
        </row>
        <row r="9221">
          <cell r="Q9221" t="str">
            <v>0</v>
          </cell>
          <cell r="R9221">
            <v>0</v>
          </cell>
        </row>
        <row r="9222">
          <cell r="Q9222" t="str">
            <v>0</v>
          </cell>
          <cell r="R9222">
            <v>0</v>
          </cell>
        </row>
        <row r="9223">
          <cell r="Q9223" t="str">
            <v>0</v>
          </cell>
          <cell r="R9223">
            <v>0</v>
          </cell>
        </row>
        <row r="9224">
          <cell r="Q9224" t="str">
            <v>0</v>
          </cell>
          <cell r="R9224">
            <v>0</v>
          </cell>
        </row>
        <row r="9225">
          <cell r="Q9225" t="str">
            <v>0</v>
          </cell>
          <cell r="R9225">
            <v>0</v>
          </cell>
        </row>
        <row r="9226">
          <cell r="Q9226" t="str">
            <v>0</v>
          </cell>
          <cell r="R9226">
            <v>0</v>
          </cell>
        </row>
        <row r="9227">
          <cell r="Q9227" t="str">
            <v>0</v>
          </cell>
          <cell r="R9227">
            <v>0</v>
          </cell>
        </row>
        <row r="9228">
          <cell r="Q9228" t="str">
            <v>0</v>
          </cell>
          <cell r="R9228">
            <v>0</v>
          </cell>
        </row>
        <row r="9229">
          <cell r="Q9229" t="str">
            <v>0</v>
          </cell>
          <cell r="R9229">
            <v>0</v>
          </cell>
        </row>
        <row r="9230">
          <cell r="Q9230" t="str">
            <v>0</v>
          </cell>
          <cell r="R9230">
            <v>0</v>
          </cell>
        </row>
        <row r="9231">
          <cell r="Q9231" t="str">
            <v>0</v>
          </cell>
          <cell r="R9231">
            <v>0</v>
          </cell>
        </row>
        <row r="9232">
          <cell r="Q9232" t="str">
            <v>0</v>
          </cell>
          <cell r="R9232">
            <v>0</v>
          </cell>
        </row>
        <row r="9233">
          <cell r="Q9233" t="str">
            <v>0</v>
          </cell>
          <cell r="R9233">
            <v>0</v>
          </cell>
        </row>
        <row r="9234">
          <cell r="Q9234" t="str">
            <v>0</v>
          </cell>
          <cell r="R9234">
            <v>0</v>
          </cell>
        </row>
        <row r="9235">
          <cell r="Q9235" t="str">
            <v>0</v>
          </cell>
          <cell r="R9235">
            <v>0</v>
          </cell>
        </row>
        <row r="9236">
          <cell r="Q9236" t="str">
            <v>0</v>
          </cell>
          <cell r="R9236">
            <v>0</v>
          </cell>
        </row>
        <row r="9237">
          <cell r="Q9237" t="str">
            <v>0</v>
          </cell>
          <cell r="R9237">
            <v>0</v>
          </cell>
        </row>
        <row r="9238">
          <cell r="Q9238" t="str">
            <v>0</v>
          </cell>
          <cell r="R9238">
            <v>0</v>
          </cell>
        </row>
        <row r="9239">
          <cell r="Q9239" t="str">
            <v>0</v>
          </cell>
          <cell r="R9239">
            <v>0</v>
          </cell>
        </row>
        <row r="9240">
          <cell r="Q9240" t="str">
            <v>0</v>
          </cell>
          <cell r="R9240">
            <v>0</v>
          </cell>
        </row>
        <row r="9241">
          <cell r="Q9241" t="str">
            <v>0</v>
          </cell>
          <cell r="R9241">
            <v>0</v>
          </cell>
        </row>
        <row r="9242">
          <cell r="Q9242" t="str">
            <v>0</v>
          </cell>
          <cell r="R9242">
            <v>0</v>
          </cell>
        </row>
        <row r="9243">
          <cell r="Q9243" t="str">
            <v>0</v>
          </cell>
          <cell r="R9243">
            <v>0</v>
          </cell>
        </row>
        <row r="9244">
          <cell r="Q9244" t="str">
            <v>0</v>
          </cell>
          <cell r="R9244">
            <v>0</v>
          </cell>
        </row>
        <row r="9245">
          <cell r="Q9245" t="str">
            <v>0</v>
          </cell>
          <cell r="R9245">
            <v>0</v>
          </cell>
        </row>
        <row r="9246">
          <cell r="Q9246" t="str">
            <v>0</v>
          </cell>
          <cell r="R9246">
            <v>0</v>
          </cell>
        </row>
        <row r="9247">
          <cell r="Q9247" t="str">
            <v>0</v>
          </cell>
          <cell r="R9247">
            <v>0</v>
          </cell>
        </row>
        <row r="9248">
          <cell r="Q9248" t="str">
            <v>0</v>
          </cell>
          <cell r="R9248">
            <v>0</v>
          </cell>
        </row>
        <row r="9249">
          <cell r="Q9249" t="str">
            <v>0</v>
          </cell>
          <cell r="R9249">
            <v>0</v>
          </cell>
        </row>
        <row r="9250">
          <cell r="Q9250" t="str">
            <v>0</v>
          </cell>
          <cell r="R9250">
            <v>0</v>
          </cell>
        </row>
        <row r="9251">
          <cell r="Q9251" t="str">
            <v>0</v>
          </cell>
          <cell r="R9251">
            <v>0</v>
          </cell>
        </row>
        <row r="9252">
          <cell r="Q9252" t="str">
            <v>0</v>
          </cell>
          <cell r="R9252">
            <v>0</v>
          </cell>
        </row>
        <row r="9253">
          <cell r="Q9253" t="str">
            <v>0</v>
          </cell>
          <cell r="R9253">
            <v>0</v>
          </cell>
        </row>
        <row r="9254">
          <cell r="Q9254" t="str">
            <v>0</v>
          </cell>
          <cell r="R9254">
            <v>0</v>
          </cell>
        </row>
        <row r="9255">
          <cell r="Q9255" t="str">
            <v>0</v>
          </cell>
          <cell r="R9255">
            <v>0</v>
          </cell>
        </row>
        <row r="9256">
          <cell r="Q9256" t="str">
            <v>0</v>
          </cell>
          <cell r="R9256">
            <v>0</v>
          </cell>
        </row>
        <row r="9257">
          <cell r="Q9257" t="str">
            <v>0</v>
          </cell>
          <cell r="R9257">
            <v>0</v>
          </cell>
        </row>
        <row r="9258">
          <cell r="Q9258" t="str">
            <v>0</v>
          </cell>
          <cell r="R9258">
            <v>0</v>
          </cell>
        </row>
        <row r="9259">
          <cell r="Q9259" t="str">
            <v>0</v>
          </cell>
          <cell r="R9259">
            <v>0</v>
          </cell>
        </row>
        <row r="9260">
          <cell r="Q9260" t="str">
            <v>0</v>
          </cell>
          <cell r="R9260">
            <v>0</v>
          </cell>
        </row>
        <row r="9261">
          <cell r="Q9261" t="str">
            <v>0</v>
          </cell>
          <cell r="R9261">
            <v>0</v>
          </cell>
        </row>
        <row r="9262">
          <cell r="Q9262" t="str">
            <v>0</v>
          </cell>
          <cell r="R9262">
            <v>0</v>
          </cell>
        </row>
        <row r="9263">
          <cell r="Q9263" t="str">
            <v>0</v>
          </cell>
          <cell r="R9263">
            <v>0</v>
          </cell>
        </row>
        <row r="9264">
          <cell r="Q9264" t="str">
            <v>0</v>
          </cell>
          <cell r="R9264">
            <v>0</v>
          </cell>
        </row>
        <row r="9265">
          <cell r="Q9265" t="str">
            <v>0</v>
          </cell>
          <cell r="R9265">
            <v>0</v>
          </cell>
        </row>
        <row r="9266">
          <cell r="Q9266" t="str">
            <v>0</v>
          </cell>
          <cell r="R9266">
            <v>0</v>
          </cell>
        </row>
        <row r="9267">
          <cell r="Q9267" t="str">
            <v>0</v>
          </cell>
          <cell r="R9267">
            <v>0</v>
          </cell>
        </row>
        <row r="9268">
          <cell r="Q9268" t="str">
            <v>0</v>
          </cell>
          <cell r="R9268">
            <v>0</v>
          </cell>
        </row>
        <row r="9269">
          <cell r="Q9269" t="str">
            <v>0</v>
          </cell>
          <cell r="R9269">
            <v>0</v>
          </cell>
        </row>
        <row r="9270">
          <cell r="Q9270" t="str">
            <v>0</v>
          </cell>
          <cell r="R9270">
            <v>0</v>
          </cell>
        </row>
        <row r="9271">
          <cell r="Q9271" t="str">
            <v>0</v>
          </cell>
          <cell r="R9271">
            <v>0</v>
          </cell>
        </row>
        <row r="9272">
          <cell r="Q9272" t="str">
            <v>0</v>
          </cell>
          <cell r="R9272">
            <v>0</v>
          </cell>
        </row>
        <row r="9273">
          <cell r="Q9273" t="str">
            <v>0</v>
          </cell>
          <cell r="R9273">
            <v>0</v>
          </cell>
        </row>
        <row r="9274">
          <cell r="Q9274" t="str">
            <v>0</v>
          </cell>
          <cell r="R9274">
            <v>0</v>
          </cell>
        </row>
        <row r="9275">
          <cell r="Q9275" t="str">
            <v>0</v>
          </cell>
          <cell r="R9275">
            <v>0</v>
          </cell>
        </row>
        <row r="9276">
          <cell r="Q9276" t="str">
            <v>0</v>
          </cell>
          <cell r="R9276">
            <v>0</v>
          </cell>
        </row>
        <row r="9277">
          <cell r="Q9277" t="str">
            <v>0</v>
          </cell>
          <cell r="R9277">
            <v>0</v>
          </cell>
        </row>
        <row r="9278">
          <cell r="Q9278" t="str">
            <v>0</v>
          </cell>
          <cell r="R9278">
            <v>0</v>
          </cell>
        </row>
        <row r="9279">
          <cell r="Q9279" t="str">
            <v>0</v>
          </cell>
          <cell r="R9279">
            <v>0</v>
          </cell>
        </row>
        <row r="9280">
          <cell r="Q9280" t="str">
            <v>0</v>
          </cell>
          <cell r="R9280">
            <v>0</v>
          </cell>
        </row>
        <row r="9281">
          <cell r="Q9281" t="str">
            <v>0</v>
          </cell>
          <cell r="R9281">
            <v>0</v>
          </cell>
        </row>
        <row r="9282">
          <cell r="Q9282" t="str">
            <v>0</v>
          </cell>
          <cell r="R9282">
            <v>0</v>
          </cell>
        </row>
        <row r="9283">
          <cell r="Q9283" t="str">
            <v>0</v>
          </cell>
          <cell r="R9283">
            <v>0</v>
          </cell>
        </row>
        <row r="9284">
          <cell r="Q9284" t="str">
            <v>0</v>
          </cell>
          <cell r="R9284">
            <v>0</v>
          </cell>
        </row>
        <row r="9285">
          <cell r="Q9285" t="str">
            <v>0</v>
          </cell>
          <cell r="R9285">
            <v>0</v>
          </cell>
        </row>
        <row r="9286">
          <cell r="Q9286" t="str">
            <v>0</v>
          </cell>
          <cell r="R9286">
            <v>0</v>
          </cell>
        </row>
        <row r="9287">
          <cell r="Q9287" t="str">
            <v>0</v>
          </cell>
          <cell r="R9287">
            <v>0</v>
          </cell>
        </row>
        <row r="9288">
          <cell r="Q9288" t="str">
            <v>0</v>
          </cell>
          <cell r="R9288">
            <v>0</v>
          </cell>
        </row>
        <row r="9289">
          <cell r="Q9289" t="str">
            <v>0</v>
          </cell>
          <cell r="R9289">
            <v>0</v>
          </cell>
        </row>
        <row r="9290">
          <cell r="Q9290" t="str">
            <v>0</v>
          </cell>
          <cell r="R9290">
            <v>0</v>
          </cell>
        </row>
        <row r="9291">
          <cell r="Q9291" t="str">
            <v>0</v>
          </cell>
          <cell r="R9291">
            <v>0</v>
          </cell>
        </row>
        <row r="9292">
          <cell r="Q9292" t="str">
            <v>0</v>
          </cell>
          <cell r="R9292">
            <v>0</v>
          </cell>
        </row>
        <row r="9293">
          <cell r="Q9293" t="str">
            <v>0</v>
          </cell>
          <cell r="R9293">
            <v>0</v>
          </cell>
        </row>
        <row r="9294">
          <cell r="Q9294" t="str">
            <v>0</v>
          </cell>
          <cell r="R9294">
            <v>0</v>
          </cell>
        </row>
        <row r="9295">
          <cell r="Q9295" t="str">
            <v>0</v>
          </cell>
          <cell r="R9295">
            <v>0</v>
          </cell>
        </row>
        <row r="9296">
          <cell r="Q9296" t="str">
            <v>0</v>
          </cell>
          <cell r="R9296">
            <v>0</v>
          </cell>
        </row>
        <row r="9297">
          <cell r="Q9297" t="str">
            <v>0</v>
          </cell>
          <cell r="R9297">
            <v>0</v>
          </cell>
        </row>
        <row r="9298">
          <cell r="Q9298" t="str">
            <v>0</v>
          </cell>
          <cell r="R9298">
            <v>0</v>
          </cell>
        </row>
        <row r="9299">
          <cell r="Q9299" t="str">
            <v>0</v>
          </cell>
          <cell r="R9299">
            <v>0</v>
          </cell>
        </row>
        <row r="9300">
          <cell r="Q9300" t="str">
            <v>0</v>
          </cell>
          <cell r="R9300">
            <v>0</v>
          </cell>
        </row>
        <row r="9301">
          <cell r="Q9301" t="str">
            <v>0</v>
          </cell>
          <cell r="R9301">
            <v>0</v>
          </cell>
        </row>
        <row r="9302">
          <cell r="Q9302" t="str">
            <v>0</v>
          </cell>
          <cell r="R9302">
            <v>0</v>
          </cell>
        </row>
        <row r="9303">
          <cell r="Q9303" t="str">
            <v>0</v>
          </cell>
          <cell r="R9303">
            <v>0</v>
          </cell>
        </row>
        <row r="9304">
          <cell r="Q9304" t="str">
            <v>0</v>
          </cell>
          <cell r="R9304">
            <v>0</v>
          </cell>
        </row>
        <row r="9305">
          <cell r="Q9305" t="str">
            <v>0</v>
          </cell>
          <cell r="R9305">
            <v>0</v>
          </cell>
        </row>
        <row r="9306">
          <cell r="Q9306" t="str">
            <v>0</v>
          </cell>
          <cell r="R9306">
            <v>0</v>
          </cell>
        </row>
        <row r="9307">
          <cell r="Q9307" t="str">
            <v>0</v>
          </cell>
          <cell r="R9307">
            <v>0</v>
          </cell>
        </row>
        <row r="9308">
          <cell r="Q9308" t="str">
            <v>0</v>
          </cell>
          <cell r="R9308">
            <v>0</v>
          </cell>
        </row>
        <row r="9309">
          <cell r="Q9309" t="str">
            <v>0</v>
          </cell>
          <cell r="R9309">
            <v>0</v>
          </cell>
        </row>
        <row r="9310">
          <cell r="Q9310" t="str">
            <v>0</v>
          </cell>
          <cell r="R9310">
            <v>0</v>
          </cell>
        </row>
        <row r="9311">
          <cell r="Q9311" t="str">
            <v>0</v>
          </cell>
          <cell r="R9311">
            <v>0</v>
          </cell>
        </row>
        <row r="9312">
          <cell r="Q9312" t="str">
            <v>0</v>
          </cell>
          <cell r="R9312">
            <v>0</v>
          </cell>
        </row>
        <row r="9313">
          <cell r="Q9313" t="str">
            <v>0</v>
          </cell>
          <cell r="R9313">
            <v>0</v>
          </cell>
        </row>
        <row r="9314">
          <cell r="Q9314" t="str">
            <v>0</v>
          </cell>
          <cell r="R9314">
            <v>0</v>
          </cell>
        </row>
        <row r="9315">
          <cell r="Q9315" t="str">
            <v>0</v>
          </cell>
          <cell r="R9315">
            <v>0</v>
          </cell>
        </row>
        <row r="9316">
          <cell r="Q9316" t="str">
            <v>0</v>
          </cell>
          <cell r="R9316">
            <v>0</v>
          </cell>
        </row>
        <row r="9317">
          <cell r="Q9317" t="str">
            <v>0</v>
          </cell>
          <cell r="R9317">
            <v>0</v>
          </cell>
        </row>
        <row r="9318">
          <cell r="Q9318" t="str">
            <v>0</v>
          </cell>
          <cell r="R9318">
            <v>0</v>
          </cell>
        </row>
        <row r="9319">
          <cell r="Q9319" t="str">
            <v>0</v>
          </cell>
          <cell r="R9319">
            <v>0</v>
          </cell>
        </row>
        <row r="9320">
          <cell r="Q9320" t="str">
            <v>0</v>
          </cell>
          <cell r="R9320">
            <v>0</v>
          </cell>
        </row>
        <row r="9321">
          <cell r="Q9321" t="str">
            <v>0</v>
          </cell>
          <cell r="R9321">
            <v>0</v>
          </cell>
        </row>
        <row r="9322">
          <cell r="Q9322" t="str">
            <v>0</v>
          </cell>
          <cell r="R9322">
            <v>0</v>
          </cell>
        </row>
        <row r="9323">
          <cell r="Q9323" t="str">
            <v>0</v>
          </cell>
          <cell r="R9323">
            <v>0</v>
          </cell>
        </row>
        <row r="9324">
          <cell r="Q9324" t="str">
            <v>0</v>
          </cell>
          <cell r="R9324">
            <v>0</v>
          </cell>
        </row>
        <row r="9325">
          <cell r="Q9325" t="str">
            <v>0</v>
          </cell>
          <cell r="R9325">
            <v>0</v>
          </cell>
        </row>
        <row r="9326">
          <cell r="Q9326" t="str">
            <v>0</v>
          </cell>
          <cell r="R9326">
            <v>0</v>
          </cell>
        </row>
        <row r="9327">
          <cell r="Q9327" t="str">
            <v>0</v>
          </cell>
          <cell r="R9327">
            <v>0</v>
          </cell>
        </row>
        <row r="9328">
          <cell r="Q9328" t="str">
            <v>0</v>
          </cell>
          <cell r="R9328">
            <v>0</v>
          </cell>
        </row>
        <row r="9329">
          <cell r="Q9329" t="str">
            <v>0</v>
          </cell>
          <cell r="R9329">
            <v>0</v>
          </cell>
        </row>
        <row r="9330">
          <cell r="Q9330" t="str">
            <v>0</v>
          </cell>
          <cell r="R9330">
            <v>0</v>
          </cell>
        </row>
        <row r="9331">
          <cell r="Q9331" t="str">
            <v>0</v>
          </cell>
          <cell r="R9331">
            <v>0</v>
          </cell>
        </row>
        <row r="9332">
          <cell r="Q9332" t="str">
            <v>0</v>
          </cell>
          <cell r="R9332">
            <v>0</v>
          </cell>
        </row>
        <row r="9333">
          <cell r="Q9333" t="str">
            <v>0</v>
          </cell>
          <cell r="R9333">
            <v>0</v>
          </cell>
        </row>
        <row r="9334">
          <cell r="Q9334" t="str">
            <v>0</v>
          </cell>
          <cell r="R9334">
            <v>0</v>
          </cell>
        </row>
        <row r="9335">
          <cell r="Q9335" t="str">
            <v>0</v>
          </cell>
          <cell r="R9335">
            <v>0</v>
          </cell>
        </row>
        <row r="9336">
          <cell r="Q9336" t="str">
            <v>0</v>
          </cell>
          <cell r="R9336">
            <v>0</v>
          </cell>
        </row>
        <row r="9337">
          <cell r="Q9337" t="str">
            <v>0</v>
          </cell>
          <cell r="R9337">
            <v>0</v>
          </cell>
        </row>
        <row r="9338">
          <cell r="Q9338" t="str">
            <v>0</v>
          </cell>
          <cell r="R9338">
            <v>0</v>
          </cell>
        </row>
        <row r="9339">
          <cell r="Q9339" t="str">
            <v>0</v>
          </cell>
          <cell r="R9339">
            <v>0</v>
          </cell>
        </row>
        <row r="9340">
          <cell r="Q9340" t="str">
            <v>0</v>
          </cell>
          <cell r="R9340">
            <v>0</v>
          </cell>
        </row>
        <row r="9341">
          <cell r="Q9341" t="str">
            <v>0</v>
          </cell>
          <cell r="R9341">
            <v>0</v>
          </cell>
        </row>
        <row r="9342">
          <cell r="Q9342" t="str">
            <v>0</v>
          </cell>
          <cell r="R9342">
            <v>0</v>
          </cell>
        </row>
        <row r="9343">
          <cell r="Q9343" t="str">
            <v>0</v>
          </cell>
          <cell r="R9343">
            <v>0</v>
          </cell>
        </row>
        <row r="9344">
          <cell r="Q9344" t="str">
            <v>0</v>
          </cell>
          <cell r="R9344">
            <v>0</v>
          </cell>
        </row>
        <row r="9345">
          <cell r="Q9345" t="str">
            <v>0</v>
          </cell>
          <cell r="R9345">
            <v>0</v>
          </cell>
        </row>
        <row r="9346">
          <cell r="Q9346" t="str">
            <v>0</v>
          </cell>
          <cell r="R9346">
            <v>0</v>
          </cell>
        </row>
        <row r="9347">
          <cell r="Q9347" t="str">
            <v>0</v>
          </cell>
          <cell r="R9347">
            <v>0</v>
          </cell>
        </row>
        <row r="9348">
          <cell r="Q9348" t="str">
            <v>0</v>
          </cell>
          <cell r="R9348">
            <v>0</v>
          </cell>
        </row>
        <row r="9349">
          <cell r="Q9349" t="str">
            <v>0</v>
          </cell>
          <cell r="R9349">
            <v>0</v>
          </cell>
        </row>
        <row r="9350">
          <cell r="Q9350" t="str">
            <v>0</v>
          </cell>
          <cell r="R9350">
            <v>0</v>
          </cell>
        </row>
        <row r="9351">
          <cell r="Q9351" t="str">
            <v>0</v>
          </cell>
          <cell r="R9351">
            <v>0</v>
          </cell>
        </row>
        <row r="9352">
          <cell r="Q9352" t="str">
            <v>0</v>
          </cell>
          <cell r="R9352">
            <v>0</v>
          </cell>
        </row>
        <row r="9353">
          <cell r="Q9353" t="str">
            <v>0</v>
          </cell>
          <cell r="R9353">
            <v>0</v>
          </cell>
        </row>
        <row r="9354">
          <cell r="Q9354" t="str">
            <v>0</v>
          </cell>
          <cell r="R9354">
            <v>0</v>
          </cell>
        </row>
        <row r="9355">
          <cell r="Q9355" t="str">
            <v>0</v>
          </cell>
          <cell r="R9355">
            <v>0</v>
          </cell>
        </row>
        <row r="9356">
          <cell r="Q9356" t="str">
            <v>0</v>
          </cell>
          <cell r="R9356">
            <v>0</v>
          </cell>
        </row>
        <row r="9357">
          <cell r="Q9357" t="str">
            <v>0</v>
          </cell>
          <cell r="R9357">
            <v>0</v>
          </cell>
        </row>
        <row r="9358">
          <cell r="Q9358" t="str">
            <v>0</v>
          </cell>
          <cell r="R9358">
            <v>0</v>
          </cell>
        </row>
        <row r="9359">
          <cell r="Q9359" t="str">
            <v>0</v>
          </cell>
          <cell r="R9359">
            <v>0</v>
          </cell>
        </row>
        <row r="9360">
          <cell r="Q9360" t="str">
            <v>0</v>
          </cell>
          <cell r="R9360">
            <v>0</v>
          </cell>
        </row>
        <row r="9361">
          <cell r="Q9361" t="str">
            <v>0</v>
          </cell>
          <cell r="R9361">
            <v>0</v>
          </cell>
        </row>
        <row r="9362">
          <cell r="Q9362" t="str">
            <v>0</v>
          </cell>
          <cell r="R9362">
            <v>0</v>
          </cell>
        </row>
        <row r="9363">
          <cell r="Q9363" t="str">
            <v>0</v>
          </cell>
          <cell r="R9363">
            <v>0</v>
          </cell>
        </row>
        <row r="9364">
          <cell r="Q9364" t="str">
            <v>0</v>
          </cell>
          <cell r="R9364">
            <v>0</v>
          </cell>
        </row>
        <row r="9365">
          <cell r="Q9365" t="str">
            <v>0</v>
          </cell>
          <cell r="R9365">
            <v>0</v>
          </cell>
        </row>
        <row r="9366">
          <cell r="Q9366" t="str">
            <v>0</v>
          </cell>
          <cell r="R9366">
            <v>0</v>
          </cell>
        </row>
        <row r="9367">
          <cell r="Q9367" t="str">
            <v>0</v>
          </cell>
          <cell r="R9367">
            <v>0</v>
          </cell>
        </row>
        <row r="9368">
          <cell r="Q9368" t="str">
            <v>0</v>
          </cell>
          <cell r="R9368">
            <v>0</v>
          </cell>
        </row>
        <row r="9369">
          <cell r="Q9369" t="str">
            <v>0</v>
          </cell>
          <cell r="R9369">
            <v>0</v>
          </cell>
        </row>
        <row r="9370">
          <cell r="Q9370" t="str">
            <v>0</v>
          </cell>
          <cell r="R9370">
            <v>0</v>
          </cell>
        </row>
        <row r="9371">
          <cell r="Q9371" t="str">
            <v>0</v>
          </cell>
          <cell r="R9371">
            <v>0</v>
          </cell>
        </row>
        <row r="9372">
          <cell r="Q9372" t="str">
            <v>0</v>
          </cell>
          <cell r="R9372">
            <v>0</v>
          </cell>
        </row>
        <row r="9373">
          <cell r="Q9373" t="str">
            <v>0</v>
          </cell>
          <cell r="R9373">
            <v>0</v>
          </cell>
        </row>
        <row r="9374">
          <cell r="Q9374" t="str">
            <v>0</v>
          </cell>
          <cell r="R9374">
            <v>0</v>
          </cell>
        </row>
        <row r="9375">
          <cell r="Q9375" t="str">
            <v>0</v>
          </cell>
          <cell r="R9375">
            <v>0</v>
          </cell>
        </row>
        <row r="9376">
          <cell r="Q9376" t="str">
            <v>0</v>
          </cell>
          <cell r="R9376">
            <v>0</v>
          </cell>
        </row>
        <row r="9377">
          <cell r="Q9377" t="str">
            <v>0</v>
          </cell>
          <cell r="R9377">
            <v>0</v>
          </cell>
        </row>
        <row r="9378">
          <cell r="Q9378" t="str">
            <v>0</v>
          </cell>
          <cell r="R9378">
            <v>0</v>
          </cell>
        </row>
        <row r="9379">
          <cell r="Q9379" t="str">
            <v>0</v>
          </cell>
          <cell r="R9379">
            <v>0</v>
          </cell>
        </row>
        <row r="9380">
          <cell r="Q9380" t="str">
            <v>0</v>
          </cell>
          <cell r="R9380">
            <v>0</v>
          </cell>
        </row>
        <row r="9381">
          <cell r="Q9381" t="str">
            <v>0</v>
          </cell>
          <cell r="R9381">
            <v>0</v>
          </cell>
        </row>
        <row r="9382">
          <cell r="Q9382" t="str">
            <v>0</v>
          </cell>
          <cell r="R9382">
            <v>0</v>
          </cell>
        </row>
        <row r="9383">
          <cell r="Q9383" t="str">
            <v>0</v>
          </cell>
          <cell r="R9383">
            <v>0</v>
          </cell>
        </row>
        <row r="9384">
          <cell r="Q9384" t="str">
            <v>0</v>
          </cell>
          <cell r="R9384">
            <v>0</v>
          </cell>
        </row>
        <row r="9385">
          <cell r="Q9385" t="str">
            <v>0</v>
          </cell>
          <cell r="R9385">
            <v>0</v>
          </cell>
        </row>
        <row r="9386">
          <cell r="Q9386" t="str">
            <v>0</v>
          </cell>
          <cell r="R9386">
            <v>0</v>
          </cell>
        </row>
        <row r="9387">
          <cell r="Q9387" t="str">
            <v>0</v>
          </cell>
          <cell r="R9387">
            <v>0</v>
          </cell>
        </row>
        <row r="9388">
          <cell r="Q9388" t="str">
            <v>0</v>
          </cell>
          <cell r="R9388">
            <v>0</v>
          </cell>
        </row>
        <row r="9389">
          <cell r="Q9389" t="str">
            <v>0</v>
          </cell>
          <cell r="R9389">
            <v>0</v>
          </cell>
        </row>
        <row r="9390">
          <cell r="Q9390" t="str">
            <v>0</v>
          </cell>
          <cell r="R9390">
            <v>0</v>
          </cell>
        </row>
        <row r="9391">
          <cell r="Q9391" t="str">
            <v>0</v>
          </cell>
          <cell r="R9391">
            <v>0</v>
          </cell>
        </row>
        <row r="9392">
          <cell r="Q9392" t="str">
            <v>0</v>
          </cell>
          <cell r="R9392">
            <v>0</v>
          </cell>
        </row>
        <row r="9393">
          <cell r="Q9393" t="str">
            <v>0</v>
          </cell>
          <cell r="R9393">
            <v>0</v>
          </cell>
        </row>
        <row r="9394">
          <cell r="Q9394" t="str">
            <v>0</v>
          </cell>
          <cell r="R9394">
            <v>0</v>
          </cell>
        </row>
        <row r="9395">
          <cell r="Q9395" t="str">
            <v>0</v>
          </cell>
          <cell r="R9395">
            <v>0</v>
          </cell>
        </row>
        <row r="9396">
          <cell r="Q9396" t="str">
            <v>0</v>
          </cell>
          <cell r="R9396">
            <v>0</v>
          </cell>
        </row>
        <row r="9397">
          <cell r="Q9397" t="str">
            <v>0</v>
          </cell>
          <cell r="R9397">
            <v>0</v>
          </cell>
        </row>
        <row r="9398">
          <cell r="Q9398" t="str">
            <v>0</v>
          </cell>
          <cell r="R9398">
            <v>0</v>
          </cell>
        </row>
        <row r="9399">
          <cell r="Q9399" t="str">
            <v>0</v>
          </cell>
          <cell r="R9399">
            <v>0</v>
          </cell>
        </row>
        <row r="9400">
          <cell r="Q9400" t="str">
            <v>0</v>
          </cell>
          <cell r="R9400">
            <v>0</v>
          </cell>
        </row>
        <row r="9401">
          <cell r="Q9401" t="str">
            <v>0</v>
          </cell>
          <cell r="R9401">
            <v>0</v>
          </cell>
        </row>
        <row r="9402">
          <cell r="Q9402" t="str">
            <v>0</v>
          </cell>
          <cell r="R9402">
            <v>0</v>
          </cell>
        </row>
        <row r="9403">
          <cell r="Q9403" t="str">
            <v>0</v>
          </cell>
          <cell r="R9403">
            <v>0</v>
          </cell>
        </row>
        <row r="9404">
          <cell r="Q9404" t="str">
            <v>0</v>
          </cell>
          <cell r="R9404">
            <v>0</v>
          </cell>
        </row>
        <row r="9405">
          <cell r="Q9405" t="str">
            <v>0</v>
          </cell>
          <cell r="R9405">
            <v>0</v>
          </cell>
        </row>
        <row r="9406">
          <cell r="Q9406" t="str">
            <v>0</v>
          </cell>
          <cell r="R9406">
            <v>0</v>
          </cell>
        </row>
        <row r="9407">
          <cell r="Q9407" t="str">
            <v>0</v>
          </cell>
          <cell r="R9407">
            <v>0</v>
          </cell>
        </row>
        <row r="9408">
          <cell r="Q9408" t="str">
            <v>0</v>
          </cell>
          <cell r="R9408">
            <v>0</v>
          </cell>
        </row>
        <row r="9409">
          <cell r="Q9409" t="str">
            <v>0</v>
          </cell>
          <cell r="R9409">
            <v>0</v>
          </cell>
        </row>
        <row r="9410">
          <cell r="Q9410" t="str">
            <v>0</v>
          </cell>
          <cell r="R9410">
            <v>0</v>
          </cell>
        </row>
        <row r="9411">
          <cell r="Q9411" t="str">
            <v>0</v>
          </cell>
          <cell r="R9411">
            <v>0</v>
          </cell>
        </row>
        <row r="9412">
          <cell r="Q9412" t="str">
            <v>0</v>
          </cell>
          <cell r="R9412">
            <v>0</v>
          </cell>
        </row>
        <row r="9413">
          <cell r="Q9413" t="str">
            <v>0</v>
          </cell>
          <cell r="R9413">
            <v>0</v>
          </cell>
        </row>
        <row r="9414">
          <cell r="Q9414" t="str">
            <v>0</v>
          </cell>
          <cell r="R9414">
            <v>0</v>
          </cell>
        </row>
        <row r="9415">
          <cell r="Q9415" t="str">
            <v>0</v>
          </cell>
          <cell r="R9415">
            <v>0</v>
          </cell>
        </row>
        <row r="9416">
          <cell r="Q9416" t="str">
            <v>0</v>
          </cell>
          <cell r="R9416">
            <v>0</v>
          </cell>
        </row>
        <row r="9417">
          <cell r="Q9417" t="str">
            <v>0</v>
          </cell>
          <cell r="R9417">
            <v>0</v>
          </cell>
        </row>
        <row r="9418">
          <cell r="Q9418" t="str">
            <v>0</v>
          </cell>
          <cell r="R9418">
            <v>0</v>
          </cell>
        </row>
        <row r="9419">
          <cell r="Q9419" t="str">
            <v>0</v>
          </cell>
          <cell r="R9419">
            <v>0</v>
          </cell>
        </row>
        <row r="9420">
          <cell r="Q9420" t="str">
            <v>0</v>
          </cell>
          <cell r="R9420">
            <v>0</v>
          </cell>
        </row>
        <row r="9421">
          <cell r="Q9421" t="str">
            <v>0</v>
          </cell>
          <cell r="R9421">
            <v>0</v>
          </cell>
        </row>
        <row r="9422">
          <cell r="Q9422" t="str">
            <v>0</v>
          </cell>
          <cell r="R9422">
            <v>0</v>
          </cell>
        </row>
        <row r="9423">
          <cell r="Q9423" t="str">
            <v>0</v>
          </cell>
          <cell r="R9423">
            <v>0</v>
          </cell>
        </row>
        <row r="9424">
          <cell r="Q9424" t="str">
            <v>0</v>
          </cell>
          <cell r="R9424">
            <v>0</v>
          </cell>
        </row>
        <row r="9425">
          <cell r="Q9425" t="str">
            <v>0</v>
          </cell>
          <cell r="R9425">
            <v>0</v>
          </cell>
        </row>
        <row r="9426">
          <cell r="Q9426" t="str">
            <v>0</v>
          </cell>
          <cell r="R9426">
            <v>0</v>
          </cell>
        </row>
        <row r="9427">
          <cell r="Q9427" t="str">
            <v>0</v>
          </cell>
          <cell r="R9427">
            <v>0</v>
          </cell>
        </row>
        <row r="9428">
          <cell r="Q9428" t="str">
            <v>0</v>
          </cell>
          <cell r="R9428">
            <v>0</v>
          </cell>
        </row>
        <row r="9429">
          <cell r="Q9429" t="str">
            <v>0</v>
          </cell>
          <cell r="R9429">
            <v>0</v>
          </cell>
        </row>
        <row r="9430">
          <cell r="Q9430" t="str">
            <v>0</v>
          </cell>
          <cell r="R9430">
            <v>0</v>
          </cell>
        </row>
        <row r="9431">
          <cell r="Q9431" t="str">
            <v>0</v>
          </cell>
          <cell r="R9431">
            <v>0</v>
          </cell>
        </row>
        <row r="9432">
          <cell r="Q9432" t="str">
            <v>0</v>
          </cell>
          <cell r="R9432">
            <v>0</v>
          </cell>
        </row>
        <row r="9433">
          <cell r="Q9433" t="str">
            <v>0</v>
          </cell>
          <cell r="R9433">
            <v>0</v>
          </cell>
        </row>
        <row r="9434">
          <cell r="Q9434" t="str">
            <v>0</v>
          </cell>
          <cell r="R9434">
            <v>0</v>
          </cell>
        </row>
        <row r="9435">
          <cell r="Q9435" t="str">
            <v>0</v>
          </cell>
          <cell r="R9435">
            <v>0</v>
          </cell>
        </row>
        <row r="9436">
          <cell r="Q9436" t="str">
            <v>0</v>
          </cell>
          <cell r="R9436">
            <v>0</v>
          </cell>
        </row>
        <row r="9437">
          <cell r="Q9437" t="str">
            <v>0</v>
          </cell>
          <cell r="R9437">
            <v>0</v>
          </cell>
        </row>
        <row r="9438">
          <cell r="Q9438" t="str">
            <v>0</v>
          </cell>
          <cell r="R9438">
            <v>0</v>
          </cell>
        </row>
        <row r="9439">
          <cell r="Q9439" t="str">
            <v>0</v>
          </cell>
          <cell r="R9439">
            <v>0</v>
          </cell>
        </row>
        <row r="9440">
          <cell r="Q9440" t="str">
            <v>0</v>
          </cell>
          <cell r="R9440">
            <v>0</v>
          </cell>
        </row>
        <row r="9441">
          <cell r="Q9441" t="str">
            <v>0</v>
          </cell>
          <cell r="R9441">
            <v>0</v>
          </cell>
        </row>
        <row r="9442">
          <cell r="Q9442" t="str">
            <v>0</v>
          </cell>
          <cell r="R9442">
            <v>0</v>
          </cell>
        </row>
        <row r="9443">
          <cell r="Q9443" t="str">
            <v>0</v>
          </cell>
          <cell r="R9443">
            <v>0</v>
          </cell>
        </row>
        <row r="9444">
          <cell r="Q9444" t="str">
            <v>0</v>
          </cell>
          <cell r="R9444">
            <v>0</v>
          </cell>
        </row>
        <row r="9445">
          <cell r="Q9445" t="str">
            <v>0</v>
          </cell>
          <cell r="R9445">
            <v>0</v>
          </cell>
        </row>
        <row r="9446">
          <cell r="Q9446" t="str">
            <v>0</v>
          </cell>
          <cell r="R9446">
            <v>0</v>
          </cell>
        </row>
        <row r="9447">
          <cell r="Q9447" t="str">
            <v>0</v>
          </cell>
          <cell r="R9447">
            <v>0</v>
          </cell>
        </row>
        <row r="9448">
          <cell r="Q9448" t="str">
            <v>0</v>
          </cell>
          <cell r="R9448">
            <v>0</v>
          </cell>
        </row>
        <row r="9449">
          <cell r="Q9449" t="str">
            <v>0</v>
          </cell>
          <cell r="R9449">
            <v>0</v>
          </cell>
        </row>
        <row r="9450">
          <cell r="Q9450" t="str">
            <v>0</v>
          </cell>
          <cell r="R9450">
            <v>0</v>
          </cell>
        </row>
        <row r="9451">
          <cell r="Q9451" t="str">
            <v>0</v>
          </cell>
          <cell r="R9451">
            <v>0</v>
          </cell>
        </row>
        <row r="9452">
          <cell r="Q9452" t="str">
            <v>0</v>
          </cell>
          <cell r="R9452">
            <v>0</v>
          </cell>
        </row>
        <row r="9453">
          <cell r="Q9453" t="str">
            <v>0</v>
          </cell>
          <cell r="R9453">
            <v>0</v>
          </cell>
        </row>
        <row r="9454">
          <cell r="Q9454" t="str">
            <v>0</v>
          </cell>
          <cell r="R9454">
            <v>0</v>
          </cell>
        </row>
        <row r="9455">
          <cell r="Q9455" t="str">
            <v>0</v>
          </cell>
          <cell r="R9455">
            <v>0</v>
          </cell>
        </row>
        <row r="9456">
          <cell r="Q9456" t="str">
            <v>0</v>
          </cell>
          <cell r="R9456">
            <v>0</v>
          </cell>
        </row>
        <row r="9457">
          <cell r="Q9457" t="str">
            <v>0</v>
          </cell>
          <cell r="R9457">
            <v>0</v>
          </cell>
        </row>
        <row r="9458">
          <cell r="Q9458" t="str">
            <v>0</v>
          </cell>
          <cell r="R9458">
            <v>0</v>
          </cell>
        </row>
        <row r="9459">
          <cell r="Q9459" t="str">
            <v>0</v>
          </cell>
          <cell r="R9459">
            <v>0</v>
          </cell>
        </row>
        <row r="9460">
          <cell r="Q9460" t="str">
            <v>0</v>
          </cell>
          <cell r="R9460">
            <v>0</v>
          </cell>
        </row>
        <row r="9461">
          <cell r="Q9461" t="str">
            <v>0</v>
          </cell>
          <cell r="R9461">
            <v>0</v>
          </cell>
        </row>
        <row r="9462">
          <cell r="Q9462" t="str">
            <v>0</v>
          </cell>
          <cell r="R9462">
            <v>0</v>
          </cell>
        </row>
        <row r="9463">
          <cell r="Q9463" t="str">
            <v>0</v>
          </cell>
          <cell r="R9463">
            <v>0</v>
          </cell>
        </row>
        <row r="9464">
          <cell r="Q9464" t="str">
            <v>0</v>
          </cell>
          <cell r="R9464">
            <v>0</v>
          </cell>
        </row>
        <row r="9465">
          <cell r="Q9465" t="str">
            <v>0</v>
          </cell>
          <cell r="R9465">
            <v>0</v>
          </cell>
        </row>
        <row r="9466">
          <cell r="Q9466" t="str">
            <v>0</v>
          </cell>
          <cell r="R9466">
            <v>0</v>
          </cell>
        </row>
        <row r="9467">
          <cell r="Q9467" t="str">
            <v>0</v>
          </cell>
          <cell r="R9467">
            <v>0</v>
          </cell>
        </row>
        <row r="9468">
          <cell r="Q9468" t="str">
            <v>0</v>
          </cell>
          <cell r="R9468">
            <v>0</v>
          </cell>
        </row>
        <row r="9469">
          <cell r="Q9469" t="str">
            <v>0</v>
          </cell>
          <cell r="R9469">
            <v>0</v>
          </cell>
        </row>
        <row r="9470">
          <cell r="Q9470" t="str">
            <v>0</v>
          </cell>
          <cell r="R9470">
            <v>0</v>
          </cell>
        </row>
        <row r="9471">
          <cell r="Q9471" t="str">
            <v>0</v>
          </cell>
          <cell r="R9471">
            <v>0</v>
          </cell>
        </row>
        <row r="9472">
          <cell r="Q9472" t="str">
            <v>0</v>
          </cell>
          <cell r="R9472">
            <v>0</v>
          </cell>
        </row>
        <row r="9473">
          <cell r="Q9473" t="str">
            <v>0</v>
          </cell>
          <cell r="R9473">
            <v>0</v>
          </cell>
        </row>
        <row r="9474">
          <cell r="Q9474" t="str">
            <v>0</v>
          </cell>
          <cell r="R9474">
            <v>0</v>
          </cell>
        </row>
        <row r="9475">
          <cell r="Q9475" t="str">
            <v>0</v>
          </cell>
          <cell r="R9475">
            <v>0</v>
          </cell>
        </row>
        <row r="9476">
          <cell r="Q9476" t="str">
            <v>0</v>
          </cell>
          <cell r="R9476">
            <v>0</v>
          </cell>
        </row>
        <row r="9477">
          <cell r="Q9477" t="str">
            <v>0</v>
          </cell>
          <cell r="R9477">
            <v>0</v>
          </cell>
        </row>
        <row r="9478">
          <cell r="Q9478" t="str">
            <v>0</v>
          </cell>
          <cell r="R9478">
            <v>0</v>
          </cell>
        </row>
        <row r="9479">
          <cell r="Q9479" t="str">
            <v>0</v>
          </cell>
          <cell r="R9479">
            <v>0</v>
          </cell>
        </row>
        <row r="9480">
          <cell r="Q9480" t="str">
            <v>0</v>
          </cell>
          <cell r="R9480">
            <v>0</v>
          </cell>
        </row>
        <row r="9481">
          <cell r="Q9481" t="str">
            <v>0</v>
          </cell>
          <cell r="R9481">
            <v>0</v>
          </cell>
        </row>
        <row r="9482">
          <cell r="Q9482" t="str">
            <v>0</v>
          </cell>
          <cell r="R9482">
            <v>0</v>
          </cell>
        </row>
        <row r="9483">
          <cell r="Q9483" t="str">
            <v>0</v>
          </cell>
          <cell r="R9483">
            <v>0</v>
          </cell>
        </row>
        <row r="9484">
          <cell r="Q9484" t="str">
            <v>0</v>
          </cell>
          <cell r="R9484">
            <v>0</v>
          </cell>
        </row>
        <row r="9485">
          <cell r="Q9485" t="str">
            <v>0</v>
          </cell>
          <cell r="R9485">
            <v>0</v>
          </cell>
        </row>
        <row r="9486">
          <cell r="Q9486" t="str">
            <v>0</v>
          </cell>
          <cell r="R9486">
            <v>0</v>
          </cell>
        </row>
        <row r="9487">
          <cell r="Q9487" t="str">
            <v>0</v>
          </cell>
          <cell r="R9487">
            <v>0</v>
          </cell>
        </row>
        <row r="9488">
          <cell r="Q9488" t="str">
            <v>0</v>
          </cell>
          <cell r="R9488">
            <v>0</v>
          </cell>
        </row>
        <row r="9489">
          <cell r="Q9489" t="str">
            <v>0</v>
          </cell>
          <cell r="R9489">
            <v>0</v>
          </cell>
        </row>
        <row r="9490">
          <cell r="Q9490" t="str">
            <v>0</v>
          </cell>
          <cell r="R9490">
            <v>0</v>
          </cell>
        </row>
        <row r="9491">
          <cell r="Q9491" t="str">
            <v>0</v>
          </cell>
          <cell r="R9491">
            <v>0</v>
          </cell>
        </row>
        <row r="9492">
          <cell r="Q9492" t="str">
            <v>0</v>
          </cell>
          <cell r="R9492">
            <v>0</v>
          </cell>
        </row>
        <row r="9493">
          <cell r="Q9493" t="str">
            <v>0</v>
          </cell>
          <cell r="R9493">
            <v>0</v>
          </cell>
        </row>
        <row r="9494">
          <cell r="Q9494" t="str">
            <v>0</v>
          </cell>
          <cell r="R9494">
            <v>0</v>
          </cell>
        </row>
        <row r="9495">
          <cell r="Q9495" t="str">
            <v>0</v>
          </cell>
          <cell r="R9495">
            <v>0</v>
          </cell>
        </row>
        <row r="9496">
          <cell r="Q9496" t="str">
            <v>0</v>
          </cell>
          <cell r="R9496">
            <v>0</v>
          </cell>
        </row>
        <row r="9497">
          <cell r="Q9497" t="str">
            <v>0</v>
          </cell>
          <cell r="R9497">
            <v>0</v>
          </cell>
        </row>
        <row r="9498">
          <cell r="Q9498" t="str">
            <v>0</v>
          </cell>
          <cell r="R9498">
            <v>0</v>
          </cell>
        </row>
        <row r="9499">
          <cell r="Q9499" t="str">
            <v>0</v>
          </cell>
          <cell r="R9499">
            <v>0</v>
          </cell>
        </row>
        <row r="9500">
          <cell r="Q9500" t="str">
            <v>0</v>
          </cell>
          <cell r="R9500">
            <v>0</v>
          </cell>
        </row>
        <row r="9501">
          <cell r="Q9501" t="str">
            <v>0</v>
          </cell>
          <cell r="R9501">
            <v>0</v>
          </cell>
        </row>
        <row r="9502">
          <cell r="Q9502" t="str">
            <v>0</v>
          </cell>
          <cell r="R9502">
            <v>0</v>
          </cell>
        </row>
        <row r="9503">
          <cell r="Q9503" t="str">
            <v>0</v>
          </cell>
          <cell r="R9503">
            <v>0</v>
          </cell>
        </row>
        <row r="9504">
          <cell r="Q9504" t="str">
            <v>0</v>
          </cell>
          <cell r="R9504">
            <v>0</v>
          </cell>
        </row>
        <row r="9505">
          <cell r="Q9505" t="str">
            <v>0</v>
          </cell>
          <cell r="R9505">
            <v>0</v>
          </cell>
        </row>
        <row r="9506">
          <cell r="Q9506" t="str">
            <v>0</v>
          </cell>
          <cell r="R9506">
            <v>0</v>
          </cell>
        </row>
        <row r="9507">
          <cell r="Q9507" t="str">
            <v>0</v>
          </cell>
          <cell r="R9507">
            <v>0</v>
          </cell>
        </row>
        <row r="9508">
          <cell r="Q9508" t="str">
            <v>0</v>
          </cell>
          <cell r="R9508">
            <v>0</v>
          </cell>
        </row>
        <row r="9509">
          <cell r="Q9509" t="str">
            <v>0</v>
          </cell>
          <cell r="R9509">
            <v>0</v>
          </cell>
        </row>
        <row r="9510">
          <cell r="Q9510" t="str">
            <v>0</v>
          </cell>
          <cell r="R9510">
            <v>0</v>
          </cell>
        </row>
        <row r="9511">
          <cell r="Q9511" t="str">
            <v>0</v>
          </cell>
          <cell r="R9511">
            <v>0</v>
          </cell>
        </row>
        <row r="9512">
          <cell r="Q9512" t="str">
            <v>0</v>
          </cell>
          <cell r="R9512">
            <v>0</v>
          </cell>
        </row>
        <row r="9513">
          <cell r="Q9513" t="str">
            <v>0</v>
          </cell>
          <cell r="R9513">
            <v>0</v>
          </cell>
        </row>
        <row r="9514">
          <cell r="Q9514" t="str">
            <v>0</v>
          </cell>
          <cell r="R9514">
            <v>0</v>
          </cell>
        </row>
        <row r="9515">
          <cell r="Q9515" t="str">
            <v>0</v>
          </cell>
          <cell r="R9515">
            <v>0</v>
          </cell>
        </row>
        <row r="9516">
          <cell r="Q9516" t="str">
            <v>0</v>
          </cell>
          <cell r="R9516">
            <v>0</v>
          </cell>
        </row>
        <row r="9517">
          <cell r="Q9517" t="str">
            <v>0</v>
          </cell>
          <cell r="R9517">
            <v>0</v>
          </cell>
        </row>
        <row r="9518">
          <cell r="Q9518" t="str">
            <v>0</v>
          </cell>
          <cell r="R9518">
            <v>0</v>
          </cell>
        </row>
        <row r="9519">
          <cell r="Q9519" t="str">
            <v>0</v>
          </cell>
          <cell r="R9519">
            <v>0</v>
          </cell>
        </row>
        <row r="9520">
          <cell r="Q9520" t="str">
            <v>0</v>
          </cell>
          <cell r="R9520">
            <v>0</v>
          </cell>
        </row>
        <row r="9521">
          <cell r="Q9521" t="str">
            <v>0</v>
          </cell>
          <cell r="R9521">
            <v>0</v>
          </cell>
        </row>
        <row r="9522">
          <cell r="Q9522" t="str">
            <v>0</v>
          </cell>
          <cell r="R9522">
            <v>0</v>
          </cell>
        </row>
        <row r="9523">
          <cell r="Q9523" t="str">
            <v>0</v>
          </cell>
          <cell r="R9523">
            <v>0</v>
          </cell>
        </row>
        <row r="9524">
          <cell r="Q9524" t="str">
            <v>0</v>
          </cell>
          <cell r="R9524">
            <v>0</v>
          </cell>
        </row>
        <row r="9525">
          <cell r="Q9525" t="str">
            <v>0</v>
          </cell>
          <cell r="R9525">
            <v>0</v>
          </cell>
        </row>
        <row r="9526">
          <cell r="Q9526" t="str">
            <v>0</v>
          </cell>
          <cell r="R9526">
            <v>0</v>
          </cell>
        </row>
        <row r="9527">
          <cell r="Q9527" t="str">
            <v>0</v>
          </cell>
          <cell r="R9527">
            <v>0</v>
          </cell>
        </row>
        <row r="9528">
          <cell r="Q9528" t="str">
            <v>0</v>
          </cell>
          <cell r="R9528">
            <v>0</v>
          </cell>
        </row>
        <row r="9529">
          <cell r="Q9529" t="str">
            <v>0</v>
          </cell>
          <cell r="R9529">
            <v>0</v>
          </cell>
        </row>
        <row r="9530">
          <cell r="Q9530" t="str">
            <v>0</v>
          </cell>
          <cell r="R9530">
            <v>0</v>
          </cell>
        </row>
        <row r="9531">
          <cell r="Q9531" t="str">
            <v>0</v>
          </cell>
          <cell r="R9531">
            <v>0</v>
          </cell>
        </row>
        <row r="9532">
          <cell r="Q9532" t="str">
            <v>0</v>
          </cell>
          <cell r="R9532">
            <v>0</v>
          </cell>
        </row>
        <row r="9533">
          <cell r="Q9533" t="str">
            <v>0</v>
          </cell>
          <cell r="R9533">
            <v>0</v>
          </cell>
        </row>
        <row r="9534">
          <cell r="Q9534" t="str">
            <v>0</v>
          </cell>
          <cell r="R9534">
            <v>0</v>
          </cell>
        </row>
        <row r="9535">
          <cell r="Q9535" t="str">
            <v>0</v>
          </cell>
          <cell r="R9535">
            <v>0</v>
          </cell>
        </row>
        <row r="9536">
          <cell r="Q9536" t="str">
            <v>0</v>
          </cell>
          <cell r="R9536">
            <v>0</v>
          </cell>
        </row>
        <row r="9537">
          <cell r="Q9537" t="str">
            <v>0</v>
          </cell>
          <cell r="R9537">
            <v>0</v>
          </cell>
        </row>
        <row r="9538">
          <cell r="Q9538" t="str">
            <v>0</v>
          </cell>
          <cell r="R9538">
            <v>0</v>
          </cell>
        </row>
        <row r="9539">
          <cell r="Q9539" t="str">
            <v>0</v>
          </cell>
          <cell r="R9539">
            <v>0</v>
          </cell>
        </row>
        <row r="9540">
          <cell r="Q9540" t="str">
            <v>0</v>
          </cell>
          <cell r="R9540">
            <v>0</v>
          </cell>
        </row>
        <row r="9541">
          <cell r="Q9541" t="str">
            <v>0</v>
          </cell>
          <cell r="R9541">
            <v>0</v>
          </cell>
        </row>
        <row r="9542">
          <cell r="Q9542" t="str">
            <v>0</v>
          </cell>
          <cell r="R9542">
            <v>0</v>
          </cell>
        </row>
        <row r="9543">
          <cell r="Q9543" t="str">
            <v>0</v>
          </cell>
          <cell r="R9543">
            <v>0</v>
          </cell>
        </row>
        <row r="9544">
          <cell r="Q9544" t="str">
            <v>0</v>
          </cell>
          <cell r="R9544">
            <v>0</v>
          </cell>
        </row>
        <row r="9545">
          <cell r="Q9545" t="str">
            <v>0</v>
          </cell>
          <cell r="R9545">
            <v>0</v>
          </cell>
        </row>
        <row r="9546">
          <cell r="Q9546" t="str">
            <v>0</v>
          </cell>
          <cell r="R9546">
            <v>0</v>
          </cell>
        </row>
        <row r="9547">
          <cell r="Q9547" t="str">
            <v>0</v>
          </cell>
          <cell r="R9547">
            <v>0</v>
          </cell>
        </row>
        <row r="9548">
          <cell r="Q9548" t="str">
            <v>0</v>
          </cell>
          <cell r="R9548">
            <v>0</v>
          </cell>
        </row>
        <row r="9549">
          <cell r="Q9549" t="str">
            <v>0</v>
          </cell>
          <cell r="R9549">
            <v>0</v>
          </cell>
        </row>
        <row r="9550">
          <cell r="Q9550" t="str">
            <v>0</v>
          </cell>
          <cell r="R9550">
            <v>0</v>
          </cell>
        </row>
        <row r="9551">
          <cell r="Q9551" t="str">
            <v>0</v>
          </cell>
          <cell r="R9551">
            <v>0</v>
          </cell>
        </row>
        <row r="9552">
          <cell r="Q9552" t="str">
            <v>0</v>
          </cell>
          <cell r="R9552">
            <v>0</v>
          </cell>
        </row>
        <row r="9553">
          <cell r="Q9553" t="str">
            <v>0</v>
          </cell>
          <cell r="R9553">
            <v>0</v>
          </cell>
        </row>
        <row r="9554">
          <cell r="Q9554" t="str">
            <v>0</v>
          </cell>
          <cell r="R9554">
            <v>0</v>
          </cell>
        </row>
        <row r="9555">
          <cell r="Q9555" t="str">
            <v>0</v>
          </cell>
          <cell r="R9555">
            <v>0</v>
          </cell>
        </row>
        <row r="9556">
          <cell r="Q9556" t="str">
            <v>0</v>
          </cell>
          <cell r="R9556">
            <v>0</v>
          </cell>
        </row>
        <row r="9557">
          <cell r="Q9557" t="str">
            <v>0</v>
          </cell>
          <cell r="R9557">
            <v>0</v>
          </cell>
        </row>
        <row r="9558">
          <cell r="Q9558" t="str">
            <v>0</v>
          </cell>
          <cell r="R9558">
            <v>0</v>
          </cell>
        </row>
        <row r="9559">
          <cell r="Q9559" t="str">
            <v>0</v>
          </cell>
          <cell r="R9559">
            <v>0</v>
          </cell>
        </row>
        <row r="9560">
          <cell r="Q9560" t="str">
            <v>0</v>
          </cell>
          <cell r="R9560">
            <v>0</v>
          </cell>
        </row>
        <row r="9561">
          <cell r="Q9561" t="str">
            <v>0</v>
          </cell>
          <cell r="R9561">
            <v>0</v>
          </cell>
        </row>
        <row r="9562">
          <cell r="Q9562" t="str">
            <v>0</v>
          </cell>
          <cell r="R9562">
            <v>0</v>
          </cell>
        </row>
        <row r="9563">
          <cell r="Q9563" t="str">
            <v>0</v>
          </cell>
          <cell r="R9563">
            <v>0</v>
          </cell>
        </row>
        <row r="9564">
          <cell r="Q9564" t="str">
            <v>0</v>
          </cell>
          <cell r="R9564">
            <v>0</v>
          </cell>
        </row>
        <row r="9565">
          <cell r="Q9565" t="str">
            <v>0</v>
          </cell>
          <cell r="R9565">
            <v>0</v>
          </cell>
        </row>
        <row r="9566">
          <cell r="Q9566" t="str">
            <v>0</v>
          </cell>
          <cell r="R9566">
            <v>0</v>
          </cell>
        </row>
        <row r="9567">
          <cell r="Q9567" t="str">
            <v>0</v>
          </cell>
          <cell r="R9567">
            <v>0</v>
          </cell>
        </row>
        <row r="9568">
          <cell r="Q9568" t="str">
            <v>0</v>
          </cell>
          <cell r="R9568">
            <v>0</v>
          </cell>
        </row>
        <row r="9569">
          <cell r="Q9569" t="str">
            <v>0</v>
          </cell>
          <cell r="R9569">
            <v>0</v>
          </cell>
        </row>
        <row r="9570">
          <cell r="Q9570" t="str">
            <v>0</v>
          </cell>
          <cell r="R9570">
            <v>0</v>
          </cell>
        </row>
        <row r="9571">
          <cell r="Q9571" t="str">
            <v>0</v>
          </cell>
          <cell r="R9571">
            <v>0</v>
          </cell>
        </row>
        <row r="9572">
          <cell r="Q9572" t="str">
            <v>0</v>
          </cell>
          <cell r="R9572">
            <v>0</v>
          </cell>
        </row>
        <row r="9573">
          <cell r="Q9573" t="str">
            <v>0</v>
          </cell>
          <cell r="R9573">
            <v>0</v>
          </cell>
        </row>
        <row r="9574">
          <cell r="Q9574" t="str">
            <v>0</v>
          </cell>
          <cell r="R9574">
            <v>0</v>
          </cell>
        </row>
        <row r="9575">
          <cell r="Q9575" t="str">
            <v>0</v>
          </cell>
          <cell r="R9575">
            <v>0</v>
          </cell>
        </row>
        <row r="9576">
          <cell r="Q9576" t="str">
            <v>0</v>
          </cell>
          <cell r="R9576">
            <v>0</v>
          </cell>
        </row>
        <row r="9577">
          <cell r="Q9577" t="str">
            <v>0</v>
          </cell>
          <cell r="R9577">
            <v>0</v>
          </cell>
        </row>
        <row r="9578">
          <cell r="Q9578" t="str">
            <v>0</v>
          </cell>
          <cell r="R9578">
            <v>0</v>
          </cell>
        </row>
        <row r="9579">
          <cell r="Q9579" t="str">
            <v>0</v>
          </cell>
          <cell r="R9579">
            <v>0</v>
          </cell>
        </row>
        <row r="9580">
          <cell r="Q9580" t="str">
            <v>0</v>
          </cell>
          <cell r="R9580">
            <v>0</v>
          </cell>
        </row>
        <row r="9581">
          <cell r="Q9581" t="str">
            <v>0</v>
          </cell>
          <cell r="R9581">
            <v>0</v>
          </cell>
        </row>
        <row r="9582">
          <cell r="Q9582" t="str">
            <v>0</v>
          </cell>
          <cell r="R9582">
            <v>0</v>
          </cell>
        </row>
        <row r="9583">
          <cell r="Q9583" t="str">
            <v>0</v>
          </cell>
          <cell r="R9583">
            <v>0</v>
          </cell>
        </row>
        <row r="9584">
          <cell r="Q9584" t="str">
            <v>0</v>
          </cell>
          <cell r="R9584">
            <v>0</v>
          </cell>
        </row>
        <row r="9585">
          <cell r="Q9585" t="str">
            <v>0</v>
          </cell>
          <cell r="R9585">
            <v>0</v>
          </cell>
        </row>
        <row r="9586">
          <cell r="Q9586" t="str">
            <v>0</v>
          </cell>
          <cell r="R9586">
            <v>0</v>
          </cell>
        </row>
        <row r="9587">
          <cell r="Q9587" t="str">
            <v>0</v>
          </cell>
          <cell r="R9587">
            <v>0</v>
          </cell>
        </row>
        <row r="9588">
          <cell r="Q9588" t="str">
            <v>0</v>
          </cell>
          <cell r="R9588">
            <v>0</v>
          </cell>
        </row>
        <row r="9589">
          <cell r="Q9589" t="str">
            <v>0</v>
          </cell>
          <cell r="R9589">
            <v>0</v>
          </cell>
        </row>
        <row r="9590">
          <cell r="Q9590" t="str">
            <v>0</v>
          </cell>
          <cell r="R9590">
            <v>0</v>
          </cell>
        </row>
        <row r="9591">
          <cell r="Q9591" t="str">
            <v>0</v>
          </cell>
          <cell r="R9591">
            <v>0</v>
          </cell>
        </row>
        <row r="9592">
          <cell r="Q9592" t="str">
            <v>0</v>
          </cell>
          <cell r="R9592">
            <v>0</v>
          </cell>
        </row>
        <row r="9593">
          <cell r="Q9593" t="str">
            <v>0</v>
          </cell>
          <cell r="R9593">
            <v>0</v>
          </cell>
        </row>
        <row r="9594">
          <cell r="Q9594" t="str">
            <v>0</v>
          </cell>
          <cell r="R9594">
            <v>0</v>
          </cell>
        </row>
        <row r="9595">
          <cell r="Q9595" t="str">
            <v>0</v>
          </cell>
          <cell r="R9595">
            <v>0</v>
          </cell>
        </row>
        <row r="9596">
          <cell r="Q9596" t="str">
            <v>0</v>
          </cell>
          <cell r="R9596">
            <v>0</v>
          </cell>
        </row>
        <row r="9597">
          <cell r="Q9597" t="str">
            <v>0</v>
          </cell>
          <cell r="R9597">
            <v>0</v>
          </cell>
        </row>
        <row r="9598">
          <cell r="Q9598" t="str">
            <v>0</v>
          </cell>
          <cell r="R9598">
            <v>0</v>
          </cell>
        </row>
        <row r="9599">
          <cell r="Q9599" t="str">
            <v>0</v>
          </cell>
          <cell r="R9599">
            <v>0</v>
          </cell>
        </row>
        <row r="9600">
          <cell r="Q9600" t="str">
            <v>0</v>
          </cell>
          <cell r="R9600">
            <v>0</v>
          </cell>
        </row>
        <row r="9601">
          <cell r="Q9601" t="str">
            <v>0</v>
          </cell>
          <cell r="R9601">
            <v>0</v>
          </cell>
        </row>
        <row r="9602">
          <cell r="Q9602" t="str">
            <v>0</v>
          </cell>
          <cell r="R9602">
            <v>0</v>
          </cell>
        </row>
        <row r="9603">
          <cell r="Q9603" t="str">
            <v>0</v>
          </cell>
          <cell r="R9603">
            <v>0</v>
          </cell>
        </row>
        <row r="9604">
          <cell r="Q9604" t="str">
            <v>0</v>
          </cell>
          <cell r="R9604">
            <v>0</v>
          </cell>
        </row>
        <row r="9605">
          <cell r="Q9605" t="str">
            <v>0</v>
          </cell>
          <cell r="R9605">
            <v>0</v>
          </cell>
        </row>
        <row r="9606">
          <cell r="Q9606" t="str">
            <v>0</v>
          </cell>
          <cell r="R9606">
            <v>0</v>
          </cell>
        </row>
        <row r="9607">
          <cell r="Q9607" t="str">
            <v>0</v>
          </cell>
          <cell r="R9607">
            <v>0</v>
          </cell>
        </row>
        <row r="9608">
          <cell r="Q9608" t="str">
            <v>0</v>
          </cell>
          <cell r="R9608">
            <v>0</v>
          </cell>
        </row>
        <row r="9609">
          <cell r="Q9609" t="str">
            <v>0</v>
          </cell>
          <cell r="R9609">
            <v>0</v>
          </cell>
        </row>
        <row r="9610">
          <cell r="Q9610" t="str">
            <v>0</v>
          </cell>
          <cell r="R9610">
            <v>0</v>
          </cell>
        </row>
        <row r="9611">
          <cell r="Q9611" t="str">
            <v>0</v>
          </cell>
          <cell r="R9611">
            <v>0</v>
          </cell>
        </row>
        <row r="9612">
          <cell r="Q9612" t="str">
            <v>0</v>
          </cell>
          <cell r="R9612">
            <v>0</v>
          </cell>
        </row>
        <row r="9613">
          <cell r="Q9613" t="str">
            <v>0</v>
          </cell>
          <cell r="R9613">
            <v>0</v>
          </cell>
        </row>
        <row r="9614">
          <cell r="Q9614" t="str">
            <v>0</v>
          </cell>
          <cell r="R9614">
            <v>0</v>
          </cell>
        </row>
        <row r="9615">
          <cell r="Q9615" t="str">
            <v>0</v>
          </cell>
          <cell r="R9615">
            <v>0</v>
          </cell>
        </row>
        <row r="9616">
          <cell r="Q9616" t="str">
            <v>0</v>
          </cell>
          <cell r="R9616">
            <v>0</v>
          </cell>
        </row>
        <row r="9617">
          <cell r="Q9617" t="str">
            <v>0</v>
          </cell>
          <cell r="R9617">
            <v>0</v>
          </cell>
        </row>
        <row r="9618">
          <cell r="Q9618" t="str">
            <v>0</v>
          </cell>
          <cell r="R9618">
            <v>0</v>
          </cell>
        </row>
        <row r="9619">
          <cell r="Q9619" t="str">
            <v>0</v>
          </cell>
          <cell r="R9619">
            <v>0</v>
          </cell>
        </row>
        <row r="9620">
          <cell r="Q9620" t="str">
            <v>0</v>
          </cell>
          <cell r="R9620">
            <v>0</v>
          </cell>
        </row>
        <row r="9621">
          <cell r="Q9621" t="str">
            <v>0</v>
          </cell>
          <cell r="R9621">
            <v>0</v>
          </cell>
        </row>
        <row r="9622">
          <cell r="Q9622" t="str">
            <v>0</v>
          </cell>
          <cell r="R9622">
            <v>0</v>
          </cell>
        </row>
        <row r="9623">
          <cell r="Q9623" t="str">
            <v>0</v>
          </cell>
          <cell r="R9623">
            <v>0</v>
          </cell>
        </row>
        <row r="9624">
          <cell r="Q9624" t="str">
            <v>0</v>
          </cell>
          <cell r="R9624">
            <v>0</v>
          </cell>
        </row>
        <row r="9625">
          <cell r="Q9625" t="str">
            <v>0</v>
          </cell>
          <cell r="R9625">
            <v>0</v>
          </cell>
        </row>
        <row r="9626">
          <cell r="Q9626" t="str">
            <v>0</v>
          </cell>
          <cell r="R9626">
            <v>0</v>
          </cell>
        </row>
        <row r="9627">
          <cell r="Q9627" t="str">
            <v>0</v>
          </cell>
          <cell r="R9627">
            <v>0</v>
          </cell>
        </row>
        <row r="9628">
          <cell r="Q9628" t="str">
            <v>0</v>
          </cell>
          <cell r="R9628">
            <v>0</v>
          </cell>
        </row>
        <row r="9629">
          <cell r="Q9629" t="str">
            <v>0</v>
          </cell>
          <cell r="R9629">
            <v>0</v>
          </cell>
        </row>
        <row r="9630">
          <cell r="Q9630" t="str">
            <v>0</v>
          </cell>
          <cell r="R9630">
            <v>0</v>
          </cell>
        </row>
        <row r="9631">
          <cell r="Q9631" t="str">
            <v>0</v>
          </cell>
          <cell r="R9631">
            <v>0</v>
          </cell>
        </row>
        <row r="9632">
          <cell r="Q9632" t="str">
            <v>0</v>
          </cell>
          <cell r="R9632">
            <v>0</v>
          </cell>
        </row>
        <row r="9633">
          <cell r="Q9633" t="str">
            <v>0</v>
          </cell>
          <cell r="R9633">
            <v>0</v>
          </cell>
        </row>
        <row r="9634">
          <cell r="Q9634" t="str">
            <v>0</v>
          </cell>
          <cell r="R9634">
            <v>0</v>
          </cell>
        </row>
        <row r="9635">
          <cell r="Q9635" t="str">
            <v>0</v>
          </cell>
          <cell r="R9635">
            <v>0</v>
          </cell>
        </row>
        <row r="9636">
          <cell r="Q9636" t="str">
            <v>0</v>
          </cell>
          <cell r="R9636">
            <v>0</v>
          </cell>
        </row>
        <row r="9637">
          <cell r="Q9637" t="str">
            <v>0</v>
          </cell>
          <cell r="R9637">
            <v>0</v>
          </cell>
        </row>
        <row r="9638">
          <cell r="Q9638" t="str">
            <v>0</v>
          </cell>
          <cell r="R9638">
            <v>0</v>
          </cell>
        </row>
        <row r="9639">
          <cell r="Q9639" t="str">
            <v>0</v>
          </cell>
          <cell r="R9639">
            <v>0</v>
          </cell>
        </row>
        <row r="9640">
          <cell r="Q9640" t="str">
            <v>0</v>
          </cell>
          <cell r="R9640">
            <v>0</v>
          </cell>
        </row>
        <row r="9641">
          <cell r="Q9641" t="str">
            <v>0</v>
          </cell>
          <cell r="R9641">
            <v>0</v>
          </cell>
        </row>
        <row r="9642">
          <cell r="Q9642" t="str">
            <v>0</v>
          </cell>
          <cell r="R9642">
            <v>0</v>
          </cell>
        </row>
        <row r="9643">
          <cell r="Q9643" t="str">
            <v>0</v>
          </cell>
          <cell r="R9643">
            <v>0</v>
          </cell>
        </row>
        <row r="9644">
          <cell r="Q9644" t="str">
            <v>0</v>
          </cell>
          <cell r="R9644">
            <v>0</v>
          </cell>
        </row>
        <row r="9645">
          <cell r="Q9645" t="str">
            <v>0</v>
          </cell>
          <cell r="R9645">
            <v>0</v>
          </cell>
        </row>
        <row r="9646">
          <cell r="Q9646" t="str">
            <v>0</v>
          </cell>
          <cell r="R9646">
            <v>0</v>
          </cell>
        </row>
        <row r="9647">
          <cell r="Q9647" t="str">
            <v>0</v>
          </cell>
          <cell r="R9647">
            <v>0</v>
          </cell>
        </row>
        <row r="9648">
          <cell r="Q9648" t="str">
            <v>0</v>
          </cell>
          <cell r="R9648">
            <v>0</v>
          </cell>
        </row>
        <row r="9649">
          <cell r="Q9649" t="str">
            <v>0</v>
          </cell>
          <cell r="R9649">
            <v>0</v>
          </cell>
        </row>
        <row r="9650">
          <cell r="Q9650" t="str">
            <v>0</v>
          </cell>
          <cell r="R9650">
            <v>0</v>
          </cell>
        </row>
        <row r="9651">
          <cell r="Q9651" t="str">
            <v>0</v>
          </cell>
          <cell r="R9651">
            <v>0</v>
          </cell>
        </row>
        <row r="9652">
          <cell r="Q9652" t="str">
            <v>0</v>
          </cell>
          <cell r="R9652">
            <v>0</v>
          </cell>
        </row>
        <row r="9653">
          <cell r="Q9653" t="str">
            <v>0</v>
          </cell>
          <cell r="R9653">
            <v>0</v>
          </cell>
        </row>
        <row r="9654">
          <cell r="Q9654" t="str">
            <v>0</v>
          </cell>
          <cell r="R9654">
            <v>0</v>
          </cell>
        </row>
        <row r="9655">
          <cell r="Q9655" t="str">
            <v>0</v>
          </cell>
          <cell r="R9655">
            <v>0</v>
          </cell>
        </row>
        <row r="9656">
          <cell r="Q9656" t="str">
            <v>0</v>
          </cell>
          <cell r="R9656">
            <v>0</v>
          </cell>
        </row>
        <row r="9657">
          <cell r="Q9657" t="str">
            <v>0</v>
          </cell>
          <cell r="R9657">
            <v>0</v>
          </cell>
        </row>
        <row r="9658">
          <cell r="Q9658" t="str">
            <v>0</v>
          </cell>
          <cell r="R9658">
            <v>0</v>
          </cell>
        </row>
        <row r="9659">
          <cell r="Q9659" t="str">
            <v>0</v>
          </cell>
          <cell r="R9659">
            <v>0</v>
          </cell>
        </row>
        <row r="9660">
          <cell r="Q9660" t="str">
            <v>0</v>
          </cell>
          <cell r="R9660">
            <v>0</v>
          </cell>
        </row>
        <row r="9661">
          <cell r="Q9661" t="str">
            <v>0</v>
          </cell>
          <cell r="R9661">
            <v>0</v>
          </cell>
        </row>
        <row r="9662">
          <cell r="Q9662" t="str">
            <v>0</v>
          </cell>
          <cell r="R9662">
            <v>0</v>
          </cell>
        </row>
        <row r="9663">
          <cell r="Q9663" t="str">
            <v>0</v>
          </cell>
          <cell r="R9663">
            <v>0</v>
          </cell>
        </row>
        <row r="9664">
          <cell r="Q9664" t="str">
            <v>0</v>
          </cell>
          <cell r="R9664">
            <v>0</v>
          </cell>
        </row>
        <row r="9665">
          <cell r="Q9665" t="str">
            <v>0</v>
          </cell>
          <cell r="R9665">
            <v>0</v>
          </cell>
        </row>
        <row r="9666">
          <cell r="Q9666" t="str">
            <v>0</v>
          </cell>
          <cell r="R9666">
            <v>0</v>
          </cell>
        </row>
        <row r="9667">
          <cell r="Q9667" t="str">
            <v>0</v>
          </cell>
          <cell r="R9667">
            <v>0</v>
          </cell>
        </row>
        <row r="9668">
          <cell r="Q9668" t="str">
            <v>0</v>
          </cell>
          <cell r="R9668">
            <v>0</v>
          </cell>
        </row>
        <row r="9669">
          <cell r="Q9669" t="str">
            <v>0</v>
          </cell>
          <cell r="R9669">
            <v>0</v>
          </cell>
        </row>
        <row r="9670">
          <cell r="Q9670" t="str">
            <v>0</v>
          </cell>
          <cell r="R9670">
            <v>0</v>
          </cell>
        </row>
        <row r="9671">
          <cell r="Q9671" t="str">
            <v>0</v>
          </cell>
          <cell r="R9671">
            <v>0</v>
          </cell>
        </row>
        <row r="9672">
          <cell r="Q9672" t="str">
            <v>0</v>
          </cell>
          <cell r="R9672">
            <v>0</v>
          </cell>
        </row>
        <row r="9673">
          <cell r="Q9673" t="str">
            <v>0</v>
          </cell>
          <cell r="R9673">
            <v>0</v>
          </cell>
        </row>
        <row r="9674">
          <cell r="Q9674" t="str">
            <v>0</v>
          </cell>
          <cell r="R9674">
            <v>0</v>
          </cell>
        </row>
        <row r="9675">
          <cell r="Q9675" t="str">
            <v>0</v>
          </cell>
          <cell r="R9675">
            <v>0</v>
          </cell>
        </row>
        <row r="9676">
          <cell r="Q9676" t="str">
            <v>0</v>
          </cell>
          <cell r="R9676">
            <v>0</v>
          </cell>
        </row>
        <row r="9677">
          <cell r="Q9677" t="str">
            <v>0</v>
          </cell>
          <cell r="R9677">
            <v>0</v>
          </cell>
        </row>
        <row r="9678">
          <cell r="Q9678" t="str">
            <v>0</v>
          </cell>
          <cell r="R9678">
            <v>0</v>
          </cell>
        </row>
        <row r="9679">
          <cell r="Q9679" t="str">
            <v>0</v>
          </cell>
          <cell r="R9679">
            <v>0</v>
          </cell>
        </row>
        <row r="9680">
          <cell r="Q9680" t="str">
            <v>0</v>
          </cell>
          <cell r="R9680">
            <v>0</v>
          </cell>
        </row>
        <row r="9681">
          <cell r="Q9681" t="str">
            <v>0</v>
          </cell>
          <cell r="R9681">
            <v>0</v>
          </cell>
        </row>
        <row r="9682">
          <cell r="Q9682" t="str">
            <v>0</v>
          </cell>
          <cell r="R9682">
            <v>0</v>
          </cell>
        </row>
        <row r="9683">
          <cell r="Q9683" t="str">
            <v>0</v>
          </cell>
          <cell r="R9683">
            <v>0</v>
          </cell>
        </row>
        <row r="9684">
          <cell r="Q9684" t="str">
            <v>0</v>
          </cell>
          <cell r="R9684">
            <v>0</v>
          </cell>
        </row>
        <row r="9685">
          <cell r="Q9685" t="str">
            <v>0</v>
          </cell>
          <cell r="R9685">
            <v>0</v>
          </cell>
        </row>
        <row r="9686">
          <cell r="Q9686" t="str">
            <v>0</v>
          </cell>
          <cell r="R9686">
            <v>0</v>
          </cell>
        </row>
        <row r="9687">
          <cell r="Q9687" t="str">
            <v>0</v>
          </cell>
          <cell r="R9687">
            <v>0</v>
          </cell>
        </row>
        <row r="9688">
          <cell r="Q9688" t="str">
            <v>0</v>
          </cell>
          <cell r="R9688">
            <v>0</v>
          </cell>
        </row>
        <row r="9689">
          <cell r="Q9689" t="str">
            <v>0</v>
          </cell>
          <cell r="R9689">
            <v>0</v>
          </cell>
        </row>
        <row r="9690">
          <cell r="Q9690" t="str">
            <v>0</v>
          </cell>
          <cell r="R9690">
            <v>0</v>
          </cell>
        </row>
        <row r="9691">
          <cell r="Q9691" t="str">
            <v>0</v>
          </cell>
          <cell r="R9691">
            <v>0</v>
          </cell>
        </row>
        <row r="9692">
          <cell r="Q9692" t="str">
            <v>0</v>
          </cell>
          <cell r="R9692">
            <v>0</v>
          </cell>
        </row>
        <row r="9693">
          <cell r="Q9693" t="str">
            <v>0</v>
          </cell>
          <cell r="R9693">
            <v>0</v>
          </cell>
        </row>
        <row r="9694">
          <cell r="Q9694" t="str">
            <v>0</v>
          </cell>
          <cell r="R9694">
            <v>0</v>
          </cell>
        </row>
        <row r="9695">
          <cell r="Q9695" t="str">
            <v>0</v>
          </cell>
          <cell r="R9695">
            <v>0</v>
          </cell>
        </row>
        <row r="9696">
          <cell r="Q9696" t="str">
            <v>0</v>
          </cell>
          <cell r="R9696">
            <v>0</v>
          </cell>
        </row>
        <row r="9697">
          <cell r="Q9697" t="str">
            <v>0</v>
          </cell>
          <cell r="R9697">
            <v>0</v>
          </cell>
        </row>
        <row r="9698">
          <cell r="Q9698" t="str">
            <v>0</v>
          </cell>
          <cell r="R9698">
            <v>0</v>
          </cell>
        </row>
        <row r="9699">
          <cell r="Q9699" t="str">
            <v>0</v>
          </cell>
          <cell r="R9699">
            <v>0</v>
          </cell>
        </row>
        <row r="9700">
          <cell r="Q9700" t="str">
            <v>0</v>
          </cell>
          <cell r="R9700">
            <v>0</v>
          </cell>
        </row>
        <row r="9701">
          <cell r="Q9701" t="str">
            <v>0</v>
          </cell>
          <cell r="R9701">
            <v>0</v>
          </cell>
        </row>
        <row r="9702">
          <cell r="Q9702" t="str">
            <v>0</v>
          </cell>
          <cell r="R9702">
            <v>0</v>
          </cell>
        </row>
        <row r="9703">
          <cell r="Q9703" t="str">
            <v>0</v>
          </cell>
          <cell r="R9703">
            <v>0</v>
          </cell>
        </row>
        <row r="9704">
          <cell r="Q9704" t="str">
            <v>0</v>
          </cell>
          <cell r="R9704">
            <v>0</v>
          </cell>
        </row>
        <row r="9705">
          <cell r="Q9705" t="str">
            <v>0</v>
          </cell>
          <cell r="R9705">
            <v>0</v>
          </cell>
        </row>
        <row r="9706">
          <cell r="Q9706" t="str">
            <v>0</v>
          </cell>
          <cell r="R9706">
            <v>0</v>
          </cell>
        </row>
        <row r="9707">
          <cell r="Q9707" t="str">
            <v>0</v>
          </cell>
          <cell r="R9707">
            <v>0</v>
          </cell>
        </row>
        <row r="9708">
          <cell r="Q9708" t="str">
            <v>0</v>
          </cell>
          <cell r="R9708">
            <v>0</v>
          </cell>
        </row>
        <row r="9709">
          <cell r="Q9709" t="str">
            <v>0</v>
          </cell>
          <cell r="R9709">
            <v>0</v>
          </cell>
        </row>
        <row r="9710">
          <cell r="Q9710" t="str">
            <v>0</v>
          </cell>
          <cell r="R9710">
            <v>0</v>
          </cell>
        </row>
        <row r="9711">
          <cell r="Q9711" t="str">
            <v>0</v>
          </cell>
          <cell r="R9711">
            <v>0</v>
          </cell>
        </row>
        <row r="9712">
          <cell r="Q9712" t="str">
            <v>0</v>
          </cell>
          <cell r="R9712">
            <v>0</v>
          </cell>
        </row>
        <row r="9713">
          <cell r="Q9713" t="str">
            <v>0</v>
          </cell>
          <cell r="R9713">
            <v>0</v>
          </cell>
        </row>
        <row r="9714">
          <cell r="Q9714" t="str">
            <v>0</v>
          </cell>
          <cell r="R9714">
            <v>0</v>
          </cell>
        </row>
        <row r="9715">
          <cell r="Q9715" t="str">
            <v>0</v>
          </cell>
          <cell r="R9715">
            <v>0</v>
          </cell>
        </row>
        <row r="9716">
          <cell r="Q9716" t="str">
            <v>0</v>
          </cell>
          <cell r="R9716">
            <v>0</v>
          </cell>
        </row>
        <row r="9717">
          <cell r="Q9717" t="str">
            <v>0</v>
          </cell>
          <cell r="R9717">
            <v>0</v>
          </cell>
        </row>
        <row r="9718">
          <cell r="Q9718" t="str">
            <v>0</v>
          </cell>
          <cell r="R9718">
            <v>0</v>
          </cell>
        </row>
        <row r="9719">
          <cell r="Q9719" t="str">
            <v>0</v>
          </cell>
          <cell r="R9719">
            <v>0</v>
          </cell>
        </row>
        <row r="9720">
          <cell r="Q9720" t="str">
            <v>0</v>
          </cell>
          <cell r="R9720">
            <v>0</v>
          </cell>
        </row>
        <row r="9721">
          <cell r="Q9721" t="str">
            <v>0</v>
          </cell>
          <cell r="R9721">
            <v>0</v>
          </cell>
        </row>
        <row r="9722">
          <cell r="Q9722" t="str">
            <v>0</v>
          </cell>
          <cell r="R9722">
            <v>0</v>
          </cell>
        </row>
        <row r="9723">
          <cell r="Q9723" t="str">
            <v>0</v>
          </cell>
          <cell r="R9723">
            <v>0</v>
          </cell>
        </row>
        <row r="9724">
          <cell r="Q9724" t="str">
            <v>0</v>
          </cell>
          <cell r="R9724">
            <v>0</v>
          </cell>
        </row>
        <row r="9725">
          <cell r="Q9725" t="str">
            <v>0</v>
          </cell>
          <cell r="R9725">
            <v>0</v>
          </cell>
        </row>
        <row r="9726">
          <cell r="Q9726" t="str">
            <v>0</v>
          </cell>
          <cell r="R9726">
            <v>0</v>
          </cell>
        </row>
        <row r="9727">
          <cell r="Q9727" t="str">
            <v>0</v>
          </cell>
          <cell r="R9727">
            <v>0</v>
          </cell>
        </row>
        <row r="9728">
          <cell r="Q9728" t="str">
            <v>0</v>
          </cell>
          <cell r="R9728">
            <v>0</v>
          </cell>
        </row>
        <row r="9729">
          <cell r="Q9729" t="str">
            <v>0</v>
          </cell>
          <cell r="R9729">
            <v>0</v>
          </cell>
        </row>
        <row r="9730">
          <cell r="Q9730" t="str">
            <v>0</v>
          </cell>
          <cell r="R9730">
            <v>0</v>
          </cell>
        </row>
        <row r="9731">
          <cell r="Q9731" t="str">
            <v>0</v>
          </cell>
          <cell r="R9731">
            <v>0</v>
          </cell>
        </row>
        <row r="9732">
          <cell r="Q9732" t="str">
            <v>0</v>
          </cell>
          <cell r="R9732">
            <v>0</v>
          </cell>
        </row>
        <row r="9733">
          <cell r="Q9733" t="str">
            <v>0</v>
          </cell>
          <cell r="R9733">
            <v>0</v>
          </cell>
        </row>
        <row r="9734">
          <cell r="Q9734" t="str">
            <v>0</v>
          </cell>
          <cell r="R9734">
            <v>0</v>
          </cell>
        </row>
        <row r="9735">
          <cell r="Q9735" t="str">
            <v>0</v>
          </cell>
          <cell r="R9735">
            <v>0</v>
          </cell>
        </row>
        <row r="9736">
          <cell r="Q9736" t="str">
            <v>0</v>
          </cell>
          <cell r="R9736">
            <v>0</v>
          </cell>
        </row>
        <row r="9737">
          <cell r="Q9737" t="str">
            <v>0</v>
          </cell>
          <cell r="R9737">
            <v>0</v>
          </cell>
        </row>
        <row r="9738">
          <cell r="Q9738" t="str">
            <v>0</v>
          </cell>
          <cell r="R9738">
            <v>0</v>
          </cell>
        </row>
        <row r="9739">
          <cell r="Q9739" t="str">
            <v>0</v>
          </cell>
          <cell r="R9739">
            <v>0</v>
          </cell>
        </row>
        <row r="9740">
          <cell r="Q9740" t="str">
            <v>0</v>
          </cell>
          <cell r="R9740">
            <v>0</v>
          </cell>
        </row>
        <row r="9741">
          <cell r="Q9741" t="str">
            <v>0</v>
          </cell>
          <cell r="R9741">
            <v>0</v>
          </cell>
        </row>
        <row r="9742">
          <cell r="Q9742" t="str">
            <v>0</v>
          </cell>
          <cell r="R9742">
            <v>0</v>
          </cell>
        </row>
        <row r="9743">
          <cell r="Q9743" t="str">
            <v>0</v>
          </cell>
          <cell r="R9743">
            <v>0</v>
          </cell>
        </row>
        <row r="9744">
          <cell r="Q9744" t="str">
            <v>0</v>
          </cell>
          <cell r="R9744">
            <v>0</v>
          </cell>
        </row>
        <row r="9745">
          <cell r="Q9745" t="str">
            <v>0</v>
          </cell>
          <cell r="R9745">
            <v>0</v>
          </cell>
        </row>
        <row r="9746">
          <cell r="Q9746" t="str">
            <v>0</v>
          </cell>
          <cell r="R9746">
            <v>0</v>
          </cell>
        </row>
        <row r="9747">
          <cell r="Q9747" t="str">
            <v>0</v>
          </cell>
          <cell r="R9747">
            <v>0</v>
          </cell>
        </row>
        <row r="9748">
          <cell r="Q9748" t="str">
            <v>0</v>
          </cell>
          <cell r="R9748">
            <v>0</v>
          </cell>
        </row>
        <row r="9749">
          <cell r="Q9749" t="str">
            <v>0</v>
          </cell>
          <cell r="R9749">
            <v>0</v>
          </cell>
        </row>
        <row r="9750">
          <cell r="Q9750" t="str">
            <v>0</v>
          </cell>
          <cell r="R9750">
            <v>0</v>
          </cell>
        </row>
        <row r="9751">
          <cell r="Q9751" t="str">
            <v>0</v>
          </cell>
          <cell r="R9751">
            <v>0</v>
          </cell>
        </row>
        <row r="9752">
          <cell r="Q9752" t="str">
            <v>0</v>
          </cell>
          <cell r="R9752">
            <v>0</v>
          </cell>
        </row>
        <row r="9753">
          <cell r="Q9753" t="str">
            <v>0</v>
          </cell>
          <cell r="R9753">
            <v>0</v>
          </cell>
        </row>
        <row r="9754">
          <cell r="Q9754" t="str">
            <v>0</v>
          </cell>
          <cell r="R9754">
            <v>0</v>
          </cell>
        </row>
        <row r="9755">
          <cell r="Q9755" t="str">
            <v>0</v>
          </cell>
          <cell r="R9755">
            <v>0</v>
          </cell>
        </row>
        <row r="9756">
          <cell r="Q9756" t="str">
            <v>0</v>
          </cell>
          <cell r="R9756">
            <v>0</v>
          </cell>
        </row>
        <row r="9757">
          <cell r="Q9757" t="str">
            <v>0</v>
          </cell>
          <cell r="R9757">
            <v>0</v>
          </cell>
        </row>
        <row r="9758">
          <cell r="Q9758" t="str">
            <v>0</v>
          </cell>
          <cell r="R9758">
            <v>0</v>
          </cell>
        </row>
        <row r="9759">
          <cell r="Q9759" t="str">
            <v>0</v>
          </cell>
          <cell r="R9759">
            <v>0</v>
          </cell>
        </row>
        <row r="9760">
          <cell r="Q9760" t="str">
            <v>0</v>
          </cell>
          <cell r="R9760">
            <v>0</v>
          </cell>
        </row>
        <row r="9761">
          <cell r="Q9761" t="str">
            <v>0</v>
          </cell>
          <cell r="R9761">
            <v>0</v>
          </cell>
        </row>
        <row r="9762">
          <cell r="Q9762" t="str">
            <v>0</v>
          </cell>
          <cell r="R9762">
            <v>0</v>
          </cell>
        </row>
        <row r="9763">
          <cell r="Q9763" t="str">
            <v>0</v>
          </cell>
          <cell r="R9763">
            <v>0</v>
          </cell>
        </row>
        <row r="9764">
          <cell r="Q9764" t="str">
            <v>0</v>
          </cell>
          <cell r="R9764">
            <v>0</v>
          </cell>
        </row>
        <row r="9765">
          <cell r="Q9765" t="str">
            <v>0</v>
          </cell>
          <cell r="R9765">
            <v>0</v>
          </cell>
        </row>
        <row r="9766">
          <cell r="Q9766" t="str">
            <v>0</v>
          </cell>
          <cell r="R9766">
            <v>0</v>
          </cell>
        </row>
        <row r="9767">
          <cell r="Q9767" t="str">
            <v>0</v>
          </cell>
          <cell r="R9767">
            <v>0</v>
          </cell>
        </row>
        <row r="9768">
          <cell r="Q9768" t="str">
            <v>0</v>
          </cell>
          <cell r="R9768">
            <v>0</v>
          </cell>
        </row>
        <row r="9769">
          <cell r="Q9769" t="str">
            <v>0</v>
          </cell>
          <cell r="R9769">
            <v>0</v>
          </cell>
        </row>
        <row r="9770">
          <cell r="Q9770" t="str">
            <v>0</v>
          </cell>
          <cell r="R9770">
            <v>0</v>
          </cell>
        </row>
        <row r="9771">
          <cell r="Q9771" t="str">
            <v>0</v>
          </cell>
          <cell r="R9771">
            <v>0</v>
          </cell>
        </row>
        <row r="9772">
          <cell r="Q9772" t="str">
            <v>0</v>
          </cell>
          <cell r="R9772">
            <v>0</v>
          </cell>
        </row>
        <row r="9773">
          <cell r="Q9773" t="str">
            <v>0</v>
          </cell>
          <cell r="R9773">
            <v>0</v>
          </cell>
        </row>
        <row r="9774">
          <cell r="Q9774" t="str">
            <v>0</v>
          </cell>
          <cell r="R9774">
            <v>0</v>
          </cell>
        </row>
        <row r="9775">
          <cell r="Q9775" t="str">
            <v>0</v>
          </cell>
          <cell r="R9775">
            <v>0</v>
          </cell>
        </row>
        <row r="9776">
          <cell r="Q9776" t="str">
            <v>0</v>
          </cell>
          <cell r="R9776">
            <v>0</v>
          </cell>
        </row>
        <row r="9777">
          <cell r="Q9777" t="str">
            <v>0</v>
          </cell>
          <cell r="R9777">
            <v>0</v>
          </cell>
        </row>
        <row r="9778">
          <cell r="Q9778" t="str">
            <v>0</v>
          </cell>
          <cell r="R9778">
            <v>0</v>
          </cell>
        </row>
        <row r="9779">
          <cell r="Q9779" t="str">
            <v>0</v>
          </cell>
          <cell r="R9779">
            <v>0</v>
          </cell>
        </row>
        <row r="9780">
          <cell r="Q9780" t="str">
            <v>0</v>
          </cell>
          <cell r="R9780">
            <v>0</v>
          </cell>
        </row>
        <row r="9781">
          <cell r="Q9781" t="str">
            <v>0</v>
          </cell>
          <cell r="R9781">
            <v>0</v>
          </cell>
        </row>
        <row r="9782">
          <cell r="Q9782" t="str">
            <v>0</v>
          </cell>
          <cell r="R9782">
            <v>0</v>
          </cell>
        </row>
        <row r="9783">
          <cell r="Q9783" t="str">
            <v>0</v>
          </cell>
          <cell r="R9783">
            <v>0</v>
          </cell>
        </row>
        <row r="9784">
          <cell r="Q9784" t="str">
            <v>0</v>
          </cell>
          <cell r="R9784">
            <v>0</v>
          </cell>
        </row>
        <row r="9785">
          <cell r="Q9785" t="str">
            <v>0</v>
          </cell>
          <cell r="R9785">
            <v>0</v>
          </cell>
        </row>
        <row r="9786">
          <cell r="Q9786" t="str">
            <v>0</v>
          </cell>
          <cell r="R9786">
            <v>0</v>
          </cell>
        </row>
        <row r="9787">
          <cell r="Q9787" t="str">
            <v>0</v>
          </cell>
          <cell r="R9787">
            <v>0</v>
          </cell>
        </row>
        <row r="9788">
          <cell r="Q9788" t="str">
            <v>0</v>
          </cell>
          <cell r="R9788">
            <v>0</v>
          </cell>
        </row>
        <row r="9789">
          <cell r="Q9789" t="str">
            <v>0</v>
          </cell>
          <cell r="R9789">
            <v>0</v>
          </cell>
        </row>
        <row r="9790">
          <cell r="Q9790" t="str">
            <v>0</v>
          </cell>
          <cell r="R9790">
            <v>0</v>
          </cell>
        </row>
        <row r="9791">
          <cell r="Q9791" t="str">
            <v>0</v>
          </cell>
          <cell r="R9791">
            <v>0</v>
          </cell>
        </row>
        <row r="9792">
          <cell r="Q9792" t="str">
            <v>0</v>
          </cell>
          <cell r="R9792">
            <v>0</v>
          </cell>
        </row>
        <row r="9793">
          <cell r="Q9793" t="str">
            <v>0</v>
          </cell>
          <cell r="R9793">
            <v>0</v>
          </cell>
        </row>
        <row r="9794">
          <cell r="Q9794" t="str">
            <v>0</v>
          </cell>
          <cell r="R9794">
            <v>0</v>
          </cell>
        </row>
        <row r="9795">
          <cell r="Q9795" t="str">
            <v>0</v>
          </cell>
          <cell r="R9795">
            <v>0</v>
          </cell>
        </row>
        <row r="9796">
          <cell r="Q9796" t="str">
            <v>0</v>
          </cell>
          <cell r="R9796">
            <v>0</v>
          </cell>
        </row>
        <row r="9797">
          <cell r="Q9797" t="str">
            <v>0</v>
          </cell>
          <cell r="R9797">
            <v>0</v>
          </cell>
        </row>
        <row r="9798">
          <cell r="Q9798" t="str">
            <v>0</v>
          </cell>
          <cell r="R9798">
            <v>0</v>
          </cell>
        </row>
        <row r="9799">
          <cell r="Q9799" t="str">
            <v>0</v>
          </cell>
          <cell r="R9799">
            <v>0</v>
          </cell>
        </row>
        <row r="9800">
          <cell r="Q9800" t="str">
            <v>0</v>
          </cell>
          <cell r="R9800">
            <v>0</v>
          </cell>
        </row>
        <row r="9801">
          <cell r="Q9801" t="str">
            <v>0</v>
          </cell>
          <cell r="R9801">
            <v>0</v>
          </cell>
        </row>
        <row r="9802">
          <cell r="Q9802" t="str">
            <v>0</v>
          </cell>
          <cell r="R9802">
            <v>0</v>
          </cell>
        </row>
        <row r="9803">
          <cell r="Q9803" t="str">
            <v>0</v>
          </cell>
          <cell r="R9803">
            <v>0</v>
          </cell>
        </row>
        <row r="9804">
          <cell r="Q9804" t="str">
            <v>0</v>
          </cell>
          <cell r="R9804">
            <v>0</v>
          </cell>
        </row>
        <row r="9805">
          <cell r="Q9805" t="str">
            <v>0</v>
          </cell>
          <cell r="R9805">
            <v>0</v>
          </cell>
        </row>
        <row r="9806">
          <cell r="Q9806" t="str">
            <v>0</v>
          </cell>
          <cell r="R9806">
            <v>0</v>
          </cell>
        </row>
        <row r="9807">
          <cell r="Q9807" t="str">
            <v>0</v>
          </cell>
          <cell r="R9807">
            <v>0</v>
          </cell>
        </row>
        <row r="9808">
          <cell r="Q9808" t="str">
            <v>0</v>
          </cell>
          <cell r="R9808">
            <v>0</v>
          </cell>
        </row>
        <row r="9809">
          <cell r="Q9809" t="str">
            <v>0</v>
          </cell>
          <cell r="R9809">
            <v>0</v>
          </cell>
        </row>
        <row r="9810">
          <cell r="Q9810" t="str">
            <v>0</v>
          </cell>
          <cell r="R9810">
            <v>0</v>
          </cell>
        </row>
        <row r="9811">
          <cell r="Q9811" t="str">
            <v>0</v>
          </cell>
          <cell r="R9811">
            <v>0</v>
          </cell>
        </row>
        <row r="9812">
          <cell r="Q9812" t="str">
            <v>0</v>
          </cell>
          <cell r="R9812">
            <v>0</v>
          </cell>
        </row>
        <row r="9813">
          <cell r="Q9813" t="str">
            <v>0</v>
          </cell>
          <cell r="R9813">
            <v>0</v>
          </cell>
        </row>
        <row r="9814">
          <cell r="Q9814" t="str">
            <v>0</v>
          </cell>
          <cell r="R9814">
            <v>0</v>
          </cell>
        </row>
        <row r="9815">
          <cell r="Q9815" t="str">
            <v>0</v>
          </cell>
          <cell r="R9815">
            <v>0</v>
          </cell>
        </row>
        <row r="9816">
          <cell r="Q9816" t="str">
            <v>0</v>
          </cell>
          <cell r="R9816">
            <v>0</v>
          </cell>
        </row>
        <row r="9817">
          <cell r="Q9817" t="str">
            <v>0</v>
          </cell>
          <cell r="R9817">
            <v>0</v>
          </cell>
        </row>
        <row r="9818">
          <cell r="Q9818" t="str">
            <v>0</v>
          </cell>
          <cell r="R9818">
            <v>0</v>
          </cell>
        </row>
        <row r="9819">
          <cell r="Q9819" t="str">
            <v>0</v>
          </cell>
          <cell r="R9819">
            <v>0</v>
          </cell>
        </row>
        <row r="9820">
          <cell r="Q9820" t="str">
            <v>0</v>
          </cell>
          <cell r="R9820">
            <v>0</v>
          </cell>
        </row>
        <row r="9821">
          <cell r="Q9821" t="str">
            <v>0</v>
          </cell>
          <cell r="R9821">
            <v>0</v>
          </cell>
        </row>
        <row r="9822">
          <cell r="Q9822" t="str">
            <v>0</v>
          </cell>
          <cell r="R9822">
            <v>0</v>
          </cell>
        </row>
        <row r="9823">
          <cell r="Q9823" t="str">
            <v>0</v>
          </cell>
          <cell r="R9823">
            <v>0</v>
          </cell>
        </row>
        <row r="9824">
          <cell r="Q9824" t="str">
            <v>0</v>
          </cell>
          <cell r="R9824">
            <v>0</v>
          </cell>
        </row>
        <row r="9825">
          <cell r="Q9825" t="str">
            <v>0</v>
          </cell>
          <cell r="R9825">
            <v>0</v>
          </cell>
        </row>
        <row r="9826">
          <cell r="Q9826" t="str">
            <v>0</v>
          </cell>
          <cell r="R9826">
            <v>0</v>
          </cell>
        </row>
        <row r="9827">
          <cell r="Q9827" t="str">
            <v>0</v>
          </cell>
          <cell r="R9827">
            <v>0</v>
          </cell>
        </row>
        <row r="9828">
          <cell r="Q9828" t="str">
            <v>0</v>
          </cell>
          <cell r="R9828">
            <v>0</v>
          </cell>
        </row>
        <row r="9829">
          <cell r="Q9829" t="str">
            <v>0</v>
          </cell>
          <cell r="R9829">
            <v>0</v>
          </cell>
        </row>
        <row r="9830">
          <cell r="Q9830" t="str">
            <v>0</v>
          </cell>
          <cell r="R9830">
            <v>0</v>
          </cell>
        </row>
        <row r="9831">
          <cell r="Q9831" t="str">
            <v>0</v>
          </cell>
          <cell r="R9831">
            <v>0</v>
          </cell>
        </row>
        <row r="9832">
          <cell r="Q9832" t="str">
            <v>0</v>
          </cell>
          <cell r="R9832">
            <v>0</v>
          </cell>
        </row>
        <row r="9833">
          <cell r="Q9833" t="str">
            <v>0</v>
          </cell>
          <cell r="R9833">
            <v>0</v>
          </cell>
        </row>
        <row r="9834">
          <cell r="Q9834" t="str">
            <v>0</v>
          </cell>
          <cell r="R9834">
            <v>0</v>
          </cell>
        </row>
        <row r="9835">
          <cell r="Q9835" t="str">
            <v>0</v>
          </cell>
          <cell r="R9835">
            <v>0</v>
          </cell>
        </row>
        <row r="9836">
          <cell r="Q9836" t="str">
            <v>0</v>
          </cell>
          <cell r="R9836">
            <v>0</v>
          </cell>
        </row>
        <row r="9837">
          <cell r="Q9837" t="str">
            <v>0</v>
          </cell>
          <cell r="R9837">
            <v>0</v>
          </cell>
        </row>
        <row r="9838">
          <cell r="Q9838" t="str">
            <v>0</v>
          </cell>
          <cell r="R9838">
            <v>0</v>
          </cell>
        </row>
        <row r="9839">
          <cell r="Q9839" t="str">
            <v>0</v>
          </cell>
          <cell r="R9839">
            <v>0</v>
          </cell>
        </row>
        <row r="9840">
          <cell r="Q9840" t="str">
            <v>0</v>
          </cell>
          <cell r="R9840">
            <v>0</v>
          </cell>
        </row>
        <row r="9841">
          <cell r="Q9841" t="str">
            <v>0</v>
          </cell>
          <cell r="R9841">
            <v>0</v>
          </cell>
        </row>
        <row r="9842">
          <cell r="Q9842" t="str">
            <v>0</v>
          </cell>
          <cell r="R9842">
            <v>0</v>
          </cell>
        </row>
        <row r="9843">
          <cell r="Q9843" t="str">
            <v>0</v>
          </cell>
          <cell r="R9843">
            <v>0</v>
          </cell>
        </row>
        <row r="9844">
          <cell r="Q9844" t="str">
            <v>0</v>
          </cell>
          <cell r="R9844">
            <v>0</v>
          </cell>
        </row>
        <row r="9845">
          <cell r="Q9845" t="str">
            <v>0</v>
          </cell>
          <cell r="R9845">
            <v>0</v>
          </cell>
        </row>
        <row r="9846">
          <cell r="Q9846" t="str">
            <v>0</v>
          </cell>
          <cell r="R9846">
            <v>0</v>
          </cell>
        </row>
        <row r="9847">
          <cell r="Q9847" t="str">
            <v>0</v>
          </cell>
          <cell r="R9847">
            <v>0</v>
          </cell>
        </row>
        <row r="9848">
          <cell r="Q9848" t="str">
            <v>0</v>
          </cell>
          <cell r="R9848">
            <v>0</v>
          </cell>
        </row>
        <row r="9849">
          <cell r="Q9849" t="str">
            <v>0</v>
          </cell>
          <cell r="R9849">
            <v>0</v>
          </cell>
        </row>
        <row r="9850">
          <cell r="Q9850" t="str">
            <v>0</v>
          </cell>
          <cell r="R9850">
            <v>0</v>
          </cell>
        </row>
        <row r="9851">
          <cell r="Q9851" t="str">
            <v>0</v>
          </cell>
          <cell r="R9851">
            <v>0</v>
          </cell>
        </row>
        <row r="9852">
          <cell r="Q9852" t="str">
            <v>0</v>
          </cell>
          <cell r="R9852">
            <v>0</v>
          </cell>
        </row>
        <row r="9853">
          <cell r="Q9853" t="str">
            <v>0</v>
          </cell>
          <cell r="R9853">
            <v>0</v>
          </cell>
        </row>
        <row r="9854">
          <cell r="Q9854" t="str">
            <v>0</v>
          </cell>
          <cell r="R9854">
            <v>0</v>
          </cell>
        </row>
        <row r="9855">
          <cell r="Q9855" t="str">
            <v>0</v>
          </cell>
          <cell r="R9855">
            <v>0</v>
          </cell>
        </row>
        <row r="9856">
          <cell r="Q9856" t="str">
            <v>0</v>
          </cell>
          <cell r="R9856">
            <v>0</v>
          </cell>
        </row>
        <row r="9857">
          <cell r="Q9857" t="str">
            <v>0</v>
          </cell>
          <cell r="R9857">
            <v>0</v>
          </cell>
        </row>
        <row r="9858">
          <cell r="Q9858" t="str">
            <v>0</v>
          </cell>
          <cell r="R9858">
            <v>0</v>
          </cell>
        </row>
        <row r="9859">
          <cell r="Q9859" t="str">
            <v>0</v>
          </cell>
          <cell r="R9859">
            <v>0</v>
          </cell>
        </row>
        <row r="9860">
          <cell r="Q9860" t="str">
            <v>0</v>
          </cell>
          <cell r="R9860">
            <v>0</v>
          </cell>
        </row>
        <row r="9861">
          <cell r="Q9861" t="str">
            <v>0</v>
          </cell>
          <cell r="R9861">
            <v>0</v>
          </cell>
        </row>
        <row r="9862">
          <cell r="Q9862" t="str">
            <v>0</v>
          </cell>
          <cell r="R9862">
            <v>0</v>
          </cell>
        </row>
        <row r="9863">
          <cell r="Q9863" t="str">
            <v>0</v>
          </cell>
          <cell r="R9863">
            <v>0</v>
          </cell>
        </row>
        <row r="9864">
          <cell r="Q9864" t="str">
            <v>0</v>
          </cell>
          <cell r="R9864">
            <v>0</v>
          </cell>
        </row>
        <row r="9865">
          <cell r="Q9865" t="str">
            <v>0</v>
          </cell>
          <cell r="R9865">
            <v>0</v>
          </cell>
        </row>
        <row r="9866">
          <cell r="Q9866" t="str">
            <v>0</v>
          </cell>
          <cell r="R9866">
            <v>0</v>
          </cell>
        </row>
        <row r="9867">
          <cell r="Q9867" t="str">
            <v>0</v>
          </cell>
          <cell r="R9867">
            <v>0</v>
          </cell>
        </row>
        <row r="9868">
          <cell r="Q9868" t="str">
            <v>0</v>
          </cell>
          <cell r="R9868">
            <v>0</v>
          </cell>
        </row>
        <row r="9869">
          <cell r="Q9869" t="str">
            <v>0</v>
          </cell>
          <cell r="R9869">
            <v>0</v>
          </cell>
        </row>
        <row r="9870">
          <cell r="Q9870" t="str">
            <v>0</v>
          </cell>
          <cell r="R9870">
            <v>0</v>
          </cell>
        </row>
        <row r="9871">
          <cell r="Q9871" t="str">
            <v>0</v>
          </cell>
          <cell r="R9871">
            <v>0</v>
          </cell>
        </row>
        <row r="9872">
          <cell r="Q9872" t="str">
            <v>0</v>
          </cell>
          <cell r="R9872">
            <v>0</v>
          </cell>
        </row>
        <row r="9873">
          <cell r="Q9873" t="str">
            <v>0</v>
          </cell>
          <cell r="R9873">
            <v>0</v>
          </cell>
        </row>
        <row r="9874">
          <cell r="Q9874" t="str">
            <v>0</v>
          </cell>
          <cell r="R9874">
            <v>0</v>
          </cell>
        </row>
        <row r="9875">
          <cell r="Q9875" t="str">
            <v>0</v>
          </cell>
          <cell r="R9875">
            <v>0</v>
          </cell>
        </row>
        <row r="9876">
          <cell r="Q9876" t="str">
            <v>0</v>
          </cell>
          <cell r="R9876">
            <v>0</v>
          </cell>
        </row>
        <row r="9877">
          <cell r="Q9877" t="str">
            <v>0</v>
          </cell>
          <cell r="R9877">
            <v>0</v>
          </cell>
        </row>
        <row r="9878">
          <cell r="Q9878" t="str">
            <v>0</v>
          </cell>
          <cell r="R9878">
            <v>0</v>
          </cell>
        </row>
        <row r="9879">
          <cell r="Q9879" t="str">
            <v>0</v>
          </cell>
          <cell r="R9879">
            <v>0</v>
          </cell>
        </row>
        <row r="9880">
          <cell r="Q9880" t="str">
            <v>0</v>
          </cell>
          <cell r="R9880">
            <v>0</v>
          </cell>
        </row>
        <row r="9881">
          <cell r="Q9881" t="str">
            <v>0</v>
          </cell>
          <cell r="R9881">
            <v>0</v>
          </cell>
        </row>
        <row r="9882">
          <cell r="Q9882" t="str">
            <v>0</v>
          </cell>
          <cell r="R9882">
            <v>0</v>
          </cell>
        </row>
        <row r="9883">
          <cell r="Q9883" t="str">
            <v>0</v>
          </cell>
          <cell r="R9883">
            <v>0</v>
          </cell>
        </row>
        <row r="9884">
          <cell r="Q9884" t="str">
            <v>0</v>
          </cell>
          <cell r="R9884">
            <v>0</v>
          </cell>
        </row>
        <row r="9885">
          <cell r="Q9885" t="str">
            <v>0</v>
          </cell>
          <cell r="R9885">
            <v>0</v>
          </cell>
        </row>
        <row r="9886">
          <cell r="Q9886" t="str">
            <v>0</v>
          </cell>
          <cell r="R9886">
            <v>0</v>
          </cell>
        </row>
        <row r="9887">
          <cell r="Q9887" t="str">
            <v>0</v>
          </cell>
          <cell r="R9887">
            <v>0</v>
          </cell>
        </row>
        <row r="9888">
          <cell r="Q9888" t="str">
            <v>0</v>
          </cell>
          <cell r="R9888">
            <v>0</v>
          </cell>
        </row>
        <row r="9889">
          <cell r="Q9889" t="str">
            <v>0</v>
          </cell>
          <cell r="R9889">
            <v>0</v>
          </cell>
        </row>
        <row r="9890">
          <cell r="Q9890" t="str">
            <v>0</v>
          </cell>
          <cell r="R9890">
            <v>0</v>
          </cell>
        </row>
        <row r="9891">
          <cell r="Q9891" t="str">
            <v>0</v>
          </cell>
          <cell r="R9891">
            <v>0</v>
          </cell>
        </row>
        <row r="9892">
          <cell r="Q9892" t="str">
            <v>0</v>
          </cell>
          <cell r="R9892">
            <v>0</v>
          </cell>
        </row>
        <row r="9893">
          <cell r="Q9893" t="str">
            <v>0</v>
          </cell>
          <cell r="R9893">
            <v>0</v>
          </cell>
        </row>
        <row r="9894">
          <cell r="Q9894" t="str">
            <v>0</v>
          </cell>
          <cell r="R9894">
            <v>0</v>
          </cell>
        </row>
        <row r="9895">
          <cell r="Q9895" t="str">
            <v>0</v>
          </cell>
          <cell r="R9895">
            <v>0</v>
          </cell>
        </row>
        <row r="9896">
          <cell r="Q9896" t="str">
            <v>0</v>
          </cell>
          <cell r="R9896">
            <v>0</v>
          </cell>
        </row>
        <row r="9897">
          <cell r="Q9897" t="str">
            <v>0</v>
          </cell>
          <cell r="R9897">
            <v>0</v>
          </cell>
        </row>
        <row r="9898">
          <cell r="Q9898" t="str">
            <v>0</v>
          </cell>
          <cell r="R9898">
            <v>0</v>
          </cell>
        </row>
        <row r="9899">
          <cell r="Q9899" t="str">
            <v>0</v>
          </cell>
          <cell r="R9899">
            <v>0</v>
          </cell>
        </row>
        <row r="9900">
          <cell r="Q9900" t="str">
            <v>0</v>
          </cell>
          <cell r="R9900">
            <v>0</v>
          </cell>
        </row>
        <row r="9901">
          <cell r="Q9901" t="str">
            <v>0</v>
          </cell>
          <cell r="R9901">
            <v>0</v>
          </cell>
        </row>
        <row r="9902">
          <cell r="Q9902" t="str">
            <v>0</v>
          </cell>
          <cell r="R9902">
            <v>0</v>
          </cell>
        </row>
        <row r="9903">
          <cell r="Q9903" t="str">
            <v>0</v>
          </cell>
          <cell r="R9903">
            <v>0</v>
          </cell>
        </row>
        <row r="9904">
          <cell r="Q9904" t="str">
            <v>0</v>
          </cell>
          <cell r="R9904">
            <v>0</v>
          </cell>
        </row>
        <row r="9905">
          <cell r="Q9905" t="str">
            <v>0</v>
          </cell>
          <cell r="R9905">
            <v>0</v>
          </cell>
        </row>
        <row r="9906">
          <cell r="Q9906" t="str">
            <v>0</v>
          </cell>
          <cell r="R9906">
            <v>0</v>
          </cell>
        </row>
        <row r="9907">
          <cell r="Q9907" t="str">
            <v>0</v>
          </cell>
          <cell r="R9907">
            <v>0</v>
          </cell>
        </row>
        <row r="9908">
          <cell r="Q9908" t="str">
            <v>0</v>
          </cell>
          <cell r="R9908">
            <v>0</v>
          </cell>
        </row>
        <row r="9909">
          <cell r="Q9909" t="str">
            <v>0</v>
          </cell>
          <cell r="R9909">
            <v>0</v>
          </cell>
        </row>
        <row r="9910">
          <cell r="Q9910" t="str">
            <v>0</v>
          </cell>
          <cell r="R9910">
            <v>0</v>
          </cell>
        </row>
        <row r="9911">
          <cell r="Q9911" t="str">
            <v>0</v>
          </cell>
          <cell r="R9911">
            <v>0</v>
          </cell>
        </row>
        <row r="9912">
          <cell r="Q9912" t="str">
            <v>0</v>
          </cell>
          <cell r="R9912">
            <v>0</v>
          </cell>
        </row>
        <row r="9913">
          <cell r="Q9913" t="str">
            <v>0</v>
          </cell>
          <cell r="R9913">
            <v>0</v>
          </cell>
        </row>
        <row r="9914">
          <cell r="Q9914" t="str">
            <v>0</v>
          </cell>
          <cell r="R9914">
            <v>0</v>
          </cell>
        </row>
        <row r="9915">
          <cell r="Q9915" t="str">
            <v>0</v>
          </cell>
          <cell r="R9915">
            <v>0</v>
          </cell>
        </row>
        <row r="9916">
          <cell r="Q9916" t="str">
            <v>0</v>
          </cell>
          <cell r="R9916">
            <v>0</v>
          </cell>
        </row>
        <row r="9917">
          <cell r="Q9917" t="str">
            <v>0</v>
          </cell>
          <cell r="R9917">
            <v>0</v>
          </cell>
        </row>
        <row r="9918">
          <cell r="Q9918" t="str">
            <v>0</v>
          </cell>
          <cell r="R9918">
            <v>0</v>
          </cell>
        </row>
        <row r="9919">
          <cell r="Q9919" t="str">
            <v>0</v>
          </cell>
          <cell r="R9919">
            <v>0</v>
          </cell>
        </row>
        <row r="9920">
          <cell r="Q9920" t="str">
            <v>0</v>
          </cell>
          <cell r="R9920">
            <v>0</v>
          </cell>
        </row>
        <row r="9921">
          <cell r="Q9921" t="str">
            <v>0</v>
          </cell>
          <cell r="R9921">
            <v>0</v>
          </cell>
        </row>
        <row r="9922">
          <cell r="Q9922" t="str">
            <v>0</v>
          </cell>
          <cell r="R9922">
            <v>0</v>
          </cell>
        </row>
        <row r="9923">
          <cell r="Q9923" t="str">
            <v>0</v>
          </cell>
          <cell r="R9923">
            <v>0</v>
          </cell>
        </row>
        <row r="9924">
          <cell r="Q9924" t="str">
            <v>0</v>
          </cell>
          <cell r="R9924">
            <v>0</v>
          </cell>
        </row>
        <row r="9925">
          <cell r="Q9925" t="str">
            <v>0</v>
          </cell>
          <cell r="R9925">
            <v>0</v>
          </cell>
        </row>
        <row r="9926">
          <cell r="Q9926" t="str">
            <v>0</v>
          </cell>
          <cell r="R9926">
            <v>0</v>
          </cell>
        </row>
        <row r="9927">
          <cell r="Q9927" t="str">
            <v>0</v>
          </cell>
          <cell r="R9927">
            <v>0</v>
          </cell>
        </row>
        <row r="9928">
          <cell r="Q9928" t="str">
            <v>0</v>
          </cell>
          <cell r="R9928">
            <v>0</v>
          </cell>
        </row>
        <row r="9929">
          <cell r="Q9929" t="str">
            <v>0</v>
          </cell>
          <cell r="R9929">
            <v>0</v>
          </cell>
        </row>
        <row r="9930">
          <cell r="Q9930" t="str">
            <v>0</v>
          </cell>
          <cell r="R9930">
            <v>0</v>
          </cell>
        </row>
        <row r="9931">
          <cell r="Q9931" t="str">
            <v>0</v>
          </cell>
          <cell r="R9931">
            <v>0</v>
          </cell>
        </row>
        <row r="9932">
          <cell r="Q9932" t="str">
            <v>0</v>
          </cell>
          <cell r="R9932">
            <v>0</v>
          </cell>
        </row>
        <row r="9933">
          <cell r="Q9933" t="str">
            <v>0</v>
          </cell>
          <cell r="R9933">
            <v>0</v>
          </cell>
        </row>
        <row r="9934">
          <cell r="Q9934" t="str">
            <v>0</v>
          </cell>
          <cell r="R9934">
            <v>0</v>
          </cell>
        </row>
        <row r="9935">
          <cell r="Q9935" t="str">
            <v>0</v>
          </cell>
          <cell r="R9935">
            <v>0</v>
          </cell>
        </row>
        <row r="9936">
          <cell r="Q9936" t="str">
            <v>0</v>
          </cell>
          <cell r="R9936">
            <v>0</v>
          </cell>
        </row>
        <row r="9937">
          <cell r="Q9937" t="str">
            <v>0</v>
          </cell>
          <cell r="R9937">
            <v>0</v>
          </cell>
        </row>
        <row r="9938">
          <cell r="Q9938" t="str">
            <v>0</v>
          </cell>
          <cell r="R9938">
            <v>0</v>
          </cell>
        </row>
        <row r="9939">
          <cell r="Q9939" t="str">
            <v>0</v>
          </cell>
          <cell r="R9939">
            <v>0</v>
          </cell>
        </row>
        <row r="9940">
          <cell r="Q9940" t="str">
            <v>0</v>
          </cell>
          <cell r="R9940">
            <v>0</v>
          </cell>
        </row>
        <row r="9941">
          <cell r="Q9941" t="str">
            <v>0</v>
          </cell>
          <cell r="R9941">
            <v>0</v>
          </cell>
        </row>
        <row r="9942">
          <cell r="Q9942" t="str">
            <v>0</v>
          </cell>
          <cell r="R9942">
            <v>0</v>
          </cell>
        </row>
        <row r="9943">
          <cell r="Q9943" t="str">
            <v>0</v>
          </cell>
          <cell r="R9943">
            <v>0</v>
          </cell>
        </row>
        <row r="9944">
          <cell r="Q9944" t="str">
            <v>0</v>
          </cell>
          <cell r="R9944">
            <v>0</v>
          </cell>
        </row>
        <row r="9945">
          <cell r="Q9945" t="str">
            <v>0</v>
          </cell>
          <cell r="R9945">
            <v>0</v>
          </cell>
        </row>
        <row r="9946">
          <cell r="Q9946" t="str">
            <v>0</v>
          </cell>
          <cell r="R9946">
            <v>0</v>
          </cell>
        </row>
        <row r="9947">
          <cell r="Q9947" t="str">
            <v>0</v>
          </cell>
          <cell r="R9947">
            <v>0</v>
          </cell>
        </row>
        <row r="9948">
          <cell r="Q9948" t="str">
            <v>0</v>
          </cell>
          <cell r="R9948">
            <v>0</v>
          </cell>
        </row>
        <row r="9949">
          <cell r="Q9949" t="str">
            <v>0</v>
          </cell>
          <cell r="R9949">
            <v>0</v>
          </cell>
        </row>
        <row r="9950">
          <cell r="Q9950" t="str">
            <v>0</v>
          </cell>
          <cell r="R9950">
            <v>0</v>
          </cell>
        </row>
        <row r="9951">
          <cell r="Q9951" t="str">
            <v>0</v>
          </cell>
          <cell r="R9951">
            <v>0</v>
          </cell>
        </row>
        <row r="9952">
          <cell r="Q9952" t="str">
            <v>0</v>
          </cell>
          <cell r="R9952">
            <v>0</v>
          </cell>
        </row>
        <row r="9953">
          <cell r="Q9953" t="str">
            <v>0</v>
          </cell>
          <cell r="R9953">
            <v>0</v>
          </cell>
        </row>
        <row r="9954">
          <cell r="Q9954" t="str">
            <v>0</v>
          </cell>
          <cell r="R9954">
            <v>0</v>
          </cell>
        </row>
        <row r="9955">
          <cell r="Q9955" t="str">
            <v>0</v>
          </cell>
          <cell r="R9955">
            <v>0</v>
          </cell>
        </row>
        <row r="9956">
          <cell r="Q9956" t="str">
            <v>0</v>
          </cell>
          <cell r="R9956">
            <v>0</v>
          </cell>
        </row>
        <row r="9957">
          <cell r="Q9957" t="str">
            <v>0</v>
          </cell>
          <cell r="R9957">
            <v>0</v>
          </cell>
        </row>
        <row r="9958">
          <cell r="Q9958" t="str">
            <v>0</v>
          </cell>
          <cell r="R9958">
            <v>0</v>
          </cell>
        </row>
        <row r="9959">
          <cell r="Q9959" t="str">
            <v>0</v>
          </cell>
          <cell r="R9959">
            <v>0</v>
          </cell>
        </row>
        <row r="9960">
          <cell r="Q9960" t="str">
            <v>0</v>
          </cell>
          <cell r="R9960">
            <v>0</v>
          </cell>
        </row>
        <row r="9961">
          <cell r="Q9961" t="str">
            <v>0</v>
          </cell>
          <cell r="R9961">
            <v>0</v>
          </cell>
        </row>
        <row r="9962">
          <cell r="Q9962" t="str">
            <v>0</v>
          </cell>
          <cell r="R9962">
            <v>0</v>
          </cell>
        </row>
        <row r="9963">
          <cell r="Q9963" t="str">
            <v>0</v>
          </cell>
          <cell r="R9963">
            <v>0</v>
          </cell>
        </row>
        <row r="9964">
          <cell r="Q9964" t="str">
            <v>0</v>
          </cell>
          <cell r="R9964">
            <v>0</v>
          </cell>
        </row>
        <row r="9965">
          <cell r="Q9965" t="str">
            <v>0</v>
          </cell>
          <cell r="R9965">
            <v>0</v>
          </cell>
        </row>
        <row r="9966">
          <cell r="Q9966" t="str">
            <v>0</v>
          </cell>
          <cell r="R9966">
            <v>0</v>
          </cell>
        </row>
        <row r="9967">
          <cell r="Q9967" t="str">
            <v>0</v>
          </cell>
          <cell r="R9967">
            <v>0</v>
          </cell>
        </row>
        <row r="9968">
          <cell r="Q9968" t="str">
            <v>0</v>
          </cell>
          <cell r="R9968">
            <v>0</v>
          </cell>
        </row>
        <row r="9969">
          <cell r="Q9969" t="str">
            <v>0</v>
          </cell>
          <cell r="R9969">
            <v>0</v>
          </cell>
        </row>
        <row r="9970">
          <cell r="Q9970" t="str">
            <v>0</v>
          </cell>
          <cell r="R9970">
            <v>0</v>
          </cell>
        </row>
        <row r="9971">
          <cell r="Q9971" t="str">
            <v>0</v>
          </cell>
          <cell r="R9971">
            <v>0</v>
          </cell>
        </row>
        <row r="9972">
          <cell r="Q9972" t="str">
            <v>0</v>
          </cell>
          <cell r="R9972">
            <v>0</v>
          </cell>
        </row>
        <row r="9973">
          <cell r="Q9973" t="str">
            <v>0</v>
          </cell>
          <cell r="R9973">
            <v>0</v>
          </cell>
        </row>
        <row r="9974">
          <cell r="Q9974" t="str">
            <v>0</v>
          </cell>
          <cell r="R9974">
            <v>0</v>
          </cell>
        </row>
        <row r="9975">
          <cell r="Q9975" t="str">
            <v>0</v>
          </cell>
          <cell r="R9975">
            <v>0</v>
          </cell>
        </row>
        <row r="9976">
          <cell r="Q9976" t="str">
            <v>0</v>
          </cell>
          <cell r="R9976">
            <v>0</v>
          </cell>
        </row>
        <row r="9977">
          <cell r="Q9977" t="str">
            <v>0</v>
          </cell>
          <cell r="R9977">
            <v>0</v>
          </cell>
        </row>
        <row r="9978">
          <cell r="Q9978" t="str">
            <v>0</v>
          </cell>
          <cell r="R9978">
            <v>0</v>
          </cell>
        </row>
        <row r="9979">
          <cell r="Q9979" t="str">
            <v>0</v>
          </cell>
          <cell r="R9979">
            <v>0</v>
          </cell>
        </row>
        <row r="9980">
          <cell r="Q9980" t="str">
            <v>0</v>
          </cell>
          <cell r="R9980">
            <v>0</v>
          </cell>
        </row>
        <row r="9981">
          <cell r="Q9981" t="str">
            <v>0</v>
          </cell>
          <cell r="R9981">
            <v>0</v>
          </cell>
        </row>
        <row r="9982">
          <cell r="Q9982" t="str">
            <v>0</v>
          </cell>
          <cell r="R9982">
            <v>0</v>
          </cell>
        </row>
        <row r="9983">
          <cell r="Q9983" t="str">
            <v>0</v>
          </cell>
          <cell r="R9983">
            <v>0</v>
          </cell>
        </row>
        <row r="9984">
          <cell r="Q9984" t="str">
            <v>0</v>
          </cell>
          <cell r="R9984">
            <v>0</v>
          </cell>
        </row>
        <row r="9985">
          <cell r="Q9985" t="str">
            <v>0</v>
          </cell>
          <cell r="R9985">
            <v>0</v>
          </cell>
        </row>
        <row r="9986">
          <cell r="Q9986" t="str">
            <v>0</v>
          </cell>
          <cell r="R9986">
            <v>0</v>
          </cell>
        </row>
        <row r="9987">
          <cell r="Q9987" t="str">
            <v>0</v>
          </cell>
          <cell r="R9987">
            <v>0</v>
          </cell>
        </row>
        <row r="9988">
          <cell r="Q9988" t="str">
            <v>0</v>
          </cell>
          <cell r="R9988">
            <v>0</v>
          </cell>
        </row>
        <row r="9989">
          <cell r="Q9989" t="str">
            <v>0</v>
          </cell>
          <cell r="R9989">
            <v>0</v>
          </cell>
        </row>
        <row r="9990">
          <cell r="Q9990" t="str">
            <v>0</v>
          </cell>
          <cell r="R9990">
            <v>0</v>
          </cell>
        </row>
        <row r="9991">
          <cell r="Q9991" t="str">
            <v>0</v>
          </cell>
          <cell r="R9991">
            <v>0</v>
          </cell>
        </row>
        <row r="9992">
          <cell r="Q9992" t="str">
            <v>0</v>
          </cell>
          <cell r="R9992">
            <v>0</v>
          </cell>
        </row>
        <row r="9993">
          <cell r="Q9993" t="str">
            <v>0</v>
          </cell>
          <cell r="R9993">
            <v>0</v>
          </cell>
        </row>
        <row r="9994">
          <cell r="Q9994" t="str">
            <v>0</v>
          </cell>
          <cell r="R9994">
            <v>0</v>
          </cell>
        </row>
        <row r="9995">
          <cell r="Q9995" t="str">
            <v>0</v>
          </cell>
          <cell r="R9995">
            <v>0</v>
          </cell>
        </row>
        <row r="9996">
          <cell r="Q9996" t="str">
            <v>0</v>
          </cell>
          <cell r="R9996">
            <v>0</v>
          </cell>
        </row>
        <row r="9997">
          <cell r="Q9997" t="str">
            <v>0</v>
          </cell>
          <cell r="R9997">
            <v>0</v>
          </cell>
        </row>
        <row r="9998">
          <cell r="Q9998" t="str">
            <v>0</v>
          </cell>
          <cell r="R9998">
            <v>0</v>
          </cell>
        </row>
        <row r="9999">
          <cell r="Q9999" t="str">
            <v>0</v>
          </cell>
          <cell r="R9999">
            <v>0</v>
          </cell>
        </row>
        <row r="10000">
          <cell r="Q10000" t="str">
            <v>0</v>
          </cell>
          <cell r="R10000">
            <v>0</v>
          </cell>
        </row>
        <row r="10001">
          <cell r="Q10001" t="str">
            <v>0</v>
          </cell>
          <cell r="R10001">
            <v>0</v>
          </cell>
        </row>
        <row r="10002">
          <cell r="Q10002" t="str">
            <v>0</v>
          </cell>
          <cell r="R10002">
            <v>0</v>
          </cell>
        </row>
        <row r="10003">
          <cell r="Q10003" t="str">
            <v>0</v>
          </cell>
          <cell r="R10003">
            <v>0</v>
          </cell>
        </row>
        <row r="10004">
          <cell r="Q10004" t="str">
            <v>0</v>
          </cell>
          <cell r="R10004">
            <v>0</v>
          </cell>
        </row>
        <row r="10005">
          <cell r="Q10005" t="str">
            <v>0</v>
          </cell>
          <cell r="R10005">
            <v>0</v>
          </cell>
        </row>
        <row r="10006">
          <cell r="Q10006" t="str">
            <v>0</v>
          </cell>
          <cell r="R10006">
            <v>0</v>
          </cell>
        </row>
        <row r="10007">
          <cell r="Q10007" t="str">
            <v>0</v>
          </cell>
          <cell r="R10007">
            <v>0</v>
          </cell>
        </row>
        <row r="10008">
          <cell r="Q10008" t="str">
            <v>0</v>
          </cell>
          <cell r="R10008">
            <v>0</v>
          </cell>
        </row>
        <row r="10009">
          <cell r="Q10009" t="str">
            <v>0</v>
          </cell>
          <cell r="R10009">
            <v>0</v>
          </cell>
        </row>
        <row r="10010">
          <cell r="Q10010" t="str">
            <v>0</v>
          </cell>
          <cell r="R10010">
            <v>0</v>
          </cell>
        </row>
        <row r="10011">
          <cell r="Q10011" t="str">
            <v>0</v>
          </cell>
          <cell r="R10011">
            <v>0</v>
          </cell>
        </row>
        <row r="10012">
          <cell r="Q10012" t="str">
            <v>0</v>
          </cell>
          <cell r="R10012">
            <v>0</v>
          </cell>
        </row>
        <row r="10013">
          <cell r="Q10013" t="str">
            <v>0</v>
          </cell>
          <cell r="R10013">
            <v>0</v>
          </cell>
        </row>
        <row r="10014">
          <cell r="Q10014" t="str">
            <v>0</v>
          </cell>
          <cell r="R10014">
            <v>0</v>
          </cell>
        </row>
      </sheetData>
      <sheetData sheetId="9" refreshError="1">
        <row r="3">
          <cell r="A3" t="str">
            <v>CodigoUPUC</v>
          </cell>
          <cell r="B3" t="str">
            <v>CodigoMaterial</v>
          </cell>
          <cell r="C3" t="str">
            <v>CodigoUPUCa</v>
          </cell>
          <cell r="D3" t="str">
            <v>Descripcion</v>
          </cell>
          <cell r="E3" t="str">
            <v>Unidad</v>
          </cell>
        </row>
        <row r="4">
          <cell r="B4" t="str">
            <v>COO0208</v>
          </cell>
          <cell r="C4" t="str">
            <v>35KV.Cu.4</v>
          </cell>
          <cell r="D4" t="str">
            <v>Conductor Clase 35KV Cu 4 AWG</v>
          </cell>
          <cell r="E4" t="str">
            <v>U</v>
          </cell>
        </row>
        <row r="5">
          <cell r="B5" t="str">
            <v>COO0209</v>
          </cell>
          <cell r="C5" t="str">
            <v>35KV.Cu.2</v>
          </cell>
          <cell r="D5" t="str">
            <v>Conductor Clase 35KV Cu 2 AWG</v>
          </cell>
          <cell r="E5" t="str">
            <v>U</v>
          </cell>
        </row>
        <row r="6">
          <cell r="B6" t="str">
            <v>COO0210</v>
          </cell>
          <cell r="C6" t="str">
            <v>35KV.Cu.1/0</v>
          </cell>
          <cell r="D6" t="str">
            <v>Conductor Clase 35KV Cu 1/0 AWG</v>
          </cell>
          <cell r="E6" t="str">
            <v>U</v>
          </cell>
        </row>
        <row r="7">
          <cell r="B7" t="str">
            <v>COO0211</v>
          </cell>
          <cell r="C7" t="str">
            <v>35KV.Cu.2/0</v>
          </cell>
          <cell r="D7" t="str">
            <v>Conductor Clase 35KV Cu 2/0 AWG</v>
          </cell>
          <cell r="E7" t="str">
            <v>U</v>
          </cell>
        </row>
        <row r="8">
          <cell r="B8" t="str">
            <v>COO0212</v>
          </cell>
          <cell r="C8" t="str">
            <v>35KV.Cu.3/0</v>
          </cell>
          <cell r="D8" t="str">
            <v>Conductor Clase 35KV Cu 3/0 AWG</v>
          </cell>
          <cell r="E8" t="str">
            <v>U</v>
          </cell>
        </row>
        <row r="9">
          <cell r="B9" t="str">
            <v>COO0213</v>
          </cell>
          <cell r="C9" t="str">
            <v>35KV.Cu.4/0</v>
          </cell>
          <cell r="D9" t="str">
            <v>Conductor Clase 35KV Cu 4/0 AWG</v>
          </cell>
          <cell r="E9" t="str">
            <v>U</v>
          </cell>
        </row>
        <row r="10">
          <cell r="B10" t="str">
            <v>COO0214</v>
          </cell>
          <cell r="C10" t="str">
            <v>35KV.Cu.250</v>
          </cell>
          <cell r="D10" t="str">
            <v>Conductor Clase 15 kV Cu 250 MCM</v>
          </cell>
          <cell r="E10" t="str">
            <v>U</v>
          </cell>
        </row>
        <row r="11">
          <cell r="B11" t="str">
            <v>COO0215</v>
          </cell>
          <cell r="C11" t="str">
            <v>35KV.Cu.350</v>
          </cell>
          <cell r="D11" t="str">
            <v>Conductor Clase 15 kV Cu 350 MCM</v>
          </cell>
          <cell r="E11" t="str">
            <v>U</v>
          </cell>
        </row>
        <row r="12">
          <cell r="B12" t="str">
            <v>COO0216</v>
          </cell>
          <cell r="C12" t="str">
            <v>35KV.Cu.500</v>
          </cell>
          <cell r="D12" t="str">
            <v>Conductor Clase 35KV Cu 500 MCM</v>
          </cell>
          <cell r="E12" t="str">
            <v>U</v>
          </cell>
        </row>
        <row r="13">
          <cell r="B13" t="str">
            <v>COO0217</v>
          </cell>
          <cell r="C13" t="str">
            <v>35KV.Cu.1000</v>
          </cell>
          <cell r="D13" t="str">
            <v>Conductor Clase 35KV Cu 1000 MCM</v>
          </cell>
          <cell r="E13" t="str">
            <v>U</v>
          </cell>
        </row>
        <row r="14">
          <cell r="B14" t="str">
            <v>COO0218</v>
          </cell>
          <cell r="C14" t="str">
            <v>35KV.Al.4</v>
          </cell>
          <cell r="D14" t="str">
            <v>Conductor Clase 35KV Al 4 AWG</v>
          </cell>
          <cell r="E14" t="str">
            <v>U</v>
          </cell>
        </row>
        <row r="15">
          <cell r="B15" t="str">
            <v>COO0219</v>
          </cell>
          <cell r="C15" t="str">
            <v>35KV.Al.2</v>
          </cell>
          <cell r="D15" t="str">
            <v>Conductor Clase 35KV Al 2 AWG</v>
          </cell>
          <cell r="E15" t="str">
            <v>U</v>
          </cell>
        </row>
        <row r="16">
          <cell r="B16" t="str">
            <v>COO0220</v>
          </cell>
          <cell r="C16" t="str">
            <v>35KV.Al.1/0</v>
          </cell>
          <cell r="D16" t="str">
            <v>Conductor Clase 35KV Al 1/0 AWG</v>
          </cell>
          <cell r="E16" t="str">
            <v>U</v>
          </cell>
        </row>
        <row r="17">
          <cell r="B17" t="str">
            <v>COO0221</v>
          </cell>
          <cell r="C17" t="str">
            <v>35KV.Al.2/0</v>
          </cell>
          <cell r="D17" t="str">
            <v>Conductor Clase 35KV Al 2/0 AWG</v>
          </cell>
          <cell r="E17" t="str">
            <v>U</v>
          </cell>
        </row>
        <row r="18">
          <cell r="B18" t="str">
            <v>COO0222</v>
          </cell>
          <cell r="C18" t="str">
            <v>35KV.Al.3/0</v>
          </cell>
          <cell r="D18" t="str">
            <v>Conductor Clase 35KV Al 3/0 AWG</v>
          </cell>
          <cell r="E18" t="str">
            <v>U</v>
          </cell>
        </row>
        <row r="19">
          <cell r="B19" t="str">
            <v>COO0223</v>
          </cell>
          <cell r="C19" t="str">
            <v>35KV.Al.4/0</v>
          </cell>
          <cell r="D19" t="str">
            <v>Conductor Clase 35KV Al 4/0 AWG</v>
          </cell>
          <cell r="E19" t="str">
            <v>U</v>
          </cell>
        </row>
        <row r="20">
          <cell r="B20" t="str">
            <v>COO0224</v>
          </cell>
          <cell r="C20" t="str">
            <v>35KV.Al.500</v>
          </cell>
          <cell r="D20" t="str">
            <v>Conductor Clase 35KV Al 500 MCM</v>
          </cell>
          <cell r="E20" t="str">
            <v>U</v>
          </cell>
        </row>
        <row r="21">
          <cell r="B21" t="str">
            <v>COO0225</v>
          </cell>
          <cell r="C21" t="str">
            <v>35KV.Al.750</v>
          </cell>
          <cell r="D21" t="str">
            <v>Conductor Clase 35KV Al 750 MCM</v>
          </cell>
          <cell r="E21" t="str">
            <v>U</v>
          </cell>
        </row>
        <row r="22">
          <cell r="B22" t="str">
            <v>COO0226</v>
          </cell>
          <cell r="C22" t="str">
            <v>35KV.Al.1000</v>
          </cell>
          <cell r="D22" t="str">
            <v>Conductor Clase 35KV Al 1000 MCM</v>
          </cell>
          <cell r="E22" t="str">
            <v>U</v>
          </cell>
        </row>
        <row r="23">
          <cell r="A23" t="str">
            <v>AOD-0FLM100C</v>
          </cell>
          <cell r="B23" t="str">
            <v>AOD0018</v>
          </cell>
          <cell r="C23" t="str">
            <v>AOFLM100C</v>
          </cell>
          <cell r="D23" t="str">
            <v>Luminaria Ornamental Hg 100 W Halogenada</v>
          </cell>
          <cell r="E23" t="str">
            <v>U</v>
          </cell>
        </row>
        <row r="24">
          <cell r="A24" t="str">
            <v>AOD-0FLM125C</v>
          </cell>
          <cell r="B24" t="str">
            <v>AOD0015</v>
          </cell>
          <cell r="C24" t="str">
            <v>AOFLM125C</v>
          </cell>
          <cell r="D24" t="str">
            <v>Luminaria Ornamental Hg 125 W</v>
          </cell>
          <cell r="E24" t="str">
            <v>U</v>
          </cell>
        </row>
        <row r="25">
          <cell r="A25" t="str">
            <v>AOD-0FLM150C</v>
          </cell>
          <cell r="B25" t="str">
            <v>AOD0019</v>
          </cell>
          <cell r="C25" t="str">
            <v>AOFLM150C</v>
          </cell>
          <cell r="D25" t="str">
            <v>Luminaria Ornamental MH 150 W</v>
          </cell>
          <cell r="E25" t="str">
            <v>U</v>
          </cell>
        </row>
        <row r="26">
          <cell r="A26" t="str">
            <v>AOD-0FLM175C</v>
          </cell>
          <cell r="B26" t="str">
            <v>AOD0016</v>
          </cell>
          <cell r="C26" t="str">
            <v>AOFLM175C</v>
          </cell>
          <cell r="D26" t="str">
            <v>Luminaria Ornamental Hg 175 W</v>
          </cell>
          <cell r="E26" t="str">
            <v>U</v>
          </cell>
        </row>
        <row r="27">
          <cell r="A27" t="str">
            <v>AOD-0FLM70C</v>
          </cell>
          <cell r="B27" t="str">
            <v>AOD0017</v>
          </cell>
          <cell r="C27" t="str">
            <v>AOFLM70C</v>
          </cell>
          <cell r="D27" t="str">
            <v>Luminaria Ornamental Hg 70 W Halogenada</v>
          </cell>
          <cell r="E27" t="str">
            <v>U</v>
          </cell>
        </row>
        <row r="28">
          <cell r="A28" t="str">
            <v>AOD-0FLS150C</v>
          </cell>
          <cell r="B28" t="str">
            <v>AOD0014</v>
          </cell>
          <cell r="C28" t="str">
            <v>AOFLS150C</v>
          </cell>
          <cell r="D28" t="str">
            <v>Luminaria Ornamental Na 150 W</v>
          </cell>
          <cell r="E28" t="str">
            <v>U</v>
          </cell>
        </row>
        <row r="29">
          <cell r="A29" t="str">
            <v>AOD-0FLS70C</v>
          </cell>
          <cell r="B29" t="str">
            <v>AOD0013</v>
          </cell>
          <cell r="C29" t="str">
            <v>AOFLS70C</v>
          </cell>
          <cell r="D29" t="str">
            <v>Luminaria Ornamental Na 70 W</v>
          </cell>
          <cell r="E29" t="str">
            <v>U</v>
          </cell>
        </row>
        <row r="30">
          <cell r="A30" t="str">
            <v>AOD-0IPM100C</v>
          </cell>
          <cell r="B30" t="str">
            <v>AOD0009</v>
          </cell>
          <cell r="C30" t="str">
            <v>AOIPM100C</v>
          </cell>
          <cell r="D30" t="str">
            <v>Proyector MH 100 W En Piso</v>
          </cell>
          <cell r="E30" t="str">
            <v>U</v>
          </cell>
        </row>
        <row r="31">
          <cell r="A31" t="str">
            <v>AOD-0IPM150C</v>
          </cell>
          <cell r="B31" t="str">
            <v>AOD0010</v>
          </cell>
          <cell r="C31" t="str">
            <v>AOIPM150C</v>
          </cell>
          <cell r="D31" t="str">
            <v>Proyector MH 150 W En Piso</v>
          </cell>
          <cell r="E31" t="str">
            <v>U</v>
          </cell>
        </row>
        <row r="32">
          <cell r="A32" t="str">
            <v>AOD-0IPM250C</v>
          </cell>
          <cell r="B32" t="str">
            <v>AOD0011</v>
          </cell>
          <cell r="C32" t="str">
            <v>AOIPM250C</v>
          </cell>
          <cell r="D32" t="str">
            <v>Proyector MH 250 W En Piso</v>
          </cell>
          <cell r="E32" t="str">
            <v>U</v>
          </cell>
        </row>
        <row r="33">
          <cell r="A33" t="str">
            <v>AOD-0IPM70C</v>
          </cell>
          <cell r="B33" t="str">
            <v>AOD0008</v>
          </cell>
          <cell r="C33" t="str">
            <v>AOIPM70C</v>
          </cell>
          <cell r="D33" t="str">
            <v>Proyector MH 70 W En Piso</v>
          </cell>
          <cell r="E33" t="str">
            <v>U</v>
          </cell>
        </row>
        <row r="34">
          <cell r="A34" t="str">
            <v>AOD-0PLM100C</v>
          </cell>
          <cell r="B34" t="str">
            <v>AOD0006</v>
          </cell>
          <cell r="C34" t="str">
            <v>AOPLM100C</v>
          </cell>
          <cell r="D34" t="str">
            <v>Luminaria Ornamental Hg 100 W Halogenada</v>
          </cell>
          <cell r="E34" t="str">
            <v>U</v>
          </cell>
        </row>
        <row r="35">
          <cell r="A35" t="str">
            <v>AOD-0PLM125C</v>
          </cell>
          <cell r="B35" t="str">
            <v>AOD0003</v>
          </cell>
          <cell r="C35" t="str">
            <v>AOPLM125C</v>
          </cell>
          <cell r="D35" t="str">
            <v>Luminaria Ornamental Hg 125 W</v>
          </cell>
          <cell r="E35" t="str">
            <v>U</v>
          </cell>
        </row>
        <row r="36">
          <cell r="A36" t="str">
            <v>AOD-0PLM150C</v>
          </cell>
          <cell r="B36" t="str">
            <v>AOD0007</v>
          </cell>
          <cell r="C36" t="str">
            <v>AOPLM150C</v>
          </cell>
          <cell r="D36" t="str">
            <v>Luminaria Ornamental MH 150 W</v>
          </cell>
          <cell r="E36" t="str">
            <v>U</v>
          </cell>
        </row>
        <row r="37">
          <cell r="A37" t="str">
            <v>AOD-0PLM175C</v>
          </cell>
          <cell r="B37" t="str">
            <v>AOD0004</v>
          </cell>
          <cell r="C37" t="str">
            <v>AOPLM175C</v>
          </cell>
          <cell r="D37" t="str">
            <v>Luminaria Ornamental Hg 175 W</v>
          </cell>
          <cell r="E37" t="str">
            <v>U</v>
          </cell>
        </row>
        <row r="38">
          <cell r="A38" t="str">
            <v>AOD-0PLM70C</v>
          </cell>
          <cell r="B38" t="str">
            <v>AOD0005</v>
          </cell>
          <cell r="C38" t="str">
            <v>AOPLM70C</v>
          </cell>
          <cell r="D38" t="str">
            <v>Luminaria Ornamental Hg 70 W Halogenada</v>
          </cell>
          <cell r="E38" t="str">
            <v>U</v>
          </cell>
        </row>
        <row r="39">
          <cell r="A39" t="str">
            <v>AOD-0PLS100C</v>
          </cell>
          <cell r="B39" t="str">
            <v>AOD0012</v>
          </cell>
          <cell r="C39" t="str">
            <v>AOPLS100C</v>
          </cell>
          <cell r="D39" t="str">
            <v>Luminaria Ornamental Na 100 W</v>
          </cell>
          <cell r="E39" t="str">
            <v>U</v>
          </cell>
        </row>
        <row r="40">
          <cell r="A40" t="str">
            <v>AOD-0PLS150C</v>
          </cell>
          <cell r="B40" t="str">
            <v>AOD0002</v>
          </cell>
          <cell r="C40" t="str">
            <v>AOPLS150C</v>
          </cell>
          <cell r="D40" t="str">
            <v>Luminaria Ornamental Na 150 W</v>
          </cell>
          <cell r="E40" t="str">
            <v>U</v>
          </cell>
        </row>
        <row r="41">
          <cell r="A41" t="str">
            <v>AOD-0PLS70C</v>
          </cell>
          <cell r="B41" t="str">
            <v>AOD0001</v>
          </cell>
          <cell r="C41" t="str">
            <v>AOPLS70C</v>
          </cell>
          <cell r="D41" t="str">
            <v>Luminaria Ornamental Na 70 W</v>
          </cell>
          <cell r="E41" t="str">
            <v>U</v>
          </cell>
        </row>
        <row r="42">
          <cell r="A42" t="str">
            <v>APC-0PLCS100AC</v>
          </cell>
          <cell r="B42" t="str">
            <v>APO0309</v>
          </cell>
          <cell r="C42" t="str">
            <v>LCPS100ACC</v>
          </cell>
          <cell r="D42" t="str">
            <v>Lum. 120 V Na 100 W en poste con red aerea Autocontrolada pot. cte. C</v>
          </cell>
          <cell r="E42" t="str">
            <v>U</v>
          </cell>
        </row>
        <row r="43">
          <cell r="A43" t="str">
            <v>APC-0PLCS100PC</v>
          </cell>
          <cell r="B43" t="str">
            <v>APO0302</v>
          </cell>
          <cell r="C43" t="str">
            <v>LCPS100PCC</v>
          </cell>
          <cell r="D43" t="str">
            <v>Lum. 120 V Na 100 W en poste con red aerea hilo piloto pot. cte. C</v>
          </cell>
          <cell r="E43" t="str">
            <v>U</v>
          </cell>
        </row>
        <row r="44">
          <cell r="A44" t="str">
            <v>APC-0PLCS150AC</v>
          </cell>
          <cell r="B44" t="str">
            <v>APO0310</v>
          </cell>
          <cell r="C44" t="str">
            <v>LCPS150ACC</v>
          </cell>
          <cell r="D44" t="str">
            <v>Lum. 120 V Na 150 W en poste con red aerea Autocontrolada pot. cte. C</v>
          </cell>
          <cell r="E44" t="str">
            <v>U</v>
          </cell>
        </row>
        <row r="45">
          <cell r="A45" t="str">
            <v>APC-0PLCS150PC</v>
          </cell>
          <cell r="B45" t="str">
            <v>APO0303</v>
          </cell>
          <cell r="C45" t="str">
            <v>LCPS150PCC</v>
          </cell>
          <cell r="D45" t="str">
            <v>Lum. 120 V Na 150 W en poste con red aerea hilo piloto pot. cte. C</v>
          </cell>
          <cell r="E45" t="str">
            <v>U</v>
          </cell>
        </row>
        <row r="46">
          <cell r="A46" t="str">
            <v>APC-0SLCS100AC</v>
          </cell>
          <cell r="B46" t="str">
            <v>APO0329</v>
          </cell>
          <cell r="C46" t="str">
            <v>LCSS100ACC</v>
          </cell>
          <cell r="D46" t="str">
            <v>Lum. 120 V  Na100 W en poste con red subt Autocontrolada pot. cte. C</v>
          </cell>
          <cell r="E46" t="str">
            <v>U</v>
          </cell>
        </row>
        <row r="47">
          <cell r="A47" t="str">
            <v>APC-0SLCS100PC</v>
          </cell>
          <cell r="B47" t="str">
            <v>APO0322</v>
          </cell>
          <cell r="C47" t="str">
            <v>LCSS100PCC</v>
          </cell>
          <cell r="D47" t="str">
            <v>Lum. 120 V Na 100 W en poste con red subt hilo piloto pot. cte. C</v>
          </cell>
          <cell r="E47" t="str">
            <v>U</v>
          </cell>
        </row>
        <row r="48">
          <cell r="A48" t="str">
            <v>APC-0SLCS150AC</v>
          </cell>
          <cell r="B48" t="str">
            <v>APO0330</v>
          </cell>
          <cell r="C48" t="str">
            <v>LCSS150ACC</v>
          </cell>
          <cell r="D48" t="str">
            <v>Lum. 120 V  Na150 W en poste con red subt Autocontrolada pot. cte. C</v>
          </cell>
          <cell r="E48" t="str">
            <v>U</v>
          </cell>
        </row>
        <row r="49">
          <cell r="A49" t="str">
            <v>APC-0SLCS150PC</v>
          </cell>
          <cell r="B49" t="str">
            <v>APO0323</v>
          </cell>
          <cell r="C49" t="str">
            <v>LCSS150PCC</v>
          </cell>
          <cell r="D49" t="str">
            <v>Lum. 120 V Na 150 W en poste con red subt hilo piloto pot. cte. C</v>
          </cell>
          <cell r="E49" t="str">
            <v>U</v>
          </cell>
        </row>
        <row r="50">
          <cell r="A50" t="str">
            <v>APD-0ALAM125AC</v>
          </cell>
          <cell r="B50" t="str">
            <v>APO0122</v>
          </cell>
          <cell r="C50" t="str">
            <v>LDAM125ACA</v>
          </cell>
          <cell r="D50" t="str">
            <v>Lum. 240 V Hg 125 W en fachada con red subt Autocontrolada pot. cte. A</v>
          </cell>
          <cell r="E50" t="str">
            <v>U</v>
          </cell>
        </row>
        <row r="51">
          <cell r="A51" t="str">
            <v>APD-0ALAM125PC</v>
          </cell>
          <cell r="B51" t="str">
            <v>APO0119</v>
          </cell>
          <cell r="C51" t="str">
            <v>LDAM125PCA</v>
          </cell>
          <cell r="D51" t="str">
            <v>Lum. 240 V Hg 125 W en fachada con red subt hilo piloto pot. cte. A</v>
          </cell>
          <cell r="E51" t="str">
            <v>U</v>
          </cell>
        </row>
        <row r="52">
          <cell r="A52" t="str">
            <v>APD-0ALAM175AC</v>
          </cell>
          <cell r="B52" t="str">
            <v>APO0123</v>
          </cell>
          <cell r="C52" t="str">
            <v>LDAM175ACA</v>
          </cell>
          <cell r="D52" t="str">
            <v>Lum. 240 V Hg 175 W en fachada con red subt Autocontrolada pot. cte. A</v>
          </cell>
          <cell r="E52" t="str">
            <v>U</v>
          </cell>
        </row>
        <row r="53">
          <cell r="A53" t="str">
            <v>APD-0ALAM175PC</v>
          </cell>
          <cell r="B53" t="str">
            <v>APO0120</v>
          </cell>
          <cell r="C53" t="str">
            <v>LDAM175PCA</v>
          </cell>
          <cell r="D53" t="str">
            <v>Lum. 240 V Hg 175 W en fachada con red subt hilo piloto pot. cte. A</v>
          </cell>
          <cell r="E53" t="str">
            <v>U</v>
          </cell>
        </row>
        <row r="54">
          <cell r="A54" t="str">
            <v>APD-0ALAM250AC</v>
          </cell>
          <cell r="B54" t="str">
            <v>APO0124</v>
          </cell>
          <cell r="C54" t="str">
            <v>LDAM250ACA</v>
          </cell>
          <cell r="D54" t="str">
            <v>Lum. 240 V Hg 250 W en fachada con red subt Autocontrolada pot. cte. A</v>
          </cell>
          <cell r="E54" t="str">
            <v>U</v>
          </cell>
        </row>
        <row r="55">
          <cell r="A55" t="str">
            <v>APD-0ALAM250PC</v>
          </cell>
          <cell r="B55" t="str">
            <v>APO0121</v>
          </cell>
          <cell r="C55" t="str">
            <v>LDAM250PCA</v>
          </cell>
          <cell r="D55" t="str">
            <v>Lum. 240 V Hg 250 W en fachada con red subt hilo piloto pot. cte. A</v>
          </cell>
          <cell r="E55" t="str">
            <v>U</v>
          </cell>
        </row>
        <row r="56">
          <cell r="A56" t="str">
            <v>APD-0ALCM125AC</v>
          </cell>
          <cell r="B56" t="str">
            <v>APO0229</v>
          </cell>
          <cell r="C56" t="str">
            <v>LDAM125ACC</v>
          </cell>
          <cell r="D56" t="str">
            <v>Lum. 240 V Hg 125 W en fachada con red subt Autocontrolada pot. cte. C</v>
          </cell>
          <cell r="E56" t="str">
            <v>U</v>
          </cell>
        </row>
        <row r="57">
          <cell r="A57" t="str">
            <v>APD-0ALCM125PC</v>
          </cell>
          <cell r="B57" t="str">
            <v>APO0225</v>
          </cell>
          <cell r="C57" t="str">
            <v>LDAM125PCC</v>
          </cell>
          <cell r="D57" t="str">
            <v>Lum. 240 V Hg 125 W en fachada con red subt hilo piloto pot. cte. C</v>
          </cell>
          <cell r="E57" t="str">
            <v>U</v>
          </cell>
        </row>
        <row r="58">
          <cell r="A58" t="str">
            <v>APD-0ALCM175AC</v>
          </cell>
          <cell r="B58" t="str">
            <v>APO0230</v>
          </cell>
          <cell r="C58" t="str">
            <v>LDAM175ACC</v>
          </cell>
          <cell r="D58" t="str">
            <v>Lum. 240 V Hg 175 W en fachada con red subt Autocontrolada pot. cte. C</v>
          </cell>
          <cell r="E58" t="str">
            <v>U</v>
          </cell>
        </row>
        <row r="59">
          <cell r="A59" t="str">
            <v>APD-0ALCM175PC</v>
          </cell>
          <cell r="B59" t="str">
            <v>APO0226</v>
          </cell>
          <cell r="C59" t="str">
            <v>LDAM175PCC</v>
          </cell>
          <cell r="D59" t="str">
            <v>Lum. 240 V Hg 175 W en fachada con red subt hilo piloto pot. cte. C</v>
          </cell>
          <cell r="E59" t="str">
            <v>U</v>
          </cell>
        </row>
        <row r="60">
          <cell r="A60" t="str">
            <v>APD-0ALCM250AC</v>
          </cell>
          <cell r="B60" t="str">
            <v>APO0231</v>
          </cell>
          <cell r="C60" t="str">
            <v>LDAM250ACC</v>
          </cell>
          <cell r="D60" t="str">
            <v>Lum. 240 V Hg 250 W en fachada con red subt Autocontrolada pot. cte. C</v>
          </cell>
          <cell r="E60" t="str">
            <v>U</v>
          </cell>
        </row>
        <row r="61">
          <cell r="A61" t="str">
            <v>APD-0ALCM250PC</v>
          </cell>
          <cell r="B61" t="str">
            <v>APO0227</v>
          </cell>
          <cell r="C61" t="str">
            <v>LDAM250PCC</v>
          </cell>
          <cell r="D61" t="str">
            <v>Lum. 240 V Hg 250 W en fachada con red subt hilo piloto pot. cte. C</v>
          </cell>
          <cell r="E61" t="str">
            <v>U</v>
          </cell>
        </row>
        <row r="62">
          <cell r="A62" t="str">
            <v>APD-0ALCM400AC</v>
          </cell>
          <cell r="B62" t="str">
            <v>APO0232</v>
          </cell>
          <cell r="C62" t="str">
            <v>LDAM400ACC</v>
          </cell>
          <cell r="D62" t="str">
            <v>Lum. 240 V Hg 400 W en fachada con red subt Autocontrolada pot. cte. C</v>
          </cell>
          <cell r="E62" t="str">
            <v>U</v>
          </cell>
        </row>
        <row r="63">
          <cell r="A63" t="str">
            <v>APD-0ALCM400PC</v>
          </cell>
          <cell r="B63" t="str">
            <v>APO0228</v>
          </cell>
          <cell r="C63" t="str">
            <v>LDAM400PCC</v>
          </cell>
          <cell r="D63" t="str">
            <v>Lum. 240 V Hg 400 W en fachada con red subt hilo piloto pot. cte. C</v>
          </cell>
          <cell r="E63" t="str">
            <v>U</v>
          </cell>
        </row>
        <row r="64">
          <cell r="A64" t="str">
            <v>APD-0ALCS100AC</v>
          </cell>
          <cell r="B64" t="str">
            <v>APO0363</v>
          </cell>
          <cell r="C64" t="str">
            <v>LDAS100ACC</v>
          </cell>
          <cell r="D64" t="str">
            <v>Lum. 240 V Na 100 W en fachada con red subt Autocontrolada pot. cte. C</v>
          </cell>
          <cell r="E64" t="str">
            <v>U</v>
          </cell>
        </row>
        <row r="65">
          <cell r="A65" t="str">
            <v>APD-0ALCS100PC</v>
          </cell>
          <cell r="B65" t="str">
            <v>APO0358</v>
          </cell>
          <cell r="C65" t="str">
            <v>LDAS100PCC</v>
          </cell>
          <cell r="D65" t="str">
            <v>Lum. 240 V Na 100 W en fachada con red subt hilo piloto pot. cte. C</v>
          </cell>
          <cell r="E65" t="str">
            <v>U</v>
          </cell>
        </row>
        <row r="66">
          <cell r="A66" t="str">
            <v>APD-0ALCS150AC</v>
          </cell>
          <cell r="B66" t="str">
            <v>APO0364</v>
          </cell>
          <cell r="C66" t="str">
            <v>LDAS150ACC</v>
          </cell>
          <cell r="D66" t="str">
            <v>Lum. 240 V Na 150 W en fachada con red subt Autocontrolada pot. cte. C</v>
          </cell>
          <cell r="E66" t="str">
            <v>U</v>
          </cell>
        </row>
        <row r="67">
          <cell r="A67" t="str">
            <v>APD-0ALCS150AD</v>
          </cell>
          <cell r="B67" t="str">
            <v>APO0370</v>
          </cell>
          <cell r="C67" t="str">
            <v>LDAS150ADC</v>
          </cell>
          <cell r="D67" t="str">
            <v>Lum. 240 V Na 150 W en fachada con red subt Autocont. Dob.niv.pot. C</v>
          </cell>
          <cell r="E67" t="str">
            <v>U</v>
          </cell>
        </row>
        <row r="68">
          <cell r="A68" t="str">
            <v>APD-0ALCS150PC</v>
          </cell>
          <cell r="B68" t="str">
            <v>APO0359</v>
          </cell>
          <cell r="C68" t="str">
            <v>LDAS150PCC</v>
          </cell>
          <cell r="D68" t="str">
            <v>Lum. 240 V Na 150 W en fachada con red subt hilo piloto pot. cte. C</v>
          </cell>
          <cell r="E68" t="str">
            <v>U</v>
          </cell>
        </row>
        <row r="69">
          <cell r="A69" t="str">
            <v>APD-0ALCS150PD</v>
          </cell>
          <cell r="B69" t="str">
            <v>APO0367</v>
          </cell>
          <cell r="C69" t="str">
            <v>LDAS150PDC</v>
          </cell>
          <cell r="D69" t="str">
            <v>Lum. 240 V Na 150 W en fachada con red subt hilo piloto Dob.niv.pot. C</v>
          </cell>
          <cell r="E69" t="str">
            <v>U</v>
          </cell>
        </row>
        <row r="70">
          <cell r="A70" t="str">
            <v>APD-0ALCS250AC</v>
          </cell>
          <cell r="B70" t="str">
            <v>APO0365</v>
          </cell>
          <cell r="C70" t="str">
            <v>LDAS250ACC</v>
          </cell>
          <cell r="D70" t="str">
            <v>Lum. 240 V Na 250 W en fachada con red subt Autocontrolada pot. cte. C</v>
          </cell>
          <cell r="E70" t="str">
            <v>U</v>
          </cell>
        </row>
        <row r="71">
          <cell r="A71" t="str">
            <v>APD-0ALCS250AD</v>
          </cell>
          <cell r="B71" t="str">
            <v>APO0371</v>
          </cell>
          <cell r="C71" t="str">
            <v>LDAS250ADC</v>
          </cell>
          <cell r="D71" t="str">
            <v>Lum. 240 V Na 250 W en fachada con red subt Autocont. Dob.niv.pot. C</v>
          </cell>
          <cell r="E71" t="str">
            <v>U</v>
          </cell>
        </row>
        <row r="72">
          <cell r="A72" t="str">
            <v>APD-0ALCS250PC</v>
          </cell>
          <cell r="B72" t="str">
            <v>APO0360</v>
          </cell>
          <cell r="C72" t="str">
            <v>LDAS250PCC</v>
          </cell>
          <cell r="D72" t="str">
            <v>Lum. 240 V Na 250 W en fachada con red subt hilo piloto pot. cte. C</v>
          </cell>
          <cell r="E72" t="str">
            <v>U</v>
          </cell>
        </row>
        <row r="73">
          <cell r="A73" t="str">
            <v>APD-0ALCS250PD</v>
          </cell>
          <cell r="B73" t="str">
            <v>APO0368</v>
          </cell>
          <cell r="C73" t="str">
            <v>LDAS250PDC</v>
          </cell>
          <cell r="D73" t="str">
            <v>Lum. 240 V Na 250 W en fachada con red subt hilo piloto Dob.niv.pot. C</v>
          </cell>
          <cell r="E73" t="str">
            <v>U</v>
          </cell>
        </row>
        <row r="74">
          <cell r="A74" t="str">
            <v>APD-0ALCS400AC</v>
          </cell>
          <cell r="B74" t="str">
            <v>APO0366</v>
          </cell>
          <cell r="C74" t="str">
            <v>LDAS400ACC</v>
          </cell>
          <cell r="D74" t="str">
            <v>Lum. 240 V Na 400 W en fachada con red subt Autocontrolada pot. cte. C</v>
          </cell>
          <cell r="E74" t="str">
            <v>U</v>
          </cell>
        </row>
        <row r="75">
          <cell r="A75" t="str">
            <v>APD-0ALCS400AD</v>
          </cell>
          <cell r="B75" t="str">
            <v>APO0372</v>
          </cell>
          <cell r="C75" t="str">
            <v>LDAS400ADC</v>
          </cell>
          <cell r="D75" t="str">
            <v>Lum. 240 V Na 400 W en fachada con red subt Autocont. Dob.niv.pot. C</v>
          </cell>
          <cell r="E75" t="str">
            <v>U</v>
          </cell>
        </row>
        <row r="76">
          <cell r="A76" t="str">
            <v>APD-0ALCS400PC</v>
          </cell>
          <cell r="B76" t="str">
            <v>APO0361</v>
          </cell>
          <cell r="C76" t="str">
            <v>LDAS400PCC</v>
          </cell>
          <cell r="D76" t="str">
            <v>Lum. 240 V Na 400 W en fachada con red subt hilo piloto pot. cte. C</v>
          </cell>
          <cell r="E76" t="str">
            <v>U</v>
          </cell>
        </row>
        <row r="77">
          <cell r="A77" t="str">
            <v>APD-0ALCS400PD</v>
          </cell>
          <cell r="B77" t="str">
            <v>APO0369</v>
          </cell>
          <cell r="C77" t="str">
            <v>LDAS400PDC</v>
          </cell>
          <cell r="D77" t="str">
            <v>Lum. 240 V Na 400 W en fachada con red subt hilo piloto Dob.niv.pot. C</v>
          </cell>
          <cell r="E77" t="str">
            <v>U</v>
          </cell>
        </row>
        <row r="78">
          <cell r="A78" t="str">
            <v>APD-0ALCS70AC</v>
          </cell>
          <cell r="B78" t="str">
            <v>APO0362</v>
          </cell>
          <cell r="C78" t="str">
            <v>LDAS70ACC</v>
          </cell>
          <cell r="D78" t="str">
            <v>Lum. 240 V Na 70 W en fachada con red subt Autocontrolada pot. cte. C</v>
          </cell>
          <cell r="E78" t="str">
            <v>U</v>
          </cell>
        </row>
        <row r="79">
          <cell r="A79" t="str">
            <v>APD-0ALCS70PC</v>
          </cell>
          <cell r="B79" t="str">
            <v>APO0357</v>
          </cell>
          <cell r="C79" t="str">
            <v>LDAS70PCC</v>
          </cell>
          <cell r="D79" t="str">
            <v>Lum. 240 V Na 70 W en fachada con red subt hilo piloto pot. cte. C</v>
          </cell>
          <cell r="E79" t="str">
            <v>U</v>
          </cell>
        </row>
        <row r="80">
          <cell r="A80" t="str">
            <v>APD-0APCM1000ACC</v>
          </cell>
          <cell r="B80" t="str">
            <v>APO0432</v>
          </cell>
          <cell r="C80" t="str">
            <v>PAM1000ACC</v>
          </cell>
          <cell r="D80" t="str">
            <v>Proy. 240 V  Hg 1000 W en fachada con red subt Autocontrolado pot .cte. C</v>
          </cell>
          <cell r="E80" t="str">
            <v>U</v>
          </cell>
        </row>
        <row r="81">
          <cell r="A81" t="str">
            <v>APD-0APCM1000PCC</v>
          </cell>
          <cell r="B81" t="str">
            <v>APO0428</v>
          </cell>
          <cell r="C81" t="str">
            <v>PAM1000PCC</v>
          </cell>
          <cell r="D81" t="str">
            <v>Proy. 240 V Hg 1000 W en fachada con red subt hilo piloto pot. cte. C</v>
          </cell>
          <cell r="E81" t="str">
            <v>U</v>
          </cell>
        </row>
        <row r="82">
          <cell r="A82" t="str">
            <v>APD-0APCM100ACC</v>
          </cell>
          <cell r="B82" t="str">
            <v>APO0429</v>
          </cell>
          <cell r="C82" t="str">
            <v>PAM100ACC</v>
          </cell>
          <cell r="D82" t="str">
            <v>Proy. 240 V Hg 100 W en fachada con red subt Autocontrolado pot. cte. C</v>
          </cell>
          <cell r="E82" t="str">
            <v>U</v>
          </cell>
        </row>
        <row r="83">
          <cell r="A83" t="str">
            <v>APD-0APCM100PCC</v>
          </cell>
          <cell r="B83" t="str">
            <v>APO0425</v>
          </cell>
          <cell r="C83" t="str">
            <v>PAM100PCC</v>
          </cell>
          <cell r="D83" t="str">
            <v>Proy. 240 V Hg 100 W en fachada con red subt hilo piloto pot. cte. C</v>
          </cell>
          <cell r="E83" t="str">
            <v>U</v>
          </cell>
        </row>
        <row r="84">
          <cell r="A84" t="str">
            <v>APD-0APCM150ACC</v>
          </cell>
          <cell r="B84" t="str">
            <v>APO0430</v>
          </cell>
          <cell r="C84" t="str">
            <v>PAM150ACC</v>
          </cell>
          <cell r="D84" t="str">
            <v>Proy. 240 V Hg 150 W en fachada con red subt Autocontrolado pot. cte. C</v>
          </cell>
          <cell r="E84" t="str">
            <v>U</v>
          </cell>
        </row>
        <row r="85">
          <cell r="A85" t="str">
            <v>APD-0APCM150PCC</v>
          </cell>
          <cell r="B85" t="str">
            <v>APO0426</v>
          </cell>
          <cell r="C85" t="str">
            <v>PAM150PCC</v>
          </cell>
          <cell r="D85" t="str">
            <v>Proy. 240 V Hg 150 W en fachada con red subt hilo piloto pot. cte. C</v>
          </cell>
          <cell r="E85" t="str">
            <v>U</v>
          </cell>
        </row>
        <row r="86">
          <cell r="A86" t="str">
            <v>APD-0APCM500ACC</v>
          </cell>
          <cell r="B86" t="str">
            <v>APO0431</v>
          </cell>
          <cell r="C86" t="str">
            <v>PAM500ACC</v>
          </cell>
          <cell r="D86" t="str">
            <v>Proy. 240 V Hg 500 W en fachada con red subt Autocontrolado pot. cte. C</v>
          </cell>
          <cell r="E86" t="str">
            <v>U</v>
          </cell>
        </row>
        <row r="87">
          <cell r="A87" t="str">
            <v>APD-0APCM500PCC</v>
          </cell>
          <cell r="B87" t="str">
            <v>APO0427</v>
          </cell>
          <cell r="C87" t="str">
            <v>PAM500PCC</v>
          </cell>
          <cell r="D87" t="str">
            <v>Proy. 240 V Hg 500 W en fachada con red subt hilo piloto pot. cte. C</v>
          </cell>
          <cell r="E87" t="str">
            <v>U</v>
          </cell>
        </row>
        <row r="88">
          <cell r="A88" t="str">
            <v>APD-0APCS150ACC</v>
          </cell>
          <cell r="B88" t="str">
            <v>APO0515</v>
          </cell>
          <cell r="C88" t="str">
            <v>PAS150ACC</v>
          </cell>
          <cell r="D88" t="str">
            <v>Proy. 240 V Na 150 W en fachada con red subt Autocontrolado pot. cte. C</v>
          </cell>
          <cell r="E88" t="str">
            <v>U</v>
          </cell>
        </row>
        <row r="89">
          <cell r="A89" t="str">
            <v>APD-0APCS150PCC</v>
          </cell>
          <cell r="B89" t="str">
            <v>APO0513</v>
          </cell>
          <cell r="C89" t="str">
            <v>PAS150PCC</v>
          </cell>
          <cell r="D89" t="str">
            <v>Proy. 240 V Na 150 W en fachada con red subt hilo piloto pot. cte. C</v>
          </cell>
          <cell r="E89" t="str">
            <v>U</v>
          </cell>
        </row>
        <row r="90">
          <cell r="A90" t="str">
            <v>APD-0APCS250ACC</v>
          </cell>
          <cell r="B90" t="str">
            <v>APO0516</v>
          </cell>
          <cell r="C90" t="str">
            <v>PAS250ACC</v>
          </cell>
          <cell r="D90" t="str">
            <v>Proy. 240 V Na 250 W en fachada con red subt Autocontrolado pot. cte. C</v>
          </cell>
          <cell r="E90" t="str">
            <v>U</v>
          </cell>
        </row>
        <row r="91">
          <cell r="A91" t="str">
            <v>APD-0APCS250PCC</v>
          </cell>
          <cell r="B91" t="str">
            <v>APO0514</v>
          </cell>
          <cell r="C91" t="str">
            <v>PAS250PCC</v>
          </cell>
          <cell r="D91" t="str">
            <v>Proy. 240 V Na 250 W en fachada con red subt hilo piloto pot. cte. C</v>
          </cell>
          <cell r="E91" t="str">
            <v>U</v>
          </cell>
        </row>
        <row r="92">
          <cell r="A92" t="str">
            <v>APD-0FLAM125AC</v>
          </cell>
          <cell r="B92" t="str">
            <v>APO0116</v>
          </cell>
          <cell r="C92" t="str">
            <v>LDFM125ACA</v>
          </cell>
          <cell r="D92" t="str">
            <v>Lum. 240 V Hg125 W en fachada con red preen Autocontrolada pot. cte. A</v>
          </cell>
          <cell r="E92" t="str">
            <v>U</v>
          </cell>
        </row>
        <row r="93">
          <cell r="A93" t="str">
            <v>APD-0FLAM125PC</v>
          </cell>
          <cell r="B93" t="str">
            <v>APO0113</v>
          </cell>
          <cell r="C93" t="str">
            <v>LDFM125PCA</v>
          </cell>
          <cell r="D93" t="str">
            <v>Lum. 240 V Hg125 W en fachada con red preen hilo piloto pot. cte. A</v>
          </cell>
          <cell r="E93" t="str">
            <v>U</v>
          </cell>
        </row>
        <row r="94">
          <cell r="A94" t="str">
            <v>APD-0FLAM175AC</v>
          </cell>
          <cell r="B94" t="str">
            <v>APO0117</v>
          </cell>
          <cell r="C94" t="str">
            <v>LDFM175ACA</v>
          </cell>
          <cell r="D94" t="str">
            <v>Lum. 240 V Hg175 W en fachada con red preen Autocontrolada pot. cte. A</v>
          </cell>
          <cell r="E94" t="str">
            <v>U</v>
          </cell>
        </row>
        <row r="95">
          <cell r="A95" t="str">
            <v>APD-0FLAM175PC</v>
          </cell>
          <cell r="B95" t="str">
            <v>APO0114</v>
          </cell>
          <cell r="C95" t="str">
            <v>LDFM175PCA</v>
          </cell>
          <cell r="D95" t="str">
            <v>Lum. 240 V Hg175 W en fachada con red preen hilo piloto pot. cte. A</v>
          </cell>
          <cell r="E95" t="str">
            <v>U</v>
          </cell>
        </row>
        <row r="96">
          <cell r="A96" t="str">
            <v>APD-0FLAM250AC</v>
          </cell>
          <cell r="B96" t="str">
            <v>APO0118</v>
          </cell>
          <cell r="C96" t="str">
            <v>LDFM250ACA</v>
          </cell>
          <cell r="D96" t="str">
            <v>Lum. 240 V Hg250 W en fachada con red preen Autocontrolada pot. cte. A</v>
          </cell>
          <cell r="E96" t="str">
            <v>U</v>
          </cell>
        </row>
        <row r="97">
          <cell r="A97" t="str">
            <v>APD-0FLAM250PC</v>
          </cell>
          <cell r="B97" t="str">
            <v>APO0115</v>
          </cell>
          <cell r="C97" t="str">
            <v>LDFM250PCA</v>
          </cell>
          <cell r="D97" t="str">
            <v>Lum. 240 V Hg250 W en fachada con red preen hilo piloto pot. cte. A</v>
          </cell>
          <cell r="E97" t="str">
            <v>U</v>
          </cell>
        </row>
        <row r="98">
          <cell r="A98" t="str">
            <v>APD-0FLCM125AC</v>
          </cell>
          <cell r="B98" t="str">
            <v>APO0221</v>
          </cell>
          <cell r="C98" t="str">
            <v>LDFM125ACC</v>
          </cell>
          <cell r="D98" t="str">
            <v>Lum. 240 V Hg125 W en fachada con red preen Autocontrolada pot. cte. C</v>
          </cell>
          <cell r="E98" t="str">
            <v>U</v>
          </cell>
        </row>
        <row r="99">
          <cell r="A99" t="str">
            <v>APD-0FLCM125PC</v>
          </cell>
          <cell r="B99" t="str">
            <v>APO0217</v>
          </cell>
          <cell r="C99" t="str">
            <v>LDFM125PCC</v>
          </cell>
          <cell r="D99" t="str">
            <v>Lum. 240 V Hg125 W en fachada con red preen hilo piloto pot. cte. C</v>
          </cell>
          <cell r="E99" t="str">
            <v>U</v>
          </cell>
        </row>
        <row r="100">
          <cell r="A100" t="str">
            <v>APD-0FLCM175AC</v>
          </cell>
          <cell r="B100" t="str">
            <v>APO0222</v>
          </cell>
          <cell r="C100" t="str">
            <v>LDFM175ACC</v>
          </cell>
          <cell r="D100" t="str">
            <v>Lum. 240 V Hg175 W en fachada con red preen Autocontrolada pot. cte. C</v>
          </cell>
          <cell r="E100" t="str">
            <v>U</v>
          </cell>
        </row>
        <row r="101">
          <cell r="A101" t="str">
            <v>APD-0FLCM175PC</v>
          </cell>
          <cell r="B101" t="str">
            <v>APO0218</v>
          </cell>
          <cell r="C101" t="str">
            <v>LDFM175PCC</v>
          </cell>
          <cell r="D101" t="str">
            <v>Lum. 240 V Hg175 W en fachada con red preen hilo piloto pot. cte. C</v>
          </cell>
          <cell r="E101" t="str">
            <v>U</v>
          </cell>
        </row>
        <row r="102">
          <cell r="A102" t="str">
            <v>APD-0FLCM250AC</v>
          </cell>
          <cell r="B102" t="str">
            <v>APO0223</v>
          </cell>
          <cell r="C102" t="str">
            <v>LDFM250ACC</v>
          </cell>
          <cell r="D102" t="str">
            <v>Lum. 240 V Hg250 W en fachada con red preen Autocontrolada pot. cte. C</v>
          </cell>
          <cell r="E102" t="str">
            <v>U</v>
          </cell>
        </row>
        <row r="103">
          <cell r="A103" t="str">
            <v>APD-0FLCM250PC</v>
          </cell>
          <cell r="B103" t="str">
            <v>APO0219</v>
          </cell>
          <cell r="C103" t="str">
            <v>LDFM250PCC</v>
          </cell>
          <cell r="D103" t="str">
            <v>Lum. 240 V Hg250 W en fachada con red preen hilo piloto pot. cte. C</v>
          </cell>
          <cell r="E103" t="str">
            <v>U</v>
          </cell>
        </row>
        <row r="104">
          <cell r="A104" t="str">
            <v>APD-0FLCM400AC</v>
          </cell>
          <cell r="B104" t="str">
            <v>APO0224</v>
          </cell>
          <cell r="C104" t="str">
            <v>LDFM400ACC</v>
          </cell>
          <cell r="D104" t="str">
            <v>Lum. 240 V Hg400 W en fachada con red preen Autocontrolada pot. cte. C</v>
          </cell>
          <cell r="E104" t="str">
            <v>U</v>
          </cell>
        </row>
        <row r="105">
          <cell r="A105" t="str">
            <v>APD-0FLCM400PC</v>
          </cell>
          <cell r="B105" t="str">
            <v>APO0220</v>
          </cell>
          <cell r="C105" t="str">
            <v>LDFM400PCC</v>
          </cell>
          <cell r="D105" t="str">
            <v>Lum. 240 V Hg400 W en fachada con red preen hilo piloto pot. cte. C</v>
          </cell>
          <cell r="E105" t="str">
            <v>U</v>
          </cell>
        </row>
        <row r="106">
          <cell r="A106" t="str">
            <v>APD-0FLCS100AC</v>
          </cell>
          <cell r="B106" t="str">
            <v>APO0347</v>
          </cell>
          <cell r="C106" t="str">
            <v>LDFS100ACC</v>
          </cell>
          <cell r="D106" t="str">
            <v>Lum. 240 V Na 100 W en fachada con red preen Autocontrolada pot. cte. C</v>
          </cell>
          <cell r="E106" t="str">
            <v>U</v>
          </cell>
        </row>
        <row r="107">
          <cell r="A107" t="str">
            <v>APD-0FLCS100PC</v>
          </cell>
          <cell r="B107" t="str">
            <v>APO0342</v>
          </cell>
          <cell r="C107" t="str">
            <v>LDFS100PCC</v>
          </cell>
          <cell r="D107" t="str">
            <v>Lum. 240 V Na 100 W en fachada con red preen hilo piloto pot. cte. C</v>
          </cell>
          <cell r="E107" t="str">
            <v>U</v>
          </cell>
        </row>
        <row r="108">
          <cell r="A108" t="str">
            <v>APD-0FLCS150AC</v>
          </cell>
          <cell r="B108" t="str">
            <v>APO0348</v>
          </cell>
          <cell r="C108" t="str">
            <v>LDFS150ACC</v>
          </cell>
          <cell r="D108" t="str">
            <v>Lum. 240 V Na 150 W en fachada con red preen Autocontrolada pot. cte. C</v>
          </cell>
          <cell r="E108" t="str">
            <v>U</v>
          </cell>
        </row>
        <row r="109">
          <cell r="A109" t="str">
            <v>APD-0FLCS150AD</v>
          </cell>
          <cell r="B109" t="str">
            <v>APO0354</v>
          </cell>
          <cell r="C109" t="str">
            <v>LDFS150ADC</v>
          </cell>
          <cell r="D109" t="str">
            <v>Lum. 240 V Na150 W en fachada con red preen Autocont. Dob.niv.pot. C</v>
          </cell>
          <cell r="E109" t="str">
            <v>U</v>
          </cell>
        </row>
        <row r="110">
          <cell r="A110" t="str">
            <v>APD-0FLCS150PC</v>
          </cell>
          <cell r="B110" t="str">
            <v>APO0343</v>
          </cell>
          <cell r="C110" t="str">
            <v>LDFS150PCC</v>
          </cell>
          <cell r="D110" t="str">
            <v>Lum. 240 V Na 150 W en fachada con red preen hilo piloto pot. cte. C</v>
          </cell>
          <cell r="E110" t="str">
            <v>U</v>
          </cell>
        </row>
        <row r="111">
          <cell r="A111" t="str">
            <v>APD-0FLCS150PD</v>
          </cell>
          <cell r="B111" t="str">
            <v>APO0351</v>
          </cell>
          <cell r="C111" t="str">
            <v>LDFS150PDC</v>
          </cell>
          <cell r="D111" t="str">
            <v>Lum. 240 V Na150 W en fachada con red preen hilo piloto Dob.niv.pot. C</v>
          </cell>
          <cell r="E111" t="str">
            <v>U</v>
          </cell>
        </row>
        <row r="112">
          <cell r="A112" t="str">
            <v>APD-0FLCS250AC</v>
          </cell>
          <cell r="B112" t="str">
            <v>APO0349</v>
          </cell>
          <cell r="C112" t="str">
            <v>LDFS250ACC</v>
          </cell>
          <cell r="D112" t="str">
            <v>Lum. 240 V Na 250 W en fachada con red preen Autocontrolada pot. cte. C</v>
          </cell>
          <cell r="E112" t="str">
            <v>U</v>
          </cell>
        </row>
        <row r="113">
          <cell r="A113" t="str">
            <v>APD-0FLCS250AD</v>
          </cell>
          <cell r="B113" t="str">
            <v>APO0355</v>
          </cell>
          <cell r="C113" t="str">
            <v>LDFS250ADC</v>
          </cell>
          <cell r="D113" t="str">
            <v>Lum. 240 V Na250 W en fachada con red preen Autocont. Dob.niv.pot. C</v>
          </cell>
          <cell r="E113" t="str">
            <v>U</v>
          </cell>
        </row>
        <row r="114">
          <cell r="A114" t="str">
            <v>APD-0FLCS250PC</v>
          </cell>
          <cell r="B114" t="str">
            <v>APO0344</v>
          </cell>
          <cell r="C114" t="str">
            <v>LDFS250PCC</v>
          </cell>
          <cell r="D114" t="str">
            <v>Lum. 240 V Na  250 W en fachada con red preen hilo piloto pot. cte. C</v>
          </cell>
          <cell r="E114" t="str">
            <v>U</v>
          </cell>
        </row>
        <row r="115">
          <cell r="A115" t="str">
            <v>APD-0FLCS250PD</v>
          </cell>
          <cell r="B115" t="str">
            <v>APO0352</v>
          </cell>
          <cell r="C115" t="str">
            <v>LDFS250PDC</v>
          </cell>
          <cell r="D115" t="str">
            <v>Lum. 240 V Na250 W en fachada con red preen hilo piloto Dob.niv.pot. C</v>
          </cell>
          <cell r="E115" t="str">
            <v>U</v>
          </cell>
        </row>
        <row r="116">
          <cell r="A116" t="str">
            <v>APD-0FLCS400AC</v>
          </cell>
          <cell r="B116" t="str">
            <v>APO0350</v>
          </cell>
          <cell r="C116" t="str">
            <v>LDFS400ACC</v>
          </cell>
          <cell r="D116" t="str">
            <v>Lum. 240 V Na 400 W en fachada con red preen Autocontrolada pot. cte. C</v>
          </cell>
          <cell r="E116" t="str">
            <v>U</v>
          </cell>
        </row>
        <row r="117">
          <cell r="A117" t="str">
            <v>APD-0FLCS400AD</v>
          </cell>
          <cell r="B117" t="str">
            <v>APO0356</v>
          </cell>
          <cell r="C117" t="str">
            <v>LDFS400ADC</v>
          </cell>
          <cell r="D117" t="str">
            <v>Lum. 240 V Na400 W en fachada con red preen Autocont. Dob.Niv.pot. C</v>
          </cell>
          <cell r="E117" t="str">
            <v>U</v>
          </cell>
        </row>
        <row r="118">
          <cell r="A118" t="str">
            <v>APD-0FLCS400PC</v>
          </cell>
          <cell r="B118" t="str">
            <v>APO0345</v>
          </cell>
          <cell r="C118" t="str">
            <v>LDFS400PCC</v>
          </cell>
          <cell r="D118" t="str">
            <v>Lum. 240 V Na  400 W en fachada con red preen hilo piloto pot. cte. C</v>
          </cell>
          <cell r="E118" t="str">
            <v>U</v>
          </cell>
        </row>
        <row r="119">
          <cell r="A119" t="str">
            <v>APD-0FLCS400PD</v>
          </cell>
          <cell r="B119" t="str">
            <v>APO0353</v>
          </cell>
          <cell r="C119" t="str">
            <v>LDFS400PDC</v>
          </cell>
          <cell r="D119" t="str">
            <v>Lum. 240 V Na400 W en fachada con red preen hilo piloto Dob.niv.pot. C</v>
          </cell>
          <cell r="E119" t="str">
            <v>U</v>
          </cell>
        </row>
        <row r="120">
          <cell r="A120" t="str">
            <v>APD-0FLCS70AC</v>
          </cell>
          <cell r="B120" t="str">
            <v>APO0346</v>
          </cell>
          <cell r="C120" t="str">
            <v>LDFS70ACC</v>
          </cell>
          <cell r="D120" t="str">
            <v>Lum. 240 V Na 70 W en fachada con red preen Autocontrolada pot. cte. C</v>
          </cell>
          <cell r="E120" t="str">
            <v>U</v>
          </cell>
        </row>
        <row r="121">
          <cell r="A121" t="str">
            <v>APD-0FLCS70PC</v>
          </cell>
          <cell r="B121" t="str">
            <v>APO0341</v>
          </cell>
          <cell r="C121" t="str">
            <v>LDFS70PCC</v>
          </cell>
          <cell r="D121" t="str">
            <v>Lum. 240 V Na 70 W en fachada con red preen hilo piloto pot. cte. C</v>
          </cell>
          <cell r="E121" t="str">
            <v>U</v>
          </cell>
        </row>
        <row r="122">
          <cell r="A122" t="str">
            <v>APD-0FPCM1000ACC</v>
          </cell>
          <cell r="B122" t="str">
            <v>APO0424</v>
          </cell>
          <cell r="C122" t="str">
            <v>PFM1000ACC</v>
          </cell>
          <cell r="D122" t="str">
            <v>Proy. 240 V Hg1000 W en fachada con red preen Autocontrolado pot. cte. C</v>
          </cell>
          <cell r="E122" t="str">
            <v>U</v>
          </cell>
        </row>
        <row r="123">
          <cell r="A123" t="str">
            <v>APD-0FPCM1000PCC</v>
          </cell>
          <cell r="B123" t="str">
            <v>APO0420</v>
          </cell>
          <cell r="C123" t="str">
            <v>PFM1000PCC</v>
          </cell>
          <cell r="D123" t="str">
            <v>Proy. 240 V Hg 1000 W en fachada con red preen hilo piloto pot. cte. C</v>
          </cell>
          <cell r="E123" t="str">
            <v>U</v>
          </cell>
        </row>
        <row r="124">
          <cell r="A124" t="str">
            <v>APD-0FPCM100ACC</v>
          </cell>
          <cell r="B124" t="str">
            <v>APO0421</v>
          </cell>
          <cell r="C124" t="str">
            <v>PFM100ACC</v>
          </cell>
          <cell r="D124" t="str">
            <v>Proy. 240 V Hg 100 W en fachada con red preen Autocontrolado pot. cte. C</v>
          </cell>
          <cell r="E124" t="str">
            <v>U</v>
          </cell>
        </row>
        <row r="125">
          <cell r="A125" t="str">
            <v>APD-0FPCM100PCC</v>
          </cell>
          <cell r="B125" t="str">
            <v>APO0417</v>
          </cell>
          <cell r="C125" t="str">
            <v>PFM100PCC</v>
          </cell>
          <cell r="D125" t="str">
            <v>Proy. 240 V Hg 100 W en fachada con red preen hilo piloto pot. cte. C</v>
          </cell>
          <cell r="E125" t="str">
            <v>U</v>
          </cell>
        </row>
        <row r="126">
          <cell r="A126" t="str">
            <v>APD-0FPCM150ACC</v>
          </cell>
          <cell r="B126" t="str">
            <v>APO0422</v>
          </cell>
          <cell r="C126" t="str">
            <v>PFM150ACC</v>
          </cell>
          <cell r="D126" t="str">
            <v>Proy. 240 V Hg 150 W en fachada con red preen Autocontrolado pot. cte. C</v>
          </cell>
          <cell r="E126" t="str">
            <v>U</v>
          </cell>
        </row>
        <row r="127">
          <cell r="A127" t="str">
            <v>APD-0FPCM150PCC</v>
          </cell>
          <cell r="B127" t="str">
            <v>APO0418</v>
          </cell>
          <cell r="C127" t="str">
            <v>PFM150PCC</v>
          </cell>
          <cell r="D127" t="str">
            <v>Proy. 240 V Hg 150 W en fachada con red preen hilo piloto pot. cte. C</v>
          </cell>
          <cell r="E127" t="str">
            <v>U</v>
          </cell>
        </row>
        <row r="128">
          <cell r="A128" t="str">
            <v>APD-0FPCM500ACC</v>
          </cell>
          <cell r="B128" t="str">
            <v>APO0423</v>
          </cell>
          <cell r="C128" t="str">
            <v>PFM500ACC</v>
          </cell>
          <cell r="D128" t="str">
            <v>Proy. 240 V Hg 500 W en fachada con red preen Autocontrolado pot. cte. C</v>
          </cell>
          <cell r="E128" t="str">
            <v>U</v>
          </cell>
        </row>
        <row r="129">
          <cell r="A129" t="str">
            <v>APD-0FPCM500PCC</v>
          </cell>
          <cell r="B129" t="str">
            <v>APO0419</v>
          </cell>
          <cell r="C129" t="str">
            <v>PFM500PCC</v>
          </cell>
          <cell r="D129" t="str">
            <v>Proy. 240 V Hg 500 W en fachada con red preen hilo piloto pot. cte. C</v>
          </cell>
          <cell r="E129" t="str">
            <v>U</v>
          </cell>
        </row>
        <row r="130">
          <cell r="A130" t="str">
            <v>APD-0FPCS150ACC</v>
          </cell>
          <cell r="B130" t="str">
            <v>APO0511</v>
          </cell>
          <cell r="C130" t="str">
            <v>PFS150ACC</v>
          </cell>
          <cell r="D130" t="str">
            <v>Proy. 240 V Na 150 W en fachada con red preen Autocont. pot. cte. C</v>
          </cell>
          <cell r="E130" t="str">
            <v>U</v>
          </cell>
        </row>
        <row r="131">
          <cell r="A131" t="str">
            <v>APD-0FPCS150PCC</v>
          </cell>
          <cell r="B131" t="str">
            <v>APO0509</v>
          </cell>
          <cell r="C131" t="str">
            <v>PFS150PCC</v>
          </cell>
          <cell r="D131" t="str">
            <v>Proy. 240 V Na 150 W en fachada con red preen hilo piloto pot. cte. C</v>
          </cell>
          <cell r="E131" t="str">
            <v>U</v>
          </cell>
        </row>
        <row r="132">
          <cell r="A132" t="str">
            <v>APD-0FPCS250ACC</v>
          </cell>
          <cell r="B132" t="str">
            <v>APO0512</v>
          </cell>
          <cell r="C132" t="str">
            <v>PFS250ACC</v>
          </cell>
          <cell r="D132" t="str">
            <v>Proy. 240 V Na 250 W en fachada con red preen Autocont. pot. cte. C</v>
          </cell>
          <cell r="E132" t="str">
            <v>U</v>
          </cell>
        </row>
        <row r="133">
          <cell r="A133" t="str">
            <v>APD-0FPCS250PCC</v>
          </cell>
          <cell r="B133" t="str">
            <v>APO0510</v>
          </cell>
          <cell r="C133" t="str">
            <v>PFS250PCC</v>
          </cell>
          <cell r="D133" t="str">
            <v>Proy. 240 V Na 250 W en fachada con red preen hilo piloto pot. cte. C</v>
          </cell>
          <cell r="E133" t="str">
            <v>U</v>
          </cell>
        </row>
        <row r="134">
          <cell r="A134" t="str">
            <v>APD-0OLAM125AC</v>
          </cell>
          <cell r="B134" t="str">
            <v>APO0125</v>
          </cell>
          <cell r="C134" t="str">
            <v>LDOM125ACA</v>
          </cell>
          <cell r="D134" t="str">
            <v>Lum. 240  V Hg 125 W en poste con red preen Autocontrolada pot. cte. A</v>
          </cell>
          <cell r="E134" t="str">
            <v>U</v>
          </cell>
        </row>
        <row r="135">
          <cell r="A135" t="str">
            <v>APD-0OLAM175AC</v>
          </cell>
          <cell r="B135" t="str">
            <v>APO0126</v>
          </cell>
          <cell r="C135" t="str">
            <v>LDOM175ACA</v>
          </cell>
          <cell r="D135" t="str">
            <v>Lum. 240  V Hg 175 W en poste con red preen Autocontrolada pot. cte. A</v>
          </cell>
          <cell r="E135" t="str">
            <v>U</v>
          </cell>
        </row>
        <row r="136">
          <cell r="A136" t="str">
            <v>APD-0OLAM250AC</v>
          </cell>
          <cell r="B136" t="str">
            <v>APO0127</v>
          </cell>
          <cell r="C136" t="str">
            <v>LDOM250ACA</v>
          </cell>
          <cell r="D136" t="str">
            <v>Lum. 240  V Hg 250 W en poste con red preen Autocontrolada pot. cte. A</v>
          </cell>
          <cell r="E136" t="str">
            <v>U</v>
          </cell>
        </row>
        <row r="137">
          <cell r="A137" t="str">
            <v>APD-0OLAS100AC</v>
          </cell>
          <cell r="B137" t="str">
            <v>APO0602</v>
          </cell>
          <cell r="C137" t="str">
            <v>LDOS100ACA</v>
          </cell>
          <cell r="D137" t="str">
            <v>Lum. 240 V Na 100 W en poste con red preen Autocontrolada pot. cte. A</v>
          </cell>
          <cell r="E137" t="str">
            <v>U</v>
          </cell>
        </row>
        <row r="138">
          <cell r="A138" t="str">
            <v>APD-0OLAS150AC</v>
          </cell>
          <cell r="B138" t="str">
            <v>APO0608</v>
          </cell>
          <cell r="C138" t="str">
            <v>LDOS150ACA</v>
          </cell>
          <cell r="D138" t="str">
            <v>Lum. 240 V Na 150 W en poste con red preen Autocontrolada pot. cte. A</v>
          </cell>
          <cell r="E138" t="str">
            <v>U</v>
          </cell>
        </row>
        <row r="139">
          <cell r="A139" t="str">
            <v>APD-0OLAS250AC</v>
          </cell>
          <cell r="B139" t="str">
            <v>APO0603</v>
          </cell>
          <cell r="C139" t="str">
            <v>LDOS250ACA</v>
          </cell>
          <cell r="D139" t="str">
            <v>Lum. 240 V Na 250 W en poste con red preen Autocontrolada pot. cte. A</v>
          </cell>
          <cell r="E139" t="str">
            <v>U</v>
          </cell>
        </row>
        <row r="140">
          <cell r="A140" t="str">
            <v>APD-0OLAS400AC</v>
          </cell>
          <cell r="B140" t="str">
            <v>APO0604</v>
          </cell>
          <cell r="C140" t="str">
            <v>LDOS400ACA</v>
          </cell>
          <cell r="D140" t="str">
            <v>Lum. 240 V Na 400 W en poste con red preen Autocontrolada pot. cte. A</v>
          </cell>
          <cell r="E140" t="str">
            <v>U</v>
          </cell>
        </row>
        <row r="141">
          <cell r="A141" t="str">
            <v>APD-0OLAS70AC</v>
          </cell>
          <cell r="B141" t="str">
            <v>APO0601</v>
          </cell>
          <cell r="C141" t="str">
            <v>LDOS70ACA</v>
          </cell>
          <cell r="D141" t="str">
            <v>Lum. 240 V Na 70 W en poste con red preen Autocontrolada pot. cte. A</v>
          </cell>
          <cell r="E141" t="str">
            <v>U</v>
          </cell>
        </row>
        <row r="142">
          <cell r="A142" t="str">
            <v>APD-0OLCM125AC</v>
          </cell>
          <cell r="B142" t="str">
            <v>APO0233</v>
          </cell>
          <cell r="C142" t="str">
            <v>LDOM125ACC</v>
          </cell>
          <cell r="D142" t="str">
            <v>Lum. 240 V Hg 125 W en poste con red preen Autocontrolada pot. cte. C</v>
          </cell>
          <cell r="E142" t="str">
            <v>U</v>
          </cell>
        </row>
        <row r="143">
          <cell r="A143" t="str">
            <v>APD-0OLCM175AC</v>
          </cell>
          <cell r="B143" t="str">
            <v>APO0234</v>
          </cell>
          <cell r="C143" t="str">
            <v>LDOM175ACC</v>
          </cell>
          <cell r="D143" t="str">
            <v>Lum. 240 V Hg 175 W en poste con red preen Autocontrolada pot. cte. C</v>
          </cell>
          <cell r="E143" t="str">
            <v>U</v>
          </cell>
        </row>
        <row r="144">
          <cell r="A144" t="str">
            <v>APD-0OLCM250AC</v>
          </cell>
          <cell r="B144" t="str">
            <v>APO0235</v>
          </cell>
          <cell r="C144" t="str">
            <v>LDOM250ACC</v>
          </cell>
          <cell r="D144" t="str">
            <v>Lum. 240 V Hg 250 W en poste con red preen Autocontrolada pot. cte. C</v>
          </cell>
          <cell r="E144" t="str">
            <v>U</v>
          </cell>
        </row>
        <row r="145">
          <cell r="A145" t="str">
            <v>APD-0OLCS100AC</v>
          </cell>
          <cell r="B145" t="str">
            <v>APO0374</v>
          </cell>
          <cell r="C145" t="str">
            <v>LDOS100ACC</v>
          </cell>
          <cell r="D145" t="str">
            <v>Lum. 240 V Na 100 W en poste con red preen Autocontrolada pot. cte. C</v>
          </cell>
          <cell r="E145" t="str">
            <v>U</v>
          </cell>
        </row>
        <row r="146">
          <cell r="A146" t="str">
            <v>APD-0OLCS150AC</v>
          </cell>
          <cell r="B146" t="str">
            <v>APO0379</v>
          </cell>
          <cell r="C146" t="str">
            <v>LDOS150ACC</v>
          </cell>
          <cell r="D146" t="str">
            <v>Lum. 240 V Na 150 W en poste con red preen Autocontrolada pot. cte. C</v>
          </cell>
          <cell r="E146" t="str">
            <v>U</v>
          </cell>
        </row>
        <row r="147">
          <cell r="A147" t="str">
            <v>APD-0OLCS250AC</v>
          </cell>
          <cell r="B147" t="str">
            <v>APO0375</v>
          </cell>
          <cell r="C147" t="str">
            <v>LDOS250ACC</v>
          </cell>
          <cell r="D147" t="str">
            <v>Lum. 240 V Na 250 W en poste con red preen Autocontrolada pot. cte. C</v>
          </cell>
          <cell r="E147" t="str">
            <v>U</v>
          </cell>
        </row>
        <row r="148">
          <cell r="A148" t="str">
            <v>APD-0OLCS400AC</v>
          </cell>
          <cell r="B148" t="str">
            <v>APO0376</v>
          </cell>
          <cell r="C148" t="str">
            <v>LDOS400ACC</v>
          </cell>
          <cell r="D148" t="str">
            <v>Lum. 240 V Na 400 W en poste con red preen Autocontrolada pot. cte. C</v>
          </cell>
          <cell r="E148" t="str">
            <v>U</v>
          </cell>
        </row>
        <row r="149">
          <cell r="A149" t="str">
            <v>APD-0OLCS70AC</v>
          </cell>
          <cell r="B149" t="str">
            <v>APO0373</v>
          </cell>
          <cell r="C149" t="str">
            <v>LDOS70ACC</v>
          </cell>
          <cell r="D149" t="str">
            <v>Lum. 240 V Na 70 W en poste con red preen Autocontrolada pot. cte. C</v>
          </cell>
          <cell r="E149" t="str">
            <v>U</v>
          </cell>
        </row>
        <row r="150">
          <cell r="A150" t="str">
            <v>APD-0PLAM125AC</v>
          </cell>
          <cell r="B150" t="str">
            <v>APO0104</v>
          </cell>
          <cell r="C150" t="str">
            <v>LDPM125ACA</v>
          </cell>
          <cell r="D150" t="str">
            <v>Lum. 240 V Hg 125 W en poste con red aerea Autocontrolada pot. cte. A</v>
          </cell>
          <cell r="E150" t="str">
            <v>U</v>
          </cell>
        </row>
        <row r="151">
          <cell r="A151" t="str">
            <v>APD-0PLAM125PC</v>
          </cell>
          <cell r="B151" t="str">
            <v>APO0101</v>
          </cell>
          <cell r="C151" t="str">
            <v>LDPM125PCA</v>
          </cell>
          <cell r="D151" t="str">
            <v>Lum. 240 V Hg 125 W en poste con red aerea hilo piloto pot. cte. A</v>
          </cell>
          <cell r="E151" t="str">
            <v>U</v>
          </cell>
        </row>
        <row r="152">
          <cell r="A152" t="str">
            <v>APD-0PLAM175AC</v>
          </cell>
          <cell r="B152" t="str">
            <v>APO0105</v>
          </cell>
          <cell r="C152" t="str">
            <v>LDPM175ACA</v>
          </cell>
          <cell r="D152" t="str">
            <v>Lum. 240 V Hg 175 W en poste con red aerea Autocontrolada pot. cte. A</v>
          </cell>
          <cell r="E152" t="str">
            <v>U</v>
          </cell>
        </row>
        <row r="153">
          <cell r="A153" t="str">
            <v>APD-0PLAM175PC</v>
          </cell>
          <cell r="B153" t="str">
            <v>APO0102</v>
          </cell>
          <cell r="C153" t="str">
            <v>LDPM175PCA</v>
          </cell>
          <cell r="D153" t="str">
            <v>Lum. 240 V Hg 175 W  en poste con red aerea hilo piloto pot. cte. A</v>
          </cell>
          <cell r="E153" t="str">
            <v>U</v>
          </cell>
        </row>
        <row r="154">
          <cell r="A154" t="str">
            <v>APD-0PLAM250AC</v>
          </cell>
          <cell r="B154" t="str">
            <v>APO0106</v>
          </cell>
          <cell r="C154" t="str">
            <v>LDPM250ACA</v>
          </cell>
          <cell r="D154" t="str">
            <v>Lum. 240 V Hg 250 W en poste con red aerea Autocontrolada pot. cte. A</v>
          </cell>
          <cell r="E154" t="str">
            <v>U</v>
          </cell>
        </row>
        <row r="155">
          <cell r="A155" t="str">
            <v>APD-0PLAM250PC</v>
          </cell>
          <cell r="B155" t="str">
            <v>APO0103</v>
          </cell>
          <cell r="C155" t="str">
            <v>LDPM250PCA</v>
          </cell>
          <cell r="D155" t="str">
            <v>Lum. 240 V Hg 250 W  en poste con red aerea hilo piloto pot. cte. A</v>
          </cell>
          <cell r="E155" t="str">
            <v>U</v>
          </cell>
        </row>
        <row r="156">
          <cell r="A156" t="str">
            <v>APD-0PLAS150AC</v>
          </cell>
          <cell r="B156" t="str">
            <v>APO0605</v>
          </cell>
          <cell r="C156" t="str">
            <v>LDOS150ACA</v>
          </cell>
          <cell r="D156" t="str">
            <v>Lum. 240 V Na 150 W en poste con red aérea Autocontrolada pot. cte. A</v>
          </cell>
          <cell r="E156" t="str">
            <v>U</v>
          </cell>
        </row>
        <row r="157">
          <cell r="A157" t="str">
            <v>APD-0PLAS150PC</v>
          </cell>
          <cell r="B157" t="str">
            <v>APO0606</v>
          </cell>
          <cell r="C157" t="str">
            <v>LDOS150PCA</v>
          </cell>
          <cell r="D157" t="str">
            <v>Lum. 240 V Na 150 W en poste con red aérea hilo piloto pot. cte. A</v>
          </cell>
          <cell r="E157" t="str">
            <v>U</v>
          </cell>
        </row>
        <row r="158">
          <cell r="A158" t="str">
            <v>APD-0PLAS70PC</v>
          </cell>
          <cell r="B158" t="str">
            <v>APO0607</v>
          </cell>
          <cell r="C158" t="str">
            <v>LDOS70PCA</v>
          </cell>
          <cell r="D158" t="str">
            <v>Lum. 240 V Na 70 W en poste con red aérea hilo piloto pot. cte. A</v>
          </cell>
          <cell r="E158" t="str">
            <v>U</v>
          </cell>
        </row>
        <row r="159">
          <cell r="A159" t="str">
            <v>APD-0PLCL3.6PC</v>
          </cell>
          <cell r="B159" t="str">
            <v>APO0701</v>
          </cell>
          <cell r="C159" t="str">
            <v>LDOL3.6PCC</v>
          </cell>
          <cell r="D159" t="str">
            <v>Lum. 240 V Led 3.6 W en poste con red aérea hilo piloto pot. cte. C</v>
          </cell>
          <cell r="E159" t="str">
            <v>U</v>
          </cell>
        </row>
        <row r="160">
          <cell r="A160" t="str">
            <v>APD-0PLCM125AC</v>
          </cell>
          <cell r="B160" t="str">
            <v>APO0205</v>
          </cell>
          <cell r="C160" t="str">
            <v>LDPM125ACC</v>
          </cell>
          <cell r="D160" t="str">
            <v>Lum. 240 V Hg 125 W en poste con red aerea Autocontrolada pot. cte. C</v>
          </cell>
          <cell r="E160" t="str">
            <v>U</v>
          </cell>
        </row>
        <row r="161">
          <cell r="A161" t="str">
            <v>APD-0PLCM125PC</v>
          </cell>
          <cell r="B161" t="str">
            <v>APO0201</v>
          </cell>
          <cell r="C161" t="str">
            <v>LDPM125PCC</v>
          </cell>
          <cell r="D161" t="str">
            <v>Lum. 240 V Hg 125 W en poste con red aerea hilo piloto pot. cte. C</v>
          </cell>
          <cell r="E161" t="str">
            <v>U</v>
          </cell>
        </row>
        <row r="162">
          <cell r="A162" t="str">
            <v>APD-0PLCM175AC</v>
          </cell>
          <cell r="B162" t="str">
            <v>APO0206</v>
          </cell>
          <cell r="C162" t="str">
            <v>LDPM175ACC</v>
          </cell>
          <cell r="D162" t="str">
            <v>Lum. 240 V Hg 175 W en poste con red aerea Autocontrolada pot. cte. C</v>
          </cell>
          <cell r="E162" t="str">
            <v>U</v>
          </cell>
        </row>
        <row r="163">
          <cell r="A163" t="str">
            <v>APD-0PLCM175PC</v>
          </cell>
          <cell r="B163" t="str">
            <v>APO0202</v>
          </cell>
          <cell r="C163" t="str">
            <v>LDPM175PCC</v>
          </cell>
          <cell r="D163" t="str">
            <v>Lum. 240 V Hg 175 W  en poste con red aerea hilo piloto pot. cte. C</v>
          </cell>
          <cell r="E163" t="str">
            <v>U</v>
          </cell>
        </row>
        <row r="164">
          <cell r="A164" t="str">
            <v>APD-0PLCM250AC</v>
          </cell>
          <cell r="B164" t="str">
            <v>APO0207</v>
          </cell>
          <cell r="C164" t="str">
            <v>LDPM250ACC</v>
          </cell>
          <cell r="D164" t="str">
            <v>Lum. 240 V Hg 250 W en poste con red aerea Autocontrolada pot. Cte. C</v>
          </cell>
          <cell r="E164" t="str">
            <v>U</v>
          </cell>
        </row>
        <row r="165">
          <cell r="A165" t="str">
            <v>APD-0PLCM250PC</v>
          </cell>
          <cell r="B165" t="str">
            <v>APO0203</v>
          </cell>
          <cell r="C165" t="str">
            <v>LDPM250PCC</v>
          </cell>
          <cell r="D165" t="str">
            <v>Lum. 240 V Hg 250 W  en poste con red aerea hilo piloto pot. cte. C</v>
          </cell>
          <cell r="E165" t="str">
            <v>U</v>
          </cell>
        </row>
        <row r="166">
          <cell r="A166" t="str">
            <v>APD-0PLCM400AC</v>
          </cell>
          <cell r="B166" t="str">
            <v>APO0208</v>
          </cell>
          <cell r="C166" t="str">
            <v>LDPM400ACC</v>
          </cell>
          <cell r="D166" t="str">
            <v>Lum. 240 V Hg 400 W en poste con red aerea Autocontrolada pot. cte. C</v>
          </cell>
          <cell r="E166" t="str">
            <v>U</v>
          </cell>
        </row>
        <row r="167">
          <cell r="A167" t="str">
            <v>APD-0PLCM400PC</v>
          </cell>
          <cell r="B167" t="str">
            <v>APO0204</v>
          </cell>
          <cell r="C167" t="str">
            <v>LDPM400PCC</v>
          </cell>
          <cell r="D167" t="str">
            <v>Lum. 240 V Hg 400 W  en poste con red aerea hilo piloto pot. cte. C</v>
          </cell>
          <cell r="E167" t="str">
            <v>U</v>
          </cell>
        </row>
        <row r="168">
          <cell r="A168" t="str">
            <v>APD-0PLCS100AC</v>
          </cell>
          <cell r="B168" t="str">
            <v>APO0311</v>
          </cell>
          <cell r="C168" t="str">
            <v>LDPS100ACC</v>
          </cell>
          <cell r="D168" t="str">
            <v>Lum. 240 V Na 100 W en poste con red aerea Autocontrolada pot. cte. C</v>
          </cell>
          <cell r="E168" t="str">
            <v>U</v>
          </cell>
        </row>
        <row r="169">
          <cell r="A169" t="str">
            <v>APD-0PLCS100AD</v>
          </cell>
          <cell r="B169" t="str">
            <v>APO0377</v>
          </cell>
          <cell r="C169" t="str">
            <v>LDOS100ADC</v>
          </cell>
          <cell r="D169" t="str">
            <v>Lum. 240 V Na 100 W en poste con red aérea Autocont. Dob.niv.pot C</v>
          </cell>
          <cell r="E169" t="str">
            <v>U</v>
          </cell>
        </row>
        <row r="170">
          <cell r="A170" t="str">
            <v>APD-0PLCS100PC</v>
          </cell>
          <cell r="B170" t="str">
            <v>APO0304</v>
          </cell>
          <cell r="C170" t="str">
            <v>LDPS100PCC</v>
          </cell>
          <cell r="D170" t="str">
            <v>Lum. 240 V Na 100 W en poste con red aerea hilo piloto pot. cte. C</v>
          </cell>
          <cell r="E170" t="str">
            <v>U</v>
          </cell>
        </row>
        <row r="171">
          <cell r="A171" t="str">
            <v>APD-0PLCS100PD</v>
          </cell>
          <cell r="B171" t="str">
            <v>APO0378</v>
          </cell>
          <cell r="C171" t="str">
            <v>LDOS100PDC</v>
          </cell>
          <cell r="D171" t="str">
            <v>Lum. 240 V Na 100 W en poste con red aérea hilo piloto pot. Cte. C</v>
          </cell>
          <cell r="E171" t="str">
            <v>U</v>
          </cell>
        </row>
        <row r="172">
          <cell r="A172" t="str">
            <v>APD-0PLCS150AC</v>
          </cell>
          <cell r="B172" t="str">
            <v>APO0312</v>
          </cell>
          <cell r="C172" t="str">
            <v>LDPS150ACC</v>
          </cell>
          <cell r="D172" t="str">
            <v>Lum. 240V Na 150 W en poste con red aerea Autocontrolada pot. cte. C</v>
          </cell>
          <cell r="E172" t="str">
            <v>U</v>
          </cell>
        </row>
        <row r="173">
          <cell r="A173" t="str">
            <v>APD-0PLCS150AD</v>
          </cell>
          <cell r="B173" t="str">
            <v>APO0318</v>
          </cell>
          <cell r="C173" t="str">
            <v>LDPS150ADC</v>
          </cell>
          <cell r="D173" t="str">
            <v>Lum. 240 V Na150 W en poste con red aerea Autocontrolada Dob.niv.pot. C</v>
          </cell>
          <cell r="E173" t="str">
            <v>U</v>
          </cell>
        </row>
        <row r="174">
          <cell r="A174" t="str">
            <v>APD-0PLCS150PC</v>
          </cell>
          <cell r="B174" t="str">
            <v>APO0305</v>
          </cell>
          <cell r="C174" t="str">
            <v>LDPS150PCC</v>
          </cell>
          <cell r="D174" t="str">
            <v>Lum. 240 V Na 150 W en poste con red aerea hilo piloto pot. cte. C</v>
          </cell>
          <cell r="E174" t="str">
            <v>U</v>
          </cell>
        </row>
        <row r="175">
          <cell r="A175" t="str">
            <v>APD-0PLCS150PD</v>
          </cell>
          <cell r="B175" t="str">
            <v>APO0315</v>
          </cell>
          <cell r="C175" t="str">
            <v>LDPS150PDC</v>
          </cell>
          <cell r="D175" t="str">
            <v>Lum. 240V Na 150 W en poste con red aerea  hilo piloto Dob. niv. pot. C</v>
          </cell>
          <cell r="E175" t="str">
            <v>U</v>
          </cell>
        </row>
        <row r="176">
          <cell r="A176" t="str">
            <v>APD-0PLCS250AC</v>
          </cell>
          <cell r="B176" t="str">
            <v>APO0313</v>
          </cell>
          <cell r="C176" t="str">
            <v>LDPS250ACC</v>
          </cell>
          <cell r="D176" t="str">
            <v>Lum. 240V Na 250 W en poste con red aerea Autocontrolada pot. cte.  C</v>
          </cell>
          <cell r="E176" t="str">
            <v>U</v>
          </cell>
        </row>
        <row r="177">
          <cell r="A177" t="str">
            <v>APD-0PLCS250AD</v>
          </cell>
          <cell r="B177" t="str">
            <v>APO0319</v>
          </cell>
          <cell r="C177" t="str">
            <v>LDPS250ADC</v>
          </cell>
          <cell r="D177" t="str">
            <v>Lum. 240 V Na250 W en poste con red aerea Autocontrolada Dob.niv.pot. C</v>
          </cell>
          <cell r="E177" t="str">
            <v>U</v>
          </cell>
        </row>
        <row r="178">
          <cell r="A178" t="str">
            <v>APD-0PLCS250PC</v>
          </cell>
          <cell r="B178" t="str">
            <v>APO0306</v>
          </cell>
          <cell r="C178" t="str">
            <v>LDPS250PCC</v>
          </cell>
          <cell r="D178" t="str">
            <v>Lum. 240 V Na  250 W en poste con red aerea hilo piloto pot. cte. C</v>
          </cell>
          <cell r="E178" t="str">
            <v>U</v>
          </cell>
        </row>
        <row r="179">
          <cell r="A179" t="str">
            <v>APD-0PLCS250PD</v>
          </cell>
          <cell r="B179" t="str">
            <v>APO0316</v>
          </cell>
          <cell r="C179" t="str">
            <v>LDPS250PDC</v>
          </cell>
          <cell r="D179" t="str">
            <v>Lum. 240V Na 250 W en poste con red aerea  hilo piloto Dob. niv. pot. C</v>
          </cell>
          <cell r="E179" t="str">
            <v>U</v>
          </cell>
        </row>
        <row r="180">
          <cell r="A180" t="str">
            <v>APD-0PLCS400AC</v>
          </cell>
          <cell r="B180" t="str">
            <v>APO0314</v>
          </cell>
          <cell r="C180" t="str">
            <v>LDPS400ACC</v>
          </cell>
          <cell r="D180" t="str">
            <v>Lum. 240V Na 400 W en poste con red aerea Autocontrolada pot. cte. C</v>
          </cell>
          <cell r="E180" t="str">
            <v>U</v>
          </cell>
        </row>
        <row r="181">
          <cell r="A181" t="str">
            <v>APD-0PLCS400AD</v>
          </cell>
          <cell r="B181" t="str">
            <v>APO0320</v>
          </cell>
          <cell r="C181" t="str">
            <v>LDPS400ADC</v>
          </cell>
          <cell r="D181" t="str">
            <v>Lum. 240 V Na400 W en poste con red aerea Autocontrolada Dob.niv.pot. C</v>
          </cell>
          <cell r="E181" t="str">
            <v>U</v>
          </cell>
        </row>
        <row r="182">
          <cell r="A182" t="str">
            <v>APD-0PLCS400PC</v>
          </cell>
          <cell r="B182" t="str">
            <v>APO0307</v>
          </cell>
          <cell r="C182" t="str">
            <v>LDPS400PCC</v>
          </cell>
          <cell r="D182" t="str">
            <v>Lum. 240 V Na  400 W en poste con red aerea hilo piloto pot. cte. C</v>
          </cell>
          <cell r="E182" t="str">
            <v>U</v>
          </cell>
        </row>
        <row r="183">
          <cell r="A183" t="str">
            <v>APD-0PLCS400PD</v>
          </cell>
          <cell r="B183" t="str">
            <v>APO0317</v>
          </cell>
          <cell r="C183" t="str">
            <v>LDPS400PDC</v>
          </cell>
          <cell r="D183" t="str">
            <v>Lum. 240 V  Na 400 Wen poste con red aerea  hilo piloto Dob.niv.pot. C</v>
          </cell>
          <cell r="E183" t="str">
            <v>U</v>
          </cell>
        </row>
        <row r="184">
          <cell r="A184" t="str">
            <v>APD-0PLCS70AC</v>
          </cell>
          <cell r="B184" t="str">
            <v>APO0308</v>
          </cell>
          <cell r="C184" t="str">
            <v>LDPS70ACC</v>
          </cell>
          <cell r="D184" t="str">
            <v>Lum. 240 V Na 70 W en poste con red aerea Autocontrolada pot. cte. C</v>
          </cell>
          <cell r="E184" t="str">
            <v>U</v>
          </cell>
        </row>
        <row r="185">
          <cell r="A185" t="str">
            <v>APD-0PLCS70PC</v>
          </cell>
          <cell r="B185" t="str">
            <v>APO0301</v>
          </cell>
          <cell r="C185" t="str">
            <v>LDPS70PCC</v>
          </cell>
          <cell r="D185" t="str">
            <v>Lum. 240 V Na 70 W en poste con red aerea hilo piloto pot. cte. C</v>
          </cell>
          <cell r="E185" t="str">
            <v>U</v>
          </cell>
        </row>
        <row r="186">
          <cell r="A186" t="str">
            <v>APD-0PPCM1000ACC</v>
          </cell>
          <cell r="B186" t="str">
            <v>APO0408</v>
          </cell>
          <cell r="C186" t="str">
            <v>PPM1000ACC</v>
          </cell>
          <cell r="D186" t="str">
            <v>Proy. 240 V Hg 1000 W en poste con red aerea Autocontrolado pot. cte. C</v>
          </cell>
          <cell r="E186" t="str">
            <v>U</v>
          </cell>
        </row>
        <row r="187">
          <cell r="A187" t="str">
            <v>APD-0PPCM1000PCC</v>
          </cell>
          <cell r="B187" t="str">
            <v>APO0404</v>
          </cell>
          <cell r="C187" t="str">
            <v>PPM1000PCC</v>
          </cell>
          <cell r="D187" t="str">
            <v>Proy. 240 V Hg 1000 W en poste con red aerea hilo piloto pot. cte. C</v>
          </cell>
          <cell r="E187" t="str">
            <v>U</v>
          </cell>
        </row>
        <row r="188">
          <cell r="A188" t="str">
            <v>APD-0PPCM100ACC</v>
          </cell>
          <cell r="B188" t="str">
            <v>APO0405</v>
          </cell>
          <cell r="C188" t="str">
            <v>PPM100ACC</v>
          </cell>
          <cell r="D188" t="str">
            <v>Proy. 240 V Hg 100 W en poste con red aerea Autocontrolado pot. cte. C</v>
          </cell>
          <cell r="E188" t="str">
            <v>U</v>
          </cell>
        </row>
        <row r="189">
          <cell r="A189" t="str">
            <v>APD-0PPCM100PCC</v>
          </cell>
          <cell r="B189" t="str">
            <v>APO0401</v>
          </cell>
          <cell r="C189" t="str">
            <v>PPM100PCC</v>
          </cell>
          <cell r="D189" t="str">
            <v>Proy. 240 V Hg 100 W en poste con red aerea hilo piloto pot. cte. C</v>
          </cell>
          <cell r="E189" t="str">
            <v>U</v>
          </cell>
        </row>
        <row r="190">
          <cell r="A190" t="str">
            <v>APD-0PPCM150ACC</v>
          </cell>
          <cell r="B190" t="str">
            <v>APO0406</v>
          </cell>
          <cell r="C190" t="str">
            <v>PPM150ACC</v>
          </cell>
          <cell r="D190" t="str">
            <v>Proy. 240 V Hg 150 W en poste con red aerea Autocontrolado pot. cte. C</v>
          </cell>
          <cell r="E190" t="str">
            <v>U</v>
          </cell>
        </row>
        <row r="191">
          <cell r="A191" t="str">
            <v>APD-0PPCM150PCC</v>
          </cell>
          <cell r="B191" t="str">
            <v>APO0402</v>
          </cell>
          <cell r="C191" t="str">
            <v>PPM150PCC</v>
          </cell>
          <cell r="D191" t="str">
            <v>Proy. 240 V Hg 150 W en poste con red aerea hilo piloto pot. cte. C</v>
          </cell>
          <cell r="E191" t="str">
            <v>U</v>
          </cell>
        </row>
        <row r="192">
          <cell r="A192" t="str">
            <v>APD-0PPCM500ACC</v>
          </cell>
          <cell r="B192" t="str">
            <v>APO0407</v>
          </cell>
          <cell r="C192" t="str">
            <v>PPM500ACC</v>
          </cell>
          <cell r="D192" t="str">
            <v>Proy. 240 V Hg 500 W en poste con red aerea Autocontrolado pot. cte. C</v>
          </cell>
          <cell r="E192" t="str">
            <v>U</v>
          </cell>
        </row>
        <row r="193">
          <cell r="A193" t="str">
            <v>APD-0PPCM500PCC</v>
          </cell>
          <cell r="B193" t="str">
            <v>APO0403</v>
          </cell>
          <cell r="C193" t="str">
            <v>PPM500PCC</v>
          </cell>
          <cell r="D193" t="str">
            <v>Proy. 240 V Hg 500 W en poste con red aerea hilo piloto pot. cte. C</v>
          </cell>
          <cell r="E193" t="str">
            <v>U</v>
          </cell>
        </row>
        <row r="194">
          <cell r="A194" t="str">
            <v>APD-0PPCS150ACC</v>
          </cell>
          <cell r="B194" t="str">
            <v>APO0503</v>
          </cell>
          <cell r="C194" t="str">
            <v>PPS150ACC</v>
          </cell>
          <cell r="D194" t="str">
            <v>Proy. 240 V Na 150 W en poste con red aerea Autocontrolado pot. cte. C</v>
          </cell>
          <cell r="E194" t="str">
            <v>U</v>
          </cell>
        </row>
        <row r="195">
          <cell r="A195" t="str">
            <v>APD-0PPCS150PCC</v>
          </cell>
          <cell r="B195" t="str">
            <v>APO0501</v>
          </cell>
          <cell r="C195" t="str">
            <v>PPS150PCC</v>
          </cell>
          <cell r="D195" t="str">
            <v>Proy. 240 V Na 150 W en poste con red aerea hilo piloto pot. cte. C</v>
          </cell>
          <cell r="E195" t="str">
            <v>U</v>
          </cell>
        </row>
        <row r="196">
          <cell r="A196" t="str">
            <v>APD-0PPCS250ACC</v>
          </cell>
          <cell r="B196" t="str">
            <v>APO0504</v>
          </cell>
          <cell r="C196" t="str">
            <v>PPS250ACC</v>
          </cell>
          <cell r="D196" t="str">
            <v>Proy. 240 V Na 250 W en poste con red aerea Autocontrolado pot. cte. C</v>
          </cell>
          <cell r="E196" t="str">
            <v>U</v>
          </cell>
        </row>
        <row r="197">
          <cell r="A197" t="str">
            <v>APD-0PPCS250PCC</v>
          </cell>
          <cell r="B197" t="str">
            <v>APO0502</v>
          </cell>
          <cell r="C197" t="str">
            <v>PPS250PCC</v>
          </cell>
          <cell r="D197" t="str">
            <v>Proy.a 240 V Na 250 W en poste con red aerea hilo piloto pot. cte. C</v>
          </cell>
          <cell r="E197" t="str">
            <v>U</v>
          </cell>
        </row>
        <row r="198">
          <cell r="A198" t="str">
            <v>APD-0SLAM125AC</v>
          </cell>
          <cell r="B198" t="str">
            <v>APO0110</v>
          </cell>
          <cell r="C198" t="str">
            <v>LDSM125ACA</v>
          </cell>
          <cell r="D198" t="str">
            <v>Lum. 240 V Hg 125 W en poste con red subt Autocontrolada pot. cte. A</v>
          </cell>
          <cell r="E198" t="str">
            <v>U</v>
          </cell>
        </row>
        <row r="199">
          <cell r="A199" t="str">
            <v>APD-0SLAM125PC</v>
          </cell>
          <cell r="B199" t="str">
            <v>APO0107</v>
          </cell>
          <cell r="C199" t="str">
            <v>LDSM125PCA</v>
          </cell>
          <cell r="D199" t="str">
            <v>Lum. 240 V Hg 125 W en poste con red subt hilo piloto pot. cte. A</v>
          </cell>
          <cell r="E199" t="str">
            <v>U</v>
          </cell>
        </row>
        <row r="200">
          <cell r="A200" t="str">
            <v>APD-0SLAM175AC</v>
          </cell>
          <cell r="B200" t="str">
            <v>APO0111</v>
          </cell>
          <cell r="C200" t="str">
            <v>LDSM175ACA</v>
          </cell>
          <cell r="D200" t="str">
            <v>Lum. 240 V Hg 175 W en poste con red subt Autocontrolada pot. cte. A</v>
          </cell>
          <cell r="E200" t="str">
            <v>U</v>
          </cell>
        </row>
        <row r="201">
          <cell r="A201" t="str">
            <v>APD-0SLAM175PC</v>
          </cell>
          <cell r="B201" t="str">
            <v>APO0108</v>
          </cell>
          <cell r="C201" t="str">
            <v>LDSM175PCA</v>
          </cell>
          <cell r="D201" t="str">
            <v>Lum. 240 V Hg 175 W  en poste con red subt hilo piloto pot. cte. A</v>
          </cell>
          <cell r="E201" t="str">
            <v>U</v>
          </cell>
        </row>
        <row r="202">
          <cell r="A202" t="str">
            <v>APD-0SLAM250AC</v>
          </cell>
          <cell r="B202" t="str">
            <v>APO0112</v>
          </cell>
          <cell r="C202" t="str">
            <v>LDSM250ACA</v>
          </cell>
          <cell r="D202" t="str">
            <v>Lum. 240 V Hg 250 W en poste con red subt Autocontrolada pot. cte. A</v>
          </cell>
          <cell r="E202" t="str">
            <v>U</v>
          </cell>
        </row>
        <row r="203">
          <cell r="A203" t="str">
            <v>APD-0SLAM250PC</v>
          </cell>
          <cell r="B203" t="str">
            <v>APO0109</v>
          </cell>
          <cell r="C203" t="str">
            <v>LDSM250PCA</v>
          </cell>
          <cell r="D203" t="str">
            <v>Lum. 240 V Hg 250 W  en poste con red subt hilo piloto pot. cte. A</v>
          </cell>
          <cell r="E203" t="str">
            <v>U</v>
          </cell>
        </row>
        <row r="204">
          <cell r="A204" t="str">
            <v>APD-0SLCM125AC</v>
          </cell>
          <cell r="B204" t="str">
            <v>APO0213</v>
          </cell>
          <cell r="C204" t="str">
            <v>LDSM125ACC</v>
          </cell>
          <cell r="D204" t="str">
            <v>Lum. 240 V Hg 125 W en poste con red subt Autocontrolada pot. cte. C</v>
          </cell>
          <cell r="E204" t="str">
            <v>U</v>
          </cell>
        </row>
        <row r="205">
          <cell r="A205" t="str">
            <v>APD-0SLCM125PC</v>
          </cell>
          <cell r="B205" t="str">
            <v>APO0209</v>
          </cell>
          <cell r="C205" t="str">
            <v>LDSM125PCC</v>
          </cell>
          <cell r="D205" t="str">
            <v>Lum. 240 V Hg 125 W en poste con red subt hilo piloto pot. cte. C</v>
          </cell>
          <cell r="E205" t="str">
            <v>U</v>
          </cell>
        </row>
        <row r="206">
          <cell r="A206" t="str">
            <v>APD-0SLCM175AC</v>
          </cell>
          <cell r="B206" t="str">
            <v>APO0214</v>
          </cell>
          <cell r="C206" t="str">
            <v>LDSM175ACC</v>
          </cell>
          <cell r="D206" t="str">
            <v>Lum. 240 V Hg 175 W en poste con red subt Autocontrolada pot. cte. C</v>
          </cell>
          <cell r="E206" t="str">
            <v>U</v>
          </cell>
        </row>
        <row r="207">
          <cell r="A207" t="str">
            <v>APD-0SLCM175PC</v>
          </cell>
          <cell r="B207" t="str">
            <v>APO0210</v>
          </cell>
          <cell r="C207" t="str">
            <v>LDSM175PCC</v>
          </cell>
          <cell r="D207" t="str">
            <v>Lum. 240 V Hg 175 W  en poste con red subt hilo piloto pot. cte. C</v>
          </cell>
          <cell r="E207" t="str">
            <v>U</v>
          </cell>
        </row>
        <row r="208">
          <cell r="A208" t="str">
            <v>APD-0SLCM250AC</v>
          </cell>
          <cell r="B208" t="str">
            <v>APO0215</v>
          </cell>
          <cell r="C208" t="str">
            <v>LDSM250ACC</v>
          </cell>
          <cell r="D208" t="str">
            <v>Lum. 240 V Hg 250 W en poste con red subt Autocontrolada pot. cte. C</v>
          </cell>
          <cell r="E208" t="str">
            <v>U</v>
          </cell>
        </row>
        <row r="209">
          <cell r="A209" t="str">
            <v>APD-0SLCM250PC</v>
          </cell>
          <cell r="B209" t="str">
            <v>APO0211</v>
          </cell>
          <cell r="C209" t="str">
            <v>LDSM250PCC</v>
          </cell>
          <cell r="D209" t="str">
            <v>Lum. 240 V Hg 250  W  en poste con red subt hilo piloto pot. cte. C</v>
          </cell>
          <cell r="E209" t="str">
            <v>U</v>
          </cell>
        </row>
        <row r="210">
          <cell r="A210" t="str">
            <v>APD-0SLCM400AC</v>
          </cell>
          <cell r="B210" t="str">
            <v>APO0216</v>
          </cell>
          <cell r="C210" t="str">
            <v>LDSM400ACC</v>
          </cell>
          <cell r="D210" t="str">
            <v>Lum. 240 V Hg 400 W en poste con red subt Autocontrolada pot. cte. C</v>
          </cell>
          <cell r="E210" t="str">
            <v>U</v>
          </cell>
        </row>
        <row r="211">
          <cell r="A211" t="str">
            <v>APD-0SLCM400PC</v>
          </cell>
          <cell r="B211" t="str">
            <v>APO0212</v>
          </cell>
          <cell r="C211" t="str">
            <v>LDSM400PCC</v>
          </cell>
          <cell r="D211" t="str">
            <v>Lum. 240 V Hg 400 W  en poste con red subt hilo piloto pot. cte. C</v>
          </cell>
          <cell r="E211" t="str">
            <v>U</v>
          </cell>
        </row>
        <row r="212">
          <cell r="A212" t="str">
            <v>APD-0SLCS100AC</v>
          </cell>
          <cell r="B212" t="str">
            <v>APO0331</v>
          </cell>
          <cell r="C212" t="str">
            <v>LDSS100ACC</v>
          </cell>
          <cell r="D212" t="str">
            <v>Lum. 240 V  Na100 W en poste con red subt Autocontrolada pot. cte. C</v>
          </cell>
          <cell r="E212" t="str">
            <v>U</v>
          </cell>
        </row>
        <row r="213">
          <cell r="A213" t="str">
            <v>APD-0SLCS100PC</v>
          </cell>
          <cell r="B213" t="str">
            <v>APO0324</v>
          </cell>
          <cell r="C213" t="str">
            <v>LDSS100PCC</v>
          </cell>
          <cell r="D213" t="str">
            <v>Lum. 240 V Na 100 W en poste con red subt hilo piloto pot.  C</v>
          </cell>
          <cell r="E213" t="str">
            <v>U</v>
          </cell>
        </row>
        <row r="214">
          <cell r="A214" t="str">
            <v>APD-0SLCS150AC</v>
          </cell>
          <cell r="B214" t="str">
            <v>APO0332</v>
          </cell>
          <cell r="C214" t="str">
            <v>LDSS150ACC</v>
          </cell>
          <cell r="D214" t="str">
            <v>Lum. 240 V  Na150 W en poste con red subt Autocontrolada pot. cte. C</v>
          </cell>
          <cell r="E214" t="str">
            <v>U</v>
          </cell>
        </row>
        <row r="215">
          <cell r="A215" t="str">
            <v>APD-0SLCS150AD</v>
          </cell>
          <cell r="B215" t="str">
            <v>APO0338</v>
          </cell>
          <cell r="C215" t="str">
            <v>LDSS150ADC</v>
          </cell>
          <cell r="D215" t="str">
            <v>Lum. 240 V Na150 W en poste con red subt Autocontrolada Dob.niv.pot. C</v>
          </cell>
          <cell r="E215" t="str">
            <v>U</v>
          </cell>
        </row>
        <row r="216">
          <cell r="A216" t="str">
            <v>APD-0SLCS150PC</v>
          </cell>
          <cell r="B216" t="str">
            <v>APO0325</v>
          </cell>
          <cell r="C216" t="str">
            <v>LDSS150PCC</v>
          </cell>
          <cell r="D216" t="str">
            <v>Lum. 240 V Na 150 W en poste con red subt hilo piloto pot. cte. C</v>
          </cell>
          <cell r="E216" t="str">
            <v>U</v>
          </cell>
        </row>
        <row r="217">
          <cell r="A217" t="str">
            <v>APD-0SLCS150PD</v>
          </cell>
          <cell r="B217" t="str">
            <v>APO0335</v>
          </cell>
          <cell r="C217" t="str">
            <v>LDSS150PDC</v>
          </cell>
          <cell r="D217" t="str">
            <v>Lum. 240 V Na 150 W en poste con red subt hilo piloto Dob.niv.pot. C</v>
          </cell>
          <cell r="E217" t="str">
            <v>U</v>
          </cell>
        </row>
        <row r="218">
          <cell r="A218" t="str">
            <v>APD-0SLCS250AC</v>
          </cell>
          <cell r="B218" t="str">
            <v>APO0333</v>
          </cell>
          <cell r="C218" t="str">
            <v>LDSS250ACC</v>
          </cell>
          <cell r="D218" t="str">
            <v>Lum. 240 V Na 250 W en poste con red subt Autocontrolada pot. cte. C</v>
          </cell>
          <cell r="E218" t="str">
            <v>U</v>
          </cell>
        </row>
        <row r="219">
          <cell r="A219" t="str">
            <v>APD-0SLCS250AD</v>
          </cell>
          <cell r="B219" t="str">
            <v>APO0339</v>
          </cell>
          <cell r="C219" t="str">
            <v>LDSS250ADC</v>
          </cell>
          <cell r="D219" t="str">
            <v>Lum. 240 V Na250 W en poste con red subt Autocontrolada Dob.niv.pot. C</v>
          </cell>
          <cell r="E219" t="str">
            <v>U</v>
          </cell>
        </row>
        <row r="220">
          <cell r="A220" t="str">
            <v>APD-0SLCS250PC</v>
          </cell>
          <cell r="B220" t="str">
            <v>APO0326</v>
          </cell>
          <cell r="C220" t="str">
            <v>LDSS250PCC</v>
          </cell>
          <cell r="D220" t="str">
            <v>Lum. 240 V Na 250 W en poste con red subt hilo piloto pot. cte. C</v>
          </cell>
          <cell r="E220" t="str">
            <v>U</v>
          </cell>
        </row>
        <row r="221">
          <cell r="A221" t="str">
            <v>APD-0SLCS250PD</v>
          </cell>
          <cell r="B221" t="str">
            <v>APO0336</v>
          </cell>
          <cell r="C221" t="str">
            <v>LDSS250PDC</v>
          </cell>
          <cell r="D221" t="str">
            <v>Lum. 240 V Na 250 W en poste con red subt hilo piloto Dob.niv.pot. C</v>
          </cell>
          <cell r="E221" t="str">
            <v>U</v>
          </cell>
        </row>
        <row r="222">
          <cell r="A222" t="str">
            <v>APD-0SLCS400AC</v>
          </cell>
          <cell r="B222" t="str">
            <v>APO0334</v>
          </cell>
          <cell r="C222" t="str">
            <v>LDSS400ACC</v>
          </cell>
          <cell r="D222" t="str">
            <v>Lum. 240 V Na 400 W en poste con red subt Autocontrolada pot. cte. C</v>
          </cell>
          <cell r="E222" t="str">
            <v>U</v>
          </cell>
        </row>
        <row r="223">
          <cell r="A223" t="str">
            <v>APD-0SLCS400AD</v>
          </cell>
          <cell r="B223" t="str">
            <v>APO0340</v>
          </cell>
          <cell r="C223" t="str">
            <v>LDSS400ADC</v>
          </cell>
          <cell r="D223" t="str">
            <v>Lum. 240 V Na400 W en poste con red subt Autocontrolada Dob.niv.pot. C</v>
          </cell>
          <cell r="E223" t="str">
            <v>U</v>
          </cell>
        </row>
        <row r="224">
          <cell r="A224" t="str">
            <v>APD-0SLCS400PC</v>
          </cell>
          <cell r="B224" t="str">
            <v>APO0327</v>
          </cell>
          <cell r="C224" t="str">
            <v>LDSS400PCC</v>
          </cell>
          <cell r="D224" t="str">
            <v>Lum. 240 V Na  400 W en poste con red subt hilo piloto pot. cte. C</v>
          </cell>
          <cell r="E224" t="str">
            <v>U</v>
          </cell>
        </row>
        <row r="225">
          <cell r="A225" t="str">
            <v>APD-0SLCS400PD</v>
          </cell>
          <cell r="B225" t="str">
            <v>APO0337</v>
          </cell>
          <cell r="C225" t="str">
            <v>LDSS400PDC</v>
          </cell>
          <cell r="D225" t="str">
            <v>Lum. 240 V Na 400 W en poste con red subt hilo piloto Dob.niv.pot. C</v>
          </cell>
          <cell r="E225" t="str">
            <v>U</v>
          </cell>
        </row>
        <row r="226">
          <cell r="A226" t="str">
            <v>APD-0SLCS70AC</v>
          </cell>
          <cell r="B226" t="str">
            <v>APO0328</v>
          </cell>
          <cell r="C226" t="str">
            <v>LDSS70ACC</v>
          </cell>
          <cell r="D226" t="str">
            <v>Lum. 240 V Na 70 W en poste con red subt Autocontrolada pot. cte. C</v>
          </cell>
          <cell r="E226" t="str">
            <v>U</v>
          </cell>
        </row>
        <row r="227">
          <cell r="A227" t="str">
            <v>APD-0SLCS70PC</v>
          </cell>
          <cell r="B227" t="str">
            <v>APO0321</v>
          </cell>
          <cell r="C227" t="str">
            <v>LDSS70PCC</v>
          </cell>
          <cell r="D227" t="str">
            <v>Lum. 240 V Na 70 W en poste con red subt hilo piloto pot. cte. C</v>
          </cell>
          <cell r="E227" t="str">
            <v>U</v>
          </cell>
        </row>
        <row r="228">
          <cell r="A228" t="str">
            <v>APD-0SPCM1000ACC</v>
          </cell>
          <cell r="B228" t="str">
            <v>APO0416</v>
          </cell>
          <cell r="C228" t="str">
            <v>PSM1000ACC</v>
          </cell>
          <cell r="D228" t="str">
            <v>Proy. 240 V Hg 1000 W en poste con red subt Autocontrolado pot. cte. C</v>
          </cell>
          <cell r="E228" t="str">
            <v>U</v>
          </cell>
        </row>
        <row r="229">
          <cell r="A229" t="str">
            <v>APD-0SPCM1000PCC</v>
          </cell>
          <cell r="B229" t="str">
            <v>APO0412</v>
          </cell>
          <cell r="C229" t="str">
            <v>PSM1000PCC</v>
          </cell>
          <cell r="D229" t="str">
            <v>Proy. 240 V Hg 1000 W en poste con red subt hilo piloto pot. cte. C</v>
          </cell>
          <cell r="E229" t="str">
            <v>U</v>
          </cell>
        </row>
        <row r="230">
          <cell r="A230" t="str">
            <v>APD-0SPCM100ACC</v>
          </cell>
          <cell r="B230" t="str">
            <v>APO0413</v>
          </cell>
          <cell r="C230" t="str">
            <v>PSM100ACC</v>
          </cell>
          <cell r="D230" t="str">
            <v>Proy. 240 V Hg 100 W en poste con red subt Autocontrolado pot. cte. C</v>
          </cell>
          <cell r="E230" t="str">
            <v>U</v>
          </cell>
        </row>
        <row r="231">
          <cell r="A231" t="str">
            <v>APD-0SPCM100PCC</v>
          </cell>
          <cell r="B231" t="str">
            <v>APO0409</v>
          </cell>
          <cell r="C231" t="str">
            <v>PSM100PCC</v>
          </cell>
          <cell r="D231" t="str">
            <v>Proy. 240 V Hg 100 W en poste con red subt hilo piloto pot. cte. C</v>
          </cell>
          <cell r="E231" t="str">
            <v>U</v>
          </cell>
        </row>
        <row r="232">
          <cell r="A232" t="str">
            <v>APD-0SPCM150ACC</v>
          </cell>
          <cell r="B232" t="str">
            <v>APO0414</v>
          </cell>
          <cell r="C232" t="str">
            <v>PSM150ACC</v>
          </cell>
          <cell r="D232" t="str">
            <v>Proy. 240 V Hg 150 W en poste con red subt Autocontrolado pot. cte. C</v>
          </cell>
          <cell r="E232" t="str">
            <v>U</v>
          </cell>
        </row>
        <row r="233">
          <cell r="A233" t="str">
            <v>APD-0SPCM150PCC</v>
          </cell>
          <cell r="B233" t="str">
            <v>APO0410</v>
          </cell>
          <cell r="C233" t="str">
            <v>PSM150PCC</v>
          </cell>
          <cell r="D233" t="str">
            <v>Proy. 240 V Hg 150 W en poste con red subt hilo piloto pot. cte. C</v>
          </cell>
          <cell r="E233" t="str">
            <v>U</v>
          </cell>
        </row>
        <row r="234">
          <cell r="A234" t="str">
            <v>APD-0SPCM500ACC</v>
          </cell>
          <cell r="B234" t="str">
            <v>APO0415</v>
          </cell>
          <cell r="C234" t="str">
            <v>PSM500ACC</v>
          </cell>
          <cell r="D234" t="str">
            <v>Proy. 240 V Hg 500 W en poste con red subt Autocontrolado pot. cte. C</v>
          </cell>
          <cell r="E234" t="str">
            <v>U</v>
          </cell>
        </row>
        <row r="235">
          <cell r="A235" t="str">
            <v>APD-0SPCM500PCC</v>
          </cell>
          <cell r="B235" t="str">
            <v>APO0411</v>
          </cell>
          <cell r="C235" t="str">
            <v>PSM500PCC</v>
          </cell>
          <cell r="D235" t="str">
            <v>Proy. 240 V Hg 500 W en poste con red subt hilo piloto pot. cte. C</v>
          </cell>
          <cell r="E235" t="str">
            <v>U</v>
          </cell>
        </row>
        <row r="236">
          <cell r="A236" t="str">
            <v>APD-0SPCS150ACC</v>
          </cell>
          <cell r="B236" t="str">
            <v>APO0507</v>
          </cell>
          <cell r="C236" t="str">
            <v>PSS150ACC</v>
          </cell>
          <cell r="D236" t="str">
            <v>Proy. 240 V Na 150 W en poste con red subt Autocontrolado pot. cte. C</v>
          </cell>
          <cell r="E236" t="str">
            <v>U</v>
          </cell>
        </row>
        <row r="237">
          <cell r="A237" t="str">
            <v>APD-0SPCS150PCC</v>
          </cell>
          <cell r="B237" t="str">
            <v>APO0505</v>
          </cell>
          <cell r="C237" t="str">
            <v>PSS150PCC</v>
          </cell>
          <cell r="D237" t="str">
            <v>Proy. 240 V Na 150 W en poste con red subt hilo piloto pot. cte. C</v>
          </cell>
          <cell r="E237" t="str">
            <v>U</v>
          </cell>
        </row>
        <row r="238">
          <cell r="A238" t="str">
            <v>APD-0SPCS250ACC</v>
          </cell>
          <cell r="B238" t="str">
            <v>APO0508</v>
          </cell>
          <cell r="C238" t="str">
            <v>PSS250ACC</v>
          </cell>
          <cell r="D238" t="str">
            <v>Proy. 240 V Na 250 W en poste con red subt Autocontrolado pot. cte. C</v>
          </cell>
          <cell r="E238" t="str">
            <v>U</v>
          </cell>
        </row>
        <row r="239">
          <cell r="A239" t="str">
            <v>APD-0SPCS250PCC</v>
          </cell>
          <cell r="B239" t="str">
            <v>APO0506</v>
          </cell>
          <cell r="C239" t="str">
            <v>PSS250PCC</v>
          </cell>
          <cell r="D239" t="str">
            <v>Proy. 240 V Na 250 W en poste con red subt hilo piloto pot. cte. C</v>
          </cell>
          <cell r="E239" t="str">
            <v>U</v>
          </cell>
        </row>
        <row r="240">
          <cell r="A240" t="str">
            <v>CO0-0A1/0</v>
          </cell>
          <cell r="B240" t="str">
            <v>COO0040</v>
          </cell>
          <cell r="C240" t="str">
            <v>ASC.1/0</v>
          </cell>
          <cell r="D240" t="str">
            <v>Conductor ASC #1/0 AWG</v>
          </cell>
          <cell r="E240" t="str">
            <v>U</v>
          </cell>
        </row>
        <row r="241">
          <cell r="A241" t="str">
            <v>CO0-0A2</v>
          </cell>
          <cell r="B241" t="str">
            <v>COO0039</v>
          </cell>
          <cell r="C241" t="str">
            <v>ASC.2</v>
          </cell>
          <cell r="D241" t="str">
            <v>Conductor ASC #2 AWG</v>
          </cell>
          <cell r="E241" t="str">
            <v>U</v>
          </cell>
        </row>
        <row r="242">
          <cell r="A242" t="str">
            <v>CO0-0A2/0</v>
          </cell>
          <cell r="B242" t="str">
            <v>COO0041</v>
          </cell>
          <cell r="C242" t="str">
            <v>ASC.2/0</v>
          </cell>
          <cell r="D242" t="str">
            <v>Conductor ASC #2/0 AWG</v>
          </cell>
          <cell r="E242" t="str">
            <v>U</v>
          </cell>
        </row>
        <row r="243">
          <cell r="A243" t="str">
            <v>CO0-0A266</v>
          </cell>
          <cell r="B243" t="str">
            <v>COO0044</v>
          </cell>
          <cell r="C243" t="str">
            <v>ASC.266.8</v>
          </cell>
          <cell r="D243" t="str">
            <v>Conductor ASC #266.8 MCM</v>
          </cell>
          <cell r="E243" t="str">
            <v>U</v>
          </cell>
        </row>
        <row r="244">
          <cell r="A244" t="str">
            <v>CO0-0A3/0</v>
          </cell>
          <cell r="B244" t="str">
            <v>COO0042</v>
          </cell>
          <cell r="C244" t="str">
            <v>ASC.3/0</v>
          </cell>
          <cell r="D244" t="str">
            <v>Conductor ASC #3/0 AWG</v>
          </cell>
          <cell r="E244" t="str">
            <v>U</v>
          </cell>
        </row>
        <row r="245">
          <cell r="A245" t="str">
            <v>CO0-0A4</v>
          </cell>
          <cell r="B245" t="str">
            <v>COO0038</v>
          </cell>
          <cell r="C245" t="str">
            <v>ASC.4</v>
          </cell>
          <cell r="D245" t="str">
            <v>Conductor ASC #4 AWG</v>
          </cell>
          <cell r="E245" t="str">
            <v>U</v>
          </cell>
        </row>
        <row r="246">
          <cell r="A246" t="str">
            <v>CO0-0A4/0</v>
          </cell>
          <cell r="B246" t="str">
            <v>COO0043</v>
          </cell>
          <cell r="C246" t="str">
            <v>ASC.4/0</v>
          </cell>
          <cell r="D246" t="str">
            <v>Conductor ASC #4/0 AWG</v>
          </cell>
          <cell r="E246" t="str">
            <v>U</v>
          </cell>
        </row>
        <row r="247">
          <cell r="A247" t="str">
            <v>CO0-0A6</v>
          </cell>
          <cell r="B247" t="str">
            <v>COO0186</v>
          </cell>
          <cell r="C247" t="str">
            <v>ASC.6</v>
          </cell>
          <cell r="D247" t="str">
            <v>Conductor ASC #6 AWG</v>
          </cell>
          <cell r="E247" t="str">
            <v>U</v>
          </cell>
        </row>
        <row r="248">
          <cell r="A248" t="str">
            <v>CO0-0B1/0</v>
          </cell>
          <cell r="B248" t="str">
            <v>COO0032</v>
          </cell>
          <cell r="C248" t="str">
            <v>ACSR.1/0</v>
          </cell>
          <cell r="D248" t="str">
            <v>Conductor ACSR #1/0 AWG</v>
          </cell>
          <cell r="E248" t="str">
            <v>U</v>
          </cell>
        </row>
        <row r="249">
          <cell r="A249" t="str">
            <v>CO0-0B2</v>
          </cell>
          <cell r="B249" t="str">
            <v>COO0031</v>
          </cell>
          <cell r="C249" t="str">
            <v>ACSR.2</v>
          </cell>
          <cell r="D249" t="str">
            <v>Conductor ACSR #2 AWG</v>
          </cell>
          <cell r="E249" t="str">
            <v>U</v>
          </cell>
        </row>
        <row r="250">
          <cell r="A250" t="str">
            <v>CO0-0B2/0</v>
          </cell>
          <cell r="B250" t="str">
            <v>COO0033</v>
          </cell>
          <cell r="C250" t="str">
            <v>ACSR.2/0</v>
          </cell>
          <cell r="D250" t="str">
            <v>Conductor ACSR #2/0 AWG</v>
          </cell>
          <cell r="E250" t="str">
            <v>U</v>
          </cell>
        </row>
        <row r="251">
          <cell r="A251" t="str">
            <v>CO0-0B266</v>
          </cell>
          <cell r="B251" t="str">
            <v>COO0036</v>
          </cell>
          <cell r="C251" t="str">
            <v>ACSR.266.8</v>
          </cell>
          <cell r="D251" t="str">
            <v>Conductor ACSR #266.8 MCM</v>
          </cell>
          <cell r="E251" t="str">
            <v>U</v>
          </cell>
        </row>
        <row r="252">
          <cell r="A252" t="str">
            <v>CO0-0B3/0</v>
          </cell>
          <cell r="B252" t="str">
            <v>COO0034</v>
          </cell>
          <cell r="C252" t="str">
            <v>ACSR.3/0</v>
          </cell>
          <cell r="D252" t="str">
            <v>Conductor ACSR #3/0 AWG</v>
          </cell>
          <cell r="E252" t="str">
            <v>U</v>
          </cell>
        </row>
        <row r="253">
          <cell r="A253" t="str">
            <v>CO0-0B336</v>
          </cell>
          <cell r="B253" t="str">
            <v>COO0037</v>
          </cell>
          <cell r="C253" t="str">
            <v>ACSR.336.4</v>
          </cell>
          <cell r="D253" t="str">
            <v>Conductor ACSR #336.4 MCM</v>
          </cell>
          <cell r="E253" t="str">
            <v>U</v>
          </cell>
        </row>
        <row r="254">
          <cell r="A254" t="str">
            <v>CO0-0B4</v>
          </cell>
          <cell r="B254" t="str">
            <v>COO0030</v>
          </cell>
          <cell r="C254" t="str">
            <v>ACSR.4</v>
          </cell>
          <cell r="D254" t="str">
            <v>Conductor ACSR #4 AWG</v>
          </cell>
          <cell r="E254" t="str">
            <v>U</v>
          </cell>
        </row>
        <row r="255">
          <cell r="A255" t="str">
            <v>CO0-0B4/0</v>
          </cell>
          <cell r="B255" t="str">
            <v>COO0035</v>
          </cell>
          <cell r="C255" t="str">
            <v>ACSR.4/0</v>
          </cell>
          <cell r="D255" t="str">
            <v>Conductor ACSR #4/0 AWG</v>
          </cell>
          <cell r="E255" t="str">
            <v>U</v>
          </cell>
        </row>
        <row r="256">
          <cell r="A256" t="str">
            <v>CO0-0B6</v>
          </cell>
          <cell r="B256" t="str">
            <v>COO0029</v>
          </cell>
          <cell r="C256" t="str">
            <v>ACSR.6</v>
          </cell>
          <cell r="D256" t="str">
            <v>Conductor ACSR #6 AWG</v>
          </cell>
          <cell r="E256" t="str">
            <v>U</v>
          </cell>
        </row>
        <row r="257">
          <cell r="A257" t="str">
            <v>CO0-0B8</v>
          </cell>
          <cell r="B257" t="str">
            <v>COO0196</v>
          </cell>
          <cell r="C257" t="str">
            <v>ACSR.8</v>
          </cell>
          <cell r="D257" t="str">
            <v>Conductor ACSR #8 AWG</v>
          </cell>
          <cell r="E257" t="str">
            <v>U</v>
          </cell>
        </row>
        <row r="258">
          <cell r="A258" t="str">
            <v>CO0-0C1/0</v>
          </cell>
          <cell r="B258" t="str">
            <v>COO0020</v>
          </cell>
          <cell r="C258" t="str">
            <v>AAAC5005.1/0</v>
          </cell>
          <cell r="D258" t="str">
            <v>Conductor AAAC 5005 #1/0 AWG</v>
          </cell>
          <cell r="E258" t="str">
            <v>U</v>
          </cell>
        </row>
        <row r="259">
          <cell r="A259" t="str">
            <v>CO0-0C2</v>
          </cell>
          <cell r="B259" t="str">
            <v>COO0019</v>
          </cell>
          <cell r="C259" t="str">
            <v>AAAC5005.2</v>
          </cell>
          <cell r="D259" t="str">
            <v>Conductor AAAC 5005 #2 AWG</v>
          </cell>
          <cell r="E259" t="str">
            <v>U</v>
          </cell>
        </row>
        <row r="260">
          <cell r="A260" t="str">
            <v>CO0-0C2/0</v>
          </cell>
          <cell r="B260" t="str">
            <v>COO0021</v>
          </cell>
          <cell r="C260" t="str">
            <v>AAAC5005.2/0</v>
          </cell>
          <cell r="D260" t="str">
            <v>Conductor AAAC 5005 #2/0 AWG</v>
          </cell>
          <cell r="E260" t="str">
            <v>U</v>
          </cell>
        </row>
        <row r="261">
          <cell r="A261" t="str">
            <v>CO0-0C3/0</v>
          </cell>
          <cell r="B261" t="str">
            <v>COO0022</v>
          </cell>
          <cell r="C261" t="str">
            <v>AAAC5005.3/0</v>
          </cell>
          <cell r="D261" t="str">
            <v>Conductor AAAC 5005 #3/0 AWG</v>
          </cell>
          <cell r="E261" t="str">
            <v>U</v>
          </cell>
        </row>
        <row r="262">
          <cell r="A262" t="str">
            <v>CO0-0C4</v>
          </cell>
          <cell r="B262" t="str">
            <v>COO0018</v>
          </cell>
          <cell r="C262" t="str">
            <v>AAAC5005.4</v>
          </cell>
          <cell r="D262" t="str">
            <v>Conductor AAAC 5005 #4 AWG</v>
          </cell>
          <cell r="E262" t="str">
            <v>U</v>
          </cell>
        </row>
        <row r="263">
          <cell r="A263" t="str">
            <v>CO0-0C6</v>
          </cell>
          <cell r="B263" t="str">
            <v>COO0017</v>
          </cell>
          <cell r="C263" t="str">
            <v>AAAC5005.6</v>
          </cell>
          <cell r="D263" t="str">
            <v>Conductor AAAC 5005 #6 AWG</v>
          </cell>
          <cell r="E263" t="str">
            <v>U</v>
          </cell>
        </row>
        <row r="264">
          <cell r="A264" t="str">
            <v>CO0-0D1/0</v>
          </cell>
          <cell r="B264" t="str">
            <v>COO0026</v>
          </cell>
          <cell r="C264" t="str">
            <v>AAAC6201.1/0</v>
          </cell>
          <cell r="D264" t="str">
            <v>Conductor AAAC 6201 #1/0 AWG</v>
          </cell>
          <cell r="E264" t="str">
            <v>U</v>
          </cell>
        </row>
        <row r="265">
          <cell r="A265" t="str">
            <v>CO0-0D2</v>
          </cell>
          <cell r="B265" t="str">
            <v>COO0025</v>
          </cell>
          <cell r="C265" t="str">
            <v>AAAC6201.2</v>
          </cell>
          <cell r="D265" t="str">
            <v>Conductor AAAC 6201 #2 AWG</v>
          </cell>
          <cell r="E265" t="str">
            <v>U</v>
          </cell>
        </row>
        <row r="266">
          <cell r="A266" t="str">
            <v>CO0-0D2/0</v>
          </cell>
          <cell r="B266" t="str">
            <v>COO0027</v>
          </cell>
          <cell r="C266" t="str">
            <v>AAAC6201.2/0</v>
          </cell>
          <cell r="D266" t="str">
            <v>Conductor AAAC 6201 #2/0 AWG</v>
          </cell>
          <cell r="E266" t="str">
            <v>U</v>
          </cell>
        </row>
        <row r="267">
          <cell r="A267" t="str">
            <v>CO0-0D3/0</v>
          </cell>
          <cell r="B267" t="str">
            <v>COO0028</v>
          </cell>
          <cell r="C267" t="str">
            <v>AAAC6201.3/0</v>
          </cell>
          <cell r="D267" t="str">
            <v>Conductor AAAC 6201 #3/0 AWG</v>
          </cell>
          <cell r="E267" t="str">
            <v>U</v>
          </cell>
        </row>
        <row r="268">
          <cell r="A268" t="str">
            <v>CO0-0D4</v>
          </cell>
          <cell r="B268" t="str">
            <v>COO0024</v>
          </cell>
          <cell r="C268" t="str">
            <v>AAAC6201.4</v>
          </cell>
          <cell r="D268" t="str">
            <v>Conductor AAAC 6201 #4 AWG</v>
          </cell>
          <cell r="E268" t="str">
            <v>U</v>
          </cell>
        </row>
        <row r="269">
          <cell r="A269" t="str">
            <v>CO0-0D6</v>
          </cell>
          <cell r="B269" t="str">
            <v>COO0023</v>
          </cell>
          <cell r="C269" t="str">
            <v>AAAC6201.6</v>
          </cell>
          <cell r="D269" t="str">
            <v>Conductor AAAC 6201 #6 AWG</v>
          </cell>
          <cell r="E269" t="str">
            <v>U</v>
          </cell>
        </row>
        <row r="270">
          <cell r="A270" t="str">
            <v>CO0-0E1/0</v>
          </cell>
          <cell r="B270" t="str">
            <v>COO0123</v>
          </cell>
          <cell r="C270" t="str">
            <v>25KV.Al.1/0</v>
          </cell>
          <cell r="D270" t="str">
            <v>Conductor Clase 25kV Al 1/0 AWG</v>
          </cell>
          <cell r="E270" t="str">
            <v>U</v>
          </cell>
        </row>
        <row r="271">
          <cell r="A271" t="str">
            <v>CO0-0E1000</v>
          </cell>
          <cell r="B271" t="str">
            <v>COO0129</v>
          </cell>
          <cell r="C271" t="str">
            <v>25KV.Al.1000</v>
          </cell>
          <cell r="D271" t="str">
            <v>Conductor Clase 25kV Al 1000 MCM</v>
          </cell>
          <cell r="E271" t="str">
            <v>U</v>
          </cell>
        </row>
        <row r="272">
          <cell r="A272" t="str">
            <v>CO0-0E2</v>
          </cell>
          <cell r="B272" t="str">
            <v>COO0122</v>
          </cell>
          <cell r="C272" t="str">
            <v>25KV.Al.2</v>
          </cell>
          <cell r="D272" t="str">
            <v>Conductor Clase 25kV Al 2 AWG</v>
          </cell>
          <cell r="E272" t="str">
            <v>U</v>
          </cell>
        </row>
        <row r="273">
          <cell r="A273" t="str">
            <v>CO0-0E2/0</v>
          </cell>
          <cell r="B273" t="str">
            <v>COO0124</v>
          </cell>
          <cell r="C273" t="str">
            <v>25KV.Al.2/0</v>
          </cell>
          <cell r="D273" t="str">
            <v>Conductor Clase 25kV Al 2/0 AWG</v>
          </cell>
          <cell r="E273" t="str">
            <v>U</v>
          </cell>
        </row>
        <row r="274">
          <cell r="A274" t="str">
            <v>CO0-0E3/0</v>
          </cell>
          <cell r="B274" t="str">
            <v>COO0125</v>
          </cell>
          <cell r="C274" t="str">
            <v>25KV.Al.3/0</v>
          </cell>
          <cell r="D274" t="str">
            <v>Conductor Clase 25kV Al 3/0 AWG</v>
          </cell>
          <cell r="E274" t="str">
            <v>U</v>
          </cell>
        </row>
        <row r="275">
          <cell r="A275" t="str">
            <v>CO0-0E4</v>
          </cell>
          <cell r="B275" t="str">
            <v>COO0121</v>
          </cell>
          <cell r="C275" t="str">
            <v>25KV.Al.4</v>
          </cell>
          <cell r="D275" t="str">
            <v>Conductor Clase 25kV Al 4 AWG</v>
          </cell>
          <cell r="E275" t="str">
            <v>U</v>
          </cell>
        </row>
        <row r="276">
          <cell r="A276" t="str">
            <v>CO0-0E4/0</v>
          </cell>
          <cell r="B276" t="str">
            <v>COO0126</v>
          </cell>
          <cell r="C276" t="str">
            <v>25KV.Al.4/0</v>
          </cell>
          <cell r="D276" t="str">
            <v>Conductor Clase 25kV Al 4/0 AWG</v>
          </cell>
          <cell r="E276" t="str">
            <v>U</v>
          </cell>
        </row>
        <row r="277">
          <cell r="A277" t="str">
            <v>CO0-0E500</v>
          </cell>
          <cell r="B277" t="str">
            <v>COO0127</v>
          </cell>
          <cell r="C277" t="str">
            <v>25KV.Al.500</v>
          </cell>
          <cell r="D277" t="str">
            <v>Conductor Clase 25kV Al 500 MCM</v>
          </cell>
          <cell r="E277" t="str">
            <v>U</v>
          </cell>
        </row>
        <row r="278">
          <cell r="A278" t="str">
            <v>CO0-0E750</v>
          </cell>
          <cell r="B278" t="str">
            <v>COO0128</v>
          </cell>
          <cell r="C278" t="str">
            <v>25KV.Al.750</v>
          </cell>
          <cell r="D278" t="str">
            <v>Conductor Clase 25kV Al 750 MCM</v>
          </cell>
          <cell r="E278" t="str">
            <v>U</v>
          </cell>
        </row>
        <row r="279">
          <cell r="A279" t="str">
            <v>CO0-0G1/0</v>
          </cell>
          <cell r="B279" t="str">
            <v>COO0014</v>
          </cell>
          <cell r="C279" t="str">
            <v>Des.Cu.1/0</v>
          </cell>
          <cell r="D279" t="str">
            <v>Conductor Cu Desnudo # 1/0  AWG</v>
          </cell>
          <cell r="E279" t="str">
            <v>U</v>
          </cell>
        </row>
        <row r="280">
          <cell r="A280" t="str">
            <v>CO0-0G2</v>
          </cell>
          <cell r="B280" t="str">
            <v>COO0013</v>
          </cell>
          <cell r="C280" t="str">
            <v>Des.Cu.2</v>
          </cell>
          <cell r="D280" t="str">
            <v>Conductor Cu Desnudo # 2  AWG</v>
          </cell>
          <cell r="E280" t="str">
            <v>U</v>
          </cell>
        </row>
        <row r="281">
          <cell r="A281" t="str">
            <v>CO0-0G2/0</v>
          </cell>
          <cell r="B281" t="str">
            <v>COO0015</v>
          </cell>
          <cell r="C281" t="str">
            <v>Des.Cu.2/0</v>
          </cell>
          <cell r="D281" t="str">
            <v>Conductor Cu Desnudo # 2/0  AWG</v>
          </cell>
          <cell r="E281" t="str">
            <v>U</v>
          </cell>
        </row>
        <row r="282">
          <cell r="A282" t="str">
            <v>CO0-0G3/0</v>
          </cell>
          <cell r="B282" t="str">
            <v>COO0016</v>
          </cell>
          <cell r="C282" t="str">
            <v>Des.Cu.3/0</v>
          </cell>
          <cell r="D282" t="str">
            <v>Conductor Cu Desnudo # 3/0  AWG</v>
          </cell>
          <cell r="E282" t="str">
            <v>U</v>
          </cell>
        </row>
        <row r="283">
          <cell r="A283" t="str">
            <v>CO0-0G4</v>
          </cell>
          <cell r="B283" t="str">
            <v>COO0012</v>
          </cell>
          <cell r="C283" t="str">
            <v>Des.Cu.4</v>
          </cell>
          <cell r="D283" t="str">
            <v>Conductor Cu Desnudo # 4  AWG</v>
          </cell>
          <cell r="E283" t="str">
            <v>U</v>
          </cell>
        </row>
        <row r="284">
          <cell r="A284" t="str">
            <v>CO0-0G4/0</v>
          </cell>
          <cell r="B284" t="str">
            <v>COO0185</v>
          </cell>
          <cell r="C284" t="str">
            <v>Des.Cu.4/0</v>
          </cell>
          <cell r="D284" t="str">
            <v>Conductor Cu. Desnudo # 4/0 AWG</v>
          </cell>
          <cell r="E284" t="str">
            <v>U</v>
          </cell>
        </row>
        <row r="285">
          <cell r="A285" t="str">
            <v>CO0-0G6</v>
          </cell>
          <cell r="B285" t="str">
            <v>COO0011</v>
          </cell>
          <cell r="C285" t="str">
            <v>Des.Cu.6</v>
          </cell>
          <cell r="D285" t="str">
            <v>Conductor Cu Desnudo # 6  AWG</v>
          </cell>
          <cell r="E285" t="str">
            <v>U</v>
          </cell>
        </row>
        <row r="286">
          <cell r="A286" t="str">
            <v>CO0-0G8</v>
          </cell>
          <cell r="B286" t="str">
            <v>COO0184</v>
          </cell>
          <cell r="C286" t="str">
            <v>Des.Cu.8</v>
          </cell>
          <cell r="D286" t="str">
            <v>Conductor Cu. Desnudo # 8 AWG</v>
          </cell>
          <cell r="E286" t="str">
            <v>U</v>
          </cell>
        </row>
        <row r="287">
          <cell r="A287" t="str">
            <v>CO0-0I1/0</v>
          </cell>
          <cell r="B287" t="str">
            <v>COO0008</v>
          </cell>
          <cell r="C287" t="str">
            <v>TW.Al.1/0</v>
          </cell>
          <cell r="D287" t="str">
            <v>Conductor TW Al # 1/0 AWG</v>
          </cell>
          <cell r="E287" t="str">
            <v>U</v>
          </cell>
        </row>
        <row r="288">
          <cell r="A288" t="str">
            <v>CO0-0I10</v>
          </cell>
          <cell r="B288" t="str">
            <v>COO0140</v>
          </cell>
          <cell r="C288" t="str">
            <v>TW.Al.10</v>
          </cell>
          <cell r="D288" t="str">
            <v>Conductor TW Al # 10 AWG</v>
          </cell>
          <cell r="E288" t="str">
            <v>U</v>
          </cell>
        </row>
        <row r="289">
          <cell r="A289" t="str">
            <v>CO0-0I12</v>
          </cell>
          <cell r="B289" t="str">
            <v>COO0139</v>
          </cell>
          <cell r="C289" t="str">
            <v>TW.Al.12</v>
          </cell>
          <cell r="D289" t="str">
            <v>Conductor TW Al # 12 AWG</v>
          </cell>
          <cell r="E289" t="str">
            <v>U</v>
          </cell>
        </row>
        <row r="290">
          <cell r="A290" t="str">
            <v>CO0-0I2</v>
          </cell>
          <cell r="B290" t="str">
            <v>COO0007</v>
          </cell>
          <cell r="C290" t="str">
            <v>TW.Al.2</v>
          </cell>
          <cell r="D290" t="str">
            <v>Conductor TW Al # 2  AWG</v>
          </cell>
          <cell r="E290" t="str">
            <v>U</v>
          </cell>
        </row>
        <row r="291">
          <cell r="A291" t="str">
            <v>CO0-0I2/0</v>
          </cell>
          <cell r="B291" t="str">
            <v>COO0009</v>
          </cell>
          <cell r="C291" t="str">
            <v>TW.Al.2/0</v>
          </cell>
          <cell r="D291" t="str">
            <v>Conductor TW Al # 2/0 AWG</v>
          </cell>
          <cell r="E291" t="str">
            <v>U</v>
          </cell>
        </row>
        <row r="292">
          <cell r="A292" t="str">
            <v>CO0-0I250</v>
          </cell>
          <cell r="B292" t="str">
            <v>COO0144</v>
          </cell>
          <cell r="C292" t="str">
            <v>TW.Al.250</v>
          </cell>
          <cell r="D292" t="str">
            <v>Conductor TW Al # 250 MCM</v>
          </cell>
          <cell r="E292" t="str">
            <v>U</v>
          </cell>
        </row>
        <row r="293">
          <cell r="A293" t="str">
            <v>CO0-0I3/0</v>
          </cell>
          <cell r="B293" t="str">
            <v>COO0010</v>
          </cell>
          <cell r="C293" t="str">
            <v>TW.Al.3/0</v>
          </cell>
          <cell r="D293" t="str">
            <v>Conductor TW Al # 3/0 AWG</v>
          </cell>
          <cell r="E293" t="str">
            <v>U</v>
          </cell>
        </row>
        <row r="294">
          <cell r="A294" t="str">
            <v>CO0-0I300</v>
          </cell>
          <cell r="B294" t="str">
            <v>COO0145</v>
          </cell>
          <cell r="C294" t="str">
            <v>TW.Al.300</v>
          </cell>
          <cell r="D294" t="str">
            <v>Conductor TW Al # 300 MCM</v>
          </cell>
          <cell r="E294" t="str">
            <v>U</v>
          </cell>
        </row>
        <row r="295">
          <cell r="A295" t="str">
            <v>CO0-0I350</v>
          </cell>
          <cell r="B295" t="str">
            <v>COO0146</v>
          </cell>
          <cell r="C295" t="str">
            <v>TW.Al.350</v>
          </cell>
          <cell r="D295" t="str">
            <v>Conductor TW Al # 350 MCM</v>
          </cell>
          <cell r="E295" t="str">
            <v>U</v>
          </cell>
        </row>
        <row r="296">
          <cell r="A296" t="str">
            <v>CO0-0I4</v>
          </cell>
          <cell r="B296" t="str">
            <v>COO0006</v>
          </cell>
          <cell r="C296" t="str">
            <v>TW.Al.4</v>
          </cell>
          <cell r="D296" t="str">
            <v>Conductor TW Al # 4  AWG</v>
          </cell>
          <cell r="E296" t="str">
            <v>U</v>
          </cell>
        </row>
        <row r="297">
          <cell r="A297" t="str">
            <v>CO0-0I4/0</v>
          </cell>
          <cell r="B297" t="str">
            <v>COO0143</v>
          </cell>
          <cell r="C297" t="str">
            <v>TW.Al.4/0</v>
          </cell>
          <cell r="D297" t="str">
            <v>Conductor TW Al # 4/0 AWG</v>
          </cell>
          <cell r="E297" t="str">
            <v>U</v>
          </cell>
        </row>
        <row r="298">
          <cell r="A298" t="str">
            <v>CO0-0I6</v>
          </cell>
          <cell r="B298" t="str">
            <v>COO0142</v>
          </cell>
          <cell r="C298" t="str">
            <v>TW.Al.6</v>
          </cell>
          <cell r="D298" t="str">
            <v>Conductor TW Al # 6 AWG</v>
          </cell>
          <cell r="E298" t="str">
            <v>U</v>
          </cell>
        </row>
        <row r="299">
          <cell r="A299" t="str">
            <v>CO0-0I8</v>
          </cell>
          <cell r="B299" t="str">
            <v>COO0141</v>
          </cell>
          <cell r="C299" t="str">
            <v>TW.Al.8</v>
          </cell>
          <cell r="D299" t="str">
            <v>Conductor TW Al # 8 AWG</v>
          </cell>
          <cell r="E299" t="str">
            <v>U</v>
          </cell>
        </row>
        <row r="300">
          <cell r="A300" t="str">
            <v>CO0-0J2x1/0</v>
          </cell>
          <cell r="B300" t="str">
            <v>COO0048</v>
          </cell>
          <cell r="C300" t="str">
            <v>MUL.Al.2x1/0</v>
          </cell>
          <cell r="D300" t="str">
            <v>Conductor Multiplex Al 2x1/0 AWG</v>
          </cell>
          <cell r="E300" t="str">
            <v>U</v>
          </cell>
        </row>
        <row r="301">
          <cell r="A301" t="str">
            <v>CO0-0J2x2</v>
          </cell>
          <cell r="B301" t="str">
            <v>COO0047</v>
          </cell>
          <cell r="C301" t="str">
            <v>MUL.Al.2x2</v>
          </cell>
          <cell r="D301" t="str">
            <v>Conductor Multiplex Al 2x2 AWG</v>
          </cell>
          <cell r="E301" t="str">
            <v>U</v>
          </cell>
        </row>
        <row r="302">
          <cell r="A302" t="str">
            <v>CO0-0J2x2/0</v>
          </cell>
          <cell r="B302" t="str">
            <v>COO0179</v>
          </cell>
          <cell r="C302" t="str">
            <v>MUL.Al.2x2/0</v>
          </cell>
          <cell r="D302" t="str">
            <v>Conductor Multiplex Al 2x2/0 AWG</v>
          </cell>
          <cell r="E302" t="str">
            <v>U</v>
          </cell>
        </row>
        <row r="303">
          <cell r="A303" t="str">
            <v>CO0-0J2x4</v>
          </cell>
          <cell r="B303" t="str">
            <v>COO0046</v>
          </cell>
          <cell r="C303" t="str">
            <v>MUL.Al.2x4</v>
          </cell>
          <cell r="D303" t="str">
            <v>Conductor Multiplex Al 2x4 AWG</v>
          </cell>
          <cell r="E303" t="str">
            <v>U</v>
          </cell>
        </row>
        <row r="304">
          <cell r="A304" t="str">
            <v>CO0-0J2x6</v>
          </cell>
          <cell r="B304" t="str">
            <v>COO0045</v>
          </cell>
          <cell r="C304" t="str">
            <v>MUL.Al.2x6</v>
          </cell>
          <cell r="D304" t="str">
            <v>Conductor Multiplex Al 2x6 AWG</v>
          </cell>
          <cell r="E304" t="str">
            <v>U</v>
          </cell>
        </row>
        <row r="305">
          <cell r="A305" t="str">
            <v>CO0-0J3x1/0</v>
          </cell>
          <cell r="B305" t="str">
            <v>COO0052</v>
          </cell>
          <cell r="C305" t="str">
            <v>MUL.Al.3x1/0</v>
          </cell>
          <cell r="D305" t="str">
            <v>Conductor Multiplex Al 3x1/0 AWG</v>
          </cell>
          <cell r="E305" t="str">
            <v>U</v>
          </cell>
        </row>
        <row r="306">
          <cell r="A306" t="str">
            <v>CO0-0J3x2</v>
          </cell>
          <cell r="B306" t="str">
            <v>COO0051</v>
          </cell>
          <cell r="C306" t="str">
            <v>MUL.Al.3x2</v>
          </cell>
          <cell r="D306" t="str">
            <v>Conductor Multiplex Al 3x2 AWG</v>
          </cell>
          <cell r="E306" t="str">
            <v>U</v>
          </cell>
        </row>
        <row r="307">
          <cell r="A307" t="str">
            <v>CO0-0J3x2/0</v>
          </cell>
          <cell r="B307" t="str">
            <v>COO0180</v>
          </cell>
          <cell r="C307" t="str">
            <v>MUL.Al.3x2/0</v>
          </cell>
          <cell r="D307" t="str">
            <v>Conductor Multiplex Al 3x2/0 AWG</v>
          </cell>
          <cell r="E307" t="str">
            <v>U</v>
          </cell>
        </row>
        <row r="308">
          <cell r="A308" t="str">
            <v>CO0-0J3x4</v>
          </cell>
          <cell r="B308" t="str">
            <v>COO0050</v>
          </cell>
          <cell r="C308" t="str">
            <v>MUL.Al.3x4</v>
          </cell>
          <cell r="D308" t="str">
            <v>Conductor Multiplex Al 3x4 AWG</v>
          </cell>
          <cell r="E308" t="str">
            <v>U</v>
          </cell>
        </row>
        <row r="309">
          <cell r="A309" t="str">
            <v>CO0-0J3x6</v>
          </cell>
          <cell r="B309" t="str">
            <v>COO0049</v>
          </cell>
          <cell r="C309" t="str">
            <v>MUL.Al.3x6</v>
          </cell>
          <cell r="D309" t="str">
            <v>Conductor Multiplex Al 3x6 AWG</v>
          </cell>
          <cell r="E309" t="str">
            <v>U</v>
          </cell>
        </row>
        <row r="310">
          <cell r="A310" t="str">
            <v>CO0-0J4x1/0</v>
          </cell>
          <cell r="B310" t="str">
            <v>COO0056</v>
          </cell>
          <cell r="C310" t="str">
            <v>MUL.Al.4x1/0</v>
          </cell>
          <cell r="D310" t="str">
            <v>Conductor Multiplex Al 4x1/0 AWG</v>
          </cell>
          <cell r="E310" t="str">
            <v>U</v>
          </cell>
        </row>
        <row r="311">
          <cell r="A311" t="str">
            <v>CO0-0J4x2</v>
          </cell>
          <cell r="B311" t="str">
            <v>COO0055</v>
          </cell>
          <cell r="C311" t="str">
            <v>MUL.Al.4x2</v>
          </cell>
          <cell r="D311" t="str">
            <v>Conductor Multiplex Al 4x2 AWG</v>
          </cell>
          <cell r="E311" t="str">
            <v>U</v>
          </cell>
        </row>
        <row r="312">
          <cell r="A312" t="str">
            <v>CO0-0J4x2/0</v>
          </cell>
          <cell r="B312" t="str">
            <v>COO0181</v>
          </cell>
          <cell r="C312" t="str">
            <v>MUL.Al.4x2/0</v>
          </cell>
          <cell r="D312" t="str">
            <v>Conductor Multiplex Al 4x2/0 AWG</v>
          </cell>
          <cell r="E312" t="str">
            <v>U</v>
          </cell>
        </row>
        <row r="313">
          <cell r="A313" t="str">
            <v>CO0-0J4x4</v>
          </cell>
          <cell r="B313" t="str">
            <v>COO0054</v>
          </cell>
          <cell r="C313" t="str">
            <v>MUL.Al.4x4</v>
          </cell>
          <cell r="D313" t="str">
            <v>Conductor Multiplex Al 4x4 AWG</v>
          </cell>
          <cell r="E313" t="str">
            <v>U</v>
          </cell>
        </row>
        <row r="314">
          <cell r="A314" t="str">
            <v>CO0-0J4x6</v>
          </cell>
          <cell r="B314" t="str">
            <v>COO0053</v>
          </cell>
          <cell r="C314" t="str">
            <v>MUL.Al.4x6</v>
          </cell>
          <cell r="D314" t="str">
            <v>Conductor Multiplex Al 4x6 AWG</v>
          </cell>
          <cell r="E314" t="str">
            <v>U</v>
          </cell>
        </row>
        <row r="315">
          <cell r="A315" t="str">
            <v>CO0-0N3x1/0</v>
          </cell>
          <cell r="B315" t="str">
            <v>COO0191</v>
          </cell>
          <cell r="C315" t="str">
            <v>MULT.Cu.3x1/0</v>
          </cell>
          <cell r="D315" t="str">
            <v>Multiconductor de Cu, aislado  600 V, Tipo PVC  No.3X1/0 AWG, 19 hilo</v>
          </cell>
          <cell r="E315" t="str">
            <v>U</v>
          </cell>
        </row>
        <row r="316">
          <cell r="A316" t="str">
            <v>CO0-0N3x8</v>
          </cell>
          <cell r="B316" t="str">
            <v>COO0190</v>
          </cell>
          <cell r="C316" t="str">
            <v>MULT.Cu.3x8</v>
          </cell>
          <cell r="D316" t="str">
            <v>Multiconductor de Cu, aislado  600 V, Tipo PVC  No.3X8 AWG, 7 hilos</v>
          </cell>
          <cell r="E316" t="str">
            <v>U</v>
          </cell>
        </row>
        <row r="317">
          <cell r="A317" t="str">
            <v>CO0-0N4x1/0</v>
          </cell>
          <cell r="B317" t="str">
            <v>COO0195</v>
          </cell>
          <cell r="C317" t="str">
            <v>MULT.Cu.4x1/0</v>
          </cell>
          <cell r="D317" t="str">
            <v>Multiconductor de Cu, aislado  600 V, Tipo PVC  No.4X1/0 AWG, 19 hilo</v>
          </cell>
          <cell r="E317" t="str">
            <v>U</v>
          </cell>
        </row>
        <row r="318">
          <cell r="A318" t="str">
            <v>CO0-0N4x4</v>
          </cell>
          <cell r="B318" t="str">
            <v>COO0192</v>
          </cell>
          <cell r="C318" t="str">
            <v>MULT.Cu.4x4</v>
          </cell>
          <cell r="D318" t="str">
            <v>Multiconductor de Cu, aislado  600 V, Tipo PVC  No.4X4 AWG, 7 hilos</v>
          </cell>
          <cell r="E318" t="str">
            <v>U</v>
          </cell>
        </row>
        <row r="319">
          <cell r="A319" t="str">
            <v>CO0-0N4x6</v>
          </cell>
          <cell r="B319" t="str">
            <v>COO0193</v>
          </cell>
          <cell r="C319" t="str">
            <v>MULT.Cu.4x6</v>
          </cell>
          <cell r="D319" t="str">
            <v>Multiconductor de Cu, aislado  600 V, Tipo PVC  No.4X6 AWG, 7 hilos</v>
          </cell>
          <cell r="E319" t="str">
            <v>U</v>
          </cell>
        </row>
        <row r="320">
          <cell r="A320" t="str">
            <v>CO0-0N4x8</v>
          </cell>
          <cell r="B320" t="str">
            <v>COO0194</v>
          </cell>
          <cell r="C320" t="str">
            <v>MULT.Cu.4x8</v>
          </cell>
          <cell r="D320" t="str">
            <v>Multiconductor de Cu, aislado  600 V, Tipo PVC  No.4X8 AWG, 7 hilos</v>
          </cell>
          <cell r="E320" t="str">
            <v>U</v>
          </cell>
        </row>
        <row r="321">
          <cell r="A321" t="str">
            <v>CO0-0O1/0</v>
          </cell>
          <cell r="B321" t="str">
            <v>COO0003</v>
          </cell>
          <cell r="C321" t="str">
            <v>TW.Cu.1/0</v>
          </cell>
          <cell r="D321" t="str">
            <v>Conductor TW Cu # 1/0 AWG</v>
          </cell>
          <cell r="E321" t="str">
            <v>U</v>
          </cell>
        </row>
        <row r="322">
          <cell r="A322" t="str">
            <v>CO0-0O10</v>
          </cell>
          <cell r="B322" t="str">
            <v>COO0132</v>
          </cell>
          <cell r="C322" t="str">
            <v>TW.Cu.10</v>
          </cell>
          <cell r="D322" t="str">
            <v>Conductor TW Cu # 10 AWG</v>
          </cell>
          <cell r="E322" t="str">
            <v>U</v>
          </cell>
        </row>
        <row r="323">
          <cell r="A323" t="str">
            <v>CO0-0O12</v>
          </cell>
          <cell r="B323" t="str">
            <v>COO0131</v>
          </cell>
          <cell r="C323" t="str">
            <v>TW.Cu.12</v>
          </cell>
          <cell r="D323" t="str">
            <v>Conductor TW Cu # 12 AWG</v>
          </cell>
          <cell r="E323" t="str">
            <v>U</v>
          </cell>
        </row>
        <row r="324">
          <cell r="A324" t="str">
            <v>CO0-0O14</v>
          </cell>
          <cell r="B324" t="str">
            <v>COO0130</v>
          </cell>
          <cell r="C324" t="str">
            <v>TW.Cu.14</v>
          </cell>
          <cell r="D324" t="str">
            <v>Conductor TW Cu # 14 AWG</v>
          </cell>
          <cell r="E324" t="str">
            <v>U</v>
          </cell>
        </row>
        <row r="325">
          <cell r="A325" t="str">
            <v>CO0-0O2</v>
          </cell>
          <cell r="B325" t="str">
            <v>COO0002</v>
          </cell>
          <cell r="C325" t="str">
            <v>TW.Cu.2</v>
          </cell>
          <cell r="D325" t="str">
            <v>Conductor TW Cu # 2  AWG</v>
          </cell>
          <cell r="E325" t="str">
            <v>U</v>
          </cell>
        </row>
        <row r="326">
          <cell r="A326" t="str">
            <v>CO0-0O2/0</v>
          </cell>
          <cell r="B326" t="str">
            <v>COO0004</v>
          </cell>
          <cell r="C326" t="str">
            <v>TW.Cu.2/0</v>
          </cell>
          <cell r="D326" t="str">
            <v>Conductor TW Cu # 2/0 AWG</v>
          </cell>
          <cell r="E326" t="str">
            <v>U</v>
          </cell>
        </row>
        <row r="327">
          <cell r="A327" t="str">
            <v>CO0-0O250</v>
          </cell>
          <cell r="B327" t="str">
            <v>COO0136</v>
          </cell>
          <cell r="C327" t="str">
            <v>TW.Cu.250</v>
          </cell>
          <cell r="D327" t="str">
            <v>Conductor TW Cu # 250 MCM</v>
          </cell>
          <cell r="E327" t="str">
            <v>U</v>
          </cell>
        </row>
        <row r="328">
          <cell r="A328" t="str">
            <v>CO0-0O3/0</v>
          </cell>
          <cell r="B328" t="str">
            <v>COO0005</v>
          </cell>
          <cell r="C328" t="str">
            <v>TW.Cu.3/0</v>
          </cell>
          <cell r="D328" t="str">
            <v>Conductor TW Cu # 3/0 AWG</v>
          </cell>
          <cell r="E328" t="str">
            <v>U</v>
          </cell>
        </row>
        <row r="329">
          <cell r="A329" t="str">
            <v>CO0-0O300</v>
          </cell>
          <cell r="B329" t="str">
            <v>COO0137</v>
          </cell>
          <cell r="C329" t="str">
            <v>TW.Cu.300</v>
          </cell>
          <cell r="D329" t="str">
            <v>Conductor TW Cu # 300 MCM</v>
          </cell>
          <cell r="E329" t="str">
            <v>U</v>
          </cell>
        </row>
        <row r="330">
          <cell r="A330" t="str">
            <v>CO0-0O350</v>
          </cell>
          <cell r="B330" t="str">
            <v>COO0138</v>
          </cell>
          <cell r="C330" t="str">
            <v>TW.Cu.350</v>
          </cell>
          <cell r="D330" t="str">
            <v>Conductor TW Cu # 350 MCM</v>
          </cell>
          <cell r="E330" t="str">
            <v>U</v>
          </cell>
        </row>
        <row r="331">
          <cell r="A331" t="str">
            <v>CO0-0O4</v>
          </cell>
          <cell r="B331" t="str">
            <v>COO0001</v>
          </cell>
          <cell r="C331" t="str">
            <v>TW.Cu.4</v>
          </cell>
          <cell r="D331" t="str">
            <v>Conductor TW Cu # 4 AWG</v>
          </cell>
          <cell r="E331" t="str">
            <v>U</v>
          </cell>
        </row>
        <row r="332">
          <cell r="A332" t="str">
            <v>CO0-0O4/0</v>
          </cell>
          <cell r="B332" t="str">
            <v>COO0135</v>
          </cell>
          <cell r="C332" t="str">
            <v>TW.Cu.4/0</v>
          </cell>
          <cell r="D332" t="str">
            <v>Conductor TW Cu # 4/0 AWG</v>
          </cell>
          <cell r="E332" t="str">
            <v>U</v>
          </cell>
        </row>
        <row r="333">
          <cell r="A333" t="str">
            <v>CO0-0O6</v>
          </cell>
          <cell r="B333" t="str">
            <v>COO0134</v>
          </cell>
          <cell r="C333" t="str">
            <v>TW.Cu.6</v>
          </cell>
          <cell r="D333" t="str">
            <v>Conductor TW Cu # 6 AWG</v>
          </cell>
          <cell r="E333" t="str">
            <v>U</v>
          </cell>
        </row>
        <row r="334">
          <cell r="A334" t="str">
            <v>CO0-0O8</v>
          </cell>
          <cell r="B334" t="str">
            <v>COO0133</v>
          </cell>
          <cell r="C334" t="str">
            <v>TW.Cu.8</v>
          </cell>
          <cell r="D334" t="str">
            <v>Conductor TW Cu # 8 AWG</v>
          </cell>
          <cell r="E334" t="str">
            <v>U</v>
          </cell>
        </row>
        <row r="335">
          <cell r="A335" t="str">
            <v>CO0-0P1/0</v>
          </cell>
          <cell r="B335" t="str">
            <v>COO0067</v>
          </cell>
          <cell r="C335" t="str">
            <v>TTU.Cu.1/0</v>
          </cell>
          <cell r="D335" t="str">
            <v>Conductor TTU Cu #1/0 AWG</v>
          </cell>
          <cell r="E335" t="str">
            <v>U</v>
          </cell>
        </row>
        <row r="336">
          <cell r="A336" t="str">
            <v>CO0-0P10</v>
          </cell>
          <cell r="B336" t="str">
            <v>COO0197</v>
          </cell>
          <cell r="C336" t="str">
            <v>TTU.Cu.10</v>
          </cell>
          <cell r="D336" t="str">
            <v>Conductor TTU Cu. #10 AWG</v>
          </cell>
          <cell r="E336" t="str">
            <v>U</v>
          </cell>
        </row>
        <row r="337">
          <cell r="A337" t="str">
            <v>CO0-0P12</v>
          </cell>
          <cell r="B337" t="str">
            <v>COO0198</v>
          </cell>
          <cell r="C337" t="str">
            <v>TTU.Cu.12</v>
          </cell>
          <cell r="D337" t="str">
            <v>Conductor TTU Cu. #12 AWG</v>
          </cell>
          <cell r="E337" t="str">
            <v>U</v>
          </cell>
        </row>
        <row r="338">
          <cell r="A338" t="str">
            <v>CO0-0P2</v>
          </cell>
          <cell r="B338" t="str">
            <v>COO0066</v>
          </cell>
          <cell r="C338" t="str">
            <v>TTU.Cu.2</v>
          </cell>
          <cell r="D338" t="str">
            <v>Conductor TTU Cu #2 AWG</v>
          </cell>
          <cell r="E338" t="str">
            <v>U</v>
          </cell>
        </row>
        <row r="339">
          <cell r="A339" t="str">
            <v>CO0-0P2/0</v>
          </cell>
          <cell r="B339" t="str">
            <v>COO0068</v>
          </cell>
          <cell r="C339" t="str">
            <v>TTU.Cu.2/0</v>
          </cell>
          <cell r="D339" t="str">
            <v>Conductor TTU Cu #2/0 AWG</v>
          </cell>
          <cell r="E339" t="str">
            <v>U</v>
          </cell>
        </row>
        <row r="340">
          <cell r="A340" t="str">
            <v>CO0-0P250</v>
          </cell>
          <cell r="B340" t="str">
            <v>COO0071</v>
          </cell>
          <cell r="C340" t="str">
            <v>TTU.Cu.250</v>
          </cell>
          <cell r="D340" t="str">
            <v>Conductor TTU Cu #250 MCM</v>
          </cell>
          <cell r="E340" t="str">
            <v>U</v>
          </cell>
        </row>
        <row r="341">
          <cell r="A341" t="str">
            <v>CO0-0P3/0</v>
          </cell>
          <cell r="B341" t="str">
            <v>COO0069</v>
          </cell>
          <cell r="C341" t="str">
            <v>TTU.Cu.3/0</v>
          </cell>
          <cell r="D341" t="str">
            <v>Conductor TTU Cu #3/0 AWG</v>
          </cell>
          <cell r="E341" t="str">
            <v>U</v>
          </cell>
        </row>
        <row r="342">
          <cell r="A342" t="str">
            <v>CO0-0P350</v>
          </cell>
          <cell r="B342" t="str">
            <v>COO0072</v>
          </cell>
          <cell r="C342" t="str">
            <v>TTU.Cu.350</v>
          </cell>
          <cell r="D342" t="str">
            <v>Conductor TTU Cu #350 MCM</v>
          </cell>
          <cell r="E342" t="str">
            <v>U</v>
          </cell>
        </row>
        <row r="343">
          <cell r="A343" t="str">
            <v>CO0-0P3X8</v>
          </cell>
          <cell r="B343" t="str">
            <v>COO0199</v>
          </cell>
          <cell r="C343" t="str">
            <v>TTU.Cu.3X8</v>
          </cell>
          <cell r="D343" t="str">
            <v>Conductor TTU Cu. 3*8</v>
          </cell>
          <cell r="E343" t="str">
            <v>U</v>
          </cell>
        </row>
        <row r="344">
          <cell r="A344" t="str">
            <v>CO0-0P4</v>
          </cell>
          <cell r="B344" t="str">
            <v>COO0065</v>
          </cell>
          <cell r="C344" t="str">
            <v>TTU.Cu.4</v>
          </cell>
          <cell r="D344" t="str">
            <v>Conductor TTU Cu #4 AWG</v>
          </cell>
          <cell r="E344" t="str">
            <v>U</v>
          </cell>
        </row>
        <row r="345">
          <cell r="A345" t="str">
            <v>CO0-0P4/0</v>
          </cell>
          <cell r="B345" t="str">
            <v>COO0070</v>
          </cell>
          <cell r="C345" t="str">
            <v>TTU.Cu.4/0</v>
          </cell>
          <cell r="D345" t="str">
            <v>Conductor TTU Cu #4/0 AWG</v>
          </cell>
          <cell r="E345" t="str">
            <v>U</v>
          </cell>
        </row>
        <row r="346">
          <cell r="A346" t="str">
            <v>CO0-0P400</v>
          </cell>
          <cell r="B346" t="str">
            <v>COO0160</v>
          </cell>
          <cell r="C346" t="str">
            <v>TTU.Cu.400</v>
          </cell>
          <cell r="D346" t="str">
            <v>Conductor TTU Cu #400 MCM</v>
          </cell>
          <cell r="E346" t="str">
            <v>U</v>
          </cell>
        </row>
        <row r="347">
          <cell r="A347" t="str">
            <v>CO0-0P500</v>
          </cell>
          <cell r="B347" t="str">
            <v>COO0161</v>
          </cell>
          <cell r="C347" t="str">
            <v>TTU.Cu.500</v>
          </cell>
          <cell r="D347" t="str">
            <v>Conductor TTU Cu #500 MCM</v>
          </cell>
          <cell r="E347" t="str">
            <v>U</v>
          </cell>
        </row>
        <row r="348">
          <cell r="A348" t="str">
            <v>CO0-0P6</v>
          </cell>
          <cell r="B348" t="str">
            <v>COO0158</v>
          </cell>
          <cell r="C348" t="str">
            <v>TTU.Cu.6</v>
          </cell>
          <cell r="D348" t="str">
            <v>Conductor TTU Cu #6 AWG</v>
          </cell>
          <cell r="E348" t="str">
            <v>U</v>
          </cell>
        </row>
        <row r="349">
          <cell r="A349" t="str">
            <v>CO0-0P8</v>
          </cell>
          <cell r="B349" t="str">
            <v>COO0159</v>
          </cell>
          <cell r="C349" t="str">
            <v>TTU.Cu.8</v>
          </cell>
          <cell r="D349" t="str">
            <v>Conductor TTU Cu #8 AWG</v>
          </cell>
          <cell r="E349" t="str">
            <v>U</v>
          </cell>
        </row>
        <row r="350">
          <cell r="A350" t="str">
            <v>CO0-0Q1/0</v>
          </cell>
          <cell r="B350" t="str">
            <v>COO0075</v>
          </cell>
          <cell r="C350" t="str">
            <v>THHN.Cu.1/0</v>
          </cell>
          <cell r="D350" t="str">
            <v>Conductor THHN Cu #1/0 AWG</v>
          </cell>
          <cell r="E350" t="str">
            <v>U</v>
          </cell>
        </row>
        <row r="351">
          <cell r="A351" t="str">
            <v>CO0-0Q10</v>
          </cell>
          <cell r="B351" t="str">
            <v>COO0148</v>
          </cell>
          <cell r="C351" t="str">
            <v>THHN.Cu.10</v>
          </cell>
          <cell r="D351" t="str">
            <v>Conductor THHN Cu #10 AWG</v>
          </cell>
          <cell r="E351" t="str">
            <v>U</v>
          </cell>
        </row>
        <row r="352">
          <cell r="A352" t="str">
            <v>CO0-0Q12</v>
          </cell>
          <cell r="B352" t="str">
            <v>COO0147</v>
          </cell>
          <cell r="C352" t="str">
            <v>THHN.Cu.12</v>
          </cell>
          <cell r="D352" t="str">
            <v>Conductor THHN Cu #12 AWG</v>
          </cell>
          <cell r="E352" t="str">
            <v>U</v>
          </cell>
        </row>
        <row r="353">
          <cell r="A353" t="str">
            <v>CO0-0Q2</v>
          </cell>
          <cell r="B353" t="str">
            <v>COO0074</v>
          </cell>
          <cell r="C353" t="str">
            <v>THHN.Cu.2</v>
          </cell>
          <cell r="D353" t="str">
            <v>Conductor THHN Cu #2 AWG</v>
          </cell>
          <cell r="E353" t="str">
            <v>U</v>
          </cell>
        </row>
        <row r="354">
          <cell r="A354" t="str">
            <v>CO0-0Q2/0</v>
          </cell>
          <cell r="B354" t="str">
            <v>COO0076</v>
          </cell>
          <cell r="C354" t="str">
            <v>THHN.Cu.2/0</v>
          </cell>
          <cell r="D354" t="str">
            <v>Conductor THHN Cu #2/0 AWG</v>
          </cell>
          <cell r="E354" t="str">
            <v>U</v>
          </cell>
        </row>
        <row r="355">
          <cell r="A355" t="str">
            <v>CO0-0Q250</v>
          </cell>
          <cell r="B355" t="str">
            <v>COO0153</v>
          </cell>
          <cell r="C355" t="str">
            <v>THHN.Cu.250</v>
          </cell>
          <cell r="D355" t="str">
            <v>Conductor THHN Cu #250 MCM</v>
          </cell>
          <cell r="E355" t="str">
            <v>U</v>
          </cell>
        </row>
        <row r="356">
          <cell r="A356" t="str">
            <v>CO0-0Q2x14</v>
          </cell>
          <cell r="B356" t="str">
            <v>COO0187</v>
          </cell>
          <cell r="C356" t="str">
            <v>THHN.Cu.14</v>
          </cell>
          <cell r="D356" t="str">
            <v>Conductor THHN Cu #14 AWG</v>
          </cell>
          <cell r="E356" t="str">
            <v>U</v>
          </cell>
        </row>
        <row r="357">
          <cell r="A357" t="str">
            <v>CO0-0Q3/0</v>
          </cell>
          <cell r="B357" t="str">
            <v>COO0077</v>
          </cell>
          <cell r="C357" t="str">
            <v>THHN.Cu.3/0</v>
          </cell>
          <cell r="D357" t="str">
            <v>Conductor THHN Cu #3/0 AWG</v>
          </cell>
          <cell r="E357" t="str">
            <v>U</v>
          </cell>
        </row>
        <row r="358">
          <cell r="A358" t="str">
            <v>CO0-0Q300</v>
          </cell>
          <cell r="B358" t="str">
            <v>COO0154</v>
          </cell>
          <cell r="C358" t="str">
            <v>THHN.Cu.300</v>
          </cell>
          <cell r="D358" t="str">
            <v>Conductor THHN Cu #300 MCM</v>
          </cell>
          <cell r="E358" t="str">
            <v>U</v>
          </cell>
        </row>
        <row r="359">
          <cell r="A359" t="str">
            <v>CO0-0Q350</v>
          </cell>
          <cell r="B359" t="str">
            <v>COO0155</v>
          </cell>
          <cell r="C359" t="str">
            <v>THHN.Cu.350</v>
          </cell>
          <cell r="D359" t="str">
            <v>Conductor THHN Cu #350 MCM</v>
          </cell>
          <cell r="E359" t="str">
            <v>U</v>
          </cell>
        </row>
        <row r="360">
          <cell r="A360" t="str">
            <v>CO0-0Q4</v>
          </cell>
          <cell r="B360" t="str">
            <v>COO0073</v>
          </cell>
          <cell r="C360" t="str">
            <v>THHN.Cu.4</v>
          </cell>
          <cell r="D360" t="str">
            <v>Conductor THHN Cu #4 AWG</v>
          </cell>
          <cell r="E360" t="str">
            <v>U</v>
          </cell>
        </row>
        <row r="361">
          <cell r="A361" t="str">
            <v>CO0-0Q4/0</v>
          </cell>
          <cell r="B361" t="str">
            <v>COO0152</v>
          </cell>
          <cell r="C361" t="str">
            <v>THHN.Cu.4/0</v>
          </cell>
          <cell r="D361" t="str">
            <v>Conductor THHN Cu #4/0 AWG</v>
          </cell>
          <cell r="E361" t="str">
            <v>U</v>
          </cell>
        </row>
        <row r="362">
          <cell r="A362" t="str">
            <v>CO0-0Q400</v>
          </cell>
          <cell r="B362" t="str">
            <v>COO0156</v>
          </cell>
          <cell r="C362" t="str">
            <v>THHN.Cu.400</v>
          </cell>
          <cell r="D362" t="str">
            <v>Conductor THHN Cu #400 MCM</v>
          </cell>
          <cell r="E362" t="str">
            <v>U</v>
          </cell>
        </row>
        <row r="363">
          <cell r="A363" t="str">
            <v>CO0-0Q500</v>
          </cell>
          <cell r="B363" t="str">
            <v>COO0157</v>
          </cell>
          <cell r="C363" t="str">
            <v>THHN.Cu.500</v>
          </cell>
          <cell r="D363" t="str">
            <v>Conductor THHN Cu #500 MCM</v>
          </cell>
          <cell r="E363" t="str">
            <v>U</v>
          </cell>
        </row>
        <row r="364">
          <cell r="A364" t="str">
            <v>CO0-0Q6</v>
          </cell>
          <cell r="B364" t="str">
            <v>COO0150</v>
          </cell>
          <cell r="C364" t="str">
            <v>THHN.Cu.6</v>
          </cell>
          <cell r="D364" t="str">
            <v>Conductor THHN Cu #6 AWG</v>
          </cell>
          <cell r="E364" t="str">
            <v>U</v>
          </cell>
        </row>
        <row r="365">
          <cell r="A365" t="str">
            <v>CO0-0Q8</v>
          </cell>
          <cell r="B365" t="str">
            <v>COO0149</v>
          </cell>
          <cell r="C365" t="str">
            <v>THHN.Cu.8</v>
          </cell>
          <cell r="D365" t="str">
            <v>Conductor THHN Cu #8 AWG</v>
          </cell>
          <cell r="E365" t="str">
            <v>U</v>
          </cell>
        </row>
        <row r="366">
          <cell r="A366" t="str">
            <v>CO0-0T2X35(25)</v>
          </cell>
          <cell r="B366" t="str">
            <v>COO0200</v>
          </cell>
          <cell r="C366" t="str">
            <v>PRE.Al.2X35(25)</v>
          </cell>
          <cell r="D366" t="str">
            <v>Conductor Al. Preesamblado 2x35 + Nx25 mm²</v>
          </cell>
          <cell r="E366" t="str">
            <v>U</v>
          </cell>
        </row>
        <row r="367">
          <cell r="A367" t="str">
            <v>CO0-0T2X35(35)</v>
          </cell>
          <cell r="B367" t="str">
            <v>COO0060</v>
          </cell>
          <cell r="C367" t="str">
            <v>PRE.Al.2x35(35)</v>
          </cell>
          <cell r="D367" t="str">
            <v>Conductor  Al. Preensamblado 2x35 + Nx35 mm²</v>
          </cell>
          <cell r="E367" t="str">
            <v>U</v>
          </cell>
        </row>
        <row r="368">
          <cell r="A368" t="str">
            <v>CO0-0T2X35(50)</v>
          </cell>
          <cell r="B368" t="str">
            <v>COO0207</v>
          </cell>
          <cell r="C368" t="str">
            <v>PRE.Al.2x35(50)</v>
          </cell>
          <cell r="D368" t="str">
            <v>Conductor  Al. Preensamblado 2x35 + Nx50 mm²</v>
          </cell>
          <cell r="E368" t="str">
            <v>U</v>
          </cell>
        </row>
        <row r="369">
          <cell r="A369" t="str">
            <v>CO0-0T2X50(35)</v>
          </cell>
          <cell r="B369" t="str">
            <v>COO0201</v>
          </cell>
          <cell r="C369" t="str">
            <v>PRE.Al.2x50(35)</v>
          </cell>
          <cell r="D369" t="str">
            <v>Conductor Al. Preesamblado 2x50 + Nx35 mm²</v>
          </cell>
          <cell r="E369" t="str">
            <v>U</v>
          </cell>
        </row>
        <row r="370">
          <cell r="A370" t="str">
            <v>CO0-0T2X50(50)</v>
          </cell>
          <cell r="B370" t="str">
            <v>COO0059</v>
          </cell>
          <cell r="C370" t="str">
            <v>PRE.Al.2x50(50)</v>
          </cell>
          <cell r="D370" t="str">
            <v>Conductor  Al. Preensamblado 2x50 + Nx50 mm²</v>
          </cell>
          <cell r="E370" t="str">
            <v>U</v>
          </cell>
        </row>
        <row r="371">
          <cell r="A371" t="str">
            <v>CO0-0T2X70(50)</v>
          </cell>
          <cell r="B371" t="str">
            <v>COO0058</v>
          </cell>
          <cell r="C371" t="str">
            <v>PRE.Al.2x70(50)</v>
          </cell>
          <cell r="D371" t="str">
            <v>Conductor  Al. Preensamblado 2x70 + Nx50 mm²</v>
          </cell>
          <cell r="E371" t="str">
            <v>U</v>
          </cell>
        </row>
        <row r="372">
          <cell r="A372" t="str">
            <v>CO0-0T2x95(50)</v>
          </cell>
          <cell r="B372" t="str">
            <v>COO0057</v>
          </cell>
          <cell r="C372" t="str">
            <v>PRE.Al.2x95(50)</v>
          </cell>
          <cell r="D372" t="str">
            <v>Conductor  Al. Preensamblado 2x95 + Nx50 mm²</v>
          </cell>
          <cell r="E372" t="str">
            <v>U</v>
          </cell>
        </row>
        <row r="373">
          <cell r="A373" t="str">
            <v>CO0-0T3X35(25)</v>
          </cell>
          <cell r="B373" t="str">
            <v>COO0202</v>
          </cell>
          <cell r="C373" t="str">
            <v>PRE.Al.3x35(25)</v>
          </cell>
          <cell r="D373" t="str">
            <v>Conductor Al. Preesamblado 3x35 + Nx25 mm²</v>
          </cell>
          <cell r="E373" t="str">
            <v>U</v>
          </cell>
        </row>
        <row r="374">
          <cell r="A374" t="str">
            <v>CO0-0T3X50(35)</v>
          </cell>
          <cell r="B374" t="str">
            <v>COO0203</v>
          </cell>
          <cell r="C374" t="str">
            <v>PRE.Al.3x50(35)</v>
          </cell>
          <cell r="D374" t="str">
            <v>Conductor Al. Preesamblado 3x50 + Nx35 mm²</v>
          </cell>
          <cell r="E374" t="str">
            <v>U</v>
          </cell>
        </row>
        <row r="375">
          <cell r="A375" t="str">
            <v>CO0-0T3X50(50)</v>
          </cell>
          <cell r="B375" t="str">
            <v>COO0204</v>
          </cell>
          <cell r="C375" t="str">
            <v>PRE.Al.3x50(50)</v>
          </cell>
          <cell r="D375" t="str">
            <v>Conductor Al. Preesamblado 3x50 + Nx50 mm²</v>
          </cell>
          <cell r="E375" t="str">
            <v>U</v>
          </cell>
        </row>
        <row r="376">
          <cell r="A376" t="str">
            <v>CO0-0V1/0</v>
          </cell>
          <cell r="B376" t="str">
            <v>COO0097</v>
          </cell>
          <cell r="C376" t="str">
            <v>15KV.Cu.1/0</v>
          </cell>
          <cell r="D376" t="str">
            <v>Conductor Clase 15kV Cu 1/0 AWG</v>
          </cell>
          <cell r="E376" t="str">
            <v>U</v>
          </cell>
        </row>
        <row r="377">
          <cell r="A377" t="str">
            <v>CO0-0V1000</v>
          </cell>
          <cell r="B377" t="str">
            <v>COO0102</v>
          </cell>
          <cell r="C377" t="str">
            <v>15KV.Cu.1000</v>
          </cell>
          <cell r="D377" t="str">
            <v>Conductor Clase 15kV Cu 1000 MCM</v>
          </cell>
          <cell r="E377" t="str">
            <v>U</v>
          </cell>
        </row>
        <row r="378">
          <cell r="A378" t="str">
            <v>CO0-0V2</v>
          </cell>
          <cell r="B378" t="str">
            <v>COO0096</v>
          </cell>
          <cell r="C378" t="str">
            <v>15KV.Cu.2</v>
          </cell>
          <cell r="D378" t="str">
            <v>Conductor Clase 15kV Cu 2 AWG</v>
          </cell>
          <cell r="E378" t="str">
            <v>U</v>
          </cell>
        </row>
        <row r="379">
          <cell r="A379" t="str">
            <v>CO0-0V2/0</v>
          </cell>
          <cell r="B379" t="str">
            <v>COO0098</v>
          </cell>
          <cell r="C379" t="str">
            <v>15KV.Cu.2/0</v>
          </cell>
          <cell r="D379" t="str">
            <v>Conductor Clase 15kV Cu 2/0 AWG</v>
          </cell>
          <cell r="E379" t="str">
            <v>U</v>
          </cell>
        </row>
        <row r="380">
          <cell r="A380" t="str">
            <v>CO0-0V250</v>
          </cell>
          <cell r="B380" t="str">
            <v>COO0182</v>
          </cell>
          <cell r="C380" t="str">
            <v>15kV.Cu.250</v>
          </cell>
          <cell r="D380" t="str">
            <v>Conductor Clase 15 kV Cu 250 MCM</v>
          </cell>
          <cell r="E380" t="str">
            <v>U</v>
          </cell>
        </row>
        <row r="381">
          <cell r="A381" t="str">
            <v>CO0-0V3/0</v>
          </cell>
          <cell r="B381" t="str">
            <v>COO0099</v>
          </cell>
          <cell r="C381" t="str">
            <v>15KV.Cu.3/0</v>
          </cell>
          <cell r="D381" t="str">
            <v>Conductor Clase 15kV Cu 3/0 AWG</v>
          </cell>
          <cell r="E381" t="str">
            <v>U</v>
          </cell>
        </row>
        <row r="382">
          <cell r="A382" t="str">
            <v>CO0-0V350</v>
          </cell>
          <cell r="B382" t="str">
            <v>COO0183</v>
          </cell>
          <cell r="C382" t="str">
            <v>15kV.Cu.350</v>
          </cell>
          <cell r="D382" t="str">
            <v>Conductor Clase 15 kV Cu 350 MCM</v>
          </cell>
          <cell r="E382" t="str">
            <v>U</v>
          </cell>
        </row>
        <row r="383">
          <cell r="A383" t="str">
            <v>CO0-0V4</v>
          </cell>
          <cell r="B383" t="str">
            <v>COO0095</v>
          </cell>
          <cell r="C383" t="str">
            <v>15KV.Cu.4</v>
          </cell>
          <cell r="D383" t="str">
            <v>Conductor Clase 15kV Cu 4 AWG</v>
          </cell>
          <cell r="E383" t="str">
            <v>U</v>
          </cell>
        </row>
        <row r="384">
          <cell r="A384" t="str">
            <v>CO0-0V4/0</v>
          </cell>
          <cell r="B384" t="str">
            <v>COO0100</v>
          </cell>
          <cell r="C384" t="str">
            <v>15KV.Cu.4/0</v>
          </cell>
          <cell r="D384" t="str">
            <v>Conductor Clase 15kV Cu 4/0 AWG</v>
          </cell>
          <cell r="E384" t="str">
            <v>U</v>
          </cell>
        </row>
        <row r="385">
          <cell r="A385" t="str">
            <v>CO0-0V500</v>
          </cell>
          <cell r="B385" t="str">
            <v>COO0101</v>
          </cell>
          <cell r="C385" t="str">
            <v>15KV.Cu.500</v>
          </cell>
          <cell r="D385" t="str">
            <v>Conductor Clase 15kV Cu 500 MCM</v>
          </cell>
          <cell r="E385" t="str">
            <v>U</v>
          </cell>
        </row>
        <row r="386">
          <cell r="A386" t="str">
            <v>CO0-0W1x6(6)</v>
          </cell>
          <cell r="B386" t="str">
            <v>COO0189</v>
          </cell>
          <cell r="C386" t="str">
            <v>CON.Cu.1x6(6)</v>
          </cell>
          <cell r="D386" t="str">
            <v>Conductor de Cu concentrico, aislado  600 V, Tipo XLPE  No.1X6+6 mm2</v>
          </cell>
          <cell r="E386" t="str">
            <v>U</v>
          </cell>
        </row>
        <row r="387">
          <cell r="A387" t="str">
            <v>CO0-0W2x1/0</v>
          </cell>
          <cell r="B387" t="str">
            <v>COO0166</v>
          </cell>
          <cell r="C387" t="str">
            <v>CON.Cu.2x1/0</v>
          </cell>
          <cell r="D387" t="str">
            <v>Conductor Concéntrico Cu 2x1/0</v>
          </cell>
          <cell r="E387" t="str">
            <v>U</v>
          </cell>
        </row>
        <row r="388">
          <cell r="A388" t="str">
            <v>CO0-0W2x10</v>
          </cell>
          <cell r="B388" t="str">
            <v>COO0164</v>
          </cell>
          <cell r="C388" t="str">
            <v>CON.Cu.2x10</v>
          </cell>
          <cell r="D388" t="str">
            <v>Conductor Concéntrico Cu 2x10</v>
          </cell>
          <cell r="E388" t="str">
            <v>U</v>
          </cell>
        </row>
        <row r="389">
          <cell r="A389" t="str">
            <v>CO0-0W2x14</v>
          </cell>
          <cell r="B389" t="str">
            <v>COO0078</v>
          </cell>
          <cell r="C389" t="str">
            <v>CON.Cu.2x14</v>
          </cell>
          <cell r="D389" t="str">
            <v>Conductor Concéntrico Cu 2x14</v>
          </cell>
          <cell r="E389" t="str">
            <v>U</v>
          </cell>
        </row>
        <row r="390">
          <cell r="A390" t="str">
            <v>CO0-0W2x2</v>
          </cell>
          <cell r="B390" t="str">
            <v>COO0165</v>
          </cell>
          <cell r="C390" t="str">
            <v>CON.Cu.2x2</v>
          </cell>
          <cell r="D390" t="str">
            <v>Conductor Concéntrico Cu 2x2</v>
          </cell>
          <cell r="E390" t="str">
            <v>U</v>
          </cell>
        </row>
        <row r="391">
          <cell r="A391" t="str">
            <v>CO0-0W2x4</v>
          </cell>
          <cell r="B391" t="str">
            <v>COO0083</v>
          </cell>
          <cell r="C391" t="str">
            <v>CON.Cu.2x4</v>
          </cell>
          <cell r="D391" t="str">
            <v>Conductor Concéntrico Cu 2x4</v>
          </cell>
          <cell r="E391" t="str">
            <v>U</v>
          </cell>
        </row>
        <row r="392">
          <cell r="A392" t="str">
            <v>CO0-0W2x6</v>
          </cell>
          <cell r="B392" t="str">
            <v>COO0081</v>
          </cell>
          <cell r="C392" t="str">
            <v>CON.Cu.2x6</v>
          </cell>
          <cell r="D392" t="str">
            <v>Conductor Concéntrico Cu 2x6</v>
          </cell>
          <cell r="E392" t="str">
            <v>U</v>
          </cell>
        </row>
        <row r="393">
          <cell r="A393" t="str">
            <v>CO0-0W2x8</v>
          </cell>
          <cell r="B393" t="str">
            <v>COO0079</v>
          </cell>
          <cell r="C393" t="str">
            <v>CON.Cu.2x8</v>
          </cell>
          <cell r="D393" t="str">
            <v>Conductor Concéntrico Cu 2x8</v>
          </cell>
          <cell r="E393" t="str">
            <v>U</v>
          </cell>
        </row>
        <row r="394">
          <cell r="A394" t="str">
            <v>CO0-0W3x1/0</v>
          </cell>
          <cell r="B394" t="str">
            <v>COO0170</v>
          </cell>
          <cell r="C394" t="str">
            <v>CON.Cu.3x1/0</v>
          </cell>
          <cell r="D394" t="str">
            <v>Conductor Concéntrico Cu 3x1/0</v>
          </cell>
          <cell r="E394" t="str">
            <v>U</v>
          </cell>
        </row>
        <row r="395">
          <cell r="A395" t="str">
            <v>CO0-0W3x10</v>
          </cell>
          <cell r="B395" t="str">
            <v>COO0168</v>
          </cell>
          <cell r="C395" t="str">
            <v>CON.Cu.3x10</v>
          </cell>
          <cell r="D395" t="str">
            <v>Conductor Concéntrico Cu 3x10</v>
          </cell>
          <cell r="E395" t="str">
            <v>U</v>
          </cell>
        </row>
        <row r="396">
          <cell r="A396" t="str">
            <v>CO0-0W3x12</v>
          </cell>
          <cell r="B396" t="str">
            <v>COO0167</v>
          </cell>
          <cell r="C396" t="str">
            <v>CON.Cu.3x12</v>
          </cell>
          <cell r="D396" t="str">
            <v>Conductor Concéntrico Cu 3x12</v>
          </cell>
          <cell r="E396" t="str">
            <v>U</v>
          </cell>
        </row>
        <row r="397">
          <cell r="A397" t="str">
            <v>CO0-0W3x2</v>
          </cell>
          <cell r="B397" t="str">
            <v>COO0169</v>
          </cell>
          <cell r="C397" t="str">
            <v>CON.Cu.3x2</v>
          </cell>
          <cell r="D397" t="str">
            <v>Conductor Concéntrico Cu 3x2</v>
          </cell>
          <cell r="E397" t="str">
            <v>U</v>
          </cell>
        </row>
        <row r="398">
          <cell r="A398" t="str">
            <v>CO0-0W3x4</v>
          </cell>
          <cell r="B398" t="str">
            <v>COO0089</v>
          </cell>
          <cell r="C398" t="str">
            <v>CON.Cu.3x4</v>
          </cell>
          <cell r="D398" t="str">
            <v>Conductor Concéntrico Cu 3x4</v>
          </cell>
          <cell r="E398" t="str">
            <v>U</v>
          </cell>
        </row>
        <row r="399">
          <cell r="A399" t="str">
            <v>CO0-0W3x6</v>
          </cell>
          <cell r="B399" t="str">
            <v>COO0087</v>
          </cell>
          <cell r="C399" t="str">
            <v>CON.Cu.3x6</v>
          </cell>
          <cell r="D399" t="str">
            <v>Conductor Concéntrico Cu 3x6</v>
          </cell>
          <cell r="E399" t="str">
            <v>U</v>
          </cell>
        </row>
        <row r="400">
          <cell r="A400" t="str">
            <v>CO0-0W3x8</v>
          </cell>
          <cell r="B400" t="str">
            <v>COO0085</v>
          </cell>
          <cell r="C400" t="str">
            <v>CON.Cu.3x8</v>
          </cell>
          <cell r="D400" t="str">
            <v>Conductor Concéntrico Cu 3x8</v>
          </cell>
          <cell r="E400" t="str">
            <v>U</v>
          </cell>
        </row>
        <row r="401">
          <cell r="A401" t="str">
            <v>CO0-0W4x1/0</v>
          </cell>
          <cell r="B401" t="str">
            <v>COO0172</v>
          </cell>
          <cell r="C401" t="str">
            <v>CON.Cu.4x1/0</v>
          </cell>
          <cell r="D401" t="str">
            <v>Conductor Concéntrico Cu 4x1/0</v>
          </cell>
          <cell r="E401" t="str">
            <v>U</v>
          </cell>
        </row>
        <row r="402">
          <cell r="A402" t="str">
            <v>CO0-0W4x2</v>
          </cell>
          <cell r="B402" t="str">
            <v>COO0171</v>
          </cell>
          <cell r="C402" t="str">
            <v>CON.Cu.4x2</v>
          </cell>
          <cell r="D402" t="str">
            <v>Conductor Concéntrico Cu 4x2</v>
          </cell>
          <cell r="E402" t="str">
            <v>U</v>
          </cell>
        </row>
        <row r="403">
          <cell r="A403" t="str">
            <v>CO0-0W4x4</v>
          </cell>
          <cell r="B403" t="str">
            <v>COO0093</v>
          </cell>
          <cell r="C403" t="str">
            <v>CON.Cu.4x4</v>
          </cell>
          <cell r="D403" t="str">
            <v>Conductor Concéntrico Cu 4x4</v>
          </cell>
          <cell r="E403" t="str">
            <v>U</v>
          </cell>
        </row>
        <row r="404">
          <cell r="A404" t="str">
            <v>CO0-0W4x6</v>
          </cell>
          <cell r="B404" t="str">
            <v>COO0091</v>
          </cell>
          <cell r="C404" t="str">
            <v>CON.Cu.4x6</v>
          </cell>
          <cell r="D404" t="str">
            <v>Conductor Concéntrico Cu 4x6</v>
          </cell>
          <cell r="E404" t="str">
            <v>U</v>
          </cell>
        </row>
        <row r="405">
          <cell r="A405" t="str">
            <v>CO0-0W4X8</v>
          </cell>
          <cell r="B405" t="str">
            <v>COO0205</v>
          </cell>
          <cell r="C405" t="str">
            <v>CON.Cu.4x8</v>
          </cell>
          <cell r="D405" t="str">
            <v>Conductor Concéntrico Cu 4x8</v>
          </cell>
          <cell r="E405" t="str">
            <v>U</v>
          </cell>
        </row>
        <row r="406">
          <cell r="A406" t="str">
            <v>CO0-0X2x1/0</v>
          </cell>
          <cell r="B406" t="str">
            <v>COO0174</v>
          </cell>
          <cell r="C406" t="str">
            <v>CON.Al.2x1/0</v>
          </cell>
          <cell r="D406" t="str">
            <v>Conductor Concéntrico Al 2x1/0</v>
          </cell>
          <cell r="E406" t="str">
            <v>U</v>
          </cell>
        </row>
        <row r="407">
          <cell r="A407" t="str">
            <v>CO0-0X2x1/0(2)</v>
          </cell>
          <cell r="B407" t="str">
            <v>COO0063</v>
          </cell>
          <cell r="C407" t="str">
            <v>CON.Al.2x1/0(2)</v>
          </cell>
          <cell r="D407" t="str">
            <v>Conductor antihurto SEU 2x1/0 Al + Nx2 Al AWG (Serie 8000)</v>
          </cell>
          <cell r="E407" t="str">
            <v>U</v>
          </cell>
        </row>
        <row r="408">
          <cell r="A408" t="str">
            <v>CO0-0X2x2</v>
          </cell>
          <cell r="B408" t="str">
            <v>COO0173</v>
          </cell>
          <cell r="C408" t="str">
            <v>CON.Al.2x2</v>
          </cell>
          <cell r="D408" t="str">
            <v>Conductor Concéntrico Al 2x2</v>
          </cell>
          <cell r="E408" t="str">
            <v>U</v>
          </cell>
        </row>
        <row r="409">
          <cell r="A409" t="str">
            <v>CO0-0X2x2(4)</v>
          </cell>
          <cell r="B409" t="str">
            <v>COO0062</v>
          </cell>
          <cell r="C409" t="str">
            <v>CON.Al.2x2(4)</v>
          </cell>
          <cell r="D409" t="str">
            <v>Conductor antihurto SEU 2x2 Al + Nx4 Al AWG (Serie 8000)</v>
          </cell>
          <cell r="E409" t="str">
            <v>U</v>
          </cell>
        </row>
        <row r="410">
          <cell r="A410" t="str">
            <v>CO0-0X2x2/0(1/0)</v>
          </cell>
          <cell r="B410" t="str">
            <v>COO0064</v>
          </cell>
          <cell r="C410" t="str">
            <v>CON.Al.2x2/0(1/0)</v>
          </cell>
          <cell r="D410" t="str">
            <v>Conductor antihurto SEU 2x2/0 Al + Nx1/0 Al AWG (Serie 8000)</v>
          </cell>
          <cell r="E410" t="str">
            <v>U</v>
          </cell>
        </row>
        <row r="411">
          <cell r="A411" t="str">
            <v>CO0-0X2x4</v>
          </cell>
          <cell r="B411" t="str">
            <v>COO0084</v>
          </cell>
          <cell r="C411" t="str">
            <v>CON.Al.2x4</v>
          </cell>
          <cell r="D411" t="str">
            <v>Conductor Concéntrico Al 2x4</v>
          </cell>
          <cell r="E411" t="str">
            <v>U</v>
          </cell>
        </row>
        <row r="412">
          <cell r="A412" t="str">
            <v>CO0-0X2x4(6)</v>
          </cell>
          <cell r="B412" t="str">
            <v>COO0061</v>
          </cell>
          <cell r="C412" t="str">
            <v>CON.Al.2x4(6)</v>
          </cell>
          <cell r="D412" t="str">
            <v>Conductor antihurto SEU 2x4 Al + Nx6 Al AWG (Serie 8000)</v>
          </cell>
          <cell r="E412" t="str">
            <v>U</v>
          </cell>
        </row>
        <row r="413">
          <cell r="A413" t="str">
            <v>CO0-0X2x6</v>
          </cell>
          <cell r="B413" t="str">
            <v>COO0082</v>
          </cell>
          <cell r="C413" t="str">
            <v>CON.Al.2x6</v>
          </cell>
          <cell r="D413" t="str">
            <v>Conductor Concéntrico Al 2x6</v>
          </cell>
          <cell r="E413" t="str">
            <v>U</v>
          </cell>
        </row>
        <row r="414">
          <cell r="A414" t="str">
            <v>CO0-0X2x6(6)</v>
          </cell>
          <cell r="B414" t="str">
            <v>COO0188</v>
          </cell>
          <cell r="C414" t="str">
            <v>CON.Al.2x6(6)</v>
          </cell>
          <cell r="D414" t="str">
            <v>Conductor de Al  concentrico, aislado  600V, Tipo XLPE  No.2X6+6 AWG</v>
          </cell>
          <cell r="E414" t="str">
            <v>U</v>
          </cell>
        </row>
        <row r="415">
          <cell r="A415" t="str">
            <v>CO0-0X2x8</v>
          </cell>
          <cell r="B415" t="str">
            <v>COO0080</v>
          </cell>
          <cell r="C415" t="str">
            <v>CON.Al.2x8</v>
          </cell>
          <cell r="D415" t="str">
            <v>Conductor Concéntrico Al 2x8</v>
          </cell>
          <cell r="E415" t="str">
            <v>U</v>
          </cell>
        </row>
        <row r="416">
          <cell r="A416" t="str">
            <v>CO0-0X3x1/0</v>
          </cell>
          <cell r="B416" t="str">
            <v>COO0176</v>
          </cell>
          <cell r="C416" t="str">
            <v>CON.Al.3x1/0</v>
          </cell>
          <cell r="D416" t="str">
            <v>Conductor Concéntrico Al 3x1/0</v>
          </cell>
          <cell r="E416" t="str">
            <v>U</v>
          </cell>
        </row>
        <row r="417">
          <cell r="A417" t="str">
            <v>CO0-0X3x2</v>
          </cell>
          <cell r="B417" t="str">
            <v>COO0175</v>
          </cell>
          <cell r="C417" t="str">
            <v>CON.Al.3x2</v>
          </cell>
          <cell r="D417" t="str">
            <v>Conductor Concéntrico Al 3x2</v>
          </cell>
          <cell r="E417" t="str">
            <v>U</v>
          </cell>
        </row>
        <row r="418">
          <cell r="A418" t="str">
            <v>CO0-0X3x4</v>
          </cell>
          <cell r="B418" t="str">
            <v>COO0090</v>
          </cell>
          <cell r="C418" t="str">
            <v>CON.Al.3x4</v>
          </cell>
          <cell r="D418" t="str">
            <v>Conductor Concéntrico Al 3x4</v>
          </cell>
          <cell r="E418" t="str">
            <v>U</v>
          </cell>
        </row>
        <row r="419">
          <cell r="A419" t="str">
            <v>CO0-0X3x6</v>
          </cell>
          <cell r="B419" t="str">
            <v>COO0088</v>
          </cell>
          <cell r="C419" t="str">
            <v>CON.Al.3x6</v>
          </cell>
          <cell r="D419" t="str">
            <v>Conductor Concéntrico Al 3x6</v>
          </cell>
          <cell r="E419" t="str">
            <v>U</v>
          </cell>
        </row>
        <row r="420">
          <cell r="A420" t="str">
            <v>CO0-0X3x8</v>
          </cell>
          <cell r="B420" t="str">
            <v>COO0086</v>
          </cell>
          <cell r="C420" t="str">
            <v>CON.Al.3x8</v>
          </cell>
          <cell r="D420" t="str">
            <v>Conductor Concéntrico Al 3x8</v>
          </cell>
          <cell r="E420" t="str">
            <v>U</v>
          </cell>
        </row>
        <row r="421">
          <cell r="A421" t="str">
            <v>CO0-0X4x1/0</v>
          </cell>
          <cell r="B421" t="str">
            <v>COO0178</v>
          </cell>
          <cell r="C421" t="str">
            <v>CON.Al.4x1/0</v>
          </cell>
          <cell r="D421" t="str">
            <v>Conductor Concéntrico Al 4x1/0</v>
          </cell>
          <cell r="E421" t="str">
            <v>U</v>
          </cell>
        </row>
        <row r="422">
          <cell r="A422" t="str">
            <v>CO0-0X4x2</v>
          </cell>
          <cell r="B422" t="str">
            <v>COO0177</v>
          </cell>
          <cell r="C422" t="str">
            <v>CON.Al.4x2</v>
          </cell>
          <cell r="D422" t="str">
            <v>Conductor Concéntrico Al 4x2</v>
          </cell>
          <cell r="E422" t="str">
            <v>U</v>
          </cell>
        </row>
        <row r="423">
          <cell r="A423" t="str">
            <v>CO0-0X4x4</v>
          </cell>
          <cell r="B423" t="str">
            <v>COO0094</v>
          </cell>
          <cell r="C423" t="str">
            <v>CON.Al.4x4</v>
          </cell>
          <cell r="D423" t="str">
            <v>Conductor Concéntrico Al 4x4</v>
          </cell>
          <cell r="E423" t="str">
            <v>U</v>
          </cell>
        </row>
        <row r="424">
          <cell r="A424" t="str">
            <v>CO0-0X4x6</v>
          </cell>
          <cell r="B424" t="str">
            <v>COO0092</v>
          </cell>
          <cell r="C424" t="str">
            <v>CON.Al.4x6</v>
          </cell>
          <cell r="D424" t="str">
            <v>Conductor Concéntrico Al 4x6</v>
          </cell>
          <cell r="E424" t="str">
            <v>U</v>
          </cell>
        </row>
        <row r="425">
          <cell r="A425" t="str">
            <v>CO0-0Y1/0</v>
          </cell>
          <cell r="B425" t="str">
            <v>COO0114</v>
          </cell>
          <cell r="C425" t="str">
            <v>25KV.Cu.1/0</v>
          </cell>
          <cell r="D425" t="str">
            <v>Conductor Clase 25kV Cu 1/0 AWG</v>
          </cell>
          <cell r="E425" t="str">
            <v>U</v>
          </cell>
        </row>
        <row r="426">
          <cell r="A426" t="str">
            <v>CO0-0Y1000</v>
          </cell>
          <cell r="B426" t="str">
            <v>COO0120</v>
          </cell>
          <cell r="C426" t="str">
            <v>25KV.Cu.1000</v>
          </cell>
          <cell r="D426" t="str">
            <v>Conductor Clase 25kV Cu 1000 MCM</v>
          </cell>
          <cell r="E426" t="str">
            <v>U</v>
          </cell>
        </row>
        <row r="427">
          <cell r="A427" t="str">
            <v>CO0-0Y2</v>
          </cell>
          <cell r="B427" t="str">
            <v>COO0113</v>
          </cell>
          <cell r="C427" t="str">
            <v>25KV.Cu.2</v>
          </cell>
          <cell r="D427" t="str">
            <v>Conductor Clase 25kV Cu 2 AWG</v>
          </cell>
          <cell r="E427" t="str">
            <v>U</v>
          </cell>
        </row>
        <row r="428">
          <cell r="A428" t="str">
            <v>CO0-0Y2/0</v>
          </cell>
          <cell r="B428" t="str">
            <v>COO0115</v>
          </cell>
          <cell r="C428" t="str">
            <v>25.KV.Cu.2/0</v>
          </cell>
          <cell r="D428" t="str">
            <v>Conductor Clase 25kV Cu 2/0 AWG</v>
          </cell>
          <cell r="E428" t="str">
            <v>U</v>
          </cell>
        </row>
        <row r="429">
          <cell r="A429" t="str">
            <v>CO0-0Y250</v>
          </cell>
          <cell r="B429" t="str">
            <v>COO0206</v>
          </cell>
          <cell r="C429" t="str">
            <v>25KV.Cu.250</v>
          </cell>
          <cell r="D429" t="str">
            <v>Conductor Clase 25kV Cu 250 MCM</v>
          </cell>
          <cell r="E429" t="str">
            <v>U</v>
          </cell>
        </row>
        <row r="430">
          <cell r="A430" t="str">
            <v>CO0-0Y3/0</v>
          </cell>
          <cell r="B430" t="str">
            <v>COO0116</v>
          </cell>
          <cell r="C430" t="str">
            <v>25KV.Cu.3/0</v>
          </cell>
          <cell r="D430" t="str">
            <v>Conductor Clase 25kV Cu 3/0 AWG</v>
          </cell>
          <cell r="E430" t="str">
            <v>U</v>
          </cell>
        </row>
        <row r="431">
          <cell r="A431" t="str">
            <v>CO0-0Y4</v>
          </cell>
          <cell r="B431" t="str">
            <v>COO0112</v>
          </cell>
          <cell r="C431" t="str">
            <v>25KV.Cu.4</v>
          </cell>
          <cell r="D431" t="str">
            <v>Conductor Clase 25kV Cu 4 AWG</v>
          </cell>
          <cell r="E431" t="str">
            <v>U</v>
          </cell>
        </row>
        <row r="432">
          <cell r="A432" t="str">
            <v>CO0-0Y4/0</v>
          </cell>
          <cell r="B432" t="str">
            <v>COO0117</v>
          </cell>
          <cell r="C432" t="str">
            <v>25KV.Cu.4/0</v>
          </cell>
          <cell r="D432" t="str">
            <v>Conductor Clase 25kV Cu 4/0 AWG</v>
          </cell>
          <cell r="E432" t="str">
            <v>U</v>
          </cell>
        </row>
        <row r="433">
          <cell r="A433" t="str">
            <v>CO0-0Y500</v>
          </cell>
          <cell r="B433" t="str">
            <v>COO0118</v>
          </cell>
          <cell r="C433" t="str">
            <v>25KV.Cu.500</v>
          </cell>
          <cell r="D433" t="str">
            <v>Conductor Clase 25kV Cu 500 MCM</v>
          </cell>
          <cell r="E433" t="str">
            <v>U</v>
          </cell>
        </row>
        <row r="434">
          <cell r="A434" t="str">
            <v>CO0-0Y750</v>
          </cell>
          <cell r="B434" t="str">
            <v>COO0119</v>
          </cell>
          <cell r="C434" t="str">
            <v>25KV.Cu.750</v>
          </cell>
          <cell r="D434" t="str">
            <v>Conductor Clase 25kV Cu 750 MCM</v>
          </cell>
          <cell r="E434" t="str">
            <v>U</v>
          </cell>
        </row>
        <row r="435">
          <cell r="A435" t="str">
            <v>CO0-0Z1/0</v>
          </cell>
          <cell r="B435" t="str">
            <v>COO0105</v>
          </cell>
          <cell r="C435" t="str">
            <v>15KV.Al.1/0</v>
          </cell>
          <cell r="D435" t="str">
            <v>Conductor Clase 15kV Al 1/0 AWG</v>
          </cell>
          <cell r="E435" t="str">
            <v>U</v>
          </cell>
        </row>
        <row r="436">
          <cell r="A436" t="str">
            <v>CO0-0Z1000</v>
          </cell>
          <cell r="B436" t="str">
            <v>COO0111</v>
          </cell>
          <cell r="C436" t="str">
            <v>15KV.Al.1000</v>
          </cell>
          <cell r="D436" t="str">
            <v>Conductor Clase 15kV Al 1000 MCM</v>
          </cell>
          <cell r="E436" t="str">
            <v>U</v>
          </cell>
        </row>
        <row r="437">
          <cell r="A437" t="str">
            <v>CO0-0Z2</v>
          </cell>
          <cell r="B437" t="str">
            <v>COO0104</v>
          </cell>
          <cell r="C437" t="str">
            <v>15KV.Al.2</v>
          </cell>
          <cell r="D437" t="str">
            <v>Conductor Clase 15kV Al 2 AWG</v>
          </cell>
          <cell r="E437" t="str">
            <v>U</v>
          </cell>
        </row>
        <row r="438">
          <cell r="A438" t="str">
            <v>CO0-0Z2/0</v>
          </cell>
          <cell r="B438" t="str">
            <v>COO0106</v>
          </cell>
          <cell r="C438" t="str">
            <v>15KV.Al.2/0</v>
          </cell>
          <cell r="D438" t="str">
            <v>Conductor Clase 15kV Al 2/0 AWG</v>
          </cell>
          <cell r="E438" t="str">
            <v>U</v>
          </cell>
        </row>
        <row r="439">
          <cell r="A439" t="str">
            <v>CO0-0Z3/0</v>
          </cell>
          <cell r="B439" t="str">
            <v>COO0107</v>
          </cell>
          <cell r="C439" t="str">
            <v>15KV.Al.3/0</v>
          </cell>
          <cell r="D439" t="str">
            <v>Conductor Clase 15kV Al 3/0 AWG</v>
          </cell>
          <cell r="E439" t="str">
            <v>U</v>
          </cell>
        </row>
        <row r="440">
          <cell r="A440" t="str">
            <v>CO0-0Z4</v>
          </cell>
          <cell r="B440" t="str">
            <v>COO0103</v>
          </cell>
          <cell r="C440" t="str">
            <v>15KV.Al.4</v>
          </cell>
          <cell r="D440" t="str">
            <v>Conductor Clase 15kV Al 4 AWG</v>
          </cell>
          <cell r="E440" t="str">
            <v>U</v>
          </cell>
        </row>
        <row r="441">
          <cell r="A441" t="str">
            <v>CO0-0Z4/0</v>
          </cell>
          <cell r="B441" t="str">
            <v>COO0108</v>
          </cell>
          <cell r="C441" t="str">
            <v>15KV.Al.4/0</v>
          </cell>
          <cell r="D441" t="str">
            <v>Conductor Clase 15kV Al 4/0 AWG</v>
          </cell>
          <cell r="E441" t="str">
            <v>U</v>
          </cell>
        </row>
        <row r="442">
          <cell r="A442" t="str">
            <v>CO0-0Z500</v>
          </cell>
          <cell r="B442" t="str">
            <v>COO0109</v>
          </cell>
          <cell r="C442" t="str">
            <v>15KV.Al.500</v>
          </cell>
          <cell r="D442" t="str">
            <v>Conductor Clase 15kV Al 500 MCM</v>
          </cell>
          <cell r="E442" t="str">
            <v>U</v>
          </cell>
        </row>
        <row r="443">
          <cell r="A443" t="str">
            <v>CO0-0Z750</v>
          </cell>
          <cell r="B443" t="str">
            <v>COO0110</v>
          </cell>
          <cell r="C443" t="str">
            <v>15KV.Al.750</v>
          </cell>
          <cell r="D443" t="str">
            <v>Conductor Clase 15kV Al 750 MCM</v>
          </cell>
          <cell r="E443" t="str">
            <v>U</v>
          </cell>
        </row>
        <row r="444">
          <cell r="A444" t="str">
            <v>COO-0W2x12</v>
          </cell>
          <cell r="B444" t="str">
            <v>COO0163</v>
          </cell>
          <cell r="C444" t="str">
            <v>CON.Cu.2x12</v>
          </cell>
          <cell r="D444" t="str">
            <v>Conductor Concéntrico Cu 2x12</v>
          </cell>
          <cell r="E444" t="str">
            <v>U</v>
          </cell>
        </row>
        <row r="445">
          <cell r="A445" t="str">
            <v>ECR-1A200</v>
          </cell>
          <cell r="B445" t="str">
            <v>ECR0009</v>
          </cell>
          <cell r="C445" t="str">
            <v>C1A200R</v>
          </cell>
          <cell r="D445" t="str">
            <v>Capacitor automático 34.5kV 1F 200kVAR</v>
          </cell>
          <cell r="E445" t="str">
            <v>U</v>
          </cell>
        </row>
        <row r="446">
          <cell r="A446" t="str">
            <v>ECR-1A300</v>
          </cell>
          <cell r="B446" t="str">
            <v>ECR0010</v>
          </cell>
          <cell r="C446" t="str">
            <v>C1A300R</v>
          </cell>
          <cell r="D446" t="str">
            <v>Capacitor automático 34.5kV 1F 300kVAR</v>
          </cell>
          <cell r="E446" t="str">
            <v>U</v>
          </cell>
        </row>
        <row r="447">
          <cell r="A447" t="str">
            <v>ECR-1C100</v>
          </cell>
          <cell r="B447" t="str">
            <v>ECR0002</v>
          </cell>
          <cell r="C447" t="str">
            <v>C1C100R</v>
          </cell>
          <cell r="D447" t="str">
            <v>Capacitor fijo 34.5kV 1F 100kVAR</v>
          </cell>
          <cell r="E447" t="str">
            <v>U</v>
          </cell>
        </row>
        <row r="448">
          <cell r="A448" t="str">
            <v>ECR-1C200</v>
          </cell>
          <cell r="B448" t="str">
            <v>ECR0003</v>
          </cell>
          <cell r="C448" t="str">
            <v>C1C200R</v>
          </cell>
          <cell r="D448" t="str">
            <v>Capacitor fijo 34.5kV 1F 200kVAR</v>
          </cell>
          <cell r="E448" t="str">
            <v>U</v>
          </cell>
        </row>
        <row r="449">
          <cell r="A449" t="str">
            <v>ECR-1C300</v>
          </cell>
          <cell r="B449" t="str">
            <v>ECR0004</v>
          </cell>
          <cell r="C449" t="str">
            <v>C1C300R</v>
          </cell>
          <cell r="D449" t="str">
            <v>Capacitor fijo 34.5kV 1F 300kVAR</v>
          </cell>
          <cell r="E449" t="str">
            <v>U</v>
          </cell>
        </row>
        <row r="450">
          <cell r="A450" t="str">
            <v>ECR-1C50</v>
          </cell>
          <cell r="B450" t="str">
            <v>ECR0001</v>
          </cell>
          <cell r="C450" t="str">
            <v>C1C50R</v>
          </cell>
          <cell r="D450" t="str">
            <v>Capacitor fijo 34.5kV 1F 50kVAR</v>
          </cell>
          <cell r="E450" t="str">
            <v>U</v>
          </cell>
        </row>
        <row r="451">
          <cell r="A451" t="str">
            <v>ECR-1EE100</v>
          </cell>
          <cell r="B451" t="str">
            <v>ECR0034</v>
          </cell>
          <cell r="C451" t="str">
            <v>C1EE100R</v>
          </cell>
          <cell r="D451" t="str">
            <v>Regulador de voltaje bobina múltiple 34.5kV 1F 100 kVA ctrl electrónico</v>
          </cell>
          <cell r="E451" t="str">
            <v>U</v>
          </cell>
        </row>
        <row r="452">
          <cell r="A452" t="str">
            <v>ECR-1EE200</v>
          </cell>
          <cell r="B452" t="str">
            <v>ECR0035</v>
          </cell>
          <cell r="C452" t="str">
            <v>C1EE200R</v>
          </cell>
          <cell r="D452" t="str">
            <v>Regulador de voltaje bobina múltiple 34.5kV 1F 200 kVA ctrl electrónico</v>
          </cell>
          <cell r="E452" t="str">
            <v>U</v>
          </cell>
        </row>
        <row r="453">
          <cell r="A453" t="str">
            <v>ECR-1EE300</v>
          </cell>
          <cell r="B453" t="str">
            <v>ECR0036</v>
          </cell>
          <cell r="C453" t="str">
            <v>C1EE300R</v>
          </cell>
          <cell r="D453" t="str">
            <v>Regulador de voltaje bobina múltiple 34.5kV 1F 300 kVA ctrl electrónico</v>
          </cell>
          <cell r="E453" t="str">
            <v>U</v>
          </cell>
        </row>
        <row r="454">
          <cell r="A454" t="str">
            <v>ECR-1EE50</v>
          </cell>
          <cell r="B454" t="str">
            <v>ECR0033</v>
          </cell>
          <cell r="C454" t="str">
            <v>C1EE50R</v>
          </cell>
          <cell r="D454" t="str">
            <v>Regulador de voltaje bobina múltiple 34.5kV 1F 50 kVA ctrl electrónico</v>
          </cell>
          <cell r="E454" t="str">
            <v>U</v>
          </cell>
        </row>
        <row r="455">
          <cell r="A455" t="str">
            <v>ECR-1EM100</v>
          </cell>
          <cell r="B455" t="str">
            <v>ECR0030</v>
          </cell>
          <cell r="C455" t="str">
            <v>C1EM100R</v>
          </cell>
          <cell r="D455" t="str">
            <v>Regulador de voltaje bobina múltiple 34.5kV 1F 100 kVA ctrl manual</v>
          </cell>
          <cell r="E455" t="str">
            <v>U</v>
          </cell>
        </row>
        <row r="456">
          <cell r="A456" t="str">
            <v>ECR-1EM200</v>
          </cell>
          <cell r="B456" t="str">
            <v>ECR0031</v>
          </cell>
          <cell r="C456" t="str">
            <v>C1EM200R</v>
          </cell>
          <cell r="D456" t="str">
            <v>Regulador de voltaje bobina múltiple 34.5kV 1F 200 kVA ctrl manual</v>
          </cell>
          <cell r="E456" t="str">
            <v>U</v>
          </cell>
        </row>
        <row r="457">
          <cell r="A457" t="str">
            <v>ECR-1EM300</v>
          </cell>
          <cell r="B457" t="str">
            <v>ECR0032</v>
          </cell>
          <cell r="C457" t="str">
            <v>C1EM300R</v>
          </cell>
          <cell r="D457" t="str">
            <v>Regulador de voltaje bobina múltiple 34.5kV 1F 300 kVA ctrl manual</v>
          </cell>
          <cell r="E457" t="str">
            <v>U</v>
          </cell>
        </row>
        <row r="458">
          <cell r="A458" t="str">
            <v>ECR-1EM50</v>
          </cell>
          <cell r="B458" t="str">
            <v>ECR0029</v>
          </cell>
          <cell r="C458" t="str">
            <v>C1EM50R</v>
          </cell>
          <cell r="D458" t="str">
            <v>Regulador de voltaje bobina múltiple 34.5kV 1F 50 kVA ctrl manual</v>
          </cell>
          <cell r="E458" t="str">
            <v>U</v>
          </cell>
        </row>
        <row r="459">
          <cell r="A459" t="str">
            <v>ECR-1RE100</v>
          </cell>
          <cell r="B459" t="str">
            <v>ECR0018</v>
          </cell>
          <cell r="C459" t="str">
            <v>C1RE100R</v>
          </cell>
          <cell r="D459" t="str">
            <v>Regulador de voltaje bobina fija 34.5kV 1F 100 kVA ctrl electrónico</v>
          </cell>
          <cell r="E459" t="str">
            <v>U</v>
          </cell>
        </row>
        <row r="460">
          <cell r="A460" t="str">
            <v>ECR-1RE200</v>
          </cell>
          <cell r="B460" t="str">
            <v>ECR0019</v>
          </cell>
          <cell r="C460" t="str">
            <v>C1RE200R</v>
          </cell>
          <cell r="D460" t="str">
            <v>Regulador de voltaje bobina fija 34.5kV 1F 200 kVA ctrl electrónico</v>
          </cell>
          <cell r="E460" t="str">
            <v>U</v>
          </cell>
        </row>
        <row r="461">
          <cell r="A461" t="str">
            <v>ECR-1RE300</v>
          </cell>
          <cell r="B461" t="str">
            <v>ECR0020</v>
          </cell>
          <cell r="C461" t="str">
            <v>C1RE300R</v>
          </cell>
          <cell r="D461" t="str">
            <v>Regulador de voltaje bobina fija 34.5kV 1F 300 kVA ctrl electrónico</v>
          </cell>
          <cell r="E461" t="str">
            <v>U</v>
          </cell>
        </row>
        <row r="462">
          <cell r="A462" t="str">
            <v>ECR-1RE50</v>
          </cell>
          <cell r="B462" t="str">
            <v>ECR0017</v>
          </cell>
          <cell r="C462" t="str">
            <v>C1RE50R</v>
          </cell>
          <cell r="D462" t="str">
            <v>Regulador de voltaje bobina fija 34.5kV 1F 50 kVA ctrl electrónico</v>
          </cell>
          <cell r="E462" t="str">
            <v>U</v>
          </cell>
        </row>
        <row r="463">
          <cell r="A463" t="str">
            <v>ECR-1RM100</v>
          </cell>
          <cell r="B463" t="str">
            <v>ECR0014</v>
          </cell>
          <cell r="C463" t="str">
            <v>C1RM100R</v>
          </cell>
          <cell r="D463" t="str">
            <v>Regulador de voltaje bobina fija 34.5kV 1F 100 kVA ctrl manual</v>
          </cell>
          <cell r="E463" t="str">
            <v>U</v>
          </cell>
        </row>
        <row r="464">
          <cell r="A464" t="str">
            <v>ECR-1RM200</v>
          </cell>
          <cell r="B464" t="str">
            <v>ECR0015</v>
          </cell>
          <cell r="C464" t="str">
            <v>C1RM200R</v>
          </cell>
          <cell r="D464" t="str">
            <v>Regulador de voltaje bobina fija 34.5kV 1F 200 kVA ctrl manual</v>
          </cell>
          <cell r="E464" t="str">
            <v>U</v>
          </cell>
        </row>
        <row r="465">
          <cell r="A465" t="str">
            <v>ECR-1RM300</v>
          </cell>
          <cell r="B465" t="str">
            <v>ECR0016</v>
          </cell>
          <cell r="C465" t="str">
            <v>C1RM300R</v>
          </cell>
          <cell r="D465" t="str">
            <v>Regulador de voltaje bobina fija 34.5kV 1F 300 kVA ctrl manual</v>
          </cell>
          <cell r="E465" t="str">
            <v>U</v>
          </cell>
        </row>
        <row r="466">
          <cell r="A466" t="str">
            <v>ECR-1RM50</v>
          </cell>
          <cell r="B466" t="str">
            <v>ECR0013</v>
          </cell>
          <cell r="C466" t="str">
            <v>C1RM50R</v>
          </cell>
          <cell r="D466" t="str">
            <v>Regulador de voltaje bobina fija 34.5kV 1F 50 kVA ctrl manual</v>
          </cell>
          <cell r="E466" t="str">
            <v>U</v>
          </cell>
        </row>
        <row r="467">
          <cell r="A467" t="str">
            <v>ECR-3A200</v>
          </cell>
          <cell r="B467" t="str">
            <v>ECR0011</v>
          </cell>
          <cell r="C467" t="str">
            <v>C3A200R</v>
          </cell>
          <cell r="D467" t="str">
            <v>Capacitor automático 34.5kV 3F 200kVAR</v>
          </cell>
          <cell r="E467" t="str">
            <v>U</v>
          </cell>
        </row>
        <row r="468">
          <cell r="A468" t="str">
            <v>ECR-3A300</v>
          </cell>
          <cell r="B468" t="str">
            <v>ECR0012</v>
          </cell>
          <cell r="C468" t="str">
            <v>C3A300R</v>
          </cell>
          <cell r="D468" t="str">
            <v>Capacitor automático 34.5kV 3F 300kVAR</v>
          </cell>
          <cell r="E468" t="str">
            <v>U</v>
          </cell>
        </row>
        <row r="469">
          <cell r="A469" t="str">
            <v>ECR-3C100</v>
          </cell>
          <cell r="B469" t="str">
            <v>ECR0006</v>
          </cell>
          <cell r="C469" t="str">
            <v>C3C100R</v>
          </cell>
          <cell r="D469" t="str">
            <v>Capacitor fijo 34.5kV 3F 100kVAR</v>
          </cell>
          <cell r="E469" t="str">
            <v>U</v>
          </cell>
        </row>
        <row r="470">
          <cell r="A470" t="str">
            <v>ECR-3C200</v>
          </cell>
          <cell r="B470" t="str">
            <v>ECR0007</v>
          </cell>
          <cell r="C470" t="str">
            <v>C3C200R</v>
          </cell>
          <cell r="D470" t="str">
            <v>Capacitor fijo 34.5kV 3F 200kVAR</v>
          </cell>
          <cell r="E470" t="str">
            <v>U</v>
          </cell>
        </row>
        <row r="471">
          <cell r="A471" t="str">
            <v>ECR-3C300</v>
          </cell>
          <cell r="B471" t="str">
            <v>ECR0008</v>
          </cell>
          <cell r="C471" t="str">
            <v>C3C300R</v>
          </cell>
          <cell r="D471" t="str">
            <v>Capacitor fijo 34.5kV 3F 300kVAR</v>
          </cell>
          <cell r="E471" t="str">
            <v>U</v>
          </cell>
        </row>
        <row r="472">
          <cell r="A472" t="str">
            <v>ECR-3C50</v>
          </cell>
          <cell r="B472" t="str">
            <v>ECR0005</v>
          </cell>
          <cell r="C472" t="str">
            <v>C3C50R</v>
          </cell>
          <cell r="D472" t="str">
            <v>Capacitor fijo 34.5kV 3F 50kVAR</v>
          </cell>
          <cell r="E472" t="str">
            <v>U</v>
          </cell>
        </row>
        <row r="473">
          <cell r="A473" t="str">
            <v>ECR-3EE100</v>
          </cell>
          <cell r="B473" t="str">
            <v>ECR0038</v>
          </cell>
          <cell r="C473" t="str">
            <v>C3EE100R</v>
          </cell>
          <cell r="D473" t="str">
            <v>Regulador de voltaje bobina múltiple 34.5kV 3F 100 kVA ctrl electrónico</v>
          </cell>
          <cell r="E473" t="str">
            <v>U</v>
          </cell>
        </row>
        <row r="474">
          <cell r="A474" t="str">
            <v>ECR-3EE200</v>
          </cell>
          <cell r="B474" t="str">
            <v>ECR0039</v>
          </cell>
          <cell r="C474" t="str">
            <v>C3EE200R</v>
          </cell>
          <cell r="D474" t="str">
            <v>Regulador de voltaje bobina múltiple 34.5kV 3F 200 kVA ctrl electrónico</v>
          </cell>
          <cell r="E474" t="str">
            <v>U</v>
          </cell>
        </row>
        <row r="475">
          <cell r="A475" t="str">
            <v>ECR-3EE300</v>
          </cell>
          <cell r="B475" t="str">
            <v>ECR0040</v>
          </cell>
          <cell r="C475" t="str">
            <v>C3EE300R</v>
          </cell>
          <cell r="D475" t="str">
            <v>Regulador de voltaje bobina múltiple 34.5kV 3F 300 kVA ctrl electrónico</v>
          </cell>
          <cell r="E475" t="str">
            <v>U</v>
          </cell>
        </row>
        <row r="476">
          <cell r="A476" t="str">
            <v>ECR-3EE50</v>
          </cell>
          <cell r="B476" t="str">
            <v>ECR0037</v>
          </cell>
          <cell r="C476" t="str">
            <v>C3EE50R</v>
          </cell>
          <cell r="D476" t="str">
            <v>Regulador de voltaje bobina múltiple 34.5kV 3F 50 kVA ctrl electrónico</v>
          </cell>
          <cell r="E476" t="str">
            <v>U</v>
          </cell>
        </row>
        <row r="477">
          <cell r="A477" t="str">
            <v>ECR-3RE100</v>
          </cell>
          <cell r="B477" t="str">
            <v>ECR0026</v>
          </cell>
          <cell r="C477" t="str">
            <v>C3RE100R</v>
          </cell>
          <cell r="D477" t="str">
            <v>Regulador de voltaje bobina fija 34.5kV 3F 100 kVA ctrl electrónico</v>
          </cell>
          <cell r="E477" t="str">
            <v>U</v>
          </cell>
        </row>
        <row r="478">
          <cell r="A478" t="str">
            <v>ECR-3RE200</v>
          </cell>
          <cell r="B478" t="str">
            <v>ECR0027</v>
          </cell>
          <cell r="C478" t="str">
            <v>C3RE200R</v>
          </cell>
          <cell r="D478" t="str">
            <v>Regulador de voltaje bobina fija 34.5kV 3F 200 kVA ctrl electrónico</v>
          </cell>
          <cell r="E478" t="str">
            <v>U</v>
          </cell>
        </row>
        <row r="479">
          <cell r="A479" t="str">
            <v>ECR-3RE300</v>
          </cell>
          <cell r="B479" t="str">
            <v>ECR0028</v>
          </cell>
          <cell r="C479" t="str">
            <v>C3RE300R</v>
          </cell>
          <cell r="D479" t="str">
            <v>Regulador de voltaje bobina fija 34.5kV 3F 300 kVA ctrl electrónico</v>
          </cell>
          <cell r="E479" t="str">
            <v>U</v>
          </cell>
        </row>
        <row r="480">
          <cell r="A480" t="str">
            <v>ECR-3RE50</v>
          </cell>
          <cell r="B480" t="str">
            <v>ECR0025</v>
          </cell>
          <cell r="C480" t="str">
            <v>C3RE50R</v>
          </cell>
          <cell r="D480" t="str">
            <v>Regulador de voltaje bobina fija 34.5kV 3F 50 kVA ctrl electrónico</v>
          </cell>
          <cell r="E480" t="str">
            <v>U</v>
          </cell>
        </row>
        <row r="481">
          <cell r="A481" t="str">
            <v>ECR-3RM100</v>
          </cell>
          <cell r="B481" t="str">
            <v>ECR0022</v>
          </cell>
          <cell r="C481" t="str">
            <v>C3RM100R</v>
          </cell>
          <cell r="D481" t="str">
            <v>Regulador de voltaje bobina fija 34.5kV 3F 100 kVA ctrl manual</v>
          </cell>
          <cell r="E481" t="str">
            <v>U</v>
          </cell>
        </row>
        <row r="482">
          <cell r="A482" t="str">
            <v>ECR-3RM200</v>
          </cell>
          <cell r="B482" t="str">
            <v>ECR0023</v>
          </cell>
          <cell r="C482" t="str">
            <v>C3RM200R</v>
          </cell>
          <cell r="D482" t="str">
            <v>Regulador de voltaje bobina fija 34.5kV 3F 200 kVA ctrl manual</v>
          </cell>
          <cell r="E482" t="str">
            <v>U</v>
          </cell>
        </row>
        <row r="483">
          <cell r="A483" t="str">
            <v>ECR-3RM300</v>
          </cell>
          <cell r="B483" t="str">
            <v>ECR0024</v>
          </cell>
          <cell r="C483" t="str">
            <v>C3RM300R</v>
          </cell>
          <cell r="D483" t="str">
            <v>Regulador de voltaje bobina fija 34.5kV 3F 300 kVA ctrl manual</v>
          </cell>
          <cell r="E483" t="str">
            <v>U</v>
          </cell>
        </row>
        <row r="484">
          <cell r="A484" t="str">
            <v>ECR-3RM50</v>
          </cell>
          <cell r="B484" t="str">
            <v>ECR0021</v>
          </cell>
          <cell r="C484" t="str">
            <v>C3RM50R</v>
          </cell>
          <cell r="D484" t="str">
            <v>Regulador de voltaje bobina fija 34.5kV 3F 50 kVA ctrl manual</v>
          </cell>
          <cell r="E484" t="str">
            <v>U</v>
          </cell>
        </row>
        <row r="485">
          <cell r="A485" t="str">
            <v>ECS-1A200</v>
          </cell>
          <cell r="B485" t="str">
            <v>ECS0009</v>
          </cell>
          <cell r="C485" t="str">
            <v>C1A200S</v>
          </cell>
          <cell r="D485" t="str">
            <v>Capacitor automático 6kV 1F 200kVAR</v>
          </cell>
          <cell r="E485" t="str">
            <v>U</v>
          </cell>
        </row>
        <row r="486">
          <cell r="A486" t="str">
            <v>ECS-1A300</v>
          </cell>
          <cell r="B486" t="str">
            <v>ECS0010</v>
          </cell>
          <cell r="C486" t="str">
            <v>C1A300S</v>
          </cell>
          <cell r="D486" t="str">
            <v>Capacitor automático 6kV 1F 300kVAR</v>
          </cell>
          <cell r="E486" t="str">
            <v>U</v>
          </cell>
        </row>
        <row r="487">
          <cell r="A487" t="str">
            <v>ECS-1C100</v>
          </cell>
          <cell r="B487" t="str">
            <v>ECS0002</v>
          </cell>
          <cell r="C487" t="str">
            <v>C1C100S</v>
          </cell>
          <cell r="D487" t="str">
            <v>Capacitor fijo 6kV 1F 100kVAR</v>
          </cell>
          <cell r="E487" t="str">
            <v>U</v>
          </cell>
        </row>
        <row r="488">
          <cell r="A488" t="str">
            <v>ECS-1C200</v>
          </cell>
          <cell r="B488" t="str">
            <v>ECS0003</v>
          </cell>
          <cell r="C488" t="str">
            <v>C1C200S</v>
          </cell>
          <cell r="D488" t="str">
            <v>Capacitor fijo 6kV 1F 200kVAR</v>
          </cell>
          <cell r="E488" t="str">
            <v>U</v>
          </cell>
        </row>
        <row r="489">
          <cell r="A489" t="str">
            <v>ECS-1C300</v>
          </cell>
          <cell r="B489" t="str">
            <v>ECS0004</v>
          </cell>
          <cell r="C489" t="str">
            <v>C1C300S</v>
          </cell>
          <cell r="D489" t="str">
            <v>Capacitor fijo 6kV 1F 300kVAR</v>
          </cell>
          <cell r="E489" t="str">
            <v>U</v>
          </cell>
        </row>
        <row r="490">
          <cell r="A490" t="str">
            <v>ECS-1C50</v>
          </cell>
          <cell r="B490" t="str">
            <v>ECS0001</v>
          </cell>
          <cell r="C490" t="str">
            <v>C1C50S</v>
          </cell>
          <cell r="D490" t="str">
            <v>Capacitor fijo 6kV 1F 50kVAR</v>
          </cell>
          <cell r="E490" t="str">
            <v>U</v>
          </cell>
        </row>
        <row r="491">
          <cell r="A491" t="str">
            <v>ECS-1EE100</v>
          </cell>
          <cell r="B491" t="str">
            <v>ECS0034</v>
          </cell>
          <cell r="C491" t="str">
            <v>C1EE100S</v>
          </cell>
          <cell r="D491" t="str">
            <v>Regulador de voltaje bobina múltiple 6kV 1F 100 kVA ctrl electrónico</v>
          </cell>
          <cell r="E491" t="str">
            <v>U</v>
          </cell>
        </row>
        <row r="492">
          <cell r="A492" t="str">
            <v>ECS-1EE200</v>
          </cell>
          <cell r="B492" t="str">
            <v>ECS0035</v>
          </cell>
          <cell r="C492" t="str">
            <v>C1EE200S</v>
          </cell>
          <cell r="D492" t="str">
            <v>Regulador de voltaje bobina múltiple 6kV 1F 200 kVA ctrl electrónico</v>
          </cell>
          <cell r="E492" t="str">
            <v>U</v>
          </cell>
        </row>
        <row r="493">
          <cell r="A493" t="str">
            <v>ECS-1EE300</v>
          </cell>
          <cell r="B493" t="str">
            <v>ECS0036</v>
          </cell>
          <cell r="C493" t="str">
            <v>C1EE300S</v>
          </cell>
          <cell r="D493" t="str">
            <v>Regulador de voltaje bobina múltiple 6kV 1F 300 kVA ctrl electrónico</v>
          </cell>
          <cell r="E493" t="str">
            <v>U</v>
          </cell>
        </row>
        <row r="494">
          <cell r="A494" t="str">
            <v>ECS-1EE50</v>
          </cell>
          <cell r="B494" t="str">
            <v>ECS0033</v>
          </cell>
          <cell r="C494" t="str">
            <v>C1EE50S</v>
          </cell>
          <cell r="D494" t="str">
            <v>Regulador de voltaje bobina múltiple 6kV 1F 50 kVA ctrl electrónico</v>
          </cell>
          <cell r="E494" t="str">
            <v>U</v>
          </cell>
        </row>
        <row r="495">
          <cell r="A495" t="str">
            <v>ECS-1EM100</v>
          </cell>
          <cell r="B495" t="str">
            <v>ECS0030</v>
          </cell>
          <cell r="C495" t="str">
            <v>C1EM100S</v>
          </cell>
          <cell r="D495" t="str">
            <v>Regulador de voltaje bobina múltiple 6kV 1F 100 kVA ctrl manual</v>
          </cell>
          <cell r="E495" t="str">
            <v>U</v>
          </cell>
        </row>
        <row r="496">
          <cell r="A496" t="str">
            <v>ECS-1EM200</v>
          </cell>
          <cell r="B496" t="str">
            <v>ECS0031</v>
          </cell>
          <cell r="C496" t="str">
            <v>C1EM200S</v>
          </cell>
          <cell r="D496" t="str">
            <v>Regulador de voltaje bobina múltiple 6kV 1F 200 kVA ctrl manual</v>
          </cell>
          <cell r="E496" t="str">
            <v>U</v>
          </cell>
        </row>
        <row r="497">
          <cell r="A497" t="str">
            <v>ECS-1EM300</v>
          </cell>
          <cell r="B497" t="str">
            <v>ECS0032</v>
          </cell>
          <cell r="C497" t="str">
            <v>C1EM300S</v>
          </cell>
          <cell r="D497" t="str">
            <v>Regulador de voltaje bobina múltiple 6kV 1F 300 kVA ctrl manual</v>
          </cell>
          <cell r="E497" t="str">
            <v>U</v>
          </cell>
        </row>
        <row r="498">
          <cell r="A498" t="str">
            <v>ECS-1EM50</v>
          </cell>
          <cell r="B498" t="str">
            <v>ECS0029</v>
          </cell>
          <cell r="C498" t="str">
            <v>C1EM50S</v>
          </cell>
          <cell r="D498" t="str">
            <v>Regulador de voltaje bobina múltiple 6kV 1F 50 kVA ctrl manual</v>
          </cell>
          <cell r="E498" t="str">
            <v>U</v>
          </cell>
        </row>
        <row r="499">
          <cell r="A499" t="str">
            <v>ECS-1RE100</v>
          </cell>
          <cell r="B499" t="str">
            <v>ECS0018</v>
          </cell>
          <cell r="C499" t="str">
            <v>C1RE100S</v>
          </cell>
          <cell r="D499" t="str">
            <v>Regulador de voltaje bobina fija 6kV 1F 100 kVA ctrl electrónico</v>
          </cell>
          <cell r="E499" t="str">
            <v>U</v>
          </cell>
        </row>
        <row r="500">
          <cell r="A500" t="str">
            <v>ECS-1RE200</v>
          </cell>
          <cell r="B500" t="str">
            <v>ECS0019</v>
          </cell>
          <cell r="C500" t="str">
            <v>C1RE200S</v>
          </cell>
          <cell r="D500" t="str">
            <v>Regulador de voltaje bobina fija 6kV 1F 200 kVA ctrl electrónico</v>
          </cell>
          <cell r="E500" t="str">
            <v>U</v>
          </cell>
        </row>
        <row r="501">
          <cell r="A501" t="str">
            <v>ECS-1RE300</v>
          </cell>
          <cell r="B501" t="str">
            <v>ECS0020</v>
          </cell>
          <cell r="C501" t="str">
            <v>C1RE300S</v>
          </cell>
          <cell r="D501" t="str">
            <v>Regulador de voltaje bobina fija 6kV 1F 300 kVA ctrl electrónico</v>
          </cell>
          <cell r="E501" t="str">
            <v>U</v>
          </cell>
        </row>
        <row r="502">
          <cell r="A502" t="str">
            <v>ECS-1RE50</v>
          </cell>
          <cell r="B502" t="str">
            <v>ECS0017</v>
          </cell>
          <cell r="C502" t="str">
            <v>C1RE50S</v>
          </cell>
          <cell r="D502" t="str">
            <v>Regulador de voltaje bobina fija 6kV 1F 50 kVA ctrl electrónico</v>
          </cell>
          <cell r="E502" t="str">
            <v>U</v>
          </cell>
        </row>
        <row r="503">
          <cell r="A503" t="str">
            <v>ECS-1RM100</v>
          </cell>
          <cell r="B503" t="str">
            <v>ECS0014</v>
          </cell>
          <cell r="C503" t="str">
            <v>C1RM100S</v>
          </cell>
          <cell r="D503" t="str">
            <v>Regulador de voltaje bobina fija 6kV 1F 100 kVA ctrl manual</v>
          </cell>
          <cell r="E503" t="str">
            <v>U</v>
          </cell>
        </row>
        <row r="504">
          <cell r="A504" t="str">
            <v>ECS-1RM200</v>
          </cell>
          <cell r="B504" t="str">
            <v>ECS0015</v>
          </cell>
          <cell r="C504" t="str">
            <v>C1RM200S</v>
          </cell>
          <cell r="D504" t="str">
            <v>Regulador de voltaje bobina fija 6kV 1F 200 kVA ctrl manual</v>
          </cell>
          <cell r="E504" t="str">
            <v>U</v>
          </cell>
        </row>
        <row r="505">
          <cell r="A505" t="str">
            <v>ECS-1RM300</v>
          </cell>
          <cell r="B505" t="str">
            <v>ECS0016</v>
          </cell>
          <cell r="C505" t="str">
            <v>C1RM300S</v>
          </cell>
          <cell r="D505" t="str">
            <v>Regulador de voltaje bobina fija 6kV 1F 300 kVA ctrl manual</v>
          </cell>
          <cell r="E505" t="str">
            <v>U</v>
          </cell>
        </row>
        <row r="506">
          <cell r="A506" t="str">
            <v>ECS-1RM50</v>
          </cell>
          <cell r="B506" t="str">
            <v>ECS0013</v>
          </cell>
          <cell r="C506" t="str">
            <v>C1RM50S</v>
          </cell>
          <cell r="D506" t="str">
            <v>Regulador de voltaje bobina fija 6kV 1F 50 kVA ctrl manual</v>
          </cell>
          <cell r="E506" t="str">
            <v>U</v>
          </cell>
        </row>
        <row r="507">
          <cell r="A507" t="str">
            <v>ECS-3A200</v>
          </cell>
          <cell r="B507" t="str">
            <v>ECS0011</v>
          </cell>
          <cell r="C507" t="str">
            <v>C3A200S</v>
          </cell>
          <cell r="D507" t="str">
            <v>Capacitor automático 6kV 3F 200kVAR</v>
          </cell>
          <cell r="E507" t="str">
            <v>U</v>
          </cell>
        </row>
        <row r="508">
          <cell r="A508" t="str">
            <v>ECS-3A300</v>
          </cell>
          <cell r="B508" t="str">
            <v>ECS0012</v>
          </cell>
          <cell r="C508" t="str">
            <v>C3A300S</v>
          </cell>
          <cell r="D508" t="str">
            <v>Capacitor automático 6kV 3F 300kVAR</v>
          </cell>
          <cell r="E508" t="str">
            <v>U</v>
          </cell>
        </row>
        <row r="509">
          <cell r="A509" t="str">
            <v>ECS-3C100</v>
          </cell>
          <cell r="B509" t="str">
            <v>ECS0006</v>
          </cell>
          <cell r="C509" t="str">
            <v>C3C100S</v>
          </cell>
          <cell r="D509" t="str">
            <v>Capacitor fijo 6kV 3F 100kVAR</v>
          </cell>
          <cell r="E509" t="str">
            <v>U</v>
          </cell>
        </row>
        <row r="510">
          <cell r="A510" t="str">
            <v>ECS-3C200</v>
          </cell>
          <cell r="B510" t="str">
            <v>ECS0007</v>
          </cell>
          <cell r="C510" t="str">
            <v>C3C200S</v>
          </cell>
          <cell r="D510" t="str">
            <v>Capacitor fijo 6kV 3F 200kVAR</v>
          </cell>
          <cell r="E510" t="str">
            <v>U</v>
          </cell>
        </row>
        <row r="511">
          <cell r="A511" t="str">
            <v>ECS-3C300</v>
          </cell>
          <cell r="B511" t="str">
            <v>ECS0008</v>
          </cell>
          <cell r="C511" t="str">
            <v>C3C300S</v>
          </cell>
          <cell r="D511" t="str">
            <v>Capacitor fijo 6kV 3F 300kVAR</v>
          </cell>
          <cell r="E511" t="str">
            <v>U</v>
          </cell>
        </row>
        <row r="512">
          <cell r="A512" t="str">
            <v>ECS-3C50</v>
          </cell>
          <cell r="B512" t="str">
            <v>ECS0005</v>
          </cell>
          <cell r="C512" t="str">
            <v>C3C50S</v>
          </cell>
          <cell r="D512" t="str">
            <v>Capacitor fijo 6kV 3F 50kVAR</v>
          </cell>
          <cell r="E512" t="str">
            <v>U</v>
          </cell>
        </row>
        <row r="513">
          <cell r="A513" t="str">
            <v>ECS-3EE100</v>
          </cell>
          <cell r="B513" t="str">
            <v>ECS0038</v>
          </cell>
          <cell r="C513" t="str">
            <v>C3EE100S</v>
          </cell>
          <cell r="D513" t="str">
            <v>Regulador de voltaje bobina múltiple 6kV 3F 100 kVA ctrl electrónico</v>
          </cell>
          <cell r="E513" t="str">
            <v>U</v>
          </cell>
        </row>
        <row r="514">
          <cell r="A514" t="str">
            <v>ECS-3EE200</v>
          </cell>
          <cell r="B514" t="str">
            <v>ECS0039</v>
          </cell>
          <cell r="C514" t="str">
            <v>C3EE200S</v>
          </cell>
          <cell r="D514" t="str">
            <v>Regulador de voltaje bobina múltiple 6kV 3F 200 kVA ctrl electrónico</v>
          </cell>
          <cell r="E514" t="str">
            <v>U</v>
          </cell>
        </row>
        <row r="515">
          <cell r="A515" t="str">
            <v>ECS-3EE300</v>
          </cell>
          <cell r="B515" t="str">
            <v>ECS0040</v>
          </cell>
          <cell r="C515" t="str">
            <v>C3EE300S</v>
          </cell>
          <cell r="D515" t="str">
            <v>Regulador de voltaje bobina múltiple 6kV 3F 300 kVA ctrl electrónico</v>
          </cell>
          <cell r="E515" t="str">
            <v>U</v>
          </cell>
        </row>
        <row r="516">
          <cell r="A516" t="str">
            <v>ECS-3EE50</v>
          </cell>
          <cell r="B516" t="str">
            <v>ECS0037</v>
          </cell>
          <cell r="C516" t="str">
            <v>C3EE50S</v>
          </cell>
          <cell r="D516" t="str">
            <v>Regulador de voltaje bobina múltiple 6kV 3F 50 kVA ctrl electrónico</v>
          </cell>
          <cell r="E516" t="str">
            <v>U</v>
          </cell>
        </row>
        <row r="517">
          <cell r="A517" t="str">
            <v>ECS-3RE100</v>
          </cell>
          <cell r="B517" t="str">
            <v>ECS0026</v>
          </cell>
          <cell r="C517" t="str">
            <v>C3RE100S</v>
          </cell>
          <cell r="D517" t="str">
            <v>Regulador de voltaje bobina fija 6kV 3F 100 kVA ctrl electrónico</v>
          </cell>
          <cell r="E517" t="str">
            <v>U</v>
          </cell>
        </row>
        <row r="518">
          <cell r="A518" t="str">
            <v>ECS-3RE200</v>
          </cell>
          <cell r="B518" t="str">
            <v>ECS0027</v>
          </cell>
          <cell r="C518" t="str">
            <v>C3RE200S</v>
          </cell>
          <cell r="D518" t="str">
            <v>Regulador de voltaje bobina fija 6kV 3F 200 kVA ctrl electrónico</v>
          </cell>
          <cell r="E518" t="str">
            <v>U</v>
          </cell>
        </row>
        <row r="519">
          <cell r="A519" t="str">
            <v>ECS-3RE300</v>
          </cell>
          <cell r="B519" t="str">
            <v>ECS0028</v>
          </cell>
          <cell r="C519" t="str">
            <v>C3RE300S</v>
          </cell>
          <cell r="D519" t="str">
            <v>Regulador de voltaje bobina fija 6kV 3F 300 kVA ctrl electrónico</v>
          </cell>
          <cell r="E519" t="str">
            <v>U</v>
          </cell>
        </row>
        <row r="520">
          <cell r="A520" t="str">
            <v>ECS-3RE50</v>
          </cell>
          <cell r="B520" t="str">
            <v>ECS0025</v>
          </cell>
          <cell r="C520" t="str">
            <v>C3RE50S</v>
          </cell>
          <cell r="D520" t="str">
            <v>Regulador de voltaje bobina fija 6kV 3F 50 kVA ctrl electrónico</v>
          </cell>
          <cell r="E520" t="str">
            <v>U</v>
          </cell>
        </row>
        <row r="521">
          <cell r="A521" t="str">
            <v>ECS-3RM100</v>
          </cell>
          <cell r="B521" t="str">
            <v>ECS0022</v>
          </cell>
          <cell r="C521" t="str">
            <v>C3RM100S</v>
          </cell>
          <cell r="D521" t="str">
            <v>Regulador de voltaje bobina fija 6kV 3F 100 kVA ctrl manual</v>
          </cell>
          <cell r="E521" t="str">
            <v>U</v>
          </cell>
        </row>
        <row r="522">
          <cell r="A522" t="str">
            <v>ECS-3RM200</v>
          </cell>
          <cell r="B522" t="str">
            <v>ECS0023</v>
          </cell>
          <cell r="C522" t="str">
            <v>C3RM200S</v>
          </cell>
          <cell r="D522" t="str">
            <v>Regulador de voltaje bobina fija 6kV 3F 200 kVA ctrl manual</v>
          </cell>
          <cell r="E522" t="str">
            <v>U</v>
          </cell>
        </row>
        <row r="523">
          <cell r="A523" t="str">
            <v>ECS-3RM300</v>
          </cell>
          <cell r="B523" t="str">
            <v>ECS0024</v>
          </cell>
          <cell r="C523" t="str">
            <v>C3RM300S</v>
          </cell>
          <cell r="D523" t="str">
            <v>Regulador de voltaje bobina fija 6kV 3F 300 kVA ctrl manual</v>
          </cell>
          <cell r="E523" t="str">
            <v>U</v>
          </cell>
        </row>
        <row r="524">
          <cell r="A524" t="str">
            <v>ECS-3RM50</v>
          </cell>
          <cell r="B524" t="str">
            <v>ECS0021</v>
          </cell>
          <cell r="C524" t="str">
            <v>C3RM50S</v>
          </cell>
          <cell r="D524" t="str">
            <v>Regulador de voltaje bobina fija 6kV 3F 50 kVA ctrl manual</v>
          </cell>
          <cell r="E524" t="str">
            <v>U</v>
          </cell>
        </row>
        <row r="525">
          <cell r="A525" t="str">
            <v>ECT-1A200</v>
          </cell>
          <cell r="B525" t="str">
            <v>ECT0009</v>
          </cell>
          <cell r="C525" t="str">
            <v>C1A200T</v>
          </cell>
          <cell r="D525" t="str">
            <v>Capacitor automático 13kV 1F 200kVAR</v>
          </cell>
          <cell r="E525" t="str">
            <v>U</v>
          </cell>
        </row>
        <row r="526">
          <cell r="A526" t="str">
            <v>ECT-1A300</v>
          </cell>
          <cell r="B526" t="str">
            <v>ECT0010</v>
          </cell>
          <cell r="C526" t="str">
            <v>C1A300T</v>
          </cell>
          <cell r="D526" t="str">
            <v>Capacitor automático 13kV 1F 300kVAR</v>
          </cell>
          <cell r="E526" t="str">
            <v>U</v>
          </cell>
        </row>
        <row r="527">
          <cell r="A527" t="str">
            <v>ECT-1C100</v>
          </cell>
          <cell r="B527" t="str">
            <v>ECT0002</v>
          </cell>
          <cell r="C527" t="str">
            <v>C1C100T</v>
          </cell>
          <cell r="D527" t="str">
            <v>Capacitor fijo 13kV 1F 100kVAR</v>
          </cell>
          <cell r="E527" t="str">
            <v>U</v>
          </cell>
        </row>
        <row r="528">
          <cell r="A528" t="str">
            <v>ECT-1C200</v>
          </cell>
          <cell r="B528" t="str">
            <v>ECT0003</v>
          </cell>
          <cell r="C528" t="str">
            <v>C1C200T</v>
          </cell>
          <cell r="D528" t="str">
            <v>Capacitor fijo 13kV 1F 200kVAR</v>
          </cell>
          <cell r="E528" t="str">
            <v>U</v>
          </cell>
        </row>
        <row r="529">
          <cell r="A529" t="str">
            <v>ECT-1C300</v>
          </cell>
          <cell r="B529" t="str">
            <v>ECT0004</v>
          </cell>
          <cell r="C529" t="str">
            <v>C1C300T</v>
          </cell>
          <cell r="D529" t="str">
            <v>Capacitor fijo 13kV 1F 300kVAR</v>
          </cell>
          <cell r="E529" t="str">
            <v>U</v>
          </cell>
        </row>
        <row r="530">
          <cell r="A530" t="str">
            <v>ECT-1C50</v>
          </cell>
          <cell r="B530" t="str">
            <v>ECT0001</v>
          </cell>
          <cell r="C530" t="str">
            <v>C1C50T</v>
          </cell>
          <cell r="D530" t="str">
            <v>Capacitor fijo 13kV 1F 50kVAR</v>
          </cell>
          <cell r="E530" t="str">
            <v>U</v>
          </cell>
        </row>
        <row r="531">
          <cell r="A531" t="str">
            <v>ECT-1EE100</v>
          </cell>
          <cell r="B531" t="str">
            <v>ECT0034</v>
          </cell>
          <cell r="C531" t="str">
            <v>C1EE100T</v>
          </cell>
          <cell r="D531" t="str">
            <v>Regulador de voltaje bobina múltiple 13kV 1F 100 kVA ctrl electrónico</v>
          </cell>
          <cell r="E531" t="str">
            <v>U</v>
          </cell>
        </row>
        <row r="532">
          <cell r="A532" t="str">
            <v>ECT-1EE200</v>
          </cell>
          <cell r="B532" t="str">
            <v>ECT0035</v>
          </cell>
          <cell r="C532" t="str">
            <v>C1EE200T</v>
          </cell>
          <cell r="D532" t="str">
            <v>Regulador de voltaje bobina múltiple 13kV 1F 200 kVA ctrl electrónico</v>
          </cell>
          <cell r="E532" t="str">
            <v>U</v>
          </cell>
        </row>
        <row r="533">
          <cell r="A533" t="str">
            <v>ECT-1EE300</v>
          </cell>
          <cell r="B533" t="str">
            <v>ECT0036</v>
          </cell>
          <cell r="C533" t="str">
            <v>C1EE300T</v>
          </cell>
          <cell r="D533" t="str">
            <v>Regulador de voltaje bobina múltiple 13kV 1F 300 kVA ctrl electrónico</v>
          </cell>
          <cell r="E533" t="str">
            <v>U</v>
          </cell>
        </row>
        <row r="534">
          <cell r="A534" t="str">
            <v>ECT-1EE50</v>
          </cell>
          <cell r="B534" t="str">
            <v>ECT0033</v>
          </cell>
          <cell r="C534" t="str">
            <v>C1EE50T</v>
          </cell>
          <cell r="D534" t="str">
            <v>Regulador de voltaje bobina múltiple 13kV 1F 50 kVA ctrl electrónico</v>
          </cell>
          <cell r="E534" t="str">
            <v>U</v>
          </cell>
        </row>
        <row r="535">
          <cell r="A535" t="str">
            <v>ECT-1EM100</v>
          </cell>
          <cell r="B535" t="str">
            <v>ECT0030</v>
          </cell>
          <cell r="C535" t="str">
            <v>C1EM100T</v>
          </cell>
          <cell r="D535" t="str">
            <v>Regulador de voltaje bobina múltiple 13kV 1F 100 kVA ctrl manual</v>
          </cell>
          <cell r="E535" t="str">
            <v>U</v>
          </cell>
        </row>
        <row r="536">
          <cell r="A536" t="str">
            <v>ECT-1EM200</v>
          </cell>
          <cell r="B536" t="str">
            <v>ECT0031</v>
          </cell>
          <cell r="C536" t="str">
            <v>C1EM200T</v>
          </cell>
          <cell r="D536" t="str">
            <v>Regulador de voltaje bobina múltiple 13kV 1F 200 kVA ctrl manual</v>
          </cell>
          <cell r="E536" t="str">
            <v>U</v>
          </cell>
        </row>
        <row r="537">
          <cell r="A537" t="str">
            <v>ECT-1EM300</v>
          </cell>
          <cell r="B537" t="str">
            <v>ECT0032</v>
          </cell>
          <cell r="C537" t="str">
            <v>C1EM300T</v>
          </cell>
          <cell r="D537" t="str">
            <v>Regulador de voltaje bobina múltiple 13kV 1F 300 kVA ctrl manual</v>
          </cell>
          <cell r="E537" t="str">
            <v>U</v>
          </cell>
        </row>
        <row r="538">
          <cell r="A538" t="str">
            <v>ECT-1EM50</v>
          </cell>
          <cell r="B538" t="str">
            <v>ECT0029</v>
          </cell>
          <cell r="C538" t="str">
            <v>C1EM50T</v>
          </cell>
          <cell r="D538" t="str">
            <v>Regulador de voltaje bobina múltiple 13kV 1F 50 kVA ctrl manual</v>
          </cell>
          <cell r="E538" t="str">
            <v>U</v>
          </cell>
        </row>
        <row r="539">
          <cell r="A539" t="str">
            <v>ECT-1RE100</v>
          </cell>
          <cell r="B539" t="str">
            <v>ECT0018</v>
          </cell>
          <cell r="C539" t="str">
            <v>C1RE100T</v>
          </cell>
          <cell r="D539" t="str">
            <v>Regulador de voltaje bobina fija 13kV 1F 100 kVA ctrl electrónico</v>
          </cell>
          <cell r="E539" t="str">
            <v>U</v>
          </cell>
        </row>
        <row r="540">
          <cell r="A540" t="str">
            <v>ECT-1RE200</v>
          </cell>
          <cell r="B540" t="str">
            <v>ECT0019</v>
          </cell>
          <cell r="C540" t="str">
            <v>C1RE200T</v>
          </cell>
          <cell r="D540" t="str">
            <v>Regulador de voltaje bobina fija 13kV 1F 200 kVA ctrl electrónico</v>
          </cell>
          <cell r="E540" t="str">
            <v>U</v>
          </cell>
        </row>
        <row r="541">
          <cell r="A541" t="str">
            <v>ECT-1RE300</v>
          </cell>
          <cell r="B541" t="str">
            <v>ECT0020</v>
          </cell>
          <cell r="C541" t="str">
            <v>C1RE300T</v>
          </cell>
          <cell r="D541" t="str">
            <v>Regulador de voltaje bobina fija 13kV 1F 300 kVA ctrl electrónico</v>
          </cell>
          <cell r="E541" t="str">
            <v>U</v>
          </cell>
        </row>
        <row r="542">
          <cell r="A542" t="str">
            <v>ECT-1RE50</v>
          </cell>
          <cell r="B542" t="str">
            <v>ECT0017</v>
          </cell>
          <cell r="C542" t="str">
            <v>C1RE50T</v>
          </cell>
          <cell r="D542" t="str">
            <v>Regulador de voltaje bobina fija 13kV 1F 50 kVA ctrl electrónico</v>
          </cell>
          <cell r="E542" t="str">
            <v>U</v>
          </cell>
        </row>
        <row r="543">
          <cell r="A543" t="str">
            <v>ECT-1RM100</v>
          </cell>
          <cell r="B543" t="str">
            <v>ECT0014</v>
          </cell>
          <cell r="C543" t="str">
            <v>C1RM100T</v>
          </cell>
          <cell r="D543" t="str">
            <v>Regulador de voltaje bobina fija 13kV 1F 100 kVA ctrl manual</v>
          </cell>
          <cell r="E543" t="str">
            <v>U</v>
          </cell>
        </row>
        <row r="544">
          <cell r="A544" t="str">
            <v>ECT-1RM200</v>
          </cell>
          <cell r="B544" t="str">
            <v>ECT0015</v>
          </cell>
          <cell r="C544" t="str">
            <v>C1RM200T</v>
          </cell>
          <cell r="D544" t="str">
            <v>Regulador de voltaje bobina fija 13kV 1F 200 kVA ctrl manual</v>
          </cell>
          <cell r="E544" t="str">
            <v>U</v>
          </cell>
        </row>
        <row r="545">
          <cell r="A545" t="str">
            <v>ECT-1RM300</v>
          </cell>
          <cell r="B545" t="str">
            <v>ECT0016</v>
          </cell>
          <cell r="C545" t="str">
            <v>C1RM300T</v>
          </cell>
          <cell r="D545" t="str">
            <v>Regulador de voltaje bobina fija 13kV 1F 300 kVA ctrl manual</v>
          </cell>
          <cell r="E545" t="str">
            <v>U</v>
          </cell>
        </row>
        <row r="546">
          <cell r="A546" t="str">
            <v>ECT-1RM50</v>
          </cell>
          <cell r="B546" t="str">
            <v>ECT0013</v>
          </cell>
          <cell r="C546" t="str">
            <v>C1RM50T</v>
          </cell>
          <cell r="D546" t="str">
            <v>Regulador de voltaje bobina fija 13kV 1F 50 kVA ctrl manual</v>
          </cell>
          <cell r="E546" t="str">
            <v>U</v>
          </cell>
        </row>
        <row r="547">
          <cell r="A547" t="str">
            <v>ECT-3A200</v>
          </cell>
          <cell r="B547" t="str">
            <v>ECT0011</v>
          </cell>
          <cell r="C547" t="str">
            <v>C3A200T</v>
          </cell>
          <cell r="D547" t="str">
            <v>Capacitor automático 13kV 3F 200kVAR</v>
          </cell>
          <cell r="E547" t="str">
            <v>U</v>
          </cell>
        </row>
        <row r="548">
          <cell r="A548" t="str">
            <v>ECT-3A300</v>
          </cell>
          <cell r="B548" t="str">
            <v>ECT0012</v>
          </cell>
          <cell r="C548" t="str">
            <v>C3A300T</v>
          </cell>
          <cell r="D548" t="str">
            <v>Capacitor automático 13kV 3F 300kVAR</v>
          </cell>
          <cell r="E548" t="str">
            <v>U</v>
          </cell>
        </row>
        <row r="549">
          <cell r="A549" t="str">
            <v>ECT-3C100</v>
          </cell>
          <cell r="B549" t="str">
            <v>ECT0006</v>
          </cell>
          <cell r="C549" t="str">
            <v>C3C100T</v>
          </cell>
          <cell r="D549" t="str">
            <v>Capacitor fijo 13kV 3F 100kVAR</v>
          </cell>
          <cell r="E549" t="str">
            <v>U</v>
          </cell>
        </row>
        <row r="550">
          <cell r="A550" t="str">
            <v>ECT-3C200</v>
          </cell>
          <cell r="B550" t="str">
            <v>ECT0007</v>
          </cell>
          <cell r="C550" t="str">
            <v>C3C200T</v>
          </cell>
          <cell r="D550" t="str">
            <v>Capacitor fijo 13kV 3F 200kVAR</v>
          </cell>
          <cell r="E550" t="str">
            <v>U</v>
          </cell>
        </row>
        <row r="551">
          <cell r="A551" t="str">
            <v>ECT-3C300</v>
          </cell>
          <cell r="B551" t="str">
            <v>ECT0008</v>
          </cell>
          <cell r="C551" t="str">
            <v>C3C300T</v>
          </cell>
          <cell r="D551" t="str">
            <v>Capacitor fijo 13kV 3F 300kVAR</v>
          </cell>
          <cell r="E551" t="str">
            <v>U</v>
          </cell>
        </row>
        <row r="552">
          <cell r="A552" t="str">
            <v>ECT-3C50</v>
          </cell>
          <cell r="B552" t="str">
            <v>ECT0005</v>
          </cell>
          <cell r="C552" t="str">
            <v>C3C50T</v>
          </cell>
          <cell r="D552" t="str">
            <v>Capacitor fijo 13kV 3F 50kVAR</v>
          </cell>
          <cell r="E552" t="str">
            <v>U</v>
          </cell>
        </row>
        <row r="553">
          <cell r="A553" t="str">
            <v>ECT-3EE100</v>
          </cell>
          <cell r="B553" t="str">
            <v>ECT0038</v>
          </cell>
          <cell r="C553" t="str">
            <v>C3EE100T</v>
          </cell>
          <cell r="D553" t="str">
            <v>Regulador de voltaje bobina múltiple 13kV 3F 100 kVA ctrl electrónico</v>
          </cell>
          <cell r="E553" t="str">
            <v>U</v>
          </cell>
        </row>
        <row r="554">
          <cell r="A554" t="str">
            <v>ECT-3EE200</v>
          </cell>
          <cell r="B554" t="str">
            <v>ECT0039</v>
          </cell>
          <cell r="C554" t="str">
            <v>C3EE200T</v>
          </cell>
          <cell r="D554" t="str">
            <v>Regulador de voltaje bobina múltiple 13kV 3F 200 kVA ctrl electrónico</v>
          </cell>
          <cell r="E554" t="str">
            <v>U</v>
          </cell>
        </row>
        <row r="555">
          <cell r="A555" t="str">
            <v>ECT-3EE300</v>
          </cell>
          <cell r="B555" t="str">
            <v>ECT0040</v>
          </cell>
          <cell r="C555" t="str">
            <v>C3EE300T</v>
          </cell>
          <cell r="D555" t="str">
            <v>Regulador de voltaje bobina múltiple 13kV 3F 300 kVA ctrl electrónico</v>
          </cell>
          <cell r="E555" t="str">
            <v>U</v>
          </cell>
        </row>
        <row r="556">
          <cell r="A556" t="str">
            <v>ECT-3EE50</v>
          </cell>
          <cell r="B556" t="str">
            <v>ECT0037</v>
          </cell>
          <cell r="C556" t="str">
            <v>C3EE50T</v>
          </cell>
          <cell r="D556" t="str">
            <v>Regulador de voltaje bobina múltiple 13kV 3F 50 kVA ctrl electrónico</v>
          </cell>
          <cell r="E556" t="str">
            <v>U</v>
          </cell>
        </row>
        <row r="557">
          <cell r="A557" t="str">
            <v>ECT-3RE100</v>
          </cell>
          <cell r="B557" t="str">
            <v>ECT0026</v>
          </cell>
          <cell r="C557" t="str">
            <v>C3RE100T</v>
          </cell>
          <cell r="D557" t="str">
            <v>Regulador de voltaje bobina fija 13kV 3F 100 kVA ctrl electrónico</v>
          </cell>
          <cell r="E557" t="str">
            <v>U</v>
          </cell>
        </row>
        <row r="558">
          <cell r="A558" t="str">
            <v>ECT-3RE200</v>
          </cell>
          <cell r="B558" t="str">
            <v>ECT0027</v>
          </cell>
          <cell r="C558" t="str">
            <v>C3RE200T</v>
          </cell>
          <cell r="D558" t="str">
            <v>Regulador de voltaje bobina fija 13kV 3F 200 kVA ctrl electrónico</v>
          </cell>
          <cell r="E558" t="str">
            <v>U</v>
          </cell>
        </row>
        <row r="559">
          <cell r="A559" t="str">
            <v>ECT-3RE300</v>
          </cell>
          <cell r="B559" t="str">
            <v>ECT0028</v>
          </cell>
          <cell r="C559" t="str">
            <v>C3RE300T</v>
          </cell>
          <cell r="D559" t="str">
            <v>Regulador de voltaje bobina fija 13kV 3F 300 kVA ctrl electrónico</v>
          </cell>
          <cell r="E559" t="str">
            <v>U</v>
          </cell>
        </row>
        <row r="560">
          <cell r="A560" t="str">
            <v>ECT-3RE50</v>
          </cell>
          <cell r="B560" t="str">
            <v>ECT0025</v>
          </cell>
          <cell r="C560" t="str">
            <v>C3RE50T</v>
          </cell>
          <cell r="D560" t="str">
            <v>Regulador de voltaje bobina fija 13kV 3F 50 kVA ctrl electrónico</v>
          </cell>
          <cell r="E560" t="str">
            <v>U</v>
          </cell>
        </row>
        <row r="561">
          <cell r="A561" t="str">
            <v>ECT-3RM100</v>
          </cell>
          <cell r="B561" t="str">
            <v>ECT0022</v>
          </cell>
          <cell r="C561" t="str">
            <v>C3RM100T</v>
          </cell>
          <cell r="D561" t="str">
            <v>Regulador de voltaje bobina fija 13kV 3F 100 kVA ctrl manual</v>
          </cell>
          <cell r="E561" t="str">
            <v>U</v>
          </cell>
        </row>
        <row r="562">
          <cell r="A562" t="str">
            <v>ECT-3RM200</v>
          </cell>
          <cell r="B562" t="str">
            <v>ECT0023</v>
          </cell>
          <cell r="C562" t="str">
            <v>C3RM200T</v>
          </cell>
          <cell r="D562" t="str">
            <v>Regulador de voltaje bobina fija 13kV 3F 200 kVA ctrl manual</v>
          </cell>
          <cell r="E562" t="str">
            <v>U</v>
          </cell>
        </row>
        <row r="563">
          <cell r="A563" t="str">
            <v>ECT-3RM300</v>
          </cell>
          <cell r="B563" t="str">
            <v>ECT0024</v>
          </cell>
          <cell r="C563" t="str">
            <v>C3RM300T</v>
          </cell>
          <cell r="D563" t="str">
            <v>Regulador de voltaje bobina fija 13kV 3F 300 kVA ctrl manual</v>
          </cell>
          <cell r="E563" t="str">
            <v>U</v>
          </cell>
        </row>
        <row r="564">
          <cell r="A564" t="str">
            <v>ECT-3RM50</v>
          </cell>
          <cell r="B564" t="str">
            <v>ECT0021</v>
          </cell>
          <cell r="C564" t="str">
            <v>C3RM50T</v>
          </cell>
          <cell r="D564" t="str">
            <v>Regulador de voltaje bobina fija 13kV 3F 50 kVA ctrl manual</v>
          </cell>
          <cell r="E564" t="str">
            <v>U</v>
          </cell>
        </row>
        <row r="565">
          <cell r="A565" t="str">
            <v>ECV-1A200</v>
          </cell>
          <cell r="B565" t="str">
            <v>ECV0009</v>
          </cell>
          <cell r="C565" t="str">
            <v>C1A200V</v>
          </cell>
          <cell r="D565" t="str">
            <v>Capacitor automático 22kV 1F 200kVAR</v>
          </cell>
          <cell r="E565" t="str">
            <v>U</v>
          </cell>
        </row>
        <row r="566">
          <cell r="A566" t="str">
            <v>ECV-1A300</v>
          </cell>
          <cell r="B566" t="str">
            <v>ECV0010</v>
          </cell>
          <cell r="C566" t="str">
            <v>C1A300V</v>
          </cell>
          <cell r="D566" t="str">
            <v>Capacitor automático 22kV 1F 300kVAR</v>
          </cell>
          <cell r="E566" t="str">
            <v>U</v>
          </cell>
        </row>
        <row r="567">
          <cell r="A567" t="str">
            <v>ECV-1C100</v>
          </cell>
          <cell r="B567" t="str">
            <v>ECV0002</v>
          </cell>
          <cell r="C567" t="str">
            <v>C1C100V</v>
          </cell>
          <cell r="D567" t="str">
            <v>Capacitor fijo 22kV 1F 100kVAR</v>
          </cell>
          <cell r="E567" t="str">
            <v>U</v>
          </cell>
        </row>
        <row r="568">
          <cell r="A568" t="str">
            <v>ECV-1C200</v>
          </cell>
          <cell r="B568" t="str">
            <v>ECV0003</v>
          </cell>
          <cell r="C568" t="str">
            <v>C1C200V</v>
          </cell>
          <cell r="D568" t="str">
            <v>Capacitor fijo 22kV 1F 200kVAR</v>
          </cell>
          <cell r="E568" t="str">
            <v>U</v>
          </cell>
        </row>
        <row r="569">
          <cell r="A569" t="str">
            <v>ECV-1C300</v>
          </cell>
          <cell r="B569" t="str">
            <v>ECV0004</v>
          </cell>
          <cell r="C569" t="str">
            <v>C1C300V</v>
          </cell>
          <cell r="D569" t="str">
            <v>Capacitor fijo 22kV 1F 300kVAR</v>
          </cell>
          <cell r="E569" t="str">
            <v>U</v>
          </cell>
        </row>
        <row r="570">
          <cell r="A570" t="str">
            <v>ECV-1C50</v>
          </cell>
          <cell r="B570" t="str">
            <v>ECV0001</v>
          </cell>
          <cell r="C570" t="str">
            <v>C1C50V</v>
          </cell>
          <cell r="D570" t="str">
            <v>Capacitor fijo 22kV 1F 50kVAR</v>
          </cell>
          <cell r="E570" t="str">
            <v>U</v>
          </cell>
        </row>
        <row r="571">
          <cell r="A571" t="str">
            <v>ECV-1EE100</v>
          </cell>
          <cell r="B571" t="str">
            <v>ECV0034</v>
          </cell>
          <cell r="C571" t="str">
            <v>C1EE100V</v>
          </cell>
          <cell r="D571" t="str">
            <v>Regulador de voltaje bobina múltiple 22kV 1F 100 kVA ctrl electrónico</v>
          </cell>
          <cell r="E571" t="str">
            <v>U</v>
          </cell>
        </row>
        <row r="572">
          <cell r="A572" t="str">
            <v>ECV-1EE200</v>
          </cell>
          <cell r="B572" t="str">
            <v>ECV0035</v>
          </cell>
          <cell r="C572" t="str">
            <v>C1EE200V</v>
          </cell>
          <cell r="D572" t="str">
            <v>Regulador de voltaje bobina múltiple 22kV 1F 200 kVA ctrl electrónico</v>
          </cell>
          <cell r="E572" t="str">
            <v>U</v>
          </cell>
        </row>
        <row r="573">
          <cell r="A573" t="str">
            <v>ECV-1EE300</v>
          </cell>
          <cell r="B573" t="str">
            <v>ECV0036</v>
          </cell>
          <cell r="C573" t="str">
            <v>C1EE300V</v>
          </cell>
          <cell r="D573" t="str">
            <v>Regulador de voltaje bobina múltiple 22kV 1F 300 kVA ctrl electrónico</v>
          </cell>
          <cell r="E573" t="str">
            <v>U</v>
          </cell>
        </row>
        <row r="574">
          <cell r="A574" t="str">
            <v>ECV-1EE50</v>
          </cell>
          <cell r="B574" t="str">
            <v>ECV0033</v>
          </cell>
          <cell r="C574" t="str">
            <v>C1EE50V</v>
          </cell>
          <cell r="D574" t="str">
            <v>Regulador de voltaje bobina múltiple 22kV 1F 50 kVA ctrl electrónico</v>
          </cell>
          <cell r="E574" t="str">
            <v>U</v>
          </cell>
        </row>
        <row r="575">
          <cell r="A575" t="str">
            <v>ECV-1EM100</v>
          </cell>
          <cell r="B575" t="str">
            <v>ECV0030</v>
          </cell>
          <cell r="C575" t="str">
            <v>C1EM100V</v>
          </cell>
          <cell r="D575" t="str">
            <v>Regulador de voltaje bobina múltiple 22kV 1F 100 kVA ctrl manual</v>
          </cell>
          <cell r="E575" t="str">
            <v>U</v>
          </cell>
        </row>
        <row r="576">
          <cell r="A576" t="str">
            <v>ECV-1EM200</v>
          </cell>
          <cell r="B576" t="str">
            <v>ECV0031</v>
          </cell>
          <cell r="C576" t="str">
            <v>C1EM200V</v>
          </cell>
          <cell r="D576" t="str">
            <v>Regulador de voltaje bobina múltiple 22kV 1F 200 kVA ctrl manual</v>
          </cell>
          <cell r="E576" t="str">
            <v>U</v>
          </cell>
        </row>
        <row r="577">
          <cell r="A577" t="str">
            <v>ECV-1EM300</v>
          </cell>
          <cell r="B577" t="str">
            <v>ECV0032</v>
          </cell>
          <cell r="C577" t="str">
            <v>C1EM300V</v>
          </cell>
          <cell r="D577" t="str">
            <v>Regulador de voltaje bobina múltiple 22kV 1F 300 kVA ctrl manual</v>
          </cell>
          <cell r="E577" t="str">
            <v>U</v>
          </cell>
        </row>
        <row r="578">
          <cell r="A578" t="str">
            <v>ECV-1EM50</v>
          </cell>
          <cell r="B578" t="str">
            <v>ECV0029</v>
          </cell>
          <cell r="C578" t="str">
            <v>C1EM50V</v>
          </cell>
          <cell r="D578" t="str">
            <v>Regulador de voltaje bobina múltiple 22kV 1F 50 kVA ctrl manual</v>
          </cell>
          <cell r="E578" t="str">
            <v>U</v>
          </cell>
        </row>
        <row r="579">
          <cell r="A579" t="str">
            <v>ECV-1RE100</v>
          </cell>
          <cell r="B579" t="str">
            <v>ECV0018</v>
          </cell>
          <cell r="C579" t="str">
            <v>C1RE100V</v>
          </cell>
          <cell r="D579" t="str">
            <v>Regulador de voltaje bobina fija 22kV 1F 100 kVA ctrl electrónico</v>
          </cell>
          <cell r="E579" t="str">
            <v>U</v>
          </cell>
        </row>
        <row r="580">
          <cell r="A580" t="str">
            <v>ECV-1RE200</v>
          </cell>
          <cell r="B580" t="str">
            <v>ECV0019</v>
          </cell>
          <cell r="C580" t="str">
            <v>C1RE200V</v>
          </cell>
          <cell r="D580" t="str">
            <v>Regulador de voltaje bobina fija 22kV 1F 200 kVA ctrl electrónico</v>
          </cell>
          <cell r="E580" t="str">
            <v>U</v>
          </cell>
        </row>
        <row r="581">
          <cell r="A581" t="str">
            <v>ECV-1RE300</v>
          </cell>
          <cell r="B581" t="str">
            <v>ECV0020</v>
          </cell>
          <cell r="C581" t="str">
            <v>C1RE300V</v>
          </cell>
          <cell r="D581" t="str">
            <v>Regulador de voltaje bobina fija 22kV 1F 300 kVA ctrl electrónico</v>
          </cell>
          <cell r="E581" t="str">
            <v>U</v>
          </cell>
        </row>
        <row r="582">
          <cell r="A582" t="str">
            <v>ECV-1RE50</v>
          </cell>
          <cell r="B582" t="str">
            <v>ECV0017</v>
          </cell>
          <cell r="C582" t="str">
            <v>C1RE50V</v>
          </cell>
          <cell r="D582" t="str">
            <v>Regulador de voltaje bobina fija 22kV 1F 50 kVA ctrl electrónico</v>
          </cell>
          <cell r="E582" t="str">
            <v>U</v>
          </cell>
        </row>
        <row r="583">
          <cell r="A583" t="str">
            <v>ECV-1RM100</v>
          </cell>
          <cell r="B583" t="str">
            <v>ECV0014</v>
          </cell>
          <cell r="C583" t="str">
            <v>C1RM100V</v>
          </cell>
          <cell r="D583" t="str">
            <v>Regulador de voltaje bobina fija 22kV 1F 100 kVA ctrl manual</v>
          </cell>
          <cell r="E583" t="str">
            <v>U</v>
          </cell>
        </row>
        <row r="584">
          <cell r="A584" t="str">
            <v>ECV-1RM200</v>
          </cell>
          <cell r="B584" t="str">
            <v>ECV0015</v>
          </cell>
          <cell r="C584" t="str">
            <v>C1RM200V</v>
          </cell>
          <cell r="D584" t="str">
            <v>Regulador de voltaje bobina fija 22kV 1F 200 kVA ctrl manual</v>
          </cell>
          <cell r="E584" t="str">
            <v>U</v>
          </cell>
        </row>
        <row r="585">
          <cell r="A585" t="str">
            <v>ECV-1RM300</v>
          </cell>
          <cell r="B585" t="str">
            <v>ECV0016</v>
          </cell>
          <cell r="C585" t="str">
            <v>C1RM300V</v>
          </cell>
          <cell r="D585" t="str">
            <v>Regulador de voltaje bobina fija 22kV 1F 300 kVA ctrl manual</v>
          </cell>
          <cell r="E585" t="str">
            <v>U</v>
          </cell>
        </row>
        <row r="586">
          <cell r="A586" t="str">
            <v>ECV-1RM50</v>
          </cell>
          <cell r="B586" t="str">
            <v>ECV0013</v>
          </cell>
          <cell r="C586" t="str">
            <v>C1RM50V</v>
          </cell>
          <cell r="D586" t="str">
            <v>Regulador de voltaje bobina fija 22kV 1F 50 kVA ctrl manual</v>
          </cell>
          <cell r="E586" t="str">
            <v>U</v>
          </cell>
        </row>
        <row r="587">
          <cell r="A587" t="str">
            <v>ECV-3A200</v>
          </cell>
          <cell r="B587" t="str">
            <v>ECV0011</v>
          </cell>
          <cell r="C587" t="str">
            <v>C3A200V</v>
          </cell>
          <cell r="D587" t="str">
            <v>Capacitor automático 22kV 3F 200kVAR</v>
          </cell>
          <cell r="E587" t="str">
            <v>U</v>
          </cell>
        </row>
        <row r="588">
          <cell r="A588" t="str">
            <v>ECV-3A300</v>
          </cell>
          <cell r="B588" t="str">
            <v>ECV0012</v>
          </cell>
          <cell r="C588" t="str">
            <v>C3A300V</v>
          </cell>
          <cell r="D588" t="str">
            <v>Capacitor automático 22kV 3F 300kVAR</v>
          </cell>
          <cell r="E588" t="str">
            <v>U</v>
          </cell>
        </row>
        <row r="589">
          <cell r="A589" t="str">
            <v>ECV-3C100</v>
          </cell>
          <cell r="B589" t="str">
            <v>ECV0006</v>
          </cell>
          <cell r="C589" t="str">
            <v>C3C100V</v>
          </cell>
          <cell r="D589" t="str">
            <v>Capacitor fijo 22kV 3F 100kVAR</v>
          </cell>
          <cell r="E589" t="str">
            <v>U</v>
          </cell>
        </row>
        <row r="590">
          <cell r="A590" t="str">
            <v>ECV-3C200</v>
          </cell>
          <cell r="B590" t="str">
            <v>ECV0007</v>
          </cell>
          <cell r="C590" t="str">
            <v>C3C200V</v>
          </cell>
          <cell r="D590" t="str">
            <v>Capacitor fijo 22kV 3F 200kVAR</v>
          </cell>
          <cell r="E590" t="str">
            <v>U</v>
          </cell>
        </row>
        <row r="591">
          <cell r="A591" t="str">
            <v>ECV-3C300</v>
          </cell>
          <cell r="B591" t="str">
            <v>ECV0008</v>
          </cell>
          <cell r="C591" t="str">
            <v>C3C300V</v>
          </cell>
          <cell r="D591" t="str">
            <v>Capacitor fijo 22kV 3F 300kVAR</v>
          </cell>
          <cell r="E591" t="str">
            <v>U</v>
          </cell>
        </row>
        <row r="592">
          <cell r="A592" t="str">
            <v>ECV-3C50</v>
          </cell>
          <cell r="B592" t="str">
            <v>ECV0005</v>
          </cell>
          <cell r="C592" t="str">
            <v>C3C50V</v>
          </cell>
          <cell r="D592" t="str">
            <v>Capacitor fijo 22kV 3F 50kVAR</v>
          </cell>
          <cell r="E592" t="str">
            <v>U</v>
          </cell>
        </row>
        <row r="593">
          <cell r="A593" t="str">
            <v>ECV-3EE100</v>
          </cell>
          <cell r="B593" t="str">
            <v>ECV0038</v>
          </cell>
          <cell r="C593" t="str">
            <v>C3EE100V</v>
          </cell>
          <cell r="D593" t="str">
            <v>Regulador de voltaje bobina múltiple 22kV 3F 100 kVA ctrl electrónico</v>
          </cell>
          <cell r="E593" t="str">
            <v>U</v>
          </cell>
        </row>
        <row r="594">
          <cell r="A594" t="str">
            <v>ECV-3EE200</v>
          </cell>
          <cell r="B594" t="str">
            <v>ECV0039</v>
          </cell>
          <cell r="C594" t="str">
            <v>C3EE200V</v>
          </cell>
          <cell r="D594" t="str">
            <v>Regulador de voltaje bobina múltiple 22kV 3F 200 kVA ctrl electrónico</v>
          </cell>
          <cell r="E594" t="str">
            <v>U</v>
          </cell>
        </row>
        <row r="595">
          <cell r="A595" t="str">
            <v>ECV-3EE300</v>
          </cell>
          <cell r="B595" t="str">
            <v>ECV0040</v>
          </cell>
          <cell r="C595" t="str">
            <v>C3EE300V</v>
          </cell>
          <cell r="D595" t="str">
            <v>Regulador de voltaje bobina múltiple 22kV 3F 300 kVA ctrl electrónico</v>
          </cell>
          <cell r="E595" t="str">
            <v>U</v>
          </cell>
        </row>
        <row r="596">
          <cell r="A596" t="str">
            <v>ECV-3EE50</v>
          </cell>
          <cell r="B596" t="str">
            <v>ECV0037</v>
          </cell>
          <cell r="C596" t="str">
            <v>C3EE50V</v>
          </cell>
          <cell r="D596" t="str">
            <v>Regulador de voltaje bobina múltiple 22kV 3F 50 kVA ctrl electrónico</v>
          </cell>
          <cell r="E596" t="str">
            <v>U</v>
          </cell>
        </row>
        <row r="597">
          <cell r="A597" t="str">
            <v>ECV-3RE100</v>
          </cell>
          <cell r="B597" t="str">
            <v>ECV0026</v>
          </cell>
          <cell r="C597" t="str">
            <v>C3RE100V</v>
          </cell>
          <cell r="D597" t="str">
            <v>Regulador de voltaje bobina fija 22kV 3F 100 kVA ctrl electrónico</v>
          </cell>
          <cell r="E597" t="str">
            <v>U</v>
          </cell>
        </row>
        <row r="598">
          <cell r="A598" t="str">
            <v>ECV-3RE200</v>
          </cell>
          <cell r="B598" t="str">
            <v>ECV0027</v>
          </cell>
          <cell r="C598" t="str">
            <v>C3RE200V</v>
          </cell>
          <cell r="D598" t="str">
            <v>Regulador de voltaje bobina fija 22kV 3F 200 kVA ctrl electrónico</v>
          </cell>
          <cell r="E598" t="str">
            <v>U</v>
          </cell>
        </row>
        <row r="599">
          <cell r="A599" t="str">
            <v>ECV-3RE300</v>
          </cell>
          <cell r="B599" t="str">
            <v>ECV0028</v>
          </cell>
          <cell r="C599" t="str">
            <v>C3RE300V</v>
          </cell>
          <cell r="D599" t="str">
            <v>Regulador de voltaje bobina fija 22kV 3F 300 kVA ctrl electrónico</v>
          </cell>
          <cell r="E599" t="str">
            <v>U</v>
          </cell>
        </row>
        <row r="600">
          <cell r="A600" t="str">
            <v>ECV-3RE50</v>
          </cell>
          <cell r="B600" t="str">
            <v>ECV0025</v>
          </cell>
          <cell r="C600" t="str">
            <v>C3RE50V</v>
          </cell>
          <cell r="D600" t="str">
            <v>Regulador de voltaje bobina fija 22kV 3F 50 kVA ctrl electrónico</v>
          </cell>
          <cell r="E600" t="str">
            <v>U</v>
          </cell>
        </row>
        <row r="601">
          <cell r="A601" t="str">
            <v>ECV-3RM100</v>
          </cell>
          <cell r="B601" t="str">
            <v>ECV0022</v>
          </cell>
          <cell r="C601" t="str">
            <v>C3RM100V</v>
          </cell>
          <cell r="D601" t="str">
            <v>Regulador de voltaje bobina fija 22kV 3F 100 kVA ctrl manual</v>
          </cell>
          <cell r="E601" t="str">
            <v>U</v>
          </cell>
        </row>
        <row r="602">
          <cell r="A602" t="str">
            <v>ECV-3RM200</v>
          </cell>
          <cell r="B602" t="str">
            <v>ECV0023</v>
          </cell>
          <cell r="C602" t="str">
            <v>C3RM200V</v>
          </cell>
          <cell r="D602" t="str">
            <v>Regulador de voltaje bobina fija 22kV 3F 200 kVA ctrl manual</v>
          </cell>
          <cell r="E602" t="str">
            <v>U</v>
          </cell>
        </row>
        <row r="603">
          <cell r="A603" t="str">
            <v>ECV-3RM300</v>
          </cell>
          <cell r="B603" t="str">
            <v>ECV0024</v>
          </cell>
          <cell r="C603" t="str">
            <v>C3RM300V</v>
          </cell>
          <cell r="D603" t="str">
            <v>Regulador de voltaje bobina fija 22kV 3F 300 kVA ctrl manual</v>
          </cell>
          <cell r="E603" t="str">
            <v>U</v>
          </cell>
        </row>
        <row r="604">
          <cell r="A604" t="str">
            <v>ECV-3RM50</v>
          </cell>
          <cell r="B604" t="str">
            <v>ECV0021</v>
          </cell>
          <cell r="C604" t="str">
            <v>C3RM50V</v>
          </cell>
          <cell r="D604" t="str">
            <v>Regulador de voltaje bobina fija 22kV 3F 50 kVA ctrl manual</v>
          </cell>
          <cell r="E604" t="str">
            <v>U</v>
          </cell>
        </row>
        <row r="605">
          <cell r="A605" t="str">
            <v>ESC-2ED</v>
          </cell>
          <cell r="B605" t="str">
            <v>ESC0003</v>
          </cell>
          <cell r="C605" t="str">
            <v>2ED</v>
          </cell>
          <cell r="D605" t="str">
            <v>Est. 120V 2 vías Vertical Doble Retención</v>
          </cell>
          <cell r="E605" t="str">
            <v>U</v>
          </cell>
        </row>
        <row r="606">
          <cell r="A606" t="str">
            <v>ESC-2EP</v>
          </cell>
          <cell r="B606" t="str">
            <v>ESC0001</v>
          </cell>
          <cell r="C606" t="str">
            <v>2EP</v>
          </cell>
          <cell r="D606" t="str">
            <v>Est. 120V 2 vías Vertical Pasante o  Angular</v>
          </cell>
          <cell r="E606" t="str">
            <v>U</v>
          </cell>
        </row>
        <row r="607">
          <cell r="A607" t="str">
            <v>ESC-2ER</v>
          </cell>
          <cell r="B607" t="str">
            <v>ESC0002</v>
          </cell>
          <cell r="C607" t="str">
            <v>2ER</v>
          </cell>
          <cell r="D607" t="str">
            <v>Est. 120V 2 vías Vertical Retención</v>
          </cell>
          <cell r="E607" t="str">
            <v>U</v>
          </cell>
        </row>
        <row r="608">
          <cell r="A608" t="str">
            <v>ESC-2ER+1ER</v>
          </cell>
          <cell r="B608" t="str">
            <v>ESC0005</v>
          </cell>
          <cell r="C608" t="str">
            <v>2ER+1ER</v>
          </cell>
          <cell r="D608" t="str">
            <v>Est. 120V 2 vías Vertical Retención deriv. 1 vía Vertical Retención</v>
          </cell>
          <cell r="E608" t="str">
            <v>U</v>
          </cell>
        </row>
        <row r="609">
          <cell r="A609" t="str">
            <v>ESC-2ER+2ER</v>
          </cell>
          <cell r="B609" t="str">
            <v>ESC0004</v>
          </cell>
          <cell r="C609" t="str">
            <v>2ER+2ER</v>
          </cell>
          <cell r="D609" t="str">
            <v>Est. 120V 2 vías Vertical Retención deriv. 2 vías Vertical Retención</v>
          </cell>
          <cell r="E609" t="str">
            <v>U</v>
          </cell>
        </row>
        <row r="610">
          <cell r="A610" t="str">
            <v>ESD-1PA3</v>
          </cell>
          <cell r="B610" t="str">
            <v>ESD0029</v>
          </cell>
          <cell r="C610" t="str">
            <v>1PA3</v>
          </cell>
          <cell r="D610" t="str">
            <v>Est. 240V Preensamblado Angular con 3 conduct.</v>
          </cell>
          <cell r="E610" t="str">
            <v>U</v>
          </cell>
        </row>
        <row r="611">
          <cell r="A611" t="str">
            <v>ESD-1PA4</v>
          </cell>
          <cell r="B611" t="str">
            <v>ESD0030</v>
          </cell>
          <cell r="C611" t="str">
            <v>1PA4</v>
          </cell>
          <cell r="D611" t="str">
            <v>Est. 240V Preensamblado Angular con 4 conduct.</v>
          </cell>
          <cell r="E611" t="str">
            <v>U</v>
          </cell>
        </row>
        <row r="612">
          <cell r="A612" t="str">
            <v>ESD-1PD3</v>
          </cell>
          <cell r="B612" t="str">
            <v>ESD0033</v>
          </cell>
          <cell r="C612" t="str">
            <v>1PD3</v>
          </cell>
          <cell r="D612" t="str">
            <v>Est. 240V Preensamblado Doble retención con 3 conduct.</v>
          </cell>
          <cell r="E612" t="str">
            <v>U</v>
          </cell>
        </row>
        <row r="613">
          <cell r="A613" t="str">
            <v>ESD-1PD4</v>
          </cell>
          <cell r="B613" t="str">
            <v>ESD0034</v>
          </cell>
          <cell r="C613" t="str">
            <v>1PD4</v>
          </cell>
          <cell r="D613" t="str">
            <v>Est. 240V Preensamblado Doble retención con 4 conduct.</v>
          </cell>
          <cell r="E613" t="str">
            <v>U</v>
          </cell>
        </row>
        <row r="614">
          <cell r="A614" t="str">
            <v>ESD-1PP3</v>
          </cell>
          <cell r="B614" t="str">
            <v>ESD0027</v>
          </cell>
          <cell r="C614" t="str">
            <v>1PP3</v>
          </cell>
          <cell r="D614" t="str">
            <v>Est. 240V Preensamblado Pasante con 3 conduct.</v>
          </cell>
          <cell r="E614" t="str">
            <v>U</v>
          </cell>
        </row>
        <row r="615">
          <cell r="A615" t="str">
            <v>ESD-1PP3+1PR3</v>
          </cell>
          <cell r="B615" t="str">
            <v>ESD0035</v>
          </cell>
          <cell r="C615" t="str">
            <v>1PP3+1PR3</v>
          </cell>
          <cell r="D615" t="str">
            <v>Est. 240V 1 via Preensamblado Pasante deriv. Retención con 3 conduct.</v>
          </cell>
          <cell r="E615" t="str">
            <v>U</v>
          </cell>
        </row>
        <row r="616">
          <cell r="A616" t="str">
            <v>ESD-1PP4</v>
          </cell>
          <cell r="B616" t="str">
            <v>ESD0028</v>
          </cell>
          <cell r="C616" t="str">
            <v>1PP4</v>
          </cell>
          <cell r="D616" t="str">
            <v>Est. 240V Preensamblado Pasante con 4 conduct.</v>
          </cell>
          <cell r="E616" t="str">
            <v>U</v>
          </cell>
        </row>
        <row r="617">
          <cell r="A617" t="str">
            <v>ESD-1PP4+1PR4</v>
          </cell>
          <cell r="B617" t="str">
            <v>ESD0036</v>
          </cell>
          <cell r="C617" t="str">
            <v>1PP4+1PR4</v>
          </cell>
          <cell r="D617" t="str">
            <v>Est. 240V 1 via Preensamblado Pasante deriv. Retención con 4 conduct.</v>
          </cell>
          <cell r="E617" t="str">
            <v>U</v>
          </cell>
        </row>
        <row r="618">
          <cell r="A618" t="str">
            <v>ESD-1PR3</v>
          </cell>
          <cell r="B618" t="str">
            <v>ESD0031</v>
          </cell>
          <cell r="C618" t="str">
            <v>1PR3</v>
          </cell>
          <cell r="D618" t="str">
            <v>Est. 240V Preensamblado Retención con 3 conduct.</v>
          </cell>
          <cell r="E618" t="str">
            <v>U</v>
          </cell>
        </row>
        <row r="619">
          <cell r="A619" t="str">
            <v>ESD-1PR4</v>
          </cell>
          <cell r="B619" t="str">
            <v>ESD0032</v>
          </cell>
          <cell r="C619" t="str">
            <v>1PR4</v>
          </cell>
          <cell r="D619" t="str">
            <v>Est. 240V Preensamblado Retención con 4 conduct.</v>
          </cell>
          <cell r="E619" t="str">
            <v>U</v>
          </cell>
        </row>
        <row r="620">
          <cell r="A620" t="str">
            <v>ESD-3ED</v>
          </cell>
          <cell r="B620" t="str">
            <v>ESD0003</v>
          </cell>
          <cell r="C620" t="str">
            <v>3ED</v>
          </cell>
          <cell r="D620" t="str">
            <v>Est. 240V 3 vías Vertical Doble retención</v>
          </cell>
          <cell r="E620" t="str">
            <v>U</v>
          </cell>
        </row>
        <row r="621">
          <cell r="A621" t="str">
            <v>ESD-3EP</v>
          </cell>
          <cell r="B621" t="str">
            <v>ESD0001</v>
          </cell>
          <cell r="C621" t="str">
            <v>3EP</v>
          </cell>
          <cell r="D621" t="str">
            <v>Est. 240V 3 vías Vertical Pasante</v>
          </cell>
          <cell r="E621" t="str">
            <v>U</v>
          </cell>
        </row>
        <row r="622">
          <cell r="A622" t="str">
            <v>ESD-3EP+3ER</v>
          </cell>
          <cell r="B622" t="str">
            <v>ESD0020</v>
          </cell>
          <cell r="C622" t="str">
            <v>3EP+3ER</v>
          </cell>
          <cell r="D622" t="str">
            <v>Est. 240V 3 vías Vertical Pasante deriv. 3 vías Vertical Retención</v>
          </cell>
          <cell r="E622" t="str">
            <v>U</v>
          </cell>
        </row>
        <row r="623">
          <cell r="A623" t="str">
            <v>ESD-3EP+ESE-1ER</v>
          </cell>
          <cell r="B623" t="str">
            <v>ESD0015</v>
          </cell>
          <cell r="C623" t="str">
            <v>3EP+1ER</v>
          </cell>
          <cell r="D623" t="str">
            <v>Est. 240V 3 vías Vertical Pasante deriv. 1 vía Vertical Retención</v>
          </cell>
          <cell r="E623" t="str">
            <v>U</v>
          </cell>
        </row>
        <row r="624">
          <cell r="A624" t="str">
            <v>ESD-3ER</v>
          </cell>
          <cell r="B624" t="str">
            <v>ESD0002</v>
          </cell>
          <cell r="C624" t="str">
            <v>3ER</v>
          </cell>
          <cell r="D624" t="str">
            <v>Est. 240V 3 vías Vertical Retención</v>
          </cell>
          <cell r="E624" t="str">
            <v>U</v>
          </cell>
        </row>
        <row r="625">
          <cell r="A625" t="str">
            <v>ESD-3ER+3ER</v>
          </cell>
          <cell r="B625" t="str">
            <v>ESD0021</v>
          </cell>
          <cell r="C625" t="str">
            <v>3ER+3ER</v>
          </cell>
          <cell r="D625" t="str">
            <v>Est. 240V 3 vías Vertical Retención deriv. 3 vías Vertical Retención</v>
          </cell>
          <cell r="E625" t="str">
            <v>U</v>
          </cell>
        </row>
        <row r="626">
          <cell r="A626" t="str">
            <v>ESD-3ER+ESE-2ER</v>
          </cell>
          <cell r="B626" t="str">
            <v>ESD0026</v>
          </cell>
          <cell r="C626" t="str">
            <v>3ER+2ER</v>
          </cell>
          <cell r="D626" t="str">
            <v>Est. 240V 3 vías Vertical Retención deriv. 2 vías Vertical Retención</v>
          </cell>
          <cell r="E626" t="str">
            <v>U</v>
          </cell>
        </row>
        <row r="627">
          <cell r="A627" t="str">
            <v>ESD-3OP</v>
          </cell>
          <cell r="B627" t="str">
            <v>ESD0010</v>
          </cell>
          <cell r="C627" t="str">
            <v>3OP</v>
          </cell>
          <cell r="D627" t="str">
            <v>Est. 240V 3 vías En volado Pasante</v>
          </cell>
          <cell r="E627" t="str">
            <v>U</v>
          </cell>
        </row>
        <row r="628">
          <cell r="A628" t="str">
            <v>ESD-4ED</v>
          </cell>
          <cell r="B628" t="str">
            <v>ESD0006</v>
          </cell>
          <cell r="C628" t="str">
            <v>4ED</v>
          </cell>
          <cell r="D628" t="str">
            <v>Est. 240V 4 vías Vertical Doble retención</v>
          </cell>
          <cell r="E628" t="str">
            <v>U</v>
          </cell>
        </row>
        <row r="629">
          <cell r="A629" t="str">
            <v>ESD-4EP</v>
          </cell>
          <cell r="B629" t="str">
            <v>ESD0004</v>
          </cell>
          <cell r="C629" t="str">
            <v>4EP</v>
          </cell>
          <cell r="D629" t="str">
            <v>Est. 240V 4 vías Vertical  Pasante</v>
          </cell>
          <cell r="E629" t="str">
            <v>U</v>
          </cell>
        </row>
        <row r="630">
          <cell r="A630" t="str">
            <v>ESD-4EP+3ER</v>
          </cell>
          <cell r="B630" t="str">
            <v>ESD0018</v>
          </cell>
          <cell r="C630" t="str">
            <v>4EP+3ER</v>
          </cell>
          <cell r="D630" t="str">
            <v>Est. 240V 4 vías Vertical Pasante deriv. 3 vías Vertical Retención</v>
          </cell>
          <cell r="E630" t="str">
            <v>U</v>
          </cell>
        </row>
        <row r="631">
          <cell r="A631" t="str">
            <v>ESD-4EP+4ER</v>
          </cell>
          <cell r="B631" t="str">
            <v>ESD0019</v>
          </cell>
          <cell r="C631" t="str">
            <v>4EP+4ER</v>
          </cell>
          <cell r="D631" t="str">
            <v>Est. 240V 4 vías Vertical Pasante deriv. 4 vías Vertical Retención</v>
          </cell>
          <cell r="E631" t="str">
            <v>U</v>
          </cell>
        </row>
        <row r="632">
          <cell r="A632" t="str">
            <v>ESD-4EP+ESE-1ER</v>
          </cell>
          <cell r="B632" t="str">
            <v>ESD0014</v>
          </cell>
          <cell r="C632" t="str">
            <v>4EP+1ER</v>
          </cell>
          <cell r="D632" t="str">
            <v>Est. 240V 4 vías Vertical Pasante deriv. 1 vía Vertical Retención</v>
          </cell>
          <cell r="E632" t="str">
            <v>U</v>
          </cell>
        </row>
        <row r="633">
          <cell r="A633" t="str">
            <v>ESD-4ER</v>
          </cell>
          <cell r="B633" t="str">
            <v>ESD0005</v>
          </cell>
          <cell r="C633" t="str">
            <v>4ER</v>
          </cell>
          <cell r="D633" t="str">
            <v>Est. 240V 4 vías Vertical Retención</v>
          </cell>
          <cell r="E633" t="str">
            <v>U</v>
          </cell>
        </row>
        <row r="634">
          <cell r="A634" t="str">
            <v>ESD-4ER+4ER</v>
          </cell>
          <cell r="B634" t="str">
            <v>ESD0022</v>
          </cell>
          <cell r="C634" t="str">
            <v>4ER+4ER</v>
          </cell>
          <cell r="D634" t="str">
            <v>Est. 240V 4 vías Vertical Retención deriv. 4 vías Vertical Retención</v>
          </cell>
          <cell r="E634" t="str">
            <v>U</v>
          </cell>
        </row>
        <row r="635">
          <cell r="A635" t="str">
            <v>ESD-4ER+ESC-2ER</v>
          </cell>
          <cell r="B635" t="str">
            <v>ESD0025</v>
          </cell>
          <cell r="C635" t="str">
            <v>4ER+2ER</v>
          </cell>
          <cell r="D635" t="str">
            <v>Est. 240V 4 vías Vertical Retención deriv. 2 vías Vertical Retención</v>
          </cell>
          <cell r="E635" t="str">
            <v>U</v>
          </cell>
        </row>
        <row r="636">
          <cell r="A636" t="str">
            <v>ESD-4OP</v>
          </cell>
          <cell r="B636" t="str">
            <v>ESD0011</v>
          </cell>
          <cell r="C636" t="str">
            <v>4OP</v>
          </cell>
          <cell r="D636" t="str">
            <v>Est. 240V 4 vías En volado Pasante</v>
          </cell>
          <cell r="E636" t="str">
            <v>U</v>
          </cell>
        </row>
        <row r="637">
          <cell r="A637" t="str">
            <v>ESD-5ED</v>
          </cell>
          <cell r="B637" t="str">
            <v>ESD0009</v>
          </cell>
          <cell r="C637" t="str">
            <v>5ED</v>
          </cell>
          <cell r="D637" t="str">
            <v>Est. 240V 5 vías Vertical Doble retención</v>
          </cell>
          <cell r="E637" t="str">
            <v>U</v>
          </cell>
        </row>
        <row r="638">
          <cell r="A638" t="str">
            <v>ESD-5EP</v>
          </cell>
          <cell r="B638" t="str">
            <v>ESD0007</v>
          </cell>
          <cell r="C638" t="str">
            <v>5EP</v>
          </cell>
          <cell r="D638" t="str">
            <v>Est. 240V 5 vías Vertical Pasante</v>
          </cell>
          <cell r="E638" t="str">
            <v>U</v>
          </cell>
        </row>
        <row r="639">
          <cell r="A639" t="str">
            <v>ESD-5EP+3ER</v>
          </cell>
          <cell r="B639" t="str">
            <v>ESD0017</v>
          </cell>
          <cell r="C639" t="str">
            <v>5EP+3ER</v>
          </cell>
          <cell r="D639" t="str">
            <v>Est. 240V 5 vías Vertical Pasante deriv. 3 vías Vertical Retención</v>
          </cell>
          <cell r="E639" t="str">
            <v>U</v>
          </cell>
        </row>
        <row r="640">
          <cell r="A640" t="str">
            <v>ESD-5EP+5ER</v>
          </cell>
          <cell r="B640" t="str">
            <v>ESD0016</v>
          </cell>
          <cell r="C640" t="str">
            <v>5EP+5ER</v>
          </cell>
          <cell r="D640" t="str">
            <v>Est. 240V 5 vías Vertical Pasante deriv. 5 vías Vertical Retención</v>
          </cell>
          <cell r="E640" t="str">
            <v>U</v>
          </cell>
        </row>
        <row r="641">
          <cell r="A641" t="str">
            <v>ESD-5EP+ESE-1ER</v>
          </cell>
          <cell r="B641" t="str">
            <v>ESD0013</v>
          </cell>
          <cell r="C641" t="str">
            <v>5EP+1ER</v>
          </cell>
          <cell r="D641" t="str">
            <v>Est. 240V 5 vías Vertical Pasante deriv. 1 vía Vertical Retención</v>
          </cell>
          <cell r="E641" t="str">
            <v>U</v>
          </cell>
        </row>
        <row r="642">
          <cell r="A642" t="str">
            <v>ESD-5ER</v>
          </cell>
          <cell r="B642" t="str">
            <v>ESD0008</v>
          </cell>
          <cell r="C642" t="str">
            <v>5ER</v>
          </cell>
          <cell r="D642" t="str">
            <v>Est. 240V 5 vías Vertical Retención</v>
          </cell>
          <cell r="E642" t="str">
            <v>U</v>
          </cell>
        </row>
        <row r="643">
          <cell r="A643" t="str">
            <v>ESD-5ER+5ER</v>
          </cell>
          <cell r="B643" t="str">
            <v>ESD0023</v>
          </cell>
          <cell r="C643" t="str">
            <v>5ER+5ER</v>
          </cell>
          <cell r="D643" t="str">
            <v>Est. 240V 5 vías Vertical Retención deriv. 5 vías Vertical Retención</v>
          </cell>
          <cell r="E643" t="str">
            <v>U</v>
          </cell>
        </row>
        <row r="644">
          <cell r="A644" t="str">
            <v>ESD-5ER+ESC-2ER</v>
          </cell>
          <cell r="B644" t="str">
            <v>ESD0024</v>
          </cell>
          <cell r="C644" t="str">
            <v>5ER+2ER</v>
          </cell>
          <cell r="D644" t="str">
            <v>Est. 240V 5 vías Vertical Retención deriv. 2 vías Vertical Retención</v>
          </cell>
          <cell r="E644" t="str">
            <v>U</v>
          </cell>
        </row>
        <row r="645">
          <cell r="A645" t="str">
            <v>ESD-5OP</v>
          </cell>
          <cell r="B645" t="str">
            <v>ESD0012</v>
          </cell>
          <cell r="C645" t="str">
            <v>5OP</v>
          </cell>
          <cell r="D645" t="str">
            <v>Est. 240V 5 vías En volado Pasante</v>
          </cell>
          <cell r="E645" t="str">
            <v>U</v>
          </cell>
        </row>
        <row r="646">
          <cell r="A646" t="str">
            <v>ESE-1ED</v>
          </cell>
          <cell r="B646" t="str">
            <v>ESE0003</v>
          </cell>
          <cell r="C646" t="str">
            <v>1ED</v>
          </cell>
          <cell r="D646" t="str">
            <v>Est. 0V 1 vía. Vertical Doble Retención</v>
          </cell>
          <cell r="E646" t="str">
            <v>U</v>
          </cell>
        </row>
        <row r="647">
          <cell r="A647" t="str">
            <v>ESE-1EP</v>
          </cell>
          <cell r="B647" t="str">
            <v>ESE0001</v>
          </cell>
          <cell r="C647" t="str">
            <v>1EP</v>
          </cell>
          <cell r="D647" t="str">
            <v>Est. 0V 1 vía. Vertical Pasante o Angular</v>
          </cell>
          <cell r="E647" t="str">
            <v>U</v>
          </cell>
        </row>
        <row r="648">
          <cell r="A648" t="str">
            <v>ESE-1EP+1ER</v>
          </cell>
          <cell r="B648" t="str">
            <v>ESE0004</v>
          </cell>
          <cell r="C648" t="str">
            <v>1EP+1ER</v>
          </cell>
          <cell r="D648" t="str">
            <v>Est. 0V 1 vía Vertical Pasante deriv. 1 vía Vertical Retención</v>
          </cell>
          <cell r="E648" t="str">
            <v>U</v>
          </cell>
        </row>
        <row r="649">
          <cell r="A649" t="str">
            <v>ESE-1ER</v>
          </cell>
          <cell r="B649" t="str">
            <v>ESE0002</v>
          </cell>
          <cell r="C649" t="str">
            <v>1ER</v>
          </cell>
          <cell r="D649" t="str">
            <v>Est. 0V 1 vía. Vertical Retención</v>
          </cell>
          <cell r="E649" t="str">
            <v>U</v>
          </cell>
        </row>
        <row r="650">
          <cell r="A650" t="str">
            <v>ESE-1ER+1ER</v>
          </cell>
          <cell r="B650" t="str">
            <v>ESE0005</v>
          </cell>
          <cell r="C650" t="str">
            <v>1ER+1ER</v>
          </cell>
          <cell r="D650" t="str">
            <v>Est. 0V 1 vía Vertical Retención deriv. 1 vía Vertical Retención</v>
          </cell>
          <cell r="E650" t="str">
            <v>U</v>
          </cell>
        </row>
        <row r="651">
          <cell r="A651" t="str">
            <v>ESR-1BA</v>
          </cell>
          <cell r="B651" t="str">
            <v>ESR0009</v>
          </cell>
          <cell r="C651" t="str">
            <v>1BAR</v>
          </cell>
          <cell r="D651" t="str">
            <v>Est. 34.5 kV 1F Bandera Angular</v>
          </cell>
          <cell r="E651" t="str">
            <v>U</v>
          </cell>
        </row>
        <row r="652">
          <cell r="A652" t="str">
            <v>ESR-1BA+1CR</v>
          </cell>
          <cell r="B652" t="str">
            <v>ESR0128</v>
          </cell>
          <cell r="C652" t="str">
            <v>(1BA+1CR)R</v>
          </cell>
          <cell r="D652" t="str">
            <v>Est. 34.5 kV 1F Bandera Angular deriv. 1F Centrada Retención</v>
          </cell>
          <cell r="E652" t="str">
            <v>U</v>
          </cell>
        </row>
        <row r="653">
          <cell r="A653" t="str">
            <v>ESR-1BA+1CR+1CR</v>
          </cell>
          <cell r="B653" t="str">
            <v>ESR0123</v>
          </cell>
          <cell r="C653" t="str">
            <v>(1BA+1CR+1CR)R</v>
          </cell>
          <cell r="D653" t="str">
            <v>Est. 34.5 kV 1F Bandera Angular dos deriv. 1F Centrada Retención</v>
          </cell>
          <cell r="E653" t="str">
            <v>U</v>
          </cell>
        </row>
        <row r="654">
          <cell r="A654" t="str">
            <v>ESR-1BD</v>
          </cell>
          <cell r="B654" t="str">
            <v>ESR0010</v>
          </cell>
          <cell r="C654" t="str">
            <v>1BDR</v>
          </cell>
          <cell r="D654" t="str">
            <v>Est. 34.5 kV 1F Bandera Doble retención</v>
          </cell>
          <cell r="E654" t="str">
            <v>U</v>
          </cell>
        </row>
        <row r="655">
          <cell r="A655" t="str">
            <v>ESR-1CA</v>
          </cell>
          <cell r="B655" t="str">
            <v>ESR0002</v>
          </cell>
          <cell r="C655" t="str">
            <v>1CAR</v>
          </cell>
          <cell r="D655" t="str">
            <v>Est. 34.5 kV 1F Centrada Angular</v>
          </cell>
          <cell r="E655" t="str">
            <v>U</v>
          </cell>
        </row>
        <row r="656">
          <cell r="A656" t="str">
            <v>ESR-1CA+1BA</v>
          </cell>
          <cell r="B656" t="str">
            <v>ESR0041</v>
          </cell>
          <cell r="C656" t="str">
            <v>(1CA+1BA)R</v>
          </cell>
          <cell r="D656" t="str">
            <v>Est. 34.5 kV 1F Centrada Angular deriv. 1F Bandera Angular</v>
          </cell>
          <cell r="E656" t="str">
            <v>U</v>
          </cell>
        </row>
        <row r="657">
          <cell r="A657" t="str">
            <v>ESR-1CA+1BD</v>
          </cell>
          <cell r="B657" t="str">
            <v>ESR0084</v>
          </cell>
          <cell r="C657" t="str">
            <v>(1CA+1BD)R</v>
          </cell>
          <cell r="D657" t="str">
            <v>Est. 34.5 kV 1F Centrada Angular deriv. 1F Bandera Doble Retención</v>
          </cell>
          <cell r="E657" t="str">
            <v>U</v>
          </cell>
        </row>
        <row r="658">
          <cell r="A658" t="str">
            <v>ESR-1CA+1CR</v>
          </cell>
          <cell r="B658" t="str">
            <v>ESR0042</v>
          </cell>
          <cell r="C658" t="str">
            <v>(1CA+1CR)R</v>
          </cell>
          <cell r="D658" t="str">
            <v>Est. 34.5 kV 1F Centrada Angular deriv. 1F Centrada Retención</v>
          </cell>
          <cell r="E658" t="str">
            <v>U</v>
          </cell>
        </row>
        <row r="659">
          <cell r="A659" t="str">
            <v>ESR-1CD</v>
          </cell>
          <cell r="B659" t="str">
            <v>ESR0004</v>
          </cell>
          <cell r="C659" t="str">
            <v>1CDR</v>
          </cell>
          <cell r="D659" t="str">
            <v>Est. 34.5 kV 1F Centrada Doble retención</v>
          </cell>
          <cell r="E659" t="str">
            <v>U</v>
          </cell>
        </row>
        <row r="660">
          <cell r="A660" t="str">
            <v>ESR-1CD+1CR</v>
          </cell>
          <cell r="B660" t="str">
            <v>ESR0045</v>
          </cell>
          <cell r="C660" t="str">
            <v>(1CD+1CR)R</v>
          </cell>
          <cell r="D660" t="str">
            <v>Est. 34.5 kV 1F Centrada Doble Retención deriv. 1F Centrada Retención</v>
          </cell>
          <cell r="E660" t="str">
            <v>U</v>
          </cell>
        </row>
        <row r="661">
          <cell r="A661" t="str">
            <v>ESR-1CP</v>
          </cell>
          <cell r="B661" t="str">
            <v>ESR0001</v>
          </cell>
          <cell r="C661" t="str">
            <v>1CPR</v>
          </cell>
          <cell r="D661" t="str">
            <v>Est. 34.5 kV 1F Centrada Pasante</v>
          </cell>
          <cell r="E661" t="str">
            <v>U</v>
          </cell>
        </row>
        <row r="662">
          <cell r="A662" t="str">
            <v>ESR-1CP+1BA</v>
          </cell>
          <cell r="B662" t="str">
            <v>ESR0040</v>
          </cell>
          <cell r="C662" t="str">
            <v>(1CP+1BA)R</v>
          </cell>
          <cell r="D662" t="str">
            <v>Est. 34.5 kV 1F Centrada Pasante deriv. 1F Bandera Angular</v>
          </cell>
          <cell r="E662" t="str">
            <v>U</v>
          </cell>
        </row>
        <row r="663">
          <cell r="A663" t="str">
            <v>ESR-1CP+1CR</v>
          </cell>
          <cell r="B663" t="str">
            <v>ESR0039</v>
          </cell>
          <cell r="C663" t="str">
            <v>(1CP+1CR)R</v>
          </cell>
          <cell r="D663" t="str">
            <v>Est. 34.5 kV 1F Centrada Pasante deriv. 1F Centrada Retención</v>
          </cell>
          <cell r="E663" t="str">
            <v>U</v>
          </cell>
        </row>
        <row r="664">
          <cell r="A664" t="str">
            <v>ESR-1CP+1CR+1CR</v>
          </cell>
          <cell r="B664" t="str">
            <v>ESR0083</v>
          </cell>
          <cell r="C664" t="str">
            <v>(1CP+1CR+1CR)R</v>
          </cell>
          <cell r="D664" t="str">
            <v>Est. 34.5 kV 1F Centrada Pasante dos deriv.1F Centrada Retención</v>
          </cell>
          <cell r="E664" t="str">
            <v>U</v>
          </cell>
        </row>
        <row r="665">
          <cell r="A665" t="str">
            <v>ESR-1CR</v>
          </cell>
          <cell r="B665" t="str">
            <v>ESR0003</v>
          </cell>
          <cell r="C665" t="str">
            <v>1CRR</v>
          </cell>
          <cell r="D665" t="str">
            <v>Est. 34.5 kV 1F Centrada Retención</v>
          </cell>
          <cell r="E665" t="str">
            <v>U</v>
          </cell>
        </row>
        <row r="666">
          <cell r="A666" t="str">
            <v>ESR-1CR+1BA</v>
          </cell>
          <cell r="B666" t="str">
            <v>ESR0043</v>
          </cell>
          <cell r="C666" t="str">
            <v>(1CR+1BA)R</v>
          </cell>
          <cell r="D666" t="str">
            <v>Est. 34.5 kV 1F Centrada Retención deriv. 1F Bandera Angular</v>
          </cell>
          <cell r="E666" t="str">
            <v>U</v>
          </cell>
        </row>
        <row r="667">
          <cell r="A667" t="str">
            <v>ESR-1CR+1BD</v>
          </cell>
          <cell r="B667" t="str">
            <v>ESR0064</v>
          </cell>
          <cell r="C667" t="str">
            <v>(1CR+1BD)R</v>
          </cell>
          <cell r="D667" t="str">
            <v>Est. 34.5 kV 1F Centrada Retención deriv. 1F Bandera Doble Retenc.</v>
          </cell>
          <cell r="E667" t="str">
            <v>U</v>
          </cell>
        </row>
        <row r="668">
          <cell r="A668" t="str">
            <v>ESR-1CR+1CR</v>
          </cell>
          <cell r="B668" t="str">
            <v>ESR0044</v>
          </cell>
          <cell r="C668" t="str">
            <v>(1CR+1CR)R</v>
          </cell>
          <cell r="D668" t="str">
            <v>Est. 34.5 kV 1F Centrada Retención deriv. 1F Centrada Retención</v>
          </cell>
          <cell r="E668" t="str">
            <v>U</v>
          </cell>
        </row>
        <row r="669">
          <cell r="A669" t="str">
            <v>ESR-1CR+1CR+1CR</v>
          </cell>
          <cell r="B669" t="str">
            <v>ESR0065</v>
          </cell>
          <cell r="C669" t="str">
            <v>(1CR+1CR+1CR)R</v>
          </cell>
          <cell r="D669" t="str">
            <v>Est. 34.5 kV 1F Centrada Retención dos deriv.1F Centrada Retención</v>
          </cell>
          <cell r="E669" t="str">
            <v>U</v>
          </cell>
        </row>
        <row r="670">
          <cell r="A670" t="str">
            <v>ESR-1CR+1CR+1CR+1CR</v>
          </cell>
          <cell r="B670" t="str">
            <v>ESR0086</v>
          </cell>
          <cell r="C670" t="str">
            <v>(1CR+1CR+1CR+1CR)R</v>
          </cell>
          <cell r="D670" t="str">
            <v>Est. 34.5 kV 1F Centrada Retención tres deriv.1F Centrada Retención</v>
          </cell>
          <cell r="E670" t="str">
            <v>U</v>
          </cell>
        </row>
        <row r="671">
          <cell r="A671" t="str">
            <v>ESR-1VA</v>
          </cell>
          <cell r="B671" t="str">
            <v>ESR0006</v>
          </cell>
          <cell r="C671" t="str">
            <v>1VAR</v>
          </cell>
          <cell r="D671" t="str">
            <v>Est. 34.5 kV 1F En volado Angular</v>
          </cell>
          <cell r="E671" t="str">
            <v>U</v>
          </cell>
        </row>
        <row r="672">
          <cell r="A672" t="str">
            <v>ESR-1VD</v>
          </cell>
          <cell r="B672" t="str">
            <v>ESR0008</v>
          </cell>
          <cell r="C672" t="str">
            <v>1VDR</v>
          </cell>
          <cell r="D672" t="str">
            <v>Est. 34.5 kV 1F En volado Doble retención</v>
          </cell>
          <cell r="E672" t="str">
            <v>U</v>
          </cell>
        </row>
        <row r="673">
          <cell r="A673" t="str">
            <v>ESR-1VP</v>
          </cell>
          <cell r="B673" t="str">
            <v>ESR0005</v>
          </cell>
          <cell r="C673" t="str">
            <v>1VPR</v>
          </cell>
          <cell r="D673" t="str">
            <v>Est. 34.5 kV 1F En volado Pasante</v>
          </cell>
          <cell r="E673" t="str">
            <v>U</v>
          </cell>
        </row>
        <row r="674">
          <cell r="A674" t="str">
            <v>ESR-1VP+1CR</v>
          </cell>
          <cell r="B674" t="str">
            <v>ESR0046</v>
          </cell>
          <cell r="C674" t="str">
            <v>(1VP+1CR)R</v>
          </cell>
          <cell r="D674" t="str">
            <v>Est. 34.5 kV 1F Volada Pasante deriv. 1F Centrada Retención</v>
          </cell>
          <cell r="E674" t="str">
            <v>U</v>
          </cell>
        </row>
        <row r="675">
          <cell r="A675" t="str">
            <v>ESR-1VR</v>
          </cell>
          <cell r="B675" t="str">
            <v>ESR0007</v>
          </cell>
          <cell r="C675" t="str">
            <v>1VRR</v>
          </cell>
          <cell r="D675" t="str">
            <v>Est. 34.5 kV 1F En volado Retención</v>
          </cell>
          <cell r="E675" t="str">
            <v>U</v>
          </cell>
        </row>
        <row r="676">
          <cell r="A676" t="str">
            <v>ESR-2CA</v>
          </cell>
          <cell r="B676" t="str">
            <v>ESR0012</v>
          </cell>
          <cell r="C676" t="str">
            <v>2CAR</v>
          </cell>
          <cell r="D676" t="str">
            <v>Est. 34.5 kV 2F Centrada Angular</v>
          </cell>
          <cell r="E676" t="str">
            <v>U</v>
          </cell>
        </row>
        <row r="677">
          <cell r="A677" t="str">
            <v>ESR-2CD</v>
          </cell>
          <cell r="B677" t="str">
            <v>ESR0014</v>
          </cell>
          <cell r="C677" t="str">
            <v>2CDR</v>
          </cell>
          <cell r="D677" t="str">
            <v>Est. 34.5 kV 2F Centrada Doble retención</v>
          </cell>
          <cell r="E677" t="str">
            <v>U</v>
          </cell>
        </row>
        <row r="678">
          <cell r="A678" t="str">
            <v>ESR-2CP</v>
          </cell>
          <cell r="B678" t="str">
            <v>ESR0011</v>
          </cell>
          <cell r="C678" t="str">
            <v>2CPR</v>
          </cell>
          <cell r="D678" t="str">
            <v>Est. 34.5 kV 2F Centrada Pasante</v>
          </cell>
          <cell r="E678" t="str">
            <v>U</v>
          </cell>
        </row>
        <row r="679">
          <cell r="A679" t="str">
            <v>ESR-2CP+1CR</v>
          </cell>
          <cell r="B679" t="str">
            <v>ESR0049</v>
          </cell>
          <cell r="C679" t="str">
            <v>(2CP+1CR)R</v>
          </cell>
          <cell r="D679" t="str">
            <v>Est. 34.5 kV 2F Centrada Pasante deriv. 1F Centrada Retención</v>
          </cell>
          <cell r="E679" t="str">
            <v>U</v>
          </cell>
        </row>
        <row r="680">
          <cell r="A680" t="str">
            <v>ESR-2CP+2CR</v>
          </cell>
          <cell r="B680" t="str">
            <v>ESR0048</v>
          </cell>
          <cell r="C680" t="str">
            <v>(2CP+2CR)R</v>
          </cell>
          <cell r="D680" t="str">
            <v>Est. 34.5 kV 2F Centrada Pasante deriv. 2F Centrada Retención</v>
          </cell>
          <cell r="E680" t="str">
            <v>U</v>
          </cell>
        </row>
        <row r="681">
          <cell r="A681" t="str">
            <v>ESR-2CR</v>
          </cell>
          <cell r="B681" t="str">
            <v>ESR0013</v>
          </cell>
          <cell r="C681" t="str">
            <v>2CRR</v>
          </cell>
          <cell r="D681" t="str">
            <v>Est. 34.5 kV 2F Centrada Retención</v>
          </cell>
          <cell r="E681" t="str">
            <v>U</v>
          </cell>
        </row>
        <row r="682">
          <cell r="A682" t="str">
            <v>ESR-2CR+2CR</v>
          </cell>
          <cell r="B682" t="str">
            <v>ESR0050</v>
          </cell>
          <cell r="C682" t="str">
            <v>(2CR+2CR)R</v>
          </cell>
          <cell r="D682" t="str">
            <v>Est. 34.5 kV 2F Centrada Retencion deriv. 2F Centrada Retención</v>
          </cell>
          <cell r="E682" t="str">
            <v>U</v>
          </cell>
        </row>
        <row r="683">
          <cell r="A683" t="str">
            <v>ESR-2VA</v>
          </cell>
          <cell r="B683" t="str">
            <v>ESR0016</v>
          </cell>
          <cell r="C683" t="str">
            <v>2VAR</v>
          </cell>
          <cell r="D683" t="str">
            <v>Est. 34.5 kV 2F En volado Angular</v>
          </cell>
          <cell r="E683" t="str">
            <v>U</v>
          </cell>
        </row>
        <row r="684">
          <cell r="A684" t="str">
            <v>ESR-2VD</v>
          </cell>
          <cell r="B684" t="str">
            <v>ESR0018</v>
          </cell>
          <cell r="C684" t="str">
            <v>2VDR</v>
          </cell>
          <cell r="D684" t="str">
            <v>Est. 34.5 kV 2F En volado Doble retención</v>
          </cell>
          <cell r="E684" t="str">
            <v>U</v>
          </cell>
        </row>
        <row r="685">
          <cell r="A685" t="str">
            <v>ESR-2VP</v>
          </cell>
          <cell r="B685" t="str">
            <v>ESR0015</v>
          </cell>
          <cell r="C685" t="str">
            <v>2VPR</v>
          </cell>
          <cell r="D685" t="str">
            <v>Est. 34.5 kV 2F En volado Pasante</v>
          </cell>
          <cell r="E685" t="str">
            <v>U</v>
          </cell>
        </row>
        <row r="686">
          <cell r="A686" t="str">
            <v>ESR-2VP+1CR</v>
          </cell>
          <cell r="B686" t="str">
            <v>ESR0047</v>
          </cell>
          <cell r="C686" t="str">
            <v>(2VP+1CR)R</v>
          </cell>
          <cell r="D686" t="str">
            <v>Est. 34.5 kV 2F Volada Pasante deriv. 1F Centrada Retención</v>
          </cell>
          <cell r="E686" t="str">
            <v>U</v>
          </cell>
        </row>
        <row r="687">
          <cell r="A687" t="str">
            <v>ESR-2VR</v>
          </cell>
          <cell r="B687" t="str">
            <v>ESR0017</v>
          </cell>
          <cell r="C687" t="str">
            <v>2VRR</v>
          </cell>
          <cell r="D687" t="str">
            <v>Est. 34.5 kV 2F En volado Retención</v>
          </cell>
          <cell r="E687" t="str">
            <v>U</v>
          </cell>
        </row>
        <row r="688">
          <cell r="A688" t="str">
            <v>ESR-3BA</v>
          </cell>
          <cell r="B688" t="str">
            <v>ESR0036</v>
          </cell>
          <cell r="C688" t="str">
            <v>3BAR</v>
          </cell>
          <cell r="D688" t="str">
            <v>Est. 34.5 kV 3F Bandera Angular</v>
          </cell>
          <cell r="E688" t="str">
            <v>U</v>
          </cell>
        </row>
        <row r="689">
          <cell r="A689" t="str">
            <v>ESR-3BA+1CR</v>
          </cell>
          <cell r="B689" t="str">
            <v>ESR0076</v>
          </cell>
          <cell r="C689" t="str">
            <v>(3BA+1CR)R</v>
          </cell>
          <cell r="D689" t="str">
            <v>Est. 34.5 kV 3F Bandera Angular deriv. 1F Centrada Retención</v>
          </cell>
          <cell r="E689" t="str">
            <v>U</v>
          </cell>
        </row>
        <row r="690">
          <cell r="A690" t="str">
            <v>ESR-3BA+1CR+1CR</v>
          </cell>
          <cell r="B690" t="str">
            <v>ESR0094</v>
          </cell>
          <cell r="C690" t="str">
            <v>(3BA+1CR+1CR)R</v>
          </cell>
          <cell r="D690" t="str">
            <v>Est. 34.5 kV 3F Bandera Angular dos deriv.1F Centrada Retención</v>
          </cell>
          <cell r="E690" t="str">
            <v>U</v>
          </cell>
        </row>
        <row r="691">
          <cell r="A691" t="str">
            <v>ESR-3BA+3BR</v>
          </cell>
          <cell r="B691" t="str">
            <v>ESR0103</v>
          </cell>
          <cell r="C691" t="str">
            <v>(3BA+3BR)R</v>
          </cell>
          <cell r="D691" t="str">
            <v>Est. 34.5 kV 3F Bandera Angular deriv. 3F Bandera Retención</v>
          </cell>
          <cell r="E691" t="str">
            <v>U</v>
          </cell>
        </row>
        <row r="692">
          <cell r="A692" t="str">
            <v>ESR-3BA+3SR</v>
          </cell>
          <cell r="B692" t="str">
            <v>ESR0077</v>
          </cell>
          <cell r="C692" t="str">
            <v>(3BA+3SR)R</v>
          </cell>
          <cell r="D692" t="str">
            <v>Est. 34.5 kV 3F Bandera Angular derivación 3F Semi Centrada Retención</v>
          </cell>
          <cell r="E692" t="str">
            <v>U</v>
          </cell>
        </row>
        <row r="693">
          <cell r="A693" t="str">
            <v>ESR-3BD</v>
          </cell>
          <cell r="B693" t="str">
            <v>ESR0037</v>
          </cell>
          <cell r="C693" t="str">
            <v>3BDR</v>
          </cell>
          <cell r="D693" t="str">
            <v>Est. 34.5 kV 3F Bandera Doble retención</v>
          </cell>
          <cell r="E693" t="str">
            <v>U</v>
          </cell>
        </row>
        <row r="694">
          <cell r="A694" t="str">
            <v>ESR-3BD+1CR</v>
          </cell>
          <cell r="B694" t="str">
            <v>ESR0079</v>
          </cell>
          <cell r="C694" t="str">
            <v>(3BD+1CR)R</v>
          </cell>
          <cell r="D694" t="str">
            <v>Est. 34.5 kV 3F Bandera Doble Retención deriv. 1F Centrada Retención</v>
          </cell>
          <cell r="E694" t="str">
            <v>U</v>
          </cell>
        </row>
        <row r="695">
          <cell r="A695" t="str">
            <v>ESR-3BD+1CR+1CR</v>
          </cell>
          <cell r="B695" t="str">
            <v>ESR0096</v>
          </cell>
          <cell r="C695" t="str">
            <v>(3BD+1CR+1CR)R</v>
          </cell>
          <cell r="D695" t="str">
            <v>Est. 34.5 kV 3F Bandera Doble Retención dos deriv.1F Centrada Retención</v>
          </cell>
          <cell r="E695" t="str">
            <v>U</v>
          </cell>
        </row>
        <row r="696">
          <cell r="A696" t="str">
            <v>ESR-3BD+3BR</v>
          </cell>
          <cell r="B696" t="str">
            <v>ESR0104</v>
          </cell>
          <cell r="C696" t="str">
            <v>(3BD+3BR)R</v>
          </cell>
          <cell r="D696" t="str">
            <v>Est. 34.5 kV 3F Bandera Doble Retención deriv. 3F Bandera Retención</v>
          </cell>
          <cell r="E696" t="str">
            <v>U</v>
          </cell>
        </row>
        <row r="697">
          <cell r="A697" t="str">
            <v>ESR-3BD+3SR</v>
          </cell>
          <cell r="B697" t="str">
            <v>ESR0080</v>
          </cell>
          <cell r="C697" t="str">
            <v>(3BD+3SR)R</v>
          </cell>
          <cell r="D697" t="str">
            <v>Est. 34.5 kV 3F Bandera Doble Retenc. deriv. 3F Semi Centrada Retenc.</v>
          </cell>
          <cell r="E697" t="str">
            <v>U</v>
          </cell>
        </row>
        <row r="698">
          <cell r="A698" t="str">
            <v>ESR-3BR</v>
          </cell>
          <cell r="B698" t="str">
            <v>ESR0062</v>
          </cell>
          <cell r="C698" t="str">
            <v>3BRR</v>
          </cell>
          <cell r="D698" t="str">
            <v>Est. 34.5 kV 3F Bandera Retención</v>
          </cell>
          <cell r="E698" t="str">
            <v>U</v>
          </cell>
        </row>
        <row r="699">
          <cell r="A699" t="str">
            <v>ESR-3BR+1CR</v>
          </cell>
          <cell r="B699" t="str">
            <v>ESR0078</v>
          </cell>
          <cell r="C699" t="str">
            <v>(3BR+1CR)R</v>
          </cell>
          <cell r="D699" t="str">
            <v>Est. 34.5 kV 3F Bandera Retención derivación 1F Centrada Retención</v>
          </cell>
          <cell r="E699" t="str">
            <v>U</v>
          </cell>
        </row>
        <row r="700">
          <cell r="A700" t="str">
            <v>ESR-3BR+1CR+1CR</v>
          </cell>
          <cell r="B700" t="str">
            <v>ESR0095</v>
          </cell>
          <cell r="C700" t="str">
            <v>(3BR+1CR+1CR)R</v>
          </cell>
          <cell r="D700" t="str">
            <v>Est. 34.5 kV 3F Bandera Retención dos deriv.1F Centrada Retención</v>
          </cell>
          <cell r="E700" t="str">
            <v>U</v>
          </cell>
        </row>
        <row r="701">
          <cell r="A701" t="str">
            <v>ESR-3CA</v>
          </cell>
          <cell r="B701" t="str">
            <v>ESR0020</v>
          </cell>
          <cell r="C701" t="str">
            <v>3CAR</v>
          </cell>
          <cell r="D701" t="str">
            <v>Est. 34.5 kV 3F Centrada Angular</v>
          </cell>
          <cell r="E701" t="str">
            <v>U</v>
          </cell>
        </row>
        <row r="702">
          <cell r="A702" t="str">
            <v>ESR-3CA+1CR</v>
          </cell>
          <cell r="B702" t="str">
            <v>ESR0066</v>
          </cell>
          <cell r="C702" t="str">
            <v>(3CA+1CR)R</v>
          </cell>
          <cell r="D702" t="str">
            <v>Est. 34.5 kV 3F Centrada Angular deriv. 1F Centrada Retención</v>
          </cell>
          <cell r="E702" t="str">
            <v>U</v>
          </cell>
        </row>
        <row r="703">
          <cell r="A703" t="str">
            <v>ESR-3CA+1CR+1CR</v>
          </cell>
          <cell r="B703" t="str">
            <v>ESR0091</v>
          </cell>
          <cell r="C703" t="str">
            <v>(3CA+1CR+1CR)R</v>
          </cell>
          <cell r="D703" t="str">
            <v>Est. 34.5 kV 3F Centrada Angular dos deriv.1F Centrada Retención</v>
          </cell>
          <cell r="E703" t="str">
            <v>U</v>
          </cell>
        </row>
        <row r="704">
          <cell r="A704" t="str">
            <v>ESR-3CA+3SR</v>
          </cell>
          <cell r="B704" t="str">
            <v>ESR0097</v>
          </cell>
          <cell r="C704" t="str">
            <v>(3CA+3SR)R</v>
          </cell>
          <cell r="D704" t="str">
            <v>Est. 34.5 kV 3F Centrada Angular deriv. 3F Semi Centrada Retención</v>
          </cell>
          <cell r="E704" t="str">
            <v>U</v>
          </cell>
        </row>
        <row r="705">
          <cell r="A705" t="str">
            <v>ESR-3CD</v>
          </cell>
          <cell r="B705" t="str">
            <v>ESR0022</v>
          </cell>
          <cell r="C705" t="str">
            <v>3CDR</v>
          </cell>
          <cell r="D705" t="str">
            <v>Est. 34.5 kV 3F Centrada Doble retención</v>
          </cell>
          <cell r="E705" t="str">
            <v>U</v>
          </cell>
        </row>
        <row r="706">
          <cell r="A706" t="str">
            <v>ESR-3CD+1CR</v>
          </cell>
          <cell r="B706" t="str">
            <v>ESR0067</v>
          </cell>
          <cell r="C706" t="str">
            <v>(3CD+1CR)R</v>
          </cell>
          <cell r="D706" t="str">
            <v>Est. 34.5 kV 3F Centrada Doble Retención deriv. 1F Centrada Retención</v>
          </cell>
          <cell r="E706" t="str">
            <v>U</v>
          </cell>
        </row>
        <row r="707">
          <cell r="A707" t="str">
            <v>ESR-3CD+1CR+1CR</v>
          </cell>
          <cell r="B707" t="str">
            <v>ESR0093</v>
          </cell>
          <cell r="C707" t="str">
            <v>(3CD+1CR+1CR)R</v>
          </cell>
          <cell r="D707" t="str">
            <v>Est. 34.5 kV 3F Centrada Doble Retención dos deriv.1F Centrada Retención</v>
          </cell>
          <cell r="E707" t="str">
            <v>U</v>
          </cell>
        </row>
        <row r="708">
          <cell r="A708" t="str">
            <v>ESR-3CD+3SR</v>
          </cell>
          <cell r="B708" t="str">
            <v>ESR0099</v>
          </cell>
          <cell r="C708" t="str">
            <v>(3CD+3SR)R</v>
          </cell>
          <cell r="D708" t="str">
            <v>Est. 34.5 kV 3F Centrada Doble Retención deriv. 3F Semi Centrada Retención</v>
          </cell>
          <cell r="E708" t="str">
            <v>U</v>
          </cell>
        </row>
        <row r="709">
          <cell r="A709" t="str">
            <v>ESR-3CP</v>
          </cell>
          <cell r="B709" t="str">
            <v>ESR0019</v>
          </cell>
          <cell r="C709" t="str">
            <v>3CPR</v>
          </cell>
          <cell r="D709" t="str">
            <v>Est. 34.5 kV 3F Centrada Pasante</v>
          </cell>
          <cell r="E709" t="str">
            <v>U</v>
          </cell>
        </row>
        <row r="710">
          <cell r="A710" t="str">
            <v>ESR-3CP+1CR</v>
          </cell>
          <cell r="B710" t="str">
            <v>ESR0053</v>
          </cell>
          <cell r="C710" t="str">
            <v>(3CP+1CR)R</v>
          </cell>
          <cell r="D710" t="str">
            <v>Est. 34.5 kV 3F Centrada Pasante deriv. 1F Centrada Retención</v>
          </cell>
          <cell r="E710" t="str">
            <v>U</v>
          </cell>
        </row>
        <row r="711">
          <cell r="A711" t="str">
            <v>ESR-3CP+1CR+1CR</v>
          </cell>
          <cell r="B711" t="str">
            <v>ESR0090</v>
          </cell>
          <cell r="C711" t="str">
            <v>(3CP+1CR+1CR)R</v>
          </cell>
          <cell r="D711" t="str">
            <v>Est. 34.5 kV 3F Centrada Pasante dos deriv.1F Centrada Retención</v>
          </cell>
          <cell r="E711" t="str">
            <v>U</v>
          </cell>
        </row>
        <row r="712">
          <cell r="A712" t="str">
            <v>ESR-3CP+2CR</v>
          </cell>
          <cell r="B712" t="str">
            <v>ESR0052</v>
          </cell>
          <cell r="C712" t="str">
            <v>(3CP+2CR)R</v>
          </cell>
          <cell r="D712" t="str">
            <v>Est. 34.5 kV 3F Centrada Pasante deriv. 2F Centrada Retención</v>
          </cell>
          <cell r="E712" t="str">
            <v>U</v>
          </cell>
        </row>
        <row r="713">
          <cell r="A713" t="str">
            <v>ESR-3CP+3CR</v>
          </cell>
          <cell r="B713" t="str">
            <v>ESR0051</v>
          </cell>
          <cell r="C713" t="str">
            <v>(3CP+3CR)R</v>
          </cell>
          <cell r="D713" t="str">
            <v>Est. 34.5 kV 3F Centrada Pasante deriv. 3F Centrada Retención</v>
          </cell>
          <cell r="E713" t="str">
            <v>U</v>
          </cell>
        </row>
        <row r="714">
          <cell r="A714" t="str">
            <v>ESR-3CP+3SP</v>
          </cell>
          <cell r="B714" t="str">
            <v>ESR0118</v>
          </cell>
          <cell r="C714" t="str">
            <v>(3CP+3SP)R</v>
          </cell>
          <cell r="D714" t="str">
            <v>Est. 34.5 kV 3F Centrada Pasante deriv. 3F Semi Centrada Pasante</v>
          </cell>
          <cell r="E714" t="str">
            <v>U</v>
          </cell>
        </row>
        <row r="715">
          <cell r="A715" t="str">
            <v>ESR-3CP+3SR</v>
          </cell>
          <cell r="B715" t="str">
            <v>ESR0119</v>
          </cell>
          <cell r="C715" t="str">
            <v>(3CP+3SR)R</v>
          </cell>
          <cell r="D715" t="str">
            <v>Est. 34.5 kV 3F Centrada Pasante deriv. 3F Semi Centrada Retención</v>
          </cell>
          <cell r="E715" t="str">
            <v>U</v>
          </cell>
        </row>
        <row r="716">
          <cell r="A716" t="str">
            <v>ESR-3CR</v>
          </cell>
          <cell r="B716" t="str">
            <v>ESR0021</v>
          </cell>
          <cell r="C716" t="str">
            <v>3CRR</v>
          </cell>
          <cell r="D716" t="str">
            <v>Est. 34.5 kV 3F Centrada Retención</v>
          </cell>
          <cell r="E716" t="str">
            <v>U</v>
          </cell>
        </row>
        <row r="717">
          <cell r="A717" t="str">
            <v>ESR-3CR+1CR</v>
          </cell>
          <cell r="B717" t="str">
            <v>ESR0056</v>
          </cell>
          <cell r="C717" t="str">
            <v>(3CR+1CR)R</v>
          </cell>
          <cell r="D717" t="str">
            <v>Est. 34.5 kV 3F Centrada Retención deriv. 1F Centrada Retención</v>
          </cell>
          <cell r="E717" t="str">
            <v>U</v>
          </cell>
        </row>
        <row r="718">
          <cell r="A718" t="str">
            <v>ESR-3CR+1CR+1CR</v>
          </cell>
          <cell r="B718" t="str">
            <v>ESR0092</v>
          </cell>
          <cell r="C718" t="str">
            <v>(3CR+1CR+1CR)R</v>
          </cell>
          <cell r="D718" t="str">
            <v>Est. 34.5 kV 3F Centrada Retención dos deriv.1F Centrada Retención</v>
          </cell>
          <cell r="E718" t="str">
            <v>U</v>
          </cell>
        </row>
        <row r="719">
          <cell r="A719" t="str">
            <v>ESR-3CR+2CR</v>
          </cell>
          <cell r="B719" t="str">
            <v>ESR0055</v>
          </cell>
          <cell r="C719" t="str">
            <v>(3CR+2CR)R</v>
          </cell>
          <cell r="D719" t="str">
            <v>Est. 34.5 kV 3F Centrada Retención deriv. 2F Centrada Retención</v>
          </cell>
          <cell r="E719" t="str">
            <v>U</v>
          </cell>
        </row>
        <row r="720">
          <cell r="A720" t="str">
            <v>ESR-3CR+3CR</v>
          </cell>
          <cell r="B720" t="str">
            <v>ESR0054</v>
          </cell>
          <cell r="C720" t="str">
            <v>(3CR+3CR)R</v>
          </cell>
          <cell r="D720" t="str">
            <v>Est. 34.5 kV 3F Centrada Retención deriv. 3F Centrada Retención</v>
          </cell>
          <cell r="E720" t="str">
            <v>U</v>
          </cell>
        </row>
        <row r="721">
          <cell r="A721" t="str">
            <v>ESR-3CR+3SR</v>
          </cell>
          <cell r="B721" t="str">
            <v>ESR0098</v>
          </cell>
          <cell r="C721" t="str">
            <v>(3CR+3SR)R</v>
          </cell>
          <cell r="D721" t="str">
            <v>Est. 34.5 kV 3F Centrada Retención deriv. 3F Semi Centrada Retención</v>
          </cell>
          <cell r="E721" t="str">
            <v>U</v>
          </cell>
        </row>
        <row r="722">
          <cell r="A722" t="str">
            <v>ESR-3HA</v>
          </cell>
          <cell r="B722" t="str">
            <v>ESR0088</v>
          </cell>
          <cell r="C722" t="str">
            <v>3HAR</v>
          </cell>
          <cell r="D722" t="str">
            <v>Est. 34.5 kV 3F Dos Postes Angular</v>
          </cell>
          <cell r="E722" t="str">
            <v>U</v>
          </cell>
        </row>
        <row r="723">
          <cell r="A723" t="str">
            <v>ESR-3HA+1CP</v>
          </cell>
          <cell r="B723" t="str">
            <v>ESR0107</v>
          </cell>
          <cell r="C723" t="str">
            <v>(3HA+1CP)R</v>
          </cell>
          <cell r="D723" t="str">
            <v>Est. 34.5 kV 3F Dos Postes Angular deriv. 1F Centrada Pasante</v>
          </cell>
          <cell r="E723" t="str">
            <v>U</v>
          </cell>
        </row>
        <row r="724">
          <cell r="A724" t="str">
            <v>ESR-3HA+1CR+1CR</v>
          </cell>
          <cell r="B724" t="str">
            <v>ESR0111</v>
          </cell>
          <cell r="C724" t="str">
            <v>(3HA+1CR+1CR)R</v>
          </cell>
          <cell r="D724" t="str">
            <v>Est. 34.5 kV 3F Dos Postes Angular dos deriv. 1F Centrada Retención</v>
          </cell>
          <cell r="E724" t="str">
            <v>U</v>
          </cell>
        </row>
        <row r="725">
          <cell r="A725" t="str">
            <v>ESR-3HA+3SR</v>
          </cell>
          <cell r="B725" t="str">
            <v>ESR0116</v>
          </cell>
          <cell r="C725" t="str">
            <v>(3HA+3SR)R</v>
          </cell>
          <cell r="D725" t="str">
            <v>Est. 34.5 kV 3F Dos Postes Angular deriv. 3F Semi Centrada Retención</v>
          </cell>
          <cell r="E725" t="str">
            <v>U</v>
          </cell>
        </row>
        <row r="726">
          <cell r="A726" t="str">
            <v>ESR-3HD</v>
          </cell>
          <cell r="B726" t="str">
            <v>ESR0033</v>
          </cell>
          <cell r="C726" t="str">
            <v>3HDR</v>
          </cell>
          <cell r="D726" t="str">
            <v>Est. 34.5 kV 3F Dos Postes Doble retención</v>
          </cell>
          <cell r="E726" t="str">
            <v>U</v>
          </cell>
        </row>
        <row r="727">
          <cell r="A727" t="str">
            <v>ESR-3HD+1CP</v>
          </cell>
          <cell r="B727" t="str">
            <v>ESR0108</v>
          </cell>
          <cell r="C727" t="str">
            <v>(3HD+1CP)R</v>
          </cell>
          <cell r="D727" t="str">
            <v>Est. 34.5 kV 3F Dos Postes Doble Retención deriv. 1F Centrada Pasante</v>
          </cell>
          <cell r="E727" t="str">
            <v>U</v>
          </cell>
        </row>
        <row r="728">
          <cell r="A728" t="str">
            <v>ESR-3HD+3SR</v>
          </cell>
          <cell r="B728" t="str">
            <v>ESR0117</v>
          </cell>
          <cell r="C728" t="str">
            <v>(3HD+3SR)R</v>
          </cell>
          <cell r="D728" t="str">
            <v>Est. 34.5 kV 3F Dos Postes Doble Reten. deriv. 3F Semi Centrada Reten.</v>
          </cell>
          <cell r="E728" t="str">
            <v>U</v>
          </cell>
        </row>
        <row r="729">
          <cell r="A729" t="str">
            <v>ESR-3HP</v>
          </cell>
          <cell r="B729" t="str">
            <v>ESR0031</v>
          </cell>
          <cell r="C729" t="str">
            <v>3HPR</v>
          </cell>
          <cell r="D729" t="str">
            <v>Est. 34.5 kV 3F Dos Postes Pasante</v>
          </cell>
          <cell r="E729" t="str">
            <v>U</v>
          </cell>
        </row>
        <row r="730">
          <cell r="A730" t="str">
            <v>ESR-3HP+1CP</v>
          </cell>
          <cell r="B730" t="str">
            <v>ESR0105</v>
          </cell>
          <cell r="C730" t="str">
            <v>(3HP+1CP)R</v>
          </cell>
          <cell r="D730" t="str">
            <v>Est. 34.5 kV 3F Dos Postes Pasante deriv. 1F Centrada Pasante</v>
          </cell>
          <cell r="E730" t="str">
            <v>U</v>
          </cell>
        </row>
        <row r="731">
          <cell r="A731" t="str">
            <v>ESR-3HP+1CR</v>
          </cell>
          <cell r="B731" t="str">
            <v>ESR0085</v>
          </cell>
          <cell r="C731" t="str">
            <v>(3HP+1CR)R</v>
          </cell>
          <cell r="D731" t="str">
            <v>Est. 34.5 kV 3F Dos Postes  Pasante deriv. 1F Centrada Retención</v>
          </cell>
          <cell r="E731" t="str">
            <v>U</v>
          </cell>
        </row>
        <row r="732">
          <cell r="A732" t="str">
            <v>ESR-3HP+1CR+1CR</v>
          </cell>
          <cell r="B732" t="str">
            <v>ESR0112</v>
          </cell>
          <cell r="C732" t="str">
            <v>(3HP+1CR+1CR)R</v>
          </cell>
          <cell r="D732" t="str">
            <v>Est. 34.5 kV 3F Dos Postes Pasante dos deriv. 1F Centrada Retención</v>
          </cell>
          <cell r="E732" t="str">
            <v>U</v>
          </cell>
        </row>
        <row r="733">
          <cell r="A733" t="str">
            <v>ESR-3HP+3CR</v>
          </cell>
          <cell r="B733" t="str">
            <v>ESR0114</v>
          </cell>
          <cell r="C733" t="str">
            <v>(3HP+3CR)R</v>
          </cell>
          <cell r="D733" t="str">
            <v>Est. 34.5 kV 3F Dos Postes Pasante deriv. 3F Centrada Retención</v>
          </cell>
          <cell r="E733" t="str">
            <v>U</v>
          </cell>
        </row>
        <row r="734">
          <cell r="A734" t="str">
            <v>ESR-3HR</v>
          </cell>
          <cell r="B734" t="str">
            <v>ESR0032</v>
          </cell>
          <cell r="C734" t="str">
            <v>3HRR</v>
          </cell>
          <cell r="D734" t="str">
            <v>Est. 34.5 kV 3F Dos Postes Retención</v>
          </cell>
          <cell r="E734" t="str">
            <v>U</v>
          </cell>
        </row>
        <row r="735">
          <cell r="A735" t="str">
            <v>ESR-3HR+1CP</v>
          </cell>
          <cell r="B735" t="str">
            <v>ESR0106</v>
          </cell>
          <cell r="C735" t="str">
            <v>(3HR+1CP)R</v>
          </cell>
          <cell r="D735" t="str">
            <v>Est. 34.5 kV 3F Dos Postes Retención deriv. 1F Centrada Pasante</v>
          </cell>
          <cell r="E735" t="str">
            <v>U</v>
          </cell>
        </row>
        <row r="736">
          <cell r="A736" t="str">
            <v>ESR-3HR+1CR+1CR</v>
          </cell>
          <cell r="B736" t="str">
            <v>ESR0110</v>
          </cell>
          <cell r="C736" t="str">
            <v>(3HR+1CR+1CR)R</v>
          </cell>
          <cell r="D736" t="str">
            <v>Est. 34.5 kV 3F Dos Postes Retención dos deriv. 1F Centrada Retención</v>
          </cell>
          <cell r="E736" t="str">
            <v>U</v>
          </cell>
        </row>
        <row r="737">
          <cell r="A737" t="str">
            <v>ESR-3HR+3SR</v>
          </cell>
          <cell r="B737" t="str">
            <v>ESR0115</v>
          </cell>
          <cell r="C737" t="str">
            <v>(3HR+3SR)R</v>
          </cell>
          <cell r="D737" t="str">
            <v>Est. 34.5 kV 3F Dos Postes Retención deriv. 3F Semi Centrada Retención</v>
          </cell>
          <cell r="E737" t="str">
            <v>U</v>
          </cell>
        </row>
        <row r="738">
          <cell r="A738" t="str">
            <v>ESR-3LP</v>
          </cell>
          <cell r="B738" t="str">
            <v>ESR0063</v>
          </cell>
          <cell r="C738" t="str">
            <v>3LPR</v>
          </cell>
          <cell r="D738" t="str">
            <v>Est. 34.5 kV 3F Line Poste Pasante</v>
          </cell>
          <cell r="E738" t="str">
            <v>U</v>
          </cell>
        </row>
        <row r="739">
          <cell r="A739" t="str">
            <v>ESR-3NP</v>
          </cell>
          <cell r="B739" t="str">
            <v>ESR0038</v>
          </cell>
          <cell r="C739" t="str">
            <v>3NPR</v>
          </cell>
          <cell r="D739" t="str">
            <v>Est. 34.5 kV 3F Neutro Alineado en Cruceta Centrada Pasante</v>
          </cell>
          <cell r="E739" t="str">
            <v>U</v>
          </cell>
        </row>
        <row r="740">
          <cell r="A740" t="str">
            <v>ESR-3SA</v>
          </cell>
          <cell r="B740" t="str">
            <v>ESR0024</v>
          </cell>
          <cell r="C740" t="str">
            <v>3SAR</v>
          </cell>
          <cell r="D740" t="str">
            <v>Est. 34.5 kV 3F Semicentrada Angular</v>
          </cell>
          <cell r="E740" t="str">
            <v>U</v>
          </cell>
        </row>
        <row r="741">
          <cell r="A741" t="str">
            <v>ESR-3SA+1CR</v>
          </cell>
          <cell r="B741" t="str">
            <v>ESR0068</v>
          </cell>
          <cell r="C741" t="str">
            <v>(3SA+1CR)R</v>
          </cell>
          <cell r="D741" t="str">
            <v>Est. 34.5 kV 3F Semi Centrada Angular deriv. 1F Centrada Retención</v>
          </cell>
          <cell r="E741" t="str">
            <v>U</v>
          </cell>
        </row>
        <row r="742">
          <cell r="A742" t="str">
            <v>ESR-3SA+3SR</v>
          </cell>
          <cell r="B742" t="str">
            <v>ESR0069</v>
          </cell>
          <cell r="C742" t="str">
            <v>(3SA+3SR)R</v>
          </cell>
          <cell r="D742" t="str">
            <v>Est. 34.5 kV 3F Semi Centrada Angular deriv. 3F Semi Centrada Retención</v>
          </cell>
          <cell r="E742" t="str">
            <v>U</v>
          </cell>
        </row>
        <row r="743">
          <cell r="A743" t="str">
            <v>ESR-3SD</v>
          </cell>
          <cell r="B743" t="str">
            <v>ESR0026</v>
          </cell>
          <cell r="C743" t="str">
            <v>3SDR</v>
          </cell>
          <cell r="D743" t="str">
            <v>Est. 34.5 kV 3F Semicentrada Doble retención</v>
          </cell>
          <cell r="E743" t="str">
            <v>U</v>
          </cell>
        </row>
        <row r="744">
          <cell r="A744" t="str">
            <v>ESR-3SD+1CR</v>
          </cell>
          <cell r="B744" t="str">
            <v>ESR0073</v>
          </cell>
          <cell r="C744" t="str">
            <v>(3SD+1CR)R</v>
          </cell>
          <cell r="D744" t="str">
            <v>Est. 34.5 kV 3F Semi Centrada Doble Retenc. deriv. 1F Centrada Retenc.</v>
          </cell>
          <cell r="E744" t="str">
            <v>U</v>
          </cell>
        </row>
        <row r="745">
          <cell r="A745" t="str">
            <v>ESR-3SD+3CP</v>
          </cell>
          <cell r="B745" t="str">
            <v>ESR0122</v>
          </cell>
          <cell r="C745" t="str">
            <v>(3SD+3CP)R</v>
          </cell>
          <cell r="D745" t="str">
            <v>Est. 34.5 kV 3F Semi Centrada Doble Reten. deriv. 3F Centrada Pasante</v>
          </cell>
          <cell r="E745" t="str">
            <v>U</v>
          </cell>
        </row>
        <row r="746">
          <cell r="A746" t="str">
            <v>ESR-3SD+3SP</v>
          </cell>
          <cell r="B746" t="str">
            <v>ESR0121</v>
          </cell>
          <cell r="C746" t="str">
            <v>(3SD+3SP)R</v>
          </cell>
          <cell r="D746" t="str">
            <v>Est. 34.5 kV 3F Semi Centrada Doble Reten. deriv. 3F Semi Centrada Pasante</v>
          </cell>
          <cell r="E746" t="str">
            <v>U</v>
          </cell>
        </row>
        <row r="747">
          <cell r="A747" t="str">
            <v>ESR-3SD+3SR</v>
          </cell>
          <cell r="B747" t="str">
            <v>ESR0074</v>
          </cell>
          <cell r="C747" t="str">
            <v>(3SD+3SR)R</v>
          </cell>
          <cell r="D747" t="str">
            <v>Est. 34.5 kV 3F Semi Centr. Doble Retenc. deriv. 3F Semi Centr. Retenc.</v>
          </cell>
          <cell r="E747" t="str">
            <v>U</v>
          </cell>
        </row>
        <row r="748">
          <cell r="A748" t="str">
            <v>ESR-3SP</v>
          </cell>
          <cell r="B748" t="str">
            <v>ESR0023</v>
          </cell>
          <cell r="C748" t="str">
            <v>3SPR</v>
          </cell>
          <cell r="D748" t="str">
            <v>Est. 34.5 kV 3F Semicentrada Pasante</v>
          </cell>
          <cell r="E748" t="str">
            <v>U</v>
          </cell>
        </row>
        <row r="749">
          <cell r="A749" t="str">
            <v>ESR-3SP+1CR</v>
          </cell>
          <cell r="B749" t="str">
            <v>ESR0058</v>
          </cell>
          <cell r="C749" t="str">
            <v>(3SP+1CR)R</v>
          </cell>
          <cell r="D749" t="str">
            <v>Est. 13kV 3F Semi Cen. Pasante deriv. 1F Centrada Retención</v>
          </cell>
          <cell r="E749" t="str">
            <v>U</v>
          </cell>
        </row>
        <row r="750">
          <cell r="A750" t="str">
            <v>ESR-3SP+1SR</v>
          </cell>
          <cell r="B750" t="str">
            <v>ESR0059</v>
          </cell>
          <cell r="C750" t="str">
            <v>(3SP+1SR)R</v>
          </cell>
          <cell r="D750" t="str">
            <v>Est. 13kV 3F Semi Cen. Pasante deriv. 1F Semi Cen. Retención</v>
          </cell>
          <cell r="E750" t="str">
            <v>U</v>
          </cell>
        </row>
        <row r="751">
          <cell r="A751" t="str">
            <v>ESR-3SP+2CR</v>
          </cell>
          <cell r="B751" t="str">
            <v>ESR0109</v>
          </cell>
          <cell r="C751" t="str">
            <v>(3SP+2CR)R</v>
          </cell>
          <cell r="D751" t="str">
            <v>Est. 34.5 kV 3F Semicentrada Pasante deriv. 2F Centrada Retención</v>
          </cell>
          <cell r="E751" t="str">
            <v>U</v>
          </cell>
        </row>
        <row r="752">
          <cell r="A752" t="str">
            <v>ESR-3SP+3SR</v>
          </cell>
          <cell r="B752" t="str">
            <v>ESR0057</v>
          </cell>
          <cell r="C752" t="str">
            <v>(3SP+3SR)R</v>
          </cell>
          <cell r="D752" t="str">
            <v>Est. 34.5 kV 3F Semi Cen. Pasante deriv. 3F Semi Cen. Retención</v>
          </cell>
          <cell r="E752" t="str">
            <v>U</v>
          </cell>
        </row>
        <row r="753">
          <cell r="A753" t="str">
            <v>ESR-3SR</v>
          </cell>
          <cell r="B753" t="str">
            <v>ESR0025</v>
          </cell>
          <cell r="C753" t="str">
            <v>3SRR</v>
          </cell>
          <cell r="D753" t="str">
            <v>Est. 34.5 kV 3F Semicentrada Retención</v>
          </cell>
          <cell r="E753" t="str">
            <v>U</v>
          </cell>
        </row>
        <row r="754">
          <cell r="A754" t="str">
            <v>ESR-3SR+1CA</v>
          </cell>
          <cell r="B754" t="str">
            <v>ESR0087</v>
          </cell>
          <cell r="C754" t="str">
            <v>(3SR+1CA)R</v>
          </cell>
          <cell r="D754" t="str">
            <v>Est. 34.5 kV 3F Semi Centrada Retención deriv. 1F Centrada Angular</v>
          </cell>
          <cell r="E754" t="str">
            <v>U</v>
          </cell>
        </row>
        <row r="755">
          <cell r="A755" t="str">
            <v>ESR-3SR+1CP</v>
          </cell>
          <cell r="B755" t="str">
            <v>ESR0120</v>
          </cell>
          <cell r="C755" t="str">
            <v>(3SR+1CP)R</v>
          </cell>
          <cell r="D755" t="str">
            <v>Est. 34.5 kV 3F Semi Centrada Retención deriv. 1F Centrada Pasante</v>
          </cell>
          <cell r="E755" t="str">
            <v>U</v>
          </cell>
        </row>
        <row r="756">
          <cell r="A756" t="str">
            <v>ESR-3SR+1CR</v>
          </cell>
          <cell r="B756" t="str">
            <v>ESR0070</v>
          </cell>
          <cell r="C756" t="str">
            <v>(3SR+1CR)R</v>
          </cell>
          <cell r="D756" t="str">
            <v>Est. 34.5 kV 3F Semi Centrada Retención deriv. 1F Centrada Retención</v>
          </cell>
          <cell r="E756" t="str">
            <v>U</v>
          </cell>
        </row>
        <row r="757">
          <cell r="A757" t="str">
            <v>ESR-3SR+3SR</v>
          </cell>
          <cell r="B757" t="str">
            <v>ESR0071</v>
          </cell>
          <cell r="C757" t="str">
            <v>(3SR+3SR)R</v>
          </cell>
          <cell r="D757" t="str">
            <v>Est. 34.5 kV 3F Semi Centrada Retención deriv. 3F Semi Centrada Retención</v>
          </cell>
          <cell r="E757" t="str">
            <v>U</v>
          </cell>
        </row>
        <row r="758">
          <cell r="A758" t="str">
            <v>ESR-3SR+3SR+1CR</v>
          </cell>
          <cell r="B758" t="str">
            <v>ESR0072</v>
          </cell>
          <cell r="C758" t="str">
            <v>(3SR+3SR+1CR)R</v>
          </cell>
          <cell r="D758" t="str">
            <v>Est. 34.5 kV 3F Semi Cen. Retenc. deriv. 3F Semi Cen. Ret. 1F Cen. Ret.</v>
          </cell>
          <cell r="E758" t="str">
            <v>U</v>
          </cell>
        </row>
        <row r="759">
          <cell r="A759" t="str">
            <v>ESR-3SR+3SR+1CR</v>
          </cell>
          <cell r="B759" t="str">
            <v>ESR0124</v>
          </cell>
          <cell r="C759" t="str">
            <v>(3SR+3SR+1CR)R</v>
          </cell>
          <cell r="D759" t="str">
            <v>Est. 34.5 kV 3F Semi Centrada Reten. deriv. 3F Semi Centrada Reten. deriv. 1F Centrada Reten.</v>
          </cell>
          <cell r="E759" t="str">
            <v>U</v>
          </cell>
        </row>
        <row r="760">
          <cell r="A760" t="str">
            <v>ESR-3SR+3SR+3SR</v>
          </cell>
          <cell r="B760" t="str">
            <v>ESR0125</v>
          </cell>
          <cell r="C760" t="str">
            <v>(3SR+3SR+3SR)R</v>
          </cell>
          <cell r="D760" t="str">
            <v>Est. 34.5 kV 3F Semi Centrada Reten. dos deriv. 3F Semi Centrada Reten.</v>
          </cell>
          <cell r="E760" t="str">
            <v>U</v>
          </cell>
        </row>
        <row r="761">
          <cell r="A761" t="str">
            <v>ESR-3TD</v>
          </cell>
          <cell r="B761" t="str">
            <v>ESR0035</v>
          </cell>
          <cell r="C761" t="str">
            <v>3TDR</v>
          </cell>
          <cell r="D761" t="str">
            <v>Est. 34.5 kV 3F Tres Postes Doble retención</v>
          </cell>
          <cell r="E761" t="str">
            <v>U</v>
          </cell>
        </row>
        <row r="762">
          <cell r="A762" t="str">
            <v>ESR-3TD+1CR</v>
          </cell>
          <cell r="B762" t="str">
            <v>ESR0081</v>
          </cell>
          <cell r="C762" t="str">
            <v>(3TD+1CR)R</v>
          </cell>
          <cell r="D762" t="str">
            <v>Est. 34.5 kV 3F Tres Postes Doble retenc. deriv. 1F Centrada Retenc.</v>
          </cell>
          <cell r="E762" t="str">
            <v>U</v>
          </cell>
        </row>
        <row r="763">
          <cell r="A763" t="str">
            <v>ESR-3TD+1CR+1CR</v>
          </cell>
          <cell r="B763" t="str">
            <v>ESR0113</v>
          </cell>
          <cell r="C763" t="str">
            <v>(3TD+1CR+1CR)R</v>
          </cell>
          <cell r="D763" t="str">
            <v>Est. 34.5 kV 3F Tres Postes Doble Reten. dos deriv. 1F Centrada Reten.</v>
          </cell>
          <cell r="E763" t="str">
            <v>U</v>
          </cell>
        </row>
        <row r="764">
          <cell r="A764" t="str">
            <v>ESR-3TD+3CR</v>
          </cell>
          <cell r="B764" t="str">
            <v>ESR0127</v>
          </cell>
          <cell r="C764" t="str">
            <v>(3TD+3CR)R</v>
          </cell>
          <cell r="D764" t="str">
            <v>Est. 34.5 kV 3F Tres Postes Doble Reten. Deriv. 3F Centrada Retención</v>
          </cell>
          <cell r="E764" t="str">
            <v>U</v>
          </cell>
        </row>
        <row r="765">
          <cell r="A765" t="str">
            <v>ESR-3TR</v>
          </cell>
          <cell r="B765" t="str">
            <v>ESR0034</v>
          </cell>
          <cell r="C765" t="str">
            <v>3TRR</v>
          </cell>
          <cell r="D765" t="str">
            <v>Est. 34.5 kV 3F Tres Postes Retención</v>
          </cell>
          <cell r="E765" t="str">
            <v>U</v>
          </cell>
        </row>
        <row r="766">
          <cell r="A766" t="str">
            <v>ESR-3TR+1CR</v>
          </cell>
          <cell r="B766" t="str">
            <v>ESR0082</v>
          </cell>
          <cell r="C766" t="str">
            <v>(3TR+1CR)R</v>
          </cell>
          <cell r="D766" t="str">
            <v>Est. 34.5 kV 3F Tres Postes Retención deriv. 1F Centrada Retención</v>
          </cell>
          <cell r="E766" t="str">
            <v>U</v>
          </cell>
        </row>
        <row r="767">
          <cell r="A767" t="str">
            <v>ESR-3VA</v>
          </cell>
          <cell r="B767" t="str">
            <v>ESR0028</v>
          </cell>
          <cell r="C767" t="str">
            <v>3VAR</v>
          </cell>
          <cell r="D767" t="str">
            <v>Est. 34.5 kV 3F En volado Angular</v>
          </cell>
          <cell r="E767" t="str">
            <v>U</v>
          </cell>
        </row>
        <row r="768">
          <cell r="A768" t="str">
            <v>ESR-3VA+1CR</v>
          </cell>
          <cell r="B768" t="str">
            <v>ESR0075</v>
          </cell>
          <cell r="C768" t="str">
            <v>(3VA+1CR)R</v>
          </cell>
          <cell r="D768" t="str">
            <v>Est. 34.5 kV 3F Volada Angular deriv. 1F Centrada Retención</v>
          </cell>
          <cell r="E768" t="str">
            <v>U</v>
          </cell>
        </row>
        <row r="769">
          <cell r="A769" t="str">
            <v>ESR-3VA+3SR</v>
          </cell>
          <cell r="B769" t="str">
            <v>ESR0100</v>
          </cell>
          <cell r="C769" t="str">
            <v>(3VA+3SR)R</v>
          </cell>
          <cell r="D769" t="str">
            <v>Est. 34.5 kV 3F Volada Angular deriv. 3F Semi Centrada Retención</v>
          </cell>
          <cell r="E769" t="str">
            <v>U</v>
          </cell>
        </row>
        <row r="770">
          <cell r="A770" t="str">
            <v>ESR-3VD</v>
          </cell>
          <cell r="B770" t="str">
            <v>ESR0030</v>
          </cell>
          <cell r="C770" t="str">
            <v>3VDR</v>
          </cell>
          <cell r="D770" t="str">
            <v>Est. 34.5 kV 3F En volado Doble retención</v>
          </cell>
          <cell r="E770" t="str">
            <v>U</v>
          </cell>
        </row>
        <row r="771">
          <cell r="A771" t="str">
            <v>ESR-3VD+3SP</v>
          </cell>
          <cell r="B771" t="str">
            <v>ESR0126</v>
          </cell>
          <cell r="C771" t="str">
            <v>(3VD+3SP)R</v>
          </cell>
          <cell r="D771" t="str">
            <v>Est. 34.5 kV 3F Volada Doble Reten. deriv. 3F Semi Centrada Pasante</v>
          </cell>
          <cell r="E771" t="str">
            <v>U</v>
          </cell>
        </row>
        <row r="772">
          <cell r="A772" t="str">
            <v>ESR-3VD+3SR</v>
          </cell>
          <cell r="B772" t="str">
            <v>ESR0101</v>
          </cell>
          <cell r="C772" t="str">
            <v>(3VD+3SR)R</v>
          </cell>
          <cell r="D772" t="str">
            <v>Est. 34.5 kV 3F Volada Doble Retención deriv. 3F Semi Centrada Retención</v>
          </cell>
          <cell r="E772" t="str">
            <v>U</v>
          </cell>
        </row>
        <row r="773">
          <cell r="A773" t="str">
            <v>ESR-3VP</v>
          </cell>
          <cell r="B773" t="str">
            <v>ESR0027</v>
          </cell>
          <cell r="C773" t="str">
            <v>3VPR</v>
          </cell>
          <cell r="D773" t="str">
            <v>Est. 34.5 kV 3F En volado  Pasante</v>
          </cell>
          <cell r="E773" t="str">
            <v>U</v>
          </cell>
        </row>
        <row r="774">
          <cell r="A774" t="str">
            <v>ESR-3VP+1CR</v>
          </cell>
          <cell r="B774" t="str">
            <v>ESR0060</v>
          </cell>
          <cell r="C774" t="str">
            <v>(3VP+1CR)R</v>
          </cell>
          <cell r="D774" t="str">
            <v>Est. 13kV 3F Volada Pasante deriv. 1F Centrada Retención</v>
          </cell>
          <cell r="E774" t="str">
            <v>U</v>
          </cell>
        </row>
        <row r="775">
          <cell r="A775" t="str">
            <v>ESR-3VP+3SR</v>
          </cell>
          <cell r="B775" t="str">
            <v>ESR0061</v>
          </cell>
          <cell r="C775" t="str">
            <v>(3VP+3SR)R</v>
          </cell>
          <cell r="D775" t="str">
            <v>Est. 13kV 3F Volada Pasante deriv. 3F Semi Centrada Retención</v>
          </cell>
          <cell r="E775" t="str">
            <v>U</v>
          </cell>
        </row>
        <row r="776">
          <cell r="A776" t="str">
            <v>ESR-3VR</v>
          </cell>
          <cell r="B776" t="str">
            <v>ESR0029</v>
          </cell>
          <cell r="C776" t="str">
            <v>3VRR</v>
          </cell>
          <cell r="D776" t="str">
            <v>Est. 34.5 kV 3F En volado Retención</v>
          </cell>
          <cell r="E776" t="str">
            <v>U</v>
          </cell>
        </row>
        <row r="777">
          <cell r="A777" t="str">
            <v>ESR-3VR+1CR</v>
          </cell>
          <cell r="B777" t="str">
            <v>ESR0089</v>
          </cell>
          <cell r="C777" t="str">
            <v>(3VR+1CR)R</v>
          </cell>
          <cell r="D777" t="str">
            <v>Est. 34.5 kV 3F Volada Retención deriv.1F Centrada Retención</v>
          </cell>
          <cell r="E777" t="str">
            <v>U</v>
          </cell>
        </row>
        <row r="778">
          <cell r="A778" t="str">
            <v>ESR-3VR+3SR</v>
          </cell>
          <cell r="B778" t="str">
            <v>ESR0102</v>
          </cell>
          <cell r="C778" t="str">
            <v>(3VR+3SR)R</v>
          </cell>
          <cell r="D778" t="str">
            <v>Est. 34.5 kV 3F Volada Retención deriv. 3F Semi Centrada Retención</v>
          </cell>
          <cell r="E778" t="str">
            <v>U</v>
          </cell>
        </row>
        <row r="779">
          <cell r="A779" t="str">
            <v>ESS-1BA</v>
          </cell>
          <cell r="B779" t="str">
            <v>ESS0009</v>
          </cell>
          <cell r="C779" t="str">
            <v>1BAS</v>
          </cell>
          <cell r="D779" t="str">
            <v>Est. 6 kV 1F Bandera Angular</v>
          </cell>
          <cell r="E779" t="str">
            <v>U</v>
          </cell>
        </row>
        <row r="780">
          <cell r="A780" t="str">
            <v>ESS-1BA+1CR</v>
          </cell>
          <cell r="B780" t="str">
            <v>ESS0128</v>
          </cell>
          <cell r="C780" t="str">
            <v>(1BA+1CR)S</v>
          </cell>
          <cell r="D780" t="str">
            <v>Est. 6 kV 1F Bandera Angular deriv. 1F Centrada Retención</v>
          </cell>
          <cell r="E780" t="str">
            <v>U</v>
          </cell>
        </row>
        <row r="781">
          <cell r="A781" t="str">
            <v>ESS-1BA+1CR+1CR</v>
          </cell>
          <cell r="B781" t="str">
            <v>ESS0123</v>
          </cell>
          <cell r="C781" t="str">
            <v>(1BA+1CR+1CR)S</v>
          </cell>
          <cell r="D781" t="str">
            <v>Est. 6 kV 1F Bandera Angular dos deriv. 1F Centrada Retención</v>
          </cell>
          <cell r="E781" t="str">
            <v>U</v>
          </cell>
        </row>
        <row r="782">
          <cell r="A782" t="str">
            <v>ESS-1BD</v>
          </cell>
          <cell r="B782" t="str">
            <v>ESS0010</v>
          </cell>
          <cell r="C782" t="str">
            <v>1BDS</v>
          </cell>
          <cell r="D782" t="str">
            <v>Est. 6 kV 1F Bandera Doble Retención</v>
          </cell>
          <cell r="E782" t="str">
            <v>U</v>
          </cell>
        </row>
        <row r="783">
          <cell r="A783" t="str">
            <v>ESS-1CA</v>
          </cell>
          <cell r="B783" t="str">
            <v>ESS0002</v>
          </cell>
          <cell r="C783" t="str">
            <v>1CAS</v>
          </cell>
          <cell r="D783" t="str">
            <v>Est. 6 kV 1F Centrada Angular</v>
          </cell>
          <cell r="E783" t="str">
            <v>U</v>
          </cell>
        </row>
        <row r="784">
          <cell r="A784" t="str">
            <v>ESS-1CA+1BA</v>
          </cell>
          <cell r="B784" t="str">
            <v>ESS0041</v>
          </cell>
          <cell r="C784" t="str">
            <v>(1CA+1BA)S</v>
          </cell>
          <cell r="D784" t="str">
            <v>Est. 6 kV 1F Centrada Angular deriv. 1F Bandera Angular</v>
          </cell>
          <cell r="E784" t="str">
            <v>U</v>
          </cell>
        </row>
        <row r="785">
          <cell r="A785" t="str">
            <v>ESS-1CA+1BD</v>
          </cell>
          <cell r="B785" t="str">
            <v>ESS0084</v>
          </cell>
          <cell r="C785" t="str">
            <v>(1CA+1BD)S</v>
          </cell>
          <cell r="D785" t="str">
            <v>Est. 6 kV 1F Centrada Angular deriv. 1F Bandera Doble Retenc.</v>
          </cell>
          <cell r="E785" t="str">
            <v>U</v>
          </cell>
        </row>
        <row r="786">
          <cell r="A786" t="str">
            <v>ESS-1CA+1CR</v>
          </cell>
          <cell r="B786" t="str">
            <v>ESS0042</v>
          </cell>
          <cell r="C786" t="str">
            <v>(1CA+1CR)S</v>
          </cell>
          <cell r="D786" t="str">
            <v>Est. 6 kV 1F Centrada Angular deriv. 1F Centrada Retención</v>
          </cell>
          <cell r="E786" t="str">
            <v>U</v>
          </cell>
        </row>
        <row r="787">
          <cell r="A787" t="str">
            <v>ESS-1CD</v>
          </cell>
          <cell r="B787" t="str">
            <v>ESS0004</v>
          </cell>
          <cell r="C787" t="str">
            <v>1CDS</v>
          </cell>
          <cell r="D787" t="str">
            <v>Est. 6 kV 1F Centrada Doble Retención</v>
          </cell>
          <cell r="E787" t="str">
            <v>U</v>
          </cell>
        </row>
        <row r="788">
          <cell r="A788" t="str">
            <v>ESS-1CD+1CR</v>
          </cell>
          <cell r="B788" t="str">
            <v>ESS0045</v>
          </cell>
          <cell r="C788" t="str">
            <v>(1CD+1CR)S</v>
          </cell>
          <cell r="D788" t="str">
            <v>Est. 6 kV 1F Centrada Doble Retención deriv. 1F Centrada Retención</v>
          </cell>
          <cell r="E788" t="str">
            <v>U</v>
          </cell>
        </row>
        <row r="789">
          <cell r="A789" t="str">
            <v>ESS-1CP</v>
          </cell>
          <cell r="B789" t="str">
            <v>ESS0001</v>
          </cell>
          <cell r="C789" t="str">
            <v>1CPS</v>
          </cell>
          <cell r="D789" t="str">
            <v>Est. 6 kV 1F Centrada  Pasante</v>
          </cell>
          <cell r="E789" t="str">
            <v>U</v>
          </cell>
        </row>
        <row r="790">
          <cell r="A790" t="str">
            <v>ESS-1CP+1BA</v>
          </cell>
          <cell r="B790" t="str">
            <v>ESS0040</v>
          </cell>
          <cell r="C790" t="str">
            <v>(1CP+1BA)S</v>
          </cell>
          <cell r="D790" t="str">
            <v>Est. 6 kV 1F Centrada Pasante deriv. 1F Bandera Angular</v>
          </cell>
          <cell r="E790" t="str">
            <v>U</v>
          </cell>
        </row>
        <row r="791">
          <cell r="A791" t="str">
            <v>ESS-1CP+1CR</v>
          </cell>
          <cell r="B791" t="str">
            <v>ESS0039</v>
          </cell>
          <cell r="C791" t="str">
            <v>(1CP+1CR)S</v>
          </cell>
          <cell r="D791" t="str">
            <v>Est. 6 kV 1F Centrada Pasante deriv. 1F Centrada Retención</v>
          </cell>
          <cell r="E791" t="str">
            <v>U</v>
          </cell>
        </row>
        <row r="792">
          <cell r="A792" t="str">
            <v>ESS-1CP+1CR+1CR</v>
          </cell>
          <cell r="B792" t="str">
            <v>ESS0083</v>
          </cell>
          <cell r="C792" t="str">
            <v>(1CP+1CR+1CR)S</v>
          </cell>
          <cell r="D792" t="str">
            <v>Est. 6 kV 1F Centrada Pasante dos deriv. 1F Centrada Retención</v>
          </cell>
          <cell r="E792" t="str">
            <v>U</v>
          </cell>
        </row>
        <row r="793">
          <cell r="A793" t="str">
            <v>ESS-1CR</v>
          </cell>
          <cell r="B793" t="str">
            <v>ESS0003</v>
          </cell>
          <cell r="C793" t="str">
            <v>1CRS</v>
          </cell>
          <cell r="D793" t="str">
            <v>Est. 6 kV 1F Centrada Retención</v>
          </cell>
          <cell r="E793" t="str">
            <v>U</v>
          </cell>
        </row>
        <row r="794">
          <cell r="A794" t="str">
            <v>ESS-1CR+1BA</v>
          </cell>
          <cell r="B794" t="str">
            <v>ESS0043</v>
          </cell>
          <cell r="C794" t="str">
            <v>(1CR+1BA)S</v>
          </cell>
          <cell r="D794" t="str">
            <v>Est. 6 kV 1F Centrada Retención deriv. 1F Bandera Angular</v>
          </cell>
          <cell r="E794" t="str">
            <v>U</v>
          </cell>
        </row>
        <row r="795">
          <cell r="A795" t="str">
            <v>ESS-1CR+1BD</v>
          </cell>
          <cell r="B795" t="str">
            <v>ESS0064</v>
          </cell>
          <cell r="C795" t="str">
            <v>(1CR+1BD)S</v>
          </cell>
          <cell r="D795" t="str">
            <v>Est. 6 kV 1F Centrada Retención deriv. 1F Bandera Doble Retenc.</v>
          </cell>
          <cell r="E795" t="str">
            <v>U</v>
          </cell>
        </row>
        <row r="796">
          <cell r="A796" t="str">
            <v>ESS-1CR+1CR</v>
          </cell>
          <cell r="B796" t="str">
            <v>ESS0044</v>
          </cell>
          <cell r="C796" t="str">
            <v>(1CR+1CR)S</v>
          </cell>
          <cell r="D796" t="str">
            <v>Est. 6 kV 1F Centrada Retención deriv. 1F Centrada Retención</v>
          </cell>
          <cell r="E796" t="str">
            <v>U</v>
          </cell>
        </row>
        <row r="797">
          <cell r="A797" t="str">
            <v>ESS-1CR+1CR+1CR</v>
          </cell>
          <cell r="B797" t="str">
            <v>ESS0065</v>
          </cell>
          <cell r="C797" t="str">
            <v>(1CR+1CR+1CR)S</v>
          </cell>
          <cell r="D797" t="str">
            <v>Est. 6 kV 1F Centrada Retención dos deriv.1F Centrada Retención</v>
          </cell>
          <cell r="E797" t="str">
            <v>U</v>
          </cell>
        </row>
        <row r="798">
          <cell r="A798" t="str">
            <v>ESS-1CR+1CR+1CR+1CR</v>
          </cell>
          <cell r="B798" t="str">
            <v>ESS0086</v>
          </cell>
          <cell r="C798" t="str">
            <v>(1CR+1CR+1CR+1CR)S</v>
          </cell>
          <cell r="D798" t="str">
            <v>Est. 6 kV 1F Centrada Retención tres deriv.1F Centrada Retención</v>
          </cell>
          <cell r="E798" t="str">
            <v>U</v>
          </cell>
        </row>
        <row r="799">
          <cell r="A799" t="str">
            <v>ESS-1VA</v>
          </cell>
          <cell r="B799" t="str">
            <v>ESS0006</v>
          </cell>
          <cell r="C799" t="str">
            <v>1VAS</v>
          </cell>
          <cell r="D799" t="str">
            <v>Est. 6 kV 1F En Volado Angular</v>
          </cell>
          <cell r="E799" t="str">
            <v>U</v>
          </cell>
        </row>
        <row r="800">
          <cell r="A800" t="str">
            <v>ESS-1VD</v>
          </cell>
          <cell r="B800" t="str">
            <v>ESS0008</v>
          </cell>
          <cell r="C800" t="str">
            <v>1VDS</v>
          </cell>
          <cell r="D800" t="str">
            <v>Est. 6 kV 1F En Volado Doble Retención</v>
          </cell>
          <cell r="E800" t="str">
            <v>U</v>
          </cell>
        </row>
        <row r="801">
          <cell r="A801" t="str">
            <v>ESS-1VP</v>
          </cell>
          <cell r="B801" t="str">
            <v>ESS0005</v>
          </cell>
          <cell r="C801" t="str">
            <v>1VPS</v>
          </cell>
          <cell r="D801" t="str">
            <v>Est. 6 kV 1F En Volado Pasante</v>
          </cell>
          <cell r="E801" t="str">
            <v>U</v>
          </cell>
        </row>
        <row r="802">
          <cell r="A802" t="str">
            <v>ESS-1VP+1CR</v>
          </cell>
          <cell r="B802" t="str">
            <v>ESS0046</v>
          </cell>
          <cell r="C802" t="str">
            <v>(1VP+1CR)S</v>
          </cell>
          <cell r="D802" t="str">
            <v>Est. 6 kV 1F En Volado Pasante deriv. 1F Centrada Retención</v>
          </cell>
          <cell r="E802" t="str">
            <v>U</v>
          </cell>
        </row>
        <row r="803">
          <cell r="A803" t="str">
            <v>ESS-1VR</v>
          </cell>
          <cell r="B803" t="str">
            <v>ESS0007</v>
          </cell>
          <cell r="C803" t="str">
            <v>1VRS</v>
          </cell>
          <cell r="D803" t="str">
            <v>Est. 6 kV 1F En Volado Retención</v>
          </cell>
          <cell r="E803" t="str">
            <v>U</v>
          </cell>
        </row>
        <row r="804">
          <cell r="A804" t="str">
            <v>ESS-2CA</v>
          </cell>
          <cell r="B804" t="str">
            <v>ESS0012</v>
          </cell>
          <cell r="C804" t="str">
            <v>2CAS</v>
          </cell>
          <cell r="D804" t="str">
            <v>Est. 6 kV 2F Centrada Angular</v>
          </cell>
          <cell r="E804" t="str">
            <v>U</v>
          </cell>
        </row>
        <row r="805">
          <cell r="A805" t="str">
            <v>ESS-2CD</v>
          </cell>
          <cell r="B805" t="str">
            <v>ESS0014</v>
          </cell>
          <cell r="C805" t="str">
            <v>2CDS</v>
          </cell>
          <cell r="D805" t="str">
            <v>Est. 6 kV 2F Centrada Doble retención</v>
          </cell>
          <cell r="E805" t="str">
            <v>U</v>
          </cell>
        </row>
        <row r="806">
          <cell r="A806" t="str">
            <v>ESS-2CP</v>
          </cell>
          <cell r="B806" t="str">
            <v>ESS0011</v>
          </cell>
          <cell r="C806" t="str">
            <v>2CPS</v>
          </cell>
          <cell r="D806" t="str">
            <v>Est. 6 kV 2F Centrada  Pasante</v>
          </cell>
          <cell r="E806" t="str">
            <v>U</v>
          </cell>
        </row>
        <row r="807">
          <cell r="A807" t="str">
            <v>ESS-2CP+1CR</v>
          </cell>
          <cell r="B807" t="str">
            <v>ESS0049</v>
          </cell>
          <cell r="C807" t="str">
            <v>(2CP+1CR)S</v>
          </cell>
          <cell r="D807" t="str">
            <v>Est. 6 kV 2F Centrada Pasante deriv. 1F Centrada Retención</v>
          </cell>
          <cell r="E807" t="str">
            <v>U</v>
          </cell>
        </row>
        <row r="808">
          <cell r="A808" t="str">
            <v>ESS-2CP+2CR</v>
          </cell>
          <cell r="B808" t="str">
            <v>ESS0048</v>
          </cell>
          <cell r="C808" t="str">
            <v>(2CP+2CR)S</v>
          </cell>
          <cell r="D808" t="str">
            <v>Est. 6 kV 2F Centrada Pasante deriv. 2F Centrada Retención</v>
          </cell>
          <cell r="E808" t="str">
            <v>U</v>
          </cell>
        </row>
        <row r="809">
          <cell r="A809" t="str">
            <v>ESS-2CR</v>
          </cell>
          <cell r="B809" t="str">
            <v>ESS0013</v>
          </cell>
          <cell r="C809" t="str">
            <v>2CRS</v>
          </cell>
          <cell r="D809" t="str">
            <v>Est. 6 kV 2F Centrada Retención</v>
          </cell>
          <cell r="E809" t="str">
            <v>U</v>
          </cell>
        </row>
        <row r="810">
          <cell r="A810" t="str">
            <v>ESS-2CR+2CR</v>
          </cell>
          <cell r="B810" t="str">
            <v>ESS0050</v>
          </cell>
          <cell r="C810" t="str">
            <v>(2CR+2CR)S</v>
          </cell>
          <cell r="D810" t="str">
            <v>Est. 6 kV 2F Centrada Retencion deriv. 2F Centrada Retención</v>
          </cell>
          <cell r="E810" t="str">
            <v>U</v>
          </cell>
        </row>
        <row r="811">
          <cell r="A811" t="str">
            <v>ESS-2VA</v>
          </cell>
          <cell r="B811" t="str">
            <v>ESS0016</v>
          </cell>
          <cell r="C811" t="str">
            <v>2VAS</v>
          </cell>
          <cell r="D811" t="str">
            <v>Est. 6 kV 2F Volado Angular</v>
          </cell>
          <cell r="E811" t="str">
            <v>U</v>
          </cell>
        </row>
        <row r="812">
          <cell r="A812" t="str">
            <v>ESS-2VD</v>
          </cell>
          <cell r="B812" t="str">
            <v>ESS0018</v>
          </cell>
          <cell r="C812" t="str">
            <v>2VDS</v>
          </cell>
          <cell r="D812" t="str">
            <v>Est. 6 kV 2F Volado Doble retención</v>
          </cell>
          <cell r="E812" t="str">
            <v>U</v>
          </cell>
        </row>
        <row r="813">
          <cell r="A813" t="str">
            <v>ESS-2VP</v>
          </cell>
          <cell r="B813" t="str">
            <v>ESS0015</v>
          </cell>
          <cell r="C813" t="str">
            <v>2VPS</v>
          </cell>
          <cell r="D813" t="str">
            <v>Est. 6 kV 2F Volado  Pasante</v>
          </cell>
          <cell r="E813" t="str">
            <v>U</v>
          </cell>
        </row>
        <row r="814">
          <cell r="A814" t="str">
            <v>ESS-2VP+1CR</v>
          </cell>
          <cell r="B814" t="str">
            <v>ESS0047</v>
          </cell>
          <cell r="C814" t="str">
            <v>(2VP+1CR)S</v>
          </cell>
          <cell r="D814" t="str">
            <v>Est. 6 kV 2F En Volado Pasante deriv. 1F Centrada Retención</v>
          </cell>
          <cell r="E814" t="str">
            <v>U</v>
          </cell>
        </row>
        <row r="815">
          <cell r="A815" t="str">
            <v>ESS-2VR</v>
          </cell>
          <cell r="B815" t="str">
            <v>ESS0017</v>
          </cell>
          <cell r="C815" t="str">
            <v>2VRS</v>
          </cell>
          <cell r="D815" t="str">
            <v>Est. 6 kV 2F Volado Retención</v>
          </cell>
          <cell r="E815" t="str">
            <v>U</v>
          </cell>
        </row>
        <row r="816">
          <cell r="A816" t="str">
            <v>ESS-3BA</v>
          </cell>
          <cell r="B816" t="str">
            <v>ESS0036</v>
          </cell>
          <cell r="C816" t="str">
            <v>3BAS</v>
          </cell>
          <cell r="D816" t="str">
            <v>Est. 6 kV 3F Bandera Angular</v>
          </cell>
          <cell r="E816" t="str">
            <v>U</v>
          </cell>
        </row>
        <row r="817">
          <cell r="A817" t="str">
            <v>ESS-3BA+1CR</v>
          </cell>
          <cell r="B817" t="str">
            <v>ESS0076</v>
          </cell>
          <cell r="C817" t="str">
            <v>(3BA+1CR)S</v>
          </cell>
          <cell r="D817" t="str">
            <v>Est. 6 kV 3F Bandera Angular deriv. 1F Centrada Retención</v>
          </cell>
          <cell r="E817" t="str">
            <v>U</v>
          </cell>
        </row>
        <row r="818">
          <cell r="A818" t="str">
            <v>ESS-3BA+1CR+1CR</v>
          </cell>
          <cell r="B818" t="str">
            <v>ESS0094</v>
          </cell>
          <cell r="C818" t="str">
            <v>(3BA+1CR+1CR)S</v>
          </cell>
          <cell r="D818" t="str">
            <v>Est. 6 kV 3F Bandera Angular dos deriv. 1F Centrada Retención</v>
          </cell>
          <cell r="E818" t="str">
            <v>U</v>
          </cell>
        </row>
        <row r="819">
          <cell r="A819" t="str">
            <v>ESS-3BA+3BR</v>
          </cell>
          <cell r="B819" t="str">
            <v>ESS0103</v>
          </cell>
          <cell r="C819" t="str">
            <v>(3BA+3BR)S</v>
          </cell>
          <cell r="D819" t="str">
            <v>Est. 6 kV 3F Bandera Angular deriv. 3F Bandera Retención</v>
          </cell>
          <cell r="E819" t="str">
            <v>U</v>
          </cell>
        </row>
        <row r="820">
          <cell r="A820" t="str">
            <v>ESS-3BA+3SR</v>
          </cell>
          <cell r="B820" t="str">
            <v>ESS0077</v>
          </cell>
          <cell r="C820" t="str">
            <v>(3BA+3SR)S</v>
          </cell>
          <cell r="D820" t="str">
            <v>Est. 6 kV 3F Bandera Angular derivación 3F Semicentrada Retención</v>
          </cell>
          <cell r="E820" t="str">
            <v>U</v>
          </cell>
        </row>
        <row r="821">
          <cell r="A821" t="str">
            <v>ESS-3BD</v>
          </cell>
          <cell r="B821" t="str">
            <v>ESS0037</v>
          </cell>
          <cell r="C821" t="str">
            <v>3BDS</v>
          </cell>
          <cell r="D821" t="str">
            <v>Est. 6 kV 3F Bandera Doble Retención</v>
          </cell>
          <cell r="E821" t="str">
            <v>U</v>
          </cell>
        </row>
        <row r="822">
          <cell r="A822" t="str">
            <v>ESS-3BD+1CR</v>
          </cell>
          <cell r="B822" t="str">
            <v>ESS0079</v>
          </cell>
          <cell r="C822" t="str">
            <v>(3BD+1CR)S</v>
          </cell>
          <cell r="D822" t="str">
            <v>Est. 6 kV 3F Bandera Doble Retención deriv. 1F Centrada Retención</v>
          </cell>
          <cell r="E822" t="str">
            <v>U</v>
          </cell>
        </row>
        <row r="823">
          <cell r="A823" t="str">
            <v>ESS-3BD+1CR+1CR</v>
          </cell>
          <cell r="B823" t="str">
            <v>ESS0096</v>
          </cell>
          <cell r="C823" t="str">
            <v>(3BD+1CR+1CR)S</v>
          </cell>
          <cell r="D823" t="str">
            <v>Est. 6 kV 3F Bandera Doble Retención dos deriv. 1F Centrada Retención</v>
          </cell>
          <cell r="E823" t="str">
            <v>U</v>
          </cell>
        </row>
        <row r="824">
          <cell r="A824" t="str">
            <v>ESS-3BD+3BR</v>
          </cell>
          <cell r="B824" t="str">
            <v>ESS0104</v>
          </cell>
          <cell r="C824" t="str">
            <v>(3BD+3BR)S</v>
          </cell>
          <cell r="D824" t="str">
            <v>Est. 6 kV 3F Bandera Doble Retención deriv.  3F Bandera Retención</v>
          </cell>
          <cell r="E824" t="str">
            <v>U</v>
          </cell>
        </row>
        <row r="825">
          <cell r="A825" t="str">
            <v>ESS-3BD+3SR</v>
          </cell>
          <cell r="B825" t="str">
            <v>ESS0080</v>
          </cell>
          <cell r="C825" t="str">
            <v>(3BD+3SR)S</v>
          </cell>
          <cell r="D825" t="str">
            <v>Est. 6 kV 3F Bandera Doble Retenc. deriv. 3F Semicentrada Retenc.</v>
          </cell>
          <cell r="E825" t="str">
            <v>U</v>
          </cell>
        </row>
        <row r="826">
          <cell r="A826" t="str">
            <v>ESS-3BR</v>
          </cell>
          <cell r="B826" t="str">
            <v>ESS0062</v>
          </cell>
          <cell r="C826" t="str">
            <v>3BRS</v>
          </cell>
          <cell r="D826" t="str">
            <v>Est. 6 kV 3F Bandera Retención</v>
          </cell>
          <cell r="E826" t="str">
            <v>U</v>
          </cell>
        </row>
        <row r="827">
          <cell r="A827" t="str">
            <v>ESS-3BR+1CR</v>
          </cell>
          <cell r="B827" t="str">
            <v>ESS0078</v>
          </cell>
          <cell r="C827" t="str">
            <v>(3BR+1CR)S</v>
          </cell>
          <cell r="D827" t="str">
            <v>Est. 6 kV 3F Bandera Retención deriv. 1F Centrada Retención</v>
          </cell>
          <cell r="E827" t="str">
            <v>U</v>
          </cell>
        </row>
        <row r="828">
          <cell r="A828" t="str">
            <v>ESS-3BR+1CR+1CR</v>
          </cell>
          <cell r="B828" t="str">
            <v>ESS0095</v>
          </cell>
          <cell r="C828" t="str">
            <v>(3BR+1CR+1CR)S</v>
          </cell>
          <cell r="D828" t="str">
            <v>Est. 6 kV 3F Bandera Retención dos deriv. 1F Centrada Retención</v>
          </cell>
          <cell r="E828" t="str">
            <v>U</v>
          </cell>
        </row>
        <row r="829">
          <cell r="A829" t="str">
            <v>ESS-3CA</v>
          </cell>
          <cell r="B829" t="str">
            <v>ESS0020</v>
          </cell>
          <cell r="C829" t="str">
            <v>3CAS</v>
          </cell>
          <cell r="D829" t="str">
            <v>Est. 6 kV 3F Centrada Angular</v>
          </cell>
          <cell r="E829" t="str">
            <v>U</v>
          </cell>
        </row>
        <row r="830">
          <cell r="A830" t="str">
            <v>ESS-3CA+1CR</v>
          </cell>
          <cell r="B830" t="str">
            <v>ESS0066</v>
          </cell>
          <cell r="C830" t="str">
            <v>(3CA+1CR)S</v>
          </cell>
          <cell r="D830" t="str">
            <v>Est. 6 kV 3F Centrada Angular deriv. 1F Centrada Retención</v>
          </cell>
          <cell r="E830" t="str">
            <v>U</v>
          </cell>
        </row>
        <row r="831">
          <cell r="A831" t="str">
            <v>ESS-3CA+1CR+1CR</v>
          </cell>
          <cell r="B831" t="str">
            <v>ESS0091</v>
          </cell>
          <cell r="C831" t="str">
            <v>(3CA+1CR+1CR)S</v>
          </cell>
          <cell r="D831" t="str">
            <v>Est. 6 kV 3F Centrada Angular dos deriv. 1F Centrada Retención</v>
          </cell>
          <cell r="E831" t="str">
            <v>U</v>
          </cell>
        </row>
        <row r="832">
          <cell r="A832" t="str">
            <v>ESS-3CA+3SR</v>
          </cell>
          <cell r="B832" t="str">
            <v>ESS0097</v>
          </cell>
          <cell r="C832" t="str">
            <v>(3CA+3SR)S</v>
          </cell>
          <cell r="D832" t="str">
            <v>Est. 6 kV 3F Centrada Angular deriv. 3F Semicentrada Retención</v>
          </cell>
          <cell r="E832" t="str">
            <v>U</v>
          </cell>
        </row>
        <row r="833">
          <cell r="A833" t="str">
            <v>ESS-3CD</v>
          </cell>
          <cell r="B833" t="str">
            <v>ESS0022</v>
          </cell>
          <cell r="C833" t="str">
            <v>3CDS</v>
          </cell>
          <cell r="D833" t="str">
            <v>Est. 6 kV 3F Centrada Doble retención</v>
          </cell>
          <cell r="E833" t="str">
            <v>U</v>
          </cell>
        </row>
        <row r="834">
          <cell r="A834" t="str">
            <v>ESS-3CD+1CR</v>
          </cell>
          <cell r="B834" t="str">
            <v>ESS0067</v>
          </cell>
          <cell r="C834" t="str">
            <v>(3CD+1CR)S</v>
          </cell>
          <cell r="D834" t="str">
            <v>Est. 6 kV 3F Centrada Doble Retención deriv. 1F Centrada Retención</v>
          </cell>
          <cell r="E834" t="str">
            <v>U</v>
          </cell>
        </row>
        <row r="835">
          <cell r="A835" t="str">
            <v>ESS-3CD+1CR+1CR</v>
          </cell>
          <cell r="B835" t="str">
            <v>ESS0093</v>
          </cell>
          <cell r="C835" t="str">
            <v>(3CD+1CR+1CR)S</v>
          </cell>
          <cell r="D835" t="str">
            <v>Est. 6 kV 3F Centrada Doble Retención dos deriv. 1F Centrada Retención</v>
          </cell>
          <cell r="E835" t="str">
            <v>U</v>
          </cell>
        </row>
        <row r="836">
          <cell r="A836" t="str">
            <v>ESS-3CD+3SR</v>
          </cell>
          <cell r="B836" t="str">
            <v>ESS0099</v>
          </cell>
          <cell r="C836" t="str">
            <v>(3CD+3SR)S</v>
          </cell>
          <cell r="D836" t="str">
            <v>Est. 6 kV 3F Centrada Doble Retención deriv. 3F Semicentrada Retención</v>
          </cell>
          <cell r="E836" t="str">
            <v>U</v>
          </cell>
        </row>
        <row r="837">
          <cell r="A837" t="str">
            <v>ESS-3CP</v>
          </cell>
          <cell r="B837" t="str">
            <v>ESS0019</v>
          </cell>
          <cell r="C837" t="str">
            <v>3CPS</v>
          </cell>
          <cell r="D837" t="str">
            <v>Est. 6 kV 3F Centrada Pasante</v>
          </cell>
          <cell r="E837" t="str">
            <v>U</v>
          </cell>
        </row>
        <row r="838">
          <cell r="A838" t="str">
            <v>ESS-3CP+1CR</v>
          </cell>
          <cell r="B838" t="str">
            <v>ESS0053</v>
          </cell>
          <cell r="C838" t="str">
            <v>(3CP+1CR)S</v>
          </cell>
          <cell r="D838" t="str">
            <v>Est. 6 kV 3F Centrada Pasante deriv. 1F Centrada Retención</v>
          </cell>
          <cell r="E838" t="str">
            <v>U</v>
          </cell>
        </row>
        <row r="839">
          <cell r="A839" t="str">
            <v>ESS-3CP+1CR+1CR</v>
          </cell>
          <cell r="B839" t="str">
            <v>ESS0090</v>
          </cell>
          <cell r="C839" t="str">
            <v>(3CP+1CR+1CR)S</v>
          </cell>
          <cell r="D839" t="str">
            <v>Est. 6 kV 3F Centrada Pasante dos deriv. 1F Centrada Retención</v>
          </cell>
          <cell r="E839" t="str">
            <v>U</v>
          </cell>
        </row>
        <row r="840">
          <cell r="A840" t="str">
            <v>ESS-3CP+2CR</v>
          </cell>
          <cell r="B840" t="str">
            <v>ESS0052</v>
          </cell>
          <cell r="C840" t="str">
            <v>(3CP+2CR)S</v>
          </cell>
          <cell r="D840" t="str">
            <v>Est. 6 kV 3F Centrada Pasante deriv. 2F Centrada Retención</v>
          </cell>
          <cell r="E840" t="str">
            <v>U</v>
          </cell>
        </row>
        <row r="841">
          <cell r="A841" t="str">
            <v>ESS-3CP+3CR</v>
          </cell>
          <cell r="B841" t="str">
            <v>ESS0051</v>
          </cell>
          <cell r="C841" t="str">
            <v>(3CP+3CR)S</v>
          </cell>
          <cell r="D841" t="str">
            <v>Est. 6 kV 3F Centrada Pasante deriv. 3F Centrada Retención</v>
          </cell>
          <cell r="E841" t="str">
            <v>U</v>
          </cell>
        </row>
        <row r="842">
          <cell r="A842" t="str">
            <v>ESS-3CP+3SP</v>
          </cell>
          <cell r="B842" t="str">
            <v>ESS0118</v>
          </cell>
          <cell r="C842" t="str">
            <v>(3CP+3SP)S</v>
          </cell>
          <cell r="D842" t="str">
            <v>Est. 6 kV 3F Centrada Pasante deriv. 3F Semicentrada Pasante</v>
          </cell>
          <cell r="E842" t="str">
            <v>U</v>
          </cell>
        </row>
        <row r="843">
          <cell r="A843" t="str">
            <v>ESS-3CP+3SR</v>
          </cell>
          <cell r="B843" t="str">
            <v>ESS0119</v>
          </cell>
          <cell r="C843" t="str">
            <v>(3CP+3SR)S</v>
          </cell>
          <cell r="D843" t="str">
            <v>Est. 6 kV 3F Centrada Pasante deriv. 3F Semicentrada Retención</v>
          </cell>
          <cell r="E843" t="str">
            <v>U</v>
          </cell>
        </row>
        <row r="844">
          <cell r="A844" t="str">
            <v>ESS-3CR</v>
          </cell>
          <cell r="B844" t="str">
            <v>ESS0021</v>
          </cell>
          <cell r="C844" t="str">
            <v>3CRS</v>
          </cell>
          <cell r="D844" t="str">
            <v>Est. 6 kV 3F Centrada Retención</v>
          </cell>
          <cell r="E844" t="str">
            <v>U</v>
          </cell>
        </row>
        <row r="845">
          <cell r="A845" t="str">
            <v>ESS-3CR+1CR</v>
          </cell>
          <cell r="B845" t="str">
            <v>ESS0056</v>
          </cell>
          <cell r="C845" t="str">
            <v>(3CR+1CR)S</v>
          </cell>
          <cell r="D845" t="str">
            <v>Est. 6 kV 3F Centrada Retención deriv. 1F Centrada Retención</v>
          </cell>
          <cell r="E845" t="str">
            <v>U</v>
          </cell>
        </row>
        <row r="846">
          <cell r="A846" t="str">
            <v>ESS-3CR+1CR+1CR</v>
          </cell>
          <cell r="B846" t="str">
            <v>ESS0092</v>
          </cell>
          <cell r="C846" t="str">
            <v>(3CR+1CR+1CR)S</v>
          </cell>
          <cell r="D846" t="str">
            <v>Est. 6 kV 3F Centrada Retención dos deriv. 1F Centrada Retención</v>
          </cell>
          <cell r="E846" t="str">
            <v>U</v>
          </cell>
        </row>
        <row r="847">
          <cell r="A847" t="str">
            <v>ESS-3CR+2CR</v>
          </cell>
          <cell r="B847" t="str">
            <v>ESS0055</v>
          </cell>
          <cell r="C847" t="str">
            <v>(3CR+2CR)S</v>
          </cell>
          <cell r="D847" t="str">
            <v>Est. 6 kV 3F Centrada Retención deriv. 2F Centrada Retención</v>
          </cell>
          <cell r="E847" t="str">
            <v>U</v>
          </cell>
        </row>
        <row r="848">
          <cell r="A848" t="str">
            <v>ESS-3CR+3CR</v>
          </cell>
          <cell r="B848" t="str">
            <v>ESS0054</v>
          </cell>
          <cell r="C848" t="str">
            <v>(3CR+3CR)S</v>
          </cell>
          <cell r="D848" t="str">
            <v>Est. 6 kV 3F Centrada Retención deriv. 3F Centrada Retención</v>
          </cell>
          <cell r="E848" t="str">
            <v>U</v>
          </cell>
        </row>
        <row r="849">
          <cell r="A849" t="str">
            <v>ESS-3CR+3SR</v>
          </cell>
          <cell r="B849" t="str">
            <v>ESS0098</v>
          </cell>
          <cell r="C849" t="str">
            <v>(3CR+3SR)S</v>
          </cell>
          <cell r="D849" t="str">
            <v>Est. 6 kV 3F Centrada Retención deriv. 3F Semicentrada Retención</v>
          </cell>
          <cell r="E849" t="str">
            <v>U</v>
          </cell>
        </row>
        <row r="850">
          <cell r="A850" t="str">
            <v>ESS-3HA</v>
          </cell>
          <cell r="B850" t="str">
            <v>ESS0088</v>
          </cell>
          <cell r="C850" t="str">
            <v>3HAT</v>
          </cell>
          <cell r="D850" t="str">
            <v>Est. 6 kV 3F Dos Postes Angular</v>
          </cell>
          <cell r="E850" t="str">
            <v>U</v>
          </cell>
        </row>
        <row r="851">
          <cell r="A851" t="str">
            <v>ESS-3HA+1CP</v>
          </cell>
          <cell r="B851" t="str">
            <v>ESS0107</v>
          </cell>
          <cell r="C851" t="str">
            <v>(3HA+1CP)S</v>
          </cell>
          <cell r="D851" t="str">
            <v>Est. 6 kV 3F Dos Postes Angular deriv. 1F Centrada Pasante</v>
          </cell>
          <cell r="E851" t="str">
            <v>U</v>
          </cell>
        </row>
        <row r="852">
          <cell r="A852" t="str">
            <v>ESS-3HA+1CR+1CR</v>
          </cell>
          <cell r="B852" t="str">
            <v>ESS0111</v>
          </cell>
          <cell r="C852" t="str">
            <v>(3HA+1CR+1CR)S</v>
          </cell>
          <cell r="D852" t="str">
            <v>Est. 6 kV 3F Dos Postes Angular dos deriv. 1F Centrada Retención</v>
          </cell>
          <cell r="E852" t="str">
            <v>U</v>
          </cell>
        </row>
        <row r="853">
          <cell r="A853" t="str">
            <v>ESS-3HA+3SR</v>
          </cell>
          <cell r="B853" t="str">
            <v>ESS0116</v>
          </cell>
          <cell r="C853" t="str">
            <v>(3HA+3SR)S</v>
          </cell>
          <cell r="D853" t="str">
            <v>Est. 6 kV 3F Dos Postes Angular deriv. 3F Semicentrada Retención</v>
          </cell>
          <cell r="E853" t="str">
            <v>U</v>
          </cell>
        </row>
        <row r="854">
          <cell r="A854" t="str">
            <v>ESS-3HD</v>
          </cell>
          <cell r="B854" t="str">
            <v>ESS0033</v>
          </cell>
          <cell r="C854" t="str">
            <v>3HDS</v>
          </cell>
          <cell r="D854" t="str">
            <v>Est. 6 kV 3F Dos Postes Doble Retención</v>
          </cell>
          <cell r="E854" t="str">
            <v>U</v>
          </cell>
        </row>
        <row r="855">
          <cell r="A855" t="str">
            <v>ESS-3HD+1CP</v>
          </cell>
          <cell r="B855" t="str">
            <v>ESS0108</v>
          </cell>
          <cell r="C855" t="str">
            <v>(3HD+1CP)S</v>
          </cell>
          <cell r="D855" t="str">
            <v>Est. 6 kV 3F Dos Postes Doble Retención deriv. 1F Centrada Retención</v>
          </cell>
          <cell r="E855" t="str">
            <v>U</v>
          </cell>
        </row>
        <row r="856">
          <cell r="A856" t="str">
            <v>ESS-3HD+3SR</v>
          </cell>
          <cell r="B856" t="str">
            <v>ESS0117</v>
          </cell>
          <cell r="C856" t="str">
            <v>(3HD+3SR)S</v>
          </cell>
          <cell r="D856" t="str">
            <v>Est. 6 kV 3F Dos Postes Doble Retenc. deriv. 3F Semicentrada Retenc.</v>
          </cell>
          <cell r="E856" t="str">
            <v>U</v>
          </cell>
        </row>
        <row r="857">
          <cell r="A857" t="str">
            <v>ESS-3HP</v>
          </cell>
          <cell r="B857" t="str">
            <v>ESS0031</v>
          </cell>
          <cell r="C857" t="str">
            <v>3HPS</v>
          </cell>
          <cell r="D857" t="str">
            <v>Est. 6 kV 3F Dos Postes Pasante</v>
          </cell>
          <cell r="E857" t="str">
            <v>U</v>
          </cell>
        </row>
        <row r="858">
          <cell r="A858" t="str">
            <v>ESS-3HP+1CP</v>
          </cell>
          <cell r="B858" t="str">
            <v>ESS0105</v>
          </cell>
          <cell r="C858" t="str">
            <v>(3HP+1CP)S</v>
          </cell>
          <cell r="D858" t="str">
            <v>Est. 6 kV 3F Dos Postes Pasante deriv. 1F Centrada Pasante</v>
          </cell>
          <cell r="E858" t="str">
            <v>U</v>
          </cell>
        </row>
        <row r="859">
          <cell r="A859" t="str">
            <v>ESS-3HP+1CR</v>
          </cell>
          <cell r="B859" t="str">
            <v>ESS0085</v>
          </cell>
          <cell r="C859" t="str">
            <v>(3HP+1CR)S</v>
          </cell>
          <cell r="D859" t="str">
            <v>Est. 6 kV 3F Dos Postes  Pasante deriv. 1F Centrada Retención</v>
          </cell>
          <cell r="E859" t="str">
            <v>U</v>
          </cell>
        </row>
        <row r="860">
          <cell r="A860" t="str">
            <v>ESS-3HP+1CR+1CR</v>
          </cell>
          <cell r="B860" t="str">
            <v>ESS0112</v>
          </cell>
          <cell r="C860" t="str">
            <v>(3HP+1CR+1CR)S</v>
          </cell>
          <cell r="D860" t="str">
            <v>Est. 6 kV 3F Dos Postes  Pasante dos deriv. 1F Centrada Retención</v>
          </cell>
          <cell r="E860" t="str">
            <v>U</v>
          </cell>
        </row>
        <row r="861">
          <cell r="A861" t="str">
            <v>ESS-3HP+3CR</v>
          </cell>
          <cell r="B861" t="str">
            <v>ESS0114</v>
          </cell>
          <cell r="C861" t="str">
            <v>(3HP+3CR)S</v>
          </cell>
          <cell r="D861" t="str">
            <v>Est. 6 kV 3F Dos Postes  Pasante deriv. 3F Centrada Retención</v>
          </cell>
          <cell r="E861" t="str">
            <v>U</v>
          </cell>
        </row>
        <row r="862">
          <cell r="A862" t="str">
            <v>ESS-3HR</v>
          </cell>
          <cell r="B862" t="str">
            <v>ESS0032</v>
          </cell>
          <cell r="C862" t="str">
            <v>3HRS</v>
          </cell>
          <cell r="D862" t="str">
            <v>Est. 6 kV 3F Dos Postes Retención</v>
          </cell>
          <cell r="E862" t="str">
            <v>U</v>
          </cell>
        </row>
        <row r="863">
          <cell r="A863" t="str">
            <v>ESS-3HR+1CP</v>
          </cell>
          <cell r="B863" t="str">
            <v>ESS0106</v>
          </cell>
          <cell r="C863" t="str">
            <v>(3HR+1CP)S</v>
          </cell>
          <cell r="D863" t="str">
            <v>Est. 6 kV 3F Dos Postes Retención deriv. 1F Centrada Retención</v>
          </cell>
          <cell r="E863" t="str">
            <v>U</v>
          </cell>
        </row>
        <row r="864">
          <cell r="A864" t="str">
            <v>ESS-3HR+1CR+1CR</v>
          </cell>
          <cell r="B864" t="str">
            <v>ESS0110</v>
          </cell>
          <cell r="C864" t="str">
            <v>(3HR+1CR+1CR)S</v>
          </cell>
          <cell r="D864" t="str">
            <v>Est. 6 kV 3F Dos Postes Retención dos deriv. 1F Centrada Retención</v>
          </cell>
          <cell r="E864" t="str">
            <v>U</v>
          </cell>
        </row>
        <row r="865">
          <cell r="A865" t="str">
            <v>ESS-3HR+3SR</v>
          </cell>
          <cell r="B865" t="str">
            <v>ESS0115</v>
          </cell>
          <cell r="C865" t="str">
            <v>(3HR+3SR)S</v>
          </cell>
          <cell r="D865" t="str">
            <v>Est. 6 kV 3F Dos Postes Retención deriv. 3F Semicentrada Retención</v>
          </cell>
          <cell r="E865" t="str">
            <v>U</v>
          </cell>
        </row>
        <row r="866">
          <cell r="A866" t="str">
            <v>ESS-3LP</v>
          </cell>
          <cell r="B866" t="str">
            <v>ESS0063</v>
          </cell>
          <cell r="C866" t="str">
            <v>3LPS</v>
          </cell>
          <cell r="D866" t="str">
            <v>Est. 6 kV 3F Line Poste Pasante</v>
          </cell>
          <cell r="E866" t="str">
            <v>U</v>
          </cell>
        </row>
        <row r="867">
          <cell r="A867" t="str">
            <v>ESS-3NP</v>
          </cell>
          <cell r="B867" t="str">
            <v>ESS0038</v>
          </cell>
          <cell r="C867" t="str">
            <v>3NPS</v>
          </cell>
          <cell r="D867" t="str">
            <v>Est. 6 kV 3F Neutro Alineado en Cruceta Centrada Pasante</v>
          </cell>
          <cell r="E867" t="str">
            <v>U</v>
          </cell>
        </row>
        <row r="868">
          <cell r="A868" t="str">
            <v>ESS-3SA</v>
          </cell>
          <cell r="B868" t="str">
            <v>ESS0024</v>
          </cell>
          <cell r="C868" t="str">
            <v>3SAS</v>
          </cell>
          <cell r="D868" t="str">
            <v>Est. 6 kV 3F Semicentrada Angular</v>
          </cell>
          <cell r="E868" t="str">
            <v>U</v>
          </cell>
        </row>
        <row r="869">
          <cell r="A869" t="str">
            <v>ESS-3SA+1CR</v>
          </cell>
          <cell r="B869" t="str">
            <v>ESS0068</v>
          </cell>
          <cell r="C869" t="str">
            <v>(3SA+1CR)S</v>
          </cell>
          <cell r="D869" t="str">
            <v>Est. 6 kV 3F Semicentrada Angular deriv. 1F Centrada Retención</v>
          </cell>
          <cell r="E869" t="str">
            <v>U</v>
          </cell>
        </row>
        <row r="870">
          <cell r="A870" t="str">
            <v>ESS-3SA+3SR</v>
          </cell>
          <cell r="B870" t="str">
            <v>ESS0069</v>
          </cell>
          <cell r="C870" t="str">
            <v>(3SA+3SR)S</v>
          </cell>
          <cell r="D870" t="str">
            <v>Est. 6 kV 3F Semicentrada Angular deriv. 3F Semicentrada Retención</v>
          </cell>
          <cell r="E870" t="str">
            <v>U</v>
          </cell>
        </row>
        <row r="871">
          <cell r="A871" t="str">
            <v>ESS-3SD</v>
          </cell>
          <cell r="B871" t="str">
            <v>ESS0026</v>
          </cell>
          <cell r="C871" t="str">
            <v>3SDS</v>
          </cell>
          <cell r="D871" t="str">
            <v>Est. 6 kV 3F Semicentrada Doble retención</v>
          </cell>
          <cell r="E871" t="str">
            <v>U</v>
          </cell>
        </row>
        <row r="872">
          <cell r="A872" t="str">
            <v>ESS-3SD+1CR</v>
          </cell>
          <cell r="B872" t="str">
            <v>ESS0073</v>
          </cell>
          <cell r="C872" t="str">
            <v>(3SD+1CR)S</v>
          </cell>
          <cell r="D872" t="str">
            <v>Est. 6 kV 3F Semicentrada Doble Retenc. deriv. 1F Centrada Retenc.</v>
          </cell>
          <cell r="E872" t="str">
            <v>U</v>
          </cell>
        </row>
        <row r="873">
          <cell r="A873" t="str">
            <v>ESS-3SD+3CP</v>
          </cell>
          <cell r="B873" t="str">
            <v>ESS0122</v>
          </cell>
          <cell r="C873" t="str">
            <v>(3SD+3CP)S</v>
          </cell>
          <cell r="D873" t="str">
            <v>Est. 6 kV 3F Semicentrada Doble Retenc. deriv. 3F Centrada Pasante</v>
          </cell>
          <cell r="E873" t="str">
            <v>U</v>
          </cell>
        </row>
        <row r="874">
          <cell r="A874" t="str">
            <v>ESS-3SD+3SP</v>
          </cell>
          <cell r="B874" t="str">
            <v>ESS0121</v>
          </cell>
          <cell r="C874" t="str">
            <v>(3SD+3SP)S</v>
          </cell>
          <cell r="D874" t="str">
            <v>Est. 6 kV 3F Semicentrada Doble Retenc. deriv. 3F Semicentrada Pasante</v>
          </cell>
          <cell r="E874" t="str">
            <v>U</v>
          </cell>
        </row>
        <row r="875">
          <cell r="A875" t="str">
            <v>ESS-3SD+3SR</v>
          </cell>
          <cell r="B875" t="str">
            <v>ESS0074</v>
          </cell>
          <cell r="C875" t="str">
            <v>(3SD+3SR)S</v>
          </cell>
          <cell r="D875" t="str">
            <v>Est. 6 kV 3F Semicen. Doble Retenc. deriv. 3F Semi Centr. Retenc.</v>
          </cell>
          <cell r="E875" t="str">
            <v>U</v>
          </cell>
        </row>
        <row r="876">
          <cell r="A876" t="str">
            <v>ESS-3SP</v>
          </cell>
          <cell r="B876" t="str">
            <v>ESS0023</v>
          </cell>
          <cell r="C876" t="str">
            <v>3SPS</v>
          </cell>
          <cell r="D876" t="str">
            <v>Est. 6 kV 3F Semicentrada Pasante</v>
          </cell>
          <cell r="E876" t="str">
            <v>U</v>
          </cell>
        </row>
        <row r="877">
          <cell r="A877" t="str">
            <v>ESS-3SP+1CR</v>
          </cell>
          <cell r="B877" t="str">
            <v>ESS0058</v>
          </cell>
          <cell r="C877" t="str">
            <v>(3SP+1CR)S</v>
          </cell>
          <cell r="D877" t="str">
            <v>Est. 6 kV 3F Semicentrada Pasante deriv. 1F Centrada Retención</v>
          </cell>
          <cell r="E877" t="str">
            <v>U</v>
          </cell>
        </row>
        <row r="878">
          <cell r="A878" t="str">
            <v>ESS-3SP+1SR</v>
          </cell>
          <cell r="B878" t="str">
            <v>ESS0059</v>
          </cell>
          <cell r="C878" t="str">
            <v>(3SP+1SR)S</v>
          </cell>
          <cell r="D878" t="str">
            <v>Est. 6kV 3F Semi Cen. Pasante deriv. 1F Semi Cen. Retención</v>
          </cell>
          <cell r="E878" t="str">
            <v>U</v>
          </cell>
        </row>
        <row r="879">
          <cell r="A879" t="str">
            <v>ESS-3SP+2CR</v>
          </cell>
          <cell r="B879" t="str">
            <v>ESS0109</v>
          </cell>
          <cell r="C879" t="str">
            <v>(3SP+2CR)S</v>
          </cell>
          <cell r="D879" t="str">
            <v>Est. 6 kV 3F Semi Centrada Pasante deriv. 2F Centrada Retención</v>
          </cell>
          <cell r="E879" t="str">
            <v>U</v>
          </cell>
        </row>
        <row r="880">
          <cell r="A880" t="str">
            <v>ESS-3SP+3SR</v>
          </cell>
          <cell r="B880" t="str">
            <v>ESS0057</v>
          </cell>
          <cell r="C880" t="str">
            <v>(3SP+3SR)S</v>
          </cell>
          <cell r="D880" t="str">
            <v>Est. 6 kV 3F Semi Centrada Pasante deriv. 3F Semi Centrada Retención</v>
          </cell>
          <cell r="E880" t="str">
            <v>U</v>
          </cell>
        </row>
        <row r="881">
          <cell r="A881" t="str">
            <v>ESS-3SR</v>
          </cell>
          <cell r="B881" t="str">
            <v>ESS0025</v>
          </cell>
          <cell r="C881" t="str">
            <v>3SRS</v>
          </cell>
          <cell r="D881" t="str">
            <v>Est. 6 kV 3F Semicentrada Retención</v>
          </cell>
          <cell r="E881" t="str">
            <v>U</v>
          </cell>
        </row>
        <row r="882">
          <cell r="A882" t="str">
            <v>ESS-3SR+1CA</v>
          </cell>
          <cell r="B882" t="str">
            <v>ESS0087</v>
          </cell>
          <cell r="C882" t="str">
            <v>(3SR+1CA)S</v>
          </cell>
          <cell r="D882" t="str">
            <v>Est. 6 kV 3F Semicentrada Retención deriv. 1F Centrada Angular</v>
          </cell>
          <cell r="E882" t="str">
            <v>U</v>
          </cell>
        </row>
        <row r="883">
          <cell r="A883" t="str">
            <v>ESS-3SR+1CP</v>
          </cell>
          <cell r="B883" t="str">
            <v>ESS0120</v>
          </cell>
          <cell r="C883" t="str">
            <v>(3SR+1CP)S</v>
          </cell>
          <cell r="D883" t="str">
            <v>Est. 6 kV 3F Semicentrada Retención deriv. 1F Centrada Pasante</v>
          </cell>
          <cell r="E883" t="str">
            <v>U</v>
          </cell>
        </row>
        <row r="884">
          <cell r="A884" t="str">
            <v>ESS-3SR+1CR</v>
          </cell>
          <cell r="B884" t="str">
            <v>ESS0070</v>
          </cell>
          <cell r="C884" t="str">
            <v>(3SR+1CR)S</v>
          </cell>
          <cell r="D884" t="str">
            <v>Est. 6 kV 3F Semicentrada Retención deriv. 1F Centrada Retención</v>
          </cell>
          <cell r="E884" t="str">
            <v>U</v>
          </cell>
        </row>
        <row r="885">
          <cell r="A885" t="str">
            <v>ESS-3SR+3SR</v>
          </cell>
          <cell r="B885" t="str">
            <v>ESS0071</v>
          </cell>
          <cell r="C885" t="str">
            <v>(3SR+3SR)S</v>
          </cell>
          <cell r="D885" t="str">
            <v>Est. 6 kV 3F Semicentrada Retención deriv. 3F Semicentrada Retención</v>
          </cell>
          <cell r="E885" t="str">
            <v>U</v>
          </cell>
        </row>
        <row r="886">
          <cell r="A886" t="str">
            <v>ESS-3SR+3SR+1CR</v>
          </cell>
          <cell r="B886" t="str">
            <v>ESS0072</v>
          </cell>
          <cell r="C886" t="str">
            <v>(3SR+3SR+1CR)S</v>
          </cell>
          <cell r="D886" t="str">
            <v>Est. 6 kV 3F Semicentrada Ret. deriv. 3F Semicentrada Ret. deriv. 1F Centrada Ret.</v>
          </cell>
          <cell r="E886" t="str">
            <v>U</v>
          </cell>
        </row>
        <row r="887">
          <cell r="A887" t="str">
            <v>ESS-3SR+3SR+1CR</v>
          </cell>
          <cell r="B887" t="str">
            <v>ESS0124</v>
          </cell>
          <cell r="C887" t="str">
            <v>(3SR+3SR+1CR)S</v>
          </cell>
          <cell r="D887" t="str">
            <v>Est. 6 kV 3F Semi Centrada Reten. deriv. 3F Semi Centrada Reten. deriv. 1F Centrada Reten.</v>
          </cell>
          <cell r="E887" t="str">
            <v>U</v>
          </cell>
        </row>
        <row r="888">
          <cell r="A888" t="str">
            <v>ESS-3SR+3SR+3SR</v>
          </cell>
          <cell r="B888" t="str">
            <v>ESS0125</v>
          </cell>
          <cell r="C888" t="str">
            <v>(3SR+3SR+3SR)S</v>
          </cell>
          <cell r="D888" t="str">
            <v>Est. 6 kV 3F Semicen. Pasante deriv. 3F Semicen. Ret. 3F Semicen. Ret.</v>
          </cell>
          <cell r="E888" t="str">
            <v>U</v>
          </cell>
        </row>
        <row r="889">
          <cell r="A889" t="str">
            <v>ESS-3TD</v>
          </cell>
          <cell r="B889" t="str">
            <v>ESS0035</v>
          </cell>
          <cell r="C889" t="str">
            <v>3SDS</v>
          </cell>
          <cell r="D889" t="str">
            <v>Est. 6 kV 3F Tres Postes Doble Retención</v>
          </cell>
          <cell r="E889" t="str">
            <v>U</v>
          </cell>
        </row>
        <row r="890">
          <cell r="A890" t="str">
            <v>ESS-3TD+1CR</v>
          </cell>
          <cell r="B890" t="str">
            <v>ESS0081</v>
          </cell>
          <cell r="C890" t="str">
            <v>(3TD+1CR)S</v>
          </cell>
          <cell r="D890" t="str">
            <v>Est. 6 kV 3F Tres Postes Doble retenc. deriv. 1F Centrada Retenc.</v>
          </cell>
          <cell r="E890" t="str">
            <v>U</v>
          </cell>
        </row>
        <row r="891">
          <cell r="A891" t="str">
            <v>ESS-3TD+1CR+1CR</v>
          </cell>
          <cell r="B891" t="str">
            <v>ESS0113</v>
          </cell>
          <cell r="C891" t="str">
            <v>(3TD+1CR+1CR)S</v>
          </cell>
          <cell r="D891" t="str">
            <v>Est. 6 kV 3F Tres Postes Doble Retenc. dos deriv. 1F Centrada Retenc.</v>
          </cell>
          <cell r="E891" t="str">
            <v>U</v>
          </cell>
        </row>
        <row r="892">
          <cell r="A892" t="str">
            <v>ESS-3TD+3CR</v>
          </cell>
          <cell r="B892" t="str">
            <v>ESS0127</v>
          </cell>
          <cell r="C892" t="str">
            <v>(3TD+3CR)S</v>
          </cell>
          <cell r="D892" t="str">
            <v>Est. 6 kV 3F Tres Postes Doble Retenc. deriv. 3F Centrada Retenc.</v>
          </cell>
          <cell r="E892" t="str">
            <v>U</v>
          </cell>
        </row>
        <row r="893">
          <cell r="A893" t="str">
            <v>ESS-3TR</v>
          </cell>
          <cell r="B893" t="str">
            <v>ESS0034</v>
          </cell>
          <cell r="C893" t="str">
            <v>3SRS</v>
          </cell>
          <cell r="D893" t="str">
            <v>Est. 6 kV 3F Tres Postes Retención</v>
          </cell>
          <cell r="E893" t="str">
            <v>U</v>
          </cell>
        </row>
        <row r="894">
          <cell r="A894" t="str">
            <v>ESS-3TR+1CR</v>
          </cell>
          <cell r="B894" t="str">
            <v>ESS0082</v>
          </cell>
          <cell r="C894" t="str">
            <v>(3TR+1CR)S</v>
          </cell>
          <cell r="D894" t="str">
            <v>Est. 6 kV 3F Tres Postes Retención deriv. 1F Centrada Retención</v>
          </cell>
          <cell r="E894" t="str">
            <v>U</v>
          </cell>
        </row>
        <row r="895">
          <cell r="A895" t="str">
            <v>ESS-3VA</v>
          </cell>
          <cell r="B895" t="str">
            <v>ESS0028</v>
          </cell>
          <cell r="C895" t="str">
            <v>3VAS</v>
          </cell>
          <cell r="D895" t="str">
            <v>Est. 6 kV 3F En Volado Angular</v>
          </cell>
          <cell r="E895" t="str">
            <v>U</v>
          </cell>
        </row>
        <row r="896">
          <cell r="A896" t="str">
            <v>ESS-3VA+1CR</v>
          </cell>
          <cell r="B896" t="str">
            <v>ESS0075</v>
          </cell>
          <cell r="C896" t="str">
            <v>(3VA+1CR)S</v>
          </cell>
          <cell r="D896" t="str">
            <v>Est. 6 kV 3F En Volado Angular deriv. 1F Centrada Retención</v>
          </cell>
          <cell r="E896" t="str">
            <v>U</v>
          </cell>
        </row>
        <row r="897">
          <cell r="A897" t="str">
            <v>ESS-3VA+3SR</v>
          </cell>
          <cell r="B897" t="str">
            <v>ESS0100</v>
          </cell>
          <cell r="C897" t="str">
            <v>(3VA+3SR)S</v>
          </cell>
          <cell r="D897" t="str">
            <v>Est. 6 kV 3F En Volado Angular deriv. 3F Semicentrada Retención</v>
          </cell>
          <cell r="E897" t="str">
            <v>U</v>
          </cell>
        </row>
        <row r="898">
          <cell r="A898" t="str">
            <v>ESS-3VD</v>
          </cell>
          <cell r="B898" t="str">
            <v>ESS0030</v>
          </cell>
          <cell r="C898" t="str">
            <v>3VDS</v>
          </cell>
          <cell r="D898" t="str">
            <v>Est. 6 kV 3F En Volado Doble retención</v>
          </cell>
          <cell r="E898" t="str">
            <v>U</v>
          </cell>
        </row>
        <row r="899">
          <cell r="A899" t="str">
            <v>ESS-3VD+3SP</v>
          </cell>
          <cell r="B899" t="str">
            <v>ESS0126</v>
          </cell>
          <cell r="C899" t="str">
            <v>(3VD+3SP)S</v>
          </cell>
          <cell r="D899" t="str">
            <v>Est. 6 kV 3F En Volado Doble Retención deriv. 3F Semicentrada Pasante</v>
          </cell>
          <cell r="E899" t="str">
            <v>U</v>
          </cell>
        </row>
        <row r="900">
          <cell r="A900" t="str">
            <v>ESS-3VD+3SR</v>
          </cell>
          <cell r="B900" t="str">
            <v>ESS0101</v>
          </cell>
          <cell r="C900" t="str">
            <v>(3VD+3SR)S</v>
          </cell>
          <cell r="D900" t="str">
            <v>Est. 6 kV 3F En Volado Doble Retención deriv. 3F Semicentrada Retención</v>
          </cell>
          <cell r="E900" t="str">
            <v>U</v>
          </cell>
        </row>
        <row r="901">
          <cell r="A901" t="str">
            <v>ESS-3VP</v>
          </cell>
          <cell r="B901" t="str">
            <v>ESS0027</v>
          </cell>
          <cell r="C901" t="str">
            <v>3VPS</v>
          </cell>
          <cell r="D901" t="str">
            <v>Est. 6 kV 3F En Volado Pasante</v>
          </cell>
          <cell r="E901" t="str">
            <v>U</v>
          </cell>
        </row>
        <row r="902">
          <cell r="A902" t="str">
            <v>ESS-3VP+1CR</v>
          </cell>
          <cell r="B902" t="str">
            <v>ESS0060</v>
          </cell>
          <cell r="C902" t="str">
            <v>(3VP+1CR)S</v>
          </cell>
          <cell r="D902" t="str">
            <v>Est. 6 kV 3F En Volado Pasante deriv. 1F Centrada Retención</v>
          </cell>
          <cell r="E902" t="str">
            <v>U</v>
          </cell>
        </row>
        <row r="903">
          <cell r="A903" t="str">
            <v>ESS-3VP+3SR</v>
          </cell>
          <cell r="B903" t="str">
            <v>ESS0061</v>
          </cell>
          <cell r="C903" t="str">
            <v>(3VP+3SR)S</v>
          </cell>
          <cell r="D903" t="str">
            <v>Est. 6 kV 3F En Volado Pasante deriv. 3F Semi Centrada Retención</v>
          </cell>
          <cell r="E903" t="str">
            <v>U</v>
          </cell>
        </row>
        <row r="904">
          <cell r="A904" t="str">
            <v>ESS-3VR</v>
          </cell>
          <cell r="B904" t="str">
            <v>ESS0029</v>
          </cell>
          <cell r="C904" t="str">
            <v>3VRS</v>
          </cell>
          <cell r="D904" t="str">
            <v>Est. 6 kV 3F En Volado Retención</v>
          </cell>
          <cell r="E904" t="str">
            <v>U</v>
          </cell>
        </row>
        <row r="905">
          <cell r="A905" t="str">
            <v>ESS-3VR+1CR</v>
          </cell>
          <cell r="B905" t="str">
            <v>ESS0089</v>
          </cell>
          <cell r="C905" t="str">
            <v>(3VR+1CR)S</v>
          </cell>
          <cell r="D905" t="str">
            <v>Est. 6 kV 3F En Volado Retención deriv. 1F Centrada Retención</v>
          </cell>
          <cell r="E905" t="str">
            <v>U</v>
          </cell>
        </row>
        <row r="906">
          <cell r="A906" t="str">
            <v>ESS-3VR+3SR</v>
          </cell>
          <cell r="B906" t="str">
            <v>ESS0102</v>
          </cell>
          <cell r="C906" t="str">
            <v>(3VR+3SR)S</v>
          </cell>
          <cell r="D906" t="str">
            <v>Est. 6 kV 3F En Volado Retención deriv. 3F Semicentrada Retención</v>
          </cell>
          <cell r="E906" t="str">
            <v>U</v>
          </cell>
        </row>
        <row r="907">
          <cell r="A907" t="str">
            <v>EST-1BA</v>
          </cell>
          <cell r="B907" t="str">
            <v>EST0009</v>
          </cell>
          <cell r="C907" t="str">
            <v>1BAT</v>
          </cell>
          <cell r="D907" t="str">
            <v>Est. 13 kV 1F Bandera Angular</v>
          </cell>
          <cell r="E907" t="str">
            <v>U</v>
          </cell>
        </row>
        <row r="908">
          <cell r="A908" t="str">
            <v>EST-1BA+1CR</v>
          </cell>
          <cell r="B908" t="str">
            <v>EST0128</v>
          </cell>
          <cell r="C908" t="str">
            <v>(1BA+1CR)T</v>
          </cell>
          <cell r="D908" t="str">
            <v>Est. 13 kV 1F Bandera Angular deriv. 1F Centrada Retención</v>
          </cell>
          <cell r="E908" t="str">
            <v>U</v>
          </cell>
        </row>
        <row r="909">
          <cell r="A909" t="str">
            <v>EST-1BA+1CR+1CR</v>
          </cell>
          <cell r="B909" t="str">
            <v>EST0123</v>
          </cell>
          <cell r="C909" t="str">
            <v>(1BA+1CR+1CR)T</v>
          </cell>
          <cell r="D909" t="str">
            <v>Est. 13 kV 1F Bandera Angular dos deriv. 1F Centrada Retención</v>
          </cell>
          <cell r="E909" t="str">
            <v>U</v>
          </cell>
        </row>
        <row r="910">
          <cell r="A910" t="str">
            <v>EST-1BD</v>
          </cell>
          <cell r="B910" t="str">
            <v>EST0010</v>
          </cell>
          <cell r="C910" t="str">
            <v>1BDT</v>
          </cell>
          <cell r="D910" t="str">
            <v>Est. 13 kV 1F Bandera Doble retención</v>
          </cell>
          <cell r="E910" t="str">
            <v>U</v>
          </cell>
        </row>
        <row r="911">
          <cell r="A911" t="str">
            <v>EST-1CA</v>
          </cell>
          <cell r="B911" t="str">
            <v>EST0002</v>
          </cell>
          <cell r="C911" t="str">
            <v>1CAT</v>
          </cell>
          <cell r="D911" t="str">
            <v>Est. 13 kV 1F Centrada Angular</v>
          </cell>
          <cell r="E911" t="str">
            <v>U</v>
          </cell>
        </row>
        <row r="912">
          <cell r="A912" t="str">
            <v>EST-1CA+1BA</v>
          </cell>
          <cell r="B912" t="str">
            <v>EST0041</v>
          </cell>
          <cell r="C912" t="str">
            <v>(1CA+1BA)T</v>
          </cell>
          <cell r="D912" t="str">
            <v>Est. 13 kV 1F Centrada Angular deriv. 1F Bandera Angular</v>
          </cell>
          <cell r="E912" t="str">
            <v>U</v>
          </cell>
        </row>
        <row r="913">
          <cell r="A913" t="str">
            <v>EST-1CA+1BD</v>
          </cell>
          <cell r="B913" t="str">
            <v>EST0084</v>
          </cell>
          <cell r="C913" t="str">
            <v>(1CA+1BD)T</v>
          </cell>
          <cell r="D913" t="str">
            <v>Est. 13 kV 1F Centrada Angular deriv. 1F Bandera Doble Retención</v>
          </cell>
          <cell r="E913" t="str">
            <v>U</v>
          </cell>
        </row>
        <row r="914">
          <cell r="A914" t="str">
            <v>EST-1CA+1CR</v>
          </cell>
          <cell r="B914" t="str">
            <v>EST0042</v>
          </cell>
          <cell r="C914" t="str">
            <v>(1CA+1CR)T</v>
          </cell>
          <cell r="D914" t="str">
            <v>Est. 13 kV 1F Centrada Angular deriv. 1F Centrada Retención</v>
          </cell>
          <cell r="E914" t="str">
            <v>U</v>
          </cell>
        </row>
        <row r="915">
          <cell r="A915" t="str">
            <v>EST-1CD</v>
          </cell>
          <cell r="B915" t="str">
            <v>EST0004</v>
          </cell>
          <cell r="C915" t="str">
            <v>1CDT</v>
          </cell>
          <cell r="D915" t="str">
            <v>Est. 13 kV 1F Centrada Doble retención</v>
          </cell>
          <cell r="E915" t="str">
            <v>U</v>
          </cell>
        </row>
        <row r="916">
          <cell r="A916" t="str">
            <v>EST-1CD+1CR</v>
          </cell>
          <cell r="B916" t="str">
            <v>EST0045</v>
          </cell>
          <cell r="C916" t="str">
            <v>(1CD+1CR)T</v>
          </cell>
          <cell r="D916" t="str">
            <v>Est. 13 kV 1F Centrada Doble Retención deriv. 1F Centrada Retención</v>
          </cell>
          <cell r="E916" t="str">
            <v>U</v>
          </cell>
        </row>
        <row r="917">
          <cell r="A917" t="str">
            <v>EST-1CP</v>
          </cell>
          <cell r="B917" t="str">
            <v>EST0001</v>
          </cell>
          <cell r="C917" t="str">
            <v>1CPT</v>
          </cell>
          <cell r="D917" t="str">
            <v>Est. 13 kV 1F Centrada Pasante</v>
          </cell>
          <cell r="E917" t="str">
            <v>U</v>
          </cell>
        </row>
        <row r="918">
          <cell r="A918" t="str">
            <v>EST-1CP+1BA</v>
          </cell>
          <cell r="B918" t="str">
            <v>EST0040</v>
          </cell>
          <cell r="C918" t="str">
            <v>(1CP+1BA)T</v>
          </cell>
          <cell r="D918" t="str">
            <v>Est. 13 kV 1F Centrada Pasante deriv. 1F Bandera Angular</v>
          </cell>
          <cell r="E918" t="str">
            <v>U</v>
          </cell>
        </row>
        <row r="919">
          <cell r="A919" t="str">
            <v>EST-1CP+1CR</v>
          </cell>
          <cell r="B919" t="str">
            <v>EST0039</v>
          </cell>
          <cell r="C919" t="str">
            <v>(1CP+1CR)T</v>
          </cell>
          <cell r="D919" t="str">
            <v>Est. 13 kV 1F Centrada Pasante deriv. 1F Centrada Retención</v>
          </cell>
          <cell r="E919" t="str">
            <v>U</v>
          </cell>
        </row>
        <row r="920">
          <cell r="A920" t="str">
            <v>EST-1CP+1CR+1CR</v>
          </cell>
          <cell r="B920" t="str">
            <v>EST0083</v>
          </cell>
          <cell r="C920" t="str">
            <v>(1CP+1CR+1CR)T</v>
          </cell>
          <cell r="D920" t="str">
            <v>Est. 13 kV 1F Centrada Pasante dos deriv.1F Centrada Retención</v>
          </cell>
          <cell r="E920" t="str">
            <v>U</v>
          </cell>
        </row>
        <row r="921">
          <cell r="A921" t="str">
            <v>EST-1CR</v>
          </cell>
          <cell r="B921" t="str">
            <v>EST0003</v>
          </cell>
          <cell r="C921" t="str">
            <v>1CRT</v>
          </cell>
          <cell r="D921" t="str">
            <v>Est. 13 kV 1F Centrada Retención</v>
          </cell>
          <cell r="E921" t="str">
            <v>U</v>
          </cell>
        </row>
        <row r="922">
          <cell r="A922" t="str">
            <v>EST-1CR+1BA</v>
          </cell>
          <cell r="B922" t="str">
            <v>EST0043</v>
          </cell>
          <cell r="C922" t="str">
            <v>(1CR+1BA)T</v>
          </cell>
          <cell r="D922" t="str">
            <v>Est. 13 kV 1F Centrada Retención deriv. 1F Bandera Angular</v>
          </cell>
          <cell r="E922" t="str">
            <v>U</v>
          </cell>
        </row>
        <row r="923">
          <cell r="A923" t="str">
            <v>EST-1CR+1BD</v>
          </cell>
          <cell r="B923" t="str">
            <v>EST0064</v>
          </cell>
          <cell r="C923" t="str">
            <v>(1CR+1BD)T</v>
          </cell>
          <cell r="D923" t="str">
            <v>Est. 13 kV 1F Centrada Retención deriv. 1F Bandera Doble Retenc.</v>
          </cell>
          <cell r="E923" t="str">
            <v>U</v>
          </cell>
        </row>
        <row r="924">
          <cell r="A924" t="str">
            <v>EST-1CR+1CR</v>
          </cell>
          <cell r="B924" t="str">
            <v>EST0044</v>
          </cell>
          <cell r="C924" t="str">
            <v>(1CR+1CR)T</v>
          </cell>
          <cell r="D924" t="str">
            <v>Est. 13 kV 1F Centrada Retención deriv. 1F Centrada Retención</v>
          </cell>
          <cell r="E924" t="str">
            <v>U</v>
          </cell>
        </row>
        <row r="925">
          <cell r="A925" t="str">
            <v>EST-1CR+1CR+1CR</v>
          </cell>
          <cell r="B925" t="str">
            <v>EST0065</v>
          </cell>
          <cell r="C925" t="str">
            <v>(1CR+1CR+1CR)T</v>
          </cell>
          <cell r="D925" t="str">
            <v>Est. 13 kV 1F Centrada Retención dos deriv.1F Centrada Retención</v>
          </cell>
          <cell r="E925" t="str">
            <v>U</v>
          </cell>
        </row>
        <row r="926">
          <cell r="A926" t="str">
            <v>EST-1CR+1CR+1CR+1CR</v>
          </cell>
          <cell r="B926" t="str">
            <v>EST0086</v>
          </cell>
          <cell r="C926" t="str">
            <v>(1CR+1CR+1CR+1CR)T</v>
          </cell>
          <cell r="D926" t="str">
            <v>Est. 13 kV 1F Centrada Retención tres deriv.1F Centrada Retención</v>
          </cell>
          <cell r="E926" t="str">
            <v>U</v>
          </cell>
        </row>
        <row r="927">
          <cell r="A927" t="str">
            <v>EST-1VA</v>
          </cell>
          <cell r="B927" t="str">
            <v>EST0006</v>
          </cell>
          <cell r="C927" t="str">
            <v>1VAT</v>
          </cell>
          <cell r="D927" t="str">
            <v>Est. 13 kV 1F En volado Angular</v>
          </cell>
          <cell r="E927" t="str">
            <v>U</v>
          </cell>
        </row>
        <row r="928">
          <cell r="A928" t="str">
            <v>EST-1VD</v>
          </cell>
          <cell r="B928" t="str">
            <v>EST0008</v>
          </cell>
          <cell r="C928" t="str">
            <v>1VDT</v>
          </cell>
          <cell r="D928" t="str">
            <v>Est. 13 kV 1F En volado Doble retención</v>
          </cell>
          <cell r="E928" t="str">
            <v>U</v>
          </cell>
        </row>
        <row r="929">
          <cell r="A929" t="str">
            <v>EST-1VP</v>
          </cell>
          <cell r="B929" t="str">
            <v>EST0005</v>
          </cell>
          <cell r="C929" t="str">
            <v>1VPT</v>
          </cell>
          <cell r="D929" t="str">
            <v>Est. 13 kV 1F En volado Pasante</v>
          </cell>
          <cell r="E929" t="str">
            <v>U</v>
          </cell>
        </row>
        <row r="930">
          <cell r="A930" t="str">
            <v>EST-1VP+1CR</v>
          </cell>
          <cell r="B930" t="str">
            <v>EST0046</v>
          </cell>
          <cell r="C930" t="str">
            <v>(1VP+1CR)T</v>
          </cell>
          <cell r="D930" t="str">
            <v>Est. 13 kV 1F Volada Pasante deriv. 1F Centrada Retención</v>
          </cell>
          <cell r="E930" t="str">
            <v>U</v>
          </cell>
        </row>
        <row r="931">
          <cell r="A931" t="str">
            <v>EST-1VR</v>
          </cell>
          <cell r="B931" t="str">
            <v>EST0007</v>
          </cell>
          <cell r="C931" t="str">
            <v>1VRT</v>
          </cell>
          <cell r="D931" t="str">
            <v>Est. 13 kV 1F En volado Retención</v>
          </cell>
          <cell r="E931" t="str">
            <v>U</v>
          </cell>
        </row>
        <row r="932">
          <cell r="A932" t="str">
            <v>EST-2CA</v>
          </cell>
          <cell r="B932" t="str">
            <v>EST0012</v>
          </cell>
          <cell r="C932" t="str">
            <v>2CAT</v>
          </cell>
          <cell r="D932" t="str">
            <v>Est. 13 kV 2F Centrada Angular</v>
          </cell>
          <cell r="E932" t="str">
            <v>U</v>
          </cell>
        </row>
        <row r="933">
          <cell r="A933" t="str">
            <v>EST-2CD</v>
          </cell>
          <cell r="B933" t="str">
            <v>EST0014</v>
          </cell>
          <cell r="C933" t="str">
            <v>2CDT</v>
          </cell>
          <cell r="D933" t="str">
            <v>Est. 13 kV 2F Centrada Doble retención</v>
          </cell>
          <cell r="E933" t="str">
            <v>U</v>
          </cell>
        </row>
        <row r="934">
          <cell r="A934" t="str">
            <v>EST-2CP</v>
          </cell>
          <cell r="B934" t="str">
            <v>EST0011</v>
          </cell>
          <cell r="C934" t="str">
            <v>2CPT</v>
          </cell>
          <cell r="D934" t="str">
            <v>Est. 13 kV 2F Centrada Pasante</v>
          </cell>
          <cell r="E934" t="str">
            <v>U</v>
          </cell>
        </row>
        <row r="935">
          <cell r="A935" t="str">
            <v>EST-2CP+1CR</v>
          </cell>
          <cell r="B935" t="str">
            <v>EST0049</v>
          </cell>
          <cell r="C935" t="str">
            <v>(2CP+1CR)T</v>
          </cell>
          <cell r="D935" t="str">
            <v>Est. 13 kV 2F Centrada Pasante deriv. 1F Centrada Retención</v>
          </cell>
          <cell r="E935" t="str">
            <v>U</v>
          </cell>
        </row>
        <row r="936">
          <cell r="A936" t="str">
            <v>EST-2CP+2CR</v>
          </cell>
          <cell r="B936" t="str">
            <v>EST0048</v>
          </cell>
          <cell r="C936" t="str">
            <v>(2CP+2CR)T</v>
          </cell>
          <cell r="D936" t="str">
            <v>Est. 13 kV 2F Centrada Pasante deriv. 2F Centrada Retención</v>
          </cell>
          <cell r="E936" t="str">
            <v>U</v>
          </cell>
        </row>
        <row r="937">
          <cell r="A937" t="str">
            <v>EST-2CR</v>
          </cell>
          <cell r="B937" t="str">
            <v>EST0013</v>
          </cell>
          <cell r="C937" t="str">
            <v>2CRT</v>
          </cell>
          <cell r="D937" t="str">
            <v>Est. 13 kV 2F Centrada Retención</v>
          </cell>
          <cell r="E937" t="str">
            <v>U</v>
          </cell>
        </row>
        <row r="938">
          <cell r="A938" t="str">
            <v>EST-2CR+2CR</v>
          </cell>
          <cell r="B938" t="str">
            <v>EST0050</v>
          </cell>
          <cell r="C938" t="str">
            <v>(2CR+2CR)T</v>
          </cell>
          <cell r="D938" t="str">
            <v>Est. 13 kV 2F Centrada Retencion deriv. 2F Centrada Retención</v>
          </cell>
          <cell r="E938" t="str">
            <v>U</v>
          </cell>
        </row>
        <row r="939">
          <cell r="A939" t="str">
            <v>EST-2VA</v>
          </cell>
          <cell r="B939" t="str">
            <v>EST0016</v>
          </cell>
          <cell r="C939" t="str">
            <v>2VAT</v>
          </cell>
          <cell r="D939" t="str">
            <v>Est. 13 kV 2F En volado Angular</v>
          </cell>
          <cell r="E939" t="str">
            <v>U</v>
          </cell>
        </row>
        <row r="940">
          <cell r="A940" t="str">
            <v>EST-2VD</v>
          </cell>
          <cell r="B940" t="str">
            <v>EST0018</v>
          </cell>
          <cell r="C940" t="str">
            <v>2VDT</v>
          </cell>
          <cell r="D940" t="str">
            <v>Est. 13 kV 2F En volado Doble retención</v>
          </cell>
          <cell r="E940" t="str">
            <v>U</v>
          </cell>
        </row>
        <row r="941">
          <cell r="A941" t="str">
            <v>EST-2VP</v>
          </cell>
          <cell r="B941" t="str">
            <v>EST0015</v>
          </cell>
          <cell r="C941" t="str">
            <v>2VPT</v>
          </cell>
          <cell r="D941" t="str">
            <v>Est. 13 kV 2F En volado Pasante</v>
          </cell>
          <cell r="E941" t="str">
            <v>U</v>
          </cell>
        </row>
        <row r="942">
          <cell r="A942" t="str">
            <v>EST-2VP+1CR</v>
          </cell>
          <cell r="B942" t="str">
            <v>EST0047</v>
          </cell>
          <cell r="C942" t="str">
            <v>(2VP+1CR)T</v>
          </cell>
          <cell r="D942" t="str">
            <v>Est. 13 kV 2F Volada Pasante deriv. 1F Centrada Retención</v>
          </cell>
          <cell r="E942" t="str">
            <v>U</v>
          </cell>
        </row>
        <row r="943">
          <cell r="A943" t="str">
            <v>EST-2VR</v>
          </cell>
          <cell r="B943" t="str">
            <v>EST0017</v>
          </cell>
          <cell r="C943" t="str">
            <v>2VRT</v>
          </cell>
          <cell r="D943" t="str">
            <v>Est. 13 kV 2F En volado Retención</v>
          </cell>
          <cell r="E943" t="str">
            <v>U</v>
          </cell>
        </row>
        <row r="944">
          <cell r="A944" t="str">
            <v>EST-3BA</v>
          </cell>
          <cell r="B944" t="str">
            <v>EST0036</v>
          </cell>
          <cell r="C944" t="str">
            <v>3BAT</v>
          </cell>
          <cell r="D944" t="str">
            <v>Est. 13 kV 3F Bandera Angular</v>
          </cell>
          <cell r="E944" t="str">
            <v>U</v>
          </cell>
        </row>
        <row r="945">
          <cell r="A945" t="str">
            <v>EST-3BA+1CR</v>
          </cell>
          <cell r="B945" t="str">
            <v>EST0076</v>
          </cell>
          <cell r="C945" t="str">
            <v>(3BA+1CR)T</v>
          </cell>
          <cell r="D945" t="str">
            <v>Est. 13 kV 3F Bandera Angular deriv. 1F Centrada Retención</v>
          </cell>
          <cell r="E945" t="str">
            <v>U</v>
          </cell>
        </row>
        <row r="946">
          <cell r="A946" t="str">
            <v>EST-3BA+1CR+1CR</v>
          </cell>
          <cell r="B946" t="str">
            <v>EST0094</v>
          </cell>
          <cell r="C946" t="str">
            <v>(3BA+1CR+1CR)T</v>
          </cell>
          <cell r="D946" t="str">
            <v>Est. 13 kV 3F Bandera Angular dos deriv.1F Centrada Retención</v>
          </cell>
          <cell r="E946" t="str">
            <v>U</v>
          </cell>
        </row>
        <row r="947">
          <cell r="A947" t="str">
            <v>EST-3BA+3BR</v>
          </cell>
          <cell r="B947" t="str">
            <v>EST0103</v>
          </cell>
          <cell r="C947" t="str">
            <v>(3BA+3BR)T</v>
          </cell>
          <cell r="D947" t="str">
            <v>Est. 13 kV 3F Bandera Angular deriv. 3F Bandera Retención</v>
          </cell>
          <cell r="E947" t="str">
            <v>U</v>
          </cell>
        </row>
        <row r="948">
          <cell r="A948" t="str">
            <v>EST-3BA+3SR</v>
          </cell>
          <cell r="B948" t="str">
            <v>EST0077</v>
          </cell>
          <cell r="C948" t="str">
            <v>(3BA+3SR)T</v>
          </cell>
          <cell r="D948" t="str">
            <v>Est. 13 kV 3F Bandera Angular derivación 3F Semi Centrada Retención</v>
          </cell>
          <cell r="E948" t="str">
            <v>U</v>
          </cell>
        </row>
        <row r="949">
          <cell r="A949" t="str">
            <v>EST-3BD</v>
          </cell>
          <cell r="B949" t="str">
            <v>EST0037</v>
          </cell>
          <cell r="C949" t="str">
            <v>3BDT</v>
          </cell>
          <cell r="D949" t="str">
            <v>Est. 13 kV 3F Bandera Doble retención</v>
          </cell>
          <cell r="E949" t="str">
            <v>U</v>
          </cell>
        </row>
        <row r="950">
          <cell r="A950" t="str">
            <v>EST-3BD+1CR</v>
          </cell>
          <cell r="B950" t="str">
            <v>EST0079</v>
          </cell>
          <cell r="C950" t="str">
            <v>(3BD+1CR)T</v>
          </cell>
          <cell r="D950" t="str">
            <v>Est. 13 kV 3F Bandera Doble Retención deriv. 1F Centrada Retención</v>
          </cell>
          <cell r="E950" t="str">
            <v>U</v>
          </cell>
        </row>
        <row r="951">
          <cell r="A951" t="str">
            <v>EST-3BD+1CR+1CR</v>
          </cell>
          <cell r="B951" t="str">
            <v>EST0096</v>
          </cell>
          <cell r="C951" t="str">
            <v>(3BD+1CR+1CR)T</v>
          </cell>
          <cell r="D951" t="str">
            <v>Est. 13 kV 3F Bandera Doble Retención dos deriv.1F Centrada Retención</v>
          </cell>
          <cell r="E951" t="str">
            <v>U</v>
          </cell>
        </row>
        <row r="952">
          <cell r="A952" t="str">
            <v>EST-3BD+3BR</v>
          </cell>
          <cell r="B952" t="str">
            <v>EST0104</v>
          </cell>
          <cell r="C952" t="str">
            <v>(3BD+3BR)T</v>
          </cell>
          <cell r="D952" t="str">
            <v>Est. 13 kV 3F Bandera Doble Retención deriv. 3F Bandera Retención</v>
          </cell>
          <cell r="E952" t="str">
            <v>U</v>
          </cell>
        </row>
        <row r="953">
          <cell r="A953" t="str">
            <v>EST-3BD+3SR</v>
          </cell>
          <cell r="B953" t="str">
            <v>EST0080</v>
          </cell>
          <cell r="C953" t="str">
            <v>(3BD+3SR)T</v>
          </cell>
          <cell r="D953" t="str">
            <v>Est. 13 kV 3F Bandera Doble Retenc. deriv. 3F Semi Centrada Retenc.</v>
          </cell>
          <cell r="E953" t="str">
            <v>U</v>
          </cell>
        </row>
        <row r="954">
          <cell r="A954" t="str">
            <v>EST-3BR</v>
          </cell>
          <cell r="B954" t="str">
            <v>EST0062</v>
          </cell>
          <cell r="C954" t="str">
            <v>3BRT</v>
          </cell>
          <cell r="D954" t="str">
            <v>Est. 13 kV 3F Bandera Retención</v>
          </cell>
          <cell r="E954" t="str">
            <v>U</v>
          </cell>
        </row>
        <row r="955">
          <cell r="A955" t="str">
            <v>EST-3BR+1CR</v>
          </cell>
          <cell r="B955" t="str">
            <v>EST0078</v>
          </cell>
          <cell r="C955" t="str">
            <v>(3BR+1CR)T</v>
          </cell>
          <cell r="D955" t="str">
            <v>Est. 13 kV 3F Bandera Retención derivación 1F Centrada Retención</v>
          </cell>
          <cell r="E955" t="str">
            <v>U</v>
          </cell>
        </row>
        <row r="956">
          <cell r="A956" t="str">
            <v>EST-3BR+1CR+1CR</v>
          </cell>
          <cell r="B956" t="str">
            <v>EST0095</v>
          </cell>
          <cell r="C956" t="str">
            <v>(3BR+1CR+1CR)T</v>
          </cell>
          <cell r="D956" t="str">
            <v>Est. 13 kV 3F Bandera Retención dos deriv.1F Centrada Retención</v>
          </cell>
          <cell r="E956" t="str">
            <v>U</v>
          </cell>
        </row>
        <row r="957">
          <cell r="A957" t="str">
            <v>EST-3CA</v>
          </cell>
          <cell r="B957" t="str">
            <v>EST0020</v>
          </cell>
          <cell r="C957" t="str">
            <v>3CAT</v>
          </cell>
          <cell r="D957" t="str">
            <v>Est. 13 kV 3F Centrada Angular</v>
          </cell>
          <cell r="E957" t="str">
            <v>U</v>
          </cell>
        </row>
        <row r="958">
          <cell r="A958" t="str">
            <v>EST-3CA+1CR</v>
          </cell>
          <cell r="B958" t="str">
            <v>EST0066</v>
          </cell>
          <cell r="C958" t="str">
            <v>(3CA+1CR)T</v>
          </cell>
          <cell r="D958" t="str">
            <v>Est. 13 kV 3F Centrada Angular deriv. 1F Centrada Retención</v>
          </cell>
          <cell r="E958" t="str">
            <v>U</v>
          </cell>
        </row>
        <row r="959">
          <cell r="A959" t="str">
            <v>EST-3CA+1CR+1CR</v>
          </cell>
          <cell r="B959" t="str">
            <v>EST0091</v>
          </cell>
          <cell r="C959" t="str">
            <v>(3CA+1CR+1CR)T</v>
          </cell>
          <cell r="D959" t="str">
            <v>Est. 13 kV 3F Centrada Angular dos deriv.1F Centrada Retención</v>
          </cell>
          <cell r="E959" t="str">
            <v>U</v>
          </cell>
        </row>
        <row r="960">
          <cell r="A960" t="str">
            <v>EST-3CA+3SR</v>
          </cell>
          <cell r="B960" t="str">
            <v>EST0097</v>
          </cell>
          <cell r="C960" t="str">
            <v>(3CA+3SR)T</v>
          </cell>
          <cell r="D960" t="str">
            <v>Est. 13 kV 3F Centrada Angular deriv. 3F Semi Centrada Retención</v>
          </cell>
          <cell r="E960" t="str">
            <v>U</v>
          </cell>
        </row>
        <row r="961">
          <cell r="A961" t="str">
            <v>EST-3CD</v>
          </cell>
          <cell r="B961" t="str">
            <v>EST0022</v>
          </cell>
          <cell r="C961" t="str">
            <v>3CDT</v>
          </cell>
          <cell r="D961" t="str">
            <v>Est. 13 kV 3F Centrada Doble retención</v>
          </cell>
          <cell r="E961" t="str">
            <v>U</v>
          </cell>
        </row>
        <row r="962">
          <cell r="A962" t="str">
            <v>EST-3CD+1CR</v>
          </cell>
          <cell r="B962" t="str">
            <v>EST0067</v>
          </cell>
          <cell r="C962" t="str">
            <v>(3CD+1CR)T</v>
          </cell>
          <cell r="D962" t="str">
            <v>Est. 13 kV 3F Centrada Doble Retención deriv. 1F Centrada Retención</v>
          </cell>
          <cell r="E962" t="str">
            <v>U</v>
          </cell>
        </row>
        <row r="963">
          <cell r="A963" t="str">
            <v>EST-3CD+1CR+1CR</v>
          </cell>
          <cell r="B963" t="str">
            <v>EST0093</v>
          </cell>
          <cell r="C963" t="str">
            <v>(3CD+1CR+1CR)T</v>
          </cell>
          <cell r="D963" t="str">
            <v>Est. 13 kV 3F Centrada Doble Retención dos deriv.1F Centrada Retención</v>
          </cell>
          <cell r="E963" t="str">
            <v>U</v>
          </cell>
        </row>
        <row r="964">
          <cell r="A964" t="str">
            <v>EST-3CD+3SR</v>
          </cell>
          <cell r="B964" t="str">
            <v>EST0099</v>
          </cell>
          <cell r="C964" t="str">
            <v>(3CD+3SR)T</v>
          </cell>
          <cell r="D964" t="str">
            <v>Est. 13 kV 3F Centrada Doble Retención deriv. 3F Semi Centrada Retención</v>
          </cell>
          <cell r="E964" t="str">
            <v>U</v>
          </cell>
        </row>
        <row r="965">
          <cell r="A965" t="str">
            <v>EST-3CP</v>
          </cell>
          <cell r="B965" t="str">
            <v>EST0019</v>
          </cell>
          <cell r="C965" t="str">
            <v>3CPT</v>
          </cell>
          <cell r="D965" t="str">
            <v>Est. 13 kV 3F Centrada Pasante</v>
          </cell>
          <cell r="E965" t="str">
            <v>U</v>
          </cell>
        </row>
        <row r="966">
          <cell r="A966" t="str">
            <v>EST-3CP+1CR</v>
          </cell>
          <cell r="B966" t="str">
            <v>EST0053</v>
          </cell>
          <cell r="C966" t="str">
            <v>(3CP+1CR)T</v>
          </cell>
          <cell r="D966" t="str">
            <v>Est. 13 kV 3F Centrada Pasante deriv. 1F Centrada Retención</v>
          </cell>
          <cell r="E966" t="str">
            <v>U</v>
          </cell>
        </row>
        <row r="967">
          <cell r="A967" t="str">
            <v>EST-3CP+1CR+1CR</v>
          </cell>
          <cell r="B967" t="str">
            <v>EST0090</v>
          </cell>
          <cell r="C967" t="str">
            <v>(3CP+1CR+1CR)T</v>
          </cell>
          <cell r="D967" t="str">
            <v>Est. 13 kV 3F Centrada Pasante dos deriv.1F Centrada Retención</v>
          </cell>
          <cell r="E967" t="str">
            <v>U</v>
          </cell>
        </row>
        <row r="968">
          <cell r="A968" t="str">
            <v>EST-3CP+2CR</v>
          </cell>
          <cell r="B968" t="str">
            <v>EST0052</v>
          </cell>
          <cell r="C968" t="str">
            <v>(3CP+2CR)T</v>
          </cell>
          <cell r="D968" t="str">
            <v>Est. 13 kV 3F Centrada Pasante deriv. 2F Centrada Retención</v>
          </cell>
          <cell r="E968" t="str">
            <v>U</v>
          </cell>
        </row>
        <row r="969">
          <cell r="A969" t="str">
            <v>EST-3CP+3CR</v>
          </cell>
          <cell r="B969" t="str">
            <v>EST0051</v>
          </cell>
          <cell r="C969" t="str">
            <v>(3CP+3CR)T</v>
          </cell>
          <cell r="D969" t="str">
            <v>Est. 13 kV 3F Centrada Pasante deriv. 3F Centrada Retención</v>
          </cell>
          <cell r="E969" t="str">
            <v>U</v>
          </cell>
        </row>
        <row r="970">
          <cell r="A970" t="str">
            <v>EST-3CP+3SP</v>
          </cell>
          <cell r="B970" t="str">
            <v>EST0118</v>
          </cell>
          <cell r="C970" t="str">
            <v>(3CP+3SP)T</v>
          </cell>
          <cell r="D970" t="str">
            <v>Est. 13 kV 3F Centrada Pasante deriv. 3F Semi Centrada Pasante</v>
          </cell>
          <cell r="E970" t="str">
            <v>U</v>
          </cell>
        </row>
        <row r="971">
          <cell r="A971" t="str">
            <v>EST-3CP+3SR</v>
          </cell>
          <cell r="B971" t="str">
            <v>EST0119</v>
          </cell>
          <cell r="C971" t="str">
            <v>(3CP+3SR)T</v>
          </cell>
          <cell r="D971" t="str">
            <v>Est. 13 kV 3F Centrada Pasante deriv. 3F Semi Centrada Retención</v>
          </cell>
          <cell r="E971" t="str">
            <v>U</v>
          </cell>
        </row>
        <row r="972">
          <cell r="A972" t="str">
            <v>EST-3CR</v>
          </cell>
          <cell r="B972" t="str">
            <v>EST0021</v>
          </cell>
          <cell r="C972" t="str">
            <v>3CRT</v>
          </cell>
          <cell r="D972" t="str">
            <v>Est. 13 kV 3F Centrada Retención</v>
          </cell>
          <cell r="E972" t="str">
            <v>U</v>
          </cell>
        </row>
        <row r="973">
          <cell r="A973" t="str">
            <v>EST-3CR+1CR</v>
          </cell>
          <cell r="B973" t="str">
            <v>EST0056</v>
          </cell>
          <cell r="C973" t="str">
            <v>(3CR+1CR)T</v>
          </cell>
          <cell r="D973" t="str">
            <v>Est. 13 kV 3F Centrada Retención deriv. 1F Centrada Retención</v>
          </cell>
          <cell r="E973" t="str">
            <v>U</v>
          </cell>
        </row>
        <row r="974">
          <cell r="A974" t="str">
            <v>EST-3CR+1CR+1CR</v>
          </cell>
          <cell r="B974" t="str">
            <v>EST0092</v>
          </cell>
          <cell r="C974" t="str">
            <v>(3CR+1CR+1CR)T</v>
          </cell>
          <cell r="D974" t="str">
            <v>Est. 13 kV 3F Centrada Retención dos deriv.1F Centrada Retención</v>
          </cell>
          <cell r="E974" t="str">
            <v>U</v>
          </cell>
        </row>
        <row r="975">
          <cell r="A975" t="str">
            <v>EST-3CR+2CR</v>
          </cell>
          <cell r="B975" t="str">
            <v>EST0055</v>
          </cell>
          <cell r="C975" t="str">
            <v>(3CR+2CR)T</v>
          </cell>
          <cell r="D975" t="str">
            <v>Est. 13 kV 3F Centrada Retención deriv. 2F Centrada Retención</v>
          </cell>
          <cell r="E975" t="str">
            <v>U</v>
          </cell>
        </row>
        <row r="976">
          <cell r="A976" t="str">
            <v>EST-3CR+3CR</v>
          </cell>
          <cell r="B976" t="str">
            <v>EST0054</v>
          </cell>
          <cell r="C976" t="str">
            <v>(3CR+3CR)T</v>
          </cell>
          <cell r="D976" t="str">
            <v>Est. 13 kV 3F Centrada Retención deriv. 3F Centrada Retención</v>
          </cell>
          <cell r="E976" t="str">
            <v>U</v>
          </cell>
        </row>
        <row r="977">
          <cell r="A977" t="str">
            <v>EST-3CR+3SR</v>
          </cell>
          <cell r="B977" t="str">
            <v>EST0098</v>
          </cell>
          <cell r="C977" t="str">
            <v>(3CR+3SR)T</v>
          </cell>
          <cell r="D977" t="str">
            <v>Est. 13 kV 3F Centrada Retención deriv. 3F Semi Centrada Retención</v>
          </cell>
          <cell r="E977" t="str">
            <v>U</v>
          </cell>
        </row>
        <row r="978">
          <cell r="A978" t="str">
            <v>EST-3HA</v>
          </cell>
          <cell r="B978" t="str">
            <v>EST0088</v>
          </cell>
          <cell r="C978" t="str">
            <v>3HAT</v>
          </cell>
          <cell r="D978" t="str">
            <v>Est. 13 kV 3F Dos Postes Angular</v>
          </cell>
          <cell r="E978" t="str">
            <v>U</v>
          </cell>
        </row>
        <row r="979">
          <cell r="A979" t="str">
            <v>EST-3HA+1CP</v>
          </cell>
          <cell r="B979" t="str">
            <v>EST0107</v>
          </cell>
          <cell r="C979" t="str">
            <v>(3HA+1CP)T</v>
          </cell>
          <cell r="D979" t="str">
            <v>Est. 13 kV 3F Dos Postes Angular deriv. 1F Centrada Pasante</v>
          </cell>
          <cell r="E979" t="str">
            <v>U</v>
          </cell>
        </row>
        <row r="980">
          <cell r="A980" t="str">
            <v>EST-3HA+1CR+1CR</v>
          </cell>
          <cell r="B980" t="str">
            <v>EST0111</v>
          </cell>
          <cell r="C980" t="str">
            <v>(3HA+1CR+1CR)T</v>
          </cell>
          <cell r="D980" t="str">
            <v>Est. 13 kV 3F Dos Postes Angular dos deriv. 1F Centrada Retención</v>
          </cell>
          <cell r="E980" t="str">
            <v>U</v>
          </cell>
        </row>
        <row r="981">
          <cell r="A981" t="str">
            <v>EST-3HA+3SR</v>
          </cell>
          <cell r="B981" t="str">
            <v>EST0116</v>
          </cell>
          <cell r="C981" t="str">
            <v>(3HA+3SR)T</v>
          </cell>
          <cell r="D981" t="str">
            <v>Est. 13 kV 3F Dos Postes Angular deriv. 3F Semi Centrada Retención</v>
          </cell>
          <cell r="E981" t="str">
            <v>U</v>
          </cell>
        </row>
        <row r="982">
          <cell r="A982" t="str">
            <v>EST-3HD</v>
          </cell>
          <cell r="B982" t="str">
            <v>EST0033</v>
          </cell>
          <cell r="C982" t="str">
            <v>3HDT</v>
          </cell>
          <cell r="D982" t="str">
            <v>Est. 13 kV 3F Dos Postes Doble retención</v>
          </cell>
          <cell r="E982" t="str">
            <v>U</v>
          </cell>
        </row>
        <row r="983">
          <cell r="A983" t="str">
            <v>EST-3HD+1CP</v>
          </cell>
          <cell r="B983" t="str">
            <v>EST0108</v>
          </cell>
          <cell r="C983" t="str">
            <v>(3HD+1CP)T</v>
          </cell>
          <cell r="D983" t="str">
            <v>Est. 13 kV 3F Dos Postes Doble Retención deriv. 1F Centrada Pasante</v>
          </cell>
          <cell r="E983" t="str">
            <v>U</v>
          </cell>
        </row>
        <row r="984">
          <cell r="A984" t="str">
            <v>EST-3HD+3SR</v>
          </cell>
          <cell r="B984" t="str">
            <v>EST0117</v>
          </cell>
          <cell r="C984" t="str">
            <v>(3HD+3SR)T</v>
          </cell>
          <cell r="D984" t="str">
            <v>Est. 13 kV 3F Dos Postes Doble Reten. deriv. 3F Semi Centrada Reten.</v>
          </cell>
          <cell r="E984" t="str">
            <v>U</v>
          </cell>
        </row>
        <row r="985">
          <cell r="A985" t="str">
            <v>EST-3HP</v>
          </cell>
          <cell r="B985" t="str">
            <v>EST0031</v>
          </cell>
          <cell r="C985" t="str">
            <v>3HPT</v>
          </cell>
          <cell r="D985" t="str">
            <v>Est. 13 kV 3F Dos Postes Pasante</v>
          </cell>
          <cell r="E985" t="str">
            <v>U</v>
          </cell>
        </row>
        <row r="986">
          <cell r="A986" t="str">
            <v>EST-3HP+1CP</v>
          </cell>
          <cell r="B986" t="str">
            <v>EST0105</v>
          </cell>
          <cell r="C986" t="str">
            <v>(3HP+1CP)T</v>
          </cell>
          <cell r="D986" t="str">
            <v>Est. 13 kV 3F Dos Postes Pasante deriv. 1F Centrada Pasante</v>
          </cell>
          <cell r="E986" t="str">
            <v>U</v>
          </cell>
        </row>
        <row r="987">
          <cell r="A987" t="str">
            <v>EST-3HP+1CR</v>
          </cell>
          <cell r="B987" t="str">
            <v>EST0085</v>
          </cell>
          <cell r="C987" t="str">
            <v>(3HP+1CR)T</v>
          </cell>
          <cell r="D987" t="str">
            <v>Est. 13 kV 3F Dos Postes  Pasante deriv. 1F Centrada Retención</v>
          </cell>
          <cell r="E987" t="str">
            <v>U</v>
          </cell>
        </row>
        <row r="988">
          <cell r="A988" t="str">
            <v>EST-3HP+1CR+1CR</v>
          </cell>
          <cell r="B988" t="str">
            <v>EST0112</v>
          </cell>
          <cell r="C988" t="str">
            <v>(3HP+1CR+1CR)T</v>
          </cell>
          <cell r="D988" t="str">
            <v>Est. 13 kV 3F Dos Postes Pasante dos deriv. 1F Centrada Retención</v>
          </cell>
          <cell r="E988" t="str">
            <v>U</v>
          </cell>
        </row>
        <row r="989">
          <cell r="A989" t="str">
            <v>EST-3HP+3CR</v>
          </cell>
          <cell r="B989" t="str">
            <v>EST0114</v>
          </cell>
          <cell r="C989" t="str">
            <v>(3HP+3CR)T</v>
          </cell>
          <cell r="D989" t="str">
            <v>Est. 13 kV 3F Dos Postes Pasante deriv. 3F Centrada Retención</v>
          </cell>
          <cell r="E989" t="str">
            <v>U</v>
          </cell>
        </row>
        <row r="990">
          <cell r="A990" t="str">
            <v>EST-3HR</v>
          </cell>
          <cell r="B990" t="str">
            <v>EST0032</v>
          </cell>
          <cell r="C990" t="str">
            <v>3HRT</v>
          </cell>
          <cell r="D990" t="str">
            <v>Est. 13 kV 3F Dos Postes Retención</v>
          </cell>
          <cell r="E990" t="str">
            <v>U</v>
          </cell>
        </row>
        <row r="991">
          <cell r="A991" t="str">
            <v>EST-3HR+1CP</v>
          </cell>
          <cell r="B991" t="str">
            <v>EST0106</v>
          </cell>
          <cell r="C991" t="str">
            <v>(3HR+1CP)T</v>
          </cell>
          <cell r="D991" t="str">
            <v>Est. 13 kV 3F Dos Postes Retención deriv. 1F Centrada Pasante</v>
          </cell>
          <cell r="E991" t="str">
            <v>U</v>
          </cell>
        </row>
        <row r="992">
          <cell r="A992" t="str">
            <v>EST-3HR+1CR+1CR</v>
          </cell>
          <cell r="B992" t="str">
            <v>EST0110</v>
          </cell>
          <cell r="C992" t="str">
            <v>(3HR+1CR+1CR)T</v>
          </cell>
          <cell r="D992" t="str">
            <v>Est. 13 kV 3F Dos Postes Retención dos deriv. 1F Centrada Retención</v>
          </cell>
          <cell r="E992" t="str">
            <v>U</v>
          </cell>
        </row>
        <row r="993">
          <cell r="A993" t="str">
            <v>EST-3HR+3SR</v>
          </cell>
          <cell r="B993" t="str">
            <v>EST0115</v>
          </cell>
          <cell r="C993" t="str">
            <v>(3HR+3SR)T</v>
          </cell>
          <cell r="D993" t="str">
            <v>Est. 13 kV 3F Dos Postes Retención deriv. 3F Semi Centrada Retención</v>
          </cell>
          <cell r="E993" t="str">
            <v>U</v>
          </cell>
        </row>
        <row r="994">
          <cell r="A994" t="str">
            <v>EST-3LP</v>
          </cell>
          <cell r="B994" t="str">
            <v>EST0063</v>
          </cell>
          <cell r="C994" t="str">
            <v>3LPT</v>
          </cell>
          <cell r="D994" t="str">
            <v>Est. 13 kV 3F Line Poste Pasante</v>
          </cell>
          <cell r="E994" t="str">
            <v>U</v>
          </cell>
        </row>
        <row r="995">
          <cell r="A995" t="str">
            <v>EST-3NP</v>
          </cell>
          <cell r="B995" t="str">
            <v>EST0038</v>
          </cell>
          <cell r="C995" t="str">
            <v>3NPT</v>
          </cell>
          <cell r="D995" t="str">
            <v>Est. 13 kV 3F Neutro Alineado en Cruceta Centrada Pasante</v>
          </cell>
          <cell r="E995" t="str">
            <v>U</v>
          </cell>
        </row>
        <row r="996">
          <cell r="A996" t="str">
            <v>EST-3SA</v>
          </cell>
          <cell r="B996" t="str">
            <v>EST0024</v>
          </cell>
          <cell r="C996" t="str">
            <v>3SAT</v>
          </cell>
          <cell r="D996" t="str">
            <v>Est. 13 kV 3F Semicentrada Angular</v>
          </cell>
          <cell r="E996" t="str">
            <v>U</v>
          </cell>
        </row>
        <row r="997">
          <cell r="A997" t="str">
            <v>EST-3SA+1CR</v>
          </cell>
          <cell r="B997" t="str">
            <v>EST0068</v>
          </cell>
          <cell r="C997" t="str">
            <v>(3SA+1CR)T</v>
          </cell>
          <cell r="D997" t="str">
            <v>Est. 13 kV 3F Semi Centrada Angular deriv. 1F Centrada Retención</v>
          </cell>
          <cell r="E997" t="str">
            <v>U</v>
          </cell>
        </row>
        <row r="998">
          <cell r="A998" t="str">
            <v>EST-3SA+3SR</v>
          </cell>
          <cell r="B998" t="str">
            <v>EST0069</v>
          </cell>
          <cell r="C998" t="str">
            <v>(3SA+3SR)T</v>
          </cell>
          <cell r="D998" t="str">
            <v>Est. 13 kV 3F Semi Centrada Angular deriv. 3F Semi Centrada Retención</v>
          </cell>
          <cell r="E998" t="str">
            <v>U</v>
          </cell>
        </row>
        <row r="999">
          <cell r="A999" t="str">
            <v>EST-3SD</v>
          </cell>
          <cell r="B999" t="str">
            <v>EST0026</v>
          </cell>
          <cell r="C999" t="str">
            <v>3SDT</v>
          </cell>
          <cell r="D999" t="str">
            <v>Est. 13 kV 3F Semicentrada Doble retención</v>
          </cell>
          <cell r="E999" t="str">
            <v>U</v>
          </cell>
        </row>
        <row r="1000">
          <cell r="A1000" t="str">
            <v>EST-3SD+1CR</v>
          </cell>
          <cell r="B1000" t="str">
            <v>EST0073</v>
          </cell>
          <cell r="C1000" t="str">
            <v>(3SD+1CR)T</v>
          </cell>
          <cell r="D1000" t="str">
            <v>Est. 13 kV 3F Semi Centrada Doble Retenc. deriv. 1F Centrada Retenc.</v>
          </cell>
          <cell r="E1000" t="str">
            <v>U</v>
          </cell>
        </row>
        <row r="1001">
          <cell r="A1001" t="str">
            <v>EST-3SD+3CP</v>
          </cell>
          <cell r="B1001" t="str">
            <v>EST0122</v>
          </cell>
          <cell r="C1001" t="str">
            <v>(3SD+3CP)T</v>
          </cell>
          <cell r="D1001" t="str">
            <v>Est. 13 kV 3F Semi Centrada Doble Reten. deriv. 3F Centrada Pasante</v>
          </cell>
          <cell r="E1001" t="str">
            <v>U</v>
          </cell>
        </row>
        <row r="1002">
          <cell r="A1002" t="str">
            <v>EST-3SD+3SP</v>
          </cell>
          <cell r="B1002" t="str">
            <v>EST0121</v>
          </cell>
          <cell r="C1002" t="str">
            <v>(3SD+3SP)T</v>
          </cell>
          <cell r="D1002" t="str">
            <v>Est. 13 kV 3F Semi Centrada Doble Reten. deriv. 3F Semi Centrada Pasante</v>
          </cell>
          <cell r="E1002" t="str">
            <v>U</v>
          </cell>
        </row>
        <row r="1003">
          <cell r="A1003" t="str">
            <v>EST-3SD+3SR</v>
          </cell>
          <cell r="B1003" t="str">
            <v>EST0074</v>
          </cell>
          <cell r="C1003" t="str">
            <v>(3SD+3SR)T</v>
          </cell>
          <cell r="D1003" t="str">
            <v>Est. 13 kV 3F Semi Centrada Doble Retenc. deriv. 3F Semi Centr. Retenc.</v>
          </cell>
          <cell r="E1003" t="str">
            <v>U</v>
          </cell>
        </row>
        <row r="1004">
          <cell r="A1004" t="str">
            <v>EST-3SP</v>
          </cell>
          <cell r="B1004" t="str">
            <v>EST0023</v>
          </cell>
          <cell r="C1004" t="str">
            <v>3SPT</v>
          </cell>
          <cell r="D1004" t="str">
            <v>Est. 13 kV 3F Semicentrada Pasante</v>
          </cell>
          <cell r="E1004" t="str">
            <v>U</v>
          </cell>
        </row>
        <row r="1005">
          <cell r="A1005" t="str">
            <v>EST-3SP+1CR</v>
          </cell>
          <cell r="B1005" t="str">
            <v>EST0058</v>
          </cell>
          <cell r="C1005" t="str">
            <v>(3SP+1CR)T</v>
          </cell>
          <cell r="D1005" t="str">
            <v>Est. 13kV 3F Semi Cen. Pasante deriv. 1F Centrada Retención</v>
          </cell>
          <cell r="E1005" t="str">
            <v>U</v>
          </cell>
        </row>
        <row r="1006">
          <cell r="A1006" t="str">
            <v>EST-3SP+1SR</v>
          </cell>
          <cell r="B1006" t="str">
            <v>EST0059</v>
          </cell>
          <cell r="C1006" t="str">
            <v>(3SP+1SR)T</v>
          </cell>
          <cell r="D1006" t="str">
            <v>Est. 13kV 3F Semi Cen. Pasante deriv. 1F Semi Cen. Retención</v>
          </cell>
          <cell r="E1006" t="str">
            <v>U</v>
          </cell>
        </row>
        <row r="1007">
          <cell r="A1007" t="str">
            <v>EST-3SP+2CR</v>
          </cell>
          <cell r="B1007" t="str">
            <v>EST0109</v>
          </cell>
          <cell r="C1007" t="str">
            <v>(3SP+2CR)T</v>
          </cell>
          <cell r="D1007" t="str">
            <v>Est. 13 kV 3F Semicentrada Pasante deriv. 2F Centrada Retención</v>
          </cell>
          <cell r="E1007" t="str">
            <v>U</v>
          </cell>
        </row>
        <row r="1008">
          <cell r="A1008" t="str">
            <v>EST-3SP+3SR</v>
          </cell>
          <cell r="B1008" t="str">
            <v>EST0057</v>
          </cell>
          <cell r="C1008" t="str">
            <v>(3SP+3SR)T</v>
          </cell>
          <cell r="D1008" t="str">
            <v>Est. 13 kV 3F Semi Cen. Pasante deriv. 3F Semi Cen. Retención</v>
          </cell>
          <cell r="E1008" t="str">
            <v>U</v>
          </cell>
        </row>
        <row r="1009">
          <cell r="A1009" t="str">
            <v>EST-3SR</v>
          </cell>
          <cell r="B1009" t="str">
            <v>EST0025</v>
          </cell>
          <cell r="C1009" t="str">
            <v>3SRT</v>
          </cell>
          <cell r="D1009" t="str">
            <v>Est. 13 kV 3F Semicentrada Retención</v>
          </cell>
          <cell r="E1009" t="str">
            <v>U</v>
          </cell>
        </row>
        <row r="1010">
          <cell r="A1010" t="str">
            <v>EST-3SR+1CA</v>
          </cell>
          <cell r="B1010" t="str">
            <v>EST0087</v>
          </cell>
          <cell r="C1010" t="str">
            <v>(3SR+1CA)T</v>
          </cell>
          <cell r="D1010" t="str">
            <v>Est. 13 kV 3F Semi Centrada Retención deriv. 1F Centrada Angular</v>
          </cell>
          <cell r="E1010" t="str">
            <v>U</v>
          </cell>
        </row>
        <row r="1011">
          <cell r="A1011" t="str">
            <v>EST-3SR+1CP</v>
          </cell>
          <cell r="B1011" t="str">
            <v>EST0120</v>
          </cell>
          <cell r="C1011" t="str">
            <v>(3SR+1CP)T</v>
          </cell>
          <cell r="D1011" t="str">
            <v>Est. 13 kV 3F Semi Centrada Retención deriv. 1F Centrada Pasante</v>
          </cell>
          <cell r="E1011" t="str">
            <v>U</v>
          </cell>
        </row>
        <row r="1012">
          <cell r="A1012" t="str">
            <v>EST-3SR+1CR</v>
          </cell>
          <cell r="B1012" t="str">
            <v>EST0070</v>
          </cell>
          <cell r="C1012" t="str">
            <v>(3SR+1CR)T</v>
          </cell>
          <cell r="D1012" t="str">
            <v>Est. 13 kV 3F Semi Centrada Retención deriv. 1F Centrada Retención</v>
          </cell>
          <cell r="E1012" t="str">
            <v>U</v>
          </cell>
        </row>
        <row r="1013">
          <cell r="A1013" t="str">
            <v>EST-3SR+3SR</v>
          </cell>
          <cell r="B1013" t="str">
            <v>EST0071</v>
          </cell>
          <cell r="C1013" t="str">
            <v>(3SR+3SR)T</v>
          </cell>
          <cell r="D1013" t="str">
            <v>Est. 13 kV 3F Semi Centrada Retención deriv. 3F Semi Centrada Retención</v>
          </cell>
          <cell r="E1013" t="str">
            <v>U</v>
          </cell>
        </row>
        <row r="1014">
          <cell r="A1014" t="str">
            <v>EST-3SR+3SR+1CR</v>
          </cell>
          <cell r="B1014" t="str">
            <v>EST0072</v>
          </cell>
          <cell r="C1014" t="str">
            <v>(3SR+3SR+1CR)T</v>
          </cell>
          <cell r="D1014" t="str">
            <v>Est. 13 kV 3F Semi Centrada Ret. deriv. 3F Semi Centrada Ret. Deriv. 1F Centrada Ret.</v>
          </cell>
          <cell r="E1014" t="str">
            <v>U</v>
          </cell>
        </row>
        <row r="1015">
          <cell r="A1015" t="str">
            <v>EST-3SR+3SR+1CR</v>
          </cell>
          <cell r="B1015" t="str">
            <v>EST0124</v>
          </cell>
          <cell r="C1015" t="str">
            <v>(3SR+3SR+1CR)T</v>
          </cell>
          <cell r="D1015" t="str">
            <v>Est. 13 kV 3F Semi Centrada Reten. deriv. 3F Semi Centrada Reten. deriv. 1F Centrada Reten.</v>
          </cell>
          <cell r="E1015" t="str">
            <v>U</v>
          </cell>
        </row>
        <row r="1016">
          <cell r="A1016" t="str">
            <v>EST-3SR+3SR+3SR</v>
          </cell>
          <cell r="B1016" t="str">
            <v>EST0125</v>
          </cell>
          <cell r="C1016" t="str">
            <v>(3SR+3SR+3SR)T</v>
          </cell>
          <cell r="D1016" t="str">
            <v>Est. 13 kV 3F Semi Centrada Reten. dos deriv. 3F Semi Centrada Reten.</v>
          </cell>
          <cell r="E1016" t="str">
            <v>U</v>
          </cell>
        </row>
        <row r="1017">
          <cell r="A1017" t="str">
            <v>EST-3TD</v>
          </cell>
          <cell r="B1017" t="str">
            <v>EST0035</v>
          </cell>
          <cell r="C1017" t="str">
            <v>3TDT</v>
          </cell>
          <cell r="D1017" t="str">
            <v>Est. 13 kV 3F Tres Postes Doble retención</v>
          </cell>
          <cell r="E1017" t="str">
            <v>U</v>
          </cell>
        </row>
        <row r="1018">
          <cell r="A1018" t="str">
            <v>EST-3TD+1CR</v>
          </cell>
          <cell r="B1018" t="str">
            <v>EST0081</v>
          </cell>
          <cell r="C1018" t="str">
            <v>(3TD+1CR)T</v>
          </cell>
          <cell r="D1018" t="str">
            <v>Est. 13 kV 3F Tres Postes Doble retenc. deriv. 1F Centrada Retenc.</v>
          </cell>
          <cell r="E1018" t="str">
            <v>U</v>
          </cell>
        </row>
        <row r="1019">
          <cell r="A1019" t="str">
            <v>EST-3TD+1CR+1CR</v>
          </cell>
          <cell r="B1019" t="str">
            <v>EST0113</v>
          </cell>
          <cell r="C1019" t="str">
            <v>(3TD+1CR+1CR)T</v>
          </cell>
          <cell r="D1019" t="str">
            <v>Est. 13 kV 3F Tres Postes Doble Reten. dos deriv. 1F Centrada Reten.</v>
          </cell>
          <cell r="E1019" t="str">
            <v>U</v>
          </cell>
        </row>
        <row r="1020">
          <cell r="A1020" t="str">
            <v>EST-3TD+3CR</v>
          </cell>
          <cell r="B1020" t="str">
            <v>EST0127</v>
          </cell>
          <cell r="C1020" t="str">
            <v>(3TD+3CR)T</v>
          </cell>
          <cell r="D1020" t="str">
            <v>Est. 13 kV 3F Tres Postes Doble Reten. deriv. 3F Centrada Retención</v>
          </cell>
          <cell r="E1020" t="str">
            <v>U</v>
          </cell>
        </row>
        <row r="1021">
          <cell r="A1021" t="str">
            <v>EST-3TR</v>
          </cell>
          <cell r="B1021" t="str">
            <v>EST0034</v>
          </cell>
          <cell r="C1021" t="str">
            <v>3TRT</v>
          </cell>
          <cell r="D1021" t="str">
            <v>Est. 13 kV 3F Tres Postes Retención</v>
          </cell>
          <cell r="E1021" t="str">
            <v>U</v>
          </cell>
        </row>
        <row r="1022">
          <cell r="A1022" t="str">
            <v>EST-3TR+1CR</v>
          </cell>
          <cell r="B1022" t="str">
            <v>EST0082</v>
          </cell>
          <cell r="C1022" t="str">
            <v>(3TR+1CR)T</v>
          </cell>
          <cell r="D1022" t="str">
            <v>Est. 13 kV 3F Tres Postes Retención deriv. 1F Centrada Retención</v>
          </cell>
          <cell r="E1022" t="str">
            <v>U</v>
          </cell>
        </row>
        <row r="1023">
          <cell r="A1023" t="str">
            <v>EST-3VA</v>
          </cell>
          <cell r="B1023" t="str">
            <v>EST0028</v>
          </cell>
          <cell r="C1023" t="str">
            <v>3VAT</v>
          </cell>
          <cell r="D1023" t="str">
            <v>Est. 13 kV 3F En volado Angular</v>
          </cell>
          <cell r="E1023" t="str">
            <v>U</v>
          </cell>
        </row>
        <row r="1024">
          <cell r="A1024" t="str">
            <v>EST-3VA+1CR</v>
          </cell>
          <cell r="B1024" t="str">
            <v>EST0075</v>
          </cell>
          <cell r="C1024" t="str">
            <v>(3VA+1CR)T</v>
          </cell>
          <cell r="D1024" t="str">
            <v>Est. 13 kV 3F Volada Angular deriv. 1F Centrada Retención</v>
          </cell>
          <cell r="E1024" t="str">
            <v>U</v>
          </cell>
        </row>
        <row r="1025">
          <cell r="A1025" t="str">
            <v>EST-3VA+3SR</v>
          </cell>
          <cell r="B1025" t="str">
            <v>EST0100</v>
          </cell>
          <cell r="C1025" t="str">
            <v>(3VA+3SR)T</v>
          </cell>
          <cell r="D1025" t="str">
            <v>Est. 13 kV 3F Volada Angular deriv. 3F Semi Centrada Retención</v>
          </cell>
          <cell r="E1025" t="str">
            <v>U</v>
          </cell>
        </row>
        <row r="1026">
          <cell r="A1026" t="str">
            <v>EST-3VD</v>
          </cell>
          <cell r="B1026" t="str">
            <v>EST0030</v>
          </cell>
          <cell r="C1026" t="str">
            <v>3VDT</v>
          </cell>
          <cell r="D1026" t="str">
            <v>Est. 13 kV 3F En volado Doble retención</v>
          </cell>
          <cell r="E1026" t="str">
            <v>U</v>
          </cell>
        </row>
        <row r="1027">
          <cell r="A1027" t="str">
            <v>EST-3VD+3SP</v>
          </cell>
          <cell r="B1027" t="str">
            <v>EST0126</v>
          </cell>
          <cell r="C1027" t="str">
            <v>(3VD+3SP)T</v>
          </cell>
          <cell r="D1027" t="str">
            <v>Est. 13 kV 3F Volada Doble Reten. deriv. 3F Semi Centrada Pasante</v>
          </cell>
          <cell r="E1027" t="str">
            <v>U</v>
          </cell>
        </row>
        <row r="1028">
          <cell r="A1028" t="str">
            <v>EST-3VD+3SR</v>
          </cell>
          <cell r="B1028" t="str">
            <v>EST0101</v>
          </cell>
          <cell r="C1028" t="str">
            <v>(3VD+3SR)T</v>
          </cell>
          <cell r="D1028" t="str">
            <v>Est. 13 kV 3F Volada Doble Retención deriv. 3F Semi Centrada Retención</v>
          </cell>
          <cell r="E1028" t="str">
            <v>U</v>
          </cell>
        </row>
        <row r="1029">
          <cell r="A1029" t="str">
            <v>EST-3VP</v>
          </cell>
          <cell r="B1029" t="str">
            <v>EST0027</v>
          </cell>
          <cell r="C1029" t="str">
            <v>3VPT</v>
          </cell>
          <cell r="D1029" t="str">
            <v>Est. 13 kV 3F En volado  Pasante</v>
          </cell>
          <cell r="E1029" t="str">
            <v>U</v>
          </cell>
        </row>
        <row r="1030">
          <cell r="A1030" t="str">
            <v>EST-3VP+1CR</v>
          </cell>
          <cell r="B1030" t="str">
            <v>EST0060</v>
          </cell>
          <cell r="C1030" t="str">
            <v>(3VP+1CR)T</v>
          </cell>
          <cell r="D1030" t="str">
            <v>Est. 13kV 3F Volada Pasante deriv. 1F Centrada Retención</v>
          </cell>
          <cell r="E1030" t="str">
            <v>U</v>
          </cell>
        </row>
        <row r="1031">
          <cell r="A1031" t="str">
            <v>EST-3VP+3SR</v>
          </cell>
          <cell r="B1031" t="str">
            <v>EST0061</v>
          </cell>
          <cell r="C1031" t="str">
            <v>(3VP+3SR)T</v>
          </cell>
          <cell r="D1031" t="str">
            <v>Est. 13kV 3F Volada Pasante deriv. 3F Semi Centrada Retención</v>
          </cell>
          <cell r="E1031" t="str">
            <v>U</v>
          </cell>
        </row>
        <row r="1032">
          <cell r="A1032" t="str">
            <v>EST-3VR</v>
          </cell>
          <cell r="B1032" t="str">
            <v>EST0029</v>
          </cell>
          <cell r="C1032" t="str">
            <v>3VRT</v>
          </cell>
          <cell r="D1032" t="str">
            <v>Est. 13 kV 3F En volado Retención</v>
          </cell>
          <cell r="E1032" t="str">
            <v>U</v>
          </cell>
        </row>
        <row r="1033">
          <cell r="A1033" t="str">
            <v>EST-3VR+1CR</v>
          </cell>
          <cell r="B1033" t="str">
            <v>EST0089</v>
          </cell>
          <cell r="C1033" t="str">
            <v>(3VR+1CR)T</v>
          </cell>
          <cell r="D1033" t="str">
            <v>Est. 13 kV 3F Volada Retención deriv.1F Centrada Retención</v>
          </cell>
          <cell r="E1033" t="str">
            <v>U</v>
          </cell>
        </row>
        <row r="1034">
          <cell r="A1034" t="str">
            <v>EST-3VR+3SR</v>
          </cell>
          <cell r="B1034" t="str">
            <v>EST0102</v>
          </cell>
          <cell r="C1034" t="str">
            <v>(3VR+3SR)T</v>
          </cell>
          <cell r="D1034" t="str">
            <v>Est. 13 kV 3F Volada Retención deriv. 3F Semi Centrada Retención</v>
          </cell>
          <cell r="E1034" t="str">
            <v>U</v>
          </cell>
        </row>
        <row r="1035">
          <cell r="A1035" t="str">
            <v>ESV-1BA</v>
          </cell>
          <cell r="B1035" t="str">
            <v>ESV0009</v>
          </cell>
          <cell r="C1035" t="str">
            <v>1BAV</v>
          </cell>
          <cell r="D1035" t="str">
            <v>Est. 22 kV 1F Bandera Angular</v>
          </cell>
          <cell r="E1035" t="str">
            <v>U</v>
          </cell>
        </row>
        <row r="1036">
          <cell r="A1036" t="str">
            <v>ESV-1BA+1CR</v>
          </cell>
          <cell r="B1036" t="str">
            <v>ESV0082</v>
          </cell>
          <cell r="C1036" t="str">
            <v>(1BA+1CR)V</v>
          </cell>
          <cell r="D1036" t="str">
            <v>Est. 22 kV 1F Bandera Angular deriv. 1F Centrada Retención</v>
          </cell>
          <cell r="E1036" t="str">
            <v>U</v>
          </cell>
        </row>
        <row r="1037">
          <cell r="A1037" t="str">
            <v>ESV-1BA+1CR+1CR</v>
          </cell>
          <cell r="B1037" t="str">
            <v>ESV0123</v>
          </cell>
          <cell r="C1037" t="str">
            <v>(1BA+1CR+1CR)V</v>
          </cell>
          <cell r="D1037" t="str">
            <v>Est. 22 kV 1F Bandera Angular dos deriv. 1F Centrada Retención</v>
          </cell>
          <cell r="E1037" t="str">
            <v>U</v>
          </cell>
        </row>
        <row r="1038">
          <cell r="A1038" t="str">
            <v>ESV-1BD</v>
          </cell>
          <cell r="B1038" t="str">
            <v>ESV0010</v>
          </cell>
          <cell r="C1038" t="str">
            <v>1BDV</v>
          </cell>
          <cell r="D1038" t="str">
            <v>Est. 22 kV 1F Bandera Doble retención</v>
          </cell>
          <cell r="E1038" t="str">
            <v>U</v>
          </cell>
        </row>
        <row r="1039">
          <cell r="A1039" t="str">
            <v>ESV-1CA</v>
          </cell>
          <cell r="B1039" t="str">
            <v>ESV0002</v>
          </cell>
          <cell r="C1039" t="str">
            <v>1CAV</v>
          </cell>
          <cell r="D1039" t="str">
            <v>Est. 22 kV 1F Centrada Angular</v>
          </cell>
          <cell r="E1039" t="str">
            <v>U</v>
          </cell>
        </row>
        <row r="1040">
          <cell r="A1040" t="str">
            <v>ESV-1CA+1BA</v>
          </cell>
          <cell r="B1040" t="str">
            <v>ESV0042</v>
          </cell>
          <cell r="C1040" t="str">
            <v>(1CA+1BA)V</v>
          </cell>
          <cell r="D1040" t="str">
            <v>Est. 22 kV 1F Centrada Angular deriv. 1F Bandera Angular</v>
          </cell>
          <cell r="E1040" t="str">
            <v>U</v>
          </cell>
        </row>
        <row r="1041">
          <cell r="A1041" t="str">
            <v>ESV-1CA+1BD</v>
          </cell>
          <cell r="B1041" t="str">
            <v>ESV0084</v>
          </cell>
          <cell r="C1041" t="str">
            <v>(1CA+1BD)V</v>
          </cell>
          <cell r="D1041" t="str">
            <v>Est. 22 kV 1F Centrada Angular deriv. 1F Bandera Doble Retención</v>
          </cell>
          <cell r="E1041" t="str">
            <v>U</v>
          </cell>
        </row>
        <row r="1042">
          <cell r="A1042" t="str">
            <v>ESV-1CA+1CR</v>
          </cell>
          <cell r="B1042" t="str">
            <v>ESV0043</v>
          </cell>
          <cell r="C1042" t="str">
            <v>(1CA+1CR)V</v>
          </cell>
          <cell r="D1042" t="str">
            <v>Est. 22 kV 1F Centrada Angular deriv. 1F Centrada Retención</v>
          </cell>
          <cell r="E1042" t="str">
            <v>U</v>
          </cell>
        </row>
        <row r="1043">
          <cell r="A1043" t="str">
            <v>ESV-1CD</v>
          </cell>
          <cell r="B1043" t="str">
            <v>ESV0004</v>
          </cell>
          <cell r="C1043" t="str">
            <v>1CDV</v>
          </cell>
          <cell r="D1043" t="str">
            <v>Est. 22 kV 1F Centrada  Doble retención</v>
          </cell>
          <cell r="E1043" t="str">
            <v>U</v>
          </cell>
        </row>
        <row r="1044">
          <cell r="A1044" t="str">
            <v>ESV-1CD+1CR</v>
          </cell>
          <cell r="B1044" t="str">
            <v>ESV0048</v>
          </cell>
          <cell r="C1044" t="str">
            <v>(1CD+1CR)V</v>
          </cell>
          <cell r="D1044" t="str">
            <v>Est. 22 kV 1F Centrada Doble Retención deriv. 1F Centrada Retención</v>
          </cell>
          <cell r="E1044" t="str">
            <v>U</v>
          </cell>
        </row>
        <row r="1045">
          <cell r="A1045" t="str">
            <v>ESV-1CP</v>
          </cell>
          <cell r="B1045" t="str">
            <v>ESV0001</v>
          </cell>
          <cell r="C1045" t="str">
            <v>1CPV</v>
          </cell>
          <cell r="D1045" t="str">
            <v>Est. 22 kV 1F Centrada Pasante</v>
          </cell>
          <cell r="E1045" t="str">
            <v>U</v>
          </cell>
        </row>
        <row r="1046">
          <cell r="A1046" t="str">
            <v>ESV-1CP+1BA</v>
          </cell>
          <cell r="B1046" t="str">
            <v>ESV0041</v>
          </cell>
          <cell r="C1046" t="str">
            <v>(1CP+1BA)V</v>
          </cell>
          <cell r="D1046" t="str">
            <v>Est. 22 kV 1F Centrada Pasante deriv. 1F Bandera Angular</v>
          </cell>
          <cell r="E1046" t="str">
            <v>U</v>
          </cell>
        </row>
        <row r="1047">
          <cell r="A1047" t="str">
            <v>ESV-1CP+1CR</v>
          </cell>
          <cell r="B1047" t="str">
            <v>ESV0040</v>
          </cell>
          <cell r="C1047" t="str">
            <v>(1CP+1CR)V</v>
          </cell>
          <cell r="D1047" t="str">
            <v>Est. 22 kV 1F Centrada Pasante deriv. 1F Centrada Retención</v>
          </cell>
          <cell r="E1047" t="str">
            <v>U</v>
          </cell>
        </row>
        <row r="1048">
          <cell r="A1048" t="str">
            <v>ESV-1CP+1CR+1CR</v>
          </cell>
          <cell r="B1048" t="str">
            <v>ESV0083</v>
          </cell>
          <cell r="C1048" t="str">
            <v>(1CP+1CR+1CR)V</v>
          </cell>
          <cell r="D1048" t="str">
            <v>Est. 22 kV 1F Centrada Pasante dos deriv.1F Centrada Retención</v>
          </cell>
          <cell r="E1048" t="str">
            <v>U</v>
          </cell>
        </row>
        <row r="1049">
          <cell r="A1049" t="str">
            <v>ESV-1CR</v>
          </cell>
          <cell r="B1049" t="str">
            <v>ESV0003</v>
          </cell>
          <cell r="C1049" t="str">
            <v>1CRV</v>
          </cell>
          <cell r="D1049" t="str">
            <v>Est. 22 kV 1F Centrada Retención</v>
          </cell>
          <cell r="E1049" t="str">
            <v>U</v>
          </cell>
        </row>
        <row r="1050">
          <cell r="A1050" t="str">
            <v>ESV-1CR+1BA</v>
          </cell>
          <cell r="B1050" t="str">
            <v>ESV0044</v>
          </cell>
          <cell r="C1050" t="str">
            <v>(1CR+1BA)V</v>
          </cell>
          <cell r="D1050" t="str">
            <v>Est. 22 kV 1F Centrada Retención deriv. 1F Bandera Angular</v>
          </cell>
          <cell r="E1050" t="str">
            <v>U</v>
          </cell>
        </row>
        <row r="1051">
          <cell r="A1051" t="str">
            <v>ESV-1CR+1BD</v>
          </cell>
          <cell r="B1051" t="str">
            <v>ESV0045</v>
          </cell>
          <cell r="C1051" t="str">
            <v>(1CR+1BD)V</v>
          </cell>
          <cell r="D1051" t="str">
            <v>Est. 22 kV 1F Centrada Retención deriv. 1F Bandera Doble Retenc.</v>
          </cell>
          <cell r="E1051" t="str">
            <v>U</v>
          </cell>
        </row>
        <row r="1052">
          <cell r="A1052" t="str">
            <v>ESV-1CR+1CR</v>
          </cell>
          <cell r="B1052" t="str">
            <v>ESV0046</v>
          </cell>
          <cell r="C1052" t="str">
            <v>(1CR+1CR)V</v>
          </cell>
          <cell r="D1052" t="str">
            <v>Est. 22 kV 1F Centrada Retención deriv. 1F Centrada Retención</v>
          </cell>
          <cell r="E1052" t="str">
            <v>U</v>
          </cell>
        </row>
        <row r="1053">
          <cell r="A1053" t="str">
            <v>ESV-1CR+1CR+1CR</v>
          </cell>
          <cell r="B1053" t="str">
            <v>ESV0047</v>
          </cell>
          <cell r="C1053" t="str">
            <v>(1CR+1CR+1CR)V</v>
          </cell>
          <cell r="D1053" t="str">
            <v>Est. 22 kV 1F Centrada Retención dos deriv.1F Centrada Retención</v>
          </cell>
          <cell r="E1053" t="str">
            <v>U</v>
          </cell>
        </row>
        <row r="1054">
          <cell r="A1054" t="str">
            <v>ESV-1CR+1CR+1CR+1CR</v>
          </cell>
          <cell r="B1054" t="str">
            <v>ESV0086</v>
          </cell>
          <cell r="C1054" t="str">
            <v>(1CR+1CR+1CR+1CR)V</v>
          </cell>
          <cell r="D1054" t="str">
            <v>Est. 22 kV 1F Centrada Retención tres deriv.1F Centrada Retención</v>
          </cell>
          <cell r="E1054" t="str">
            <v>U</v>
          </cell>
        </row>
        <row r="1055">
          <cell r="A1055" t="str">
            <v>ESV-1VA</v>
          </cell>
          <cell r="B1055" t="str">
            <v>ESV0006</v>
          </cell>
          <cell r="C1055" t="str">
            <v>1VAV</v>
          </cell>
          <cell r="D1055" t="str">
            <v>Est. 22 kV 1F En volado Angular</v>
          </cell>
          <cell r="E1055" t="str">
            <v>U</v>
          </cell>
        </row>
        <row r="1056">
          <cell r="A1056" t="str">
            <v>ESV-1VD</v>
          </cell>
          <cell r="B1056" t="str">
            <v>ESV0008</v>
          </cell>
          <cell r="C1056" t="str">
            <v>1VDV</v>
          </cell>
          <cell r="D1056" t="str">
            <v>Est. 22 kV 1F En volado Doble retención</v>
          </cell>
          <cell r="E1056" t="str">
            <v>U</v>
          </cell>
        </row>
        <row r="1057">
          <cell r="A1057" t="str">
            <v>ESV-1VP</v>
          </cell>
          <cell r="B1057" t="str">
            <v>ESV0005</v>
          </cell>
          <cell r="C1057" t="str">
            <v>1VPV</v>
          </cell>
          <cell r="D1057" t="str">
            <v>Est. 22 kV 1F En volado  Pasante</v>
          </cell>
          <cell r="E1057" t="str">
            <v>U</v>
          </cell>
        </row>
        <row r="1058">
          <cell r="A1058" t="str">
            <v>ESV-1VP+1CR</v>
          </cell>
          <cell r="B1058" t="str">
            <v>ESV0049</v>
          </cell>
          <cell r="C1058" t="str">
            <v>(1VP+1CR)V</v>
          </cell>
          <cell r="D1058" t="str">
            <v>Est. 22 kV 1F Volada Pasante deriv. 1F Centrada Retención</v>
          </cell>
          <cell r="E1058" t="str">
            <v>U</v>
          </cell>
        </row>
        <row r="1059">
          <cell r="A1059" t="str">
            <v>ESV-1VR</v>
          </cell>
          <cell r="B1059" t="str">
            <v>ESV0007</v>
          </cell>
          <cell r="C1059" t="str">
            <v>1VRV</v>
          </cell>
          <cell r="D1059" t="str">
            <v>Est. 22 kV 1F En volado Retención</v>
          </cell>
          <cell r="E1059" t="str">
            <v>U</v>
          </cell>
        </row>
        <row r="1060">
          <cell r="A1060" t="str">
            <v>ESV-2CA</v>
          </cell>
          <cell r="B1060" t="str">
            <v>ESV0012</v>
          </cell>
          <cell r="C1060" t="str">
            <v>2CAV</v>
          </cell>
          <cell r="D1060" t="str">
            <v>Est. 22 kV 2F Centrada Angular</v>
          </cell>
          <cell r="E1060" t="str">
            <v>U</v>
          </cell>
        </row>
        <row r="1061">
          <cell r="A1061" t="str">
            <v>ESV-2CD</v>
          </cell>
          <cell r="B1061" t="str">
            <v>ESV0014</v>
          </cell>
          <cell r="C1061" t="str">
            <v>2CDV</v>
          </cell>
          <cell r="D1061" t="str">
            <v>Est. 22 kV 2F Centrada Doble retención</v>
          </cell>
          <cell r="E1061" t="str">
            <v>U</v>
          </cell>
        </row>
        <row r="1062">
          <cell r="A1062" t="str">
            <v>ESV-2CP</v>
          </cell>
          <cell r="B1062" t="str">
            <v>ESV0011</v>
          </cell>
          <cell r="C1062" t="str">
            <v>2CPV</v>
          </cell>
          <cell r="D1062" t="str">
            <v>Est. 22 kV 2F Centrada Pasante</v>
          </cell>
          <cell r="E1062" t="str">
            <v>U</v>
          </cell>
        </row>
        <row r="1063">
          <cell r="A1063" t="str">
            <v>ESV-2CP+1CR</v>
          </cell>
          <cell r="B1063" t="str">
            <v>ESV0052</v>
          </cell>
          <cell r="C1063" t="str">
            <v>(2CP+1CR)V</v>
          </cell>
          <cell r="D1063" t="str">
            <v>Est. 22 kV 2F Centrada Pasante deriv. 1F Centrada Retención</v>
          </cell>
          <cell r="E1063" t="str">
            <v>U</v>
          </cell>
        </row>
        <row r="1064">
          <cell r="A1064" t="str">
            <v>ESV-2CP+2CR</v>
          </cell>
          <cell r="B1064" t="str">
            <v>ESV0051</v>
          </cell>
          <cell r="C1064" t="str">
            <v>(2CP+2CR)V</v>
          </cell>
          <cell r="D1064" t="str">
            <v>Est. 22 kV 2F Centrada Pasante deriv. 2F Centrada Retención</v>
          </cell>
          <cell r="E1064" t="str">
            <v>U</v>
          </cell>
        </row>
        <row r="1065">
          <cell r="A1065" t="str">
            <v>ESV-2CR</v>
          </cell>
          <cell r="B1065" t="str">
            <v>ESV0013</v>
          </cell>
          <cell r="C1065" t="str">
            <v>2CRV</v>
          </cell>
          <cell r="D1065" t="str">
            <v>Est. 22 kV 2F Centrada Retención</v>
          </cell>
          <cell r="E1065" t="str">
            <v>U</v>
          </cell>
        </row>
        <row r="1066">
          <cell r="A1066" t="str">
            <v>ESV-2CR+2CR</v>
          </cell>
          <cell r="B1066" t="str">
            <v>ESV0053</v>
          </cell>
          <cell r="C1066" t="str">
            <v>(2CR+2CR)V</v>
          </cell>
          <cell r="D1066" t="str">
            <v>Est. 22 kV 2F Centrada Retencion deriv. 2F Centrada Retención</v>
          </cell>
          <cell r="E1066" t="str">
            <v>U</v>
          </cell>
        </row>
        <row r="1067">
          <cell r="A1067" t="str">
            <v>ESV-2VA</v>
          </cell>
          <cell r="B1067" t="str">
            <v>ESV0016</v>
          </cell>
          <cell r="C1067" t="str">
            <v>2VAV</v>
          </cell>
          <cell r="D1067" t="str">
            <v>Est. 22 kV 2F En volado Angular</v>
          </cell>
          <cell r="E1067" t="str">
            <v>U</v>
          </cell>
        </row>
        <row r="1068">
          <cell r="A1068" t="str">
            <v>ESV-2VD</v>
          </cell>
          <cell r="B1068" t="str">
            <v>ESV0018</v>
          </cell>
          <cell r="C1068" t="str">
            <v>2VDV</v>
          </cell>
          <cell r="D1068" t="str">
            <v>Est. 22 kV 2F En volado Doble retención</v>
          </cell>
          <cell r="E1068" t="str">
            <v>U</v>
          </cell>
        </row>
        <row r="1069">
          <cell r="A1069" t="str">
            <v>ESV-2VP</v>
          </cell>
          <cell r="B1069" t="str">
            <v>ESV0015</v>
          </cell>
          <cell r="C1069" t="str">
            <v>2VPV</v>
          </cell>
          <cell r="D1069" t="str">
            <v>Est. 22 kV 2F En volado  Pasante</v>
          </cell>
          <cell r="E1069" t="str">
            <v>U</v>
          </cell>
        </row>
        <row r="1070">
          <cell r="A1070" t="str">
            <v>ESV-2VP+1CR</v>
          </cell>
          <cell r="B1070" t="str">
            <v>ESV0050</v>
          </cell>
          <cell r="C1070" t="str">
            <v>(2VP+1CR)V</v>
          </cell>
          <cell r="D1070" t="str">
            <v>Est. 22 kV 2F Volada Pasante deriv. 1F Centrada Retención</v>
          </cell>
          <cell r="E1070" t="str">
            <v>U</v>
          </cell>
        </row>
        <row r="1071">
          <cell r="A1071" t="str">
            <v>ESV-2VR</v>
          </cell>
          <cell r="B1071" t="str">
            <v>ESV0017</v>
          </cell>
          <cell r="C1071" t="str">
            <v>2VRV</v>
          </cell>
          <cell r="D1071" t="str">
            <v>Est. 22 kV 2F En volado Retención</v>
          </cell>
          <cell r="E1071" t="str">
            <v>U</v>
          </cell>
        </row>
        <row r="1072">
          <cell r="A1072" t="str">
            <v>ESV-3BA</v>
          </cell>
          <cell r="B1072" t="str">
            <v>ESV0036</v>
          </cell>
          <cell r="C1072" t="str">
            <v>3BAV</v>
          </cell>
          <cell r="D1072" t="str">
            <v>Est. 22 kV 3F Bandera Angular</v>
          </cell>
          <cell r="E1072" t="str">
            <v>U</v>
          </cell>
        </row>
        <row r="1073">
          <cell r="A1073" t="str">
            <v>ESV-3BA+1CR</v>
          </cell>
          <cell r="B1073" t="str">
            <v>ESV0074</v>
          </cell>
          <cell r="C1073" t="str">
            <v>(3BA+1CR)V</v>
          </cell>
          <cell r="D1073" t="str">
            <v>Est. 22 kV 3F Bandera Angular deriv. 1F Centrada Retención</v>
          </cell>
          <cell r="E1073" t="str">
            <v>U</v>
          </cell>
        </row>
        <row r="1074">
          <cell r="A1074" t="str">
            <v>ESV-3BA+1CR+1CR</v>
          </cell>
          <cell r="B1074" t="str">
            <v>ESV0094</v>
          </cell>
          <cell r="C1074" t="str">
            <v>(3BA+1CR+1CR)V</v>
          </cell>
          <cell r="D1074" t="str">
            <v>Est. 22 kV 3F Bandera Angular dos deriv.1F Centrada Retención</v>
          </cell>
          <cell r="E1074" t="str">
            <v>U</v>
          </cell>
        </row>
        <row r="1075">
          <cell r="A1075" t="str">
            <v>ESV-3BA+3BR</v>
          </cell>
          <cell r="B1075" t="str">
            <v>ESV0103</v>
          </cell>
          <cell r="C1075" t="str">
            <v>(3BA+3BR)V</v>
          </cell>
          <cell r="D1075" t="str">
            <v>Est. 22 kV 3F Bandera Angular deriv. 3F Bandera Retención</v>
          </cell>
          <cell r="E1075" t="str">
            <v>U</v>
          </cell>
        </row>
        <row r="1076">
          <cell r="A1076" t="str">
            <v>ESV-3BA+3SR</v>
          </cell>
          <cell r="B1076" t="str">
            <v>ESV0075</v>
          </cell>
          <cell r="C1076" t="str">
            <v>(3BA+3SR)V</v>
          </cell>
          <cell r="D1076" t="str">
            <v>Est. 22 kV 3F Bandera Angular deriv. 3F Semi Centrada Retención</v>
          </cell>
          <cell r="E1076" t="str">
            <v>U</v>
          </cell>
        </row>
        <row r="1077">
          <cell r="A1077" t="str">
            <v>ESV-3BD</v>
          </cell>
          <cell r="B1077" t="str">
            <v>ESV0038</v>
          </cell>
          <cell r="C1077" t="str">
            <v>3BDV</v>
          </cell>
          <cell r="D1077" t="str">
            <v>Est. 22 kV 3F Bandera Doble retención</v>
          </cell>
          <cell r="E1077" t="str">
            <v>U</v>
          </cell>
        </row>
        <row r="1078">
          <cell r="A1078" t="str">
            <v>ESV-3BD+1CR</v>
          </cell>
          <cell r="B1078" t="str">
            <v>ESV0077</v>
          </cell>
          <cell r="C1078" t="str">
            <v>(3BD+1CR)V</v>
          </cell>
          <cell r="D1078" t="str">
            <v>Est. 22 kV 3F Bandera Doble Retenc. deriv. 1F Centrada Retención</v>
          </cell>
          <cell r="E1078" t="str">
            <v>U</v>
          </cell>
        </row>
        <row r="1079">
          <cell r="A1079" t="str">
            <v>ESV-3BD+1CR+1CR</v>
          </cell>
          <cell r="B1079" t="str">
            <v>ESV0096</v>
          </cell>
          <cell r="C1079" t="str">
            <v>(3BD+1CR+1CR)V</v>
          </cell>
          <cell r="D1079" t="str">
            <v>Est. 22 kV 3F Bandera Doble Retención dos deriv.1F Centrada Retención</v>
          </cell>
          <cell r="E1079" t="str">
            <v>U</v>
          </cell>
        </row>
        <row r="1080">
          <cell r="A1080" t="str">
            <v>ESV-3BD+3BR</v>
          </cell>
          <cell r="B1080" t="str">
            <v>ESV0104</v>
          </cell>
          <cell r="C1080" t="str">
            <v>(3BD+3BR)V</v>
          </cell>
          <cell r="D1080" t="str">
            <v>Est. 22 kV 3F Bandera Doble Retención deriv. 3F Bandera Retención</v>
          </cell>
          <cell r="E1080" t="str">
            <v>U</v>
          </cell>
        </row>
        <row r="1081">
          <cell r="A1081" t="str">
            <v>ESV-3BD+3SR</v>
          </cell>
          <cell r="B1081" t="str">
            <v>ESV0078</v>
          </cell>
          <cell r="C1081" t="str">
            <v>(3BD+3SR)V</v>
          </cell>
          <cell r="D1081" t="str">
            <v>Est. 22 kV 3F Bandera Doble Retenc. deriv. 3F Semi Centrada Retenc.</v>
          </cell>
          <cell r="E1081" t="str">
            <v>U</v>
          </cell>
        </row>
        <row r="1082">
          <cell r="A1082" t="str">
            <v>ESV-3BR</v>
          </cell>
          <cell r="B1082" t="str">
            <v>ESV0037</v>
          </cell>
          <cell r="C1082" t="str">
            <v>3BRV</v>
          </cell>
          <cell r="D1082" t="str">
            <v>Est. 22 kV 3F Bandera Retención</v>
          </cell>
          <cell r="E1082" t="str">
            <v>U</v>
          </cell>
        </row>
        <row r="1083">
          <cell r="A1083" t="str">
            <v>ESV-3BR+1CR</v>
          </cell>
          <cell r="B1083" t="str">
            <v>ESV0076</v>
          </cell>
          <cell r="C1083" t="str">
            <v>(3BR+1CR)V</v>
          </cell>
          <cell r="D1083" t="str">
            <v>Est. 22 kV 3F Bandera Retención deriv. 1F Centrada Retención</v>
          </cell>
          <cell r="E1083" t="str">
            <v>U</v>
          </cell>
        </row>
        <row r="1084">
          <cell r="A1084" t="str">
            <v>ESV-3BR+1CR+1CR</v>
          </cell>
          <cell r="B1084" t="str">
            <v>ESV0095</v>
          </cell>
          <cell r="C1084" t="str">
            <v>(3BR+1CR+1CR)V</v>
          </cell>
          <cell r="D1084" t="str">
            <v>Est. 22 kV 3F Bandera Retención dos deriv.1F Centrada Retención</v>
          </cell>
          <cell r="E1084" t="str">
            <v>U</v>
          </cell>
        </row>
        <row r="1085">
          <cell r="A1085" t="str">
            <v>ESV-3CA</v>
          </cell>
          <cell r="B1085" t="str">
            <v>ESV0020</v>
          </cell>
          <cell r="C1085" t="str">
            <v>3CAV</v>
          </cell>
          <cell r="D1085" t="str">
            <v>Est. 22 kV 3F Centrada Angular</v>
          </cell>
          <cell r="E1085" t="str">
            <v>U</v>
          </cell>
        </row>
        <row r="1086">
          <cell r="A1086" t="str">
            <v>ESV-3CA+1CR</v>
          </cell>
          <cell r="B1086" t="str">
            <v>ESV0057</v>
          </cell>
          <cell r="C1086" t="str">
            <v>(3CA+1CR)V</v>
          </cell>
          <cell r="D1086" t="str">
            <v>Est. 22 kV 3F Centrada Angular deriv. 1F Centrada Retención</v>
          </cell>
          <cell r="E1086" t="str">
            <v>U</v>
          </cell>
        </row>
        <row r="1087">
          <cell r="A1087" t="str">
            <v>ESV-3CA+1CR+1CR</v>
          </cell>
          <cell r="B1087" t="str">
            <v>ESV0091</v>
          </cell>
          <cell r="C1087" t="str">
            <v>(3CA+1CR+1CR)V</v>
          </cell>
          <cell r="D1087" t="str">
            <v>Est. 22 kV 3F Centrada Angular dos deriv.1F Centrada Retención</v>
          </cell>
          <cell r="E1087" t="str">
            <v>U</v>
          </cell>
        </row>
        <row r="1088">
          <cell r="A1088" t="str">
            <v>ESV-3CA+3SR</v>
          </cell>
          <cell r="B1088" t="str">
            <v>ESV0097</v>
          </cell>
          <cell r="C1088" t="str">
            <v>(3CA+3SR)V</v>
          </cell>
          <cell r="D1088" t="str">
            <v>Est. 22 kV 3F Centrada Angular deriv. 3F Semi Centrada Retención</v>
          </cell>
          <cell r="E1088" t="str">
            <v>U</v>
          </cell>
        </row>
        <row r="1089">
          <cell r="A1089" t="str">
            <v>ESV-3CD</v>
          </cell>
          <cell r="B1089" t="str">
            <v>ESV0022</v>
          </cell>
          <cell r="C1089" t="str">
            <v>3CDV</v>
          </cell>
          <cell r="D1089" t="str">
            <v>Est. 22 kV 3F Centrada  Doble retención</v>
          </cell>
          <cell r="E1089" t="str">
            <v>U</v>
          </cell>
        </row>
        <row r="1090">
          <cell r="A1090" t="str">
            <v>ESV-3CD+1CR</v>
          </cell>
          <cell r="B1090" t="str">
            <v>ESV0061</v>
          </cell>
          <cell r="C1090" t="str">
            <v>(3CD+1CR)V</v>
          </cell>
          <cell r="D1090" t="str">
            <v>Est. 22 kV 3F Centrada Doble Retención deriv. 1F Centrada Retención</v>
          </cell>
          <cell r="E1090" t="str">
            <v>U</v>
          </cell>
        </row>
        <row r="1091">
          <cell r="A1091" t="str">
            <v>ESV-3CD+1CR+1CR</v>
          </cell>
          <cell r="B1091" t="str">
            <v>ESV0093</v>
          </cell>
          <cell r="C1091" t="str">
            <v>(3CD+1CR+1CR)V</v>
          </cell>
          <cell r="D1091" t="str">
            <v>Est. 22 kV 3F Centrada Doble Retención dos deriv.1F Centrada Retención</v>
          </cell>
          <cell r="E1091" t="str">
            <v>U</v>
          </cell>
        </row>
        <row r="1092">
          <cell r="A1092" t="str">
            <v>ESV-3CD+3SR</v>
          </cell>
          <cell r="B1092" t="str">
            <v>ESV0099</v>
          </cell>
          <cell r="C1092" t="str">
            <v>(3CD+3SR)V</v>
          </cell>
          <cell r="D1092" t="str">
            <v>Est. 22 kV 3F Centrada Doble Retención deriv. 3F Semi Centrada Retención</v>
          </cell>
          <cell r="E1092" t="str">
            <v>U</v>
          </cell>
        </row>
        <row r="1093">
          <cell r="A1093" t="str">
            <v>ESV-3CP</v>
          </cell>
          <cell r="B1093" t="str">
            <v>ESV0019</v>
          </cell>
          <cell r="C1093" t="str">
            <v>3CPV</v>
          </cell>
          <cell r="D1093" t="str">
            <v>Est. 22 kV 3F Centrada Pasante</v>
          </cell>
          <cell r="E1093" t="str">
            <v>U</v>
          </cell>
        </row>
        <row r="1094">
          <cell r="A1094" t="str">
            <v>ESV-3CP+1CR</v>
          </cell>
          <cell r="B1094" t="str">
            <v>ESV0056</v>
          </cell>
          <cell r="C1094" t="str">
            <v>(3CP+1CR)V</v>
          </cell>
          <cell r="D1094" t="str">
            <v>Est. 22 kV 3F Centrada Pasante deriv. 1F Centrada Retención</v>
          </cell>
          <cell r="E1094" t="str">
            <v>U</v>
          </cell>
        </row>
        <row r="1095">
          <cell r="A1095" t="str">
            <v>ESV-3CP+1CR+1CR</v>
          </cell>
          <cell r="B1095" t="str">
            <v>ESV0090</v>
          </cell>
          <cell r="C1095" t="str">
            <v>(3CP+1CR+1CR)V</v>
          </cell>
          <cell r="D1095" t="str">
            <v>Est. 22 kV 3F Centrada Pasante dos deriv.1F Centrada Retención</v>
          </cell>
          <cell r="E1095" t="str">
            <v>U</v>
          </cell>
        </row>
        <row r="1096">
          <cell r="A1096" t="str">
            <v>ESV-3CP+2CR</v>
          </cell>
          <cell r="B1096" t="str">
            <v>ESV0055</v>
          </cell>
          <cell r="C1096" t="str">
            <v>(3CP+2CR)V</v>
          </cell>
          <cell r="D1096" t="str">
            <v>Est. 22 kV 3F Centrada Pasante deriv. 2F Centrada Retención</v>
          </cell>
          <cell r="E1096" t="str">
            <v>U</v>
          </cell>
        </row>
        <row r="1097">
          <cell r="A1097" t="str">
            <v>ESV-3CP+3CR</v>
          </cell>
          <cell r="B1097" t="str">
            <v>ESV0054</v>
          </cell>
          <cell r="C1097" t="str">
            <v>(3CP+3CR)V</v>
          </cell>
          <cell r="D1097" t="str">
            <v>Est. 22 kV 3F Centrada Pasante deriv. 3F Centrada Retención</v>
          </cell>
          <cell r="E1097" t="str">
            <v>U</v>
          </cell>
        </row>
        <row r="1098">
          <cell r="A1098" t="str">
            <v>ESV-3CP+3SP</v>
          </cell>
          <cell r="B1098" t="str">
            <v>ESV0118</v>
          </cell>
          <cell r="C1098" t="str">
            <v>(3CP+3SP)V</v>
          </cell>
          <cell r="D1098" t="str">
            <v>Est. 22 kV 3F Centrada Pasante deriv. 3F Semi Centrada Pasante</v>
          </cell>
          <cell r="E1098" t="str">
            <v>U</v>
          </cell>
        </row>
        <row r="1099">
          <cell r="A1099" t="str">
            <v>ESV-3CP+3SR</v>
          </cell>
          <cell r="B1099" t="str">
            <v>ESV0119</v>
          </cell>
          <cell r="C1099" t="str">
            <v>(3CP+3SR)V</v>
          </cell>
          <cell r="D1099" t="str">
            <v>Est. 22 kV 3F Centrada Pasante deriv. 3F Semi Centrada Retención</v>
          </cell>
          <cell r="E1099" t="str">
            <v>U</v>
          </cell>
        </row>
        <row r="1100">
          <cell r="A1100" t="str">
            <v>ESV-3CR</v>
          </cell>
          <cell r="B1100" t="str">
            <v>ESV0021</v>
          </cell>
          <cell r="C1100" t="str">
            <v>3CRV</v>
          </cell>
          <cell r="D1100" t="str">
            <v>Est. 22 kV 3F Centrada Retención</v>
          </cell>
          <cell r="E1100" t="str">
            <v>U</v>
          </cell>
        </row>
        <row r="1101">
          <cell r="A1101" t="str">
            <v>ESV-3CR+1CR</v>
          </cell>
          <cell r="B1101" t="str">
            <v>ESV0060</v>
          </cell>
          <cell r="C1101" t="str">
            <v>(3CR+1CR)V</v>
          </cell>
          <cell r="D1101" t="str">
            <v>Est. 22 kV 3F Centrada Retención deriv. 1F Centrada Retención</v>
          </cell>
          <cell r="E1101" t="str">
            <v>U</v>
          </cell>
        </row>
        <row r="1102">
          <cell r="A1102" t="str">
            <v>ESV-3CR+1CR+1CR</v>
          </cell>
          <cell r="B1102" t="str">
            <v>ESV0092</v>
          </cell>
          <cell r="C1102" t="str">
            <v>(3CR+1CR+1CR)V</v>
          </cell>
          <cell r="D1102" t="str">
            <v>Est. 22 kV 3F Centrada Retención dos deriv.1F Centrada Retención</v>
          </cell>
          <cell r="E1102" t="str">
            <v>U</v>
          </cell>
        </row>
        <row r="1103">
          <cell r="A1103" t="str">
            <v>ESV-3CR+2CR</v>
          </cell>
          <cell r="B1103" t="str">
            <v>ESV0059</v>
          </cell>
          <cell r="C1103" t="str">
            <v>(3CR+2CR)V</v>
          </cell>
          <cell r="D1103" t="str">
            <v>Est. 22 kV 3F Centrada Retención deriv. 2F Centrada Retención</v>
          </cell>
          <cell r="E1103" t="str">
            <v>U</v>
          </cell>
        </row>
        <row r="1104">
          <cell r="A1104" t="str">
            <v>ESV-3CR+3CR</v>
          </cell>
          <cell r="B1104" t="str">
            <v>ESV0058</v>
          </cell>
          <cell r="C1104" t="str">
            <v>(3CR+3CR)V</v>
          </cell>
          <cell r="D1104" t="str">
            <v>Est. 22 kV 3F Centrada Retención deriv. 3F Centrada Retención</v>
          </cell>
          <cell r="E1104" t="str">
            <v>U</v>
          </cell>
        </row>
        <row r="1105">
          <cell r="A1105" t="str">
            <v>ESV-3CR+3SR</v>
          </cell>
          <cell r="B1105" t="str">
            <v>ESV0098</v>
          </cell>
          <cell r="C1105" t="str">
            <v>(3CR+3SR)V</v>
          </cell>
          <cell r="D1105" t="str">
            <v>Est. 22 kV 3F Centrada Retención deriv. 3F Semi Centrada Retención</v>
          </cell>
          <cell r="E1105" t="str">
            <v>U</v>
          </cell>
        </row>
        <row r="1106">
          <cell r="A1106" t="str">
            <v>ESV-3HA</v>
          </cell>
          <cell r="B1106" t="str">
            <v>ESV0088</v>
          </cell>
          <cell r="C1106" t="str">
            <v>3HAV</v>
          </cell>
          <cell r="D1106" t="str">
            <v>Est. 22 kV 3F Dos Postes Angular</v>
          </cell>
          <cell r="E1106" t="str">
            <v>U</v>
          </cell>
        </row>
        <row r="1107">
          <cell r="A1107" t="str">
            <v>ESV-3HA+1CP</v>
          </cell>
          <cell r="B1107" t="str">
            <v>ESV0107</v>
          </cell>
          <cell r="C1107" t="str">
            <v>(3HA+1CP)V</v>
          </cell>
          <cell r="D1107" t="str">
            <v>Est. 22 kV 3F Dos Postes Angular deriv. 1F Centrada Pasante</v>
          </cell>
          <cell r="E1107" t="str">
            <v>U</v>
          </cell>
        </row>
        <row r="1108">
          <cell r="A1108" t="str">
            <v>ESV-3HA+1CR+1CR</v>
          </cell>
          <cell r="B1108" t="str">
            <v>ESV0111</v>
          </cell>
          <cell r="C1108" t="str">
            <v>(3HA+1CR+1CR)V</v>
          </cell>
          <cell r="D1108" t="str">
            <v>Est. 22 kV 3F Dos Postes Angular dos deriv. 1F Centrada Retención</v>
          </cell>
          <cell r="E1108" t="str">
            <v>U</v>
          </cell>
        </row>
        <row r="1109">
          <cell r="A1109" t="str">
            <v>ESV-3HA+3SR</v>
          </cell>
          <cell r="B1109" t="str">
            <v>ESV0116</v>
          </cell>
          <cell r="C1109" t="str">
            <v>(3HA+3SR)V</v>
          </cell>
          <cell r="D1109" t="str">
            <v>Est. 22 kV 3F Dos Postes Angular deriv. 3F Semi Centrada Retención</v>
          </cell>
          <cell r="E1109" t="str">
            <v>U</v>
          </cell>
        </row>
        <row r="1110">
          <cell r="A1110" t="str">
            <v>ESV-3HD</v>
          </cell>
          <cell r="B1110" t="str">
            <v>ESV0033</v>
          </cell>
          <cell r="C1110" t="str">
            <v>3HDV</v>
          </cell>
          <cell r="D1110" t="str">
            <v>Est. 22 kV 3F Dos Postes Doble retención</v>
          </cell>
          <cell r="E1110" t="str">
            <v>U</v>
          </cell>
        </row>
        <row r="1111">
          <cell r="A1111" t="str">
            <v>ESV-3HD+1CP</v>
          </cell>
          <cell r="B1111" t="str">
            <v>ESV0108</v>
          </cell>
          <cell r="C1111" t="str">
            <v>(3HD+1CP)V</v>
          </cell>
          <cell r="D1111" t="str">
            <v>Est. 22 kV 3F Dos Postes Doble Retención deriv. 1F Centrada Pasante</v>
          </cell>
          <cell r="E1111" t="str">
            <v>U</v>
          </cell>
        </row>
        <row r="1112">
          <cell r="A1112" t="str">
            <v>ESV-3HD+3SR</v>
          </cell>
          <cell r="B1112" t="str">
            <v>ESV0117</v>
          </cell>
          <cell r="C1112" t="str">
            <v>(3HD+3SR)V</v>
          </cell>
          <cell r="D1112" t="str">
            <v>Est. 22 kV 3F Dos Postes Doble Reten. deriv. 3F Semi Centrada Reten.</v>
          </cell>
          <cell r="E1112" t="str">
            <v>U</v>
          </cell>
        </row>
        <row r="1113">
          <cell r="A1113" t="str">
            <v>ESV-3HP</v>
          </cell>
          <cell r="B1113" t="str">
            <v>ESV0031</v>
          </cell>
          <cell r="C1113" t="str">
            <v>3HPV</v>
          </cell>
          <cell r="D1113" t="str">
            <v>Est. 22 kV 3F Dos Postes Pasante</v>
          </cell>
          <cell r="E1113" t="str">
            <v>U</v>
          </cell>
        </row>
        <row r="1114">
          <cell r="A1114" t="str">
            <v>ESV-3HP+1CP</v>
          </cell>
          <cell r="B1114" t="str">
            <v>ESV0105</v>
          </cell>
          <cell r="C1114" t="str">
            <v>(3HP+1CP)V</v>
          </cell>
          <cell r="D1114" t="str">
            <v>Est. 22 kV 3F Dos Postes Pasante deriv. 1F Centrada Pasante</v>
          </cell>
          <cell r="E1114" t="str">
            <v>U</v>
          </cell>
        </row>
        <row r="1115">
          <cell r="A1115" t="str">
            <v>ESV-3HP+1CR</v>
          </cell>
          <cell r="B1115" t="str">
            <v>ESV0085</v>
          </cell>
          <cell r="C1115" t="str">
            <v>(3HP+1CR)V</v>
          </cell>
          <cell r="D1115" t="str">
            <v>Est. 22 kV 3F Dos Postes  Pasante deriv. 1F Centrada Retención</v>
          </cell>
          <cell r="E1115" t="str">
            <v>U</v>
          </cell>
        </row>
        <row r="1116">
          <cell r="A1116" t="str">
            <v>ESV-3HP+1CR+1CR</v>
          </cell>
          <cell r="B1116" t="str">
            <v>ESV0112</v>
          </cell>
          <cell r="C1116" t="str">
            <v>(3HP+1CR+1CR)V</v>
          </cell>
          <cell r="D1116" t="str">
            <v>Est. 22 kV 3F Dos Postes Pasante dos deriv. 1F Centrada Retención</v>
          </cell>
          <cell r="E1116" t="str">
            <v>U</v>
          </cell>
        </row>
        <row r="1117">
          <cell r="A1117" t="str">
            <v>ESV-3HP+3CR</v>
          </cell>
          <cell r="B1117" t="str">
            <v>ESV0114</v>
          </cell>
          <cell r="C1117" t="str">
            <v>(3HP+3CR)V</v>
          </cell>
          <cell r="D1117" t="str">
            <v>Est. 22 kV 3F Dos Postes Pasante deriv. 3F Centrada Retención</v>
          </cell>
          <cell r="E1117" t="str">
            <v>U</v>
          </cell>
        </row>
        <row r="1118">
          <cell r="A1118" t="str">
            <v>ESV-3HR</v>
          </cell>
          <cell r="B1118" t="str">
            <v>ESV0032</v>
          </cell>
          <cell r="C1118" t="str">
            <v>3HRV</v>
          </cell>
          <cell r="D1118" t="str">
            <v>Est. 22 kV 3F Dos Postes Retención</v>
          </cell>
          <cell r="E1118" t="str">
            <v>U</v>
          </cell>
        </row>
        <row r="1119">
          <cell r="A1119" t="str">
            <v>ESV-3HR+1CP</v>
          </cell>
          <cell r="B1119" t="str">
            <v>ESV0106</v>
          </cell>
          <cell r="C1119" t="str">
            <v>(3HR+1CP)V</v>
          </cell>
          <cell r="D1119" t="str">
            <v>Est. 22 kV 3F Dos Postes Retención deriv. 1F Centrada Pasante</v>
          </cell>
          <cell r="E1119" t="str">
            <v>U</v>
          </cell>
        </row>
        <row r="1120">
          <cell r="A1120" t="str">
            <v>ESV-3HR+1CR+1CR</v>
          </cell>
          <cell r="B1120" t="str">
            <v>ESV0110</v>
          </cell>
          <cell r="C1120" t="str">
            <v>(3HR+1CR+1CR)V</v>
          </cell>
          <cell r="D1120" t="str">
            <v>Est. 22 kV 3F Dos Postes Retención dos deriv. 1F Centrada Retención</v>
          </cell>
          <cell r="E1120" t="str">
            <v>U</v>
          </cell>
        </row>
        <row r="1121">
          <cell r="A1121" t="str">
            <v>ESV-3HR+3SR</v>
          </cell>
          <cell r="B1121" t="str">
            <v>ESV0115</v>
          </cell>
          <cell r="C1121" t="str">
            <v>(3HR+3SR)V</v>
          </cell>
          <cell r="D1121" t="str">
            <v>Est. 22 kV 3F Dos Postes Retención deriv. 3F Semi Centrada Retención</v>
          </cell>
          <cell r="E1121" t="str">
            <v>U</v>
          </cell>
        </row>
        <row r="1122">
          <cell r="A1122" t="str">
            <v>ESV-3LP</v>
          </cell>
          <cell r="B1122" t="str">
            <v>ESV0039</v>
          </cell>
          <cell r="C1122" t="str">
            <v>3LPV</v>
          </cell>
          <cell r="D1122" t="str">
            <v>Est. 22 kV 3F Line Poste Pasante</v>
          </cell>
          <cell r="E1122" t="str">
            <v>U</v>
          </cell>
        </row>
        <row r="1123">
          <cell r="A1123" t="str">
            <v>ESV-3SA</v>
          </cell>
          <cell r="B1123" t="str">
            <v>ESV0024</v>
          </cell>
          <cell r="C1123" t="str">
            <v>3SAV</v>
          </cell>
          <cell r="D1123" t="str">
            <v>Est. 22 kV 3F Semicentrada Angular</v>
          </cell>
          <cell r="E1123" t="str">
            <v>U</v>
          </cell>
        </row>
        <row r="1124">
          <cell r="A1124" t="str">
            <v>ESV-3SA+1CR</v>
          </cell>
          <cell r="B1124" t="str">
            <v>ESV0064</v>
          </cell>
          <cell r="C1124" t="str">
            <v>(3SA+1CR)V</v>
          </cell>
          <cell r="D1124" t="str">
            <v>Est. 22 kV 3F Semi Centrada Angular deriv. 1F Centrada Retención</v>
          </cell>
          <cell r="E1124" t="str">
            <v>U</v>
          </cell>
        </row>
        <row r="1125">
          <cell r="A1125" t="str">
            <v>ESV-3SA+3SR</v>
          </cell>
          <cell r="B1125" t="str">
            <v>ESV0065</v>
          </cell>
          <cell r="C1125" t="str">
            <v>(3SA+3SR)V</v>
          </cell>
          <cell r="D1125" t="str">
            <v>Est. 22 kV 3F Semi Centrada Angular deriv. 3F Semi Centrada Retención</v>
          </cell>
          <cell r="E1125" t="str">
            <v>U</v>
          </cell>
        </row>
        <row r="1126">
          <cell r="A1126" t="str">
            <v>ESV-3SD</v>
          </cell>
          <cell r="B1126" t="str">
            <v>ESV0026</v>
          </cell>
          <cell r="C1126" t="str">
            <v>3SDV</v>
          </cell>
          <cell r="D1126" t="str">
            <v>Est. 22 kV 3F Semicentrada Doble retención</v>
          </cell>
          <cell r="E1126" t="str">
            <v>U</v>
          </cell>
        </row>
        <row r="1127">
          <cell r="A1127" t="str">
            <v>ESV-3SD+1CR</v>
          </cell>
          <cell r="B1127" t="str">
            <v>ESV0069</v>
          </cell>
          <cell r="C1127" t="str">
            <v>(3SD+1CR)V</v>
          </cell>
          <cell r="D1127" t="str">
            <v>Est. 22 kV 3F Semi Centrada Doble Retenc. deriv. 1F Centrada Retenc.</v>
          </cell>
          <cell r="E1127" t="str">
            <v>U</v>
          </cell>
        </row>
        <row r="1128">
          <cell r="A1128" t="str">
            <v>ESV-3SD+3CP</v>
          </cell>
          <cell r="B1128" t="str">
            <v>ESV0122</v>
          </cell>
          <cell r="C1128" t="str">
            <v>(3SD+3CP)V</v>
          </cell>
          <cell r="D1128" t="str">
            <v>Est. 22 kV 3F Semi Centrada Doble Reten. deriv. 3F Centrada Pasante</v>
          </cell>
          <cell r="E1128" t="str">
            <v>U</v>
          </cell>
        </row>
        <row r="1129">
          <cell r="A1129" t="str">
            <v>ESV-3SD+3SP</v>
          </cell>
          <cell r="B1129" t="str">
            <v>ESV0121</v>
          </cell>
          <cell r="C1129" t="str">
            <v>(3SD+3SP)V</v>
          </cell>
          <cell r="D1129" t="str">
            <v>Est. 22 kV 3F Semi Centrada Doble Reten. deriv. 3F Semi Centrada Pasante</v>
          </cell>
          <cell r="E1129" t="str">
            <v>U</v>
          </cell>
        </row>
        <row r="1130">
          <cell r="A1130" t="str">
            <v>ESV-3SD+3SR</v>
          </cell>
          <cell r="B1130" t="str">
            <v>ESV0070</v>
          </cell>
          <cell r="C1130" t="str">
            <v>(3SD+3SR)V</v>
          </cell>
          <cell r="D1130" t="str">
            <v>Est. 22 kV 3F Semi Centr. Doble Retenc. deriv. 3F Semi Centr. Retenc.</v>
          </cell>
          <cell r="E1130" t="str">
            <v>U</v>
          </cell>
        </row>
        <row r="1131">
          <cell r="A1131" t="str">
            <v>ESV-3SP</v>
          </cell>
          <cell r="B1131" t="str">
            <v>ESV0023</v>
          </cell>
          <cell r="C1131" t="str">
            <v>3SPV</v>
          </cell>
          <cell r="D1131" t="str">
            <v>Est. 22 kV 3F Semicentrada  Pasante</v>
          </cell>
          <cell r="E1131" t="str">
            <v>U</v>
          </cell>
        </row>
        <row r="1132">
          <cell r="A1132" t="str">
            <v>ESV-3SP+1CR</v>
          </cell>
          <cell r="B1132" t="str">
            <v>ESV0063</v>
          </cell>
          <cell r="C1132" t="str">
            <v>(3SP+1CR)V</v>
          </cell>
          <cell r="D1132" t="str">
            <v>Est. 22 kV 3F Semi Centrada Pasante deriv. 1F Centrada Retención</v>
          </cell>
          <cell r="E1132" t="str">
            <v>U</v>
          </cell>
        </row>
        <row r="1133">
          <cell r="A1133" t="str">
            <v>ESV-3SP+2CR</v>
          </cell>
          <cell r="B1133" t="str">
            <v>ESV0109</v>
          </cell>
          <cell r="C1133" t="str">
            <v>(3SP+2CR)V</v>
          </cell>
          <cell r="D1133" t="str">
            <v>Est. 22 kV 3F Semicentrada Pasante deriv. 2F Centrada Retención</v>
          </cell>
          <cell r="E1133" t="str">
            <v>U</v>
          </cell>
        </row>
        <row r="1134">
          <cell r="A1134" t="str">
            <v>ESV-3SP+3SR</v>
          </cell>
          <cell r="B1134" t="str">
            <v>ESV0062</v>
          </cell>
          <cell r="C1134" t="str">
            <v>(3SP+3SR)V</v>
          </cell>
          <cell r="D1134" t="str">
            <v>Est. 22 kV 3F Semi Centrada Pasante deriv. 3F Semi Centrada Retención</v>
          </cell>
          <cell r="E1134" t="str">
            <v>U</v>
          </cell>
        </row>
        <row r="1135">
          <cell r="A1135" t="str">
            <v>ESV-3SR</v>
          </cell>
          <cell r="B1135" t="str">
            <v>ESV0025</v>
          </cell>
          <cell r="C1135" t="str">
            <v>3SRV</v>
          </cell>
          <cell r="D1135" t="str">
            <v>Est. 22 kV 3F Semicentrada Retención</v>
          </cell>
          <cell r="E1135" t="str">
            <v>U</v>
          </cell>
        </row>
        <row r="1136">
          <cell r="A1136" t="str">
            <v>ESV-3SR+1CA</v>
          </cell>
          <cell r="B1136" t="str">
            <v>ESV0087</v>
          </cell>
          <cell r="C1136" t="str">
            <v>(3SR+1CA)V</v>
          </cell>
          <cell r="D1136" t="str">
            <v>Est. 22 kV 3F Semi Centrada Retención deriv. 1F Centrada Angular</v>
          </cell>
          <cell r="E1136" t="str">
            <v>U</v>
          </cell>
        </row>
        <row r="1137">
          <cell r="A1137" t="str">
            <v>ESV-3SR+1CP</v>
          </cell>
          <cell r="B1137" t="str">
            <v>ESV0120</v>
          </cell>
          <cell r="C1137" t="str">
            <v>(3SR+1CP)V</v>
          </cell>
          <cell r="D1137" t="str">
            <v>Est. 22 kV 3F Semi Centrada Retención deriv. 1F Centrada Pasante</v>
          </cell>
          <cell r="E1137" t="str">
            <v>U</v>
          </cell>
        </row>
        <row r="1138">
          <cell r="A1138" t="str">
            <v>ESV-3SR+1CR</v>
          </cell>
          <cell r="B1138" t="str">
            <v>ESV0066</v>
          </cell>
          <cell r="C1138" t="str">
            <v>(3SR+1CR)V</v>
          </cell>
          <cell r="D1138" t="str">
            <v>Est. 22 kV 3F Semi Centrada Retención deriv. 1F Centrada Retención</v>
          </cell>
          <cell r="E1138" t="str">
            <v>U</v>
          </cell>
        </row>
        <row r="1139">
          <cell r="A1139" t="str">
            <v>ESV-3SR+3SR</v>
          </cell>
          <cell r="B1139" t="str">
            <v>ESV0067</v>
          </cell>
          <cell r="C1139" t="str">
            <v>(3SR+3SR)V</v>
          </cell>
          <cell r="D1139" t="str">
            <v>Est. 22 kV 3F Semi Centrada Retención deriv. 3F Semi Centrada Retención</v>
          </cell>
          <cell r="E1139" t="str">
            <v>U</v>
          </cell>
        </row>
        <row r="1140">
          <cell r="A1140" t="str">
            <v>ESV-3SR+3SR+1CR</v>
          </cell>
          <cell r="B1140" t="str">
            <v>ESV0068</v>
          </cell>
          <cell r="C1140" t="str">
            <v>(3SR+3SR+1CR)V</v>
          </cell>
          <cell r="D1140" t="str">
            <v>Est. 22 kV 3F Semi Cen. Retención deriv. 3F Semi Cen. Ret. 1F Cen. Ret.</v>
          </cell>
          <cell r="E1140" t="str">
            <v>U</v>
          </cell>
        </row>
        <row r="1141">
          <cell r="A1141" t="str">
            <v>ESV-3SR+3SR+1CR</v>
          </cell>
          <cell r="B1141" t="str">
            <v>ESV0124</v>
          </cell>
          <cell r="C1141" t="str">
            <v>(3SR+3SR+1CR)V</v>
          </cell>
          <cell r="D1141" t="str">
            <v>Est. 22 kV 3F Semi Centrada Reten. deriv. 3F Semi Centrada Reten. Deriv. 1F Centrada Reten.</v>
          </cell>
          <cell r="E1141" t="str">
            <v>U</v>
          </cell>
        </row>
        <row r="1142">
          <cell r="A1142" t="str">
            <v>ESV-3SR+3SR+3SR</v>
          </cell>
          <cell r="B1142" t="str">
            <v>ESV0125</v>
          </cell>
          <cell r="C1142" t="str">
            <v>(3SR+3SR+3SR)V</v>
          </cell>
          <cell r="D1142" t="str">
            <v>Est. 22 kV 3F Semi Centrada Reten. dos deriv. 3F Semi Centrada Reten.</v>
          </cell>
          <cell r="E1142" t="str">
            <v>U</v>
          </cell>
        </row>
        <row r="1143">
          <cell r="A1143" t="str">
            <v>ESV-3TD</v>
          </cell>
          <cell r="B1143" t="str">
            <v>ESV0035</v>
          </cell>
          <cell r="C1143" t="str">
            <v>3TDV</v>
          </cell>
          <cell r="D1143" t="str">
            <v>Est. 22 kV 3F Tres Postes Doble retención</v>
          </cell>
          <cell r="E1143" t="str">
            <v>U</v>
          </cell>
        </row>
        <row r="1144">
          <cell r="A1144" t="str">
            <v>ESV-3TD+1CR</v>
          </cell>
          <cell r="B1144" t="str">
            <v>ESV0079</v>
          </cell>
          <cell r="C1144" t="str">
            <v>(3TD+1CR)V</v>
          </cell>
          <cell r="D1144" t="str">
            <v>Est. 22 kV 3F Tres Postes Doble retenc. deriv. 1F Centrada Retenc.</v>
          </cell>
          <cell r="E1144" t="str">
            <v>U</v>
          </cell>
        </row>
        <row r="1145">
          <cell r="A1145" t="str">
            <v>ESV-3TD+1CR+1CR</v>
          </cell>
          <cell r="B1145" t="str">
            <v>ESV0113</v>
          </cell>
          <cell r="C1145" t="str">
            <v>(3TD+1CR+1CR)V</v>
          </cell>
          <cell r="D1145" t="str">
            <v>Est. 22 kV 3F Tres Postes Doble Reten. dos deriv. 1F Centrada Reten.</v>
          </cell>
          <cell r="E1145" t="str">
            <v>U</v>
          </cell>
        </row>
        <row r="1146">
          <cell r="A1146" t="str">
            <v>ESV-3TD+3CR</v>
          </cell>
          <cell r="B1146" t="str">
            <v>ESV0127</v>
          </cell>
          <cell r="C1146" t="str">
            <v>(3TD+3CR)V</v>
          </cell>
          <cell r="D1146" t="str">
            <v>Est. 22 kV 3F Tres Postes Doble Reten. Deriv. 3F Centrada Retención</v>
          </cell>
          <cell r="E1146" t="str">
            <v>U</v>
          </cell>
        </row>
        <row r="1147">
          <cell r="A1147" t="str">
            <v>ESV-3TR</v>
          </cell>
          <cell r="B1147" t="str">
            <v>ESV0034</v>
          </cell>
          <cell r="C1147" t="str">
            <v>3TRV</v>
          </cell>
          <cell r="D1147" t="str">
            <v>Est. 22 kV 3F Tres Postes Retención</v>
          </cell>
          <cell r="E1147" t="str">
            <v>U</v>
          </cell>
        </row>
        <row r="1148">
          <cell r="A1148" t="str">
            <v>ESV-3TR+1CR</v>
          </cell>
          <cell r="B1148" t="str">
            <v>ESV0080</v>
          </cell>
          <cell r="C1148" t="str">
            <v>(3TR+1CR)V</v>
          </cell>
          <cell r="D1148" t="str">
            <v>Est. 22 kV 3F Tres Postes Retención deriv. 1F Centrada Retención</v>
          </cell>
          <cell r="E1148" t="str">
            <v>U</v>
          </cell>
        </row>
        <row r="1149">
          <cell r="A1149" t="str">
            <v>ESV-3VA</v>
          </cell>
          <cell r="B1149" t="str">
            <v>ESV0028</v>
          </cell>
          <cell r="C1149" t="str">
            <v>3VAV</v>
          </cell>
          <cell r="D1149" t="str">
            <v>Est. 22 kV 3F En volado Angular</v>
          </cell>
          <cell r="E1149" t="str">
            <v>U</v>
          </cell>
        </row>
        <row r="1150">
          <cell r="A1150" t="str">
            <v>ESV-3VA+1CR</v>
          </cell>
          <cell r="B1150" t="str">
            <v>ESV0073</v>
          </cell>
          <cell r="C1150" t="str">
            <v>(3VA+1CR)V</v>
          </cell>
          <cell r="D1150" t="str">
            <v>Est. 22 kV 3F Volada Angular deriv. 1F Centrada Retención</v>
          </cell>
          <cell r="E1150" t="str">
            <v>U</v>
          </cell>
        </row>
        <row r="1151">
          <cell r="A1151" t="str">
            <v>ESV-3VA+3SR</v>
          </cell>
          <cell r="B1151" t="str">
            <v>ESV0100</v>
          </cell>
          <cell r="C1151" t="str">
            <v>(3VA+3SR)V</v>
          </cell>
          <cell r="D1151" t="str">
            <v>Est. 22 kV 3F Volada Angular deriv. 3F Semi Centrada Retención</v>
          </cell>
          <cell r="E1151" t="str">
            <v>U</v>
          </cell>
        </row>
        <row r="1152">
          <cell r="A1152" t="str">
            <v>ESV-3VD</v>
          </cell>
          <cell r="B1152" t="str">
            <v>ESV0030</v>
          </cell>
          <cell r="C1152" t="str">
            <v>3VDV</v>
          </cell>
          <cell r="D1152" t="str">
            <v>Est. 22 kV 3F En volado Doble retención</v>
          </cell>
          <cell r="E1152" t="str">
            <v>U</v>
          </cell>
        </row>
        <row r="1153">
          <cell r="A1153" t="str">
            <v>ESV-3VD+3SP</v>
          </cell>
          <cell r="B1153" t="str">
            <v>ESV0126</v>
          </cell>
          <cell r="C1153" t="str">
            <v>(3VD+3SP)V</v>
          </cell>
          <cell r="D1153" t="str">
            <v>Est. 22 kV 3F Volada Doble Reten. deriv. 3F Semi Centrada Pasante</v>
          </cell>
          <cell r="E1153" t="str">
            <v>U</v>
          </cell>
        </row>
        <row r="1154">
          <cell r="A1154" t="str">
            <v>ESV-3VD+3SR</v>
          </cell>
          <cell r="B1154" t="str">
            <v>ESV0101</v>
          </cell>
          <cell r="C1154" t="str">
            <v>(3VD+3SR)V</v>
          </cell>
          <cell r="D1154" t="str">
            <v>Est. 22 kV 3F Volada Doble Retención deriv. 3F Semi Centrada Retención</v>
          </cell>
          <cell r="E1154" t="str">
            <v>U</v>
          </cell>
        </row>
        <row r="1155">
          <cell r="A1155" t="str">
            <v>ESV-3VP</v>
          </cell>
          <cell r="B1155" t="str">
            <v>ESV0027</v>
          </cell>
          <cell r="C1155" t="str">
            <v>3VPV</v>
          </cell>
          <cell r="D1155" t="str">
            <v>Est. 22 kV 3F En volado Pasante</v>
          </cell>
          <cell r="E1155" t="str">
            <v>U</v>
          </cell>
        </row>
        <row r="1156">
          <cell r="A1156" t="str">
            <v>ESV-3VP+1CR</v>
          </cell>
          <cell r="B1156" t="str">
            <v>ESV0071</v>
          </cell>
          <cell r="C1156" t="str">
            <v>(3VP+1CR)V</v>
          </cell>
          <cell r="D1156" t="str">
            <v>Est. 22 kV 3F Volada Pasante deriv. 1F Centrada Retención</v>
          </cell>
          <cell r="E1156" t="str">
            <v>U</v>
          </cell>
        </row>
        <row r="1157">
          <cell r="A1157" t="str">
            <v>ESV-3VP+3SR</v>
          </cell>
          <cell r="B1157" t="str">
            <v>ESV0072</v>
          </cell>
          <cell r="C1157" t="str">
            <v>(3VP+3SR)V</v>
          </cell>
          <cell r="D1157" t="str">
            <v>Est. 22 kV 3F Volada Pasante deriv. 3F Semi Centrada Retención</v>
          </cell>
          <cell r="E1157" t="str">
            <v>U</v>
          </cell>
        </row>
        <row r="1158">
          <cell r="A1158" t="str">
            <v>ESV-3VR</v>
          </cell>
          <cell r="B1158" t="str">
            <v>ESV0029</v>
          </cell>
          <cell r="C1158" t="str">
            <v>3VRV</v>
          </cell>
          <cell r="D1158" t="str">
            <v>Est. 22 kV 3F En volado Retención</v>
          </cell>
          <cell r="E1158" t="str">
            <v>U</v>
          </cell>
        </row>
        <row r="1159">
          <cell r="A1159" t="str">
            <v>ESV-3VR+1CR</v>
          </cell>
          <cell r="B1159" t="str">
            <v>ESV0089</v>
          </cell>
          <cell r="C1159" t="str">
            <v>(3VR+1CR)V</v>
          </cell>
          <cell r="D1159" t="str">
            <v>Est. 22 kV 3F Volada Retención deriv.1F Centrada Retención</v>
          </cell>
          <cell r="E1159" t="str">
            <v>U</v>
          </cell>
        </row>
        <row r="1160">
          <cell r="A1160" t="str">
            <v>ESV-3VR+3SR</v>
          </cell>
          <cell r="B1160" t="str">
            <v>ESV0102</v>
          </cell>
          <cell r="C1160" t="str">
            <v>(3VR+3SR)V</v>
          </cell>
          <cell r="D1160" t="str">
            <v>Est. 22 kV 3F Volada Retención deriv. 3F Semi Centrada Retención</v>
          </cell>
          <cell r="E1160" t="str">
            <v>U</v>
          </cell>
        </row>
        <row r="1161">
          <cell r="A1161" t="str">
            <v>MEC-1E100_1A</v>
          </cell>
          <cell r="B1161" t="str">
            <v>MEC0001</v>
          </cell>
          <cell r="C1161" t="str">
            <v>1E100_1A</v>
          </cell>
          <cell r="D1161" t="str">
            <v>Medidor 120V 1F2H - Masivo Electr. Energía Activa - 100 A_ Forma 1A</v>
          </cell>
          <cell r="E1161" t="str">
            <v>U</v>
          </cell>
        </row>
        <row r="1162">
          <cell r="A1162" t="str">
            <v>MED-1D200_2S</v>
          </cell>
          <cell r="B1162" t="str">
            <v>MED0001</v>
          </cell>
          <cell r="C1162" t="str">
            <v>1D200_2S</v>
          </cell>
          <cell r="D1162" t="str">
            <v>Medidor 240V 1F3H - Espec. Electr. Energía A-D - 200 A_ Forma 2S</v>
          </cell>
          <cell r="E1162" t="str">
            <v>U</v>
          </cell>
        </row>
        <row r="1163">
          <cell r="A1163" t="str">
            <v>MED-1E100_2A</v>
          </cell>
          <cell r="B1163" t="str">
            <v>MED0002</v>
          </cell>
          <cell r="C1163" t="str">
            <v>1E100_2A</v>
          </cell>
          <cell r="D1163" t="str">
            <v>Medidor 240V 1F3H - Masivo Electr. Energía Activa - 100 A_ Forma 2A</v>
          </cell>
          <cell r="E1163" t="str">
            <v>U</v>
          </cell>
        </row>
        <row r="1164">
          <cell r="A1164" t="str">
            <v>MED-1R20_4S</v>
          </cell>
          <cell r="B1164" t="str">
            <v>MED0003</v>
          </cell>
          <cell r="C1164" t="str">
            <v>1R20_4S</v>
          </cell>
          <cell r="D1164" t="str">
            <v>Medidor 240V 1F3H - Espec. Electr.  Energía A-R-D-M - 20 A_ Forma 4S</v>
          </cell>
          <cell r="E1164" t="str">
            <v>U</v>
          </cell>
        </row>
        <row r="1165">
          <cell r="A1165" t="str">
            <v>MED-1R200_2S</v>
          </cell>
          <cell r="B1165" t="str">
            <v>MED0004</v>
          </cell>
          <cell r="C1165" t="str">
            <v>1R200_2S</v>
          </cell>
          <cell r="D1165" t="str">
            <v>Medidor 240V 1F3H - Espec. Electr.  Energía A-R-D-M - 200 A_ Forma 2S</v>
          </cell>
          <cell r="E1165" t="str">
            <v>U</v>
          </cell>
        </row>
        <row r="1166">
          <cell r="A1166" t="str">
            <v>MED-2D200_12S</v>
          </cell>
          <cell r="B1166" t="str">
            <v>MED0005</v>
          </cell>
          <cell r="C1166" t="str">
            <v>2D200_12S</v>
          </cell>
          <cell r="D1166" t="str">
            <v>Medidor 208V 2F3H - Espec. Electr. Energía A-D - 200 A_ Forma 12S</v>
          </cell>
          <cell r="E1166" t="str">
            <v>U</v>
          </cell>
        </row>
        <row r="1167">
          <cell r="A1167" t="str">
            <v>MED-2R200_12S</v>
          </cell>
          <cell r="B1167" t="str">
            <v>MED0006</v>
          </cell>
          <cell r="C1167" t="str">
            <v>3R200_12S</v>
          </cell>
          <cell r="D1167" t="str">
            <v>Medidor 208V 2F3H - Espec. Electr.  Energía A-R-D-M - 200 A_ Forma 12S</v>
          </cell>
          <cell r="E1167" t="str">
            <v>U</v>
          </cell>
        </row>
        <row r="1168">
          <cell r="A1168" t="str">
            <v>MED-3R20_10A</v>
          </cell>
          <cell r="B1168" t="str">
            <v>MED0008</v>
          </cell>
          <cell r="C1168" t="str">
            <v>3R20_10A</v>
          </cell>
          <cell r="D1168" t="str">
            <v>Medidor 240V 3F4H - Espec. Electr.  Energía A-R-D-M - 20 A_ Forma 10A</v>
          </cell>
          <cell r="E1168" t="str">
            <v>U</v>
          </cell>
        </row>
        <row r="1169">
          <cell r="A1169" t="str">
            <v>MED-3R20_9S</v>
          </cell>
          <cell r="B1169" t="str">
            <v>MED0007</v>
          </cell>
          <cell r="C1169" t="str">
            <v>3R20_9S</v>
          </cell>
          <cell r="D1169" t="str">
            <v>Medidor 240V 3F4H - Espec. Electr.  Energía A-R-D-M - 20 A_ Forma 9S</v>
          </cell>
          <cell r="E1169" t="str">
            <v>U</v>
          </cell>
        </row>
        <row r="1170">
          <cell r="A1170" t="str">
            <v>MED-3R200_16S</v>
          </cell>
          <cell r="B1170" t="str">
            <v>MED0009</v>
          </cell>
          <cell r="C1170" t="str">
            <v>3R200_16S</v>
          </cell>
          <cell r="D1170" t="str">
            <v>Medidor 240V 3F4H - Espec. Electr.  Energía A-R-D-M - 200 A_ Forma 16S</v>
          </cell>
          <cell r="E1170" t="str">
            <v>U</v>
          </cell>
        </row>
        <row r="1171">
          <cell r="A1171" t="str">
            <v>MET-1R20_3S</v>
          </cell>
          <cell r="B1171" t="str">
            <v>MET0001</v>
          </cell>
          <cell r="C1171" t="str">
            <v>1R20_3S</v>
          </cell>
          <cell r="D1171" t="str">
            <v>Medidor 13kV 1F3H - Espec. Electr.  Energía A-R-D-M - 20 A_ Forma 3S</v>
          </cell>
          <cell r="E1171" t="str">
            <v>U</v>
          </cell>
        </row>
        <row r="1172">
          <cell r="A1172" t="str">
            <v>MET-3R20_10A</v>
          </cell>
          <cell r="B1172" t="str">
            <v>MET0002</v>
          </cell>
          <cell r="C1172" t="str">
            <v>3R20_10A</v>
          </cell>
          <cell r="D1172" t="str">
            <v>Medidor 13kV 3F4H - Espec. Electr.  Energía A-R-D-M - 20 A_ Forma 10A</v>
          </cell>
          <cell r="E1172" t="str">
            <v>U</v>
          </cell>
        </row>
        <row r="1173">
          <cell r="A1173" t="str">
            <v>MET-3R20_5S</v>
          </cell>
          <cell r="B1173" t="str">
            <v>MET0005</v>
          </cell>
          <cell r="C1173" t="str">
            <v>3R20_5S</v>
          </cell>
          <cell r="D1173" t="str">
            <v>Medidor 13kV 3F4H - Espec. Electr.  Energía A-R-D-M - 20 A_ Forma 5S</v>
          </cell>
          <cell r="E1173" t="str">
            <v>U</v>
          </cell>
        </row>
        <row r="1174">
          <cell r="A1174" t="str">
            <v>MET-3R20_6S</v>
          </cell>
          <cell r="B1174" t="str">
            <v>MET0004</v>
          </cell>
          <cell r="C1174" t="str">
            <v>3R20_6S</v>
          </cell>
          <cell r="D1174" t="str">
            <v>Medidor 13kV 3F4H - Espec. Electr.  Energía A-R-D-M - 20 A_ Forma 6S</v>
          </cell>
          <cell r="E1174" t="str">
            <v>U</v>
          </cell>
        </row>
        <row r="1175">
          <cell r="A1175" t="str">
            <v>MET-3R20_9S</v>
          </cell>
          <cell r="B1175" t="str">
            <v>MET0003</v>
          </cell>
          <cell r="C1175" t="str">
            <v>3R20_9S</v>
          </cell>
          <cell r="D1175" t="str">
            <v>Medidor 13kV 3F4H - Espec. Electr.  Energía A-R-D-M - 20 A_ Forma 9S</v>
          </cell>
          <cell r="E1175" t="str">
            <v>U</v>
          </cell>
        </row>
        <row r="1176">
          <cell r="A1176" t="str">
            <v>MEU-3R20_10A</v>
          </cell>
          <cell r="B1176" t="str">
            <v>MEU0001</v>
          </cell>
          <cell r="C1176" t="str">
            <v>3R20_10A</v>
          </cell>
          <cell r="D1176" t="str">
            <v>Medidor 440V 3F4H - Espec. Electr.  Energía A-R-D-M - 20 A_ Forma 10A</v>
          </cell>
          <cell r="E1176" t="str">
            <v>U</v>
          </cell>
        </row>
        <row r="1177">
          <cell r="A1177" t="str">
            <v>MEV-3R20_10A</v>
          </cell>
          <cell r="B1177" t="str">
            <v>MEV0001</v>
          </cell>
          <cell r="C1177" t="str">
            <v>3R20_10A</v>
          </cell>
          <cell r="D1177" t="str">
            <v>Medidor 22kV 3F4H - Espec. Electr.  Energía A-R-D-M - 20 A_ Forma 10A</v>
          </cell>
          <cell r="E1177" t="str">
            <v>U</v>
          </cell>
        </row>
        <row r="1178">
          <cell r="A1178" t="str">
            <v>MEV-3R20_5S</v>
          </cell>
          <cell r="B1178" t="str">
            <v>MEV0003</v>
          </cell>
          <cell r="C1178" t="str">
            <v>3R20_5S</v>
          </cell>
          <cell r="D1178" t="str">
            <v>Medidor 22kV 3F4H - Espec. Electr.  Energía A-R-D-M - 20 A_ Forma 5S</v>
          </cell>
          <cell r="E1178" t="str">
            <v>U</v>
          </cell>
        </row>
        <row r="1179">
          <cell r="A1179" t="str">
            <v>MEV-3R20_9S</v>
          </cell>
          <cell r="B1179" t="str">
            <v>MEV0002</v>
          </cell>
          <cell r="C1179" t="str">
            <v>3R20_9S</v>
          </cell>
          <cell r="D1179" t="str">
            <v>Medidor 22kV 3F4H - Espec. Electr.  Energía A-R-D-M - 20 A_ Forma 9S</v>
          </cell>
          <cell r="E1179" t="str">
            <v>U</v>
          </cell>
        </row>
        <row r="1180">
          <cell r="A1180" t="str">
            <v>OTROS</v>
          </cell>
          <cell r="B1180" t="str">
            <v>OTROS</v>
          </cell>
          <cell r="C1180" t="str">
            <v>OTROS</v>
          </cell>
          <cell r="E1180" t="str">
            <v>U</v>
          </cell>
        </row>
        <row r="1181">
          <cell r="A1181" t="str">
            <v>PO0-0EC10</v>
          </cell>
          <cell r="B1181" t="str">
            <v>POO0800</v>
          </cell>
          <cell r="C1181" t="str">
            <v>PEC10</v>
          </cell>
          <cell r="D1181" t="str">
            <v>Poste Metálico Circular de 10m</v>
          </cell>
          <cell r="E1181" t="str">
            <v>U</v>
          </cell>
        </row>
        <row r="1182">
          <cell r="A1182" t="str">
            <v>PO0-0EC11</v>
          </cell>
          <cell r="B1182" t="str">
            <v>POO1300</v>
          </cell>
          <cell r="C1182" t="str">
            <v>PEC11</v>
          </cell>
          <cell r="D1182" t="str">
            <v>Poste Metálico Circular de 11m</v>
          </cell>
          <cell r="E1182" t="str">
            <v>U</v>
          </cell>
        </row>
        <row r="1183">
          <cell r="A1183" t="str">
            <v>PO0-0EC12</v>
          </cell>
          <cell r="B1183" t="str">
            <v>POO1800</v>
          </cell>
          <cell r="C1183" t="str">
            <v>PEC12</v>
          </cell>
          <cell r="D1183" t="str">
            <v>Poste Metálico Circular de 12m</v>
          </cell>
          <cell r="E1183" t="str">
            <v>U</v>
          </cell>
        </row>
        <row r="1184">
          <cell r="A1184" t="str">
            <v>PO0-0EC14</v>
          </cell>
          <cell r="B1184" t="str">
            <v>POO2700</v>
          </cell>
          <cell r="C1184" t="str">
            <v>PEC14</v>
          </cell>
          <cell r="D1184" t="str">
            <v>Poste Metálico Circular de 14m</v>
          </cell>
          <cell r="E1184" t="str">
            <v>U</v>
          </cell>
        </row>
        <row r="1185">
          <cell r="A1185" t="str">
            <v>PO0-0EC16</v>
          </cell>
          <cell r="B1185" t="str">
            <v>POO2800</v>
          </cell>
          <cell r="C1185" t="str">
            <v>PEC16</v>
          </cell>
          <cell r="D1185" t="str">
            <v>Poste Metálico Circular de 16m</v>
          </cell>
          <cell r="E1185" t="str">
            <v>U</v>
          </cell>
        </row>
        <row r="1186">
          <cell r="A1186" t="str">
            <v>PO0-0EC3</v>
          </cell>
          <cell r="B1186" t="str">
            <v>POO3000</v>
          </cell>
          <cell r="C1186" t="str">
            <v>PEC3</v>
          </cell>
          <cell r="D1186" t="str">
            <v>Poste Metálico Circular de 3m</v>
          </cell>
          <cell r="E1186" t="str">
            <v>U</v>
          </cell>
        </row>
        <row r="1187">
          <cell r="A1187" t="str">
            <v>PO0-0EC6</v>
          </cell>
          <cell r="B1187" t="str">
            <v>POO2900</v>
          </cell>
          <cell r="C1187" t="str">
            <v>PEC6</v>
          </cell>
          <cell r="D1187" t="str">
            <v>Poste Metálico Circular de 6m</v>
          </cell>
          <cell r="E1187" t="str">
            <v>U</v>
          </cell>
        </row>
        <row r="1188">
          <cell r="A1188" t="str">
            <v>PO0-0EC8</v>
          </cell>
          <cell r="B1188" t="str">
            <v>POO3600</v>
          </cell>
          <cell r="C1188" t="str">
            <v>PEC8</v>
          </cell>
          <cell r="D1188" t="str">
            <v>Poste Metálico Circular de 8m</v>
          </cell>
          <cell r="E1188" t="str">
            <v>U</v>
          </cell>
        </row>
        <row r="1189">
          <cell r="A1189" t="str">
            <v>PO0-0EC9</v>
          </cell>
          <cell r="B1189" t="str">
            <v>POO0400</v>
          </cell>
          <cell r="C1189" t="str">
            <v>PEC9</v>
          </cell>
          <cell r="D1189" t="str">
            <v>Poste Metálico Circular de 9m</v>
          </cell>
          <cell r="E1189" t="str">
            <v>U</v>
          </cell>
        </row>
        <row r="1190">
          <cell r="A1190" t="str">
            <v>PO0-0HC10_400</v>
          </cell>
          <cell r="B1190" t="str">
            <v>POO0602</v>
          </cell>
          <cell r="C1190" t="str">
            <v>PHC10_400</v>
          </cell>
          <cell r="D1190" t="str">
            <v>Poste Hormigón armado Circular de 10m carga de rotura 400kg</v>
          </cell>
          <cell r="E1190" t="str">
            <v>U</v>
          </cell>
        </row>
        <row r="1191">
          <cell r="A1191" t="str">
            <v>PO0-0HC10_500</v>
          </cell>
          <cell r="B1191" t="str">
            <v>POO0604</v>
          </cell>
          <cell r="C1191" t="str">
            <v>PHC10_500</v>
          </cell>
          <cell r="D1191" t="str">
            <v>Poste Hormigón armado Circular de 10m carga de rotura 500kg</v>
          </cell>
          <cell r="E1191" t="str">
            <v>U</v>
          </cell>
        </row>
        <row r="1192">
          <cell r="A1192" t="str">
            <v>PO0-0HC11.5_2000</v>
          </cell>
          <cell r="B1192" t="str">
            <v>POO1512</v>
          </cell>
          <cell r="C1192" t="str">
            <v>PHC11.5_2000</v>
          </cell>
          <cell r="D1192" t="str">
            <v>Poste Hormigón armado Circular de 11.5m carga de rotura 2000kg</v>
          </cell>
          <cell r="E1192" t="str">
            <v>U</v>
          </cell>
        </row>
        <row r="1193">
          <cell r="A1193" t="str">
            <v>PO0-0HC11.5_350</v>
          </cell>
          <cell r="B1193" t="str">
            <v>POO1501</v>
          </cell>
          <cell r="C1193" t="str">
            <v>PHC11.5_350</v>
          </cell>
          <cell r="D1193" t="str">
            <v>Poste Hormigón armado Circular de 11.5m carga de rotura 350kg</v>
          </cell>
          <cell r="E1193" t="str">
            <v>U</v>
          </cell>
        </row>
        <row r="1194">
          <cell r="A1194" t="str">
            <v>PO0-0HC11.5_400</v>
          </cell>
          <cell r="B1194" t="str">
            <v>POO1502</v>
          </cell>
          <cell r="C1194" t="str">
            <v>PHC11.5_400</v>
          </cell>
          <cell r="D1194" t="str">
            <v>Poste Hormigón armado Circular de 11.5m carga de rotura 400kg</v>
          </cell>
          <cell r="E1194" t="str">
            <v>U</v>
          </cell>
        </row>
        <row r="1195">
          <cell r="A1195" t="str">
            <v>PO0-0HC11.5_475</v>
          </cell>
          <cell r="B1195" t="str">
            <v>POO1503</v>
          </cell>
          <cell r="C1195" t="str">
            <v>PHC11.5_475</v>
          </cell>
          <cell r="D1195" t="str">
            <v>Poste Hormigón armado Circular de 11.5m carga de rotura 475kg</v>
          </cell>
          <cell r="E1195" t="str">
            <v>U</v>
          </cell>
        </row>
        <row r="1196">
          <cell r="A1196" t="str">
            <v>PO0-0HC11.5_500</v>
          </cell>
          <cell r="B1196" t="str">
            <v>POO1504</v>
          </cell>
          <cell r="C1196" t="str">
            <v>PHC11.5_500</v>
          </cell>
          <cell r="D1196" t="str">
            <v>Poste Hormigón armado Circular de 11.5m carga de rotura 500kg</v>
          </cell>
          <cell r="E1196" t="str">
            <v>U</v>
          </cell>
        </row>
        <row r="1197">
          <cell r="A1197" t="str">
            <v>PO0-0HC11.5_675</v>
          </cell>
          <cell r="B1197" t="str">
            <v>POO1506</v>
          </cell>
          <cell r="C1197" t="str">
            <v>PHC11.5_675</v>
          </cell>
          <cell r="D1197" t="str">
            <v>Poste Hormigón armado Circular de 11.5m carga de rotura 675kg</v>
          </cell>
          <cell r="E1197" t="str">
            <v>U</v>
          </cell>
        </row>
        <row r="1198">
          <cell r="A1198" t="str">
            <v>PO0-0HC11_350</v>
          </cell>
          <cell r="B1198" t="str">
            <v>POO1001</v>
          </cell>
          <cell r="C1198" t="str">
            <v>PHC11_350</v>
          </cell>
          <cell r="D1198" t="str">
            <v>Poste Hormigón armado Circular de 11m carga de rotura 350kg</v>
          </cell>
          <cell r="E1198" t="str">
            <v>U</v>
          </cell>
        </row>
        <row r="1199">
          <cell r="A1199" t="str">
            <v>PO0-0HC11_400</v>
          </cell>
          <cell r="B1199" t="str">
            <v>POO1002</v>
          </cell>
          <cell r="C1199" t="str">
            <v>PHC11_400</v>
          </cell>
          <cell r="D1199" t="str">
            <v>Poste Hormigón armado Circular de 11m carga de rotura 400kg</v>
          </cell>
          <cell r="E1199" t="str">
            <v>U</v>
          </cell>
        </row>
        <row r="1200">
          <cell r="A1200" t="str">
            <v>PO0-0HC11_475</v>
          </cell>
          <cell r="B1200" t="str">
            <v>POO1003</v>
          </cell>
          <cell r="C1200" t="str">
            <v>PHC11_475</v>
          </cell>
          <cell r="D1200" t="str">
            <v>Poste Hormigón armado Circular de 11m carga de rotura 475kg</v>
          </cell>
          <cell r="E1200" t="str">
            <v>U</v>
          </cell>
        </row>
        <row r="1201">
          <cell r="A1201" t="str">
            <v>PO0-0HC11_500</v>
          </cell>
          <cell r="B1201" t="str">
            <v>POO1004</v>
          </cell>
          <cell r="C1201" t="str">
            <v>PHC11_500</v>
          </cell>
          <cell r="D1201" t="str">
            <v>Poste Hormigón armado Circular de 11m carga de rotura 500kg</v>
          </cell>
          <cell r="E1201" t="str">
            <v>U</v>
          </cell>
        </row>
        <row r="1202">
          <cell r="A1202" t="str">
            <v>PO0-0HC11_700</v>
          </cell>
          <cell r="B1202" t="str">
            <v>POO1007</v>
          </cell>
          <cell r="C1202" t="str">
            <v>PHC11_700</v>
          </cell>
          <cell r="D1202" t="str">
            <v>Poste Hormigón armado Circular de 11m carga de rotura 700kg</v>
          </cell>
          <cell r="E1202" t="str">
            <v>U</v>
          </cell>
        </row>
        <row r="1203">
          <cell r="A1203" t="str">
            <v>PO0-0HC12.5_500</v>
          </cell>
          <cell r="B1203" t="str">
            <v>POO2004</v>
          </cell>
          <cell r="C1203" t="str">
            <v>PHC125_500</v>
          </cell>
          <cell r="D1203" t="str">
            <v>Poste Hormigón armado Circular de 12.5m carga de rotura 500kg</v>
          </cell>
          <cell r="E1203" t="str">
            <v>U</v>
          </cell>
        </row>
        <row r="1204">
          <cell r="A1204" t="str">
            <v>PO0-0HC12.5_600</v>
          </cell>
          <cell r="B1204" t="str">
            <v>POO2005</v>
          </cell>
          <cell r="C1204" t="str">
            <v>PHC125_600</v>
          </cell>
          <cell r="D1204" t="str">
            <v>Poste Hormigón armado Circular de 12.5m carga de rotura 600kg</v>
          </cell>
          <cell r="E1204" t="str">
            <v>U</v>
          </cell>
        </row>
        <row r="1205">
          <cell r="A1205" t="str">
            <v>PO0-0HC12.5_675</v>
          </cell>
          <cell r="B1205" t="str">
            <v>POO2006</v>
          </cell>
          <cell r="C1205" t="str">
            <v>PHC125_675</v>
          </cell>
          <cell r="D1205" t="str">
            <v>Poste Hormigón armado Circular de 12.5m carga de rotura 675kg</v>
          </cell>
          <cell r="E1205" t="str">
            <v>U</v>
          </cell>
        </row>
        <row r="1206">
          <cell r="A1206" t="str">
            <v>PO0-0HC12_1000</v>
          </cell>
          <cell r="B1206" t="str">
            <v>POO1609</v>
          </cell>
          <cell r="C1206" t="str">
            <v>PHC12_1000</v>
          </cell>
          <cell r="D1206" t="str">
            <v>Poste Hormigón armado Circular de 12m carga de rotura 1000kg</v>
          </cell>
          <cell r="E1206" t="str">
            <v>U</v>
          </cell>
        </row>
        <row r="1207">
          <cell r="A1207" t="str">
            <v>PO0-0HC12_2000</v>
          </cell>
          <cell r="B1207" t="str">
            <v>POO1612</v>
          </cell>
          <cell r="C1207" t="str">
            <v>PHC12_2000</v>
          </cell>
          <cell r="D1207" t="str">
            <v>Poste Hormigón armado Circular de 12m carga de rotura 2000kg</v>
          </cell>
          <cell r="E1207" t="str">
            <v>U</v>
          </cell>
        </row>
        <row r="1208">
          <cell r="A1208" t="str">
            <v>PO0-0HC12_400</v>
          </cell>
          <cell r="B1208" t="str">
            <v>POO1602</v>
          </cell>
          <cell r="C1208" t="str">
            <v>PHC12_400</v>
          </cell>
          <cell r="D1208" t="str">
            <v>Poste Hormigón armado Circular de 12m carga de rotura 400kg</v>
          </cell>
          <cell r="E1208" t="str">
            <v>U</v>
          </cell>
        </row>
        <row r="1209">
          <cell r="A1209" t="str">
            <v>PO0-0HC12_500</v>
          </cell>
          <cell r="B1209" t="str">
            <v>POO1604</v>
          </cell>
          <cell r="C1209" t="str">
            <v>PHC12_500</v>
          </cell>
          <cell r="D1209" t="str">
            <v>Poste Hormigón armado Circular de 12m carga de rotura 500kg</v>
          </cell>
          <cell r="E1209" t="str">
            <v>U</v>
          </cell>
        </row>
        <row r="1210">
          <cell r="A1210" t="str">
            <v>PO0-0HC12_600</v>
          </cell>
          <cell r="B1210" t="str">
            <v>POO1605</v>
          </cell>
          <cell r="C1210" t="str">
            <v>PHC12_600</v>
          </cell>
          <cell r="D1210" t="str">
            <v>Poste Hormigón armado Circular de 12m carga de rotura 600kg</v>
          </cell>
          <cell r="E1210" t="str">
            <v>U</v>
          </cell>
        </row>
        <row r="1211">
          <cell r="A1211" t="str">
            <v>PO0-0HC13.5_1000</v>
          </cell>
          <cell r="B1211" t="str">
            <v>POO2209</v>
          </cell>
          <cell r="C1211" t="str">
            <v>PHC135_1000</v>
          </cell>
          <cell r="D1211" t="str">
            <v>Poste Hormigón armado Circular de 13.5m carga de rotura 1000kg</v>
          </cell>
          <cell r="E1211" t="str">
            <v>U</v>
          </cell>
        </row>
        <row r="1212">
          <cell r="A1212" t="str">
            <v>PO0-0HC13.5_500</v>
          </cell>
          <cell r="B1212" t="str">
            <v>POO2204</v>
          </cell>
          <cell r="C1212" t="str">
            <v>PHC135_500</v>
          </cell>
          <cell r="D1212" t="str">
            <v>Poste Hormigón armado Circular de 13.5m carga de rotura 500kg</v>
          </cell>
          <cell r="E1212" t="str">
            <v>U</v>
          </cell>
        </row>
        <row r="1213">
          <cell r="A1213" t="str">
            <v>PO0-0HC13.5_600</v>
          </cell>
          <cell r="B1213" t="str">
            <v>POO2205</v>
          </cell>
          <cell r="C1213" t="str">
            <v>PHC135_600</v>
          </cell>
          <cell r="D1213" t="str">
            <v>Poste Hormigón armado Circular de 13.5m carga de rotura 600kg</v>
          </cell>
          <cell r="E1213" t="str">
            <v>U</v>
          </cell>
        </row>
        <row r="1214">
          <cell r="A1214" t="str">
            <v>PO0-0HC13.5_675</v>
          </cell>
          <cell r="B1214" t="str">
            <v>POO2206</v>
          </cell>
          <cell r="C1214" t="str">
            <v>PHC135_675</v>
          </cell>
          <cell r="D1214" t="str">
            <v>Poste Hormigón armado Circular de 13.5m carga de rotura 675kg</v>
          </cell>
          <cell r="E1214" t="str">
            <v>U</v>
          </cell>
        </row>
        <row r="1215">
          <cell r="A1215" t="str">
            <v>PO0-0HC13_500</v>
          </cell>
          <cell r="B1215" t="str">
            <v>POO2104</v>
          </cell>
          <cell r="C1215" t="str">
            <v>PHC13_500</v>
          </cell>
          <cell r="D1215" t="str">
            <v>Poste Hormigón armado Circular de 13m carga de rotura 500kg</v>
          </cell>
          <cell r="E1215" t="str">
            <v>U</v>
          </cell>
        </row>
        <row r="1216">
          <cell r="A1216" t="str">
            <v>PO0-0HC13_600</v>
          </cell>
          <cell r="B1216" t="str">
            <v>POO2105</v>
          </cell>
          <cell r="C1216" t="str">
            <v>PHC13_600</v>
          </cell>
          <cell r="D1216" t="str">
            <v>Poste Hormigón armado Circular de 13m carga de rotura 600kg</v>
          </cell>
          <cell r="E1216" t="str">
            <v>U</v>
          </cell>
        </row>
        <row r="1217">
          <cell r="A1217" t="str">
            <v>PO0-0HC13_675</v>
          </cell>
          <cell r="B1217" t="str">
            <v>POO2106</v>
          </cell>
          <cell r="C1217" t="str">
            <v>PHC13_675</v>
          </cell>
          <cell r="D1217" t="str">
            <v>Poste Hormigón armado Circular de 13m carga de rotura 675kg</v>
          </cell>
          <cell r="E1217" t="str">
            <v>U</v>
          </cell>
        </row>
        <row r="1218">
          <cell r="A1218" t="str">
            <v>PO0-0HC14.5_500</v>
          </cell>
          <cell r="B1218" t="str">
            <v>POO2404</v>
          </cell>
          <cell r="C1218" t="str">
            <v>PHC145_500</v>
          </cell>
          <cell r="D1218" t="str">
            <v>Poste Hormigón armado Circular de 14.5m carga de rotura 500kg</v>
          </cell>
          <cell r="E1218" t="str">
            <v>U</v>
          </cell>
        </row>
        <row r="1219">
          <cell r="A1219" t="str">
            <v>PO0-0HC14.5_600</v>
          </cell>
          <cell r="B1219" t="str">
            <v>POO2405</v>
          </cell>
          <cell r="C1219" t="str">
            <v>PHC145_600</v>
          </cell>
          <cell r="D1219" t="str">
            <v>Poste Hormigón armado Circular de 14.5m carga de rotura 600kg</v>
          </cell>
          <cell r="E1219" t="str">
            <v>U</v>
          </cell>
        </row>
        <row r="1220">
          <cell r="A1220" t="str">
            <v>PO0-0HC14.5_675</v>
          </cell>
          <cell r="B1220" t="str">
            <v>POO2406</v>
          </cell>
          <cell r="C1220" t="str">
            <v>PHC145_675</v>
          </cell>
          <cell r="D1220" t="str">
            <v>Poste Hormigón armado Circular de 14.5m carga de rotura 675kg</v>
          </cell>
          <cell r="E1220" t="str">
            <v>U</v>
          </cell>
        </row>
        <row r="1221">
          <cell r="A1221" t="str">
            <v>PO0-0HC14_500</v>
          </cell>
          <cell r="B1221" t="str">
            <v>POO2304</v>
          </cell>
          <cell r="C1221" t="str">
            <v>PHC14_500</v>
          </cell>
          <cell r="D1221" t="str">
            <v>Poste Hormigón armado Circular de 14m carga de rotura 500kg</v>
          </cell>
          <cell r="E1221" t="str">
            <v>U</v>
          </cell>
        </row>
        <row r="1222">
          <cell r="A1222" t="str">
            <v>PO0-0HC14_600</v>
          </cell>
          <cell r="B1222" t="str">
            <v>POO2305</v>
          </cell>
          <cell r="C1222" t="str">
            <v>PHC14_600</v>
          </cell>
          <cell r="D1222" t="str">
            <v>Poste Hormigón armado Circular de 14m carga de rotura 600kg</v>
          </cell>
          <cell r="E1222" t="str">
            <v>U</v>
          </cell>
        </row>
        <row r="1223">
          <cell r="A1223" t="str">
            <v>PO0-0HC14_675</v>
          </cell>
          <cell r="B1223" t="str">
            <v>POO2306</v>
          </cell>
          <cell r="C1223" t="str">
            <v>PHC14_675</v>
          </cell>
          <cell r="D1223" t="str">
            <v>Poste Hormigón armado Circular de 14m carga de rotura 675kg</v>
          </cell>
          <cell r="E1223" t="str">
            <v>U</v>
          </cell>
        </row>
        <row r="1224">
          <cell r="A1224" t="str">
            <v>PO0-0HC14_700</v>
          </cell>
          <cell r="B1224" t="str">
            <v>POO2307</v>
          </cell>
          <cell r="C1224" t="str">
            <v>PHC14_700</v>
          </cell>
          <cell r="D1224" t="str">
            <v>Poste Hormigón armado Circular de 14m carga de rotura 700kg</v>
          </cell>
          <cell r="E1224" t="str">
            <v>U</v>
          </cell>
        </row>
        <row r="1225">
          <cell r="A1225" t="str">
            <v>PO0-0HC15_350</v>
          </cell>
          <cell r="B1225" t="str">
            <v>POO2501</v>
          </cell>
          <cell r="C1225" t="str">
            <v>PHC15_350</v>
          </cell>
          <cell r="D1225" t="str">
            <v>Poste Hormigón armado Circular de 15m carga de rotura 350kg</v>
          </cell>
          <cell r="E1225" t="str">
            <v>U</v>
          </cell>
        </row>
        <row r="1226">
          <cell r="A1226" t="str">
            <v>PO0-0HC15_400</v>
          </cell>
          <cell r="B1226" t="str">
            <v>POO2502</v>
          </cell>
          <cell r="C1226" t="str">
            <v>PHC15_400</v>
          </cell>
          <cell r="D1226" t="str">
            <v>Poste Hormigón armado Circular de 15m carga de rotura 400kg</v>
          </cell>
          <cell r="E1226" t="str">
            <v>U</v>
          </cell>
        </row>
        <row r="1227">
          <cell r="A1227" t="str">
            <v>PO0-0HC15_500</v>
          </cell>
          <cell r="B1227" t="str">
            <v>POO2504</v>
          </cell>
          <cell r="C1227" t="str">
            <v>PHC15_500</v>
          </cell>
          <cell r="D1227" t="str">
            <v>Poste Hormigón armado Circular de 15m carga de rotura 500kg</v>
          </cell>
          <cell r="E1227" t="str">
            <v>U</v>
          </cell>
        </row>
        <row r="1228">
          <cell r="A1228" t="str">
            <v>PO0-0HC15_600</v>
          </cell>
          <cell r="B1228" t="str">
            <v>POO2505</v>
          </cell>
          <cell r="C1228" t="str">
            <v>PHC15_600</v>
          </cell>
          <cell r="D1228" t="str">
            <v>Poste Hormigón armado Circular de 15m carga de rotura 600kg</v>
          </cell>
          <cell r="E1228" t="str">
            <v>U</v>
          </cell>
        </row>
        <row r="1229">
          <cell r="A1229" t="str">
            <v>PO0-0HC18_500</v>
          </cell>
          <cell r="B1229" t="str">
            <v>POO3704</v>
          </cell>
          <cell r="C1229" t="str">
            <v>PHC18_500</v>
          </cell>
          <cell r="D1229" t="str">
            <v>Poste Hormigón armado Circular de 18m carga de rotura 500kg</v>
          </cell>
          <cell r="E1229" t="str">
            <v>U</v>
          </cell>
        </row>
        <row r="1230">
          <cell r="A1230" t="str">
            <v>PO0-0HC20_2400</v>
          </cell>
          <cell r="B1230" t="str">
            <v>POO3315</v>
          </cell>
          <cell r="C1230" t="str">
            <v>PHC20_2400</v>
          </cell>
          <cell r="D1230" t="str">
            <v>Poste Hormigón armado Circular de 20m carga de rotura 2400kg</v>
          </cell>
          <cell r="E1230" t="str">
            <v>U</v>
          </cell>
        </row>
        <row r="1231">
          <cell r="A1231" t="str">
            <v>PO0-0HC21_2400</v>
          </cell>
          <cell r="B1231" t="str">
            <v>POO3515</v>
          </cell>
          <cell r="C1231" t="str">
            <v>PHC21_2400</v>
          </cell>
          <cell r="D1231" t="str">
            <v>Poste Hormigón armado Circular de 21m carga de rotura 2400kg</v>
          </cell>
          <cell r="E1231" t="str">
            <v>U</v>
          </cell>
        </row>
        <row r="1232">
          <cell r="A1232" t="str">
            <v>PO0-0HC9_2000</v>
          </cell>
          <cell r="B1232" t="str">
            <v>POO0112</v>
          </cell>
          <cell r="C1232" t="str">
            <v>PHC9_2000</v>
          </cell>
          <cell r="D1232" t="str">
            <v>Poste Hormigón armado Circular de 9m carga de rotura 2000kg</v>
          </cell>
          <cell r="E1232" t="str">
            <v>U</v>
          </cell>
        </row>
        <row r="1233">
          <cell r="A1233" t="str">
            <v>PO0-0HC9_350</v>
          </cell>
          <cell r="B1233" t="str">
            <v>POO0101</v>
          </cell>
          <cell r="C1233" t="str">
            <v>PHC9_350</v>
          </cell>
          <cell r="D1233" t="str">
            <v>Poste Hormigón armado Circular de 9m carga de rotura 350kg</v>
          </cell>
          <cell r="E1233" t="str">
            <v>U</v>
          </cell>
        </row>
        <row r="1234">
          <cell r="A1234" t="str">
            <v>PO0-0HC9_400</v>
          </cell>
          <cell r="B1234" t="str">
            <v>POO0102</v>
          </cell>
          <cell r="C1234" t="str">
            <v>PHC9_400</v>
          </cell>
          <cell r="D1234" t="str">
            <v>Poste Hormigón armado Circular de 9m carga de rotura 400kg</v>
          </cell>
          <cell r="E1234" t="str">
            <v>U</v>
          </cell>
        </row>
        <row r="1235">
          <cell r="A1235" t="str">
            <v>PO0-0HC9_475</v>
          </cell>
          <cell r="B1235" t="str">
            <v>POO0103</v>
          </cell>
          <cell r="C1235" t="str">
            <v>PHC9_475</v>
          </cell>
          <cell r="D1235" t="str">
            <v>Poste Hormigón armado Circular de 9m carga de rotura 475kg</v>
          </cell>
          <cell r="E1235" t="str">
            <v>U</v>
          </cell>
        </row>
        <row r="1236">
          <cell r="A1236" t="str">
            <v>PO0-0HC9_500</v>
          </cell>
          <cell r="B1236" t="str">
            <v>POO0104</v>
          </cell>
          <cell r="C1236" t="str">
            <v>PHC9_500</v>
          </cell>
          <cell r="D1236" t="str">
            <v>Poste Hormigón armado Circular de 9m carga de rotura 500kg</v>
          </cell>
          <cell r="E1236" t="str">
            <v>U</v>
          </cell>
        </row>
        <row r="1237">
          <cell r="A1237" t="str">
            <v>PO0-0HR11_350</v>
          </cell>
          <cell r="B1237" t="str">
            <v>POO1101</v>
          </cell>
          <cell r="C1237" t="str">
            <v>PHR11_350</v>
          </cell>
          <cell r="D1237" t="str">
            <v>Poste Hormigón armado Rectangular de 11m carga de rotura 350kg</v>
          </cell>
          <cell r="E1237" t="str">
            <v>U</v>
          </cell>
        </row>
        <row r="1238">
          <cell r="A1238" t="str">
            <v>PO0-0HR11_400</v>
          </cell>
          <cell r="B1238" t="str">
            <v>POO1102</v>
          </cell>
          <cell r="C1238" t="str">
            <v>PHR11_400</v>
          </cell>
          <cell r="D1238" t="str">
            <v>Poste Hormigón armado Rectangular de 11m carga de rotura 400kg</v>
          </cell>
          <cell r="E1238" t="str">
            <v>U</v>
          </cell>
        </row>
        <row r="1239">
          <cell r="A1239" t="str">
            <v>PO0-0HR11_500</v>
          </cell>
          <cell r="B1239" t="str">
            <v>POO1104</v>
          </cell>
          <cell r="C1239" t="str">
            <v>PHR11_500</v>
          </cell>
          <cell r="D1239" t="str">
            <v>Poste Hormigón armado Rectangular de 11m carga de rotura 500kg</v>
          </cell>
          <cell r="E1239" t="str">
            <v>U</v>
          </cell>
        </row>
        <row r="1240">
          <cell r="A1240" t="str">
            <v>PO0-0HR12_400</v>
          </cell>
          <cell r="B1240" t="str">
            <v>POO3802</v>
          </cell>
          <cell r="C1240" t="str">
            <v>PHR12_400</v>
          </cell>
          <cell r="D1240" t="str">
            <v>Poste Hormigón armado Rectangular de 12m carga de rotura 400kg</v>
          </cell>
          <cell r="E1240" t="str">
            <v>U</v>
          </cell>
        </row>
        <row r="1241">
          <cell r="A1241" t="str">
            <v>PO0-0HR14_400</v>
          </cell>
          <cell r="B1241" t="str">
            <v>POO3902</v>
          </cell>
          <cell r="C1241" t="str">
            <v>PHR14_400</v>
          </cell>
          <cell r="D1241" t="str">
            <v>Poste Hormigón armado Rectangular de 14m carga de rotura 400kg</v>
          </cell>
          <cell r="E1241" t="str">
            <v>U</v>
          </cell>
        </row>
        <row r="1242">
          <cell r="A1242" t="str">
            <v>PO0-0HR14_750</v>
          </cell>
          <cell r="B1242" t="str">
            <v>POO3114</v>
          </cell>
          <cell r="C1242" t="str">
            <v>PHR14_750</v>
          </cell>
          <cell r="D1242" t="str">
            <v>Poste Hormigón armado Rectangular de 14m carga de rotura 750kg</v>
          </cell>
          <cell r="E1242" t="str">
            <v>U</v>
          </cell>
        </row>
        <row r="1243">
          <cell r="A1243" t="str">
            <v>PO0-0HR15_1500</v>
          </cell>
          <cell r="B1243" t="str">
            <v>POO2611</v>
          </cell>
          <cell r="C1243" t="str">
            <v>PHR15_1500</v>
          </cell>
          <cell r="D1243" t="str">
            <v>Poste Hormigón armado Rectangular de 15m carga de rotura 1500kg</v>
          </cell>
          <cell r="E1243" t="str">
            <v>U</v>
          </cell>
        </row>
        <row r="1244">
          <cell r="A1244" t="str">
            <v>PO0-0HR15_2000</v>
          </cell>
          <cell r="B1244" t="str">
            <v>POO2612</v>
          </cell>
          <cell r="C1244" t="str">
            <v>PHR15_2000</v>
          </cell>
          <cell r="D1244" t="str">
            <v>Poste Hormigón armado Rectangular de 15m carga de rotura 2000kg</v>
          </cell>
          <cell r="E1244" t="str">
            <v>U</v>
          </cell>
        </row>
        <row r="1245">
          <cell r="A1245" t="str">
            <v>PO0-0HR15_3000</v>
          </cell>
          <cell r="B1245" t="str">
            <v>POO2613</v>
          </cell>
          <cell r="C1245" t="str">
            <v>PHR15_3000</v>
          </cell>
          <cell r="D1245" t="str">
            <v>Poste Hormigón armado Rectangular de 15m carga de rotura 3000kg</v>
          </cell>
          <cell r="E1245" t="str">
            <v>U</v>
          </cell>
        </row>
        <row r="1246">
          <cell r="A1246" t="str">
            <v>PO0-0HR15_500</v>
          </cell>
          <cell r="B1246" t="str">
            <v>POO2604</v>
          </cell>
          <cell r="C1246" t="str">
            <v>PHR15_500</v>
          </cell>
          <cell r="D1246" t="str">
            <v>Poste Hormigón armado Rectangular de 15m carga de rotura 500kg</v>
          </cell>
          <cell r="E1246" t="str">
            <v>U</v>
          </cell>
        </row>
        <row r="1247">
          <cell r="A1247" t="str">
            <v>PO0-0HR15_700</v>
          </cell>
          <cell r="B1247" t="str">
            <v>POO2607</v>
          </cell>
          <cell r="C1247" t="str">
            <v>PHR15_700</v>
          </cell>
          <cell r="D1247" t="str">
            <v>Poste Hormigón armado Rectangular de 15m carga de rotura 700kg</v>
          </cell>
          <cell r="E1247" t="str">
            <v>U</v>
          </cell>
        </row>
        <row r="1248">
          <cell r="A1248" t="str">
            <v>PO0-0HR15_800</v>
          </cell>
          <cell r="B1248" t="str">
            <v>POO2608</v>
          </cell>
          <cell r="C1248" t="str">
            <v>PHR15_800</v>
          </cell>
          <cell r="D1248" t="str">
            <v>Poste Hormigón armado Rectangular de 15m carga de rotura 800kg</v>
          </cell>
          <cell r="E1248" t="str">
            <v>U</v>
          </cell>
        </row>
        <row r="1249">
          <cell r="A1249" t="str">
            <v>PO0-0HR18_1200</v>
          </cell>
          <cell r="B1249" t="str">
            <v>POO3210</v>
          </cell>
          <cell r="C1249" t="str">
            <v>PHR18_1200</v>
          </cell>
          <cell r="D1249" t="str">
            <v>Poste Hormigón armado Rectangular de 18m carga de rotura 1200kg</v>
          </cell>
          <cell r="E1249" t="str">
            <v>U</v>
          </cell>
        </row>
        <row r="1250">
          <cell r="A1250" t="str">
            <v>PO0-0HR18_800</v>
          </cell>
          <cell r="B1250" t="str">
            <v>POO3208</v>
          </cell>
          <cell r="C1250" t="str">
            <v>PHR18_800</v>
          </cell>
          <cell r="D1250" t="str">
            <v>Poste Hormigón armado Rectangular de 18m carga de rotura 800kg</v>
          </cell>
          <cell r="E1250" t="str">
            <v>U</v>
          </cell>
        </row>
        <row r="1251">
          <cell r="A1251" t="str">
            <v>PO0-0HR20_2400</v>
          </cell>
          <cell r="B1251" t="str">
            <v>POO3415</v>
          </cell>
          <cell r="C1251" t="str">
            <v>PHR20_2400</v>
          </cell>
          <cell r="D1251" t="str">
            <v>Poste Hormigón armado Rectangular de 20m carga de rotura 2400kg</v>
          </cell>
          <cell r="E1251" t="str">
            <v>U</v>
          </cell>
        </row>
        <row r="1252">
          <cell r="A1252" t="str">
            <v>PO0-0HR9_350</v>
          </cell>
          <cell r="B1252" t="str">
            <v>POO0201</v>
          </cell>
          <cell r="C1252" t="str">
            <v>PHR9_350</v>
          </cell>
          <cell r="D1252" t="str">
            <v>Poste Hormigón armado Rectangular de 9m carga de rotura 350kg</v>
          </cell>
          <cell r="E1252" t="str">
            <v>U</v>
          </cell>
        </row>
        <row r="1253">
          <cell r="A1253" t="str">
            <v>PO0-0HR9_500</v>
          </cell>
          <cell r="B1253" t="str">
            <v>POO0204</v>
          </cell>
          <cell r="C1253" t="str">
            <v>PHR9_500</v>
          </cell>
          <cell r="D1253" t="str">
            <v>Poste Hormigón armado Rectangular de 9m carga de rotura 500kg</v>
          </cell>
          <cell r="E1253" t="str">
            <v>U</v>
          </cell>
        </row>
        <row r="1254">
          <cell r="A1254" t="str">
            <v>PO0-0MC10</v>
          </cell>
          <cell r="B1254" t="str">
            <v>POO0900</v>
          </cell>
          <cell r="C1254" t="str">
            <v>PMC10</v>
          </cell>
          <cell r="D1254" t="str">
            <v>Poste Madera Circular de 10m</v>
          </cell>
          <cell r="E1254" t="str">
            <v>U</v>
          </cell>
        </row>
        <row r="1255">
          <cell r="A1255" t="str">
            <v>PO0-0MC11</v>
          </cell>
          <cell r="B1255" t="str">
            <v>POO1400</v>
          </cell>
          <cell r="C1255" t="str">
            <v>PMC11</v>
          </cell>
          <cell r="D1255" t="str">
            <v>Poste Madera Circular de 11m</v>
          </cell>
          <cell r="E1255" t="str">
            <v>U</v>
          </cell>
        </row>
        <row r="1256">
          <cell r="A1256" t="str">
            <v>PO0-0MC12</v>
          </cell>
          <cell r="B1256" t="str">
            <v>POO1900</v>
          </cell>
          <cell r="C1256" t="str">
            <v>PMC12</v>
          </cell>
          <cell r="D1256" t="str">
            <v>Poste Madera Circular de 12m</v>
          </cell>
          <cell r="E1256" t="str">
            <v>U</v>
          </cell>
        </row>
        <row r="1257">
          <cell r="A1257" t="str">
            <v>PO0-0MC8.5</v>
          </cell>
          <cell r="B1257" t="str">
            <v>POO4000</v>
          </cell>
          <cell r="C1257" t="str">
            <v>PMC8.5</v>
          </cell>
          <cell r="D1257" t="str">
            <v>Poste Madera Circular de 8.5m</v>
          </cell>
          <cell r="E1257" t="str">
            <v>U</v>
          </cell>
        </row>
        <row r="1258">
          <cell r="A1258" t="str">
            <v>PO0-0MC9</v>
          </cell>
          <cell r="B1258" t="str">
            <v>POO0500</v>
          </cell>
          <cell r="C1258" t="str">
            <v>PMC9</v>
          </cell>
          <cell r="D1258" t="str">
            <v>Poste Madera Circular de 9m</v>
          </cell>
          <cell r="E1258" t="str">
            <v>U</v>
          </cell>
        </row>
        <row r="1259">
          <cell r="A1259" t="str">
            <v>PO0-0PC10_400</v>
          </cell>
          <cell r="B1259" t="str">
            <v>POO0702</v>
          </cell>
          <cell r="C1259" t="str">
            <v>PPC10_400</v>
          </cell>
          <cell r="D1259" t="str">
            <v>Poste Plástico fibra de vidrio Circular de 10m carga de rotura 400kg</v>
          </cell>
          <cell r="E1259" t="str">
            <v>U</v>
          </cell>
        </row>
        <row r="1260">
          <cell r="A1260" t="str">
            <v>PO0-0PC10_500</v>
          </cell>
          <cell r="B1260" t="str">
            <v>POO0704</v>
          </cell>
          <cell r="C1260" t="str">
            <v>PPC10_500</v>
          </cell>
          <cell r="D1260" t="str">
            <v>Poste Plástico fibra de vidrio Circular de 10m carga de rotura 500kg</v>
          </cell>
          <cell r="E1260" t="str">
            <v>U</v>
          </cell>
        </row>
        <row r="1261">
          <cell r="A1261" t="str">
            <v>PO0-0PC11_400</v>
          </cell>
          <cell r="B1261" t="str">
            <v>POO1202</v>
          </cell>
          <cell r="C1261" t="str">
            <v>PPC11_400</v>
          </cell>
          <cell r="D1261" t="str">
            <v>Poste Plástico fibra de vidrio Circular de 11m carga de rotura 400kg</v>
          </cell>
          <cell r="E1261" t="str">
            <v>U</v>
          </cell>
        </row>
        <row r="1262">
          <cell r="A1262" t="str">
            <v>PO0-0PC11_500</v>
          </cell>
          <cell r="B1262" t="str">
            <v>POO1204</v>
          </cell>
          <cell r="C1262" t="str">
            <v>PPC11_500</v>
          </cell>
          <cell r="D1262" t="str">
            <v>Poste Plástico fibra de vidrio Circular de 11m carga de rotura 500kg</v>
          </cell>
          <cell r="E1262" t="str">
            <v>U</v>
          </cell>
        </row>
        <row r="1263">
          <cell r="A1263" t="str">
            <v>PO0-0PC12_400</v>
          </cell>
          <cell r="B1263" t="str">
            <v>POO1702</v>
          </cell>
          <cell r="C1263" t="str">
            <v>PPC12_400</v>
          </cell>
          <cell r="D1263" t="str">
            <v>Poste Plástico fibra de vidrio Circular de 12m carga de rotura 400kg</v>
          </cell>
          <cell r="E1263" t="str">
            <v>U</v>
          </cell>
        </row>
        <row r="1264">
          <cell r="A1264" t="str">
            <v>PO0-0PC12_500</v>
          </cell>
          <cell r="B1264" t="str">
            <v>POO1704</v>
          </cell>
          <cell r="C1264" t="str">
            <v>PPC12_500</v>
          </cell>
          <cell r="D1264" t="str">
            <v>Poste Plástico fibra de vidrio Circular de 12m carga de rotura 500kg</v>
          </cell>
          <cell r="E1264" t="str">
            <v>U</v>
          </cell>
        </row>
        <row r="1265">
          <cell r="A1265" t="str">
            <v>PO0-0PC9_350</v>
          </cell>
          <cell r="B1265" t="str">
            <v>POO0301</v>
          </cell>
          <cell r="C1265" t="str">
            <v>PPC9_350</v>
          </cell>
          <cell r="D1265" t="str">
            <v>Poste Plástico fibra de vidrio Circular de 9m carga de rotura 350kg</v>
          </cell>
          <cell r="E1265" t="str">
            <v>U</v>
          </cell>
        </row>
        <row r="1266">
          <cell r="A1266" t="str">
            <v>PO0-0PC9_350</v>
          </cell>
          <cell r="B1266" t="str">
            <v>POO0302</v>
          </cell>
          <cell r="C1266" t="str">
            <v>PPC9_350</v>
          </cell>
          <cell r="D1266" t="str">
            <v>Poste Plástico fibra de vidrio Circular de 9m carga de rotura 350kg</v>
          </cell>
          <cell r="E1266" t="str">
            <v>U</v>
          </cell>
        </row>
        <row r="1267">
          <cell r="A1267" t="str">
            <v>PO0-0PC9_500</v>
          </cell>
          <cell r="B1267" t="str">
            <v>POO0304</v>
          </cell>
          <cell r="C1267" t="str">
            <v>PPC9_500</v>
          </cell>
          <cell r="D1267" t="str">
            <v>Poste Plástico fibra de vidrio Circular de 9m carga de rotura 500kg</v>
          </cell>
          <cell r="E1267" t="str">
            <v>U</v>
          </cell>
        </row>
        <row r="1268">
          <cell r="A1268" t="str">
            <v>PT0-0AC8_1</v>
          </cell>
          <cell r="B1268" t="str">
            <v>PTO0001</v>
          </cell>
          <cell r="C1268" t="str">
            <v>PTAC8_1</v>
          </cell>
          <cell r="D1268" t="str">
            <v>P. a Tierra en Acometida Cond. de Cu Cal. 8 AWG 1 Var.</v>
          </cell>
          <cell r="E1268" t="str">
            <v>U</v>
          </cell>
        </row>
        <row r="1269">
          <cell r="A1269" t="str">
            <v>PT0-0DA9_1</v>
          </cell>
          <cell r="B1269" t="str">
            <v>PTO0002</v>
          </cell>
          <cell r="C1269" t="str">
            <v>PTDA9_1</v>
          </cell>
          <cell r="D1269" t="str">
            <v>P. a Tierra en Red Secun. Desnuda Cab. Alumo. 7H Cal. 9 AWG 1 Var.</v>
          </cell>
          <cell r="E1269" t="str">
            <v>U</v>
          </cell>
        </row>
        <row r="1270">
          <cell r="A1270" t="str">
            <v>PT0-0DC2_1</v>
          </cell>
          <cell r="B1270" t="str">
            <v>PTO0003</v>
          </cell>
          <cell r="C1270" t="str">
            <v>PTDC2_1</v>
          </cell>
          <cell r="D1270" t="str">
            <v>P. a Tierra en Red Secun. Desnuda Cond. Cu Cal. 2 AWG 1 Var.</v>
          </cell>
          <cell r="E1270" t="str">
            <v>U</v>
          </cell>
        </row>
        <row r="1271">
          <cell r="A1271" t="str">
            <v>PT0-0PA9_1</v>
          </cell>
          <cell r="B1271" t="str">
            <v>PTO0004</v>
          </cell>
          <cell r="C1271" t="str">
            <v>PTPA9_1</v>
          </cell>
          <cell r="D1271" t="str">
            <v>P. a Tierra en Red Secun. Preen. Cab. Alumo. 7H Calibre 9 AWG 1 Var.</v>
          </cell>
          <cell r="E1271" t="str">
            <v>U</v>
          </cell>
        </row>
        <row r="1272">
          <cell r="A1272" t="str">
            <v>PT0-0PC2_1</v>
          </cell>
          <cell r="B1272" t="str">
            <v>PTO0005</v>
          </cell>
          <cell r="C1272" t="str">
            <v>PTPC2_1</v>
          </cell>
          <cell r="D1272" t="str">
            <v>P. a Tierra en Red Secun. Preen. Cond. de Cu Calibre 2 AWG 1 Var.</v>
          </cell>
          <cell r="E1272" t="str">
            <v>U</v>
          </cell>
        </row>
        <row r="1273">
          <cell r="A1273" t="str">
            <v>SPD-1TA</v>
          </cell>
          <cell r="B1273" t="str">
            <v>SPD0001</v>
          </cell>
          <cell r="C1273" t="str">
            <v>1TA</v>
          </cell>
          <cell r="D1273" t="str">
            <v>Secc. 240V 1F con conector simple tipo estanco 7 a 4/0 - 16 a 7 AWG</v>
          </cell>
          <cell r="E1273" t="str">
            <v>U</v>
          </cell>
        </row>
        <row r="1274">
          <cell r="A1274" t="str">
            <v>SPD-1TC</v>
          </cell>
          <cell r="B1274" t="str">
            <v>SPD0003</v>
          </cell>
          <cell r="C1274" t="str">
            <v>1TC</v>
          </cell>
          <cell r="D1274" t="str">
            <v>Secc. 240V 1F con conector doble tipo estanco 3 a 4/0 AWG</v>
          </cell>
          <cell r="E1274" t="str">
            <v>U</v>
          </cell>
        </row>
        <row r="1275">
          <cell r="A1275" t="str">
            <v>SPD-1TD</v>
          </cell>
          <cell r="B1275" t="str">
            <v>SPD0002</v>
          </cell>
          <cell r="C1275" t="str">
            <v>1TD</v>
          </cell>
          <cell r="D1275" t="str">
            <v>Secc. 240V 1F con conector doble tipo estanco 5 a 4/0 - 12 a 2 AWG</v>
          </cell>
          <cell r="E1275" t="str">
            <v>U</v>
          </cell>
        </row>
        <row r="1276">
          <cell r="A1276" t="str">
            <v>SPD-2D160</v>
          </cell>
          <cell r="B1276" t="str">
            <v>SPD0030</v>
          </cell>
          <cell r="C1276" t="str">
            <v>2D160</v>
          </cell>
          <cell r="D1276" t="str">
            <v>Secc. 240V 2F con seccionador fusible unipolar cerrado 160 A</v>
          </cell>
          <cell r="E1276" t="str">
            <v>U</v>
          </cell>
        </row>
        <row r="1277">
          <cell r="A1277" t="str">
            <v>SPD-2L100</v>
          </cell>
          <cell r="B1277" t="str">
            <v>SPD0008</v>
          </cell>
          <cell r="C1277" t="str">
            <v>2L100</v>
          </cell>
          <cell r="D1277" t="str">
            <v>Secc. 240V 2F con fusible NH 100 A</v>
          </cell>
          <cell r="E1277" t="str">
            <v>U</v>
          </cell>
        </row>
        <row r="1278">
          <cell r="A1278" t="str">
            <v>SPD-2L125</v>
          </cell>
          <cell r="B1278" t="str">
            <v>SPD0009</v>
          </cell>
          <cell r="C1278" t="str">
            <v>2L125</v>
          </cell>
          <cell r="D1278" t="str">
            <v>Secc. 240V 2F con fusible NH 125 A</v>
          </cell>
          <cell r="E1278" t="str">
            <v>U</v>
          </cell>
        </row>
        <row r="1279">
          <cell r="A1279" t="str">
            <v>SPD-2L160</v>
          </cell>
          <cell r="B1279" t="str">
            <v>SPD0010</v>
          </cell>
          <cell r="C1279" t="str">
            <v>2L160</v>
          </cell>
          <cell r="D1279" t="str">
            <v>Secc. 240V 2F con fusible NH 160 A</v>
          </cell>
          <cell r="E1279" t="str">
            <v>U</v>
          </cell>
        </row>
        <row r="1280">
          <cell r="A1280" t="str">
            <v>SPD-2L224</v>
          </cell>
          <cell r="B1280" t="str">
            <v>SPD0011</v>
          </cell>
          <cell r="C1280" t="str">
            <v>2L224</v>
          </cell>
          <cell r="D1280" t="str">
            <v>Secc. 240V 2F con fusible NH 224 A</v>
          </cell>
          <cell r="E1280" t="str">
            <v>U</v>
          </cell>
        </row>
        <row r="1281">
          <cell r="A1281" t="str">
            <v>SPD-2L25</v>
          </cell>
          <cell r="B1281" t="str">
            <v>SPD0004</v>
          </cell>
          <cell r="C1281" t="str">
            <v>2L25</v>
          </cell>
          <cell r="D1281" t="str">
            <v>Secc. 240V 2F con fusible NH 25 A</v>
          </cell>
          <cell r="E1281" t="str">
            <v>U</v>
          </cell>
        </row>
        <row r="1282">
          <cell r="A1282" t="str">
            <v>SPD-2L250</v>
          </cell>
          <cell r="B1282" t="str">
            <v>SPD0012</v>
          </cell>
          <cell r="C1282" t="str">
            <v>2L250</v>
          </cell>
          <cell r="D1282" t="str">
            <v>Secc. 240V 2F con fusible NH 250 A</v>
          </cell>
          <cell r="E1282" t="str">
            <v>U</v>
          </cell>
        </row>
        <row r="1283">
          <cell r="A1283" t="str">
            <v>SPD-2L35</v>
          </cell>
          <cell r="B1283" t="str">
            <v>SPD0005</v>
          </cell>
          <cell r="C1283" t="str">
            <v>2L35</v>
          </cell>
          <cell r="D1283" t="str">
            <v>Secc. 240V 2F con fusible NH 35 A</v>
          </cell>
          <cell r="E1283" t="str">
            <v>U</v>
          </cell>
        </row>
        <row r="1284">
          <cell r="A1284" t="str">
            <v>SPD-2L355</v>
          </cell>
          <cell r="B1284" t="str">
            <v>SPD0032</v>
          </cell>
          <cell r="C1284" t="str">
            <v>2L355</v>
          </cell>
          <cell r="D1284" t="str">
            <v>Secc. 240V 2F con fusible NH 355 A</v>
          </cell>
          <cell r="E1284" t="str">
            <v>U</v>
          </cell>
        </row>
        <row r="1285">
          <cell r="A1285" t="str">
            <v>SPD-2L400</v>
          </cell>
          <cell r="B1285" t="str">
            <v>SPD0013</v>
          </cell>
          <cell r="C1285" t="str">
            <v>2L400</v>
          </cell>
          <cell r="D1285" t="str">
            <v>Secc. 240V 2F con fusible NH 400 A</v>
          </cell>
          <cell r="E1285" t="str">
            <v>U</v>
          </cell>
        </row>
        <row r="1286">
          <cell r="A1286" t="str">
            <v>SPD-2L500</v>
          </cell>
          <cell r="B1286" t="str">
            <v>SPD0014</v>
          </cell>
          <cell r="C1286" t="str">
            <v>2L500</v>
          </cell>
          <cell r="D1286" t="str">
            <v>Secc. 240V 2F con fusible NH 500 A</v>
          </cell>
          <cell r="E1286" t="str">
            <v>U</v>
          </cell>
        </row>
        <row r="1287">
          <cell r="A1287" t="str">
            <v>SPD-2L63</v>
          </cell>
          <cell r="B1287" t="str">
            <v>SPD0006</v>
          </cell>
          <cell r="C1287" t="str">
            <v>2L63</v>
          </cell>
          <cell r="D1287" t="str">
            <v>Secc. 240V 2F con fusible NH 63 A</v>
          </cell>
          <cell r="E1287" t="str">
            <v>U</v>
          </cell>
        </row>
        <row r="1288">
          <cell r="A1288" t="str">
            <v>SPD-2L630</v>
          </cell>
          <cell r="B1288" t="str">
            <v>SPD0015</v>
          </cell>
          <cell r="C1288" t="str">
            <v>2L630</v>
          </cell>
          <cell r="D1288" t="str">
            <v>Secc. 240V 2F con fusible NH 630 A</v>
          </cell>
          <cell r="E1288" t="str">
            <v>U</v>
          </cell>
        </row>
        <row r="1289">
          <cell r="A1289" t="str">
            <v>SPD-2L80</v>
          </cell>
          <cell r="B1289" t="str">
            <v>SPD0007</v>
          </cell>
          <cell r="C1289" t="str">
            <v>2L80</v>
          </cell>
          <cell r="D1289" t="str">
            <v>Secc. 240V 2F con fusible NH 80 A</v>
          </cell>
          <cell r="E1289" t="str">
            <v>U</v>
          </cell>
        </row>
        <row r="1290">
          <cell r="A1290" t="str">
            <v>SPD-2L800</v>
          </cell>
          <cell r="B1290" t="str">
            <v>SPD0016</v>
          </cell>
          <cell r="C1290" t="str">
            <v>2L800</v>
          </cell>
          <cell r="D1290" t="str">
            <v>Secc. 240V 2F con fusible NH 800 A</v>
          </cell>
          <cell r="E1290" t="str">
            <v>U</v>
          </cell>
        </row>
        <row r="1291">
          <cell r="A1291" t="str">
            <v>SPD-3D160</v>
          </cell>
          <cell r="B1291" t="str">
            <v>SPD0031</v>
          </cell>
          <cell r="C1291" t="str">
            <v>3D160</v>
          </cell>
          <cell r="D1291" t="str">
            <v>Secc. 240V 3F con seccionador fusible unipolar cerrado 160 A</v>
          </cell>
          <cell r="E1291" t="str">
            <v>U</v>
          </cell>
        </row>
        <row r="1292">
          <cell r="A1292" t="str">
            <v>SPD-3L100</v>
          </cell>
          <cell r="B1292" t="str">
            <v>SPD0021</v>
          </cell>
          <cell r="C1292" t="str">
            <v>3L100</v>
          </cell>
          <cell r="D1292" t="str">
            <v>Secc. 240V 3F con fusible NH 100 A</v>
          </cell>
          <cell r="E1292" t="str">
            <v>U</v>
          </cell>
        </row>
        <row r="1293">
          <cell r="A1293" t="str">
            <v>SPD-3L125</v>
          </cell>
          <cell r="B1293" t="str">
            <v>SPD0022</v>
          </cell>
          <cell r="C1293" t="str">
            <v>3L125</v>
          </cell>
          <cell r="D1293" t="str">
            <v>Secc. 240V 3F con fusible NH 125 A</v>
          </cell>
          <cell r="E1293" t="str">
            <v>U</v>
          </cell>
        </row>
        <row r="1294">
          <cell r="A1294" t="str">
            <v>SPD-3L160</v>
          </cell>
          <cell r="B1294" t="str">
            <v>SPD0023</v>
          </cell>
          <cell r="C1294" t="str">
            <v>3L160</v>
          </cell>
          <cell r="D1294" t="str">
            <v>Secc. 240V 3F con fusible NH 160 A</v>
          </cell>
          <cell r="E1294" t="str">
            <v>U</v>
          </cell>
        </row>
        <row r="1295">
          <cell r="A1295" t="str">
            <v>SPD-3L224</v>
          </cell>
          <cell r="B1295" t="str">
            <v>SPD0024</v>
          </cell>
          <cell r="C1295" t="str">
            <v>3L224</v>
          </cell>
          <cell r="D1295" t="str">
            <v>Secc. 240V 3F con fusible NH 224 A</v>
          </cell>
          <cell r="E1295" t="str">
            <v>U</v>
          </cell>
        </row>
        <row r="1296">
          <cell r="A1296" t="str">
            <v>SPD-3L25</v>
          </cell>
          <cell r="B1296" t="str">
            <v>SPD0017</v>
          </cell>
          <cell r="C1296" t="str">
            <v>3L25</v>
          </cell>
          <cell r="D1296" t="str">
            <v>Secc. 240V 3F con fusible NH 25 A</v>
          </cell>
          <cell r="E1296" t="str">
            <v>U</v>
          </cell>
        </row>
        <row r="1297">
          <cell r="A1297" t="str">
            <v>SPD-3L250</v>
          </cell>
          <cell r="B1297" t="str">
            <v>SPD0025</v>
          </cell>
          <cell r="C1297" t="str">
            <v>3L250</v>
          </cell>
          <cell r="D1297" t="str">
            <v>Secc. 240V 3F con fusible NH 250 A</v>
          </cell>
          <cell r="E1297" t="str">
            <v>U</v>
          </cell>
        </row>
        <row r="1298">
          <cell r="A1298" t="str">
            <v>SPD-3L35</v>
          </cell>
          <cell r="B1298" t="str">
            <v>SPD0018</v>
          </cell>
          <cell r="C1298" t="str">
            <v>3L35</v>
          </cell>
          <cell r="D1298" t="str">
            <v>Secc. 240V 3F con fusible NH 35 A</v>
          </cell>
          <cell r="E1298" t="str">
            <v>U</v>
          </cell>
        </row>
        <row r="1299">
          <cell r="A1299" t="str">
            <v>SPD-3L400</v>
          </cell>
          <cell r="B1299" t="str">
            <v>SPD0026</v>
          </cell>
          <cell r="C1299" t="str">
            <v>3L400</v>
          </cell>
          <cell r="D1299" t="str">
            <v>Secc. 240V 3F con fusible NH 400 A</v>
          </cell>
          <cell r="E1299" t="str">
            <v>U</v>
          </cell>
        </row>
        <row r="1300">
          <cell r="A1300" t="str">
            <v>SPD-3L500</v>
          </cell>
          <cell r="B1300" t="str">
            <v>SPD0027</v>
          </cell>
          <cell r="C1300" t="str">
            <v>3L500</v>
          </cell>
          <cell r="D1300" t="str">
            <v>Secc. 240V 3F con fusible NH 500 A</v>
          </cell>
          <cell r="E1300" t="str">
            <v>U</v>
          </cell>
        </row>
        <row r="1301">
          <cell r="A1301" t="str">
            <v>SPD-3L63</v>
          </cell>
          <cell r="B1301" t="str">
            <v>SPD0019</v>
          </cell>
          <cell r="C1301" t="str">
            <v>3L63</v>
          </cell>
          <cell r="D1301" t="str">
            <v>Secc. 240V 3F con fusible NH 63 A</v>
          </cell>
          <cell r="E1301" t="str">
            <v>U</v>
          </cell>
        </row>
        <row r="1302">
          <cell r="A1302" t="str">
            <v>SPD-3L630</v>
          </cell>
          <cell r="B1302" t="str">
            <v>SPD0028</v>
          </cell>
          <cell r="C1302" t="str">
            <v>3L630</v>
          </cell>
          <cell r="D1302" t="str">
            <v>Secc. 240V 3F con fusible NH 630 A</v>
          </cell>
          <cell r="E1302" t="str">
            <v>U</v>
          </cell>
        </row>
        <row r="1303">
          <cell r="A1303" t="str">
            <v>SPD-3L80</v>
          </cell>
          <cell r="B1303" t="str">
            <v>SPD0020</v>
          </cell>
          <cell r="C1303" t="str">
            <v>3L80</v>
          </cell>
          <cell r="D1303" t="str">
            <v>Secc. 240V 3F con fusible NH 80 A</v>
          </cell>
          <cell r="E1303" t="str">
            <v>U</v>
          </cell>
        </row>
        <row r="1304">
          <cell r="A1304" t="str">
            <v>SPD-3L800</v>
          </cell>
          <cell r="B1304" t="str">
            <v>SPD0029</v>
          </cell>
          <cell r="C1304" t="str">
            <v>3L800</v>
          </cell>
          <cell r="D1304" t="str">
            <v>Secc. 240V 3F con fusible NH 800 A</v>
          </cell>
          <cell r="E1304" t="str">
            <v>U</v>
          </cell>
        </row>
        <row r="1305">
          <cell r="A1305" t="str">
            <v>SPO-1B10K</v>
          </cell>
          <cell r="B1305" t="str">
            <v>SPO0007</v>
          </cell>
          <cell r="C1305" t="str">
            <v>1B10K</v>
          </cell>
          <cell r="D1305" t="str">
            <v>Secc. 1F con fusible 10K</v>
          </cell>
          <cell r="E1305" t="str">
            <v>U</v>
          </cell>
        </row>
        <row r="1306">
          <cell r="A1306" t="str">
            <v>SPO-1B12K</v>
          </cell>
          <cell r="B1306" t="str">
            <v>SPO0008</v>
          </cell>
          <cell r="C1306" t="str">
            <v>1B12K</v>
          </cell>
          <cell r="D1306" t="str">
            <v>Secc. 1F con fusible 12K</v>
          </cell>
          <cell r="E1306" t="str">
            <v>U</v>
          </cell>
        </row>
        <row r="1307">
          <cell r="A1307" t="str">
            <v>SPO-1B15K</v>
          </cell>
          <cell r="B1307" t="str">
            <v>SPO0009</v>
          </cell>
          <cell r="C1307" t="str">
            <v>1B15K</v>
          </cell>
          <cell r="D1307" t="str">
            <v>Secc. 1F con fusible 15K</v>
          </cell>
          <cell r="E1307" t="str">
            <v>U</v>
          </cell>
        </row>
        <row r="1308">
          <cell r="A1308" t="str">
            <v>SPO-1B6K</v>
          </cell>
          <cell r="B1308" t="str">
            <v>SPO0005</v>
          </cell>
          <cell r="C1308" t="str">
            <v>1B6K</v>
          </cell>
          <cell r="D1308" t="str">
            <v>Secc. 1F con fusible 6K</v>
          </cell>
          <cell r="E1308" t="str">
            <v>U</v>
          </cell>
        </row>
        <row r="1309">
          <cell r="A1309" t="str">
            <v>SPO-1B8K</v>
          </cell>
          <cell r="B1309" t="str">
            <v>SPO0006</v>
          </cell>
          <cell r="C1309" t="str">
            <v>1B8K</v>
          </cell>
          <cell r="D1309" t="str">
            <v>Secc. 1F con fusible 8K</v>
          </cell>
          <cell r="E1309" t="str">
            <v>U</v>
          </cell>
        </row>
        <row r="1310">
          <cell r="A1310" t="str">
            <v>SPO-1CA</v>
          </cell>
          <cell r="B1310" t="str">
            <v>SPO0012</v>
          </cell>
          <cell r="C1310" t="str">
            <v>1CA</v>
          </cell>
          <cell r="D1310" t="str">
            <v>Secc. 1F con conector de compresión 1 a 2/0 ACSR</v>
          </cell>
          <cell r="E1310" t="str">
            <v>U</v>
          </cell>
        </row>
        <row r="1311">
          <cell r="A1311" t="str">
            <v>SPO-1CB</v>
          </cell>
          <cell r="B1311" t="str">
            <v>SPO0013</v>
          </cell>
          <cell r="C1311" t="str">
            <v>1CB</v>
          </cell>
          <cell r="D1311" t="str">
            <v>Secc. 1F con conector de compresión 3/0 a 4/0 ACSR</v>
          </cell>
          <cell r="E1311" t="str">
            <v>U</v>
          </cell>
        </row>
        <row r="1312">
          <cell r="A1312" t="str">
            <v>SPO-1CC</v>
          </cell>
          <cell r="B1312" t="str">
            <v>SPO0014</v>
          </cell>
          <cell r="C1312" t="str">
            <v>1CC</v>
          </cell>
          <cell r="D1312" t="str">
            <v>Secc. 1F con conector de compresión 4/0 a 477 ACSR</v>
          </cell>
          <cell r="E1312" t="str">
            <v>U</v>
          </cell>
        </row>
        <row r="1313">
          <cell r="A1313" t="str">
            <v>SPO-1F1H</v>
          </cell>
          <cell r="B1313" t="str">
            <v>SPO0001</v>
          </cell>
          <cell r="C1313" t="str">
            <v>1F1H</v>
          </cell>
          <cell r="D1313" t="str">
            <v>Secc. 1F con fusible 1H</v>
          </cell>
          <cell r="E1313" t="str">
            <v>U</v>
          </cell>
        </row>
        <row r="1314">
          <cell r="A1314" t="str">
            <v>SPO-1F2H</v>
          </cell>
          <cell r="B1314" t="str">
            <v>SPO0002</v>
          </cell>
          <cell r="C1314" t="str">
            <v>1F2H</v>
          </cell>
          <cell r="D1314" t="str">
            <v>Secc. 1F con fusible 2H</v>
          </cell>
          <cell r="E1314" t="str">
            <v>U</v>
          </cell>
        </row>
        <row r="1315">
          <cell r="A1315" t="str">
            <v>SPO-1F3H</v>
          </cell>
          <cell r="B1315" t="str">
            <v>SPO0003</v>
          </cell>
          <cell r="C1315" t="str">
            <v>1F3H</v>
          </cell>
          <cell r="D1315" t="str">
            <v>Secc. 1F con fusible 3H</v>
          </cell>
          <cell r="E1315" t="str">
            <v>U</v>
          </cell>
        </row>
        <row r="1316">
          <cell r="A1316" t="str">
            <v>SPO-1F5H</v>
          </cell>
          <cell r="B1316" t="str">
            <v>SPO0004</v>
          </cell>
          <cell r="C1316" t="str">
            <v>1F5H</v>
          </cell>
          <cell r="D1316" t="str">
            <v>Secc. 1F con fusible 5H</v>
          </cell>
          <cell r="E1316" t="str">
            <v>U</v>
          </cell>
        </row>
        <row r="1317">
          <cell r="A1317" t="str">
            <v>SPO-1GA</v>
          </cell>
          <cell r="B1317" t="str">
            <v>SPO0010</v>
          </cell>
          <cell r="C1317" t="str">
            <v>1GA</v>
          </cell>
          <cell r="D1317" t="str">
            <v>Secc. 1F con grapa deriv. en caliente 8 a 2/0 - 8 A 1/0 ACSR</v>
          </cell>
          <cell r="E1317" t="str">
            <v>U</v>
          </cell>
        </row>
        <row r="1318">
          <cell r="A1318" t="str">
            <v>SPO-1GB</v>
          </cell>
          <cell r="B1318" t="str">
            <v>SPO0011</v>
          </cell>
          <cell r="C1318" t="str">
            <v>1GB</v>
          </cell>
          <cell r="D1318" t="str">
            <v>Secc. 1F con grapa deriv. en caliente 6 a 4/0 AAC/ACSR</v>
          </cell>
          <cell r="E1318" t="str">
            <v>U</v>
          </cell>
        </row>
        <row r="1319">
          <cell r="A1319" t="str">
            <v>SPO-1UA</v>
          </cell>
          <cell r="B1319" t="str">
            <v>SPO0015</v>
          </cell>
          <cell r="C1319" t="str">
            <v>1UA</v>
          </cell>
          <cell r="D1319" t="str">
            <v>Secc. 1F con conector ranuras paralelas 3 a 2/0 - 6 a 2/0 Al/Cu</v>
          </cell>
          <cell r="E1319" t="str">
            <v>U</v>
          </cell>
        </row>
        <row r="1320">
          <cell r="A1320" t="str">
            <v>SPO-1UB</v>
          </cell>
          <cell r="B1320" t="str">
            <v>SPO0016</v>
          </cell>
          <cell r="C1320" t="str">
            <v>1UB</v>
          </cell>
          <cell r="D1320" t="str">
            <v>Secc. 1F con conector ranuras paralelas 1/0 a 4/0 - 6 a 4/0 Al/Cu</v>
          </cell>
          <cell r="E1320" t="str">
            <v>U</v>
          </cell>
        </row>
        <row r="1321">
          <cell r="A1321" t="str">
            <v>SPO-1UC</v>
          </cell>
          <cell r="B1321" t="str">
            <v>SPO0017</v>
          </cell>
          <cell r="C1321" t="str">
            <v>1UC</v>
          </cell>
          <cell r="D1321" t="str">
            <v>Secc. 1F con conector ranuras paralelas 4/0 a 300 - 6 a 300 ACSR/AAAC</v>
          </cell>
          <cell r="E1321" t="str">
            <v>U</v>
          </cell>
        </row>
        <row r="1322">
          <cell r="A1322" t="str">
            <v>SPO-1UD</v>
          </cell>
          <cell r="B1322" t="str">
            <v>SPO0018</v>
          </cell>
          <cell r="C1322" t="str">
            <v>1UD</v>
          </cell>
          <cell r="D1322" t="str">
            <v>Secc. 1F con conector ranuras paralelas 336.4 A 397.5 ACSR/AAAC</v>
          </cell>
          <cell r="E1322" t="str">
            <v>U</v>
          </cell>
        </row>
        <row r="1323">
          <cell r="A1323" t="str">
            <v>SPO-2B10K</v>
          </cell>
          <cell r="B1323" t="str">
            <v>SPO0025</v>
          </cell>
          <cell r="C1323" t="str">
            <v>2B10K</v>
          </cell>
          <cell r="D1323" t="str">
            <v>Secc. 2F con fusible 10K</v>
          </cell>
          <cell r="E1323" t="str">
            <v>U</v>
          </cell>
        </row>
        <row r="1324">
          <cell r="A1324" t="str">
            <v>SPO-2B12K</v>
          </cell>
          <cell r="B1324" t="str">
            <v>SPO0026</v>
          </cell>
          <cell r="C1324" t="str">
            <v>2B12K</v>
          </cell>
          <cell r="D1324" t="str">
            <v>Secc. 2F con fusible 12K</v>
          </cell>
          <cell r="E1324" t="str">
            <v>U</v>
          </cell>
        </row>
        <row r="1325">
          <cell r="A1325" t="str">
            <v>SPO-2B15K</v>
          </cell>
          <cell r="B1325" t="str">
            <v>SPO0027</v>
          </cell>
          <cell r="C1325" t="str">
            <v>2B15K</v>
          </cell>
          <cell r="D1325" t="str">
            <v>Secc. 2F con fusible 15K</v>
          </cell>
          <cell r="E1325" t="str">
            <v>U</v>
          </cell>
        </row>
        <row r="1326">
          <cell r="A1326" t="str">
            <v>SPO-2B6K</v>
          </cell>
          <cell r="B1326" t="str">
            <v>SPO0023</v>
          </cell>
          <cell r="C1326" t="str">
            <v>2B6K</v>
          </cell>
          <cell r="D1326" t="str">
            <v>Secc. 2F con fusible 6K</v>
          </cell>
          <cell r="E1326" t="str">
            <v>U</v>
          </cell>
        </row>
        <row r="1327">
          <cell r="A1327" t="str">
            <v>SPO-2B8K</v>
          </cell>
          <cell r="B1327" t="str">
            <v>SPO0024</v>
          </cell>
          <cell r="C1327" t="str">
            <v>2B8K</v>
          </cell>
          <cell r="D1327" t="str">
            <v>Secc. 2F con fusible 8K</v>
          </cell>
          <cell r="E1327" t="str">
            <v>U</v>
          </cell>
        </row>
        <row r="1328">
          <cell r="A1328" t="str">
            <v>SPO-2CA</v>
          </cell>
          <cell r="B1328" t="str">
            <v>SPO0030</v>
          </cell>
          <cell r="C1328" t="str">
            <v>2CA</v>
          </cell>
          <cell r="D1328" t="str">
            <v>Secc. 2F con conector de compresión 1 a 2/0 ACSR</v>
          </cell>
          <cell r="E1328" t="str">
            <v>U</v>
          </cell>
        </row>
        <row r="1329">
          <cell r="A1329" t="str">
            <v>SPO-2CB</v>
          </cell>
          <cell r="B1329" t="str">
            <v>SPO0031</v>
          </cell>
          <cell r="C1329" t="str">
            <v>2CB</v>
          </cell>
          <cell r="D1329" t="str">
            <v>Secc. 2F con conector de compresión 3/0 a 4/0 ACSR</v>
          </cell>
          <cell r="E1329" t="str">
            <v>U</v>
          </cell>
        </row>
        <row r="1330">
          <cell r="A1330" t="str">
            <v>SPO-2CC</v>
          </cell>
          <cell r="B1330" t="str">
            <v>SPO0032</v>
          </cell>
          <cell r="C1330" t="str">
            <v>2CC</v>
          </cell>
          <cell r="D1330" t="str">
            <v>Secc. 2F con conector de compresión 4/0 a 477 ACSR</v>
          </cell>
          <cell r="E1330" t="str">
            <v>U</v>
          </cell>
        </row>
        <row r="1331">
          <cell r="A1331" t="str">
            <v>SPO-2F1H</v>
          </cell>
          <cell r="B1331" t="str">
            <v>SPO0019</v>
          </cell>
          <cell r="C1331" t="str">
            <v>2F1H</v>
          </cell>
          <cell r="D1331" t="str">
            <v>Secc. 2F con fusible 1H</v>
          </cell>
          <cell r="E1331" t="str">
            <v>U</v>
          </cell>
        </row>
        <row r="1332">
          <cell r="A1332" t="str">
            <v>SPO-2F2H</v>
          </cell>
          <cell r="B1332" t="str">
            <v>SPO0020</v>
          </cell>
          <cell r="C1332" t="str">
            <v>2F2H</v>
          </cell>
          <cell r="D1332" t="str">
            <v>Secc. 2F con fusible 2H</v>
          </cell>
          <cell r="E1332" t="str">
            <v>U</v>
          </cell>
        </row>
        <row r="1333">
          <cell r="A1333" t="str">
            <v>SPO-2F3H</v>
          </cell>
          <cell r="B1333" t="str">
            <v>SPO0021</v>
          </cell>
          <cell r="C1333" t="str">
            <v>2F3H</v>
          </cell>
          <cell r="D1333" t="str">
            <v>Secc. 2F con fusible 3H</v>
          </cell>
          <cell r="E1333" t="str">
            <v>U</v>
          </cell>
        </row>
        <row r="1334">
          <cell r="A1334" t="str">
            <v>SPO-2F5H</v>
          </cell>
          <cell r="B1334" t="str">
            <v>SPO0022</v>
          </cell>
          <cell r="C1334" t="str">
            <v>2F5H</v>
          </cell>
          <cell r="D1334" t="str">
            <v>Secc. 2F con fusible 5H</v>
          </cell>
          <cell r="E1334" t="str">
            <v>U</v>
          </cell>
        </row>
        <row r="1335">
          <cell r="A1335" t="str">
            <v>SPO-2GA</v>
          </cell>
          <cell r="B1335" t="str">
            <v>SPO0028</v>
          </cell>
          <cell r="C1335" t="str">
            <v>2GA</v>
          </cell>
          <cell r="D1335" t="str">
            <v>Secc. 2F con grapa derivación en caliente 8 a 2/0 - 8 A 1/0 ACSR</v>
          </cell>
          <cell r="E1335" t="str">
            <v>U</v>
          </cell>
        </row>
        <row r="1336">
          <cell r="A1336" t="str">
            <v>SPO-2GB</v>
          </cell>
          <cell r="B1336" t="str">
            <v>SPO0029</v>
          </cell>
          <cell r="C1336" t="str">
            <v>2GB</v>
          </cell>
          <cell r="D1336" t="str">
            <v>Secc. 2F con grapa derivación en caliente 6 a 4/0 AAC/ACSR</v>
          </cell>
          <cell r="E1336" t="str">
            <v>U</v>
          </cell>
        </row>
        <row r="1337">
          <cell r="A1337" t="str">
            <v>SPO-2UA</v>
          </cell>
          <cell r="B1337" t="str">
            <v>SPO0033</v>
          </cell>
          <cell r="C1337" t="str">
            <v>2UA</v>
          </cell>
          <cell r="D1337" t="str">
            <v>Secc. 2F con conector ranuras paralelas 3 a 2/0 - 6 a 2/0 Al/Cu</v>
          </cell>
          <cell r="E1337" t="str">
            <v>U</v>
          </cell>
        </row>
        <row r="1338">
          <cell r="A1338" t="str">
            <v>SPO-2UB</v>
          </cell>
          <cell r="B1338" t="str">
            <v>SPO0034</v>
          </cell>
          <cell r="C1338" t="str">
            <v>2UB</v>
          </cell>
          <cell r="D1338" t="str">
            <v>Secc. 2F con conector ranuras paralelas 1/0 a 4/0 - 6 a 4/0 Al/Cu</v>
          </cell>
          <cell r="E1338" t="str">
            <v>U</v>
          </cell>
        </row>
        <row r="1339">
          <cell r="A1339" t="str">
            <v>SPO-2UC</v>
          </cell>
          <cell r="B1339" t="str">
            <v>SPO0035</v>
          </cell>
          <cell r="C1339" t="str">
            <v>2UC</v>
          </cell>
          <cell r="D1339" t="str">
            <v>Secc. 2F con conector ranuras paralelas 4/0 a 300 - 6 a 300 ACSR/AAAC</v>
          </cell>
          <cell r="E1339" t="str">
            <v>U</v>
          </cell>
        </row>
        <row r="1340">
          <cell r="A1340" t="str">
            <v>SPO-2UD</v>
          </cell>
          <cell r="B1340" t="str">
            <v>SPO0036</v>
          </cell>
          <cell r="C1340" t="str">
            <v>2UD</v>
          </cell>
          <cell r="D1340" t="str">
            <v>Secc. 2F con conector ranuras paralelas 336.4 A 397.5 ACSR/AAAC</v>
          </cell>
          <cell r="E1340" t="str">
            <v>U</v>
          </cell>
        </row>
        <row r="1341">
          <cell r="A1341" t="str">
            <v>SPO-3B100K</v>
          </cell>
          <cell r="B1341" t="str">
            <v>SPO0049</v>
          </cell>
          <cell r="C1341" t="str">
            <v>3B100K</v>
          </cell>
          <cell r="D1341" t="str">
            <v>Secc. 3F con fusible 100K</v>
          </cell>
          <cell r="E1341" t="str">
            <v>U</v>
          </cell>
        </row>
        <row r="1342">
          <cell r="A1342" t="str">
            <v>SPO-3B10K</v>
          </cell>
          <cell r="B1342" t="str">
            <v>SPO0041</v>
          </cell>
          <cell r="C1342" t="str">
            <v>3B10K</v>
          </cell>
          <cell r="D1342" t="str">
            <v>Secc. 3F con fusible 10K</v>
          </cell>
          <cell r="E1342" t="str">
            <v>U</v>
          </cell>
        </row>
        <row r="1343">
          <cell r="A1343" t="str">
            <v>SPO-3B12K</v>
          </cell>
          <cell r="B1343" t="str">
            <v>SPO0042</v>
          </cell>
          <cell r="C1343" t="str">
            <v>3B12K</v>
          </cell>
          <cell r="D1343" t="str">
            <v>Secc. 3F con fusible 12K</v>
          </cell>
          <cell r="E1343" t="str">
            <v>U</v>
          </cell>
        </row>
        <row r="1344">
          <cell r="A1344" t="str">
            <v>SPO-3B15K</v>
          </cell>
          <cell r="B1344" t="str">
            <v>SPO0043</v>
          </cell>
          <cell r="C1344" t="str">
            <v>3B15K</v>
          </cell>
          <cell r="D1344" t="str">
            <v>Secc. 3F con fusible 15K</v>
          </cell>
          <cell r="E1344" t="str">
            <v>U</v>
          </cell>
        </row>
        <row r="1345">
          <cell r="A1345" t="str">
            <v>SPO-3B160K</v>
          </cell>
          <cell r="B1345" t="str">
            <v>SPO0050</v>
          </cell>
          <cell r="C1345" t="str">
            <v>3B160K</v>
          </cell>
          <cell r="D1345" t="str">
            <v>Secc. 3F con fusible 160K</v>
          </cell>
          <cell r="E1345" t="str">
            <v>U</v>
          </cell>
        </row>
        <row r="1346">
          <cell r="A1346" t="str">
            <v>SPO-3B165K</v>
          </cell>
          <cell r="B1346" t="str">
            <v>SPO0051</v>
          </cell>
          <cell r="C1346" t="str">
            <v>3B165K</v>
          </cell>
          <cell r="D1346" t="str">
            <v>Secc. 3F con fusible 165K</v>
          </cell>
          <cell r="E1346" t="str">
            <v>U</v>
          </cell>
        </row>
        <row r="1347">
          <cell r="A1347" t="str">
            <v>SPO-3B200K</v>
          </cell>
          <cell r="B1347" t="str">
            <v>SPO0052</v>
          </cell>
          <cell r="C1347" t="str">
            <v>3B200K</v>
          </cell>
          <cell r="D1347" t="str">
            <v>Secc. 3F con fusible 200K</v>
          </cell>
          <cell r="E1347" t="str">
            <v>U</v>
          </cell>
        </row>
        <row r="1348">
          <cell r="A1348" t="str">
            <v>SPO-3B20K</v>
          </cell>
          <cell r="B1348" t="str">
            <v>SPO0044</v>
          </cell>
          <cell r="C1348" t="str">
            <v>3B20K</v>
          </cell>
          <cell r="D1348" t="str">
            <v>Secc. 3F con fusible 20K</v>
          </cell>
          <cell r="E1348" t="str">
            <v>U</v>
          </cell>
        </row>
        <row r="1349">
          <cell r="A1349" t="str">
            <v>SPO-3B30K</v>
          </cell>
          <cell r="B1349" t="str">
            <v>SPO0045</v>
          </cell>
          <cell r="C1349" t="str">
            <v>3B30K</v>
          </cell>
          <cell r="D1349" t="str">
            <v>Secc. 3F con fusible 30K</v>
          </cell>
          <cell r="E1349" t="str">
            <v>U</v>
          </cell>
        </row>
        <row r="1350">
          <cell r="A1350" t="str">
            <v>SPO-3B40K</v>
          </cell>
          <cell r="B1350" t="str">
            <v>SPO0046</v>
          </cell>
          <cell r="C1350" t="str">
            <v>3B40K</v>
          </cell>
          <cell r="D1350" t="str">
            <v>Secc. 3F con fusible 40K</v>
          </cell>
          <cell r="E1350" t="str">
            <v>U</v>
          </cell>
        </row>
        <row r="1351">
          <cell r="A1351" t="str">
            <v>SPO-3B50K</v>
          </cell>
          <cell r="B1351" t="str">
            <v>SPO0047</v>
          </cell>
          <cell r="C1351" t="str">
            <v>3B50K</v>
          </cell>
          <cell r="D1351" t="str">
            <v>Secc. 3F con fusible 50K</v>
          </cell>
          <cell r="E1351" t="str">
            <v>U</v>
          </cell>
        </row>
        <row r="1352">
          <cell r="A1352" t="str">
            <v>SPO-3B6K</v>
          </cell>
          <cell r="B1352" t="str">
            <v>SPO0039</v>
          </cell>
          <cell r="C1352" t="str">
            <v>3B6K</v>
          </cell>
          <cell r="D1352" t="str">
            <v>Secc. 3F con fusible 6K</v>
          </cell>
          <cell r="E1352" t="str">
            <v>U</v>
          </cell>
        </row>
        <row r="1353">
          <cell r="A1353" t="str">
            <v>SPO-3B80K</v>
          </cell>
          <cell r="B1353" t="str">
            <v>SPO0048</v>
          </cell>
          <cell r="C1353" t="str">
            <v>3B80K</v>
          </cell>
          <cell r="D1353" t="str">
            <v>Secc. 3F con fusible 80K</v>
          </cell>
          <cell r="E1353" t="str">
            <v>U</v>
          </cell>
        </row>
        <row r="1354">
          <cell r="A1354" t="str">
            <v>SPO-3B8K</v>
          </cell>
          <cell r="B1354" t="str">
            <v>SPO0040</v>
          </cell>
          <cell r="C1354" t="str">
            <v>3B8K</v>
          </cell>
          <cell r="D1354" t="str">
            <v>Secc. 3F con fusible 8K</v>
          </cell>
          <cell r="E1354" t="str">
            <v>U</v>
          </cell>
        </row>
        <row r="1355">
          <cell r="A1355" t="str">
            <v>SPO-3CA</v>
          </cell>
          <cell r="B1355" t="str">
            <v>SPO0055</v>
          </cell>
          <cell r="C1355" t="str">
            <v>3CA</v>
          </cell>
          <cell r="D1355" t="str">
            <v>Secc. 3F con conector de compresión 1 a 2/0 ACSR</v>
          </cell>
          <cell r="E1355" t="str">
            <v>U</v>
          </cell>
        </row>
        <row r="1356">
          <cell r="A1356" t="str">
            <v>SPO-3CB</v>
          </cell>
          <cell r="B1356" t="str">
            <v>SPO0056</v>
          </cell>
          <cell r="C1356" t="str">
            <v>3CB</v>
          </cell>
          <cell r="D1356" t="str">
            <v>Secc. 3F con conector de compresión 3/0 a 4/0 ACSR</v>
          </cell>
          <cell r="E1356" t="str">
            <v>U</v>
          </cell>
        </row>
        <row r="1357">
          <cell r="A1357" t="str">
            <v>SPO-3CC</v>
          </cell>
          <cell r="B1357" t="str">
            <v>SPO0057</v>
          </cell>
          <cell r="C1357" t="str">
            <v>3CC</v>
          </cell>
          <cell r="D1357" t="str">
            <v>Secc. 3F con conector de compresión 4/0 a 477 ACSR</v>
          </cell>
          <cell r="E1357" t="str">
            <v>U</v>
          </cell>
        </row>
        <row r="1358">
          <cell r="A1358" t="str">
            <v>SPO-3F3H</v>
          </cell>
          <cell r="B1358" t="str">
            <v>SPO0037</v>
          </cell>
          <cell r="C1358" t="str">
            <v>3F3H</v>
          </cell>
          <cell r="D1358" t="str">
            <v>Secc. 3F con fusible 3H</v>
          </cell>
          <cell r="E1358" t="str">
            <v>U</v>
          </cell>
        </row>
        <row r="1359">
          <cell r="A1359" t="str">
            <v>SPO-3F5H</v>
          </cell>
          <cell r="B1359" t="str">
            <v>SPO0038</v>
          </cell>
          <cell r="C1359" t="str">
            <v>3F5H</v>
          </cell>
          <cell r="D1359" t="str">
            <v>Secc. 3F con fusible 5H</v>
          </cell>
          <cell r="E1359" t="str">
            <v>U</v>
          </cell>
        </row>
        <row r="1360">
          <cell r="A1360" t="str">
            <v>SPO-3GA</v>
          </cell>
          <cell r="B1360" t="str">
            <v>SPO0053</v>
          </cell>
          <cell r="C1360" t="str">
            <v>3GA</v>
          </cell>
          <cell r="D1360" t="str">
            <v>Secc. 3F con grapa derivación en caliente 8 a 2/0 - 8 A 1/0 ACSR</v>
          </cell>
          <cell r="E1360" t="str">
            <v>U</v>
          </cell>
        </row>
        <row r="1361">
          <cell r="A1361" t="str">
            <v>SPO-3GB</v>
          </cell>
          <cell r="B1361" t="str">
            <v>SPO0054</v>
          </cell>
          <cell r="C1361" t="str">
            <v>3GB</v>
          </cell>
          <cell r="D1361" t="str">
            <v>Secc. 3F con grapa derivación en caliente  6 a 4/0 AAC/ACSR</v>
          </cell>
          <cell r="E1361" t="str">
            <v>U</v>
          </cell>
        </row>
        <row r="1362">
          <cell r="A1362" t="str">
            <v>SPO-3UA</v>
          </cell>
          <cell r="B1362" t="str">
            <v>SPO0058</v>
          </cell>
          <cell r="C1362" t="str">
            <v>3UA</v>
          </cell>
          <cell r="D1362" t="str">
            <v>Secc. 3F con conector ranuras paralelas 3 a 2/0 - 6 a 2/0 Al/Cu</v>
          </cell>
          <cell r="E1362" t="str">
            <v>U</v>
          </cell>
        </row>
        <row r="1363">
          <cell r="A1363" t="str">
            <v>SPO-3UB</v>
          </cell>
          <cell r="B1363" t="str">
            <v>SPO0059</v>
          </cell>
          <cell r="C1363" t="str">
            <v>3UB</v>
          </cell>
          <cell r="D1363" t="str">
            <v>Secc. 3F con conector ranuras paralelas 1/0 a 4/0 - 6 a 4/0 Al/Cu</v>
          </cell>
          <cell r="E1363" t="str">
            <v>U</v>
          </cell>
        </row>
        <row r="1364">
          <cell r="A1364" t="str">
            <v>SPO-3UC</v>
          </cell>
          <cell r="B1364" t="str">
            <v>SPO0060</v>
          </cell>
          <cell r="C1364" t="str">
            <v>3UC</v>
          </cell>
          <cell r="D1364" t="str">
            <v>Secc. 3F con conector ranuras paralelas 4/0 a 300 - 6 a 300 ACSR/AAAC</v>
          </cell>
          <cell r="E1364" t="str">
            <v>U</v>
          </cell>
        </row>
        <row r="1365">
          <cell r="A1365" t="str">
            <v>SPO-3UD</v>
          </cell>
          <cell r="B1365" t="str">
            <v>SPO0061</v>
          </cell>
          <cell r="C1365" t="str">
            <v>3UD</v>
          </cell>
          <cell r="D1365" t="str">
            <v>Secc. 3F con conector ranuras paralelas 336.4 A 397.5 ACSR/AAAC</v>
          </cell>
          <cell r="E1365" t="str">
            <v>U</v>
          </cell>
        </row>
        <row r="1366">
          <cell r="A1366" t="str">
            <v>SPR-1C100</v>
          </cell>
          <cell r="B1366" t="str">
            <v>SPR0005</v>
          </cell>
          <cell r="C1366" t="str">
            <v>1C100R</v>
          </cell>
          <cell r="D1366" t="str">
            <v>Secc. 34.5kV 1F con seccionador de cuchilla   100A</v>
          </cell>
          <cell r="E1366" t="str">
            <v>U</v>
          </cell>
        </row>
        <row r="1367">
          <cell r="A1367" t="str">
            <v>SPR-1C200</v>
          </cell>
          <cell r="B1367" t="str">
            <v>SPR0006</v>
          </cell>
          <cell r="C1367" t="str">
            <v>1C200R</v>
          </cell>
          <cell r="D1367" t="str">
            <v>Secc. 34.5kV 1F con seccionador de cuchilla   200A</v>
          </cell>
          <cell r="E1367" t="str">
            <v>U</v>
          </cell>
        </row>
        <row r="1368">
          <cell r="A1368" t="str">
            <v>SPR-1C300</v>
          </cell>
          <cell r="B1368" t="str">
            <v>SPR0007</v>
          </cell>
          <cell r="C1368" t="str">
            <v>1C300R</v>
          </cell>
          <cell r="D1368" t="str">
            <v>Secc. 34.5kV 1F con seccionador de cuchilla   300A</v>
          </cell>
          <cell r="E1368" t="str">
            <v>U</v>
          </cell>
        </row>
        <row r="1369">
          <cell r="A1369" t="str">
            <v>SPR-1C600</v>
          </cell>
          <cell r="B1369" t="str">
            <v>SPR0008</v>
          </cell>
          <cell r="C1369" t="str">
            <v>1C600R</v>
          </cell>
          <cell r="D1369" t="str">
            <v>Secc. 34.5kV 1F con seccionador de cuchilla   600A</v>
          </cell>
          <cell r="E1369" t="str">
            <v>U</v>
          </cell>
        </row>
        <row r="1370">
          <cell r="A1370" t="str">
            <v>SPR-1D100</v>
          </cell>
          <cell r="B1370" t="str">
            <v>SPR0076</v>
          </cell>
          <cell r="C1370" t="str">
            <v>1D100R</v>
          </cell>
          <cell r="D1370" t="str">
            <v>Secc. 13 kV 1F con seccionador fus. unipolar cerrado 100A</v>
          </cell>
          <cell r="E1370" t="str">
            <v>U</v>
          </cell>
        </row>
        <row r="1371">
          <cell r="A1371" t="str">
            <v>SPR-1E100</v>
          </cell>
          <cell r="B1371" t="str">
            <v>SPR0003</v>
          </cell>
          <cell r="C1371" t="str">
            <v>1E100R</v>
          </cell>
          <cell r="D1371" t="str">
            <v>Secc. 34.5kV 1F con seccionador fus. unipolar ab. disp. rompearco 100A</v>
          </cell>
          <cell r="E1371" t="str">
            <v>U</v>
          </cell>
        </row>
        <row r="1372">
          <cell r="A1372" t="str">
            <v>SPR-1E200</v>
          </cell>
          <cell r="B1372" t="str">
            <v>SPR0004</v>
          </cell>
          <cell r="C1372" t="str">
            <v>1E200R</v>
          </cell>
          <cell r="D1372" t="str">
            <v>Secc. 34.5kV 1F con seccionador fus. unipolar ab. disp. rompearco 200A</v>
          </cell>
          <cell r="E1372" t="str">
            <v>U</v>
          </cell>
        </row>
        <row r="1373">
          <cell r="A1373" t="str">
            <v>SPR-1I100_125</v>
          </cell>
          <cell r="B1373" t="str">
            <v>SPR0014</v>
          </cell>
          <cell r="C1373" t="str">
            <v>1I100_125R</v>
          </cell>
          <cell r="D1373" t="str">
            <v>Secc. 34.5kV 1F con interruptor 100A BIL 125</v>
          </cell>
          <cell r="E1373" t="str">
            <v>U</v>
          </cell>
        </row>
        <row r="1374">
          <cell r="A1374" t="str">
            <v>SPR-1I100_150</v>
          </cell>
          <cell r="B1374" t="str">
            <v>SPR0070</v>
          </cell>
          <cell r="C1374" t="str">
            <v>1I100_150R</v>
          </cell>
          <cell r="D1374" t="str">
            <v>Secc. 13 kV 1F con interruptor 100A BIL 150</v>
          </cell>
          <cell r="E1374" t="str">
            <v>U</v>
          </cell>
        </row>
        <row r="1375">
          <cell r="A1375" t="str">
            <v>SPR-1I100_95</v>
          </cell>
          <cell r="B1375" t="str">
            <v>SPR0013</v>
          </cell>
          <cell r="C1375" t="str">
            <v>1I100_95R</v>
          </cell>
          <cell r="D1375" t="str">
            <v>Secc. 34.5kV 1F con interruptor 100A BIL 95</v>
          </cell>
          <cell r="E1375" t="str">
            <v>U</v>
          </cell>
        </row>
        <row r="1376">
          <cell r="A1376" t="str">
            <v>SPR-1I200_125</v>
          </cell>
          <cell r="B1376" t="str">
            <v>SPR0016</v>
          </cell>
          <cell r="C1376" t="str">
            <v>1I200_125R</v>
          </cell>
          <cell r="D1376" t="str">
            <v>Secc. 34.5kV 1F con interruptor 200A BIL 125</v>
          </cell>
          <cell r="E1376" t="str">
            <v>U</v>
          </cell>
        </row>
        <row r="1377">
          <cell r="A1377" t="str">
            <v>SPR-1I200_150</v>
          </cell>
          <cell r="B1377" t="str">
            <v>SPR0071</v>
          </cell>
          <cell r="C1377" t="str">
            <v>1I200_150R</v>
          </cell>
          <cell r="D1377" t="str">
            <v>Secc. 13 kV 1F con interruptor 200A BIL 150</v>
          </cell>
          <cell r="E1377" t="str">
            <v>U</v>
          </cell>
        </row>
        <row r="1378">
          <cell r="A1378" t="str">
            <v>SPR-1I200_95</v>
          </cell>
          <cell r="B1378" t="str">
            <v>SPR0015</v>
          </cell>
          <cell r="C1378" t="str">
            <v>1I200_95R</v>
          </cell>
          <cell r="D1378" t="str">
            <v>Secc. 34.5kV 1F con interruptor 200A BIL 95</v>
          </cell>
          <cell r="E1378" t="str">
            <v>U</v>
          </cell>
        </row>
        <row r="1379">
          <cell r="A1379" t="str">
            <v>SPR-1O100</v>
          </cell>
          <cell r="B1379" t="str">
            <v>SPR0009</v>
          </cell>
          <cell r="C1379" t="str">
            <v>1O100R</v>
          </cell>
          <cell r="D1379" t="str">
            <v>Secc. 34.5kV 1F con seccionador de cuchilla   con disp. rompearco 100A</v>
          </cell>
          <cell r="E1379" t="str">
            <v>U</v>
          </cell>
        </row>
        <row r="1380">
          <cell r="A1380" t="str">
            <v>SPR-1O200</v>
          </cell>
          <cell r="B1380" t="str">
            <v>SPR0010</v>
          </cell>
          <cell r="C1380" t="str">
            <v>1O200R</v>
          </cell>
          <cell r="D1380" t="str">
            <v>Secc. 34.5kV 1F con seccionador de cuchilla   con disp. rompearco 200A</v>
          </cell>
          <cell r="E1380" t="str">
            <v>U</v>
          </cell>
        </row>
        <row r="1381">
          <cell r="A1381" t="str">
            <v>SPR-1O300</v>
          </cell>
          <cell r="B1381" t="str">
            <v>SPR0011</v>
          </cell>
          <cell r="C1381" t="str">
            <v>1O300R</v>
          </cell>
          <cell r="D1381" t="str">
            <v>Secc. 34.5kV 1F con seccionador de cuchilla   con disp. rompearco 300A</v>
          </cell>
          <cell r="E1381" t="str">
            <v>U</v>
          </cell>
        </row>
        <row r="1382">
          <cell r="A1382" t="str">
            <v>SPR-1O600</v>
          </cell>
          <cell r="B1382" t="str">
            <v>SPR0012</v>
          </cell>
          <cell r="C1382" t="str">
            <v>1O600R</v>
          </cell>
          <cell r="D1382" t="str">
            <v>Secc. 34.5kV 1F con seccionador de cuchilla   con disp. rompearco 600A</v>
          </cell>
          <cell r="E1382" t="str">
            <v>U</v>
          </cell>
        </row>
        <row r="1383">
          <cell r="A1383" t="str">
            <v>SPR-1P10</v>
          </cell>
          <cell r="B1383" t="str">
            <v>SPR0067</v>
          </cell>
          <cell r="C1383" t="str">
            <v>1P10R</v>
          </cell>
          <cell r="D1383" t="str">
            <v>Protección 34.5kV 1F con descargador 10kV</v>
          </cell>
          <cell r="E1383" t="str">
            <v>U</v>
          </cell>
        </row>
        <row r="1384">
          <cell r="A1384" t="str">
            <v>SPR-1R400_125</v>
          </cell>
          <cell r="B1384" t="str">
            <v>SPR0018</v>
          </cell>
          <cell r="C1384" t="str">
            <v>1R400_125R</v>
          </cell>
          <cell r="D1384" t="str">
            <v>Secc. 34.5kV 1F con reconectador 400A BIL 125</v>
          </cell>
          <cell r="E1384" t="str">
            <v>U</v>
          </cell>
        </row>
        <row r="1385">
          <cell r="A1385" t="str">
            <v>SPR-1R400_95</v>
          </cell>
          <cell r="B1385" t="str">
            <v>SPR0017</v>
          </cell>
          <cell r="C1385" t="str">
            <v>1R400_95R</v>
          </cell>
          <cell r="D1385" t="str">
            <v>Secc. 34.5kV 1F con reconectador 400A BIL 95</v>
          </cell>
          <cell r="E1385" t="str">
            <v>U</v>
          </cell>
        </row>
        <row r="1386">
          <cell r="A1386" t="str">
            <v>SPR-1R600_125</v>
          </cell>
          <cell r="B1386" t="str">
            <v>SPR0020</v>
          </cell>
          <cell r="C1386" t="str">
            <v>1R600_125R</v>
          </cell>
          <cell r="D1386" t="str">
            <v>Secc. 34.5kV 1F con reconectador 600A BIL 125</v>
          </cell>
          <cell r="E1386" t="str">
            <v>U</v>
          </cell>
        </row>
        <row r="1387">
          <cell r="A1387" t="str">
            <v>SPR-1R600_95</v>
          </cell>
          <cell r="B1387" t="str">
            <v>SPR0019</v>
          </cell>
          <cell r="C1387" t="str">
            <v>1R600_95R</v>
          </cell>
          <cell r="D1387" t="str">
            <v>Secc. 34.5kV 1F con reconectador 600A BIL 95</v>
          </cell>
          <cell r="E1387" t="str">
            <v>U</v>
          </cell>
        </row>
        <row r="1388">
          <cell r="A1388" t="str">
            <v>SPR-1S100</v>
          </cell>
          <cell r="B1388" t="str">
            <v>SPR0001</v>
          </cell>
          <cell r="C1388" t="str">
            <v>1S100R</v>
          </cell>
          <cell r="D1388" t="str">
            <v>Secc. 34.5kV 1F con seccionador fus. unipolar ab. 100A</v>
          </cell>
          <cell r="E1388" t="str">
            <v>U</v>
          </cell>
        </row>
        <row r="1389">
          <cell r="A1389" t="str">
            <v>SPR-1S200</v>
          </cell>
          <cell r="B1389" t="str">
            <v>SPR0002</v>
          </cell>
          <cell r="C1389" t="str">
            <v>1S200R</v>
          </cell>
          <cell r="D1389" t="str">
            <v>Secc. 34.5kV 1F con seccionador fus. unipolar ab. 200A</v>
          </cell>
          <cell r="E1389" t="str">
            <v>U</v>
          </cell>
        </row>
        <row r="1390">
          <cell r="A1390" t="str">
            <v>SPR-2C100</v>
          </cell>
          <cell r="B1390" t="str">
            <v>SPR0025</v>
          </cell>
          <cell r="C1390" t="str">
            <v>2C100R</v>
          </cell>
          <cell r="D1390" t="str">
            <v>Secc. 34.5kV 2F con seccionador de cuchilla   100A</v>
          </cell>
          <cell r="E1390" t="str">
            <v>U</v>
          </cell>
        </row>
        <row r="1391">
          <cell r="A1391" t="str">
            <v>SPR-2C200</v>
          </cell>
          <cell r="B1391" t="str">
            <v>SPR0026</v>
          </cell>
          <cell r="C1391" t="str">
            <v>2C200R</v>
          </cell>
          <cell r="D1391" t="str">
            <v>Secc. 34.5kV 2F con seccionador de cuchilla   200A</v>
          </cell>
          <cell r="E1391" t="str">
            <v>U</v>
          </cell>
        </row>
        <row r="1392">
          <cell r="A1392" t="str">
            <v>SPR-2C300</v>
          </cell>
          <cell r="B1392" t="str">
            <v>SPR0027</v>
          </cell>
          <cell r="C1392" t="str">
            <v>2C300R</v>
          </cell>
          <cell r="D1392" t="str">
            <v>Secc. 34.5kV 2F con seccionador de cuchilla   300A</v>
          </cell>
          <cell r="E1392" t="str">
            <v>U</v>
          </cell>
        </row>
        <row r="1393">
          <cell r="A1393" t="str">
            <v>SPR-2C600</v>
          </cell>
          <cell r="B1393" t="str">
            <v>SPR0028</v>
          </cell>
          <cell r="C1393" t="str">
            <v>2C600R</v>
          </cell>
          <cell r="D1393" t="str">
            <v>Secc. 34.5kV 2F con seccionador de cuchilla   600A</v>
          </cell>
          <cell r="E1393" t="str">
            <v>U</v>
          </cell>
        </row>
        <row r="1394">
          <cell r="A1394" t="str">
            <v>SPR-2D100</v>
          </cell>
          <cell r="B1394" t="str">
            <v>SPR0072</v>
          </cell>
          <cell r="C1394" t="str">
            <v>2D100R</v>
          </cell>
          <cell r="D1394" t="str">
            <v>Secc. 13 kV 2F con seccionador fus. unipolar cerrado 100A</v>
          </cell>
          <cell r="E1394" t="str">
            <v>U</v>
          </cell>
        </row>
        <row r="1395">
          <cell r="A1395" t="str">
            <v>SPR-2E100</v>
          </cell>
          <cell r="B1395" t="str">
            <v>SPR0023</v>
          </cell>
          <cell r="C1395" t="str">
            <v>2E100R</v>
          </cell>
          <cell r="D1395" t="str">
            <v>Secc. 34.5kV 2F con seccionador fus. unipolar ab. disp. rompearco 100A</v>
          </cell>
          <cell r="E1395" t="str">
            <v>U</v>
          </cell>
        </row>
        <row r="1396">
          <cell r="A1396" t="str">
            <v>SPR-2E200</v>
          </cell>
          <cell r="B1396" t="str">
            <v>SPR0024</v>
          </cell>
          <cell r="C1396" t="str">
            <v>2E200R</v>
          </cell>
          <cell r="D1396" t="str">
            <v>Secc. 34.5kV 2F con seccionador fus. unipolar ab. disp. rompearco 200A</v>
          </cell>
          <cell r="E1396" t="str">
            <v>U</v>
          </cell>
        </row>
        <row r="1397">
          <cell r="A1397" t="str">
            <v>SPR-2O100</v>
          </cell>
          <cell r="B1397" t="str">
            <v>SPR0029</v>
          </cell>
          <cell r="C1397" t="str">
            <v>2O100R</v>
          </cell>
          <cell r="D1397" t="str">
            <v>Secc. 34.5kV 2F con seccionador de cuchilla   con disp. rompearco 100A</v>
          </cell>
          <cell r="E1397" t="str">
            <v>U</v>
          </cell>
        </row>
        <row r="1398">
          <cell r="A1398" t="str">
            <v>SPR-2O200</v>
          </cell>
          <cell r="B1398" t="str">
            <v>SPR0030</v>
          </cell>
          <cell r="C1398" t="str">
            <v>2O200R</v>
          </cell>
          <cell r="D1398" t="str">
            <v>Secc. 34.5kV 2F con seccionador de cuchilla   con disp. rompearco 200A</v>
          </cell>
          <cell r="E1398" t="str">
            <v>U</v>
          </cell>
        </row>
        <row r="1399">
          <cell r="A1399" t="str">
            <v>SPR-2O300</v>
          </cell>
          <cell r="B1399" t="str">
            <v>SPR0031</v>
          </cell>
          <cell r="C1399" t="str">
            <v>2O300R</v>
          </cell>
          <cell r="D1399" t="str">
            <v>Secc. 34.5kV 2F con seccionador de cuchilla   con disp. rompearco 300A</v>
          </cell>
          <cell r="E1399" t="str">
            <v>U</v>
          </cell>
        </row>
        <row r="1400">
          <cell r="A1400" t="str">
            <v>SPR-2O600</v>
          </cell>
          <cell r="B1400" t="str">
            <v>SPR0032</v>
          </cell>
          <cell r="C1400" t="str">
            <v>2O600R</v>
          </cell>
          <cell r="D1400" t="str">
            <v>Secc. 34.5kV 2F con seccionador de cuchilla   con disp. rompearco 600A</v>
          </cell>
          <cell r="E1400" t="str">
            <v>U</v>
          </cell>
        </row>
        <row r="1401">
          <cell r="A1401" t="str">
            <v>SPR-2P10</v>
          </cell>
          <cell r="B1401" t="str">
            <v>SPR0068</v>
          </cell>
          <cell r="C1401" t="str">
            <v>2P10R</v>
          </cell>
          <cell r="D1401" t="str">
            <v>Protección 34.5kV 2F con descargador 10kV</v>
          </cell>
          <cell r="E1401" t="str">
            <v>U</v>
          </cell>
        </row>
        <row r="1402">
          <cell r="A1402" t="str">
            <v>SPR-2S100</v>
          </cell>
          <cell r="B1402" t="str">
            <v>SPR0021</v>
          </cell>
          <cell r="C1402" t="str">
            <v>2S100R</v>
          </cell>
          <cell r="D1402" t="str">
            <v>Secc. 34.5kV 2F con seccionador fus. unipolar ab. 100A</v>
          </cell>
          <cell r="E1402" t="str">
            <v>U</v>
          </cell>
        </row>
        <row r="1403">
          <cell r="A1403" t="str">
            <v>SPR-2S200</v>
          </cell>
          <cell r="B1403" t="str">
            <v>SPR0022</v>
          </cell>
          <cell r="C1403" t="str">
            <v>2S200R</v>
          </cell>
          <cell r="D1403" t="str">
            <v>Secc. 34.5kV 2F con seccionador fus. unipolar ab. 200A</v>
          </cell>
          <cell r="E1403" t="str">
            <v>U</v>
          </cell>
        </row>
        <row r="1404">
          <cell r="A1404" t="str">
            <v>SPR-3A100</v>
          </cell>
          <cell r="B1404" t="str">
            <v>SPR0045</v>
          </cell>
          <cell r="C1404" t="str">
            <v>3A100R</v>
          </cell>
          <cell r="D1404" t="str">
            <v>Secc. 34.5kV 3F con seccionador tripolar para  oper. con carga 100A</v>
          </cell>
          <cell r="E1404" t="str">
            <v>U</v>
          </cell>
        </row>
        <row r="1405">
          <cell r="A1405" t="str">
            <v>SPR-3A200</v>
          </cell>
          <cell r="B1405" t="str">
            <v>SPR0046</v>
          </cell>
          <cell r="C1405" t="str">
            <v>3A200R</v>
          </cell>
          <cell r="D1405" t="str">
            <v>Secc. 34.5kV 3F con seccionador tripolar para  oper. con carga 200A</v>
          </cell>
          <cell r="E1405" t="str">
            <v>U</v>
          </cell>
        </row>
        <row r="1406">
          <cell r="A1406" t="str">
            <v>SPR-3A300</v>
          </cell>
          <cell r="B1406" t="str">
            <v>SPR0047</v>
          </cell>
          <cell r="C1406" t="str">
            <v>3A300R</v>
          </cell>
          <cell r="D1406" t="str">
            <v>Secc. 34.5kV 3F con seccionador tripolar para  oper. con carga 300A</v>
          </cell>
          <cell r="E1406" t="str">
            <v>U</v>
          </cell>
        </row>
        <row r="1407">
          <cell r="A1407" t="str">
            <v>SPR-3A600</v>
          </cell>
          <cell r="B1407" t="str">
            <v>SPR0048</v>
          </cell>
          <cell r="C1407" t="str">
            <v>3A600R</v>
          </cell>
          <cell r="D1407" t="str">
            <v>Secc. 34.5kV 3F con seccionador tripolar para  oper. con carga 600A</v>
          </cell>
          <cell r="E1407" t="str">
            <v>U</v>
          </cell>
        </row>
        <row r="1408">
          <cell r="A1408" t="str">
            <v>SPR-3C100</v>
          </cell>
          <cell r="B1408" t="str">
            <v>SPR0037</v>
          </cell>
          <cell r="C1408" t="str">
            <v>3C100R</v>
          </cell>
          <cell r="D1408" t="str">
            <v>Secc. 34.5kV 3F con seccionador de cuchilla   100A</v>
          </cell>
          <cell r="E1408" t="str">
            <v>U</v>
          </cell>
        </row>
        <row r="1409">
          <cell r="A1409" t="str">
            <v>SPR-3C200</v>
          </cell>
          <cell r="B1409" t="str">
            <v>SPR0038</v>
          </cell>
          <cell r="C1409" t="str">
            <v>3C200R</v>
          </cell>
          <cell r="D1409" t="str">
            <v>Secc. 34.5kV 3F con seccionador de cuchilla   200A</v>
          </cell>
          <cell r="E1409" t="str">
            <v>U</v>
          </cell>
        </row>
        <row r="1410">
          <cell r="A1410" t="str">
            <v>SPR-3C300</v>
          </cell>
          <cell r="B1410" t="str">
            <v>SPR0039</v>
          </cell>
          <cell r="C1410" t="str">
            <v>3C300R</v>
          </cell>
          <cell r="D1410" t="str">
            <v>Secc. 34.5kV 3F con seccionador de cuchilla   300A</v>
          </cell>
          <cell r="E1410" t="str">
            <v>U</v>
          </cell>
        </row>
        <row r="1411">
          <cell r="A1411" t="str">
            <v>SPR-3C600</v>
          </cell>
          <cell r="B1411" t="str">
            <v>SPR0040</v>
          </cell>
          <cell r="C1411" t="str">
            <v>3C600R</v>
          </cell>
          <cell r="D1411" t="str">
            <v>Secc. 34.5kV 3F con seccionador de cuchilla   600A</v>
          </cell>
          <cell r="E1411" t="str">
            <v>U</v>
          </cell>
        </row>
        <row r="1412">
          <cell r="A1412" t="str">
            <v>SPR-3D100</v>
          </cell>
          <cell r="B1412" t="str">
            <v>SPR0073</v>
          </cell>
          <cell r="C1412" t="str">
            <v>3D100R</v>
          </cell>
          <cell r="D1412" t="str">
            <v>Secc. 13 kV 3F con seccionador fus. unipolar cerrado 100A</v>
          </cell>
          <cell r="E1412" t="str">
            <v>U</v>
          </cell>
        </row>
        <row r="1413">
          <cell r="A1413" t="str">
            <v>SPR-3E100</v>
          </cell>
          <cell r="B1413" t="str">
            <v>SPR0035</v>
          </cell>
          <cell r="C1413" t="str">
            <v>3E100R</v>
          </cell>
          <cell r="D1413" t="str">
            <v>Secc. 34.5kV 3F con seccionador fus. unipolar ab. disp. rompearco 100A</v>
          </cell>
          <cell r="E1413" t="str">
            <v>U</v>
          </cell>
        </row>
        <row r="1414">
          <cell r="A1414" t="str">
            <v>SPR-3E200</v>
          </cell>
          <cell r="B1414" t="str">
            <v>SPR0036</v>
          </cell>
          <cell r="C1414" t="str">
            <v>3E200R</v>
          </cell>
          <cell r="D1414" t="str">
            <v>Secc. 34.5kV 3F con seccionador fus. unipolar ab. disp. rompearco 200A</v>
          </cell>
          <cell r="E1414" t="str">
            <v>U</v>
          </cell>
        </row>
        <row r="1415">
          <cell r="A1415" t="str">
            <v>SPR-3I100_125</v>
          </cell>
          <cell r="B1415" t="str">
            <v>SPR0054</v>
          </cell>
          <cell r="C1415" t="str">
            <v>3I100_125R</v>
          </cell>
          <cell r="D1415" t="str">
            <v>Secc. 34.5kV 3F con interruptor 100A BIL 125</v>
          </cell>
          <cell r="E1415" t="str">
            <v>U</v>
          </cell>
        </row>
        <row r="1416">
          <cell r="A1416" t="str">
            <v>SPR-3I100_150</v>
          </cell>
          <cell r="B1416" t="str">
            <v>SPR0055</v>
          </cell>
          <cell r="C1416" t="str">
            <v>3I100_150R</v>
          </cell>
          <cell r="D1416" t="str">
            <v>Secc. 34.5kV 3F con interruptor 100A BIL 150</v>
          </cell>
          <cell r="E1416" t="str">
            <v>U</v>
          </cell>
        </row>
        <row r="1417">
          <cell r="A1417" t="str">
            <v>SPR-3I100_95</v>
          </cell>
          <cell r="B1417" t="str">
            <v>SPR0053</v>
          </cell>
          <cell r="C1417" t="str">
            <v>3I100_95R</v>
          </cell>
          <cell r="D1417" t="str">
            <v>Secc. 34.5kV 3F con interruptor 100A BIL 95</v>
          </cell>
          <cell r="E1417" t="str">
            <v>U</v>
          </cell>
        </row>
        <row r="1418">
          <cell r="A1418" t="str">
            <v>SPR-3I200_125</v>
          </cell>
          <cell r="B1418" t="str">
            <v>SPR0057</v>
          </cell>
          <cell r="C1418" t="str">
            <v>3I200_125R</v>
          </cell>
          <cell r="D1418" t="str">
            <v>Secc. 34.5kV 3F con interruptor 200A BIL 125</v>
          </cell>
          <cell r="E1418" t="str">
            <v>U</v>
          </cell>
        </row>
        <row r="1419">
          <cell r="A1419" t="str">
            <v>SPR-3I200_150</v>
          </cell>
          <cell r="B1419" t="str">
            <v>SPR0058</v>
          </cell>
          <cell r="C1419" t="str">
            <v>3I200_150R</v>
          </cell>
          <cell r="D1419" t="str">
            <v>Secc. 34.5kV 3F con interruptor 200A BIL 150</v>
          </cell>
          <cell r="E1419" t="str">
            <v>U</v>
          </cell>
        </row>
        <row r="1420">
          <cell r="A1420" t="str">
            <v>SPR-3I200_95</v>
          </cell>
          <cell r="B1420" t="str">
            <v>SPR0056</v>
          </cell>
          <cell r="C1420" t="str">
            <v>3I200_95R</v>
          </cell>
          <cell r="D1420" t="str">
            <v>Secc. 34.5kV 3F con interruptor 200A BIL 95</v>
          </cell>
          <cell r="E1420" t="str">
            <v>U</v>
          </cell>
        </row>
        <row r="1421">
          <cell r="A1421" t="str">
            <v>SPR-3N100</v>
          </cell>
          <cell r="B1421" t="str">
            <v>SPR0049</v>
          </cell>
          <cell r="C1421" t="str">
            <v>3N100R</v>
          </cell>
          <cell r="D1421" t="str">
            <v>Secc. 34.5kV 3F con secc. trip. oper. con carga con disp. rompearco 100A</v>
          </cell>
          <cell r="E1421" t="str">
            <v>U</v>
          </cell>
        </row>
        <row r="1422">
          <cell r="A1422" t="str">
            <v>SPR-3N200</v>
          </cell>
          <cell r="B1422" t="str">
            <v>SPR0050</v>
          </cell>
          <cell r="C1422" t="str">
            <v>3N200R</v>
          </cell>
          <cell r="D1422" t="str">
            <v>Secc. 34.5kV 3F con secc. trip. oper. con carga con disp. rompearco 200A</v>
          </cell>
          <cell r="E1422" t="str">
            <v>U</v>
          </cell>
        </row>
        <row r="1423">
          <cell r="A1423" t="str">
            <v>SPR-3N300</v>
          </cell>
          <cell r="B1423" t="str">
            <v>SPR0051</v>
          </cell>
          <cell r="C1423" t="str">
            <v>3N300R</v>
          </cell>
          <cell r="D1423" t="str">
            <v>Secc. 34.5kV 3F con secc. trip. oper. con carga con disp. rompearco 300A</v>
          </cell>
          <cell r="E1423" t="str">
            <v>U</v>
          </cell>
        </row>
        <row r="1424">
          <cell r="A1424" t="str">
            <v>SPR-3N600</v>
          </cell>
          <cell r="B1424" t="str">
            <v>SPR0052</v>
          </cell>
          <cell r="C1424" t="str">
            <v>3N600R</v>
          </cell>
          <cell r="D1424" t="str">
            <v>Secc. 34.5kV 3F con secc. trip. oper. con carga con disp. rompearco 600A</v>
          </cell>
          <cell r="E1424" t="str">
            <v>U</v>
          </cell>
        </row>
        <row r="1425">
          <cell r="A1425" t="str">
            <v>SPR-3O100</v>
          </cell>
          <cell r="B1425" t="str">
            <v>SPR0041</v>
          </cell>
          <cell r="C1425" t="str">
            <v>3O100R</v>
          </cell>
          <cell r="D1425" t="str">
            <v>Secc. 34.5kV 3F con seccionador de cuchilla   con disp. rompearco 100A</v>
          </cell>
          <cell r="E1425" t="str">
            <v>U</v>
          </cell>
        </row>
        <row r="1426">
          <cell r="A1426" t="str">
            <v>SPR-3O200</v>
          </cell>
          <cell r="B1426" t="str">
            <v>SPR0042</v>
          </cell>
          <cell r="C1426" t="str">
            <v>3O200R</v>
          </cell>
          <cell r="D1426" t="str">
            <v>Secc. 34.5kV 3F con seccionador de cuchilla   con disp. rompearco 200A</v>
          </cell>
          <cell r="E1426" t="str">
            <v>U</v>
          </cell>
        </row>
        <row r="1427">
          <cell r="A1427" t="str">
            <v>SPR-3O300</v>
          </cell>
          <cell r="B1427" t="str">
            <v>SPR0043</v>
          </cell>
          <cell r="C1427" t="str">
            <v>3O300R</v>
          </cell>
          <cell r="D1427" t="str">
            <v>Secc. 34.5kV 3F con seccionador de cuchilla   con disp. rompearco 300A</v>
          </cell>
          <cell r="E1427" t="str">
            <v>U</v>
          </cell>
        </row>
        <row r="1428">
          <cell r="A1428" t="str">
            <v>SPR-3O600</v>
          </cell>
          <cell r="B1428" t="str">
            <v>SPR0044</v>
          </cell>
          <cell r="C1428" t="str">
            <v>3O600R</v>
          </cell>
          <cell r="D1428" t="str">
            <v>Secc. 34.5kV 3F con seccionador de cuchilla   con disp. rompearco 600A</v>
          </cell>
          <cell r="E1428" t="str">
            <v>U</v>
          </cell>
        </row>
        <row r="1429">
          <cell r="A1429" t="str">
            <v>SPR-3P10</v>
          </cell>
          <cell r="B1429" t="str">
            <v>SPR0069</v>
          </cell>
          <cell r="C1429" t="str">
            <v>3P10R</v>
          </cell>
          <cell r="D1429" t="str">
            <v>Protección 34.5kV 3F con descargador 10kV</v>
          </cell>
          <cell r="E1429" t="str">
            <v>U</v>
          </cell>
        </row>
        <row r="1430">
          <cell r="A1430" t="str">
            <v>SPR-3R400_125</v>
          </cell>
          <cell r="B1430" t="str">
            <v>SPR0060</v>
          </cell>
          <cell r="C1430" t="str">
            <v>3R400_125R</v>
          </cell>
          <cell r="D1430" t="str">
            <v>Secc. 34.5kV 3F con reconectador 400A BIL 125</v>
          </cell>
          <cell r="E1430" t="str">
            <v>U</v>
          </cell>
        </row>
        <row r="1431">
          <cell r="A1431" t="str">
            <v>SPR-3R400_125</v>
          </cell>
          <cell r="B1431" t="str">
            <v>SPR0064</v>
          </cell>
          <cell r="C1431" t="str">
            <v>3R400_125R</v>
          </cell>
          <cell r="D1431" t="str">
            <v>Secc. 34.5kV 3F con reconectador 400A BIL 125</v>
          </cell>
          <cell r="E1431" t="str">
            <v>U</v>
          </cell>
        </row>
        <row r="1432">
          <cell r="A1432" t="str">
            <v>SPR-3R400_150</v>
          </cell>
          <cell r="B1432" t="str">
            <v>SPR0074</v>
          </cell>
          <cell r="C1432" t="str">
            <v>3R400_150R</v>
          </cell>
          <cell r="D1432" t="str">
            <v>Secc. 13 kV 3F con reconectador 400A BIL 150</v>
          </cell>
          <cell r="E1432" t="str">
            <v>U</v>
          </cell>
        </row>
        <row r="1433">
          <cell r="A1433" t="str">
            <v>SPR-3R400_95</v>
          </cell>
          <cell r="B1433" t="str">
            <v>SPR0063</v>
          </cell>
          <cell r="C1433" t="str">
            <v>3R400_95R</v>
          </cell>
          <cell r="D1433" t="str">
            <v>Secc. 34.5kV 3F con reconectador 400A BIL 95</v>
          </cell>
          <cell r="E1433" t="str">
            <v>U</v>
          </cell>
        </row>
        <row r="1434">
          <cell r="A1434" t="str">
            <v>SPR-3R400_95</v>
          </cell>
          <cell r="B1434" t="str">
            <v>SPR0059</v>
          </cell>
          <cell r="C1434" t="str">
            <v>3R400_95R</v>
          </cell>
          <cell r="D1434" t="str">
            <v>Secc. 34.5kV 3F con reconectador 400A BIL 95</v>
          </cell>
          <cell r="E1434" t="str">
            <v>U</v>
          </cell>
        </row>
        <row r="1435">
          <cell r="A1435" t="str">
            <v>SPR-3R600_125</v>
          </cell>
          <cell r="B1435" t="str">
            <v>SPR0062</v>
          </cell>
          <cell r="C1435" t="str">
            <v>3R600_125R</v>
          </cell>
          <cell r="D1435" t="str">
            <v>Secc. 34.5kV 3F con reconectador 600A BIL 125</v>
          </cell>
          <cell r="E1435" t="str">
            <v>U</v>
          </cell>
        </row>
        <row r="1436">
          <cell r="A1436" t="str">
            <v>SPR-3R600_125</v>
          </cell>
          <cell r="B1436" t="str">
            <v>SPR0066</v>
          </cell>
          <cell r="C1436" t="str">
            <v>3R600_125R</v>
          </cell>
          <cell r="D1436" t="str">
            <v>Secc. 34.5kV 3F con reconectador 600A BIL 125</v>
          </cell>
          <cell r="E1436" t="str">
            <v>U</v>
          </cell>
        </row>
        <row r="1437">
          <cell r="A1437" t="str">
            <v>SPR-3R600_150</v>
          </cell>
          <cell r="B1437" t="str">
            <v>SPR0075</v>
          </cell>
          <cell r="C1437" t="str">
            <v>3R600_150R</v>
          </cell>
          <cell r="D1437" t="str">
            <v>Secc. 13 kV 3F con reconectador 600A BIL 150</v>
          </cell>
          <cell r="E1437" t="str">
            <v>U</v>
          </cell>
        </row>
        <row r="1438">
          <cell r="A1438" t="str">
            <v>SPR-3R600_95</v>
          </cell>
          <cell r="B1438" t="str">
            <v>SPR0065</v>
          </cell>
          <cell r="C1438" t="str">
            <v>3R600_95R</v>
          </cell>
          <cell r="D1438" t="str">
            <v>Secc. 34.5kV 3F con reconectador 600A BIL 95</v>
          </cell>
          <cell r="E1438" t="str">
            <v>U</v>
          </cell>
        </row>
        <row r="1439">
          <cell r="A1439" t="str">
            <v>SPR-3R600_95</v>
          </cell>
          <cell r="B1439" t="str">
            <v>SPR0061</v>
          </cell>
          <cell r="C1439" t="str">
            <v>3R600_95R</v>
          </cell>
          <cell r="D1439" t="str">
            <v>Secc. 34.5kV 3F con reconectador 600A BIL 95</v>
          </cell>
          <cell r="E1439" t="str">
            <v>U</v>
          </cell>
        </row>
        <row r="1440">
          <cell r="A1440" t="str">
            <v>SPR-3S100</v>
          </cell>
          <cell r="B1440" t="str">
            <v>SPR0033</v>
          </cell>
          <cell r="C1440" t="str">
            <v>3S100R</v>
          </cell>
          <cell r="D1440" t="str">
            <v>Secc. 34.5kV 3F con seccionador fus. unipolar ab. 100A</v>
          </cell>
          <cell r="E1440" t="str">
            <v>U</v>
          </cell>
        </row>
        <row r="1441">
          <cell r="A1441" t="str">
            <v>SPR-3S200</v>
          </cell>
          <cell r="B1441" t="str">
            <v>SPR0034</v>
          </cell>
          <cell r="C1441" t="str">
            <v>3S200R</v>
          </cell>
          <cell r="D1441" t="str">
            <v>Secc. 34.5kV 3F con seccionador fus. unipolar ab. 200A</v>
          </cell>
          <cell r="E1441" t="str">
            <v>U</v>
          </cell>
        </row>
        <row r="1442">
          <cell r="A1442" t="str">
            <v>SPS-1C100</v>
          </cell>
          <cell r="B1442" t="str">
            <v>SPS0015</v>
          </cell>
          <cell r="C1442" t="str">
            <v>1C100S</v>
          </cell>
          <cell r="D1442" t="str">
            <v>Secc. 6 kV 1F con seccionador de cuchilla 100A</v>
          </cell>
          <cell r="E1442" t="str">
            <v>U</v>
          </cell>
        </row>
        <row r="1443">
          <cell r="A1443" t="str">
            <v>SPS-1C200</v>
          </cell>
          <cell r="B1443" t="str">
            <v>SPS0016</v>
          </cell>
          <cell r="C1443" t="str">
            <v>1C200S</v>
          </cell>
          <cell r="D1443" t="str">
            <v>Secc. 6 kV 1F con seccionador de cuchilla 200A</v>
          </cell>
          <cell r="E1443" t="str">
            <v>U</v>
          </cell>
        </row>
        <row r="1444">
          <cell r="A1444" t="str">
            <v>SPS-1C300</v>
          </cell>
          <cell r="B1444" t="str">
            <v>SPS0017</v>
          </cell>
          <cell r="C1444" t="str">
            <v>1C300S</v>
          </cell>
          <cell r="D1444" t="str">
            <v>Secc. 6 kV 1F con seccionador de cuchilla 300A</v>
          </cell>
          <cell r="E1444" t="str">
            <v>U</v>
          </cell>
        </row>
        <row r="1445">
          <cell r="A1445" t="str">
            <v>SPS-1C600</v>
          </cell>
          <cell r="B1445" t="str">
            <v>SPS0018</v>
          </cell>
          <cell r="C1445" t="str">
            <v>1C600S</v>
          </cell>
          <cell r="D1445" t="str">
            <v>Secc. 6 kV 1F con seccionador de cuchilla 600A</v>
          </cell>
          <cell r="E1445" t="str">
            <v>U</v>
          </cell>
        </row>
        <row r="1446">
          <cell r="A1446" t="str">
            <v>SPS-1D100</v>
          </cell>
          <cell r="B1446" t="str">
            <v>SPS0009</v>
          </cell>
          <cell r="C1446" t="str">
            <v>1D100S</v>
          </cell>
          <cell r="D1446" t="str">
            <v>Secc. 6kV 1F con seccionador fus. unipolar cerrado 100A</v>
          </cell>
          <cell r="E1446" t="str">
            <v>U</v>
          </cell>
        </row>
        <row r="1447">
          <cell r="A1447" t="str">
            <v>SPS-1E100</v>
          </cell>
          <cell r="B1447" t="str">
            <v>SPS0013</v>
          </cell>
          <cell r="C1447" t="str">
            <v>1E100S</v>
          </cell>
          <cell r="D1447" t="str">
            <v>Secc. 6 kV 1F con seccionador fus. unipolar ab. disp. rompearco 100A</v>
          </cell>
          <cell r="E1447" t="str">
            <v>U</v>
          </cell>
        </row>
        <row r="1448">
          <cell r="A1448" t="str">
            <v>SPS-1E200</v>
          </cell>
          <cell r="B1448" t="str">
            <v>SPS0014</v>
          </cell>
          <cell r="C1448" t="str">
            <v>1E200S</v>
          </cell>
          <cell r="D1448" t="str">
            <v>Secc. 6 kV 1F con seccionador fus. unipolar ab. disp. rompearco 200A</v>
          </cell>
          <cell r="E1448" t="str">
            <v>U</v>
          </cell>
        </row>
        <row r="1449">
          <cell r="A1449" t="str">
            <v>SPS-1I100_125</v>
          </cell>
          <cell r="B1449" t="str">
            <v>SPS0024</v>
          </cell>
          <cell r="C1449" t="str">
            <v>1I100_125S</v>
          </cell>
          <cell r="D1449" t="str">
            <v>Secc. 6 kV 1F con interruptor 100A BIL 125</v>
          </cell>
          <cell r="E1449" t="str">
            <v>U</v>
          </cell>
        </row>
        <row r="1450">
          <cell r="A1450" t="str">
            <v>SPS-1I100_150</v>
          </cell>
          <cell r="B1450" t="str">
            <v>SPS0025</v>
          </cell>
          <cell r="C1450" t="str">
            <v>1I100_150S</v>
          </cell>
          <cell r="D1450" t="str">
            <v>Secc. 6 kV 1F con interruptor 100A BIL 150</v>
          </cell>
          <cell r="E1450" t="str">
            <v>U</v>
          </cell>
        </row>
        <row r="1451">
          <cell r="A1451" t="str">
            <v>SPS-1I100_95</v>
          </cell>
          <cell r="B1451" t="str">
            <v>SPS0023</v>
          </cell>
          <cell r="C1451" t="str">
            <v>1I100_95S</v>
          </cell>
          <cell r="D1451" t="str">
            <v>Secc. 6 kV 1F con interruptor 100A BIL 95</v>
          </cell>
          <cell r="E1451" t="str">
            <v>U</v>
          </cell>
        </row>
        <row r="1452">
          <cell r="A1452" t="str">
            <v>SPS-1I200_125</v>
          </cell>
          <cell r="B1452" t="str">
            <v>SPS0027</v>
          </cell>
          <cell r="C1452" t="str">
            <v>1I200_125S</v>
          </cell>
          <cell r="D1452" t="str">
            <v>Secc. 6 kV 1F con interruptor 200A BIL 125</v>
          </cell>
          <cell r="E1452" t="str">
            <v>U</v>
          </cell>
        </row>
        <row r="1453">
          <cell r="A1453" t="str">
            <v>SPS-1I200_150</v>
          </cell>
          <cell r="B1453" t="str">
            <v>SPS0028</v>
          </cell>
          <cell r="C1453" t="str">
            <v>1I200_150S</v>
          </cell>
          <cell r="D1453" t="str">
            <v>Secc. 6 kV 1F con interruptor 200A BIL 150</v>
          </cell>
          <cell r="E1453" t="str">
            <v>U</v>
          </cell>
        </row>
        <row r="1454">
          <cell r="A1454" t="str">
            <v>SPS-1I200_95</v>
          </cell>
          <cell r="B1454" t="str">
            <v>SPS0026</v>
          </cell>
          <cell r="C1454" t="str">
            <v>1I200_95S</v>
          </cell>
          <cell r="D1454" t="str">
            <v>Secc. 6 kV 1F con interruptor 200A BIL 95</v>
          </cell>
          <cell r="E1454" t="str">
            <v>U</v>
          </cell>
        </row>
        <row r="1455">
          <cell r="A1455" t="str">
            <v>SPS-1O100</v>
          </cell>
          <cell r="B1455" t="str">
            <v>SPS0019</v>
          </cell>
          <cell r="C1455" t="str">
            <v>1O100S</v>
          </cell>
          <cell r="D1455" t="str">
            <v>Secc. 6 kV 1F con seccionador de cuchilla con disp. rompearco 100A</v>
          </cell>
          <cell r="E1455" t="str">
            <v>U</v>
          </cell>
        </row>
        <row r="1456">
          <cell r="A1456" t="str">
            <v>SPS-1O200</v>
          </cell>
          <cell r="B1456" t="str">
            <v>SPS0020</v>
          </cell>
          <cell r="C1456" t="str">
            <v>1O200S</v>
          </cell>
          <cell r="D1456" t="str">
            <v>Secc. 6 kV 1F con seccionador de cuchilla con disp. rompearco 200A</v>
          </cell>
          <cell r="E1456" t="str">
            <v>U</v>
          </cell>
        </row>
        <row r="1457">
          <cell r="A1457" t="str">
            <v>SPS-1O300</v>
          </cell>
          <cell r="B1457" t="str">
            <v>SPS0021</v>
          </cell>
          <cell r="C1457" t="str">
            <v>1O300S</v>
          </cell>
          <cell r="D1457" t="str">
            <v>Secc. 6 kV 1F con seccionador de cuchilla con disp. rompearco 300A</v>
          </cell>
          <cell r="E1457" t="str">
            <v>U</v>
          </cell>
        </row>
        <row r="1458">
          <cell r="A1458" t="str">
            <v>SPS-1O600</v>
          </cell>
          <cell r="B1458" t="str">
            <v>SPS0022</v>
          </cell>
          <cell r="C1458" t="str">
            <v>1O600S</v>
          </cell>
          <cell r="D1458" t="str">
            <v>Secc. 6 kV 1F con seccionador de cuchilla con disp. rompearco 600A</v>
          </cell>
          <cell r="E1458" t="str">
            <v>U</v>
          </cell>
        </row>
        <row r="1459">
          <cell r="A1459" t="str">
            <v>SPS-1P6</v>
          </cell>
          <cell r="B1459" t="str">
            <v>SPS0003</v>
          </cell>
          <cell r="C1459" t="str">
            <v>1P6S</v>
          </cell>
          <cell r="D1459" t="str">
            <v>Protección 6kV 1F con descargador 6kV</v>
          </cell>
          <cell r="E1459" t="str">
            <v>U</v>
          </cell>
        </row>
        <row r="1460">
          <cell r="A1460" t="str">
            <v>SPS-1R400_125</v>
          </cell>
          <cell r="B1460" t="str">
            <v>SPS0030</v>
          </cell>
          <cell r="C1460" t="str">
            <v>1R400_125S</v>
          </cell>
          <cell r="D1460" t="str">
            <v>Secc. 6 kV 1F con reconectador 400A BIL 125</v>
          </cell>
          <cell r="E1460" t="str">
            <v>U</v>
          </cell>
        </row>
        <row r="1461">
          <cell r="A1461" t="str">
            <v>SPS-1R400_95</v>
          </cell>
          <cell r="B1461" t="str">
            <v>SPS0029</v>
          </cell>
          <cell r="C1461" t="str">
            <v>1R400_95S</v>
          </cell>
          <cell r="D1461" t="str">
            <v>Secc. 6 kV 1F con reconectador 400A BIL 95</v>
          </cell>
          <cell r="E1461" t="str">
            <v>U</v>
          </cell>
        </row>
        <row r="1462">
          <cell r="A1462" t="str">
            <v>SPS-1R600_125</v>
          </cell>
          <cell r="B1462" t="str">
            <v>SPS0032</v>
          </cell>
          <cell r="C1462" t="str">
            <v>1R600_125S</v>
          </cell>
          <cell r="D1462" t="str">
            <v>Secc. 6 kV 1F con reconectador 600A BIL 125</v>
          </cell>
          <cell r="E1462" t="str">
            <v>U</v>
          </cell>
        </row>
        <row r="1463">
          <cell r="A1463" t="str">
            <v>SPS-1R600_95</v>
          </cell>
          <cell r="B1463" t="str">
            <v>SPS0031</v>
          </cell>
          <cell r="C1463" t="str">
            <v>1R600_95S</v>
          </cell>
          <cell r="D1463" t="str">
            <v>Secc. 6 kV 1F con reconectador 600A BIL 95</v>
          </cell>
          <cell r="E1463" t="str">
            <v>U</v>
          </cell>
        </row>
        <row r="1464">
          <cell r="A1464" t="str">
            <v>SPS-1S100</v>
          </cell>
          <cell r="B1464" t="str">
            <v>SPS0006</v>
          </cell>
          <cell r="C1464" t="str">
            <v>1S100S</v>
          </cell>
          <cell r="D1464" t="str">
            <v>Secc. 6kV 1F con seccionador fus. unipolar ab. 100A</v>
          </cell>
          <cell r="E1464" t="str">
            <v>U</v>
          </cell>
        </row>
        <row r="1465">
          <cell r="A1465" t="str">
            <v>SPS-1S200</v>
          </cell>
          <cell r="B1465" t="str">
            <v>SPS0012</v>
          </cell>
          <cell r="C1465" t="str">
            <v>1S200S</v>
          </cell>
          <cell r="D1465" t="str">
            <v>Secc. 6 kV 1F con seccionador fus. unipolar ab. 200A</v>
          </cell>
          <cell r="E1465" t="str">
            <v>U</v>
          </cell>
        </row>
        <row r="1466">
          <cell r="A1466" t="str">
            <v>SPS-2C100</v>
          </cell>
          <cell r="B1466" t="str">
            <v>SPS0036</v>
          </cell>
          <cell r="C1466" t="str">
            <v>2C100S</v>
          </cell>
          <cell r="D1466" t="str">
            <v>Secc. 6 kV 2F con seccionador de cuchilla   100A</v>
          </cell>
          <cell r="E1466" t="str">
            <v>U</v>
          </cell>
        </row>
        <row r="1467">
          <cell r="A1467" t="str">
            <v>SPS-2C200</v>
          </cell>
          <cell r="B1467" t="str">
            <v>SPS0037</v>
          </cell>
          <cell r="C1467" t="str">
            <v>2C200S</v>
          </cell>
          <cell r="D1467" t="str">
            <v>Secc. 6 kV 2F con seccionador de cuchilla   200A</v>
          </cell>
          <cell r="E1467" t="str">
            <v>U</v>
          </cell>
        </row>
        <row r="1468">
          <cell r="A1468" t="str">
            <v>SPS-2C300</v>
          </cell>
          <cell r="B1468" t="str">
            <v>SPS0038</v>
          </cell>
          <cell r="C1468" t="str">
            <v>2C300S</v>
          </cell>
          <cell r="D1468" t="str">
            <v>Secc. 6 kV 2F con seccionador de cuchilla   300A</v>
          </cell>
          <cell r="E1468" t="str">
            <v>U</v>
          </cell>
        </row>
        <row r="1469">
          <cell r="A1469" t="str">
            <v>SPS-2C600</v>
          </cell>
          <cell r="B1469" t="str">
            <v>SPS0039</v>
          </cell>
          <cell r="C1469" t="str">
            <v>2C600S</v>
          </cell>
          <cell r="D1469" t="str">
            <v>Secc. 6 kV 2F con seccionador de cuchilla   600A</v>
          </cell>
          <cell r="E1469" t="str">
            <v>U</v>
          </cell>
        </row>
        <row r="1470">
          <cell r="A1470" t="str">
            <v>SPS-2D100</v>
          </cell>
          <cell r="B1470" t="str">
            <v>SPS0001</v>
          </cell>
          <cell r="C1470" t="str">
            <v>2D100S</v>
          </cell>
          <cell r="D1470" t="str">
            <v>Secc. 6kV 2F con seccionador fus. unipolar cerrado 100A</v>
          </cell>
          <cell r="E1470" t="str">
            <v>U</v>
          </cell>
        </row>
        <row r="1471">
          <cell r="A1471" t="str">
            <v>SPS-2E100</v>
          </cell>
          <cell r="B1471" t="str">
            <v>SPS0034</v>
          </cell>
          <cell r="C1471" t="str">
            <v>2E100S</v>
          </cell>
          <cell r="D1471" t="str">
            <v>Secc. 6 kV 2F con seccionador fus. unipolar ab. disp. rompearco 100A</v>
          </cell>
          <cell r="E1471" t="str">
            <v>U</v>
          </cell>
        </row>
        <row r="1472">
          <cell r="A1472" t="str">
            <v>SPS-2E200</v>
          </cell>
          <cell r="B1472" t="str">
            <v>SPS0035</v>
          </cell>
          <cell r="C1472" t="str">
            <v>2E200S</v>
          </cell>
          <cell r="D1472" t="str">
            <v>Secc. 6 kV 2F con seccionador fus. unipolar ab. disp. rompearco 200A</v>
          </cell>
          <cell r="E1472" t="str">
            <v>U</v>
          </cell>
        </row>
        <row r="1473">
          <cell r="A1473" t="str">
            <v>SPS-2O100</v>
          </cell>
          <cell r="B1473" t="str">
            <v>SPS0040</v>
          </cell>
          <cell r="C1473" t="str">
            <v>2O100S</v>
          </cell>
          <cell r="D1473" t="str">
            <v>Secc. 6 kV 2F con seccionador de cuchilla   con disp. rompearco 100A</v>
          </cell>
          <cell r="E1473" t="str">
            <v>U</v>
          </cell>
        </row>
        <row r="1474">
          <cell r="A1474" t="str">
            <v>SPS-2O200</v>
          </cell>
          <cell r="B1474" t="str">
            <v>SPS0041</v>
          </cell>
          <cell r="C1474" t="str">
            <v>2O200S</v>
          </cell>
          <cell r="D1474" t="str">
            <v>Secc. 6 kV 2F con seccionador de cuchilla   con disp. rompearco 200A</v>
          </cell>
          <cell r="E1474" t="str">
            <v>U</v>
          </cell>
        </row>
        <row r="1475">
          <cell r="A1475" t="str">
            <v>SPS-2O300</v>
          </cell>
          <cell r="B1475" t="str">
            <v>SPS0042</v>
          </cell>
          <cell r="C1475" t="str">
            <v>2O300S</v>
          </cell>
          <cell r="D1475" t="str">
            <v>Secc. 6 kV 2F con seccionador de cuchilla   con disp. rompearco 300A</v>
          </cell>
          <cell r="E1475" t="str">
            <v>U</v>
          </cell>
        </row>
        <row r="1476">
          <cell r="A1476" t="str">
            <v>SPS-2O600</v>
          </cell>
          <cell r="B1476" t="str">
            <v>SPS0043</v>
          </cell>
          <cell r="C1476" t="str">
            <v>2O600S</v>
          </cell>
          <cell r="D1476" t="str">
            <v>Secc. 6 kV 2F con seccionador de cuchilla   con disp. rompearco 600A</v>
          </cell>
          <cell r="E1476" t="str">
            <v>U</v>
          </cell>
        </row>
        <row r="1477">
          <cell r="A1477" t="str">
            <v>SPS-2P6</v>
          </cell>
          <cell r="B1477" t="str">
            <v>SPS0004</v>
          </cell>
          <cell r="C1477" t="str">
            <v>2P6S</v>
          </cell>
          <cell r="D1477" t="str">
            <v>Protección 6kV 2F con descargador 6kV</v>
          </cell>
          <cell r="E1477" t="str">
            <v>U</v>
          </cell>
        </row>
        <row r="1478">
          <cell r="A1478" t="str">
            <v>SPS-2S100</v>
          </cell>
          <cell r="B1478" t="str">
            <v>SPS0007</v>
          </cell>
          <cell r="C1478" t="str">
            <v>2S100S</v>
          </cell>
          <cell r="D1478" t="str">
            <v>Secc. 6kV 2F con seccionador fus. unipolar ab. 100A</v>
          </cell>
          <cell r="E1478" t="str">
            <v>U</v>
          </cell>
        </row>
        <row r="1479">
          <cell r="A1479" t="str">
            <v>SPS-2S200</v>
          </cell>
          <cell r="B1479" t="str">
            <v>SPS0033</v>
          </cell>
          <cell r="C1479" t="str">
            <v>2S200S</v>
          </cell>
          <cell r="D1479" t="str">
            <v>Secc. 6 kV 2F con seccionador fus. unipolar ab. 200A</v>
          </cell>
          <cell r="E1479" t="str">
            <v>U</v>
          </cell>
        </row>
        <row r="1480">
          <cell r="A1480" t="str">
            <v>SPS-3A100</v>
          </cell>
          <cell r="B1480" t="str">
            <v>SPS0054</v>
          </cell>
          <cell r="C1480" t="str">
            <v>3A100S</v>
          </cell>
          <cell r="D1480" t="str">
            <v>Secc. 6 kV 3F con seccionador tripolar para  oper. con carga 100A</v>
          </cell>
          <cell r="E1480" t="str">
            <v>U</v>
          </cell>
        </row>
        <row r="1481">
          <cell r="A1481" t="str">
            <v>SPS-3A200</v>
          </cell>
          <cell r="B1481" t="str">
            <v>SPS0055</v>
          </cell>
          <cell r="C1481" t="str">
            <v>3A200S</v>
          </cell>
          <cell r="D1481" t="str">
            <v>Secc. 6 kV 3F con seccionador tripolar para  oper. con carga 200A</v>
          </cell>
          <cell r="E1481" t="str">
            <v>U</v>
          </cell>
        </row>
        <row r="1482">
          <cell r="A1482" t="str">
            <v>SPS-3A300</v>
          </cell>
          <cell r="B1482" t="str">
            <v>SPS0056</v>
          </cell>
          <cell r="C1482" t="str">
            <v>3A300S</v>
          </cell>
          <cell r="D1482" t="str">
            <v>Secc. 6 kV 3F con seccionador tripolar para  oper. con carga 300A</v>
          </cell>
          <cell r="E1482" t="str">
            <v>U</v>
          </cell>
        </row>
        <row r="1483">
          <cell r="A1483" t="str">
            <v>SPS-3A600</v>
          </cell>
          <cell r="B1483" t="str">
            <v>SPS0057</v>
          </cell>
          <cell r="C1483" t="str">
            <v>3A600S</v>
          </cell>
          <cell r="D1483" t="str">
            <v>Secc. 6 kV 3F con seccionador tripolar para  oper. con carga 600A</v>
          </cell>
          <cell r="E1483" t="str">
            <v>U</v>
          </cell>
        </row>
        <row r="1484">
          <cell r="A1484" t="str">
            <v>SPS-3C100</v>
          </cell>
          <cell r="B1484" t="str">
            <v>SPS0011</v>
          </cell>
          <cell r="C1484" t="str">
            <v>3C100S</v>
          </cell>
          <cell r="D1484" t="str">
            <v>Secc. 6kV 3F con seccionador de cuchilla 100A</v>
          </cell>
          <cell r="E1484" t="str">
            <v>U</v>
          </cell>
        </row>
        <row r="1485">
          <cell r="A1485" t="str">
            <v>SPS-3C200</v>
          </cell>
          <cell r="B1485" t="str">
            <v>SPS0047</v>
          </cell>
          <cell r="C1485" t="str">
            <v>3C200S</v>
          </cell>
          <cell r="D1485" t="str">
            <v>Secc. 6 kV 3F con seccionador de cuchilla   200A</v>
          </cell>
          <cell r="E1485" t="str">
            <v>U</v>
          </cell>
        </row>
        <row r="1486">
          <cell r="A1486" t="str">
            <v>SPS-3C300</v>
          </cell>
          <cell r="B1486" t="str">
            <v>SPS0048</v>
          </cell>
          <cell r="C1486" t="str">
            <v>3C300S</v>
          </cell>
          <cell r="D1486" t="str">
            <v>Secc. 6 kV 3F con seccionador de cuchilla   300A</v>
          </cell>
          <cell r="E1486" t="str">
            <v>U</v>
          </cell>
        </row>
        <row r="1487">
          <cell r="A1487" t="str">
            <v>SPS-3C600</v>
          </cell>
          <cell r="B1487" t="str">
            <v>SPS0049</v>
          </cell>
          <cell r="C1487" t="str">
            <v>3C600S</v>
          </cell>
          <cell r="D1487" t="str">
            <v>Secc. 6 kV 3F con seccionador de cuchilla   600A</v>
          </cell>
          <cell r="E1487" t="str">
            <v>U</v>
          </cell>
        </row>
        <row r="1488">
          <cell r="A1488" t="str">
            <v>SPS-3D100</v>
          </cell>
          <cell r="B1488" t="str">
            <v>SPS0010</v>
          </cell>
          <cell r="C1488" t="str">
            <v>3D100S</v>
          </cell>
          <cell r="D1488" t="str">
            <v>Secc. 6kV 3F con seccionador fus. unipolar cerrado 100A</v>
          </cell>
          <cell r="E1488" t="str">
            <v>U</v>
          </cell>
        </row>
        <row r="1489">
          <cell r="A1489" t="str">
            <v>SPS-3D200</v>
          </cell>
          <cell r="B1489" t="str">
            <v>SPS0002</v>
          </cell>
          <cell r="C1489" t="str">
            <v>3D200S</v>
          </cell>
          <cell r="D1489" t="str">
            <v>Secc. 6kV 3F con seccionador fus. unipolar cerrado 200A</v>
          </cell>
          <cell r="E1489" t="str">
            <v>U</v>
          </cell>
        </row>
        <row r="1490">
          <cell r="A1490" t="str">
            <v>SPS-3E100</v>
          </cell>
          <cell r="B1490" t="str">
            <v>SPS0045</v>
          </cell>
          <cell r="C1490" t="str">
            <v>3E100S</v>
          </cell>
          <cell r="D1490" t="str">
            <v>Secc. 6 kV 3F con seccionador fus. unipolar ab. disp. rompearco 100A</v>
          </cell>
          <cell r="E1490" t="str">
            <v>U</v>
          </cell>
        </row>
        <row r="1491">
          <cell r="A1491" t="str">
            <v>SPS-3E200</v>
          </cell>
          <cell r="B1491" t="str">
            <v>SPS0046</v>
          </cell>
          <cell r="C1491" t="str">
            <v>3E200S</v>
          </cell>
          <cell r="D1491" t="str">
            <v>Secc. 6 kV 3F con seccionador fus. unipolar ab. disp. rompearco 200A</v>
          </cell>
          <cell r="E1491" t="str">
            <v>U</v>
          </cell>
        </row>
        <row r="1492">
          <cell r="A1492" t="str">
            <v>SPS-3I100_125</v>
          </cell>
          <cell r="B1492" t="str">
            <v>SPS0063</v>
          </cell>
          <cell r="C1492" t="str">
            <v>3I100_125S</v>
          </cell>
          <cell r="D1492" t="str">
            <v>Secc. 6 kV 3F con interruptor 100A BIL 125</v>
          </cell>
          <cell r="E1492" t="str">
            <v>U</v>
          </cell>
        </row>
        <row r="1493">
          <cell r="A1493" t="str">
            <v>SPS-3I100_150</v>
          </cell>
          <cell r="B1493" t="str">
            <v>SPS0064</v>
          </cell>
          <cell r="C1493" t="str">
            <v>3I100_150S</v>
          </cell>
          <cell r="D1493" t="str">
            <v>Secc. 6 kV 3F con interruptor 100A BIL 150</v>
          </cell>
          <cell r="E1493" t="str">
            <v>U</v>
          </cell>
        </row>
        <row r="1494">
          <cell r="A1494" t="str">
            <v>SPS-3I100_95</v>
          </cell>
          <cell r="B1494" t="str">
            <v>SPS0062</v>
          </cell>
          <cell r="C1494" t="str">
            <v>3I100_95S</v>
          </cell>
          <cell r="D1494" t="str">
            <v>Secc. 6 kV 3F con interruptor 100A BIL 95</v>
          </cell>
          <cell r="E1494" t="str">
            <v>U</v>
          </cell>
        </row>
        <row r="1495">
          <cell r="A1495" t="str">
            <v>SPS-3I200_125</v>
          </cell>
          <cell r="B1495" t="str">
            <v>SPS0066</v>
          </cell>
          <cell r="C1495" t="str">
            <v>3I200_125S</v>
          </cell>
          <cell r="D1495" t="str">
            <v>Secc. 6 kV 3F con interruptor 200A BIL 125</v>
          </cell>
          <cell r="E1495" t="str">
            <v>U</v>
          </cell>
        </row>
        <row r="1496">
          <cell r="A1496" t="str">
            <v>SPS-3I200_150</v>
          </cell>
          <cell r="B1496" t="str">
            <v>SPS0067</v>
          </cell>
          <cell r="C1496" t="str">
            <v>3I200_150S</v>
          </cell>
          <cell r="D1496" t="str">
            <v>Secc. 6 kV 3F con interruptor 200A BIL 150</v>
          </cell>
          <cell r="E1496" t="str">
            <v>U</v>
          </cell>
        </row>
        <row r="1497">
          <cell r="A1497" t="str">
            <v>SPS-3I200_95</v>
          </cell>
          <cell r="B1497" t="str">
            <v>SPS0065</v>
          </cell>
          <cell r="C1497" t="str">
            <v>3I200_95S</v>
          </cell>
          <cell r="D1497" t="str">
            <v>Secc. 6 kV 3F con interruptor 200A BIL 95</v>
          </cell>
          <cell r="E1497" t="str">
            <v>U</v>
          </cell>
        </row>
        <row r="1498">
          <cell r="A1498" t="str">
            <v>SPS-3N100</v>
          </cell>
          <cell r="B1498" t="str">
            <v>SPS0058</v>
          </cell>
          <cell r="C1498" t="str">
            <v>3N100S</v>
          </cell>
          <cell r="D1498" t="str">
            <v>Secc. 6 kV 3F con secc. trip. oper. con carga con disp. rompearco 100A</v>
          </cell>
          <cell r="E1498" t="str">
            <v>U</v>
          </cell>
        </row>
        <row r="1499">
          <cell r="A1499" t="str">
            <v>SPS-3N200</v>
          </cell>
          <cell r="B1499" t="str">
            <v>SPS0059</v>
          </cell>
          <cell r="C1499" t="str">
            <v>3N200S</v>
          </cell>
          <cell r="D1499" t="str">
            <v>Secc. 6 kV 3F con secc. trip. oper. con carga con disp. rompearco 200A</v>
          </cell>
          <cell r="E1499" t="str">
            <v>U</v>
          </cell>
        </row>
        <row r="1500">
          <cell r="A1500" t="str">
            <v>SPS-3N300</v>
          </cell>
          <cell r="B1500" t="str">
            <v>SPS0060</v>
          </cell>
          <cell r="C1500" t="str">
            <v>3N300S</v>
          </cell>
          <cell r="D1500" t="str">
            <v>Secc. 6 kV 3F con secc. trip. oper. con carga con disp. rompearco 300A</v>
          </cell>
          <cell r="E1500" t="str">
            <v>U</v>
          </cell>
        </row>
        <row r="1501">
          <cell r="A1501" t="str">
            <v>SPS-3N600</v>
          </cell>
          <cell r="B1501" t="str">
            <v>SPS0061</v>
          </cell>
          <cell r="C1501" t="str">
            <v>3N600S</v>
          </cell>
          <cell r="D1501" t="str">
            <v>Secc. 6 kV 3F con secc. trip. oper. con carga con disp. rompearco 600A</v>
          </cell>
          <cell r="E1501" t="str">
            <v>U</v>
          </cell>
        </row>
        <row r="1502">
          <cell r="A1502" t="str">
            <v>SPS-3O100</v>
          </cell>
          <cell r="B1502" t="str">
            <v>SPS0050</v>
          </cell>
          <cell r="C1502" t="str">
            <v>3O100S</v>
          </cell>
          <cell r="D1502" t="str">
            <v>Secc. 6 kV 3F con seccionador de cuchilla   con disp. rompearco 100A</v>
          </cell>
          <cell r="E1502" t="str">
            <v>U</v>
          </cell>
        </row>
        <row r="1503">
          <cell r="A1503" t="str">
            <v>SPS-3O200</v>
          </cell>
          <cell r="B1503" t="str">
            <v>SPS0051</v>
          </cell>
          <cell r="C1503" t="str">
            <v>3O200S</v>
          </cell>
          <cell r="D1503" t="str">
            <v>Secc. 6 kV 3F con seccionador de cuchilla   con disp. rompearco 200A</v>
          </cell>
          <cell r="E1503" t="str">
            <v>U</v>
          </cell>
        </row>
        <row r="1504">
          <cell r="A1504" t="str">
            <v>SPS-3O300</v>
          </cell>
          <cell r="B1504" t="str">
            <v>SPS0052</v>
          </cell>
          <cell r="C1504" t="str">
            <v>3O300S</v>
          </cell>
          <cell r="D1504" t="str">
            <v>Secc. 6 kV 3F con seccionador de cuchilla   con disp. rompearco 300A</v>
          </cell>
          <cell r="E1504" t="str">
            <v>U</v>
          </cell>
        </row>
        <row r="1505">
          <cell r="A1505" t="str">
            <v>SPS-3O600</v>
          </cell>
          <cell r="B1505" t="str">
            <v>SPS0053</v>
          </cell>
          <cell r="C1505" t="str">
            <v>3O600S</v>
          </cell>
          <cell r="D1505" t="str">
            <v>Secc. 6 kV 3F con seccionador de cuchilla   con disp. rompearco 600A</v>
          </cell>
          <cell r="E1505" t="str">
            <v>U</v>
          </cell>
        </row>
        <row r="1506">
          <cell r="A1506" t="str">
            <v>SPS-3P6</v>
          </cell>
          <cell r="B1506" t="str">
            <v>SPS0005</v>
          </cell>
          <cell r="C1506" t="str">
            <v>3P6S</v>
          </cell>
          <cell r="D1506" t="str">
            <v>Protección 6kV 3F con descargador 6kV</v>
          </cell>
          <cell r="E1506" t="str">
            <v>U</v>
          </cell>
        </row>
        <row r="1507">
          <cell r="A1507" t="str">
            <v>SPS-3R400_125</v>
          </cell>
          <cell r="B1507" t="str">
            <v>SPS0069</v>
          </cell>
          <cell r="C1507" t="str">
            <v>3R400_125S</v>
          </cell>
          <cell r="D1507" t="str">
            <v>Secc. 6 kV 3F con reconectador 400A BIL 125</v>
          </cell>
          <cell r="E1507" t="str">
            <v>U</v>
          </cell>
        </row>
        <row r="1508">
          <cell r="A1508" t="str">
            <v>SPS-3R400_125</v>
          </cell>
          <cell r="B1508" t="str">
            <v>SPS0074</v>
          </cell>
          <cell r="C1508" t="str">
            <v>3R400_125S</v>
          </cell>
          <cell r="D1508" t="str">
            <v>Secc. 6 kV 3F con reconectador 400A BIL 125</v>
          </cell>
          <cell r="E1508" t="str">
            <v>U</v>
          </cell>
        </row>
        <row r="1509">
          <cell r="A1509" t="str">
            <v>SPS-3R400_150</v>
          </cell>
          <cell r="B1509" t="str">
            <v>SPS0070</v>
          </cell>
          <cell r="C1509" t="str">
            <v>3R400_150S</v>
          </cell>
          <cell r="D1509" t="str">
            <v>Secc. 6 kV 3F con reconectador 400A BIL 150</v>
          </cell>
          <cell r="E1509" t="str">
            <v>U</v>
          </cell>
        </row>
        <row r="1510">
          <cell r="A1510" t="str">
            <v>SPS-3R400_95</v>
          </cell>
          <cell r="B1510" t="str">
            <v>SPS0073</v>
          </cell>
          <cell r="C1510" t="str">
            <v>3R400_95S</v>
          </cell>
          <cell r="D1510" t="str">
            <v>Secc. 6 kV 3F con reconectador 400A BIL 95</v>
          </cell>
          <cell r="E1510" t="str">
            <v>U</v>
          </cell>
        </row>
        <row r="1511">
          <cell r="A1511" t="str">
            <v>SPS-3R400_95</v>
          </cell>
          <cell r="B1511" t="str">
            <v>SPS0068</v>
          </cell>
          <cell r="C1511" t="str">
            <v>3R400_95S</v>
          </cell>
          <cell r="D1511" t="str">
            <v>Secc. 6 kV 3F con reconectador 400A BIL 95</v>
          </cell>
          <cell r="E1511" t="str">
            <v>U</v>
          </cell>
        </row>
        <row r="1512">
          <cell r="A1512" t="str">
            <v>SPS-3R600_125</v>
          </cell>
          <cell r="B1512" t="str">
            <v>SPS0072</v>
          </cell>
          <cell r="C1512" t="str">
            <v>3R600_125S</v>
          </cell>
          <cell r="D1512" t="str">
            <v>Secc. 6 kV 3F con reconectador 600A BIL 125</v>
          </cell>
          <cell r="E1512" t="str">
            <v>U</v>
          </cell>
        </row>
        <row r="1513">
          <cell r="A1513" t="str">
            <v>SPS-3R600_125</v>
          </cell>
          <cell r="B1513" t="str">
            <v>SPS0076</v>
          </cell>
          <cell r="C1513" t="str">
            <v>3R600_125S</v>
          </cell>
          <cell r="D1513" t="str">
            <v>Secc. 6 kV 3F con reconectador 600A BIL 125</v>
          </cell>
          <cell r="E1513" t="str">
            <v>U</v>
          </cell>
        </row>
        <row r="1514">
          <cell r="A1514" t="str">
            <v>SPS-3R600_150</v>
          </cell>
          <cell r="B1514" t="str">
            <v>SPS0077</v>
          </cell>
          <cell r="C1514" t="str">
            <v>3R600_150S</v>
          </cell>
          <cell r="D1514" t="str">
            <v>Secc. 6 kV 3F con reconectador 600A BIL 150</v>
          </cell>
          <cell r="E1514" t="str">
            <v>U</v>
          </cell>
        </row>
        <row r="1515">
          <cell r="A1515" t="str">
            <v>SPS-3R600_95</v>
          </cell>
          <cell r="B1515" t="str">
            <v>SPS0071</v>
          </cell>
          <cell r="C1515" t="str">
            <v>3R600_95S</v>
          </cell>
          <cell r="D1515" t="str">
            <v>Secc. 6 kV 3F con reconectador 600A BIL 95</v>
          </cell>
          <cell r="E1515" t="str">
            <v>U</v>
          </cell>
        </row>
        <row r="1516">
          <cell r="A1516" t="str">
            <v>SPS-3R600_95</v>
          </cell>
          <cell r="B1516" t="str">
            <v>SPS0075</v>
          </cell>
          <cell r="C1516" t="str">
            <v>3R600_95S</v>
          </cell>
          <cell r="D1516" t="str">
            <v>Secc. 6 kV 3F con reconectador 600A BIL 95</v>
          </cell>
          <cell r="E1516" t="str">
            <v>U</v>
          </cell>
        </row>
        <row r="1517">
          <cell r="A1517" t="str">
            <v>SPS-3S100</v>
          </cell>
          <cell r="B1517" t="str">
            <v>SPS0008</v>
          </cell>
          <cell r="C1517" t="str">
            <v>3S100S</v>
          </cell>
          <cell r="D1517" t="str">
            <v>Secc. 6kV 3F con seccionador fus. unipolar ab. 100A</v>
          </cell>
          <cell r="E1517" t="str">
            <v>U</v>
          </cell>
        </row>
        <row r="1518">
          <cell r="A1518" t="str">
            <v>SPS-3S200</v>
          </cell>
          <cell r="B1518" t="str">
            <v>SPS0044</v>
          </cell>
          <cell r="C1518" t="str">
            <v>3S200S</v>
          </cell>
          <cell r="D1518" t="str">
            <v>Secc. 6 kV 3F con seccionador fus. unipolar ab. 200A</v>
          </cell>
          <cell r="E1518" t="str">
            <v>U</v>
          </cell>
        </row>
        <row r="1519">
          <cell r="A1519" t="str">
            <v>SPT-1C100</v>
          </cell>
          <cell r="B1519" t="str">
            <v>SPT0005</v>
          </cell>
          <cell r="C1519" t="str">
            <v>1C100T</v>
          </cell>
          <cell r="D1519" t="str">
            <v>Secc. 13kV 1F con seccionador de cuchilla   100A</v>
          </cell>
          <cell r="E1519" t="str">
            <v>U</v>
          </cell>
        </row>
        <row r="1520">
          <cell r="A1520" t="str">
            <v>SPT-1C200</v>
          </cell>
          <cell r="B1520" t="str">
            <v>SPT0006</v>
          </cell>
          <cell r="C1520" t="str">
            <v>1C200T</v>
          </cell>
          <cell r="D1520" t="str">
            <v>Secc. 13kV 1F con seccionador de cuchilla   200A</v>
          </cell>
          <cell r="E1520" t="str">
            <v>U</v>
          </cell>
        </row>
        <row r="1521">
          <cell r="A1521" t="str">
            <v>SPT-1C300</v>
          </cell>
          <cell r="B1521" t="str">
            <v>SPT0007</v>
          </cell>
          <cell r="C1521" t="str">
            <v>1C300T</v>
          </cell>
          <cell r="D1521" t="str">
            <v>Secc. 13kV 1F con seccionador de cuchilla   300A</v>
          </cell>
          <cell r="E1521" t="str">
            <v>U</v>
          </cell>
        </row>
        <row r="1522">
          <cell r="A1522" t="str">
            <v>SPT-1C600</v>
          </cell>
          <cell r="B1522" t="str">
            <v>SPT0008</v>
          </cell>
          <cell r="C1522" t="str">
            <v>1C600T</v>
          </cell>
          <cell r="D1522" t="str">
            <v>Secc. 13kV 1F con seccionador de cuchilla   600A</v>
          </cell>
          <cell r="E1522" t="str">
            <v>U</v>
          </cell>
        </row>
        <row r="1523">
          <cell r="A1523" t="str">
            <v>SPT-1D100</v>
          </cell>
          <cell r="B1523" t="str">
            <v>SPT0076</v>
          </cell>
          <cell r="C1523" t="str">
            <v>1D100T</v>
          </cell>
          <cell r="D1523" t="str">
            <v>Secc. 13 kV 1F con seccionador fus. unipolar cerrado 100A</v>
          </cell>
          <cell r="E1523" t="str">
            <v>U</v>
          </cell>
        </row>
        <row r="1524">
          <cell r="A1524" t="str">
            <v>SPT-1E100</v>
          </cell>
          <cell r="B1524" t="str">
            <v>SPT0003</v>
          </cell>
          <cell r="C1524" t="str">
            <v>1E100T</v>
          </cell>
          <cell r="D1524" t="str">
            <v>Secc. 13kV 1F con seccionador fus. unipolar ab. disp. rompearco 100A</v>
          </cell>
          <cell r="E1524" t="str">
            <v>U</v>
          </cell>
        </row>
        <row r="1525">
          <cell r="A1525" t="str">
            <v>SPT-1E200</v>
          </cell>
          <cell r="B1525" t="str">
            <v>SPT0004</v>
          </cell>
          <cell r="C1525" t="str">
            <v>1E200T</v>
          </cell>
          <cell r="D1525" t="str">
            <v>Secc. 13kV 1F con seccionador fus. unipolar ab. disp. rompearco 200A</v>
          </cell>
          <cell r="E1525" t="str">
            <v>U</v>
          </cell>
        </row>
        <row r="1526">
          <cell r="A1526" t="str">
            <v>SPT-1I100_125</v>
          </cell>
          <cell r="B1526" t="str">
            <v>SPT0014</v>
          </cell>
          <cell r="C1526" t="str">
            <v>1I100_125T</v>
          </cell>
          <cell r="D1526" t="str">
            <v>Secc. 13kV 1F con interruptor 100A BIL 125</v>
          </cell>
          <cell r="E1526" t="str">
            <v>U</v>
          </cell>
        </row>
        <row r="1527">
          <cell r="A1527" t="str">
            <v>SPT-1I100_150</v>
          </cell>
          <cell r="B1527" t="str">
            <v>SPT0070</v>
          </cell>
          <cell r="C1527" t="str">
            <v>1I100_150T</v>
          </cell>
          <cell r="D1527" t="str">
            <v>Secc. 13 kV 1F con interruptor 100A BIL 150</v>
          </cell>
          <cell r="E1527" t="str">
            <v>U</v>
          </cell>
        </row>
        <row r="1528">
          <cell r="A1528" t="str">
            <v>SPT-1I100_95</v>
          </cell>
          <cell r="B1528" t="str">
            <v>SPT0013</v>
          </cell>
          <cell r="C1528" t="str">
            <v>1I100_95T</v>
          </cell>
          <cell r="D1528" t="str">
            <v>Secc. 13kV 1F con interruptor 100A BIL 95</v>
          </cell>
          <cell r="E1528" t="str">
            <v>U</v>
          </cell>
        </row>
        <row r="1529">
          <cell r="A1529" t="str">
            <v>SPT-1I200_125</v>
          </cell>
          <cell r="B1529" t="str">
            <v>SPT0016</v>
          </cell>
          <cell r="C1529" t="str">
            <v>1I200_125T</v>
          </cell>
          <cell r="D1529" t="str">
            <v>Secc. 13kV 1F con interruptor 200A BIL 125</v>
          </cell>
          <cell r="E1529" t="str">
            <v>U</v>
          </cell>
        </row>
        <row r="1530">
          <cell r="A1530" t="str">
            <v>SPT-1I200_150</v>
          </cell>
          <cell r="B1530" t="str">
            <v>SPT0071</v>
          </cell>
          <cell r="C1530" t="str">
            <v>1I200_150T</v>
          </cell>
          <cell r="D1530" t="str">
            <v>Secc. 13 kV 1F con interruptor 200A BIL 150</v>
          </cell>
          <cell r="E1530" t="str">
            <v>U</v>
          </cell>
        </row>
        <row r="1531">
          <cell r="A1531" t="str">
            <v>SPT-1I200_95</v>
          </cell>
          <cell r="B1531" t="str">
            <v>SPT0015</v>
          </cell>
          <cell r="C1531" t="str">
            <v>1I200_95T</v>
          </cell>
          <cell r="D1531" t="str">
            <v>Secc. 13kV 1F con interruptor 200A BIL 95</v>
          </cell>
          <cell r="E1531" t="str">
            <v>U</v>
          </cell>
        </row>
        <row r="1532">
          <cell r="A1532" t="str">
            <v>SPT-1O100</v>
          </cell>
          <cell r="B1532" t="str">
            <v>SPT0009</v>
          </cell>
          <cell r="C1532" t="str">
            <v>1O100T</v>
          </cell>
          <cell r="D1532" t="str">
            <v>Secc. 13kV 1F con seccionador de cuchilla   con disp. rompearco 100A</v>
          </cell>
          <cell r="E1532" t="str">
            <v>U</v>
          </cell>
        </row>
        <row r="1533">
          <cell r="A1533" t="str">
            <v>SPT-1O200</v>
          </cell>
          <cell r="B1533" t="str">
            <v>SPT0010</v>
          </cell>
          <cell r="C1533" t="str">
            <v>1O200T</v>
          </cell>
          <cell r="D1533" t="str">
            <v>Secc. 13kV 1F con seccionador de cuchilla   con disp. rompearco 200A</v>
          </cell>
          <cell r="E1533" t="str">
            <v>U</v>
          </cell>
        </row>
        <row r="1534">
          <cell r="A1534" t="str">
            <v>SPT-1O300</v>
          </cell>
          <cell r="B1534" t="str">
            <v>SPT0011</v>
          </cell>
          <cell r="C1534" t="str">
            <v>1O300T</v>
          </cell>
          <cell r="D1534" t="str">
            <v>Secc. 13kV 1F con seccionador de cuchilla   con disp. rompearco 300A</v>
          </cell>
          <cell r="E1534" t="str">
            <v>U</v>
          </cell>
        </row>
        <row r="1535">
          <cell r="A1535" t="str">
            <v>SPT-1O600</v>
          </cell>
          <cell r="B1535" t="str">
            <v>SPT0012</v>
          </cell>
          <cell r="C1535" t="str">
            <v>1O600T</v>
          </cell>
          <cell r="D1535" t="str">
            <v>Secc. 13kV 1F con seccionador de cuchilla   con disp. rompearco 600A</v>
          </cell>
          <cell r="E1535" t="str">
            <v>U</v>
          </cell>
        </row>
        <row r="1536">
          <cell r="A1536" t="str">
            <v>SPT-1P10</v>
          </cell>
          <cell r="B1536" t="str">
            <v>SPT0067</v>
          </cell>
          <cell r="C1536" t="str">
            <v>1P10T</v>
          </cell>
          <cell r="D1536" t="str">
            <v>Protección 13kV 1F con descargador 10kV</v>
          </cell>
          <cell r="E1536" t="str">
            <v>U</v>
          </cell>
        </row>
        <row r="1537">
          <cell r="A1537" t="str">
            <v>SPT-1R400_125</v>
          </cell>
          <cell r="B1537" t="str">
            <v>SPT0018</v>
          </cell>
          <cell r="C1537" t="str">
            <v>1R400_125T</v>
          </cell>
          <cell r="D1537" t="str">
            <v>Secc. 13kV 1F con reconectador 400A BIL 125</v>
          </cell>
          <cell r="E1537" t="str">
            <v>U</v>
          </cell>
        </row>
        <row r="1538">
          <cell r="A1538" t="str">
            <v>SPT-1R400_95</v>
          </cell>
          <cell r="B1538" t="str">
            <v>SPT0017</v>
          </cell>
          <cell r="C1538" t="str">
            <v>1R400_95T</v>
          </cell>
          <cell r="D1538" t="str">
            <v>Secc. 13kV 1F con reconectador 400A BIL 95</v>
          </cell>
          <cell r="E1538" t="str">
            <v>U</v>
          </cell>
        </row>
        <row r="1539">
          <cell r="A1539" t="str">
            <v>SPT-1R600_125</v>
          </cell>
          <cell r="B1539" t="str">
            <v>SPT0020</v>
          </cell>
          <cell r="C1539" t="str">
            <v>1R600_125T</v>
          </cell>
          <cell r="D1539" t="str">
            <v>Secc. 13kV 1F con reconectador 600A BIL 125</v>
          </cell>
          <cell r="E1539" t="str">
            <v>U</v>
          </cell>
        </row>
        <row r="1540">
          <cell r="A1540" t="str">
            <v>SPT-1R600_95</v>
          </cell>
          <cell r="B1540" t="str">
            <v>SPT0019</v>
          </cell>
          <cell r="C1540" t="str">
            <v>1R600_95T</v>
          </cell>
          <cell r="D1540" t="str">
            <v>Secc. 13kV 1F con reconectador 600A BIL 95</v>
          </cell>
          <cell r="E1540" t="str">
            <v>U</v>
          </cell>
        </row>
        <row r="1541">
          <cell r="A1541" t="str">
            <v>SPT-1S100</v>
          </cell>
          <cell r="B1541" t="str">
            <v>SPT0001</v>
          </cell>
          <cell r="C1541" t="str">
            <v>1S100T</v>
          </cell>
          <cell r="D1541" t="str">
            <v>Secc. 13kV 1F con seccionador fus. unipolar ab. 100A</v>
          </cell>
          <cell r="E1541" t="str">
            <v>U</v>
          </cell>
        </row>
        <row r="1542">
          <cell r="A1542" t="str">
            <v>SPT-1S200</v>
          </cell>
          <cell r="B1542" t="str">
            <v>SPT0002</v>
          </cell>
          <cell r="C1542" t="str">
            <v>1S200T</v>
          </cell>
          <cell r="D1542" t="str">
            <v>Secc. 13kV 1F con seccionador fus. unipolar ab. 200A</v>
          </cell>
          <cell r="E1542" t="str">
            <v>U</v>
          </cell>
        </row>
        <row r="1543">
          <cell r="A1543" t="str">
            <v>SPT-2C100</v>
          </cell>
          <cell r="B1543" t="str">
            <v>SPT0025</v>
          </cell>
          <cell r="C1543" t="str">
            <v>2C100T</v>
          </cell>
          <cell r="D1543" t="str">
            <v>Secc. 13kV 2F con seccionador de cuchilla   100A</v>
          </cell>
          <cell r="E1543" t="str">
            <v>U</v>
          </cell>
        </row>
        <row r="1544">
          <cell r="A1544" t="str">
            <v>SPT-2C200</v>
          </cell>
          <cell r="B1544" t="str">
            <v>SPT0026</v>
          </cell>
          <cell r="C1544" t="str">
            <v>2C200T</v>
          </cell>
          <cell r="D1544" t="str">
            <v>Secc. 13kV 2F con seccionador de cuchilla   200A</v>
          </cell>
          <cell r="E1544" t="str">
            <v>U</v>
          </cell>
        </row>
        <row r="1545">
          <cell r="A1545" t="str">
            <v>SPT-2C300</v>
          </cell>
          <cell r="B1545" t="str">
            <v>SPT0027</v>
          </cell>
          <cell r="C1545" t="str">
            <v>2C300T</v>
          </cell>
          <cell r="D1545" t="str">
            <v>Secc. 13kV 2F con seccionador de cuchilla   300A</v>
          </cell>
          <cell r="E1545" t="str">
            <v>U</v>
          </cell>
        </row>
        <row r="1546">
          <cell r="A1546" t="str">
            <v>SPT-2C600</v>
          </cell>
          <cell r="B1546" t="str">
            <v>SPT0028</v>
          </cell>
          <cell r="C1546" t="str">
            <v>2C600T</v>
          </cell>
          <cell r="D1546" t="str">
            <v>Secc. 13kV 2F con seccionador de cuchilla   600A</v>
          </cell>
          <cell r="E1546" t="str">
            <v>U</v>
          </cell>
        </row>
        <row r="1547">
          <cell r="A1547" t="str">
            <v>SPT-2D100</v>
          </cell>
          <cell r="B1547" t="str">
            <v>SPT0072</v>
          </cell>
          <cell r="C1547" t="str">
            <v>2D100T</v>
          </cell>
          <cell r="D1547" t="str">
            <v>Secc. 13 kV 2F con seccionador fus. unipolar cerrado 100A</v>
          </cell>
          <cell r="E1547" t="str">
            <v>U</v>
          </cell>
        </row>
        <row r="1548">
          <cell r="A1548" t="str">
            <v>SPT-2E100</v>
          </cell>
          <cell r="B1548" t="str">
            <v>SPT0023</v>
          </cell>
          <cell r="C1548" t="str">
            <v>2E100T</v>
          </cell>
          <cell r="D1548" t="str">
            <v>Secc. 13kV 2F con seccionador fus. unipolar ab. disp. rompearco 100A</v>
          </cell>
          <cell r="E1548" t="str">
            <v>U</v>
          </cell>
        </row>
        <row r="1549">
          <cell r="A1549" t="str">
            <v>SPT-2E200</v>
          </cell>
          <cell r="B1549" t="str">
            <v>SPT0024</v>
          </cell>
          <cell r="C1549" t="str">
            <v>2E200T</v>
          </cell>
          <cell r="D1549" t="str">
            <v>Secc. 13kV 2F con seccionador fus. unipolar ab. disp. rompearco 200A</v>
          </cell>
          <cell r="E1549" t="str">
            <v>U</v>
          </cell>
        </row>
        <row r="1550">
          <cell r="A1550" t="str">
            <v>SPT-2O100</v>
          </cell>
          <cell r="B1550" t="str">
            <v>SPT0029</v>
          </cell>
          <cell r="C1550" t="str">
            <v>2O100T</v>
          </cell>
          <cell r="D1550" t="str">
            <v>Secc. 13kV 2F con seccionador de cuchilla   con disp. rompearco 100A</v>
          </cell>
          <cell r="E1550" t="str">
            <v>U</v>
          </cell>
        </row>
        <row r="1551">
          <cell r="A1551" t="str">
            <v>SPT-2O200</v>
          </cell>
          <cell r="B1551" t="str">
            <v>SPT0030</v>
          </cell>
          <cell r="C1551" t="str">
            <v>2O200T</v>
          </cell>
          <cell r="D1551" t="str">
            <v>Secc. 13kV 2F con seccionador de cuchilla   con disp. rompearco 200A</v>
          </cell>
          <cell r="E1551" t="str">
            <v>U</v>
          </cell>
        </row>
        <row r="1552">
          <cell r="A1552" t="str">
            <v>SPT-2O300</v>
          </cell>
          <cell r="B1552" t="str">
            <v>SPT0031</v>
          </cell>
          <cell r="C1552" t="str">
            <v>2O300T</v>
          </cell>
          <cell r="D1552" t="str">
            <v>Secc. 13kV 2F con seccionador de cuchilla   con disp. rompearco 300A</v>
          </cell>
          <cell r="E1552" t="str">
            <v>U</v>
          </cell>
        </row>
        <row r="1553">
          <cell r="A1553" t="str">
            <v>SPT-2O600</v>
          </cell>
          <cell r="B1553" t="str">
            <v>SPT0032</v>
          </cell>
          <cell r="C1553" t="str">
            <v>2O600T</v>
          </cell>
          <cell r="D1553" t="str">
            <v>Secc. 13kV 2F con seccionador de cuchilla   con disp. rompearco 600A</v>
          </cell>
          <cell r="E1553" t="str">
            <v>U</v>
          </cell>
        </row>
        <row r="1554">
          <cell r="A1554" t="str">
            <v>SPT-2P10</v>
          </cell>
          <cell r="B1554" t="str">
            <v>SPT0068</v>
          </cell>
          <cell r="C1554" t="str">
            <v>2P10T</v>
          </cell>
          <cell r="D1554" t="str">
            <v>Protección 13kV 2F con descargador 10kV</v>
          </cell>
          <cell r="E1554" t="str">
            <v>U</v>
          </cell>
        </row>
        <row r="1555">
          <cell r="A1555" t="str">
            <v>SPT-2S100</v>
          </cell>
          <cell r="B1555" t="str">
            <v>SPT0021</v>
          </cell>
          <cell r="C1555" t="str">
            <v>2S100T</v>
          </cell>
          <cell r="D1555" t="str">
            <v>Secc. 13kV 2F con seccionador fus. unipolar ab. 100A</v>
          </cell>
          <cell r="E1555" t="str">
            <v>U</v>
          </cell>
        </row>
        <row r="1556">
          <cell r="A1556" t="str">
            <v>SPT-2S200</v>
          </cell>
          <cell r="B1556" t="str">
            <v>SPT0022</v>
          </cell>
          <cell r="C1556" t="str">
            <v>2S200T</v>
          </cell>
          <cell r="D1556" t="str">
            <v>Secc. 13kV 2F con seccionador fus. unipolar ab. 200A</v>
          </cell>
          <cell r="E1556" t="str">
            <v>U</v>
          </cell>
        </row>
        <row r="1557">
          <cell r="A1557" t="str">
            <v>SPT-3A100</v>
          </cell>
          <cell r="B1557" t="str">
            <v>SPT0045</v>
          </cell>
          <cell r="C1557" t="str">
            <v>3A100T</v>
          </cell>
          <cell r="D1557" t="str">
            <v>Secc. 13kV 3F con seccionador tripolar para  oper. con carga 100A</v>
          </cell>
          <cell r="E1557" t="str">
            <v>U</v>
          </cell>
        </row>
        <row r="1558">
          <cell r="A1558" t="str">
            <v>SPT-3A200</v>
          </cell>
          <cell r="B1558" t="str">
            <v>SPT0046</v>
          </cell>
          <cell r="C1558" t="str">
            <v>3A200T</v>
          </cell>
          <cell r="D1558" t="str">
            <v>Secc. 13kV 3F con seccionador tripolar para  oper. con carga 200A</v>
          </cell>
          <cell r="E1558" t="str">
            <v>U</v>
          </cell>
        </row>
        <row r="1559">
          <cell r="A1559" t="str">
            <v>SPT-3A300</v>
          </cell>
          <cell r="B1559" t="str">
            <v>SPT0047</v>
          </cell>
          <cell r="C1559" t="str">
            <v>3A300T</v>
          </cell>
          <cell r="D1559" t="str">
            <v>Secc. 13kV 3F con seccionador tripolar para  oper. con carga 300A</v>
          </cell>
          <cell r="E1559" t="str">
            <v>U</v>
          </cell>
        </row>
        <row r="1560">
          <cell r="A1560" t="str">
            <v>SPT-3A600</v>
          </cell>
          <cell r="B1560" t="str">
            <v>SPT0048</v>
          </cell>
          <cell r="C1560" t="str">
            <v>3A600T</v>
          </cell>
          <cell r="D1560" t="str">
            <v>Secc. 13kV 3F con seccionador tripolar para  oper. con carga 600A</v>
          </cell>
          <cell r="E1560" t="str">
            <v>U</v>
          </cell>
        </row>
        <row r="1561">
          <cell r="A1561" t="str">
            <v>SPT-3C100</v>
          </cell>
          <cell r="B1561" t="str">
            <v>SPT0037</v>
          </cell>
          <cell r="C1561" t="str">
            <v>3C100T</v>
          </cell>
          <cell r="D1561" t="str">
            <v>Secc. 13kV 3F con seccionador de cuchilla   100A</v>
          </cell>
          <cell r="E1561" t="str">
            <v>U</v>
          </cell>
        </row>
        <row r="1562">
          <cell r="A1562" t="str">
            <v>SPT-3C200</v>
          </cell>
          <cell r="B1562" t="str">
            <v>SPT0038</v>
          </cell>
          <cell r="C1562" t="str">
            <v>3C200T</v>
          </cell>
          <cell r="D1562" t="str">
            <v>Secc. 13kV 3F con seccionador de cuchilla   200A</v>
          </cell>
          <cell r="E1562" t="str">
            <v>U</v>
          </cell>
        </row>
        <row r="1563">
          <cell r="A1563" t="str">
            <v>SPT-3C300</v>
          </cell>
          <cell r="B1563" t="str">
            <v>SPT0039</v>
          </cell>
          <cell r="C1563" t="str">
            <v>3C300T</v>
          </cell>
          <cell r="D1563" t="str">
            <v>Secc. 13kV 3F con seccionador de cuchilla   300A</v>
          </cell>
          <cell r="E1563" t="str">
            <v>U</v>
          </cell>
        </row>
        <row r="1564">
          <cell r="A1564" t="str">
            <v>SPT-3C600</v>
          </cell>
          <cell r="B1564" t="str">
            <v>SPT0040</v>
          </cell>
          <cell r="C1564" t="str">
            <v>3C600T</v>
          </cell>
          <cell r="D1564" t="str">
            <v>Secc. 13kV 3F con seccionador de cuchilla   600A</v>
          </cell>
          <cell r="E1564" t="str">
            <v>U</v>
          </cell>
        </row>
        <row r="1565">
          <cell r="A1565" t="str">
            <v>SPT-3D100</v>
          </cell>
          <cell r="B1565" t="str">
            <v>SPT0073</v>
          </cell>
          <cell r="C1565" t="str">
            <v>3D100T</v>
          </cell>
          <cell r="D1565" t="str">
            <v>Secc. 13 kV 3F con seccionador fus. unipolar cerrado 100A</v>
          </cell>
          <cell r="E1565" t="str">
            <v>U</v>
          </cell>
        </row>
        <row r="1566">
          <cell r="A1566" t="str">
            <v>SPT-3E100</v>
          </cell>
          <cell r="B1566" t="str">
            <v>SPT0035</v>
          </cell>
          <cell r="C1566" t="str">
            <v>3E100T</v>
          </cell>
          <cell r="D1566" t="str">
            <v>Secc. 13kV 3F con seccionador fus. unipolar ab. disp. rompearco 100A</v>
          </cell>
          <cell r="E1566" t="str">
            <v>U</v>
          </cell>
        </row>
        <row r="1567">
          <cell r="A1567" t="str">
            <v>SPT-3E200</v>
          </cell>
          <cell r="B1567" t="str">
            <v>SPT0036</v>
          </cell>
          <cell r="C1567" t="str">
            <v>3E200T</v>
          </cell>
          <cell r="D1567" t="str">
            <v>Secc. 13kV 3F con seccionador fus. unipolar ab. disp. rompearco 200A</v>
          </cell>
          <cell r="E1567" t="str">
            <v>U</v>
          </cell>
        </row>
        <row r="1568">
          <cell r="A1568" t="str">
            <v>SPT-3I100_125</v>
          </cell>
          <cell r="B1568" t="str">
            <v>SPT0054</v>
          </cell>
          <cell r="C1568" t="str">
            <v>3I100_125T</v>
          </cell>
          <cell r="D1568" t="str">
            <v>Secc. 13kV 3F con interruptor 100A BIL 125</v>
          </cell>
          <cell r="E1568" t="str">
            <v>U</v>
          </cell>
        </row>
        <row r="1569">
          <cell r="A1569" t="str">
            <v>SPT-3I100_150</v>
          </cell>
          <cell r="B1569" t="str">
            <v>SPT0055</v>
          </cell>
          <cell r="C1569" t="str">
            <v>3I100_150T</v>
          </cell>
          <cell r="D1569" t="str">
            <v>Secc. 13kV 3F con interruptor 100A BIL 150</v>
          </cell>
          <cell r="E1569" t="str">
            <v>U</v>
          </cell>
        </row>
        <row r="1570">
          <cell r="A1570" t="str">
            <v>SPT-3I100_95</v>
          </cell>
          <cell r="B1570" t="str">
            <v>SPT0053</v>
          </cell>
          <cell r="C1570" t="str">
            <v>3I100_95T</v>
          </cell>
          <cell r="D1570" t="str">
            <v>Secc. 13kV 3F con interruptor 100A BIL 95</v>
          </cell>
          <cell r="E1570" t="str">
            <v>U</v>
          </cell>
        </row>
        <row r="1571">
          <cell r="A1571" t="str">
            <v>SPT-3I200_125</v>
          </cell>
          <cell r="B1571" t="str">
            <v>SPT0057</v>
          </cell>
          <cell r="C1571" t="str">
            <v>3I200_125T</v>
          </cell>
          <cell r="D1571" t="str">
            <v>Secc. 13kV 3F con interruptor 200A BIL 125</v>
          </cell>
          <cell r="E1571" t="str">
            <v>U</v>
          </cell>
        </row>
        <row r="1572">
          <cell r="A1572" t="str">
            <v>SPT-3I200_150</v>
          </cell>
          <cell r="B1572" t="str">
            <v>SPT0058</v>
          </cell>
          <cell r="C1572" t="str">
            <v>3I200_150T</v>
          </cell>
          <cell r="D1572" t="str">
            <v>Secc. 13kV 3F con interruptor 200A BIL 150</v>
          </cell>
          <cell r="E1572" t="str">
            <v>U</v>
          </cell>
        </row>
        <row r="1573">
          <cell r="A1573" t="str">
            <v>SPT-3I200_95</v>
          </cell>
          <cell r="B1573" t="str">
            <v>SPT0056</v>
          </cell>
          <cell r="C1573" t="str">
            <v>3I200_95T</v>
          </cell>
          <cell r="D1573" t="str">
            <v>Secc. 13kV 3F con interruptor 200A BIL 95</v>
          </cell>
          <cell r="E1573" t="str">
            <v>U</v>
          </cell>
        </row>
        <row r="1574">
          <cell r="A1574" t="str">
            <v>SPT-3N100</v>
          </cell>
          <cell r="B1574" t="str">
            <v>SPT0049</v>
          </cell>
          <cell r="C1574" t="str">
            <v>3N100T</v>
          </cell>
          <cell r="D1574" t="str">
            <v>Secc. 13kV 3F con secc. trip. oper. con carga con disp. rompearco 100A</v>
          </cell>
          <cell r="E1574" t="str">
            <v>U</v>
          </cell>
        </row>
        <row r="1575">
          <cell r="A1575" t="str">
            <v>SPT-3N200</v>
          </cell>
          <cell r="B1575" t="str">
            <v>SPT0050</v>
          </cell>
          <cell r="C1575" t="str">
            <v>3N200T</v>
          </cell>
          <cell r="D1575" t="str">
            <v>Secc. 13kV 3F con secc. trip. oper. con carga con disp. rompearco 200A</v>
          </cell>
          <cell r="E1575" t="str">
            <v>U</v>
          </cell>
        </row>
        <row r="1576">
          <cell r="A1576" t="str">
            <v>SPT-3N300</v>
          </cell>
          <cell r="B1576" t="str">
            <v>SPT0051</v>
          </cell>
          <cell r="C1576" t="str">
            <v>3N300T</v>
          </cell>
          <cell r="D1576" t="str">
            <v>Secc. 13kV 3F con secc. trip. oper. con carga con disp. rompearco 300A</v>
          </cell>
          <cell r="E1576" t="str">
            <v>U</v>
          </cell>
        </row>
        <row r="1577">
          <cell r="A1577" t="str">
            <v>SPT-3N600</v>
          </cell>
          <cell r="B1577" t="str">
            <v>SPT0052</v>
          </cell>
          <cell r="C1577" t="str">
            <v>3N600T</v>
          </cell>
          <cell r="D1577" t="str">
            <v>Secc. 13kV 3F con secc. trip. oper. con carga con disp. rompearco 600A</v>
          </cell>
          <cell r="E1577" t="str">
            <v>U</v>
          </cell>
        </row>
        <row r="1578">
          <cell r="A1578" t="str">
            <v>SPT-3O100</v>
          </cell>
          <cell r="B1578" t="str">
            <v>SPT0041</v>
          </cell>
          <cell r="C1578" t="str">
            <v>3O100T</v>
          </cell>
          <cell r="D1578" t="str">
            <v>Secc. 13kV 3F con seccionador de cuchilla   con disp. rompearco 100A</v>
          </cell>
          <cell r="E1578" t="str">
            <v>U</v>
          </cell>
        </row>
        <row r="1579">
          <cell r="A1579" t="str">
            <v>SPT-3O200</v>
          </cell>
          <cell r="B1579" t="str">
            <v>SPT0042</v>
          </cell>
          <cell r="C1579" t="str">
            <v>3O200T</v>
          </cell>
          <cell r="D1579" t="str">
            <v>Secc. 13kV 3F con seccionador de cuchilla   con disp. rompearco 200A</v>
          </cell>
          <cell r="E1579" t="str">
            <v>U</v>
          </cell>
        </row>
        <row r="1580">
          <cell r="A1580" t="str">
            <v>SPT-3O300</v>
          </cell>
          <cell r="B1580" t="str">
            <v>SPT0043</v>
          </cell>
          <cell r="C1580" t="str">
            <v>3O300T</v>
          </cell>
          <cell r="D1580" t="str">
            <v>Secc. 13kV 3F con seccionador de cuchilla   con disp. rompearco 300A</v>
          </cell>
          <cell r="E1580" t="str">
            <v>U</v>
          </cell>
        </row>
        <row r="1581">
          <cell r="A1581" t="str">
            <v>SPT-3O600</v>
          </cell>
          <cell r="B1581" t="str">
            <v>SPT0044</v>
          </cell>
          <cell r="C1581" t="str">
            <v>3O600T</v>
          </cell>
          <cell r="D1581" t="str">
            <v>Secc. 13kV 3F con seccionador de cuchilla   con disp. rompearco 600A</v>
          </cell>
          <cell r="E1581" t="str">
            <v>U</v>
          </cell>
        </row>
        <row r="1582">
          <cell r="A1582" t="str">
            <v>SPT-3P10</v>
          </cell>
          <cell r="B1582" t="str">
            <v>SPT0069</v>
          </cell>
          <cell r="C1582" t="str">
            <v>3P10T</v>
          </cell>
          <cell r="D1582" t="str">
            <v>Protección 13kV 3F con descargador 10kV</v>
          </cell>
          <cell r="E1582" t="str">
            <v>U</v>
          </cell>
        </row>
        <row r="1583">
          <cell r="A1583" t="str">
            <v>SPT-3R400_125</v>
          </cell>
          <cell r="B1583" t="str">
            <v>SPT0064</v>
          </cell>
          <cell r="C1583" t="str">
            <v>3R400_125T</v>
          </cell>
          <cell r="D1583" t="str">
            <v>Secc. 13kV 3F con reconectador 400A BIL 125</v>
          </cell>
          <cell r="E1583" t="str">
            <v>U</v>
          </cell>
        </row>
        <row r="1584">
          <cell r="A1584" t="str">
            <v>SPT-3R400_125</v>
          </cell>
          <cell r="B1584" t="str">
            <v>SPT0060</v>
          </cell>
          <cell r="C1584" t="str">
            <v>3R400_125T</v>
          </cell>
          <cell r="D1584" t="str">
            <v>Secc. 13kV 3F con reconectador 400A BIL 125</v>
          </cell>
          <cell r="E1584" t="str">
            <v>U</v>
          </cell>
        </row>
        <row r="1585">
          <cell r="A1585" t="str">
            <v>SPT-3R400_150</v>
          </cell>
          <cell r="B1585" t="str">
            <v>SPT0074</v>
          </cell>
          <cell r="C1585" t="str">
            <v>3R400_150T</v>
          </cell>
          <cell r="D1585" t="str">
            <v>Secc. 13 kV 3F con reconectador 400A BIL 150</v>
          </cell>
          <cell r="E1585" t="str">
            <v>U</v>
          </cell>
        </row>
        <row r="1586">
          <cell r="A1586" t="str">
            <v>SPT-3R400_95</v>
          </cell>
          <cell r="B1586" t="str">
            <v>SPT0063</v>
          </cell>
          <cell r="C1586" t="str">
            <v>3R400_95T</v>
          </cell>
          <cell r="D1586" t="str">
            <v>Secc. 13kV 3F con reconectador 400A BIL 95</v>
          </cell>
          <cell r="E1586" t="str">
            <v>U</v>
          </cell>
        </row>
        <row r="1587">
          <cell r="A1587" t="str">
            <v>SPT-3R400_95</v>
          </cell>
          <cell r="B1587" t="str">
            <v>SPT0059</v>
          </cell>
          <cell r="C1587" t="str">
            <v>3R400_95T</v>
          </cell>
          <cell r="D1587" t="str">
            <v>Secc. 13kV 3F con reconectador 400A BIL 95</v>
          </cell>
          <cell r="E1587" t="str">
            <v>U</v>
          </cell>
        </row>
        <row r="1588">
          <cell r="A1588" t="str">
            <v>SPT-3R600_125</v>
          </cell>
          <cell r="B1588" t="str">
            <v>SPT0066</v>
          </cell>
          <cell r="C1588" t="str">
            <v>3R600_125T</v>
          </cell>
          <cell r="D1588" t="str">
            <v>Secc. 13kV 3F con reconectador 600A BIL 125</v>
          </cell>
          <cell r="E1588" t="str">
            <v>U</v>
          </cell>
        </row>
        <row r="1589">
          <cell r="A1589" t="str">
            <v>SPT-3R600_125</v>
          </cell>
          <cell r="B1589" t="str">
            <v>SPT0062</v>
          </cell>
          <cell r="C1589" t="str">
            <v>3R600_125T</v>
          </cell>
          <cell r="D1589" t="str">
            <v>Secc. 13kV 3F con reconectador 600A BIL 125</v>
          </cell>
          <cell r="E1589" t="str">
            <v>U</v>
          </cell>
        </row>
        <row r="1590">
          <cell r="A1590" t="str">
            <v>SPT-3R600_150</v>
          </cell>
          <cell r="B1590" t="str">
            <v>SPT0075</v>
          </cell>
          <cell r="C1590" t="str">
            <v>3R600_150T</v>
          </cell>
          <cell r="D1590" t="str">
            <v>Secc. 13 kV 3F con reconectador 600A BIL 150</v>
          </cell>
          <cell r="E1590" t="str">
            <v>U</v>
          </cell>
        </row>
        <row r="1591">
          <cell r="A1591" t="str">
            <v>SPT-3R600_95</v>
          </cell>
          <cell r="B1591" t="str">
            <v>SPT0065</v>
          </cell>
          <cell r="C1591" t="str">
            <v>3R600_95T</v>
          </cell>
          <cell r="D1591" t="str">
            <v>Secc. 13kV 3F con reconectador 600A BIL 95</v>
          </cell>
          <cell r="E1591" t="str">
            <v>U</v>
          </cell>
        </row>
        <row r="1592">
          <cell r="A1592" t="str">
            <v>SPT-3R600_95</v>
          </cell>
          <cell r="B1592" t="str">
            <v>SPT0061</v>
          </cell>
          <cell r="C1592" t="str">
            <v>3R600_95T</v>
          </cell>
          <cell r="D1592" t="str">
            <v>Secc. 13kV 3F con reconectador 600A BIL 95</v>
          </cell>
          <cell r="E1592" t="str">
            <v>U</v>
          </cell>
        </row>
        <row r="1593">
          <cell r="A1593" t="str">
            <v>SPT-3S100</v>
          </cell>
          <cell r="B1593" t="str">
            <v>SPT0033</v>
          </cell>
          <cell r="C1593" t="str">
            <v>3S100T</v>
          </cell>
          <cell r="D1593" t="str">
            <v>Secc. 13kV 3F con seccionador fus. unipolar ab. 100A</v>
          </cell>
          <cell r="E1593" t="str">
            <v>U</v>
          </cell>
        </row>
        <row r="1594">
          <cell r="A1594" t="str">
            <v>SPT-3S200</v>
          </cell>
          <cell r="B1594" t="str">
            <v>SPT0034</v>
          </cell>
          <cell r="C1594" t="str">
            <v>3S200T</v>
          </cell>
          <cell r="D1594" t="str">
            <v>Secc. 13kV 3F con seccionador fus. unipolar ab. 200A</v>
          </cell>
          <cell r="E1594" t="str">
            <v>U</v>
          </cell>
        </row>
        <row r="1595">
          <cell r="A1595" t="str">
            <v>SPV-1C100</v>
          </cell>
          <cell r="B1595" t="str">
            <v>SPV0005</v>
          </cell>
          <cell r="C1595" t="str">
            <v>1C100V</v>
          </cell>
          <cell r="D1595" t="str">
            <v>Secc. 22kV 1F con seccionador de cuchilla   100A</v>
          </cell>
          <cell r="E1595" t="str">
            <v>U</v>
          </cell>
        </row>
        <row r="1596">
          <cell r="A1596" t="str">
            <v>SPV-1C200</v>
          </cell>
          <cell r="B1596" t="str">
            <v>SPV0006</v>
          </cell>
          <cell r="C1596" t="str">
            <v>1C200V</v>
          </cell>
          <cell r="D1596" t="str">
            <v>Secc. 22kV 1F con seccionador de cuchilla   200A</v>
          </cell>
          <cell r="E1596" t="str">
            <v>U</v>
          </cell>
        </row>
        <row r="1597">
          <cell r="A1597" t="str">
            <v>SPV-1C300</v>
          </cell>
          <cell r="B1597" t="str">
            <v>SPV0007</v>
          </cell>
          <cell r="C1597" t="str">
            <v>1C300V</v>
          </cell>
          <cell r="D1597" t="str">
            <v>Secc. 22kV 1F con seccionador de cuchilla   300A</v>
          </cell>
          <cell r="E1597" t="str">
            <v>U</v>
          </cell>
        </row>
        <row r="1598">
          <cell r="A1598" t="str">
            <v>SPV-1C600</v>
          </cell>
          <cell r="B1598" t="str">
            <v>SPV0057</v>
          </cell>
          <cell r="C1598" t="str">
            <v>1C600V</v>
          </cell>
          <cell r="D1598" t="str">
            <v>Secc. 22 kV 1F con seccionador de cuchilla 600A</v>
          </cell>
          <cell r="E1598" t="str">
            <v>U</v>
          </cell>
        </row>
        <row r="1599">
          <cell r="A1599" t="str">
            <v>SPV-1D100</v>
          </cell>
          <cell r="B1599" t="str">
            <v>SPV0054</v>
          </cell>
          <cell r="C1599" t="str">
            <v>1D100V</v>
          </cell>
          <cell r="D1599" t="str">
            <v>Secc. 22kV 1F con seccionador fus. unipolar cerrado 100A</v>
          </cell>
          <cell r="E1599" t="str">
            <v>U</v>
          </cell>
        </row>
        <row r="1600">
          <cell r="A1600" t="str">
            <v>SPV-1E100</v>
          </cell>
          <cell r="B1600" t="str">
            <v>SPV0003</v>
          </cell>
          <cell r="C1600" t="str">
            <v>1E100V</v>
          </cell>
          <cell r="D1600" t="str">
            <v>Secc. 22kV 1F con seccionador fus. unipolar ab. disp. rompearco 100A</v>
          </cell>
          <cell r="E1600" t="str">
            <v>U</v>
          </cell>
        </row>
        <row r="1601">
          <cell r="A1601" t="str">
            <v>SPV-1E200</v>
          </cell>
          <cell r="B1601" t="str">
            <v>SPV0004</v>
          </cell>
          <cell r="C1601" t="str">
            <v>1E200V</v>
          </cell>
          <cell r="D1601" t="str">
            <v>Secc. 22kV 1F con seccionador fus. unipolar ab. disp. rompearco 200A</v>
          </cell>
          <cell r="E1601" t="str">
            <v>U</v>
          </cell>
        </row>
        <row r="1602">
          <cell r="A1602" t="str">
            <v>SPV-1I100_125</v>
          </cell>
          <cell r="B1602" t="str">
            <v>SPV0012</v>
          </cell>
          <cell r="C1602" t="str">
            <v>1I100_125V</v>
          </cell>
          <cell r="D1602" t="str">
            <v>Secc. 22kV 1F con interruptor 100A BIL 125</v>
          </cell>
          <cell r="E1602" t="str">
            <v>U</v>
          </cell>
        </row>
        <row r="1603">
          <cell r="A1603" t="str">
            <v>SPV-1I100_150</v>
          </cell>
          <cell r="B1603" t="str">
            <v>SPV0013</v>
          </cell>
          <cell r="C1603" t="str">
            <v>1I100_150V</v>
          </cell>
          <cell r="D1603" t="str">
            <v>Secc. 22kV 1F con interruptor 100A BIL 150</v>
          </cell>
          <cell r="E1603" t="str">
            <v>U</v>
          </cell>
        </row>
        <row r="1604">
          <cell r="A1604" t="str">
            <v>SPV-1I100_95</v>
          </cell>
          <cell r="B1604" t="str">
            <v>SPV0011</v>
          </cell>
          <cell r="C1604" t="str">
            <v>1I100_95V</v>
          </cell>
          <cell r="D1604" t="str">
            <v>Secc. 22kV 1F con interruptor 100A BIL 95</v>
          </cell>
          <cell r="E1604" t="str">
            <v>U</v>
          </cell>
        </row>
        <row r="1605">
          <cell r="A1605" t="str">
            <v>SPV-1I200_125</v>
          </cell>
          <cell r="B1605" t="str">
            <v>SPV0015</v>
          </cell>
          <cell r="C1605" t="str">
            <v>1I200_125V</v>
          </cell>
          <cell r="D1605" t="str">
            <v>Secc. 22kV 1F con interruptor 200A BIL 125</v>
          </cell>
          <cell r="E1605" t="str">
            <v>U</v>
          </cell>
        </row>
        <row r="1606">
          <cell r="A1606" t="str">
            <v>SPV-1I200_150</v>
          </cell>
          <cell r="B1606" t="str">
            <v>SPV0016</v>
          </cell>
          <cell r="C1606" t="str">
            <v>1I200_150V</v>
          </cell>
          <cell r="D1606" t="str">
            <v>Secc. 22kV 1F con interruptor 200A BIL 150</v>
          </cell>
          <cell r="E1606" t="str">
            <v>U</v>
          </cell>
        </row>
        <row r="1607">
          <cell r="A1607" t="str">
            <v>SPV-1I200_95</v>
          </cell>
          <cell r="B1607" t="str">
            <v>SPV0014</v>
          </cell>
          <cell r="C1607" t="str">
            <v>1I200_95V</v>
          </cell>
          <cell r="D1607" t="str">
            <v>Secc. 22kV 1F con interruptor 200A BIL 95</v>
          </cell>
          <cell r="E1607" t="str">
            <v>U</v>
          </cell>
        </row>
        <row r="1608">
          <cell r="A1608" t="str">
            <v>SPV-1O100</v>
          </cell>
          <cell r="B1608" t="str">
            <v>SPV0008</v>
          </cell>
          <cell r="C1608" t="str">
            <v>1O100V</v>
          </cell>
          <cell r="D1608" t="str">
            <v>Secc. 22kV 1F con seccionador de cuchilla con disp. rompearco 100A</v>
          </cell>
          <cell r="E1608" t="str">
            <v>U</v>
          </cell>
        </row>
        <row r="1609">
          <cell r="A1609" t="str">
            <v>SPV-1O200</v>
          </cell>
          <cell r="B1609" t="str">
            <v>SPV0009</v>
          </cell>
          <cell r="C1609" t="str">
            <v>1O200V</v>
          </cell>
          <cell r="D1609" t="str">
            <v>Secc. 22kV 1F con seccionador de cuchilla con disp. rompearco 200A</v>
          </cell>
          <cell r="E1609" t="str">
            <v>U</v>
          </cell>
        </row>
        <row r="1610">
          <cell r="A1610" t="str">
            <v>SPV-1O300</v>
          </cell>
          <cell r="B1610" t="str">
            <v>SPV0010</v>
          </cell>
          <cell r="C1610" t="str">
            <v>1O300V</v>
          </cell>
          <cell r="D1610" t="str">
            <v>Secc. 22kV 1F con seccionador de cuchilla con disp. rompearco 300A</v>
          </cell>
          <cell r="E1610" t="str">
            <v>U</v>
          </cell>
        </row>
        <row r="1611">
          <cell r="A1611" t="str">
            <v>SPV-1O600</v>
          </cell>
          <cell r="B1611" t="str">
            <v>SPV0058</v>
          </cell>
          <cell r="C1611" t="str">
            <v>1O600V</v>
          </cell>
          <cell r="D1611" t="str">
            <v>Secc. 22 kV 1F con seccionador de cuchilla con disp. rompearco 600A</v>
          </cell>
          <cell r="E1611" t="str">
            <v>U</v>
          </cell>
        </row>
        <row r="1612">
          <cell r="A1612" t="str">
            <v>SPV-1P18</v>
          </cell>
          <cell r="B1612" t="str">
            <v>SPV0051</v>
          </cell>
          <cell r="C1612" t="str">
            <v>1P18V</v>
          </cell>
          <cell r="D1612" t="str">
            <v>Protección 22kV 1F con descargador 18kV</v>
          </cell>
          <cell r="E1612" t="str">
            <v>U</v>
          </cell>
        </row>
        <row r="1613">
          <cell r="A1613" t="str">
            <v>SPV-1R400_125</v>
          </cell>
          <cell r="B1613" t="str">
            <v>SPV0060</v>
          </cell>
          <cell r="C1613" t="str">
            <v>1R400_125V</v>
          </cell>
          <cell r="D1613" t="str">
            <v>Secc. 22 kV 1F con reconectador 400A BIL 125</v>
          </cell>
          <cell r="E1613" t="str">
            <v>U</v>
          </cell>
        </row>
        <row r="1614">
          <cell r="A1614" t="str">
            <v>SPV-1R400_95</v>
          </cell>
          <cell r="B1614" t="str">
            <v>SPV0059</v>
          </cell>
          <cell r="C1614" t="str">
            <v>1R400_95V</v>
          </cell>
          <cell r="D1614" t="str">
            <v>Secc. 22 kV 1F con reconectador 400A BIL 95</v>
          </cell>
          <cell r="E1614" t="str">
            <v>U</v>
          </cell>
        </row>
        <row r="1615">
          <cell r="A1615" t="str">
            <v>SPV-1R600_125</v>
          </cell>
          <cell r="B1615" t="str">
            <v>SPV0062</v>
          </cell>
          <cell r="C1615" t="str">
            <v>1R600_125V</v>
          </cell>
          <cell r="D1615" t="str">
            <v>Secc. 22 kV 1F con reconectador 600A BIL 125</v>
          </cell>
          <cell r="E1615" t="str">
            <v>U</v>
          </cell>
        </row>
        <row r="1616">
          <cell r="A1616" t="str">
            <v>SPV-1R600_95</v>
          </cell>
          <cell r="B1616" t="str">
            <v>SPV0061</v>
          </cell>
          <cell r="C1616" t="str">
            <v>1R600_95V</v>
          </cell>
          <cell r="D1616" t="str">
            <v>Secc. 22 kV 1F con reconectador 600A BIL 95</v>
          </cell>
          <cell r="E1616" t="str">
            <v>U</v>
          </cell>
        </row>
        <row r="1617">
          <cell r="A1617" t="str">
            <v>SPV-1S100</v>
          </cell>
          <cell r="B1617" t="str">
            <v>SPV0001</v>
          </cell>
          <cell r="C1617" t="str">
            <v>1S100V</v>
          </cell>
          <cell r="D1617" t="str">
            <v>Secc. 22kV 1F con seccionador fus. unipolar ab. 100A</v>
          </cell>
          <cell r="E1617" t="str">
            <v>U</v>
          </cell>
        </row>
        <row r="1618">
          <cell r="A1618" t="str">
            <v>SPV-1S200</v>
          </cell>
          <cell r="B1618" t="str">
            <v>SPV0002</v>
          </cell>
          <cell r="C1618" t="str">
            <v>1S200V</v>
          </cell>
          <cell r="D1618" t="str">
            <v>Secc. 22kV 1F con seccionador fus. unipolar ab. 200A</v>
          </cell>
          <cell r="E1618" t="str">
            <v>U</v>
          </cell>
        </row>
        <row r="1619">
          <cell r="A1619" t="str">
            <v>SPV-2C100</v>
          </cell>
          <cell r="B1619" t="str">
            <v>SPV0021</v>
          </cell>
          <cell r="C1619" t="str">
            <v>2C100V</v>
          </cell>
          <cell r="D1619" t="str">
            <v>Secc. 22kV 2F con seccionador de cuchilla 100A</v>
          </cell>
          <cell r="E1619" t="str">
            <v>U</v>
          </cell>
        </row>
        <row r="1620">
          <cell r="A1620" t="str">
            <v>SPV-2C200</v>
          </cell>
          <cell r="B1620" t="str">
            <v>SPV0022</v>
          </cell>
          <cell r="C1620" t="str">
            <v>2C200V</v>
          </cell>
          <cell r="D1620" t="str">
            <v>Secc. 22kV 2F con seccionador de cuchilla 200A</v>
          </cell>
          <cell r="E1620" t="str">
            <v>U</v>
          </cell>
        </row>
        <row r="1621">
          <cell r="A1621" t="str">
            <v>SPV-2C300</v>
          </cell>
          <cell r="B1621" t="str">
            <v>SPV0023</v>
          </cell>
          <cell r="C1621" t="str">
            <v>2C300V</v>
          </cell>
          <cell r="D1621" t="str">
            <v>Secc. 22kV 2F con seccionador de cuchilla 300A</v>
          </cell>
          <cell r="E1621" t="str">
            <v>U</v>
          </cell>
        </row>
        <row r="1622">
          <cell r="A1622" t="str">
            <v>SPV-2C600</v>
          </cell>
          <cell r="B1622" t="str">
            <v>SPV0063</v>
          </cell>
          <cell r="C1622" t="str">
            <v>2C600V</v>
          </cell>
          <cell r="D1622" t="str">
            <v>Secc. 22 kV 2F con seccionador de cuchilla 600A</v>
          </cell>
          <cell r="E1622" t="str">
            <v>U</v>
          </cell>
        </row>
        <row r="1623">
          <cell r="A1623" t="str">
            <v>SPV-2D100</v>
          </cell>
          <cell r="B1623" t="str">
            <v>SPV0055</v>
          </cell>
          <cell r="C1623" t="str">
            <v>2D100V</v>
          </cell>
          <cell r="D1623" t="str">
            <v>Secc. 22kV 2F con seccionador fus. unipolar cerrado 100A</v>
          </cell>
          <cell r="E1623" t="str">
            <v>U</v>
          </cell>
        </row>
        <row r="1624">
          <cell r="A1624" t="str">
            <v>SPV-2E100</v>
          </cell>
          <cell r="B1624" t="str">
            <v>SPV0019</v>
          </cell>
          <cell r="C1624" t="str">
            <v>2E100V</v>
          </cell>
          <cell r="D1624" t="str">
            <v>Secc. 22kV 2F con seccionador fus. unipolar ab. disp. rompearco 100A</v>
          </cell>
          <cell r="E1624" t="str">
            <v>U</v>
          </cell>
        </row>
        <row r="1625">
          <cell r="A1625" t="str">
            <v>SPV-2E200</v>
          </cell>
          <cell r="B1625" t="str">
            <v>SPV0020</v>
          </cell>
          <cell r="C1625" t="str">
            <v>2E200V</v>
          </cell>
          <cell r="D1625" t="str">
            <v>Secc. 22kV 2F con seccionador fus. unipolar ab. disp. rompearco 200A</v>
          </cell>
          <cell r="E1625" t="str">
            <v>U</v>
          </cell>
        </row>
        <row r="1626">
          <cell r="A1626" t="str">
            <v>SPV-2O100</v>
          </cell>
          <cell r="B1626" t="str">
            <v>SPV0024</v>
          </cell>
          <cell r="C1626" t="str">
            <v>2O100V</v>
          </cell>
          <cell r="D1626" t="str">
            <v>Secc. 22kV 2F con seccionador de cuchilla   con disp. rompearco 100A</v>
          </cell>
          <cell r="E1626" t="str">
            <v>U</v>
          </cell>
        </row>
        <row r="1627">
          <cell r="A1627" t="str">
            <v>SPV-2O200</v>
          </cell>
          <cell r="B1627" t="str">
            <v>SPV0025</v>
          </cell>
          <cell r="C1627" t="str">
            <v>2O200V</v>
          </cell>
          <cell r="D1627" t="str">
            <v>Secc. 22kV 2F con seccionador de cuchilla   con disp. rompearco 200A</v>
          </cell>
          <cell r="E1627" t="str">
            <v>U</v>
          </cell>
        </row>
        <row r="1628">
          <cell r="A1628" t="str">
            <v>SPV-2O300</v>
          </cell>
          <cell r="B1628" t="str">
            <v>SPV0026</v>
          </cell>
          <cell r="C1628" t="str">
            <v>2O300V</v>
          </cell>
          <cell r="D1628" t="str">
            <v>Secc. 22kV 2F con seccionador de cuchilla   con disp. rompearco 300A</v>
          </cell>
          <cell r="E1628" t="str">
            <v>U</v>
          </cell>
        </row>
        <row r="1629">
          <cell r="A1629" t="str">
            <v>SPV-2P18</v>
          </cell>
          <cell r="B1629" t="str">
            <v>SPV0052</v>
          </cell>
          <cell r="C1629" t="str">
            <v>2P18V</v>
          </cell>
          <cell r="D1629" t="str">
            <v>Protección 22kV 2F con descargador 18kV</v>
          </cell>
          <cell r="E1629" t="str">
            <v>U</v>
          </cell>
        </row>
        <row r="1630">
          <cell r="A1630" t="str">
            <v>SPV-2S100</v>
          </cell>
          <cell r="B1630" t="str">
            <v>SPV0017</v>
          </cell>
          <cell r="C1630" t="str">
            <v>2S100V</v>
          </cell>
          <cell r="D1630" t="str">
            <v>Secc. 22kV 2F con seccionador fus. unipolar ab. 100A</v>
          </cell>
          <cell r="E1630" t="str">
            <v>U</v>
          </cell>
        </row>
        <row r="1631">
          <cell r="A1631" t="str">
            <v>SPV-2S200</v>
          </cell>
          <cell r="B1631" t="str">
            <v>SPV0018</v>
          </cell>
          <cell r="C1631" t="str">
            <v>2S200V</v>
          </cell>
          <cell r="D1631" t="str">
            <v>Secc. 22kV 2F con seccionador fus. unipolar ab. 200A</v>
          </cell>
          <cell r="E1631" t="str">
            <v>U</v>
          </cell>
        </row>
        <row r="1632">
          <cell r="A1632" t="str">
            <v>SPV-3A100</v>
          </cell>
          <cell r="B1632" t="str">
            <v>SPV0039</v>
          </cell>
          <cell r="C1632" t="str">
            <v>3A100V</v>
          </cell>
          <cell r="D1632" t="str">
            <v>Secc. 22kV 3F con seccionador tripolar para  oper. con carga 100A</v>
          </cell>
          <cell r="E1632" t="str">
            <v>U</v>
          </cell>
        </row>
        <row r="1633">
          <cell r="A1633" t="str">
            <v>SPV-3A200</v>
          </cell>
          <cell r="B1633" t="str">
            <v>SPV0040</v>
          </cell>
          <cell r="C1633" t="str">
            <v>3A200V</v>
          </cell>
          <cell r="D1633" t="str">
            <v>Secc. 22kV 3F con seccionador tripolar para  oper. con carga 200A</v>
          </cell>
          <cell r="E1633" t="str">
            <v>U</v>
          </cell>
        </row>
        <row r="1634">
          <cell r="A1634" t="str">
            <v>SPV-3A300</v>
          </cell>
          <cell r="B1634" t="str">
            <v>SPV0041</v>
          </cell>
          <cell r="C1634" t="str">
            <v>3A300V</v>
          </cell>
          <cell r="D1634" t="str">
            <v>Secc. 22kV 3F con seccionador tripolar para  oper. con carga 300A</v>
          </cell>
          <cell r="E1634" t="str">
            <v>U</v>
          </cell>
        </row>
        <row r="1635">
          <cell r="A1635" t="str">
            <v>SPV-3A600</v>
          </cell>
          <cell r="B1635" t="str">
            <v>SPV0042</v>
          </cell>
          <cell r="C1635" t="str">
            <v>3A600V</v>
          </cell>
          <cell r="D1635" t="str">
            <v>Secc. 22kV 3F con seccionador tripolar para  oper. con carga 600A</v>
          </cell>
          <cell r="E1635" t="str">
            <v>U</v>
          </cell>
        </row>
        <row r="1636">
          <cell r="A1636" t="str">
            <v>SPV-3C100</v>
          </cell>
          <cell r="B1636" t="str">
            <v>SPV0031</v>
          </cell>
          <cell r="C1636" t="str">
            <v>3C100V</v>
          </cell>
          <cell r="D1636" t="str">
            <v>Secc. 22kV 3F con seccionador de cuchilla 100A</v>
          </cell>
          <cell r="E1636" t="str">
            <v>U</v>
          </cell>
        </row>
        <row r="1637">
          <cell r="A1637" t="str">
            <v>SPV-3C200</v>
          </cell>
          <cell r="B1637" t="str">
            <v>SPV0032</v>
          </cell>
          <cell r="C1637" t="str">
            <v>3C200V</v>
          </cell>
          <cell r="D1637" t="str">
            <v>Secc. 22kV 3F con seccionador de cuchilla 200A</v>
          </cell>
          <cell r="E1637" t="str">
            <v>U</v>
          </cell>
        </row>
        <row r="1638">
          <cell r="A1638" t="str">
            <v>SPV-3C300</v>
          </cell>
          <cell r="B1638" t="str">
            <v>SPV0033</v>
          </cell>
          <cell r="C1638" t="str">
            <v>3C300V</v>
          </cell>
          <cell r="D1638" t="str">
            <v>Secc. 22kV 3F con seccionador de cuchilla 300A</v>
          </cell>
          <cell r="E1638" t="str">
            <v>U</v>
          </cell>
        </row>
        <row r="1639">
          <cell r="A1639" t="str">
            <v>SPV-3C600</v>
          </cell>
          <cell r="B1639" t="str">
            <v>SPV0034</v>
          </cell>
          <cell r="C1639" t="str">
            <v>3C600V</v>
          </cell>
          <cell r="D1639" t="str">
            <v>Secc. 22kV 3F con seccionador de cuchilla 600A</v>
          </cell>
          <cell r="E1639" t="str">
            <v>U</v>
          </cell>
        </row>
        <row r="1640">
          <cell r="A1640" t="str">
            <v>SPV-3D100</v>
          </cell>
          <cell r="B1640" t="str">
            <v>SPV0056</v>
          </cell>
          <cell r="C1640" t="str">
            <v>3D100V</v>
          </cell>
          <cell r="D1640" t="str">
            <v>Secc. 22kV 3F con seccionador fus. unipolar cerrado 100A</v>
          </cell>
          <cell r="E1640" t="str">
            <v>U</v>
          </cell>
        </row>
        <row r="1641">
          <cell r="A1641" t="str">
            <v>SPV-3E100</v>
          </cell>
          <cell r="B1641" t="str">
            <v>SPV0029</v>
          </cell>
          <cell r="C1641" t="str">
            <v>3E100V</v>
          </cell>
          <cell r="D1641" t="str">
            <v>Secc. 22kV 3F con seccionador fus. unipolar ab. disp. rompearco 100A</v>
          </cell>
          <cell r="E1641" t="str">
            <v>U</v>
          </cell>
        </row>
        <row r="1642">
          <cell r="A1642" t="str">
            <v>SPV-3E200</v>
          </cell>
          <cell r="B1642" t="str">
            <v>SPV0030</v>
          </cell>
          <cell r="C1642" t="str">
            <v>3E200V</v>
          </cell>
          <cell r="D1642" t="str">
            <v>Secc. 22kV 3F con seccionador fus. unipolar ab. disp. rompearco 200A</v>
          </cell>
          <cell r="E1642" t="str">
            <v>U</v>
          </cell>
        </row>
        <row r="1643">
          <cell r="A1643" t="str">
            <v>SPV-3I100_125</v>
          </cell>
          <cell r="B1643" t="str">
            <v>SPV0065</v>
          </cell>
          <cell r="C1643" t="str">
            <v>3I100_125V</v>
          </cell>
          <cell r="D1643" t="str">
            <v>Secc. 22 kV 3F con interruptor 100A BIL 125</v>
          </cell>
          <cell r="E1643" t="str">
            <v>U</v>
          </cell>
        </row>
        <row r="1644">
          <cell r="A1644" t="str">
            <v>SPV-3I100_150</v>
          </cell>
          <cell r="B1644" t="str">
            <v>SPV0066</v>
          </cell>
          <cell r="C1644" t="str">
            <v>3I100_150V</v>
          </cell>
          <cell r="D1644" t="str">
            <v>Secc. 22 kV 3F con interruptor 100A BIL 150</v>
          </cell>
          <cell r="E1644" t="str">
            <v>U</v>
          </cell>
        </row>
        <row r="1645">
          <cell r="A1645" t="str">
            <v>SPV-3I100_95</v>
          </cell>
          <cell r="B1645" t="str">
            <v>SPV0064</v>
          </cell>
          <cell r="C1645" t="str">
            <v>3I100_95V</v>
          </cell>
          <cell r="D1645" t="str">
            <v>Secc. 22 kV 3F con interruptor 100A BIL 95</v>
          </cell>
          <cell r="E1645" t="str">
            <v>U</v>
          </cell>
        </row>
        <row r="1646">
          <cell r="A1646" t="str">
            <v>SPV-3I200_125</v>
          </cell>
          <cell r="B1646" t="str">
            <v>SPV0068</v>
          </cell>
          <cell r="C1646" t="str">
            <v>3I200_125V</v>
          </cell>
          <cell r="D1646" t="str">
            <v>Secc. 22 kV 3F con interruptor 200A BIL 125</v>
          </cell>
          <cell r="E1646" t="str">
            <v>U</v>
          </cell>
        </row>
        <row r="1647">
          <cell r="A1647" t="str">
            <v>SPV-3I200_150</v>
          </cell>
          <cell r="B1647" t="str">
            <v>SPV0069</v>
          </cell>
          <cell r="C1647" t="str">
            <v>3I200_150V</v>
          </cell>
          <cell r="D1647" t="str">
            <v>Secc. 22 kV 3F con interruptor 200A BIL 150</v>
          </cell>
          <cell r="E1647" t="str">
            <v>U</v>
          </cell>
        </row>
        <row r="1648">
          <cell r="A1648" t="str">
            <v>SPV-3I200_95</v>
          </cell>
          <cell r="B1648" t="str">
            <v>SPV0067</v>
          </cell>
          <cell r="C1648" t="str">
            <v>3I200_95V</v>
          </cell>
          <cell r="D1648" t="str">
            <v>Secc. 22 kV 3F con interruptor 200A BIL 95</v>
          </cell>
          <cell r="E1648" t="str">
            <v>U</v>
          </cell>
        </row>
        <row r="1649">
          <cell r="A1649" t="str">
            <v>SPV-3N100</v>
          </cell>
          <cell r="B1649" t="str">
            <v>SPV0043</v>
          </cell>
          <cell r="C1649" t="str">
            <v>3N100V</v>
          </cell>
          <cell r="D1649" t="str">
            <v>Secc. 22kV 3F con secc. trip. oper. con carga con disp. rompearco 100A</v>
          </cell>
          <cell r="E1649" t="str">
            <v>U</v>
          </cell>
        </row>
        <row r="1650">
          <cell r="A1650" t="str">
            <v>SPV-3N200</v>
          </cell>
          <cell r="B1650" t="str">
            <v>SPV0044</v>
          </cell>
          <cell r="C1650" t="str">
            <v>3N200V</v>
          </cell>
          <cell r="D1650" t="str">
            <v>Secc. 22kV 3F con secc. trip. oper. con carga con disp. rompearco 200A</v>
          </cell>
          <cell r="E1650" t="str">
            <v>U</v>
          </cell>
        </row>
        <row r="1651">
          <cell r="A1651" t="str">
            <v>SPV-3N300</v>
          </cell>
          <cell r="B1651" t="str">
            <v>SPV0045</v>
          </cell>
          <cell r="C1651" t="str">
            <v>3N300V</v>
          </cell>
          <cell r="D1651" t="str">
            <v>Secc. 22kV 3F con secc. trip. oper. con carga con disp. rompearco 300A</v>
          </cell>
          <cell r="E1651" t="str">
            <v>U</v>
          </cell>
        </row>
        <row r="1652">
          <cell r="A1652" t="str">
            <v>SPV-3N600</v>
          </cell>
          <cell r="B1652" t="str">
            <v>SPV0046</v>
          </cell>
          <cell r="C1652" t="str">
            <v>3N600V</v>
          </cell>
          <cell r="D1652" t="str">
            <v>Secc. 22kV 3F con secc. trip. oper. con carga con disp. rompearco 600A</v>
          </cell>
          <cell r="E1652" t="str">
            <v>U</v>
          </cell>
        </row>
        <row r="1653">
          <cell r="A1653" t="str">
            <v>SPV-3O100</v>
          </cell>
          <cell r="B1653" t="str">
            <v>SPV0035</v>
          </cell>
          <cell r="C1653" t="str">
            <v>3O100V</v>
          </cell>
          <cell r="D1653" t="str">
            <v>Secc. 22kV 3F con seccionador de cuchilla con disp. rompearco 100A</v>
          </cell>
          <cell r="E1653" t="str">
            <v>U</v>
          </cell>
        </row>
        <row r="1654">
          <cell r="A1654" t="str">
            <v>SPV-3O200</v>
          </cell>
          <cell r="B1654" t="str">
            <v>SPV0036</v>
          </cell>
          <cell r="C1654" t="str">
            <v>3O200V</v>
          </cell>
          <cell r="D1654" t="str">
            <v>Secc. 22kV 3F con seccionador de cuchilla con disp. rompearco 200A</v>
          </cell>
          <cell r="E1654" t="str">
            <v>U</v>
          </cell>
        </row>
        <row r="1655">
          <cell r="A1655" t="str">
            <v>SPV-3O300</v>
          </cell>
          <cell r="B1655" t="str">
            <v>SPV0037</v>
          </cell>
          <cell r="C1655" t="str">
            <v>3O300V</v>
          </cell>
          <cell r="D1655" t="str">
            <v>Secc. 22kV 3F con seccionador de cuchilla con disp. rompearco 300A</v>
          </cell>
          <cell r="E1655" t="str">
            <v>U</v>
          </cell>
        </row>
        <row r="1656">
          <cell r="A1656" t="str">
            <v>SPV-3O600</v>
          </cell>
          <cell r="B1656" t="str">
            <v>SPV0038</v>
          </cell>
          <cell r="C1656" t="str">
            <v>3O600V</v>
          </cell>
          <cell r="D1656" t="str">
            <v>Secc. 22kV 3F con seccionador de cuchilla con disp. rompearco 600A</v>
          </cell>
          <cell r="E1656" t="str">
            <v>U</v>
          </cell>
        </row>
        <row r="1657">
          <cell r="A1657" t="str">
            <v>SPV-3P18</v>
          </cell>
          <cell r="B1657" t="str">
            <v>SPV0053</v>
          </cell>
          <cell r="C1657" t="str">
            <v>3P18V</v>
          </cell>
          <cell r="D1657" t="str">
            <v>Protección 22kV 3F con descargador 18kV</v>
          </cell>
          <cell r="E1657" t="str">
            <v>U</v>
          </cell>
        </row>
        <row r="1658">
          <cell r="A1658" t="str">
            <v>SPV-3R400_125</v>
          </cell>
          <cell r="B1658" t="str">
            <v>SPV0047</v>
          </cell>
          <cell r="C1658" t="str">
            <v>3R400_125V</v>
          </cell>
          <cell r="D1658" t="str">
            <v>Secc. 22kV 3F con reconectador 400A BIL 125</v>
          </cell>
          <cell r="E1658" t="str">
            <v>U</v>
          </cell>
        </row>
        <row r="1659">
          <cell r="A1659" t="str">
            <v>SPV-3R400_150</v>
          </cell>
          <cell r="B1659" t="str">
            <v>SPV0048</v>
          </cell>
          <cell r="C1659" t="str">
            <v>3R400_150V</v>
          </cell>
          <cell r="D1659" t="str">
            <v>Secc. 22kV 3F con reconectador 400A BIL 150</v>
          </cell>
          <cell r="E1659" t="str">
            <v>U</v>
          </cell>
        </row>
        <row r="1660">
          <cell r="A1660" t="str">
            <v>SPV-3R400_95</v>
          </cell>
          <cell r="B1660" t="str">
            <v>SPV0070</v>
          </cell>
          <cell r="C1660" t="str">
            <v>3R400_95V</v>
          </cell>
          <cell r="D1660" t="str">
            <v>Secc. 22 kV 3F con reconectador 400A BIL 95</v>
          </cell>
          <cell r="E1660" t="str">
            <v>U</v>
          </cell>
        </row>
        <row r="1661">
          <cell r="A1661" t="str">
            <v>SPV-3R600_125</v>
          </cell>
          <cell r="B1661" t="str">
            <v>SPV0049</v>
          </cell>
          <cell r="C1661" t="str">
            <v>3R600_125V</v>
          </cell>
          <cell r="D1661" t="str">
            <v>Secc. 22kV 3F con reconectador 600A BIL 125</v>
          </cell>
          <cell r="E1661" t="str">
            <v>U</v>
          </cell>
        </row>
        <row r="1662">
          <cell r="A1662" t="str">
            <v>SPV-3R600_150</v>
          </cell>
          <cell r="B1662" t="str">
            <v>SPV0050</v>
          </cell>
          <cell r="C1662" t="str">
            <v>3R600_150V</v>
          </cell>
          <cell r="D1662" t="str">
            <v>Secc. 22kV 3F con reconectador 600A BIL 150</v>
          </cell>
          <cell r="E1662" t="str">
            <v>U</v>
          </cell>
        </row>
        <row r="1663">
          <cell r="A1663" t="str">
            <v>SPV-3R600_95</v>
          </cell>
          <cell r="B1663" t="str">
            <v>SPV0071</v>
          </cell>
          <cell r="C1663" t="str">
            <v>3R600_95V</v>
          </cell>
          <cell r="D1663" t="str">
            <v>Secc. 22 kV 3F con reconectador 600A BIL 95</v>
          </cell>
          <cell r="E1663" t="str">
            <v>U</v>
          </cell>
        </row>
        <row r="1664">
          <cell r="A1664" t="str">
            <v>SPV-3S100</v>
          </cell>
          <cell r="B1664" t="str">
            <v>SPV0027</v>
          </cell>
          <cell r="C1664" t="str">
            <v>3S100V</v>
          </cell>
          <cell r="D1664" t="str">
            <v>Secc. 22kV 3F con seccionador fus. unipolar ab. 100A</v>
          </cell>
          <cell r="E1664" t="str">
            <v>U</v>
          </cell>
        </row>
        <row r="1665">
          <cell r="A1665" t="str">
            <v>SPV-3S200</v>
          </cell>
          <cell r="B1665" t="str">
            <v>SPV0028</v>
          </cell>
          <cell r="C1665" t="str">
            <v>3S200V</v>
          </cell>
          <cell r="D1665" t="str">
            <v>Secc. 22kV 3F con seccionador fus. unipolar ab. 200A</v>
          </cell>
          <cell r="E1665" t="str">
            <v>U</v>
          </cell>
        </row>
        <row r="1666">
          <cell r="A1666" t="str">
            <v>TAD-0AS</v>
          </cell>
          <cell r="B1666" t="str">
            <v>TAD0005</v>
          </cell>
          <cell r="C1666" t="str">
            <v>TASD</v>
          </cell>
          <cell r="D1666" t="str">
            <v>Tensor en A en redes de dist. 240/120 V</v>
          </cell>
          <cell r="E1666" t="str">
            <v>U</v>
          </cell>
        </row>
        <row r="1667">
          <cell r="A1667" t="str">
            <v>TAD-0ES</v>
          </cell>
          <cell r="B1667" t="str">
            <v>TAD0004</v>
          </cell>
          <cell r="C1667" t="str">
            <v>TESD</v>
          </cell>
          <cell r="D1667" t="str">
            <v>Tensor de Empuje en redes de dist. 240/120 V</v>
          </cell>
          <cell r="E1667" t="str">
            <v>U</v>
          </cell>
        </row>
        <row r="1668">
          <cell r="A1668" t="str">
            <v>TAD-0FS</v>
          </cell>
          <cell r="B1668" t="str">
            <v>TAD0001</v>
          </cell>
          <cell r="C1668" t="str">
            <v>TFSD</v>
          </cell>
          <cell r="D1668" t="str">
            <v>Tensor Farol Simple en redes de dist. 240/120 V</v>
          </cell>
          <cell r="E1668" t="str">
            <v>U</v>
          </cell>
        </row>
        <row r="1669">
          <cell r="A1669" t="str">
            <v>TAD-0PS</v>
          </cell>
          <cell r="B1669" t="str">
            <v>TAD0002</v>
          </cell>
          <cell r="C1669" t="str">
            <v>TPSD</v>
          </cell>
          <cell r="D1669" t="str">
            <v>Tensor Poste a poste Simple en redes de dist. 240/120 V</v>
          </cell>
          <cell r="E1669" t="str">
            <v>U</v>
          </cell>
        </row>
        <row r="1670">
          <cell r="A1670" t="str">
            <v>TAD-0TS</v>
          </cell>
          <cell r="B1670" t="str">
            <v>TAD0003</v>
          </cell>
          <cell r="C1670" t="str">
            <v>TTSD</v>
          </cell>
          <cell r="D1670" t="str">
            <v>Tensor a Tierra Simple en redes de dist. 240/120 V</v>
          </cell>
          <cell r="E1670" t="str">
            <v>U</v>
          </cell>
        </row>
        <row r="1671">
          <cell r="A1671" t="str">
            <v>TAR-0AS</v>
          </cell>
          <cell r="B1671" t="str">
            <v>TAR0009</v>
          </cell>
          <cell r="C1671" t="str">
            <v>TASR</v>
          </cell>
          <cell r="D1671" t="str">
            <v>Tensor en A en redes de dist. 34.5 kV</v>
          </cell>
          <cell r="E1671" t="str">
            <v>U</v>
          </cell>
        </row>
        <row r="1672">
          <cell r="A1672" t="str">
            <v>TAR-0ES</v>
          </cell>
          <cell r="B1672" t="str">
            <v>TAR0010</v>
          </cell>
          <cell r="C1672" t="str">
            <v>TESR</v>
          </cell>
          <cell r="D1672" t="str">
            <v>Tensor de Empuje en redes de dist. 34.5 kV</v>
          </cell>
          <cell r="E1672" t="str">
            <v>U</v>
          </cell>
        </row>
        <row r="1673">
          <cell r="A1673" t="str">
            <v>TAR-0FD</v>
          </cell>
          <cell r="B1673" t="str">
            <v>TAR0003</v>
          </cell>
          <cell r="C1673" t="str">
            <v>TFDR</v>
          </cell>
          <cell r="D1673" t="str">
            <v>Tensor Farol Doble en redes de dist. 34.5 kV</v>
          </cell>
          <cell r="E1673" t="str">
            <v>U</v>
          </cell>
        </row>
        <row r="1674">
          <cell r="A1674" t="str">
            <v>TAR-0FS</v>
          </cell>
          <cell r="B1674" t="str">
            <v>TAR0002</v>
          </cell>
          <cell r="C1674" t="str">
            <v>TFSR</v>
          </cell>
          <cell r="D1674" t="str">
            <v>Tensor Farol Simple en redes de dist. 34.5 kV</v>
          </cell>
          <cell r="E1674" t="str">
            <v>U</v>
          </cell>
        </row>
        <row r="1675">
          <cell r="A1675" t="str">
            <v>TAR-0PD</v>
          </cell>
          <cell r="B1675" t="str">
            <v>TAR0005</v>
          </cell>
          <cell r="C1675" t="str">
            <v>TPDR</v>
          </cell>
          <cell r="D1675" t="str">
            <v>Tensor Poste a poste Doble en redes de dist. 34.5 kV</v>
          </cell>
          <cell r="E1675" t="str">
            <v>U</v>
          </cell>
        </row>
        <row r="1676">
          <cell r="A1676" t="str">
            <v>TAR-0PS</v>
          </cell>
          <cell r="B1676" t="str">
            <v>TAR0004</v>
          </cell>
          <cell r="C1676" t="str">
            <v>TPSR</v>
          </cell>
          <cell r="D1676" t="str">
            <v>Tensor Poste a poste  Simple en redes de dist. 34.5 kV</v>
          </cell>
          <cell r="E1676" t="str">
            <v>U</v>
          </cell>
        </row>
        <row r="1677">
          <cell r="A1677" t="str">
            <v>TAR-0SS</v>
          </cell>
          <cell r="B1677" t="str">
            <v>TAR0008</v>
          </cell>
          <cell r="C1677" t="str">
            <v>TSSR</v>
          </cell>
          <cell r="D1677" t="str">
            <v>Tensor poste a poste en V Simple en redes de dist. 34.5 kV</v>
          </cell>
          <cell r="E1677" t="str">
            <v>U</v>
          </cell>
        </row>
        <row r="1678">
          <cell r="A1678" t="str">
            <v>TAR-0TD</v>
          </cell>
          <cell r="B1678" t="str">
            <v>TAR0001</v>
          </cell>
          <cell r="C1678" t="str">
            <v>TTDR</v>
          </cell>
          <cell r="D1678" t="str">
            <v>Tensor a Tierra Doble en redes de dist. 34.5 kV</v>
          </cell>
          <cell r="E1678" t="str">
            <v>U</v>
          </cell>
        </row>
        <row r="1679">
          <cell r="A1679" t="str">
            <v>TAR-0TS</v>
          </cell>
          <cell r="B1679" t="str">
            <v>TAR0006</v>
          </cell>
          <cell r="C1679" t="str">
            <v>TTSR</v>
          </cell>
          <cell r="D1679" t="str">
            <v>Tensor a Tierra Simple en redes de dist. 34.5 kV</v>
          </cell>
          <cell r="E1679" t="str">
            <v>U</v>
          </cell>
        </row>
        <row r="1680">
          <cell r="A1680" t="str">
            <v>TAR-0VS</v>
          </cell>
          <cell r="B1680" t="str">
            <v>TAR0007</v>
          </cell>
          <cell r="C1680" t="str">
            <v>TVSR</v>
          </cell>
          <cell r="D1680" t="str">
            <v>Tensor en V a tierra Simple en redes de dist. 34.5 kV</v>
          </cell>
          <cell r="E1680" t="str">
            <v>U</v>
          </cell>
        </row>
        <row r="1681">
          <cell r="A1681" t="str">
            <v>TAS-0AS</v>
          </cell>
          <cell r="B1681" t="str">
            <v>TAS0009</v>
          </cell>
          <cell r="C1681" t="str">
            <v>TASS</v>
          </cell>
          <cell r="D1681" t="str">
            <v>Tensor en A en redes de dist. 6 kV</v>
          </cell>
          <cell r="E1681" t="str">
            <v>U</v>
          </cell>
        </row>
        <row r="1682">
          <cell r="A1682" t="str">
            <v>TAS-0FD</v>
          </cell>
          <cell r="B1682" t="str">
            <v>TAS0003</v>
          </cell>
          <cell r="C1682" t="str">
            <v>TFDS</v>
          </cell>
          <cell r="D1682" t="str">
            <v>Tensor Farol Doble en redes de dist. 6 kV</v>
          </cell>
          <cell r="E1682" t="str">
            <v>U</v>
          </cell>
        </row>
        <row r="1683">
          <cell r="A1683" t="str">
            <v>TAS-0FS</v>
          </cell>
          <cell r="B1683" t="str">
            <v>TAS0002</v>
          </cell>
          <cell r="C1683" t="str">
            <v>TFSS</v>
          </cell>
          <cell r="D1683" t="str">
            <v>Tensor Farol Simple en redes de dist. 6 kV</v>
          </cell>
          <cell r="E1683" t="str">
            <v>U</v>
          </cell>
        </row>
        <row r="1684">
          <cell r="A1684" t="str">
            <v>TAS-0PD</v>
          </cell>
          <cell r="B1684" t="str">
            <v>TAS0005</v>
          </cell>
          <cell r="C1684" t="str">
            <v>TPDS</v>
          </cell>
          <cell r="D1684" t="str">
            <v>Tensor Poste a poste  Doble en redes de dist. 6 kV</v>
          </cell>
          <cell r="E1684" t="str">
            <v>U</v>
          </cell>
        </row>
        <row r="1685">
          <cell r="A1685" t="str">
            <v>TAS-0PS</v>
          </cell>
          <cell r="B1685" t="str">
            <v>TAS0004</v>
          </cell>
          <cell r="C1685" t="str">
            <v>TPSS</v>
          </cell>
          <cell r="D1685" t="str">
            <v>Tensor Poste a poste Simple en redes de dist. 6 kV</v>
          </cell>
          <cell r="E1685" t="str">
            <v>U</v>
          </cell>
        </row>
        <row r="1686">
          <cell r="A1686" t="str">
            <v>TAS-0SS</v>
          </cell>
          <cell r="B1686" t="str">
            <v>TAS0008</v>
          </cell>
          <cell r="C1686" t="str">
            <v>TSSS</v>
          </cell>
          <cell r="D1686" t="str">
            <v>Tensor poste a poste en V Simple en redes de dist. 6 kV</v>
          </cell>
          <cell r="E1686" t="str">
            <v>U</v>
          </cell>
        </row>
        <row r="1687">
          <cell r="A1687" t="str">
            <v>TAS-0TD</v>
          </cell>
          <cell r="B1687" t="str">
            <v>TAS0001</v>
          </cell>
          <cell r="C1687" t="str">
            <v>TTDS</v>
          </cell>
          <cell r="D1687" t="str">
            <v>Tensor a Tierra Doble en redes de dist. 6 kV</v>
          </cell>
          <cell r="E1687" t="str">
            <v>U</v>
          </cell>
        </row>
        <row r="1688">
          <cell r="A1688" t="str">
            <v>TAS-0TS</v>
          </cell>
          <cell r="B1688" t="str">
            <v>TAS0006</v>
          </cell>
          <cell r="C1688" t="str">
            <v>TTSS</v>
          </cell>
          <cell r="D1688" t="str">
            <v>Tensor a Tierra Simple en redes de dist. 6 kV</v>
          </cell>
          <cell r="E1688" t="str">
            <v>U</v>
          </cell>
        </row>
        <row r="1689">
          <cell r="A1689" t="str">
            <v>TAS-0VS</v>
          </cell>
          <cell r="B1689" t="str">
            <v>TAS0007</v>
          </cell>
          <cell r="C1689" t="str">
            <v>TVSS</v>
          </cell>
          <cell r="D1689" t="str">
            <v>Tensor en V a tierra Simple en redes de dist. 6 kV</v>
          </cell>
          <cell r="E1689" t="str">
            <v>U</v>
          </cell>
        </row>
        <row r="1690">
          <cell r="A1690" t="str">
            <v>TAT-0AS</v>
          </cell>
          <cell r="B1690" t="str">
            <v>TAT0009</v>
          </cell>
          <cell r="C1690" t="str">
            <v>TAST</v>
          </cell>
          <cell r="D1690" t="str">
            <v>Tensor en A en redes de dist. 13 kV</v>
          </cell>
          <cell r="E1690" t="str">
            <v>U</v>
          </cell>
        </row>
        <row r="1691">
          <cell r="A1691" t="str">
            <v>TAT-0ES</v>
          </cell>
          <cell r="B1691" t="str">
            <v>TAT0010</v>
          </cell>
          <cell r="C1691" t="str">
            <v>TEST</v>
          </cell>
          <cell r="D1691" t="str">
            <v>Tensor de Empuje en redes de dist. 13 kV</v>
          </cell>
          <cell r="E1691" t="str">
            <v>U</v>
          </cell>
        </row>
        <row r="1692">
          <cell r="A1692" t="str">
            <v>TAT-0FD</v>
          </cell>
          <cell r="B1692" t="str">
            <v>TAT0003</v>
          </cell>
          <cell r="C1692" t="str">
            <v>TFDT</v>
          </cell>
          <cell r="D1692" t="str">
            <v>Tensor Farol Doble en redes de dist. 13 kV</v>
          </cell>
          <cell r="E1692" t="str">
            <v>U</v>
          </cell>
        </row>
        <row r="1693">
          <cell r="A1693" t="str">
            <v>TAT-0FS</v>
          </cell>
          <cell r="B1693" t="str">
            <v>TAT0002</v>
          </cell>
          <cell r="C1693" t="str">
            <v>TFST</v>
          </cell>
          <cell r="D1693" t="str">
            <v>Tensor Farol Simple en redes de dist. 13 kV</v>
          </cell>
          <cell r="E1693" t="str">
            <v>U</v>
          </cell>
        </row>
        <row r="1694">
          <cell r="A1694" t="str">
            <v>TAT-0PD</v>
          </cell>
          <cell r="B1694" t="str">
            <v>TAT0005</v>
          </cell>
          <cell r="C1694" t="str">
            <v>TPDT</v>
          </cell>
          <cell r="D1694" t="str">
            <v>Tensor Poste a poste Doble en redes de dist. 13 kV</v>
          </cell>
          <cell r="E1694" t="str">
            <v>U</v>
          </cell>
        </row>
        <row r="1695">
          <cell r="A1695" t="str">
            <v>TAT-0PS</v>
          </cell>
          <cell r="B1695" t="str">
            <v>TAT0004</v>
          </cell>
          <cell r="C1695" t="str">
            <v>TPST</v>
          </cell>
          <cell r="D1695" t="str">
            <v>Tensor Poste a poste  Simple en redes de dist. 13 kV</v>
          </cell>
          <cell r="E1695" t="str">
            <v>U</v>
          </cell>
        </row>
        <row r="1696">
          <cell r="A1696" t="str">
            <v>TAT-0SS</v>
          </cell>
          <cell r="B1696" t="str">
            <v>TAT0008</v>
          </cell>
          <cell r="C1696" t="str">
            <v>TSST</v>
          </cell>
          <cell r="D1696" t="str">
            <v>Tensor poste a poste en V Simple en redes de dist. 13 kV</v>
          </cell>
          <cell r="E1696" t="str">
            <v>U</v>
          </cell>
        </row>
        <row r="1697">
          <cell r="A1697" t="str">
            <v>TAT-0TD</v>
          </cell>
          <cell r="B1697" t="str">
            <v>TAT0001</v>
          </cell>
          <cell r="C1697" t="str">
            <v>TTDT</v>
          </cell>
          <cell r="D1697" t="str">
            <v>Tensor a Tierra Doble en redes de dist. 13 kV</v>
          </cell>
          <cell r="E1697" t="str">
            <v>U</v>
          </cell>
        </row>
        <row r="1698">
          <cell r="A1698" t="str">
            <v>TAT-0TS</v>
          </cell>
          <cell r="B1698" t="str">
            <v>TAT0006</v>
          </cell>
          <cell r="C1698" t="str">
            <v>TTST</v>
          </cell>
          <cell r="D1698" t="str">
            <v>Tensor a Tierra Simple en redes de dist. 13 kV</v>
          </cell>
          <cell r="E1698" t="str">
            <v>U</v>
          </cell>
        </row>
        <row r="1699">
          <cell r="A1699" t="str">
            <v>TAT-0VS</v>
          </cell>
          <cell r="B1699" t="str">
            <v>TAT0007</v>
          </cell>
          <cell r="C1699" t="str">
            <v>TVST</v>
          </cell>
          <cell r="D1699" t="str">
            <v>Tensor en V a tierra Simple en redes de dist. 13 kV</v>
          </cell>
          <cell r="E1699" t="str">
            <v>U</v>
          </cell>
        </row>
        <row r="1700">
          <cell r="A1700" t="str">
            <v>TAV-0AS</v>
          </cell>
          <cell r="B1700" t="str">
            <v>TAV0009</v>
          </cell>
          <cell r="C1700" t="str">
            <v>TASV</v>
          </cell>
          <cell r="D1700" t="str">
            <v>Tensor en A en redes de dist. 22 kV</v>
          </cell>
          <cell r="E1700" t="str">
            <v>U</v>
          </cell>
        </row>
        <row r="1701">
          <cell r="A1701" t="str">
            <v>TAV-0FD</v>
          </cell>
          <cell r="B1701" t="str">
            <v>TAV0003</v>
          </cell>
          <cell r="C1701" t="str">
            <v>TFDV</v>
          </cell>
          <cell r="D1701" t="str">
            <v>Tensor Farol Doble en redes de dist. 22 kV</v>
          </cell>
          <cell r="E1701" t="str">
            <v>U</v>
          </cell>
        </row>
        <row r="1702">
          <cell r="A1702" t="str">
            <v>TAV-0FS</v>
          </cell>
          <cell r="B1702" t="str">
            <v>TAV0002</v>
          </cell>
          <cell r="C1702" t="str">
            <v>TFSV</v>
          </cell>
          <cell r="D1702" t="str">
            <v>Tensor Farol Simple en redes de dist. 22 kV</v>
          </cell>
          <cell r="E1702" t="str">
            <v>U</v>
          </cell>
        </row>
        <row r="1703">
          <cell r="A1703" t="str">
            <v>TAV-0PD</v>
          </cell>
          <cell r="B1703" t="str">
            <v>TAV0005</v>
          </cell>
          <cell r="C1703" t="str">
            <v>TPDV</v>
          </cell>
          <cell r="D1703" t="str">
            <v>Tensor Poste a poste Doble en redes de dist. 22 kV</v>
          </cell>
          <cell r="E1703" t="str">
            <v>U</v>
          </cell>
        </row>
        <row r="1704">
          <cell r="A1704" t="str">
            <v>TAV-0PS</v>
          </cell>
          <cell r="B1704" t="str">
            <v>TAV0004</v>
          </cell>
          <cell r="C1704" t="str">
            <v>TPSV</v>
          </cell>
          <cell r="D1704" t="str">
            <v>Tensor Poste a poste Simple en redes de dist. 22 kV</v>
          </cell>
          <cell r="E1704" t="str">
            <v>U</v>
          </cell>
        </row>
        <row r="1705">
          <cell r="A1705" t="str">
            <v>TAV-0SS</v>
          </cell>
          <cell r="B1705" t="str">
            <v>TAV0008</v>
          </cell>
          <cell r="C1705" t="str">
            <v>TSSV</v>
          </cell>
          <cell r="D1705" t="str">
            <v>Tensor poste a poste en V Simple en redes de dist. 22 kV</v>
          </cell>
          <cell r="E1705" t="str">
            <v>U</v>
          </cell>
        </row>
        <row r="1706">
          <cell r="A1706" t="str">
            <v>TAV-0TD</v>
          </cell>
          <cell r="B1706" t="str">
            <v>TAV0001</v>
          </cell>
          <cell r="C1706" t="str">
            <v>TTDV</v>
          </cell>
          <cell r="D1706" t="str">
            <v>Tensor a Tierra Doble en redes de dist. 22 kV</v>
          </cell>
          <cell r="E1706" t="str">
            <v>U</v>
          </cell>
        </row>
        <row r="1707">
          <cell r="A1707" t="str">
            <v>TAV-0TS</v>
          </cell>
          <cell r="B1707" t="str">
            <v>TAV0006</v>
          </cell>
          <cell r="C1707" t="str">
            <v>TTSV</v>
          </cell>
          <cell r="D1707" t="str">
            <v>Tensor a Tierra Simple en redes de dist. 22 kV</v>
          </cell>
          <cell r="E1707" t="str">
            <v>U</v>
          </cell>
        </row>
        <row r="1708">
          <cell r="A1708" t="str">
            <v>TAV-0VS</v>
          </cell>
          <cell r="B1708" t="str">
            <v>TAV0007</v>
          </cell>
          <cell r="C1708" t="str">
            <v>TVSV</v>
          </cell>
          <cell r="D1708" t="str">
            <v>Tensor en V a tierra Simple en redes de dist. 22 kV</v>
          </cell>
          <cell r="E1708" t="str">
            <v>U</v>
          </cell>
        </row>
        <row r="1709">
          <cell r="A1709" t="str">
            <v>TRR-1A10</v>
          </cell>
          <cell r="B1709" t="str">
            <v>TRR0011</v>
          </cell>
          <cell r="C1709" t="str">
            <v>1A10R</v>
          </cell>
          <cell r="D1709" t="str">
            <v>Transformador 34.5 kV 1F autoproteg. 10 kVA en poste</v>
          </cell>
          <cell r="E1709" t="str">
            <v>U</v>
          </cell>
        </row>
        <row r="1710">
          <cell r="A1710" t="str">
            <v>TRR-1A15</v>
          </cell>
          <cell r="B1710" t="str">
            <v>TRR0012</v>
          </cell>
          <cell r="C1710" t="str">
            <v>1A15R</v>
          </cell>
          <cell r="D1710" t="str">
            <v>Transformador 34.5 kV 1F autoproteg. 15 kVA en poste</v>
          </cell>
          <cell r="E1710" t="str">
            <v>U</v>
          </cell>
        </row>
        <row r="1711">
          <cell r="A1711" t="str">
            <v>TRR-1A25</v>
          </cell>
          <cell r="B1711" t="str">
            <v>TRR0013</v>
          </cell>
          <cell r="C1711" t="str">
            <v>1A25R</v>
          </cell>
          <cell r="D1711" t="str">
            <v>Transformador 34.5 kV 1F autoproteg. 25 kVA en poste</v>
          </cell>
          <cell r="E1711" t="str">
            <v>U</v>
          </cell>
        </row>
        <row r="1712">
          <cell r="A1712" t="str">
            <v>TRR-1A3</v>
          </cell>
          <cell r="B1712" t="str">
            <v>TRR0009</v>
          </cell>
          <cell r="C1712" t="str">
            <v>1A3R</v>
          </cell>
          <cell r="D1712" t="str">
            <v>Transformador 34.5 kV 1F autoproteg. 3 kVA en poste</v>
          </cell>
          <cell r="E1712" t="str">
            <v>U</v>
          </cell>
        </row>
        <row r="1713">
          <cell r="A1713" t="str">
            <v>TRR-1A37.5</v>
          </cell>
          <cell r="B1713" t="str">
            <v>TRR0014</v>
          </cell>
          <cell r="C1713" t="str">
            <v>1A37.5R</v>
          </cell>
          <cell r="D1713" t="str">
            <v>Transformador 34.5 kV 1F autoproteg. 37.5 kVA en poste</v>
          </cell>
          <cell r="E1713" t="str">
            <v>U</v>
          </cell>
        </row>
        <row r="1714">
          <cell r="A1714" t="str">
            <v>TRR-1A5</v>
          </cell>
          <cell r="B1714" t="str">
            <v>TRR0010</v>
          </cell>
          <cell r="C1714" t="str">
            <v>1A5R</v>
          </cell>
          <cell r="D1714" t="str">
            <v>Transformador 34.5 kV 1F autoproteg. 5 kVA en poste</v>
          </cell>
          <cell r="E1714" t="str">
            <v>U</v>
          </cell>
        </row>
        <row r="1715">
          <cell r="A1715" t="str">
            <v>TRR-1A50</v>
          </cell>
          <cell r="B1715" t="str">
            <v>TRR0015</v>
          </cell>
          <cell r="C1715" t="str">
            <v>1A50R</v>
          </cell>
          <cell r="D1715" t="str">
            <v>Transformador 34.5 kV 1F autoproteg. 50 kVA en poste</v>
          </cell>
          <cell r="E1715" t="str">
            <v>U</v>
          </cell>
        </row>
        <row r="1716">
          <cell r="A1716" t="str">
            <v>TRR-1A75</v>
          </cell>
          <cell r="B1716" t="str">
            <v>TRR0016</v>
          </cell>
          <cell r="C1716" t="str">
            <v>1A75R</v>
          </cell>
          <cell r="D1716" t="str">
            <v>Transformador 34.5 kV 1F autoproteg. 75 kVA en poste</v>
          </cell>
          <cell r="E1716" t="str">
            <v>U</v>
          </cell>
        </row>
        <row r="1717">
          <cell r="A1717" t="str">
            <v>TRR-1C10</v>
          </cell>
          <cell r="B1717" t="str">
            <v>TRR0003</v>
          </cell>
          <cell r="C1717" t="str">
            <v>1C10R</v>
          </cell>
          <cell r="D1717" t="str">
            <v>Transformador 34.5 kV 1F conv. 10 kVA en poste</v>
          </cell>
          <cell r="E1717" t="str">
            <v>U</v>
          </cell>
        </row>
        <row r="1718">
          <cell r="A1718" t="str">
            <v>TRR-1C100</v>
          </cell>
          <cell r="B1718" t="str">
            <v>TRR0204</v>
          </cell>
          <cell r="C1718" t="str">
            <v>1C100R</v>
          </cell>
          <cell r="D1718" t="str">
            <v>Transformador 34.5 kV 1F conv. 100 kVA en poste</v>
          </cell>
          <cell r="E1718" t="str">
            <v>U</v>
          </cell>
        </row>
        <row r="1719">
          <cell r="A1719" t="str">
            <v>TRR-1C15</v>
          </cell>
          <cell r="B1719" t="str">
            <v>TRR0004</v>
          </cell>
          <cell r="C1719" t="str">
            <v>1C15R</v>
          </cell>
          <cell r="D1719" t="str">
            <v>Transformador 34.5 kV 1F conv. 15 kVA en poste</v>
          </cell>
          <cell r="E1719" t="str">
            <v>U</v>
          </cell>
        </row>
        <row r="1720">
          <cell r="A1720" t="str">
            <v>TRR-1C150</v>
          </cell>
          <cell r="B1720" t="str">
            <v>TRR0205</v>
          </cell>
          <cell r="C1720" t="str">
            <v>1C150R</v>
          </cell>
          <cell r="D1720" t="str">
            <v>Transformador 34.5 kV 1F conv. 150 kVA en poste</v>
          </cell>
          <cell r="E1720" t="str">
            <v>U</v>
          </cell>
        </row>
        <row r="1721">
          <cell r="A1721" t="str">
            <v>TRR-1C167</v>
          </cell>
          <cell r="B1721" t="str">
            <v>TRR0206</v>
          </cell>
          <cell r="C1721" t="str">
            <v>1C167R</v>
          </cell>
          <cell r="D1721" t="str">
            <v>Transformador 34.5 kV 1F conv. 167 kVA en poste</v>
          </cell>
          <cell r="E1721" t="str">
            <v>U</v>
          </cell>
        </row>
        <row r="1722">
          <cell r="A1722" t="str">
            <v>TRR-1C25</v>
          </cell>
          <cell r="B1722" t="str">
            <v>TRR0005</v>
          </cell>
          <cell r="C1722" t="str">
            <v>1C25R</v>
          </cell>
          <cell r="D1722" t="str">
            <v>Transformador 34.5 kV 1F conv. 25 kVA en poste</v>
          </cell>
          <cell r="E1722" t="str">
            <v>U</v>
          </cell>
        </row>
        <row r="1723">
          <cell r="A1723" t="str">
            <v>TRR-1C250</v>
          </cell>
          <cell r="B1723" t="str">
            <v>TRR0207</v>
          </cell>
          <cell r="C1723" t="str">
            <v>1C250R</v>
          </cell>
          <cell r="D1723" t="str">
            <v>Transformador 34.5 kV 1F conv. 250 kVA en poste</v>
          </cell>
          <cell r="E1723" t="str">
            <v>U</v>
          </cell>
        </row>
        <row r="1724">
          <cell r="A1724" t="str">
            <v>TRR-1C3</v>
          </cell>
          <cell r="B1724" t="str">
            <v>TRR0001</v>
          </cell>
          <cell r="C1724" t="str">
            <v>1C3R</v>
          </cell>
          <cell r="D1724" t="str">
            <v>Transformador 34.5 kV 1F conv.  3 kVA en poste</v>
          </cell>
          <cell r="E1724" t="str">
            <v>U</v>
          </cell>
        </row>
        <row r="1725">
          <cell r="A1725" t="str">
            <v>TRR-1C30</v>
          </cell>
          <cell r="B1725" t="str">
            <v>TRR0211</v>
          </cell>
          <cell r="C1725" t="str">
            <v>1C30R</v>
          </cell>
          <cell r="D1725" t="str">
            <v>Transformador 34.5 kV 1F conv. 30 kVA en poste</v>
          </cell>
          <cell r="E1725" t="str">
            <v>U</v>
          </cell>
        </row>
        <row r="1726">
          <cell r="A1726" t="str">
            <v>TRR-1C333</v>
          </cell>
          <cell r="B1726" t="str">
            <v>TRR0208</v>
          </cell>
          <cell r="C1726" t="str">
            <v>1C333R</v>
          </cell>
          <cell r="D1726" t="str">
            <v>Transformador 34.5 kV 1F conv. 333 kVA en poste</v>
          </cell>
          <cell r="E1726" t="str">
            <v>U</v>
          </cell>
        </row>
        <row r="1727">
          <cell r="A1727" t="str">
            <v>TRR-1C37.5</v>
          </cell>
          <cell r="B1727" t="str">
            <v>TRR0006</v>
          </cell>
          <cell r="C1727" t="str">
            <v>1C37.5R</v>
          </cell>
          <cell r="D1727" t="str">
            <v>Transformador 34.5 kV 1F conv. 37.5 kVA  en poste</v>
          </cell>
          <cell r="E1727" t="str">
            <v>U</v>
          </cell>
        </row>
        <row r="1728">
          <cell r="A1728" t="str">
            <v>TRR-1C5</v>
          </cell>
          <cell r="B1728" t="str">
            <v>TRR0002</v>
          </cell>
          <cell r="C1728" t="str">
            <v>1C5R</v>
          </cell>
          <cell r="D1728" t="str">
            <v>Transformador 34.5 kV 1F conv. 5 kVA en poste</v>
          </cell>
          <cell r="E1728" t="str">
            <v>U</v>
          </cell>
        </row>
        <row r="1729">
          <cell r="A1729" t="str">
            <v>TRR-1C50</v>
          </cell>
          <cell r="B1729" t="str">
            <v>TRR0007</v>
          </cell>
          <cell r="C1729" t="str">
            <v>1C50R</v>
          </cell>
          <cell r="D1729" t="str">
            <v>Transformador 34.5 kV 1F conv. 50 kVA en poste</v>
          </cell>
          <cell r="E1729" t="str">
            <v>U</v>
          </cell>
        </row>
        <row r="1730">
          <cell r="A1730" t="str">
            <v>TRR-1C75</v>
          </cell>
          <cell r="B1730" t="str">
            <v>TRR0008</v>
          </cell>
          <cell r="C1730" t="str">
            <v>1C75R</v>
          </cell>
          <cell r="D1730" t="str">
            <v>Transformador 34.5 kV 1F conv. 75 kVA en poste</v>
          </cell>
          <cell r="E1730" t="str">
            <v>U</v>
          </cell>
        </row>
        <row r="1731">
          <cell r="A1731" t="str">
            <v>TRR-1O10</v>
          </cell>
          <cell r="B1731" t="str">
            <v>TRR0070</v>
          </cell>
          <cell r="C1731" t="str">
            <v>1O10R</v>
          </cell>
          <cell r="D1731" t="str">
            <v>Transformador 34.5 kV 1F conv. 10 kVA en cámara</v>
          </cell>
          <cell r="E1731" t="str">
            <v>U</v>
          </cell>
        </row>
        <row r="1732">
          <cell r="A1732" t="str">
            <v>TRR-1O15</v>
          </cell>
          <cell r="B1732" t="str">
            <v>TRR0071</v>
          </cell>
          <cell r="C1732" t="str">
            <v>1O15R</v>
          </cell>
          <cell r="D1732" t="str">
            <v>Transformador 34.5 kV 1F conv. 15 kVA en cámara</v>
          </cell>
          <cell r="E1732" t="str">
            <v>U</v>
          </cell>
        </row>
        <row r="1733">
          <cell r="A1733" t="str">
            <v>TRR-1O25</v>
          </cell>
          <cell r="B1733" t="str">
            <v>TRR0072</v>
          </cell>
          <cell r="C1733" t="str">
            <v>1O25R</v>
          </cell>
          <cell r="D1733" t="str">
            <v>Transformador 34.5 kV 1F conv. 25 kVA en cámara</v>
          </cell>
          <cell r="E1733" t="str">
            <v>U</v>
          </cell>
        </row>
        <row r="1734">
          <cell r="A1734" t="str">
            <v>TRR-1O3</v>
          </cell>
          <cell r="B1734" t="str">
            <v>TRR0068</v>
          </cell>
          <cell r="C1734" t="str">
            <v>1O3R</v>
          </cell>
          <cell r="D1734" t="str">
            <v>Transformador 34.5 kV 1F conv.  3 kVA en cámara</v>
          </cell>
          <cell r="E1734" t="str">
            <v>U</v>
          </cell>
        </row>
        <row r="1735">
          <cell r="A1735" t="str">
            <v>TRR-1O37.5</v>
          </cell>
          <cell r="B1735" t="str">
            <v>TRR0073</v>
          </cell>
          <cell r="C1735" t="str">
            <v>1O37.5R</v>
          </cell>
          <cell r="D1735" t="str">
            <v>Transformador 34.5 kV 1F conv. 37.5 kVA  en cámara</v>
          </cell>
          <cell r="E1735" t="str">
            <v>U</v>
          </cell>
        </row>
        <row r="1736">
          <cell r="A1736" t="str">
            <v>TRR-1O5</v>
          </cell>
          <cell r="B1736" t="str">
            <v>TRR0069</v>
          </cell>
          <cell r="C1736" t="str">
            <v>1O5R</v>
          </cell>
          <cell r="D1736" t="str">
            <v>Transformador 34.5 kV 1F conv. 5 kVA en cámara</v>
          </cell>
          <cell r="E1736" t="str">
            <v>U</v>
          </cell>
        </row>
        <row r="1737">
          <cell r="A1737" t="str">
            <v>TRR-1O50</v>
          </cell>
          <cell r="B1737" t="str">
            <v>TRR0074</v>
          </cell>
          <cell r="C1737" t="str">
            <v>1O50R</v>
          </cell>
          <cell r="D1737" t="str">
            <v>Transformador 34.5 kV 1F conv. 50 kVA en cámara</v>
          </cell>
          <cell r="E1737" t="str">
            <v>U</v>
          </cell>
        </row>
        <row r="1738">
          <cell r="A1738" t="str">
            <v>TRR-1O75</v>
          </cell>
          <cell r="B1738" t="str">
            <v>TRR0075</v>
          </cell>
          <cell r="C1738" t="str">
            <v>1O75R</v>
          </cell>
          <cell r="D1738" t="str">
            <v>Transformador 34.5 kV 1F conv. 75 kVA en cámara</v>
          </cell>
          <cell r="E1738" t="str">
            <v>U</v>
          </cell>
        </row>
        <row r="1739">
          <cell r="A1739" t="str">
            <v>TRR-1P10</v>
          </cell>
          <cell r="B1739" t="str">
            <v>TRR0026</v>
          </cell>
          <cell r="C1739" t="str">
            <v>1P10R</v>
          </cell>
          <cell r="D1739" t="str">
            <v>Transformador 34.5 kV 1F Pedestal o Padmounted 10KVA</v>
          </cell>
          <cell r="E1739" t="str">
            <v>U</v>
          </cell>
        </row>
        <row r="1740">
          <cell r="A1740" t="str">
            <v>TRR-1P100</v>
          </cell>
          <cell r="B1740" t="str">
            <v>TRR0032</v>
          </cell>
          <cell r="C1740" t="str">
            <v>1P100R</v>
          </cell>
          <cell r="D1740" t="str">
            <v>Transformador 34.5 kV 1F Pedestal o Padmounted 100KVA</v>
          </cell>
          <cell r="E1740" t="str">
            <v>U</v>
          </cell>
        </row>
        <row r="1741">
          <cell r="A1741" t="str">
            <v>TRR-1P112.5</v>
          </cell>
          <cell r="B1741" t="str">
            <v>TRR0033</v>
          </cell>
          <cell r="C1741" t="str">
            <v>1P112.5R</v>
          </cell>
          <cell r="D1741" t="str">
            <v>Transformador 34.5 kV 1F Pedestal o Padmounted 112.5KVA</v>
          </cell>
          <cell r="E1741" t="str">
            <v>U</v>
          </cell>
        </row>
        <row r="1742">
          <cell r="A1742" t="str">
            <v>TRR-1P125</v>
          </cell>
          <cell r="B1742" t="str">
            <v>TRR0209</v>
          </cell>
          <cell r="C1742" t="str">
            <v>1P125R</v>
          </cell>
          <cell r="D1742" t="str">
            <v>Transformador 34.5 kV 1F Pedestal o Padmounted 125KVA</v>
          </cell>
          <cell r="E1742" t="str">
            <v>U</v>
          </cell>
        </row>
        <row r="1743">
          <cell r="A1743" t="str">
            <v>TRR-1P15</v>
          </cell>
          <cell r="B1743" t="str">
            <v>TRR0027</v>
          </cell>
          <cell r="C1743" t="str">
            <v>1P15R</v>
          </cell>
          <cell r="D1743" t="str">
            <v>Transformador 34.5 kV 1F Pedestal o Padmounted 15KVA</v>
          </cell>
          <cell r="E1743" t="str">
            <v>U</v>
          </cell>
        </row>
        <row r="1744">
          <cell r="A1744" t="str">
            <v>TRR-1P150</v>
          </cell>
          <cell r="B1744" t="str">
            <v>TRR0034</v>
          </cell>
          <cell r="C1744" t="str">
            <v>1P150R</v>
          </cell>
          <cell r="D1744" t="str">
            <v>Transformador 34.5 kV 1F Pedestal o Padmounted 150KVA</v>
          </cell>
          <cell r="E1744" t="str">
            <v>U</v>
          </cell>
        </row>
        <row r="1745">
          <cell r="A1745" t="str">
            <v>TRR-1P167</v>
          </cell>
          <cell r="B1745" t="str">
            <v>TRR0035</v>
          </cell>
          <cell r="C1745" t="str">
            <v>1P167R</v>
          </cell>
          <cell r="D1745" t="str">
            <v>Transformador 34.5 kV 1F Pedestal o Padmounted 167KVA</v>
          </cell>
          <cell r="E1745" t="str">
            <v>U</v>
          </cell>
        </row>
        <row r="1746">
          <cell r="A1746" t="str">
            <v>TRR-1P25</v>
          </cell>
          <cell r="B1746" t="str">
            <v>TRR0028</v>
          </cell>
          <cell r="C1746" t="str">
            <v>1P25R</v>
          </cell>
          <cell r="D1746" t="str">
            <v>Transformador 34.5 kV 1F Pedestal o Padmounted 25KVA</v>
          </cell>
          <cell r="E1746" t="str">
            <v>U</v>
          </cell>
        </row>
        <row r="1747">
          <cell r="A1747" t="str">
            <v>TRR-1P300</v>
          </cell>
          <cell r="B1747" t="str">
            <v>TRR0036</v>
          </cell>
          <cell r="C1747" t="str">
            <v>1P300R</v>
          </cell>
          <cell r="D1747" t="str">
            <v>Transformador 34.5 kV 1F Pedestal o Padmounted 300KVA</v>
          </cell>
          <cell r="E1747" t="str">
            <v>U</v>
          </cell>
        </row>
        <row r="1748">
          <cell r="A1748" t="str">
            <v>TRR-1P37.5</v>
          </cell>
          <cell r="B1748" t="str">
            <v>TRR0029</v>
          </cell>
          <cell r="C1748" t="str">
            <v>1P37.5R</v>
          </cell>
          <cell r="D1748" t="str">
            <v>Transformador 34.5 kV 1F Pedestal o Padmounted 37.5KVA</v>
          </cell>
          <cell r="E1748" t="str">
            <v>U</v>
          </cell>
        </row>
        <row r="1749">
          <cell r="A1749" t="str">
            <v>TRR-1P50</v>
          </cell>
          <cell r="B1749" t="str">
            <v>TRR0030</v>
          </cell>
          <cell r="C1749" t="str">
            <v>1P50R</v>
          </cell>
          <cell r="D1749" t="str">
            <v>Transformador 34.5 kV 1F Pedestal o Padmounted 50KVA</v>
          </cell>
          <cell r="E1749" t="str">
            <v>U</v>
          </cell>
        </row>
        <row r="1750">
          <cell r="A1750" t="str">
            <v>TRR-1P75</v>
          </cell>
          <cell r="B1750" t="str">
            <v>TRR0031</v>
          </cell>
          <cell r="C1750" t="str">
            <v>1P75R</v>
          </cell>
          <cell r="D1750" t="str">
            <v>Transformador 34.5 kV 1F Pedestal o Padmounted 75KVA</v>
          </cell>
          <cell r="E1750" t="str">
            <v>U</v>
          </cell>
        </row>
        <row r="1751">
          <cell r="A1751" t="str">
            <v>TRR-2C10</v>
          </cell>
          <cell r="B1751" t="str">
            <v>TRR0214</v>
          </cell>
          <cell r="C1751" t="str">
            <v>2C10R</v>
          </cell>
          <cell r="D1751" t="str">
            <v>Transformador 34.5 kV 2F conv. 10 kVA en poste</v>
          </cell>
          <cell r="E1751" t="str">
            <v>U</v>
          </cell>
        </row>
        <row r="1752">
          <cell r="A1752" t="str">
            <v>TRR-2C15</v>
          </cell>
          <cell r="B1752" t="str">
            <v>TRR0215</v>
          </cell>
          <cell r="C1752" t="str">
            <v>2C15R</v>
          </cell>
          <cell r="D1752" t="str">
            <v>Transformador 34.5 kV 2F conv. 15 kVA en poste</v>
          </cell>
          <cell r="E1752" t="str">
            <v>U</v>
          </cell>
        </row>
        <row r="1753">
          <cell r="A1753" t="str">
            <v>TRR-2C25</v>
          </cell>
          <cell r="B1753" t="str">
            <v>TRR0216</v>
          </cell>
          <cell r="C1753" t="str">
            <v>2C25R</v>
          </cell>
          <cell r="D1753" t="str">
            <v>Transformador 34.5 kV 2F conv. 25 kVA en poste</v>
          </cell>
          <cell r="E1753" t="str">
            <v>U</v>
          </cell>
        </row>
        <row r="1754">
          <cell r="A1754" t="str">
            <v>TRR-2C3</v>
          </cell>
          <cell r="B1754" t="str">
            <v>TRR0212</v>
          </cell>
          <cell r="C1754" t="str">
            <v>2C3R</v>
          </cell>
          <cell r="D1754" t="str">
            <v>Transformador 34.5 kV 2F conv. 3 kVA en poste</v>
          </cell>
          <cell r="E1754" t="str">
            <v>U</v>
          </cell>
        </row>
        <row r="1755">
          <cell r="A1755" t="str">
            <v>TRR-2C37.5</v>
          </cell>
          <cell r="B1755" t="str">
            <v>TRR0217</v>
          </cell>
          <cell r="C1755" t="str">
            <v>2C37.5R</v>
          </cell>
          <cell r="D1755" t="str">
            <v>Transformador 34.5 kV 2F conv. 37.5 kVA en poste</v>
          </cell>
          <cell r="E1755" t="str">
            <v>U</v>
          </cell>
        </row>
        <row r="1756">
          <cell r="A1756" t="str">
            <v>TRR-2C5</v>
          </cell>
          <cell r="B1756" t="str">
            <v>TRR0213</v>
          </cell>
          <cell r="C1756" t="str">
            <v>2C5R</v>
          </cell>
          <cell r="D1756" t="str">
            <v>Transformador 34.5 kV 2F conv. 5 kVA en poste</v>
          </cell>
          <cell r="E1756" t="str">
            <v>U</v>
          </cell>
        </row>
        <row r="1757">
          <cell r="A1757" t="str">
            <v>TRR-2C50</v>
          </cell>
          <cell r="B1757" t="str">
            <v>TRR0218</v>
          </cell>
          <cell r="C1757" t="str">
            <v>2C50R</v>
          </cell>
          <cell r="D1757" t="str">
            <v>Transformador 34.5 kV 2F conv. 50 kVA en poste</v>
          </cell>
          <cell r="E1757" t="str">
            <v>U</v>
          </cell>
        </row>
        <row r="1758">
          <cell r="A1758" t="str">
            <v>TRR-2C75</v>
          </cell>
          <cell r="B1758" t="str">
            <v>TRR0219</v>
          </cell>
          <cell r="C1758" t="str">
            <v>2C75R</v>
          </cell>
          <cell r="D1758" t="str">
            <v>Transformador 34.5 kV 2F conv. 75 kVA en poste</v>
          </cell>
          <cell r="E1758" t="str">
            <v>U</v>
          </cell>
        </row>
        <row r="1759">
          <cell r="A1759" t="str">
            <v>TRR-3B100</v>
          </cell>
          <cell r="B1759" t="str">
            <v>TRR0100</v>
          </cell>
          <cell r="C1759" t="str">
            <v>3B100R</v>
          </cell>
          <cell r="D1759" t="str">
            <v>Banco de 2 transformadores 34.5 kV monofásicos 100 KVA en poste</v>
          </cell>
          <cell r="E1759" t="str">
            <v>U</v>
          </cell>
        </row>
        <row r="1760">
          <cell r="A1760" t="str">
            <v>TRR-3B110</v>
          </cell>
          <cell r="B1760" t="str">
            <v>TRR0101</v>
          </cell>
          <cell r="C1760" t="str">
            <v>3B110R</v>
          </cell>
          <cell r="D1760" t="str">
            <v>Banco de 2 transformadores 34.5 kV monofásicos 110 KVA en poste</v>
          </cell>
          <cell r="E1760" t="str">
            <v>U</v>
          </cell>
        </row>
        <row r="1761">
          <cell r="A1761" t="str">
            <v>TRR-3B112.5</v>
          </cell>
          <cell r="B1761" t="str">
            <v>TRR0102</v>
          </cell>
          <cell r="C1761" t="str">
            <v>3B112.5R</v>
          </cell>
          <cell r="D1761" t="str">
            <v>Banco de 2 transformadores 34.5 kV monofásicos 112.5 KVA en poste</v>
          </cell>
          <cell r="E1761" t="str">
            <v>U</v>
          </cell>
        </row>
        <row r="1762">
          <cell r="A1762" t="str">
            <v>TRR-3B115</v>
          </cell>
          <cell r="B1762" t="str">
            <v>TRR0103</v>
          </cell>
          <cell r="C1762" t="str">
            <v>3B115R</v>
          </cell>
          <cell r="D1762" t="str">
            <v>Banco de 2 transformadores 34.5 kV monofásicos 115 KVA en poste</v>
          </cell>
          <cell r="E1762" t="str">
            <v>U</v>
          </cell>
        </row>
        <row r="1763">
          <cell r="A1763" t="str">
            <v>TRR-3B125</v>
          </cell>
          <cell r="B1763" t="str">
            <v>TRR0104</v>
          </cell>
          <cell r="C1763" t="str">
            <v>3B125R</v>
          </cell>
          <cell r="D1763" t="str">
            <v>Banco de 2 transformadores 34.5 kV monofásicos 125 KVA en poste</v>
          </cell>
          <cell r="E1763" t="str">
            <v>U</v>
          </cell>
        </row>
        <row r="1764">
          <cell r="A1764" t="str">
            <v>TRR-3B137.5</v>
          </cell>
          <cell r="B1764" t="str">
            <v>TRR0105</v>
          </cell>
          <cell r="C1764" t="str">
            <v>3B137.5R</v>
          </cell>
          <cell r="D1764" t="str">
            <v>Banco de 2 transformadores 34.5 kV monofásicos 137.5 KVA en poste</v>
          </cell>
          <cell r="E1764" t="str">
            <v>U</v>
          </cell>
        </row>
        <row r="1765">
          <cell r="A1765" t="str">
            <v>TRR-3B15</v>
          </cell>
          <cell r="B1765" t="str">
            <v>TRR0254</v>
          </cell>
          <cell r="C1765" t="str">
            <v>3B15R</v>
          </cell>
          <cell r="D1765" t="str">
            <v>Banco de 2 transformadores 34.5 kV monofasicos 15KVA en poste</v>
          </cell>
          <cell r="E1765" t="str">
            <v>U</v>
          </cell>
        </row>
        <row r="1766">
          <cell r="A1766" t="str">
            <v>TRR-3B150</v>
          </cell>
          <cell r="B1766" t="str">
            <v>TRR0106</v>
          </cell>
          <cell r="C1766" t="str">
            <v>3B150R</v>
          </cell>
          <cell r="D1766" t="str">
            <v>Banco de 2 transformadores 34.5 kV monofásicos 150 KVA en poste</v>
          </cell>
          <cell r="E1766" t="str">
            <v>U</v>
          </cell>
        </row>
        <row r="1767">
          <cell r="A1767" t="str">
            <v>TRR-3B175</v>
          </cell>
          <cell r="B1767" t="str">
            <v>TRR0107</v>
          </cell>
          <cell r="C1767" t="str">
            <v>3B175R</v>
          </cell>
          <cell r="D1767" t="str">
            <v>Banco de 2 transformadores 34.5 kV monofásicos 175 KVA en poste</v>
          </cell>
          <cell r="E1767" t="str">
            <v>U</v>
          </cell>
        </row>
        <row r="1768">
          <cell r="A1768" t="str">
            <v>TRR-3B182</v>
          </cell>
          <cell r="B1768" t="str">
            <v>TRR0108</v>
          </cell>
          <cell r="C1768" t="str">
            <v>3B182R</v>
          </cell>
          <cell r="D1768" t="str">
            <v>Banco de 2 transformadores 34.5 kV monofásicos 182 KVA en poste</v>
          </cell>
          <cell r="E1768" t="str">
            <v>U</v>
          </cell>
        </row>
        <row r="1769">
          <cell r="A1769" t="str">
            <v>TRR-3B192</v>
          </cell>
          <cell r="B1769" t="str">
            <v>TRR0109</v>
          </cell>
          <cell r="C1769" t="str">
            <v>3B192R</v>
          </cell>
          <cell r="D1769" t="str">
            <v>Banco de 2 transformadores 34.5 kV monofásicos 192 KVA en poste</v>
          </cell>
          <cell r="E1769" t="str">
            <v>U</v>
          </cell>
        </row>
        <row r="1770">
          <cell r="A1770" t="str">
            <v>TRR-3B20</v>
          </cell>
          <cell r="B1770" t="str">
            <v>TRR0085</v>
          </cell>
          <cell r="C1770" t="str">
            <v>3B20R</v>
          </cell>
          <cell r="D1770" t="str">
            <v>Banco de 2 transformadores 34.5 kV monofásicos 20 KVA en poste</v>
          </cell>
          <cell r="E1770" t="str">
            <v>U</v>
          </cell>
        </row>
        <row r="1771">
          <cell r="A1771" t="str">
            <v>TRR-3B200</v>
          </cell>
          <cell r="B1771" t="str">
            <v>TRR0110</v>
          </cell>
          <cell r="C1771" t="str">
            <v>3B200R</v>
          </cell>
          <cell r="D1771" t="str">
            <v>Banco de 2 transformadores 34.5 kV monofásicos 200 KVA en poste</v>
          </cell>
          <cell r="E1771" t="str">
            <v>U</v>
          </cell>
        </row>
        <row r="1772">
          <cell r="A1772" t="str">
            <v>TRR-3B25</v>
          </cell>
          <cell r="B1772" t="str">
            <v>TRR0086</v>
          </cell>
          <cell r="C1772" t="str">
            <v>3B25R</v>
          </cell>
          <cell r="D1772" t="str">
            <v>Banco de 2 transformadores 34.5 kV monofásicos 25 KVA en poste</v>
          </cell>
          <cell r="E1772" t="str">
            <v>U</v>
          </cell>
        </row>
        <row r="1773">
          <cell r="A1773" t="str">
            <v>TRR-3B30</v>
          </cell>
          <cell r="B1773" t="str">
            <v>TRR0087</v>
          </cell>
          <cell r="C1773" t="str">
            <v>3B30R</v>
          </cell>
          <cell r="D1773" t="str">
            <v>Banco de 2 transformadores 34.5 kV monofásicos 30 KVA en poste</v>
          </cell>
          <cell r="E1773" t="str">
            <v>U</v>
          </cell>
        </row>
        <row r="1774">
          <cell r="A1774" t="str">
            <v>TRR-3B35</v>
          </cell>
          <cell r="B1774" t="str">
            <v>TRR0088</v>
          </cell>
          <cell r="C1774" t="str">
            <v>3B35R</v>
          </cell>
          <cell r="D1774" t="str">
            <v>Banco de 2 transformadores 34.5 kV monofásicos 35 KVA en poste</v>
          </cell>
          <cell r="E1774" t="str">
            <v>U</v>
          </cell>
        </row>
        <row r="1775">
          <cell r="A1775" t="str">
            <v>TRR-3B40</v>
          </cell>
          <cell r="B1775" t="str">
            <v>TRR0089</v>
          </cell>
          <cell r="C1775" t="str">
            <v>3B40R</v>
          </cell>
          <cell r="D1775" t="str">
            <v>Banco de 2 transformadores 34.5 kV monofásicos 40 KVA en poste</v>
          </cell>
          <cell r="E1775" t="str">
            <v>U</v>
          </cell>
        </row>
        <row r="1776">
          <cell r="A1776" t="str">
            <v>TRR-3B47.5</v>
          </cell>
          <cell r="B1776" t="str">
            <v>TRR0090</v>
          </cell>
          <cell r="C1776" t="str">
            <v>3B47.5R</v>
          </cell>
          <cell r="D1776" t="str">
            <v>Banco de 2 transformadores 34.5 kV monofásicos 47.5 KVA en poste</v>
          </cell>
          <cell r="E1776" t="str">
            <v>U</v>
          </cell>
        </row>
        <row r="1777">
          <cell r="A1777" t="str">
            <v>TRR-3B50</v>
          </cell>
          <cell r="B1777" t="str">
            <v>TRR0091</v>
          </cell>
          <cell r="C1777" t="str">
            <v>3B50R</v>
          </cell>
          <cell r="D1777" t="str">
            <v>Banco de 2 transformadores 34.5 kV monofásicos 50 KVA en poste</v>
          </cell>
          <cell r="E1777" t="str">
            <v>U</v>
          </cell>
        </row>
        <row r="1778">
          <cell r="A1778" t="str">
            <v>TRR-3B52.5</v>
          </cell>
          <cell r="B1778" t="str">
            <v>TRR0092</v>
          </cell>
          <cell r="C1778" t="str">
            <v>3B52.5R</v>
          </cell>
          <cell r="D1778" t="str">
            <v>Banco de 2 transformadores 34.5 kV monofásicos 52.5 KVA en poste</v>
          </cell>
          <cell r="E1778" t="str">
            <v>U</v>
          </cell>
        </row>
        <row r="1779">
          <cell r="A1779" t="str">
            <v>TRR-3B60</v>
          </cell>
          <cell r="B1779" t="str">
            <v>TRR0093</v>
          </cell>
          <cell r="C1779" t="str">
            <v>3B60R</v>
          </cell>
          <cell r="D1779" t="str">
            <v>Banco de 2 transformadores 34.5 kV monofásicos 60 KVA en poste</v>
          </cell>
          <cell r="E1779" t="str">
            <v>U</v>
          </cell>
        </row>
        <row r="1780">
          <cell r="A1780" t="str">
            <v>TRR-3B62.5</v>
          </cell>
          <cell r="B1780" t="str">
            <v>TRR0094</v>
          </cell>
          <cell r="C1780" t="str">
            <v>3B62.5R</v>
          </cell>
          <cell r="D1780" t="str">
            <v>Banco de 2 transformadores 34.5 kV monofásicos 62.5 KVA en poste</v>
          </cell>
          <cell r="E1780" t="str">
            <v>U</v>
          </cell>
        </row>
        <row r="1781">
          <cell r="A1781" t="str">
            <v>TRR-3B65</v>
          </cell>
          <cell r="B1781" t="str">
            <v>TRR0095</v>
          </cell>
          <cell r="C1781" t="str">
            <v>3B65R</v>
          </cell>
          <cell r="D1781" t="str">
            <v>Banco de 2 transformadores 34.5 kV monofásicos 65 KVA en poste</v>
          </cell>
          <cell r="E1781" t="str">
            <v>U</v>
          </cell>
        </row>
        <row r="1782">
          <cell r="A1782" t="str">
            <v>TRR-3B75</v>
          </cell>
          <cell r="B1782" t="str">
            <v>TRR0096</v>
          </cell>
          <cell r="C1782" t="str">
            <v>3B75R</v>
          </cell>
          <cell r="D1782" t="str">
            <v>Banco de 2 transformadores 34.5 kV monofásicos 75 KVA en poste</v>
          </cell>
          <cell r="E1782" t="str">
            <v>U</v>
          </cell>
        </row>
        <row r="1783">
          <cell r="A1783" t="str">
            <v>TRR-3B85</v>
          </cell>
          <cell r="B1783" t="str">
            <v>TRR0097</v>
          </cell>
          <cell r="C1783" t="str">
            <v>3B85R</v>
          </cell>
          <cell r="D1783" t="str">
            <v>Banco de 2 transformadores 34.5 kV monofásicos 85 KVA en poste</v>
          </cell>
          <cell r="E1783" t="str">
            <v>U</v>
          </cell>
        </row>
        <row r="1784">
          <cell r="A1784" t="str">
            <v>TRR-3B87.5</v>
          </cell>
          <cell r="B1784" t="str">
            <v>TRR0098</v>
          </cell>
          <cell r="C1784" t="str">
            <v>3B87.5R</v>
          </cell>
          <cell r="D1784" t="str">
            <v>Banco de 2 transformadores 34.5 kV monofásicos 87.5 KVA en poste</v>
          </cell>
          <cell r="E1784" t="str">
            <v>U</v>
          </cell>
        </row>
        <row r="1785">
          <cell r="A1785" t="str">
            <v>TRR-3B90</v>
          </cell>
          <cell r="B1785" t="str">
            <v>TRR0099</v>
          </cell>
          <cell r="C1785" t="str">
            <v>3B90R</v>
          </cell>
          <cell r="D1785" t="str">
            <v>Banco de 2 transformadores 34.5 kV monofásicos 90 KVA en poste</v>
          </cell>
          <cell r="E1785" t="str">
            <v>U</v>
          </cell>
        </row>
        <row r="1786">
          <cell r="A1786" t="str">
            <v>TRR-3C100</v>
          </cell>
          <cell r="B1786" t="str">
            <v>TRR0023</v>
          </cell>
          <cell r="C1786" t="str">
            <v>3C100R</v>
          </cell>
          <cell r="D1786" t="str">
            <v>Transformador 34.5 kV 3F conv. 100 kVA en poste</v>
          </cell>
          <cell r="E1786" t="str">
            <v>U</v>
          </cell>
        </row>
        <row r="1787">
          <cell r="A1787" t="str">
            <v>TRR-3C112.5</v>
          </cell>
          <cell r="B1787" t="str">
            <v>TRR0024</v>
          </cell>
          <cell r="C1787" t="str">
            <v>3C112.5R</v>
          </cell>
          <cell r="D1787" t="str">
            <v>Transformador 34.5 kV 3F conv. 112.5 kVA en poste</v>
          </cell>
          <cell r="E1787" t="str">
            <v>U</v>
          </cell>
        </row>
        <row r="1788">
          <cell r="A1788" t="str">
            <v>TRR-3C125</v>
          </cell>
          <cell r="B1788" t="str">
            <v>TRR0025</v>
          </cell>
          <cell r="C1788" t="str">
            <v>3C125R</v>
          </cell>
          <cell r="D1788" t="str">
            <v>Transformador 34.5 kV 3F conv. 125 kVA en poste</v>
          </cell>
          <cell r="E1788" t="str">
            <v>U</v>
          </cell>
        </row>
        <row r="1789">
          <cell r="A1789" t="str">
            <v>TRR-3C140</v>
          </cell>
          <cell r="B1789" t="str">
            <v>TRR0223</v>
          </cell>
          <cell r="C1789" t="str">
            <v>3C140R</v>
          </cell>
          <cell r="D1789" t="str">
            <v>Transformador 34.5 kV 3F conv. 140 kVA en poste</v>
          </cell>
          <cell r="E1789" t="str">
            <v>U</v>
          </cell>
        </row>
        <row r="1790">
          <cell r="A1790" t="str">
            <v>TRR-3C15</v>
          </cell>
          <cell r="B1790" t="str">
            <v>TRR0017</v>
          </cell>
          <cell r="C1790" t="str">
            <v>3C15R</v>
          </cell>
          <cell r="D1790" t="str">
            <v>Transformador 34.5 kV 3F conv. 15 kVA  en poste</v>
          </cell>
          <cell r="E1790" t="str">
            <v>U</v>
          </cell>
        </row>
        <row r="1791">
          <cell r="A1791" t="str">
            <v>TRR-3C150</v>
          </cell>
          <cell r="B1791" t="str">
            <v>TRR0224</v>
          </cell>
          <cell r="C1791" t="str">
            <v>3C150R</v>
          </cell>
          <cell r="D1791" t="str">
            <v>Transformador 34.5 kV 3F conv. 150 kVA en poste</v>
          </cell>
          <cell r="E1791" t="str">
            <v>U</v>
          </cell>
        </row>
        <row r="1792">
          <cell r="A1792" t="str">
            <v>TRR-3C160</v>
          </cell>
          <cell r="B1792" t="str">
            <v>TRR0225</v>
          </cell>
          <cell r="C1792" t="str">
            <v>3C160R</v>
          </cell>
          <cell r="D1792" t="str">
            <v>Transformador 34.5 kV 3F conv. 160 kVA en poste</v>
          </cell>
          <cell r="E1792" t="str">
            <v>U</v>
          </cell>
        </row>
        <row r="1793">
          <cell r="A1793" t="str">
            <v>TRR-3C175</v>
          </cell>
          <cell r="B1793" t="str">
            <v>TRR0226</v>
          </cell>
          <cell r="C1793" t="str">
            <v>3C175R</v>
          </cell>
          <cell r="D1793" t="str">
            <v>Transformador 34.5 kV 3F conv. 175 kVA en poste</v>
          </cell>
          <cell r="E1793" t="str">
            <v>U</v>
          </cell>
        </row>
        <row r="1794">
          <cell r="A1794" t="str">
            <v>TRR-3C192</v>
          </cell>
          <cell r="B1794" t="str">
            <v>TRR0227</v>
          </cell>
          <cell r="C1794" t="str">
            <v>3C192R</v>
          </cell>
          <cell r="D1794" t="str">
            <v>Transformador 34.5 kV 3F conv. 192 kVA en poste</v>
          </cell>
          <cell r="E1794" t="str">
            <v>U</v>
          </cell>
        </row>
        <row r="1795">
          <cell r="A1795" t="str">
            <v>TRR-3C192.5</v>
          </cell>
          <cell r="B1795" t="str">
            <v>TRR0228</v>
          </cell>
          <cell r="C1795" t="str">
            <v>3C192.5R</v>
          </cell>
          <cell r="D1795" t="str">
            <v>Transformador 34.5 kV 3F conv. 192.5 kVA en poste</v>
          </cell>
          <cell r="E1795" t="str">
            <v>U</v>
          </cell>
        </row>
        <row r="1796">
          <cell r="A1796" t="str">
            <v>TRR-3C20</v>
          </cell>
          <cell r="B1796" t="str">
            <v>TRR0220</v>
          </cell>
          <cell r="C1796" t="str">
            <v>3C20R</v>
          </cell>
          <cell r="D1796" t="str">
            <v>Transformador 34.5 kV 3F conv. 20 kVA  en poste</v>
          </cell>
          <cell r="E1796" t="str">
            <v>U</v>
          </cell>
        </row>
        <row r="1797">
          <cell r="A1797" t="str">
            <v>TRR-3C200</v>
          </cell>
          <cell r="B1797" t="str">
            <v>TRR0229</v>
          </cell>
          <cell r="C1797" t="str">
            <v>3C200R</v>
          </cell>
          <cell r="D1797" t="str">
            <v>Transformador 34.5 kV 3F conv. 125 kVA en poste</v>
          </cell>
          <cell r="E1797" t="str">
            <v>U</v>
          </cell>
        </row>
        <row r="1798">
          <cell r="A1798" t="str">
            <v>TRR-3C250</v>
          </cell>
          <cell r="B1798" t="str">
            <v>TRR0230</v>
          </cell>
          <cell r="C1798" t="str">
            <v>3C250R</v>
          </cell>
          <cell r="D1798" t="str">
            <v>Transformador 34.5 kV 3F conv. 125 kVA en poste</v>
          </cell>
          <cell r="E1798" t="str">
            <v>U</v>
          </cell>
        </row>
        <row r="1799">
          <cell r="A1799" t="str">
            <v>TRR-3C30</v>
          </cell>
          <cell r="B1799" t="str">
            <v>TRR0018</v>
          </cell>
          <cell r="C1799" t="str">
            <v>3C30R</v>
          </cell>
          <cell r="D1799" t="str">
            <v>Transformador 34.5 kV  3F conv. 30 kVA en poste</v>
          </cell>
          <cell r="E1799" t="str">
            <v>U</v>
          </cell>
        </row>
        <row r="1800">
          <cell r="A1800" t="str">
            <v>TRR-3C300</v>
          </cell>
          <cell r="B1800" t="str">
            <v>TRR0231</v>
          </cell>
          <cell r="C1800" t="str">
            <v>3C300R</v>
          </cell>
          <cell r="D1800" t="str">
            <v>Transformador 34.5 kV 3F conv. 125 kVA en poste</v>
          </cell>
          <cell r="E1800" t="str">
            <v>U</v>
          </cell>
        </row>
        <row r="1801">
          <cell r="A1801" t="str">
            <v>TRR-3C400</v>
          </cell>
          <cell r="B1801" t="str">
            <v>TRR0232</v>
          </cell>
          <cell r="C1801" t="str">
            <v>3C400R</v>
          </cell>
          <cell r="D1801" t="str">
            <v>Transformador 34.5 kV 3F conv. 125 kVA en poste</v>
          </cell>
          <cell r="E1801" t="str">
            <v>U</v>
          </cell>
        </row>
        <row r="1802">
          <cell r="A1802" t="str">
            <v>TRR-3C45</v>
          </cell>
          <cell r="B1802" t="str">
            <v>TRR0019</v>
          </cell>
          <cell r="C1802" t="str">
            <v>3C45R</v>
          </cell>
          <cell r="D1802" t="str">
            <v>Transformador 34.5 kV 3F conv. 45 kVA en poste</v>
          </cell>
          <cell r="E1802" t="str">
            <v>U</v>
          </cell>
        </row>
        <row r="1803">
          <cell r="A1803" t="str">
            <v>TRR-3C50</v>
          </cell>
          <cell r="B1803" t="str">
            <v>TRR0020</v>
          </cell>
          <cell r="C1803" t="str">
            <v>3C50R</v>
          </cell>
          <cell r="D1803" t="str">
            <v>Transformador 34.5 kV 3F conv. 50 kVA en poste</v>
          </cell>
          <cell r="E1803" t="str">
            <v>U</v>
          </cell>
        </row>
        <row r="1804">
          <cell r="A1804" t="str">
            <v>TRR-3C500</v>
          </cell>
          <cell r="B1804" t="str">
            <v>TRR0233</v>
          </cell>
          <cell r="C1804" t="str">
            <v>3C500R</v>
          </cell>
          <cell r="D1804" t="str">
            <v>Transformador 34.5 kV 3F conv. 125 kVA en poste</v>
          </cell>
          <cell r="E1804" t="str">
            <v>U</v>
          </cell>
        </row>
        <row r="1805">
          <cell r="A1805" t="str">
            <v>TRR-3C60</v>
          </cell>
          <cell r="B1805" t="str">
            <v>TRR0021</v>
          </cell>
          <cell r="C1805" t="str">
            <v>3C60R</v>
          </cell>
          <cell r="D1805" t="str">
            <v>Transformador 34.5 kV 3F conv. 60 kVA en poste</v>
          </cell>
          <cell r="E1805" t="str">
            <v>U</v>
          </cell>
        </row>
        <row r="1806">
          <cell r="A1806" t="str">
            <v>TRR-3C75</v>
          </cell>
          <cell r="B1806" t="str">
            <v>TRR0022</v>
          </cell>
          <cell r="C1806" t="str">
            <v>3C75R</v>
          </cell>
          <cell r="D1806" t="str">
            <v>Transformador 34.5 kV 3F conv. 75 kVA en poste</v>
          </cell>
          <cell r="E1806" t="str">
            <v>U</v>
          </cell>
        </row>
        <row r="1807">
          <cell r="A1807" t="str">
            <v>TRR-3C80</v>
          </cell>
          <cell r="B1807" t="str">
            <v>TRR0221</v>
          </cell>
          <cell r="C1807" t="str">
            <v>3C80R</v>
          </cell>
          <cell r="D1807" t="str">
            <v>Transformador 34.5 kV 3F conv. 80 kVA en poste</v>
          </cell>
          <cell r="E1807" t="str">
            <v>U</v>
          </cell>
        </row>
        <row r="1808">
          <cell r="A1808" t="str">
            <v>TRR-3C90</v>
          </cell>
          <cell r="B1808" t="str">
            <v>TRR0222</v>
          </cell>
          <cell r="C1808" t="str">
            <v>3C90R</v>
          </cell>
          <cell r="D1808" t="str">
            <v>Transformador 34.5 kV 3F conv. 90 kVA en poste</v>
          </cell>
          <cell r="E1808" t="str">
            <v>U</v>
          </cell>
        </row>
        <row r="1809">
          <cell r="A1809" t="str">
            <v>TRR-3I100</v>
          </cell>
          <cell r="B1809" t="str">
            <v>TRR0162</v>
          </cell>
          <cell r="C1809" t="str">
            <v>3I100R</v>
          </cell>
          <cell r="D1809" t="str">
            <v>Banco de 3 transformadores 34.5 kV monofásicos 100 KVA en cámara</v>
          </cell>
          <cell r="E1809" t="str">
            <v>U</v>
          </cell>
        </row>
        <row r="1810">
          <cell r="A1810" t="str">
            <v>TRR-3I112.5</v>
          </cell>
          <cell r="B1810" t="str">
            <v>TRR0163</v>
          </cell>
          <cell r="C1810" t="str">
            <v>3I112.5R</v>
          </cell>
          <cell r="D1810" t="str">
            <v>Banco de 3 transformadores 34.5 kV monofásicos 112.5 KVA en cámara</v>
          </cell>
          <cell r="E1810" t="str">
            <v>U</v>
          </cell>
        </row>
        <row r="1811">
          <cell r="A1811" t="str">
            <v>TRR-3I115</v>
          </cell>
          <cell r="B1811" t="str">
            <v>TRR0164</v>
          </cell>
          <cell r="C1811" t="str">
            <v>3I115R</v>
          </cell>
          <cell r="D1811" t="str">
            <v>Banco de 3 transformadores 34.5 kV monofásicos 115 KVA en cámara</v>
          </cell>
          <cell r="E1811" t="str">
            <v>U</v>
          </cell>
        </row>
        <row r="1812">
          <cell r="A1812" t="str">
            <v>TRR-3I125</v>
          </cell>
          <cell r="B1812" t="str">
            <v>TRR0165</v>
          </cell>
          <cell r="C1812" t="str">
            <v>3I125R</v>
          </cell>
          <cell r="D1812" t="str">
            <v>Banco de 3 transformadores 34.5 kV monofásicos 125 KVA en cámara</v>
          </cell>
          <cell r="E1812" t="str">
            <v>U</v>
          </cell>
        </row>
        <row r="1813">
          <cell r="A1813" t="str">
            <v>TRR-3I137.5</v>
          </cell>
          <cell r="B1813" t="str">
            <v>TRR0166</v>
          </cell>
          <cell r="C1813" t="str">
            <v>3I137.5R</v>
          </cell>
          <cell r="D1813" t="str">
            <v>Banco de 3 transformadores 34.5 kV monofásicos 34.57.5 KVA en cámara</v>
          </cell>
          <cell r="E1813" t="str">
            <v>U</v>
          </cell>
        </row>
        <row r="1814">
          <cell r="A1814" t="str">
            <v>TRR-3I140</v>
          </cell>
          <cell r="B1814" t="str">
            <v>TRR0167</v>
          </cell>
          <cell r="C1814" t="str">
            <v>3I140R</v>
          </cell>
          <cell r="D1814" t="str">
            <v>Banco de 3 transformadores 34.5 kV monofásicos 140 KVA en cámara</v>
          </cell>
          <cell r="E1814" t="str">
            <v>U</v>
          </cell>
        </row>
        <row r="1815">
          <cell r="A1815" t="str">
            <v>TRR-3I150</v>
          </cell>
          <cell r="B1815" t="str">
            <v>TRR0168</v>
          </cell>
          <cell r="C1815" t="str">
            <v>3I150R</v>
          </cell>
          <cell r="D1815" t="str">
            <v>Banco de 3 transformadores 34.5 kV monofásicos 150 KVA en cámara</v>
          </cell>
          <cell r="E1815" t="str">
            <v>U</v>
          </cell>
        </row>
        <row r="1816">
          <cell r="A1816" t="str">
            <v>TRR-3I1500</v>
          </cell>
          <cell r="B1816" t="str">
            <v>TRR0199</v>
          </cell>
          <cell r="C1816" t="str">
            <v>3I1500R</v>
          </cell>
          <cell r="D1816" t="str">
            <v>Banco de 3 transformadores 34.5 kV monofásicos 1500 KVA en cámara</v>
          </cell>
          <cell r="E1816" t="str">
            <v>U</v>
          </cell>
        </row>
        <row r="1817">
          <cell r="A1817" t="str">
            <v>TRR-3I160</v>
          </cell>
          <cell r="B1817" t="str">
            <v>TRR0169</v>
          </cell>
          <cell r="C1817" t="str">
            <v>3I160R</v>
          </cell>
          <cell r="D1817" t="str">
            <v>Banco de 3 transformadores 34.5 kV monofásicos 160 KVA en cámara</v>
          </cell>
          <cell r="E1817" t="str">
            <v>U</v>
          </cell>
        </row>
        <row r="1818">
          <cell r="A1818" t="str">
            <v>TRR-3I162.5</v>
          </cell>
          <cell r="B1818" t="str">
            <v>TRR0170</v>
          </cell>
          <cell r="C1818" t="str">
            <v>3I162.5R</v>
          </cell>
          <cell r="D1818" t="str">
            <v>Banco de 3 transformadores 34.5 kV monofásicos 162.5 KVA en cámara</v>
          </cell>
          <cell r="E1818" t="str">
            <v>U</v>
          </cell>
        </row>
        <row r="1819">
          <cell r="A1819" t="str">
            <v>TRR-3I175</v>
          </cell>
          <cell r="B1819" t="str">
            <v>TRR0171</v>
          </cell>
          <cell r="C1819" t="str">
            <v>3I175R</v>
          </cell>
          <cell r="D1819" t="str">
            <v>Banco de 3 transformadores 34.5 kV monofásicos 175 KVA en cámara</v>
          </cell>
          <cell r="E1819" t="str">
            <v>U</v>
          </cell>
        </row>
        <row r="1820">
          <cell r="A1820" t="str">
            <v>TRR-3I200</v>
          </cell>
          <cell r="B1820" t="str">
            <v>TRR0172</v>
          </cell>
          <cell r="C1820" t="str">
            <v>3I200R</v>
          </cell>
          <cell r="D1820" t="str">
            <v>Banco de 3 transformadores 34.5 kV monofásicos 200 KVA en cámara</v>
          </cell>
          <cell r="E1820" t="str">
            <v>U</v>
          </cell>
        </row>
        <row r="1821">
          <cell r="A1821" t="str">
            <v>TRR-3I217</v>
          </cell>
          <cell r="B1821" t="str">
            <v>TRR0173</v>
          </cell>
          <cell r="C1821" t="str">
            <v>3I217R</v>
          </cell>
          <cell r="D1821" t="str">
            <v>Banco de 3 transformadores 34.5 kV monofásicos 217 KVA en cámara</v>
          </cell>
          <cell r="E1821" t="str">
            <v>U</v>
          </cell>
        </row>
        <row r="1822">
          <cell r="A1822" t="str">
            <v>TRR-3I225</v>
          </cell>
          <cell r="B1822" t="str">
            <v>TRR0174</v>
          </cell>
          <cell r="C1822" t="str">
            <v>3I225R</v>
          </cell>
          <cell r="D1822" t="str">
            <v>Banco de 3 transformadores 34.5 kV monofásicos 225 KVA en cámara</v>
          </cell>
          <cell r="E1822" t="str">
            <v>U</v>
          </cell>
        </row>
        <row r="1823">
          <cell r="A1823" t="str">
            <v>TRR-3I250</v>
          </cell>
          <cell r="B1823" t="str">
            <v>TRR0175</v>
          </cell>
          <cell r="C1823" t="str">
            <v>3I250R</v>
          </cell>
          <cell r="D1823" t="str">
            <v>Banco de 3 transformadores 34.5 kV monofásicos 250 KVA en cámara</v>
          </cell>
          <cell r="E1823" t="str">
            <v>U</v>
          </cell>
        </row>
        <row r="1824">
          <cell r="A1824" t="str">
            <v>TRR-3I267</v>
          </cell>
          <cell r="B1824" t="str">
            <v>TRR0176</v>
          </cell>
          <cell r="C1824" t="str">
            <v>3I267R</v>
          </cell>
          <cell r="D1824" t="str">
            <v>Banco de 3 transformadores 34.5 kV monofásicos 267 KVA en cámara</v>
          </cell>
          <cell r="E1824" t="str">
            <v>U</v>
          </cell>
        </row>
        <row r="1825">
          <cell r="A1825" t="str">
            <v>TRR-3I275</v>
          </cell>
          <cell r="B1825" t="str">
            <v>TRR0177</v>
          </cell>
          <cell r="C1825" t="str">
            <v>3I275R</v>
          </cell>
          <cell r="D1825" t="str">
            <v>Banco de 3 transformadores 34.5 kV monofásicos 275 KVA en cámara</v>
          </cell>
          <cell r="E1825" t="str">
            <v>U</v>
          </cell>
        </row>
        <row r="1826">
          <cell r="A1826" t="str">
            <v>TRR-3I292</v>
          </cell>
          <cell r="B1826" t="str">
            <v>TRR0178</v>
          </cell>
          <cell r="C1826" t="str">
            <v>3I292R</v>
          </cell>
          <cell r="D1826" t="str">
            <v>Banco de 3 transformadores 34.5 kV monofásicos 292 KVA en cámara</v>
          </cell>
          <cell r="E1826" t="str">
            <v>U</v>
          </cell>
        </row>
        <row r="1827">
          <cell r="A1827" t="str">
            <v>TRR-3I30</v>
          </cell>
          <cell r="B1827" t="str">
            <v>TRR0153</v>
          </cell>
          <cell r="C1827" t="str">
            <v>3I30R</v>
          </cell>
          <cell r="D1827" t="str">
            <v>Banco de 3 transformadores 34.5 kV monofásicos 30 KVA en cámara</v>
          </cell>
          <cell r="E1827" t="str">
            <v>U</v>
          </cell>
        </row>
        <row r="1828">
          <cell r="A1828" t="str">
            <v>TRR-3I300</v>
          </cell>
          <cell r="B1828" t="str">
            <v>TRR0179</v>
          </cell>
          <cell r="C1828" t="str">
            <v>3I300R</v>
          </cell>
          <cell r="D1828" t="str">
            <v>Banco de 3 transformadores 34.5 kV monofásicos 300 KVA en cámara</v>
          </cell>
          <cell r="E1828" t="str">
            <v>U</v>
          </cell>
        </row>
        <row r="1829">
          <cell r="A1829" t="str">
            <v>TRR-3I317</v>
          </cell>
          <cell r="B1829" t="str">
            <v>TRR0180</v>
          </cell>
          <cell r="C1829" t="str">
            <v>3I317R</v>
          </cell>
          <cell r="D1829" t="str">
            <v>Banco de 3 transformadores 34.5 kV monofásicos 317 KVA en cámara</v>
          </cell>
          <cell r="E1829" t="str">
            <v>U</v>
          </cell>
        </row>
        <row r="1830">
          <cell r="A1830" t="str">
            <v>TRR-3I318</v>
          </cell>
          <cell r="B1830" t="str">
            <v>TRR0181</v>
          </cell>
          <cell r="C1830" t="str">
            <v>3I318R</v>
          </cell>
          <cell r="D1830" t="str">
            <v>Banco de 3 transformadores 34.5 kV monofásicos 318 KVA en cámara</v>
          </cell>
          <cell r="E1830" t="str">
            <v>U</v>
          </cell>
        </row>
        <row r="1831">
          <cell r="A1831" t="str">
            <v>TRR-3I35</v>
          </cell>
          <cell r="B1831" t="str">
            <v>TRR0154</v>
          </cell>
          <cell r="C1831" t="str">
            <v>3I35R</v>
          </cell>
          <cell r="D1831" t="str">
            <v>Banco de 3 transformadores 34.5 kV monofásicos 35 KVA en cámara</v>
          </cell>
          <cell r="E1831" t="str">
            <v>U</v>
          </cell>
        </row>
        <row r="1832">
          <cell r="A1832" t="str">
            <v>TRR-3I367</v>
          </cell>
          <cell r="B1832" t="str">
            <v>TRR0182</v>
          </cell>
          <cell r="C1832" t="str">
            <v>3I367R</v>
          </cell>
          <cell r="D1832" t="str">
            <v>Banco de 3 transformadores 34.5 kV monofásicos 367 KVA en cámara</v>
          </cell>
          <cell r="E1832" t="str">
            <v>U</v>
          </cell>
        </row>
        <row r="1833">
          <cell r="A1833" t="str">
            <v>TRR-3I375</v>
          </cell>
          <cell r="B1833" t="str">
            <v>TRR0183</v>
          </cell>
          <cell r="C1833" t="str">
            <v>3I375R</v>
          </cell>
          <cell r="D1833" t="str">
            <v>Banco de 3 transformadores 34.5 kV monofásicos 375 KVA en cámara</v>
          </cell>
          <cell r="E1833" t="str">
            <v>U</v>
          </cell>
        </row>
        <row r="1834">
          <cell r="A1834" t="str">
            <v>TRR-3I384</v>
          </cell>
          <cell r="B1834" t="str">
            <v>TRR0184</v>
          </cell>
          <cell r="C1834" t="str">
            <v>3I384R</v>
          </cell>
          <cell r="D1834" t="str">
            <v>Banco de 3 transformadores 34.5 kV monofásicos 384 KVA en cámara</v>
          </cell>
          <cell r="E1834" t="str">
            <v>U</v>
          </cell>
        </row>
        <row r="1835">
          <cell r="A1835" t="str">
            <v>TRR-3I400</v>
          </cell>
          <cell r="B1835" t="str">
            <v>TRR0185</v>
          </cell>
          <cell r="C1835" t="str">
            <v>3I400R</v>
          </cell>
          <cell r="D1835" t="str">
            <v>Banco de 3 transformadores 34.5 kV monofásicos 400 KVA en cámara</v>
          </cell>
          <cell r="E1835" t="str">
            <v>U</v>
          </cell>
        </row>
        <row r="1836">
          <cell r="A1836" t="str">
            <v>TRR-3I434</v>
          </cell>
          <cell r="B1836" t="str">
            <v>TRR0186</v>
          </cell>
          <cell r="C1836" t="str">
            <v>3I434R</v>
          </cell>
          <cell r="D1836" t="str">
            <v>Banco de 3 transformadores 34.5 kV monofásicos 434 KVA en cámara</v>
          </cell>
          <cell r="E1836" t="str">
            <v>U</v>
          </cell>
        </row>
        <row r="1837">
          <cell r="A1837" t="str">
            <v>TRR-3I45</v>
          </cell>
          <cell r="B1837" t="str">
            <v>TRR0155</v>
          </cell>
          <cell r="C1837" t="str">
            <v>3I45R</v>
          </cell>
          <cell r="D1837" t="str">
            <v>Banco de 3 transformadores 34.5 kV monofásicos 45 KVA en cámara</v>
          </cell>
          <cell r="E1837" t="str">
            <v>U</v>
          </cell>
        </row>
        <row r="1838">
          <cell r="A1838" t="str">
            <v>TRR-3I450</v>
          </cell>
          <cell r="B1838" t="str">
            <v>TRR0187</v>
          </cell>
          <cell r="C1838" t="str">
            <v>3I450R</v>
          </cell>
          <cell r="D1838" t="str">
            <v>Banco de 3 transformadores 34.5 kV monofásicos 450 KVA en cámara</v>
          </cell>
          <cell r="E1838" t="str">
            <v>U</v>
          </cell>
        </row>
        <row r="1839">
          <cell r="A1839" t="str">
            <v>TRR-3I471</v>
          </cell>
          <cell r="B1839" t="str">
            <v>TRR0188</v>
          </cell>
          <cell r="C1839" t="str">
            <v>3I471R</v>
          </cell>
          <cell r="D1839" t="str">
            <v>Banco de 3 transformadores 34.5 kV monofásicos 471 KVA en cámara</v>
          </cell>
          <cell r="E1839" t="str">
            <v>U</v>
          </cell>
        </row>
        <row r="1840">
          <cell r="A1840" t="str">
            <v>TRR-3I50</v>
          </cell>
          <cell r="B1840" t="str">
            <v>TRR0156</v>
          </cell>
          <cell r="C1840" t="str">
            <v>3I50R</v>
          </cell>
          <cell r="D1840" t="str">
            <v>Banco de 3 transformadores 34.5 kV monofásicos 50 KVA en cámara</v>
          </cell>
          <cell r="E1840" t="str">
            <v>U</v>
          </cell>
        </row>
        <row r="1841">
          <cell r="A1841" t="str">
            <v>TRR-3I500</v>
          </cell>
          <cell r="B1841" t="str">
            <v>TRR0189</v>
          </cell>
          <cell r="C1841" t="str">
            <v>3I500R</v>
          </cell>
          <cell r="D1841" t="str">
            <v>Banco de 3 transformadores 34.5 kV monofásicos 500 KVA en cámara</v>
          </cell>
          <cell r="E1841" t="str">
            <v>U</v>
          </cell>
        </row>
        <row r="1842">
          <cell r="A1842" t="str">
            <v>TRR-3I501</v>
          </cell>
          <cell r="B1842" t="str">
            <v>TRR0190</v>
          </cell>
          <cell r="C1842" t="str">
            <v>3I501R</v>
          </cell>
          <cell r="D1842" t="str">
            <v>Banco de 3 transformadores 34.5 kV monofásicos 501 KVA en cámara</v>
          </cell>
          <cell r="E1842" t="str">
            <v>U</v>
          </cell>
        </row>
        <row r="1843">
          <cell r="A1843" t="str">
            <v>TRR-3I55</v>
          </cell>
          <cell r="B1843" t="str">
            <v>TRR0157</v>
          </cell>
          <cell r="C1843" t="str">
            <v>3I55R</v>
          </cell>
          <cell r="D1843" t="str">
            <v>Banco de 3 transformadores 34.5 kV monofásicos 55 KVA en cámara</v>
          </cell>
          <cell r="E1843" t="str">
            <v>U</v>
          </cell>
        </row>
        <row r="1844">
          <cell r="A1844" t="str">
            <v>TRR-3I550</v>
          </cell>
          <cell r="B1844" t="str">
            <v>TRR0191</v>
          </cell>
          <cell r="C1844" t="str">
            <v>3I550R</v>
          </cell>
          <cell r="D1844" t="str">
            <v>Banco de 3 transformadores 34.5 kV monofásicos 550 KVA en cámara</v>
          </cell>
          <cell r="E1844" t="str">
            <v>U</v>
          </cell>
        </row>
        <row r="1845">
          <cell r="A1845" t="str">
            <v>TRR-3I584</v>
          </cell>
          <cell r="B1845" t="str">
            <v>TRR0192</v>
          </cell>
          <cell r="C1845" t="str">
            <v>3I584R</v>
          </cell>
          <cell r="D1845" t="str">
            <v>Banco de 3 transformadores 34.5 kV monofásicos 584 KVA en cámara</v>
          </cell>
          <cell r="E1845" t="str">
            <v>U</v>
          </cell>
        </row>
        <row r="1846">
          <cell r="A1846" t="str">
            <v>TRR-3I600</v>
          </cell>
          <cell r="B1846" t="str">
            <v>TRR0193</v>
          </cell>
          <cell r="C1846" t="str">
            <v>3I600R</v>
          </cell>
          <cell r="D1846" t="str">
            <v>Banco de 3 transformadores 34.5 kV monofásicos 600 KVA en cámara</v>
          </cell>
          <cell r="E1846" t="str">
            <v>U</v>
          </cell>
        </row>
        <row r="1847">
          <cell r="A1847" t="str">
            <v>TRR-3I65</v>
          </cell>
          <cell r="B1847" t="str">
            <v>TRR0158</v>
          </cell>
          <cell r="C1847" t="str">
            <v>3I65R</v>
          </cell>
          <cell r="D1847" t="str">
            <v>Banco de 3 transformadores 34.5 kV monofásicos 65 KVA en cámara</v>
          </cell>
          <cell r="E1847" t="str">
            <v>U</v>
          </cell>
        </row>
        <row r="1848">
          <cell r="A1848" t="str">
            <v>TRR-3I667</v>
          </cell>
          <cell r="B1848" t="str">
            <v>TRR0194</v>
          </cell>
          <cell r="C1848" t="str">
            <v>3I667R</v>
          </cell>
          <cell r="D1848" t="str">
            <v>Banco de 3 transformadores 34.5 kV monofásicos 667 KVA en cámara</v>
          </cell>
          <cell r="E1848" t="str">
            <v>U</v>
          </cell>
        </row>
        <row r="1849">
          <cell r="A1849" t="str">
            <v>TRR-3I67.5</v>
          </cell>
          <cell r="B1849" t="str">
            <v>TRR0159</v>
          </cell>
          <cell r="C1849" t="str">
            <v>3I67.5R</v>
          </cell>
          <cell r="D1849" t="str">
            <v>Banco de 3 transformadores 34.5 kV monofásicos 67.5 KVA en cámara</v>
          </cell>
          <cell r="E1849" t="str">
            <v>U</v>
          </cell>
        </row>
        <row r="1850">
          <cell r="A1850" t="str">
            <v>TRR-3I75</v>
          </cell>
          <cell r="B1850" t="str">
            <v>TRR0160</v>
          </cell>
          <cell r="C1850" t="str">
            <v>3I75R</v>
          </cell>
          <cell r="D1850" t="str">
            <v>Banco de 3 transformadores 34.5 kV monofásicos 75 KVA en cámara</v>
          </cell>
          <cell r="E1850" t="str">
            <v>U</v>
          </cell>
        </row>
        <row r="1851">
          <cell r="A1851" t="str">
            <v>TRR-3I750</v>
          </cell>
          <cell r="B1851" t="str">
            <v>TRR0195</v>
          </cell>
          <cell r="C1851" t="str">
            <v>3I750R</v>
          </cell>
          <cell r="D1851" t="str">
            <v>Banco de 3 transformadores 34.5 kV monofásicos 750 KVA en cámara</v>
          </cell>
          <cell r="E1851" t="str">
            <v>U</v>
          </cell>
        </row>
        <row r="1852">
          <cell r="A1852" t="str">
            <v>TRR-3I833</v>
          </cell>
          <cell r="B1852" t="str">
            <v>TRR0196</v>
          </cell>
          <cell r="C1852" t="str">
            <v>3I833R</v>
          </cell>
          <cell r="D1852" t="str">
            <v>Banco de 3 transformadores 34.5 kV monofásicos 833 KVA en cámara</v>
          </cell>
          <cell r="E1852" t="str">
            <v>U</v>
          </cell>
        </row>
        <row r="1853">
          <cell r="A1853" t="str">
            <v>TRR-3I87.5</v>
          </cell>
          <cell r="B1853" t="str">
            <v>TRR0161</v>
          </cell>
          <cell r="C1853" t="str">
            <v>3I87.5R</v>
          </cell>
          <cell r="D1853" t="str">
            <v>Banco de 3 transformadores 34.5 kV monofásicos 87.5 KVA en cámara</v>
          </cell>
          <cell r="E1853" t="str">
            <v>U</v>
          </cell>
        </row>
        <row r="1854">
          <cell r="A1854" t="str">
            <v>TRR-3I990</v>
          </cell>
          <cell r="B1854" t="str">
            <v>TRR0197</v>
          </cell>
          <cell r="C1854" t="str">
            <v>3I990R</v>
          </cell>
          <cell r="D1854" t="str">
            <v>Banco de 3 transformadores 34.5 kV monofásicos 990 KVA en cámara</v>
          </cell>
          <cell r="E1854" t="str">
            <v>U</v>
          </cell>
        </row>
        <row r="1855">
          <cell r="A1855" t="str">
            <v>TRR-3I999</v>
          </cell>
          <cell r="B1855" t="str">
            <v>TRR0198</v>
          </cell>
          <cell r="C1855" t="str">
            <v>3I999R</v>
          </cell>
          <cell r="D1855" t="str">
            <v>Banco de 3 transformadores 34.5 kV monofásicos 999 KVA en cámara</v>
          </cell>
          <cell r="E1855" t="str">
            <v>U</v>
          </cell>
        </row>
        <row r="1856">
          <cell r="A1856" t="str">
            <v>TRR-3N100</v>
          </cell>
          <cell r="B1856" t="str">
            <v>TRR0120</v>
          </cell>
          <cell r="C1856" t="str">
            <v>3N100R</v>
          </cell>
          <cell r="D1856" t="str">
            <v>Banco de 3 transformadores 34.5 kV monofásicos 100 KVA en poste</v>
          </cell>
          <cell r="E1856" t="str">
            <v>U</v>
          </cell>
        </row>
        <row r="1857">
          <cell r="A1857" t="str">
            <v>TRR-3N112.5</v>
          </cell>
          <cell r="B1857" t="str">
            <v>TRR0121</v>
          </cell>
          <cell r="C1857" t="str">
            <v>3N112.5R</v>
          </cell>
          <cell r="D1857" t="str">
            <v>Banco de 3 transformadores 34.5 kV monofásicos 112.5 KVA en poste</v>
          </cell>
          <cell r="E1857" t="str">
            <v>U</v>
          </cell>
        </row>
        <row r="1858">
          <cell r="A1858" t="str">
            <v>TRR-3N225</v>
          </cell>
          <cell r="B1858" t="str">
            <v>TRR0253</v>
          </cell>
          <cell r="C1858" t="str">
            <v>3N225R</v>
          </cell>
          <cell r="D1858" t="str">
            <v>Banco de 3 transformadores 34.5 kV monofasicos 225KVA en poste</v>
          </cell>
          <cell r="E1858" t="str">
            <v>U</v>
          </cell>
        </row>
        <row r="1859">
          <cell r="A1859" t="str">
            <v>TRR-3N30</v>
          </cell>
          <cell r="B1859" t="str">
            <v>TRR0111</v>
          </cell>
          <cell r="C1859" t="str">
            <v>3N30R</v>
          </cell>
          <cell r="D1859" t="str">
            <v>Banco de 3 transformadores 34.5 kV monofásicos 30 KVA en poste</v>
          </cell>
          <cell r="E1859" t="str">
            <v>U</v>
          </cell>
        </row>
        <row r="1860">
          <cell r="A1860" t="str">
            <v>TRR-3N300</v>
          </cell>
          <cell r="B1860" t="str">
            <v>TRR0210</v>
          </cell>
          <cell r="C1860" t="str">
            <v>3N300R</v>
          </cell>
          <cell r="D1860" t="str">
            <v>Banco de 3 transformadores 34.5 kV monofásicos 300 KVA en poste</v>
          </cell>
          <cell r="E1860" t="str">
            <v>U</v>
          </cell>
        </row>
        <row r="1861">
          <cell r="A1861" t="str">
            <v>TRR-3N35</v>
          </cell>
          <cell r="B1861" t="str">
            <v>TRR0112</v>
          </cell>
          <cell r="C1861" t="str">
            <v>3N35R</v>
          </cell>
          <cell r="D1861" t="str">
            <v>Banco de 3 transformadores 34.5 kV monofásicos 35 KVA en poste</v>
          </cell>
          <cell r="E1861" t="str">
            <v>U</v>
          </cell>
        </row>
        <row r="1862">
          <cell r="A1862" t="str">
            <v>TRR-3N40</v>
          </cell>
          <cell r="B1862" t="str">
            <v>TRR0252</v>
          </cell>
          <cell r="C1862" t="str">
            <v>3N40R</v>
          </cell>
          <cell r="D1862" t="str">
            <v>Banco de 3 transformadores 34.5kV monofasicos 40KVA en poste</v>
          </cell>
          <cell r="E1862" t="str">
            <v>U</v>
          </cell>
        </row>
        <row r="1863">
          <cell r="A1863" t="str">
            <v>TRR-3N45</v>
          </cell>
          <cell r="B1863" t="str">
            <v>TRR0113</v>
          </cell>
          <cell r="C1863" t="str">
            <v>3N45R</v>
          </cell>
          <cell r="D1863" t="str">
            <v>Banco de 3 transformadores 34.5 kV monofásicos 45 KVA en poste</v>
          </cell>
          <cell r="E1863" t="str">
            <v>U</v>
          </cell>
        </row>
        <row r="1864">
          <cell r="A1864" t="str">
            <v>TRR-3N50</v>
          </cell>
          <cell r="B1864" t="str">
            <v>TRR0114</v>
          </cell>
          <cell r="C1864" t="str">
            <v>3N50R</v>
          </cell>
          <cell r="D1864" t="str">
            <v>Banco de 3 transformadores 34.5 kV monofásicos 50 KVA en poste</v>
          </cell>
          <cell r="E1864" t="str">
            <v>U</v>
          </cell>
        </row>
        <row r="1865">
          <cell r="A1865" t="str">
            <v>TRR-3N55</v>
          </cell>
          <cell r="B1865" t="str">
            <v>TRR0115</v>
          </cell>
          <cell r="C1865" t="str">
            <v>3N55R</v>
          </cell>
          <cell r="D1865" t="str">
            <v>Banco de 3 transformadores 34.5 kV monofásicos 55 KVA en poste</v>
          </cell>
          <cell r="E1865" t="str">
            <v>U</v>
          </cell>
        </row>
        <row r="1866">
          <cell r="A1866" t="str">
            <v>TRR-3N65</v>
          </cell>
          <cell r="B1866" t="str">
            <v>TRR0116</v>
          </cell>
          <cell r="C1866" t="str">
            <v>3N65R</v>
          </cell>
          <cell r="D1866" t="str">
            <v>Banco de 3 transformadores 34.5 kV monofásicos 65 KVA en poste</v>
          </cell>
          <cell r="E1866" t="str">
            <v>U</v>
          </cell>
        </row>
        <row r="1867">
          <cell r="A1867" t="str">
            <v>TRR-3N67.5</v>
          </cell>
          <cell r="B1867" t="str">
            <v>TRR0117</v>
          </cell>
          <cell r="C1867" t="str">
            <v>3N67.5R</v>
          </cell>
          <cell r="D1867" t="str">
            <v>Banco de 3 transformadores 34.5 kV monofásicos 67.5 KVA en poste</v>
          </cell>
          <cell r="E1867" t="str">
            <v>U</v>
          </cell>
        </row>
        <row r="1868">
          <cell r="A1868" t="str">
            <v>TRR-3N75</v>
          </cell>
          <cell r="B1868" t="str">
            <v>TRR0118</v>
          </cell>
          <cell r="C1868" t="str">
            <v>3N75R</v>
          </cell>
          <cell r="D1868" t="str">
            <v>Banco de 3 transformadores 34.5 kV monofásicos 75 KVA en poste</v>
          </cell>
          <cell r="E1868" t="str">
            <v>U</v>
          </cell>
        </row>
        <row r="1869">
          <cell r="A1869" t="str">
            <v>TRR-3N87.5</v>
          </cell>
          <cell r="B1869" t="str">
            <v>TRR0119</v>
          </cell>
          <cell r="C1869" t="str">
            <v>3N87.5R</v>
          </cell>
          <cell r="D1869" t="str">
            <v>Banco de 3 transformadores 34.5 kV monofásicos 87.5 KVA en poste</v>
          </cell>
          <cell r="E1869" t="str">
            <v>U</v>
          </cell>
        </row>
        <row r="1870">
          <cell r="A1870" t="str">
            <v>TRR-3O100</v>
          </cell>
          <cell r="B1870" t="str">
            <v>TRR0082</v>
          </cell>
          <cell r="C1870" t="str">
            <v>3O100R</v>
          </cell>
          <cell r="D1870" t="str">
            <v>Transformador 34.5 kV 3F conv. 100 kVA en cámara</v>
          </cell>
          <cell r="E1870" t="str">
            <v>U</v>
          </cell>
        </row>
        <row r="1871">
          <cell r="A1871" t="str">
            <v>TRR-3O1000</v>
          </cell>
          <cell r="B1871" t="str">
            <v>TRR0248</v>
          </cell>
          <cell r="C1871" t="str">
            <v>3O1000R</v>
          </cell>
          <cell r="D1871" t="str">
            <v>Transformador 34.5 kV 3F conv. 1000 kVA en cámara</v>
          </cell>
          <cell r="E1871" t="str">
            <v>U</v>
          </cell>
        </row>
        <row r="1872">
          <cell r="A1872" t="str">
            <v>TRR-3O1100</v>
          </cell>
          <cell r="B1872" t="str">
            <v>TRR0249</v>
          </cell>
          <cell r="C1872" t="str">
            <v>3O1100R</v>
          </cell>
          <cell r="D1872" t="str">
            <v>Transformador 34.5 kV 3F conv. 1100 kVA en cámara</v>
          </cell>
          <cell r="E1872" t="str">
            <v>U</v>
          </cell>
        </row>
        <row r="1873">
          <cell r="A1873" t="str">
            <v>TRR-3O112</v>
          </cell>
          <cell r="B1873" t="str">
            <v>TRR0235</v>
          </cell>
          <cell r="C1873" t="str">
            <v>3O112R</v>
          </cell>
          <cell r="D1873" t="str">
            <v>Transformador 34.5 kV 3F conv. 112 kVA en cámara</v>
          </cell>
          <cell r="E1873" t="str">
            <v>U</v>
          </cell>
        </row>
        <row r="1874">
          <cell r="A1874" t="str">
            <v>TRR-3O112.5</v>
          </cell>
          <cell r="B1874" t="str">
            <v>TRR0083</v>
          </cell>
          <cell r="C1874" t="str">
            <v>3O112.5R</v>
          </cell>
          <cell r="D1874" t="str">
            <v>Transformador 34.5 kV 3F conv. 112.5 kVA en cámara</v>
          </cell>
          <cell r="E1874" t="str">
            <v>U</v>
          </cell>
        </row>
        <row r="1875">
          <cell r="A1875" t="str">
            <v>TRR-3O120</v>
          </cell>
          <cell r="B1875" t="str">
            <v>TRR0236</v>
          </cell>
          <cell r="C1875" t="str">
            <v>3O120R</v>
          </cell>
          <cell r="D1875" t="str">
            <v>Transformador 34.5 kV 3F conv. 120 kVA en cámara</v>
          </cell>
          <cell r="E1875" t="str">
            <v>U</v>
          </cell>
        </row>
        <row r="1876">
          <cell r="A1876" t="str">
            <v>TRR-3O1200</v>
          </cell>
          <cell r="B1876" t="str">
            <v>TRR0250</v>
          </cell>
          <cell r="C1876" t="str">
            <v>3O1200R</v>
          </cell>
          <cell r="D1876" t="str">
            <v>Transformador 34.5 kV 3F conv. 1200 kVA en cámara</v>
          </cell>
          <cell r="E1876" t="str">
            <v>U</v>
          </cell>
        </row>
        <row r="1877">
          <cell r="A1877" t="str">
            <v>TRR-3O125</v>
          </cell>
          <cell r="B1877" t="str">
            <v>TRR0084</v>
          </cell>
          <cell r="C1877" t="str">
            <v>3O125R</v>
          </cell>
          <cell r="D1877" t="str">
            <v>Transformador 34.5 kV 3F conv. 125 kVA en cámara</v>
          </cell>
          <cell r="E1877" t="str">
            <v>U</v>
          </cell>
        </row>
        <row r="1878">
          <cell r="A1878" t="str">
            <v>TRR-3O1300</v>
          </cell>
          <cell r="B1878" t="str">
            <v>TRR0251</v>
          </cell>
          <cell r="C1878" t="str">
            <v>3O1300R</v>
          </cell>
          <cell r="D1878" t="str">
            <v>Transformador 34.5 kV 3F conv. 34.500 kVA en cámara</v>
          </cell>
          <cell r="E1878" t="str">
            <v>U</v>
          </cell>
        </row>
        <row r="1879">
          <cell r="A1879" t="str">
            <v>TRR-3O15</v>
          </cell>
          <cell r="B1879" t="str">
            <v>TRR0076</v>
          </cell>
          <cell r="C1879" t="str">
            <v>3O15R</v>
          </cell>
          <cell r="D1879" t="str">
            <v>Transformador 34.5 kV 3F conv. 15 kVA  en cámara</v>
          </cell>
          <cell r="E1879" t="str">
            <v>U</v>
          </cell>
        </row>
        <row r="1880">
          <cell r="A1880" t="str">
            <v>TRR-3O150</v>
          </cell>
          <cell r="B1880" t="str">
            <v>TRR0200</v>
          </cell>
          <cell r="C1880" t="str">
            <v>3O150R</v>
          </cell>
          <cell r="D1880" t="str">
            <v>Transformador 34.5 kV 3F conv. 150 kVA en cámara</v>
          </cell>
          <cell r="E1880" t="str">
            <v>U</v>
          </cell>
        </row>
        <row r="1881">
          <cell r="A1881" t="str">
            <v>TRR-3O160</v>
          </cell>
          <cell r="B1881" t="str">
            <v>TRR0201</v>
          </cell>
          <cell r="C1881" t="str">
            <v>3O160R</v>
          </cell>
          <cell r="D1881" t="str">
            <v>Transformador 34.5 kV 3F conv. 160 kVA en cámara</v>
          </cell>
          <cell r="E1881" t="str">
            <v>U</v>
          </cell>
        </row>
        <row r="1882">
          <cell r="A1882" t="str">
            <v>TRR-3O190</v>
          </cell>
          <cell r="B1882" t="str">
            <v>TRR0237</v>
          </cell>
          <cell r="C1882" t="str">
            <v>3O190R</v>
          </cell>
          <cell r="D1882" t="str">
            <v>Transformador 34.5 kV 3F conv. 190 kVA en cámara</v>
          </cell>
          <cell r="E1882" t="str">
            <v>U</v>
          </cell>
        </row>
        <row r="1883">
          <cell r="A1883" t="str">
            <v>TRR-3O200</v>
          </cell>
          <cell r="B1883" t="str">
            <v>TRR0238</v>
          </cell>
          <cell r="C1883" t="str">
            <v>3O200R</v>
          </cell>
          <cell r="D1883" t="str">
            <v>Transformador 34.5 kV 3F conv. 200 kVA en cámara</v>
          </cell>
          <cell r="E1883" t="str">
            <v>U</v>
          </cell>
        </row>
        <row r="1884">
          <cell r="A1884" t="str">
            <v>TRR-3O225</v>
          </cell>
          <cell r="B1884" t="str">
            <v>TRR0239</v>
          </cell>
          <cell r="C1884" t="str">
            <v>3O225R</v>
          </cell>
          <cell r="D1884" t="str">
            <v>Transformador 34.5 kV 3F conv. 225 kVA en cámara</v>
          </cell>
          <cell r="E1884" t="str">
            <v>U</v>
          </cell>
        </row>
        <row r="1885">
          <cell r="A1885" t="str">
            <v>TRR-3O250</v>
          </cell>
          <cell r="B1885" t="str">
            <v>TRR0240</v>
          </cell>
          <cell r="C1885" t="str">
            <v>3O250R</v>
          </cell>
          <cell r="D1885" t="str">
            <v>Transformador 34.5 kV 3F conv. 250 kVA en cámara</v>
          </cell>
          <cell r="E1885" t="str">
            <v>U</v>
          </cell>
        </row>
        <row r="1886">
          <cell r="A1886" t="str">
            <v>TRR-3O30</v>
          </cell>
          <cell r="B1886" t="str">
            <v>TRR0077</v>
          </cell>
          <cell r="C1886" t="str">
            <v>3O30R</v>
          </cell>
          <cell r="D1886" t="str">
            <v>Transformador 34.5 kV  3F conv. 30 kVA en cámara</v>
          </cell>
          <cell r="E1886" t="str">
            <v>U</v>
          </cell>
        </row>
        <row r="1887">
          <cell r="A1887" t="str">
            <v>TRR-3O300</v>
          </cell>
          <cell r="B1887" t="str">
            <v>TRR0241</v>
          </cell>
          <cell r="C1887" t="str">
            <v>3O300R</v>
          </cell>
          <cell r="D1887" t="str">
            <v>Transformador 34.5 kV 3F conv. 300 kVA en cámara</v>
          </cell>
          <cell r="E1887" t="str">
            <v>U</v>
          </cell>
        </row>
        <row r="1888">
          <cell r="A1888" t="str">
            <v>TRR-3O315</v>
          </cell>
          <cell r="B1888" t="str">
            <v>TRR0242</v>
          </cell>
          <cell r="C1888" t="str">
            <v>3O315R</v>
          </cell>
          <cell r="D1888" t="str">
            <v>Transformador 34.5 kV 3F conv. 315 kVA en cámara</v>
          </cell>
          <cell r="E1888" t="str">
            <v>U</v>
          </cell>
        </row>
        <row r="1889">
          <cell r="A1889" t="str">
            <v>TRR-3O350</v>
          </cell>
          <cell r="B1889" t="str">
            <v>TRR0243</v>
          </cell>
          <cell r="C1889" t="str">
            <v>3O350R</v>
          </cell>
          <cell r="D1889" t="str">
            <v>Transformador 34.5 kV 3F conv. 350 kVA en cámara</v>
          </cell>
          <cell r="E1889" t="str">
            <v>U</v>
          </cell>
        </row>
        <row r="1890">
          <cell r="A1890" t="str">
            <v>TRR-3O400</v>
          </cell>
          <cell r="B1890" t="str">
            <v>TRR0244</v>
          </cell>
          <cell r="C1890" t="str">
            <v>3O400R</v>
          </cell>
          <cell r="D1890" t="str">
            <v>Transformador 34.5 kV 3F conv. 400 kVA en cámara</v>
          </cell>
          <cell r="E1890" t="str">
            <v>U</v>
          </cell>
        </row>
        <row r="1891">
          <cell r="A1891" t="str">
            <v>TRR-3O45</v>
          </cell>
          <cell r="B1891" t="str">
            <v>TRR0078</v>
          </cell>
          <cell r="C1891" t="str">
            <v>3O45R</v>
          </cell>
          <cell r="D1891" t="str">
            <v>Transformador 34.5 kV 3F conv. 45 kVA en cámara</v>
          </cell>
          <cell r="E1891" t="str">
            <v>U</v>
          </cell>
        </row>
        <row r="1892">
          <cell r="A1892" t="str">
            <v>TRR-3O450</v>
          </cell>
          <cell r="B1892" t="str">
            <v>TRR0202</v>
          </cell>
          <cell r="C1892" t="str">
            <v>3O450R</v>
          </cell>
          <cell r="D1892" t="str">
            <v>Transformador 34.5 kV 3F conv. 450 kVA en cámara</v>
          </cell>
          <cell r="E1892" t="str">
            <v>U</v>
          </cell>
        </row>
        <row r="1893">
          <cell r="A1893" t="str">
            <v>TRR-3O50</v>
          </cell>
          <cell r="B1893" t="str">
            <v>TRR0079</v>
          </cell>
          <cell r="C1893" t="str">
            <v>3O50R</v>
          </cell>
          <cell r="D1893" t="str">
            <v>Transformador 34.5 kV 3F conv. 50 kVA en cámara</v>
          </cell>
          <cell r="E1893" t="str">
            <v>U</v>
          </cell>
        </row>
        <row r="1894">
          <cell r="A1894" t="str">
            <v>TRR-3O500</v>
          </cell>
          <cell r="B1894" t="str">
            <v>TRR0203</v>
          </cell>
          <cell r="C1894" t="str">
            <v>3O500R</v>
          </cell>
          <cell r="D1894" t="str">
            <v>Transformador 34.5 kV 3F conv. 500 kVA en cámara</v>
          </cell>
          <cell r="E1894" t="str">
            <v>U</v>
          </cell>
        </row>
        <row r="1895">
          <cell r="A1895" t="str">
            <v>TRR-3O60</v>
          </cell>
          <cell r="B1895" t="str">
            <v>TRR0080</v>
          </cell>
          <cell r="C1895" t="str">
            <v>3O60R</v>
          </cell>
          <cell r="D1895" t="str">
            <v>Transformador 34.5 kV 3F conv. 60 kVA en cámara</v>
          </cell>
          <cell r="E1895" t="str">
            <v>U</v>
          </cell>
        </row>
        <row r="1896">
          <cell r="A1896" t="str">
            <v>TRR-3O630</v>
          </cell>
          <cell r="B1896" t="str">
            <v>TRR0245</v>
          </cell>
          <cell r="C1896" t="str">
            <v>3O630R</v>
          </cell>
          <cell r="D1896" t="str">
            <v>Transformador 34.5 kV 3F conv. 630 kVA en cámara</v>
          </cell>
          <cell r="E1896" t="str">
            <v>U</v>
          </cell>
        </row>
        <row r="1897">
          <cell r="A1897" t="str">
            <v>TRR-3O75</v>
          </cell>
          <cell r="B1897" t="str">
            <v>TRR0081</v>
          </cell>
          <cell r="C1897" t="str">
            <v>3O75R</v>
          </cell>
          <cell r="D1897" t="str">
            <v>Transformador 34.5 kV 3F conv. 75 kVA en cámara</v>
          </cell>
          <cell r="E1897" t="str">
            <v>U</v>
          </cell>
        </row>
        <row r="1898">
          <cell r="A1898" t="str">
            <v>TRR-3O750</v>
          </cell>
          <cell r="B1898" t="str">
            <v>TRR0246</v>
          </cell>
          <cell r="C1898" t="str">
            <v>3O750R</v>
          </cell>
          <cell r="D1898" t="str">
            <v>Transformador 34.5 kV 3F conv. 750 kVA en cámara</v>
          </cell>
          <cell r="E1898" t="str">
            <v>U</v>
          </cell>
        </row>
        <row r="1899">
          <cell r="A1899" t="str">
            <v>TRR-3O800</v>
          </cell>
          <cell r="B1899" t="str">
            <v>TRR0247</v>
          </cell>
          <cell r="C1899" t="str">
            <v>3O800R</v>
          </cell>
          <cell r="D1899" t="str">
            <v>Transformador 34.5 kV 3F conv. 800 kVA en cámara</v>
          </cell>
          <cell r="E1899" t="str">
            <v>U</v>
          </cell>
        </row>
        <row r="1900">
          <cell r="A1900" t="str">
            <v>TRR-3O90</v>
          </cell>
          <cell r="B1900" t="str">
            <v>TRR0234</v>
          </cell>
          <cell r="C1900" t="str">
            <v>3O90R</v>
          </cell>
          <cell r="D1900" t="str">
            <v>Transformador 34.5 kV 3F conv. 90 kVA en cámara</v>
          </cell>
          <cell r="E1900" t="str">
            <v>U</v>
          </cell>
        </row>
        <row r="1901">
          <cell r="A1901" t="str">
            <v>TRR-3P100</v>
          </cell>
          <cell r="B1901" t="str">
            <v>TRR0043</v>
          </cell>
          <cell r="C1901" t="str">
            <v>3P100R</v>
          </cell>
          <cell r="D1901" t="str">
            <v>Transformador 34.5 kV 3F Pedestal o Padmounted 100KVA</v>
          </cell>
          <cell r="E1901" t="str">
            <v>U</v>
          </cell>
        </row>
        <row r="1902">
          <cell r="A1902" t="str">
            <v>TRR-3P1000</v>
          </cell>
          <cell r="B1902" t="str">
            <v>TRR0062</v>
          </cell>
          <cell r="C1902" t="str">
            <v>3P1000R</v>
          </cell>
          <cell r="D1902" t="str">
            <v>Transformador 34.5 kV 3F Pedestal o Padmounted 1000KVA</v>
          </cell>
          <cell r="E1902" t="str">
            <v>U</v>
          </cell>
        </row>
        <row r="1903">
          <cell r="A1903" t="str">
            <v>TRR-3P1050</v>
          </cell>
          <cell r="B1903" t="str">
            <v>TRR0063</v>
          </cell>
          <cell r="C1903" t="str">
            <v>3P1050R</v>
          </cell>
          <cell r="D1903" t="str">
            <v>Transformador 34.5 kV 3F Pedestal o Padmounted 1050KVA</v>
          </cell>
          <cell r="E1903" t="str">
            <v>U</v>
          </cell>
        </row>
        <row r="1904">
          <cell r="A1904" t="str">
            <v>TRR-3P112.5</v>
          </cell>
          <cell r="B1904" t="str">
            <v>TRR0044</v>
          </cell>
          <cell r="C1904" t="str">
            <v>3P112.5R</v>
          </cell>
          <cell r="D1904" t="str">
            <v>Transformador 34.5 kV 3F Pedestal o Padmounted 112.5KVA</v>
          </cell>
          <cell r="E1904" t="str">
            <v>U</v>
          </cell>
        </row>
        <row r="1905">
          <cell r="A1905" t="str">
            <v>TRR-3P120</v>
          </cell>
          <cell r="B1905" t="str">
            <v>TRR0045</v>
          </cell>
          <cell r="C1905" t="str">
            <v>3P120R</v>
          </cell>
          <cell r="D1905" t="str">
            <v>Transformador 34.5 kV 3F Pedestal o Padmounted 120KVA</v>
          </cell>
          <cell r="E1905" t="str">
            <v>U</v>
          </cell>
        </row>
        <row r="1906">
          <cell r="A1906" t="str">
            <v>TRR-3P1200</v>
          </cell>
          <cell r="B1906" t="str">
            <v>TRR0064</v>
          </cell>
          <cell r="C1906" t="str">
            <v>3P1200R</v>
          </cell>
          <cell r="D1906" t="str">
            <v>Transformador 34.5 kV 3F Pedestal o Padmounted 1200KVA</v>
          </cell>
          <cell r="E1906" t="str">
            <v>U</v>
          </cell>
        </row>
        <row r="1907">
          <cell r="A1907" t="str">
            <v>TRR-3P125</v>
          </cell>
          <cell r="B1907" t="str">
            <v>TRR0046</v>
          </cell>
          <cell r="C1907" t="str">
            <v>3P125R</v>
          </cell>
          <cell r="D1907" t="str">
            <v>Transformador 34.5 kV 3F Pedestal o Padmounted 125KVA</v>
          </cell>
          <cell r="E1907" t="str">
            <v>U</v>
          </cell>
        </row>
        <row r="1908">
          <cell r="A1908" t="str">
            <v>TRR-3P15</v>
          </cell>
          <cell r="B1908" t="str">
            <v>TRR0037</v>
          </cell>
          <cell r="C1908" t="str">
            <v>3P15R</v>
          </cell>
          <cell r="D1908" t="str">
            <v>Transformador 34.5 kV 3F Pedestal o Padmounted 15KVA</v>
          </cell>
          <cell r="E1908" t="str">
            <v>U</v>
          </cell>
        </row>
        <row r="1909">
          <cell r="A1909" t="str">
            <v>TRR-3P150</v>
          </cell>
          <cell r="B1909" t="str">
            <v>TRR0047</v>
          </cell>
          <cell r="C1909" t="str">
            <v>3P150R</v>
          </cell>
          <cell r="D1909" t="str">
            <v>Transformador 34.5 kV 3F Pedestal o Padmounted 150KVA</v>
          </cell>
          <cell r="E1909" t="str">
            <v>U</v>
          </cell>
        </row>
        <row r="1910">
          <cell r="A1910" t="str">
            <v>TRR-3P1500</v>
          </cell>
          <cell r="B1910" t="str">
            <v>TRR0065</v>
          </cell>
          <cell r="C1910" t="str">
            <v>3P1500R</v>
          </cell>
          <cell r="D1910" t="str">
            <v>Transformador 34.5 kV 3F Pedestal o Padmounted 1500KVA</v>
          </cell>
          <cell r="E1910" t="str">
            <v>U</v>
          </cell>
        </row>
        <row r="1911">
          <cell r="A1911" t="str">
            <v>TRR-3P160</v>
          </cell>
          <cell r="B1911" t="str">
            <v>TRR0048</v>
          </cell>
          <cell r="C1911" t="str">
            <v>3P160R</v>
          </cell>
          <cell r="D1911" t="str">
            <v>Transformador 34.5 kV 3F Pedestal o Padmounted 160KVA</v>
          </cell>
          <cell r="E1911" t="str">
            <v>U</v>
          </cell>
        </row>
        <row r="1912">
          <cell r="A1912" t="str">
            <v>TRR-3P175</v>
          </cell>
          <cell r="B1912" t="str">
            <v>TRR0049</v>
          </cell>
          <cell r="C1912" t="str">
            <v>3P175R</v>
          </cell>
          <cell r="D1912" t="str">
            <v>Transformador 34.5 kV 3F Pedestal o Padmounted 175KVA</v>
          </cell>
          <cell r="E1912" t="str">
            <v>U</v>
          </cell>
        </row>
        <row r="1913">
          <cell r="A1913" t="str">
            <v>TRR-3P20</v>
          </cell>
          <cell r="B1913" t="str">
            <v>TRR0255</v>
          </cell>
          <cell r="C1913" t="str">
            <v>3P20R</v>
          </cell>
          <cell r="D1913" t="str">
            <v>Transformador 34.5 kV 3F Pedestal o Padmounted 20KVA</v>
          </cell>
          <cell r="E1913" t="str">
            <v>U</v>
          </cell>
        </row>
        <row r="1914">
          <cell r="A1914" t="str">
            <v>TRR-3P200</v>
          </cell>
          <cell r="B1914" t="str">
            <v>TRR0050</v>
          </cell>
          <cell r="C1914" t="str">
            <v>3P200R</v>
          </cell>
          <cell r="D1914" t="str">
            <v>Transformador 34.5 kV 3F Pedestal o Padmounted 200KVA</v>
          </cell>
          <cell r="E1914" t="str">
            <v>U</v>
          </cell>
        </row>
        <row r="1915">
          <cell r="A1915" t="str">
            <v>TRR-3P2000</v>
          </cell>
          <cell r="B1915" t="str">
            <v>TRR0066</v>
          </cell>
          <cell r="C1915" t="str">
            <v>3P2000R</v>
          </cell>
          <cell r="D1915" t="str">
            <v>Transformador 34.5 kV 3F Pedestal o Padmounted 2000KVA</v>
          </cell>
          <cell r="E1915" t="str">
            <v>U</v>
          </cell>
        </row>
        <row r="1916">
          <cell r="A1916" t="str">
            <v>TRR-3P225</v>
          </cell>
          <cell r="B1916" t="str">
            <v>TRR0051</v>
          </cell>
          <cell r="C1916" t="str">
            <v>3P225R</v>
          </cell>
          <cell r="D1916" t="str">
            <v>Transformador 34.5 kV 3F Pedestal o Padmounted 225KVA</v>
          </cell>
          <cell r="E1916" t="str">
            <v>U</v>
          </cell>
        </row>
        <row r="1917">
          <cell r="A1917" t="str">
            <v>TRR-3P250</v>
          </cell>
          <cell r="B1917" t="str">
            <v>TRR0052</v>
          </cell>
          <cell r="C1917" t="str">
            <v>3P250R</v>
          </cell>
          <cell r="D1917" t="str">
            <v>Transformador 34.5 kV 3F Pedestal o Padmounted 250KVA</v>
          </cell>
          <cell r="E1917" t="str">
            <v>U</v>
          </cell>
        </row>
        <row r="1918">
          <cell r="A1918" t="str">
            <v>TRR-3P30</v>
          </cell>
          <cell r="B1918" t="str">
            <v>TRR0038</v>
          </cell>
          <cell r="C1918" t="str">
            <v>3P30R</v>
          </cell>
          <cell r="D1918" t="str">
            <v>Transformador 34.5 kV 3F Pedestal o Padmounted 30KVA</v>
          </cell>
          <cell r="E1918" t="str">
            <v>U</v>
          </cell>
        </row>
        <row r="1919">
          <cell r="A1919" t="str">
            <v>TRR-3P300</v>
          </cell>
          <cell r="B1919" t="str">
            <v>TRR0053</v>
          </cell>
          <cell r="C1919" t="str">
            <v>3P300R</v>
          </cell>
          <cell r="D1919" t="str">
            <v>Transformador 34.5 kV 3F Pedestal o Padmounted 300KVA</v>
          </cell>
          <cell r="E1919" t="str">
            <v>U</v>
          </cell>
        </row>
        <row r="1920">
          <cell r="A1920" t="str">
            <v>TRR-3P350</v>
          </cell>
          <cell r="B1920" t="str">
            <v>TRR0054</v>
          </cell>
          <cell r="C1920" t="str">
            <v>3P350R</v>
          </cell>
          <cell r="D1920" t="str">
            <v>Transformador 34.5 kV 3F Pedestal o Padmounted 350KVA</v>
          </cell>
          <cell r="E1920" t="str">
            <v>U</v>
          </cell>
        </row>
        <row r="1921">
          <cell r="A1921" t="str">
            <v>TRR-3P37.5</v>
          </cell>
          <cell r="B1921" t="str">
            <v>TRR0039</v>
          </cell>
          <cell r="C1921" t="str">
            <v>3P37.5R</v>
          </cell>
          <cell r="D1921" t="str">
            <v>Transformador 34.5 kV 3F Pedestal o Padmounted 37.5KVA</v>
          </cell>
          <cell r="E1921" t="str">
            <v>U</v>
          </cell>
        </row>
        <row r="1922">
          <cell r="A1922" t="str">
            <v>TRR-3P400</v>
          </cell>
          <cell r="B1922" t="str">
            <v>TRR0055</v>
          </cell>
          <cell r="C1922" t="str">
            <v>3P400R</v>
          </cell>
          <cell r="D1922" t="str">
            <v>Transformador 34.5 kV 3F Pedestal o Padmounted 400KVA</v>
          </cell>
          <cell r="E1922" t="str">
            <v>U</v>
          </cell>
        </row>
        <row r="1923">
          <cell r="A1923" t="str">
            <v>TRR-3P45</v>
          </cell>
          <cell r="B1923" t="str">
            <v>TRR0040</v>
          </cell>
          <cell r="C1923" t="str">
            <v>3P45R</v>
          </cell>
          <cell r="D1923" t="str">
            <v>Transformador 34.5 kV 3F Pedestal o Padmounted 45KVA</v>
          </cell>
          <cell r="E1923" t="str">
            <v>U</v>
          </cell>
        </row>
        <row r="1924">
          <cell r="A1924" t="str">
            <v>TRR-3P4500</v>
          </cell>
          <cell r="B1924" t="str">
            <v>TRR0067</v>
          </cell>
          <cell r="C1924" t="str">
            <v>3P4500R</v>
          </cell>
          <cell r="D1924" t="str">
            <v>Transformador 34.5 kV 3F Pedestal o Padmounted 4500KVA</v>
          </cell>
          <cell r="E1924" t="str">
            <v>U</v>
          </cell>
        </row>
        <row r="1925">
          <cell r="A1925" t="str">
            <v>TRR-3P50</v>
          </cell>
          <cell r="B1925" t="str">
            <v>TRR0041</v>
          </cell>
          <cell r="C1925" t="str">
            <v>3P50R</v>
          </cell>
          <cell r="D1925" t="str">
            <v>Transformador 34.5 kV 3F Pedestal o Padmounted 50KVA</v>
          </cell>
          <cell r="E1925" t="str">
            <v>U</v>
          </cell>
        </row>
        <row r="1926">
          <cell r="A1926" t="str">
            <v>TRR-3P500</v>
          </cell>
          <cell r="B1926" t="str">
            <v>TRR0056</v>
          </cell>
          <cell r="C1926" t="str">
            <v>3P500R</v>
          </cell>
          <cell r="D1926" t="str">
            <v>Transformador 34.5 kV 3F Pedestal o Pamounted 500KVA</v>
          </cell>
          <cell r="E1926" t="str">
            <v>U</v>
          </cell>
        </row>
        <row r="1927">
          <cell r="A1927" t="str">
            <v>TRR-3P600</v>
          </cell>
          <cell r="B1927" t="str">
            <v>TRR0057</v>
          </cell>
          <cell r="C1927" t="str">
            <v>3P600R</v>
          </cell>
          <cell r="D1927" t="str">
            <v>Transformador 34.5 kV 3F Pedestal o Padmounted 600KVA</v>
          </cell>
          <cell r="E1927" t="str">
            <v>U</v>
          </cell>
        </row>
        <row r="1928">
          <cell r="A1928" t="str">
            <v>TRR-3P630</v>
          </cell>
          <cell r="B1928" t="str">
            <v>TRR0058</v>
          </cell>
          <cell r="C1928" t="str">
            <v>3P630R</v>
          </cell>
          <cell r="D1928" t="str">
            <v>Transformador 34.5 kV 3F Pedestal o Padmounted 630KVA</v>
          </cell>
          <cell r="E1928" t="str">
            <v>U</v>
          </cell>
        </row>
        <row r="1929">
          <cell r="A1929" t="str">
            <v>TRR-3P700</v>
          </cell>
          <cell r="B1929" t="str">
            <v>TRR0059</v>
          </cell>
          <cell r="C1929" t="str">
            <v>3P700R</v>
          </cell>
          <cell r="D1929" t="str">
            <v>Transformador 34.5 kV 3F Pedestal o Padmounted 700KVA</v>
          </cell>
          <cell r="E1929" t="str">
            <v>U</v>
          </cell>
        </row>
        <row r="1930">
          <cell r="A1930" t="str">
            <v>TRR-3P75</v>
          </cell>
          <cell r="B1930" t="str">
            <v>TRR0042</v>
          </cell>
          <cell r="C1930" t="str">
            <v>3P75R</v>
          </cell>
          <cell r="D1930" t="str">
            <v>Transformador 34.5 kV 3F Pedestal o Padmounted 75KVA</v>
          </cell>
          <cell r="E1930" t="str">
            <v>U</v>
          </cell>
        </row>
        <row r="1931">
          <cell r="A1931" t="str">
            <v>TRR-3P750</v>
          </cell>
          <cell r="B1931" t="str">
            <v>TRR0060</v>
          </cell>
          <cell r="C1931" t="str">
            <v>3P750R</v>
          </cell>
          <cell r="D1931" t="str">
            <v>Transformador 34.5 kV 3F Pedestal o Padmounted 750KVA</v>
          </cell>
          <cell r="E1931" t="str">
            <v>U</v>
          </cell>
        </row>
        <row r="1932">
          <cell r="A1932" t="str">
            <v>TRR-3P800</v>
          </cell>
          <cell r="B1932" t="str">
            <v>TRR0061</v>
          </cell>
          <cell r="C1932" t="str">
            <v>3P800R</v>
          </cell>
          <cell r="D1932" t="str">
            <v>Transformador 34.5 kV 3F Pedestal o Padmounted 800KVA</v>
          </cell>
          <cell r="E1932" t="str">
            <v>U</v>
          </cell>
        </row>
        <row r="1933">
          <cell r="A1933" t="str">
            <v>TRR-3V100</v>
          </cell>
          <cell r="B1933" t="str">
            <v>TRR0137</v>
          </cell>
          <cell r="C1933" t="str">
            <v>3V100R</v>
          </cell>
          <cell r="D1933" t="str">
            <v>Banco de 2 transformadores 34.5 kV monofásicos 100 KVA en cámara</v>
          </cell>
          <cell r="E1933" t="str">
            <v>U</v>
          </cell>
        </row>
        <row r="1934">
          <cell r="A1934" t="str">
            <v>TRR-3V110</v>
          </cell>
          <cell r="B1934" t="str">
            <v>TRR0138</v>
          </cell>
          <cell r="C1934" t="str">
            <v>3V110R</v>
          </cell>
          <cell r="D1934" t="str">
            <v>Banco de 2 transformadores 34.5 kV monofásicos 110 KVA en cámara</v>
          </cell>
          <cell r="E1934" t="str">
            <v>U</v>
          </cell>
        </row>
        <row r="1935">
          <cell r="A1935" t="str">
            <v>TRR-3V112.5</v>
          </cell>
          <cell r="B1935" t="str">
            <v>TRR0139</v>
          </cell>
          <cell r="C1935" t="str">
            <v>3V112.5R</v>
          </cell>
          <cell r="D1935" t="str">
            <v>Banco de 2 transformadores 34.5 kV monofásicos 112.5 KVA en cámara</v>
          </cell>
          <cell r="E1935" t="str">
            <v>U</v>
          </cell>
        </row>
        <row r="1936">
          <cell r="A1936" t="str">
            <v>TRR-3V115</v>
          </cell>
          <cell r="B1936" t="str">
            <v>TRR0140</v>
          </cell>
          <cell r="C1936" t="str">
            <v>3V115R</v>
          </cell>
          <cell r="D1936" t="str">
            <v>Banco de 2 transformadores 34.5 kV monofásicos 115 KVA en cámara</v>
          </cell>
          <cell r="E1936" t="str">
            <v>U</v>
          </cell>
        </row>
        <row r="1937">
          <cell r="A1937" t="str">
            <v>TRR-3V125</v>
          </cell>
          <cell r="B1937" t="str">
            <v>TRR0141</v>
          </cell>
          <cell r="C1937" t="str">
            <v>3V125R</v>
          </cell>
          <cell r="D1937" t="str">
            <v>Banco de 2 transformadores 34.5 kV monofásicos 125 KVA en cámara</v>
          </cell>
          <cell r="E1937" t="str">
            <v>U</v>
          </cell>
        </row>
        <row r="1938">
          <cell r="A1938" t="str">
            <v>TRR-3V137.5</v>
          </cell>
          <cell r="B1938" t="str">
            <v>TRR0142</v>
          </cell>
          <cell r="C1938" t="str">
            <v>3V137.5R</v>
          </cell>
          <cell r="D1938" t="str">
            <v>Banco de 2 transformadores 34.5 kV monofásicos 34.57.5 KVA en cámara</v>
          </cell>
          <cell r="E1938" t="str">
            <v>U</v>
          </cell>
        </row>
        <row r="1939">
          <cell r="A1939" t="str">
            <v>TRR-3V150</v>
          </cell>
          <cell r="B1939" t="str">
            <v>TRR0143</v>
          </cell>
          <cell r="C1939" t="str">
            <v>3V150R</v>
          </cell>
          <cell r="D1939" t="str">
            <v>Banco de 2 transformadores 34.5 kV monofásicos 150 KVA en cámara</v>
          </cell>
          <cell r="E1939" t="str">
            <v>U</v>
          </cell>
        </row>
        <row r="1940">
          <cell r="A1940" t="str">
            <v>TRR-3V175</v>
          </cell>
          <cell r="B1940" t="str">
            <v>TRR0144</v>
          </cell>
          <cell r="C1940" t="str">
            <v>3V175R</v>
          </cell>
          <cell r="D1940" t="str">
            <v>Banco de 2 transformadores 34.5 kV monofásicos 175 KVA en cámara</v>
          </cell>
          <cell r="E1940" t="str">
            <v>U</v>
          </cell>
        </row>
        <row r="1941">
          <cell r="A1941" t="str">
            <v>TRR-3V182</v>
          </cell>
          <cell r="B1941" t="str">
            <v>TRR0145</v>
          </cell>
          <cell r="C1941" t="str">
            <v>3V182R</v>
          </cell>
          <cell r="D1941" t="str">
            <v>Banco de 2 transformadores 34.5 kV monofásicos 182 KVA en cámara</v>
          </cell>
          <cell r="E1941" t="str">
            <v>U</v>
          </cell>
        </row>
        <row r="1942">
          <cell r="A1942" t="str">
            <v>TRR-3V192</v>
          </cell>
          <cell r="B1942" t="str">
            <v>TRR0146</v>
          </cell>
          <cell r="C1942" t="str">
            <v>3V192R</v>
          </cell>
          <cell r="D1942" t="str">
            <v>Banco de 2 transformadores 34.5 kV monofásicos 192 KVA en cámara</v>
          </cell>
          <cell r="E1942" t="str">
            <v>U</v>
          </cell>
        </row>
        <row r="1943">
          <cell r="A1943" t="str">
            <v>TRR-3V20</v>
          </cell>
          <cell r="B1943" t="str">
            <v>TRR0122</v>
          </cell>
          <cell r="C1943" t="str">
            <v>3V20R</v>
          </cell>
          <cell r="D1943" t="str">
            <v>Banco de 2 transformadores 34.5 kV monofásicos 20 KVA en cámara</v>
          </cell>
          <cell r="E1943" t="str">
            <v>U</v>
          </cell>
        </row>
        <row r="1944">
          <cell r="A1944" t="str">
            <v>TRR-3V200</v>
          </cell>
          <cell r="B1944" t="str">
            <v>TRR0147</v>
          </cell>
          <cell r="C1944" t="str">
            <v>3V200R</v>
          </cell>
          <cell r="D1944" t="str">
            <v>Banco de 2 transformadores 34.5 kV monofásicos 200 KVA en cámara</v>
          </cell>
          <cell r="E1944" t="str">
            <v>U</v>
          </cell>
        </row>
        <row r="1945">
          <cell r="A1945" t="str">
            <v>TRR-3V242</v>
          </cell>
          <cell r="B1945" t="str">
            <v>TRR0148</v>
          </cell>
          <cell r="C1945" t="str">
            <v>3V242R</v>
          </cell>
          <cell r="D1945" t="str">
            <v>Banco de 2 transformadores 34.5 kV monofásicos 242 KVA en cámara</v>
          </cell>
          <cell r="E1945" t="str">
            <v>U</v>
          </cell>
        </row>
        <row r="1946">
          <cell r="A1946" t="str">
            <v>TRR-3V25</v>
          </cell>
          <cell r="B1946" t="str">
            <v>TRR0123</v>
          </cell>
          <cell r="C1946" t="str">
            <v>3V25R</v>
          </cell>
          <cell r="D1946" t="str">
            <v>Banco de 2 transformadores 34.5 kV monofásicos 25 KVA en cámara</v>
          </cell>
          <cell r="E1946" t="str">
            <v>U</v>
          </cell>
        </row>
        <row r="1947">
          <cell r="A1947" t="str">
            <v>TRR-3V267</v>
          </cell>
          <cell r="B1947" t="str">
            <v>TRR0149</v>
          </cell>
          <cell r="C1947" t="str">
            <v>3V267R</v>
          </cell>
          <cell r="D1947" t="str">
            <v>Banco de 2 transformadores 34.5 kV monofásicos 267 KVA en cámara</v>
          </cell>
          <cell r="E1947" t="str">
            <v>U</v>
          </cell>
        </row>
        <row r="1948">
          <cell r="A1948" t="str">
            <v>TRR-3V30</v>
          </cell>
          <cell r="B1948" t="str">
            <v>TRR0124</v>
          </cell>
          <cell r="C1948" t="str">
            <v>3V30R</v>
          </cell>
          <cell r="D1948" t="str">
            <v>Banco de 2 transformadores 34.5 kV monofásicos 30 KVA en cámara</v>
          </cell>
          <cell r="E1948" t="str">
            <v>U</v>
          </cell>
        </row>
        <row r="1949">
          <cell r="A1949" t="str">
            <v>TRR-3V300</v>
          </cell>
          <cell r="B1949" t="str">
            <v>TRR0150</v>
          </cell>
          <cell r="C1949" t="str">
            <v>3V300R</v>
          </cell>
          <cell r="D1949" t="str">
            <v>Banco de 2 transformadores 34.5 kV monofásicos 300 KVA en cámara</v>
          </cell>
          <cell r="E1949" t="str">
            <v>U</v>
          </cell>
        </row>
        <row r="1950">
          <cell r="A1950" t="str">
            <v>TRR-3V334</v>
          </cell>
          <cell r="B1950" t="str">
            <v>TRR0151</v>
          </cell>
          <cell r="C1950" t="str">
            <v>3V334R</v>
          </cell>
          <cell r="D1950" t="str">
            <v>Banco de 2 transformadores 34.5 kV monofásicos 334 KVA en cámara</v>
          </cell>
          <cell r="E1950" t="str">
            <v>U</v>
          </cell>
        </row>
        <row r="1951">
          <cell r="A1951" t="str">
            <v>TRR-3V35</v>
          </cell>
          <cell r="B1951" t="str">
            <v>TRR0125</v>
          </cell>
          <cell r="C1951" t="str">
            <v>3V35R</v>
          </cell>
          <cell r="D1951" t="str">
            <v>Banco de 2 transformadores 34.5 kV monofásicos 35 KVA en cámara</v>
          </cell>
          <cell r="E1951" t="str">
            <v>U</v>
          </cell>
        </row>
        <row r="1952">
          <cell r="A1952" t="str">
            <v>TRR-3V350</v>
          </cell>
          <cell r="B1952" t="str">
            <v>TRR0152</v>
          </cell>
          <cell r="C1952" t="str">
            <v>3V350R</v>
          </cell>
          <cell r="D1952" t="str">
            <v>Banco de 2 transformadores 34.5 kV monofásicos 350 KVA en cámara</v>
          </cell>
          <cell r="E1952" t="str">
            <v>U</v>
          </cell>
        </row>
        <row r="1953">
          <cell r="A1953" t="str">
            <v>TRR-3V40</v>
          </cell>
          <cell r="B1953" t="str">
            <v>TRR0126</v>
          </cell>
          <cell r="C1953" t="str">
            <v>3V40R</v>
          </cell>
          <cell r="D1953" t="str">
            <v>Banco de 2 transformadores 34.5 kV monofásicos 40 KVA en cámara</v>
          </cell>
          <cell r="E1953" t="str">
            <v>U</v>
          </cell>
        </row>
        <row r="1954">
          <cell r="A1954" t="str">
            <v>TRR-3V47.5</v>
          </cell>
          <cell r="B1954" t="str">
            <v>TRR0127</v>
          </cell>
          <cell r="C1954" t="str">
            <v>3V47.5R</v>
          </cell>
          <cell r="D1954" t="str">
            <v>Banco de 2 transformadores 34.5 kV monofásicos 47.5 KVA en cámara</v>
          </cell>
          <cell r="E1954" t="str">
            <v>U</v>
          </cell>
        </row>
        <row r="1955">
          <cell r="A1955" t="str">
            <v>TRR-3V50</v>
          </cell>
          <cell r="B1955" t="str">
            <v>TRR0128</v>
          </cell>
          <cell r="C1955" t="str">
            <v>3V50R</v>
          </cell>
          <cell r="D1955" t="str">
            <v>Banco de 2 transformadores 34.5 kV monofásicos 50 KVA en cámara</v>
          </cell>
          <cell r="E1955" t="str">
            <v>U</v>
          </cell>
        </row>
        <row r="1956">
          <cell r="A1956" t="str">
            <v>TRR-3V52.5</v>
          </cell>
          <cell r="B1956" t="str">
            <v>TRR0129</v>
          </cell>
          <cell r="C1956" t="str">
            <v>3V52.5R</v>
          </cell>
          <cell r="D1956" t="str">
            <v>Banco de 2 transformadores 34.5 kV monofásicos 52.5 KVA en cámara</v>
          </cell>
          <cell r="E1956" t="str">
            <v>U</v>
          </cell>
        </row>
        <row r="1957">
          <cell r="A1957" t="str">
            <v>TRR-3V60</v>
          </cell>
          <cell r="B1957" t="str">
            <v>TRR0130</v>
          </cell>
          <cell r="C1957" t="str">
            <v>3V60R</v>
          </cell>
          <cell r="D1957" t="str">
            <v>Banco de 2 transformadores 34.5 kV monofásicos 60 KVA en cámara</v>
          </cell>
          <cell r="E1957" t="str">
            <v>U</v>
          </cell>
        </row>
        <row r="1958">
          <cell r="A1958" t="str">
            <v>TRR-3V62.5</v>
          </cell>
          <cell r="B1958" t="str">
            <v>TRR0131</v>
          </cell>
          <cell r="C1958" t="str">
            <v>3V62.5R</v>
          </cell>
          <cell r="D1958" t="str">
            <v>Banco de 2 transformadores 34.5 kV monofásicos 62.5 KVA en cámara</v>
          </cell>
          <cell r="E1958" t="str">
            <v>U</v>
          </cell>
        </row>
        <row r="1959">
          <cell r="A1959" t="str">
            <v>TRR-3V65</v>
          </cell>
          <cell r="B1959" t="str">
            <v>TRR0132</v>
          </cell>
          <cell r="C1959" t="str">
            <v>3V65R</v>
          </cell>
          <cell r="D1959" t="str">
            <v>Banco de 2 transformadores 34.5 kV monofásicos 65 KVA en cámara</v>
          </cell>
          <cell r="E1959" t="str">
            <v>U</v>
          </cell>
        </row>
        <row r="1960">
          <cell r="A1960" t="str">
            <v>TRR-3V75</v>
          </cell>
          <cell r="B1960" t="str">
            <v>TRR0133</v>
          </cell>
          <cell r="C1960" t="str">
            <v>3V75R</v>
          </cell>
          <cell r="D1960" t="str">
            <v>Banco de 2 transformadores 34.5 kV monofásicos 75 KVA en cámara</v>
          </cell>
          <cell r="E1960" t="str">
            <v>U</v>
          </cell>
        </row>
        <row r="1961">
          <cell r="A1961" t="str">
            <v>TRR-3V85</v>
          </cell>
          <cell r="B1961" t="str">
            <v>TRR0134</v>
          </cell>
          <cell r="C1961" t="str">
            <v>3V85R</v>
          </cell>
          <cell r="D1961" t="str">
            <v>Banco de 2 transformadores 34.5 kV monofásicos 85 KVA en cámara</v>
          </cell>
          <cell r="E1961" t="str">
            <v>U</v>
          </cell>
        </row>
        <row r="1962">
          <cell r="A1962" t="str">
            <v>TRR-3V87.5</v>
          </cell>
          <cell r="B1962" t="str">
            <v>TRR0135</v>
          </cell>
          <cell r="C1962" t="str">
            <v>3V87.5R</v>
          </cell>
          <cell r="D1962" t="str">
            <v>Banco de 2 transformadores 34.5 kV monofásicos 87.5 KVA en cámara</v>
          </cell>
          <cell r="E1962" t="str">
            <v>U</v>
          </cell>
        </row>
        <row r="1963">
          <cell r="A1963" t="str">
            <v>TRR-3V90</v>
          </cell>
          <cell r="B1963" t="str">
            <v>TRR0136</v>
          </cell>
          <cell r="C1963" t="str">
            <v>3V90R</v>
          </cell>
          <cell r="D1963" t="str">
            <v>Banco de 2 transformadores 34.5 kV monofásicos 90 KVA en cámara</v>
          </cell>
          <cell r="E1963" t="str">
            <v>U</v>
          </cell>
        </row>
        <row r="1964">
          <cell r="A1964" t="str">
            <v>TRS-1A10</v>
          </cell>
          <cell r="B1964" t="str">
            <v>TRS0060</v>
          </cell>
          <cell r="C1964" t="str">
            <v>1A10S</v>
          </cell>
          <cell r="D1964" t="str">
            <v>Transformador 6 kV 1F autoproteg. 10 kVA en poste</v>
          </cell>
          <cell r="E1964" t="str">
            <v>U</v>
          </cell>
        </row>
        <row r="1965">
          <cell r="A1965" t="str">
            <v>TRS-1A15</v>
          </cell>
          <cell r="B1965" t="str">
            <v>TRS0061</v>
          </cell>
          <cell r="C1965" t="str">
            <v>1A15S</v>
          </cell>
          <cell r="D1965" t="str">
            <v>Transformador 6 kV 1F autoproteg. 15 kVA en poste</v>
          </cell>
          <cell r="E1965" t="str">
            <v>U</v>
          </cell>
        </row>
        <row r="1966">
          <cell r="A1966" t="str">
            <v>TRS-1A25</v>
          </cell>
          <cell r="B1966" t="str">
            <v>TRS0062</v>
          </cell>
          <cell r="C1966" t="str">
            <v>1A25S</v>
          </cell>
          <cell r="D1966" t="str">
            <v>Transformador 6 kV 1F autoproteg. 25 kVA en poste</v>
          </cell>
          <cell r="E1966" t="str">
            <v>U</v>
          </cell>
        </row>
        <row r="1967">
          <cell r="A1967" t="str">
            <v>TRS-1A3</v>
          </cell>
          <cell r="B1967" t="str">
            <v>TRS0058</v>
          </cell>
          <cell r="C1967" t="str">
            <v>1A3S</v>
          </cell>
          <cell r="D1967" t="str">
            <v>Transformador 6 kV 1F autoproteg. 3 kVA en poste</v>
          </cell>
          <cell r="E1967" t="str">
            <v>U</v>
          </cell>
        </row>
        <row r="1968">
          <cell r="A1968" t="str">
            <v>TRS-1A37.5</v>
          </cell>
          <cell r="B1968" t="str">
            <v>TRS0063</v>
          </cell>
          <cell r="C1968" t="str">
            <v>1A37.5S</v>
          </cell>
          <cell r="D1968" t="str">
            <v>Transformador 6 kV 1F autoproteg. 37.5 kVA en poste</v>
          </cell>
          <cell r="E1968" t="str">
            <v>U</v>
          </cell>
        </row>
        <row r="1969">
          <cell r="A1969" t="str">
            <v>TRS-1A5</v>
          </cell>
          <cell r="B1969" t="str">
            <v>TRS0059</v>
          </cell>
          <cell r="C1969" t="str">
            <v>1A5S</v>
          </cell>
          <cell r="D1969" t="str">
            <v>Transformador 6 kV 1F autoproteg. 5 kVA en poste</v>
          </cell>
          <cell r="E1969" t="str">
            <v>U</v>
          </cell>
        </row>
        <row r="1970">
          <cell r="A1970" t="str">
            <v>TRS-1A50</v>
          </cell>
          <cell r="B1970" t="str">
            <v>TRS0064</v>
          </cell>
          <cell r="C1970" t="str">
            <v>1A50S</v>
          </cell>
          <cell r="D1970" t="str">
            <v>Transformador 6 kV 1F autoproteg. 50 kVA en poste</v>
          </cell>
          <cell r="E1970" t="str">
            <v>U</v>
          </cell>
        </row>
        <row r="1971">
          <cell r="A1971" t="str">
            <v>TRS-1A75</v>
          </cell>
          <cell r="B1971" t="str">
            <v>TRS0065</v>
          </cell>
          <cell r="C1971" t="str">
            <v>1A75S</v>
          </cell>
          <cell r="D1971" t="str">
            <v>Transformador 6 kV 1F autoproteg. 75 kVA en poste</v>
          </cell>
          <cell r="E1971" t="str">
            <v>U</v>
          </cell>
        </row>
        <row r="1972">
          <cell r="A1972" t="str">
            <v>TRS-1C10</v>
          </cell>
          <cell r="B1972" t="str">
            <v>TRS0048</v>
          </cell>
          <cell r="C1972" t="str">
            <v>1C10S</v>
          </cell>
          <cell r="D1972" t="str">
            <v>Transformador 6 kV 1F conv. 10 kVA en poste</v>
          </cell>
          <cell r="E1972" t="str">
            <v>U</v>
          </cell>
        </row>
        <row r="1973">
          <cell r="A1973" t="str">
            <v>TRS-1C100</v>
          </cell>
          <cell r="B1973" t="str">
            <v>TRS0053</v>
          </cell>
          <cell r="C1973" t="str">
            <v>1C100S</v>
          </cell>
          <cell r="D1973" t="str">
            <v>Transformador 6 kV 1F conv. 100 kVA en poste</v>
          </cell>
          <cell r="E1973" t="str">
            <v>U</v>
          </cell>
        </row>
        <row r="1974">
          <cell r="A1974" t="str">
            <v>TRS-1C15</v>
          </cell>
          <cell r="B1974" t="str">
            <v>TRS0049</v>
          </cell>
          <cell r="C1974" t="str">
            <v>1C15S</v>
          </cell>
          <cell r="D1974" t="str">
            <v>Transformador 6 kV 1F conv. 15 kVA en poste</v>
          </cell>
          <cell r="E1974" t="str">
            <v>U</v>
          </cell>
        </row>
        <row r="1975">
          <cell r="A1975" t="str">
            <v>TRS-1C150</v>
          </cell>
          <cell r="B1975" t="str">
            <v>TRS0054</v>
          </cell>
          <cell r="C1975" t="str">
            <v>1C150S</v>
          </cell>
          <cell r="D1975" t="str">
            <v>Transformador 6 kV 1F conv. 150 kVA en poste</v>
          </cell>
          <cell r="E1975" t="str">
            <v>U</v>
          </cell>
        </row>
        <row r="1976">
          <cell r="A1976" t="str">
            <v>TRS-1C167</v>
          </cell>
          <cell r="B1976" t="str">
            <v>TRS0055</v>
          </cell>
          <cell r="C1976" t="str">
            <v>1C167S</v>
          </cell>
          <cell r="D1976" t="str">
            <v>Transformador 6 kV 1F conv. 167 kVA en poste</v>
          </cell>
          <cell r="E1976" t="str">
            <v>U</v>
          </cell>
        </row>
        <row r="1977">
          <cell r="A1977" t="str">
            <v>TRS-1C25</v>
          </cell>
          <cell r="B1977" t="str">
            <v>TRS0032</v>
          </cell>
          <cell r="C1977" t="str">
            <v>1C25S</v>
          </cell>
          <cell r="D1977" t="str">
            <v>Transformador 6 kV 1F conv. 25 kVA en poste</v>
          </cell>
          <cell r="E1977" t="str">
            <v>U</v>
          </cell>
        </row>
        <row r="1978">
          <cell r="A1978" t="str">
            <v>TRS-1C250</v>
          </cell>
          <cell r="B1978" t="str">
            <v>TRS0056</v>
          </cell>
          <cell r="C1978" t="str">
            <v>1C250S</v>
          </cell>
          <cell r="D1978" t="str">
            <v>Transformador 6 kV 1F conv. 250 kVA en poste</v>
          </cell>
          <cell r="E1978" t="str">
            <v>U</v>
          </cell>
        </row>
        <row r="1979">
          <cell r="A1979" t="str">
            <v>TRS-1C3</v>
          </cell>
          <cell r="B1979" t="str">
            <v>TRS0046</v>
          </cell>
          <cell r="C1979" t="str">
            <v>1C3S</v>
          </cell>
          <cell r="D1979" t="str">
            <v>Transformador 6 kV 1F conv. 3kVA en poste</v>
          </cell>
          <cell r="E1979" t="str">
            <v>U</v>
          </cell>
        </row>
        <row r="1980">
          <cell r="A1980" t="str">
            <v>TRS-1C30</v>
          </cell>
          <cell r="B1980" t="str">
            <v>TRS0033</v>
          </cell>
          <cell r="C1980" t="str">
            <v>1C30S</v>
          </cell>
          <cell r="D1980" t="str">
            <v>Transformador 6 kV 1F conv. 30 kVA en poste</v>
          </cell>
          <cell r="E1980" t="str">
            <v>U</v>
          </cell>
        </row>
        <row r="1981">
          <cell r="A1981" t="str">
            <v>TRS-1C333</v>
          </cell>
          <cell r="B1981" t="str">
            <v>TRS0057</v>
          </cell>
          <cell r="C1981" t="str">
            <v>1C333S</v>
          </cell>
          <cell r="D1981" t="str">
            <v>Transformador 6 kV 1F conv. 333 kVA en poste</v>
          </cell>
          <cell r="E1981" t="str">
            <v>U</v>
          </cell>
        </row>
        <row r="1982">
          <cell r="A1982" t="str">
            <v>TRS-1C37.5</v>
          </cell>
          <cell r="B1982" t="str">
            <v>TRS0050</v>
          </cell>
          <cell r="C1982" t="str">
            <v>1C37.5S</v>
          </cell>
          <cell r="D1982" t="str">
            <v>Transformador 6 kV 1F conv. 37.5 kVA  en poste</v>
          </cell>
          <cell r="E1982" t="str">
            <v>U</v>
          </cell>
        </row>
        <row r="1983">
          <cell r="A1983" t="str">
            <v>TRS-1C5</v>
          </cell>
          <cell r="B1983" t="str">
            <v>TRS0047</v>
          </cell>
          <cell r="C1983" t="str">
            <v>1C5S</v>
          </cell>
          <cell r="D1983" t="str">
            <v>Transformador 6 kV 1F conv. 5kVA en poste</v>
          </cell>
          <cell r="E1983" t="str">
            <v>U</v>
          </cell>
        </row>
        <row r="1984">
          <cell r="A1984" t="str">
            <v>TRS-1C50</v>
          </cell>
          <cell r="B1984" t="str">
            <v>TRS0051</v>
          </cell>
          <cell r="C1984" t="str">
            <v>1C50S</v>
          </cell>
          <cell r="D1984" t="str">
            <v>Transformador 6 kV 1F conv. 50 kVA en poste</v>
          </cell>
          <cell r="E1984" t="str">
            <v>U</v>
          </cell>
        </row>
        <row r="1985">
          <cell r="A1985" t="str">
            <v>TRS-1C75</v>
          </cell>
          <cell r="B1985" t="str">
            <v>TRS0052</v>
          </cell>
          <cell r="C1985" t="str">
            <v>1C75S</v>
          </cell>
          <cell r="D1985" t="str">
            <v>Transformador 6 kV 1F conv. 75 kVA en poste</v>
          </cell>
          <cell r="E1985" t="str">
            <v>U</v>
          </cell>
        </row>
        <row r="1986">
          <cell r="A1986" t="str">
            <v>TRS-1O10</v>
          </cell>
          <cell r="B1986" t="str">
            <v>TRS0076</v>
          </cell>
          <cell r="C1986" t="str">
            <v>1O10S</v>
          </cell>
          <cell r="D1986" t="str">
            <v>Transformador 6 kV 1F conv. 10 kVA en cámara</v>
          </cell>
          <cell r="E1986" t="str">
            <v>U</v>
          </cell>
        </row>
        <row r="1987">
          <cell r="A1987" t="str">
            <v>TRS-1O15</v>
          </cell>
          <cell r="B1987" t="str">
            <v>TRS0077</v>
          </cell>
          <cell r="C1987" t="str">
            <v>1O15S</v>
          </cell>
          <cell r="D1987" t="str">
            <v>Transformador 6 kV 1F conv. 15 kVA en cámara</v>
          </cell>
          <cell r="E1987" t="str">
            <v>U</v>
          </cell>
        </row>
        <row r="1988">
          <cell r="A1988" t="str">
            <v>TRS-1O25</v>
          </cell>
          <cell r="B1988" t="str">
            <v>TRS0078</v>
          </cell>
          <cell r="C1988" t="str">
            <v>1O25S</v>
          </cell>
          <cell r="D1988" t="str">
            <v>Transformador 6 kV 1F conv. 25 kVA en cámara</v>
          </cell>
          <cell r="E1988" t="str">
            <v>U</v>
          </cell>
        </row>
        <row r="1989">
          <cell r="A1989" t="str">
            <v>TRS-1O3</v>
          </cell>
          <cell r="B1989" t="str">
            <v>TRS0074</v>
          </cell>
          <cell r="C1989" t="str">
            <v>1O3S</v>
          </cell>
          <cell r="D1989" t="str">
            <v>Transformador 6 kV 1F conv. 3 kVA en cámara</v>
          </cell>
          <cell r="E1989" t="str">
            <v>U</v>
          </cell>
        </row>
        <row r="1990">
          <cell r="A1990" t="str">
            <v>TRS-1O37.5</v>
          </cell>
          <cell r="B1990" t="str">
            <v>TRS0079</v>
          </cell>
          <cell r="C1990" t="str">
            <v>1O37.5S</v>
          </cell>
          <cell r="D1990" t="str">
            <v>Transformador 6 kV 1F conv. 37.5 kVA  en cámara</v>
          </cell>
          <cell r="E1990" t="str">
            <v>U</v>
          </cell>
        </row>
        <row r="1991">
          <cell r="A1991" t="str">
            <v>TRS-1O5</v>
          </cell>
          <cell r="B1991" t="str">
            <v>TRS0075</v>
          </cell>
          <cell r="C1991" t="str">
            <v>1O5S</v>
          </cell>
          <cell r="D1991" t="str">
            <v>Transformador 6 kV 1F conv. 5 kVA en cámara</v>
          </cell>
          <cell r="E1991" t="str">
            <v>U</v>
          </cell>
        </row>
        <row r="1992">
          <cell r="A1992" t="str">
            <v>TRS-1O50</v>
          </cell>
          <cell r="B1992" t="str">
            <v>TRS0080</v>
          </cell>
          <cell r="C1992" t="str">
            <v>1O50S</v>
          </cell>
          <cell r="D1992" t="str">
            <v>Transformador 6 kV 1F conv. 50 kVA en cámara</v>
          </cell>
          <cell r="E1992" t="str">
            <v>U</v>
          </cell>
        </row>
        <row r="1993">
          <cell r="A1993" t="str">
            <v>TRS-1O75</v>
          </cell>
          <cell r="B1993" t="str">
            <v>TRS0081</v>
          </cell>
          <cell r="C1993" t="str">
            <v>1O75S</v>
          </cell>
          <cell r="D1993" t="str">
            <v>Transformador 6 kV 1F conv. 75 kVA en cámara</v>
          </cell>
          <cell r="E1993" t="str">
            <v>U</v>
          </cell>
        </row>
        <row r="1994">
          <cell r="A1994" t="str">
            <v>TRS-1P10</v>
          </cell>
          <cell r="B1994" t="str">
            <v>TRS0066</v>
          </cell>
          <cell r="C1994" t="str">
            <v>1P10S</v>
          </cell>
          <cell r="D1994" t="str">
            <v>Transformador 6 kV 1F Pedestal o Padmounted 10 kVA</v>
          </cell>
          <cell r="E1994" t="str">
            <v>U</v>
          </cell>
        </row>
        <row r="1995">
          <cell r="A1995" t="str">
            <v>TRS-1P100</v>
          </cell>
          <cell r="B1995" t="str">
            <v>TRS0072</v>
          </cell>
          <cell r="C1995" t="str">
            <v>1P100S</v>
          </cell>
          <cell r="D1995" t="str">
            <v>Transformador 6 kV 1F Pedestal o Padmounted 100 kVA</v>
          </cell>
          <cell r="E1995" t="str">
            <v>U</v>
          </cell>
        </row>
        <row r="1996">
          <cell r="A1996" t="str">
            <v>TRS-1P125</v>
          </cell>
          <cell r="B1996" t="str">
            <v>TRS0073</v>
          </cell>
          <cell r="C1996" t="str">
            <v>1P125S</v>
          </cell>
          <cell r="D1996" t="str">
            <v>Transformador 6 kV 1F Pedestal o Padmounted 125 kVA</v>
          </cell>
          <cell r="E1996" t="str">
            <v>U</v>
          </cell>
        </row>
        <row r="1997">
          <cell r="A1997" t="str">
            <v>TRS-1P15</v>
          </cell>
          <cell r="B1997" t="str">
            <v>TRS0067</v>
          </cell>
          <cell r="C1997" t="str">
            <v>1P15S</v>
          </cell>
          <cell r="D1997" t="str">
            <v>Transformador 6 kV 1F Pedestal o Padmounted 15 kVA</v>
          </cell>
          <cell r="E1997" t="str">
            <v>U</v>
          </cell>
        </row>
        <row r="1998">
          <cell r="A1998" t="str">
            <v>TRS-1P25</v>
          </cell>
          <cell r="B1998" t="str">
            <v>TRS0068</v>
          </cell>
          <cell r="C1998" t="str">
            <v>1P25S</v>
          </cell>
          <cell r="D1998" t="str">
            <v>Transformador 6 kV 1F Pedestal o Padmounted 25 kVA</v>
          </cell>
          <cell r="E1998" t="str">
            <v>U</v>
          </cell>
        </row>
        <row r="1999">
          <cell r="A1999" t="str">
            <v>TRS-1P37.5</v>
          </cell>
          <cell r="B1999" t="str">
            <v>TRS0069</v>
          </cell>
          <cell r="C1999" t="str">
            <v>1P37.5S</v>
          </cell>
          <cell r="D1999" t="str">
            <v>Transformador 6 kV 1F Pedestal o Padmounted 37.5 kVA</v>
          </cell>
          <cell r="E1999" t="str">
            <v>U</v>
          </cell>
        </row>
        <row r="2000">
          <cell r="A2000" t="str">
            <v>TRS-1P50</v>
          </cell>
          <cell r="B2000" t="str">
            <v>TRS0070</v>
          </cell>
          <cell r="C2000" t="str">
            <v>1P50S</v>
          </cell>
          <cell r="D2000" t="str">
            <v>Transformador 6 kV 1F Pedestal o Padmounted 50 kVA</v>
          </cell>
          <cell r="E2000" t="str">
            <v>U</v>
          </cell>
        </row>
        <row r="2001">
          <cell r="A2001" t="str">
            <v>TRS-1P75</v>
          </cell>
          <cell r="B2001" t="str">
            <v>TRS0071</v>
          </cell>
          <cell r="C2001" t="str">
            <v>1P75S</v>
          </cell>
          <cell r="D2001" t="str">
            <v>Transformador 6 kV 1F Pedestal o Padmounted 75 kVA</v>
          </cell>
          <cell r="E2001" t="str">
            <v>U</v>
          </cell>
        </row>
        <row r="2002">
          <cell r="A2002" t="str">
            <v>TRS-2C10</v>
          </cell>
          <cell r="B2002" t="str">
            <v>TRS0003</v>
          </cell>
          <cell r="C2002" t="str">
            <v>2C10S</v>
          </cell>
          <cell r="D2002" t="str">
            <v>Transformador 6  kV  2F conv. 10 kVA en poste</v>
          </cell>
          <cell r="E2002" t="str">
            <v>U</v>
          </cell>
        </row>
        <row r="2003">
          <cell r="A2003" t="str">
            <v>TRS-2C15</v>
          </cell>
          <cell r="B2003" t="str">
            <v>TRS0004</v>
          </cell>
          <cell r="C2003" t="str">
            <v>2C15S</v>
          </cell>
          <cell r="D2003" t="str">
            <v>Transformador 6  kV  2F conv. 15 kVA en poste</v>
          </cell>
          <cell r="E2003" t="str">
            <v>U</v>
          </cell>
        </row>
        <row r="2004">
          <cell r="A2004" t="str">
            <v>TRS-2C25</v>
          </cell>
          <cell r="B2004" t="str">
            <v>TRS0005</v>
          </cell>
          <cell r="C2004" t="str">
            <v>2C25S</v>
          </cell>
          <cell r="D2004" t="str">
            <v>Transformador 6  kV  2F conv. 25 kVA en poste</v>
          </cell>
          <cell r="E2004" t="str">
            <v>U</v>
          </cell>
        </row>
        <row r="2005">
          <cell r="A2005" t="str">
            <v>TRS-2C3</v>
          </cell>
          <cell r="B2005" t="str">
            <v>TRS0001</v>
          </cell>
          <cell r="C2005" t="str">
            <v>2C3S</v>
          </cell>
          <cell r="D2005" t="str">
            <v>Transformador 6  kV  2F conv.  3 kVA en poste</v>
          </cell>
          <cell r="E2005" t="str">
            <v>U</v>
          </cell>
        </row>
        <row r="2006">
          <cell r="A2006" t="str">
            <v>TRS-2C37.5</v>
          </cell>
          <cell r="B2006" t="str">
            <v>TRS0006</v>
          </cell>
          <cell r="C2006" t="str">
            <v>2C37.5S</v>
          </cell>
          <cell r="D2006" t="str">
            <v>Transformador 6  kV  2F conv. 37.5 kVA en poste</v>
          </cell>
          <cell r="E2006" t="str">
            <v>U</v>
          </cell>
        </row>
        <row r="2007">
          <cell r="A2007" t="str">
            <v>TRS-2C5</v>
          </cell>
          <cell r="B2007" t="str">
            <v>TRS0002</v>
          </cell>
          <cell r="C2007" t="str">
            <v>2C5S</v>
          </cell>
          <cell r="D2007" t="str">
            <v>Transformador 6  kV  2F conv.  5 kVA en poste</v>
          </cell>
          <cell r="E2007" t="str">
            <v>U</v>
          </cell>
        </row>
        <row r="2008">
          <cell r="A2008" t="str">
            <v>TRS-2C50</v>
          </cell>
          <cell r="B2008" t="str">
            <v>TRS0007</v>
          </cell>
          <cell r="C2008" t="str">
            <v>2C50S</v>
          </cell>
          <cell r="D2008" t="str">
            <v>Transformador 6  kV  2F conv. 50 kVA en poste</v>
          </cell>
          <cell r="E2008" t="str">
            <v>U</v>
          </cell>
        </row>
        <row r="2009">
          <cell r="A2009" t="str">
            <v>TRS-2C75</v>
          </cell>
          <cell r="B2009" t="str">
            <v>TRS0008</v>
          </cell>
          <cell r="C2009" t="str">
            <v>2C75S</v>
          </cell>
          <cell r="D2009" t="str">
            <v>Transformador 6  kV  2F conv. 75 kVA en poste</v>
          </cell>
          <cell r="E2009" t="str">
            <v>U</v>
          </cell>
        </row>
        <row r="2010">
          <cell r="A2010" t="str">
            <v>TRS-3C100</v>
          </cell>
          <cell r="B2010" t="str">
            <v>TRS0013</v>
          </cell>
          <cell r="C2010" t="str">
            <v>3C100S</v>
          </cell>
          <cell r="D2010" t="str">
            <v>Transformador 6  kV  3F conv. 100 kVA en poste</v>
          </cell>
          <cell r="E2010" t="str">
            <v>U</v>
          </cell>
        </row>
        <row r="2011">
          <cell r="A2011" t="str">
            <v>TRS-3C112.5</v>
          </cell>
          <cell r="B2011" t="str">
            <v>TRS0034</v>
          </cell>
          <cell r="C2011" t="str">
            <v>3C112.5S</v>
          </cell>
          <cell r="D2011" t="str">
            <v>Transformador 6  kV  3F conv. 112.5 kVA en poste</v>
          </cell>
          <cell r="E2011" t="str">
            <v>U</v>
          </cell>
        </row>
        <row r="2012">
          <cell r="A2012" t="str">
            <v>TRS-3C125</v>
          </cell>
          <cell r="B2012" t="str">
            <v>TRS0035</v>
          </cell>
          <cell r="C2012" t="str">
            <v>3C125S</v>
          </cell>
          <cell r="D2012" t="str">
            <v>Transformador 6  kV  3F conv. 125 kVA en poste</v>
          </cell>
          <cell r="E2012" t="str">
            <v>U</v>
          </cell>
        </row>
        <row r="2013">
          <cell r="A2013" t="str">
            <v>TRS-3C140</v>
          </cell>
          <cell r="B2013" t="str">
            <v>TRS0085</v>
          </cell>
          <cell r="C2013" t="str">
            <v>3C140S</v>
          </cell>
          <cell r="D2013" t="str">
            <v>Transformador 6 kV 3F conv. 140 kVA en poste</v>
          </cell>
          <cell r="E2013" t="str">
            <v>U</v>
          </cell>
        </row>
        <row r="2014">
          <cell r="A2014" t="str">
            <v>TRS-3C15</v>
          </cell>
          <cell r="B2014" t="str">
            <v>TRS0082</v>
          </cell>
          <cell r="C2014" t="str">
            <v>3C15S</v>
          </cell>
          <cell r="D2014" t="str">
            <v>Transformador 6 kV 3F conv. 15 kVA en poste</v>
          </cell>
          <cell r="E2014" t="str">
            <v>U</v>
          </cell>
        </row>
        <row r="2015">
          <cell r="A2015" t="str">
            <v>TRS-3C150</v>
          </cell>
          <cell r="B2015" t="str">
            <v>TRS0036</v>
          </cell>
          <cell r="C2015" t="str">
            <v>3C150S</v>
          </cell>
          <cell r="D2015" t="str">
            <v>Transformador 6  kV  3F conv. 150 kVA en poste</v>
          </cell>
          <cell r="E2015" t="str">
            <v>U</v>
          </cell>
        </row>
        <row r="2016">
          <cell r="A2016" t="str">
            <v>TRS-3C160</v>
          </cell>
          <cell r="B2016" t="str">
            <v>TRS0086</v>
          </cell>
          <cell r="C2016" t="str">
            <v>3C160S</v>
          </cell>
          <cell r="D2016" t="str">
            <v>Transformador 6 kV 3F conv. 160 kVA en poste</v>
          </cell>
          <cell r="E2016" t="str">
            <v>U</v>
          </cell>
        </row>
        <row r="2017">
          <cell r="A2017" t="str">
            <v>TRS-3C175</v>
          </cell>
          <cell r="B2017" t="str">
            <v>TRS0087</v>
          </cell>
          <cell r="C2017" t="str">
            <v>3C175S</v>
          </cell>
          <cell r="D2017" t="str">
            <v>Transformador 6 kV 3F conv. 175 kVA en poste</v>
          </cell>
          <cell r="E2017" t="str">
            <v>U</v>
          </cell>
        </row>
        <row r="2018">
          <cell r="A2018" t="str">
            <v>TRS-3C192</v>
          </cell>
          <cell r="B2018" t="str">
            <v>TRS0088</v>
          </cell>
          <cell r="C2018" t="str">
            <v>3C192S</v>
          </cell>
          <cell r="D2018" t="str">
            <v>Transformador 6 kV 3F conv. 192 kVA en poste</v>
          </cell>
          <cell r="E2018" t="str">
            <v>U</v>
          </cell>
        </row>
        <row r="2019">
          <cell r="A2019" t="str">
            <v>TRS-3C192.5</v>
          </cell>
          <cell r="B2019" t="str">
            <v>TRS0037</v>
          </cell>
          <cell r="C2019" t="str">
            <v>3C192.5S</v>
          </cell>
          <cell r="D2019" t="str">
            <v>Transformador 6  kV  3F conv. 192.5 kVA en poste</v>
          </cell>
          <cell r="E2019" t="str">
            <v>U</v>
          </cell>
        </row>
        <row r="2020">
          <cell r="A2020" t="str">
            <v>TRS-3C20</v>
          </cell>
          <cell r="B2020" t="str">
            <v>TRS0083</v>
          </cell>
          <cell r="C2020" t="str">
            <v>3C20S</v>
          </cell>
          <cell r="D2020" t="str">
            <v>Transformador 6 kV 3F conv. 20 kVA en poste</v>
          </cell>
          <cell r="E2020" t="str">
            <v>U</v>
          </cell>
        </row>
        <row r="2021">
          <cell r="A2021" t="str">
            <v>TRS-3C200</v>
          </cell>
          <cell r="B2021" t="str">
            <v>TRS0038</v>
          </cell>
          <cell r="C2021" t="str">
            <v>3C200S</v>
          </cell>
          <cell r="D2021" t="str">
            <v>Transformador 6  kV  3F conv. 200 kVA en poste</v>
          </cell>
          <cell r="E2021" t="str">
            <v>U</v>
          </cell>
        </row>
        <row r="2022">
          <cell r="A2022" t="str">
            <v>TRS-3C250</v>
          </cell>
          <cell r="B2022" t="str">
            <v>TRS0039</v>
          </cell>
          <cell r="C2022" t="str">
            <v>3C250S</v>
          </cell>
          <cell r="D2022" t="str">
            <v>Transformador 6  kV  3F conv. 250 kVA en poste</v>
          </cell>
          <cell r="E2022" t="str">
            <v>U</v>
          </cell>
        </row>
        <row r="2023">
          <cell r="A2023" t="str">
            <v>TRS-3C30</v>
          </cell>
          <cell r="B2023" t="str">
            <v>TRS0009</v>
          </cell>
          <cell r="C2023" t="str">
            <v>3C30S</v>
          </cell>
          <cell r="D2023" t="str">
            <v>Transformador 6  kV  3F conv. 30 kVA en poste</v>
          </cell>
          <cell r="E2023" t="str">
            <v>U</v>
          </cell>
        </row>
        <row r="2024">
          <cell r="A2024" t="str">
            <v>TRS-3C300</v>
          </cell>
          <cell r="B2024" t="str">
            <v>TRS0040</v>
          </cell>
          <cell r="C2024" t="str">
            <v>3C300S</v>
          </cell>
          <cell r="D2024" t="str">
            <v>Transformador 6  kV  3F conv. 300 kVA en poste</v>
          </cell>
          <cell r="E2024" t="str">
            <v>U</v>
          </cell>
        </row>
        <row r="2025">
          <cell r="A2025" t="str">
            <v>TRS-3C400</v>
          </cell>
          <cell r="B2025" t="str">
            <v>TRS0041</v>
          </cell>
          <cell r="C2025" t="str">
            <v>3C400S</v>
          </cell>
          <cell r="D2025" t="str">
            <v>Transformador 6  kV  3F conv. 400 kVA en poste</v>
          </cell>
          <cell r="E2025" t="str">
            <v>U</v>
          </cell>
        </row>
        <row r="2026">
          <cell r="A2026" t="str">
            <v>TRS-3C45</v>
          </cell>
          <cell r="B2026" t="str">
            <v>TRS0010</v>
          </cell>
          <cell r="C2026" t="str">
            <v>3C45S</v>
          </cell>
          <cell r="D2026" t="str">
            <v>Transformador 6  kV  3F conv. 45 kVA en poste</v>
          </cell>
          <cell r="E2026" t="str">
            <v>U</v>
          </cell>
        </row>
        <row r="2027">
          <cell r="A2027" t="str">
            <v>TRS-3C50</v>
          </cell>
          <cell r="B2027" t="str">
            <v>TRS0011</v>
          </cell>
          <cell r="C2027" t="str">
            <v>3C50S</v>
          </cell>
          <cell r="D2027" t="str">
            <v>Transformador 6  kV  3F conv. 50 kVA en poste</v>
          </cell>
          <cell r="E2027" t="str">
            <v>U</v>
          </cell>
        </row>
        <row r="2028">
          <cell r="A2028" t="str">
            <v>TRS-3C500</v>
          </cell>
          <cell r="B2028" t="str">
            <v>TRS0042</v>
          </cell>
          <cell r="C2028" t="str">
            <v>3C500S</v>
          </cell>
          <cell r="D2028" t="str">
            <v>Transformador 6  kV  3F conv. 500 kVA en poste</v>
          </cell>
          <cell r="E2028" t="str">
            <v>U</v>
          </cell>
        </row>
        <row r="2029">
          <cell r="A2029" t="str">
            <v>TRS-3C60</v>
          </cell>
          <cell r="B2029" t="str">
            <v>TRS0043</v>
          </cell>
          <cell r="C2029" t="str">
            <v>3C60S</v>
          </cell>
          <cell r="D2029" t="str">
            <v>Transformador 6  kV  3F conv. 60 kVA en poste</v>
          </cell>
          <cell r="E2029" t="str">
            <v>U</v>
          </cell>
        </row>
        <row r="2030">
          <cell r="A2030" t="str">
            <v>TRS-3C600</v>
          </cell>
          <cell r="B2030" t="str">
            <v>TRS0044</v>
          </cell>
          <cell r="C2030" t="str">
            <v>3C600S</v>
          </cell>
          <cell r="D2030" t="str">
            <v>Transformador 6  kV  3F conv. 600 kVA en poste</v>
          </cell>
          <cell r="E2030" t="str">
            <v>U</v>
          </cell>
        </row>
        <row r="2031">
          <cell r="A2031" t="str">
            <v>TRS-3C75</v>
          </cell>
          <cell r="B2031" t="str">
            <v>TRS0012</v>
          </cell>
          <cell r="C2031" t="str">
            <v>3C75S</v>
          </cell>
          <cell r="D2031" t="str">
            <v>Transformador 6  kV  3F conv. 75 kVA en poste</v>
          </cell>
          <cell r="E2031" t="str">
            <v>U</v>
          </cell>
        </row>
        <row r="2032">
          <cell r="A2032" t="str">
            <v>TRS-3C80</v>
          </cell>
          <cell r="B2032" t="str">
            <v>TRS0084</v>
          </cell>
          <cell r="C2032" t="str">
            <v>3C80S</v>
          </cell>
          <cell r="D2032" t="str">
            <v>Transformador 6 kV 3F conv. 80 kVA en poste</v>
          </cell>
          <cell r="E2032" t="str">
            <v>U</v>
          </cell>
        </row>
        <row r="2033">
          <cell r="A2033" t="str">
            <v>TRS-3C90</v>
          </cell>
          <cell r="B2033" t="str">
            <v>TRS0045</v>
          </cell>
          <cell r="C2033" t="str">
            <v>3C90S</v>
          </cell>
          <cell r="D2033" t="str">
            <v>Transformador 6  kV  3F conv. 90 kVA en poste</v>
          </cell>
          <cell r="E2033" t="str">
            <v>U</v>
          </cell>
        </row>
        <row r="2034">
          <cell r="A2034" t="str">
            <v>TRS-3I100</v>
          </cell>
          <cell r="B2034" t="str">
            <v>TRS0154</v>
          </cell>
          <cell r="C2034" t="str">
            <v>3I100S</v>
          </cell>
          <cell r="D2034" t="str">
            <v>Banco de 3 transformadores 6 kV monofásicos 100 kVA en cámara</v>
          </cell>
          <cell r="E2034" t="str">
            <v>U</v>
          </cell>
        </row>
        <row r="2035">
          <cell r="A2035" t="str">
            <v>TRS-3I112.5</v>
          </cell>
          <cell r="B2035" t="str">
            <v>TRS0155</v>
          </cell>
          <cell r="C2035" t="str">
            <v>3I112.5S</v>
          </cell>
          <cell r="D2035" t="str">
            <v>Banco de 3 transformadores 6 kV monofásicos 112.5 kVA en cámara</v>
          </cell>
          <cell r="E2035" t="str">
            <v>U</v>
          </cell>
        </row>
        <row r="2036">
          <cell r="A2036" t="str">
            <v>TRS-3I115</v>
          </cell>
          <cell r="B2036" t="str">
            <v>TRS0156</v>
          </cell>
          <cell r="C2036" t="str">
            <v>3I115S</v>
          </cell>
          <cell r="D2036" t="str">
            <v>Banco de 3 transformadores 6 kV monofásicos 115 kVA en cámara</v>
          </cell>
          <cell r="E2036" t="str">
            <v>U</v>
          </cell>
        </row>
        <row r="2037">
          <cell r="A2037" t="str">
            <v>TRS-3I125</v>
          </cell>
          <cell r="B2037" t="str">
            <v>TRS0157</v>
          </cell>
          <cell r="C2037" t="str">
            <v>3I125S</v>
          </cell>
          <cell r="D2037" t="str">
            <v>Banco de 3 transformadores 6 kV monofásicos 125 kVA en cámara</v>
          </cell>
          <cell r="E2037" t="str">
            <v>U</v>
          </cell>
        </row>
        <row r="2038">
          <cell r="A2038" t="str">
            <v>TRS-3I137.5</v>
          </cell>
          <cell r="B2038" t="str">
            <v>TRS0158</v>
          </cell>
          <cell r="C2038" t="str">
            <v>3I137.5S</v>
          </cell>
          <cell r="D2038" t="str">
            <v>Banco de 3 transformadores 6 kV monofásicos 137.5 kVA en cámara</v>
          </cell>
          <cell r="E2038" t="str">
            <v>U</v>
          </cell>
        </row>
        <row r="2039">
          <cell r="A2039" t="str">
            <v>TRS-3I140</v>
          </cell>
          <cell r="B2039" t="str">
            <v>TRS0159</v>
          </cell>
          <cell r="C2039" t="str">
            <v>3I140S</v>
          </cell>
          <cell r="D2039" t="str">
            <v>Banco de 3 transformadores 6 kV monofásicos 140 kVA en cámara</v>
          </cell>
          <cell r="E2039" t="str">
            <v>U</v>
          </cell>
        </row>
        <row r="2040">
          <cell r="A2040" t="str">
            <v>TRS-3I150</v>
          </cell>
          <cell r="B2040" t="str">
            <v>TRS0160</v>
          </cell>
          <cell r="C2040" t="str">
            <v>3I150S</v>
          </cell>
          <cell r="D2040" t="str">
            <v>Banco de 3 transformadores 6 kV monofásicos 150 kVA en cámara</v>
          </cell>
          <cell r="E2040" t="str">
            <v>U</v>
          </cell>
        </row>
        <row r="2041">
          <cell r="A2041" t="str">
            <v>TRS-3I1500</v>
          </cell>
          <cell r="B2041" t="str">
            <v>TRS0191</v>
          </cell>
          <cell r="C2041" t="str">
            <v>3I1500S</v>
          </cell>
          <cell r="D2041" t="str">
            <v>Banco de 3 transformadores 6 kV monofásicos 1500 kVA en cámara</v>
          </cell>
          <cell r="E2041" t="str">
            <v>U</v>
          </cell>
        </row>
        <row r="2042">
          <cell r="A2042" t="str">
            <v>TRS-3I160</v>
          </cell>
          <cell r="B2042" t="str">
            <v>TRS0161</v>
          </cell>
          <cell r="C2042" t="str">
            <v>3I160S</v>
          </cell>
          <cell r="D2042" t="str">
            <v>Banco de 3 transformadores 6 kV monofásicos 160 kVA en cámara</v>
          </cell>
          <cell r="E2042" t="str">
            <v>U</v>
          </cell>
        </row>
        <row r="2043">
          <cell r="A2043" t="str">
            <v>TRS-3I162.5</v>
          </cell>
          <cell r="B2043" t="str">
            <v>TRS0162</v>
          </cell>
          <cell r="C2043" t="str">
            <v>3I162.5S</v>
          </cell>
          <cell r="D2043" t="str">
            <v>Banco de 3 transformadores 6 kV monofásicos 162.5 kVA en cámara</v>
          </cell>
          <cell r="E2043" t="str">
            <v>U</v>
          </cell>
        </row>
        <row r="2044">
          <cell r="A2044" t="str">
            <v>TRS-3I175</v>
          </cell>
          <cell r="B2044" t="str">
            <v>TRS0163</v>
          </cell>
          <cell r="C2044" t="str">
            <v>3I175S</v>
          </cell>
          <cell r="D2044" t="str">
            <v>Banco de 3 transformadores 6 kV monofásicos 175 kVA en cámara</v>
          </cell>
          <cell r="E2044" t="str">
            <v>U</v>
          </cell>
        </row>
        <row r="2045">
          <cell r="A2045" t="str">
            <v>TRS-3I200</v>
          </cell>
          <cell r="B2045" t="str">
            <v>TRS0164</v>
          </cell>
          <cell r="C2045" t="str">
            <v>3I200S</v>
          </cell>
          <cell r="D2045" t="str">
            <v>Banco de 3 transformadores 6 kV monofásicos 200 kVA en cámara</v>
          </cell>
          <cell r="E2045" t="str">
            <v>U</v>
          </cell>
        </row>
        <row r="2046">
          <cell r="A2046" t="str">
            <v>TRS-3I217</v>
          </cell>
          <cell r="B2046" t="str">
            <v>TRS0165</v>
          </cell>
          <cell r="C2046" t="str">
            <v>3I217S</v>
          </cell>
          <cell r="D2046" t="str">
            <v>Banco de 3 transformadores 6 kV monofásicos 217 kVA en cámara</v>
          </cell>
          <cell r="E2046" t="str">
            <v>U</v>
          </cell>
        </row>
        <row r="2047">
          <cell r="A2047" t="str">
            <v>TRS-3I225</v>
          </cell>
          <cell r="B2047" t="str">
            <v>TRS0166</v>
          </cell>
          <cell r="C2047" t="str">
            <v>3I225S</v>
          </cell>
          <cell r="D2047" t="str">
            <v>Banco de 3 transformadores 6 kV monofásicos 225 kVA en cámara</v>
          </cell>
          <cell r="E2047" t="str">
            <v>U</v>
          </cell>
        </row>
        <row r="2048">
          <cell r="A2048" t="str">
            <v>TRS-3I250</v>
          </cell>
          <cell r="B2048" t="str">
            <v>TRS0167</v>
          </cell>
          <cell r="C2048" t="str">
            <v>3I250S</v>
          </cell>
          <cell r="D2048" t="str">
            <v>Banco de 3 transformadores 6 kV monofásicos 250 kVA en cámara</v>
          </cell>
          <cell r="E2048" t="str">
            <v>U</v>
          </cell>
        </row>
        <row r="2049">
          <cell r="A2049" t="str">
            <v>TRS-3I267</v>
          </cell>
          <cell r="B2049" t="str">
            <v>TRS0168</v>
          </cell>
          <cell r="C2049" t="str">
            <v>3I267S</v>
          </cell>
          <cell r="D2049" t="str">
            <v>Banco de 3 transformadores 6 kV monofásicos 267 kVA en cámara</v>
          </cell>
          <cell r="E2049" t="str">
            <v>U</v>
          </cell>
        </row>
        <row r="2050">
          <cell r="A2050" t="str">
            <v>TRS-3I275</v>
          </cell>
          <cell r="B2050" t="str">
            <v>TRS0169</v>
          </cell>
          <cell r="C2050" t="str">
            <v>3I275S</v>
          </cell>
          <cell r="D2050" t="str">
            <v>Banco de 3 transformadores 6 kV monofásicos 275 kVA en cámara</v>
          </cell>
          <cell r="E2050" t="str">
            <v>U</v>
          </cell>
        </row>
        <row r="2051">
          <cell r="A2051" t="str">
            <v>TRS-3I292</v>
          </cell>
          <cell r="B2051" t="str">
            <v>TRS0170</v>
          </cell>
          <cell r="C2051" t="str">
            <v>3I292S</v>
          </cell>
          <cell r="D2051" t="str">
            <v>Banco de 3 transformadores 6 kV monofásicos 292 kVA en cámara</v>
          </cell>
          <cell r="E2051" t="str">
            <v>U</v>
          </cell>
        </row>
        <row r="2052">
          <cell r="A2052" t="str">
            <v>TRS-3I30</v>
          </cell>
          <cell r="B2052" t="str">
            <v>TRS0145</v>
          </cell>
          <cell r="C2052" t="str">
            <v>3I30S</v>
          </cell>
          <cell r="D2052" t="str">
            <v>Banco de 3 transformadores 6 kV monofásicos 30 kVA en cámara</v>
          </cell>
          <cell r="E2052" t="str">
            <v>U</v>
          </cell>
        </row>
        <row r="2053">
          <cell r="A2053" t="str">
            <v>TRS-3I300</v>
          </cell>
          <cell r="B2053" t="str">
            <v>TRS0171</v>
          </cell>
          <cell r="C2053" t="str">
            <v>3I300S</v>
          </cell>
          <cell r="D2053" t="str">
            <v>Banco de 3 transformadores 6 kV monofásicos 300 kVA en cámara</v>
          </cell>
          <cell r="E2053" t="str">
            <v>U</v>
          </cell>
        </row>
        <row r="2054">
          <cell r="A2054" t="str">
            <v>TRS-3I317</v>
          </cell>
          <cell r="B2054" t="str">
            <v>TRS0172</v>
          </cell>
          <cell r="C2054" t="str">
            <v>3I317S</v>
          </cell>
          <cell r="D2054" t="str">
            <v>Banco de 3 transformadores 6 kV monofásicos 317 kVA en cámara</v>
          </cell>
          <cell r="E2054" t="str">
            <v>U</v>
          </cell>
        </row>
        <row r="2055">
          <cell r="A2055" t="str">
            <v>TRS-3I318</v>
          </cell>
          <cell r="B2055" t="str">
            <v>TRS0173</v>
          </cell>
          <cell r="C2055" t="str">
            <v>3I318S</v>
          </cell>
          <cell r="D2055" t="str">
            <v>Banco de 3 transformadores 6 kV monofásicos 318 kVA en cámara</v>
          </cell>
          <cell r="E2055" t="str">
            <v>U</v>
          </cell>
        </row>
        <row r="2056">
          <cell r="A2056" t="str">
            <v>TRS-3I35</v>
          </cell>
          <cell r="B2056" t="str">
            <v>TRS0146</v>
          </cell>
          <cell r="C2056" t="str">
            <v>3I35S</v>
          </cell>
          <cell r="D2056" t="str">
            <v>Banco de 3 transformadores 6 kV monofásicos 35 kVA en cámara</v>
          </cell>
          <cell r="E2056" t="str">
            <v>U</v>
          </cell>
        </row>
        <row r="2057">
          <cell r="A2057" t="str">
            <v>TRS-3I367</v>
          </cell>
          <cell r="B2057" t="str">
            <v>TRS0174</v>
          </cell>
          <cell r="C2057" t="str">
            <v>3I367S</v>
          </cell>
          <cell r="D2057" t="str">
            <v>Banco de 3 transformadores 6 kV monofásicos 367 kVA en cámara</v>
          </cell>
          <cell r="E2057" t="str">
            <v>U</v>
          </cell>
        </row>
        <row r="2058">
          <cell r="A2058" t="str">
            <v>TRS-3I375</v>
          </cell>
          <cell r="B2058" t="str">
            <v>TRS0175</v>
          </cell>
          <cell r="C2058" t="str">
            <v>3I375S</v>
          </cell>
          <cell r="D2058" t="str">
            <v>Banco de 3 transformadores 6 kV monofásicos 375 kVA en cámara</v>
          </cell>
          <cell r="E2058" t="str">
            <v>U</v>
          </cell>
        </row>
        <row r="2059">
          <cell r="A2059" t="str">
            <v>TRS-3I384</v>
          </cell>
          <cell r="B2059" t="str">
            <v>TRS0176</v>
          </cell>
          <cell r="C2059" t="str">
            <v>3I384S</v>
          </cell>
          <cell r="D2059" t="str">
            <v>Banco de 3 transformadores 6 kV monofásicos 384 kVA en cámara</v>
          </cell>
          <cell r="E2059" t="str">
            <v>U</v>
          </cell>
        </row>
        <row r="2060">
          <cell r="A2060" t="str">
            <v>TRS-3I400</v>
          </cell>
          <cell r="B2060" t="str">
            <v>TRS0177</v>
          </cell>
          <cell r="C2060" t="str">
            <v>3I400S</v>
          </cell>
          <cell r="D2060" t="str">
            <v>Banco de 3 transformadores 6 kV monofásicos 400 kVA en cámara</v>
          </cell>
          <cell r="E2060" t="str">
            <v>U</v>
          </cell>
        </row>
        <row r="2061">
          <cell r="A2061" t="str">
            <v>TRS-3I434</v>
          </cell>
          <cell r="B2061" t="str">
            <v>TRS0178</v>
          </cell>
          <cell r="C2061" t="str">
            <v>3I434S</v>
          </cell>
          <cell r="D2061" t="str">
            <v>Banco de 3 transformadores 6 kV monofásicos 434 kVA en cámara</v>
          </cell>
          <cell r="E2061" t="str">
            <v>U</v>
          </cell>
        </row>
        <row r="2062">
          <cell r="A2062" t="str">
            <v>TRS-3I45</v>
          </cell>
          <cell r="B2062" t="str">
            <v>TRS0147</v>
          </cell>
          <cell r="C2062" t="str">
            <v>3I45S</v>
          </cell>
          <cell r="D2062" t="str">
            <v>Banco de 3 transformadores 6 kV monofásicos 45 kVA en cámara</v>
          </cell>
          <cell r="E2062" t="str">
            <v>U</v>
          </cell>
        </row>
        <row r="2063">
          <cell r="A2063" t="str">
            <v>TRS-3I450</v>
          </cell>
          <cell r="B2063" t="str">
            <v>TRS0179</v>
          </cell>
          <cell r="C2063" t="str">
            <v>3I450S</v>
          </cell>
          <cell r="D2063" t="str">
            <v>Banco de 3 transformadores 6 kV monofásicos 450 kVA en cámara</v>
          </cell>
          <cell r="E2063" t="str">
            <v>U</v>
          </cell>
        </row>
        <row r="2064">
          <cell r="A2064" t="str">
            <v>TRS-3I471</v>
          </cell>
          <cell r="B2064" t="str">
            <v>TRS0180</v>
          </cell>
          <cell r="C2064" t="str">
            <v>3I471S</v>
          </cell>
          <cell r="D2064" t="str">
            <v>Banco de 3 transformadores 6 kV monofásicos 471 kVA en cámara</v>
          </cell>
          <cell r="E2064" t="str">
            <v>U</v>
          </cell>
        </row>
        <row r="2065">
          <cell r="A2065" t="str">
            <v>TRS-3I50</v>
          </cell>
          <cell r="B2065" t="str">
            <v>TRS0148</v>
          </cell>
          <cell r="C2065" t="str">
            <v>3I50S</v>
          </cell>
          <cell r="D2065" t="str">
            <v>Banco de 3 transformadores 6 kV monofásicos 50 kVA en cámara</v>
          </cell>
          <cell r="E2065" t="str">
            <v>U</v>
          </cell>
        </row>
        <row r="2066">
          <cell r="A2066" t="str">
            <v>TRS-3I500</v>
          </cell>
          <cell r="B2066" t="str">
            <v>TRS0181</v>
          </cell>
          <cell r="C2066" t="str">
            <v>3I500S</v>
          </cell>
          <cell r="D2066" t="str">
            <v>Banco de 3 transformadores 6 kV monofásicos 500 kVA en cámara</v>
          </cell>
          <cell r="E2066" t="str">
            <v>U</v>
          </cell>
        </row>
        <row r="2067">
          <cell r="A2067" t="str">
            <v>TRS-3I501</v>
          </cell>
          <cell r="B2067" t="str">
            <v>TRS0182</v>
          </cell>
          <cell r="C2067" t="str">
            <v>3I501S</v>
          </cell>
          <cell r="D2067" t="str">
            <v>Banco de 3 transformadores 6 kV monofásicos 501 kVA en cámara</v>
          </cell>
          <cell r="E2067" t="str">
            <v>U</v>
          </cell>
        </row>
        <row r="2068">
          <cell r="A2068" t="str">
            <v>TRS-3I55</v>
          </cell>
          <cell r="B2068" t="str">
            <v>TRS0149</v>
          </cell>
          <cell r="C2068" t="str">
            <v>3I55S</v>
          </cell>
          <cell r="D2068" t="str">
            <v>Banco de 3 transformadores 6 kV monofásicos 55 kVA en cámara</v>
          </cell>
          <cell r="E2068" t="str">
            <v>U</v>
          </cell>
        </row>
        <row r="2069">
          <cell r="A2069" t="str">
            <v>TRS-3I550</v>
          </cell>
          <cell r="B2069" t="str">
            <v>TRS0183</v>
          </cell>
          <cell r="C2069" t="str">
            <v>3I550S</v>
          </cell>
          <cell r="D2069" t="str">
            <v>Banco de 3 transformadores 6 kV monofásicos 550 kVA en cámara</v>
          </cell>
          <cell r="E2069" t="str">
            <v>U</v>
          </cell>
        </row>
        <row r="2070">
          <cell r="A2070" t="str">
            <v>TRS-3I584</v>
          </cell>
          <cell r="B2070" t="str">
            <v>TRS0184</v>
          </cell>
          <cell r="C2070" t="str">
            <v>3I584S</v>
          </cell>
          <cell r="D2070" t="str">
            <v>Banco de 3 transformadores 6 kV monofásicos 584 kVA en cámara</v>
          </cell>
          <cell r="E2070" t="str">
            <v>U</v>
          </cell>
        </row>
        <row r="2071">
          <cell r="A2071" t="str">
            <v>TRS-3I600</v>
          </cell>
          <cell r="B2071" t="str">
            <v>TRS0185</v>
          </cell>
          <cell r="C2071" t="str">
            <v>3I600S</v>
          </cell>
          <cell r="D2071" t="str">
            <v>Banco de 3 transformadores 6 kV monofásicos 600 kVA en cámara</v>
          </cell>
          <cell r="E2071" t="str">
            <v>U</v>
          </cell>
        </row>
        <row r="2072">
          <cell r="A2072" t="str">
            <v>TRS-3I65</v>
          </cell>
          <cell r="B2072" t="str">
            <v>TRS0150</v>
          </cell>
          <cell r="C2072" t="str">
            <v>3I65S</v>
          </cell>
          <cell r="D2072" t="str">
            <v>Banco de 3 transformadores 6 kV monofásicos 65 kVA en cámara</v>
          </cell>
          <cell r="E2072" t="str">
            <v>U</v>
          </cell>
        </row>
        <row r="2073">
          <cell r="A2073" t="str">
            <v>TRS-3I667</v>
          </cell>
          <cell r="B2073" t="str">
            <v>TRS0186</v>
          </cell>
          <cell r="C2073" t="str">
            <v>3I667S</v>
          </cell>
          <cell r="D2073" t="str">
            <v>Banco de 3 transformadores 6 kV monofásicos 667 kVA en cámara</v>
          </cell>
          <cell r="E2073" t="str">
            <v>U</v>
          </cell>
        </row>
        <row r="2074">
          <cell r="A2074" t="str">
            <v>TRS-3I67.5</v>
          </cell>
          <cell r="B2074" t="str">
            <v>TRS0151</v>
          </cell>
          <cell r="C2074" t="str">
            <v>3I67.5S</v>
          </cell>
          <cell r="D2074" t="str">
            <v>Banco de 3 transformadores 6 kV monofásicos 67.5 kVA en cámara</v>
          </cell>
          <cell r="E2074" t="str">
            <v>U</v>
          </cell>
        </row>
        <row r="2075">
          <cell r="A2075" t="str">
            <v>TRS-3I75</v>
          </cell>
          <cell r="B2075" t="str">
            <v>TRS0152</v>
          </cell>
          <cell r="C2075" t="str">
            <v>3I75S</v>
          </cell>
          <cell r="D2075" t="str">
            <v>Banco de 3 transformadores 6 kV monofásicos 75 kVA en cámara</v>
          </cell>
          <cell r="E2075" t="str">
            <v>U</v>
          </cell>
        </row>
        <row r="2076">
          <cell r="A2076" t="str">
            <v>TRS-3I750</v>
          </cell>
          <cell r="B2076" t="str">
            <v>TRS0187</v>
          </cell>
          <cell r="C2076" t="str">
            <v>3I750S</v>
          </cell>
          <cell r="D2076" t="str">
            <v>Banco de 3 transformadores 6 kV monofásicos 750 kVA en cámara</v>
          </cell>
          <cell r="E2076" t="str">
            <v>U</v>
          </cell>
        </row>
        <row r="2077">
          <cell r="A2077" t="str">
            <v>TRS-3I833</v>
          </cell>
          <cell r="B2077" t="str">
            <v>TRS0188</v>
          </cell>
          <cell r="C2077" t="str">
            <v>3I833S</v>
          </cell>
          <cell r="D2077" t="str">
            <v>Banco de 3 transformadores 6 kV monofásicos 833 kVA en cámara</v>
          </cell>
          <cell r="E2077" t="str">
            <v>U</v>
          </cell>
        </row>
        <row r="2078">
          <cell r="A2078" t="str">
            <v>TRS-3I87.5</v>
          </cell>
          <cell r="B2078" t="str">
            <v>TRS0153</v>
          </cell>
          <cell r="C2078" t="str">
            <v>3I87.5S</v>
          </cell>
          <cell r="D2078" t="str">
            <v>Banco de 3 transformadores 6 kV monofásicos 87.5 kVA en cámara</v>
          </cell>
          <cell r="E2078" t="str">
            <v>U</v>
          </cell>
        </row>
        <row r="2079">
          <cell r="A2079" t="str">
            <v>TRS-3I990</v>
          </cell>
          <cell r="B2079" t="str">
            <v>TRS0189</v>
          </cell>
          <cell r="C2079" t="str">
            <v>3I990S</v>
          </cell>
          <cell r="D2079" t="str">
            <v>Banco de 3 transformadores 6 kV monofásicos 990 kVA en cámara</v>
          </cell>
          <cell r="E2079" t="str">
            <v>U</v>
          </cell>
        </row>
        <row r="2080">
          <cell r="A2080" t="str">
            <v>TRS-3I999</v>
          </cell>
          <cell r="B2080" t="str">
            <v>TRS0190</v>
          </cell>
          <cell r="C2080" t="str">
            <v>3I999S</v>
          </cell>
          <cell r="D2080" t="str">
            <v>Banco de 3 transformadores 6 kV monofásicos 999 kVA en cámara</v>
          </cell>
          <cell r="E2080" t="str">
            <v>U</v>
          </cell>
        </row>
        <row r="2081">
          <cell r="A2081" t="str">
            <v>TRS-3N100</v>
          </cell>
          <cell r="B2081" t="str">
            <v>TRS0143</v>
          </cell>
          <cell r="C2081" t="str">
            <v>3N100S</v>
          </cell>
          <cell r="D2081" t="str">
            <v>Banco de 3 transformadores 6 kV monofásicos 100 kVA en poste</v>
          </cell>
          <cell r="E2081" t="str">
            <v>U</v>
          </cell>
        </row>
        <row r="2082">
          <cell r="A2082" t="str">
            <v>TRS-3N112.5</v>
          </cell>
          <cell r="B2082" t="str">
            <v>TRS0144</v>
          </cell>
          <cell r="C2082" t="str">
            <v>3N112.5S</v>
          </cell>
          <cell r="D2082" t="str">
            <v>Banco de 3 transformadores 6 kV monofásicos 112.5 kVA en poste</v>
          </cell>
          <cell r="E2082" t="str">
            <v>U</v>
          </cell>
        </row>
        <row r="2083">
          <cell r="A2083" t="str">
            <v>TRS-3N30</v>
          </cell>
          <cell r="B2083" t="str">
            <v>TRS0134</v>
          </cell>
          <cell r="C2083" t="str">
            <v>3N30S</v>
          </cell>
          <cell r="D2083" t="str">
            <v>Banco de 3 transformadores 6 kV monofásicos 30 kVA en poste</v>
          </cell>
          <cell r="E2083" t="str">
            <v>U</v>
          </cell>
        </row>
        <row r="2084">
          <cell r="A2084" t="str">
            <v>TRS-3N35</v>
          </cell>
          <cell r="B2084" t="str">
            <v>TRS0135</v>
          </cell>
          <cell r="C2084" t="str">
            <v>3N35S</v>
          </cell>
          <cell r="D2084" t="str">
            <v>Banco de 3 transformadores 6 kV monofásicos 35 kVA en poste</v>
          </cell>
          <cell r="E2084" t="str">
            <v>U</v>
          </cell>
        </row>
        <row r="2085">
          <cell r="A2085" t="str">
            <v>TRS-3N45</v>
          </cell>
          <cell r="B2085" t="str">
            <v>TRS0136</v>
          </cell>
          <cell r="C2085" t="str">
            <v>3N45S</v>
          </cell>
          <cell r="D2085" t="str">
            <v>Banco de 3 transformadores 6 kV monofásicos 45 kVA en poste</v>
          </cell>
          <cell r="E2085" t="str">
            <v>U</v>
          </cell>
        </row>
        <row r="2086">
          <cell r="A2086" t="str">
            <v>TRS-3N50</v>
          </cell>
          <cell r="B2086" t="str">
            <v>TRS0137</v>
          </cell>
          <cell r="C2086" t="str">
            <v>3N50S</v>
          </cell>
          <cell r="D2086" t="str">
            <v>Banco de 3 transformadores 6 kV monofásicos 50 kVA en poste</v>
          </cell>
          <cell r="E2086" t="str">
            <v>U</v>
          </cell>
        </row>
        <row r="2087">
          <cell r="A2087" t="str">
            <v>TRS-3N55</v>
          </cell>
          <cell r="B2087" t="str">
            <v>TRS0138</v>
          </cell>
          <cell r="C2087" t="str">
            <v>3N55S</v>
          </cell>
          <cell r="D2087" t="str">
            <v>Banco de 3 transformadores 6 kV monofásicos 55 kVA en poste</v>
          </cell>
          <cell r="E2087" t="str">
            <v>U</v>
          </cell>
        </row>
        <row r="2088">
          <cell r="A2088" t="str">
            <v>TRS-3N65</v>
          </cell>
          <cell r="B2088" t="str">
            <v>TRS0139</v>
          </cell>
          <cell r="C2088" t="str">
            <v>3N65S</v>
          </cell>
          <cell r="D2088" t="str">
            <v>Banco de 3 transformadores 6 kV monofásicos 65 kVA en poste</v>
          </cell>
          <cell r="E2088" t="str">
            <v>U</v>
          </cell>
        </row>
        <row r="2089">
          <cell r="A2089" t="str">
            <v>TRS-3N67.5</v>
          </cell>
          <cell r="B2089" t="str">
            <v>TRS0140</v>
          </cell>
          <cell r="C2089" t="str">
            <v>3N67.5S</v>
          </cell>
          <cell r="D2089" t="str">
            <v>Banco de 3 transformadores 6 kV monofásicos 67.5 kVA en poste</v>
          </cell>
          <cell r="E2089" t="str">
            <v>U</v>
          </cell>
        </row>
        <row r="2090">
          <cell r="A2090" t="str">
            <v>TRS-3N75</v>
          </cell>
          <cell r="B2090" t="str">
            <v>TRS0141</v>
          </cell>
          <cell r="C2090" t="str">
            <v>3N75S</v>
          </cell>
          <cell r="D2090" t="str">
            <v>Banco de 3 transformadores 6 kV monofásicos 75 kVA en poste</v>
          </cell>
          <cell r="E2090" t="str">
            <v>U</v>
          </cell>
        </row>
        <row r="2091">
          <cell r="A2091" t="str">
            <v>TRS-3N87.5</v>
          </cell>
          <cell r="B2091" t="str">
            <v>TRS0142</v>
          </cell>
          <cell r="C2091" t="str">
            <v>3N87.5S</v>
          </cell>
          <cell r="D2091" t="str">
            <v>Banco de 3 transformadores 6 kV monofásicos 87.5 kVA en poste</v>
          </cell>
          <cell r="E2091" t="str">
            <v>U</v>
          </cell>
        </row>
        <row r="2092">
          <cell r="A2092" t="str">
            <v>TRS-3O100</v>
          </cell>
          <cell r="B2092" t="str">
            <v>TRS0031</v>
          </cell>
          <cell r="C2092" t="str">
            <v>3O100S</v>
          </cell>
          <cell r="D2092" t="str">
            <v>Transformador 6  kV  3F conv. 100 kVA en cámara</v>
          </cell>
          <cell r="E2092" t="str">
            <v>U</v>
          </cell>
        </row>
        <row r="2093">
          <cell r="A2093" t="str">
            <v>TRS-3O1000</v>
          </cell>
          <cell r="B2093" t="str">
            <v>TRS0129</v>
          </cell>
          <cell r="C2093" t="str">
            <v>3O1000S</v>
          </cell>
          <cell r="D2093" t="str">
            <v>Transformador 6 kV 3F conv. 1000 kVA en cámara</v>
          </cell>
          <cell r="E2093" t="str">
            <v>U</v>
          </cell>
        </row>
        <row r="2094">
          <cell r="A2094" t="str">
            <v>TRS-3O1100</v>
          </cell>
          <cell r="B2094" t="str">
            <v>TRS0130</v>
          </cell>
          <cell r="C2094" t="str">
            <v>3O1100S</v>
          </cell>
          <cell r="D2094" t="str">
            <v>Transformador 6 kV 3F conv. 1100 kVA en cámara</v>
          </cell>
          <cell r="E2094" t="str">
            <v>U</v>
          </cell>
        </row>
        <row r="2095">
          <cell r="A2095" t="str">
            <v>TRS-3O112</v>
          </cell>
          <cell r="B2095" t="str">
            <v>TRS0110</v>
          </cell>
          <cell r="C2095" t="str">
            <v>3O112S</v>
          </cell>
          <cell r="D2095" t="str">
            <v>Transformador 6 kV 3F conv. 112 kVA en cámara</v>
          </cell>
          <cell r="E2095" t="str">
            <v>U</v>
          </cell>
        </row>
        <row r="2096">
          <cell r="A2096" t="str">
            <v>TRS-3O112.5</v>
          </cell>
          <cell r="B2096" t="str">
            <v>TRS0111</v>
          </cell>
          <cell r="C2096" t="str">
            <v>3O112.5S</v>
          </cell>
          <cell r="D2096" t="str">
            <v>Transformador 6 kV 3F conv. 112.5 kVA en cámara</v>
          </cell>
          <cell r="E2096" t="str">
            <v>U</v>
          </cell>
        </row>
        <row r="2097">
          <cell r="A2097" t="str">
            <v>TRS-3O120</v>
          </cell>
          <cell r="B2097" t="str">
            <v>TRS0112</v>
          </cell>
          <cell r="C2097" t="str">
            <v>3O120S</v>
          </cell>
          <cell r="D2097" t="str">
            <v>Transformador 6 kV 3F conv. 120 kVA en cámara</v>
          </cell>
          <cell r="E2097" t="str">
            <v>U</v>
          </cell>
        </row>
        <row r="2098">
          <cell r="A2098" t="str">
            <v>TRS-3O1200</v>
          </cell>
          <cell r="B2098" t="str">
            <v>TRS0131</v>
          </cell>
          <cell r="C2098" t="str">
            <v>3O1200S</v>
          </cell>
          <cell r="D2098" t="str">
            <v>Transformador 6 kV 3F conv. 1200 kVA en cámara</v>
          </cell>
          <cell r="E2098" t="str">
            <v>U</v>
          </cell>
        </row>
        <row r="2099">
          <cell r="A2099" t="str">
            <v>TRS-3O125</v>
          </cell>
          <cell r="B2099" t="str">
            <v>TRS0113</v>
          </cell>
          <cell r="C2099" t="str">
            <v>3O125S</v>
          </cell>
          <cell r="D2099" t="str">
            <v>Transformador 6 kV 3F conv. 125 kVA en cámara</v>
          </cell>
          <cell r="E2099" t="str">
            <v>U</v>
          </cell>
        </row>
        <row r="2100">
          <cell r="A2100" t="str">
            <v>TRS-3O1300</v>
          </cell>
          <cell r="B2100" t="str">
            <v>TRS0132</v>
          </cell>
          <cell r="C2100" t="str">
            <v>3O1300S</v>
          </cell>
          <cell r="D2100" t="str">
            <v>Transformador 6 kV 3F conv. 1300 kVA en cámara</v>
          </cell>
          <cell r="E2100" t="str">
            <v>U</v>
          </cell>
        </row>
        <row r="2101">
          <cell r="A2101" t="str">
            <v>TRS-3O15</v>
          </cell>
          <cell r="B2101" t="str">
            <v>TRS0107</v>
          </cell>
          <cell r="C2101" t="str">
            <v>3O15S</v>
          </cell>
          <cell r="D2101" t="str">
            <v>Transformador 6 kV 3F conv. 15 kVA  en cámara</v>
          </cell>
          <cell r="E2101" t="str">
            <v>U</v>
          </cell>
        </row>
        <row r="2102">
          <cell r="A2102" t="str">
            <v>TRS-3O150</v>
          </cell>
          <cell r="B2102" t="str">
            <v>TRS0114</v>
          </cell>
          <cell r="C2102" t="str">
            <v>3O150S</v>
          </cell>
          <cell r="D2102" t="str">
            <v>Transformador 6 kV 3F conv. 150 kVA en cámara</v>
          </cell>
          <cell r="E2102" t="str">
            <v>U</v>
          </cell>
        </row>
        <row r="2103">
          <cell r="A2103" t="str">
            <v>TRS-3O1500</v>
          </cell>
          <cell r="B2103" t="str">
            <v>TRS0133</v>
          </cell>
          <cell r="C2103" t="str">
            <v>3O1500S</v>
          </cell>
          <cell r="D2103" t="str">
            <v>Transformador 6 kV 3F conv. 1500 kVA en cámara</v>
          </cell>
          <cell r="E2103" t="str">
            <v>U</v>
          </cell>
        </row>
        <row r="2104">
          <cell r="A2104" t="str">
            <v>TRS-3O160</v>
          </cell>
          <cell r="B2104" t="str">
            <v>TRS0115</v>
          </cell>
          <cell r="C2104" t="str">
            <v>3O160S</v>
          </cell>
          <cell r="D2104" t="str">
            <v>Transformador 6 kV 3F conv. 160 kVA en cámara</v>
          </cell>
          <cell r="E2104" t="str">
            <v>U</v>
          </cell>
        </row>
        <row r="2105">
          <cell r="A2105" t="str">
            <v>TRS-3O190</v>
          </cell>
          <cell r="B2105" t="str">
            <v>TRS0116</v>
          </cell>
          <cell r="C2105" t="str">
            <v>3O190S</v>
          </cell>
          <cell r="D2105" t="str">
            <v>Transformador 6 kV 3F conv. 190 kVA en cámara</v>
          </cell>
          <cell r="E2105" t="str">
            <v>U</v>
          </cell>
        </row>
        <row r="2106">
          <cell r="A2106" t="str">
            <v>TRS-3O200</v>
          </cell>
          <cell r="B2106" t="str">
            <v>TRS0117</v>
          </cell>
          <cell r="C2106" t="str">
            <v>3O200S</v>
          </cell>
          <cell r="D2106" t="str">
            <v>Transformador 6 kV 3F conv. 200 kVA en cámara</v>
          </cell>
          <cell r="E2106" t="str">
            <v>U</v>
          </cell>
        </row>
        <row r="2107">
          <cell r="A2107" t="str">
            <v>TRS-3O225</v>
          </cell>
          <cell r="B2107" t="str">
            <v>TRS0118</v>
          </cell>
          <cell r="C2107" t="str">
            <v>3O225S</v>
          </cell>
          <cell r="D2107" t="str">
            <v>Transformador 6 kV 3F conv. 225 kVA en cámara</v>
          </cell>
          <cell r="E2107" t="str">
            <v>U</v>
          </cell>
        </row>
        <row r="2108">
          <cell r="A2108" t="str">
            <v>TRS-3O250</v>
          </cell>
          <cell r="B2108" t="str">
            <v>TRS0119</v>
          </cell>
          <cell r="C2108" t="str">
            <v>3O250S</v>
          </cell>
          <cell r="D2108" t="str">
            <v>Transformador 6 kV 3F conv. 250 kVA en cámara</v>
          </cell>
          <cell r="E2108" t="str">
            <v>U</v>
          </cell>
        </row>
        <row r="2109">
          <cell r="A2109" t="str">
            <v>TRS-3O30</v>
          </cell>
          <cell r="B2109" t="str">
            <v>TRS0027</v>
          </cell>
          <cell r="C2109" t="str">
            <v>3O30S</v>
          </cell>
          <cell r="D2109" t="str">
            <v>Transformador 6  kV  3F conv. 30 kVA en cámara</v>
          </cell>
          <cell r="E2109" t="str">
            <v>U</v>
          </cell>
        </row>
        <row r="2110">
          <cell r="A2110" t="str">
            <v>TRS-3O300</v>
          </cell>
          <cell r="B2110" t="str">
            <v>TRS0120</v>
          </cell>
          <cell r="C2110" t="str">
            <v>3O300S</v>
          </cell>
          <cell r="D2110" t="str">
            <v>Transformador 6 kV 3F conv. 300 kVA en cámara</v>
          </cell>
          <cell r="E2110" t="str">
            <v>U</v>
          </cell>
        </row>
        <row r="2111">
          <cell r="A2111" t="str">
            <v>TRS-3O315</v>
          </cell>
          <cell r="B2111" t="str">
            <v>TRS0121</v>
          </cell>
          <cell r="C2111" t="str">
            <v>3O315S</v>
          </cell>
          <cell r="D2111" t="str">
            <v>Transformador 6 kV 3F conv. 315 kVA en cámara</v>
          </cell>
          <cell r="E2111" t="str">
            <v>U</v>
          </cell>
        </row>
        <row r="2112">
          <cell r="A2112" t="str">
            <v>TRS-3O350</v>
          </cell>
          <cell r="B2112" t="str">
            <v>TRS0122</v>
          </cell>
          <cell r="C2112" t="str">
            <v>3O350S</v>
          </cell>
          <cell r="D2112" t="str">
            <v>Transformador 6 kV 3F conv. 350 kVA en cámara</v>
          </cell>
          <cell r="E2112" t="str">
            <v>U</v>
          </cell>
        </row>
        <row r="2113">
          <cell r="A2113" t="str">
            <v>TRS-3O400</v>
          </cell>
          <cell r="B2113" t="str">
            <v>TRS0123</v>
          </cell>
          <cell r="C2113" t="str">
            <v>3O400S</v>
          </cell>
          <cell r="D2113" t="str">
            <v>Transformador 6 kV 3F conv. 400 kVA en cámara</v>
          </cell>
          <cell r="E2113" t="str">
            <v>U</v>
          </cell>
        </row>
        <row r="2114">
          <cell r="A2114" t="str">
            <v>TRS-3O45</v>
          </cell>
          <cell r="B2114" t="str">
            <v>TRS0028</v>
          </cell>
          <cell r="C2114" t="str">
            <v>3O45S</v>
          </cell>
          <cell r="D2114" t="str">
            <v>Transformador 6  kV  3F conv. 45 kVA en cámara</v>
          </cell>
          <cell r="E2114" t="str">
            <v>U</v>
          </cell>
        </row>
        <row r="2115">
          <cell r="A2115" t="str">
            <v>TRS-3O450</v>
          </cell>
          <cell r="B2115" t="str">
            <v>TRS0124</v>
          </cell>
          <cell r="C2115" t="str">
            <v>3O450S</v>
          </cell>
          <cell r="D2115" t="str">
            <v>Transformador 6 kV 3F conv. 450 kVA en cámara</v>
          </cell>
          <cell r="E2115" t="str">
            <v>U</v>
          </cell>
        </row>
        <row r="2116">
          <cell r="A2116" t="str">
            <v>TRS-3O50</v>
          </cell>
          <cell r="B2116" t="str">
            <v>TRS0029</v>
          </cell>
          <cell r="C2116" t="str">
            <v>3O50S</v>
          </cell>
          <cell r="D2116" t="str">
            <v>Transformador 6  kV  3F conv. 50 kVA en cámara</v>
          </cell>
          <cell r="E2116" t="str">
            <v>U</v>
          </cell>
        </row>
        <row r="2117">
          <cell r="A2117" t="str">
            <v>TRS-3O500</v>
          </cell>
          <cell r="B2117" t="str">
            <v>TRS0125</v>
          </cell>
          <cell r="C2117" t="str">
            <v>3O500S</v>
          </cell>
          <cell r="D2117" t="str">
            <v>Transformador 6 kV 3F conv. 500 kVA en cámara</v>
          </cell>
          <cell r="E2117" t="str">
            <v>U</v>
          </cell>
        </row>
        <row r="2118">
          <cell r="A2118" t="str">
            <v>TRS-3O60</v>
          </cell>
          <cell r="B2118" t="str">
            <v>TRS0108</v>
          </cell>
          <cell r="C2118" t="str">
            <v>3O60S</v>
          </cell>
          <cell r="D2118" t="str">
            <v>Transformador 6 kV 3F conv. 60 kVA en cámara</v>
          </cell>
          <cell r="E2118" t="str">
            <v>U</v>
          </cell>
        </row>
        <row r="2119">
          <cell r="A2119" t="str">
            <v>TRS-3O630</v>
          </cell>
          <cell r="B2119" t="str">
            <v>TRS0126</v>
          </cell>
          <cell r="C2119" t="str">
            <v>3O630S</v>
          </cell>
          <cell r="D2119" t="str">
            <v>Transformador 6 kV 3F conv. 630 kVA en cámara</v>
          </cell>
          <cell r="E2119" t="str">
            <v>U</v>
          </cell>
        </row>
        <row r="2120">
          <cell r="A2120" t="str">
            <v>TRS-3O75</v>
          </cell>
          <cell r="B2120" t="str">
            <v>TRS0030</v>
          </cell>
          <cell r="C2120" t="str">
            <v>3O75S</v>
          </cell>
          <cell r="D2120" t="str">
            <v>Transformador 6  kV  3F conv. 75 kVA en cámara</v>
          </cell>
          <cell r="E2120" t="str">
            <v>U</v>
          </cell>
        </row>
        <row r="2121">
          <cell r="A2121" t="str">
            <v>TRS-3O750</v>
          </cell>
          <cell r="B2121" t="str">
            <v>TRS0127</v>
          </cell>
          <cell r="C2121" t="str">
            <v>3O750S</v>
          </cell>
          <cell r="D2121" t="str">
            <v>Transformador 6 kV 3F conv. 750 kVA en cámara</v>
          </cell>
          <cell r="E2121" t="str">
            <v>U</v>
          </cell>
        </row>
        <row r="2122">
          <cell r="A2122" t="str">
            <v>TRS-3O800</v>
          </cell>
          <cell r="B2122" t="str">
            <v>TRS0128</v>
          </cell>
          <cell r="C2122" t="str">
            <v>3O800S</v>
          </cell>
          <cell r="D2122" t="str">
            <v>Transformador 6 kV 3F conv. 800 kVA en cámara</v>
          </cell>
          <cell r="E2122" t="str">
            <v>U</v>
          </cell>
        </row>
        <row r="2123">
          <cell r="A2123" t="str">
            <v>TRS-3O90</v>
          </cell>
          <cell r="B2123" t="str">
            <v>TRS0109</v>
          </cell>
          <cell r="C2123" t="str">
            <v>3O90S</v>
          </cell>
          <cell r="D2123" t="str">
            <v>Transformador 6 kV 3F conv. 90 kVA en cámara</v>
          </cell>
          <cell r="E2123" t="str">
            <v>U</v>
          </cell>
        </row>
        <row r="2124">
          <cell r="A2124" t="str">
            <v>TRS-3P100</v>
          </cell>
          <cell r="B2124" t="str">
            <v>TRS0018</v>
          </cell>
          <cell r="C2124" t="str">
            <v>3P100S</v>
          </cell>
          <cell r="D2124" t="str">
            <v>Transformador 6 kV 3F Pedestal o Padmounted 100KVA</v>
          </cell>
          <cell r="E2124" t="str">
            <v>U</v>
          </cell>
        </row>
        <row r="2125">
          <cell r="A2125" t="str">
            <v>TRS-3P1000</v>
          </cell>
          <cell r="B2125" t="str">
            <v>TRS0101</v>
          </cell>
          <cell r="C2125" t="str">
            <v>3P1000S</v>
          </cell>
          <cell r="D2125" t="str">
            <v>Transformador 6 kV 3F Pedestal o Padmounted 1000 kVA</v>
          </cell>
          <cell r="E2125" t="str">
            <v>U</v>
          </cell>
        </row>
        <row r="2126">
          <cell r="A2126" t="str">
            <v>TRS-3P1050</v>
          </cell>
          <cell r="B2126" t="str">
            <v>TRS0102</v>
          </cell>
          <cell r="C2126" t="str">
            <v>3P1050S</v>
          </cell>
          <cell r="D2126" t="str">
            <v>Transformador 6 kV 3F Pedestal o Padmounted 1050 kVA</v>
          </cell>
          <cell r="E2126" t="str">
            <v>U</v>
          </cell>
        </row>
        <row r="2127">
          <cell r="A2127" t="str">
            <v>TRS-3P112.5</v>
          </cell>
          <cell r="B2127" t="str">
            <v>TRS0019</v>
          </cell>
          <cell r="C2127" t="str">
            <v>3P112.5S</v>
          </cell>
          <cell r="D2127" t="str">
            <v>Transformador 6 kV 3F Pedestal o Padmounted 112.5KVA</v>
          </cell>
          <cell r="E2127" t="str">
            <v>U</v>
          </cell>
        </row>
        <row r="2128">
          <cell r="A2128" t="str">
            <v>TRS-3P120</v>
          </cell>
          <cell r="B2128" t="str">
            <v>TRS0091</v>
          </cell>
          <cell r="C2128" t="str">
            <v>3P120S</v>
          </cell>
          <cell r="D2128" t="str">
            <v>Transformador 6 kV 3F Pedestal o Padmounted 120 kVA</v>
          </cell>
          <cell r="E2128" t="str">
            <v>U</v>
          </cell>
        </row>
        <row r="2129">
          <cell r="A2129" t="str">
            <v>TRS-3P1200</v>
          </cell>
          <cell r="B2129" t="str">
            <v>TRS0103</v>
          </cell>
          <cell r="C2129" t="str">
            <v>3P1200S</v>
          </cell>
          <cell r="D2129" t="str">
            <v>Transformador 6 kV 3F Pedestal o Padmounted 1200 kVA</v>
          </cell>
          <cell r="E2129" t="str">
            <v>U</v>
          </cell>
        </row>
        <row r="2130">
          <cell r="A2130" t="str">
            <v>TRS-3P125</v>
          </cell>
          <cell r="B2130" t="str">
            <v>TRS0020</v>
          </cell>
          <cell r="C2130" t="str">
            <v>3P125S</v>
          </cell>
          <cell r="D2130" t="str">
            <v>Transformador 6 kV 3F Pedestal o Padmounted 125KVA</v>
          </cell>
          <cell r="E2130" t="str">
            <v>U</v>
          </cell>
        </row>
        <row r="2131">
          <cell r="A2131" t="str">
            <v>TRS-3P15</v>
          </cell>
          <cell r="B2131" t="str">
            <v>TRS0014</v>
          </cell>
          <cell r="C2131" t="str">
            <v>3P15S</v>
          </cell>
          <cell r="D2131" t="str">
            <v>Transformador 6 kV 3F Pedestal o Padmounted 15KVA</v>
          </cell>
          <cell r="E2131" t="str">
            <v>U</v>
          </cell>
        </row>
        <row r="2132">
          <cell r="A2132" t="str">
            <v>TRS-3P150</v>
          </cell>
          <cell r="B2132" t="str">
            <v>TRS0021</v>
          </cell>
          <cell r="C2132" t="str">
            <v>3P150S</v>
          </cell>
          <cell r="D2132" t="str">
            <v>Transformador 6 kV 3F Pedestal o Padmounted 150KVA</v>
          </cell>
          <cell r="E2132" t="str">
            <v>U</v>
          </cell>
        </row>
        <row r="2133">
          <cell r="A2133" t="str">
            <v>TRS-3P1500</v>
          </cell>
          <cell r="B2133" t="str">
            <v>TRS0104</v>
          </cell>
          <cell r="C2133" t="str">
            <v>3P1500S</v>
          </cell>
          <cell r="D2133" t="str">
            <v>Transformador 6 kV 3F Pedestal o Padmounted 1500 kVA</v>
          </cell>
          <cell r="E2133" t="str">
            <v>U</v>
          </cell>
        </row>
        <row r="2134">
          <cell r="A2134" t="str">
            <v>TRS-3P160</v>
          </cell>
          <cell r="B2134" t="str">
            <v>TRS0092</v>
          </cell>
          <cell r="C2134" t="str">
            <v>3P160S</v>
          </cell>
          <cell r="D2134" t="str">
            <v>Transformador 6 kV 3F Pedestal o Padmounted 160 kVA</v>
          </cell>
          <cell r="E2134" t="str">
            <v>U</v>
          </cell>
        </row>
        <row r="2135">
          <cell r="A2135" t="str">
            <v>TRS-3P175</v>
          </cell>
          <cell r="B2135" t="str">
            <v>TRS0093</v>
          </cell>
          <cell r="C2135" t="str">
            <v>3P175S</v>
          </cell>
          <cell r="D2135" t="str">
            <v>Transformador 6 kV 3F Pedestal o Padmounted 175 kVA</v>
          </cell>
          <cell r="E2135" t="str">
            <v>U</v>
          </cell>
        </row>
        <row r="2136">
          <cell r="A2136" t="str">
            <v>TRS-3P200</v>
          </cell>
          <cell r="B2136" t="str">
            <v>TRS0022</v>
          </cell>
          <cell r="C2136" t="str">
            <v>3P200S</v>
          </cell>
          <cell r="D2136" t="str">
            <v>Transformador 6 kV 3F Pedestal o Padmounted 200KVA</v>
          </cell>
          <cell r="E2136" t="str">
            <v>U</v>
          </cell>
        </row>
        <row r="2137">
          <cell r="A2137" t="str">
            <v>TRS-3P2000</v>
          </cell>
          <cell r="B2137" t="str">
            <v>TRS0105</v>
          </cell>
          <cell r="C2137" t="str">
            <v>3P2000S</v>
          </cell>
          <cell r="D2137" t="str">
            <v>Transformador 6 kV 3F Pedestal o Padmounted 2000 kVA</v>
          </cell>
          <cell r="E2137" t="str">
            <v>U</v>
          </cell>
        </row>
        <row r="2138">
          <cell r="A2138" t="str">
            <v>TRS-3P225</v>
          </cell>
          <cell r="B2138" t="str">
            <v>TRS0094</v>
          </cell>
          <cell r="C2138" t="str">
            <v>3P225S</v>
          </cell>
          <cell r="D2138" t="str">
            <v>Transformador 6 kV 3F Pedestal o Padmounted 225 kVA</v>
          </cell>
          <cell r="E2138" t="str">
            <v>U</v>
          </cell>
        </row>
        <row r="2139">
          <cell r="A2139" t="str">
            <v>TRS-3P250</v>
          </cell>
          <cell r="B2139" t="str">
            <v>TRS0023</v>
          </cell>
          <cell r="C2139" t="str">
            <v>3P250S</v>
          </cell>
          <cell r="D2139" t="str">
            <v>Transformador 6 kV 3F Pedestal o Padmounted 250KVA</v>
          </cell>
          <cell r="E2139" t="str">
            <v>U</v>
          </cell>
        </row>
        <row r="2140">
          <cell r="A2140" t="str">
            <v>TRS-3P30</v>
          </cell>
          <cell r="B2140" t="str">
            <v>TRS0015</v>
          </cell>
          <cell r="C2140" t="str">
            <v>3P30S</v>
          </cell>
          <cell r="D2140" t="str">
            <v>Transformador 6 kV 3F Pedestal o Padmounted 30KVA</v>
          </cell>
          <cell r="E2140" t="str">
            <v>U</v>
          </cell>
        </row>
        <row r="2141">
          <cell r="A2141" t="str">
            <v>TRS-3P300</v>
          </cell>
          <cell r="B2141" t="str">
            <v>TRS0024</v>
          </cell>
          <cell r="C2141" t="str">
            <v>3P300S</v>
          </cell>
          <cell r="D2141" t="str">
            <v>Transformador 6 kV 3F Pedestal o Padmounted 300KVA</v>
          </cell>
          <cell r="E2141" t="str">
            <v>U</v>
          </cell>
        </row>
        <row r="2142">
          <cell r="A2142" t="str">
            <v>TRS-3P350</v>
          </cell>
          <cell r="B2142" t="str">
            <v>TRS0095</v>
          </cell>
          <cell r="C2142" t="str">
            <v>3P350S</v>
          </cell>
          <cell r="D2142" t="str">
            <v>Transformador 6 kV 3F Pedestal o Padmounted 350 kVA</v>
          </cell>
          <cell r="E2142" t="str">
            <v>U</v>
          </cell>
        </row>
        <row r="2143">
          <cell r="A2143" t="str">
            <v>TRS-3P37.5</v>
          </cell>
          <cell r="B2143" t="str">
            <v>TRS0089</v>
          </cell>
          <cell r="C2143" t="str">
            <v>3P37.5S</v>
          </cell>
          <cell r="D2143" t="str">
            <v>Transformador 6 kV 3F Pedestal o Padmounted 37.5 kVA</v>
          </cell>
          <cell r="E2143" t="str">
            <v>U</v>
          </cell>
        </row>
        <row r="2144">
          <cell r="A2144" t="str">
            <v>TRS-3P400</v>
          </cell>
          <cell r="B2144" t="str">
            <v>TRS0025</v>
          </cell>
          <cell r="C2144" t="str">
            <v>3P400S</v>
          </cell>
          <cell r="D2144" t="str">
            <v>Transformador 6 kV 3F Pedestal o Padmounted 400KVA</v>
          </cell>
          <cell r="E2144" t="str">
            <v>U</v>
          </cell>
        </row>
        <row r="2145">
          <cell r="A2145" t="str">
            <v>TRS-3P45</v>
          </cell>
          <cell r="B2145" t="str">
            <v>TRS0090</v>
          </cell>
          <cell r="C2145" t="str">
            <v>3P45S</v>
          </cell>
          <cell r="D2145" t="str">
            <v>Transformador 6 kV 3F Pedestal o Padmounted 45 kVA</v>
          </cell>
          <cell r="E2145" t="str">
            <v>U</v>
          </cell>
        </row>
        <row r="2146">
          <cell r="A2146" t="str">
            <v>TRS-3P4500</v>
          </cell>
          <cell r="B2146" t="str">
            <v>TRS0106</v>
          </cell>
          <cell r="C2146" t="str">
            <v>3P4500S</v>
          </cell>
          <cell r="D2146" t="str">
            <v>Transformador 6 kV 3F Pedestal o Padmounted 4500 kVA</v>
          </cell>
          <cell r="E2146" t="str">
            <v>U</v>
          </cell>
        </row>
        <row r="2147">
          <cell r="A2147" t="str">
            <v>TRS-3P50</v>
          </cell>
          <cell r="B2147" t="str">
            <v>TRS0016</v>
          </cell>
          <cell r="C2147" t="str">
            <v>3P50S</v>
          </cell>
          <cell r="D2147" t="str">
            <v>Transformador 6 kV 3F Pedestal o Padmounted 50KVA</v>
          </cell>
          <cell r="E2147" t="str">
            <v>U</v>
          </cell>
        </row>
        <row r="2148">
          <cell r="A2148" t="str">
            <v>TRS-3P500</v>
          </cell>
          <cell r="B2148" t="str">
            <v>TRS0026</v>
          </cell>
          <cell r="C2148" t="str">
            <v>3P500S</v>
          </cell>
          <cell r="D2148" t="str">
            <v>Transformador 6 kV 3F Pedestal o Padmounted 500KVA</v>
          </cell>
          <cell r="E2148" t="str">
            <v>U</v>
          </cell>
        </row>
        <row r="2149">
          <cell r="A2149" t="str">
            <v>TRS-3P600</v>
          </cell>
          <cell r="B2149" t="str">
            <v>TRS0096</v>
          </cell>
          <cell r="C2149" t="str">
            <v>3P600S</v>
          </cell>
          <cell r="D2149" t="str">
            <v>Transformador 6 kV 3F Pedestal o Padmounted 600 kVA</v>
          </cell>
          <cell r="E2149" t="str">
            <v>U</v>
          </cell>
        </row>
        <row r="2150">
          <cell r="A2150" t="str">
            <v>TRS-3P630</v>
          </cell>
          <cell r="B2150" t="str">
            <v>TRS0097</v>
          </cell>
          <cell r="C2150" t="str">
            <v>3P630S</v>
          </cell>
          <cell r="D2150" t="str">
            <v>Transformador 6 kV 3F Pedestal o Padmounted 630 kVA</v>
          </cell>
          <cell r="E2150" t="str">
            <v>U</v>
          </cell>
        </row>
        <row r="2151">
          <cell r="A2151" t="str">
            <v>TRS-3P700</v>
          </cell>
          <cell r="B2151" t="str">
            <v>TRS0098</v>
          </cell>
          <cell r="C2151" t="str">
            <v>3P700S</v>
          </cell>
          <cell r="D2151" t="str">
            <v>Transformador 6 kV 3F Pedestal o Padmounted 700 kVA</v>
          </cell>
          <cell r="E2151" t="str">
            <v>U</v>
          </cell>
        </row>
        <row r="2152">
          <cell r="A2152" t="str">
            <v>TRS-3P75</v>
          </cell>
          <cell r="B2152" t="str">
            <v>TRS0017</v>
          </cell>
          <cell r="C2152" t="str">
            <v>3P75S</v>
          </cell>
          <cell r="D2152" t="str">
            <v>Transformador 6 kV 3F Pedestal o Padmounted 75KVA</v>
          </cell>
          <cell r="E2152" t="str">
            <v>U</v>
          </cell>
        </row>
        <row r="2153">
          <cell r="A2153" t="str">
            <v>TRS-3P750</v>
          </cell>
          <cell r="B2153" t="str">
            <v>TRS0099</v>
          </cell>
          <cell r="C2153" t="str">
            <v>3P750S</v>
          </cell>
          <cell r="D2153" t="str">
            <v>Transformador 6 kV 3F Pedestal o Padmounted 750 kVA</v>
          </cell>
          <cell r="E2153" t="str">
            <v>U</v>
          </cell>
        </row>
        <row r="2154">
          <cell r="A2154" t="str">
            <v>TRS-3P800</v>
          </cell>
          <cell r="B2154" t="str">
            <v>TRS0100</v>
          </cell>
          <cell r="C2154" t="str">
            <v>3P800S</v>
          </cell>
          <cell r="D2154" t="str">
            <v>Transformador 6 kV 3F Pedestal o Padmounted 800 kVA</v>
          </cell>
          <cell r="E2154" t="str">
            <v>U</v>
          </cell>
        </row>
        <row r="2155">
          <cell r="A2155" t="str">
            <v>TRT-1A10</v>
          </cell>
          <cell r="B2155" t="str">
            <v>TRT0011</v>
          </cell>
          <cell r="C2155" t="str">
            <v>1A10T</v>
          </cell>
          <cell r="D2155" t="str">
            <v>Transformador 13 kV 1F autoproteg. 10 kVA en poste</v>
          </cell>
          <cell r="E2155" t="str">
            <v>U</v>
          </cell>
        </row>
        <row r="2156">
          <cell r="A2156" t="str">
            <v>TRT-1A15</v>
          </cell>
          <cell r="B2156" t="str">
            <v>TRT0012</v>
          </cell>
          <cell r="C2156" t="str">
            <v>1A15T</v>
          </cell>
          <cell r="D2156" t="str">
            <v>Transformador 13 kV 1F autoproteg. 15 kVA en poste</v>
          </cell>
          <cell r="E2156" t="str">
            <v>U</v>
          </cell>
        </row>
        <row r="2157">
          <cell r="A2157" t="str">
            <v>TRT-1A25</v>
          </cell>
          <cell r="B2157" t="str">
            <v>TRT0013</v>
          </cell>
          <cell r="C2157" t="str">
            <v>1A25T</v>
          </cell>
          <cell r="D2157" t="str">
            <v>Transformador 13 kV 1F autoproteg. 25 kVA en poste</v>
          </cell>
          <cell r="E2157" t="str">
            <v>U</v>
          </cell>
        </row>
        <row r="2158">
          <cell r="A2158" t="str">
            <v>TRT-1A3</v>
          </cell>
          <cell r="B2158" t="str">
            <v>TRT0009</v>
          </cell>
          <cell r="C2158" t="str">
            <v>1A3T</v>
          </cell>
          <cell r="D2158" t="str">
            <v>Transformador 13 kV 1F autoproteg. 3 kVA en poste</v>
          </cell>
          <cell r="E2158" t="str">
            <v>U</v>
          </cell>
        </row>
        <row r="2159">
          <cell r="A2159" t="str">
            <v>TRT-1A37.5</v>
          </cell>
          <cell r="B2159" t="str">
            <v>TRT0014</v>
          </cell>
          <cell r="C2159" t="str">
            <v>1A37.5T</v>
          </cell>
          <cell r="D2159" t="str">
            <v>Transformador 13 kV 1F autoproteg. 37.5 kVA en poste</v>
          </cell>
          <cell r="E2159" t="str">
            <v>U</v>
          </cell>
        </row>
        <row r="2160">
          <cell r="A2160" t="str">
            <v>TRT-1A5</v>
          </cell>
          <cell r="B2160" t="str">
            <v>TRT0010</v>
          </cell>
          <cell r="C2160" t="str">
            <v>1A5T</v>
          </cell>
          <cell r="D2160" t="str">
            <v>Transformador 13 kV 1F autoproteg. 5 kVA en poste</v>
          </cell>
          <cell r="E2160" t="str">
            <v>U</v>
          </cell>
        </row>
        <row r="2161">
          <cell r="A2161" t="str">
            <v>TRT-1A50</v>
          </cell>
          <cell r="B2161" t="str">
            <v>TRT0015</v>
          </cell>
          <cell r="C2161" t="str">
            <v>1A50T</v>
          </cell>
          <cell r="D2161" t="str">
            <v>Transformador 13 kV 1F autoproteg. 50 kVA en poste</v>
          </cell>
          <cell r="E2161" t="str">
            <v>U</v>
          </cell>
        </row>
        <row r="2162">
          <cell r="A2162" t="str">
            <v>TRT-1A7.5</v>
          </cell>
          <cell r="B2162" t="str">
            <v>TRT0260</v>
          </cell>
          <cell r="C2162" t="str">
            <v>1A7.5T</v>
          </cell>
          <cell r="D2162" t="str">
            <v>Transformador 13 kV 1F autoproteg. 7.55 kVA en poste</v>
          </cell>
          <cell r="E2162" t="str">
            <v>U</v>
          </cell>
        </row>
        <row r="2163">
          <cell r="A2163" t="str">
            <v>TRT-1A75</v>
          </cell>
          <cell r="B2163" t="str">
            <v>TRT0016</v>
          </cell>
          <cell r="C2163" t="str">
            <v>1A75T</v>
          </cell>
          <cell r="D2163" t="str">
            <v>Transformador 13 kV 1F autoproteg. 75 kVA en poste</v>
          </cell>
          <cell r="E2163" t="str">
            <v>U</v>
          </cell>
        </row>
        <row r="2164">
          <cell r="A2164" t="str">
            <v>TRT-1C10</v>
          </cell>
          <cell r="B2164" t="str">
            <v>TRT0003</v>
          </cell>
          <cell r="C2164" t="str">
            <v>1C10T</v>
          </cell>
          <cell r="D2164" t="str">
            <v>Transformador 13 kV 1F conv. 10 kVA en poste</v>
          </cell>
          <cell r="E2164" t="str">
            <v>U</v>
          </cell>
        </row>
        <row r="2165">
          <cell r="A2165" t="str">
            <v>TRT-1C100</v>
          </cell>
          <cell r="B2165" t="str">
            <v>TRT0204</v>
          </cell>
          <cell r="C2165" t="str">
            <v>1C100T</v>
          </cell>
          <cell r="D2165" t="str">
            <v>Transformador 13 kV 1F conv. 100 kVA en poste</v>
          </cell>
          <cell r="E2165" t="str">
            <v>U</v>
          </cell>
        </row>
        <row r="2166">
          <cell r="A2166" t="str">
            <v>TRT-1C15</v>
          </cell>
          <cell r="B2166" t="str">
            <v>TRT0004</v>
          </cell>
          <cell r="C2166" t="str">
            <v>1C15T</v>
          </cell>
          <cell r="D2166" t="str">
            <v>Transformador 13 kV 1F conv. 15 kVA en poste</v>
          </cell>
          <cell r="E2166" t="str">
            <v>U</v>
          </cell>
        </row>
        <row r="2167">
          <cell r="A2167" t="str">
            <v>TRT-1C150</v>
          </cell>
          <cell r="B2167" t="str">
            <v>TRT0205</v>
          </cell>
          <cell r="C2167" t="str">
            <v>1C150T</v>
          </cell>
          <cell r="D2167" t="str">
            <v>Transformador 13 kV 1F conv. 150 kVA en poste</v>
          </cell>
          <cell r="E2167" t="str">
            <v>U</v>
          </cell>
        </row>
        <row r="2168">
          <cell r="A2168" t="str">
            <v>TRT-1C167</v>
          </cell>
          <cell r="B2168" t="str">
            <v>TRT0206</v>
          </cell>
          <cell r="C2168" t="str">
            <v>1C167T</v>
          </cell>
          <cell r="D2168" t="str">
            <v>Transformador 13 kV 1F conv. 167 kVA en poste</v>
          </cell>
          <cell r="E2168" t="str">
            <v>U</v>
          </cell>
        </row>
        <row r="2169">
          <cell r="A2169" t="str">
            <v>TRT-1C25</v>
          </cell>
          <cell r="B2169" t="str">
            <v>TRT0005</v>
          </cell>
          <cell r="C2169" t="str">
            <v>1C25T</v>
          </cell>
          <cell r="D2169" t="str">
            <v>Transformador 13 kV 1F conv. 25 kVA en poste</v>
          </cell>
          <cell r="E2169" t="str">
            <v>U</v>
          </cell>
        </row>
        <row r="2170">
          <cell r="A2170" t="str">
            <v>TRT-1C250</v>
          </cell>
          <cell r="B2170" t="str">
            <v>TRT0207</v>
          </cell>
          <cell r="C2170" t="str">
            <v>1C250T</v>
          </cell>
          <cell r="D2170" t="str">
            <v>Transformador 13 kV 1F conv. 250 kVA en poste</v>
          </cell>
          <cell r="E2170" t="str">
            <v>U</v>
          </cell>
        </row>
        <row r="2171">
          <cell r="A2171" t="str">
            <v>TRT-1C3</v>
          </cell>
          <cell r="B2171" t="str">
            <v>TRT0001</v>
          </cell>
          <cell r="C2171" t="str">
            <v>1C3T</v>
          </cell>
          <cell r="D2171" t="str">
            <v>Transformador 13 kV 1F conv.  3 kVA en poste</v>
          </cell>
          <cell r="E2171" t="str">
            <v>U</v>
          </cell>
        </row>
        <row r="2172">
          <cell r="A2172" t="str">
            <v>TRT-1C30</v>
          </cell>
          <cell r="B2172" t="str">
            <v>TRT0211</v>
          </cell>
          <cell r="C2172" t="str">
            <v>1C30T</v>
          </cell>
          <cell r="D2172" t="str">
            <v>Transformador 13 kV 1F conv. 30 kVA en poste</v>
          </cell>
          <cell r="E2172" t="str">
            <v>U</v>
          </cell>
        </row>
        <row r="2173">
          <cell r="A2173" t="str">
            <v>TRT-1C333</v>
          </cell>
          <cell r="B2173" t="str">
            <v>TRT0208</v>
          </cell>
          <cell r="C2173" t="str">
            <v>1C333T</v>
          </cell>
          <cell r="D2173" t="str">
            <v>Transformador 13 kV 1F conv. 333 kVA en poste</v>
          </cell>
          <cell r="E2173" t="str">
            <v>U</v>
          </cell>
        </row>
        <row r="2174">
          <cell r="A2174" t="str">
            <v>TRT-1C37.5</v>
          </cell>
          <cell r="B2174" t="str">
            <v>TRT0006</v>
          </cell>
          <cell r="C2174" t="str">
            <v>1C37.5T</v>
          </cell>
          <cell r="D2174" t="str">
            <v>Transformador 13 kV 1F conv. 37.5 kVA  en poste</v>
          </cell>
          <cell r="E2174" t="str">
            <v>U</v>
          </cell>
        </row>
        <row r="2175">
          <cell r="A2175" t="str">
            <v>TRT-1C5</v>
          </cell>
          <cell r="B2175" t="str">
            <v>TRT0002</v>
          </cell>
          <cell r="C2175" t="str">
            <v>1C5T</v>
          </cell>
          <cell r="D2175" t="str">
            <v>Transformador 13 kV 1F conv. 5 kVA en poste</v>
          </cell>
          <cell r="E2175" t="str">
            <v>U</v>
          </cell>
        </row>
        <row r="2176">
          <cell r="A2176" t="str">
            <v>TRT-1C50</v>
          </cell>
          <cell r="B2176" t="str">
            <v>TRT0007</v>
          </cell>
          <cell r="C2176" t="str">
            <v>1C50T</v>
          </cell>
          <cell r="D2176" t="str">
            <v>Transformador 13 kV 1F conv. 50 kVA en poste</v>
          </cell>
          <cell r="E2176" t="str">
            <v>U</v>
          </cell>
        </row>
        <row r="2177">
          <cell r="A2177" t="str">
            <v>TRT-1C7.5</v>
          </cell>
          <cell r="B2177" t="str">
            <v>TRT0259</v>
          </cell>
          <cell r="C2177" t="str">
            <v>1C7.5T</v>
          </cell>
          <cell r="D2177" t="str">
            <v>Transformador 13 kV 1F conv. 7.5 kVA en poste</v>
          </cell>
          <cell r="E2177" t="str">
            <v>U</v>
          </cell>
        </row>
        <row r="2178">
          <cell r="A2178" t="str">
            <v>TRT-1C75</v>
          </cell>
          <cell r="B2178" t="str">
            <v>TRT0008</v>
          </cell>
          <cell r="C2178" t="str">
            <v>1C75T</v>
          </cell>
          <cell r="D2178" t="str">
            <v>Transformador 13 kV 1F conv. 75 kVA en poste</v>
          </cell>
          <cell r="E2178" t="str">
            <v>U</v>
          </cell>
        </row>
        <row r="2179">
          <cell r="A2179" t="str">
            <v>TRT-1O10</v>
          </cell>
          <cell r="B2179" t="str">
            <v>TRT0070</v>
          </cell>
          <cell r="C2179" t="str">
            <v>1O10T</v>
          </cell>
          <cell r="D2179" t="str">
            <v>Transformador 13 kV 1F conv. 10 kVA en cámara</v>
          </cell>
          <cell r="E2179" t="str">
            <v>U</v>
          </cell>
        </row>
        <row r="2180">
          <cell r="A2180" t="str">
            <v>TRT-1O100</v>
          </cell>
          <cell r="B2180" t="str">
            <v>TRT0261</v>
          </cell>
          <cell r="C2180" t="str">
            <v>1O100T</v>
          </cell>
          <cell r="D2180" t="str">
            <v>Transformador 13 kV 1F conv. 100 kVA en cámara</v>
          </cell>
          <cell r="E2180" t="str">
            <v>U</v>
          </cell>
        </row>
        <row r="2181">
          <cell r="A2181" t="str">
            <v>TRT-1O15</v>
          </cell>
          <cell r="B2181" t="str">
            <v>TRT0071</v>
          </cell>
          <cell r="C2181" t="str">
            <v>1O15T</v>
          </cell>
          <cell r="D2181" t="str">
            <v>Transformador 13 kV 1F conv. 15 kVA en cámara</v>
          </cell>
          <cell r="E2181" t="str">
            <v>U</v>
          </cell>
        </row>
        <row r="2182">
          <cell r="A2182" t="str">
            <v>TRT-1O167</v>
          </cell>
          <cell r="B2182" t="str">
            <v>TRT0264</v>
          </cell>
          <cell r="C2182" t="str">
            <v>1O167T</v>
          </cell>
          <cell r="D2182" t="str">
            <v>Transformador 13 kV 1F conv. 167 kVA en cámara</v>
          </cell>
          <cell r="E2182" t="str">
            <v>U</v>
          </cell>
        </row>
        <row r="2183">
          <cell r="A2183" t="str">
            <v>TRT-1O25</v>
          </cell>
          <cell r="B2183" t="str">
            <v>TRT0072</v>
          </cell>
          <cell r="C2183" t="str">
            <v>1O25T</v>
          </cell>
          <cell r="D2183" t="str">
            <v>Transformador 13 kV 1F conv. 25 kVA en cámara</v>
          </cell>
          <cell r="E2183" t="str">
            <v>U</v>
          </cell>
        </row>
        <row r="2184">
          <cell r="A2184" t="str">
            <v>TRT-1O3</v>
          </cell>
          <cell r="B2184" t="str">
            <v>TRT0068</v>
          </cell>
          <cell r="C2184" t="str">
            <v>1O3T</v>
          </cell>
          <cell r="D2184" t="str">
            <v>Transformador 13 kV 1F conv.  3 kVA en cámara</v>
          </cell>
          <cell r="E2184" t="str">
            <v>U</v>
          </cell>
        </row>
        <row r="2185">
          <cell r="A2185" t="str">
            <v>TRT-1O37.5</v>
          </cell>
          <cell r="B2185" t="str">
            <v>TRT0073</v>
          </cell>
          <cell r="C2185" t="str">
            <v>1O37.5T</v>
          </cell>
          <cell r="D2185" t="str">
            <v>Transformador 13 kV 1F conv. 37.5 kVA  en cámara</v>
          </cell>
          <cell r="E2185" t="str">
            <v>U</v>
          </cell>
        </row>
        <row r="2186">
          <cell r="A2186" t="str">
            <v>TRT-1O5</v>
          </cell>
          <cell r="B2186" t="str">
            <v>TRT0069</v>
          </cell>
          <cell r="C2186" t="str">
            <v>1O5T</v>
          </cell>
          <cell r="D2186" t="str">
            <v>Transformador 13 kV 1F conv. 5 kVA en cámara</v>
          </cell>
          <cell r="E2186" t="str">
            <v>U</v>
          </cell>
        </row>
        <row r="2187">
          <cell r="A2187" t="str">
            <v>TRT-1O50</v>
          </cell>
          <cell r="B2187" t="str">
            <v>TRT0074</v>
          </cell>
          <cell r="C2187" t="str">
            <v>1O50T</v>
          </cell>
          <cell r="D2187" t="str">
            <v>Transformador 13 kV 1F conv. 50 kVA en cámara</v>
          </cell>
          <cell r="E2187" t="str">
            <v>U</v>
          </cell>
        </row>
        <row r="2188">
          <cell r="A2188" t="str">
            <v>TRT-1O75</v>
          </cell>
          <cell r="B2188" t="str">
            <v>TRT0075</v>
          </cell>
          <cell r="C2188" t="str">
            <v>1O75T</v>
          </cell>
          <cell r="D2188" t="str">
            <v>Transformador 13 kV 1F conv. 75 kVA en cámara</v>
          </cell>
          <cell r="E2188" t="str">
            <v>U</v>
          </cell>
        </row>
        <row r="2189">
          <cell r="A2189" t="str">
            <v>TRT-1P10</v>
          </cell>
          <cell r="B2189" t="str">
            <v>TRT0026</v>
          </cell>
          <cell r="C2189" t="str">
            <v>1P10T</v>
          </cell>
          <cell r="D2189" t="str">
            <v>Transformador 13 kV 1F Pedestal o Padmounted 10KVA</v>
          </cell>
          <cell r="E2189" t="str">
            <v>U</v>
          </cell>
        </row>
        <row r="2190">
          <cell r="A2190" t="str">
            <v>TRT-1P100</v>
          </cell>
          <cell r="B2190" t="str">
            <v>TRT0032</v>
          </cell>
          <cell r="C2190" t="str">
            <v>1P100T</v>
          </cell>
          <cell r="D2190" t="str">
            <v>Transformador 13 kV 1F Pedestal o Padmounted 100KVA</v>
          </cell>
          <cell r="E2190" t="str">
            <v>U</v>
          </cell>
        </row>
        <row r="2191">
          <cell r="A2191" t="str">
            <v>TRT-1P112.5</v>
          </cell>
          <cell r="B2191" t="str">
            <v>TRT0033</v>
          </cell>
          <cell r="C2191" t="str">
            <v>1P112.5T</v>
          </cell>
          <cell r="D2191" t="str">
            <v>Transformador 13 kV 1F Pedestal o Padmounted 112.5KVA</v>
          </cell>
          <cell r="E2191" t="str">
            <v>U</v>
          </cell>
        </row>
        <row r="2192">
          <cell r="A2192" t="str">
            <v>TRT-1P125</v>
          </cell>
          <cell r="B2192" t="str">
            <v>TRT0209</v>
          </cell>
          <cell r="C2192" t="str">
            <v>1P125T</v>
          </cell>
          <cell r="D2192" t="str">
            <v>Transformador 13 kV 1F Pedestal o Padmounted 125KVA</v>
          </cell>
          <cell r="E2192" t="str">
            <v>U</v>
          </cell>
        </row>
        <row r="2193">
          <cell r="A2193" t="str">
            <v>TRT-1P15</v>
          </cell>
          <cell r="B2193" t="str">
            <v>TRT0027</v>
          </cell>
          <cell r="C2193" t="str">
            <v>1P15T</v>
          </cell>
          <cell r="D2193" t="str">
            <v>Transformador 13 kV 1F Pedestal o Padmounted 15KVA</v>
          </cell>
          <cell r="E2193" t="str">
            <v>U</v>
          </cell>
        </row>
        <row r="2194">
          <cell r="A2194" t="str">
            <v>TRT-1P150</v>
          </cell>
          <cell r="B2194" t="str">
            <v>TRT0034</v>
          </cell>
          <cell r="C2194" t="str">
            <v>1P150T</v>
          </cell>
          <cell r="D2194" t="str">
            <v>Transformador 13 kV 1F Pedestal o Padmounted 150KVA</v>
          </cell>
          <cell r="E2194" t="str">
            <v>U</v>
          </cell>
        </row>
        <row r="2195">
          <cell r="A2195" t="str">
            <v>TRT-1P167</v>
          </cell>
          <cell r="B2195" t="str">
            <v>TRT0035</v>
          </cell>
          <cell r="C2195" t="str">
            <v>1P167T</v>
          </cell>
          <cell r="D2195" t="str">
            <v>Transformador 13 kV 1F Pedestal o Padmounted 167KVA</v>
          </cell>
          <cell r="E2195" t="str">
            <v>U</v>
          </cell>
        </row>
        <row r="2196">
          <cell r="A2196" t="str">
            <v>TRT-1P25</v>
          </cell>
          <cell r="B2196" t="str">
            <v>TRT0028</v>
          </cell>
          <cell r="C2196" t="str">
            <v>1P25T</v>
          </cell>
          <cell r="D2196" t="str">
            <v>Transformador 13 kV 1F Pedestal o Padmounted 25KVA</v>
          </cell>
          <cell r="E2196" t="str">
            <v>U</v>
          </cell>
        </row>
        <row r="2197">
          <cell r="A2197" t="str">
            <v>TRT-1P300</v>
          </cell>
          <cell r="B2197" t="str">
            <v>TRT0036</v>
          </cell>
          <cell r="C2197" t="str">
            <v>1P300T</v>
          </cell>
          <cell r="D2197" t="str">
            <v>Transformador 13 kV 1F Pedestal o Padmounted 300KVA</v>
          </cell>
          <cell r="E2197" t="str">
            <v>U</v>
          </cell>
        </row>
        <row r="2198">
          <cell r="A2198" t="str">
            <v>TRT-1P37.5</v>
          </cell>
          <cell r="B2198" t="str">
            <v>TRT0029</v>
          </cell>
          <cell r="C2198" t="str">
            <v>1P37.5T</v>
          </cell>
          <cell r="D2198" t="str">
            <v>Transformador 13 kV 1F Pedestal o Padmounted 37.5KVA</v>
          </cell>
          <cell r="E2198" t="str">
            <v>U</v>
          </cell>
        </row>
        <row r="2199">
          <cell r="A2199" t="str">
            <v>TRT-1P50</v>
          </cell>
          <cell r="B2199" t="str">
            <v>TRT0030</v>
          </cell>
          <cell r="C2199" t="str">
            <v>1P50T</v>
          </cell>
          <cell r="D2199" t="str">
            <v>Transformador 13 kV 1F Pedestal o Padmounted 50KVA</v>
          </cell>
          <cell r="E2199" t="str">
            <v>U</v>
          </cell>
        </row>
        <row r="2200">
          <cell r="A2200" t="str">
            <v>TRT-1P75</v>
          </cell>
          <cell r="B2200" t="str">
            <v>TRT0031</v>
          </cell>
          <cell r="C2200" t="str">
            <v>1P75T</v>
          </cell>
          <cell r="D2200" t="str">
            <v>Transformador 13 kV 1F Pedestal o Padmounted 75KVA</v>
          </cell>
          <cell r="E2200" t="str">
            <v>U</v>
          </cell>
        </row>
        <row r="2201">
          <cell r="A2201" t="str">
            <v>TRT-2C10</v>
          </cell>
          <cell r="B2201" t="str">
            <v>TRT0216</v>
          </cell>
          <cell r="C2201" t="str">
            <v>2C10T</v>
          </cell>
          <cell r="D2201" t="str">
            <v>Transformador 13 kV 2F conv. 10 kVA en poste</v>
          </cell>
          <cell r="E2201" t="str">
            <v>U</v>
          </cell>
        </row>
        <row r="2202">
          <cell r="A2202" t="str">
            <v>TRT-2C15</v>
          </cell>
          <cell r="B2202" t="str">
            <v>TRT0217</v>
          </cell>
          <cell r="C2202" t="str">
            <v>2C15T</v>
          </cell>
          <cell r="D2202" t="str">
            <v>Transformador 13 kV 2F conv. 15 kVA en poste</v>
          </cell>
          <cell r="E2202" t="str">
            <v>U</v>
          </cell>
        </row>
        <row r="2203">
          <cell r="A2203" t="str">
            <v>TRT-2C25</v>
          </cell>
          <cell r="B2203" t="str">
            <v>TRT0218</v>
          </cell>
          <cell r="C2203" t="str">
            <v>2C25T</v>
          </cell>
          <cell r="D2203" t="str">
            <v>Transformador 13 kV 2F conv. 25 kVA en poste</v>
          </cell>
          <cell r="E2203" t="str">
            <v>U</v>
          </cell>
        </row>
        <row r="2204">
          <cell r="A2204" t="str">
            <v>TRT-2C3</v>
          </cell>
          <cell r="B2204" t="str">
            <v>TRT0214</v>
          </cell>
          <cell r="C2204" t="str">
            <v>2C3T</v>
          </cell>
          <cell r="D2204" t="str">
            <v>Transformador 13 kV 2F conv. 3 kVA en poste</v>
          </cell>
          <cell r="E2204" t="str">
            <v>U</v>
          </cell>
        </row>
        <row r="2205">
          <cell r="A2205" t="str">
            <v>TRT-2C37.5</v>
          </cell>
          <cell r="B2205" t="str">
            <v>TRT0219</v>
          </cell>
          <cell r="C2205" t="str">
            <v>2C37.5T</v>
          </cell>
          <cell r="D2205" t="str">
            <v>Transformador 13 kV 2F conv. 37.5 kVA en poste</v>
          </cell>
          <cell r="E2205" t="str">
            <v>U</v>
          </cell>
        </row>
        <row r="2206">
          <cell r="A2206" t="str">
            <v>TRT-2C5</v>
          </cell>
          <cell r="B2206" t="str">
            <v>TRT0215</v>
          </cell>
          <cell r="C2206" t="str">
            <v>2C5T</v>
          </cell>
          <cell r="D2206" t="str">
            <v>Transformador 13 kV 2F conv. 5 kVA en poste</v>
          </cell>
          <cell r="E2206" t="str">
            <v>U</v>
          </cell>
        </row>
        <row r="2207">
          <cell r="A2207" t="str">
            <v>TRT-2C50</v>
          </cell>
          <cell r="B2207" t="str">
            <v>TRT0220</v>
          </cell>
          <cell r="C2207" t="str">
            <v>2C50T</v>
          </cell>
          <cell r="D2207" t="str">
            <v>Transformador 13 kV 2F conv. 50 kVA en poste</v>
          </cell>
          <cell r="E2207" t="str">
            <v>U</v>
          </cell>
        </row>
        <row r="2208">
          <cell r="A2208" t="str">
            <v>TRT-2C75</v>
          </cell>
          <cell r="B2208" t="str">
            <v>TRT0221</v>
          </cell>
          <cell r="C2208" t="str">
            <v>2C75T</v>
          </cell>
          <cell r="D2208" t="str">
            <v>Transformador 13 kV 2F conv. 75 kVA en poste</v>
          </cell>
          <cell r="E2208" t="str">
            <v>U</v>
          </cell>
        </row>
        <row r="2209">
          <cell r="A2209" t="str">
            <v>TRT-3B100</v>
          </cell>
          <cell r="B2209" t="str">
            <v>TRT0100</v>
          </cell>
          <cell r="C2209" t="str">
            <v>3B100T</v>
          </cell>
          <cell r="D2209" t="str">
            <v>Banco de 2 transformadores 13 kV monofásicos 100 KVA en poste</v>
          </cell>
          <cell r="E2209" t="str">
            <v>U</v>
          </cell>
        </row>
        <row r="2210">
          <cell r="A2210" t="str">
            <v>TRT-3B110</v>
          </cell>
          <cell r="B2210" t="str">
            <v>TRT0101</v>
          </cell>
          <cell r="C2210" t="str">
            <v>3B110T</v>
          </cell>
          <cell r="D2210" t="str">
            <v>Banco de 2 transformadores 13 kV monofásicos 110 KVA en poste</v>
          </cell>
          <cell r="E2210" t="str">
            <v>U</v>
          </cell>
        </row>
        <row r="2211">
          <cell r="A2211" t="str">
            <v>TRT-3B112.5</v>
          </cell>
          <cell r="B2211" t="str">
            <v>TRT0102</v>
          </cell>
          <cell r="C2211" t="str">
            <v>3B112.5T</v>
          </cell>
          <cell r="D2211" t="str">
            <v>Banco de 2 transformadores 13 kV monofásicos 112.5 KVA en poste</v>
          </cell>
          <cell r="E2211" t="str">
            <v>U</v>
          </cell>
        </row>
        <row r="2212">
          <cell r="A2212" t="str">
            <v>TRT-3B115</v>
          </cell>
          <cell r="B2212" t="str">
            <v>TRT0103</v>
          </cell>
          <cell r="C2212" t="str">
            <v>3B115T</v>
          </cell>
          <cell r="D2212" t="str">
            <v>Banco de 2 transformadores 13 kV monofásicos 115 KVA en poste</v>
          </cell>
          <cell r="E2212" t="str">
            <v>U</v>
          </cell>
        </row>
        <row r="2213">
          <cell r="A2213" t="str">
            <v>TRT-3B125</v>
          </cell>
          <cell r="B2213" t="str">
            <v>TRT0104</v>
          </cell>
          <cell r="C2213" t="str">
            <v>3B125T</v>
          </cell>
          <cell r="D2213" t="str">
            <v>Banco de 2 transformadores 13 kV monofásicos 125 KVA en poste</v>
          </cell>
          <cell r="E2213" t="str">
            <v>U</v>
          </cell>
        </row>
        <row r="2214">
          <cell r="A2214" t="str">
            <v>TRT-3B137.5</v>
          </cell>
          <cell r="B2214" t="str">
            <v>TRT0105</v>
          </cell>
          <cell r="C2214" t="str">
            <v>3B137.5T</v>
          </cell>
          <cell r="D2214" t="str">
            <v>Banco de 2 transformadores 13 kV monofásicos 137.5 KVA en poste</v>
          </cell>
          <cell r="E2214" t="str">
            <v>U</v>
          </cell>
        </row>
        <row r="2215">
          <cell r="A2215" t="str">
            <v>TRT-3B15</v>
          </cell>
          <cell r="B2215" t="str">
            <v>TRT0256</v>
          </cell>
          <cell r="C2215" t="str">
            <v>3B15T</v>
          </cell>
          <cell r="D2215" t="str">
            <v>Banco de 2 transformadores 13 kV monofasicos 15KVA en poste</v>
          </cell>
          <cell r="E2215" t="str">
            <v>U</v>
          </cell>
        </row>
        <row r="2216">
          <cell r="A2216" t="str">
            <v>TRT-3B150</v>
          </cell>
          <cell r="B2216" t="str">
            <v>TRT0106</v>
          </cell>
          <cell r="C2216" t="str">
            <v>3B150T</v>
          </cell>
          <cell r="D2216" t="str">
            <v>Banco de 2 transformadores 13 kV monofásicos 150 KVA en poste</v>
          </cell>
          <cell r="E2216" t="str">
            <v>U</v>
          </cell>
        </row>
        <row r="2217">
          <cell r="A2217" t="str">
            <v>TRT-3B175</v>
          </cell>
          <cell r="B2217" t="str">
            <v>TRT0107</v>
          </cell>
          <cell r="C2217" t="str">
            <v>3B175T</v>
          </cell>
          <cell r="D2217" t="str">
            <v>Banco de 2 transformadores 13 kV monofásicos 175 KVA en poste</v>
          </cell>
          <cell r="E2217" t="str">
            <v>U</v>
          </cell>
        </row>
        <row r="2218">
          <cell r="A2218" t="str">
            <v>TRT-3B182</v>
          </cell>
          <cell r="B2218" t="str">
            <v>TRT0108</v>
          </cell>
          <cell r="C2218" t="str">
            <v>3B182T</v>
          </cell>
          <cell r="D2218" t="str">
            <v>Banco de 2 transformadores 13 kV monofásicos 182 KVA en poste</v>
          </cell>
          <cell r="E2218" t="str">
            <v>U</v>
          </cell>
        </row>
        <row r="2219">
          <cell r="A2219" t="str">
            <v>TRT-3B192</v>
          </cell>
          <cell r="B2219" t="str">
            <v>TRT0109</v>
          </cell>
          <cell r="C2219" t="str">
            <v>3B192T</v>
          </cell>
          <cell r="D2219" t="str">
            <v>Banco de 2 transformadores 13 kV monofásicos 192 KVA en poste</v>
          </cell>
          <cell r="E2219" t="str">
            <v>U</v>
          </cell>
        </row>
        <row r="2220">
          <cell r="A2220" t="str">
            <v>TRT-3B20</v>
          </cell>
          <cell r="B2220" t="str">
            <v>TRT0085</v>
          </cell>
          <cell r="C2220" t="str">
            <v>3B20T</v>
          </cell>
          <cell r="D2220" t="str">
            <v>Banco de 2 transformadores 13 kV monofásicos 20 KVA en poste</v>
          </cell>
          <cell r="E2220" t="str">
            <v>U</v>
          </cell>
        </row>
        <row r="2221">
          <cell r="A2221" t="str">
            <v>TRT-3B200</v>
          </cell>
          <cell r="B2221" t="str">
            <v>TRT0110</v>
          </cell>
          <cell r="C2221" t="str">
            <v>3B200T</v>
          </cell>
          <cell r="D2221" t="str">
            <v>Banco de 2 transformadores 13 kV monofásicos 200 KVA en poste</v>
          </cell>
          <cell r="E2221" t="str">
            <v>U</v>
          </cell>
        </row>
        <row r="2222">
          <cell r="A2222" t="str">
            <v>TRT-3B25</v>
          </cell>
          <cell r="B2222" t="str">
            <v>TRT0086</v>
          </cell>
          <cell r="C2222" t="str">
            <v>3B25T</v>
          </cell>
          <cell r="D2222" t="str">
            <v>Banco de 2 transformadores 13 kV monofásicos 25 KVA en poste</v>
          </cell>
          <cell r="E2222" t="str">
            <v>U</v>
          </cell>
        </row>
        <row r="2223">
          <cell r="A2223" t="str">
            <v>TRT-3B30</v>
          </cell>
          <cell r="B2223" t="str">
            <v>TRT0087</v>
          </cell>
          <cell r="C2223" t="str">
            <v>3B30T</v>
          </cell>
          <cell r="D2223" t="str">
            <v>Banco de 2 transformadores 13 kV monofásicos 30 KVA en poste</v>
          </cell>
          <cell r="E2223" t="str">
            <v>U</v>
          </cell>
        </row>
        <row r="2224">
          <cell r="A2224" t="str">
            <v>TRT-3B35</v>
          </cell>
          <cell r="B2224" t="str">
            <v>TRT0088</v>
          </cell>
          <cell r="C2224" t="str">
            <v>3B35T</v>
          </cell>
          <cell r="D2224" t="str">
            <v>Banco de 2 transformadores 13 kV monofásicos 35 KVA en poste</v>
          </cell>
          <cell r="E2224" t="str">
            <v>U</v>
          </cell>
        </row>
        <row r="2225">
          <cell r="A2225" t="str">
            <v>TRT-3B40</v>
          </cell>
          <cell r="B2225" t="str">
            <v>TRT0089</v>
          </cell>
          <cell r="C2225" t="str">
            <v>3B40T</v>
          </cell>
          <cell r="D2225" t="str">
            <v>Banco de 2 transformadores 13 kV monofásicos 40 KVA en poste</v>
          </cell>
          <cell r="E2225" t="str">
            <v>U</v>
          </cell>
        </row>
        <row r="2226">
          <cell r="A2226" t="str">
            <v>TRT-3B47.5</v>
          </cell>
          <cell r="B2226" t="str">
            <v>TRT0090</v>
          </cell>
          <cell r="C2226" t="str">
            <v>3B47.5T</v>
          </cell>
          <cell r="D2226" t="str">
            <v>Banco de 2 transformadores 13 kV monofásicos 47.5 KVA en poste</v>
          </cell>
          <cell r="E2226" t="str">
            <v>U</v>
          </cell>
        </row>
        <row r="2227">
          <cell r="A2227" t="str">
            <v>TRT-3B50</v>
          </cell>
          <cell r="B2227" t="str">
            <v>TRT0091</v>
          </cell>
          <cell r="C2227" t="str">
            <v>3B50T</v>
          </cell>
          <cell r="D2227" t="str">
            <v>Banco de 2 transformadores 13 kV monofásicos 50 KVA en poste</v>
          </cell>
          <cell r="E2227" t="str">
            <v>U</v>
          </cell>
        </row>
        <row r="2228">
          <cell r="A2228" t="str">
            <v>TRT-3B52.5</v>
          </cell>
          <cell r="B2228" t="str">
            <v>TRT0092</v>
          </cell>
          <cell r="C2228" t="str">
            <v>3B52.5T</v>
          </cell>
          <cell r="D2228" t="str">
            <v>Banco de 2 transformadores 13 kV monofásicos 52.5 KVA en poste</v>
          </cell>
          <cell r="E2228" t="str">
            <v>U</v>
          </cell>
        </row>
        <row r="2229">
          <cell r="A2229" t="str">
            <v>TRT-3B60</v>
          </cell>
          <cell r="B2229" t="str">
            <v>TRT0093</v>
          </cell>
          <cell r="C2229" t="str">
            <v>3B60T</v>
          </cell>
          <cell r="D2229" t="str">
            <v>Banco de 2 transformadores 13 kV monofásicos 60 KVA en poste</v>
          </cell>
          <cell r="E2229" t="str">
            <v>U</v>
          </cell>
        </row>
        <row r="2230">
          <cell r="A2230" t="str">
            <v>TRT-3B62.5</v>
          </cell>
          <cell r="B2230" t="str">
            <v>TRT0094</v>
          </cell>
          <cell r="C2230" t="str">
            <v>3B62.5T</v>
          </cell>
          <cell r="D2230" t="str">
            <v>Banco de 2 transformadores 13 kV monofásicos 62.5 KVA en poste</v>
          </cell>
          <cell r="E2230" t="str">
            <v>U</v>
          </cell>
        </row>
        <row r="2231">
          <cell r="A2231" t="str">
            <v>TRT-3B65</v>
          </cell>
          <cell r="B2231" t="str">
            <v>TRT0095</v>
          </cell>
          <cell r="C2231" t="str">
            <v>3B65T</v>
          </cell>
          <cell r="D2231" t="str">
            <v>Banco de 2 transformadores 13 kV monofásicos 65 KVA en poste</v>
          </cell>
          <cell r="E2231" t="str">
            <v>U</v>
          </cell>
        </row>
        <row r="2232">
          <cell r="A2232" t="str">
            <v>TRT-3B75</v>
          </cell>
          <cell r="B2232" t="str">
            <v>TRT0096</v>
          </cell>
          <cell r="C2232" t="str">
            <v>3B75T</v>
          </cell>
          <cell r="D2232" t="str">
            <v>Banco de 2 transformadores 13 kV monofásicos 75 KVA en poste</v>
          </cell>
          <cell r="E2232" t="str">
            <v>U</v>
          </cell>
        </row>
        <row r="2233">
          <cell r="A2233" t="str">
            <v>TRT-3B85</v>
          </cell>
          <cell r="B2233" t="str">
            <v>TRT0097</v>
          </cell>
          <cell r="C2233" t="str">
            <v>3B85T</v>
          </cell>
          <cell r="D2233" t="str">
            <v>Banco de 2 transformadores 13 kV monofásicos 85 KVA en poste</v>
          </cell>
          <cell r="E2233" t="str">
            <v>U</v>
          </cell>
        </row>
        <row r="2234">
          <cell r="A2234" t="str">
            <v>TRT-3B87.5</v>
          </cell>
          <cell r="B2234" t="str">
            <v>TRT0098</v>
          </cell>
          <cell r="C2234" t="str">
            <v>3B87.5T</v>
          </cell>
          <cell r="D2234" t="str">
            <v>Banco de 2 transformadores 13 kV monofásicos 87.5 KVA en poste</v>
          </cell>
          <cell r="E2234" t="str">
            <v>U</v>
          </cell>
        </row>
        <row r="2235">
          <cell r="A2235" t="str">
            <v>TRT-3B90</v>
          </cell>
          <cell r="B2235" t="str">
            <v>TRT0099</v>
          </cell>
          <cell r="C2235" t="str">
            <v>3B90T</v>
          </cell>
          <cell r="D2235" t="str">
            <v>Banco de 2 transformadores 13 kV monofásicos 90 KVA en poste</v>
          </cell>
          <cell r="E2235" t="str">
            <v>U</v>
          </cell>
        </row>
        <row r="2236">
          <cell r="A2236" t="str">
            <v>TRT-3C100</v>
          </cell>
          <cell r="B2236" t="str">
            <v>TRT0023</v>
          </cell>
          <cell r="C2236" t="str">
            <v>3C100T</v>
          </cell>
          <cell r="D2236" t="str">
            <v>Transformador 13 kV 3F conv. 100 kVA en poste</v>
          </cell>
          <cell r="E2236" t="str">
            <v>U</v>
          </cell>
        </row>
        <row r="2237">
          <cell r="A2237" t="str">
            <v>TRT-3C112.5</v>
          </cell>
          <cell r="B2237" t="str">
            <v>TRT0024</v>
          </cell>
          <cell r="C2237" t="str">
            <v>3C112.5T</v>
          </cell>
          <cell r="D2237" t="str">
            <v>Transformador 13 kV 3F conv. 112.5 kVA en poste</v>
          </cell>
          <cell r="E2237" t="str">
            <v>U</v>
          </cell>
        </row>
        <row r="2238">
          <cell r="A2238" t="str">
            <v>TRT-3C125</v>
          </cell>
          <cell r="B2238" t="str">
            <v>TRT0025</v>
          </cell>
          <cell r="C2238" t="str">
            <v>3C125T</v>
          </cell>
          <cell r="D2238" t="str">
            <v>Transformador 13 kV 3F conv. 125 kVA en poste</v>
          </cell>
          <cell r="E2238" t="str">
            <v>U</v>
          </cell>
        </row>
        <row r="2239">
          <cell r="A2239" t="str">
            <v>TRT-3C140</v>
          </cell>
          <cell r="B2239" t="str">
            <v>TRT0225</v>
          </cell>
          <cell r="C2239" t="str">
            <v>3C140T</v>
          </cell>
          <cell r="D2239" t="str">
            <v>Transformador 13 kV 3F conv. 140 kVA en poste</v>
          </cell>
          <cell r="E2239" t="str">
            <v>U</v>
          </cell>
        </row>
        <row r="2240">
          <cell r="A2240" t="str">
            <v>TRT-3C15</v>
          </cell>
          <cell r="B2240" t="str">
            <v>TRT0017</v>
          </cell>
          <cell r="C2240" t="str">
            <v>3C15T</v>
          </cell>
          <cell r="D2240" t="str">
            <v>Transformador 13 kV 3F conv. 15 kVA  en poste</v>
          </cell>
          <cell r="E2240" t="str">
            <v>U</v>
          </cell>
        </row>
        <row r="2241">
          <cell r="A2241" t="str">
            <v>TRT-3C150</v>
          </cell>
          <cell r="B2241" t="str">
            <v>TRT0226</v>
          </cell>
          <cell r="C2241" t="str">
            <v>3C150T</v>
          </cell>
          <cell r="D2241" t="str">
            <v>Transformador 13 kV 3F conv. 150 kVA en poste</v>
          </cell>
          <cell r="E2241" t="str">
            <v>U</v>
          </cell>
        </row>
        <row r="2242">
          <cell r="A2242" t="str">
            <v>TRT-3C160</v>
          </cell>
          <cell r="B2242" t="str">
            <v>TRT0227</v>
          </cell>
          <cell r="C2242" t="str">
            <v>3C160T</v>
          </cell>
          <cell r="D2242" t="str">
            <v>Transformador 13 kV 3F conv. 160 kVA en poste</v>
          </cell>
          <cell r="E2242" t="str">
            <v>U</v>
          </cell>
        </row>
        <row r="2243">
          <cell r="A2243" t="str">
            <v>TRT-3C175</v>
          </cell>
          <cell r="B2243" t="str">
            <v>TRT0228</v>
          </cell>
          <cell r="C2243" t="str">
            <v>3C175T</v>
          </cell>
          <cell r="D2243" t="str">
            <v>Transformador 13 kV 3F conv. 175 kVA en poste</v>
          </cell>
          <cell r="E2243" t="str">
            <v>U</v>
          </cell>
        </row>
        <row r="2244">
          <cell r="A2244" t="str">
            <v>TRT-3C192</v>
          </cell>
          <cell r="B2244" t="str">
            <v>TRT0229</v>
          </cell>
          <cell r="C2244" t="str">
            <v>3C192T</v>
          </cell>
          <cell r="D2244" t="str">
            <v>Transformador 13 kV 3F conv. 192 kVA en poste</v>
          </cell>
          <cell r="E2244" t="str">
            <v>U</v>
          </cell>
        </row>
        <row r="2245">
          <cell r="A2245" t="str">
            <v>TRT-3C192.5</v>
          </cell>
          <cell r="B2245" t="str">
            <v>TRT0230</v>
          </cell>
          <cell r="C2245" t="str">
            <v>3C192.5T</v>
          </cell>
          <cell r="D2245" t="str">
            <v>Transformador 13 kV 3F conv. 192.5 kVA en poste</v>
          </cell>
          <cell r="E2245" t="str">
            <v>U</v>
          </cell>
        </row>
        <row r="2246">
          <cell r="A2246" t="str">
            <v>TRT-3C20</v>
          </cell>
          <cell r="B2246" t="str">
            <v>TRT0222</v>
          </cell>
          <cell r="C2246" t="str">
            <v>3C20T</v>
          </cell>
          <cell r="D2246" t="str">
            <v>Transformador 13 kV 3F conv. 20 kVA  en poste</v>
          </cell>
          <cell r="E2246" t="str">
            <v>U</v>
          </cell>
        </row>
        <row r="2247">
          <cell r="A2247" t="str">
            <v>TRT-3C200</v>
          </cell>
          <cell r="B2247" t="str">
            <v>TRT0231</v>
          </cell>
          <cell r="C2247" t="str">
            <v>3C200T</v>
          </cell>
          <cell r="D2247" t="str">
            <v>Transformador 13 kV 3F conv. 125 kVA en poste</v>
          </cell>
          <cell r="E2247" t="str">
            <v>U</v>
          </cell>
        </row>
        <row r="2248">
          <cell r="A2248" t="str">
            <v>TRT-3C250</v>
          </cell>
          <cell r="B2248" t="str">
            <v>TRT0232</v>
          </cell>
          <cell r="C2248" t="str">
            <v>3C250T</v>
          </cell>
          <cell r="D2248" t="str">
            <v>Transformador 13 kV 3F conv. 125 kVA en poste</v>
          </cell>
          <cell r="E2248" t="str">
            <v>U</v>
          </cell>
        </row>
        <row r="2249">
          <cell r="A2249" t="str">
            <v>TRT-3C30</v>
          </cell>
          <cell r="B2249" t="str">
            <v>TRT0018</v>
          </cell>
          <cell r="C2249" t="str">
            <v>3C30T</v>
          </cell>
          <cell r="D2249" t="str">
            <v>Transformador 13 kV  3F conv. 30 kVA en poste</v>
          </cell>
          <cell r="E2249" t="str">
            <v>U</v>
          </cell>
        </row>
        <row r="2250">
          <cell r="A2250" t="str">
            <v>TRT-3C300</v>
          </cell>
          <cell r="B2250" t="str">
            <v>TRT0233</v>
          </cell>
          <cell r="C2250" t="str">
            <v>3C300T</v>
          </cell>
          <cell r="D2250" t="str">
            <v>Transformador 13 kV 3F conv. 125 kVA en poste</v>
          </cell>
          <cell r="E2250" t="str">
            <v>U</v>
          </cell>
        </row>
        <row r="2251">
          <cell r="A2251" t="str">
            <v>TRT-3C400</v>
          </cell>
          <cell r="B2251" t="str">
            <v>TRT0234</v>
          </cell>
          <cell r="C2251" t="str">
            <v>3C400T</v>
          </cell>
          <cell r="D2251" t="str">
            <v>Transformador 13 kV 3F conv. 125 kVA en poste</v>
          </cell>
          <cell r="E2251" t="str">
            <v>U</v>
          </cell>
        </row>
        <row r="2252">
          <cell r="A2252" t="str">
            <v>TRT-3C45</v>
          </cell>
          <cell r="B2252" t="str">
            <v>TRT0019</v>
          </cell>
          <cell r="C2252" t="str">
            <v>3C45T</v>
          </cell>
          <cell r="D2252" t="str">
            <v>Transformador 13 kV 3F conv. 45 kVA en poste</v>
          </cell>
          <cell r="E2252" t="str">
            <v>U</v>
          </cell>
        </row>
        <row r="2253">
          <cell r="A2253" t="str">
            <v>TRT-3C50</v>
          </cell>
          <cell r="B2253" t="str">
            <v>TRT0020</v>
          </cell>
          <cell r="C2253" t="str">
            <v>3C50T</v>
          </cell>
          <cell r="D2253" t="str">
            <v>Transformador 13 kV 3F conv. 50 kVA en poste</v>
          </cell>
          <cell r="E2253" t="str">
            <v>U</v>
          </cell>
        </row>
        <row r="2254">
          <cell r="A2254" t="str">
            <v>TRT-3C500</v>
          </cell>
          <cell r="B2254" t="str">
            <v>TRT0235</v>
          </cell>
          <cell r="C2254" t="str">
            <v>3C500T</v>
          </cell>
          <cell r="D2254" t="str">
            <v>Transformador 13 kV 3F conv. 125 kVA en poste</v>
          </cell>
          <cell r="E2254" t="str">
            <v>U</v>
          </cell>
        </row>
        <row r="2255">
          <cell r="A2255" t="str">
            <v>TRT-3C60</v>
          </cell>
          <cell r="B2255" t="str">
            <v>TRT0021</v>
          </cell>
          <cell r="C2255" t="str">
            <v>3C60T</v>
          </cell>
          <cell r="D2255" t="str">
            <v>Transformador 13 kV 3F conv. 60 kVA en poste</v>
          </cell>
          <cell r="E2255" t="str">
            <v>U</v>
          </cell>
        </row>
        <row r="2256">
          <cell r="A2256" t="str">
            <v>TRT-3C75</v>
          </cell>
          <cell r="B2256" t="str">
            <v>TRT0022</v>
          </cell>
          <cell r="C2256" t="str">
            <v>3C75T</v>
          </cell>
          <cell r="D2256" t="str">
            <v>Transformador 13 kV 3F conv. 75 kVA en poste</v>
          </cell>
          <cell r="E2256" t="str">
            <v>U</v>
          </cell>
        </row>
        <row r="2257">
          <cell r="A2257" t="str">
            <v>TRT-3C80</v>
          </cell>
          <cell r="B2257" t="str">
            <v>TRT0223</v>
          </cell>
          <cell r="C2257" t="str">
            <v>3C80T</v>
          </cell>
          <cell r="D2257" t="str">
            <v>Transformador 13 kV 3F conv. 80 kVA en poste</v>
          </cell>
          <cell r="E2257" t="str">
            <v>U</v>
          </cell>
        </row>
        <row r="2258">
          <cell r="A2258" t="str">
            <v>TRT-3C90</v>
          </cell>
          <cell r="B2258" t="str">
            <v>TRT0224</v>
          </cell>
          <cell r="C2258" t="str">
            <v>3C90T</v>
          </cell>
          <cell r="D2258" t="str">
            <v>Transformador 13 kV 3F conv. 90 kVA en poste</v>
          </cell>
          <cell r="E2258" t="str">
            <v>U</v>
          </cell>
        </row>
        <row r="2259">
          <cell r="A2259" t="str">
            <v>TRT-3I100</v>
          </cell>
          <cell r="B2259" t="str">
            <v>TRT0162</v>
          </cell>
          <cell r="C2259" t="str">
            <v>3I100T</v>
          </cell>
          <cell r="D2259" t="str">
            <v>Banco de 3 transformadores 13 kV monofásicos 100 KVA en cámara</v>
          </cell>
          <cell r="E2259" t="str">
            <v>U</v>
          </cell>
        </row>
        <row r="2260">
          <cell r="A2260" t="str">
            <v>TRT-3I112.5</v>
          </cell>
          <cell r="B2260" t="str">
            <v>TRT0163</v>
          </cell>
          <cell r="C2260" t="str">
            <v>3I112.5T</v>
          </cell>
          <cell r="D2260" t="str">
            <v>Banco de 3 transformadores 13 kV monofásicos 112.5 KVA en cámara</v>
          </cell>
          <cell r="E2260" t="str">
            <v>U</v>
          </cell>
        </row>
        <row r="2261">
          <cell r="A2261" t="str">
            <v>TRT-3I115</v>
          </cell>
          <cell r="B2261" t="str">
            <v>TRT0164</v>
          </cell>
          <cell r="C2261" t="str">
            <v>3I115T</v>
          </cell>
          <cell r="D2261" t="str">
            <v>Banco de 3 transformadores 13 kV monofásicos 115 KVA en cámara</v>
          </cell>
          <cell r="E2261" t="str">
            <v>U</v>
          </cell>
        </row>
        <row r="2262">
          <cell r="A2262" t="str">
            <v>TRT-3I125</v>
          </cell>
          <cell r="B2262" t="str">
            <v>TRT0165</v>
          </cell>
          <cell r="C2262" t="str">
            <v>3I125T</v>
          </cell>
          <cell r="D2262" t="str">
            <v>Banco de 3 transformadores 13 kV monofásicos 125 KVA en cámara</v>
          </cell>
          <cell r="E2262" t="str">
            <v>U</v>
          </cell>
        </row>
        <row r="2263">
          <cell r="A2263" t="str">
            <v>TRT-3I137.5</v>
          </cell>
          <cell r="B2263" t="str">
            <v>TRT0166</v>
          </cell>
          <cell r="C2263" t="str">
            <v>3I137.5T</v>
          </cell>
          <cell r="D2263" t="str">
            <v>Banco de 3 transformadores 13 kV monofásicos 137.5 KVA en cámara</v>
          </cell>
          <cell r="E2263" t="str">
            <v>U</v>
          </cell>
        </row>
        <row r="2264">
          <cell r="A2264" t="str">
            <v>TRT-3I140</v>
          </cell>
          <cell r="B2264" t="str">
            <v>TRT0167</v>
          </cell>
          <cell r="C2264" t="str">
            <v>3I140T</v>
          </cell>
          <cell r="D2264" t="str">
            <v>Banco de 3 transformadores 13 kV monofásicos 140 KVA en cámara</v>
          </cell>
          <cell r="E2264" t="str">
            <v>U</v>
          </cell>
        </row>
        <row r="2265">
          <cell r="A2265" t="str">
            <v>TRT-3I150</v>
          </cell>
          <cell r="B2265" t="str">
            <v>TRT0168</v>
          </cell>
          <cell r="C2265" t="str">
            <v>3I150T</v>
          </cell>
          <cell r="D2265" t="str">
            <v>Banco de 3 transformadores 13 kV monofásicos 150 KVA en cámara</v>
          </cell>
          <cell r="E2265" t="str">
            <v>U</v>
          </cell>
        </row>
        <row r="2266">
          <cell r="A2266" t="str">
            <v>TRT-3I1500</v>
          </cell>
          <cell r="B2266" t="str">
            <v>TRT0199</v>
          </cell>
          <cell r="C2266" t="str">
            <v>3I1500T</v>
          </cell>
          <cell r="D2266" t="str">
            <v>Banco de 3 transformadores 13 kV monofásicos 1500 KVA en cámara</v>
          </cell>
          <cell r="E2266" t="str">
            <v>U</v>
          </cell>
        </row>
        <row r="2267">
          <cell r="A2267" t="str">
            <v>TRT-3I160</v>
          </cell>
          <cell r="B2267" t="str">
            <v>TRT0169</v>
          </cell>
          <cell r="C2267" t="str">
            <v>3I160T</v>
          </cell>
          <cell r="D2267" t="str">
            <v>Banco de 3 transformadores 13 kV monofásicos 160 KVA en cámara</v>
          </cell>
          <cell r="E2267" t="str">
            <v>U</v>
          </cell>
        </row>
        <row r="2268">
          <cell r="A2268" t="str">
            <v>TRT-3I162.5</v>
          </cell>
          <cell r="B2268" t="str">
            <v>TRT0170</v>
          </cell>
          <cell r="C2268" t="str">
            <v>3I162.5T</v>
          </cell>
          <cell r="D2268" t="str">
            <v>Banco de 3 transformadores 13 kV monofásicos 162.5 KVA en cámara</v>
          </cell>
          <cell r="E2268" t="str">
            <v>U</v>
          </cell>
        </row>
        <row r="2269">
          <cell r="A2269" t="str">
            <v>TRT-3I175</v>
          </cell>
          <cell r="B2269" t="str">
            <v>TRT0171</v>
          </cell>
          <cell r="C2269" t="str">
            <v>3I175T</v>
          </cell>
          <cell r="D2269" t="str">
            <v>Banco de 3 transformadores 13 kV monofásicos 175 KVA en cámara</v>
          </cell>
          <cell r="E2269" t="str">
            <v>U</v>
          </cell>
        </row>
        <row r="2270">
          <cell r="A2270" t="str">
            <v>TRT-3I200</v>
          </cell>
          <cell r="B2270" t="str">
            <v>TRT0172</v>
          </cell>
          <cell r="C2270" t="str">
            <v>3I200T</v>
          </cell>
          <cell r="D2270" t="str">
            <v>Banco de 3 transformadores 13 kV monofásicos 200 KVA en cámara</v>
          </cell>
          <cell r="E2270" t="str">
            <v>U</v>
          </cell>
        </row>
        <row r="2271">
          <cell r="A2271" t="str">
            <v>TRT-3I217</v>
          </cell>
          <cell r="B2271" t="str">
            <v>TRT0173</v>
          </cell>
          <cell r="C2271" t="str">
            <v>3I217T</v>
          </cell>
          <cell r="D2271" t="str">
            <v>Banco de 3 transformadores 13 kV monofásicos 217 KVA en cámara</v>
          </cell>
          <cell r="E2271" t="str">
            <v>U</v>
          </cell>
        </row>
        <row r="2272">
          <cell r="A2272" t="str">
            <v>TRT-3I225</v>
          </cell>
          <cell r="B2272" t="str">
            <v>TRT0174</v>
          </cell>
          <cell r="C2272" t="str">
            <v>3I225T</v>
          </cell>
          <cell r="D2272" t="str">
            <v>Banco de 3 transformadores 13 kV monofásicos 225 KVA en cámara</v>
          </cell>
          <cell r="E2272" t="str">
            <v>U</v>
          </cell>
        </row>
        <row r="2273">
          <cell r="A2273" t="str">
            <v>TRT-3I250</v>
          </cell>
          <cell r="B2273" t="str">
            <v>TRT0175</v>
          </cell>
          <cell r="C2273" t="str">
            <v>3I250T</v>
          </cell>
          <cell r="D2273" t="str">
            <v>Banco de 3 transformadores 13 kV monofásicos 250 KVA en cámara</v>
          </cell>
          <cell r="E2273" t="str">
            <v>U</v>
          </cell>
        </row>
        <row r="2274">
          <cell r="A2274" t="str">
            <v>TRT-3I267</v>
          </cell>
          <cell r="B2274" t="str">
            <v>TRT0176</v>
          </cell>
          <cell r="C2274" t="str">
            <v>3I267T</v>
          </cell>
          <cell r="D2274" t="str">
            <v>Banco de 3 transformadores 13 kV monofásicos 267 KVA en cámara</v>
          </cell>
          <cell r="E2274" t="str">
            <v>U</v>
          </cell>
        </row>
        <row r="2275">
          <cell r="A2275" t="str">
            <v>TRT-3I275</v>
          </cell>
          <cell r="B2275" t="str">
            <v>TRT0177</v>
          </cell>
          <cell r="C2275" t="str">
            <v>3I275T</v>
          </cell>
          <cell r="D2275" t="str">
            <v>Banco de 3 transformadores 13 kV monofásicos 275 KVA en cámara</v>
          </cell>
          <cell r="E2275" t="str">
            <v>U</v>
          </cell>
        </row>
        <row r="2276">
          <cell r="A2276" t="str">
            <v>TRT-3I292</v>
          </cell>
          <cell r="B2276" t="str">
            <v>TRT0178</v>
          </cell>
          <cell r="C2276" t="str">
            <v>3I292T</v>
          </cell>
          <cell r="D2276" t="str">
            <v>Banco de 3 transformadores 13 kV monofásicos 292 KVA en cámara</v>
          </cell>
          <cell r="E2276" t="str">
            <v>U</v>
          </cell>
        </row>
        <row r="2277">
          <cell r="A2277" t="str">
            <v>TRT-3I30</v>
          </cell>
          <cell r="B2277" t="str">
            <v>TRT0153</v>
          </cell>
          <cell r="C2277" t="str">
            <v>3I30T</v>
          </cell>
          <cell r="D2277" t="str">
            <v>Banco de 3 transformadores 13 kV monofásicos 30 KVA en cámara</v>
          </cell>
          <cell r="E2277" t="str">
            <v>U</v>
          </cell>
        </row>
        <row r="2278">
          <cell r="A2278" t="str">
            <v>TRT-3I300</v>
          </cell>
          <cell r="B2278" t="str">
            <v>TRT0179</v>
          </cell>
          <cell r="C2278" t="str">
            <v>3I300T</v>
          </cell>
          <cell r="D2278" t="str">
            <v>Banco de 3 transformadores 13 kV monofásicos 300 KVA en cámara</v>
          </cell>
          <cell r="E2278" t="str">
            <v>U</v>
          </cell>
        </row>
        <row r="2279">
          <cell r="A2279" t="str">
            <v>TRT-3I317</v>
          </cell>
          <cell r="B2279" t="str">
            <v>TRT0180</v>
          </cell>
          <cell r="C2279" t="str">
            <v>3I317T</v>
          </cell>
          <cell r="D2279" t="str">
            <v>Banco de 3 transformadores 13 kV monofásicos 317 KVA en cámara</v>
          </cell>
          <cell r="E2279" t="str">
            <v>U</v>
          </cell>
        </row>
        <row r="2280">
          <cell r="A2280" t="str">
            <v>TRT-3I318</v>
          </cell>
          <cell r="B2280" t="str">
            <v>TRT0181</v>
          </cell>
          <cell r="C2280" t="str">
            <v>3I318T</v>
          </cell>
          <cell r="D2280" t="str">
            <v>Banco de 3 transformadores 13 kV monofásicos 318 KVA en cámara</v>
          </cell>
          <cell r="E2280" t="str">
            <v>U</v>
          </cell>
        </row>
        <row r="2281">
          <cell r="A2281" t="str">
            <v>TRT-3I35</v>
          </cell>
          <cell r="B2281" t="str">
            <v>TRT0154</v>
          </cell>
          <cell r="C2281" t="str">
            <v>3I35T</v>
          </cell>
          <cell r="D2281" t="str">
            <v>Banco de 3 transformadores 13 kV monofásicos 35 KVA en cámara</v>
          </cell>
          <cell r="E2281" t="str">
            <v>U</v>
          </cell>
        </row>
        <row r="2282">
          <cell r="A2282" t="str">
            <v>TRT-3I367</v>
          </cell>
          <cell r="B2282" t="str">
            <v>TRT0182</v>
          </cell>
          <cell r="C2282" t="str">
            <v>3I367T</v>
          </cell>
          <cell r="D2282" t="str">
            <v>Banco de 3 transformadores 13 kV monofásicos 367 KVA en cámara</v>
          </cell>
          <cell r="E2282" t="str">
            <v>U</v>
          </cell>
        </row>
        <row r="2283">
          <cell r="A2283" t="str">
            <v>TRT-3I375</v>
          </cell>
          <cell r="B2283" t="str">
            <v>TRT0183</v>
          </cell>
          <cell r="C2283" t="str">
            <v>3I375T</v>
          </cell>
          <cell r="D2283" t="str">
            <v>Banco de 3 transformadores 13 kV monofásicos 375 KVA en cámara</v>
          </cell>
          <cell r="E2283" t="str">
            <v>U</v>
          </cell>
        </row>
        <row r="2284">
          <cell r="A2284" t="str">
            <v>TRT-3I384</v>
          </cell>
          <cell r="B2284" t="str">
            <v>TRT0184</v>
          </cell>
          <cell r="C2284" t="str">
            <v>3I384T</v>
          </cell>
          <cell r="D2284" t="str">
            <v>Banco de 3 transformadores 13 kV monofásicos 384 KVA en cámara</v>
          </cell>
          <cell r="E2284" t="str">
            <v>U</v>
          </cell>
        </row>
        <row r="2285">
          <cell r="A2285" t="str">
            <v>TRT-3I400</v>
          </cell>
          <cell r="B2285" t="str">
            <v>TRT0185</v>
          </cell>
          <cell r="C2285" t="str">
            <v>3I400T</v>
          </cell>
          <cell r="D2285" t="str">
            <v>Banco de 3 transformadores 13 kV monofásicos 400 KVA en cámara</v>
          </cell>
          <cell r="E2285" t="str">
            <v>U</v>
          </cell>
        </row>
        <row r="2286">
          <cell r="A2286" t="str">
            <v>TRT-3I434</v>
          </cell>
          <cell r="B2286" t="str">
            <v>TRT0186</v>
          </cell>
          <cell r="C2286" t="str">
            <v>3I434T</v>
          </cell>
          <cell r="D2286" t="str">
            <v>Banco de 3 transformadores 13 kV monofásicos 434 KVA en cámara</v>
          </cell>
          <cell r="E2286" t="str">
            <v>U</v>
          </cell>
        </row>
        <row r="2287">
          <cell r="A2287" t="str">
            <v>TRT-3I45</v>
          </cell>
          <cell r="B2287" t="str">
            <v>TRT0155</v>
          </cell>
          <cell r="C2287" t="str">
            <v>3I45T</v>
          </cell>
          <cell r="D2287" t="str">
            <v>Banco de 3 transformadores 13 kV monofásicos 45 KVA en cámara</v>
          </cell>
          <cell r="E2287" t="str">
            <v>U</v>
          </cell>
        </row>
        <row r="2288">
          <cell r="A2288" t="str">
            <v>TRT-3I450</v>
          </cell>
          <cell r="B2288" t="str">
            <v>TRT0187</v>
          </cell>
          <cell r="C2288" t="str">
            <v>3I450T</v>
          </cell>
          <cell r="D2288" t="str">
            <v>Banco de 3 transformadores 13 kV monofásicos 450 KVA en cámara</v>
          </cell>
          <cell r="E2288" t="str">
            <v>U</v>
          </cell>
        </row>
        <row r="2289">
          <cell r="A2289" t="str">
            <v>TRT-3I471</v>
          </cell>
          <cell r="B2289" t="str">
            <v>TRT0188</v>
          </cell>
          <cell r="C2289" t="str">
            <v>3I471T</v>
          </cell>
          <cell r="D2289" t="str">
            <v>Banco de 3 transformadores 13 kV monofásicos 471 KVA en cámara</v>
          </cell>
          <cell r="E2289" t="str">
            <v>U</v>
          </cell>
        </row>
        <row r="2290">
          <cell r="A2290" t="str">
            <v>TRT-3I50</v>
          </cell>
          <cell r="B2290" t="str">
            <v>TRT0156</v>
          </cell>
          <cell r="C2290" t="str">
            <v>3I50T</v>
          </cell>
          <cell r="D2290" t="str">
            <v>Banco de 3 transformadores 13 kV monofásicos 50 KVA en cámara</v>
          </cell>
          <cell r="E2290" t="str">
            <v>U</v>
          </cell>
        </row>
        <row r="2291">
          <cell r="A2291" t="str">
            <v>TRT-3I500</v>
          </cell>
          <cell r="B2291" t="str">
            <v>TRT0189</v>
          </cell>
          <cell r="C2291" t="str">
            <v>3I500T</v>
          </cell>
          <cell r="D2291" t="str">
            <v>Banco de 3 transformadores 13 kV monofásicos 500 KVA en cámara</v>
          </cell>
          <cell r="E2291" t="str">
            <v>U</v>
          </cell>
        </row>
        <row r="2292">
          <cell r="A2292" t="str">
            <v>TRT-3I501</v>
          </cell>
          <cell r="B2292" t="str">
            <v>TRT0190</v>
          </cell>
          <cell r="C2292" t="str">
            <v>3I501T</v>
          </cell>
          <cell r="D2292" t="str">
            <v>Banco de 3 transformadores 13 kV monofásicos 501 KVA en cámara</v>
          </cell>
          <cell r="E2292" t="str">
            <v>U</v>
          </cell>
        </row>
        <row r="2293">
          <cell r="A2293" t="str">
            <v>TRT-3I55</v>
          </cell>
          <cell r="B2293" t="str">
            <v>TRT0157</v>
          </cell>
          <cell r="C2293" t="str">
            <v>3I55T</v>
          </cell>
          <cell r="D2293" t="str">
            <v>Banco de 3 transformadores 13 kV monofásicos 55 KVA en cámara</v>
          </cell>
          <cell r="E2293" t="str">
            <v>U</v>
          </cell>
        </row>
        <row r="2294">
          <cell r="A2294" t="str">
            <v>TRT-3I550</v>
          </cell>
          <cell r="B2294" t="str">
            <v>TRT0191</v>
          </cell>
          <cell r="C2294" t="str">
            <v>3I550T</v>
          </cell>
          <cell r="D2294" t="str">
            <v>Banco de 3 transformadores 13 kV monofásicos 550 KVA en cámara</v>
          </cell>
          <cell r="E2294" t="str">
            <v>U</v>
          </cell>
        </row>
        <row r="2295">
          <cell r="A2295" t="str">
            <v>TRT-3I584</v>
          </cell>
          <cell r="B2295" t="str">
            <v>TRT0192</v>
          </cell>
          <cell r="C2295" t="str">
            <v>3I584T</v>
          </cell>
          <cell r="D2295" t="str">
            <v>Banco de 3 transformadores 13 kV monofásicos 584 KVA en cámara</v>
          </cell>
          <cell r="E2295" t="str">
            <v>U</v>
          </cell>
        </row>
        <row r="2296">
          <cell r="A2296" t="str">
            <v>TRT-3I600</v>
          </cell>
          <cell r="B2296" t="str">
            <v>TRT0193</v>
          </cell>
          <cell r="C2296" t="str">
            <v>3I600T</v>
          </cell>
          <cell r="D2296" t="str">
            <v>Banco de 3 transformadores 13 kV monofásicos 600 KVA en cámara</v>
          </cell>
          <cell r="E2296" t="str">
            <v>U</v>
          </cell>
        </row>
        <row r="2297">
          <cell r="A2297" t="str">
            <v>TRT-3I65</v>
          </cell>
          <cell r="B2297" t="str">
            <v>TRT0158</v>
          </cell>
          <cell r="C2297" t="str">
            <v>3I65T</v>
          </cell>
          <cell r="D2297" t="str">
            <v>Banco de 3 transformadores 13 kV monofásicos 65 KVA en cámara</v>
          </cell>
          <cell r="E2297" t="str">
            <v>U</v>
          </cell>
        </row>
        <row r="2298">
          <cell r="A2298" t="str">
            <v>TRT-3I667</v>
          </cell>
          <cell r="B2298" t="str">
            <v>TRT0194</v>
          </cell>
          <cell r="C2298" t="str">
            <v>3I667T</v>
          </cell>
          <cell r="D2298" t="str">
            <v>Banco de 3 transformadores 13 kV monofásicos 667 KVA en cámara</v>
          </cell>
          <cell r="E2298" t="str">
            <v>U</v>
          </cell>
        </row>
        <row r="2299">
          <cell r="A2299" t="str">
            <v>TRT-3I67.5</v>
          </cell>
          <cell r="B2299" t="str">
            <v>TRT0159</v>
          </cell>
          <cell r="C2299" t="str">
            <v>3I67.5T</v>
          </cell>
          <cell r="D2299" t="str">
            <v>Banco de 3 transformadores 13 kV monofásicos 67.5 KVA en cámara</v>
          </cell>
          <cell r="E2299" t="str">
            <v>U</v>
          </cell>
        </row>
        <row r="2300">
          <cell r="A2300" t="str">
            <v>TRT-3I75</v>
          </cell>
          <cell r="B2300" t="str">
            <v>TRT0160</v>
          </cell>
          <cell r="C2300" t="str">
            <v>3I75T</v>
          </cell>
          <cell r="D2300" t="str">
            <v>Banco de 3 transformadores 13 kV monofásicos 75 KVA en cámara</v>
          </cell>
          <cell r="E2300" t="str">
            <v>U</v>
          </cell>
        </row>
        <row r="2301">
          <cell r="A2301" t="str">
            <v>TRT-3I750</v>
          </cell>
          <cell r="B2301" t="str">
            <v>TRT0195</v>
          </cell>
          <cell r="C2301" t="str">
            <v>3I750T</v>
          </cell>
          <cell r="D2301" t="str">
            <v>Banco de 3 transformadores 13 kV monofásicos 750 KVA en cámara</v>
          </cell>
          <cell r="E2301" t="str">
            <v>U</v>
          </cell>
        </row>
        <row r="2302">
          <cell r="A2302" t="str">
            <v>TRT-3I833</v>
          </cell>
          <cell r="B2302" t="str">
            <v>TRT0196</v>
          </cell>
          <cell r="C2302" t="str">
            <v>3I833T</v>
          </cell>
          <cell r="D2302" t="str">
            <v>Banco de 3 transformadores 13 kV monofásicos 833 KVA en cámara</v>
          </cell>
          <cell r="E2302" t="str">
            <v>U</v>
          </cell>
        </row>
        <row r="2303">
          <cell r="A2303" t="str">
            <v>TRT-3I87.5</v>
          </cell>
          <cell r="B2303" t="str">
            <v>TRT0161</v>
          </cell>
          <cell r="C2303" t="str">
            <v>3I87.5T</v>
          </cell>
          <cell r="D2303" t="str">
            <v>Banco de 3 transformadores 13 kV monofásicos 87.5 KVA en cámara</v>
          </cell>
          <cell r="E2303" t="str">
            <v>U</v>
          </cell>
        </row>
        <row r="2304">
          <cell r="A2304" t="str">
            <v>TRT-3I990</v>
          </cell>
          <cell r="B2304" t="str">
            <v>TRT0197</v>
          </cell>
          <cell r="C2304" t="str">
            <v>3I990T</v>
          </cell>
          <cell r="D2304" t="str">
            <v>Banco de 3 transformadores 13 kV monofásicos 990 KVA en cámara</v>
          </cell>
          <cell r="E2304" t="str">
            <v>U</v>
          </cell>
        </row>
        <row r="2305">
          <cell r="A2305" t="str">
            <v>TRT-3I999</v>
          </cell>
          <cell r="B2305" t="str">
            <v>TRT0198</v>
          </cell>
          <cell r="C2305" t="str">
            <v>3I999T</v>
          </cell>
          <cell r="D2305" t="str">
            <v>Banco de 3 transformadores 13 kV monofásicos 999 KVA en cámara</v>
          </cell>
          <cell r="E2305" t="str">
            <v>U</v>
          </cell>
        </row>
        <row r="2306">
          <cell r="A2306" t="str">
            <v>TRT-3N100</v>
          </cell>
          <cell r="B2306" t="str">
            <v>TRT0120</v>
          </cell>
          <cell r="C2306" t="str">
            <v>3N100T</v>
          </cell>
          <cell r="D2306" t="str">
            <v>Banco de 3 transformadores 13 kV monofásicos 100 KVA en poste</v>
          </cell>
          <cell r="E2306" t="str">
            <v>U</v>
          </cell>
        </row>
        <row r="2307">
          <cell r="A2307" t="str">
            <v>TRT-3N112.5</v>
          </cell>
          <cell r="B2307" t="str">
            <v>TRT0121</v>
          </cell>
          <cell r="C2307" t="str">
            <v>3N112.5T</v>
          </cell>
          <cell r="D2307" t="str">
            <v>Banco de 3 transformadores 13 kV monofásicos 112.5 KVA en poste</v>
          </cell>
          <cell r="E2307" t="str">
            <v>U</v>
          </cell>
        </row>
        <row r="2308">
          <cell r="A2308" t="str">
            <v>TRT-3N15</v>
          </cell>
          <cell r="B2308" t="str">
            <v>TRT0262</v>
          </cell>
          <cell r="C2308" t="str">
            <v>3N15T</v>
          </cell>
          <cell r="D2308" t="str">
            <v>Banco de 3 transformadores 13 kV monofasicos 15KVA en poste</v>
          </cell>
          <cell r="E2308" t="str">
            <v>U</v>
          </cell>
        </row>
        <row r="2309">
          <cell r="A2309" t="str">
            <v>TRT-3N150</v>
          </cell>
          <cell r="B2309" t="str">
            <v>TRT0212</v>
          </cell>
          <cell r="C2309" t="str">
            <v>3N150T</v>
          </cell>
          <cell r="D2309" t="str">
            <v>Banco de 3 transformadores 13 kV monofásicos 150 KVA en poste</v>
          </cell>
          <cell r="E2309" t="str">
            <v>U</v>
          </cell>
        </row>
        <row r="2310">
          <cell r="A2310" t="str">
            <v>TRT-3N200</v>
          </cell>
          <cell r="B2310" t="str">
            <v>TRT0258</v>
          </cell>
          <cell r="C2310" t="str">
            <v>3N200T</v>
          </cell>
          <cell r="D2310" t="str">
            <v>Banco de 3 transformadores 13 kV monofásicos 200 KVA en poste</v>
          </cell>
          <cell r="E2310" t="str">
            <v>U</v>
          </cell>
        </row>
        <row r="2311">
          <cell r="A2311" t="str">
            <v>TRT-3N225</v>
          </cell>
          <cell r="B2311" t="str">
            <v>TRT0255</v>
          </cell>
          <cell r="C2311" t="str">
            <v>3N225T</v>
          </cell>
          <cell r="D2311" t="str">
            <v>Banco de 3 transformadores 13 kV monofasicos 225KVA en poste</v>
          </cell>
          <cell r="E2311" t="str">
            <v>U</v>
          </cell>
        </row>
        <row r="2312">
          <cell r="A2312" t="str">
            <v>TRT-3N30</v>
          </cell>
          <cell r="B2312" t="str">
            <v>TRT0111</v>
          </cell>
          <cell r="C2312" t="str">
            <v>3N30T</v>
          </cell>
          <cell r="D2312" t="str">
            <v>Banco de 3 transformadores 13 kV monofásicos 30 KVA en poste</v>
          </cell>
          <cell r="E2312" t="str">
            <v>U</v>
          </cell>
        </row>
        <row r="2313">
          <cell r="A2313" t="str">
            <v>TRT-3N300</v>
          </cell>
          <cell r="B2313" t="str">
            <v>TRT0210</v>
          </cell>
          <cell r="C2313" t="str">
            <v>3N300T</v>
          </cell>
          <cell r="D2313" t="str">
            <v>Banco de 3 transformadores 13 kV monofásicos 300 KVA en poste</v>
          </cell>
          <cell r="E2313" t="str">
            <v>U</v>
          </cell>
        </row>
        <row r="2314">
          <cell r="A2314" t="str">
            <v>TRT-3N35</v>
          </cell>
          <cell r="B2314" t="str">
            <v>TRT0112</v>
          </cell>
          <cell r="C2314" t="str">
            <v>3N35T</v>
          </cell>
          <cell r="D2314" t="str">
            <v>Banco de 3 transformadores 13 kV monofásicos 35 KVA en poste</v>
          </cell>
          <cell r="E2314" t="str">
            <v>U</v>
          </cell>
        </row>
        <row r="2315">
          <cell r="A2315" t="str">
            <v>TRT-3N40</v>
          </cell>
          <cell r="B2315" t="str">
            <v>TRT0254</v>
          </cell>
          <cell r="C2315" t="str">
            <v>3N40T</v>
          </cell>
          <cell r="D2315" t="str">
            <v>Banco de 3 transformadores 13 kV monofasicos 40KVA en poste</v>
          </cell>
          <cell r="E2315" t="str">
            <v>U</v>
          </cell>
        </row>
        <row r="2316">
          <cell r="A2316" t="str">
            <v>TRT-3N45</v>
          </cell>
          <cell r="B2316" t="str">
            <v>TRT0113</v>
          </cell>
          <cell r="C2316" t="str">
            <v>3N45T</v>
          </cell>
          <cell r="D2316" t="str">
            <v>Banco de 3 transformadores 13 kV monofásicos 45 KVA en poste</v>
          </cell>
          <cell r="E2316" t="str">
            <v>U</v>
          </cell>
        </row>
        <row r="2317">
          <cell r="A2317" t="str">
            <v>TRT-3N50</v>
          </cell>
          <cell r="B2317" t="str">
            <v>TRT0114</v>
          </cell>
          <cell r="C2317" t="str">
            <v>3N50T</v>
          </cell>
          <cell r="D2317" t="str">
            <v>Banco de 3 transformadores 13 kV monofásicos 50 KVA en poste</v>
          </cell>
          <cell r="E2317" t="str">
            <v>U</v>
          </cell>
        </row>
        <row r="2318">
          <cell r="A2318" t="str">
            <v>TRT-3N55</v>
          </cell>
          <cell r="B2318" t="str">
            <v>TRT0115</v>
          </cell>
          <cell r="C2318" t="str">
            <v>3N55T</v>
          </cell>
          <cell r="D2318" t="str">
            <v>Banco de 3 transformadores 13 kV monofásicos 55 KVA en poste</v>
          </cell>
          <cell r="E2318" t="str">
            <v>U</v>
          </cell>
        </row>
        <row r="2319">
          <cell r="A2319" t="str">
            <v>TRT-3N65</v>
          </cell>
          <cell r="B2319" t="str">
            <v>TRT0116</v>
          </cell>
          <cell r="C2319" t="str">
            <v>3N65T</v>
          </cell>
          <cell r="D2319" t="str">
            <v>Banco de 3 transformadores 13 kV monofásicos 65 KVA en poste</v>
          </cell>
          <cell r="E2319" t="str">
            <v>U</v>
          </cell>
        </row>
        <row r="2320">
          <cell r="A2320" t="str">
            <v>TRT-3N67.5</v>
          </cell>
          <cell r="B2320" t="str">
            <v>TRT0117</v>
          </cell>
          <cell r="C2320" t="str">
            <v>3N67.5T</v>
          </cell>
          <cell r="D2320" t="str">
            <v>Banco de 3 transformadores 13 kV monofásicos 67.5 KVA en poste</v>
          </cell>
          <cell r="E2320" t="str">
            <v>U</v>
          </cell>
        </row>
        <row r="2321">
          <cell r="A2321" t="str">
            <v>TRT-3N75</v>
          </cell>
          <cell r="B2321" t="str">
            <v>TRT0118</v>
          </cell>
          <cell r="C2321" t="str">
            <v>3N75T</v>
          </cell>
          <cell r="D2321" t="str">
            <v>Banco de 3 transformadores 13 kV monofásicos 75 KVA en poste</v>
          </cell>
          <cell r="E2321" t="str">
            <v>U</v>
          </cell>
        </row>
        <row r="2322">
          <cell r="A2322" t="str">
            <v>TRT-3N750</v>
          </cell>
          <cell r="B2322" t="str">
            <v>TRT0213</v>
          </cell>
          <cell r="C2322" t="str">
            <v>3N750T</v>
          </cell>
          <cell r="D2322" t="str">
            <v>Banco de 3 transformadores 13 kV monofásicos 750 KVA en poste</v>
          </cell>
          <cell r="E2322" t="str">
            <v>U</v>
          </cell>
        </row>
        <row r="2323">
          <cell r="A2323" t="str">
            <v>TRT-3N87.5</v>
          </cell>
          <cell r="B2323" t="str">
            <v>TRT0119</v>
          </cell>
          <cell r="C2323" t="str">
            <v>3N87.5T</v>
          </cell>
          <cell r="D2323" t="str">
            <v>Banco de 3 transformadores 13 kV monofásicos 87.5 KVA en poste</v>
          </cell>
          <cell r="E2323" t="str">
            <v>U</v>
          </cell>
        </row>
        <row r="2324">
          <cell r="A2324" t="str">
            <v>TRT-3O100</v>
          </cell>
          <cell r="B2324" t="str">
            <v>TRT0082</v>
          </cell>
          <cell r="C2324" t="str">
            <v>3O100T</v>
          </cell>
          <cell r="D2324" t="str">
            <v>Transformador 13 kV 3F conv. 100 kVA en cámara</v>
          </cell>
          <cell r="E2324" t="str">
            <v>U</v>
          </cell>
        </row>
        <row r="2325">
          <cell r="A2325" t="str">
            <v>TRT-3O1000</v>
          </cell>
          <cell r="B2325" t="str">
            <v>TRT0250</v>
          </cell>
          <cell r="C2325" t="str">
            <v>3O1000T</v>
          </cell>
          <cell r="D2325" t="str">
            <v>Transformador 13 kV 3F conv. 1000 kVA en cámara</v>
          </cell>
          <cell r="E2325" t="str">
            <v>U</v>
          </cell>
        </row>
        <row r="2326">
          <cell r="A2326" t="str">
            <v>TRT-3O1100</v>
          </cell>
          <cell r="B2326" t="str">
            <v>TRT0251</v>
          </cell>
          <cell r="C2326" t="str">
            <v>3O1100T</v>
          </cell>
          <cell r="D2326" t="str">
            <v>Transformador 13 kV 3F conv. 1100 kVA en cámara</v>
          </cell>
          <cell r="E2326" t="str">
            <v>U</v>
          </cell>
        </row>
        <row r="2327">
          <cell r="A2327" t="str">
            <v>TRT-3O112</v>
          </cell>
          <cell r="B2327" t="str">
            <v>TRT0237</v>
          </cell>
          <cell r="C2327" t="str">
            <v>3O112T</v>
          </cell>
          <cell r="D2327" t="str">
            <v>Transformador 13 kV 3F conv. 112 kVA en cámara</v>
          </cell>
          <cell r="E2327" t="str">
            <v>U</v>
          </cell>
        </row>
        <row r="2328">
          <cell r="A2328" t="str">
            <v>TRT-3O112.5</v>
          </cell>
          <cell r="B2328" t="str">
            <v>TRT0083</v>
          </cell>
          <cell r="C2328" t="str">
            <v>3O112.5T</v>
          </cell>
          <cell r="D2328" t="str">
            <v>Transformador 13 kV 3F conv. 112.5 kVA en cámara</v>
          </cell>
          <cell r="E2328" t="str">
            <v>U</v>
          </cell>
        </row>
        <row r="2329">
          <cell r="A2329" t="str">
            <v>TRT-3O120</v>
          </cell>
          <cell r="B2329" t="str">
            <v>TRT0238</v>
          </cell>
          <cell r="C2329" t="str">
            <v>3O120T</v>
          </cell>
          <cell r="D2329" t="str">
            <v>Transformador 13 kV 3F conv. 120 kVA en cámara</v>
          </cell>
          <cell r="E2329" t="str">
            <v>U</v>
          </cell>
        </row>
        <row r="2330">
          <cell r="A2330" t="str">
            <v>TRT-3O1200</v>
          </cell>
          <cell r="B2330" t="str">
            <v>TRT0252</v>
          </cell>
          <cell r="C2330" t="str">
            <v>3O1200T</v>
          </cell>
          <cell r="D2330" t="str">
            <v>Transformador 13 kV 3F conv. 1200 kVA en cámara</v>
          </cell>
          <cell r="E2330" t="str">
            <v>U</v>
          </cell>
        </row>
        <row r="2331">
          <cell r="A2331" t="str">
            <v>TRT-3O125</v>
          </cell>
          <cell r="B2331" t="str">
            <v>TRT0084</v>
          </cell>
          <cell r="C2331" t="str">
            <v>3O125T</v>
          </cell>
          <cell r="D2331" t="str">
            <v>Transformador 13 kV 3F conv. 125 kVA en cámara</v>
          </cell>
          <cell r="E2331" t="str">
            <v>U</v>
          </cell>
        </row>
        <row r="2332">
          <cell r="A2332" t="str">
            <v>TRT-3O1300</v>
          </cell>
          <cell r="B2332" t="str">
            <v>TRT0253</v>
          </cell>
          <cell r="C2332" t="str">
            <v>3O1300T</v>
          </cell>
          <cell r="D2332" t="str">
            <v>Transformador 13 kV 3F conv. 1300 kVA en cámara</v>
          </cell>
          <cell r="E2332" t="str">
            <v>U</v>
          </cell>
        </row>
        <row r="2333">
          <cell r="A2333" t="str">
            <v>TRT-3O15</v>
          </cell>
          <cell r="B2333" t="str">
            <v>TRT0076</v>
          </cell>
          <cell r="C2333" t="str">
            <v>3O15T</v>
          </cell>
          <cell r="D2333" t="str">
            <v>Transformador 13 kV 3F conv. 15 kVA  en cámara</v>
          </cell>
          <cell r="E2333" t="str">
            <v>U</v>
          </cell>
        </row>
        <row r="2334">
          <cell r="A2334" t="str">
            <v>TRT-3O150</v>
          </cell>
          <cell r="B2334" t="str">
            <v>TRT0200</v>
          </cell>
          <cell r="C2334" t="str">
            <v>3O150T</v>
          </cell>
          <cell r="D2334" t="str">
            <v>Transformador 13 kV 3F conv. 150 kVA en cámara</v>
          </cell>
          <cell r="E2334" t="str">
            <v>U</v>
          </cell>
        </row>
        <row r="2335">
          <cell r="A2335" t="str">
            <v>TRT-3O160</v>
          </cell>
          <cell r="B2335" t="str">
            <v>TRT0201</v>
          </cell>
          <cell r="C2335" t="str">
            <v>3O160T</v>
          </cell>
          <cell r="D2335" t="str">
            <v>Transformador 13 kV 3F conv. 160 kVA en cámara</v>
          </cell>
          <cell r="E2335" t="str">
            <v>U</v>
          </cell>
        </row>
        <row r="2336">
          <cell r="A2336" t="str">
            <v>TRT-3O175</v>
          </cell>
          <cell r="B2336" t="str">
            <v>TRT0263</v>
          </cell>
          <cell r="C2336" t="str">
            <v>3O175T</v>
          </cell>
          <cell r="D2336" t="str">
            <v>Transformador 13 kV 3F conv. 175 kVA en cámara</v>
          </cell>
          <cell r="E2336" t="str">
            <v>U</v>
          </cell>
        </row>
        <row r="2337">
          <cell r="A2337" t="str">
            <v>TRT-3O190</v>
          </cell>
          <cell r="B2337" t="str">
            <v>TRT0239</v>
          </cell>
          <cell r="C2337" t="str">
            <v>3O190T</v>
          </cell>
          <cell r="D2337" t="str">
            <v>Transformador 13 kV 3F conv. 190 kVA en cámara</v>
          </cell>
          <cell r="E2337" t="str">
            <v>U</v>
          </cell>
        </row>
        <row r="2338">
          <cell r="A2338" t="str">
            <v>TRT-3O200</v>
          </cell>
          <cell r="B2338" t="str">
            <v>TRT0240</v>
          </cell>
          <cell r="C2338" t="str">
            <v>3O200T</v>
          </cell>
          <cell r="D2338" t="str">
            <v>Transformador 13 kV 3F conv. 200 kVA en cámara</v>
          </cell>
          <cell r="E2338" t="str">
            <v>U</v>
          </cell>
        </row>
        <row r="2339">
          <cell r="A2339" t="str">
            <v>TRT-3O225</v>
          </cell>
          <cell r="B2339" t="str">
            <v>TRT0241</v>
          </cell>
          <cell r="C2339" t="str">
            <v>3O225T</v>
          </cell>
          <cell r="D2339" t="str">
            <v>Transformador 13 kV 3F conv. 225 kVA en cámara</v>
          </cell>
          <cell r="E2339" t="str">
            <v>U</v>
          </cell>
        </row>
        <row r="2340">
          <cell r="A2340" t="str">
            <v>TRT-3O250</v>
          </cell>
          <cell r="B2340" t="str">
            <v>TRT0242</v>
          </cell>
          <cell r="C2340" t="str">
            <v>3O250T</v>
          </cell>
          <cell r="D2340" t="str">
            <v>Transformador 13 kV 3F conv. 250 kVA en cámara</v>
          </cell>
          <cell r="E2340" t="str">
            <v>U</v>
          </cell>
        </row>
        <row r="2341">
          <cell r="A2341" t="str">
            <v>TRT-3O30</v>
          </cell>
          <cell r="B2341" t="str">
            <v>TRT0077</v>
          </cell>
          <cell r="C2341" t="str">
            <v>3O30T</v>
          </cell>
          <cell r="D2341" t="str">
            <v>Transformador 13 kV  3F conv. 30 kVA en cámara</v>
          </cell>
          <cell r="E2341" t="str">
            <v>U</v>
          </cell>
        </row>
        <row r="2342">
          <cell r="A2342" t="str">
            <v>TRT-3O300</v>
          </cell>
          <cell r="B2342" t="str">
            <v>TRT0243</v>
          </cell>
          <cell r="C2342" t="str">
            <v>3O300T</v>
          </cell>
          <cell r="D2342" t="str">
            <v>Transformador 13 kV 3F conv. 300 kVA en cámara</v>
          </cell>
          <cell r="E2342" t="str">
            <v>U</v>
          </cell>
        </row>
        <row r="2343">
          <cell r="A2343" t="str">
            <v>TRT-3O315</v>
          </cell>
          <cell r="B2343" t="str">
            <v>TRT0244</v>
          </cell>
          <cell r="C2343" t="str">
            <v>3O315T</v>
          </cell>
          <cell r="D2343" t="str">
            <v>Transformador 13 kV 3F conv. 315 kVA en cámara</v>
          </cell>
          <cell r="E2343" t="str">
            <v>U</v>
          </cell>
        </row>
        <row r="2344">
          <cell r="A2344" t="str">
            <v>TRT-3O350</v>
          </cell>
          <cell r="B2344" t="str">
            <v>TRT0245</v>
          </cell>
          <cell r="C2344" t="str">
            <v>3O350T</v>
          </cell>
          <cell r="D2344" t="str">
            <v>Transformador 13 kV 3F conv. 350 kVA en cámara</v>
          </cell>
          <cell r="E2344" t="str">
            <v>U</v>
          </cell>
        </row>
        <row r="2345">
          <cell r="A2345" t="str">
            <v>TRT-3O400</v>
          </cell>
          <cell r="B2345" t="str">
            <v>TRT0246</v>
          </cell>
          <cell r="C2345" t="str">
            <v>3O400T</v>
          </cell>
          <cell r="D2345" t="str">
            <v>Transformador 13 kV 3F conv. 400 kVA en cámara</v>
          </cell>
          <cell r="E2345" t="str">
            <v>U</v>
          </cell>
        </row>
        <row r="2346">
          <cell r="A2346" t="str">
            <v>TRT-3O45</v>
          </cell>
          <cell r="B2346" t="str">
            <v>TRT0078</v>
          </cell>
          <cell r="C2346" t="str">
            <v>3O45T</v>
          </cell>
          <cell r="D2346" t="str">
            <v>Transformador 13 kV 3F conv. 45 kVA en cámara</v>
          </cell>
          <cell r="E2346" t="str">
            <v>U</v>
          </cell>
        </row>
        <row r="2347">
          <cell r="A2347" t="str">
            <v>TRT-3O450</v>
          </cell>
          <cell r="B2347" t="str">
            <v>TRT0202</v>
          </cell>
          <cell r="C2347" t="str">
            <v>3O450T</v>
          </cell>
          <cell r="D2347" t="str">
            <v>Transformador 13 kV 3F conv. 450 kVA en cámara</v>
          </cell>
          <cell r="E2347" t="str">
            <v>U</v>
          </cell>
        </row>
        <row r="2348">
          <cell r="A2348" t="str">
            <v>TRT-3O50</v>
          </cell>
          <cell r="B2348" t="str">
            <v>TRT0079</v>
          </cell>
          <cell r="C2348" t="str">
            <v>3O50T</v>
          </cell>
          <cell r="D2348" t="str">
            <v>Transformador 13 kV 3F conv. 50 kVA en cámara</v>
          </cell>
          <cell r="E2348" t="str">
            <v>U</v>
          </cell>
        </row>
        <row r="2349">
          <cell r="A2349" t="str">
            <v>TRT-3O500</v>
          </cell>
          <cell r="B2349" t="str">
            <v>TRT0203</v>
          </cell>
          <cell r="C2349" t="str">
            <v>3O500T</v>
          </cell>
          <cell r="D2349" t="str">
            <v>Transformador 13 kV 3F conv. 500 kVA en cámara</v>
          </cell>
          <cell r="E2349" t="str">
            <v>U</v>
          </cell>
        </row>
        <row r="2350">
          <cell r="A2350" t="str">
            <v>TRT-3O60</v>
          </cell>
          <cell r="B2350" t="str">
            <v>TRT0080</v>
          </cell>
          <cell r="C2350" t="str">
            <v>3O60T</v>
          </cell>
          <cell r="D2350" t="str">
            <v>Transformador 13 kV 3F conv. 60 kVA en cámara</v>
          </cell>
          <cell r="E2350" t="str">
            <v>U</v>
          </cell>
        </row>
        <row r="2351">
          <cell r="A2351" t="str">
            <v>TRT-3O630</v>
          </cell>
          <cell r="B2351" t="str">
            <v>TRT0247</v>
          </cell>
          <cell r="C2351" t="str">
            <v>3O630T</v>
          </cell>
          <cell r="D2351" t="str">
            <v>Transformador 13 kV 3F conv. 630 kVA en cámara</v>
          </cell>
          <cell r="E2351" t="str">
            <v>U</v>
          </cell>
        </row>
        <row r="2352">
          <cell r="A2352" t="str">
            <v>TRT-3O75</v>
          </cell>
          <cell r="B2352" t="str">
            <v>TRT0081</v>
          </cell>
          <cell r="C2352" t="str">
            <v>3O75T</v>
          </cell>
          <cell r="D2352" t="str">
            <v>Transformador 13 kV 3F conv. 75 kVA en cámara</v>
          </cell>
          <cell r="E2352" t="str">
            <v>U</v>
          </cell>
        </row>
        <row r="2353">
          <cell r="A2353" t="str">
            <v>TRT-3O750</v>
          </cell>
          <cell r="B2353" t="str">
            <v>TRT0248</v>
          </cell>
          <cell r="C2353" t="str">
            <v>3O750T</v>
          </cell>
          <cell r="D2353" t="str">
            <v>Transformador 13 kV 3F conv. 750 kVA en cámara</v>
          </cell>
          <cell r="E2353" t="str">
            <v>U</v>
          </cell>
        </row>
        <row r="2354">
          <cell r="A2354" t="str">
            <v>TRT-3O800</v>
          </cell>
          <cell r="B2354" t="str">
            <v>TRT0249</v>
          </cell>
          <cell r="C2354" t="str">
            <v>3O800T</v>
          </cell>
          <cell r="D2354" t="str">
            <v>Transformador 13 kV 3F conv. 800 kVA en cámara</v>
          </cell>
          <cell r="E2354" t="str">
            <v>U</v>
          </cell>
        </row>
        <row r="2355">
          <cell r="A2355" t="str">
            <v>TRT-3O90</v>
          </cell>
          <cell r="B2355" t="str">
            <v>TRT0236</v>
          </cell>
          <cell r="C2355" t="str">
            <v>3O90T</v>
          </cell>
          <cell r="D2355" t="str">
            <v>Transformador 13 kV 3F conv. 90 kVA en cámara</v>
          </cell>
          <cell r="E2355" t="str">
            <v>U</v>
          </cell>
        </row>
        <row r="2356">
          <cell r="A2356" t="str">
            <v>TRT-3P100</v>
          </cell>
          <cell r="B2356" t="str">
            <v>TRT0043</v>
          </cell>
          <cell r="C2356" t="str">
            <v>3P100T</v>
          </cell>
          <cell r="D2356" t="str">
            <v>Transformador 13 kV 3F Pedestal o Padmounted 100KVA</v>
          </cell>
          <cell r="E2356" t="str">
            <v>U</v>
          </cell>
        </row>
        <row r="2357">
          <cell r="A2357" t="str">
            <v>TRT-3P1000</v>
          </cell>
          <cell r="B2357" t="str">
            <v>TRT0062</v>
          </cell>
          <cell r="C2357" t="str">
            <v>3P1000T</v>
          </cell>
          <cell r="D2357" t="str">
            <v>Transformador 13 kV 3F Pedestal o Padmounted 1000KVA</v>
          </cell>
          <cell r="E2357" t="str">
            <v>U</v>
          </cell>
        </row>
        <row r="2358">
          <cell r="A2358" t="str">
            <v>TRT-3P1050</v>
          </cell>
          <cell r="B2358" t="str">
            <v>TRT0063</v>
          </cell>
          <cell r="C2358" t="str">
            <v>3P1050T</v>
          </cell>
          <cell r="D2358" t="str">
            <v>Transformador 13 kV 3F Pedestal o Padmounted 1050KVA</v>
          </cell>
          <cell r="E2358" t="str">
            <v>U</v>
          </cell>
        </row>
        <row r="2359">
          <cell r="A2359" t="str">
            <v>TRT-3P112.5</v>
          </cell>
          <cell r="B2359" t="str">
            <v>TRT0044</v>
          </cell>
          <cell r="C2359" t="str">
            <v>3P112.5T</v>
          </cell>
          <cell r="D2359" t="str">
            <v>Transformador 13 kV 3F Pedestal o Padmounted 112.5KVA</v>
          </cell>
          <cell r="E2359" t="str">
            <v>U</v>
          </cell>
        </row>
        <row r="2360">
          <cell r="A2360" t="str">
            <v>TRT-3P120</v>
          </cell>
          <cell r="B2360" t="str">
            <v>TRT0045</v>
          </cell>
          <cell r="C2360" t="str">
            <v>3P120T</v>
          </cell>
          <cell r="D2360" t="str">
            <v>Transformador 13 kV 3F Pedestal o Padmounted 120KVA</v>
          </cell>
          <cell r="E2360" t="str">
            <v>U</v>
          </cell>
        </row>
        <row r="2361">
          <cell r="A2361" t="str">
            <v>TRT-3P1200</v>
          </cell>
          <cell r="B2361" t="str">
            <v>TRT0064</v>
          </cell>
          <cell r="C2361" t="str">
            <v>3P1200T</v>
          </cell>
          <cell r="D2361" t="str">
            <v>Transformador 13 kV 3F Pedestal o Padmounted 1200KVA</v>
          </cell>
          <cell r="E2361" t="str">
            <v>U</v>
          </cell>
        </row>
        <row r="2362">
          <cell r="A2362" t="str">
            <v>TRT-3P125</v>
          </cell>
          <cell r="B2362" t="str">
            <v>TRT0046</v>
          </cell>
          <cell r="C2362" t="str">
            <v>3P125T</v>
          </cell>
          <cell r="D2362" t="str">
            <v>Transformador 13 kV 3F Pedestal o Padmounted 125KVA</v>
          </cell>
          <cell r="E2362" t="str">
            <v>U</v>
          </cell>
        </row>
        <row r="2363">
          <cell r="A2363" t="str">
            <v>TRT-3P15</v>
          </cell>
          <cell r="B2363" t="str">
            <v>TRT0037</v>
          </cell>
          <cell r="C2363" t="str">
            <v>3P15T</v>
          </cell>
          <cell r="D2363" t="str">
            <v>Transformador 13 kV 3F Pedestal o Padmounted 15KVA</v>
          </cell>
          <cell r="E2363" t="str">
            <v>U</v>
          </cell>
        </row>
        <row r="2364">
          <cell r="A2364" t="str">
            <v>TRT-3P150</v>
          </cell>
          <cell r="B2364" t="str">
            <v>TRT0047</v>
          </cell>
          <cell r="C2364" t="str">
            <v>3P150T</v>
          </cell>
          <cell r="D2364" t="str">
            <v>Transformador 13 kV 3F Pedestal o Padmounted 150KVA</v>
          </cell>
          <cell r="E2364" t="str">
            <v>U</v>
          </cell>
        </row>
        <row r="2365">
          <cell r="A2365" t="str">
            <v>TRT-3P1500</v>
          </cell>
          <cell r="B2365" t="str">
            <v>TRT0065</v>
          </cell>
          <cell r="C2365" t="str">
            <v>3P1500T</v>
          </cell>
          <cell r="D2365" t="str">
            <v>Transformador 13 kV 3F Pedestal o Padmounted 1500KVA</v>
          </cell>
          <cell r="E2365" t="str">
            <v>U</v>
          </cell>
        </row>
        <row r="2366">
          <cell r="A2366" t="str">
            <v>TRT-3P160</v>
          </cell>
          <cell r="B2366" t="str">
            <v>TRT0048</v>
          </cell>
          <cell r="C2366" t="str">
            <v>3P160T</v>
          </cell>
          <cell r="D2366" t="str">
            <v>Transformador 13 kV 3F Pedestal o Padmounted 160KVA</v>
          </cell>
          <cell r="E2366" t="str">
            <v>U</v>
          </cell>
        </row>
        <row r="2367">
          <cell r="A2367" t="str">
            <v>TRT-3P175</v>
          </cell>
          <cell r="B2367" t="str">
            <v>TRT0049</v>
          </cell>
          <cell r="C2367" t="str">
            <v>3P175T</v>
          </cell>
          <cell r="D2367" t="str">
            <v>Transformador 13 kV 3F Pedestal o Padmounted 175KVA</v>
          </cell>
          <cell r="E2367" t="str">
            <v>U</v>
          </cell>
        </row>
        <row r="2368">
          <cell r="A2368" t="str">
            <v>TRT-3P20</v>
          </cell>
          <cell r="B2368" t="str">
            <v>TRT0257</v>
          </cell>
          <cell r="C2368" t="str">
            <v>3P20T</v>
          </cell>
          <cell r="D2368" t="str">
            <v>Transformador 13 kV 3F Pedestal o Padmounted 20KVA</v>
          </cell>
          <cell r="E2368" t="str">
            <v>U</v>
          </cell>
        </row>
        <row r="2369">
          <cell r="A2369" t="str">
            <v>TRT-3P200</v>
          </cell>
          <cell r="B2369" t="str">
            <v>TRT0050</v>
          </cell>
          <cell r="C2369" t="str">
            <v>3P200T</v>
          </cell>
          <cell r="D2369" t="str">
            <v>Transformador 13 kV 3F Pedestal o Padmounted 200KVA</v>
          </cell>
          <cell r="E2369" t="str">
            <v>U</v>
          </cell>
        </row>
        <row r="2370">
          <cell r="A2370" t="str">
            <v>TRT-3P2000</v>
          </cell>
          <cell r="B2370" t="str">
            <v>TRT0066</v>
          </cell>
          <cell r="C2370" t="str">
            <v>3P2000T</v>
          </cell>
          <cell r="D2370" t="str">
            <v>Transformador 13 kV 3F Pedestal o Padmounted 2000KVA</v>
          </cell>
          <cell r="E2370" t="str">
            <v>U</v>
          </cell>
        </row>
        <row r="2371">
          <cell r="A2371" t="str">
            <v>TRT-3P225</v>
          </cell>
          <cell r="B2371" t="str">
            <v>TRT0051</v>
          </cell>
          <cell r="C2371" t="str">
            <v>3P225T</v>
          </cell>
          <cell r="D2371" t="str">
            <v>Transformador 13 kV 3F Pedestal o Padmounted 225KVA</v>
          </cell>
          <cell r="E2371" t="str">
            <v>U</v>
          </cell>
        </row>
        <row r="2372">
          <cell r="A2372" t="str">
            <v>TRT-3P250</v>
          </cell>
          <cell r="B2372" t="str">
            <v>TRT0052</v>
          </cell>
          <cell r="C2372" t="str">
            <v>3P250T</v>
          </cell>
          <cell r="D2372" t="str">
            <v>Transformador 13 kV 3F Pedestal o Padmounted 250KVA</v>
          </cell>
          <cell r="E2372" t="str">
            <v>U</v>
          </cell>
        </row>
        <row r="2373">
          <cell r="A2373" t="str">
            <v>TRT-3P30</v>
          </cell>
          <cell r="B2373" t="str">
            <v>TRT0038</v>
          </cell>
          <cell r="C2373" t="str">
            <v>3P30T</v>
          </cell>
          <cell r="D2373" t="str">
            <v>Transformador 13 kV 3F Pedestal o Padmounted 30KVA</v>
          </cell>
          <cell r="E2373" t="str">
            <v>U</v>
          </cell>
        </row>
        <row r="2374">
          <cell r="A2374" t="str">
            <v>TRT-3P300</v>
          </cell>
          <cell r="B2374" t="str">
            <v>TRT0053</v>
          </cell>
          <cell r="C2374" t="str">
            <v>3P300T</v>
          </cell>
          <cell r="D2374" t="str">
            <v>Transformador 13 kV 3F Pedestal o Padmounted 300KVA</v>
          </cell>
          <cell r="E2374" t="str">
            <v>U</v>
          </cell>
        </row>
        <row r="2375">
          <cell r="A2375" t="str">
            <v>TRT-3P350</v>
          </cell>
          <cell r="B2375" t="str">
            <v>TRT0054</v>
          </cell>
          <cell r="C2375" t="str">
            <v>3P350T</v>
          </cell>
          <cell r="D2375" t="str">
            <v>Transformador 13 kV 3F Pedestal o Padmounted 350KVA</v>
          </cell>
          <cell r="E2375" t="str">
            <v>U</v>
          </cell>
        </row>
        <row r="2376">
          <cell r="A2376" t="str">
            <v>TRT-3P37.5</v>
          </cell>
          <cell r="B2376" t="str">
            <v>TRT0039</v>
          </cell>
          <cell r="C2376" t="str">
            <v>3P37.5T</v>
          </cell>
          <cell r="D2376" t="str">
            <v>Transformador 13 kV 3F Pedestal o Padmounted 37.5KVA</v>
          </cell>
          <cell r="E2376" t="str">
            <v>U</v>
          </cell>
        </row>
        <row r="2377">
          <cell r="A2377" t="str">
            <v>TRT-3P400</v>
          </cell>
          <cell r="B2377" t="str">
            <v>TRT0055</v>
          </cell>
          <cell r="C2377" t="str">
            <v>3P400T</v>
          </cell>
          <cell r="D2377" t="str">
            <v>Transformador 13 kV 3F Pedestal o Padmounted 400KVA</v>
          </cell>
          <cell r="E2377" t="str">
            <v>U</v>
          </cell>
        </row>
        <row r="2378">
          <cell r="A2378" t="str">
            <v>TRT-3P45</v>
          </cell>
          <cell r="B2378" t="str">
            <v>TRT0040</v>
          </cell>
          <cell r="C2378" t="str">
            <v>3P45T</v>
          </cell>
          <cell r="D2378" t="str">
            <v>Transformador 13 kV 3F Pedestal o Padmounted 45KVA</v>
          </cell>
          <cell r="E2378" t="str">
            <v>U</v>
          </cell>
        </row>
        <row r="2379">
          <cell r="A2379" t="str">
            <v>TRT-3P4500</v>
          </cell>
          <cell r="B2379" t="str">
            <v>TRT0067</v>
          </cell>
          <cell r="C2379" t="str">
            <v>3P4500T</v>
          </cell>
          <cell r="D2379" t="str">
            <v>Transformador 13 kV 3F Pedestal o Padmounted 4500KVA</v>
          </cell>
          <cell r="E2379" t="str">
            <v>U</v>
          </cell>
        </row>
        <row r="2380">
          <cell r="A2380" t="str">
            <v>TRT-3P50</v>
          </cell>
          <cell r="B2380" t="str">
            <v>TRT0041</v>
          </cell>
          <cell r="C2380" t="str">
            <v>3P50T</v>
          </cell>
          <cell r="D2380" t="str">
            <v>Transformador 13 kV 3F Pedestal o Padmounted 50KVA</v>
          </cell>
          <cell r="E2380" t="str">
            <v>U</v>
          </cell>
        </row>
        <row r="2381">
          <cell r="A2381" t="str">
            <v>TRT-3P500</v>
          </cell>
          <cell r="B2381" t="str">
            <v>TRT0056</v>
          </cell>
          <cell r="C2381" t="str">
            <v>3P500T</v>
          </cell>
          <cell r="D2381" t="str">
            <v>Transformador 13 kV 3F Pedestal o Pamounted 500KVA</v>
          </cell>
          <cell r="E2381" t="str">
            <v>U</v>
          </cell>
        </row>
        <row r="2382">
          <cell r="A2382" t="str">
            <v>TRT-3P600</v>
          </cell>
          <cell r="B2382" t="str">
            <v>TRT0057</v>
          </cell>
          <cell r="C2382" t="str">
            <v>3P600T</v>
          </cell>
          <cell r="D2382" t="str">
            <v>Transformador 13 kV 3F Pedestal o Padmounted 600KVA</v>
          </cell>
          <cell r="E2382" t="str">
            <v>U</v>
          </cell>
        </row>
        <row r="2383">
          <cell r="A2383" t="str">
            <v>TRT-3P630</v>
          </cell>
          <cell r="B2383" t="str">
            <v>TRT0058</v>
          </cell>
          <cell r="C2383" t="str">
            <v>3P630T</v>
          </cell>
          <cell r="D2383" t="str">
            <v>Transformador 13 kV 3F Pedestal o Padmounted 630KVA</v>
          </cell>
          <cell r="E2383" t="str">
            <v>U</v>
          </cell>
        </row>
        <row r="2384">
          <cell r="A2384" t="str">
            <v>TRT-3P700</v>
          </cell>
          <cell r="B2384" t="str">
            <v>TRT0059</v>
          </cell>
          <cell r="C2384" t="str">
            <v>3P700T</v>
          </cell>
          <cell r="D2384" t="str">
            <v>Transformador 13 kV 3F Pedestal o Padmounted 700KVA</v>
          </cell>
          <cell r="E2384" t="str">
            <v>U</v>
          </cell>
        </row>
        <row r="2385">
          <cell r="A2385" t="str">
            <v>TRT-3P75</v>
          </cell>
          <cell r="B2385" t="str">
            <v>TRT0042</v>
          </cell>
          <cell r="C2385" t="str">
            <v>3P75T</v>
          </cell>
          <cell r="D2385" t="str">
            <v>Transformador 13 kV 3F Pedestal o Padmounted 75KVA</v>
          </cell>
          <cell r="E2385" t="str">
            <v>U</v>
          </cell>
        </row>
        <row r="2386">
          <cell r="A2386" t="str">
            <v>TRT-3P750</v>
          </cell>
          <cell r="B2386" t="str">
            <v>TRT0060</v>
          </cell>
          <cell r="C2386" t="str">
            <v>3P750T</v>
          </cell>
          <cell r="D2386" t="str">
            <v>Transformador 13 kV 3F Pedestal o Padmounted 750KVA</v>
          </cell>
          <cell r="E2386" t="str">
            <v>U</v>
          </cell>
        </row>
        <row r="2387">
          <cell r="A2387" t="str">
            <v>TRT-3P800</v>
          </cell>
          <cell r="B2387" t="str">
            <v>TRT0061</v>
          </cell>
          <cell r="C2387" t="str">
            <v>3P800T</v>
          </cell>
          <cell r="D2387" t="str">
            <v>Transformador 13 kV 3F Pedestal o Padmounted 800KVA</v>
          </cell>
          <cell r="E2387" t="str">
            <v>U</v>
          </cell>
        </row>
        <row r="2388">
          <cell r="A2388" t="str">
            <v>TRT-3V100</v>
          </cell>
          <cell r="B2388" t="str">
            <v>TRT0137</v>
          </cell>
          <cell r="C2388" t="str">
            <v>3V100T</v>
          </cell>
          <cell r="D2388" t="str">
            <v>Banco de 2 transformadores 13 kV monofásicos 100 KVA en cámara</v>
          </cell>
          <cell r="E2388" t="str">
            <v>U</v>
          </cell>
        </row>
        <row r="2389">
          <cell r="A2389" t="str">
            <v>TRT-3V110</v>
          </cell>
          <cell r="B2389" t="str">
            <v>TRT0138</v>
          </cell>
          <cell r="C2389" t="str">
            <v>3V110T</v>
          </cell>
          <cell r="D2389" t="str">
            <v>Banco de 2 transformadores 13 kV monofásicos 110 KVA en cámara</v>
          </cell>
          <cell r="E2389" t="str">
            <v>U</v>
          </cell>
        </row>
        <row r="2390">
          <cell r="A2390" t="str">
            <v>TRT-3V112.5</v>
          </cell>
          <cell r="B2390" t="str">
            <v>TRT0139</v>
          </cell>
          <cell r="C2390" t="str">
            <v>3V112.5T</v>
          </cell>
          <cell r="D2390" t="str">
            <v>Banco de 2 transformadores 13 kV monofásicos 112.5 KVA en cámara</v>
          </cell>
          <cell r="E2390" t="str">
            <v>U</v>
          </cell>
        </row>
        <row r="2391">
          <cell r="A2391" t="str">
            <v>TRT-3V115</v>
          </cell>
          <cell r="B2391" t="str">
            <v>TRT0140</v>
          </cell>
          <cell r="C2391" t="str">
            <v>3V115T</v>
          </cell>
          <cell r="D2391" t="str">
            <v>Banco de 2 transformadores 13 kV monofásicos 115 KVA en cámara</v>
          </cell>
          <cell r="E2391" t="str">
            <v>U</v>
          </cell>
        </row>
        <row r="2392">
          <cell r="A2392" t="str">
            <v>TRT-3V125</v>
          </cell>
          <cell r="B2392" t="str">
            <v>TRT0141</v>
          </cell>
          <cell r="C2392" t="str">
            <v>3V125T</v>
          </cell>
          <cell r="D2392" t="str">
            <v>Banco de 2 transformadores 13 kV monofásicos 125 KVA en cámara</v>
          </cell>
          <cell r="E2392" t="str">
            <v>U</v>
          </cell>
        </row>
        <row r="2393">
          <cell r="A2393" t="str">
            <v>TRT-3V137.5</v>
          </cell>
          <cell r="B2393" t="str">
            <v>TRT0142</v>
          </cell>
          <cell r="C2393" t="str">
            <v>3V137.5T</v>
          </cell>
          <cell r="D2393" t="str">
            <v>Banco de 2 transformadores 13 kV monofásicos 137.5 KVA en cámara</v>
          </cell>
          <cell r="E2393" t="str">
            <v>U</v>
          </cell>
        </row>
        <row r="2394">
          <cell r="A2394" t="str">
            <v>TRT-3V150</v>
          </cell>
          <cell r="B2394" t="str">
            <v>TRT0143</v>
          </cell>
          <cell r="C2394" t="str">
            <v>3V150T</v>
          </cell>
          <cell r="D2394" t="str">
            <v>Banco de 2 transformadores 13 kV monofásicos 150 KVA en cámara</v>
          </cell>
          <cell r="E2394" t="str">
            <v>U</v>
          </cell>
        </row>
        <row r="2395">
          <cell r="A2395" t="str">
            <v>TRT-3V175</v>
          </cell>
          <cell r="B2395" t="str">
            <v>TRT0144</v>
          </cell>
          <cell r="C2395" t="str">
            <v>3V175T</v>
          </cell>
          <cell r="D2395" t="str">
            <v>Banco de 2 transformadores 13 kV monofásicos 175 KVA en cámara</v>
          </cell>
          <cell r="E2395" t="str">
            <v>U</v>
          </cell>
        </row>
        <row r="2396">
          <cell r="A2396" t="str">
            <v>TRT-3V182</v>
          </cell>
          <cell r="B2396" t="str">
            <v>TRT0145</v>
          </cell>
          <cell r="C2396" t="str">
            <v>3V182T</v>
          </cell>
          <cell r="D2396" t="str">
            <v>Banco de 2 transformadores 13 kV monofásicos 182 KVA en cámara</v>
          </cell>
          <cell r="E2396" t="str">
            <v>U</v>
          </cell>
        </row>
        <row r="2397">
          <cell r="A2397" t="str">
            <v>TRT-3V192</v>
          </cell>
          <cell r="B2397" t="str">
            <v>TRT0146</v>
          </cell>
          <cell r="C2397" t="str">
            <v>3V192T</v>
          </cell>
          <cell r="D2397" t="str">
            <v>Banco de 2 transformadores 13 kV monofásicos 192 KVA en cámara</v>
          </cell>
          <cell r="E2397" t="str">
            <v>U</v>
          </cell>
        </row>
        <row r="2398">
          <cell r="A2398" t="str">
            <v>TRT-3V20</v>
          </cell>
          <cell r="B2398" t="str">
            <v>TRT0122</v>
          </cell>
          <cell r="C2398" t="str">
            <v>3V20T</v>
          </cell>
          <cell r="D2398" t="str">
            <v>Banco de 2 transformadores 13 kV monofásicos 20 KVA en cámara</v>
          </cell>
          <cell r="E2398" t="str">
            <v>U</v>
          </cell>
        </row>
        <row r="2399">
          <cell r="A2399" t="str">
            <v>TRT-3V200</v>
          </cell>
          <cell r="B2399" t="str">
            <v>TRT0147</v>
          </cell>
          <cell r="C2399" t="str">
            <v>3V200T</v>
          </cell>
          <cell r="D2399" t="str">
            <v>Banco de 2 transformadores 13 kV monofásicos 200 KVA en cámara</v>
          </cell>
          <cell r="E2399" t="str">
            <v>U</v>
          </cell>
        </row>
        <row r="2400">
          <cell r="A2400" t="str">
            <v>TRT-3V242</v>
          </cell>
          <cell r="B2400" t="str">
            <v>TRT0148</v>
          </cell>
          <cell r="C2400" t="str">
            <v>3V242T</v>
          </cell>
          <cell r="D2400" t="str">
            <v>Banco de 2 transformadores 13 kV monofásicos 242 KVA en cámara</v>
          </cell>
          <cell r="E2400" t="str">
            <v>U</v>
          </cell>
        </row>
        <row r="2401">
          <cell r="A2401" t="str">
            <v>TRT-3V25</v>
          </cell>
          <cell r="B2401" t="str">
            <v>TRT0123</v>
          </cell>
          <cell r="C2401" t="str">
            <v>3V25T</v>
          </cell>
          <cell r="D2401" t="str">
            <v>Banco de 2 transformadores 13 kV monofásicos 25 KVA en cámara</v>
          </cell>
          <cell r="E2401" t="str">
            <v>U</v>
          </cell>
        </row>
        <row r="2402">
          <cell r="A2402" t="str">
            <v>TRT-3V267</v>
          </cell>
          <cell r="B2402" t="str">
            <v>TRT0149</v>
          </cell>
          <cell r="C2402" t="str">
            <v>3V267T</v>
          </cell>
          <cell r="D2402" t="str">
            <v>Banco de 2 transformadores 13 kV monofásicos 267 KVA en cámara</v>
          </cell>
          <cell r="E2402" t="str">
            <v>U</v>
          </cell>
        </row>
        <row r="2403">
          <cell r="A2403" t="str">
            <v>TRT-3V30</v>
          </cell>
          <cell r="B2403" t="str">
            <v>TRT0124</v>
          </cell>
          <cell r="C2403" t="str">
            <v>3V30T</v>
          </cell>
          <cell r="D2403" t="str">
            <v>Banco de 2 transformadores 13 kV monofásicos 30 KVA en cámara</v>
          </cell>
          <cell r="E2403" t="str">
            <v>U</v>
          </cell>
        </row>
        <row r="2404">
          <cell r="A2404" t="str">
            <v>TRT-3V300</v>
          </cell>
          <cell r="B2404" t="str">
            <v>TRT0150</v>
          </cell>
          <cell r="C2404" t="str">
            <v>3V300T</v>
          </cell>
          <cell r="D2404" t="str">
            <v>Banco de 2 transformadores 13 kV monofásicos 300 KVA en cámara</v>
          </cell>
          <cell r="E2404" t="str">
            <v>U</v>
          </cell>
        </row>
        <row r="2405">
          <cell r="A2405" t="str">
            <v>TRT-3V334</v>
          </cell>
          <cell r="B2405" t="str">
            <v>TRT0151</v>
          </cell>
          <cell r="C2405" t="str">
            <v>3V334T</v>
          </cell>
          <cell r="D2405" t="str">
            <v>Banco de 2 transformadores 13 kV monofásicos 334 KVA en cámara</v>
          </cell>
          <cell r="E2405" t="str">
            <v>U</v>
          </cell>
        </row>
        <row r="2406">
          <cell r="A2406" t="str">
            <v>TRT-3V35</v>
          </cell>
          <cell r="B2406" t="str">
            <v>TRT0125</v>
          </cell>
          <cell r="C2406" t="str">
            <v>3V35T</v>
          </cell>
          <cell r="D2406" t="str">
            <v>Banco de 2 transformadores 13 kV monofásicos 35 KVA en cámara</v>
          </cell>
          <cell r="E2406" t="str">
            <v>U</v>
          </cell>
        </row>
        <row r="2407">
          <cell r="A2407" t="str">
            <v>TRT-3V350</v>
          </cell>
          <cell r="B2407" t="str">
            <v>TRT0152</v>
          </cell>
          <cell r="C2407" t="str">
            <v>3V350T</v>
          </cell>
          <cell r="D2407" t="str">
            <v>Banco de 2 transformadores 13 kV monofásicos 350 KVA en cámara</v>
          </cell>
          <cell r="E2407" t="str">
            <v>U</v>
          </cell>
        </row>
        <row r="2408">
          <cell r="A2408" t="str">
            <v>TRT-3V40</v>
          </cell>
          <cell r="B2408" t="str">
            <v>TRT0126</v>
          </cell>
          <cell r="C2408" t="str">
            <v>3V40T</v>
          </cell>
          <cell r="D2408" t="str">
            <v>Banco de 2 transformadores 13 kV monofásicos 40 KVA en cámara</v>
          </cell>
          <cell r="E2408" t="str">
            <v>U</v>
          </cell>
        </row>
        <row r="2409">
          <cell r="A2409" t="str">
            <v>TRT-3V47.5</v>
          </cell>
          <cell r="B2409" t="str">
            <v>TRT0127</v>
          </cell>
          <cell r="C2409" t="str">
            <v>3V47.5T</v>
          </cell>
          <cell r="D2409" t="str">
            <v>Banco de 2 transformadores 13 kV monofásicos 47.5 KVA en cámara</v>
          </cell>
          <cell r="E2409" t="str">
            <v>U</v>
          </cell>
        </row>
        <row r="2410">
          <cell r="A2410" t="str">
            <v>TRT-3V50</v>
          </cell>
          <cell r="B2410" t="str">
            <v>TRT0128</v>
          </cell>
          <cell r="C2410" t="str">
            <v>3V50T</v>
          </cell>
          <cell r="D2410" t="str">
            <v>Banco de 2 transformadores 13 kV monofásicos 50 KVA en cámara</v>
          </cell>
          <cell r="E2410" t="str">
            <v>U</v>
          </cell>
        </row>
        <row r="2411">
          <cell r="A2411" t="str">
            <v>TRT-3V52.5</v>
          </cell>
          <cell r="B2411" t="str">
            <v>TRT0129</v>
          </cell>
          <cell r="C2411" t="str">
            <v>3V52.5T</v>
          </cell>
          <cell r="D2411" t="str">
            <v>Banco de 2 transformadores 13 kV monofásicos 52.5 KVA en cámara</v>
          </cell>
          <cell r="E2411" t="str">
            <v>U</v>
          </cell>
        </row>
        <row r="2412">
          <cell r="A2412" t="str">
            <v>TRT-3V60</v>
          </cell>
          <cell r="B2412" t="str">
            <v>TRT0130</v>
          </cell>
          <cell r="C2412" t="str">
            <v>3V60T</v>
          </cell>
          <cell r="D2412" t="str">
            <v>Banco de 2 transformadores 13 kV monofásicos 60 KVA en cámara</v>
          </cell>
          <cell r="E2412" t="str">
            <v>U</v>
          </cell>
        </row>
        <row r="2413">
          <cell r="A2413" t="str">
            <v>TRT-3V62.5</v>
          </cell>
          <cell r="B2413" t="str">
            <v>TRT0131</v>
          </cell>
          <cell r="C2413" t="str">
            <v>3V62.5T</v>
          </cell>
          <cell r="D2413" t="str">
            <v>Banco de 2 transformadores 13 kV monofásicos 62.5 KVA en cámara</v>
          </cell>
          <cell r="E2413" t="str">
            <v>U</v>
          </cell>
        </row>
        <row r="2414">
          <cell r="A2414" t="str">
            <v>TRT-3V65</v>
          </cell>
          <cell r="B2414" t="str">
            <v>TRT0132</v>
          </cell>
          <cell r="C2414" t="str">
            <v>3V65T</v>
          </cell>
          <cell r="D2414" t="str">
            <v>Banco de 2 transformadores 13 kV monofásicos 65 KVA en cámara</v>
          </cell>
          <cell r="E2414" t="str">
            <v>U</v>
          </cell>
        </row>
        <row r="2415">
          <cell r="A2415" t="str">
            <v>TRT-3V75</v>
          </cell>
          <cell r="B2415" t="str">
            <v>TRT0133</v>
          </cell>
          <cell r="C2415" t="str">
            <v>3V75T</v>
          </cell>
          <cell r="D2415" t="str">
            <v>Banco de 2 transformadores 13 kV monofásicos 75 KVA en cámara</v>
          </cell>
          <cell r="E2415" t="str">
            <v>U</v>
          </cell>
        </row>
        <row r="2416">
          <cell r="A2416" t="str">
            <v>TRT-3V85</v>
          </cell>
          <cell r="B2416" t="str">
            <v>TRT0134</v>
          </cell>
          <cell r="C2416" t="str">
            <v>3V85T</v>
          </cell>
          <cell r="D2416" t="str">
            <v>Banco de 2 transformadores 13 kV monofásicos 85 KVA en cámara</v>
          </cell>
          <cell r="E2416" t="str">
            <v>U</v>
          </cell>
        </row>
        <row r="2417">
          <cell r="A2417" t="str">
            <v>TRT-3V87.5</v>
          </cell>
          <cell r="B2417" t="str">
            <v>TRT0135</v>
          </cell>
          <cell r="C2417" t="str">
            <v>3V87.5T</v>
          </cell>
          <cell r="D2417" t="str">
            <v>Banco de 2 transformadores 13 kV monofásicos 87.5 KVA en cámara</v>
          </cell>
          <cell r="E2417" t="str">
            <v>U</v>
          </cell>
        </row>
        <row r="2418">
          <cell r="A2418" t="str">
            <v>TRT-3V90</v>
          </cell>
          <cell r="B2418" t="str">
            <v>TRT0136</v>
          </cell>
          <cell r="C2418" t="str">
            <v>3V90T</v>
          </cell>
          <cell r="D2418" t="str">
            <v>Banco de 2 transformadores 13 kV monofásicos 90 KVA en cámara</v>
          </cell>
          <cell r="E2418" t="str">
            <v>U</v>
          </cell>
        </row>
        <row r="2419">
          <cell r="A2419" t="str">
            <v>TRV-1A10</v>
          </cell>
          <cell r="B2419" t="str">
            <v>TRV0011</v>
          </cell>
          <cell r="C2419" t="str">
            <v>1A10V</v>
          </cell>
          <cell r="D2419" t="str">
            <v>Transformador 22 kV 1F autoproteg. 10 kVA en poste</v>
          </cell>
          <cell r="E2419" t="str">
            <v>U</v>
          </cell>
        </row>
        <row r="2420">
          <cell r="A2420" t="str">
            <v>TRV-1A15</v>
          </cell>
          <cell r="B2420" t="str">
            <v>TRV0012</v>
          </cell>
          <cell r="C2420" t="str">
            <v>1A15V</v>
          </cell>
          <cell r="D2420" t="str">
            <v>Transformador 22 kV 1F autoproteg. 15 kVA en poste</v>
          </cell>
          <cell r="E2420" t="str">
            <v>U</v>
          </cell>
        </row>
        <row r="2421">
          <cell r="A2421" t="str">
            <v>TRV-1A25</v>
          </cell>
          <cell r="B2421" t="str">
            <v>TRV0013</v>
          </cell>
          <cell r="C2421" t="str">
            <v>1A25V</v>
          </cell>
          <cell r="D2421" t="str">
            <v>Transformador 22 kV 1F autoproteg. 25 kVA en poste</v>
          </cell>
          <cell r="E2421" t="str">
            <v>U</v>
          </cell>
        </row>
        <row r="2422">
          <cell r="A2422" t="str">
            <v>TRV-1A3</v>
          </cell>
          <cell r="B2422" t="str">
            <v>TRV0009</v>
          </cell>
          <cell r="C2422" t="str">
            <v>1A3V</v>
          </cell>
          <cell r="D2422" t="str">
            <v>Transformador 22  kV 1F autoproteg. 3 kVA en poste</v>
          </cell>
          <cell r="E2422" t="str">
            <v>U</v>
          </cell>
        </row>
        <row r="2423">
          <cell r="A2423" t="str">
            <v>TRV-1A37.5</v>
          </cell>
          <cell r="B2423" t="str">
            <v>TRV0014</v>
          </cell>
          <cell r="C2423" t="str">
            <v>1A37V</v>
          </cell>
          <cell r="D2423" t="str">
            <v>Transformador 22 kV 1F autoproteg. 37.5 kVA en poste</v>
          </cell>
          <cell r="E2423" t="str">
            <v>U</v>
          </cell>
        </row>
        <row r="2424">
          <cell r="A2424" t="str">
            <v>TRV-1A5</v>
          </cell>
          <cell r="B2424" t="str">
            <v>TRV0010</v>
          </cell>
          <cell r="C2424" t="str">
            <v>1A5V</v>
          </cell>
          <cell r="D2424" t="str">
            <v>Transformador 22  kV 1F autoproteg. 5 kVA en poste</v>
          </cell>
          <cell r="E2424" t="str">
            <v>U</v>
          </cell>
        </row>
        <row r="2425">
          <cell r="A2425" t="str">
            <v>TRV-1A50</v>
          </cell>
          <cell r="B2425" t="str">
            <v>TRV0015</v>
          </cell>
          <cell r="C2425" t="str">
            <v>1A50V</v>
          </cell>
          <cell r="D2425" t="str">
            <v>Transformador 22 kV 1F autoproteg. 50 kVA en poste</v>
          </cell>
          <cell r="E2425" t="str">
            <v>U</v>
          </cell>
        </row>
        <row r="2426">
          <cell r="A2426" t="str">
            <v>TRV-1A75</v>
          </cell>
          <cell r="B2426" t="str">
            <v>TRV0016</v>
          </cell>
          <cell r="C2426" t="str">
            <v>1A75V</v>
          </cell>
          <cell r="D2426" t="str">
            <v>Transformador 22 kV 1F autoproteg. 75 kVA en poste</v>
          </cell>
          <cell r="E2426" t="str">
            <v>U</v>
          </cell>
        </row>
        <row r="2427">
          <cell r="A2427" t="str">
            <v>TRV-1C10</v>
          </cell>
          <cell r="B2427" t="str">
            <v>TRV0003</v>
          </cell>
          <cell r="C2427" t="str">
            <v>1C10V</v>
          </cell>
          <cell r="D2427" t="str">
            <v>Transformador 22  kV 1F conv. 10 kVA en poste</v>
          </cell>
          <cell r="E2427" t="str">
            <v>U</v>
          </cell>
        </row>
        <row r="2428">
          <cell r="A2428" t="str">
            <v>TRV-1C100</v>
          </cell>
          <cell r="B2428" t="str">
            <v>TRV0096</v>
          </cell>
          <cell r="C2428" t="str">
            <v>1C100V</v>
          </cell>
          <cell r="D2428" t="str">
            <v>Transformador 22  kV 1F conv. 100 kVA en poste</v>
          </cell>
          <cell r="E2428" t="str">
            <v>U</v>
          </cell>
        </row>
        <row r="2429">
          <cell r="A2429" t="str">
            <v>TRV-1C15</v>
          </cell>
          <cell r="B2429" t="str">
            <v>TRV0004</v>
          </cell>
          <cell r="C2429" t="str">
            <v>1C15V</v>
          </cell>
          <cell r="D2429" t="str">
            <v>Transformador 22  kV 1F conv. 15 kVA en poste</v>
          </cell>
          <cell r="E2429" t="str">
            <v>U</v>
          </cell>
        </row>
        <row r="2430">
          <cell r="A2430" t="str">
            <v>TRV-1C150</v>
          </cell>
          <cell r="B2430" t="str">
            <v>TRV0097</v>
          </cell>
          <cell r="C2430" t="str">
            <v>1C150V</v>
          </cell>
          <cell r="D2430" t="str">
            <v>Transformador 22  kV 1F conv. 150 kVA en poste</v>
          </cell>
          <cell r="E2430" t="str">
            <v>U</v>
          </cell>
        </row>
        <row r="2431">
          <cell r="A2431" t="str">
            <v>TRV-1C167</v>
          </cell>
          <cell r="B2431" t="str">
            <v>TRV0098</v>
          </cell>
          <cell r="C2431" t="str">
            <v>1C167V</v>
          </cell>
          <cell r="D2431" t="str">
            <v>Transformador 22  kV 1F conv. 167 kVA en poste</v>
          </cell>
          <cell r="E2431" t="str">
            <v>U</v>
          </cell>
        </row>
        <row r="2432">
          <cell r="A2432" t="str">
            <v>TRV-1C25</v>
          </cell>
          <cell r="B2432" t="str">
            <v>TRV0005</v>
          </cell>
          <cell r="C2432" t="str">
            <v>1C25V</v>
          </cell>
          <cell r="D2432" t="str">
            <v>Transformador 22  kV 1F conv. 25 kVA en poste</v>
          </cell>
          <cell r="E2432" t="str">
            <v>U</v>
          </cell>
        </row>
        <row r="2433">
          <cell r="A2433" t="str">
            <v>TRV-1C250</v>
          </cell>
          <cell r="B2433" t="str">
            <v>TRV0099</v>
          </cell>
          <cell r="C2433" t="str">
            <v>1C250V</v>
          </cell>
          <cell r="D2433" t="str">
            <v>Transformador 22  kV 1F conv. 250 kVA en poste</v>
          </cell>
          <cell r="E2433" t="str">
            <v>U</v>
          </cell>
        </row>
        <row r="2434">
          <cell r="A2434" t="str">
            <v>TRV-1C3</v>
          </cell>
          <cell r="B2434" t="str">
            <v>TRV0001</v>
          </cell>
          <cell r="C2434" t="str">
            <v>1C3V</v>
          </cell>
          <cell r="D2434" t="str">
            <v>Transformador 22  kV 1F conv. 3 kVA en poste</v>
          </cell>
          <cell r="E2434" t="str">
            <v>U</v>
          </cell>
        </row>
        <row r="2435">
          <cell r="A2435" t="str">
            <v>TRV-1C30</v>
          </cell>
          <cell r="B2435" t="str">
            <v>TRV0095</v>
          </cell>
          <cell r="C2435" t="str">
            <v>1C30V</v>
          </cell>
          <cell r="D2435" t="str">
            <v>Transformador 22  kV 1F conv. 30 kVA en poste</v>
          </cell>
          <cell r="E2435" t="str">
            <v>U</v>
          </cell>
        </row>
        <row r="2436">
          <cell r="A2436" t="str">
            <v>TRV-1C333</v>
          </cell>
          <cell r="B2436" t="str">
            <v>TRV0100</v>
          </cell>
          <cell r="C2436" t="str">
            <v>1C333V</v>
          </cell>
          <cell r="D2436" t="str">
            <v>Transformador 22  kV 1F conv. 333 kVA en poste</v>
          </cell>
          <cell r="E2436" t="str">
            <v>U</v>
          </cell>
        </row>
        <row r="2437">
          <cell r="A2437" t="str">
            <v>TRV-1C37.5</v>
          </cell>
          <cell r="B2437" t="str">
            <v>TRV0006</v>
          </cell>
          <cell r="C2437" t="str">
            <v>1C37.5V</v>
          </cell>
          <cell r="D2437" t="str">
            <v>Transformador 22  kV 1F conv. 37.5 kVA en poste</v>
          </cell>
          <cell r="E2437" t="str">
            <v>U</v>
          </cell>
        </row>
        <row r="2438">
          <cell r="A2438" t="str">
            <v>TRV-1C5</v>
          </cell>
          <cell r="B2438" t="str">
            <v>TRV0002</v>
          </cell>
          <cell r="C2438" t="str">
            <v>1C5V</v>
          </cell>
          <cell r="D2438" t="str">
            <v>Transformador 22 kV 1F conv. 5 kVA en poste</v>
          </cell>
          <cell r="E2438" t="str">
            <v>U</v>
          </cell>
        </row>
        <row r="2439">
          <cell r="A2439" t="str">
            <v>TRV-1C50</v>
          </cell>
          <cell r="B2439" t="str">
            <v>TRV0007</v>
          </cell>
          <cell r="C2439" t="str">
            <v>1C50V</v>
          </cell>
          <cell r="D2439" t="str">
            <v>Transformador 22  kV 1F conv. 50 kVA en poste</v>
          </cell>
          <cell r="E2439" t="str">
            <v>U</v>
          </cell>
        </row>
        <row r="2440">
          <cell r="A2440" t="str">
            <v>TRV-1C75</v>
          </cell>
          <cell r="B2440" t="str">
            <v>TRV0008</v>
          </cell>
          <cell r="C2440" t="str">
            <v>1C75V</v>
          </cell>
          <cell r="D2440" t="str">
            <v>Transformador 22 kV 1F conv. 75 kVA en poste</v>
          </cell>
          <cell r="E2440" t="str">
            <v>U</v>
          </cell>
        </row>
        <row r="2441">
          <cell r="A2441" t="str">
            <v>TRV-1O10</v>
          </cell>
          <cell r="B2441" t="str">
            <v>TRV0051</v>
          </cell>
          <cell r="C2441" t="str">
            <v>1O10V</v>
          </cell>
          <cell r="D2441" t="str">
            <v>Transformador 22  kV 1F conv. 10 kVA en cámara</v>
          </cell>
          <cell r="E2441" t="str">
            <v>U</v>
          </cell>
        </row>
        <row r="2442">
          <cell r="A2442" t="str">
            <v>TRV-1O15</v>
          </cell>
          <cell r="B2442" t="str">
            <v>TRV0052</v>
          </cell>
          <cell r="C2442" t="str">
            <v>1O15V</v>
          </cell>
          <cell r="D2442" t="str">
            <v>Transformador 22  kV 1F conv. 15 kVA en cámara</v>
          </cell>
          <cell r="E2442" t="str">
            <v>U</v>
          </cell>
        </row>
        <row r="2443">
          <cell r="A2443" t="str">
            <v>TRV-1O25</v>
          </cell>
          <cell r="B2443" t="str">
            <v>TRV0053</v>
          </cell>
          <cell r="C2443" t="str">
            <v>1O25V</v>
          </cell>
          <cell r="D2443" t="str">
            <v>Transformador 22  kV 1F conv. 25 kVA en cámara</v>
          </cell>
          <cell r="E2443" t="str">
            <v>U</v>
          </cell>
        </row>
        <row r="2444">
          <cell r="A2444" t="str">
            <v>TRV-1O3</v>
          </cell>
          <cell r="B2444" t="str">
            <v>TRV0049</v>
          </cell>
          <cell r="C2444" t="str">
            <v>1O3V</v>
          </cell>
          <cell r="D2444" t="str">
            <v>Transformador 22  kV 1F conv. 3 kVA en cámara</v>
          </cell>
          <cell r="E2444" t="str">
            <v>U</v>
          </cell>
        </row>
        <row r="2445">
          <cell r="A2445" t="str">
            <v>TRV-1O37.5</v>
          </cell>
          <cell r="B2445" t="str">
            <v>TRV0054</v>
          </cell>
          <cell r="C2445" t="str">
            <v>1O37.5V</v>
          </cell>
          <cell r="D2445" t="str">
            <v>Transformador 22  kV 1F conv. 37.5 kVA en cámara</v>
          </cell>
          <cell r="E2445" t="str">
            <v>U</v>
          </cell>
        </row>
        <row r="2446">
          <cell r="A2446" t="str">
            <v>TRV-1O5</v>
          </cell>
          <cell r="B2446" t="str">
            <v>TRV0050</v>
          </cell>
          <cell r="C2446" t="str">
            <v>1O5V</v>
          </cell>
          <cell r="D2446" t="str">
            <v>Transformador 22 kV 1F conv. 5 kVA en cámara</v>
          </cell>
          <cell r="E2446" t="str">
            <v>U</v>
          </cell>
        </row>
        <row r="2447">
          <cell r="A2447" t="str">
            <v>TRV-1O50</v>
          </cell>
          <cell r="B2447" t="str">
            <v>TRV0055</v>
          </cell>
          <cell r="C2447" t="str">
            <v>1O50V</v>
          </cell>
          <cell r="D2447" t="str">
            <v>Transformador 22  kV 1F conv. 50 kVA en cámara</v>
          </cell>
          <cell r="E2447" t="str">
            <v>U</v>
          </cell>
        </row>
        <row r="2448">
          <cell r="A2448" t="str">
            <v>TRV-1O75</v>
          </cell>
          <cell r="B2448" t="str">
            <v>TRV0056</v>
          </cell>
          <cell r="C2448" t="str">
            <v>1O75V</v>
          </cell>
          <cell r="D2448" t="str">
            <v>Transformador 22 kV 1F conv. 75 kVA en cámara</v>
          </cell>
          <cell r="E2448" t="str">
            <v>U</v>
          </cell>
        </row>
        <row r="2449">
          <cell r="A2449" t="str">
            <v>TRV-1P10</v>
          </cell>
          <cell r="B2449" t="str">
            <v>TRV0027</v>
          </cell>
          <cell r="C2449" t="str">
            <v>1P10V</v>
          </cell>
          <cell r="D2449" t="str">
            <v>Transformador 22 kV 1F Pedestal o Padmounted 10KVA</v>
          </cell>
          <cell r="E2449" t="str">
            <v>U</v>
          </cell>
        </row>
        <row r="2450">
          <cell r="A2450" t="str">
            <v>TRV-1P100</v>
          </cell>
          <cell r="B2450" t="str">
            <v>TRV0033</v>
          </cell>
          <cell r="C2450" t="str">
            <v>1P100V</v>
          </cell>
          <cell r="D2450" t="str">
            <v>Transformador 22 kV 1F Pedestal o Padmounted 100KVA</v>
          </cell>
          <cell r="E2450" t="str">
            <v>U</v>
          </cell>
        </row>
        <row r="2451">
          <cell r="A2451" t="str">
            <v>TRV-1P125</v>
          </cell>
          <cell r="B2451" t="str">
            <v>TRV0101</v>
          </cell>
          <cell r="C2451" t="str">
            <v>1P125V</v>
          </cell>
          <cell r="D2451" t="str">
            <v>Transformador 22 kV 1F Pedestal o Padmounted 125 kVA</v>
          </cell>
          <cell r="E2451" t="str">
            <v>U</v>
          </cell>
        </row>
        <row r="2452">
          <cell r="A2452" t="str">
            <v>TRV-1P15</v>
          </cell>
          <cell r="B2452" t="str">
            <v>TRV0028</v>
          </cell>
          <cell r="C2452" t="str">
            <v>1P15V</v>
          </cell>
          <cell r="D2452" t="str">
            <v>Transformador 22 kV 1F Pedestal o Padmounted 15KVA.</v>
          </cell>
          <cell r="E2452" t="str">
            <v>U</v>
          </cell>
        </row>
        <row r="2453">
          <cell r="A2453" t="str">
            <v>TRV-1P25</v>
          </cell>
          <cell r="B2453" t="str">
            <v>TRV0029</v>
          </cell>
          <cell r="C2453" t="str">
            <v>1P25V</v>
          </cell>
          <cell r="D2453" t="str">
            <v>Transformador 22 kV 1F Pedestal o Padmounted 25KVA.</v>
          </cell>
          <cell r="E2453" t="str">
            <v>U</v>
          </cell>
        </row>
        <row r="2454">
          <cell r="A2454" t="str">
            <v>TRV-1P37.5</v>
          </cell>
          <cell r="B2454" t="str">
            <v>TRV0030</v>
          </cell>
          <cell r="C2454" t="str">
            <v>1P37.5V</v>
          </cell>
          <cell r="D2454" t="str">
            <v>Transformador 22 kV 1F Pedestal o Padmounted 37.5KVA</v>
          </cell>
          <cell r="E2454" t="str">
            <v>U</v>
          </cell>
        </row>
        <row r="2455">
          <cell r="A2455" t="str">
            <v>TRV-1P50</v>
          </cell>
          <cell r="B2455" t="str">
            <v>TRV0031</v>
          </cell>
          <cell r="C2455" t="str">
            <v>1P50V</v>
          </cell>
          <cell r="D2455" t="str">
            <v>Transformador 22 kV 1F Pedestal o Padmounted 50KVA.</v>
          </cell>
          <cell r="E2455" t="str">
            <v>U</v>
          </cell>
        </row>
        <row r="2456">
          <cell r="A2456" t="str">
            <v>TRV-1P75</v>
          </cell>
          <cell r="B2456" t="str">
            <v>TRV0032</v>
          </cell>
          <cell r="C2456" t="str">
            <v>1P75V</v>
          </cell>
          <cell r="D2456" t="str">
            <v>Transformador 22 kV 1F Pedestal o Padmounted 75KVA.</v>
          </cell>
          <cell r="E2456" t="str">
            <v>U</v>
          </cell>
        </row>
        <row r="2457">
          <cell r="A2457" t="str">
            <v>TRV-2C10</v>
          </cell>
          <cell r="B2457" t="str">
            <v>TRV0104</v>
          </cell>
          <cell r="C2457" t="str">
            <v>2C10V</v>
          </cell>
          <cell r="D2457" t="str">
            <v>Transformador 22 kV 2F conv. 10 kVA en poste</v>
          </cell>
          <cell r="E2457" t="str">
            <v>U</v>
          </cell>
        </row>
        <row r="2458">
          <cell r="A2458" t="str">
            <v>TRV-2C15</v>
          </cell>
          <cell r="B2458" t="str">
            <v>TRV0105</v>
          </cell>
          <cell r="C2458" t="str">
            <v>2C15V</v>
          </cell>
          <cell r="D2458" t="str">
            <v>Transformador 22 kV 2F conv. 15 kVA en poste</v>
          </cell>
          <cell r="E2458" t="str">
            <v>U</v>
          </cell>
        </row>
        <row r="2459">
          <cell r="A2459" t="str">
            <v>TRV-2C25</v>
          </cell>
          <cell r="B2459" t="str">
            <v>TRV0106</v>
          </cell>
          <cell r="C2459" t="str">
            <v>2C25V</v>
          </cell>
          <cell r="D2459" t="str">
            <v>Transformador 22 kV 2F conv. 25 kVA en poste</v>
          </cell>
          <cell r="E2459" t="str">
            <v>U</v>
          </cell>
        </row>
        <row r="2460">
          <cell r="A2460" t="str">
            <v>TRV-2C3</v>
          </cell>
          <cell r="B2460" t="str">
            <v>TRV0102</v>
          </cell>
          <cell r="C2460" t="str">
            <v>2C3V</v>
          </cell>
          <cell r="D2460" t="str">
            <v>Transformador 22 kV 2F conv. 3 kVA en poste</v>
          </cell>
          <cell r="E2460" t="str">
            <v>U</v>
          </cell>
        </row>
        <row r="2461">
          <cell r="A2461" t="str">
            <v>TRV-2C37.5</v>
          </cell>
          <cell r="B2461" t="str">
            <v>TRV0107</v>
          </cell>
          <cell r="C2461" t="str">
            <v>2C37.5V</v>
          </cell>
          <cell r="D2461" t="str">
            <v>Transformador 22 kV 2F conv. 37.5 kVA en poste</v>
          </cell>
          <cell r="E2461" t="str">
            <v>U</v>
          </cell>
        </row>
        <row r="2462">
          <cell r="A2462" t="str">
            <v>TRV-2C5</v>
          </cell>
          <cell r="B2462" t="str">
            <v>TRV0103</v>
          </cell>
          <cell r="C2462" t="str">
            <v>2C5V</v>
          </cell>
          <cell r="D2462" t="str">
            <v>Transformador 22 kV 2F conv. 5 kVA en poste</v>
          </cell>
          <cell r="E2462" t="str">
            <v>U</v>
          </cell>
        </row>
        <row r="2463">
          <cell r="A2463" t="str">
            <v>TRV-2C50</v>
          </cell>
          <cell r="B2463" t="str">
            <v>TRV0108</v>
          </cell>
          <cell r="C2463" t="str">
            <v>2C50V</v>
          </cell>
          <cell r="D2463" t="str">
            <v>Transformador 22 kV 2F conv. 50 kVA en poste</v>
          </cell>
          <cell r="E2463" t="str">
            <v>U</v>
          </cell>
        </row>
        <row r="2464">
          <cell r="A2464" t="str">
            <v>TRV-2C75</v>
          </cell>
          <cell r="B2464" t="str">
            <v>TRV0109</v>
          </cell>
          <cell r="C2464" t="str">
            <v>2C75V</v>
          </cell>
          <cell r="D2464" t="str">
            <v>Transformador 22 kV 2F conv. 75 kVA en poste</v>
          </cell>
          <cell r="E2464" t="str">
            <v>U</v>
          </cell>
        </row>
        <row r="2465">
          <cell r="A2465" t="str">
            <v>TRV-3C100</v>
          </cell>
          <cell r="B2465" t="str">
            <v>TRV0024</v>
          </cell>
          <cell r="C2465" t="str">
            <v>3C100V</v>
          </cell>
          <cell r="D2465" t="str">
            <v>Transformador 22 kV 3F conv. 100 kVA en poste</v>
          </cell>
          <cell r="E2465" t="str">
            <v>U</v>
          </cell>
        </row>
        <row r="2466">
          <cell r="A2466" t="str">
            <v>TRV-3C112.5</v>
          </cell>
          <cell r="B2466" t="str">
            <v>TRV0025</v>
          </cell>
          <cell r="C2466" t="str">
            <v>3C112.5V</v>
          </cell>
          <cell r="D2466" t="str">
            <v>Transformador 22 kV 3F conv. 112.5 kVA en poste</v>
          </cell>
          <cell r="E2466" t="str">
            <v>U</v>
          </cell>
        </row>
        <row r="2467">
          <cell r="A2467" t="str">
            <v>TRV-3C125</v>
          </cell>
          <cell r="B2467" t="str">
            <v>TRV0026</v>
          </cell>
          <cell r="C2467" t="str">
            <v>3C125V</v>
          </cell>
          <cell r="D2467" t="str">
            <v>Transformador 22  kV 3F conv. 125 kVA en poste</v>
          </cell>
          <cell r="E2467" t="str">
            <v>U</v>
          </cell>
        </row>
        <row r="2468">
          <cell r="A2468" t="str">
            <v>TRV-3C140</v>
          </cell>
          <cell r="B2468" t="str">
            <v>TRV0067</v>
          </cell>
          <cell r="C2468" t="str">
            <v>3C140V</v>
          </cell>
          <cell r="D2468" t="str">
            <v>Transformador 22kV 3F conv. 140 kVA en poste</v>
          </cell>
          <cell r="E2468" t="str">
            <v>U</v>
          </cell>
        </row>
        <row r="2469">
          <cell r="A2469" t="str">
            <v>TRV-3C15</v>
          </cell>
          <cell r="B2469" t="str">
            <v>TRV0017</v>
          </cell>
          <cell r="C2469" t="str">
            <v>3C15V</v>
          </cell>
          <cell r="D2469" t="str">
            <v>Transformador 22 kV 3F conv. 15 kVA en poste</v>
          </cell>
          <cell r="E2469" t="str">
            <v>U</v>
          </cell>
        </row>
        <row r="2470">
          <cell r="A2470" t="str">
            <v>TRV-3C150</v>
          </cell>
          <cell r="B2470" t="str">
            <v>TRV0068</v>
          </cell>
          <cell r="C2470" t="str">
            <v>3C150V</v>
          </cell>
          <cell r="D2470" t="str">
            <v>Transformador 22kV 3F conv. 150 kVA en poste</v>
          </cell>
          <cell r="E2470" t="str">
            <v>U</v>
          </cell>
        </row>
        <row r="2471">
          <cell r="A2471" t="str">
            <v>TRV-3C160</v>
          </cell>
          <cell r="B2471" t="str">
            <v>TRV0069</v>
          </cell>
          <cell r="C2471" t="str">
            <v>3C160V</v>
          </cell>
          <cell r="D2471" t="str">
            <v>Transformador 22kV 3F conv. 160 kVA en poste</v>
          </cell>
          <cell r="E2471" t="str">
            <v>U</v>
          </cell>
        </row>
        <row r="2472">
          <cell r="A2472" t="str">
            <v>TRV-3C175</v>
          </cell>
          <cell r="B2472" t="str">
            <v>TRV0070</v>
          </cell>
          <cell r="C2472" t="str">
            <v>3C175V</v>
          </cell>
          <cell r="D2472" t="str">
            <v>Transformador 22kV 3F conv. 175 kVA en poste</v>
          </cell>
          <cell r="E2472" t="str">
            <v>U</v>
          </cell>
        </row>
        <row r="2473">
          <cell r="A2473" t="str">
            <v>TRV-3C192</v>
          </cell>
          <cell r="B2473" t="str">
            <v>TRV0071</v>
          </cell>
          <cell r="C2473" t="str">
            <v>3C192V</v>
          </cell>
          <cell r="D2473" t="str">
            <v>Transformador 22kV 3F conv. 192 kVA en poste</v>
          </cell>
          <cell r="E2473" t="str">
            <v>U</v>
          </cell>
        </row>
        <row r="2474">
          <cell r="A2474" t="str">
            <v>TRV-3C192.5</v>
          </cell>
          <cell r="B2474" t="str">
            <v>TRV0072</v>
          </cell>
          <cell r="C2474" t="str">
            <v>3C192.5V</v>
          </cell>
          <cell r="D2474" t="str">
            <v>Transformador 22kV 3F conv. 192.5 kVA en poste</v>
          </cell>
          <cell r="E2474" t="str">
            <v>U</v>
          </cell>
        </row>
        <row r="2475">
          <cell r="A2475" t="str">
            <v>TRV-3C20</v>
          </cell>
          <cell r="B2475" t="str">
            <v>TRV0073</v>
          </cell>
          <cell r="C2475" t="str">
            <v>3C20V</v>
          </cell>
          <cell r="D2475" t="str">
            <v>Transformador 22kV 3F conv. 20 kVA en poste</v>
          </cell>
          <cell r="E2475" t="str">
            <v>U</v>
          </cell>
        </row>
        <row r="2476">
          <cell r="A2476" t="str">
            <v>TRV-3C200</v>
          </cell>
          <cell r="B2476" t="str">
            <v>TRV0074</v>
          </cell>
          <cell r="C2476" t="str">
            <v>3C200V</v>
          </cell>
          <cell r="D2476" t="str">
            <v>Transformador 22kV 3F conv. 200 kVA en poste</v>
          </cell>
          <cell r="E2476" t="str">
            <v>U</v>
          </cell>
        </row>
        <row r="2477">
          <cell r="A2477" t="str">
            <v>TRV-3C250</v>
          </cell>
          <cell r="B2477" t="str">
            <v>TRV0110</v>
          </cell>
          <cell r="C2477" t="str">
            <v>3C250V</v>
          </cell>
          <cell r="D2477" t="str">
            <v>Transformador 22 kV 3F conv. 125 kVA en poste</v>
          </cell>
          <cell r="E2477" t="str">
            <v>U</v>
          </cell>
        </row>
        <row r="2478">
          <cell r="A2478" t="str">
            <v>TRV-3C30</v>
          </cell>
          <cell r="B2478" t="str">
            <v>TRV0018</v>
          </cell>
          <cell r="C2478" t="str">
            <v>3C30V</v>
          </cell>
          <cell r="D2478" t="str">
            <v>Transformador 22 kV 3F conv. 30 kVA en poste</v>
          </cell>
          <cell r="E2478" t="str">
            <v>U</v>
          </cell>
        </row>
        <row r="2479">
          <cell r="A2479" t="str">
            <v>TRV-3C300</v>
          </cell>
          <cell r="B2479" t="str">
            <v>TRV0111</v>
          </cell>
          <cell r="C2479" t="str">
            <v>3C300V</v>
          </cell>
          <cell r="D2479" t="str">
            <v>Transformador 22 kV 3F conv. 125 kVA en poste</v>
          </cell>
          <cell r="E2479" t="str">
            <v>U</v>
          </cell>
        </row>
        <row r="2480">
          <cell r="A2480" t="str">
            <v>TRV-3C400</v>
          </cell>
          <cell r="B2480" t="str">
            <v>TRV0112</v>
          </cell>
          <cell r="C2480" t="str">
            <v>3C400V</v>
          </cell>
          <cell r="D2480" t="str">
            <v>Transformador 22 kV 3F conv. 125 kVA en poste</v>
          </cell>
          <cell r="E2480" t="str">
            <v>U</v>
          </cell>
        </row>
        <row r="2481">
          <cell r="A2481" t="str">
            <v>TRV-3C45</v>
          </cell>
          <cell r="B2481" t="str">
            <v>TRV0019</v>
          </cell>
          <cell r="C2481" t="str">
            <v>3C45V</v>
          </cell>
          <cell r="D2481" t="str">
            <v>Transformador 22 kV 3F conv. 45 kVA en poste</v>
          </cell>
          <cell r="E2481" t="str">
            <v>U</v>
          </cell>
        </row>
        <row r="2482">
          <cell r="A2482" t="str">
            <v>TRV-3C50</v>
          </cell>
          <cell r="B2482" t="str">
            <v>TRV0020</v>
          </cell>
          <cell r="C2482" t="str">
            <v>3C50V</v>
          </cell>
          <cell r="D2482" t="str">
            <v>Transformador 22 kV 3F conv. 50 kVA en poste</v>
          </cell>
          <cell r="E2482" t="str">
            <v>U</v>
          </cell>
        </row>
        <row r="2483">
          <cell r="A2483" t="str">
            <v>TRV-3C500</v>
          </cell>
          <cell r="B2483" t="str">
            <v>TRV0113</v>
          </cell>
          <cell r="C2483" t="str">
            <v>3C500V</v>
          </cell>
          <cell r="D2483" t="str">
            <v>Transformador 22 kV 3F conv. 125 kVA en poste</v>
          </cell>
          <cell r="E2483" t="str">
            <v>U</v>
          </cell>
        </row>
        <row r="2484">
          <cell r="A2484" t="str">
            <v>TRV-3C60</v>
          </cell>
          <cell r="B2484" t="str">
            <v>TRV0021</v>
          </cell>
          <cell r="C2484" t="str">
            <v>3C60V</v>
          </cell>
          <cell r="D2484" t="str">
            <v>Transformador 22 kV 3F conv. 60 kVA en poste</v>
          </cell>
          <cell r="E2484" t="str">
            <v>U</v>
          </cell>
        </row>
        <row r="2485">
          <cell r="A2485" t="str">
            <v>TRV-3C75</v>
          </cell>
          <cell r="B2485" t="str">
            <v>TRV0022</v>
          </cell>
          <cell r="C2485" t="str">
            <v>3C75V</v>
          </cell>
          <cell r="D2485" t="str">
            <v>Transformador 22 kV 3F conv. 75 kVA en poste</v>
          </cell>
          <cell r="E2485" t="str">
            <v>U</v>
          </cell>
        </row>
        <row r="2486">
          <cell r="A2486" t="str">
            <v>TRV-3C80</v>
          </cell>
          <cell r="B2486" t="str">
            <v>TRV0075</v>
          </cell>
          <cell r="C2486" t="str">
            <v>3C80V</v>
          </cell>
          <cell r="D2486" t="str">
            <v>Transformador 22kV 3F conv. 80 kVA en poste</v>
          </cell>
          <cell r="E2486" t="str">
            <v>U</v>
          </cell>
        </row>
        <row r="2487">
          <cell r="A2487" t="str">
            <v>TRV-3C90</v>
          </cell>
          <cell r="B2487" t="str">
            <v>TRV0023</v>
          </cell>
          <cell r="C2487" t="str">
            <v>3C90V</v>
          </cell>
          <cell r="D2487" t="str">
            <v>Transformador 22 kV 3F conv. 90 kVA en poste</v>
          </cell>
          <cell r="E2487" t="str">
            <v>U</v>
          </cell>
        </row>
        <row r="2488">
          <cell r="A2488" t="str">
            <v>TRV-3I100</v>
          </cell>
          <cell r="B2488" t="str">
            <v>TRV0152</v>
          </cell>
          <cell r="C2488" t="str">
            <v>3I100V</v>
          </cell>
          <cell r="D2488" t="str">
            <v>Banco de 3 transformadores 22 kV monofásicos 100 kVA en cámara</v>
          </cell>
          <cell r="E2488" t="str">
            <v>U</v>
          </cell>
        </row>
        <row r="2489">
          <cell r="A2489" t="str">
            <v>TRV-3I112.5</v>
          </cell>
          <cell r="B2489" t="str">
            <v>TRV0153</v>
          </cell>
          <cell r="C2489" t="str">
            <v>3I112.5V</v>
          </cell>
          <cell r="D2489" t="str">
            <v>Banco de 3 transformadores 22 kV monofásicos 112.5 kVA en cámara</v>
          </cell>
          <cell r="E2489" t="str">
            <v>U</v>
          </cell>
        </row>
        <row r="2490">
          <cell r="A2490" t="str">
            <v>TRV-3I115</v>
          </cell>
          <cell r="B2490" t="str">
            <v>TRV0154</v>
          </cell>
          <cell r="C2490" t="str">
            <v>3I115V</v>
          </cell>
          <cell r="D2490" t="str">
            <v>Banco de 3 transformadores 22 kV monofásicos 115 kVA en cámara</v>
          </cell>
          <cell r="E2490" t="str">
            <v>U</v>
          </cell>
        </row>
        <row r="2491">
          <cell r="A2491" t="str">
            <v>TRV-3I125</v>
          </cell>
          <cell r="B2491" t="str">
            <v>TRV0155</v>
          </cell>
          <cell r="C2491" t="str">
            <v>3I125V</v>
          </cell>
          <cell r="D2491" t="str">
            <v>Banco de 3 transformadores 22 kV monofásicos 125 kVA en cámara</v>
          </cell>
          <cell r="E2491" t="str">
            <v>U</v>
          </cell>
        </row>
        <row r="2492">
          <cell r="A2492" t="str">
            <v>TRV-3I137.5</v>
          </cell>
          <cell r="B2492" t="str">
            <v>TRV0156</v>
          </cell>
          <cell r="C2492" t="str">
            <v>3I137.5V</v>
          </cell>
          <cell r="D2492" t="str">
            <v>Banco de 3 transformadores 22 kV monofásicos 137.5 kVA en cámara</v>
          </cell>
          <cell r="E2492" t="str">
            <v>U</v>
          </cell>
        </row>
        <row r="2493">
          <cell r="A2493" t="str">
            <v>TRV-3I140</v>
          </cell>
          <cell r="B2493" t="str">
            <v>TRV0157</v>
          </cell>
          <cell r="C2493" t="str">
            <v>3I140V</v>
          </cell>
          <cell r="D2493" t="str">
            <v>Banco de 3 transformadores 22 kV monofásicos 140 kVA en cámara</v>
          </cell>
          <cell r="E2493" t="str">
            <v>U</v>
          </cell>
        </row>
        <row r="2494">
          <cell r="A2494" t="str">
            <v>TRV-3I150</v>
          </cell>
          <cell r="B2494" t="str">
            <v>TRV0158</v>
          </cell>
          <cell r="C2494" t="str">
            <v>3I150V</v>
          </cell>
          <cell r="D2494" t="str">
            <v>Banco de 3 transformadores 22 kV monofásicos 150 kVA en cámara</v>
          </cell>
          <cell r="E2494" t="str">
            <v>U</v>
          </cell>
        </row>
        <row r="2495">
          <cell r="A2495" t="str">
            <v>TRV-3I1500</v>
          </cell>
          <cell r="B2495" t="str">
            <v>TRV0189</v>
          </cell>
          <cell r="C2495" t="str">
            <v>3I1500V</v>
          </cell>
          <cell r="D2495" t="str">
            <v>Banco de 3 transformadores 22 kV monofásicos 1500kVA en cámara</v>
          </cell>
          <cell r="E2495" t="str">
            <v>U</v>
          </cell>
        </row>
        <row r="2496">
          <cell r="A2496" t="str">
            <v>TRV-3I160</v>
          </cell>
          <cell r="B2496" t="str">
            <v>TRV0159</v>
          </cell>
          <cell r="C2496" t="str">
            <v>3I160V</v>
          </cell>
          <cell r="D2496" t="str">
            <v>Banco de 3 transformadores 22 kV monofásicos 160 kVA en cámara</v>
          </cell>
          <cell r="E2496" t="str">
            <v>U</v>
          </cell>
        </row>
        <row r="2497">
          <cell r="A2497" t="str">
            <v>TRV-3I162.5</v>
          </cell>
          <cell r="B2497" t="str">
            <v>TRV0160</v>
          </cell>
          <cell r="C2497" t="str">
            <v>3I162.5V</v>
          </cell>
          <cell r="D2497" t="str">
            <v>Banco de 3 transformadores 22 kV monofásicos 162.5 kVA en cámara</v>
          </cell>
          <cell r="E2497" t="str">
            <v>U</v>
          </cell>
        </row>
        <row r="2498">
          <cell r="A2498" t="str">
            <v>TRV-3I175</v>
          </cell>
          <cell r="B2498" t="str">
            <v>TRV0161</v>
          </cell>
          <cell r="C2498" t="str">
            <v>3I175V</v>
          </cell>
          <cell r="D2498" t="str">
            <v>Banco de 3 transformadores 22 kV monofásicos 175 kVA en cámara</v>
          </cell>
          <cell r="E2498" t="str">
            <v>U</v>
          </cell>
        </row>
        <row r="2499">
          <cell r="A2499" t="str">
            <v>TRV-3I200</v>
          </cell>
          <cell r="B2499" t="str">
            <v>TRV0162</v>
          </cell>
          <cell r="C2499" t="str">
            <v>3I200V</v>
          </cell>
          <cell r="D2499" t="str">
            <v>Banco de 3 transformadores 22 kV monofásicos 200 kVA en cámara</v>
          </cell>
          <cell r="E2499" t="str">
            <v>U</v>
          </cell>
        </row>
        <row r="2500">
          <cell r="A2500" t="str">
            <v>TRV-3I217</v>
          </cell>
          <cell r="B2500" t="str">
            <v>TRV0163</v>
          </cell>
          <cell r="C2500" t="str">
            <v>3I217V</v>
          </cell>
          <cell r="D2500" t="str">
            <v>Banco de 3 transformadores 22 kV monofásicos 217 kVA en cámara</v>
          </cell>
          <cell r="E2500" t="str">
            <v>U</v>
          </cell>
        </row>
        <row r="2501">
          <cell r="A2501" t="str">
            <v>TRV-3I225</v>
          </cell>
          <cell r="B2501" t="str">
            <v>TRV0164</v>
          </cell>
          <cell r="C2501" t="str">
            <v>3I225V</v>
          </cell>
          <cell r="D2501" t="str">
            <v>Banco de 3 transformadores 22 kV monofásicos 225 kVA en cámara</v>
          </cell>
          <cell r="E2501" t="str">
            <v>U</v>
          </cell>
        </row>
        <row r="2502">
          <cell r="A2502" t="str">
            <v>TRV-3I250</v>
          </cell>
          <cell r="B2502" t="str">
            <v>TRV0165</v>
          </cell>
          <cell r="C2502" t="str">
            <v>3I250V</v>
          </cell>
          <cell r="D2502" t="str">
            <v>Banco de 3 transformadores 22 kV monofásicos 250 kVA en cámara</v>
          </cell>
          <cell r="E2502" t="str">
            <v>U</v>
          </cell>
        </row>
        <row r="2503">
          <cell r="A2503" t="str">
            <v>TRV-3I267</v>
          </cell>
          <cell r="B2503" t="str">
            <v>TRV0166</v>
          </cell>
          <cell r="C2503" t="str">
            <v>3I267V</v>
          </cell>
          <cell r="D2503" t="str">
            <v>Banco de 3 transformadores 22 kV monofásicos 267 kVA en cámara</v>
          </cell>
          <cell r="E2503" t="str">
            <v>U</v>
          </cell>
        </row>
        <row r="2504">
          <cell r="A2504" t="str">
            <v>TRV-3I275</v>
          </cell>
          <cell r="B2504" t="str">
            <v>TRV0167</v>
          </cell>
          <cell r="C2504" t="str">
            <v>3I275V</v>
          </cell>
          <cell r="D2504" t="str">
            <v>Banco de 3 transformadores 22 kV monofásicos 275 kVA en cámara</v>
          </cell>
          <cell r="E2504" t="str">
            <v>U</v>
          </cell>
        </row>
        <row r="2505">
          <cell r="A2505" t="str">
            <v>TRV-3I292</v>
          </cell>
          <cell r="B2505" t="str">
            <v>TRV0168</v>
          </cell>
          <cell r="C2505" t="str">
            <v>3I292V</v>
          </cell>
          <cell r="D2505" t="str">
            <v>Banco de 3 transformadores 22 kV monofásicos 292 kVA en cámara</v>
          </cell>
          <cell r="E2505" t="str">
            <v>U</v>
          </cell>
        </row>
        <row r="2506">
          <cell r="A2506" t="str">
            <v>TRV-3I30</v>
          </cell>
          <cell r="B2506" t="str">
            <v>TRV0143</v>
          </cell>
          <cell r="C2506" t="str">
            <v>3I30V</v>
          </cell>
          <cell r="D2506" t="str">
            <v>Banco de 3 transformadores 22 kV monofásicos 30 kVA en cámara</v>
          </cell>
          <cell r="E2506" t="str">
            <v>U</v>
          </cell>
        </row>
        <row r="2507">
          <cell r="A2507" t="str">
            <v>TRV-3I300</v>
          </cell>
          <cell r="B2507" t="str">
            <v>TRV0169</v>
          </cell>
          <cell r="C2507" t="str">
            <v>3I300V</v>
          </cell>
          <cell r="D2507" t="str">
            <v>Banco de 3 transformadores 22 kV monofásicos 300 kVA en cámara</v>
          </cell>
          <cell r="E2507" t="str">
            <v>U</v>
          </cell>
        </row>
        <row r="2508">
          <cell r="A2508" t="str">
            <v>TRV-3I317</v>
          </cell>
          <cell r="B2508" t="str">
            <v>TRV0170</v>
          </cell>
          <cell r="C2508" t="str">
            <v>3I317V</v>
          </cell>
          <cell r="D2508" t="str">
            <v>Banco de 3 transformadores 22 kV monofásicos 317 kVA en cámara</v>
          </cell>
          <cell r="E2508" t="str">
            <v>U</v>
          </cell>
        </row>
        <row r="2509">
          <cell r="A2509" t="str">
            <v>TRV-3I318</v>
          </cell>
          <cell r="B2509" t="str">
            <v>TRV0171</v>
          </cell>
          <cell r="C2509" t="str">
            <v>3I318V</v>
          </cell>
          <cell r="D2509" t="str">
            <v>Banco de 3 transformadores 22 kV monofásicos 318 kVA en cámara</v>
          </cell>
          <cell r="E2509" t="str">
            <v>U</v>
          </cell>
        </row>
        <row r="2510">
          <cell r="A2510" t="str">
            <v>TRV-3I35</v>
          </cell>
          <cell r="B2510" t="str">
            <v>TRV0144</v>
          </cell>
          <cell r="C2510" t="str">
            <v>3I35V</v>
          </cell>
          <cell r="D2510" t="str">
            <v>Banco de 3 transformadores 22 kV monofásicos 35 kVA en cámara</v>
          </cell>
          <cell r="E2510" t="str">
            <v>U</v>
          </cell>
        </row>
        <row r="2511">
          <cell r="A2511" t="str">
            <v>TRV-3I367</v>
          </cell>
          <cell r="B2511" t="str">
            <v>TRV0172</v>
          </cell>
          <cell r="C2511" t="str">
            <v>3I367V</v>
          </cell>
          <cell r="D2511" t="str">
            <v>Banco de 3 transformadores 22 kV monofásicos 367 kVA en cámara</v>
          </cell>
          <cell r="E2511" t="str">
            <v>U</v>
          </cell>
        </row>
        <row r="2512">
          <cell r="A2512" t="str">
            <v>TRV-3I375</v>
          </cell>
          <cell r="B2512" t="str">
            <v>TRV0173</v>
          </cell>
          <cell r="C2512" t="str">
            <v>3I375V</v>
          </cell>
          <cell r="D2512" t="str">
            <v>Banco de 3 transformadores 22 kV monofásicos 375 kVA en cámara</v>
          </cell>
          <cell r="E2512" t="str">
            <v>U</v>
          </cell>
        </row>
        <row r="2513">
          <cell r="A2513" t="str">
            <v>TRV-3I384</v>
          </cell>
          <cell r="B2513" t="str">
            <v>TRV0174</v>
          </cell>
          <cell r="C2513" t="str">
            <v>3I384V</v>
          </cell>
          <cell r="D2513" t="str">
            <v>Banco de 3 transformadores 22 kV monofásicos 384 kVA en cámara</v>
          </cell>
          <cell r="E2513" t="str">
            <v>U</v>
          </cell>
        </row>
        <row r="2514">
          <cell r="A2514" t="str">
            <v>TRV-3I400</v>
          </cell>
          <cell r="B2514" t="str">
            <v>TRV0175</v>
          </cell>
          <cell r="C2514" t="str">
            <v>3I400V</v>
          </cell>
          <cell r="D2514" t="str">
            <v>Banco de 3 transformadores 22 kV monofásicos 400 kVA en cámara</v>
          </cell>
          <cell r="E2514" t="str">
            <v>U</v>
          </cell>
        </row>
        <row r="2515">
          <cell r="A2515" t="str">
            <v>TRV-3I434</v>
          </cell>
          <cell r="B2515" t="str">
            <v>TRV0176</v>
          </cell>
          <cell r="C2515" t="str">
            <v>3I434V</v>
          </cell>
          <cell r="D2515" t="str">
            <v>Banco de 3 transformadores 22 kV monofásicos 434 kVA en cámara</v>
          </cell>
          <cell r="E2515" t="str">
            <v>U</v>
          </cell>
        </row>
        <row r="2516">
          <cell r="A2516" t="str">
            <v>TRV-3I45</v>
          </cell>
          <cell r="B2516" t="str">
            <v>TRV0145</v>
          </cell>
          <cell r="C2516" t="str">
            <v>3I45V</v>
          </cell>
          <cell r="D2516" t="str">
            <v>Banco de 3 transformadores 22 kV monofásicos 45 kVA en cámara</v>
          </cell>
          <cell r="E2516" t="str">
            <v>U</v>
          </cell>
        </row>
        <row r="2517">
          <cell r="A2517" t="str">
            <v>TRV-3I450</v>
          </cell>
          <cell r="B2517" t="str">
            <v>TRV0177</v>
          </cell>
          <cell r="C2517" t="str">
            <v>3I450V</v>
          </cell>
          <cell r="D2517" t="str">
            <v>Banco de 3 transformadores 22 kV monofásicos 450 kVA en cámara</v>
          </cell>
          <cell r="E2517" t="str">
            <v>U</v>
          </cell>
        </row>
        <row r="2518">
          <cell r="A2518" t="str">
            <v>TRV-3I471</v>
          </cell>
          <cell r="B2518" t="str">
            <v>TRV0178</v>
          </cell>
          <cell r="C2518" t="str">
            <v>3I471V</v>
          </cell>
          <cell r="D2518" t="str">
            <v>Banco de 3 transformadores 22 kV monofásicos 471 kVA en cámara</v>
          </cell>
          <cell r="E2518" t="str">
            <v>U</v>
          </cell>
        </row>
        <row r="2519">
          <cell r="A2519" t="str">
            <v>TRV-3I50</v>
          </cell>
          <cell r="B2519" t="str">
            <v>TRV0146</v>
          </cell>
          <cell r="C2519" t="str">
            <v>3I50V</v>
          </cell>
          <cell r="D2519" t="str">
            <v>Banco de 3 transformadores 22 kV monofásicos 50 kVA en cámara</v>
          </cell>
          <cell r="E2519" t="str">
            <v>U</v>
          </cell>
        </row>
        <row r="2520">
          <cell r="A2520" t="str">
            <v>TRV-3I500</v>
          </cell>
          <cell r="B2520" t="str">
            <v>TRV0179</v>
          </cell>
          <cell r="C2520" t="str">
            <v>3I500V</v>
          </cell>
          <cell r="D2520" t="str">
            <v>Banco de 3 transformadores 22 kV monofásicos 500 kVA en cámara</v>
          </cell>
          <cell r="E2520" t="str">
            <v>U</v>
          </cell>
        </row>
        <row r="2521">
          <cell r="A2521" t="str">
            <v>TRV-3I501</v>
          </cell>
          <cell r="B2521" t="str">
            <v>TRV0180</v>
          </cell>
          <cell r="C2521" t="str">
            <v>3I501V</v>
          </cell>
          <cell r="D2521" t="str">
            <v>Banco de 3 transformadores 22 kV monofásicos 501 kVA en cámara</v>
          </cell>
          <cell r="E2521" t="str">
            <v>U</v>
          </cell>
        </row>
        <row r="2522">
          <cell r="A2522" t="str">
            <v>TRV-3I55</v>
          </cell>
          <cell r="B2522" t="str">
            <v>TRV0147</v>
          </cell>
          <cell r="C2522" t="str">
            <v>3I55V</v>
          </cell>
          <cell r="D2522" t="str">
            <v>Banco de 3 transformadores 22 kV monofásicos 55 kVA en cámara</v>
          </cell>
          <cell r="E2522" t="str">
            <v>U</v>
          </cell>
        </row>
        <row r="2523">
          <cell r="A2523" t="str">
            <v>TRV-3I550</v>
          </cell>
          <cell r="B2523" t="str">
            <v>TRV0181</v>
          </cell>
          <cell r="C2523" t="str">
            <v>3I550V</v>
          </cell>
          <cell r="D2523" t="str">
            <v>Banco de 3 transformadores 22 kV monofásicos 550 kVA en cámara</v>
          </cell>
          <cell r="E2523" t="str">
            <v>U</v>
          </cell>
        </row>
        <row r="2524">
          <cell r="A2524" t="str">
            <v>TRV-3I584</v>
          </cell>
          <cell r="B2524" t="str">
            <v>TRV0182</v>
          </cell>
          <cell r="C2524" t="str">
            <v>3I584V</v>
          </cell>
          <cell r="D2524" t="str">
            <v>Banco de 3 transformadores 22 kV monofásicos 584 kVA en cámara</v>
          </cell>
          <cell r="E2524" t="str">
            <v>U</v>
          </cell>
        </row>
        <row r="2525">
          <cell r="A2525" t="str">
            <v>TRV-3I600</v>
          </cell>
          <cell r="B2525" t="str">
            <v>TRV0183</v>
          </cell>
          <cell r="C2525" t="str">
            <v>3I600V</v>
          </cell>
          <cell r="D2525" t="str">
            <v>Banco de 3 transformadores 22 kV monofásicos 600 kVA en cámara</v>
          </cell>
          <cell r="E2525" t="str">
            <v>U</v>
          </cell>
        </row>
        <row r="2526">
          <cell r="A2526" t="str">
            <v>TRV-3I65</v>
          </cell>
          <cell r="B2526" t="str">
            <v>TRV0148</v>
          </cell>
          <cell r="C2526" t="str">
            <v>3I65V</v>
          </cell>
          <cell r="D2526" t="str">
            <v>Banco de 3 transformadores 22 kV monofásicos 65 kVA en cámara</v>
          </cell>
          <cell r="E2526" t="str">
            <v>U</v>
          </cell>
        </row>
        <row r="2527">
          <cell r="A2527" t="str">
            <v>TRV-3I667</v>
          </cell>
          <cell r="B2527" t="str">
            <v>TRV0184</v>
          </cell>
          <cell r="C2527" t="str">
            <v>3I667V</v>
          </cell>
          <cell r="D2527" t="str">
            <v>Banco de 3 transformadores 22 kV monofásicos 667 kVA en cámara</v>
          </cell>
          <cell r="E2527" t="str">
            <v>U</v>
          </cell>
        </row>
        <row r="2528">
          <cell r="A2528" t="str">
            <v>TRV-3I67.5</v>
          </cell>
          <cell r="B2528" t="str">
            <v>TRV0149</v>
          </cell>
          <cell r="C2528" t="str">
            <v>3I67.5V</v>
          </cell>
          <cell r="D2528" t="str">
            <v>Banco de 3 transformadores 22 kV monofásicos 67.5 kVA en cámara</v>
          </cell>
          <cell r="E2528" t="str">
            <v>U</v>
          </cell>
        </row>
        <row r="2529">
          <cell r="A2529" t="str">
            <v>TRV-3I75</v>
          </cell>
          <cell r="B2529" t="str">
            <v>TRV0150</v>
          </cell>
          <cell r="C2529" t="str">
            <v>3I75V</v>
          </cell>
          <cell r="D2529" t="str">
            <v>Banco de 3 transformadores 22 kV monofásicos 75 kVA en cámara</v>
          </cell>
          <cell r="E2529" t="str">
            <v>U</v>
          </cell>
        </row>
        <row r="2530">
          <cell r="A2530" t="str">
            <v>TRV-3I750</v>
          </cell>
          <cell r="B2530" t="str">
            <v>TRV0185</v>
          </cell>
          <cell r="C2530" t="str">
            <v>3I750V</v>
          </cell>
          <cell r="D2530" t="str">
            <v>Banco de 3 transformadores 22 kV monofásicos 750 kVA en cámara</v>
          </cell>
          <cell r="E2530" t="str">
            <v>U</v>
          </cell>
        </row>
        <row r="2531">
          <cell r="A2531" t="str">
            <v>TRV-3I833</v>
          </cell>
          <cell r="B2531" t="str">
            <v>TRV0186</v>
          </cell>
          <cell r="C2531" t="str">
            <v>3I833V</v>
          </cell>
          <cell r="D2531" t="str">
            <v>Banco de 3 transformadores 22 kV monofásicos 833 kVA en cámara</v>
          </cell>
          <cell r="E2531" t="str">
            <v>U</v>
          </cell>
        </row>
        <row r="2532">
          <cell r="A2532" t="str">
            <v>TRV-3I87.5</v>
          </cell>
          <cell r="B2532" t="str">
            <v>TRV0151</v>
          </cell>
          <cell r="C2532" t="str">
            <v>3I87.5V</v>
          </cell>
          <cell r="D2532" t="str">
            <v>Banco de 3 transformadores 22 kV monofásicos 87.5 kVA en cámara</v>
          </cell>
          <cell r="E2532" t="str">
            <v>U</v>
          </cell>
        </row>
        <row r="2533">
          <cell r="A2533" t="str">
            <v>TRV-3I990</v>
          </cell>
          <cell r="B2533" t="str">
            <v>TRV0187</v>
          </cell>
          <cell r="C2533" t="str">
            <v>3I990V</v>
          </cell>
          <cell r="D2533" t="str">
            <v>Banco de 3 transformadores 22 kV monofásicos 990 kVA en cámara</v>
          </cell>
          <cell r="E2533" t="str">
            <v>U</v>
          </cell>
        </row>
        <row r="2534">
          <cell r="A2534" t="str">
            <v>TRV-3I999</v>
          </cell>
          <cell r="B2534" t="str">
            <v>TRV0188</v>
          </cell>
          <cell r="C2534" t="str">
            <v>3I999V</v>
          </cell>
          <cell r="D2534" t="str">
            <v>Banco de 3 transformadores 22 kV monofásicos 999 kVA en cámara</v>
          </cell>
          <cell r="E2534" t="str">
            <v>U</v>
          </cell>
        </row>
        <row r="2535">
          <cell r="A2535" t="str">
            <v>TRV-3N100</v>
          </cell>
          <cell r="B2535" t="str">
            <v>TRV0141</v>
          </cell>
          <cell r="C2535" t="str">
            <v>3N100V</v>
          </cell>
          <cell r="D2535" t="str">
            <v>Banco de 3 transformadores 22 kV monofásicos 100 kVA en poste</v>
          </cell>
          <cell r="E2535" t="str">
            <v>U</v>
          </cell>
        </row>
        <row r="2536">
          <cell r="A2536" t="str">
            <v>TRV-3N112.5</v>
          </cell>
          <cell r="B2536" t="str">
            <v>TRV0142</v>
          </cell>
          <cell r="C2536" t="str">
            <v>3N112.5V</v>
          </cell>
          <cell r="D2536" t="str">
            <v>Banco de 3 transformadores 22 kV monofásicos 112.5 kVA en poste</v>
          </cell>
          <cell r="E2536" t="str">
            <v>U</v>
          </cell>
        </row>
        <row r="2537">
          <cell r="A2537" t="str">
            <v>TRV-3N30</v>
          </cell>
          <cell r="B2537" t="str">
            <v>TRV0132</v>
          </cell>
          <cell r="C2537" t="str">
            <v>3N30V</v>
          </cell>
          <cell r="D2537" t="str">
            <v>Banco de 3 transformadores 22 kV monofásicos 30 kVA en poste</v>
          </cell>
          <cell r="E2537" t="str">
            <v>U</v>
          </cell>
        </row>
        <row r="2538">
          <cell r="A2538" t="str">
            <v>TRV-3N35</v>
          </cell>
          <cell r="B2538" t="str">
            <v>TRV0133</v>
          </cell>
          <cell r="C2538" t="str">
            <v>3N35V</v>
          </cell>
          <cell r="D2538" t="str">
            <v>Banco de 3 transformadores 22 kV monofásicos 35 kVA en poste</v>
          </cell>
          <cell r="E2538" t="str">
            <v>U</v>
          </cell>
        </row>
        <row r="2539">
          <cell r="A2539" t="str">
            <v>TRV-3N45</v>
          </cell>
          <cell r="B2539" t="str">
            <v>TRV0134</v>
          </cell>
          <cell r="C2539" t="str">
            <v>3N45V</v>
          </cell>
          <cell r="D2539" t="str">
            <v>Banco de 3 transformadores 22 kV monofásicos 45 kVA en poste</v>
          </cell>
          <cell r="E2539" t="str">
            <v>U</v>
          </cell>
        </row>
        <row r="2540">
          <cell r="A2540" t="str">
            <v>TRV-3N50</v>
          </cell>
          <cell r="B2540" t="str">
            <v>TRV0135</v>
          </cell>
          <cell r="C2540" t="str">
            <v>3N50V</v>
          </cell>
          <cell r="D2540" t="str">
            <v>Banco de 3 transformadores 22 kV monofásicos 50 kVA en poste</v>
          </cell>
          <cell r="E2540" t="str">
            <v>U</v>
          </cell>
        </row>
        <row r="2541">
          <cell r="A2541" t="str">
            <v>TRV-3N55</v>
          </cell>
          <cell r="B2541" t="str">
            <v>TRV0136</v>
          </cell>
          <cell r="C2541" t="str">
            <v>3N55V</v>
          </cell>
          <cell r="D2541" t="str">
            <v>Banco de 3 transformadores 22 kV monofásicos 55 kVA en poste</v>
          </cell>
          <cell r="E2541" t="str">
            <v>U</v>
          </cell>
        </row>
        <row r="2542">
          <cell r="A2542" t="str">
            <v>TRV-3N65</v>
          </cell>
          <cell r="B2542" t="str">
            <v>TRV0137</v>
          </cell>
          <cell r="C2542" t="str">
            <v>3N65V</v>
          </cell>
          <cell r="D2542" t="str">
            <v>Banco de 3 transformadores 22 kV monofásicos 65 kVA en poste</v>
          </cell>
          <cell r="E2542" t="str">
            <v>U</v>
          </cell>
        </row>
        <row r="2543">
          <cell r="A2543" t="str">
            <v>TRV-3N67.5</v>
          </cell>
          <cell r="B2543" t="str">
            <v>TRV0138</v>
          </cell>
          <cell r="C2543" t="str">
            <v>3N67.5V</v>
          </cell>
          <cell r="D2543" t="str">
            <v>Banco de 3 transformadores 22 kV monofásicos 67.5 kVA en poste</v>
          </cell>
          <cell r="E2543" t="str">
            <v>U</v>
          </cell>
        </row>
        <row r="2544">
          <cell r="A2544" t="str">
            <v>TRV-3N75</v>
          </cell>
          <cell r="B2544" t="str">
            <v>TRV0139</v>
          </cell>
          <cell r="C2544" t="str">
            <v>3N75V</v>
          </cell>
          <cell r="D2544" t="str">
            <v>Banco de 3 transformadores 22 kV monofásicos 75 kVA en poste</v>
          </cell>
          <cell r="E2544" t="str">
            <v>U</v>
          </cell>
        </row>
        <row r="2545">
          <cell r="A2545" t="str">
            <v>TRV-3N87.5</v>
          </cell>
          <cell r="B2545" t="str">
            <v>TRV0140</v>
          </cell>
          <cell r="C2545" t="str">
            <v>3N87.5V</v>
          </cell>
          <cell r="D2545" t="str">
            <v>Banco de 3 transformadores 22 kV monofásicos 87.5 kVA en poste</v>
          </cell>
          <cell r="E2545" t="str">
            <v>U</v>
          </cell>
        </row>
        <row r="2546">
          <cell r="A2546" t="str">
            <v>TRV-3O100</v>
          </cell>
          <cell r="B2546" t="str">
            <v>TRV0064</v>
          </cell>
          <cell r="C2546" t="str">
            <v>3O100V</v>
          </cell>
          <cell r="D2546" t="str">
            <v>Transformador 22 kV 3F conv. 100 kVA en cámara</v>
          </cell>
          <cell r="E2546" t="str">
            <v>U</v>
          </cell>
        </row>
        <row r="2547">
          <cell r="A2547" t="str">
            <v>TRV-3O1000</v>
          </cell>
          <cell r="B2547" t="str">
            <v>TRV0076</v>
          </cell>
          <cell r="C2547" t="str">
            <v>3O1000V</v>
          </cell>
          <cell r="D2547" t="str">
            <v>Transformador 22 kV 3F conv. 1000 kVA en cámara</v>
          </cell>
          <cell r="E2547" t="str">
            <v>U</v>
          </cell>
        </row>
        <row r="2548">
          <cell r="A2548" t="str">
            <v>TRV-3O1100</v>
          </cell>
          <cell r="B2548" t="str">
            <v>TRV0077</v>
          </cell>
          <cell r="C2548" t="str">
            <v>3O1100V</v>
          </cell>
          <cell r="D2548" t="str">
            <v>Transformador 22 kV 3F conv. 1100 kVA en cámara</v>
          </cell>
          <cell r="E2548" t="str">
            <v>U</v>
          </cell>
        </row>
        <row r="2549">
          <cell r="A2549" t="str">
            <v>TRV-3O112</v>
          </cell>
          <cell r="B2549" t="str">
            <v>TRV0078</v>
          </cell>
          <cell r="C2549" t="str">
            <v>3O112V</v>
          </cell>
          <cell r="D2549" t="str">
            <v>Transformador 22 kV 3F conv. 112 kVA en cámara</v>
          </cell>
          <cell r="E2549" t="str">
            <v>U</v>
          </cell>
        </row>
        <row r="2550">
          <cell r="A2550" t="str">
            <v>TRV-3O112.5</v>
          </cell>
          <cell r="B2550" t="str">
            <v>TRV0065</v>
          </cell>
          <cell r="C2550" t="str">
            <v>3O112.5V</v>
          </cell>
          <cell r="D2550" t="str">
            <v>Transformador 22 kV 3F conv. 112.5 kVA en cámara</v>
          </cell>
          <cell r="E2550" t="str">
            <v>U</v>
          </cell>
        </row>
        <row r="2551">
          <cell r="A2551" t="str">
            <v>TRV-3O120</v>
          </cell>
          <cell r="B2551" t="str">
            <v>TRV0079</v>
          </cell>
          <cell r="C2551" t="str">
            <v>3O120V</v>
          </cell>
          <cell r="D2551" t="str">
            <v>Transformador 22 kV 3F conv. 120 kVA en cámara</v>
          </cell>
          <cell r="E2551" t="str">
            <v>U</v>
          </cell>
        </row>
        <row r="2552">
          <cell r="A2552" t="str">
            <v>TRV-3O1200</v>
          </cell>
          <cell r="B2552" t="str">
            <v>TRV0080</v>
          </cell>
          <cell r="C2552" t="str">
            <v>3O1200V</v>
          </cell>
          <cell r="D2552" t="str">
            <v>Transformador 22 kV 3F conv. 1200 kVA en cámara</v>
          </cell>
          <cell r="E2552" t="str">
            <v>U</v>
          </cell>
        </row>
        <row r="2553">
          <cell r="A2553" t="str">
            <v>TRV-3O125</v>
          </cell>
          <cell r="B2553" t="str">
            <v>TRV0066</v>
          </cell>
          <cell r="C2553" t="str">
            <v>3O125V</v>
          </cell>
          <cell r="D2553" t="str">
            <v>Transformador 22  kV 3F conv. 125 kVA en cámara</v>
          </cell>
          <cell r="E2553" t="str">
            <v>U</v>
          </cell>
        </row>
        <row r="2554">
          <cell r="A2554" t="str">
            <v>TRV-3O1300</v>
          </cell>
          <cell r="B2554" t="str">
            <v>TRV0081</v>
          </cell>
          <cell r="C2554" t="str">
            <v>3O1300V</v>
          </cell>
          <cell r="D2554" t="str">
            <v>Transformador 22 kV 3F conv. 1300 kVA en cámara</v>
          </cell>
          <cell r="E2554" t="str">
            <v>U</v>
          </cell>
        </row>
        <row r="2555">
          <cell r="A2555" t="str">
            <v>TRV-3O15</v>
          </cell>
          <cell r="B2555" t="str">
            <v>TRV0057</v>
          </cell>
          <cell r="C2555" t="str">
            <v>3O15V</v>
          </cell>
          <cell r="D2555" t="str">
            <v>Transformador 22 kV 3F conv. 15 kVA en cámara</v>
          </cell>
          <cell r="E2555" t="str">
            <v>U</v>
          </cell>
        </row>
        <row r="2556">
          <cell r="A2556" t="str">
            <v>TRV-3O1500</v>
          </cell>
          <cell r="B2556" t="str">
            <v>TRV0082</v>
          </cell>
          <cell r="C2556" t="str">
            <v>3O1500V</v>
          </cell>
          <cell r="D2556" t="str">
            <v>Transformador 22 kV 3F conv. 1500 kVA en cámara</v>
          </cell>
          <cell r="E2556" t="str">
            <v>U</v>
          </cell>
        </row>
        <row r="2557">
          <cell r="A2557" t="str">
            <v>TRV-3O160</v>
          </cell>
          <cell r="B2557" t="str">
            <v>TRV0130</v>
          </cell>
          <cell r="C2557" t="str">
            <v>3O160V</v>
          </cell>
          <cell r="D2557" t="str">
            <v>Transformador 22 kV 3F conv. 160 kVA en cámara</v>
          </cell>
          <cell r="E2557" t="str">
            <v>U</v>
          </cell>
        </row>
        <row r="2558">
          <cell r="A2558" t="str">
            <v>TRV-3O190</v>
          </cell>
          <cell r="B2558" t="str">
            <v>TRV0083</v>
          </cell>
          <cell r="C2558" t="str">
            <v>3O190V</v>
          </cell>
          <cell r="D2558" t="str">
            <v>Transformador 22 kV 3F conv. 190 kVA en cámara</v>
          </cell>
          <cell r="E2558" t="str">
            <v>U</v>
          </cell>
        </row>
        <row r="2559">
          <cell r="A2559" t="str">
            <v>TRV-3O200</v>
          </cell>
          <cell r="B2559" t="str">
            <v>TRV0084</v>
          </cell>
          <cell r="C2559" t="str">
            <v>3O200V</v>
          </cell>
          <cell r="D2559" t="str">
            <v>Transformador 22 kV 3F conv. 200 kVA en cámara</v>
          </cell>
          <cell r="E2559" t="str">
            <v>U</v>
          </cell>
        </row>
        <row r="2560">
          <cell r="A2560" t="str">
            <v>TRV-3O225</v>
          </cell>
          <cell r="B2560" t="str">
            <v>TRV0085</v>
          </cell>
          <cell r="C2560" t="str">
            <v>3O225V</v>
          </cell>
          <cell r="D2560" t="str">
            <v>Transformador 22 kV 3F conv. 225 kVA en cámara</v>
          </cell>
          <cell r="E2560" t="str">
            <v>U</v>
          </cell>
        </row>
        <row r="2561">
          <cell r="A2561" t="str">
            <v>TRV-3O250</v>
          </cell>
          <cell r="B2561" t="str">
            <v>TRV0086</v>
          </cell>
          <cell r="C2561" t="str">
            <v>3O250V</v>
          </cell>
          <cell r="D2561" t="str">
            <v>Transformador 22 kV 3F conv. 250 kVA en cámara</v>
          </cell>
          <cell r="E2561" t="str">
            <v>U</v>
          </cell>
        </row>
        <row r="2562">
          <cell r="A2562" t="str">
            <v>TRV-3O30</v>
          </cell>
          <cell r="B2562" t="str">
            <v>TRV0058</v>
          </cell>
          <cell r="C2562" t="str">
            <v>3O30V</v>
          </cell>
          <cell r="D2562" t="str">
            <v>Transformador 22 kV 3F conv. 30 kVA en cámara</v>
          </cell>
          <cell r="E2562" t="str">
            <v>U</v>
          </cell>
        </row>
        <row r="2563">
          <cell r="A2563" t="str">
            <v>TRV-3O300</v>
          </cell>
          <cell r="B2563" t="str">
            <v>TRV0087</v>
          </cell>
          <cell r="C2563" t="str">
            <v>3O300V</v>
          </cell>
          <cell r="D2563" t="str">
            <v>Transformador 22 kV 3F conv. 300 kVA en cámara</v>
          </cell>
          <cell r="E2563" t="str">
            <v>U</v>
          </cell>
        </row>
        <row r="2564">
          <cell r="A2564" t="str">
            <v>TRV-3O315</v>
          </cell>
          <cell r="B2564" t="str">
            <v>TRV0088</v>
          </cell>
          <cell r="C2564" t="str">
            <v>3O315V</v>
          </cell>
          <cell r="D2564" t="str">
            <v>Transformador 22 kV 3F conv. 315 kVA en cámara</v>
          </cell>
          <cell r="E2564" t="str">
            <v>U</v>
          </cell>
        </row>
        <row r="2565">
          <cell r="A2565" t="str">
            <v>TRV-3O350</v>
          </cell>
          <cell r="B2565" t="str">
            <v>TRV0089</v>
          </cell>
          <cell r="C2565" t="str">
            <v>3O350V</v>
          </cell>
          <cell r="D2565" t="str">
            <v>Transformador 22 kV 3F conv. 350 kVA en cámara</v>
          </cell>
          <cell r="E2565" t="str">
            <v>U</v>
          </cell>
        </row>
        <row r="2566">
          <cell r="A2566" t="str">
            <v>TRV-3O400</v>
          </cell>
          <cell r="B2566" t="str">
            <v>TRV0090</v>
          </cell>
          <cell r="C2566" t="str">
            <v>3O400V</v>
          </cell>
          <cell r="D2566" t="str">
            <v>Transformador 22 kV 3F conv. 400 kVA en cámara</v>
          </cell>
          <cell r="E2566" t="str">
            <v>U</v>
          </cell>
        </row>
        <row r="2567">
          <cell r="A2567" t="str">
            <v>TRV-3O45</v>
          </cell>
          <cell r="B2567" t="str">
            <v>TRV0059</v>
          </cell>
          <cell r="C2567" t="str">
            <v>3O45V</v>
          </cell>
          <cell r="D2567" t="str">
            <v>Transformador 22 kV 3F conv. 45 kVA en cámara</v>
          </cell>
          <cell r="E2567" t="str">
            <v>U</v>
          </cell>
        </row>
        <row r="2568">
          <cell r="A2568" t="str">
            <v>TRV-3O450</v>
          </cell>
          <cell r="B2568" t="str">
            <v>TRV0131</v>
          </cell>
          <cell r="C2568" t="str">
            <v>3O450V</v>
          </cell>
          <cell r="D2568" t="str">
            <v>Transformador 22 kV 3F conv. 450 kVA en cámara</v>
          </cell>
          <cell r="E2568" t="str">
            <v>U</v>
          </cell>
        </row>
        <row r="2569">
          <cell r="A2569" t="str">
            <v>TRV-3O50</v>
          </cell>
          <cell r="B2569" t="str">
            <v>TRV0060</v>
          </cell>
          <cell r="C2569" t="str">
            <v>3O50V</v>
          </cell>
          <cell r="D2569" t="str">
            <v>Transformador 22 kV 3F conv. 50 kVA en cámara</v>
          </cell>
          <cell r="E2569" t="str">
            <v>U</v>
          </cell>
        </row>
        <row r="2570">
          <cell r="A2570" t="str">
            <v>TRV-3O500</v>
          </cell>
          <cell r="B2570" t="str">
            <v>TRV0091</v>
          </cell>
          <cell r="C2570" t="str">
            <v>3O500V</v>
          </cell>
          <cell r="D2570" t="str">
            <v>Transformador 22 kV 3F conv. 500 kVA en cámara</v>
          </cell>
          <cell r="E2570" t="str">
            <v>U</v>
          </cell>
        </row>
        <row r="2571">
          <cell r="A2571" t="str">
            <v>TRV-3O60</v>
          </cell>
          <cell r="B2571" t="str">
            <v>TRV0061</v>
          </cell>
          <cell r="C2571" t="str">
            <v>3O60V</v>
          </cell>
          <cell r="D2571" t="str">
            <v>Transformador 22 kV 3F conv. 60 kVA en cámara</v>
          </cell>
          <cell r="E2571" t="str">
            <v>U</v>
          </cell>
        </row>
        <row r="2572">
          <cell r="A2572" t="str">
            <v>TRV-3O630</v>
          </cell>
          <cell r="B2572" t="str">
            <v>TRV0092</v>
          </cell>
          <cell r="C2572" t="str">
            <v>3O630V</v>
          </cell>
          <cell r="D2572" t="str">
            <v>Transformador 22 kV 3F conv. 630 kVA en cámara</v>
          </cell>
          <cell r="E2572" t="str">
            <v>U</v>
          </cell>
        </row>
        <row r="2573">
          <cell r="A2573" t="str">
            <v>TRV-3O75</v>
          </cell>
          <cell r="B2573" t="str">
            <v>TRV0062</v>
          </cell>
          <cell r="C2573" t="str">
            <v>3O75V</v>
          </cell>
          <cell r="D2573" t="str">
            <v>Transformador 22 kV 3F conv. 75 kVA en cámara</v>
          </cell>
          <cell r="E2573" t="str">
            <v>U</v>
          </cell>
        </row>
        <row r="2574">
          <cell r="A2574" t="str">
            <v>TRV-3O750</v>
          </cell>
          <cell r="B2574" t="str">
            <v>TRV0093</v>
          </cell>
          <cell r="C2574" t="str">
            <v>3O750V</v>
          </cell>
          <cell r="D2574" t="str">
            <v>Transformador 22 kV 3F conv. 750 kVA en cámara</v>
          </cell>
          <cell r="E2574" t="str">
            <v>U</v>
          </cell>
        </row>
        <row r="2575">
          <cell r="A2575" t="str">
            <v>TRV-3O800</v>
          </cell>
          <cell r="B2575" t="str">
            <v>TRV0094</v>
          </cell>
          <cell r="C2575" t="str">
            <v>3O800V</v>
          </cell>
          <cell r="D2575" t="str">
            <v>Transformador 22 kV 3F conv. 800 kVA en cámara</v>
          </cell>
          <cell r="E2575" t="str">
            <v>U</v>
          </cell>
        </row>
        <row r="2576">
          <cell r="A2576" t="str">
            <v>TRV-3O90</v>
          </cell>
          <cell r="B2576" t="str">
            <v>TRV0063</v>
          </cell>
          <cell r="C2576" t="str">
            <v>3O90V</v>
          </cell>
          <cell r="D2576" t="str">
            <v>Transformador 22 kV 3F conv. 90 kVA en cámara</v>
          </cell>
          <cell r="E2576" t="str">
            <v>U</v>
          </cell>
        </row>
        <row r="2577">
          <cell r="A2577" t="str">
            <v>TRV-3P100</v>
          </cell>
          <cell r="B2577" t="str">
            <v>TRV0038</v>
          </cell>
          <cell r="C2577" t="str">
            <v>3P100V</v>
          </cell>
          <cell r="D2577" t="str">
            <v>Transformador 22 kV 3F Pedestal o Padmounted 100KVA</v>
          </cell>
          <cell r="E2577" t="str">
            <v>U</v>
          </cell>
        </row>
        <row r="2578">
          <cell r="A2578" t="str">
            <v>TRV-3P1000</v>
          </cell>
          <cell r="B2578" t="str">
            <v>TRV0124</v>
          </cell>
          <cell r="C2578" t="str">
            <v>3P1000V</v>
          </cell>
          <cell r="D2578" t="str">
            <v>Transformador 22 kV 3F Pedestal o Padmounted 1000 kVA</v>
          </cell>
          <cell r="E2578" t="str">
            <v>U</v>
          </cell>
        </row>
        <row r="2579">
          <cell r="A2579" t="str">
            <v>TRV-3P1050</v>
          </cell>
          <cell r="B2579" t="str">
            <v>TRV0125</v>
          </cell>
          <cell r="C2579" t="str">
            <v>3P1050V</v>
          </cell>
          <cell r="D2579" t="str">
            <v>Transformador 22 kV 3F Pedestal o Padmounted 1050 kVA</v>
          </cell>
          <cell r="E2579" t="str">
            <v>U</v>
          </cell>
        </row>
        <row r="2580">
          <cell r="A2580" t="str">
            <v>TRV-3P112.5</v>
          </cell>
          <cell r="B2580" t="str">
            <v>TRV0039</v>
          </cell>
          <cell r="C2580" t="str">
            <v>3P112.5V</v>
          </cell>
          <cell r="D2580" t="str">
            <v>Transformador 22 kV 3F Pedestal o Padmounted 112.5KVA</v>
          </cell>
          <cell r="E2580" t="str">
            <v>U</v>
          </cell>
        </row>
        <row r="2581">
          <cell r="A2581" t="str">
            <v>TRV-3P120</v>
          </cell>
          <cell r="B2581" t="str">
            <v>TRV0116</v>
          </cell>
          <cell r="C2581" t="str">
            <v>3P120V</v>
          </cell>
          <cell r="D2581" t="str">
            <v>Transformador 22 kV 3F Pedestal o Padmounted 120 kVA</v>
          </cell>
          <cell r="E2581" t="str">
            <v>U</v>
          </cell>
        </row>
        <row r="2582">
          <cell r="A2582" t="str">
            <v>TRV-3P1200</v>
          </cell>
          <cell r="B2582" t="str">
            <v>TRV0126</v>
          </cell>
          <cell r="C2582" t="str">
            <v>3P1200V</v>
          </cell>
          <cell r="D2582" t="str">
            <v>Transformador 22 kV 3F Pedestal o Padmounted 1200 kVA</v>
          </cell>
          <cell r="E2582" t="str">
            <v>U</v>
          </cell>
        </row>
        <row r="2583">
          <cell r="A2583" t="str">
            <v>TRV-3P125</v>
          </cell>
          <cell r="B2583" t="str">
            <v>TRV0040</v>
          </cell>
          <cell r="C2583" t="str">
            <v>3P125V</v>
          </cell>
          <cell r="D2583" t="str">
            <v>Transformador 22 kV 3F Pedestal o Padmounted 125KVA</v>
          </cell>
          <cell r="E2583" t="str">
            <v>U</v>
          </cell>
        </row>
        <row r="2584">
          <cell r="A2584" t="str">
            <v>TRV-3P15</v>
          </cell>
          <cell r="B2584" t="str">
            <v>TRV0034</v>
          </cell>
          <cell r="C2584" t="str">
            <v>3P15V</v>
          </cell>
          <cell r="D2584" t="str">
            <v>Transformador 22 kV 3F Pedestal o Padmounted 15KVA.</v>
          </cell>
          <cell r="E2584" t="str">
            <v>U</v>
          </cell>
        </row>
        <row r="2585">
          <cell r="A2585" t="str">
            <v>TRV-3P150</v>
          </cell>
          <cell r="B2585" t="str">
            <v>TRV0041</v>
          </cell>
          <cell r="C2585" t="str">
            <v>3P150V</v>
          </cell>
          <cell r="D2585" t="str">
            <v>Transformador 22 kV 3F Pedestal o Padmounted 150KVA</v>
          </cell>
          <cell r="E2585" t="str">
            <v>U</v>
          </cell>
        </row>
        <row r="2586">
          <cell r="A2586" t="str">
            <v>TRV-3P1500</v>
          </cell>
          <cell r="B2586" t="str">
            <v>TRV0127</v>
          </cell>
          <cell r="C2586" t="str">
            <v>3P1500V</v>
          </cell>
          <cell r="D2586" t="str">
            <v>Transformador 22 kV 3F Pedestal o Padmounted 1500 kVA</v>
          </cell>
          <cell r="E2586" t="str">
            <v>U</v>
          </cell>
        </row>
        <row r="2587">
          <cell r="A2587" t="str">
            <v>TRV-3P160</v>
          </cell>
          <cell r="B2587" t="str">
            <v>TRV0117</v>
          </cell>
          <cell r="C2587" t="str">
            <v>3P160V</v>
          </cell>
          <cell r="D2587" t="str">
            <v>Transformador 22 kV 3F Pedestal o Padmounted 160 kVA</v>
          </cell>
          <cell r="E2587" t="str">
            <v>U</v>
          </cell>
        </row>
        <row r="2588">
          <cell r="A2588" t="str">
            <v>TRV-3P175</v>
          </cell>
          <cell r="B2588" t="str">
            <v>TRV0118</v>
          </cell>
          <cell r="C2588" t="str">
            <v>3P175V</v>
          </cell>
          <cell r="D2588" t="str">
            <v>Transformador 22 kV 3F Pedestal o Padmounted 175 kVA</v>
          </cell>
          <cell r="E2588" t="str">
            <v>U</v>
          </cell>
        </row>
        <row r="2589">
          <cell r="A2589" t="str">
            <v>TRV-3P200</v>
          </cell>
          <cell r="B2589" t="str">
            <v>TRV0042</v>
          </cell>
          <cell r="C2589" t="str">
            <v>3P200V</v>
          </cell>
          <cell r="D2589" t="str">
            <v>Transformador 22 kV 3F Pedestal o Padmounted 200KVA</v>
          </cell>
          <cell r="E2589" t="str">
            <v>U</v>
          </cell>
        </row>
        <row r="2590">
          <cell r="A2590" t="str">
            <v>TRV-3P2000</v>
          </cell>
          <cell r="B2590" t="str">
            <v>TRV0128</v>
          </cell>
          <cell r="C2590" t="str">
            <v>3P2000V</v>
          </cell>
          <cell r="D2590" t="str">
            <v>Transformador 22 kV 3F Pedestal o Padmounted 2000 kVA</v>
          </cell>
          <cell r="E2590" t="str">
            <v>U</v>
          </cell>
        </row>
        <row r="2591">
          <cell r="A2591" t="str">
            <v>TRV-3P225</v>
          </cell>
          <cell r="B2591" t="str">
            <v>TRV0043</v>
          </cell>
          <cell r="C2591" t="str">
            <v>3P225V</v>
          </cell>
          <cell r="D2591" t="str">
            <v>Transformador 22 kV 3F Pedestal o Padmounted 225KVA</v>
          </cell>
          <cell r="E2591" t="str">
            <v>U</v>
          </cell>
        </row>
        <row r="2592">
          <cell r="A2592" t="str">
            <v>TRV-3P250</v>
          </cell>
          <cell r="B2592" t="str">
            <v>TRV0044</v>
          </cell>
          <cell r="C2592" t="str">
            <v>3P250V</v>
          </cell>
          <cell r="D2592" t="str">
            <v>Transformador 22 kV 3F Pedestal o Padmounted 250KVA</v>
          </cell>
          <cell r="E2592" t="str">
            <v>U</v>
          </cell>
        </row>
        <row r="2593">
          <cell r="A2593" t="str">
            <v>TRV-3P30</v>
          </cell>
          <cell r="B2593" t="str">
            <v>TRV0035</v>
          </cell>
          <cell r="C2593" t="str">
            <v>3P30V</v>
          </cell>
          <cell r="D2593" t="str">
            <v>Transformador 22 kV 3F Pedestal o Padmounted 30KVA.</v>
          </cell>
          <cell r="E2593" t="str">
            <v>U</v>
          </cell>
        </row>
        <row r="2594">
          <cell r="A2594" t="str">
            <v>TRV-3P300</v>
          </cell>
          <cell r="B2594" t="str">
            <v>TRV0045</v>
          </cell>
          <cell r="C2594" t="str">
            <v>3P300V</v>
          </cell>
          <cell r="D2594" t="str">
            <v>Transformador 22 kV 3F Pedestal o Padmounted 300KVA</v>
          </cell>
          <cell r="E2594" t="str">
            <v>U</v>
          </cell>
        </row>
        <row r="2595">
          <cell r="A2595" t="str">
            <v>TRV-3P350</v>
          </cell>
          <cell r="B2595" t="str">
            <v>TRV0046</v>
          </cell>
          <cell r="C2595" t="str">
            <v>3P350V</v>
          </cell>
          <cell r="D2595" t="str">
            <v>Transformador 22 kV 3F Pedestal o Padmounted 350KVA</v>
          </cell>
          <cell r="E2595" t="str">
            <v>U</v>
          </cell>
        </row>
        <row r="2596">
          <cell r="A2596" t="str">
            <v>TRV-3P37.5</v>
          </cell>
          <cell r="B2596" t="str">
            <v>TRV0114</v>
          </cell>
          <cell r="C2596" t="str">
            <v>3P37.5V</v>
          </cell>
          <cell r="D2596" t="str">
            <v>Transformador 22 kV 3F Pedestal o Padmounted 37.5 kVA</v>
          </cell>
          <cell r="E2596" t="str">
            <v>U</v>
          </cell>
        </row>
        <row r="2597">
          <cell r="A2597" t="str">
            <v>TRV-3P400</v>
          </cell>
          <cell r="B2597" t="str">
            <v>TRV0047</v>
          </cell>
          <cell r="C2597" t="str">
            <v>3P400V</v>
          </cell>
          <cell r="D2597" t="str">
            <v>Transformador 22 kV 3F Pedestal o Padmounted 400KVA</v>
          </cell>
          <cell r="E2597" t="str">
            <v>U</v>
          </cell>
        </row>
        <row r="2598">
          <cell r="A2598" t="str">
            <v>TRV-3P45</v>
          </cell>
          <cell r="B2598" t="str">
            <v>TRV0115</v>
          </cell>
          <cell r="C2598" t="str">
            <v>3P45V</v>
          </cell>
          <cell r="D2598" t="str">
            <v>Transformador 22 kV 3F Pedestal o Padmounted 45 kVA</v>
          </cell>
          <cell r="E2598" t="str">
            <v>U</v>
          </cell>
        </row>
        <row r="2599">
          <cell r="A2599" t="str">
            <v>TRV-3P4500</v>
          </cell>
          <cell r="B2599" t="str">
            <v>TRV0129</v>
          </cell>
          <cell r="C2599" t="str">
            <v>3P4500V</v>
          </cell>
          <cell r="D2599" t="str">
            <v>Transformador 22 kV 3F Pedestal o Padmounted 4500 kVA</v>
          </cell>
          <cell r="E2599" t="str">
            <v>U</v>
          </cell>
        </row>
        <row r="2600">
          <cell r="A2600" t="str">
            <v>TRV-3P50</v>
          </cell>
          <cell r="B2600" t="str">
            <v>TRV0036</v>
          </cell>
          <cell r="C2600" t="str">
            <v>3P50V</v>
          </cell>
          <cell r="D2600" t="str">
            <v>Transformador 22 kV 3F Pedestal o Padmounted 50KVA.</v>
          </cell>
          <cell r="E2600" t="str">
            <v>U</v>
          </cell>
        </row>
        <row r="2601">
          <cell r="A2601" t="str">
            <v>TRV-3P500</v>
          </cell>
          <cell r="B2601" t="str">
            <v>TRV0048</v>
          </cell>
          <cell r="C2601" t="str">
            <v>3P500V</v>
          </cell>
          <cell r="D2601" t="str">
            <v>Transformador 22 kV 3F Pedestal o Padmounted 500KVA</v>
          </cell>
          <cell r="E2601" t="str">
            <v>U</v>
          </cell>
        </row>
        <row r="2602">
          <cell r="A2602" t="str">
            <v>TRV-3P600</v>
          </cell>
          <cell r="B2602" t="str">
            <v>TRV0119</v>
          </cell>
          <cell r="C2602" t="str">
            <v>3P600V</v>
          </cell>
          <cell r="D2602" t="str">
            <v>Transformador 22 kV 3F Pedestal o Padmounted 600 kVA</v>
          </cell>
          <cell r="E2602" t="str">
            <v>U</v>
          </cell>
        </row>
        <row r="2603">
          <cell r="A2603" t="str">
            <v>TRV-3P630</v>
          </cell>
          <cell r="B2603" t="str">
            <v>TRV0120</v>
          </cell>
          <cell r="C2603" t="str">
            <v>3P630V</v>
          </cell>
          <cell r="D2603" t="str">
            <v>Transformador 22 kV 3F Pedestal o Padmounted 630 kVA</v>
          </cell>
          <cell r="E2603" t="str">
            <v>U</v>
          </cell>
        </row>
        <row r="2604">
          <cell r="A2604" t="str">
            <v>TRV-3P700</v>
          </cell>
          <cell r="B2604" t="str">
            <v>TRV0121</v>
          </cell>
          <cell r="C2604" t="str">
            <v>3P700V</v>
          </cell>
          <cell r="D2604" t="str">
            <v>Transformador 22 kV 3F Pedestal o Padmounted 700 kVA</v>
          </cell>
          <cell r="E2604" t="str">
            <v>U</v>
          </cell>
        </row>
        <row r="2605">
          <cell r="A2605" t="str">
            <v>TRV-3P75</v>
          </cell>
          <cell r="B2605" t="str">
            <v>TRV0037</v>
          </cell>
          <cell r="C2605" t="str">
            <v>3P75V</v>
          </cell>
          <cell r="D2605" t="str">
            <v>Transformador 22 kV 3F Pedestal o Padmounted 75KVA.</v>
          </cell>
          <cell r="E2605" t="str">
            <v>U</v>
          </cell>
        </row>
        <row r="2606">
          <cell r="A2606" t="str">
            <v>TRV-3P750</v>
          </cell>
          <cell r="B2606" t="str">
            <v>TRV0122</v>
          </cell>
          <cell r="C2606" t="str">
            <v>3P750V</v>
          </cell>
          <cell r="D2606" t="str">
            <v>Transformador 22 kV 3F Pedestal o Padmounted 750 kVA</v>
          </cell>
          <cell r="E2606" t="str">
            <v>U</v>
          </cell>
        </row>
        <row r="2607">
          <cell r="A2607" t="str">
            <v>TRV-3P800</v>
          </cell>
          <cell r="B2607" t="str">
            <v>TRV0123</v>
          </cell>
          <cell r="C2607" t="str">
            <v>3P800V</v>
          </cell>
          <cell r="D2607" t="str">
            <v>Transformador 22 kV 3F Pedestal o Padmounted 800 kVA</v>
          </cell>
          <cell r="E2607" t="str">
            <v>U</v>
          </cell>
        </row>
      </sheetData>
      <sheetData sheetId="10" refreshError="1"/>
      <sheetData sheetId="11" refreshError="1"/>
      <sheetData sheetId="12" refreshError="1">
        <row r="10">
          <cell r="E10" t="str">
            <v>RURAL</v>
          </cell>
          <cell r="H10" t="str">
            <v>PSAD-56</v>
          </cell>
          <cell r="J10" t="str">
            <v>15N</v>
          </cell>
          <cell r="Q10" t="str">
            <v>Sodio</v>
          </cell>
          <cell r="T10" t="str">
            <v>General</v>
          </cell>
          <cell r="Y10" t="str">
            <v>Adquisición de bienes Muebles para mejora de atención a usuarios</v>
          </cell>
          <cell r="Z10">
            <v>43</v>
          </cell>
          <cell r="AA10" t="str">
            <v>Muebles</v>
          </cell>
          <cell r="AB10" t="str">
            <v>M</v>
          </cell>
          <cell r="AC10" t="str">
            <v>Gestión, Operativa, Información,Ambiental y Talento Humano</v>
          </cell>
          <cell r="AD10" t="str">
            <v>GOIST</v>
          </cell>
          <cell r="AF10" t="str">
            <v>Biomasa</v>
          </cell>
          <cell r="AL10" t="str">
            <v>LS</v>
          </cell>
          <cell r="AO10" t="str">
            <v>Estudios</v>
          </cell>
          <cell r="AR10" t="str">
            <v>S</v>
          </cell>
        </row>
        <row r="11">
          <cell r="H11" t="str">
            <v>WGS-84</v>
          </cell>
          <cell r="J11" t="str">
            <v>15S</v>
          </cell>
          <cell r="Q11" t="str">
            <v>Mercurio</v>
          </cell>
          <cell r="T11" t="str">
            <v>Ornamental</v>
          </cell>
          <cell r="Y11" t="str">
            <v>Adquisición de grúas, carro canasta y vehículos de trabajo</v>
          </cell>
          <cell r="Z11">
            <v>45</v>
          </cell>
          <cell r="AA11" t="str">
            <v>Vehículos</v>
          </cell>
          <cell r="AB11" t="str">
            <v>V</v>
          </cell>
          <cell r="AC11" t="str">
            <v>Gestión, Operativa, Información,Ambiental y Talento Humano</v>
          </cell>
          <cell r="AD11" t="str">
            <v>GOIST</v>
          </cell>
          <cell r="AF11" t="str">
            <v>Bombeo</v>
          </cell>
          <cell r="AL11" t="str">
            <v>S/E</v>
          </cell>
          <cell r="AO11" t="str">
            <v>Inmuebles</v>
          </cell>
          <cell r="AR11" t="str">
            <v>N</v>
          </cell>
        </row>
        <row r="12">
          <cell r="J12" t="str">
            <v>16N</v>
          </cell>
          <cell r="Q12" t="str">
            <v>Incandescente</v>
          </cell>
          <cell r="T12" t="str">
            <v>Intervenido</v>
          </cell>
          <cell r="Y12" t="str">
            <v>Cambio de redes desnudas a preensambladas o antihurto</v>
          </cell>
          <cell r="Z12">
            <v>23</v>
          </cell>
          <cell r="AA12" t="str">
            <v>Redes de Distribución</v>
          </cell>
          <cell r="AB12" t="str">
            <v>RB</v>
          </cell>
          <cell r="AC12" t="str">
            <v>Distribución</v>
          </cell>
          <cell r="AD12" t="str">
            <v>DI</v>
          </cell>
          <cell r="AF12" t="str">
            <v>Comunales</v>
          </cell>
          <cell r="AL12" t="str">
            <v>CP</v>
          </cell>
          <cell r="AO12" t="str">
            <v>Muebles</v>
          </cell>
        </row>
        <row r="13">
          <cell r="J13" t="str">
            <v>16S</v>
          </cell>
          <cell r="Q13" t="str">
            <v>Led</v>
          </cell>
          <cell r="T13" t="str">
            <v xml:space="preserve">Semaforización </v>
          </cell>
          <cell r="Y13" t="str">
            <v>Construcción de inmuebles (Agencias, centros de atención y demás)</v>
          </cell>
          <cell r="Z13">
            <v>42</v>
          </cell>
          <cell r="AA13" t="str">
            <v>Inmuebles</v>
          </cell>
          <cell r="AB13" t="str">
            <v>I</v>
          </cell>
          <cell r="AC13" t="str">
            <v>Gestión, Operativa, Información,Ambiental y Talento Humano</v>
          </cell>
          <cell r="AD13" t="str">
            <v>GOIST</v>
          </cell>
          <cell r="AF13" t="str">
            <v>Eólica</v>
          </cell>
          <cell r="AL13" t="str">
            <v>TD</v>
          </cell>
          <cell r="AO13" t="str">
            <v>Sistemas de información (SIGDE)</v>
          </cell>
        </row>
        <row r="14">
          <cell r="J14" t="str">
            <v>17N</v>
          </cell>
          <cell r="Q14" t="str">
            <v>Mixta</v>
          </cell>
          <cell r="T14" t="str">
            <v>Sistemas de Seguridad</v>
          </cell>
          <cell r="Y14" t="str">
            <v>Construcción de nuevas redes en media tensión</v>
          </cell>
          <cell r="Z14">
            <v>13</v>
          </cell>
          <cell r="AA14" t="str">
            <v>Redes de Distribución</v>
          </cell>
          <cell r="AB14" t="str">
            <v>RM</v>
          </cell>
          <cell r="AC14" t="str">
            <v>Distribución</v>
          </cell>
          <cell r="AD14" t="str">
            <v>DI</v>
          </cell>
          <cell r="AF14" t="str">
            <v>F.V Tipo I</v>
          </cell>
          <cell r="AL14" t="str">
            <v>RS</v>
          </cell>
          <cell r="AO14" t="str">
            <v>Equipos de hadware y Software</v>
          </cell>
        </row>
        <row r="15">
          <cell r="J15" t="str">
            <v>17S</v>
          </cell>
          <cell r="Q15" t="str">
            <v>Fuorescente</v>
          </cell>
          <cell r="Y15" t="str">
            <v>Construcción e implementación de mini, micro y pico centrales hidroeléctricas.</v>
          </cell>
          <cell r="Z15">
            <v>39</v>
          </cell>
          <cell r="AA15" t="str">
            <v>Mini, Micro, Pico Centrales Hidroeléctricas</v>
          </cell>
          <cell r="AB15" t="str">
            <v>MMPCH</v>
          </cell>
          <cell r="AC15" t="str">
            <v>Generación Renovable</v>
          </cell>
          <cell r="AD15" t="str">
            <v>GR</v>
          </cell>
          <cell r="AF15" t="str">
            <v>F.V Tipo II</v>
          </cell>
          <cell r="AL15" t="str">
            <v>AP</v>
          </cell>
          <cell r="AO15" t="str">
            <v>Herramientas</v>
          </cell>
        </row>
        <row r="16">
          <cell r="J16" t="str">
            <v>18N</v>
          </cell>
          <cell r="Q16" t="str">
            <v>Reflectores</v>
          </cell>
          <cell r="Y16" t="str">
            <v>Construcción e implementación de nuevas líneas de subtransmisión</v>
          </cell>
          <cell r="Z16">
            <v>3</v>
          </cell>
          <cell r="AA16" t="str">
            <v>Líneas de Subtransmisión</v>
          </cell>
          <cell r="AB16" t="str">
            <v>LS</v>
          </cell>
          <cell r="AC16" t="str">
            <v>Subtransmisión</v>
          </cell>
          <cell r="AD16" t="str">
            <v>SU</v>
          </cell>
          <cell r="AF16" t="str">
            <v>Fotovoltaica</v>
          </cell>
          <cell r="AL16" t="str">
            <v>AC</v>
          </cell>
          <cell r="AO16" t="str">
            <v>Vehiculos</v>
          </cell>
        </row>
        <row r="17">
          <cell r="J17" t="str">
            <v>18S</v>
          </cell>
          <cell r="Y17" t="str">
            <v>Construcción e implementación de nuevas redes en baja tensión</v>
          </cell>
          <cell r="Z17">
            <v>18</v>
          </cell>
          <cell r="AA17" t="str">
            <v>Redes de Distribución</v>
          </cell>
          <cell r="AB17" t="str">
            <v>RB</v>
          </cell>
          <cell r="AC17" t="str">
            <v>Distribución</v>
          </cell>
          <cell r="AD17" t="str">
            <v>DI</v>
          </cell>
          <cell r="AF17" t="str">
            <v>Hidráulica</v>
          </cell>
          <cell r="AL17" t="str">
            <v>ME</v>
          </cell>
          <cell r="AO17" t="str">
            <v>Manejo Socio-ambiental</v>
          </cell>
        </row>
        <row r="18">
          <cell r="Y18" t="str">
            <v>Construcción e implementación de nuevas redes en baja y media tensión</v>
          </cell>
          <cell r="Z18">
            <v>21</v>
          </cell>
          <cell r="AA18" t="str">
            <v>Redes de Distribución</v>
          </cell>
          <cell r="AB18" t="str">
            <v>RB</v>
          </cell>
          <cell r="AC18" t="str">
            <v>Distribución</v>
          </cell>
          <cell r="AD18" t="str">
            <v>DI</v>
          </cell>
          <cell r="AF18" t="str">
            <v>Interconexión</v>
          </cell>
          <cell r="AL18" t="str">
            <v>Energia Renovable</v>
          </cell>
          <cell r="AO18" t="str">
            <v>Marketing y publicidad</v>
          </cell>
        </row>
        <row r="19">
          <cell r="Y19" t="str">
            <v>Construcción e implementación de nuevas subestaciones</v>
          </cell>
          <cell r="Z19">
            <v>7</v>
          </cell>
          <cell r="AA19" t="str">
            <v>Subestaciones de Subtransmisión</v>
          </cell>
          <cell r="AB19" t="str">
            <v>SS</v>
          </cell>
          <cell r="AC19" t="str">
            <v>Subtransmisión</v>
          </cell>
          <cell r="AD19" t="str">
            <v>SU</v>
          </cell>
          <cell r="AF19" t="str">
            <v>jksdjk</v>
          </cell>
          <cell r="AO19" t="str">
            <v>Capacitación</v>
          </cell>
        </row>
        <row r="20">
          <cell r="Y20" t="str">
            <v>Construcción e implementación de Sistemas híbridos nuevos y microred</v>
          </cell>
          <cell r="Z20">
            <v>35</v>
          </cell>
          <cell r="AA20" t="str">
            <v>Sistemas Híbridos</v>
          </cell>
          <cell r="AB20" t="str">
            <v>SH</v>
          </cell>
          <cell r="AC20" t="str">
            <v>Generación Renovable</v>
          </cell>
          <cell r="AD20" t="str">
            <v>GR</v>
          </cell>
          <cell r="AF20" t="str">
            <v>kkk</v>
          </cell>
          <cell r="AO20" t="str">
            <v>IVA</v>
          </cell>
        </row>
        <row r="21">
          <cell r="Y21" t="str">
            <v>Depuración de catastros</v>
          </cell>
          <cell r="Z21">
            <v>40</v>
          </cell>
          <cell r="AA21" t="str">
            <v>Mejoramiento de Información</v>
          </cell>
          <cell r="AB21" t="str">
            <v>SI</v>
          </cell>
          <cell r="AC21" t="str">
            <v>Gestión, Operativa, Información,Ambiental y Talento Humano</v>
          </cell>
          <cell r="AD21" t="str">
            <v>GOIST</v>
          </cell>
          <cell r="AF21" t="str">
            <v>MCI</v>
          </cell>
          <cell r="AO21" t="str">
            <v>Costos Movilización y Administrativo</v>
          </cell>
        </row>
        <row r="22">
          <cell r="Y22" t="str">
            <v>Elaboración de estudios y diseños de preinversión para la construcción de líneas de subtransmisión</v>
          </cell>
          <cell r="Z22">
            <v>1</v>
          </cell>
          <cell r="AA22" t="str">
            <v>Líneas de Subtransmisión</v>
          </cell>
          <cell r="AB22" t="str">
            <v>LS</v>
          </cell>
          <cell r="AC22" t="str">
            <v>Subtransmisión</v>
          </cell>
          <cell r="AD22" t="str">
            <v>SU</v>
          </cell>
          <cell r="AF22" t="str">
            <v>Mini Hidro</v>
          </cell>
          <cell r="AO22" t="str">
            <v>Fiscalización</v>
          </cell>
        </row>
        <row r="23">
          <cell r="Y23" t="str">
            <v>Elaboración de estudios y diseños de preinversión para la construcción de redes en baja tensión</v>
          </cell>
          <cell r="Z23">
            <v>14</v>
          </cell>
          <cell r="AA23" t="str">
            <v>Redes de Distribución</v>
          </cell>
          <cell r="AB23" t="str">
            <v>RB</v>
          </cell>
          <cell r="AC23" t="str">
            <v>Distribución</v>
          </cell>
          <cell r="AD23" t="str">
            <v>DI</v>
          </cell>
          <cell r="AF23" t="str">
            <v>No definido</v>
          </cell>
          <cell r="AO23" t="str">
            <v>Mano de Obra</v>
          </cell>
        </row>
        <row r="24">
          <cell r="Y24" t="str">
            <v>Elaboración de estudios y diseños de preinversión para la construcción de redes en media tensión</v>
          </cell>
          <cell r="Z24">
            <v>9</v>
          </cell>
          <cell r="AA24" t="str">
            <v>Redes de Distribución</v>
          </cell>
          <cell r="AB24" t="str">
            <v>RM</v>
          </cell>
          <cell r="AC24" t="str">
            <v>Distribución</v>
          </cell>
          <cell r="AD24" t="str">
            <v>DI</v>
          </cell>
          <cell r="AF24" t="str">
            <v>Solar</v>
          </cell>
        </row>
        <row r="25">
          <cell r="Y25" t="str">
            <v>Elaboración de estudios y diseños de preinversión para la construcción de subestaciones</v>
          </cell>
          <cell r="Z25">
            <v>4</v>
          </cell>
          <cell r="AA25" t="str">
            <v>Subestaciones de Subtransmisión</v>
          </cell>
          <cell r="AB25" t="str">
            <v>SS</v>
          </cell>
          <cell r="AC25" t="str">
            <v>Subtransmisión</v>
          </cell>
          <cell r="AD25" t="str">
            <v>SU</v>
          </cell>
          <cell r="AF25" t="str">
            <v>Térmica</v>
          </cell>
        </row>
        <row r="26">
          <cell r="Y26" t="str">
            <v>Elaboración de estudios y diseños de preinversión para mini, micro y pico centrales hidroeléctricas</v>
          </cell>
          <cell r="Z26">
            <v>36</v>
          </cell>
          <cell r="AA26" t="str">
            <v>Mini, Micro, Pico Centrales Hidroeléctricas</v>
          </cell>
          <cell r="AB26" t="str">
            <v>MMPCH</v>
          </cell>
          <cell r="AC26" t="str">
            <v>Generación Renovable</v>
          </cell>
          <cell r="AD26" t="str">
            <v>GR</v>
          </cell>
          <cell r="AF26" t="str">
            <v>Turbo Gas</v>
          </cell>
        </row>
        <row r="27">
          <cell r="Y27" t="str">
            <v>Elaboración de estudios y diseños de preinversión para nuevos sistemas fotovoltaicos</v>
          </cell>
          <cell r="Z27">
            <v>30</v>
          </cell>
          <cell r="AA27" t="str">
            <v>Sistemas Fotovoltaicos</v>
          </cell>
          <cell r="AB27" t="str">
            <v>SF</v>
          </cell>
          <cell r="AC27" t="str">
            <v>Generación Renovable</v>
          </cell>
          <cell r="AD27" t="str">
            <v>GR</v>
          </cell>
          <cell r="AF27" t="str">
            <v>Turbo Vapor</v>
          </cell>
        </row>
        <row r="28">
          <cell r="Y28" t="str">
            <v>Elaboración de estudios y diseños de preinversión para sistemas híbridos</v>
          </cell>
          <cell r="Z28">
            <v>34</v>
          </cell>
          <cell r="AA28" t="str">
            <v>Sistemas Híbridos</v>
          </cell>
          <cell r="AB28" t="str">
            <v>SH</v>
          </cell>
          <cell r="AC28" t="str">
            <v>Generación Renovable</v>
          </cell>
          <cell r="AD28" t="str">
            <v>GR</v>
          </cell>
        </row>
        <row r="29">
          <cell r="Y29" t="str">
            <v>Gestión de Trafos para disminución de pérdidas técnicas</v>
          </cell>
          <cell r="Z29">
            <v>24</v>
          </cell>
          <cell r="AA29" t="str">
            <v>Transformadores de Distribución</v>
          </cell>
          <cell r="AB29" t="str">
            <v>TD</v>
          </cell>
          <cell r="AC29" t="str">
            <v>Distribución</v>
          </cell>
          <cell r="AD29" t="str">
            <v>DI</v>
          </cell>
        </row>
        <row r="30">
          <cell r="Y30" t="str">
            <v>Implementación de equipos de corte, maniobra, operación y monitoreo para redes de distribución</v>
          </cell>
          <cell r="Z30">
            <v>22</v>
          </cell>
          <cell r="AA30" t="str">
            <v>Redes de Distribución</v>
          </cell>
          <cell r="AB30" t="str">
            <v>RB</v>
          </cell>
          <cell r="AC30" t="str">
            <v>Distribución</v>
          </cell>
          <cell r="AD30" t="str">
            <v>DI</v>
          </cell>
        </row>
        <row r="31">
          <cell r="Y31" t="str">
            <v>Implementación de equipos de maniobra, operación y monitoreo en subestaciones</v>
          </cell>
          <cell r="Z31">
            <v>8</v>
          </cell>
          <cell r="AA31" t="str">
            <v>Subestaciones de Subtransmisión</v>
          </cell>
          <cell r="AB31" t="str">
            <v>SS</v>
          </cell>
          <cell r="AC31" t="str">
            <v>Subtransmisión</v>
          </cell>
          <cell r="AD31" t="str">
            <v>SU</v>
          </cell>
        </row>
        <row r="32">
          <cell r="Y32" t="str">
            <v>Implementación de hadware y software, relacionado al proyecto SIGDE</v>
          </cell>
          <cell r="Z32">
            <v>44</v>
          </cell>
          <cell r="AA32" t="str">
            <v>Equipos de Hardware y Software</v>
          </cell>
          <cell r="AB32" t="str">
            <v>EHS</v>
          </cell>
          <cell r="AC32" t="str">
            <v>Gestión, Operativa, Información,Ambiental y Talento Humano</v>
          </cell>
          <cell r="AD32" t="str">
            <v>GOIST</v>
          </cell>
        </row>
        <row r="33">
          <cell r="Y33" t="str">
            <v>Implementación de nuevos sistemas fotovoltaicos</v>
          </cell>
          <cell r="Z33">
            <v>33</v>
          </cell>
          <cell r="AA33" t="str">
            <v>Sistemas Fotovoltaicos</v>
          </cell>
          <cell r="AB33" t="str">
            <v>SF</v>
          </cell>
          <cell r="AC33" t="str">
            <v>Generación Renovable</v>
          </cell>
          <cell r="AD33" t="str">
            <v>GR</v>
          </cell>
        </row>
        <row r="34">
          <cell r="Y34" t="str">
            <v>Implementación de nuevos transformadores</v>
          </cell>
          <cell r="Z34">
            <v>25</v>
          </cell>
          <cell r="AA34" t="str">
            <v>Transformadores de Distribución</v>
          </cell>
          <cell r="AB34" t="str">
            <v>TD</v>
          </cell>
          <cell r="AC34" t="str">
            <v>Distribución</v>
          </cell>
          <cell r="AD34" t="str">
            <v>DI</v>
          </cell>
        </row>
        <row r="35">
          <cell r="Y35" t="str">
            <v>Implementación de otros equipos de medición</v>
          </cell>
          <cell r="Z35">
            <v>29</v>
          </cell>
          <cell r="AA35" t="str">
            <v>Instalación de Acometidas y Medidores</v>
          </cell>
          <cell r="AB35" t="str">
            <v>IAM</v>
          </cell>
          <cell r="AC35" t="str">
            <v>Acometidas y Medidores</v>
          </cell>
          <cell r="AD35" t="str">
            <v>AM</v>
          </cell>
        </row>
        <row r="36">
          <cell r="Y36" t="str">
            <v>Instalación de acometidas MT y/o BT, clientes nuevos por crecimiento</v>
          </cell>
          <cell r="Z36">
            <v>26</v>
          </cell>
          <cell r="AA36" t="str">
            <v>Instalación de Acometidas y Medidores</v>
          </cell>
          <cell r="AB36" t="str">
            <v>IAM</v>
          </cell>
          <cell r="AC36" t="str">
            <v>Acometidas y Medidores</v>
          </cell>
          <cell r="AD36" t="str">
            <v>AM</v>
          </cell>
        </row>
        <row r="37">
          <cell r="Y37" t="str">
            <v>Instalación de medidores, clientes nuevos</v>
          </cell>
          <cell r="Z37">
            <v>28</v>
          </cell>
          <cell r="AA37" t="str">
            <v>Instalación de Acometidas y Medidores</v>
          </cell>
          <cell r="AB37" t="str">
            <v>IAM</v>
          </cell>
          <cell r="AC37" t="str">
            <v>Acometidas y Medidores</v>
          </cell>
          <cell r="AD37" t="str">
            <v>AM</v>
          </cell>
        </row>
        <row r="38">
          <cell r="Y38" t="str">
            <v>Levantamiento y actualización de información georeferenciada</v>
          </cell>
          <cell r="Z38">
            <v>41</v>
          </cell>
          <cell r="AA38" t="str">
            <v>Mejoramiento de Información</v>
          </cell>
          <cell r="AB38" t="str">
            <v>SI</v>
          </cell>
          <cell r="AC38" t="str">
            <v>Gestión, Operativa, Información,Ambiental y Talento Humano</v>
          </cell>
          <cell r="AD38" t="str">
            <v>GOIST</v>
          </cell>
        </row>
        <row r="39">
          <cell r="Y39" t="str">
            <v>Reconfiguración de redes en baja tensión</v>
          </cell>
          <cell r="Z39">
            <v>17</v>
          </cell>
          <cell r="AA39" t="str">
            <v>Redes de Distribución</v>
          </cell>
          <cell r="AB39" t="str">
            <v>RB</v>
          </cell>
          <cell r="AC39" t="str">
            <v>Distribución</v>
          </cell>
          <cell r="AD39" t="str">
            <v>DI</v>
          </cell>
        </row>
        <row r="40">
          <cell r="Y40" t="str">
            <v>Reconfiguración de redes en media tensión</v>
          </cell>
          <cell r="Z40">
            <v>12</v>
          </cell>
          <cell r="AA40" t="str">
            <v>Redes de Distribución</v>
          </cell>
          <cell r="AB40" t="str">
            <v>RM</v>
          </cell>
          <cell r="AC40" t="str">
            <v>Distribución</v>
          </cell>
          <cell r="AD40" t="str">
            <v>DI</v>
          </cell>
        </row>
        <row r="41">
          <cell r="Y41" t="str">
            <v>Remodelación de líneas de subtransmisión</v>
          </cell>
          <cell r="Z41">
            <v>19</v>
          </cell>
          <cell r="AA41" t="str">
            <v>Líneas de Subtransmisión</v>
          </cell>
          <cell r="AB41" t="str">
            <v>LS</v>
          </cell>
          <cell r="AC41" t="str">
            <v>Subtransmisión</v>
          </cell>
          <cell r="AD41" t="str">
            <v>SU</v>
          </cell>
        </row>
        <row r="42">
          <cell r="Y42" t="str">
            <v>Remodelación de mini, micro y pico centrales hidroeléctricas</v>
          </cell>
          <cell r="Z42">
            <v>38</v>
          </cell>
          <cell r="AA42" t="str">
            <v>Mini, Micro, Pico Centrales Hidroeléctricas</v>
          </cell>
          <cell r="AB42" t="str">
            <v>MMPCH</v>
          </cell>
          <cell r="AC42" t="str">
            <v>Generación Renovable</v>
          </cell>
          <cell r="AD42" t="str">
            <v>GR</v>
          </cell>
        </row>
        <row r="43">
          <cell r="Y43" t="str">
            <v>Remodelación de redes en baja tensión</v>
          </cell>
          <cell r="Z43">
            <v>16</v>
          </cell>
          <cell r="AA43" t="str">
            <v>Redes de Distribución</v>
          </cell>
          <cell r="AB43" t="str">
            <v>RB</v>
          </cell>
          <cell r="AC43" t="str">
            <v>Distribución</v>
          </cell>
          <cell r="AD43" t="str">
            <v>DI</v>
          </cell>
        </row>
        <row r="44">
          <cell r="Y44" t="str">
            <v>Remodelación de redes en media tensión</v>
          </cell>
          <cell r="Z44">
            <v>11</v>
          </cell>
          <cell r="AA44" t="str">
            <v>Redes de Distribución</v>
          </cell>
          <cell r="AB44" t="str">
            <v>RM</v>
          </cell>
          <cell r="AC44" t="str">
            <v>Distribución</v>
          </cell>
          <cell r="AD44" t="str">
            <v>DI</v>
          </cell>
        </row>
        <row r="45">
          <cell r="Y45" t="str">
            <v>Remodelación de subestaciones</v>
          </cell>
          <cell r="Z45">
            <v>6</v>
          </cell>
          <cell r="AA45" t="str">
            <v>Subestaciones de Subtransmisión</v>
          </cell>
          <cell r="AB45" t="str">
            <v>SS</v>
          </cell>
          <cell r="AC45" t="str">
            <v>Subtransmisión</v>
          </cell>
          <cell r="AD45" t="str">
            <v>SU</v>
          </cell>
        </row>
        <row r="46">
          <cell r="Y46" t="str">
            <v>Repotenciación de líneas de subtransmisión</v>
          </cell>
          <cell r="Z46">
            <v>2</v>
          </cell>
          <cell r="AA46" t="str">
            <v>Líneas de Subtransmisión</v>
          </cell>
          <cell r="AB46" t="str">
            <v>LS</v>
          </cell>
          <cell r="AC46" t="str">
            <v>Subtransmisión</v>
          </cell>
          <cell r="AD46" t="str">
            <v>SU</v>
          </cell>
        </row>
        <row r="47">
          <cell r="Y47" t="str">
            <v>Repotenciación de Mini, micro y pico centrales hidroeléctricas</v>
          </cell>
          <cell r="Z47">
            <v>37</v>
          </cell>
          <cell r="AA47" t="str">
            <v>Mini, Micro, Pico Centrales Hidroeléctricas</v>
          </cell>
          <cell r="AB47" t="str">
            <v>MMPCH</v>
          </cell>
          <cell r="AC47" t="str">
            <v>Generación Renovable</v>
          </cell>
          <cell r="AD47" t="str">
            <v>GR</v>
          </cell>
        </row>
        <row r="48">
          <cell r="Y48" t="str">
            <v>Repotenciación de redes en baja tensión</v>
          </cell>
          <cell r="Z48">
            <v>15</v>
          </cell>
          <cell r="AA48" t="str">
            <v>Redes de Distribución</v>
          </cell>
          <cell r="AB48" t="str">
            <v>RB</v>
          </cell>
          <cell r="AC48" t="str">
            <v>Distribución</v>
          </cell>
          <cell r="AD48" t="str">
            <v>DI</v>
          </cell>
        </row>
        <row r="49">
          <cell r="Y49" t="str">
            <v>Repotenciación de redes en media tensión</v>
          </cell>
          <cell r="Z49">
            <v>10</v>
          </cell>
          <cell r="AA49" t="str">
            <v>Redes de Distribución</v>
          </cell>
          <cell r="AB49" t="str">
            <v>RM</v>
          </cell>
          <cell r="AC49" t="str">
            <v>Distribución</v>
          </cell>
          <cell r="AD49" t="str">
            <v>DI</v>
          </cell>
        </row>
        <row r="50">
          <cell r="Y50" t="str">
            <v>Repotenciación de sistemas fotovoltaicos</v>
          </cell>
          <cell r="Z50">
            <v>31</v>
          </cell>
          <cell r="AA50" t="str">
            <v>Sistemas Fotovoltaicos</v>
          </cell>
          <cell r="AB50" t="str">
            <v>SF</v>
          </cell>
          <cell r="AC50" t="str">
            <v>Generación Renovable</v>
          </cell>
          <cell r="AD50" t="str">
            <v>GR</v>
          </cell>
        </row>
        <row r="51">
          <cell r="Y51" t="str">
            <v>Repotenciación de subestaciones</v>
          </cell>
          <cell r="Z51">
            <v>5</v>
          </cell>
          <cell r="AA51" t="str">
            <v>Subestaciones de Subtransmisión</v>
          </cell>
          <cell r="AB51" t="str">
            <v>SS</v>
          </cell>
          <cell r="AC51" t="str">
            <v>Subtransmisión</v>
          </cell>
          <cell r="AD51" t="str">
            <v>SU</v>
          </cell>
        </row>
        <row r="52">
          <cell r="Y52" t="str">
            <v>Reubicación de equipos de medición y/o acometidas MT y/o BT</v>
          </cell>
          <cell r="Z52">
            <v>27</v>
          </cell>
          <cell r="AA52" t="str">
            <v>Instalación de Acometidas y Medidores</v>
          </cell>
          <cell r="AB52" t="str">
            <v>IAM</v>
          </cell>
          <cell r="AC52" t="str">
            <v>Acometidas y Medidores</v>
          </cell>
          <cell r="AD52" t="str">
            <v>AM</v>
          </cell>
        </row>
        <row r="53">
          <cell r="Y53" t="str">
            <v>Reubicación de sistemas fotovoltaicos</v>
          </cell>
          <cell r="Z53">
            <v>32</v>
          </cell>
          <cell r="AA53" t="str">
            <v>Sistemas Fotovoltaicos</v>
          </cell>
          <cell r="AB53" t="str">
            <v>SF</v>
          </cell>
          <cell r="AC53" t="str">
            <v>Generación Renovable</v>
          </cell>
          <cell r="AD53" t="str">
            <v>GR</v>
          </cell>
        </row>
      </sheetData>
      <sheetData sheetId="13" refreshError="1">
        <row r="5">
          <cell r="A5" t="str">
            <v>CODIGO</v>
          </cell>
          <cell r="B5" t="str">
            <v>ID INFORMACION</v>
          </cell>
          <cell r="C5" t="str">
            <v>PARROQUIA</v>
          </cell>
          <cell r="D5" t="str">
            <v>CANTON</v>
          </cell>
          <cell r="E5" t="str">
            <v>PROVINCIA</v>
          </cell>
          <cell r="F5" t="str">
            <v>ZONA</v>
          </cell>
        </row>
        <row r="6">
          <cell r="A6" t="str">
            <v>011551</v>
          </cell>
          <cell r="B6">
            <v>8</v>
          </cell>
          <cell r="C6" t="str">
            <v>**EL CARMEN DE PIJILÍ</v>
          </cell>
          <cell r="D6" t="str">
            <v>CAMILO PONCE ENRÍQUEZ</v>
          </cell>
          <cell r="E6" t="str">
            <v>AZUAY</v>
          </cell>
          <cell r="F6" t="str">
            <v>Rural</v>
          </cell>
        </row>
        <row r="7">
          <cell r="A7" t="str">
            <v>011550</v>
          </cell>
          <cell r="B7">
            <v>8</v>
          </cell>
          <cell r="C7" t="str">
            <v>CAMILO PONCE ENRÍQUEZ, CABECERA CANTONAL</v>
          </cell>
          <cell r="D7" t="str">
            <v>CAMILO PONCE ENRÍQUEZ</v>
          </cell>
          <cell r="E7" t="str">
            <v>AZUAY</v>
          </cell>
          <cell r="F7" t="str">
            <v>Urbana</v>
          </cell>
        </row>
        <row r="8">
          <cell r="A8" t="str">
            <v>011150</v>
          </cell>
          <cell r="B8">
            <v>8</v>
          </cell>
          <cell r="C8" t="str">
            <v>CHORDELEG, CABECERA CANTONAL</v>
          </cell>
          <cell r="D8" t="str">
            <v>CHORDELEG</v>
          </cell>
          <cell r="E8" t="str">
            <v>AZUAY</v>
          </cell>
          <cell r="F8" t="str">
            <v>Urbana</v>
          </cell>
        </row>
        <row r="9">
          <cell r="A9" t="str">
            <v>011152</v>
          </cell>
          <cell r="B9">
            <v>8</v>
          </cell>
          <cell r="C9" t="str">
            <v>LA UNIÓN</v>
          </cell>
          <cell r="D9" t="str">
            <v>CHORDELEG</v>
          </cell>
          <cell r="E9" t="str">
            <v>AZUAY</v>
          </cell>
          <cell r="F9" t="str">
            <v>Rural</v>
          </cell>
        </row>
        <row r="10">
          <cell r="A10" t="str">
            <v>011153</v>
          </cell>
          <cell r="B10">
            <v>8</v>
          </cell>
          <cell r="C10" t="str">
            <v>LUIS GALARZA ORELLANA (CAB.EN DELEGSOL)</v>
          </cell>
          <cell r="D10" t="str">
            <v>CHORDELEG</v>
          </cell>
          <cell r="E10" t="str">
            <v>AZUAY</v>
          </cell>
          <cell r="F10" t="str">
            <v>Rural</v>
          </cell>
        </row>
        <row r="11">
          <cell r="A11" t="str">
            <v>011151</v>
          </cell>
          <cell r="B11">
            <v>8</v>
          </cell>
          <cell r="C11" t="str">
            <v>PRINCIPAL</v>
          </cell>
          <cell r="D11" t="str">
            <v>CHORDELEG</v>
          </cell>
          <cell r="E11" t="str">
            <v>AZUAY</v>
          </cell>
          <cell r="F11" t="str">
            <v>Rural</v>
          </cell>
        </row>
        <row r="12">
          <cell r="A12" t="str">
            <v>011154</v>
          </cell>
          <cell r="B12">
            <v>8</v>
          </cell>
          <cell r="C12" t="str">
            <v>SAN MARTÍN DE PUZHIO</v>
          </cell>
          <cell r="D12" t="str">
            <v>CHORDELEG</v>
          </cell>
          <cell r="E12" t="str">
            <v>AZUAY</v>
          </cell>
          <cell r="F12" t="str">
            <v>Rural</v>
          </cell>
        </row>
        <row r="13">
          <cell r="A13" t="str">
            <v>010151</v>
          </cell>
          <cell r="B13">
            <v>8</v>
          </cell>
          <cell r="C13" t="str">
            <v>BAÑOS</v>
          </cell>
          <cell r="D13" t="str">
            <v>CUENCA</v>
          </cell>
          <cell r="E13" t="str">
            <v>AZUAY</v>
          </cell>
          <cell r="F13" t="str">
            <v>Rural</v>
          </cell>
        </row>
        <row r="14">
          <cell r="A14" t="str">
            <v>010101</v>
          </cell>
          <cell r="B14">
            <v>8</v>
          </cell>
          <cell r="C14" t="str">
            <v>BELLAVISTA</v>
          </cell>
          <cell r="D14" t="str">
            <v>CUENCA</v>
          </cell>
          <cell r="E14" t="str">
            <v>AZUAY</v>
          </cell>
          <cell r="F14" t="str">
            <v>Urbana</v>
          </cell>
        </row>
        <row r="15">
          <cell r="A15" t="str">
            <v>010102</v>
          </cell>
          <cell r="B15">
            <v>8</v>
          </cell>
          <cell r="C15" t="str">
            <v>CAÑARIBAMBA</v>
          </cell>
          <cell r="D15" t="str">
            <v>CUENCA</v>
          </cell>
          <cell r="E15" t="str">
            <v>AZUAY</v>
          </cell>
          <cell r="F15" t="str">
            <v>Urbana</v>
          </cell>
        </row>
        <row r="16">
          <cell r="A16" t="str">
            <v>010153</v>
          </cell>
          <cell r="B16">
            <v>8</v>
          </cell>
          <cell r="C16" t="str">
            <v>CHAUCHA</v>
          </cell>
          <cell r="D16" t="str">
            <v>CUENCA</v>
          </cell>
          <cell r="E16" t="str">
            <v>AZUAY</v>
          </cell>
          <cell r="F16" t="str">
            <v>Rural</v>
          </cell>
        </row>
        <row r="17">
          <cell r="A17" t="str">
            <v>010154</v>
          </cell>
          <cell r="B17">
            <v>8</v>
          </cell>
          <cell r="C17" t="str">
            <v>CHECA (JIDCAY)</v>
          </cell>
          <cell r="D17" t="str">
            <v>CUENCA</v>
          </cell>
          <cell r="E17" t="str">
            <v>AZUAY</v>
          </cell>
          <cell r="F17" t="str">
            <v>Rural</v>
          </cell>
        </row>
        <row r="18">
          <cell r="A18" t="str">
            <v>010155</v>
          </cell>
          <cell r="B18">
            <v>8</v>
          </cell>
          <cell r="C18" t="str">
            <v>CHIQUINTAD</v>
          </cell>
          <cell r="D18" t="str">
            <v>CUENCA</v>
          </cell>
          <cell r="E18" t="str">
            <v>AZUAY</v>
          </cell>
          <cell r="F18" t="str">
            <v>Rural</v>
          </cell>
        </row>
        <row r="19">
          <cell r="A19" t="str">
            <v>010150</v>
          </cell>
          <cell r="B19">
            <v>8</v>
          </cell>
          <cell r="C19" t="str">
            <v>CUENCA, CABECERA CANTONAL Y CAPITAL PROVINCIAL.</v>
          </cell>
          <cell r="D19" t="str">
            <v>CUENCA</v>
          </cell>
          <cell r="E19" t="str">
            <v>AZUAY</v>
          </cell>
          <cell r="F19" t="str">
            <v>Urbana</v>
          </cell>
        </row>
        <row r="20">
          <cell r="A20" t="str">
            <v>010152</v>
          </cell>
          <cell r="B20">
            <v>8</v>
          </cell>
          <cell r="C20" t="str">
            <v>CUMBE</v>
          </cell>
          <cell r="D20" t="str">
            <v>CUENCA</v>
          </cell>
          <cell r="E20" t="str">
            <v>AZUAY</v>
          </cell>
          <cell r="F20" t="str">
            <v>Rural</v>
          </cell>
        </row>
        <row r="21">
          <cell r="A21" t="str">
            <v>010103</v>
          </cell>
          <cell r="B21">
            <v>8</v>
          </cell>
          <cell r="C21" t="str">
            <v>EL BATÁN</v>
          </cell>
          <cell r="D21" t="str">
            <v>CUENCA</v>
          </cell>
          <cell r="E21" t="str">
            <v>AZUAY</v>
          </cell>
          <cell r="F21" t="str">
            <v>Urbana</v>
          </cell>
        </row>
        <row r="22">
          <cell r="A22" t="str">
            <v>010104</v>
          </cell>
          <cell r="B22">
            <v>8</v>
          </cell>
          <cell r="C22" t="str">
            <v>EL SAGRARIO</v>
          </cell>
          <cell r="D22" t="str">
            <v>CUENCA</v>
          </cell>
          <cell r="E22" t="str">
            <v>AZUAY</v>
          </cell>
          <cell r="F22" t="str">
            <v>Urbana</v>
          </cell>
        </row>
        <row r="23">
          <cell r="A23" t="str">
            <v>010105</v>
          </cell>
          <cell r="B23">
            <v>8</v>
          </cell>
          <cell r="C23" t="str">
            <v>EL VECINO</v>
          </cell>
          <cell r="D23" t="str">
            <v>CUENCA</v>
          </cell>
          <cell r="E23" t="str">
            <v>AZUAY</v>
          </cell>
          <cell r="F23" t="str">
            <v>Urbana</v>
          </cell>
        </row>
        <row r="24">
          <cell r="A24" t="str">
            <v>010106</v>
          </cell>
          <cell r="B24">
            <v>8</v>
          </cell>
          <cell r="C24" t="str">
            <v>GIL RAMÍREZ DÁVALOS</v>
          </cell>
          <cell r="D24" t="str">
            <v>CUENCA</v>
          </cell>
          <cell r="E24" t="str">
            <v>AZUAY</v>
          </cell>
          <cell r="F24" t="str">
            <v>Urbana</v>
          </cell>
        </row>
        <row r="25">
          <cell r="A25" t="str">
            <v>010115</v>
          </cell>
          <cell r="B25">
            <v>8</v>
          </cell>
          <cell r="C25" t="str">
            <v>HERMANO MIGUEL</v>
          </cell>
          <cell r="D25" t="str">
            <v>CUENCA</v>
          </cell>
          <cell r="E25" t="str">
            <v>AZUAY</v>
          </cell>
          <cell r="F25" t="str">
            <v>Urbana</v>
          </cell>
        </row>
        <row r="26">
          <cell r="A26" t="str">
            <v>010107</v>
          </cell>
          <cell r="B26">
            <v>8</v>
          </cell>
          <cell r="C26" t="str">
            <v>HUAYNACÁPAC</v>
          </cell>
          <cell r="D26" t="str">
            <v>CUENCA</v>
          </cell>
          <cell r="E26" t="str">
            <v>AZUAY</v>
          </cell>
          <cell r="F26" t="str">
            <v>Urbana</v>
          </cell>
        </row>
        <row r="27">
          <cell r="A27" t="str">
            <v>010156</v>
          </cell>
          <cell r="B27">
            <v>8</v>
          </cell>
          <cell r="C27" t="str">
            <v>LLACAO</v>
          </cell>
          <cell r="D27" t="str">
            <v>CUENCA</v>
          </cell>
          <cell r="E27" t="str">
            <v>AZUAY</v>
          </cell>
          <cell r="F27" t="str">
            <v>Rural</v>
          </cell>
        </row>
        <row r="28">
          <cell r="A28" t="str">
            <v>010108</v>
          </cell>
          <cell r="B28">
            <v>8</v>
          </cell>
          <cell r="C28" t="str">
            <v>MACHÁNGARA</v>
          </cell>
          <cell r="D28" t="str">
            <v>CUENCA</v>
          </cell>
          <cell r="E28" t="str">
            <v>AZUAY</v>
          </cell>
          <cell r="F28" t="str">
            <v>Urbana</v>
          </cell>
        </row>
        <row r="29">
          <cell r="A29" t="str">
            <v>010157</v>
          </cell>
          <cell r="B29">
            <v>8</v>
          </cell>
          <cell r="C29" t="str">
            <v>MOLLETURO</v>
          </cell>
          <cell r="D29" t="str">
            <v>CUENCA</v>
          </cell>
          <cell r="E29" t="str">
            <v>AZUAY</v>
          </cell>
          <cell r="F29" t="str">
            <v>Rural</v>
          </cell>
        </row>
        <row r="30">
          <cell r="A30" t="str">
            <v>010109</v>
          </cell>
          <cell r="B30">
            <v>8</v>
          </cell>
          <cell r="C30" t="str">
            <v>MONAY</v>
          </cell>
          <cell r="D30" t="str">
            <v>CUENCA</v>
          </cell>
          <cell r="E30" t="str">
            <v>AZUAY</v>
          </cell>
          <cell r="F30" t="str">
            <v>Urbana</v>
          </cell>
        </row>
        <row r="31">
          <cell r="A31" t="str">
            <v>010158</v>
          </cell>
          <cell r="B31">
            <v>8</v>
          </cell>
          <cell r="C31" t="str">
            <v>NULTI</v>
          </cell>
          <cell r="D31" t="str">
            <v>CUENCA</v>
          </cell>
          <cell r="E31" t="str">
            <v>AZUAY</v>
          </cell>
          <cell r="F31" t="str">
            <v>Rural</v>
          </cell>
        </row>
        <row r="32">
          <cell r="A32" t="str">
            <v>010159</v>
          </cell>
          <cell r="B32">
            <v>8</v>
          </cell>
          <cell r="C32" t="str">
            <v>OCTAVIO CORDERO PALACIOS (SANTA ROSA)</v>
          </cell>
          <cell r="D32" t="str">
            <v>CUENCA</v>
          </cell>
          <cell r="E32" t="str">
            <v>AZUAY</v>
          </cell>
          <cell r="F32" t="str">
            <v>Rural</v>
          </cell>
        </row>
        <row r="33">
          <cell r="A33" t="str">
            <v>010160</v>
          </cell>
          <cell r="B33">
            <v>8</v>
          </cell>
          <cell r="C33" t="str">
            <v>PACCHA</v>
          </cell>
          <cell r="D33" t="str">
            <v>CUENCA</v>
          </cell>
          <cell r="E33" t="str">
            <v>AZUAY</v>
          </cell>
          <cell r="F33" t="str">
            <v>Rural</v>
          </cell>
        </row>
        <row r="34">
          <cell r="A34" t="str">
            <v>010161</v>
          </cell>
          <cell r="B34">
            <v>8</v>
          </cell>
          <cell r="C34" t="str">
            <v>QUINGEO</v>
          </cell>
          <cell r="D34" t="str">
            <v>CUENCA</v>
          </cell>
          <cell r="E34" t="str">
            <v>AZUAY</v>
          </cell>
          <cell r="F34" t="str">
            <v>Rural</v>
          </cell>
        </row>
        <row r="35">
          <cell r="A35" t="str">
            <v>010162</v>
          </cell>
          <cell r="B35">
            <v>8</v>
          </cell>
          <cell r="C35" t="str">
            <v>RICAURTE</v>
          </cell>
          <cell r="D35" t="str">
            <v>CUENCA</v>
          </cell>
          <cell r="E35" t="str">
            <v>AZUAY</v>
          </cell>
          <cell r="F35" t="str">
            <v>Rural</v>
          </cell>
        </row>
        <row r="36">
          <cell r="A36" t="str">
            <v>010110</v>
          </cell>
          <cell r="B36">
            <v>8</v>
          </cell>
          <cell r="C36" t="str">
            <v>SAN BLAS</v>
          </cell>
          <cell r="D36" t="str">
            <v>CUENCA</v>
          </cell>
          <cell r="E36" t="str">
            <v>AZUAY</v>
          </cell>
          <cell r="F36" t="str">
            <v>Urbana</v>
          </cell>
        </row>
        <row r="37">
          <cell r="A37" t="str">
            <v>010163</v>
          </cell>
          <cell r="B37">
            <v>8</v>
          </cell>
          <cell r="C37" t="str">
            <v>SAN JOAQUÍN</v>
          </cell>
          <cell r="D37" t="str">
            <v>CUENCA</v>
          </cell>
          <cell r="E37" t="str">
            <v>AZUAY</v>
          </cell>
          <cell r="F37" t="str">
            <v>Rural</v>
          </cell>
        </row>
        <row r="38">
          <cell r="A38" t="str">
            <v>010111</v>
          </cell>
          <cell r="B38">
            <v>8</v>
          </cell>
          <cell r="C38" t="str">
            <v>SAN SEBASTIÁN</v>
          </cell>
          <cell r="D38" t="str">
            <v>CUENCA</v>
          </cell>
          <cell r="E38" t="str">
            <v>AZUAY</v>
          </cell>
          <cell r="F38" t="str">
            <v>Urbana</v>
          </cell>
        </row>
        <row r="39">
          <cell r="A39" t="str">
            <v>010164</v>
          </cell>
          <cell r="B39">
            <v>8</v>
          </cell>
          <cell r="C39" t="str">
            <v>SANTA ANA</v>
          </cell>
          <cell r="D39" t="str">
            <v>CUENCA</v>
          </cell>
          <cell r="E39" t="str">
            <v>AZUAY</v>
          </cell>
          <cell r="F39" t="str">
            <v>Rural</v>
          </cell>
        </row>
        <row r="40">
          <cell r="A40" t="str">
            <v>010165</v>
          </cell>
          <cell r="B40">
            <v>8</v>
          </cell>
          <cell r="C40" t="str">
            <v>SAYAUSÍ</v>
          </cell>
          <cell r="D40" t="str">
            <v>CUENCA</v>
          </cell>
          <cell r="E40" t="str">
            <v>AZUAY</v>
          </cell>
          <cell r="F40" t="str">
            <v>Rural</v>
          </cell>
        </row>
        <row r="41">
          <cell r="A41" t="str">
            <v>010166</v>
          </cell>
          <cell r="B41">
            <v>8</v>
          </cell>
          <cell r="C41" t="str">
            <v>SIDCAY</v>
          </cell>
          <cell r="D41" t="str">
            <v>CUENCA</v>
          </cell>
          <cell r="E41" t="str">
            <v>AZUAY</v>
          </cell>
          <cell r="F41" t="str">
            <v>Rural</v>
          </cell>
        </row>
        <row r="42">
          <cell r="A42" t="str">
            <v>010167</v>
          </cell>
          <cell r="B42">
            <v>8</v>
          </cell>
          <cell r="C42" t="str">
            <v>SININCAY</v>
          </cell>
          <cell r="D42" t="str">
            <v>CUENCA</v>
          </cell>
          <cell r="E42" t="str">
            <v>AZUAY</v>
          </cell>
          <cell r="F42" t="str">
            <v>Rural</v>
          </cell>
        </row>
        <row r="43">
          <cell r="A43" t="str">
            <v>010112</v>
          </cell>
          <cell r="B43">
            <v>8</v>
          </cell>
          <cell r="C43" t="str">
            <v>SUCRE</v>
          </cell>
          <cell r="D43" t="str">
            <v>CUENCA</v>
          </cell>
          <cell r="E43" t="str">
            <v>AZUAY</v>
          </cell>
          <cell r="F43" t="str">
            <v>Urbana</v>
          </cell>
        </row>
        <row r="44">
          <cell r="A44" t="str">
            <v>010168</v>
          </cell>
          <cell r="B44">
            <v>8</v>
          </cell>
          <cell r="C44" t="str">
            <v>TARQUI</v>
          </cell>
          <cell r="D44" t="str">
            <v>CUENCA</v>
          </cell>
          <cell r="E44" t="str">
            <v>AZUAY</v>
          </cell>
          <cell r="F44" t="str">
            <v>Rural</v>
          </cell>
        </row>
        <row r="45">
          <cell r="A45" t="str">
            <v>010113</v>
          </cell>
          <cell r="B45">
            <v>8</v>
          </cell>
          <cell r="C45" t="str">
            <v>TOTORACOCHA</v>
          </cell>
          <cell r="D45" t="str">
            <v>CUENCA</v>
          </cell>
          <cell r="E45" t="str">
            <v>AZUAY</v>
          </cell>
          <cell r="F45" t="str">
            <v>Urbana</v>
          </cell>
        </row>
        <row r="46">
          <cell r="A46" t="str">
            <v>010169</v>
          </cell>
          <cell r="B46">
            <v>8</v>
          </cell>
          <cell r="C46" t="str">
            <v>TURI</v>
          </cell>
          <cell r="D46" t="str">
            <v>CUENCA</v>
          </cell>
          <cell r="E46" t="str">
            <v>AZUAY</v>
          </cell>
          <cell r="F46" t="str">
            <v>Rural</v>
          </cell>
        </row>
        <row r="47">
          <cell r="A47" t="str">
            <v>010170</v>
          </cell>
          <cell r="B47">
            <v>8</v>
          </cell>
          <cell r="C47" t="str">
            <v>VALLE</v>
          </cell>
          <cell r="D47" t="str">
            <v>CUENCA</v>
          </cell>
          <cell r="E47" t="str">
            <v>AZUAY</v>
          </cell>
          <cell r="F47" t="str">
            <v>Rural</v>
          </cell>
        </row>
        <row r="48">
          <cell r="A48" t="str">
            <v>010171</v>
          </cell>
          <cell r="B48">
            <v>8</v>
          </cell>
          <cell r="C48" t="str">
            <v>VICTORIA DEL PORTETE (IRQUIS)</v>
          </cell>
          <cell r="D48" t="str">
            <v>CUENCA</v>
          </cell>
          <cell r="E48" t="str">
            <v>AZUAY</v>
          </cell>
          <cell r="F48" t="str">
            <v>Rural</v>
          </cell>
        </row>
        <row r="49">
          <cell r="A49" t="str">
            <v>010114</v>
          </cell>
          <cell r="B49">
            <v>8</v>
          </cell>
          <cell r="C49" t="str">
            <v>YANUNCAY</v>
          </cell>
          <cell r="D49" t="str">
            <v>CUENCA</v>
          </cell>
          <cell r="E49" t="str">
            <v>AZUAY</v>
          </cell>
          <cell r="F49" t="str">
            <v>Urbana</v>
          </cell>
        </row>
        <row r="50">
          <cell r="A50" t="str">
            <v>011251</v>
          </cell>
          <cell r="B50">
            <v>8</v>
          </cell>
          <cell r="C50" t="str">
            <v>*AMALUZA</v>
          </cell>
          <cell r="D50" t="str">
            <v>EL PAN</v>
          </cell>
          <cell r="E50" t="str">
            <v>AZUAY</v>
          </cell>
          <cell r="F50" t="str">
            <v>Rural</v>
          </cell>
        </row>
        <row r="51">
          <cell r="A51" t="str">
            <v>011252</v>
          </cell>
          <cell r="B51">
            <v>8</v>
          </cell>
          <cell r="C51" t="str">
            <v>*PALMAS</v>
          </cell>
          <cell r="D51" t="str">
            <v>EL PAN</v>
          </cell>
          <cell r="E51" t="str">
            <v>AZUAY</v>
          </cell>
          <cell r="F51" t="str">
            <v>Rural</v>
          </cell>
        </row>
        <row r="52">
          <cell r="A52" t="str">
            <v>011250</v>
          </cell>
          <cell r="B52">
            <v>8</v>
          </cell>
          <cell r="C52" t="str">
            <v>EL PAN, CABECERA CANTONAL</v>
          </cell>
          <cell r="D52" t="str">
            <v>EL PAN</v>
          </cell>
          <cell r="E52" t="str">
            <v>AZUAY</v>
          </cell>
          <cell r="F52" t="str">
            <v>Urbana</v>
          </cell>
        </row>
        <row r="53">
          <cell r="A53" t="str">
            <v>011253</v>
          </cell>
          <cell r="B53">
            <v>8</v>
          </cell>
          <cell r="C53" t="str">
            <v>SAN VICENTE</v>
          </cell>
          <cell r="D53" t="str">
            <v>EL PAN</v>
          </cell>
          <cell r="E53" t="str">
            <v>AZUAY</v>
          </cell>
          <cell r="F53" t="str">
            <v>Rural</v>
          </cell>
        </row>
        <row r="54">
          <cell r="A54" t="str">
            <v>010251</v>
          </cell>
          <cell r="B54">
            <v>8</v>
          </cell>
          <cell r="C54" t="str">
            <v>ASUNCIÓN</v>
          </cell>
          <cell r="D54" t="str">
            <v>GIRÓN</v>
          </cell>
          <cell r="E54" t="str">
            <v>AZUAY</v>
          </cell>
          <cell r="F54" t="str">
            <v>Rural</v>
          </cell>
        </row>
        <row r="55">
          <cell r="A55" t="str">
            <v>010250</v>
          </cell>
          <cell r="B55">
            <v>8</v>
          </cell>
          <cell r="C55" t="str">
            <v>GIRÓN, CABECERA CANTONAL</v>
          </cell>
          <cell r="D55" t="str">
            <v>GIRÓN</v>
          </cell>
          <cell r="E55" t="str">
            <v>AZUAY</v>
          </cell>
          <cell r="F55" t="str">
            <v>Urbana</v>
          </cell>
        </row>
        <row r="56">
          <cell r="A56" t="str">
            <v>010252</v>
          </cell>
          <cell r="B56">
            <v>8</v>
          </cell>
          <cell r="C56" t="str">
            <v>SAN GERARDO</v>
          </cell>
          <cell r="D56" t="str">
            <v>GIRÓN</v>
          </cell>
          <cell r="E56" t="str">
            <v>AZUAY</v>
          </cell>
          <cell r="F56" t="str">
            <v>Rural</v>
          </cell>
        </row>
        <row r="57">
          <cell r="A57" t="str">
            <v>011450</v>
          </cell>
          <cell r="B57">
            <v>8</v>
          </cell>
          <cell r="C57" t="str">
            <v>GUACHAPALA, CABECERA CANTONAL</v>
          </cell>
          <cell r="D57" t="str">
            <v>GUACHAPALA</v>
          </cell>
          <cell r="E57" t="str">
            <v>AZUAY</v>
          </cell>
          <cell r="F57" t="str">
            <v>Urbana</v>
          </cell>
        </row>
        <row r="58">
          <cell r="A58" t="str">
            <v>010351</v>
          </cell>
          <cell r="B58">
            <v>8</v>
          </cell>
          <cell r="C58" t="str">
            <v>*CHORDELEG</v>
          </cell>
          <cell r="D58" t="str">
            <v>GUALACEO</v>
          </cell>
          <cell r="E58" t="str">
            <v>AZUAY</v>
          </cell>
          <cell r="F58" t="str">
            <v>Rural</v>
          </cell>
        </row>
        <row r="59">
          <cell r="A59" t="str">
            <v>010355</v>
          </cell>
          <cell r="B59">
            <v>8</v>
          </cell>
          <cell r="C59" t="str">
            <v>*PRINCIPAL</v>
          </cell>
          <cell r="D59" t="str">
            <v>GUALACEO</v>
          </cell>
          <cell r="E59" t="str">
            <v>AZUAY</v>
          </cell>
          <cell r="F59" t="str">
            <v>Rural</v>
          </cell>
        </row>
        <row r="60">
          <cell r="A60" t="str">
            <v>010352</v>
          </cell>
          <cell r="B60">
            <v>8</v>
          </cell>
          <cell r="C60" t="str">
            <v>DANIEL CÓRDOVA TORAL (EL ORIENTE)</v>
          </cell>
          <cell r="D60" t="str">
            <v>GUALACEO</v>
          </cell>
          <cell r="E60" t="str">
            <v>AZUAY</v>
          </cell>
          <cell r="F60" t="str">
            <v>Rural</v>
          </cell>
        </row>
        <row r="61">
          <cell r="A61" t="str">
            <v>010350</v>
          </cell>
          <cell r="B61">
            <v>8</v>
          </cell>
          <cell r="C61" t="str">
            <v>GUALACEO, CABECERA CANTONAL</v>
          </cell>
          <cell r="D61" t="str">
            <v>GUALACEO</v>
          </cell>
          <cell r="E61" t="str">
            <v>AZUAY</v>
          </cell>
          <cell r="F61" t="str">
            <v>Urbana</v>
          </cell>
        </row>
        <row r="62">
          <cell r="A62" t="str">
            <v>010353</v>
          </cell>
          <cell r="B62">
            <v>8</v>
          </cell>
          <cell r="C62" t="str">
            <v>JADÁN</v>
          </cell>
          <cell r="D62" t="str">
            <v>GUALACEO</v>
          </cell>
          <cell r="E62" t="str">
            <v>AZUAY</v>
          </cell>
          <cell r="F62" t="str">
            <v>Rural</v>
          </cell>
        </row>
        <row r="63">
          <cell r="A63" t="str">
            <v>010359</v>
          </cell>
          <cell r="B63">
            <v>8</v>
          </cell>
          <cell r="C63" t="str">
            <v>LUIS CORDERO VEGA</v>
          </cell>
          <cell r="D63" t="str">
            <v>GUALACEO</v>
          </cell>
          <cell r="E63" t="str">
            <v>AZUAY</v>
          </cell>
          <cell r="F63" t="str">
            <v>Rural</v>
          </cell>
        </row>
        <row r="64">
          <cell r="A64" t="str">
            <v>010354</v>
          </cell>
          <cell r="B64">
            <v>8</v>
          </cell>
          <cell r="C64" t="str">
            <v>MARIANO MORENO</v>
          </cell>
          <cell r="D64" t="str">
            <v>GUALACEO</v>
          </cell>
          <cell r="E64" t="str">
            <v>AZUAY</v>
          </cell>
          <cell r="F64" t="str">
            <v>Rural</v>
          </cell>
        </row>
        <row r="65">
          <cell r="A65" t="str">
            <v>010356</v>
          </cell>
          <cell r="B65">
            <v>8</v>
          </cell>
          <cell r="C65" t="str">
            <v>REMIGIO CRESPO TORAL (GÚLAG)</v>
          </cell>
          <cell r="D65" t="str">
            <v>GUALACEO</v>
          </cell>
          <cell r="E65" t="str">
            <v>AZUAY</v>
          </cell>
          <cell r="F65" t="str">
            <v>Rural</v>
          </cell>
        </row>
        <row r="66">
          <cell r="A66" t="str">
            <v>010357</v>
          </cell>
          <cell r="B66">
            <v>8</v>
          </cell>
          <cell r="C66" t="str">
            <v>SAN JUAN</v>
          </cell>
          <cell r="D66" t="str">
            <v>GUALACEO</v>
          </cell>
          <cell r="E66" t="str">
            <v>AZUAY</v>
          </cell>
          <cell r="F66" t="str">
            <v>Rural</v>
          </cell>
        </row>
        <row r="67">
          <cell r="A67" t="str">
            <v>010360</v>
          </cell>
          <cell r="B67">
            <v>8</v>
          </cell>
          <cell r="C67" t="str">
            <v>SIMÓN BOLÍVAR (CAB. EN GAÑANZOL)</v>
          </cell>
          <cell r="D67" t="str">
            <v>GUALACEO</v>
          </cell>
          <cell r="E67" t="str">
            <v>AZUAY</v>
          </cell>
          <cell r="F67" t="str">
            <v>Rural</v>
          </cell>
        </row>
        <row r="68">
          <cell r="A68" t="str">
            <v>010358</v>
          </cell>
          <cell r="B68">
            <v>8</v>
          </cell>
          <cell r="C68" t="str">
            <v>ZHIDMAD</v>
          </cell>
          <cell r="D68" t="str">
            <v>GUALACEO</v>
          </cell>
          <cell r="E68" t="str">
            <v>AZUAY</v>
          </cell>
          <cell r="F68" t="str">
            <v>Rural</v>
          </cell>
        </row>
        <row r="69">
          <cell r="A69" t="str">
            <v>010455</v>
          </cell>
          <cell r="B69">
            <v>8</v>
          </cell>
          <cell r="C69" t="str">
            <v>*LA PAZ</v>
          </cell>
          <cell r="D69" t="str">
            <v>NABÓN</v>
          </cell>
          <cell r="E69" t="str">
            <v>AZUAY</v>
          </cell>
          <cell r="F69" t="str">
            <v>Rural</v>
          </cell>
        </row>
        <row r="70">
          <cell r="A70" t="str">
            <v>010454</v>
          </cell>
          <cell r="B70">
            <v>8</v>
          </cell>
          <cell r="C70" t="str">
            <v>*OÑA</v>
          </cell>
          <cell r="D70" t="str">
            <v>NABÓN</v>
          </cell>
          <cell r="E70" t="str">
            <v>AZUAY</v>
          </cell>
          <cell r="F70" t="str">
            <v>Rural</v>
          </cell>
        </row>
        <row r="71">
          <cell r="A71" t="str">
            <v>010451</v>
          </cell>
          <cell r="B71">
            <v>8</v>
          </cell>
          <cell r="C71" t="str">
            <v>COCHAPATA</v>
          </cell>
          <cell r="D71" t="str">
            <v>NABÓN</v>
          </cell>
          <cell r="E71" t="str">
            <v>AZUAY</v>
          </cell>
          <cell r="F71" t="str">
            <v>Rural</v>
          </cell>
        </row>
        <row r="72">
          <cell r="A72" t="str">
            <v>010452</v>
          </cell>
          <cell r="B72">
            <v>8</v>
          </cell>
          <cell r="C72" t="str">
            <v>EL PROGRESO (CAB.EN ZHOTA)</v>
          </cell>
          <cell r="D72" t="str">
            <v>NABÓN</v>
          </cell>
          <cell r="E72" t="str">
            <v>AZUAY</v>
          </cell>
          <cell r="F72" t="str">
            <v>Rural</v>
          </cell>
        </row>
        <row r="73">
          <cell r="A73" t="str">
            <v>010453</v>
          </cell>
          <cell r="B73">
            <v>8</v>
          </cell>
          <cell r="C73" t="str">
            <v>LAS NIEVES (CHAYA)</v>
          </cell>
          <cell r="D73" t="str">
            <v>NABÓN</v>
          </cell>
          <cell r="E73" t="str">
            <v>AZUAY</v>
          </cell>
          <cell r="F73" t="str">
            <v>Rural</v>
          </cell>
        </row>
        <row r="74">
          <cell r="A74" t="str">
            <v>010450</v>
          </cell>
          <cell r="B74">
            <v>8</v>
          </cell>
          <cell r="C74" t="str">
            <v>NABÓN, CABECERA CANTONAL</v>
          </cell>
          <cell r="D74" t="str">
            <v>NABÓN</v>
          </cell>
          <cell r="E74" t="str">
            <v>AZUAY</v>
          </cell>
          <cell r="F74" t="str">
            <v>Urbana</v>
          </cell>
        </row>
        <row r="75">
          <cell r="A75" t="str">
            <v>011050</v>
          </cell>
          <cell r="B75">
            <v>8</v>
          </cell>
          <cell r="C75" t="str">
            <v>SAN FELIPE DE OÑA CABECERA CANTONAL</v>
          </cell>
          <cell r="D75" t="str">
            <v>OÑA</v>
          </cell>
          <cell r="E75" t="str">
            <v>AZUAY</v>
          </cell>
          <cell r="F75" t="str">
            <v>Urbana</v>
          </cell>
        </row>
        <row r="76">
          <cell r="A76" t="str">
            <v>011051</v>
          </cell>
          <cell r="B76">
            <v>8</v>
          </cell>
          <cell r="C76" t="str">
            <v>SUSUDEL</v>
          </cell>
          <cell r="D76" t="str">
            <v>OÑA</v>
          </cell>
          <cell r="E76" t="str">
            <v>AZUAY</v>
          </cell>
          <cell r="F76" t="str">
            <v>Rural</v>
          </cell>
        </row>
        <row r="77">
          <cell r="A77" t="str">
            <v>010551</v>
          </cell>
          <cell r="B77">
            <v>8</v>
          </cell>
          <cell r="C77" t="str">
            <v>*AMALUZA</v>
          </cell>
          <cell r="D77" t="str">
            <v>PAUTE</v>
          </cell>
          <cell r="E77" t="str">
            <v>AZUAY</v>
          </cell>
          <cell r="F77" t="str">
            <v>Rural</v>
          </cell>
        </row>
        <row r="78">
          <cell r="A78" t="str">
            <v>010555</v>
          </cell>
          <cell r="B78">
            <v>8</v>
          </cell>
          <cell r="C78" t="str">
            <v>*GUACHAPALA</v>
          </cell>
          <cell r="D78" t="str">
            <v>PAUTE</v>
          </cell>
          <cell r="E78" t="str">
            <v>AZUAY</v>
          </cell>
          <cell r="F78" t="str">
            <v>Rural</v>
          </cell>
        </row>
        <row r="79">
          <cell r="A79" t="str">
            <v>010557</v>
          </cell>
          <cell r="B79">
            <v>8</v>
          </cell>
          <cell r="C79" t="str">
            <v>*PALMAS</v>
          </cell>
          <cell r="D79" t="str">
            <v>PAUTE</v>
          </cell>
          <cell r="E79" t="str">
            <v>AZUAY</v>
          </cell>
          <cell r="F79" t="str">
            <v>Rural</v>
          </cell>
        </row>
        <row r="80">
          <cell r="A80" t="str">
            <v>010558</v>
          </cell>
          <cell r="B80">
            <v>8</v>
          </cell>
          <cell r="C80" t="str">
            <v>*PAN</v>
          </cell>
          <cell r="D80" t="str">
            <v>PAUTE</v>
          </cell>
          <cell r="E80" t="str">
            <v>AZUAY</v>
          </cell>
          <cell r="F80" t="str">
            <v>Rural</v>
          </cell>
        </row>
        <row r="81">
          <cell r="A81" t="str">
            <v>010560</v>
          </cell>
          <cell r="B81">
            <v>8</v>
          </cell>
          <cell r="C81" t="str">
            <v>*SEVILLA DE ORO</v>
          </cell>
          <cell r="D81" t="str">
            <v>PAUTE</v>
          </cell>
          <cell r="E81" t="str">
            <v>AZUAY</v>
          </cell>
          <cell r="F81" t="str">
            <v>Rural</v>
          </cell>
        </row>
        <row r="82">
          <cell r="A82" t="str">
            <v>010552</v>
          </cell>
          <cell r="B82">
            <v>8</v>
          </cell>
          <cell r="C82" t="str">
            <v>BULÁN (JOSÉ VÍCTOR IZQUIERDO)</v>
          </cell>
          <cell r="D82" t="str">
            <v>PAUTE</v>
          </cell>
          <cell r="E82" t="str">
            <v>AZUAY</v>
          </cell>
          <cell r="F82" t="str">
            <v>Rural</v>
          </cell>
        </row>
        <row r="83">
          <cell r="A83" t="str">
            <v>010553</v>
          </cell>
          <cell r="B83">
            <v>8</v>
          </cell>
          <cell r="C83" t="str">
            <v>CHICÁN (GUILLERMO ORTEGA)</v>
          </cell>
          <cell r="D83" t="str">
            <v>PAUTE</v>
          </cell>
          <cell r="E83" t="str">
            <v>AZUAY</v>
          </cell>
          <cell r="F83" t="str">
            <v>Rural</v>
          </cell>
        </row>
        <row r="84">
          <cell r="A84" t="str">
            <v>010562</v>
          </cell>
          <cell r="B84">
            <v>8</v>
          </cell>
          <cell r="C84" t="str">
            <v>DUG DUG</v>
          </cell>
          <cell r="D84" t="str">
            <v>PAUTE</v>
          </cell>
          <cell r="E84" t="str">
            <v>AZUAY</v>
          </cell>
          <cell r="F84" t="str">
            <v>Rural</v>
          </cell>
        </row>
        <row r="85">
          <cell r="A85" t="str">
            <v>010554</v>
          </cell>
          <cell r="B85">
            <v>8</v>
          </cell>
          <cell r="C85" t="str">
            <v>EL CABO</v>
          </cell>
          <cell r="D85" t="str">
            <v>PAUTE</v>
          </cell>
          <cell r="E85" t="str">
            <v>AZUAY</v>
          </cell>
          <cell r="F85" t="str">
            <v>Rural</v>
          </cell>
        </row>
        <row r="86">
          <cell r="A86" t="str">
            <v>010556</v>
          </cell>
          <cell r="B86">
            <v>8</v>
          </cell>
          <cell r="C86" t="str">
            <v>GUARAINAG</v>
          </cell>
          <cell r="D86" t="str">
            <v>PAUTE</v>
          </cell>
          <cell r="E86" t="str">
            <v>AZUAY</v>
          </cell>
          <cell r="F86" t="str">
            <v>Rural</v>
          </cell>
        </row>
        <row r="87">
          <cell r="A87" t="str">
            <v>010550</v>
          </cell>
          <cell r="B87">
            <v>8</v>
          </cell>
          <cell r="C87" t="str">
            <v>PAUTE, CABECERA CANTONAL</v>
          </cell>
          <cell r="D87" t="str">
            <v>PAUTE</v>
          </cell>
          <cell r="E87" t="str">
            <v>AZUAY</v>
          </cell>
          <cell r="F87" t="str">
            <v>Urbana</v>
          </cell>
        </row>
        <row r="88">
          <cell r="A88" t="str">
            <v>010559</v>
          </cell>
          <cell r="B88">
            <v>8</v>
          </cell>
          <cell r="C88" t="str">
            <v>SAN CRISTÓBAL (CARLOS ORDÓÑEZ LAZO)</v>
          </cell>
          <cell r="D88" t="str">
            <v>PAUTE</v>
          </cell>
          <cell r="E88" t="str">
            <v>AZUAY</v>
          </cell>
          <cell r="F88" t="str">
            <v>Rural</v>
          </cell>
        </row>
        <row r="89">
          <cell r="A89" t="str">
            <v>010561</v>
          </cell>
          <cell r="B89">
            <v>8</v>
          </cell>
          <cell r="C89" t="str">
            <v>TOMEBAMBA</v>
          </cell>
          <cell r="D89" t="str">
            <v>PAUTE</v>
          </cell>
          <cell r="E89" t="str">
            <v>AZUAY</v>
          </cell>
          <cell r="F89" t="str">
            <v>Rural</v>
          </cell>
        </row>
        <row r="90">
          <cell r="A90" t="str">
            <v>010651</v>
          </cell>
          <cell r="B90">
            <v>8</v>
          </cell>
          <cell r="C90" t="str">
            <v>*CAMILO PONCE ENRÍQUEZ (CAB. EN RÍO 7 DE MOLLEPONGO)</v>
          </cell>
          <cell r="D90" t="str">
            <v>PUCARA</v>
          </cell>
          <cell r="E90" t="str">
            <v>AZUAY</v>
          </cell>
          <cell r="F90" t="str">
            <v>Rural</v>
          </cell>
        </row>
        <row r="91">
          <cell r="A91" t="str">
            <v>010650</v>
          </cell>
          <cell r="B91">
            <v>8</v>
          </cell>
          <cell r="C91" t="str">
            <v>PUCARÁ, CABECERA CANTONAL</v>
          </cell>
          <cell r="D91" t="str">
            <v>PUCARA</v>
          </cell>
          <cell r="E91" t="str">
            <v>AZUAY</v>
          </cell>
          <cell r="F91" t="str">
            <v>Urbana</v>
          </cell>
        </row>
        <row r="92">
          <cell r="A92" t="str">
            <v>010652</v>
          </cell>
          <cell r="B92">
            <v>8</v>
          </cell>
          <cell r="C92" t="str">
            <v>SAN RAFAEL DE SHARUG</v>
          </cell>
          <cell r="D92" t="str">
            <v>PUCARA</v>
          </cell>
          <cell r="E92" t="str">
            <v>AZUAY</v>
          </cell>
          <cell r="F92" t="str">
            <v>Rural</v>
          </cell>
        </row>
        <row r="93">
          <cell r="A93" t="str">
            <v>010751</v>
          </cell>
          <cell r="B93">
            <v>8</v>
          </cell>
          <cell r="C93" t="str">
            <v>CHUMBLÍN</v>
          </cell>
          <cell r="D93" t="str">
            <v>SAN FERNANDO</v>
          </cell>
          <cell r="E93" t="str">
            <v>AZUAY</v>
          </cell>
          <cell r="F93" t="str">
            <v>Rural</v>
          </cell>
        </row>
        <row r="94">
          <cell r="A94" t="str">
            <v>010750</v>
          </cell>
          <cell r="B94">
            <v>8</v>
          </cell>
          <cell r="C94" t="str">
            <v>SAN FERNANDO, CABECERA CANTONAL</v>
          </cell>
          <cell r="D94" t="str">
            <v>SAN FERNANDO</v>
          </cell>
          <cell r="E94" t="str">
            <v>AZUAY</v>
          </cell>
          <cell r="F94" t="str">
            <v>Urbana</v>
          </cell>
        </row>
        <row r="95">
          <cell r="A95" t="str">
            <v>010852</v>
          </cell>
          <cell r="B95">
            <v>8</v>
          </cell>
          <cell r="C95" t="str">
            <v>**EL CARMEN DE PIJILÍ</v>
          </cell>
          <cell r="D95" t="str">
            <v>SANTA ISABEL</v>
          </cell>
          <cell r="E95" t="str">
            <v>AZUAY</v>
          </cell>
          <cell r="F95" t="str">
            <v>Rural</v>
          </cell>
        </row>
        <row r="96">
          <cell r="A96" t="str">
            <v>010851</v>
          </cell>
          <cell r="B96">
            <v>8</v>
          </cell>
          <cell r="C96" t="str">
            <v>ABDÓN CALDERÓN  (LA UNIÓN)</v>
          </cell>
          <cell r="D96" t="str">
            <v>SANTA ISABEL</v>
          </cell>
          <cell r="E96" t="str">
            <v>AZUAY</v>
          </cell>
          <cell r="F96" t="str">
            <v>Rural</v>
          </cell>
        </row>
        <row r="97">
          <cell r="A97" t="str">
            <v>010850</v>
          </cell>
          <cell r="B97">
            <v>8</v>
          </cell>
          <cell r="C97" t="str">
            <v>SANTA ISABEL (CHAGUARURCO), CABECERA CANTONAL</v>
          </cell>
          <cell r="D97" t="str">
            <v>SANTA ISABEL</v>
          </cell>
          <cell r="E97" t="str">
            <v>AZUAY</v>
          </cell>
          <cell r="F97" t="str">
            <v>Urbana</v>
          </cell>
        </row>
        <row r="98">
          <cell r="A98" t="str">
            <v>010853</v>
          </cell>
          <cell r="B98">
            <v>8</v>
          </cell>
          <cell r="C98" t="str">
            <v>ZHAGLLI (SHAGLLI)</v>
          </cell>
          <cell r="D98" t="str">
            <v>SANTA ISABEL</v>
          </cell>
          <cell r="E98" t="str">
            <v>AZUAY</v>
          </cell>
          <cell r="F98" t="str">
            <v>Rural</v>
          </cell>
        </row>
        <row r="99">
          <cell r="A99" t="str">
            <v>011351</v>
          </cell>
          <cell r="B99">
            <v>8</v>
          </cell>
          <cell r="C99" t="str">
            <v>AMALUZA</v>
          </cell>
          <cell r="D99" t="str">
            <v>SEVILLA DE ORO</v>
          </cell>
          <cell r="E99" t="str">
            <v>AZUAY</v>
          </cell>
          <cell r="F99" t="str">
            <v>Rural</v>
          </cell>
        </row>
        <row r="100">
          <cell r="A100" t="str">
            <v>011352</v>
          </cell>
          <cell r="B100">
            <v>8</v>
          </cell>
          <cell r="C100" t="str">
            <v>PALMAS</v>
          </cell>
          <cell r="D100" t="str">
            <v>SEVILLA DE ORO</v>
          </cell>
          <cell r="E100" t="str">
            <v>AZUAY</v>
          </cell>
          <cell r="F100" t="str">
            <v>Rural</v>
          </cell>
        </row>
        <row r="101">
          <cell r="A101" t="str">
            <v>011350</v>
          </cell>
          <cell r="B101">
            <v>8</v>
          </cell>
          <cell r="C101" t="str">
            <v>SEVILLA DE ORO, CABECERA CANTONAL</v>
          </cell>
          <cell r="D101" t="str">
            <v>SEVILLA DE ORO</v>
          </cell>
          <cell r="E101" t="str">
            <v>AZUAY</v>
          </cell>
          <cell r="F101" t="str">
            <v>Urbana</v>
          </cell>
        </row>
        <row r="102">
          <cell r="A102" t="str">
            <v>010951</v>
          </cell>
          <cell r="B102">
            <v>8</v>
          </cell>
          <cell r="C102" t="str">
            <v>CUCHIL (CUTCHIL)</v>
          </cell>
          <cell r="D102" t="str">
            <v>SIGSIG</v>
          </cell>
          <cell r="E102" t="str">
            <v>AZUAY</v>
          </cell>
          <cell r="F102" t="str">
            <v>Rural</v>
          </cell>
        </row>
        <row r="103">
          <cell r="A103" t="str">
            <v>010953</v>
          </cell>
          <cell r="B103">
            <v>8</v>
          </cell>
          <cell r="C103" t="str">
            <v>GUEL</v>
          </cell>
          <cell r="D103" t="str">
            <v>SIGSIG</v>
          </cell>
          <cell r="E103" t="str">
            <v>AZUAY</v>
          </cell>
          <cell r="F103" t="str">
            <v>Rural</v>
          </cell>
        </row>
        <row r="104">
          <cell r="A104" t="str">
            <v>010952</v>
          </cell>
          <cell r="B104">
            <v>8</v>
          </cell>
          <cell r="C104" t="str">
            <v>JIMA (GIMA)</v>
          </cell>
          <cell r="D104" t="str">
            <v>SIGSIG</v>
          </cell>
          <cell r="E104" t="str">
            <v>AZUAY</v>
          </cell>
          <cell r="F104" t="str">
            <v>Rural</v>
          </cell>
        </row>
        <row r="105">
          <cell r="A105" t="str">
            <v>010954</v>
          </cell>
          <cell r="B105">
            <v>8</v>
          </cell>
          <cell r="C105" t="str">
            <v>LUDO</v>
          </cell>
          <cell r="D105" t="str">
            <v>SIGSIG</v>
          </cell>
          <cell r="E105" t="str">
            <v>AZUAY</v>
          </cell>
          <cell r="F105" t="str">
            <v>Rural</v>
          </cell>
        </row>
        <row r="106">
          <cell r="A106" t="str">
            <v>010955</v>
          </cell>
          <cell r="B106">
            <v>8</v>
          </cell>
          <cell r="C106" t="str">
            <v>SAN BARTOLOMÉ</v>
          </cell>
          <cell r="D106" t="str">
            <v>SIGSIG</v>
          </cell>
          <cell r="E106" t="str">
            <v>AZUAY</v>
          </cell>
          <cell r="F106" t="str">
            <v>Rural</v>
          </cell>
        </row>
        <row r="107">
          <cell r="A107" t="str">
            <v>010956</v>
          </cell>
          <cell r="B107">
            <v>8</v>
          </cell>
          <cell r="C107" t="str">
            <v>SAN JOSÉ DE RARANGA</v>
          </cell>
          <cell r="D107" t="str">
            <v>SIGSIG</v>
          </cell>
          <cell r="E107" t="str">
            <v>AZUAY</v>
          </cell>
          <cell r="F107" t="str">
            <v>Rural</v>
          </cell>
        </row>
        <row r="108">
          <cell r="A108" t="str">
            <v>010950</v>
          </cell>
          <cell r="B108">
            <v>8</v>
          </cell>
          <cell r="C108" t="str">
            <v>SIGSIG, CABECERA CANTONAL</v>
          </cell>
          <cell r="D108" t="str">
            <v>SIGSIG</v>
          </cell>
          <cell r="E108" t="str">
            <v>AZUAY</v>
          </cell>
          <cell r="F108" t="str">
            <v>Urbana</v>
          </cell>
        </row>
        <row r="109">
          <cell r="A109" t="str">
            <v>020650</v>
          </cell>
          <cell r="B109">
            <v>8</v>
          </cell>
          <cell r="C109" t="str">
            <v>CALUMA, CABECERA CANTONAL</v>
          </cell>
          <cell r="D109" t="str">
            <v>CALUMA</v>
          </cell>
          <cell r="E109" t="str">
            <v>BOLÍVAR</v>
          </cell>
          <cell r="F109" t="str">
            <v>Urbana</v>
          </cell>
        </row>
        <row r="110">
          <cell r="A110" t="str">
            <v>020250</v>
          </cell>
          <cell r="B110">
            <v>8</v>
          </cell>
          <cell r="C110" t="str">
            <v>CHILLANES, CABECERA CANTONAL</v>
          </cell>
          <cell r="D110" t="str">
            <v>CHILLANES</v>
          </cell>
          <cell r="E110" t="str">
            <v>BOLÍVAR</v>
          </cell>
          <cell r="F110" t="str">
            <v>Urbana</v>
          </cell>
        </row>
        <row r="111">
          <cell r="A111" t="str">
            <v>020251</v>
          </cell>
          <cell r="B111">
            <v>8</v>
          </cell>
          <cell r="C111" t="str">
            <v>SAN JOSÉ DEL TAMBO (TAMBOPAMBA)</v>
          </cell>
          <cell r="D111" t="str">
            <v>CHILLANES</v>
          </cell>
          <cell r="E111" t="str">
            <v>BOLÍVAR</v>
          </cell>
          <cell r="F111" t="str">
            <v>Rural</v>
          </cell>
        </row>
        <row r="112">
          <cell r="A112" t="str">
            <v>020352</v>
          </cell>
          <cell r="B112">
            <v>8</v>
          </cell>
          <cell r="C112" t="str">
            <v>*CALUMA</v>
          </cell>
          <cell r="D112" t="str">
            <v>CHIMBO</v>
          </cell>
          <cell r="E112" t="str">
            <v>BOLÍVAR</v>
          </cell>
          <cell r="F112" t="str">
            <v>Rural</v>
          </cell>
        </row>
        <row r="113">
          <cell r="A113" t="str">
            <v>020351</v>
          </cell>
          <cell r="B113">
            <v>8</v>
          </cell>
          <cell r="C113" t="str">
            <v>ASUNCIÓN (ASANCOTO)</v>
          </cell>
          <cell r="D113" t="str">
            <v>CHIMBO</v>
          </cell>
          <cell r="E113" t="str">
            <v>BOLÍVAR</v>
          </cell>
          <cell r="F113" t="str">
            <v>Rural</v>
          </cell>
        </row>
        <row r="114">
          <cell r="A114" t="str">
            <v>020353</v>
          </cell>
          <cell r="B114">
            <v>8</v>
          </cell>
          <cell r="C114" t="str">
            <v>MAGDALENA (CHAPACOTO)</v>
          </cell>
          <cell r="D114" t="str">
            <v>CHIMBO</v>
          </cell>
          <cell r="E114" t="str">
            <v>BOLÍVAR</v>
          </cell>
          <cell r="F114" t="str">
            <v>Rural</v>
          </cell>
        </row>
        <row r="115">
          <cell r="A115" t="str">
            <v>020350</v>
          </cell>
          <cell r="B115">
            <v>8</v>
          </cell>
          <cell r="C115" t="str">
            <v>SAN JOSÉ DE CHIMBO, CABECERA CANTONAL</v>
          </cell>
          <cell r="D115" t="str">
            <v>CHIMBO</v>
          </cell>
          <cell r="E115" t="str">
            <v>BOLÍVAR</v>
          </cell>
          <cell r="F115" t="str">
            <v>Urbana</v>
          </cell>
        </row>
        <row r="116">
          <cell r="A116" t="str">
            <v>020354</v>
          </cell>
          <cell r="B116">
            <v>8</v>
          </cell>
          <cell r="C116" t="str">
            <v>SAN SEBASTIÁN</v>
          </cell>
          <cell r="D116" t="str">
            <v>CHIMBO</v>
          </cell>
          <cell r="E116" t="str">
            <v>BOLÍVAR</v>
          </cell>
          <cell r="F116" t="str">
            <v>Rural</v>
          </cell>
        </row>
        <row r="117">
          <cell r="A117" t="str">
            <v>020355</v>
          </cell>
          <cell r="B117">
            <v>8</v>
          </cell>
          <cell r="C117" t="str">
            <v>TELIMBELA</v>
          </cell>
          <cell r="D117" t="str">
            <v>CHIMBO</v>
          </cell>
          <cell r="E117" t="str">
            <v>BOLÍVAR</v>
          </cell>
          <cell r="F117" t="str">
            <v>Rural</v>
          </cell>
        </row>
        <row r="118">
          <cell r="A118" t="str">
            <v>020450</v>
          </cell>
          <cell r="B118">
            <v>8</v>
          </cell>
          <cell r="C118" t="str">
            <v>ECHEANDÍA, CABECERA CANTONAL</v>
          </cell>
          <cell r="D118" t="str">
            <v>ECHEANDÍA</v>
          </cell>
          <cell r="E118" t="str">
            <v>BOLÍVAR</v>
          </cell>
          <cell r="F118" t="str">
            <v>Urbana</v>
          </cell>
        </row>
        <row r="119">
          <cell r="A119" t="str">
            <v>020152</v>
          </cell>
          <cell r="B119">
            <v>8</v>
          </cell>
          <cell r="C119" t="str">
            <v>* GUANUJO</v>
          </cell>
          <cell r="D119" t="str">
            <v>GUARANDA</v>
          </cell>
          <cell r="E119" t="str">
            <v>BOLÍVAR</v>
          </cell>
          <cell r="F119" t="str">
            <v>Rural</v>
          </cell>
        </row>
        <row r="120">
          <cell r="A120" t="str">
            <v>020154</v>
          </cell>
          <cell r="B120">
            <v>8</v>
          </cell>
          <cell r="C120" t="str">
            <v>*LAS NAVES</v>
          </cell>
          <cell r="D120" t="str">
            <v>GUARANDA</v>
          </cell>
          <cell r="E120" t="str">
            <v>BOLÍVAR</v>
          </cell>
          <cell r="F120" t="str">
            <v>Rural</v>
          </cell>
        </row>
        <row r="121">
          <cell r="A121" t="str">
            <v>020101</v>
          </cell>
          <cell r="B121">
            <v>8</v>
          </cell>
          <cell r="C121" t="str">
            <v>ÁNGEL POLIBIO CHÁVES</v>
          </cell>
          <cell r="D121" t="str">
            <v>GUARANDA</v>
          </cell>
          <cell r="E121" t="str">
            <v>BOLÍVAR</v>
          </cell>
          <cell r="F121" t="str">
            <v>Urbana</v>
          </cell>
        </row>
        <row r="122">
          <cell r="A122" t="str">
            <v>020151</v>
          </cell>
          <cell r="B122">
            <v>8</v>
          </cell>
          <cell r="C122" t="str">
            <v>FACUNDO VELA</v>
          </cell>
          <cell r="D122" t="str">
            <v>GUARANDA</v>
          </cell>
          <cell r="E122" t="str">
            <v>BOLÍVAR</v>
          </cell>
          <cell r="F122" t="str">
            <v>Rural</v>
          </cell>
        </row>
        <row r="123">
          <cell r="A123" t="str">
            <v>020102</v>
          </cell>
          <cell r="B123">
            <v>8</v>
          </cell>
          <cell r="C123" t="str">
            <v>GABRIEL IGNACIO VEINTIMILLA</v>
          </cell>
          <cell r="D123" t="str">
            <v>GUARANDA</v>
          </cell>
          <cell r="E123" t="str">
            <v>BOLÍVAR</v>
          </cell>
          <cell r="F123" t="str">
            <v>Urbana</v>
          </cell>
        </row>
        <row r="124">
          <cell r="A124" t="str">
            <v>020103</v>
          </cell>
          <cell r="B124">
            <v>8</v>
          </cell>
          <cell r="C124" t="str">
            <v>GUANUJO</v>
          </cell>
          <cell r="D124" t="str">
            <v>GUARANDA</v>
          </cell>
          <cell r="E124" t="str">
            <v>BOLÍVAR</v>
          </cell>
          <cell r="F124" t="str">
            <v>Urbana</v>
          </cell>
        </row>
        <row r="125">
          <cell r="A125" t="str">
            <v>020150</v>
          </cell>
          <cell r="B125">
            <v>8</v>
          </cell>
          <cell r="C125" t="str">
            <v>GUARANDA, CABECERA CANTONAL Y CAPITAL PROVINCIAL</v>
          </cell>
          <cell r="D125" t="str">
            <v>GUARANDA</v>
          </cell>
          <cell r="E125" t="str">
            <v>BOLÍVAR</v>
          </cell>
          <cell r="F125" t="str">
            <v>Urbana</v>
          </cell>
        </row>
        <row r="126">
          <cell r="A126" t="str">
            <v>020153</v>
          </cell>
          <cell r="B126">
            <v>8</v>
          </cell>
          <cell r="C126" t="str">
            <v>JULIO E. MORENO (CATANAHUÁN GRANDE)</v>
          </cell>
          <cell r="D126" t="str">
            <v>GUARANDA</v>
          </cell>
          <cell r="E126" t="str">
            <v>BOLÍVAR</v>
          </cell>
          <cell r="F126" t="str">
            <v>Rural</v>
          </cell>
        </row>
        <row r="127">
          <cell r="A127" t="str">
            <v>020155</v>
          </cell>
          <cell r="B127">
            <v>8</v>
          </cell>
          <cell r="C127" t="str">
            <v>SALINAS</v>
          </cell>
          <cell r="D127" t="str">
            <v>GUARANDA</v>
          </cell>
          <cell r="E127" t="str">
            <v>BOLÍVAR</v>
          </cell>
          <cell r="F127" t="str">
            <v>Rural</v>
          </cell>
        </row>
        <row r="128">
          <cell r="A128" t="str">
            <v>020156</v>
          </cell>
          <cell r="B128">
            <v>8</v>
          </cell>
          <cell r="C128" t="str">
            <v>SAN LORENZO</v>
          </cell>
          <cell r="D128" t="str">
            <v>GUARANDA</v>
          </cell>
          <cell r="E128" t="str">
            <v>BOLÍVAR</v>
          </cell>
          <cell r="F128" t="str">
            <v>Rural</v>
          </cell>
        </row>
        <row r="129">
          <cell r="A129" t="str">
            <v>020160</v>
          </cell>
          <cell r="B129">
            <v>8</v>
          </cell>
          <cell r="C129" t="str">
            <v>SAN LUIS DE PAMBIL</v>
          </cell>
          <cell r="D129" t="str">
            <v>GUARANDA</v>
          </cell>
          <cell r="E129" t="str">
            <v>BOLÍVAR</v>
          </cell>
          <cell r="F129" t="str">
            <v>Rural</v>
          </cell>
        </row>
        <row r="130">
          <cell r="A130" t="str">
            <v>020157</v>
          </cell>
          <cell r="B130">
            <v>8</v>
          </cell>
          <cell r="C130" t="str">
            <v>SAN SIMÓN (YACOTO)</v>
          </cell>
          <cell r="D130" t="str">
            <v>GUARANDA</v>
          </cell>
          <cell r="E130" t="str">
            <v>BOLÍVAR</v>
          </cell>
          <cell r="F130" t="str">
            <v>Rural</v>
          </cell>
        </row>
        <row r="131">
          <cell r="A131" t="str">
            <v>020158</v>
          </cell>
          <cell r="B131">
            <v>8</v>
          </cell>
          <cell r="C131" t="str">
            <v>SANTA FÉ (SANTA FÉ)</v>
          </cell>
          <cell r="D131" t="str">
            <v>GUARANDA</v>
          </cell>
          <cell r="E131" t="str">
            <v>BOLÍVAR</v>
          </cell>
          <cell r="F131" t="str">
            <v>Rural</v>
          </cell>
        </row>
        <row r="132">
          <cell r="A132" t="str">
            <v>020159</v>
          </cell>
          <cell r="B132">
            <v>8</v>
          </cell>
          <cell r="C132" t="str">
            <v>SIMIÁTUG</v>
          </cell>
          <cell r="D132" t="str">
            <v>GUARANDA</v>
          </cell>
          <cell r="E132" t="str">
            <v>BOLÍVAR</v>
          </cell>
          <cell r="F132" t="str">
            <v>Rural</v>
          </cell>
        </row>
        <row r="133">
          <cell r="A133" t="str">
            <v>020701</v>
          </cell>
          <cell r="B133">
            <v>8</v>
          </cell>
          <cell r="C133" t="str">
            <v>LAS MERCEDES</v>
          </cell>
          <cell r="D133" t="str">
            <v>LAS NAVES</v>
          </cell>
          <cell r="E133" t="str">
            <v>BOLÍVAR</v>
          </cell>
          <cell r="F133" t="str">
            <v>Urbana</v>
          </cell>
        </row>
        <row r="134">
          <cell r="A134" t="str">
            <v>020702</v>
          </cell>
          <cell r="B134">
            <v>8</v>
          </cell>
          <cell r="C134" t="str">
            <v>LAS NAVES</v>
          </cell>
          <cell r="D134" t="str">
            <v>LAS NAVES</v>
          </cell>
          <cell r="E134" t="str">
            <v>BOLÍVAR</v>
          </cell>
          <cell r="F134" t="str">
            <v>Urbana</v>
          </cell>
        </row>
        <row r="135">
          <cell r="A135" t="str">
            <v>020750</v>
          </cell>
          <cell r="B135">
            <v>8</v>
          </cell>
          <cell r="C135" t="str">
            <v>LAS NAVES, CABECERA CANTONAL</v>
          </cell>
          <cell r="D135" t="str">
            <v>LAS NAVES</v>
          </cell>
          <cell r="E135" t="str">
            <v>BOLÍVAR</v>
          </cell>
          <cell r="F135" t="str">
            <v>Urbana</v>
          </cell>
        </row>
        <row r="136">
          <cell r="A136" t="str">
            <v>020551</v>
          </cell>
          <cell r="B136">
            <v>8</v>
          </cell>
          <cell r="C136" t="str">
            <v>BALSAPAMBA</v>
          </cell>
          <cell r="D136" t="str">
            <v>SAN MIGUEL</v>
          </cell>
          <cell r="E136" t="str">
            <v>BOLÍVAR</v>
          </cell>
          <cell r="F136" t="str">
            <v>Rural</v>
          </cell>
        </row>
        <row r="137">
          <cell r="A137" t="str">
            <v>020552</v>
          </cell>
          <cell r="B137">
            <v>8</v>
          </cell>
          <cell r="C137" t="str">
            <v>BILOVÁN</v>
          </cell>
          <cell r="D137" t="str">
            <v>SAN MIGUEL</v>
          </cell>
          <cell r="E137" t="str">
            <v>BOLÍVAR</v>
          </cell>
          <cell r="F137" t="str">
            <v>Rural</v>
          </cell>
        </row>
        <row r="138">
          <cell r="A138" t="str">
            <v>020553</v>
          </cell>
          <cell r="B138">
            <v>8</v>
          </cell>
          <cell r="C138" t="str">
            <v>RÉGULO DE MORA</v>
          </cell>
          <cell r="D138" t="str">
            <v>SAN MIGUEL</v>
          </cell>
          <cell r="E138" t="str">
            <v>BOLÍVAR</v>
          </cell>
          <cell r="F138" t="str">
            <v>Rural</v>
          </cell>
        </row>
        <row r="139">
          <cell r="A139" t="str">
            <v>020550</v>
          </cell>
          <cell r="B139">
            <v>8</v>
          </cell>
          <cell r="C139" t="str">
            <v>SAN MIGUEL, CABECERA CANTONAL</v>
          </cell>
          <cell r="D139" t="str">
            <v>SAN MIGUEL</v>
          </cell>
          <cell r="E139" t="str">
            <v>BOLÍVAR</v>
          </cell>
          <cell r="F139" t="str">
            <v>Urbana</v>
          </cell>
        </row>
        <row r="140">
          <cell r="A140" t="str">
            <v>020554</v>
          </cell>
          <cell r="B140">
            <v>8</v>
          </cell>
          <cell r="C140" t="str">
            <v>SAN PABLO  (SAN PABLO DE ATENAS)</v>
          </cell>
          <cell r="D140" t="str">
            <v>SAN MIGUEL</v>
          </cell>
          <cell r="E140" t="str">
            <v>BOLÍVAR</v>
          </cell>
          <cell r="F140" t="str">
            <v>Rural</v>
          </cell>
        </row>
        <row r="141">
          <cell r="A141" t="str">
            <v>020556</v>
          </cell>
          <cell r="B141">
            <v>8</v>
          </cell>
          <cell r="C141" t="str">
            <v>SAN VICENTE</v>
          </cell>
          <cell r="D141" t="str">
            <v>SAN MIGUEL</v>
          </cell>
          <cell r="E141" t="str">
            <v>BOLÍVAR</v>
          </cell>
          <cell r="F141" t="str">
            <v>Rural</v>
          </cell>
        </row>
        <row r="142">
          <cell r="A142" t="str">
            <v>020555</v>
          </cell>
          <cell r="B142">
            <v>8</v>
          </cell>
          <cell r="C142" t="str">
            <v>SANTIAGO</v>
          </cell>
          <cell r="D142" t="str">
            <v>SAN MIGUEL</v>
          </cell>
          <cell r="E142" t="str">
            <v>BOLÍVAR</v>
          </cell>
          <cell r="F142" t="str">
            <v>Rural</v>
          </cell>
        </row>
        <row r="143">
          <cell r="A143" t="str">
            <v>030152</v>
          </cell>
          <cell r="B143">
            <v>8</v>
          </cell>
          <cell r="C143" t="str">
            <v>*DÉLEG</v>
          </cell>
          <cell r="D143" t="str">
            <v>AZOGUES</v>
          </cell>
          <cell r="E143" t="str">
            <v>CAÑAR</v>
          </cell>
          <cell r="F143" t="str">
            <v>Rural</v>
          </cell>
        </row>
        <row r="144">
          <cell r="A144" t="str">
            <v>030159</v>
          </cell>
          <cell r="B144">
            <v>8</v>
          </cell>
          <cell r="C144" t="str">
            <v>*SOLANO</v>
          </cell>
          <cell r="D144" t="str">
            <v>AZOGUES</v>
          </cell>
          <cell r="E144" t="str">
            <v>CAÑAR</v>
          </cell>
          <cell r="F144" t="str">
            <v>Rural</v>
          </cell>
        </row>
        <row r="145">
          <cell r="A145" t="str">
            <v>030101</v>
          </cell>
          <cell r="B145">
            <v>8</v>
          </cell>
          <cell r="C145" t="str">
            <v>AURELIO BAYAS MARTÍNEZ</v>
          </cell>
          <cell r="D145" t="str">
            <v>AZOGUES</v>
          </cell>
          <cell r="E145" t="str">
            <v>CAÑAR</v>
          </cell>
          <cell r="F145" t="str">
            <v>Urbana</v>
          </cell>
        </row>
        <row r="146">
          <cell r="A146" t="str">
            <v>030102</v>
          </cell>
          <cell r="B146">
            <v>8</v>
          </cell>
          <cell r="C146" t="str">
            <v>AZOGUES</v>
          </cell>
          <cell r="D146" t="str">
            <v>AZOGUES</v>
          </cell>
          <cell r="E146" t="str">
            <v>CAÑAR</v>
          </cell>
          <cell r="F146" t="str">
            <v>Urbana</v>
          </cell>
        </row>
        <row r="147">
          <cell r="A147" t="str">
            <v>030150</v>
          </cell>
          <cell r="B147">
            <v>8</v>
          </cell>
          <cell r="C147" t="str">
            <v>AZOGUES, CABECERA CANTONAL Y CAPITAL PROVINCIAL</v>
          </cell>
          <cell r="D147" t="str">
            <v>AZOGUES</v>
          </cell>
          <cell r="E147" t="str">
            <v>CAÑAR</v>
          </cell>
          <cell r="F147" t="str">
            <v>Urbana</v>
          </cell>
        </row>
        <row r="148">
          <cell r="A148" t="str">
            <v>030103</v>
          </cell>
          <cell r="B148">
            <v>8</v>
          </cell>
          <cell r="C148" t="str">
            <v>BORRERO</v>
          </cell>
          <cell r="D148" t="str">
            <v>AZOGUES</v>
          </cell>
          <cell r="E148" t="str">
            <v>CAÑAR</v>
          </cell>
          <cell r="F148" t="str">
            <v>Urbana</v>
          </cell>
        </row>
        <row r="149">
          <cell r="A149" t="str">
            <v>030151</v>
          </cell>
          <cell r="B149">
            <v>8</v>
          </cell>
          <cell r="C149" t="str">
            <v>COJITAMBO</v>
          </cell>
          <cell r="D149" t="str">
            <v>AZOGUES</v>
          </cell>
          <cell r="E149" t="str">
            <v>CAÑAR</v>
          </cell>
          <cell r="F149" t="str">
            <v>Rural</v>
          </cell>
        </row>
        <row r="150">
          <cell r="A150" t="str">
            <v>030153</v>
          </cell>
          <cell r="B150">
            <v>8</v>
          </cell>
          <cell r="C150" t="str">
            <v>GUAPÁN</v>
          </cell>
          <cell r="D150" t="str">
            <v>AZOGUES</v>
          </cell>
          <cell r="E150" t="str">
            <v>CAÑAR</v>
          </cell>
          <cell r="F150" t="str">
            <v>Rural</v>
          </cell>
        </row>
        <row r="151">
          <cell r="A151" t="str">
            <v>030154</v>
          </cell>
          <cell r="B151">
            <v>8</v>
          </cell>
          <cell r="C151" t="str">
            <v>JAVIER LOYOLA (CHUQUIPATA)</v>
          </cell>
          <cell r="D151" t="str">
            <v>AZOGUES</v>
          </cell>
          <cell r="E151" t="str">
            <v>CAÑAR</v>
          </cell>
          <cell r="F151" t="str">
            <v>Rural</v>
          </cell>
        </row>
        <row r="152">
          <cell r="A152" t="str">
            <v>030155</v>
          </cell>
          <cell r="B152">
            <v>8</v>
          </cell>
          <cell r="C152" t="str">
            <v>LUIS CORDERO</v>
          </cell>
          <cell r="D152" t="str">
            <v>AZOGUES</v>
          </cell>
          <cell r="E152" t="str">
            <v>CAÑAR</v>
          </cell>
          <cell r="F152" t="str">
            <v>Rural</v>
          </cell>
        </row>
        <row r="153">
          <cell r="A153" t="str">
            <v>030156</v>
          </cell>
          <cell r="B153">
            <v>8</v>
          </cell>
          <cell r="C153" t="str">
            <v>PINDILIG</v>
          </cell>
          <cell r="D153" t="str">
            <v>AZOGUES</v>
          </cell>
          <cell r="E153" t="str">
            <v>CAÑAR</v>
          </cell>
          <cell r="F153" t="str">
            <v>Rural</v>
          </cell>
        </row>
        <row r="154">
          <cell r="A154" t="str">
            <v>030157</v>
          </cell>
          <cell r="B154">
            <v>8</v>
          </cell>
          <cell r="C154" t="str">
            <v>RIVERA</v>
          </cell>
          <cell r="D154" t="str">
            <v>AZOGUES</v>
          </cell>
          <cell r="E154" t="str">
            <v>CAÑAR</v>
          </cell>
          <cell r="F154" t="str">
            <v>Rural</v>
          </cell>
        </row>
        <row r="155">
          <cell r="A155" t="str">
            <v>030104</v>
          </cell>
          <cell r="B155">
            <v>8</v>
          </cell>
          <cell r="C155" t="str">
            <v>SAN FRANCISCO</v>
          </cell>
          <cell r="D155" t="str">
            <v>AZOGUES</v>
          </cell>
          <cell r="E155" t="str">
            <v>CAÑAR</v>
          </cell>
          <cell r="F155" t="str">
            <v>Urbana</v>
          </cell>
        </row>
        <row r="156">
          <cell r="A156" t="str">
            <v>030158</v>
          </cell>
          <cell r="B156">
            <v>8</v>
          </cell>
          <cell r="C156" t="str">
            <v>SAN MIGUEL</v>
          </cell>
          <cell r="D156" t="str">
            <v>AZOGUES</v>
          </cell>
          <cell r="E156" t="str">
            <v>CAÑAR</v>
          </cell>
          <cell r="F156" t="str">
            <v>Rural</v>
          </cell>
        </row>
        <row r="157">
          <cell r="A157" t="str">
            <v>030160</v>
          </cell>
          <cell r="B157">
            <v>8</v>
          </cell>
          <cell r="C157" t="str">
            <v>TADAY</v>
          </cell>
          <cell r="D157" t="str">
            <v>AZOGUES</v>
          </cell>
          <cell r="E157" t="str">
            <v>CAÑAR</v>
          </cell>
          <cell r="F157" t="str">
            <v>Rural</v>
          </cell>
        </row>
        <row r="158">
          <cell r="A158" t="str">
            <v>030250</v>
          </cell>
          <cell r="B158">
            <v>8</v>
          </cell>
          <cell r="C158" t="str">
            <v>BIBLIÁN, CABECERA CANTONAL</v>
          </cell>
          <cell r="D158" t="str">
            <v>BIBLIÁN</v>
          </cell>
          <cell r="E158" t="str">
            <v>CAÑAR</v>
          </cell>
          <cell r="F158" t="str">
            <v>Urbana</v>
          </cell>
        </row>
        <row r="159">
          <cell r="A159" t="str">
            <v>030254</v>
          </cell>
          <cell r="B159">
            <v>8</v>
          </cell>
          <cell r="C159" t="str">
            <v>JERUSALÉN</v>
          </cell>
          <cell r="D159" t="str">
            <v>BIBLIÁN</v>
          </cell>
          <cell r="E159" t="str">
            <v>CAÑAR</v>
          </cell>
          <cell r="F159" t="str">
            <v>Rural</v>
          </cell>
        </row>
        <row r="160">
          <cell r="A160" t="str">
            <v>030251</v>
          </cell>
          <cell r="B160">
            <v>8</v>
          </cell>
          <cell r="C160" t="str">
            <v>NAZÓN (CAB. EN PAMPA DE DOMÍNGUEZ)</v>
          </cell>
          <cell r="D160" t="str">
            <v>BIBLIÁN</v>
          </cell>
          <cell r="E160" t="str">
            <v>CAÑAR</v>
          </cell>
          <cell r="F160" t="str">
            <v>Rural</v>
          </cell>
        </row>
        <row r="161">
          <cell r="A161" t="str">
            <v>030252</v>
          </cell>
          <cell r="B161">
            <v>8</v>
          </cell>
          <cell r="C161" t="str">
            <v>SAN FRANCISCO DE SAGEO</v>
          </cell>
          <cell r="D161" t="str">
            <v>BIBLIÁN</v>
          </cell>
          <cell r="E161" t="str">
            <v>CAÑAR</v>
          </cell>
          <cell r="F161" t="str">
            <v>Rural</v>
          </cell>
        </row>
        <row r="162">
          <cell r="A162" t="str">
            <v>030253</v>
          </cell>
          <cell r="B162">
            <v>8</v>
          </cell>
          <cell r="C162" t="str">
            <v>TURUPAMBA</v>
          </cell>
          <cell r="D162" t="str">
            <v>BIBLIÁN</v>
          </cell>
          <cell r="E162" t="str">
            <v>CAÑAR</v>
          </cell>
          <cell r="F162" t="str">
            <v>Rural</v>
          </cell>
        </row>
        <row r="163">
          <cell r="A163" t="str">
            <v>030359</v>
          </cell>
          <cell r="B163">
            <v>8</v>
          </cell>
          <cell r="C163" t="str">
            <v>*SUSCAL</v>
          </cell>
          <cell r="D163" t="str">
            <v>CAÑAR</v>
          </cell>
          <cell r="E163" t="str">
            <v>CAÑAR</v>
          </cell>
          <cell r="F163" t="str">
            <v>Rural</v>
          </cell>
        </row>
        <row r="164">
          <cell r="A164" t="str">
            <v>030360</v>
          </cell>
          <cell r="B164">
            <v>8</v>
          </cell>
          <cell r="C164" t="str">
            <v>*TAMBO</v>
          </cell>
          <cell r="D164" t="str">
            <v>CAÑAR</v>
          </cell>
          <cell r="E164" t="str">
            <v>CAÑAR</v>
          </cell>
          <cell r="F164" t="str">
            <v>Rural</v>
          </cell>
        </row>
        <row r="165">
          <cell r="A165" t="str">
            <v>030350</v>
          </cell>
          <cell r="B165">
            <v>8</v>
          </cell>
          <cell r="C165" t="str">
            <v>CAÑAR, CABECERA CANTONAL</v>
          </cell>
          <cell r="D165" t="str">
            <v>CAÑAR</v>
          </cell>
          <cell r="E165" t="str">
            <v>CAÑAR</v>
          </cell>
          <cell r="F165" t="str">
            <v>Urbana</v>
          </cell>
        </row>
        <row r="166">
          <cell r="A166" t="str">
            <v>030351</v>
          </cell>
          <cell r="B166">
            <v>8</v>
          </cell>
          <cell r="C166" t="str">
            <v>CHONTAMARCA</v>
          </cell>
          <cell r="D166" t="str">
            <v>CAÑAR</v>
          </cell>
          <cell r="E166" t="str">
            <v>CAÑAR</v>
          </cell>
          <cell r="F166" t="str">
            <v>Rural</v>
          </cell>
        </row>
        <row r="167">
          <cell r="A167" t="str">
            <v>030352</v>
          </cell>
          <cell r="B167">
            <v>8</v>
          </cell>
          <cell r="C167" t="str">
            <v>CHOROCOPTE</v>
          </cell>
          <cell r="D167" t="str">
            <v>CAÑAR</v>
          </cell>
          <cell r="E167" t="str">
            <v>CAÑAR</v>
          </cell>
          <cell r="F167" t="str">
            <v>Rural</v>
          </cell>
        </row>
        <row r="168">
          <cell r="A168" t="str">
            <v>030363</v>
          </cell>
          <cell r="B168">
            <v>8</v>
          </cell>
          <cell r="C168" t="str">
            <v>DUCUR</v>
          </cell>
          <cell r="D168" t="str">
            <v>CAÑAR</v>
          </cell>
          <cell r="E168" t="str">
            <v>CAÑAR</v>
          </cell>
          <cell r="F168" t="str">
            <v>Rural</v>
          </cell>
        </row>
        <row r="169">
          <cell r="A169" t="str">
            <v>030353</v>
          </cell>
          <cell r="B169">
            <v>8</v>
          </cell>
          <cell r="C169" t="str">
            <v>GENERAL MORALES (SOCARTE)</v>
          </cell>
          <cell r="D169" t="str">
            <v>CAÑAR</v>
          </cell>
          <cell r="E169" t="str">
            <v>CAÑAR</v>
          </cell>
          <cell r="F169" t="str">
            <v>Rural</v>
          </cell>
        </row>
        <row r="170">
          <cell r="A170" t="str">
            <v>030354</v>
          </cell>
          <cell r="B170">
            <v>8</v>
          </cell>
          <cell r="C170" t="str">
            <v>GUALLETURO</v>
          </cell>
          <cell r="D170" t="str">
            <v>CAÑAR</v>
          </cell>
          <cell r="E170" t="str">
            <v>CAÑAR</v>
          </cell>
          <cell r="F170" t="str">
            <v>Rural</v>
          </cell>
        </row>
        <row r="171">
          <cell r="A171" t="str">
            <v>030355</v>
          </cell>
          <cell r="B171">
            <v>8</v>
          </cell>
          <cell r="C171" t="str">
            <v>HONORATO VÁSQUEZ (TAMBO VIEJO)</v>
          </cell>
          <cell r="D171" t="str">
            <v>CAÑAR</v>
          </cell>
          <cell r="E171" t="str">
            <v>CAÑAR</v>
          </cell>
          <cell r="F171" t="str">
            <v>Rural</v>
          </cell>
        </row>
        <row r="172">
          <cell r="A172" t="str">
            <v>030356</v>
          </cell>
          <cell r="B172">
            <v>8</v>
          </cell>
          <cell r="C172" t="str">
            <v>INGAPIRCA</v>
          </cell>
          <cell r="D172" t="str">
            <v>CAÑAR</v>
          </cell>
          <cell r="E172" t="str">
            <v>CAÑAR</v>
          </cell>
          <cell r="F172" t="str">
            <v>Rural</v>
          </cell>
        </row>
        <row r="173">
          <cell r="A173" t="str">
            <v>030357</v>
          </cell>
          <cell r="B173">
            <v>8</v>
          </cell>
          <cell r="C173" t="str">
            <v>JUNCAL</v>
          </cell>
          <cell r="D173" t="str">
            <v>CAÑAR</v>
          </cell>
          <cell r="E173" t="str">
            <v>CAÑAR</v>
          </cell>
          <cell r="F173" t="str">
            <v>Rural</v>
          </cell>
        </row>
        <row r="174">
          <cell r="A174" t="str">
            <v>030358</v>
          </cell>
          <cell r="B174">
            <v>8</v>
          </cell>
          <cell r="C174" t="str">
            <v>SAN ANTONIO</v>
          </cell>
          <cell r="D174" t="str">
            <v>CAÑAR</v>
          </cell>
          <cell r="E174" t="str">
            <v>CAÑAR</v>
          </cell>
          <cell r="F174" t="str">
            <v>Rural</v>
          </cell>
        </row>
        <row r="175">
          <cell r="A175" t="str">
            <v>030362</v>
          </cell>
          <cell r="B175">
            <v>8</v>
          </cell>
          <cell r="C175" t="str">
            <v>VENTURA</v>
          </cell>
          <cell r="D175" t="str">
            <v>CAÑAR</v>
          </cell>
          <cell r="E175" t="str">
            <v>CAÑAR</v>
          </cell>
          <cell r="F175" t="str">
            <v>Rural</v>
          </cell>
        </row>
        <row r="176">
          <cell r="A176" t="str">
            <v>030361</v>
          </cell>
          <cell r="B176">
            <v>8</v>
          </cell>
          <cell r="C176" t="str">
            <v>ZHUD</v>
          </cell>
          <cell r="D176" t="str">
            <v>CAÑAR</v>
          </cell>
          <cell r="E176" t="str">
            <v>CAÑAR</v>
          </cell>
          <cell r="F176" t="str">
            <v>Rural</v>
          </cell>
        </row>
        <row r="177">
          <cell r="A177" t="str">
            <v>030650</v>
          </cell>
          <cell r="B177">
            <v>8</v>
          </cell>
          <cell r="C177" t="str">
            <v>DÉLEG, CABECERA CANTONAL</v>
          </cell>
          <cell r="D177" t="str">
            <v>DÉLEG</v>
          </cell>
          <cell r="E177" t="str">
            <v>CAÑAR</v>
          </cell>
          <cell r="F177" t="str">
            <v>Urbana</v>
          </cell>
        </row>
        <row r="178">
          <cell r="A178" t="str">
            <v>030651</v>
          </cell>
          <cell r="B178">
            <v>8</v>
          </cell>
          <cell r="C178" t="str">
            <v>SOLANO</v>
          </cell>
          <cell r="D178" t="str">
            <v>DÉLEG</v>
          </cell>
          <cell r="E178" t="str">
            <v>CAÑAR</v>
          </cell>
          <cell r="F178" t="str">
            <v>Rural</v>
          </cell>
        </row>
        <row r="179">
          <cell r="A179" t="str">
            <v>030550</v>
          </cell>
          <cell r="B179">
            <v>8</v>
          </cell>
          <cell r="C179" t="str">
            <v>EL TAMBO, CABECERA CANTONAL</v>
          </cell>
          <cell r="D179" t="str">
            <v>EL TAMBO</v>
          </cell>
          <cell r="E179" t="str">
            <v>CAÑAR</v>
          </cell>
          <cell r="F179" t="str">
            <v>Urbana</v>
          </cell>
        </row>
        <row r="180">
          <cell r="A180" t="str">
            <v>030450</v>
          </cell>
          <cell r="B180">
            <v>8</v>
          </cell>
          <cell r="C180" t="str">
            <v>LA TRONCAL, CABECERA CANTONAL</v>
          </cell>
          <cell r="D180" t="str">
            <v>LA TRONCAL</v>
          </cell>
          <cell r="E180" t="str">
            <v>CAÑAR</v>
          </cell>
          <cell r="F180" t="str">
            <v>Urbana</v>
          </cell>
        </row>
        <row r="181">
          <cell r="A181" t="str">
            <v>030451</v>
          </cell>
          <cell r="B181">
            <v>8</v>
          </cell>
          <cell r="C181" t="str">
            <v>MANUEL J. CALLE</v>
          </cell>
          <cell r="D181" t="str">
            <v>LA TRONCAL</v>
          </cell>
          <cell r="E181" t="str">
            <v>CAÑAR</v>
          </cell>
          <cell r="F181" t="str">
            <v>Rural</v>
          </cell>
        </row>
        <row r="182">
          <cell r="A182" t="str">
            <v>030452</v>
          </cell>
          <cell r="B182">
            <v>8</v>
          </cell>
          <cell r="C182" t="str">
            <v>PANCHO NEGRO</v>
          </cell>
          <cell r="D182" t="str">
            <v>LA TRONCAL</v>
          </cell>
          <cell r="E182" t="str">
            <v>CAÑAR</v>
          </cell>
          <cell r="F182" t="str">
            <v>Rural</v>
          </cell>
        </row>
        <row r="183">
          <cell r="A183" t="str">
            <v>030750</v>
          </cell>
          <cell r="B183">
            <v>8</v>
          </cell>
          <cell r="C183" t="str">
            <v>SUSCAL, CABECERA CANTONAL</v>
          </cell>
          <cell r="D183" t="str">
            <v>SUSCAL</v>
          </cell>
          <cell r="E183" t="str">
            <v>CAÑAR</v>
          </cell>
          <cell r="F183" t="str">
            <v>Urbana</v>
          </cell>
        </row>
        <row r="184">
          <cell r="A184" t="str">
            <v>040250</v>
          </cell>
          <cell r="B184">
            <v>8</v>
          </cell>
          <cell r="C184" t="str">
            <v>BOLÍVAR, CABECERA CANTONAL</v>
          </cell>
          <cell r="D184" t="str">
            <v>BOLÍVAR</v>
          </cell>
          <cell r="E184" t="str">
            <v>CARCHI</v>
          </cell>
          <cell r="F184" t="str">
            <v>Urbana</v>
          </cell>
        </row>
        <row r="185">
          <cell r="A185" t="str">
            <v>040251</v>
          </cell>
          <cell r="B185">
            <v>8</v>
          </cell>
          <cell r="C185" t="str">
            <v>GARCÍA MORENO</v>
          </cell>
          <cell r="D185" t="str">
            <v>BOLÍVAR</v>
          </cell>
          <cell r="E185" t="str">
            <v>CARCHI</v>
          </cell>
          <cell r="F185" t="str">
            <v>Rural</v>
          </cell>
        </row>
        <row r="186">
          <cell r="A186" t="str">
            <v>040252</v>
          </cell>
          <cell r="B186">
            <v>8</v>
          </cell>
          <cell r="C186" t="str">
            <v>LOS ANDES</v>
          </cell>
          <cell r="D186" t="str">
            <v>BOLÍVAR</v>
          </cell>
          <cell r="E186" t="str">
            <v>CARCHI</v>
          </cell>
          <cell r="F186" t="str">
            <v>Rural</v>
          </cell>
        </row>
        <row r="187">
          <cell r="A187" t="str">
            <v>040253</v>
          </cell>
          <cell r="B187">
            <v>8</v>
          </cell>
          <cell r="C187" t="str">
            <v>MONTE OLIVO</v>
          </cell>
          <cell r="D187" t="str">
            <v>BOLÍVAR</v>
          </cell>
          <cell r="E187" t="str">
            <v>CARCHI</v>
          </cell>
          <cell r="F187" t="str">
            <v>Rural</v>
          </cell>
        </row>
        <row r="188">
          <cell r="A188" t="str">
            <v>040255</v>
          </cell>
          <cell r="B188">
            <v>8</v>
          </cell>
          <cell r="C188" t="str">
            <v>SAN RAFAEL</v>
          </cell>
          <cell r="D188" t="str">
            <v>BOLÍVAR</v>
          </cell>
          <cell r="E188" t="str">
            <v>CARCHI</v>
          </cell>
          <cell r="F188" t="str">
            <v>Rural</v>
          </cell>
        </row>
        <row r="189">
          <cell r="A189" t="str">
            <v>040254</v>
          </cell>
          <cell r="B189">
            <v>8</v>
          </cell>
          <cell r="C189" t="str">
            <v>SAN VICENTE DE PUSIR</v>
          </cell>
          <cell r="D189" t="str">
            <v>BOLÍVAR</v>
          </cell>
          <cell r="E189" t="str">
            <v>CARCHI</v>
          </cell>
          <cell r="F189" t="str">
            <v>Rural</v>
          </cell>
        </row>
        <row r="190">
          <cell r="A190" t="str">
            <v>040302</v>
          </cell>
          <cell r="B190">
            <v>8</v>
          </cell>
          <cell r="C190" t="str">
            <v>27 DE SEPTIEMBRE</v>
          </cell>
          <cell r="D190" t="str">
            <v>ESPEJO</v>
          </cell>
          <cell r="E190" t="str">
            <v>CARCHI</v>
          </cell>
          <cell r="F190" t="str">
            <v>Urbana</v>
          </cell>
        </row>
        <row r="191">
          <cell r="A191" t="str">
            <v>040301</v>
          </cell>
          <cell r="B191">
            <v>8</v>
          </cell>
          <cell r="C191" t="str">
            <v>EL ÁNGEL</v>
          </cell>
          <cell r="D191" t="str">
            <v>ESPEJO</v>
          </cell>
          <cell r="E191" t="str">
            <v>CARCHI</v>
          </cell>
          <cell r="F191" t="str">
            <v>Urbana</v>
          </cell>
        </row>
        <row r="192">
          <cell r="A192" t="str">
            <v>040350</v>
          </cell>
          <cell r="B192">
            <v>8</v>
          </cell>
          <cell r="C192" t="str">
            <v>EL ANGEL, CABECERA CANTONAL</v>
          </cell>
          <cell r="D192" t="str">
            <v>ESPEJO</v>
          </cell>
          <cell r="E192" t="str">
            <v>CARCHI</v>
          </cell>
          <cell r="F192" t="str">
            <v>Urbana</v>
          </cell>
        </row>
        <row r="193">
          <cell r="A193" t="str">
            <v>040351</v>
          </cell>
          <cell r="B193">
            <v>8</v>
          </cell>
          <cell r="C193" t="str">
            <v>EL GOALTAL</v>
          </cell>
          <cell r="D193" t="str">
            <v>ESPEJO</v>
          </cell>
          <cell r="E193" t="str">
            <v>CARCHI</v>
          </cell>
          <cell r="F193" t="str">
            <v>Rural</v>
          </cell>
        </row>
        <row r="194">
          <cell r="A194" t="str">
            <v>040352</v>
          </cell>
          <cell r="B194">
            <v>8</v>
          </cell>
          <cell r="C194" t="str">
            <v>LA LIBERTAD (ALIZO)</v>
          </cell>
          <cell r="D194" t="str">
            <v>ESPEJO</v>
          </cell>
          <cell r="E194" t="str">
            <v>CARCHI</v>
          </cell>
          <cell r="F194" t="str">
            <v>Rural</v>
          </cell>
        </row>
        <row r="195">
          <cell r="A195" t="str">
            <v>040353</v>
          </cell>
          <cell r="B195">
            <v>8</v>
          </cell>
          <cell r="C195" t="str">
            <v>SAN ISIDRO</v>
          </cell>
          <cell r="D195" t="str">
            <v>ESPEJO</v>
          </cell>
          <cell r="E195" t="str">
            <v>CARCHI</v>
          </cell>
          <cell r="F195" t="str">
            <v>Rural</v>
          </cell>
        </row>
        <row r="196">
          <cell r="A196" t="str">
            <v>040451</v>
          </cell>
          <cell r="B196">
            <v>8</v>
          </cell>
          <cell r="C196" t="str">
            <v>CONCEPCIÓN</v>
          </cell>
          <cell r="D196" t="str">
            <v>MIRA</v>
          </cell>
          <cell r="E196" t="str">
            <v>CARCHI</v>
          </cell>
          <cell r="F196" t="str">
            <v>Rural</v>
          </cell>
        </row>
        <row r="197">
          <cell r="A197" t="str">
            <v>040452</v>
          </cell>
          <cell r="B197">
            <v>8</v>
          </cell>
          <cell r="C197" t="str">
            <v>JIJÓN Y CAAMAÑO (CAB. EN RÍO BLANCO)</v>
          </cell>
          <cell r="D197" t="str">
            <v>MIRA</v>
          </cell>
          <cell r="E197" t="str">
            <v>CARCHI</v>
          </cell>
          <cell r="F197" t="str">
            <v>Rural</v>
          </cell>
        </row>
        <row r="198">
          <cell r="A198" t="str">
            <v>040453</v>
          </cell>
          <cell r="B198">
            <v>8</v>
          </cell>
          <cell r="C198" t="str">
            <v>JUAN MONTALVO (SAN IGNACIO DE QUIL)</v>
          </cell>
          <cell r="D198" t="str">
            <v>MIRA</v>
          </cell>
          <cell r="E198" t="str">
            <v>CARCHI</v>
          </cell>
          <cell r="F198" t="str">
            <v>Rural</v>
          </cell>
        </row>
        <row r="199">
          <cell r="A199" t="str">
            <v>040450</v>
          </cell>
          <cell r="B199">
            <v>8</v>
          </cell>
          <cell r="C199" t="str">
            <v>MIRA (CHONTAHUASI), CABECERA CANTONAL</v>
          </cell>
          <cell r="D199" t="str">
            <v>MIRA</v>
          </cell>
          <cell r="E199" t="str">
            <v>CARCHI</v>
          </cell>
          <cell r="F199" t="str">
            <v>Urbana</v>
          </cell>
        </row>
        <row r="200">
          <cell r="A200" t="str">
            <v>040552</v>
          </cell>
          <cell r="B200">
            <v>8</v>
          </cell>
          <cell r="C200" t="str">
            <v>CHITÁN DE NAVARRETE</v>
          </cell>
          <cell r="D200" t="str">
            <v>MONTÚFAR</v>
          </cell>
          <cell r="E200" t="str">
            <v>CARCHI</v>
          </cell>
          <cell r="F200" t="str">
            <v>Rural</v>
          </cell>
        </row>
        <row r="201">
          <cell r="A201" t="str">
            <v>040551</v>
          </cell>
          <cell r="B201">
            <v>8</v>
          </cell>
          <cell r="C201" t="str">
            <v>CRISTÓBAL COLÓN</v>
          </cell>
          <cell r="D201" t="str">
            <v>MONTÚFAR</v>
          </cell>
          <cell r="E201" t="str">
            <v>CARCHI</v>
          </cell>
          <cell r="F201" t="str">
            <v>Rural</v>
          </cell>
        </row>
        <row r="202">
          <cell r="A202" t="str">
            <v>040553</v>
          </cell>
          <cell r="B202">
            <v>8</v>
          </cell>
          <cell r="C202" t="str">
            <v>FERNÁNDEZ SALVADOR</v>
          </cell>
          <cell r="D202" t="str">
            <v>MONTÚFAR</v>
          </cell>
          <cell r="E202" t="str">
            <v>CARCHI</v>
          </cell>
          <cell r="F202" t="str">
            <v>Rural</v>
          </cell>
        </row>
        <row r="203">
          <cell r="A203" t="str">
            <v>040501</v>
          </cell>
          <cell r="B203">
            <v>8</v>
          </cell>
          <cell r="C203" t="str">
            <v>GONZÁLEZ SUÁREZ</v>
          </cell>
          <cell r="D203" t="str">
            <v>MONTÚFAR</v>
          </cell>
          <cell r="E203" t="str">
            <v>CARCHI</v>
          </cell>
          <cell r="F203" t="str">
            <v>Urbana</v>
          </cell>
        </row>
        <row r="204">
          <cell r="A204" t="str">
            <v>040554</v>
          </cell>
          <cell r="B204">
            <v>8</v>
          </cell>
          <cell r="C204" t="str">
            <v>LA PAZ</v>
          </cell>
          <cell r="D204" t="str">
            <v>MONTÚFAR</v>
          </cell>
          <cell r="E204" t="str">
            <v>CARCHI</v>
          </cell>
          <cell r="F204" t="str">
            <v>Rural</v>
          </cell>
        </row>
        <row r="205">
          <cell r="A205" t="str">
            <v>040555</v>
          </cell>
          <cell r="B205">
            <v>8</v>
          </cell>
          <cell r="C205" t="str">
            <v>PIARTAL</v>
          </cell>
          <cell r="D205" t="str">
            <v>MONTÚFAR</v>
          </cell>
          <cell r="E205" t="str">
            <v>CARCHI</v>
          </cell>
          <cell r="F205" t="str">
            <v>Rural</v>
          </cell>
        </row>
        <row r="206">
          <cell r="A206" t="str">
            <v>040550</v>
          </cell>
          <cell r="B206">
            <v>8</v>
          </cell>
          <cell r="C206" t="str">
            <v>SAN GABRIEL, CABECERA CANTONAL</v>
          </cell>
          <cell r="D206" t="str">
            <v>MONTÚFAR</v>
          </cell>
          <cell r="E206" t="str">
            <v>CARCHI</v>
          </cell>
          <cell r="F206" t="str">
            <v>Urbana</v>
          </cell>
        </row>
        <row r="207">
          <cell r="A207" t="str">
            <v>040502</v>
          </cell>
          <cell r="B207">
            <v>8</v>
          </cell>
          <cell r="C207" t="str">
            <v>SAN JOSÉ</v>
          </cell>
          <cell r="D207" t="str">
            <v>MONTÚFAR</v>
          </cell>
          <cell r="E207" t="str">
            <v>CARCHI</v>
          </cell>
          <cell r="F207" t="str">
            <v>Urbana</v>
          </cell>
        </row>
        <row r="208">
          <cell r="A208" t="str">
            <v>040650</v>
          </cell>
          <cell r="B208">
            <v>8</v>
          </cell>
          <cell r="C208" t="str">
            <v>HUACA, CABECERA CANTONAL</v>
          </cell>
          <cell r="D208" t="str">
            <v>SAN PEDRO DE HUACA</v>
          </cell>
          <cell r="E208" t="str">
            <v>CARCHI</v>
          </cell>
          <cell r="F208" t="str">
            <v>Urbana</v>
          </cell>
        </row>
        <row r="209">
          <cell r="A209" t="str">
            <v>040651</v>
          </cell>
          <cell r="B209">
            <v>8</v>
          </cell>
          <cell r="C209" t="str">
            <v>MARISCAL SUCRE</v>
          </cell>
          <cell r="D209" t="str">
            <v>SAN PEDRO DE HUACA</v>
          </cell>
          <cell r="E209" t="str">
            <v>CARCHI</v>
          </cell>
          <cell r="F209" t="str">
            <v>Rural</v>
          </cell>
        </row>
        <row r="210">
          <cell r="A210" t="str">
            <v>040152</v>
          </cell>
          <cell r="B210">
            <v>8</v>
          </cell>
          <cell r="C210" t="str">
            <v>*HUACA</v>
          </cell>
          <cell r="D210" t="str">
            <v>TULCÁN</v>
          </cell>
          <cell r="E210" t="str">
            <v>CARCHI</v>
          </cell>
          <cell r="F210" t="str">
            <v>Rural</v>
          </cell>
        </row>
        <row r="211">
          <cell r="A211" t="str">
            <v>040160</v>
          </cell>
          <cell r="B211">
            <v>8</v>
          </cell>
          <cell r="C211" t="str">
            <v>*MARISCAL SUCRE</v>
          </cell>
          <cell r="D211" t="str">
            <v>TULCÁN</v>
          </cell>
          <cell r="E211" t="str">
            <v>CARCHI</v>
          </cell>
          <cell r="F211" t="str">
            <v>Rural</v>
          </cell>
        </row>
        <row r="212">
          <cell r="A212" t="str">
            <v>040151</v>
          </cell>
          <cell r="B212">
            <v>8</v>
          </cell>
          <cell r="C212" t="str">
            <v>EL CARMELO (EL PUN)</v>
          </cell>
          <cell r="D212" t="str">
            <v>TULCÁN</v>
          </cell>
          <cell r="E212" t="str">
            <v>CARCHI</v>
          </cell>
          <cell r="F212" t="str">
            <v>Rural</v>
          </cell>
        </row>
        <row r="213">
          <cell r="A213" t="str">
            <v>040159</v>
          </cell>
          <cell r="B213">
            <v>8</v>
          </cell>
          <cell r="C213" t="str">
            <v>EL CHICAL</v>
          </cell>
          <cell r="D213" t="str">
            <v>TULCÁN</v>
          </cell>
          <cell r="E213" t="str">
            <v>CARCHI</v>
          </cell>
          <cell r="F213" t="str">
            <v>Rural</v>
          </cell>
        </row>
        <row r="214">
          <cell r="A214" t="str">
            <v>040101</v>
          </cell>
          <cell r="B214">
            <v>8</v>
          </cell>
          <cell r="C214" t="str">
            <v>GONZÁLEZ SUÁREZ</v>
          </cell>
          <cell r="D214" t="str">
            <v>TULCÁN</v>
          </cell>
          <cell r="E214" t="str">
            <v>CARCHI</v>
          </cell>
          <cell r="F214" t="str">
            <v>Urbana</v>
          </cell>
        </row>
        <row r="215">
          <cell r="A215" t="str">
            <v>040153</v>
          </cell>
          <cell r="B215">
            <v>8</v>
          </cell>
          <cell r="C215" t="str">
            <v>JULIO ANDRADE (OREJUELA)</v>
          </cell>
          <cell r="D215" t="str">
            <v>TULCÁN</v>
          </cell>
          <cell r="E215" t="str">
            <v>CARCHI</v>
          </cell>
          <cell r="F215" t="str">
            <v>Rural</v>
          </cell>
        </row>
        <row r="216">
          <cell r="A216" t="str">
            <v>040154</v>
          </cell>
          <cell r="B216">
            <v>8</v>
          </cell>
          <cell r="C216" t="str">
            <v>MALDONADO</v>
          </cell>
          <cell r="D216" t="str">
            <v>TULCÁN</v>
          </cell>
          <cell r="E216" t="str">
            <v>CARCHI</v>
          </cell>
          <cell r="F216" t="str">
            <v>Rural</v>
          </cell>
        </row>
        <row r="217">
          <cell r="A217" t="str">
            <v>040155</v>
          </cell>
          <cell r="B217">
            <v>8</v>
          </cell>
          <cell r="C217" t="str">
            <v>PIOTER</v>
          </cell>
          <cell r="D217" t="str">
            <v>TULCÁN</v>
          </cell>
          <cell r="E217" t="str">
            <v>CARCHI</v>
          </cell>
          <cell r="F217" t="str">
            <v>Rural</v>
          </cell>
        </row>
        <row r="218">
          <cell r="A218" t="str">
            <v>040161</v>
          </cell>
          <cell r="B218">
            <v>8</v>
          </cell>
          <cell r="C218" t="str">
            <v>SANTA MARTHA DE CUBA</v>
          </cell>
          <cell r="D218" t="str">
            <v>TULCÁN</v>
          </cell>
          <cell r="E218" t="str">
            <v>CARCHI</v>
          </cell>
          <cell r="F218" t="str">
            <v>Rural</v>
          </cell>
        </row>
        <row r="219">
          <cell r="A219" t="str">
            <v>040156</v>
          </cell>
          <cell r="B219">
            <v>8</v>
          </cell>
          <cell r="C219" t="str">
            <v>TOBAR DONOSO (LA BOCANA DE CAMUMBÍ)</v>
          </cell>
          <cell r="D219" t="str">
            <v>TULCÁN</v>
          </cell>
          <cell r="E219" t="str">
            <v>CARCHI</v>
          </cell>
          <cell r="F219" t="str">
            <v>Rural</v>
          </cell>
        </row>
        <row r="220">
          <cell r="A220" t="str">
            <v>040157</v>
          </cell>
          <cell r="B220">
            <v>8</v>
          </cell>
          <cell r="C220" t="str">
            <v>TUFIÑO</v>
          </cell>
          <cell r="D220" t="str">
            <v>TULCÁN</v>
          </cell>
          <cell r="E220" t="str">
            <v>CARCHI</v>
          </cell>
          <cell r="F220" t="str">
            <v>Rural</v>
          </cell>
        </row>
        <row r="221">
          <cell r="A221" t="str">
            <v>040102</v>
          </cell>
          <cell r="B221">
            <v>8</v>
          </cell>
          <cell r="C221" t="str">
            <v>TULCÁN</v>
          </cell>
          <cell r="D221" t="str">
            <v>TULCÁN</v>
          </cell>
          <cell r="E221" t="str">
            <v>CARCHI</v>
          </cell>
          <cell r="F221" t="str">
            <v>Urbana</v>
          </cell>
        </row>
        <row r="222">
          <cell r="A222" t="str">
            <v>040150</v>
          </cell>
          <cell r="B222">
            <v>8</v>
          </cell>
          <cell r="C222" t="str">
            <v>TULCÁN, CABECERA CANTONAL Y CAPITAL PROVINCIAL</v>
          </cell>
          <cell r="D222" t="str">
            <v>TULCÁN</v>
          </cell>
          <cell r="E222" t="str">
            <v>CARCHI</v>
          </cell>
          <cell r="F222" t="str">
            <v>Urbana</v>
          </cell>
        </row>
        <row r="223">
          <cell r="A223" t="str">
            <v>040158</v>
          </cell>
          <cell r="B223">
            <v>8</v>
          </cell>
          <cell r="C223" t="str">
            <v>URBINA (TAYA)</v>
          </cell>
          <cell r="D223" t="str">
            <v>TULCÁN</v>
          </cell>
          <cell r="E223" t="str">
            <v>CARCHI</v>
          </cell>
          <cell r="F223" t="str">
            <v>Rural</v>
          </cell>
        </row>
        <row r="224">
          <cell r="A224" t="str">
            <v>060252</v>
          </cell>
          <cell r="B224">
            <v>8</v>
          </cell>
          <cell r="C224" t="str">
            <v>*CUMANDÁ</v>
          </cell>
          <cell r="D224" t="str">
            <v>ALAUSI</v>
          </cell>
          <cell r="E224" t="str">
            <v>CHIMBORAZO</v>
          </cell>
          <cell r="F224" t="str">
            <v>Rural</v>
          </cell>
        </row>
        <row r="225">
          <cell r="A225" t="str">
            <v>060251</v>
          </cell>
          <cell r="B225">
            <v>8</v>
          </cell>
          <cell r="C225" t="str">
            <v>ACHUPALLAS</v>
          </cell>
          <cell r="D225" t="str">
            <v>ALAUSI</v>
          </cell>
          <cell r="E225" t="str">
            <v>CHIMBORAZO</v>
          </cell>
          <cell r="F225" t="str">
            <v>Rural</v>
          </cell>
        </row>
        <row r="226">
          <cell r="A226" t="str">
            <v>060250</v>
          </cell>
          <cell r="B226">
            <v>8</v>
          </cell>
          <cell r="C226" t="str">
            <v>ALAUSÍ, CABECERA CANTONAL</v>
          </cell>
          <cell r="D226" t="str">
            <v>ALAUSI</v>
          </cell>
          <cell r="E226" t="str">
            <v>CHIMBORAZO</v>
          </cell>
          <cell r="F226" t="str">
            <v>Urbana</v>
          </cell>
        </row>
        <row r="227">
          <cell r="A227" t="str">
            <v>060253</v>
          </cell>
          <cell r="B227">
            <v>8</v>
          </cell>
          <cell r="C227" t="str">
            <v>GUASUNTOS</v>
          </cell>
          <cell r="D227" t="str">
            <v>ALAUSI</v>
          </cell>
          <cell r="E227" t="str">
            <v>CHIMBORAZO</v>
          </cell>
          <cell r="F227" t="str">
            <v>Rural</v>
          </cell>
        </row>
        <row r="228">
          <cell r="A228" t="str">
            <v>060254</v>
          </cell>
          <cell r="B228">
            <v>8</v>
          </cell>
          <cell r="C228" t="str">
            <v>HUIGRA</v>
          </cell>
          <cell r="D228" t="str">
            <v>ALAUSI</v>
          </cell>
          <cell r="E228" t="str">
            <v>CHIMBORAZO</v>
          </cell>
          <cell r="F228" t="str">
            <v>Rural</v>
          </cell>
        </row>
        <row r="229">
          <cell r="A229" t="str">
            <v>060255</v>
          </cell>
          <cell r="B229">
            <v>8</v>
          </cell>
          <cell r="C229" t="str">
            <v>MULTITUD</v>
          </cell>
          <cell r="D229" t="str">
            <v>ALAUSI</v>
          </cell>
          <cell r="E229" t="str">
            <v>CHIMBORAZO</v>
          </cell>
          <cell r="F229" t="str">
            <v>Rural</v>
          </cell>
        </row>
        <row r="230">
          <cell r="A230" t="str">
            <v>060256</v>
          </cell>
          <cell r="B230">
            <v>8</v>
          </cell>
          <cell r="C230" t="str">
            <v>PISTISHÍ (NARIZ DEL DIABLO)</v>
          </cell>
          <cell r="D230" t="str">
            <v>ALAUSI</v>
          </cell>
          <cell r="E230" t="str">
            <v>CHIMBORAZO</v>
          </cell>
          <cell r="F230" t="str">
            <v>Rural</v>
          </cell>
        </row>
        <row r="231">
          <cell r="A231" t="str">
            <v>060257</v>
          </cell>
          <cell r="B231">
            <v>8</v>
          </cell>
          <cell r="C231" t="str">
            <v>PUMALLACTA</v>
          </cell>
          <cell r="D231" t="str">
            <v>ALAUSI</v>
          </cell>
          <cell r="E231" t="str">
            <v>CHIMBORAZO</v>
          </cell>
          <cell r="F231" t="str">
            <v>Rural</v>
          </cell>
        </row>
        <row r="232">
          <cell r="A232" t="str">
            <v>060258</v>
          </cell>
          <cell r="B232">
            <v>8</v>
          </cell>
          <cell r="C232" t="str">
            <v>SEVILLA</v>
          </cell>
          <cell r="D232" t="str">
            <v>ALAUSI</v>
          </cell>
          <cell r="E232" t="str">
            <v>CHIMBORAZO</v>
          </cell>
          <cell r="F232" t="str">
            <v>Rural</v>
          </cell>
        </row>
        <row r="233">
          <cell r="A233" t="str">
            <v>060259</v>
          </cell>
          <cell r="B233">
            <v>8</v>
          </cell>
          <cell r="C233" t="str">
            <v>SIBAMBE</v>
          </cell>
          <cell r="D233" t="str">
            <v>ALAUSI</v>
          </cell>
          <cell r="E233" t="str">
            <v>CHIMBORAZO</v>
          </cell>
          <cell r="F233" t="str">
            <v>Rural</v>
          </cell>
        </row>
        <row r="234">
          <cell r="A234" t="str">
            <v>060260</v>
          </cell>
          <cell r="B234">
            <v>8</v>
          </cell>
          <cell r="C234" t="str">
            <v>TIXÁN</v>
          </cell>
          <cell r="D234" t="str">
            <v>ALAUSI</v>
          </cell>
          <cell r="E234" t="str">
            <v>CHIMBORAZO</v>
          </cell>
          <cell r="F234" t="str">
            <v>Rural</v>
          </cell>
        </row>
        <row r="235">
          <cell r="A235" t="str">
            <v>060450</v>
          </cell>
          <cell r="B235">
            <v>8</v>
          </cell>
          <cell r="C235" t="str">
            <v>CHAMBO, CABECERA CANTONAL</v>
          </cell>
          <cell r="D235" t="str">
            <v>CHAMBO</v>
          </cell>
          <cell r="E235" t="str">
            <v>CHIMBORAZO</v>
          </cell>
          <cell r="F235" t="str">
            <v>Urbana</v>
          </cell>
        </row>
        <row r="236">
          <cell r="A236" t="str">
            <v>060551</v>
          </cell>
          <cell r="B236">
            <v>8</v>
          </cell>
          <cell r="C236" t="str">
            <v>CAPZOL</v>
          </cell>
          <cell r="D236" t="str">
            <v>CHUNCHI</v>
          </cell>
          <cell r="E236" t="str">
            <v>CHIMBORAZO</v>
          </cell>
          <cell r="F236" t="str">
            <v>Rural</v>
          </cell>
        </row>
        <row r="237">
          <cell r="A237" t="str">
            <v>060550</v>
          </cell>
          <cell r="B237">
            <v>8</v>
          </cell>
          <cell r="C237" t="str">
            <v>CHUNCHI, CABECERA CANTONAL</v>
          </cell>
          <cell r="D237" t="str">
            <v>CHUNCHI</v>
          </cell>
          <cell r="E237" t="str">
            <v>CHIMBORAZO</v>
          </cell>
          <cell r="F237" t="str">
            <v>Urbana</v>
          </cell>
        </row>
        <row r="238">
          <cell r="A238" t="str">
            <v>060552</v>
          </cell>
          <cell r="B238">
            <v>8</v>
          </cell>
          <cell r="C238" t="str">
            <v>COMPUD</v>
          </cell>
          <cell r="D238" t="str">
            <v>CHUNCHI</v>
          </cell>
          <cell r="E238" t="str">
            <v>CHIMBORAZO</v>
          </cell>
          <cell r="F238" t="str">
            <v>Rural</v>
          </cell>
        </row>
        <row r="239">
          <cell r="A239" t="str">
            <v>060553</v>
          </cell>
          <cell r="B239">
            <v>8</v>
          </cell>
          <cell r="C239" t="str">
            <v>GONZOL</v>
          </cell>
          <cell r="D239" t="str">
            <v>CHUNCHI</v>
          </cell>
          <cell r="E239" t="str">
            <v>CHIMBORAZO</v>
          </cell>
          <cell r="F239" t="str">
            <v>Rural</v>
          </cell>
        </row>
        <row r="240">
          <cell r="A240" t="str">
            <v>060554</v>
          </cell>
          <cell r="B240">
            <v>8</v>
          </cell>
          <cell r="C240" t="str">
            <v>LLAGOS</v>
          </cell>
          <cell r="D240" t="str">
            <v>CHUNCHI</v>
          </cell>
          <cell r="E240" t="str">
            <v>CHIMBORAZO</v>
          </cell>
          <cell r="F240" t="str">
            <v>Rural</v>
          </cell>
        </row>
        <row r="241">
          <cell r="A241" t="str">
            <v>060301</v>
          </cell>
          <cell r="B241">
            <v>8</v>
          </cell>
          <cell r="C241" t="str">
            <v>CAJABAMBA</v>
          </cell>
          <cell r="D241" t="str">
            <v>COLTA</v>
          </cell>
          <cell r="E241" t="str">
            <v>CHIMBORAZO</v>
          </cell>
          <cell r="F241" t="str">
            <v>Urbana</v>
          </cell>
        </row>
        <row r="242">
          <cell r="A242" t="str">
            <v>060351</v>
          </cell>
          <cell r="B242">
            <v>8</v>
          </cell>
          <cell r="C242" t="str">
            <v>CAÑI</v>
          </cell>
          <cell r="D242" t="str">
            <v>COLTA</v>
          </cell>
          <cell r="E242" t="str">
            <v>CHIMBORAZO</v>
          </cell>
          <cell r="F242" t="str">
            <v>Rural</v>
          </cell>
        </row>
        <row r="243">
          <cell r="A243" t="str">
            <v>060352</v>
          </cell>
          <cell r="B243">
            <v>8</v>
          </cell>
          <cell r="C243" t="str">
            <v>COLUMBE</v>
          </cell>
          <cell r="D243" t="str">
            <v>COLTA</v>
          </cell>
          <cell r="E243" t="str">
            <v>CHIMBORAZO</v>
          </cell>
          <cell r="F243" t="str">
            <v>Rural</v>
          </cell>
        </row>
        <row r="244">
          <cell r="A244" t="str">
            <v>060353</v>
          </cell>
          <cell r="B244">
            <v>8</v>
          </cell>
          <cell r="C244" t="str">
            <v>JUAN DE VELASCO (PANGOR)</v>
          </cell>
          <cell r="D244" t="str">
            <v>COLTA</v>
          </cell>
          <cell r="E244" t="str">
            <v>CHIMBORAZO</v>
          </cell>
          <cell r="F244" t="str">
            <v>Rural</v>
          </cell>
        </row>
        <row r="245">
          <cell r="A245" t="str">
            <v>060354</v>
          </cell>
          <cell r="B245">
            <v>8</v>
          </cell>
          <cell r="C245" t="str">
            <v>SANTIAGO DE QUITO (CAB. EN SAN ANTONIO DE QUITO)</v>
          </cell>
          <cell r="D245" t="str">
            <v>COLTA</v>
          </cell>
          <cell r="E245" t="str">
            <v>CHIMBORAZO</v>
          </cell>
          <cell r="F245" t="str">
            <v>Rural</v>
          </cell>
        </row>
        <row r="246">
          <cell r="A246" t="str">
            <v>060302</v>
          </cell>
          <cell r="B246">
            <v>8</v>
          </cell>
          <cell r="C246" t="str">
            <v>SICALPA</v>
          </cell>
          <cell r="D246" t="str">
            <v>COLTA</v>
          </cell>
          <cell r="E246" t="str">
            <v>CHIMBORAZO</v>
          </cell>
          <cell r="F246" t="str">
            <v>Urbana</v>
          </cell>
        </row>
        <row r="247">
          <cell r="A247" t="str">
            <v>060350</v>
          </cell>
          <cell r="B247">
            <v>8</v>
          </cell>
          <cell r="C247" t="str">
            <v>VILLA LA UNIÓN (CAJABAMBA), CABECERA CANTONAL</v>
          </cell>
          <cell r="D247" t="str">
            <v>COLTA</v>
          </cell>
          <cell r="E247" t="str">
            <v>CHIMBORAZO</v>
          </cell>
          <cell r="F247" t="str">
            <v>Urbana</v>
          </cell>
        </row>
        <row r="248">
          <cell r="A248" t="str">
            <v>061050</v>
          </cell>
          <cell r="B248">
            <v>8</v>
          </cell>
          <cell r="C248" t="str">
            <v>CUMANDÁ, CABECERA CANTONAL</v>
          </cell>
          <cell r="D248" t="str">
            <v>CUMANDÁ</v>
          </cell>
          <cell r="E248" t="str">
            <v>CHIMBORAZO</v>
          </cell>
          <cell r="F248" t="str">
            <v>Urbana</v>
          </cell>
        </row>
        <row r="249">
          <cell r="A249" t="str">
            <v>060651</v>
          </cell>
          <cell r="B249">
            <v>8</v>
          </cell>
          <cell r="C249" t="str">
            <v>CEBADAS</v>
          </cell>
          <cell r="D249" t="str">
            <v>GUAMOTE</v>
          </cell>
          <cell r="E249" t="str">
            <v>CHIMBORAZO</v>
          </cell>
          <cell r="F249" t="str">
            <v>Rural</v>
          </cell>
        </row>
        <row r="250">
          <cell r="A250" t="str">
            <v>060650</v>
          </cell>
          <cell r="B250">
            <v>8</v>
          </cell>
          <cell r="C250" t="str">
            <v>GUAMOTE, CABECERA CANTONAL</v>
          </cell>
          <cell r="D250" t="str">
            <v>GUAMOTE</v>
          </cell>
          <cell r="E250" t="str">
            <v>CHIMBORAZO</v>
          </cell>
          <cell r="F250" t="str">
            <v>Urbana</v>
          </cell>
        </row>
        <row r="251">
          <cell r="A251" t="str">
            <v>060652</v>
          </cell>
          <cell r="B251">
            <v>8</v>
          </cell>
          <cell r="C251" t="str">
            <v>PALMIRA</v>
          </cell>
          <cell r="D251" t="str">
            <v>GUAMOTE</v>
          </cell>
          <cell r="E251" t="str">
            <v>CHIMBORAZO</v>
          </cell>
          <cell r="F251" t="str">
            <v>Rural</v>
          </cell>
        </row>
        <row r="252">
          <cell r="A252" t="str">
            <v>060701</v>
          </cell>
          <cell r="B252">
            <v>8</v>
          </cell>
          <cell r="C252" t="str">
            <v>EL ROSARIO</v>
          </cell>
          <cell r="D252" t="str">
            <v>GUANO</v>
          </cell>
          <cell r="E252" t="str">
            <v>CHIMBORAZO</v>
          </cell>
          <cell r="F252" t="str">
            <v>Urbana</v>
          </cell>
        </row>
        <row r="253">
          <cell r="A253" t="str">
            <v>060751</v>
          </cell>
          <cell r="B253">
            <v>8</v>
          </cell>
          <cell r="C253" t="str">
            <v>GUANANDO</v>
          </cell>
          <cell r="D253" t="str">
            <v>GUANO</v>
          </cell>
          <cell r="E253" t="str">
            <v>CHIMBORAZO</v>
          </cell>
          <cell r="F253" t="str">
            <v>Rural</v>
          </cell>
        </row>
        <row r="254">
          <cell r="A254" t="str">
            <v>060750</v>
          </cell>
          <cell r="B254">
            <v>8</v>
          </cell>
          <cell r="C254" t="str">
            <v>GUANO, CABECERA CANTONAL</v>
          </cell>
          <cell r="D254" t="str">
            <v>GUANO</v>
          </cell>
          <cell r="E254" t="str">
            <v>CHIMBORAZO</v>
          </cell>
          <cell r="F254" t="str">
            <v>Urbana</v>
          </cell>
        </row>
        <row r="255">
          <cell r="A255" t="str">
            <v>060752</v>
          </cell>
          <cell r="B255">
            <v>8</v>
          </cell>
          <cell r="C255" t="str">
            <v>ILAPO</v>
          </cell>
          <cell r="D255" t="str">
            <v>GUANO</v>
          </cell>
          <cell r="E255" t="str">
            <v>CHIMBORAZO</v>
          </cell>
          <cell r="F255" t="str">
            <v>Rural</v>
          </cell>
        </row>
        <row r="256">
          <cell r="A256" t="str">
            <v>060702</v>
          </cell>
          <cell r="B256">
            <v>8</v>
          </cell>
          <cell r="C256" t="str">
            <v>LA MATRIZ</v>
          </cell>
          <cell r="D256" t="str">
            <v>GUANO</v>
          </cell>
          <cell r="E256" t="str">
            <v>CHIMBORAZO</v>
          </cell>
          <cell r="F256" t="str">
            <v>Urbana</v>
          </cell>
        </row>
        <row r="257">
          <cell r="A257" t="str">
            <v>060753</v>
          </cell>
          <cell r="B257">
            <v>8</v>
          </cell>
          <cell r="C257" t="str">
            <v>LA PROVIDENCIA</v>
          </cell>
          <cell r="D257" t="str">
            <v>GUANO</v>
          </cell>
          <cell r="E257" t="str">
            <v>CHIMBORAZO</v>
          </cell>
          <cell r="F257" t="str">
            <v>Rural</v>
          </cell>
        </row>
        <row r="258">
          <cell r="A258" t="str">
            <v>060754</v>
          </cell>
          <cell r="B258">
            <v>8</v>
          </cell>
          <cell r="C258" t="str">
            <v>SAN ANDRÉS</v>
          </cell>
          <cell r="D258" t="str">
            <v>GUANO</v>
          </cell>
          <cell r="E258" t="str">
            <v>CHIMBORAZO</v>
          </cell>
          <cell r="F258" t="str">
            <v>Rural</v>
          </cell>
        </row>
        <row r="259">
          <cell r="A259" t="str">
            <v>060755</v>
          </cell>
          <cell r="B259">
            <v>8</v>
          </cell>
          <cell r="C259" t="str">
            <v>SAN GERARDO DE PACAICAGUÁN</v>
          </cell>
          <cell r="D259" t="str">
            <v>GUANO</v>
          </cell>
          <cell r="E259" t="str">
            <v>CHIMBORAZO</v>
          </cell>
          <cell r="F259" t="str">
            <v>Rural</v>
          </cell>
        </row>
        <row r="260">
          <cell r="A260" t="str">
            <v>060756</v>
          </cell>
          <cell r="B260">
            <v>8</v>
          </cell>
          <cell r="C260" t="str">
            <v>SAN ISIDRO DE PATULÚ</v>
          </cell>
          <cell r="D260" t="str">
            <v>GUANO</v>
          </cell>
          <cell r="E260" t="str">
            <v>CHIMBORAZO</v>
          </cell>
          <cell r="F260" t="str">
            <v>Rural</v>
          </cell>
        </row>
        <row r="261">
          <cell r="A261" t="str">
            <v>060757</v>
          </cell>
          <cell r="B261">
            <v>8</v>
          </cell>
          <cell r="C261" t="str">
            <v>SAN JOSÉ DEL CHAZO</v>
          </cell>
          <cell r="D261" t="str">
            <v>GUANO</v>
          </cell>
          <cell r="E261" t="str">
            <v>CHIMBORAZO</v>
          </cell>
          <cell r="F261" t="str">
            <v>Rural</v>
          </cell>
        </row>
        <row r="262">
          <cell r="A262" t="str">
            <v>060758</v>
          </cell>
          <cell r="B262">
            <v>8</v>
          </cell>
          <cell r="C262" t="str">
            <v>SANTA FÉ DE GALÁN</v>
          </cell>
          <cell r="D262" t="str">
            <v>GUANO</v>
          </cell>
          <cell r="E262" t="str">
            <v>CHIMBORAZO</v>
          </cell>
          <cell r="F262" t="str">
            <v>Rural</v>
          </cell>
        </row>
        <row r="263">
          <cell r="A263" t="str">
            <v>060759</v>
          </cell>
          <cell r="B263">
            <v>8</v>
          </cell>
          <cell r="C263" t="str">
            <v>VALPARAÍSO</v>
          </cell>
          <cell r="D263" t="str">
            <v>GUANO</v>
          </cell>
          <cell r="E263" t="str">
            <v>CHIMBORAZO</v>
          </cell>
          <cell r="F263" t="str">
            <v>Rural</v>
          </cell>
        </row>
        <row r="264">
          <cell r="A264" t="str">
            <v>060850</v>
          </cell>
          <cell r="B264">
            <v>8</v>
          </cell>
          <cell r="C264" t="str">
            <v>PALLATANGA, CABECERA CANTONAL</v>
          </cell>
          <cell r="D264" t="str">
            <v>PALLATANGA</v>
          </cell>
          <cell r="E264" t="str">
            <v>CHIMBORAZO</v>
          </cell>
          <cell r="F264" t="str">
            <v>Urbana</v>
          </cell>
        </row>
        <row r="265">
          <cell r="A265" t="str">
            <v>060956</v>
          </cell>
          <cell r="B265">
            <v>8</v>
          </cell>
          <cell r="C265" t="str">
            <v>BILBAO (CAB.EN QUILLUYACU)</v>
          </cell>
          <cell r="D265" t="str">
            <v>PENIPE</v>
          </cell>
          <cell r="E265" t="str">
            <v>CHIMBORAZO</v>
          </cell>
          <cell r="F265" t="str">
            <v>Rural</v>
          </cell>
        </row>
        <row r="266">
          <cell r="A266" t="str">
            <v>060951</v>
          </cell>
          <cell r="B266">
            <v>8</v>
          </cell>
          <cell r="C266" t="str">
            <v>EL ALTAR</v>
          </cell>
          <cell r="D266" t="str">
            <v>PENIPE</v>
          </cell>
          <cell r="E266" t="str">
            <v>CHIMBORAZO</v>
          </cell>
          <cell r="F266" t="str">
            <v>Rural</v>
          </cell>
        </row>
        <row r="267">
          <cell r="A267" t="str">
            <v>060955</v>
          </cell>
          <cell r="B267">
            <v>8</v>
          </cell>
          <cell r="C267" t="str">
            <v>LA CANDELARIA</v>
          </cell>
          <cell r="D267" t="str">
            <v>PENIPE</v>
          </cell>
          <cell r="E267" t="str">
            <v>CHIMBORAZO</v>
          </cell>
          <cell r="F267" t="str">
            <v>Rural</v>
          </cell>
        </row>
        <row r="268">
          <cell r="A268" t="str">
            <v>060952</v>
          </cell>
          <cell r="B268">
            <v>8</v>
          </cell>
          <cell r="C268" t="str">
            <v>MATUS</v>
          </cell>
          <cell r="D268" t="str">
            <v>PENIPE</v>
          </cell>
          <cell r="E268" t="str">
            <v>CHIMBORAZO</v>
          </cell>
          <cell r="F268" t="str">
            <v>Rural</v>
          </cell>
        </row>
        <row r="269">
          <cell r="A269" t="str">
            <v>060950</v>
          </cell>
          <cell r="B269">
            <v>8</v>
          </cell>
          <cell r="C269" t="str">
            <v>PENIPE, CABECERA CANTONAL</v>
          </cell>
          <cell r="D269" t="str">
            <v>PENIPE</v>
          </cell>
          <cell r="E269" t="str">
            <v>CHIMBORAZO</v>
          </cell>
          <cell r="F269" t="str">
            <v>Urbana</v>
          </cell>
        </row>
        <row r="270">
          <cell r="A270" t="str">
            <v>060953</v>
          </cell>
          <cell r="B270">
            <v>8</v>
          </cell>
          <cell r="C270" t="str">
            <v>PUELA</v>
          </cell>
          <cell r="D270" t="str">
            <v>PENIPE</v>
          </cell>
          <cell r="E270" t="str">
            <v>CHIMBORAZO</v>
          </cell>
          <cell r="F270" t="str">
            <v>Rural</v>
          </cell>
        </row>
        <row r="271">
          <cell r="A271" t="str">
            <v>060954</v>
          </cell>
          <cell r="B271">
            <v>8</v>
          </cell>
          <cell r="C271" t="str">
            <v>SAN ANTONIO DE BAYUSHIG</v>
          </cell>
          <cell r="D271" t="str">
            <v>PENIPE</v>
          </cell>
          <cell r="E271" t="str">
            <v>CHIMBORAZO</v>
          </cell>
          <cell r="F271" t="str">
            <v>Rural</v>
          </cell>
        </row>
        <row r="272">
          <cell r="A272" t="str">
            <v>060151</v>
          </cell>
          <cell r="B272">
            <v>8</v>
          </cell>
          <cell r="C272" t="str">
            <v>CACHA (CAB. EN MACHÁNGARA)</v>
          </cell>
          <cell r="D272" t="str">
            <v>RIOBAMBA</v>
          </cell>
          <cell r="E272" t="str">
            <v>CHIMBORAZO</v>
          </cell>
          <cell r="F272" t="str">
            <v>Rural</v>
          </cell>
        </row>
        <row r="273">
          <cell r="A273" t="str">
            <v>060152</v>
          </cell>
          <cell r="B273">
            <v>8</v>
          </cell>
          <cell r="C273" t="str">
            <v>CALPI</v>
          </cell>
          <cell r="D273" t="str">
            <v>RIOBAMBA</v>
          </cell>
          <cell r="E273" t="str">
            <v>CHIMBORAZO</v>
          </cell>
          <cell r="F273" t="str">
            <v>Rural</v>
          </cell>
        </row>
        <row r="274">
          <cell r="A274" t="str">
            <v>060153</v>
          </cell>
          <cell r="B274">
            <v>8</v>
          </cell>
          <cell r="C274" t="str">
            <v>CUBIJÍES</v>
          </cell>
          <cell r="D274" t="str">
            <v>RIOBAMBA</v>
          </cell>
          <cell r="E274" t="str">
            <v>CHIMBORAZO</v>
          </cell>
          <cell r="F274" t="str">
            <v>Rural</v>
          </cell>
        </row>
        <row r="275">
          <cell r="A275" t="str">
            <v>060154</v>
          </cell>
          <cell r="B275">
            <v>8</v>
          </cell>
          <cell r="C275" t="str">
            <v>FLORES</v>
          </cell>
          <cell r="D275" t="str">
            <v>RIOBAMBA</v>
          </cell>
          <cell r="E275" t="str">
            <v>CHIMBORAZO</v>
          </cell>
          <cell r="F275" t="str">
            <v>Rural</v>
          </cell>
        </row>
        <row r="276">
          <cell r="A276" t="str">
            <v>060155</v>
          </cell>
          <cell r="B276">
            <v>8</v>
          </cell>
          <cell r="C276" t="str">
            <v>LICÁN</v>
          </cell>
          <cell r="D276" t="str">
            <v>RIOBAMBA</v>
          </cell>
          <cell r="E276" t="str">
            <v>CHIMBORAZO</v>
          </cell>
          <cell r="F276" t="str">
            <v>Rural</v>
          </cell>
        </row>
        <row r="277">
          <cell r="A277" t="str">
            <v>060156</v>
          </cell>
          <cell r="B277">
            <v>8</v>
          </cell>
          <cell r="C277" t="str">
            <v>LICTO</v>
          </cell>
          <cell r="D277" t="str">
            <v>RIOBAMBA</v>
          </cell>
          <cell r="E277" t="str">
            <v>CHIMBORAZO</v>
          </cell>
          <cell r="F277" t="str">
            <v>Rural</v>
          </cell>
        </row>
        <row r="278">
          <cell r="A278" t="str">
            <v>060101</v>
          </cell>
          <cell r="B278">
            <v>8</v>
          </cell>
          <cell r="C278" t="str">
            <v>LIZARZABURU</v>
          </cell>
          <cell r="D278" t="str">
            <v>RIOBAMBA</v>
          </cell>
          <cell r="E278" t="str">
            <v>CHIMBORAZO</v>
          </cell>
          <cell r="F278" t="str">
            <v>Urbana</v>
          </cell>
        </row>
        <row r="279">
          <cell r="A279" t="str">
            <v>060102</v>
          </cell>
          <cell r="B279">
            <v>8</v>
          </cell>
          <cell r="C279" t="str">
            <v>MALDONADO</v>
          </cell>
          <cell r="D279" t="str">
            <v>RIOBAMBA</v>
          </cell>
          <cell r="E279" t="str">
            <v>CHIMBORAZO</v>
          </cell>
          <cell r="F279" t="str">
            <v>Urbana</v>
          </cell>
        </row>
        <row r="280">
          <cell r="A280" t="str">
            <v>060157</v>
          </cell>
          <cell r="B280">
            <v>8</v>
          </cell>
          <cell r="C280" t="str">
            <v>PUNGALÁ</v>
          </cell>
          <cell r="D280" t="str">
            <v>RIOBAMBA</v>
          </cell>
          <cell r="E280" t="str">
            <v>CHIMBORAZO</v>
          </cell>
          <cell r="F280" t="str">
            <v>Rural</v>
          </cell>
        </row>
        <row r="281">
          <cell r="A281" t="str">
            <v>060158</v>
          </cell>
          <cell r="B281">
            <v>8</v>
          </cell>
          <cell r="C281" t="str">
            <v>PUNÍN</v>
          </cell>
          <cell r="D281" t="str">
            <v>RIOBAMBA</v>
          </cell>
          <cell r="E281" t="str">
            <v>CHIMBORAZO</v>
          </cell>
          <cell r="F281" t="str">
            <v>Rural</v>
          </cell>
        </row>
        <row r="282">
          <cell r="A282" t="str">
            <v>060159</v>
          </cell>
          <cell r="B282">
            <v>8</v>
          </cell>
          <cell r="C282" t="str">
            <v>QUIMIAG</v>
          </cell>
          <cell r="D282" t="str">
            <v>RIOBAMBA</v>
          </cell>
          <cell r="E282" t="str">
            <v>CHIMBORAZO</v>
          </cell>
          <cell r="F282" t="str">
            <v>Rural</v>
          </cell>
        </row>
        <row r="283">
          <cell r="A283" t="str">
            <v>060150</v>
          </cell>
          <cell r="B283">
            <v>8</v>
          </cell>
          <cell r="C283" t="str">
            <v>RIOBAMBA, CABECERA CANTONAL Y CAPITAL PROVINCIAL</v>
          </cell>
          <cell r="D283" t="str">
            <v>RIOBAMBA</v>
          </cell>
          <cell r="E283" t="str">
            <v>CHIMBORAZO</v>
          </cell>
          <cell r="F283" t="str">
            <v>Urbana</v>
          </cell>
        </row>
        <row r="284">
          <cell r="A284" t="str">
            <v>060160</v>
          </cell>
          <cell r="B284">
            <v>8</v>
          </cell>
          <cell r="C284" t="str">
            <v>SAN JUAN</v>
          </cell>
          <cell r="D284" t="str">
            <v>RIOBAMBA</v>
          </cell>
          <cell r="E284" t="str">
            <v>CHIMBORAZO</v>
          </cell>
          <cell r="F284" t="str">
            <v>Rural</v>
          </cell>
        </row>
        <row r="285">
          <cell r="A285" t="str">
            <v>060161</v>
          </cell>
          <cell r="B285">
            <v>8</v>
          </cell>
          <cell r="C285" t="str">
            <v>SAN LUIS</v>
          </cell>
          <cell r="D285" t="str">
            <v>RIOBAMBA</v>
          </cell>
          <cell r="E285" t="str">
            <v>CHIMBORAZO</v>
          </cell>
          <cell r="F285" t="str">
            <v>Rural</v>
          </cell>
        </row>
        <row r="286">
          <cell r="A286" t="str">
            <v>060103</v>
          </cell>
          <cell r="B286">
            <v>8</v>
          </cell>
          <cell r="C286" t="str">
            <v>VELASCO</v>
          </cell>
          <cell r="D286" t="str">
            <v>RIOBAMBA</v>
          </cell>
          <cell r="E286" t="str">
            <v>CHIMBORAZO</v>
          </cell>
          <cell r="F286" t="str">
            <v>Urbana</v>
          </cell>
        </row>
        <row r="287">
          <cell r="A287" t="str">
            <v>060104</v>
          </cell>
          <cell r="B287">
            <v>8</v>
          </cell>
          <cell r="C287" t="str">
            <v>VELOZ</v>
          </cell>
          <cell r="D287" t="str">
            <v>RIOBAMBA</v>
          </cell>
          <cell r="E287" t="str">
            <v>CHIMBORAZO</v>
          </cell>
          <cell r="F287" t="str">
            <v>Urbana</v>
          </cell>
        </row>
        <row r="288">
          <cell r="A288" t="str">
            <v>060105</v>
          </cell>
          <cell r="B288">
            <v>8</v>
          </cell>
          <cell r="C288" t="str">
            <v>YARUQUÍES</v>
          </cell>
          <cell r="D288" t="str">
            <v>RIOBAMBA</v>
          </cell>
          <cell r="E288" t="str">
            <v>CHIMBORAZO</v>
          </cell>
          <cell r="F288" t="str">
            <v>Urbana</v>
          </cell>
        </row>
        <row r="289">
          <cell r="A289" t="str">
            <v>050201</v>
          </cell>
          <cell r="B289">
            <v>8</v>
          </cell>
          <cell r="C289" t="str">
            <v>EL CARMEN</v>
          </cell>
          <cell r="D289" t="str">
            <v>LA MANÁ</v>
          </cell>
          <cell r="E289" t="str">
            <v>COTOPAXI</v>
          </cell>
          <cell r="F289" t="str">
            <v>Urbana</v>
          </cell>
        </row>
        <row r="290">
          <cell r="A290" t="str">
            <v>050203</v>
          </cell>
          <cell r="B290">
            <v>8</v>
          </cell>
          <cell r="C290" t="str">
            <v>EL TRIUNFO</v>
          </cell>
          <cell r="D290" t="str">
            <v>LA MANÁ</v>
          </cell>
          <cell r="E290" t="str">
            <v>COTOPAXI</v>
          </cell>
          <cell r="F290" t="str">
            <v>Urbana</v>
          </cell>
        </row>
        <row r="291">
          <cell r="A291" t="str">
            <v>050251</v>
          </cell>
          <cell r="B291">
            <v>8</v>
          </cell>
          <cell r="C291" t="str">
            <v>GUASAGANDA (CAB.EN GUASAGANDA</v>
          </cell>
          <cell r="D291" t="str">
            <v>LA MANÁ</v>
          </cell>
          <cell r="E291" t="str">
            <v>COTOPAXI</v>
          </cell>
          <cell r="F291" t="str">
            <v>Rural</v>
          </cell>
        </row>
        <row r="292">
          <cell r="A292" t="str">
            <v>050202</v>
          </cell>
          <cell r="B292">
            <v>8</v>
          </cell>
          <cell r="C292" t="str">
            <v>LA MANÁ</v>
          </cell>
          <cell r="D292" t="str">
            <v>LA MANÁ</v>
          </cell>
          <cell r="E292" t="str">
            <v>COTOPAXI</v>
          </cell>
          <cell r="F292" t="str">
            <v>Urbana</v>
          </cell>
        </row>
        <row r="293">
          <cell r="A293" t="str">
            <v>050250</v>
          </cell>
          <cell r="B293">
            <v>8</v>
          </cell>
          <cell r="C293" t="str">
            <v>LA MANÁ, CABECERA CANTONAL</v>
          </cell>
          <cell r="D293" t="str">
            <v>LA MANÁ</v>
          </cell>
          <cell r="E293" t="str">
            <v>COTOPAXI</v>
          </cell>
          <cell r="F293" t="str">
            <v>Urbana</v>
          </cell>
        </row>
        <row r="294">
          <cell r="A294" t="str">
            <v>050252</v>
          </cell>
          <cell r="B294">
            <v>8</v>
          </cell>
          <cell r="C294" t="str">
            <v>PUCAYACU</v>
          </cell>
          <cell r="D294" t="str">
            <v>LA MANÁ</v>
          </cell>
          <cell r="E294" t="str">
            <v>COTOPAXI</v>
          </cell>
          <cell r="F294" t="str">
            <v>Rural</v>
          </cell>
        </row>
        <row r="295">
          <cell r="A295" t="str">
            <v>050155</v>
          </cell>
          <cell r="B295">
            <v>8</v>
          </cell>
          <cell r="C295" t="str">
            <v>*LAS PAMPAS</v>
          </cell>
          <cell r="D295" t="str">
            <v>LATACUNGA</v>
          </cell>
          <cell r="E295" t="str">
            <v>COTOPAXI</v>
          </cell>
          <cell r="F295" t="str">
            <v>Rural</v>
          </cell>
        </row>
        <row r="296">
          <cell r="A296" t="str">
            <v>050163</v>
          </cell>
          <cell r="B296">
            <v>8</v>
          </cell>
          <cell r="C296" t="str">
            <v>*PALO QUEMADO</v>
          </cell>
          <cell r="D296" t="str">
            <v>LATACUNGA</v>
          </cell>
          <cell r="E296" t="str">
            <v>COTOPAXI</v>
          </cell>
          <cell r="F296" t="str">
            <v>Rural</v>
          </cell>
        </row>
        <row r="297">
          <cell r="A297" t="str">
            <v>050160</v>
          </cell>
          <cell r="B297">
            <v>8</v>
          </cell>
          <cell r="C297" t="str">
            <v>*SIGCHOS</v>
          </cell>
          <cell r="D297" t="str">
            <v>LATACUNGA</v>
          </cell>
          <cell r="E297" t="str">
            <v>COTOPAXI</v>
          </cell>
          <cell r="F297" t="str">
            <v>Rural</v>
          </cell>
        </row>
        <row r="298">
          <cell r="A298" t="str">
            <v>050157</v>
          </cell>
          <cell r="B298">
            <v>8</v>
          </cell>
          <cell r="C298" t="str">
            <v>11 DE NOVIEMBRE (ILINCHISI)</v>
          </cell>
          <cell r="D298" t="str">
            <v>LATACUNGA</v>
          </cell>
          <cell r="E298" t="str">
            <v>COTOPAXI</v>
          </cell>
          <cell r="F298" t="str">
            <v>Rural</v>
          </cell>
        </row>
        <row r="299">
          <cell r="A299" t="str">
            <v>050151</v>
          </cell>
          <cell r="B299">
            <v>8</v>
          </cell>
          <cell r="C299" t="str">
            <v>ALAQUES (ALÁQUEZ)</v>
          </cell>
          <cell r="D299" t="str">
            <v>LATACUNGA</v>
          </cell>
          <cell r="E299" t="str">
            <v>COTOPAXI</v>
          </cell>
          <cell r="F299" t="str">
            <v>Rural</v>
          </cell>
        </row>
        <row r="300">
          <cell r="A300" t="str">
            <v>050152</v>
          </cell>
          <cell r="B300">
            <v>8</v>
          </cell>
          <cell r="C300" t="str">
            <v>BELISARIO QUEVEDO (GUANAILÍN)</v>
          </cell>
          <cell r="D300" t="str">
            <v>LATACUNGA</v>
          </cell>
          <cell r="E300" t="str">
            <v>COTOPAXI</v>
          </cell>
          <cell r="F300" t="str">
            <v>Rural</v>
          </cell>
        </row>
        <row r="301">
          <cell r="A301" t="str">
            <v>050101</v>
          </cell>
          <cell r="B301">
            <v>8</v>
          </cell>
          <cell r="C301" t="str">
            <v>ELOY ALFARO  (SAN FELIPE)</v>
          </cell>
          <cell r="D301" t="str">
            <v>LATACUNGA</v>
          </cell>
          <cell r="E301" t="str">
            <v>COTOPAXI</v>
          </cell>
          <cell r="F301" t="str">
            <v>Urbana</v>
          </cell>
        </row>
        <row r="302">
          <cell r="A302" t="str">
            <v>050153</v>
          </cell>
          <cell r="B302">
            <v>8</v>
          </cell>
          <cell r="C302" t="str">
            <v>GUAITACAMA (GUAYTACAMA)</v>
          </cell>
          <cell r="D302" t="str">
            <v>LATACUNGA</v>
          </cell>
          <cell r="E302" t="str">
            <v>COTOPAXI</v>
          </cell>
          <cell r="F302" t="str">
            <v>Rural</v>
          </cell>
        </row>
        <row r="303">
          <cell r="A303" t="str">
            <v>050102</v>
          </cell>
          <cell r="B303">
            <v>8</v>
          </cell>
          <cell r="C303" t="str">
            <v>IGNACIO FLORES (PARQUE FLORES)</v>
          </cell>
          <cell r="D303" t="str">
            <v>LATACUNGA</v>
          </cell>
          <cell r="E303" t="str">
            <v>COTOPAXI</v>
          </cell>
          <cell r="F303" t="str">
            <v>Urbana</v>
          </cell>
        </row>
        <row r="304">
          <cell r="A304" t="str">
            <v>050154</v>
          </cell>
          <cell r="B304">
            <v>8</v>
          </cell>
          <cell r="C304" t="str">
            <v>JOSEGUANGO BAJO</v>
          </cell>
          <cell r="D304" t="str">
            <v>LATACUNGA</v>
          </cell>
          <cell r="E304" t="str">
            <v>COTOPAXI</v>
          </cell>
          <cell r="F304" t="str">
            <v>Rural</v>
          </cell>
        </row>
        <row r="305">
          <cell r="A305" t="str">
            <v>050103</v>
          </cell>
          <cell r="B305">
            <v>8</v>
          </cell>
          <cell r="C305" t="str">
            <v>JUAN MONTALVO (SAN SEBASTIÁN)</v>
          </cell>
          <cell r="D305" t="str">
            <v>LATACUNGA</v>
          </cell>
          <cell r="E305" t="str">
            <v>COTOPAXI</v>
          </cell>
          <cell r="F305" t="str">
            <v>Urbana</v>
          </cell>
        </row>
        <row r="306">
          <cell r="A306" t="str">
            <v>050104</v>
          </cell>
          <cell r="B306">
            <v>8</v>
          </cell>
          <cell r="C306" t="str">
            <v>LA MATRIZ</v>
          </cell>
          <cell r="D306" t="str">
            <v>LATACUNGA</v>
          </cell>
          <cell r="E306" t="str">
            <v>COTOPAXI</v>
          </cell>
          <cell r="F306" t="str">
            <v>Urbana</v>
          </cell>
        </row>
        <row r="307">
          <cell r="A307" t="str">
            <v>050150</v>
          </cell>
          <cell r="B307">
            <v>8</v>
          </cell>
          <cell r="C307" t="str">
            <v>LATACUNGA, CABECERA CANTONAL Y CAPITAL PROVINCIAL</v>
          </cell>
          <cell r="D307" t="str">
            <v>LATACUNGA</v>
          </cell>
          <cell r="E307" t="str">
            <v>COTOPAXI</v>
          </cell>
          <cell r="F307" t="str">
            <v>Urbana</v>
          </cell>
        </row>
        <row r="308">
          <cell r="A308" t="str">
            <v>050156</v>
          </cell>
          <cell r="B308">
            <v>8</v>
          </cell>
          <cell r="C308" t="str">
            <v>MULALÓ</v>
          </cell>
          <cell r="D308" t="str">
            <v>LATACUNGA</v>
          </cell>
          <cell r="E308" t="str">
            <v>COTOPAXI</v>
          </cell>
          <cell r="F308" t="str">
            <v>Rural</v>
          </cell>
        </row>
        <row r="309">
          <cell r="A309" t="str">
            <v>050158</v>
          </cell>
          <cell r="B309">
            <v>8</v>
          </cell>
          <cell r="C309" t="str">
            <v>POALÓ</v>
          </cell>
          <cell r="D309" t="str">
            <v>LATACUNGA</v>
          </cell>
          <cell r="E309" t="str">
            <v>COTOPAXI</v>
          </cell>
          <cell r="F309" t="str">
            <v>Rural</v>
          </cell>
        </row>
        <row r="310">
          <cell r="A310" t="str">
            <v>050105</v>
          </cell>
          <cell r="B310">
            <v>8</v>
          </cell>
          <cell r="C310" t="str">
            <v>SAN BUENAVENTURA</v>
          </cell>
          <cell r="D310" t="str">
            <v>LATACUNGA</v>
          </cell>
          <cell r="E310" t="str">
            <v>COTOPAXI</v>
          </cell>
          <cell r="F310" t="str">
            <v>Urbana</v>
          </cell>
        </row>
        <row r="311">
          <cell r="A311" t="str">
            <v>050159</v>
          </cell>
          <cell r="B311">
            <v>8</v>
          </cell>
          <cell r="C311" t="str">
            <v>SAN JUAN DE PASTOCALLE</v>
          </cell>
          <cell r="D311" t="str">
            <v>LATACUNGA</v>
          </cell>
          <cell r="E311" t="str">
            <v>COTOPAXI</v>
          </cell>
          <cell r="F311" t="str">
            <v>Rural</v>
          </cell>
        </row>
        <row r="312">
          <cell r="A312" t="str">
            <v>050161</v>
          </cell>
          <cell r="B312">
            <v>8</v>
          </cell>
          <cell r="C312" t="str">
            <v>TANICUCHÍ</v>
          </cell>
          <cell r="D312" t="str">
            <v>LATACUNGA</v>
          </cell>
          <cell r="E312" t="str">
            <v>COTOPAXI</v>
          </cell>
          <cell r="F312" t="str">
            <v>Rural</v>
          </cell>
        </row>
        <row r="313">
          <cell r="A313" t="str">
            <v>050162</v>
          </cell>
          <cell r="B313">
            <v>8</v>
          </cell>
          <cell r="C313" t="str">
            <v>TOACASO</v>
          </cell>
          <cell r="D313" t="str">
            <v>LATACUNGA</v>
          </cell>
          <cell r="E313" t="str">
            <v>COTOPAXI</v>
          </cell>
          <cell r="F313" t="str">
            <v>Rural</v>
          </cell>
        </row>
        <row r="314">
          <cell r="A314" t="str">
            <v>050350</v>
          </cell>
          <cell r="B314">
            <v>8</v>
          </cell>
          <cell r="C314" t="str">
            <v>EL CORAZÓN, CABECERA CANTONAL</v>
          </cell>
          <cell r="D314" t="str">
            <v>PANGUA</v>
          </cell>
          <cell r="E314" t="str">
            <v>COTOPAXI</v>
          </cell>
          <cell r="F314" t="str">
            <v>Urbana</v>
          </cell>
        </row>
        <row r="315">
          <cell r="A315" t="str">
            <v>050351</v>
          </cell>
          <cell r="B315">
            <v>8</v>
          </cell>
          <cell r="C315" t="str">
            <v>MORASPUNGO</v>
          </cell>
          <cell r="D315" t="str">
            <v>PANGUA</v>
          </cell>
          <cell r="E315" t="str">
            <v>COTOPAXI</v>
          </cell>
          <cell r="F315" t="str">
            <v>Rural</v>
          </cell>
        </row>
        <row r="316">
          <cell r="A316" t="str">
            <v>050352</v>
          </cell>
          <cell r="B316">
            <v>8</v>
          </cell>
          <cell r="C316" t="str">
            <v>PINLLOPATA</v>
          </cell>
          <cell r="D316" t="str">
            <v>PANGUA</v>
          </cell>
          <cell r="E316" t="str">
            <v>COTOPAXI</v>
          </cell>
          <cell r="F316" t="str">
            <v>Rural</v>
          </cell>
        </row>
        <row r="317">
          <cell r="A317" t="str">
            <v>050353</v>
          </cell>
          <cell r="B317">
            <v>8</v>
          </cell>
          <cell r="C317" t="str">
            <v>RAMÓN CAMPAÑA</v>
          </cell>
          <cell r="D317" t="str">
            <v>PANGUA</v>
          </cell>
          <cell r="E317" t="str">
            <v>COTOPAXI</v>
          </cell>
          <cell r="F317" t="str">
            <v>Rural</v>
          </cell>
        </row>
        <row r="318">
          <cell r="A318" t="str">
            <v>050452</v>
          </cell>
          <cell r="B318">
            <v>8</v>
          </cell>
          <cell r="C318" t="str">
            <v>*CHUCCHILÁN (CHUGCHILÁN)</v>
          </cell>
          <cell r="D318" t="str">
            <v>PUJILI</v>
          </cell>
          <cell r="E318" t="str">
            <v>COTOPAXI</v>
          </cell>
          <cell r="F318" t="str">
            <v>Rural</v>
          </cell>
        </row>
        <row r="319">
          <cell r="A319" t="str">
            <v>050454</v>
          </cell>
          <cell r="B319">
            <v>8</v>
          </cell>
          <cell r="C319" t="str">
            <v>*ISINLIBÍ (ISINLIVÍ)</v>
          </cell>
          <cell r="D319" t="str">
            <v>PUJILI</v>
          </cell>
          <cell r="E319" t="str">
            <v>COTOPAXI</v>
          </cell>
          <cell r="F319" t="str">
            <v>Rural</v>
          </cell>
        </row>
        <row r="320">
          <cell r="A320" t="str">
            <v>050451</v>
          </cell>
          <cell r="B320">
            <v>8</v>
          </cell>
          <cell r="C320" t="str">
            <v>ANGAMARCA</v>
          </cell>
          <cell r="D320" t="str">
            <v>PUJILI</v>
          </cell>
          <cell r="E320" t="str">
            <v>COTOPAXI</v>
          </cell>
          <cell r="F320" t="str">
            <v>Rural</v>
          </cell>
        </row>
        <row r="321">
          <cell r="A321" t="str">
            <v>050453</v>
          </cell>
          <cell r="B321">
            <v>8</v>
          </cell>
          <cell r="C321" t="str">
            <v>GUANGAJE</v>
          </cell>
          <cell r="D321" t="str">
            <v>PUJILI</v>
          </cell>
          <cell r="E321" t="str">
            <v>COTOPAXI</v>
          </cell>
          <cell r="F321" t="str">
            <v>Rural</v>
          </cell>
        </row>
        <row r="322">
          <cell r="A322" t="str">
            <v>050455</v>
          </cell>
          <cell r="B322">
            <v>8</v>
          </cell>
          <cell r="C322" t="str">
            <v>LA VICTORIA</v>
          </cell>
          <cell r="D322" t="str">
            <v>PUJILI</v>
          </cell>
          <cell r="E322" t="str">
            <v>COTOPAXI</v>
          </cell>
          <cell r="F322" t="str">
            <v>Rural</v>
          </cell>
        </row>
        <row r="323">
          <cell r="A323" t="str">
            <v>050456</v>
          </cell>
          <cell r="B323">
            <v>8</v>
          </cell>
          <cell r="C323" t="str">
            <v>PILALÓ</v>
          </cell>
          <cell r="D323" t="str">
            <v>PUJILI</v>
          </cell>
          <cell r="E323" t="str">
            <v>COTOPAXI</v>
          </cell>
          <cell r="F323" t="str">
            <v>Rural</v>
          </cell>
        </row>
        <row r="324">
          <cell r="A324" t="str">
            <v>050450</v>
          </cell>
          <cell r="B324">
            <v>8</v>
          </cell>
          <cell r="C324" t="str">
            <v>PUJILÍ, CABECERA CANTONAL</v>
          </cell>
          <cell r="D324" t="str">
            <v>PUJILI</v>
          </cell>
          <cell r="E324" t="str">
            <v>COTOPAXI</v>
          </cell>
          <cell r="F324" t="str">
            <v>Urbana</v>
          </cell>
        </row>
        <row r="325">
          <cell r="A325" t="str">
            <v>050457</v>
          </cell>
          <cell r="B325">
            <v>8</v>
          </cell>
          <cell r="C325" t="str">
            <v>TINGO</v>
          </cell>
          <cell r="D325" t="str">
            <v>PUJILI</v>
          </cell>
          <cell r="E325" t="str">
            <v>COTOPAXI</v>
          </cell>
          <cell r="F325" t="str">
            <v>Rural</v>
          </cell>
        </row>
        <row r="326">
          <cell r="A326" t="str">
            <v>050458</v>
          </cell>
          <cell r="B326">
            <v>8</v>
          </cell>
          <cell r="C326" t="str">
            <v>ZUMBAHUA</v>
          </cell>
          <cell r="D326" t="str">
            <v>PUJILI</v>
          </cell>
          <cell r="E326" t="str">
            <v>COTOPAXI</v>
          </cell>
          <cell r="F326" t="str">
            <v>Rural</v>
          </cell>
        </row>
        <row r="327">
          <cell r="A327" t="str">
            <v>050551</v>
          </cell>
          <cell r="B327">
            <v>8</v>
          </cell>
          <cell r="C327" t="str">
            <v>ANTONIO JOSÉ HOLGUÍN  (SANTA LUCÍA)</v>
          </cell>
          <cell r="D327" t="str">
            <v>SALCEDO</v>
          </cell>
          <cell r="E327" t="str">
            <v>COTOPAXI</v>
          </cell>
          <cell r="F327" t="str">
            <v>Rural</v>
          </cell>
        </row>
        <row r="328">
          <cell r="A328" t="str">
            <v>050552</v>
          </cell>
          <cell r="B328">
            <v>8</v>
          </cell>
          <cell r="C328" t="str">
            <v>CUSUBAMBA</v>
          </cell>
          <cell r="D328" t="str">
            <v>SALCEDO</v>
          </cell>
          <cell r="E328" t="str">
            <v>COTOPAXI</v>
          </cell>
          <cell r="F328" t="str">
            <v>Rural</v>
          </cell>
        </row>
        <row r="329">
          <cell r="A329" t="str">
            <v>050553</v>
          </cell>
          <cell r="B329">
            <v>8</v>
          </cell>
          <cell r="C329" t="str">
            <v>MULALILLO</v>
          </cell>
          <cell r="D329" t="str">
            <v>SALCEDO</v>
          </cell>
          <cell r="E329" t="str">
            <v>COTOPAXI</v>
          </cell>
          <cell r="F329" t="str">
            <v>Rural</v>
          </cell>
        </row>
        <row r="330">
          <cell r="A330" t="str">
            <v>050554</v>
          </cell>
          <cell r="B330">
            <v>8</v>
          </cell>
          <cell r="C330" t="str">
            <v>MULLIQUINDIL (SANTA ANA)</v>
          </cell>
          <cell r="D330" t="str">
            <v>SALCEDO</v>
          </cell>
          <cell r="E330" t="str">
            <v>COTOPAXI</v>
          </cell>
          <cell r="F330" t="str">
            <v>Rural</v>
          </cell>
        </row>
        <row r="331">
          <cell r="A331" t="str">
            <v>050555</v>
          </cell>
          <cell r="B331">
            <v>8</v>
          </cell>
          <cell r="C331" t="str">
            <v>PANSALEO</v>
          </cell>
          <cell r="D331" t="str">
            <v>SALCEDO</v>
          </cell>
          <cell r="E331" t="str">
            <v>COTOPAXI</v>
          </cell>
          <cell r="F331" t="str">
            <v>Rural</v>
          </cell>
        </row>
        <row r="332">
          <cell r="A332" t="str">
            <v>050550</v>
          </cell>
          <cell r="B332">
            <v>8</v>
          </cell>
          <cell r="C332" t="str">
            <v>SAN MIGUEL, CABECERA CANTONAL</v>
          </cell>
          <cell r="D332" t="str">
            <v>SALCEDO</v>
          </cell>
          <cell r="E332" t="str">
            <v>COTOPAXI</v>
          </cell>
          <cell r="F332" t="str">
            <v>Urbana</v>
          </cell>
        </row>
        <row r="333">
          <cell r="A333" t="str">
            <v>050651</v>
          </cell>
          <cell r="B333">
            <v>8</v>
          </cell>
          <cell r="C333" t="str">
            <v>CANCHAGUA</v>
          </cell>
          <cell r="D333" t="str">
            <v>SAQUISILÍ</v>
          </cell>
          <cell r="E333" t="str">
            <v>COTOPAXI</v>
          </cell>
          <cell r="F333" t="str">
            <v>Rural</v>
          </cell>
        </row>
        <row r="334">
          <cell r="A334" t="str">
            <v>050652</v>
          </cell>
          <cell r="B334">
            <v>8</v>
          </cell>
          <cell r="C334" t="str">
            <v>CHANTILÍN</v>
          </cell>
          <cell r="D334" t="str">
            <v>SAQUISILÍ</v>
          </cell>
          <cell r="E334" t="str">
            <v>COTOPAXI</v>
          </cell>
          <cell r="F334" t="str">
            <v>Rural</v>
          </cell>
        </row>
        <row r="335">
          <cell r="A335" t="str">
            <v>050653</v>
          </cell>
          <cell r="B335">
            <v>8</v>
          </cell>
          <cell r="C335" t="str">
            <v>COCHAPAMBA</v>
          </cell>
          <cell r="D335" t="str">
            <v>SAQUISILÍ</v>
          </cell>
          <cell r="E335" t="str">
            <v>COTOPAXI</v>
          </cell>
          <cell r="F335" t="str">
            <v>Rural</v>
          </cell>
        </row>
        <row r="336">
          <cell r="A336" t="str">
            <v>050650</v>
          </cell>
          <cell r="B336">
            <v>8</v>
          </cell>
          <cell r="C336" t="str">
            <v>SAQUISILÍ, CABECERA CANTONAL</v>
          </cell>
          <cell r="D336" t="str">
            <v>SAQUISILÍ</v>
          </cell>
          <cell r="E336" t="str">
            <v>COTOPAXI</v>
          </cell>
          <cell r="F336" t="str">
            <v>Urbana</v>
          </cell>
        </row>
        <row r="337">
          <cell r="A337" t="str">
            <v>050751</v>
          </cell>
          <cell r="B337">
            <v>8</v>
          </cell>
          <cell r="C337" t="str">
            <v>CHUGCHILLÁN</v>
          </cell>
          <cell r="D337" t="str">
            <v>SIGCHOS</v>
          </cell>
          <cell r="E337" t="str">
            <v>COTOPAXI</v>
          </cell>
          <cell r="F337" t="str">
            <v>Rural</v>
          </cell>
        </row>
        <row r="338">
          <cell r="A338" t="str">
            <v>050752</v>
          </cell>
          <cell r="B338">
            <v>8</v>
          </cell>
          <cell r="C338" t="str">
            <v>ISINLIVÍ</v>
          </cell>
          <cell r="D338" t="str">
            <v>SIGCHOS</v>
          </cell>
          <cell r="E338" t="str">
            <v>COTOPAXI</v>
          </cell>
          <cell r="F338" t="str">
            <v>Rural</v>
          </cell>
        </row>
        <row r="339">
          <cell r="A339" t="str">
            <v>050753</v>
          </cell>
          <cell r="B339">
            <v>8</v>
          </cell>
          <cell r="C339" t="str">
            <v>LAS PAMPAS</v>
          </cell>
          <cell r="D339" t="str">
            <v>SIGCHOS</v>
          </cell>
          <cell r="E339" t="str">
            <v>COTOPAXI</v>
          </cell>
          <cell r="F339" t="str">
            <v>Rural</v>
          </cell>
        </row>
        <row r="340">
          <cell r="A340" t="str">
            <v>050754</v>
          </cell>
          <cell r="B340">
            <v>8</v>
          </cell>
          <cell r="C340" t="str">
            <v>PALO QUEMADO</v>
          </cell>
          <cell r="D340" t="str">
            <v>SIGCHOS</v>
          </cell>
          <cell r="E340" t="str">
            <v>COTOPAXI</v>
          </cell>
          <cell r="F340" t="str">
            <v>Rural</v>
          </cell>
        </row>
        <row r="341">
          <cell r="A341" t="str">
            <v>050750</v>
          </cell>
          <cell r="B341">
            <v>8</v>
          </cell>
          <cell r="C341" t="str">
            <v>SIGCHOS, CABECERA CANTONAL</v>
          </cell>
          <cell r="D341" t="str">
            <v>SIGCHOS</v>
          </cell>
          <cell r="E341" t="str">
            <v>COTOPAXI</v>
          </cell>
          <cell r="F341" t="str">
            <v>Urbana</v>
          </cell>
        </row>
        <row r="342">
          <cell r="A342" t="str">
            <v>070252</v>
          </cell>
          <cell r="B342">
            <v>8</v>
          </cell>
          <cell r="C342" t="str">
            <v>* LA LIBERTAD</v>
          </cell>
          <cell r="D342" t="str">
            <v>ARENILLAS</v>
          </cell>
          <cell r="E342" t="str">
            <v>EL ORO</v>
          </cell>
          <cell r="F342" t="str">
            <v>Rural</v>
          </cell>
        </row>
        <row r="343">
          <cell r="A343" t="str">
            <v>070253</v>
          </cell>
          <cell r="B343">
            <v>8</v>
          </cell>
          <cell r="C343" t="str">
            <v>*LAS LAJAS (CAB. EN LA VICTORIA)</v>
          </cell>
          <cell r="D343" t="str">
            <v>ARENILLAS</v>
          </cell>
          <cell r="E343" t="str">
            <v>EL ORO</v>
          </cell>
          <cell r="F343" t="str">
            <v>Rural</v>
          </cell>
        </row>
        <row r="344">
          <cell r="A344" t="str">
            <v>070250</v>
          </cell>
          <cell r="B344">
            <v>8</v>
          </cell>
          <cell r="C344" t="str">
            <v>ARENILLAS, CABECERA CANTONAL</v>
          </cell>
          <cell r="D344" t="str">
            <v>ARENILLAS</v>
          </cell>
          <cell r="E344" t="str">
            <v>EL ORO</v>
          </cell>
          <cell r="F344" t="str">
            <v>Urbana</v>
          </cell>
        </row>
        <row r="345">
          <cell r="A345" t="str">
            <v>070255</v>
          </cell>
          <cell r="B345">
            <v>8</v>
          </cell>
          <cell r="C345" t="str">
            <v>CARCABÓN</v>
          </cell>
          <cell r="D345" t="str">
            <v>ARENILLAS</v>
          </cell>
          <cell r="E345" t="str">
            <v>EL ORO</v>
          </cell>
          <cell r="F345" t="str">
            <v>Rural</v>
          </cell>
        </row>
        <row r="346">
          <cell r="A346" t="str">
            <v>070251</v>
          </cell>
          <cell r="B346">
            <v>8</v>
          </cell>
          <cell r="C346" t="str">
            <v>CHACRAS</v>
          </cell>
          <cell r="D346" t="str">
            <v>ARENILLAS</v>
          </cell>
          <cell r="E346" t="str">
            <v>EL ORO</v>
          </cell>
          <cell r="F346" t="str">
            <v>Rural</v>
          </cell>
        </row>
        <row r="347">
          <cell r="A347" t="str">
            <v>070254</v>
          </cell>
          <cell r="B347">
            <v>8</v>
          </cell>
          <cell r="C347" t="str">
            <v>PALMALES</v>
          </cell>
          <cell r="D347" t="str">
            <v>ARENILLAS</v>
          </cell>
          <cell r="E347" t="str">
            <v>EL ORO</v>
          </cell>
          <cell r="F347" t="str">
            <v>Rural</v>
          </cell>
        </row>
        <row r="348">
          <cell r="A348" t="str">
            <v>070351</v>
          </cell>
          <cell r="B348">
            <v>8</v>
          </cell>
          <cell r="C348" t="str">
            <v>AYAPAMBA</v>
          </cell>
          <cell r="D348" t="str">
            <v>ATAHUALPA</v>
          </cell>
          <cell r="E348" t="str">
            <v>EL ORO</v>
          </cell>
          <cell r="F348" t="str">
            <v>Rural</v>
          </cell>
        </row>
        <row r="349">
          <cell r="A349" t="str">
            <v>070352</v>
          </cell>
          <cell r="B349">
            <v>8</v>
          </cell>
          <cell r="C349" t="str">
            <v>CORDONCILLO</v>
          </cell>
          <cell r="D349" t="str">
            <v>ATAHUALPA</v>
          </cell>
          <cell r="E349" t="str">
            <v>EL ORO</v>
          </cell>
          <cell r="F349" t="str">
            <v>Rural</v>
          </cell>
        </row>
        <row r="350">
          <cell r="A350" t="str">
            <v>070353</v>
          </cell>
          <cell r="B350">
            <v>8</v>
          </cell>
          <cell r="C350" t="str">
            <v>MILAGRO</v>
          </cell>
          <cell r="D350" t="str">
            <v>ATAHUALPA</v>
          </cell>
          <cell r="E350" t="str">
            <v>EL ORO</v>
          </cell>
          <cell r="F350" t="str">
            <v>Rural</v>
          </cell>
        </row>
        <row r="351">
          <cell r="A351" t="str">
            <v>070350</v>
          </cell>
          <cell r="B351">
            <v>8</v>
          </cell>
          <cell r="C351" t="str">
            <v>PACCHA, CABECERA CANTONAL</v>
          </cell>
          <cell r="D351" t="str">
            <v>ATAHUALPA</v>
          </cell>
          <cell r="E351" t="str">
            <v>EL ORO</v>
          </cell>
          <cell r="F351" t="str">
            <v>Urbana</v>
          </cell>
        </row>
        <row r="352">
          <cell r="A352" t="str">
            <v>070354</v>
          </cell>
          <cell r="B352">
            <v>8</v>
          </cell>
          <cell r="C352" t="str">
            <v>SAN JOSÉ</v>
          </cell>
          <cell r="D352" t="str">
            <v>ATAHUALPA</v>
          </cell>
          <cell r="E352" t="str">
            <v>EL ORO</v>
          </cell>
          <cell r="F352" t="str">
            <v>Rural</v>
          </cell>
        </row>
        <row r="353">
          <cell r="A353" t="str">
            <v>070355</v>
          </cell>
          <cell r="B353">
            <v>8</v>
          </cell>
          <cell r="C353" t="str">
            <v>SAN JUAN DE CERRO AZUL</v>
          </cell>
          <cell r="D353" t="str">
            <v>ATAHUALPA</v>
          </cell>
          <cell r="E353" t="str">
            <v>EL ORO</v>
          </cell>
          <cell r="F353" t="str">
            <v>Rural</v>
          </cell>
        </row>
        <row r="354">
          <cell r="A354" t="str">
            <v>070450</v>
          </cell>
          <cell r="B354">
            <v>8</v>
          </cell>
          <cell r="C354" t="str">
            <v>BALSAS, CABECERA CANTONAL</v>
          </cell>
          <cell r="D354" t="str">
            <v>BALSAS</v>
          </cell>
          <cell r="E354" t="str">
            <v>EL ORO</v>
          </cell>
          <cell r="F354" t="str">
            <v>Urbana</v>
          </cell>
        </row>
        <row r="355">
          <cell r="A355" t="str">
            <v>070451</v>
          </cell>
          <cell r="B355">
            <v>8</v>
          </cell>
          <cell r="C355" t="str">
            <v>BELLAMARÍA</v>
          </cell>
          <cell r="D355" t="str">
            <v>BALSAS</v>
          </cell>
          <cell r="E355" t="str">
            <v>EL ORO</v>
          </cell>
          <cell r="F355" t="str">
            <v>Rural</v>
          </cell>
        </row>
        <row r="356">
          <cell r="A356" t="str">
            <v>070550</v>
          </cell>
          <cell r="B356">
            <v>8</v>
          </cell>
          <cell r="C356" t="str">
            <v>CHILLA, CABECERA CANTONAL</v>
          </cell>
          <cell r="D356" t="str">
            <v>CHILLA</v>
          </cell>
          <cell r="E356" t="str">
            <v>EL ORO</v>
          </cell>
          <cell r="F356" t="str">
            <v>Urbana</v>
          </cell>
        </row>
        <row r="357">
          <cell r="A357" t="str">
            <v>070651</v>
          </cell>
          <cell r="B357">
            <v>8</v>
          </cell>
          <cell r="C357" t="str">
            <v>BARBONES (SUCRE)</v>
          </cell>
          <cell r="D357" t="str">
            <v>EL GUABO</v>
          </cell>
          <cell r="E357" t="str">
            <v>EL ORO</v>
          </cell>
          <cell r="F357" t="str">
            <v>Rural</v>
          </cell>
        </row>
        <row r="358">
          <cell r="A358" t="str">
            <v>070650</v>
          </cell>
          <cell r="B358">
            <v>8</v>
          </cell>
          <cell r="C358" t="str">
            <v>EL GUABO, CABECERA CANTONAL</v>
          </cell>
          <cell r="D358" t="str">
            <v>EL GUABO</v>
          </cell>
          <cell r="E358" t="str">
            <v>EL ORO</v>
          </cell>
          <cell r="F358" t="str">
            <v>Urbana</v>
          </cell>
        </row>
        <row r="359">
          <cell r="A359" t="str">
            <v>070652</v>
          </cell>
          <cell r="B359">
            <v>8</v>
          </cell>
          <cell r="C359" t="str">
            <v>LA IBERIA</v>
          </cell>
          <cell r="D359" t="str">
            <v>EL GUABO</v>
          </cell>
          <cell r="E359" t="str">
            <v>EL ORO</v>
          </cell>
          <cell r="F359" t="str">
            <v>Rural</v>
          </cell>
        </row>
        <row r="360">
          <cell r="A360" t="str">
            <v>070654</v>
          </cell>
          <cell r="B360">
            <v>8</v>
          </cell>
          <cell r="C360" t="str">
            <v>RÍO BONITO</v>
          </cell>
          <cell r="D360" t="str">
            <v>EL GUABO</v>
          </cell>
          <cell r="E360" t="str">
            <v>EL ORO</v>
          </cell>
          <cell r="F360" t="str">
            <v>Rural</v>
          </cell>
        </row>
        <row r="361">
          <cell r="A361" t="str">
            <v>070653</v>
          </cell>
          <cell r="B361">
            <v>8</v>
          </cell>
          <cell r="C361" t="str">
            <v>TENDALES (CAB.EN PUERTO TENDALES)</v>
          </cell>
          <cell r="D361" t="str">
            <v>EL GUABO</v>
          </cell>
          <cell r="E361" t="str">
            <v>EL ORO</v>
          </cell>
          <cell r="F361" t="str">
            <v>Rural</v>
          </cell>
        </row>
        <row r="362">
          <cell r="A362" t="str">
            <v>070701</v>
          </cell>
          <cell r="B362">
            <v>8</v>
          </cell>
          <cell r="C362" t="str">
            <v>ECUADOR</v>
          </cell>
          <cell r="D362" t="str">
            <v>HUAQUILLAS</v>
          </cell>
          <cell r="E362" t="str">
            <v>EL ORO</v>
          </cell>
          <cell r="F362" t="str">
            <v>Urbana</v>
          </cell>
        </row>
        <row r="363">
          <cell r="A363" t="str">
            <v>070702</v>
          </cell>
          <cell r="B363">
            <v>8</v>
          </cell>
          <cell r="C363" t="str">
            <v>EL PARAÍSO</v>
          </cell>
          <cell r="D363" t="str">
            <v>HUAQUILLAS</v>
          </cell>
          <cell r="E363" t="str">
            <v>EL ORO</v>
          </cell>
          <cell r="F363" t="str">
            <v>Urbana</v>
          </cell>
        </row>
        <row r="364">
          <cell r="A364" t="str">
            <v>070703</v>
          </cell>
          <cell r="B364">
            <v>8</v>
          </cell>
          <cell r="C364" t="str">
            <v>HUALTACO</v>
          </cell>
          <cell r="D364" t="str">
            <v>HUAQUILLAS</v>
          </cell>
          <cell r="E364" t="str">
            <v>EL ORO</v>
          </cell>
          <cell r="F364" t="str">
            <v>Urbana</v>
          </cell>
        </row>
        <row r="365">
          <cell r="A365" t="str">
            <v>070750</v>
          </cell>
          <cell r="B365">
            <v>8</v>
          </cell>
          <cell r="C365" t="str">
            <v>HUAQUILLAS, CABECERA CANTONAL</v>
          </cell>
          <cell r="D365" t="str">
            <v>HUAQUILLAS</v>
          </cell>
          <cell r="E365" t="str">
            <v>EL ORO</v>
          </cell>
          <cell r="F365" t="str">
            <v>Urbana</v>
          </cell>
        </row>
        <row r="366">
          <cell r="A366" t="str">
            <v>070704</v>
          </cell>
          <cell r="B366">
            <v>8</v>
          </cell>
          <cell r="C366" t="str">
            <v>MILTON REYES</v>
          </cell>
          <cell r="D366" t="str">
            <v>HUAQUILLAS</v>
          </cell>
          <cell r="E366" t="str">
            <v>EL ORO</v>
          </cell>
          <cell r="F366" t="str">
            <v>Urbana</v>
          </cell>
        </row>
        <row r="367">
          <cell r="A367" t="str">
            <v>070705</v>
          </cell>
          <cell r="B367">
            <v>8</v>
          </cell>
          <cell r="C367" t="str">
            <v>UNIÓN LOJANA</v>
          </cell>
          <cell r="D367" t="str">
            <v>HUAQUILLAS</v>
          </cell>
          <cell r="E367" t="str">
            <v>EL ORO</v>
          </cell>
          <cell r="F367" t="str">
            <v>Urbana</v>
          </cell>
        </row>
        <row r="368">
          <cell r="A368" t="str">
            <v>071452</v>
          </cell>
          <cell r="B368">
            <v>8</v>
          </cell>
          <cell r="C368" t="str">
            <v>EL PARAÍSO</v>
          </cell>
          <cell r="D368" t="str">
            <v>LAS LAJAS</v>
          </cell>
          <cell r="E368" t="str">
            <v>EL ORO</v>
          </cell>
          <cell r="F368" t="str">
            <v>Rural</v>
          </cell>
        </row>
        <row r="369">
          <cell r="A369" t="str">
            <v>071451</v>
          </cell>
          <cell r="B369">
            <v>8</v>
          </cell>
          <cell r="C369" t="str">
            <v>LA LIBERTAD</v>
          </cell>
          <cell r="D369" t="str">
            <v>LAS LAJAS</v>
          </cell>
          <cell r="E369" t="str">
            <v>EL ORO</v>
          </cell>
          <cell r="F369" t="str">
            <v>Rural</v>
          </cell>
        </row>
        <row r="370">
          <cell r="A370" t="str">
            <v>071401</v>
          </cell>
          <cell r="B370">
            <v>8</v>
          </cell>
          <cell r="C370" t="str">
            <v>LA VICTORIA</v>
          </cell>
          <cell r="D370" t="str">
            <v>LAS LAJAS</v>
          </cell>
          <cell r="E370" t="str">
            <v>EL ORO</v>
          </cell>
          <cell r="F370" t="str">
            <v>Urbana</v>
          </cell>
        </row>
        <row r="371">
          <cell r="A371" t="str">
            <v>071450</v>
          </cell>
          <cell r="B371">
            <v>8</v>
          </cell>
          <cell r="C371" t="str">
            <v>LA VICTORIA, CABECERA CANTONAL</v>
          </cell>
          <cell r="D371" t="str">
            <v>LAS LAJAS</v>
          </cell>
          <cell r="E371" t="str">
            <v>EL ORO</v>
          </cell>
          <cell r="F371" t="str">
            <v>Urbana</v>
          </cell>
        </row>
        <row r="372">
          <cell r="A372" t="str">
            <v>071402</v>
          </cell>
          <cell r="B372">
            <v>8</v>
          </cell>
          <cell r="C372" t="str">
            <v>PLATANILLOS</v>
          </cell>
          <cell r="D372" t="str">
            <v>LAS LAJAS</v>
          </cell>
          <cell r="E372" t="str">
            <v>EL ORO</v>
          </cell>
          <cell r="F372" t="str">
            <v>Urbana</v>
          </cell>
        </row>
        <row r="373">
          <cell r="A373" t="str">
            <v>071453</v>
          </cell>
          <cell r="B373">
            <v>8</v>
          </cell>
          <cell r="C373" t="str">
            <v>SAN ISIDRO</v>
          </cell>
          <cell r="D373" t="str">
            <v>LAS LAJAS</v>
          </cell>
          <cell r="E373" t="str">
            <v>EL ORO</v>
          </cell>
          <cell r="F373" t="str">
            <v>Rural</v>
          </cell>
        </row>
        <row r="374">
          <cell r="A374" t="str">
            <v>071403</v>
          </cell>
          <cell r="B374">
            <v>8</v>
          </cell>
          <cell r="C374" t="str">
            <v>VALLE HERMOSO</v>
          </cell>
          <cell r="D374" t="str">
            <v>LAS LAJAS</v>
          </cell>
          <cell r="E374" t="str">
            <v>EL ORO</v>
          </cell>
          <cell r="F374" t="str">
            <v>Urbana</v>
          </cell>
        </row>
        <row r="375">
          <cell r="A375" t="str">
            <v>070151</v>
          </cell>
          <cell r="B375">
            <v>8</v>
          </cell>
          <cell r="C375" t="str">
            <v>*EL CAMBIO</v>
          </cell>
          <cell r="D375" t="str">
            <v>MACHALA</v>
          </cell>
          <cell r="E375" t="str">
            <v>EL ORO</v>
          </cell>
          <cell r="F375" t="str">
            <v>Rural</v>
          </cell>
        </row>
        <row r="376">
          <cell r="A376" t="str">
            <v>070105</v>
          </cell>
          <cell r="B376">
            <v>8</v>
          </cell>
          <cell r="C376" t="str">
            <v>EL CAMBIO</v>
          </cell>
          <cell r="D376" t="str">
            <v>MACHALA</v>
          </cell>
          <cell r="E376" t="str">
            <v>EL ORO</v>
          </cell>
          <cell r="F376" t="str">
            <v>Urbana</v>
          </cell>
        </row>
        <row r="377">
          <cell r="A377" t="str">
            <v>070152</v>
          </cell>
          <cell r="B377">
            <v>8</v>
          </cell>
          <cell r="C377" t="str">
            <v>EL RETIRO</v>
          </cell>
          <cell r="D377" t="str">
            <v>MACHALA</v>
          </cell>
          <cell r="E377" t="str">
            <v>EL ORO</v>
          </cell>
          <cell r="F377" t="str">
            <v>Rural</v>
          </cell>
        </row>
        <row r="378">
          <cell r="A378" t="str">
            <v>070101</v>
          </cell>
          <cell r="B378">
            <v>8</v>
          </cell>
          <cell r="C378" t="str">
            <v>LA PROVIDENCIA</v>
          </cell>
          <cell r="D378" t="str">
            <v>MACHALA</v>
          </cell>
          <cell r="E378" t="str">
            <v>EL ORO</v>
          </cell>
          <cell r="F378" t="str">
            <v>Urbana</v>
          </cell>
        </row>
        <row r="379">
          <cell r="A379" t="str">
            <v>070102</v>
          </cell>
          <cell r="B379">
            <v>8</v>
          </cell>
          <cell r="C379" t="str">
            <v>MACHALA</v>
          </cell>
          <cell r="D379" t="str">
            <v>MACHALA</v>
          </cell>
          <cell r="E379" t="str">
            <v>EL ORO</v>
          </cell>
          <cell r="F379" t="str">
            <v>Urbana</v>
          </cell>
        </row>
        <row r="380">
          <cell r="A380" t="str">
            <v>070150</v>
          </cell>
          <cell r="B380">
            <v>8</v>
          </cell>
          <cell r="C380" t="str">
            <v>MACHALA, CABECERA CANTONAL Y CAPITAL PROVINCIAL</v>
          </cell>
          <cell r="D380" t="str">
            <v>MACHALA</v>
          </cell>
          <cell r="E380" t="str">
            <v>EL ORO</v>
          </cell>
          <cell r="F380" t="str">
            <v>Urbana</v>
          </cell>
        </row>
        <row r="381">
          <cell r="A381" t="str">
            <v>070104</v>
          </cell>
          <cell r="B381">
            <v>8</v>
          </cell>
          <cell r="C381" t="str">
            <v>NUEVE DE MAYO</v>
          </cell>
          <cell r="D381" t="str">
            <v>MACHALA</v>
          </cell>
          <cell r="E381" t="str">
            <v>EL ORO</v>
          </cell>
          <cell r="F381" t="str">
            <v>Urbana</v>
          </cell>
        </row>
        <row r="382">
          <cell r="A382" t="str">
            <v>070103</v>
          </cell>
          <cell r="B382">
            <v>8</v>
          </cell>
          <cell r="C382" t="str">
            <v>PUERTO BOLÍVAR</v>
          </cell>
          <cell r="D382" t="str">
            <v>MACHALA</v>
          </cell>
          <cell r="E382" t="str">
            <v>EL ORO</v>
          </cell>
          <cell r="F382" t="str">
            <v>Urbana</v>
          </cell>
        </row>
        <row r="383">
          <cell r="A383" t="str">
            <v>070851</v>
          </cell>
          <cell r="B383">
            <v>8</v>
          </cell>
          <cell r="C383" t="str">
            <v>EL INGENIO</v>
          </cell>
          <cell r="D383" t="str">
            <v>MARCABELÍ</v>
          </cell>
          <cell r="E383" t="str">
            <v>EL ORO</v>
          </cell>
          <cell r="F383" t="str">
            <v>Rural</v>
          </cell>
        </row>
        <row r="384">
          <cell r="A384" t="str">
            <v>070850</v>
          </cell>
          <cell r="B384">
            <v>8</v>
          </cell>
          <cell r="C384" t="str">
            <v>MARCABELÍ, CABECERA CANTONAL</v>
          </cell>
          <cell r="D384" t="str">
            <v>MARCABELÍ</v>
          </cell>
          <cell r="E384" t="str">
            <v>EL ORO</v>
          </cell>
          <cell r="F384" t="str">
            <v>Urbana</v>
          </cell>
        </row>
        <row r="385">
          <cell r="A385" t="str">
            <v>070901</v>
          </cell>
          <cell r="B385">
            <v>8</v>
          </cell>
          <cell r="C385" t="str">
            <v>BOLÍVAR</v>
          </cell>
          <cell r="D385" t="str">
            <v>PASAJE</v>
          </cell>
          <cell r="E385" t="str">
            <v>EL ORO</v>
          </cell>
          <cell r="F385" t="str">
            <v>Urbana</v>
          </cell>
        </row>
        <row r="386">
          <cell r="A386" t="str">
            <v>070951</v>
          </cell>
          <cell r="B386">
            <v>8</v>
          </cell>
          <cell r="C386" t="str">
            <v>BUENAVISTA</v>
          </cell>
          <cell r="D386" t="str">
            <v>PASAJE</v>
          </cell>
          <cell r="E386" t="str">
            <v>EL ORO</v>
          </cell>
          <cell r="F386" t="str">
            <v>Rural</v>
          </cell>
        </row>
        <row r="387">
          <cell r="A387" t="str">
            <v>070956</v>
          </cell>
          <cell r="B387">
            <v>8</v>
          </cell>
          <cell r="C387" t="str">
            <v>CAÑAQUEMADA</v>
          </cell>
          <cell r="D387" t="str">
            <v>PASAJE</v>
          </cell>
          <cell r="E387" t="str">
            <v>EL ORO</v>
          </cell>
          <cell r="F387" t="str">
            <v>Rural</v>
          </cell>
        </row>
        <row r="388">
          <cell r="A388" t="str">
            <v>070952</v>
          </cell>
          <cell r="B388">
            <v>8</v>
          </cell>
          <cell r="C388" t="str">
            <v>CASACAY</v>
          </cell>
          <cell r="D388" t="str">
            <v>PASAJE</v>
          </cell>
          <cell r="E388" t="str">
            <v>EL ORO</v>
          </cell>
          <cell r="F388" t="str">
            <v>Rural</v>
          </cell>
        </row>
        <row r="389">
          <cell r="A389" t="str">
            <v>070953</v>
          </cell>
          <cell r="B389">
            <v>8</v>
          </cell>
          <cell r="C389" t="str">
            <v>LA PEAÑA</v>
          </cell>
          <cell r="D389" t="str">
            <v>PASAJE</v>
          </cell>
          <cell r="E389" t="str">
            <v>EL ORO</v>
          </cell>
          <cell r="F389" t="str">
            <v>Rural</v>
          </cell>
        </row>
        <row r="390">
          <cell r="A390" t="str">
            <v>070902</v>
          </cell>
          <cell r="B390">
            <v>8</v>
          </cell>
          <cell r="C390" t="str">
            <v>LOMA DE FRANCO</v>
          </cell>
          <cell r="D390" t="str">
            <v>PASAJE</v>
          </cell>
          <cell r="E390" t="str">
            <v>EL ORO</v>
          </cell>
          <cell r="F390" t="str">
            <v>Urbana</v>
          </cell>
        </row>
        <row r="391">
          <cell r="A391" t="str">
            <v>070903</v>
          </cell>
          <cell r="B391">
            <v>8</v>
          </cell>
          <cell r="C391" t="str">
            <v>OCHOA LEÓN (MATRIZ)</v>
          </cell>
          <cell r="D391" t="str">
            <v>PASAJE</v>
          </cell>
          <cell r="E391" t="str">
            <v>EL ORO</v>
          </cell>
          <cell r="F391" t="str">
            <v>Urbana</v>
          </cell>
        </row>
        <row r="392">
          <cell r="A392" t="str">
            <v>070950</v>
          </cell>
          <cell r="B392">
            <v>8</v>
          </cell>
          <cell r="C392" t="str">
            <v>PASAJE, CABECERA CANTONAL</v>
          </cell>
          <cell r="D392" t="str">
            <v>PASAJE</v>
          </cell>
          <cell r="E392" t="str">
            <v>EL ORO</v>
          </cell>
          <cell r="F392" t="str">
            <v>Urbana</v>
          </cell>
        </row>
        <row r="393">
          <cell r="A393" t="str">
            <v>070954</v>
          </cell>
          <cell r="B393">
            <v>8</v>
          </cell>
          <cell r="C393" t="str">
            <v>PROGRESO</v>
          </cell>
          <cell r="D393" t="str">
            <v>PASAJE</v>
          </cell>
          <cell r="E393" t="str">
            <v>EL ORO</v>
          </cell>
          <cell r="F393" t="str">
            <v>Rural</v>
          </cell>
        </row>
        <row r="394">
          <cell r="A394" t="str">
            <v>070904</v>
          </cell>
          <cell r="B394">
            <v>8</v>
          </cell>
          <cell r="C394" t="str">
            <v>TRES CERRITOS</v>
          </cell>
          <cell r="D394" t="str">
            <v>PASAJE</v>
          </cell>
          <cell r="E394" t="str">
            <v>EL ORO</v>
          </cell>
          <cell r="F394" t="str">
            <v>Urbana</v>
          </cell>
        </row>
        <row r="395">
          <cell r="A395" t="str">
            <v>070955</v>
          </cell>
          <cell r="B395">
            <v>8</v>
          </cell>
          <cell r="C395" t="str">
            <v>UZHCURRUMI</v>
          </cell>
          <cell r="D395" t="str">
            <v>PASAJE</v>
          </cell>
          <cell r="E395" t="str">
            <v>EL ORO</v>
          </cell>
          <cell r="F395" t="str">
            <v>Rural</v>
          </cell>
        </row>
        <row r="396">
          <cell r="A396" t="str">
            <v>071051</v>
          </cell>
          <cell r="B396">
            <v>8</v>
          </cell>
          <cell r="C396" t="str">
            <v>CAPIRO (CAB. EN LA CAPILLA DE CAPIRO)</v>
          </cell>
          <cell r="D396" t="str">
            <v>PIÑAS</v>
          </cell>
          <cell r="E396" t="str">
            <v>EL ORO</v>
          </cell>
          <cell r="F396" t="str">
            <v>Rural</v>
          </cell>
        </row>
        <row r="397">
          <cell r="A397" t="str">
            <v>071052</v>
          </cell>
          <cell r="B397">
            <v>8</v>
          </cell>
          <cell r="C397" t="str">
            <v>LA BOCANA</v>
          </cell>
          <cell r="D397" t="str">
            <v>PIÑAS</v>
          </cell>
          <cell r="E397" t="str">
            <v>EL ORO</v>
          </cell>
          <cell r="F397" t="str">
            <v>Rural</v>
          </cell>
        </row>
        <row r="398">
          <cell r="A398" t="str">
            <v>071001</v>
          </cell>
          <cell r="B398">
            <v>8</v>
          </cell>
          <cell r="C398" t="str">
            <v>LA MATRIZ</v>
          </cell>
          <cell r="D398" t="str">
            <v>PIÑAS</v>
          </cell>
          <cell r="E398" t="str">
            <v>EL ORO</v>
          </cell>
          <cell r="F398" t="str">
            <v>Urbana</v>
          </cell>
        </row>
        <row r="399">
          <cell r="A399" t="str">
            <v>071002</v>
          </cell>
          <cell r="B399">
            <v>8</v>
          </cell>
          <cell r="C399" t="str">
            <v>LA SUSAYA</v>
          </cell>
          <cell r="D399" t="str">
            <v>PIÑAS</v>
          </cell>
          <cell r="E399" t="str">
            <v>EL ORO</v>
          </cell>
          <cell r="F399" t="str">
            <v>Urbana</v>
          </cell>
        </row>
        <row r="400">
          <cell r="A400" t="str">
            <v>071053</v>
          </cell>
          <cell r="B400">
            <v>8</v>
          </cell>
          <cell r="C400" t="str">
            <v>MOROMORO (CAB. EN EL VADO)</v>
          </cell>
          <cell r="D400" t="str">
            <v>PIÑAS</v>
          </cell>
          <cell r="E400" t="str">
            <v>EL ORO</v>
          </cell>
          <cell r="F400" t="str">
            <v>Rural</v>
          </cell>
        </row>
        <row r="401">
          <cell r="A401" t="str">
            <v>071054</v>
          </cell>
          <cell r="B401">
            <v>8</v>
          </cell>
          <cell r="C401" t="str">
            <v>PIEDRAS</v>
          </cell>
          <cell r="D401" t="str">
            <v>PIÑAS</v>
          </cell>
          <cell r="E401" t="str">
            <v>EL ORO</v>
          </cell>
          <cell r="F401" t="str">
            <v>Rural</v>
          </cell>
        </row>
        <row r="402">
          <cell r="A402" t="str">
            <v>071003</v>
          </cell>
          <cell r="B402">
            <v>8</v>
          </cell>
          <cell r="C402" t="str">
            <v>PIÑAS GRANDE</v>
          </cell>
          <cell r="D402" t="str">
            <v>PIÑAS</v>
          </cell>
          <cell r="E402" t="str">
            <v>EL ORO</v>
          </cell>
          <cell r="F402" t="str">
            <v>Urbana</v>
          </cell>
        </row>
        <row r="403">
          <cell r="A403" t="str">
            <v>071050</v>
          </cell>
          <cell r="B403">
            <v>8</v>
          </cell>
          <cell r="C403" t="str">
            <v>PIÑAS, CABECERA CANTONAL</v>
          </cell>
          <cell r="D403" t="str">
            <v>PIÑAS</v>
          </cell>
          <cell r="E403" t="str">
            <v>EL ORO</v>
          </cell>
          <cell r="F403" t="str">
            <v>Urbana</v>
          </cell>
        </row>
        <row r="404">
          <cell r="A404" t="str">
            <v>071055</v>
          </cell>
          <cell r="B404">
            <v>8</v>
          </cell>
          <cell r="C404" t="str">
            <v>SAN ROQUE (AMBROSIO MALDONADO)</v>
          </cell>
          <cell r="D404" t="str">
            <v>PIÑAS</v>
          </cell>
          <cell r="E404" t="str">
            <v>EL ORO</v>
          </cell>
          <cell r="F404" t="str">
            <v>Rural</v>
          </cell>
        </row>
        <row r="405">
          <cell r="A405" t="str">
            <v>071056</v>
          </cell>
          <cell r="B405">
            <v>8</v>
          </cell>
          <cell r="C405" t="str">
            <v>SARACAY</v>
          </cell>
          <cell r="D405" t="str">
            <v>PIÑAS</v>
          </cell>
          <cell r="E405" t="str">
            <v>EL ORO</v>
          </cell>
          <cell r="F405" t="str">
            <v>Rural</v>
          </cell>
        </row>
        <row r="406">
          <cell r="A406" t="str">
            <v>071151</v>
          </cell>
          <cell r="B406">
            <v>8</v>
          </cell>
          <cell r="C406" t="str">
            <v>CURTINCAPA</v>
          </cell>
          <cell r="D406" t="str">
            <v>PORTOVELO</v>
          </cell>
          <cell r="E406" t="str">
            <v>EL ORO</v>
          </cell>
          <cell r="F406" t="str">
            <v>Rural</v>
          </cell>
        </row>
        <row r="407">
          <cell r="A407" t="str">
            <v>071152</v>
          </cell>
          <cell r="B407">
            <v>8</v>
          </cell>
          <cell r="C407" t="str">
            <v>MORALES</v>
          </cell>
          <cell r="D407" t="str">
            <v>PORTOVELO</v>
          </cell>
          <cell r="E407" t="str">
            <v>EL ORO</v>
          </cell>
          <cell r="F407" t="str">
            <v>Rural</v>
          </cell>
        </row>
        <row r="408">
          <cell r="A408" t="str">
            <v>071150</v>
          </cell>
          <cell r="B408">
            <v>8</v>
          </cell>
          <cell r="C408" t="str">
            <v>PORTOVELO, CABECERA CANTONAL</v>
          </cell>
          <cell r="D408" t="str">
            <v>PORTOVELO</v>
          </cell>
          <cell r="E408" t="str">
            <v>EL ORO</v>
          </cell>
          <cell r="F408" t="str">
            <v>Urbana</v>
          </cell>
        </row>
        <row r="409">
          <cell r="A409" t="str">
            <v>071153</v>
          </cell>
          <cell r="B409">
            <v>8</v>
          </cell>
          <cell r="C409" t="str">
            <v>SALATÍ</v>
          </cell>
          <cell r="D409" t="str">
            <v>PORTOVELO</v>
          </cell>
          <cell r="E409" t="str">
            <v>EL ORO</v>
          </cell>
          <cell r="F409" t="str">
            <v>Rural</v>
          </cell>
        </row>
        <row r="410">
          <cell r="A410" t="str">
            <v>071203</v>
          </cell>
          <cell r="B410">
            <v>8</v>
          </cell>
          <cell r="C410" t="str">
            <v>BALNERIO JAMBELÍ (SATÉLITE)</v>
          </cell>
          <cell r="D410" t="str">
            <v>SANTA ROSA</v>
          </cell>
          <cell r="E410" t="str">
            <v>EL ORO</v>
          </cell>
          <cell r="F410" t="str">
            <v>Urbana</v>
          </cell>
        </row>
        <row r="411">
          <cell r="A411" t="str">
            <v>071257</v>
          </cell>
          <cell r="B411">
            <v>8</v>
          </cell>
          <cell r="C411" t="str">
            <v>BELLAMARÍA</v>
          </cell>
          <cell r="D411" t="str">
            <v>SANTA ROSA</v>
          </cell>
          <cell r="E411" t="str">
            <v>EL ORO</v>
          </cell>
          <cell r="F411" t="str">
            <v>Rural</v>
          </cell>
        </row>
        <row r="412">
          <cell r="A412" t="str">
            <v>071251</v>
          </cell>
          <cell r="B412">
            <v>8</v>
          </cell>
          <cell r="C412" t="str">
            <v>BELLAVISTA</v>
          </cell>
          <cell r="D412" t="str">
            <v>SANTA ROSA</v>
          </cell>
          <cell r="E412" t="str">
            <v>EL ORO</v>
          </cell>
          <cell r="F412" t="str">
            <v>Rural</v>
          </cell>
        </row>
        <row r="413">
          <cell r="A413" t="str">
            <v>071252</v>
          </cell>
          <cell r="B413">
            <v>8</v>
          </cell>
          <cell r="C413" t="str">
            <v>JAMBELÍ</v>
          </cell>
          <cell r="D413" t="str">
            <v>SANTA ROSA</v>
          </cell>
          <cell r="E413" t="str">
            <v>EL ORO</v>
          </cell>
          <cell r="F413" t="str">
            <v>Rural</v>
          </cell>
        </row>
        <row r="414">
          <cell r="A414" t="str">
            <v>071204</v>
          </cell>
          <cell r="B414">
            <v>8</v>
          </cell>
          <cell r="C414" t="str">
            <v>JUMÓN (SATÉLITE)</v>
          </cell>
          <cell r="D414" t="str">
            <v>SANTA ROSA</v>
          </cell>
          <cell r="E414" t="str">
            <v>EL ORO</v>
          </cell>
          <cell r="F414" t="str">
            <v>Urbana</v>
          </cell>
        </row>
        <row r="415">
          <cell r="A415" t="str">
            <v>071253</v>
          </cell>
          <cell r="B415">
            <v>8</v>
          </cell>
          <cell r="C415" t="str">
            <v>LA AVANZADA</v>
          </cell>
          <cell r="D415" t="str">
            <v>SANTA ROSA</v>
          </cell>
          <cell r="E415" t="str">
            <v>EL ORO</v>
          </cell>
          <cell r="F415" t="str">
            <v>Rural</v>
          </cell>
        </row>
        <row r="416">
          <cell r="A416" t="str">
            <v>071205</v>
          </cell>
          <cell r="B416">
            <v>8</v>
          </cell>
          <cell r="C416" t="str">
            <v>NUEVO SANTA ROSA</v>
          </cell>
          <cell r="D416" t="str">
            <v>SANTA ROSA</v>
          </cell>
          <cell r="E416" t="str">
            <v>EL ORO</v>
          </cell>
          <cell r="F416" t="str">
            <v>Urbana</v>
          </cell>
        </row>
        <row r="417">
          <cell r="A417" t="str">
            <v>071202</v>
          </cell>
          <cell r="B417">
            <v>8</v>
          </cell>
          <cell r="C417" t="str">
            <v>PUERTO JELÍ</v>
          </cell>
          <cell r="D417" t="str">
            <v>SANTA ROSA</v>
          </cell>
          <cell r="E417" t="str">
            <v>EL ORO</v>
          </cell>
          <cell r="F417" t="str">
            <v>Urbana</v>
          </cell>
        </row>
        <row r="418">
          <cell r="A418" t="str">
            <v>071254</v>
          </cell>
          <cell r="B418">
            <v>8</v>
          </cell>
          <cell r="C418" t="str">
            <v>SAN ANTONIO</v>
          </cell>
          <cell r="D418" t="str">
            <v>SANTA ROSA</v>
          </cell>
          <cell r="E418" t="str">
            <v>EL ORO</v>
          </cell>
          <cell r="F418" t="str">
            <v>Rural</v>
          </cell>
        </row>
        <row r="419">
          <cell r="A419" t="str">
            <v>071201</v>
          </cell>
          <cell r="B419">
            <v>8</v>
          </cell>
          <cell r="C419" t="str">
            <v>SANTA ROSA</v>
          </cell>
          <cell r="D419" t="str">
            <v>SANTA ROSA</v>
          </cell>
          <cell r="E419" t="str">
            <v>EL ORO</v>
          </cell>
          <cell r="F419" t="str">
            <v>Urbana</v>
          </cell>
        </row>
        <row r="420">
          <cell r="A420" t="str">
            <v>071250</v>
          </cell>
          <cell r="B420">
            <v>8</v>
          </cell>
          <cell r="C420" t="str">
            <v>SANTA ROSA, CABECERA CANTONAL</v>
          </cell>
          <cell r="D420" t="str">
            <v>SANTA ROSA</v>
          </cell>
          <cell r="E420" t="str">
            <v>EL ORO</v>
          </cell>
          <cell r="F420" t="str">
            <v>Urbana</v>
          </cell>
        </row>
        <row r="421">
          <cell r="A421" t="str">
            <v>071255</v>
          </cell>
          <cell r="B421">
            <v>8</v>
          </cell>
          <cell r="C421" t="str">
            <v>TORATA</v>
          </cell>
          <cell r="D421" t="str">
            <v>SANTA ROSA</v>
          </cell>
          <cell r="E421" t="str">
            <v>EL ORO</v>
          </cell>
          <cell r="F421" t="str">
            <v>Rural</v>
          </cell>
        </row>
        <row r="422">
          <cell r="A422" t="str">
            <v>071256</v>
          </cell>
          <cell r="B422">
            <v>8</v>
          </cell>
          <cell r="C422" t="str">
            <v>VICTORIA</v>
          </cell>
          <cell r="D422" t="str">
            <v>SANTA ROSA</v>
          </cell>
          <cell r="E422" t="str">
            <v>EL ORO</v>
          </cell>
          <cell r="F422" t="str">
            <v>Rural</v>
          </cell>
        </row>
        <row r="423">
          <cell r="A423" t="str">
            <v>071351</v>
          </cell>
          <cell r="B423">
            <v>8</v>
          </cell>
          <cell r="C423" t="str">
            <v>ABAÑÍN</v>
          </cell>
          <cell r="D423" t="str">
            <v>ZARUMA</v>
          </cell>
          <cell r="E423" t="str">
            <v>EL ORO</v>
          </cell>
          <cell r="F423" t="str">
            <v>Rural</v>
          </cell>
        </row>
        <row r="424">
          <cell r="A424" t="str">
            <v>071352</v>
          </cell>
          <cell r="B424">
            <v>8</v>
          </cell>
          <cell r="C424" t="str">
            <v>ARCAPAMBA</v>
          </cell>
          <cell r="D424" t="str">
            <v>ZARUMA</v>
          </cell>
          <cell r="E424" t="str">
            <v>EL ORO</v>
          </cell>
          <cell r="F424" t="str">
            <v>Rural</v>
          </cell>
        </row>
        <row r="425">
          <cell r="A425" t="str">
            <v>071353</v>
          </cell>
          <cell r="B425">
            <v>8</v>
          </cell>
          <cell r="C425" t="str">
            <v>GUANAZÁN</v>
          </cell>
          <cell r="D425" t="str">
            <v>ZARUMA</v>
          </cell>
          <cell r="E425" t="str">
            <v>EL ORO</v>
          </cell>
          <cell r="F425" t="str">
            <v>Rural</v>
          </cell>
        </row>
        <row r="426">
          <cell r="A426" t="str">
            <v>071354</v>
          </cell>
          <cell r="B426">
            <v>8</v>
          </cell>
          <cell r="C426" t="str">
            <v>GUIZHAGUIÑA</v>
          </cell>
          <cell r="D426" t="str">
            <v>ZARUMA</v>
          </cell>
          <cell r="E426" t="str">
            <v>EL ORO</v>
          </cell>
          <cell r="F426" t="str">
            <v>Rural</v>
          </cell>
        </row>
        <row r="427">
          <cell r="A427" t="str">
            <v>071355</v>
          </cell>
          <cell r="B427">
            <v>8</v>
          </cell>
          <cell r="C427" t="str">
            <v>HUERTAS</v>
          </cell>
          <cell r="D427" t="str">
            <v>ZARUMA</v>
          </cell>
          <cell r="E427" t="str">
            <v>EL ORO</v>
          </cell>
          <cell r="F427" t="str">
            <v>Rural</v>
          </cell>
        </row>
        <row r="428">
          <cell r="A428" t="str">
            <v>071356</v>
          </cell>
          <cell r="B428">
            <v>8</v>
          </cell>
          <cell r="C428" t="str">
            <v>MALVAS</v>
          </cell>
          <cell r="D428" t="str">
            <v>ZARUMA</v>
          </cell>
          <cell r="E428" t="str">
            <v>EL ORO</v>
          </cell>
          <cell r="F428" t="str">
            <v>Rural</v>
          </cell>
        </row>
        <row r="429">
          <cell r="A429" t="str">
            <v>071357</v>
          </cell>
          <cell r="B429">
            <v>8</v>
          </cell>
          <cell r="C429" t="str">
            <v>MULUNCAY GRANDE</v>
          </cell>
          <cell r="D429" t="str">
            <v>ZARUMA</v>
          </cell>
          <cell r="E429" t="str">
            <v>EL ORO</v>
          </cell>
          <cell r="F429" t="str">
            <v>Rural</v>
          </cell>
        </row>
        <row r="430">
          <cell r="A430" t="str">
            <v>071359</v>
          </cell>
          <cell r="B430">
            <v>8</v>
          </cell>
          <cell r="C430" t="str">
            <v>SALVIAS</v>
          </cell>
          <cell r="D430" t="str">
            <v>ZARUMA</v>
          </cell>
          <cell r="E430" t="str">
            <v>EL ORO</v>
          </cell>
          <cell r="F430" t="str">
            <v>Rural</v>
          </cell>
        </row>
        <row r="431">
          <cell r="A431" t="str">
            <v>071358</v>
          </cell>
          <cell r="B431">
            <v>8</v>
          </cell>
          <cell r="C431" t="str">
            <v>SINSAO</v>
          </cell>
          <cell r="D431" t="str">
            <v>ZARUMA</v>
          </cell>
          <cell r="E431" t="str">
            <v>EL ORO</v>
          </cell>
          <cell r="F431" t="str">
            <v>Rural</v>
          </cell>
        </row>
        <row r="432">
          <cell r="A432" t="str">
            <v>071350</v>
          </cell>
          <cell r="B432">
            <v>8</v>
          </cell>
          <cell r="C432" t="str">
            <v>ZARUMA, CABECERA CANTONAL</v>
          </cell>
          <cell r="D432" t="str">
            <v>ZARUMA</v>
          </cell>
          <cell r="E432" t="str">
            <v>EL ORO</v>
          </cell>
          <cell r="F432" t="str">
            <v>Urbana</v>
          </cell>
        </row>
        <row r="433">
          <cell r="A433" t="str">
            <v>080650</v>
          </cell>
          <cell r="B433">
            <v>8</v>
          </cell>
          <cell r="C433" t="str">
            <v>ATACAMES, CABECERA CANTONAL</v>
          </cell>
          <cell r="D433" t="str">
            <v>ATACAMES</v>
          </cell>
          <cell r="E433" t="str">
            <v>ESMERALDAS</v>
          </cell>
          <cell r="F433" t="str">
            <v>Urbana</v>
          </cell>
        </row>
        <row r="434">
          <cell r="A434" t="str">
            <v>080651</v>
          </cell>
          <cell r="B434">
            <v>8</v>
          </cell>
          <cell r="C434" t="str">
            <v>LA UNIÓN</v>
          </cell>
          <cell r="D434" t="str">
            <v>ATACAMES</v>
          </cell>
          <cell r="E434" t="str">
            <v>ESMERALDAS</v>
          </cell>
          <cell r="F434" t="str">
            <v>Rural</v>
          </cell>
        </row>
        <row r="435">
          <cell r="A435" t="str">
            <v>080652</v>
          </cell>
          <cell r="B435">
            <v>8</v>
          </cell>
          <cell r="C435" t="str">
            <v>SÚA  (CAB. EN LA BOCANA)</v>
          </cell>
          <cell r="D435" t="str">
            <v>ATACAMES</v>
          </cell>
          <cell r="E435" t="str">
            <v>ESMERALDAS</v>
          </cell>
          <cell r="F435" t="str">
            <v>Rural</v>
          </cell>
        </row>
        <row r="436">
          <cell r="A436" t="str">
            <v>080653</v>
          </cell>
          <cell r="B436">
            <v>8</v>
          </cell>
          <cell r="C436" t="str">
            <v>TONCHIGÜE</v>
          </cell>
          <cell r="D436" t="str">
            <v>ATACAMES</v>
          </cell>
          <cell r="E436" t="str">
            <v>ESMERALDAS</v>
          </cell>
          <cell r="F436" t="str">
            <v>Rural</v>
          </cell>
        </row>
        <row r="437">
          <cell r="A437" t="str">
            <v>080654</v>
          </cell>
          <cell r="B437">
            <v>8</v>
          </cell>
          <cell r="C437" t="str">
            <v>TONSUPA</v>
          </cell>
          <cell r="D437" t="str">
            <v>ATACAMES</v>
          </cell>
          <cell r="E437" t="str">
            <v>ESMERALDAS</v>
          </cell>
          <cell r="F437" t="str">
            <v>Rural</v>
          </cell>
        </row>
        <row r="438">
          <cell r="A438" t="str">
            <v>080251</v>
          </cell>
          <cell r="B438">
            <v>8</v>
          </cell>
          <cell r="C438" t="str">
            <v>ANCHAYACU</v>
          </cell>
          <cell r="D438" t="str">
            <v>ELOY ALFARO</v>
          </cell>
          <cell r="E438" t="str">
            <v>ESMERALDAS</v>
          </cell>
          <cell r="F438" t="str">
            <v>Rural</v>
          </cell>
        </row>
        <row r="439">
          <cell r="A439" t="str">
            <v>080252</v>
          </cell>
          <cell r="B439">
            <v>8</v>
          </cell>
          <cell r="C439" t="str">
            <v>ATAHUALPA (CAB. EN CAMARONES)</v>
          </cell>
          <cell r="D439" t="str">
            <v>ELOY ALFARO</v>
          </cell>
          <cell r="E439" t="str">
            <v>ESMERALDAS</v>
          </cell>
          <cell r="F439" t="str">
            <v>Rural</v>
          </cell>
        </row>
        <row r="440">
          <cell r="A440" t="str">
            <v>080253</v>
          </cell>
          <cell r="B440">
            <v>8</v>
          </cell>
          <cell r="C440" t="str">
            <v>BORBÓN</v>
          </cell>
          <cell r="D440" t="str">
            <v>ELOY ALFARO</v>
          </cell>
          <cell r="E440" t="str">
            <v>ESMERALDAS</v>
          </cell>
          <cell r="F440" t="str">
            <v>Rural</v>
          </cell>
        </row>
        <row r="441">
          <cell r="A441" t="str">
            <v>080262</v>
          </cell>
          <cell r="B441">
            <v>8</v>
          </cell>
          <cell r="C441" t="str">
            <v>COLÓN ELOY DEL MARÍA</v>
          </cell>
          <cell r="D441" t="str">
            <v>ELOY ALFARO</v>
          </cell>
          <cell r="E441" t="str">
            <v>ESMERALDAS</v>
          </cell>
          <cell r="F441" t="str">
            <v>Rural</v>
          </cell>
        </row>
        <row r="442">
          <cell r="A442" t="str">
            <v>080254</v>
          </cell>
          <cell r="B442">
            <v>8</v>
          </cell>
          <cell r="C442" t="str">
            <v>LA TOLA</v>
          </cell>
          <cell r="D442" t="str">
            <v>ELOY ALFARO</v>
          </cell>
          <cell r="E442" t="str">
            <v>ESMERALDAS</v>
          </cell>
          <cell r="F442" t="str">
            <v>Rural</v>
          </cell>
        </row>
        <row r="443">
          <cell r="A443" t="str">
            <v>080255</v>
          </cell>
          <cell r="B443">
            <v>8</v>
          </cell>
          <cell r="C443" t="str">
            <v>LUIS VARGAS TORRES (CAB. EN PLAYA DE ORO)</v>
          </cell>
          <cell r="D443" t="str">
            <v>ELOY ALFARO</v>
          </cell>
          <cell r="E443" t="str">
            <v>ESMERALDAS</v>
          </cell>
          <cell r="F443" t="str">
            <v>Rural</v>
          </cell>
        </row>
        <row r="444">
          <cell r="A444" t="str">
            <v>080256</v>
          </cell>
          <cell r="B444">
            <v>8</v>
          </cell>
          <cell r="C444" t="str">
            <v>MALDONADO</v>
          </cell>
          <cell r="D444" t="str">
            <v>ELOY ALFARO</v>
          </cell>
          <cell r="E444" t="str">
            <v>ESMERALDAS</v>
          </cell>
          <cell r="F444" t="str">
            <v>Rural</v>
          </cell>
        </row>
        <row r="445">
          <cell r="A445" t="str">
            <v>080257</v>
          </cell>
          <cell r="B445">
            <v>8</v>
          </cell>
          <cell r="C445" t="str">
            <v>PAMPANAL DE BOLÍVAR</v>
          </cell>
          <cell r="D445" t="str">
            <v>ELOY ALFARO</v>
          </cell>
          <cell r="E445" t="str">
            <v>ESMERALDAS</v>
          </cell>
          <cell r="F445" t="str">
            <v>Rural</v>
          </cell>
        </row>
        <row r="446">
          <cell r="A446" t="str">
            <v>080258</v>
          </cell>
          <cell r="B446">
            <v>8</v>
          </cell>
          <cell r="C446" t="str">
            <v>SAN FRANCISCO DE ONZOLE</v>
          </cell>
          <cell r="D446" t="str">
            <v>ELOY ALFARO</v>
          </cell>
          <cell r="E446" t="str">
            <v>ESMERALDAS</v>
          </cell>
          <cell r="F446" t="str">
            <v>Rural</v>
          </cell>
        </row>
        <row r="447">
          <cell r="A447" t="str">
            <v>080263</v>
          </cell>
          <cell r="B447">
            <v>8</v>
          </cell>
          <cell r="C447" t="str">
            <v>SAN JOSÉ DE CAYAPAS</v>
          </cell>
          <cell r="D447" t="str">
            <v>ELOY ALFARO</v>
          </cell>
          <cell r="E447" t="str">
            <v>ESMERALDAS</v>
          </cell>
          <cell r="F447" t="str">
            <v>Rural</v>
          </cell>
        </row>
        <row r="448">
          <cell r="A448" t="str">
            <v>080259</v>
          </cell>
          <cell r="B448">
            <v>8</v>
          </cell>
          <cell r="C448" t="str">
            <v>SANTO DOMINGO DE ONZOLE</v>
          </cell>
          <cell r="D448" t="str">
            <v>ELOY ALFARO</v>
          </cell>
          <cell r="E448" t="str">
            <v>ESMERALDAS</v>
          </cell>
          <cell r="F448" t="str">
            <v>Rural</v>
          </cell>
        </row>
        <row r="449">
          <cell r="A449" t="str">
            <v>080260</v>
          </cell>
          <cell r="B449">
            <v>8</v>
          </cell>
          <cell r="C449" t="str">
            <v>SELVA ALEGRE</v>
          </cell>
          <cell r="D449" t="str">
            <v>ELOY ALFARO</v>
          </cell>
          <cell r="E449" t="str">
            <v>ESMERALDAS</v>
          </cell>
          <cell r="F449" t="str">
            <v>Rural</v>
          </cell>
        </row>
        <row r="450">
          <cell r="A450" t="str">
            <v>080261</v>
          </cell>
          <cell r="B450">
            <v>8</v>
          </cell>
          <cell r="C450" t="str">
            <v>TELEMBÍ</v>
          </cell>
          <cell r="D450" t="str">
            <v>ELOY ALFARO</v>
          </cell>
          <cell r="E450" t="str">
            <v>ESMERALDAS</v>
          </cell>
          <cell r="F450" t="str">
            <v>Rural</v>
          </cell>
        </row>
        <row r="451">
          <cell r="A451" t="str">
            <v>080264</v>
          </cell>
          <cell r="B451">
            <v>8</v>
          </cell>
          <cell r="C451" t="str">
            <v>TIMBIRÉ</v>
          </cell>
          <cell r="D451" t="str">
            <v>ELOY ALFARO</v>
          </cell>
          <cell r="E451" t="str">
            <v>ESMERALDAS</v>
          </cell>
          <cell r="F451" t="str">
            <v>Rural</v>
          </cell>
        </row>
        <row r="452">
          <cell r="A452" t="str">
            <v>080250</v>
          </cell>
          <cell r="B452">
            <v>8</v>
          </cell>
          <cell r="C452" t="str">
            <v>VALDEZ (LIMONES), CABECERA CANTONAL</v>
          </cell>
          <cell r="D452" t="str">
            <v>ELOY ALFARO</v>
          </cell>
          <cell r="E452" t="str">
            <v>ESMERALDAS</v>
          </cell>
          <cell r="F452" t="str">
            <v>Urbana</v>
          </cell>
        </row>
        <row r="453">
          <cell r="A453" t="str">
            <v>080151</v>
          </cell>
          <cell r="B453">
            <v>8</v>
          </cell>
          <cell r="C453" t="str">
            <v>*ATACAMES</v>
          </cell>
          <cell r="D453" t="str">
            <v>ESMERALDAS</v>
          </cell>
          <cell r="E453" t="str">
            <v>ESMERALDAS</v>
          </cell>
          <cell r="F453" t="str">
            <v>Rural</v>
          </cell>
        </row>
        <row r="454">
          <cell r="A454" t="str">
            <v>080155</v>
          </cell>
          <cell r="B454">
            <v>8</v>
          </cell>
          <cell r="C454" t="str">
            <v>*CHONTADURO</v>
          </cell>
          <cell r="D454" t="str">
            <v>ESMERALDAS</v>
          </cell>
          <cell r="E454" t="str">
            <v>ESMERALDAS</v>
          </cell>
          <cell r="F454" t="str">
            <v>Rural</v>
          </cell>
        </row>
        <row r="455">
          <cell r="A455" t="str">
            <v>080156</v>
          </cell>
          <cell r="B455">
            <v>8</v>
          </cell>
          <cell r="C455" t="str">
            <v>*CHUMUNDÉ</v>
          </cell>
          <cell r="D455" t="str">
            <v>ESMERALDAS</v>
          </cell>
          <cell r="E455" t="str">
            <v>ESMERALDAS</v>
          </cell>
          <cell r="F455" t="str">
            <v>Rural</v>
          </cell>
        </row>
        <row r="456">
          <cell r="A456" t="str">
            <v>080158</v>
          </cell>
          <cell r="B456">
            <v>8</v>
          </cell>
          <cell r="C456" t="str">
            <v>*LA UNIÓN</v>
          </cell>
          <cell r="D456" t="str">
            <v>ESMERALDAS</v>
          </cell>
          <cell r="E456" t="str">
            <v>ESMERALDAS</v>
          </cell>
          <cell r="F456" t="str">
            <v>Rural</v>
          </cell>
        </row>
        <row r="457">
          <cell r="A457" t="str">
            <v>080157</v>
          </cell>
          <cell r="B457">
            <v>8</v>
          </cell>
          <cell r="C457" t="str">
            <v>*LAGARTO</v>
          </cell>
          <cell r="D457" t="str">
            <v>ESMERALDAS</v>
          </cell>
          <cell r="E457" t="str">
            <v>ESMERALDAS</v>
          </cell>
          <cell r="F457" t="str">
            <v>Rural</v>
          </cell>
        </row>
        <row r="458">
          <cell r="A458" t="str">
            <v>080160</v>
          </cell>
          <cell r="B458">
            <v>8</v>
          </cell>
          <cell r="C458" t="str">
            <v>*MONTALVO (CAB. EN HORQUETA)</v>
          </cell>
          <cell r="D458" t="str">
            <v>ESMERALDAS</v>
          </cell>
          <cell r="E458" t="str">
            <v>ESMERALDAS</v>
          </cell>
          <cell r="F458" t="str">
            <v>Rural</v>
          </cell>
        </row>
        <row r="459">
          <cell r="A459" t="str">
            <v>080161</v>
          </cell>
          <cell r="B459">
            <v>8</v>
          </cell>
          <cell r="C459" t="str">
            <v>*RÍO VERDE</v>
          </cell>
          <cell r="D459" t="str">
            <v>ESMERALDAS</v>
          </cell>
          <cell r="E459" t="str">
            <v>ESMERALDAS</v>
          </cell>
          <cell r="F459" t="str">
            <v>Rural</v>
          </cell>
        </row>
        <row r="460">
          <cell r="A460" t="str">
            <v>080162</v>
          </cell>
          <cell r="B460">
            <v>8</v>
          </cell>
          <cell r="C460" t="str">
            <v>*ROCAFUERTE</v>
          </cell>
          <cell r="D460" t="str">
            <v>ESMERALDAS</v>
          </cell>
          <cell r="E460" t="str">
            <v>ESMERALDAS</v>
          </cell>
          <cell r="F460" t="str">
            <v>Rural</v>
          </cell>
        </row>
        <row r="461">
          <cell r="A461" t="str">
            <v>080164</v>
          </cell>
          <cell r="B461">
            <v>8</v>
          </cell>
          <cell r="C461" t="str">
            <v>*SÚA (CAB. EN LA BOCANA)</v>
          </cell>
          <cell r="D461" t="str">
            <v>ESMERALDAS</v>
          </cell>
          <cell r="E461" t="str">
            <v>ESMERALDAS</v>
          </cell>
          <cell r="F461" t="str">
            <v>Rural</v>
          </cell>
        </row>
        <row r="462">
          <cell r="A462" t="str">
            <v>080167</v>
          </cell>
          <cell r="B462">
            <v>8</v>
          </cell>
          <cell r="C462" t="str">
            <v>*TONCHIGÜE</v>
          </cell>
          <cell r="D462" t="str">
            <v>ESMERALDAS</v>
          </cell>
          <cell r="E462" t="str">
            <v>ESMERALDAS</v>
          </cell>
          <cell r="F462" t="str">
            <v>Rural</v>
          </cell>
        </row>
        <row r="463">
          <cell r="A463" t="str">
            <v>080102</v>
          </cell>
          <cell r="B463">
            <v>8</v>
          </cell>
          <cell r="C463" t="str">
            <v>5 DE AGOSTO</v>
          </cell>
          <cell r="D463" t="str">
            <v>ESMERALDAS</v>
          </cell>
          <cell r="E463" t="str">
            <v>ESMERALDAS</v>
          </cell>
          <cell r="F463" t="str">
            <v>Urbana</v>
          </cell>
        </row>
        <row r="464">
          <cell r="A464" t="str">
            <v>080101</v>
          </cell>
          <cell r="B464">
            <v>8</v>
          </cell>
          <cell r="C464" t="str">
            <v>BARTOLOMÉ RUIZ (CÉSAR FRANCO CARRIÓN)</v>
          </cell>
          <cell r="D464" t="str">
            <v>ESMERALDAS</v>
          </cell>
          <cell r="E464" t="str">
            <v>ESMERALDAS</v>
          </cell>
          <cell r="F464" t="str">
            <v>Urbana</v>
          </cell>
        </row>
        <row r="465">
          <cell r="A465" t="str">
            <v>080152</v>
          </cell>
          <cell r="B465">
            <v>8</v>
          </cell>
          <cell r="C465" t="str">
            <v>CAMARONES (CAB. EN SAN VICENTE)</v>
          </cell>
          <cell r="D465" t="str">
            <v>ESMERALDAS</v>
          </cell>
          <cell r="E465" t="str">
            <v>ESMERALDAS</v>
          </cell>
          <cell r="F465" t="str">
            <v>Rural</v>
          </cell>
        </row>
        <row r="466">
          <cell r="A466" t="str">
            <v>080154</v>
          </cell>
          <cell r="B466">
            <v>8</v>
          </cell>
          <cell r="C466" t="str">
            <v>CHINCA</v>
          </cell>
          <cell r="D466" t="str">
            <v>ESMERALDAS</v>
          </cell>
          <cell r="E466" t="str">
            <v>ESMERALDAS</v>
          </cell>
          <cell r="F466" t="str">
            <v>Rural</v>
          </cell>
        </row>
        <row r="467">
          <cell r="A467" t="str">
            <v>080153</v>
          </cell>
          <cell r="B467">
            <v>8</v>
          </cell>
          <cell r="C467" t="str">
            <v>CRNEL. CARLOS CONCHA TORRES (CAB.EN HUELE)</v>
          </cell>
          <cell r="D467" t="str">
            <v>ESMERALDAS</v>
          </cell>
          <cell r="E467" t="str">
            <v>ESMERALDAS</v>
          </cell>
          <cell r="F467" t="str">
            <v>Rural</v>
          </cell>
        </row>
        <row r="468">
          <cell r="A468" t="str">
            <v>080103</v>
          </cell>
          <cell r="B468">
            <v>8</v>
          </cell>
          <cell r="C468" t="str">
            <v>ESMERALDAS</v>
          </cell>
          <cell r="D468" t="str">
            <v>ESMERALDAS</v>
          </cell>
          <cell r="E468" t="str">
            <v>ESMERALDAS</v>
          </cell>
          <cell r="F468" t="str">
            <v>Urbana</v>
          </cell>
        </row>
        <row r="469">
          <cell r="A469" t="str">
            <v>080150</v>
          </cell>
          <cell r="B469">
            <v>8</v>
          </cell>
          <cell r="C469" t="str">
            <v>ESMERALDAS, CABECERA CANTONAL Y CAPITAL PROVINCIAL</v>
          </cell>
          <cell r="D469" t="str">
            <v>ESMERALDAS</v>
          </cell>
          <cell r="E469" t="str">
            <v>ESMERALDAS</v>
          </cell>
          <cell r="F469" t="str">
            <v>Urbana</v>
          </cell>
        </row>
        <row r="470">
          <cell r="A470" t="str">
            <v>080104</v>
          </cell>
          <cell r="B470">
            <v>8</v>
          </cell>
          <cell r="C470" t="str">
            <v>LUIS TELLO  (LAS PALMAS)</v>
          </cell>
          <cell r="D470" t="str">
            <v>ESMERALDAS</v>
          </cell>
          <cell r="E470" t="str">
            <v>ESMERALDAS</v>
          </cell>
          <cell r="F470" t="str">
            <v>Urbana</v>
          </cell>
        </row>
        <row r="471">
          <cell r="A471" t="str">
            <v>080159</v>
          </cell>
          <cell r="B471">
            <v>8</v>
          </cell>
          <cell r="C471" t="str">
            <v>MAJUA</v>
          </cell>
          <cell r="D471" t="str">
            <v>ESMERALDAS</v>
          </cell>
          <cell r="E471" t="str">
            <v>ESMERALDAS</v>
          </cell>
          <cell r="F471" t="str">
            <v>Rural</v>
          </cell>
        </row>
        <row r="472">
          <cell r="A472" t="str">
            <v>080163</v>
          </cell>
          <cell r="B472">
            <v>8</v>
          </cell>
          <cell r="C472" t="str">
            <v>SAN MATEO</v>
          </cell>
          <cell r="D472" t="str">
            <v>ESMERALDAS</v>
          </cell>
          <cell r="E472" t="str">
            <v>ESMERALDAS</v>
          </cell>
          <cell r="F472" t="str">
            <v>Rural</v>
          </cell>
        </row>
        <row r="473">
          <cell r="A473" t="str">
            <v>080105</v>
          </cell>
          <cell r="B473">
            <v>8</v>
          </cell>
          <cell r="C473" t="str">
            <v>SIMÓN PLATA TORRES</v>
          </cell>
          <cell r="D473" t="str">
            <v>ESMERALDAS</v>
          </cell>
          <cell r="E473" t="str">
            <v>ESMERALDAS</v>
          </cell>
          <cell r="F473" t="str">
            <v>Urbana</v>
          </cell>
        </row>
        <row r="474">
          <cell r="A474" t="str">
            <v>080165</v>
          </cell>
          <cell r="B474">
            <v>8</v>
          </cell>
          <cell r="C474" t="str">
            <v>TABIAZO</v>
          </cell>
          <cell r="D474" t="str">
            <v>ESMERALDAS</v>
          </cell>
          <cell r="E474" t="str">
            <v>ESMERALDAS</v>
          </cell>
          <cell r="F474" t="str">
            <v>Rural</v>
          </cell>
        </row>
        <row r="475">
          <cell r="A475" t="str">
            <v>080166</v>
          </cell>
          <cell r="B475">
            <v>8</v>
          </cell>
          <cell r="C475" t="str">
            <v>TACHINA</v>
          </cell>
          <cell r="D475" t="str">
            <v>ESMERALDAS</v>
          </cell>
          <cell r="E475" t="str">
            <v>ESMERALDAS</v>
          </cell>
          <cell r="F475" t="str">
            <v>Rural</v>
          </cell>
        </row>
        <row r="476">
          <cell r="A476" t="str">
            <v>080168</v>
          </cell>
          <cell r="B476">
            <v>8</v>
          </cell>
          <cell r="C476" t="str">
            <v>VUELTA LARGA</v>
          </cell>
          <cell r="D476" t="str">
            <v>ESMERALDAS</v>
          </cell>
          <cell r="E476" t="str">
            <v>ESMERALDAS</v>
          </cell>
          <cell r="F476" t="str">
            <v>Rural</v>
          </cell>
        </row>
        <row r="477">
          <cell r="A477" t="str">
            <v>080850</v>
          </cell>
          <cell r="B477">
            <v>8</v>
          </cell>
          <cell r="C477" t="str">
            <v>LA CONCORDIA, CABECERA CANTONAL</v>
          </cell>
          <cell r="D477" t="str">
            <v>LA CONCORDIA</v>
          </cell>
          <cell r="E477" t="str">
            <v>ESMERALDAS</v>
          </cell>
          <cell r="F477" t="str">
            <v>Urbana</v>
          </cell>
        </row>
        <row r="478">
          <cell r="A478" t="str">
            <v>080351</v>
          </cell>
          <cell r="B478">
            <v>8</v>
          </cell>
          <cell r="C478" t="str">
            <v>BOLÍVAR</v>
          </cell>
          <cell r="D478" t="str">
            <v>MUISNE</v>
          </cell>
          <cell r="E478" t="str">
            <v>ESMERALDAS</v>
          </cell>
          <cell r="F478" t="str">
            <v>Rural</v>
          </cell>
        </row>
        <row r="479">
          <cell r="A479" t="str">
            <v>080352</v>
          </cell>
          <cell r="B479">
            <v>8</v>
          </cell>
          <cell r="C479" t="str">
            <v>DAULE</v>
          </cell>
          <cell r="D479" t="str">
            <v>MUISNE</v>
          </cell>
          <cell r="E479" t="str">
            <v>ESMERALDAS</v>
          </cell>
          <cell r="F479" t="str">
            <v>Rural</v>
          </cell>
        </row>
        <row r="480">
          <cell r="A480" t="str">
            <v>080353</v>
          </cell>
          <cell r="B480">
            <v>8</v>
          </cell>
          <cell r="C480" t="str">
            <v>GALERA</v>
          </cell>
          <cell r="D480" t="str">
            <v>MUISNE</v>
          </cell>
          <cell r="E480" t="str">
            <v>ESMERALDAS</v>
          </cell>
          <cell r="F480" t="str">
            <v>Rural</v>
          </cell>
        </row>
        <row r="481">
          <cell r="A481" t="str">
            <v>080350</v>
          </cell>
          <cell r="B481">
            <v>8</v>
          </cell>
          <cell r="C481" t="str">
            <v>MUISNE, CABECERA CANTONAL</v>
          </cell>
          <cell r="D481" t="str">
            <v>MUISNE</v>
          </cell>
          <cell r="E481" t="str">
            <v>ESMERALDAS</v>
          </cell>
          <cell r="F481" t="str">
            <v>Urbana</v>
          </cell>
        </row>
        <row r="482">
          <cell r="A482" t="str">
            <v>080354</v>
          </cell>
          <cell r="B482">
            <v>8</v>
          </cell>
          <cell r="C482" t="str">
            <v>QUINGUE (OLMEDO PERDOMO FRANCO)</v>
          </cell>
          <cell r="D482" t="str">
            <v>MUISNE</v>
          </cell>
          <cell r="E482" t="str">
            <v>ESMERALDAS</v>
          </cell>
          <cell r="F482" t="str">
            <v>Rural</v>
          </cell>
        </row>
        <row r="483">
          <cell r="A483" t="str">
            <v>080355</v>
          </cell>
          <cell r="B483">
            <v>8</v>
          </cell>
          <cell r="C483" t="str">
            <v>SALIMA</v>
          </cell>
          <cell r="D483" t="str">
            <v>MUISNE</v>
          </cell>
          <cell r="E483" t="str">
            <v>ESMERALDAS</v>
          </cell>
          <cell r="F483" t="str">
            <v>Rural</v>
          </cell>
        </row>
        <row r="484">
          <cell r="A484" t="str">
            <v>080356</v>
          </cell>
          <cell r="B484">
            <v>8</v>
          </cell>
          <cell r="C484" t="str">
            <v>SAN FRANCISCO</v>
          </cell>
          <cell r="D484" t="str">
            <v>MUISNE</v>
          </cell>
          <cell r="E484" t="str">
            <v>ESMERALDAS</v>
          </cell>
          <cell r="F484" t="str">
            <v>Rural</v>
          </cell>
        </row>
        <row r="485">
          <cell r="A485" t="str">
            <v>080357</v>
          </cell>
          <cell r="B485">
            <v>8</v>
          </cell>
          <cell r="C485" t="str">
            <v>SAN GREGORIO</v>
          </cell>
          <cell r="D485" t="str">
            <v>MUISNE</v>
          </cell>
          <cell r="E485" t="str">
            <v>ESMERALDAS</v>
          </cell>
          <cell r="F485" t="str">
            <v>Rural</v>
          </cell>
        </row>
        <row r="486">
          <cell r="A486" t="str">
            <v>080358</v>
          </cell>
          <cell r="B486">
            <v>8</v>
          </cell>
          <cell r="C486" t="str">
            <v>SAN JOSÉ DE CHAMANGA (CAB.EN CHAMANGA)</v>
          </cell>
          <cell r="D486" t="str">
            <v>MUISNE</v>
          </cell>
          <cell r="E486" t="str">
            <v>ESMERALDAS</v>
          </cell>
          <cell r="F486" t="str">
            <v>Rural</v>
          </cell>
        </row>
        <row r="487">
          <cell r="A487" t="str">
            <v>080452</v>
          </cell>
          <cell r="B487">
            <v>8</v>
          </cell>
          <cell r="C487" t="str">
            <v>CHURA (CHANCAMA) (CAB. EN EL YERBERO)</v>
          </cell>
          <cell r="D487" t="str">
            <v>QUININDÉ</v>
          </cell>
          <cell r="E487" t="str">
            <v>ESMERALDAS</v>
          </cell>
          <cell r="F487" t="str">
            <v>Rural</v>
          </cell>
        </row>
        <row r="488">
          <cell r="A488" t="str">
            <v>080451</v>
          </cell>
          <cell r="B488">
            <v>8</v>
          </cell>
          <cell r="C488" t="str">
            <v>CUBE</v>
          </cell>
          <cell r="D488" t="str">
            <v>QUININDÉ</v>
          </cell>
          <cell r="E488" t="str">
            <v>ESMERALDAS</v>
          </cell>
          <cell r="F488" t="str">
            <v>Rural</v>
          </cell>
        </row>
        <row r="489">
          <cell r="A489" t="str">
            <v>080455</v>
          </cell>
          <cell r="B489">
            <v>8</v>
          </cell>
          <cell r="C489" t="str">
            <v>LA UNIÓN</v>
          </cell>
          <cell r="D489" t="str">
            <v>QUININDÉ</v>
          </cell>
          <cell r="E489" t="str">
            <v>ESMERALDAS</v>
          </cell>
          <cell r="F489" t="str">
            <v>Rural</v>
          </cell>
        </row>
        <row r="490">
          <cell r="A490" t="str">
            <v>080453</v>
          </cell>
          <cell r="B490">
            <v>8</v>
          </cell>
          <cell r="C490" t="str">
            <v>MALIMPIA</v>
          </cell>
          <cell r="D490" t="str">
            <v>QUININDÉ</v>
          </cell>
          <cell r="E490" t="str">
            <v>ESMERALDAS</v>
          </cell>
          <cell r="F490" t="str">
            <v>Rural</v>
          </cell>
        </row>
        <row r="491">
          <cell r="A491" t="str">
            <v>080450</v>
          </cell>
          <cell r="B491">
            <v>8</v>
          </cell>
          <cell r="C491" t="str">
            <v>ROSA ZÁRATE (QUININDÉ), CABECERA CANTONAL</v>
          </cell>
          <cell r="D491" t="str">
            <v>QUININDÉ</v>
          </cell>
          <cell r="E491" t="str">
            <v>ESMERALDAS</v>
          </cell>
          <cell r="F491" t="str">
            <v>Urbana</v>
          </cell>
        </row>
        <row r="492">
          <cell r="A492" t="str">
            <v>080454</v>
          </cell>
          <cell r="B492">
            <v>8</v>
          </cell>
          <cell r="C492" t="str">
            <v>VICHE</v>
          </cell>
          <cell r="D492" t="str">
            <v>QUININDÉ</v>
          </cell>
          <cell r="E492" t="str">
            <v>ESMERALDAS</v>
          </cell>
          <cell r="F492" t="str">
            <v>Rural</v>
          </cell>
        </row>
        <row r="493">
          <cell r="A493" t="str">
            <v>080751</v>
          </cell>
          <cell r="B493">
            <v>8</v>
          </cell>
          <cell r="C493" t="str">
            <v>CHONTADURO</v>
          </cell>
          <cell r="D493" t="str">
            <v>RIOVERDE</v>
          </cell>
          <cell r="E493" t="str">
            <v>ESMERALDAS</v>
          </cell>
          <cell r="F493" t="str">
            <v>Rural</v>
          </cell>
        </row>
        <row r="494">
          <cell r="A494" t="str">
            <v>080752</v>
          </cell>
          <cell r="B494">
            <v>8</v>
          </cell>
          <cell r="C494" t="str">
            <v>CHUMUNDÉ</v>
          </cell>
          <cell r="D494" t="str">
            <v>RIOVERDE</v>
          </cell>
          <cell r="E494" t="str">
            <v>ESMERALDAS</v>
          </cell>
          <cell r="F494" t="str">
            <v>Rural</v>
          </cell>
        </row>
        <row r="495">
          <cell r="A495" t="str">
            <v>080753</v>
          </cell>
          <cell r="B495">
            <v>8</v>
          </cell>
          <cell r="C495" t="str">
            <v>LAGARTO</v>
          </cell>
          <cell r="D495" t="str">
            <v>RIOVERDE</v>
          </cell>
          <cell r="E495" t="str">
            <v>ESMERALDAS</v>
          </cell>
          <cell r="F495" t="str">
            <v>Rural</v>
          </cell>
        </row>
        <row r="496">
          <cell r="A496" t="str">
            <v>080754</v>
          </cell>
          <cell r="B496">
            <v>8</v>
          </cell>
          <cell r="C496" t="str">
            <v>MONTALVO (CAB. EN HORQUETA)</v>
          </cell>
          <cell r="D496" t="str">
            <v>RIOVERDE</v>
          </cell>
          <cell r="E496" t="str">
            <v>ESMERALDAS</v>
          </cell>
          <cell r="F496" t="str">
            <v>Rural</v>
          </cell>
        </row>
        <row r="497">
          <cell r="A497" t="str">
            <v>080750</v>
          </cell>
          <cell r="B497">
            <v>8</v>
          </cell>
          <cell r="C497" t="str">
            <v>RIOVERDE, CABECERA CANTONAL</v>
          </cell>
          <cell r="D497" t="str">
            <v>RIOVERDE</v>
          </cell>
          <cell r="E497" t="str">
            <v>ESMERALDAS</v>
          </cell>
          <cell r="F497" t="str">
            <v>Urbana</v>
          </cell>
        </row>
        <row r="498">
          <cell r="A498" t="str">
            <v>080755</v>
          </cell>
          <cell r="B498">
            <v>8</v>
          </cell>
          <cell r="C498" t="str">
            <v>ROCAFUERTE</v>
          </cell>
          <cell r="D498" t="str">
            <v>RIOVERDE</v>
          </cell>
          <cell r="E498" t="str">
            <v>ESMERALDAS</v>
          </cell>
          <cell r="F498" t="str">
            <v>Rural</v>
          </cell>
        </row>
        <row r="499">
          <cell r="A499" t="str">
            <v>080555</v>
          </cell>
          <cell r="B499">
            <v>8</v>
          </cell>
          <cell r="C499" t="str">
            <v>5 DE JUNIO (CAB. EN UIMBI)</v>
          </cell>
          <cell r="D499" t="str">
            <v>SAN LORENZO</v>
          </cell>
          <cell r="E499" t="str">
            <v>ESMERALDAS</v>
          </cell>
          <cell r="F499" t="str">
            <v>Rural</v>
          </cell>
        </row>
        <row r="500">
          <cell r="A500" t="str">
            <v>080551</v>
          </cell>
          <cell r="B500">
            <v>8</v>
          </cell>
          <cell r="C500" t="str">
            <v>ALTO TAMBO (CAB. EN GUADUAL)</v>
          </cell>
          <cell r="D500" t="str">
            <v>SAN LORENZO</v>
          </cell>
          <cell r="E500" t="str">
            <v>ESMERALDAS</v>
          </cell>
          <cell r="F500" t="str">
            <v>Rural</v>
          </cell>
        </row>
        <row r="501">
          <cell r="A501" t="str">
            <v>080552</v>
          </cell>
          <cell r="B501">
            <v>8</v>
          </cell>
          <cell r="C501" t="str">
            <v>ANCÓN (PICHANGAL) (CAB. EN PALMA REAL)</v>
          </cell>
          <cell r="D501" t="str">
            <v>SAN LORENZO</v>
          </cell>
          <cell r="E501" t="str">
            <v>ESMERALDAS</v>
          </cell>
          <cell r="F501" t="str">
            <v>Rural</v>
          </cell>
        </row>
        <row r="502">
          <cell r="A502" t="str">
            <v>080553</v>
          </cell>
          <cell r="B502">
            <v>8</v>
          </cell>
          <cell r="C502" t="str">
            <v>CALDERÓN</v>
          </cell>
          <cell r="D502" t="str">
            <v>SAN LORENZO</v>
          </cell>
          <cell r="E502" t="str">
            <v>ESMERALDAS</v>
          </cell>
          <cell r="F502" t="str">
            <v>Rural</v>
          </cell>
        </row>
        <row r="503">
          <cell r="A503" t="str">
            <v>080554</v>
          </cell>
          <cell r="B503">
            <v>8</v>
          </cell>
          <cell r="C503" t="str">
            <v>CARONDELET</v>
          </cell>
          <cell r="D503" t="str">
            <v>SAN LORENZO</v>
          </cell>
          <cell r="E503" t="str">
            <v>ESMERALDAS</v>
          </cell>
          <cell r="F503" t="str">
            <v>Rural</v>
          </cell>
        </row>
        <row r="504">
          <cell r="A504" t="str">
            <v>080556</v>
          </cell>
          <cell r="B504">
            <v>8</v>
          </cell>
          <cell r="C504" t="str">
            <v>CONCEPCIÓN</v>
          </cell>
          <cell r="D504" t="str">
            <v>SAN LORENZO</v>
          </cell>
          <cell r="E504" t="str">
            <v>ESMERALDAS</v>
          </cell>
          <cell r="F504" t="str">
            <v>Rural</v>
          </cell>
        </row>
        <row r="505">
          <cell r="A505" t="str">
            <v>080557</v>
          </cell>
          <cell r="B505">
            <v>8</v>
          </cell>
          <cell r="C505" t="str">
            <v>MATAJE (CAB. EN SANTANDER)</v>
          </cell>
          <cell r="D505" t="str">
            <v>SAN LORENZO</v>
          </cell>
          <cell r="E505" t="str">
            <v>ESMERALDAS</v>
          </cell>
          <cell r="F505" t="str">
            <v>Rural</v>
          </cell>
        </row>
        <row r="506">
          <cell r="A506" t="str">
            <v>080558</v>
          </cell>
          <cell r="B506">
            <v>8</v>
          </cell>
          <cell r="C506" t="str">
            <v>SAN JAVIER DE CACHAVÍ (CAB. EN SAN JAVIER)</v>
          </cell>
          <cell r="D506" t="str">
            <v>SAN LORENZO</v>
          </cell>
          <cell r="E506" t="str">
            <v>ESMERALDAS</v>
          </cell>
          <cell r="F506" t="str">
            <v>Rural</v>
          </cell>
        </row>
        <row r="507">
          <cell r="A507" t="str">
            <v>080550</v>
          </cell>
          <cell r="B507">
            <v>8</v>
          </cell>
          <cell r="C507" t="str">
            <v>SAN LORENZO, CABECERA CANTONAL</v>
          </cell>
          <cell r="D507" t="str">
            <v>SAN LORENZO</v>
          </cell>
          <cell r="E507" t="str">
            <v>ESMERALDAS</v>
          </cell>
          <cell r="F507" t="str">
            <v>Urbana</v>
          </cell>
        </row>
        <row r="508">
          <cell r="A508" t="str">
            <v>080559</v>
          </cell>
          <cell r="B508">
            <v>8</v>
          </cell>
          <cell r="C508" t="str">
            <v>SANTA RITA</v>
          </cell>
          <cell r="D508" t="str">
            <v>SAN LORENZO</v>
          </cell>
          <cell r="E508" t="str">
            <v>ESMERALDAS</v>
          </cell>
          <cell r="F508" t="str">
            <v>Rural</v>
          </cell>
        </row>
        <row r="509">
          <cell r="A509" t="str">
            <v>080560</v>
          </cell>
          <cell r="B509">
            <v>8</v>
          </cell>
          <cell r="C509" t="str">
            <v>TAMBILLO</v>
          </cell>
          <cell r="D509" t="str">
            <v>SAN LORENZO</v>
          </cell>
          <cell r="E509" t="str">
            <v>ESMERALDAS</v>
          </cell>
          <cell r="F509" t="str">
            <v>Rural</v>
          </cell>
        </row>
        <row r="510">
          <cell r="A510" t="str">
            <v>080561</v>
          </cell>
          <cell r="B510">
            <v>8</v>
          </cell>
          <cell r="C510" t="str">
            <v>TULULBÍ (CAB. EN RICAURTE)</v>
          </cell>
          <cell r="D510" t="str">
            <v>SAN LORENZO</v>
          </cell>
          <cell r="E510" t="str">
            <v>ESMERALDAS</v>
          </cell>
          <cell r="F510" t="str">
            <v>Rural</v>
          </cell>
        </row>
        <row r="511">
          <cell r="A511" t="str">
            <v>080562</v>
          </cell>
          <cell r="B511">
            <v>8</v>
          </cell>
          <cell r="C511" t="str">
            <v>URBINA</v>
          </cell>
          <cell r="D511" t="str">
            <v>SAN LORENZO</v>
          </cell>
          <cell r="E511" t="str">
            <v>ESMERALDAS</v>
          </cell>
          <cell r="F511" t="str">
            <v>Rural</v>
          </cell>
        </row>
        <row r="512">
          <cell r="A512" t="str">
            <v>200250</v>
          </cell>
          <cell r="B512">
            <v>8</v>
          </cell>
          <cell r="C512" t="str">
            <v>PUERTO VILLAMIL, CABECERA CANTONAL</v>
          </cell>
          <cell r="D512" t="str">
            <v>ISABELA</v>
          </cell>
          <cell r="E512" t="str">
            <v>GALÁPAGOS</v>
          </cell>
          <cell r="F512" t="str">
            <v>Urbana</v>
          </cell>
        </row>
        <row r="513">
          <cell r="A513" t="str">
            <v>200251</v>
          </cell>
          <cell r="B513">
            <v>8</v>
          </cell>
          <cell r="C513" t="str">
            <v>TOMÁS DE BERLANGA (SANTO TOMÁS)</v>
          </cell>
          <cell r="D513" t="str">
            <v>ISABELA</v>
          </cell>
          <cell r="E513" t="str">
            <v>GALÁPAGOS</v>
          </cell>
          <cell r="F513" t="str">
            <v>Rural</v>
          </cell>
        </row>
        <row r="514">
          <cell r="A514" t="str">
            <v>200151</v>
          </cell>
          <cell r="B514">
            <v>8</v>
          </cell>
          <cell r="C514" t="str">
            <v>EL PROGRESO</v>
          </cell>
          <cell r="D514" t="str">
            <v>SAN CRISTÓBAL</v>
          </cell>
          <cell r="E514" t="str">
            <v>GALÁPAGOS</v>
          </cell>
          <cell r="F514" t="str">
            <v>Rural</v>
          </cell>
        </row>
        <row r="515">
          <cell r="A515" t="str">
            <v>200152</v>
          </cell>
          <cell r="B515">
            <v>8</v>
          </cell>
          <cell r="C515" t="str">
            <v>ISLA SANTA MARÍA (FLOREANA) (CAB. EN  PTO. VELASCO IBARRA)</v>
          </cell>
          <cell r="D515" t="str">
            <v>SAN CRISTÓBAL</v>
          </cell>
          <cell r="E515" t="str">
            <v>GALÁPAGOS</v>
          </cell>
          <cell r="F515" t="str">
            <v>Rural</v>
          </cell>
        </row>
        <row r="516">
          <cell r="A516" t="str">
            <v>200150</v>
          </cell>
          <cell r="B516">
            <v>8</v>
          </cell>
          <cell r="C516" t="str">
            <v>PUERTO BAQUERIZO MORENO, CABECERA CANTONAL Y CAPITAL PROVINCIAL</v>
          </cell>
          <cell r="D516" t="str">
            <v>SAN CRISTÓBAL</v>
          </cell>
          <cell r="E516" t="str">
            <v>GALÁPAGOS</v>
          </cell>
          <cell r="F516" t="str">
            <v>Urbana</v>
          </cell>
        </row>
        <row r="517">
          <cell r="A517" t="str">
            <v>200351</v>
          </cell>
          <cell r="B517">
            <v>8</v>
          </cell>
          <cell r="C517" t="str">
            <v>BELLAVISTA</v>
          </cell>
          <cell r="D517" t="str">
            <v>SANTA CRUZ</v>
          </cell>
          <cell r="E517" t="str">
            <v>GALÁPAGOS</v>
          </cell>
          <cell r="F517" t="str">
            <v>Rural</v>
          </cell>
        </row>
        <row r="518">
          <cell r="A518" t="str">
            <v>200350</v>
          </cell>
          <cell r="B518">
            <v>8</v>
          </cell>
          <cell r="C518" t="str">
            <v>PUERTO AYORA, CABECERA CANTONAL</v>
          </cell>
          <cell r="D518" t="str">
            <v>SANTA CRUZ</v>
          </cell>
          <cell r="E518" t="str">
            <v>GALÁPAGOS</v>
          </cell>
          <cell r="F518" t="str">
            <v>Urbana</v>
          </cell>
        </row>
        <row r="519">
          <cell r="A519" t="str">
            <v>200352</v>
          </cell>
          <cell r="B519">
            <v>8</v>
          </cell>
          <cell r="C519" t="str">
            <v>SANTA ROSA (INCLUYE LA ISLA BALTRA)</v>
          </cell>
          <cell r="D519" t="str">
            <v>SANTA CRUZ</v>
          </cell>
          <cell r="E519" t="str">
            <v>GALÁPAGOS</v>
          </cell>
          <cell r="F519" t="str">
            <v>Rural</v>
          </cell>
        </row>
        <row r="520">
          <cell r="A520" t="str">
            <v>090250</v>
          </cell>
          <cell r="B520">
            <v>8</v>
          </cell>
          <cell r="C520" t="str">
            <v>ALFREDO BAQUERIZO MORENO (JUJÁN), CABECERA CANTONAL</v>
          </cell>
          <cell r="D520" t="str">
            <v>ALFREDO BAQUERIZO MORENO (JUJÁN)</v>
          </cell>
          <cell r="E520" t="str">
            <v>GUAYAS</v>
          </cell>
          <cell r="F520" t="str">
            <v>Urbana</v>
          </cell>
        </row>
        <row r="521">
          <cell r="A521" t="str">
            <v>090350</v>
          </cell>
          <cell r="B521">
            <v>8</v>
          </cell>
          <cell r="C521" t="str">
            <v>BALAO, CABECERA CANTONAL</v>
          </cell>
          <cell r="D521" t="str">
            <v>BALAO</v>
          </cell>
          <cell r="E521" t="str">
            <v>GUAYAS</v>
          </cell>
          <cell r="F521" t="str">
            <v>Urbana</v>
          </cell>
        </row>
        <row r="522">
          <cell r="A522" t="str">
            <v>090450</v>
          </cell>
          <cell r="B522">
            <v>8</v>
          </cell>
          <cell r="C522" t="str">
            <v>BALZAR, CABECERA CANTONAL</v>
          </cell>
          <cell r="D522" t="str">
            <v>BALZAR</v>
          </cell>
          <cell r="E522" t="str">
            <v>GUAYAS</v>
          </cell>
          <cell r="F522" t="str">
            <v>Urbana</v>
          </cell>
        </row>
        <row r="523">
          <cell r="A523" t="str">
            <v>090550</v>
          </cell>
          <cell r="B523">
            <v>8</v>
          </cell>
          <cell r="C523" t="str">
            <v>COLIMES, CABECERA CANTONAL</v>
          </cell>
          <cell r="D523" t="str">
            <v>COLIMES</v>
          </cell>
          <cell r="E523" t="str">
            <v>GUAYAS</v>
          </cell>
          <cell r="F523" t="str">
            <v>Urbana</v>
          </cell>
        </row>
        <row r="524">
          <cell r="A524" t="str">
            <v>090551</v>
          </cell>
          <cell r="B524">
            <v>8</v>
          </cell>
          <cell r="C524" t="str">
            <v>SAN JACINTO</v>
          </cell>
          <cell r="D524" t="str">
            <v>COLIMES</v>
          </cell>
          <cell r="E524" t="str">
            <v>GUAYAS</v>
          </cell>
          <cell r="F524" t="str">
            <v>Rural</v>
          </cell>
        </row>
        <row r="525">
          <cell r="A525" t="str">
            <v>092350</v>
          </cell>
          <cell r="B525">
            <v>8</v>
          </cell>
          <cell r="C525" t="str">
            <v>CORONEL MARCELINO MARIDUEÑA (SAN CARLOS), CABECERA CANTONAL</v>
          </cell>
          <cell r="D525" t="str">
            <v>CORONEL MARCELINO MARIDUEÑA</v>
          </cell>
          <cell r="E525" t="str">
            <v>GUAYAS</v>
          </cell>
          <cell r="F525" t="str">
            <v>Urbana</v>
          </cell>
        </row>
        <row r="526">
          <cell r="A526" t="str">
            <v>090651</v>
          </cell>
          <cell r="B526">
            <v>8</v>
          </cell>
          <cell r="C526" t="str">
            <v>*ISIDRO AYORA (SOLEDAD)</v>
          </cell>
          <cell r="D526" t="str">
            <v>DAULE</v>
          </cell>
          <cell r="E526" t="str">
            <v>GUAYAS</v>
          </cell>
          <cell r="F526" t="str">
            <v>Rural</v>
          </cell>
        </row>
        <row r="527">
          <cell r="A527" t="str">
            <v>090655</v>
          </cell>
          <cell r="B527">
            <v>8</v>
          </cell>
          <cell r="C527" t="str">
            <v>*LOMAS DE SARGENTILLO</v>
          </cell>
          <cell r="D527" t="str">
            <v>DAULE</v>
          </cell>
          <cell r="E527" t="str">
            <v>GUAYAS</v>
          </cell>
          <cell r="F527" t="str">
            <v>Rural</v>
          </cell>
        </row>
        <row r="528">
          <cell r="A528" t="str">
            <v>090657</v>
          </cell>
          <cell r="B528">
            <v>8</v>
          </cell>
          <cell r="C528" t="str">
            <v>*PIEDRAHITA (NOBOL)</v>
          </cell>
          <cell r="D528" t="str">
            <v>DAULE</v>
          </cell>
          <cell r="E528" t="str">
            <v>GUAYAS</v>
          </cell>
          <cell r="F528" t="str">
            <v>Rural</v>
          </cell>
        </row>
        <row r="529">
          <cell r="A529" t="str">
            <v>090603</v>
          </cell>
          <cell r="B529">
            <v>8</v>
          </cell>
          <cell r="C529" t="str">
            <v>BANIFE</v>
          </cell>
          <cell r="D529" t="str">
            <v>DAULE</v>
          </cell>
          <cell r="E529" t="str">
            <v>GUAYAS</v>
          </cell>
          <cell r="F529" t="str">
            <v>Urbana</v>
          </cell>
        </row>
        <row r="530">
          <cell r="A530" t="str">
            <v>090601</v>
          </cell>
          <cell r="B530">
            <v>8</v>
          </cell>
          <cell r="C530" t="str">
            <v>DAULE</v>
          </cell>
          <cell r="D530" t="str">
            <v>DAULE</v>
          </cell>
          <cell r="E530" t="str">
            <v>GUAYAS</v>
          </cell>
          <cell r="F530" t="str">
            <v>Urbana</v>
          </cell>
        </row>
        <row r="531">
          <cell r="A531" t="str">
            <v>090650</v>
          </cell>
          <cell r="B531">
            <v>8</v>
          </cell>
          <cell r="C531" t="str">
            <v>DAULE, CABECERA CANTONAL</v>
          </cell>
          <cell r="D531" t="str">
            <v>DAULE</v>
          </cell>
          <cell r="E531" t="str">
            <v>GUAYAS</v>
          </cell>
          <cell r="F531" t="str">
            <v>Urbana</v>
          </cell>
        </row>
        <row r="532">
          <cell r="A532" t="str">
            <v>090604</v>
          </cell>
          <cell r="B532">
            <v>8</v>
          </cell>
          <cell r="C532" t="str">
            <v>EMILIANO CAICEDO MARCOS</v>
          </cell>
          <cell r="D532" t="str">
            <v>DAULE</v>
          </cell>
          <cell r="E532" t="str">
            <v>GUAYAS</v>
          </cell>
          <cell r="F532" t="str">
            <v>Urbana</v>
          </cell>
        </row>
        <row r="533">
          <cell r="A533" t="str">
            <v>090652</v>
          </cell>
          <cell r="B533">
            <v>8</v>
          </cell>
          <cell r="C533" t="str">
            <v>JUAN BAUTISTA AGUIRRE (LOS TINTOS)</v>
          </cell>
          <cell r="D533" t="str">
            <v>DAULE</v>
          </cell>
          <cell r="E533" t="str">
            <v>GUAYAS</v>
          </cell>
          <cell r="F533" t="str">
            <v>Rural</v>
          </cell>
        </row>
        <row r="534">
          <cell r="A534" t="str">
            <v>090602</v>
          </cell>
          <cell r="B534">
            <v>8</v>
          </cell>
          <cell r="C534" t="str">
            <v>LA AURORA (SATÉLITE)</v>
          </cell>
          <cell r="D534" t="str">
            <v>DAULE</v>
          </cell>
          <cell r="E534" t="str">
            <v>GUAYAS</v>
          </cell>
          <cell r="F534" t="str">
            <v>Urbana</v>
          </cell>
        </row>
        <row r="535">
          <cell r="A535" t="str">
            <v>090653</v>
          </cell>
          <cell r="B535">
            <v>8</v>
          </cell>
          <cell r="C535" t="str">
            <v>LAUREL</v>
          </cell>
          <cell r="D535" t="str">
            <v>DAULE</v>
          </cell>
          <cell r="E535" t="str">
            <v>GUAYAS</v>
          </cell>
          <cell r="F535" t="str">
            <v>Rural</v>
          </cell>
        </row>
        <row r="536">
          <cell r="A536" t="str">
            <v>090654</v>
          </cell>
          <cell r="B536">
            <v>8</v>
          </cell>
          <cell r="C536" t="str">
            <v>LIMONAL</v>
          </cell>
          <cell r="D536" t="str">
            <v>DAULE</v>
          </cell>
          <cell r="E536" t="str">
            <v>GUAYAS</v>
          </cell>
          <cell r="F536" t="str">
            <v>Rural</v>
          </cell>
        </row>
        <row r="537">
          <cell r="A537" t="str">
            <v>090656</v>
          </cell>
          <cell r="B537">
            <v>8</v>
          </cell>
          <cell r="C537" t="str">
            <v>LOS LOJAS (ENRIQUE BAQUERIZO MORENO)</v>
          </cell>
          <cell r="D537" t="str">
            <v>DAULE</v>
          </cell>
          <cell r="E537" t="str">
            <v>GUAYAS</v>
          </cell>
          <cell r="F537" t="str">
            <v>Rural</v>
          </cell>
        </row>
        <row r="538">
          <cell r="A538" t="str">
            <v>090605</v>
          </cell>
          <cell r="B538">
            <v>8</v>
          </cell>
          <cell r="C538" t="str">
            <v>MAGRO</v>
          </cell>
          <cell r="D538" t="str">
            <v>DAULE</v>
          </cell>
          <cell r="E538" t="str">
            <v>GUAYAS</v>
          </cell>
          <cell r="F538" t="str">
            <v>Urbana</v>
          </cell>
        </row>
        <row r="539">
          <cell r="A539" t="str">
            <v>090606</v>
          </cell>
          <cell r="B539">
            <v>8</v>
          </cell>
          <cell r="C539" t="str">
            <v>PADRE JUAN BAUTISTA AGUIRRE</v>
          </cell>
          <cell r="D539" t="str">
            <v>DAULE</v>
          </cell>
          <cell r="E539" t="str">
            <v>GUAYAS</v>
          </cell>
          <cell r="F539" t="str">
            <v>Urbana</v>
          </cell>
        </row>
        <row r="540">
          <cell r="A540" t="str">
            <v>090607</v>
          </cell>
          <cell r="B540">
            <v>8</v>
          </cell>
          <cell r="C540" t="str">
            <v>SANTA CLARA</v>
          </cell>
          <cell r="D540" t="str">
            <v>DAULE</v>
          </cell>
          <cell r="E540" t="str">
            <v>GUAYAS</v>
          </cell>
          <cell r="F540" t="str">
            <v>Urbana</v>
          </cell>
        </row>
        <row r="541">
          <cell r="A541" t="str">
            <v>090608</v>
          </cell>
          <cell r="B541">
            <v>8</v>
          </cell>
          <cell r="C541" t="str">
            <v>VICENTE PIEDRAHITA</v>
          </cell>
          <cell r="D541" t="str">
            <v>DAULE</v>
          </cell>
          <cell r="E541" t="str">
            <v>GUAYAS</v>
          </cell>
          <cell r="F541" t="str">
            <v>Urbana</v>
          </cell>
        </row>
        <row r="542">
          <cell r="A542" t="str">
            <v>090702</v>
          </cell>
          <cell r="B542">
            <v>8</v>
          </cell>
          <cell r="C542" t="str">
            <v>EL RECREO</v>
          </cell>
          <cell r="D542" t="str">
            <v>DURÁN</v>
          </cell>
          <cell r="E542" t="str">
            <v>GUAYAS</v>
          </cell>
          <cell r="F542" t="str">
            <v>Urbana</v>
          </cell>
        </row>
        <row r="543">
          <cell r="A543" t="str">
            <v>090701</v>
          </cell>
          <cell r="B543">
            <v>8</v>
          </cell>
          <cell r="C543" t="str">
            <v>ELOY ALFARO (DURÁN)</v>
          </cell>
          <cell r="D543" t="str">
            <v>DURÁN</v>
          </cell>
          <cell r="E543" t="str">
            <v>GUAYAS</v>
          </cell>
          <cell r="F543" t="str">
            <v>Urbana</v>
          </cell>
        </row>
        <row r="544">
          <cell r="A544" t="str">
            <v>090750</v>
          </cell>
          <cell r="B544">
            <v>8</v>
          </cell>
          <cell r="C544" t="str">
            <v>ELOY ALFARO (DURÁN), CABECERA CANTONAL</v>
          </cell>
          <cell r="D544" t="str">
            <v>DURÁN</v>
          </cell>
          <cell r="E544" t="str">
            <v>GUAYAS</v>
          </cell>
          <cell r="F544" t="str">
            <v>Urbana</v>
          </cell>
        </row>
        <row r="545">
          <cell r="A545" t="str">
            <v>090852</v>
          </cell>
          <cell r="B545">
            <v>8</v>
          </cell>
          <cell r="C545" t="str">
            <v>EL ROSARIO</v>
          </cell>
          <cell r="D545" t="str">
            <v>EL EMPALME</v>
          </cell>
          <cell r="E545" t="str">
            <v>GUAYAS</v>
          </cell>
          <cell r="F545" t="str">
            <v>Rural</v>
          </cell>
        </row>
        <row r="546">
          <cell r="A546" t="str">
            <v>090851</v>
          </cell>
          <cell r="B546">
            <v>8</v>
          </cell>
          <cell r="C546" t="str">
            <v>GUAYAS (PUEBLO NUEVO)</v>
          </cell>
          <cell r="D546" t="str">
            <v>EL EMPALME</v>
          </cell>
          <cell r="E546" t="str">
            <v>GUAYAS</v>
          </cell>
          <cell r="F546" t="str">
            <v>Rural</v>
          </cell>
        </row>
        <row r="547">
          <cell r="A547" t="str">
            <v>090850</v>
          </cell>
          <cell r="B547">
            <v>8</v>
          </cell>
          <cell r="C547" t="str">
            <v>VELASCO IBARRA (EL EMPALME), CABECERA CANTONAL</v>
          </cell>
          <cell r="D547" t="str">
            <v>EL EMPALME</v>
          </cell>
          <cell r="E547" t="str">
            <v>GUAYAS</v>
          </cell>
          <cell r="F547" t="str">
            <v>Urbana</v>
          </cell>
        </row>
        <row r="548">
          <cell r="A548" t="str">
            <v>090950</v>
          </cell>
          <cell r="B548">
            <v>8</v>
          </cell>
          <cell r="C548" t="str">
            <v>EL TRIUNFO, CABECERA CANTONAL</v>
          </cell>
          <cell r="D548" t="str">
            <v>EL TRIUNFO</v>
          </cell>
          <cell r="E548" t="str">
            <v>GUAYAS</v>
          </cell>
          <cell r="F548" t="str">
            <v>Urbana</v>
          </cell>
        </row>
        <row r="549">
          <cell r="A549" t="str">
            <v>092750</v>
          </cell>
          <cell r="B549">
            <v>8</v>
          </cell>
          <cell r="C549" t="str">
            <v>GENERAL ANTONIO ELIZALDE (BUCAY), CABECERA CANTONAL</v>
          </cell>
          <cell r="D549" t="str">
            <v>GENERAL ANTONIO ELIZALDE</v>
          </cell>
          <cell r="E549" t="str">
            <v>GUAYAS</v>
          </cell>
          <cell r="F549" t="str">
            <v>Urbana</v>
          </cell>
        </row>
        <row r="550">
          <cell r="A550" t="str">
            <v>090151</v>
          </cell>
          <cell r="B550">
            <v>8</v>
          </cell>
          <cell r="C550" t="str">
            <v>*CHONGÓN</v>
          </cell>
          <cell r="D550" t="str">
            <v>GUAYAQUIL</v>
          </cell>
          <cell r="E550" t="str">
            <v>GUAYAS</v>
          </cell>
          <cell r="F550" t="str">
            <v>Rural</v>
          </cell>
        </row>
        <row r="551">
          <cell r="A551" t="str">
            <v>090154</v>
          </cell>
          <cell r="B551">
            <v>8</v>
          </cell>
          <cell r="C551" t="str">
            <v>*PASCUALES</v>
          </cell>
          <cell r="D551" t="str">
            <v>GUAYAQUIL</v>
          </cell>
          <cell r="E551" t="str">
            <v>GUAYAS</v>
          </cell>
          <cell r="F551" t="str">
            <v>Rural</v>
          </cell>
        </row>
        <row r="552">
          <cell r="A552" t="str">
            <v>090155</v>
          </cell>
          <cell r="B552">
            <v>8</v>
          </cell>
          <cell r="C552" t="str">
            <v>*PLAYAS (GRAL. VILLAMIL)</v>
          </cell>
          <cell r="D552" t="str">
            <v>GUAYAQUIL</v>
          </cell>
          <cell r="E552" t="str">
            <v>GUAYAS</v>
          </cell>
          <cell r="F552" t="str">
            <v>Rural</v>
          </cell>
        </row>
        <row r="553">
          <cell r="A553" t="str">
            <v>090101</v>
          </cell>
          <cell r="B553">
            <v>8</v>
          </cell>
          <cell r="C553" t="str">
            <v>AYACUCHO</v>
          </cell>
          <cell r="D553" t="str">
            <v>GUAYAQUIL</v>
          </cell>
          <cell r="E553" t="str">
            <v>GUAYAS</v>
          </cell>
          <cell r="F553" t="str">
            <v>Urbana</v>
          </cell>
        </row>
        <row r="554">
          <cell r="A554" t="str">
            <v>090102</v>
          </cell>
          <cell r="B554">
            <v>8</v>
          </cell>
          <cell r="C554" t="str">
            <v>BOLÍVAR  (SAGRARIO)</v>
          </cell>
          <cell r="D554" t="str">
            <v>GUAYAQUIL</v>
          </cell>
          <cell r="E554" t="str">
            <v>GUAYAS</v>
          </cell>
          <cell r="F554" t="str">
            <v>Urbana</v>
          </cell>
        </row>
        <row r="555">
          <cell r="A555" t="str">
            <v>090103</v>
          </cell>
          <cell r="B555">
            <v>8</v>
          </cell>
          <cell r="C555" t="str">
            <v>CARBO (CONCEPCIÓN)</v>
          </cell>
          <cell r="D555" t="str">
            <v>GUAYAQUIL</v>
          </cell>
          <cell r="E555" t="str">
            <v>GUAYAS</v>
          </cell>
          <cell r="F555" t="str">
            <v>Urbana</v>
          </cell>
        </row>
        <row r="556">
          <cell r="A556" t="str">
            <v>090104</v>
          </cell>
          <cell r="B556">
            <v>8</v>
          </cell>
          <cell r="C556" t="str">
            <v>FEBRES CORDERO</v>
          </cell>
          <cell r="D556" t="str">
            <v>GUAYAQUIL</v>
          </cell>
          <cell r="E556" t="str">
            <v>GUAYAS</v>
          </cell>
          <cell r="F556" t="str">
            <v>Urbana</v>
          </cell>
        </row>
        <row r="557">
          <cell r="A557" t="str">
            <v>090105</v>
          </cell>
          <cell r="B557">
            <v>8</v>
          </cell>
          <cell r="C557" t="str">
            <v>GARCÍA MORENO</v>
          </cell>
          <cell r="D557" t="str">
            <v>GUAYAQUIL</v>
          </cell>
          <cell r="E557" t="str">
            <v>GUAYAS</v>
          </cell>
          <cell r="F557" t="str">
            <v>Urbana</v>
          </cell>
        </row>
        <row r="558">
          <cell r="A558" t="str">
            <v>090150</v>
          </cell>
          <cell r="B558">
            <v>8</v>
          </cell>
          <cell r="C558" t="str">
            <v>GUAYAQUIL, CABECERA CANTONAL Y CAPITAL PROVINCIAL</v>
          </cell>
          <cell r="D558" t="str">
            <v>GUAYAQUIL</v>
          </cell>
          <cell r="E558" t="str">
            <v>GUAYAS</v>
          </cell>
          <cell r="F558" t="str">
            <v>Urbana</v>
          </cell>
        </row>
        <row r="559">
          <cell r="A559" t="str">
            <v>090152</v>
          </cell>
          <cell r="B559">
            <v>8</v>
          </cell>
          <cell r="C559" t="str">
            <v>JUAN GÓMEZ RENDÓN (PROGRESO)</v>
          </cell>
          <cell r="D559" t="str">
            <v>GUAYAQUIL</v>
          </cell>
          <cell r="E559" t="str">
            <v>GUAYAS</v>
          </cell>
          <cell r="F559" t="str">
            <v>Rural</v>
          </cell>
        </row>
        <row r="560">
          <cell r="A560" t="str">
            <v>090106</v>
          </cell>
          <cell r="B560">
            <v>8</v>
          </cell>
          <cell r="C560" t="str">
            <v>LETAMENDI</v>
          </cell>
          <cell r="D560" t="str">
            <v>GUAYAQUIL</v>
          </cell>
          <cell r="E560" t="str">
            <v>GUAYAS</v>
          </cell>
          <cell r="F560" t="str">
            <v>Urbana</v>
          </cell>
        </row>
        <row r="561">
          <cell r="A561" t="str">
            <v>090153</v>
          </cell>
          <cell r="B561">
            <v>8</v>
          </cell>
          <cell r="C561" t="str">
            <v>MORRO</v>
          </cell>
          <cell r="D561" t="str">
            <v>GUAYAQUIL</v>
          </cell>
          <cell r="E561" t="str">
            <v>GUAYAS</v>
          </cell>
          <cell r="F561" t="str">
            <v>Rural</v>
          </cell>
        </row>
        <row r="562">
          <cell r="A562" t="str">
            <v>090107</v>
          </cell>
          <cell r="B562">
            <v>8</v>
          </cell>
          <cell r="C562" t="str">
            <v>NUEVE DE OCTUBRE</v>
          </cell>
          <cell r="D562" t="str">
            <v>GUAYAQUIL</v>
          </cell>
          <cell r="E562" t="str">
            <v>GUAYAS</v>
          </cell>
          <cell r="F562" t="str">
            <v>Urbana</v>
          </cell>
        </row>
        <row r="563">
          <cell r="A563" t="str">
            <v>090108</v>
          </cell>
          <cell r="B563">
            <v>8</v>
          </cell>
          <cell r="C563" t="str">
            <v>OLMEDO  (SAN ALEJO)</v>
          </cell>
          <cell r="D563" t="str">
            <v>GUAYAQUIL</v>
          </cell>
          <cell r="E563" t="str">
            <v>GUAYAS</v>
          </cell>
          <cell r="F563" t="str">
            <v>Urbana</v>
          </cell>
        </row>
        <row r="564">
          <cell r="A564" t="str">
            <v>090115</v>
          </cell>
          <cell r="B564">
            <v>8</v>
          </cell>
          <cell r="C564" t="str">
            <v>PASCUALES</v>
          </cell>
          <cell r="D564" t="str">
            <v>GUAYAQUIL</v>
          </cell>
          <cell r="E564" t="str">
            <v>GUAYAS</v>
          </cell>
          <cell r="F564" t="str">
            <v>Urbana</v>
          </cell>
        </row>
        <row r="565">
          <cell r="A565" t="str">
            <v>090156</v>
          </cell>
          <cell r="B565">
            <v>8</v>
          </cell>
          <cell r="C565" t="str">
            <v>POSORJA</v>
          </cell>
          <cell r="D565" t="str">
            <v>GUAYAQUIL</v>
          </cell>
          <cell r="E565" t="str">
            <v>GUAYAS</v>
          </cell>
          <cell r="F565" t="str">
            <v>Rural</v>
          </cell>
        </row>
        <row r="566">
          <cell r="A566" t="str">
            <v>090157</v>
          </cell>
          <cell r="B566">
            <v>8</v>
          </cell>
          <cell r="C566" t="str">
            <v>PUNÁ</v>
          </cell>
          <cell r="D566" t="str">
            <v>GUAYAQUIL</v>
          </cell>
          <cell r="E566" t="str">
            <v>GUAYAS</v>
          </cell>
          <cell r="F566" t="str">
            <v>Rural</v>
          </cell>
        </row>
        <row r="567">
          <cell r="A567" t="str">
            <v>090109</v>
          </cell>
          <cell r="B567">
            <v>8</v>
          </cell>
          <cell r="C567" t="str">
            <v>ROCA</v>
          </cell>
          <cell r="D567" t="str">
            <v>GUAYAQUIL</v>
          </cell>
          <cell r="E567" t="str">
            <v>GUAYAS</v>
          </cell>
          <cell r="F567" t="str">
            <v>Urbana</v>
          </cell>
        </row>
        <row r="568">
          <cell r="A568" t="str">
            <v>090110</v>
          </cell>
          <cell r="B568">
            <v>8</v>
          </cell>
          <cell r="C568" t="str">
            <v>ROCAFUERTE</v>
          </cell>
          <cell r="D568" t="str">
            <v>GUAYAQUIL</v>
          </cell>
          <cell r="E568" t="str">
            <v>GUAYAS</v>
          </cell>
          <cell r="F568" t="str">
            <v>Urbana</v>
          </cell>
        </row>
        <row r="569">
          <cell r="A569" t="str">
            <v>090111</v>
          </cell>
          <cell r="B569">
            <v>8</v>
          </cell>
          <cell r="C569" t="str">
            <v>SUCRE</v>
          </cell>
          <cell r="D569" t="str">
            <v>GUAYAQUIL</v>
          </cell>
          <cell r="E569" t="str">
            <v>GUAYAS</v>
          </cell>
          <cell r="F569" t="str">
            <v>Urbana</v>
          </cell>
        </row>
        <row r="570">
          <cell r="A570" t="str">
            <v>090112</v>
          </cell>
          <cell r="B570">
            <v>8</v>
          </cell>
          <cell r="C570" t="str">
            <v>TARQUI</v>
          </cell>
          <cell r="D570" t="str">
            <v>GUAYAQUIL</v>
          </cell>
          <cell r="E570" t="str">
            <v>GUAYAS</v>
          </cell>
          <cell r="F570" t="str">
            <v>Urbana</v>
          </cell>
        </row>
        <row r="571">
          <cell r="A571" t="str">
            <v>090158</v>
          </cell>
          <cell r="B571">
            <v>8</v>
          </cell>
          <cell r="C571" t="str">
            <v>TENGUEL</v>
          </cell>
          <cell r="D571" t="str">
            <v>GUAYAQUIL</v>
          </cell>
          <cell r="E571" t="str">
            <v>GUAYAS</v>
          </cell>
          <cell r="F571" t="str">
            <v>Rural</v>
          </cell>
        </row>
        <row r="572">
          <cell r="A572" t="str">
            <v>090113</v>
          </cell>
          <cell r="B572">
            <v>8</v>
          </cell>
          <cell r="C572" t="str">
            <v>URDANETA</v>
          </cell>
          <cell r="D572" t="str">
            <v>GUAYAQUIL</v>
          </cell>
          <cell r="E572" t="str">
            <v>GUAYAS</v>
          </cell>
          <cell r="F572" t="str">
            <v>Urbana</v>
          </cell>
        </row>
        <row r="573">
          <cell r="A573" t="str">
            <v>090114</v>
          </cell>
          <cell r="B573">
            <v>8</v>
          </cell>
          <cell r="C573" t="str">
            <v>XIMENA</v>
          </cell>
          <cell r="D573" t="str">
            <v>GUAYAQUIL</v>
          </cell>
          <cell r="E573" t="str">
            <v>GUAYAS</v>
          </cell>
          <cell r="F573" t="str">
            <v>Urbana</v>
          </cell>
        </row>
        <row r="574">
          <cell r="A574" t="str">
            <v>092850</v>
          </cell>
          <cell r="B574">
            <v>8</v>
          </cell>
          <cell r="C574" t="str">
            <v>ISIDRO AYORA, CABECERA CANTONAL</v>
          </cell>
          <cell r="D574" t="str">
            <v>ISIDRO AYORA</v>
          </cell>
          <cell r="E574" t="str">
            <v>GUAYAS</v>
          </cell>
          <cell r="F574" t="str">
            <v>Urbana</v>
          </cell>
        </row>
        <row r="575">
          <cell r="A575" t="str">
            <v>092451</v>
          </cell>
          <cell r="B575">
            <v>8</v>
          </cell>
          <cell r="C575" t="str">
            <v>*ISIDRO AYORA (SOLEDAD)</v>
          </cell>
          <cell r="D575" t="str">
            <v>LOMAS DE SARGENTILLO</v>
          </cell>
          <cell r="E575" t="str">
            <v>GUAYAS</v>
          </cell>
          <cell r="F575" t="str">
            <v>Rural</v>
          </cell>
        </row>
        <row r="576">
          <cell r="A576" t="str">
            <v>092450</v>
          </cell>
          <cell r="B576">
            <v>8</v>
          </cell>
          <cell r="C576" t="str">
            <v>LOMAS DE SARGENTILLO, CABECERA CANTONAL</v>
          </cell>
          <cell r="D576" t="str">
            <v>LOMAS DE SARGENTILLO</v>
          </cell>
          <cell r="E576" t="str">
            <v>GUAYAS</v>
          </cell>
          <cell r="F576" t="str">
            <v>Urbana</v>
          </cell>
        </row>
        <row r="577">
          <cell r="A577" t="str">
            <v>091052</v>
          </cell>
          <cell r="B577">
            <v>8</v>
          </cell>
          <cell r="C577" t="str">
            <v>*GENERAL ELIZALDE (BUCAY)</v>
          </cell>
          <cell r="D577" t="str">
            <v>MILAGRO</v>
          </cell>
          <cell r="E577" t="str">
            <v>GUAYAS</v>
          </cell>
          <cell r="F577" t="str">
            <v>Rural</v>
          </cell>
        </row>
        <row r="578">
          <cell r="A578" t="str">
            <v>091051</v>
          </cell>
          <cell r="B578">
            <v>8</v>
          </cell>
          <cell r="C578" t="str">
            <v>CHOBO</v>
          </cell>
          <cell r="D578" t="str">
            <v>MILAGRO</v>
          </cell>
          <cell r="E578" t="str">
            <v>GUAYAS</v>
          </cell>
          <cell r="F578" t="str">
            <v>Rural</v>
          </cell>
        </row>
        <row r="579">
          <cell r="A579" t="str">
            <v>091053</v>
          </cell>
          <cell r="B579">
            <v>8</v>
          </cell>
          <cell r="C579" t="str">
            <v>MARISCAL SUCRE (HUAQUES)</v>
          </cell>
          <cell r="D579" t="str">
            <v>MILAGRO</v>
          </cell>
          <cell r="E579" t="str">
            <v>GUAYAS</v>
          </cell>
          <cell r="F579" t="str">
            <v>Rural</v>
          </cell>
        </row>
        <row r="580">
          <cell r="A580" t="str">
            <v>091050</v>
          </cell>
          <cell r="B580">
            <v>8</v>
          </cell>
          <cell r="C580" t="str">
            <v>MILAGRO, CABECERA CANTONAL</v>
          </cell>
          <cell r="D580" t="str">
            <v>MILAGRO</v>
          </cell>
          <cell r="E580" t="str">
            <v>GUAYAS</v>
          </cell>
          <cell r="F580" t="str">
            <v>Urbana</v>
          </cell>
        </row>
        <row r="581">
          <cell r="A581" t="str">
            <v>091054</v>
          </cell>
          <cell r="B581">
            <v>8</v>
          </cell>
          <cell r="C581" t="str">
            <v>ROBERTO ASTUDILLO (CAB. EN CRUCE DE VENECIA)</v>
          </cell>
          <cell r="D581" t="str">
            <v>MILAGRO</v>
          </cell>
          <cell r="E581" t="str">
            <v>GUAYAS</v>
          </cell>
          <cell r="F581" t="str">
            <v>Rural</v>
          </cell>
        </row>
        <row r="582">
          <cell r="A582" t="str">
            <v>091151</v>
          </cell>
          <cell r="B582">
            <v>8</v>
          </cell>
          <cell r="C582" t="str">
            <v>JESÚS MARÍA</v>
          </cell>
          <cell r="D582" t="str">
            <v>NARANJAL</v>
          </cell>
          <cell r="E582" t="str">
            <v>GUAYAS</v>
          </cell>
          <cell r="F582" t="str">
            <v>Rural</v>
          </cell>
        </row>
        <row r="583">
          <cell r="A583" t="str">
            <v>091150</v>
          </cell>
          <cell r="B583">
            <v>8</v>
          </cell>
          <cell r="C583" t="str">
            <v>NARANJAL, CABECERA CANTONAL</v>
          </cell>
          <cell r="D583" t="str">
            <v>NARANJAL</v>
          </cell>
          <cell r="E583" t="str">
            <v>GUAYAS</v>
          </cell>
          <cell r="F583" t="str">
            <v>Urbana</v>
          </cell>
        </row>
        <row r="584">
          <cell r="A584" t="str">
            <v>091152</v>
          </cell>
          <cell r="B584">
            <v>8</v>
          </cell>
          <cell r="C584" t="str">
            <v>SAN CARLOS</v>
          </cell>
          <cell r="D584" t="str">
            <v>NARANJAL</v>
          </cell>
          <cell r="E584" t="str">
            <v>GUAYAS</v>
          </cell>
          <cell r="F584" t="str">
            <v>Rural</v>
          </cell>
        </row>
        <row r="585">
          <cell r="A585" t="str">
            <v>091153</v>
          </cell>
          <cell r="B585">
            <v>8</v>
          </cell>
          <cell r="C585" t="str">
            <v>SANTA ROSA DE FLANDES</v>
          </cell>
          <cell r="D585" t="str">
            <v>NARANJAL</v>
          </cell>
          <cell r="E585" t="str">
            <v>GUAYAS</v>
          </cell>
          <cell r="F585" t="str">
            <v>Rural</v>
          </cell>
        </row>
        <row r="586">
          <cell r="A586" t="str">
            <v>091154</v>
          </cell>
          <cell r="B586">
            <v>8</v>
          </cell>
          <cell r="C586" t="str">
            <v>TAURA</v>
          </cell>
          <cell r="D586" t="str">
            <v>NARANJAL</v>
          </cell>
          <cell r="E586" t="str">
            <v>GUAYAS</v>
          </cell>
          <cell r="F586" t="str">
            <v>Rural</v>
          </cell>
        </row>
        <row r="587">
          <cell r="A587" t="str">
            <v>091250</v>
          </cell>
          <cell r="B587">
            <v>8</v>
          </cell>
          <cell r="C587" t="str">
            <v>NARANJITO, CABECERA CANTONAL</v>
          </cell>
          <cell r="D587" t="str">
            <v>NARANJITO</v>
          </cell>
          <cell r="E587" t="str">
            <v>GUAYAS</v>
          </cell>
          <cell r="F587" t="str">
            <v>Urbana</v>
          </cell>
        </row>
        <row r="588">
          <cell r="A588" t="str">
            <v>092550</v>
          </cell>
          <cell r="B588">
            <v>8</v>
          </cell>
          <cell r="C588" t="str">
            <v>NARCISA DE JESÚS, CABECERA CANTONAL</v>
          </cell>
          <cell r="D588" t="str">
            <v>NOBOL</v>
          </cell>
          <cell r="E588" t="str">
            <v>GUAYAS</v>
          </cell>
          <cell r="F588" t="str">
            <v>Urbana</v>
          </cell>
        </row>
        <row r="589">
          <cell r="A589" t="str">
            <v>091350</v>
          </cell>
          <cell r="B589">
            <v>8</v>
          </cell>
          <cell r="C589" t="str">
            <v>PALESTINA,CABECERA CANTONAL</v>
          </cell>
          <cell r="D589" t="str">
            <v>PALESTINA</v>
          </cell>
          <cell r="E589" t="str">
            <v>GUAYAS</v>
          </cell>
          <cell r="F589" t="str">
            <v>Urbana</v>
          </cell>
        </row>
        <row r="590">
          <cell r="A590" t="str">
            <v>091450</v>
          </cell>
          <cell r="B590">
            <v>8</v>
          </cell>
          <cell r="C590" t="str">
            <v>PEDRO CARBO, CABECERA CANTONAL</v>
          </cell>
          <cell r="D590" t="str">
            <v>PEDRO CARBO</v>
          </cell>
          <cell r="E590" t="str">
            <v>GUAYAS</v>
          </cell>
          <cell r="F590" t="str">
            <v>Urbana</v>
          </cell>
        </row>
        <row r="591">
          <cell r="A591" t="str">
            <v>091452</v>
          </cell>
          <cell r="B591">
            <v>8</v>
          </cell>
          <cell r="C591" t="str">
            <v>SABANILLA</v>
          </cell>
          <cell r="D591" t="str">
            <v>PEDRO CARBO</v>
          </cell>
          <cell r="E591" t="str">
            <v>GUAYAS</v>
          </cell>
          <cell r="F591" t="str">
            <v>Rural</v>
          </cell>
        </row>
        <row r="592">
          <cell r="A592" t="str">
            <v>091451</v>
          </cell>
          <cell r="B592">
            <v>8</v>
          </cell>
          <cell r="C592" t="str">
            <v>VALLE DE LA VIRGEN</v>
          </cell>
          <cell r="D592" t="str">
            <v>PEDRO CARBO</v>
          </cell>
          <cell r="E592" t="str">
            <v>GUAYAS</v>
          </cell>
          <cell r="F592" t="str">
            <v>Rural</v>
          </cell>
        </row>
        <row r="593">
          <cell r="A593" t="str">
            <v>092150</v>
          </cell>
          <cell r="B593">
            <v>8</v>
          </cell>
          <cell r="C593" t="str">
            <v>GENERAL VILLAMIL (PLAYAS), CABECERA CANTONAL</v>
          </cell>
          <cell r="D593" t="str">
            <v>PLAYAS</v>
          </cell>
          <cell r="E593" t="str">
            <v>GUAYAS</v>
          </cell>
          <cell r="F593" t="str">
            <v>Urbana</v>
          </cell>
        </row>
        <row r="594">
          <cell r="A594" t="str">
            <v>091901</v>
          </cell>
          <cell r="B594">
            <v>8</v>
          </cell>
          <cell r="C594" t="str">
            <v>BOCANA</v>
          </cell>
          <cell r="D594" t="str">
            <v>SALITRE (URBINA JADO)</v>
          </cell>
          <cell r="E594" t="str">
            <v>GUAYAS</v>
          </cell>
          <cell r="F594" t="str">
            <v>Urbana</v>
          </cell>
        </row>
        <row r="595">
          <cell r="A595" t="str">
            <v>091902</v>
          </cell>
          <cell r="B595">
            <v>8</v>
          </cell>
          <cell r="C595" t="str">
            <v>CANDILEJOS</v>
          </cell>
          <cell r="D595" t="str">
            <v>SALITRE (URBINA JADO)</v>
          </cell>
          <cell r="E595" t="str">
            <v>GUAYAS</v>
          </cell>
          <cell r="F595" t="str">
            <v>Urbana</v>
          </cell>
        </row>
        <row r="596">
          <cell r="A596" t="str">
            <v>091903</v>
          </cell>
          <cell r="B596">
            <v>8</v>
          </cell>
          <cell r="C596" t="str">
            <v>CENTRAL</v>
          </cell>
          <cell r="D596" t="str">
            <v>SALITRE (URBINA JADO)</v>
          </cell>
          <cell r="E596" t="str">
            <v>GUAYAS</v>
          </cell>
          <cell r="F596" t="str">
            <v>Urbana</v>
          </cell>
        </row>
        <row r="597">
          <cell r="A597" t="str">
            <v>091950</v>
          </cell>
          <cell r="B597">
            <v>8</v>
          </cell>
          <cell r="C597" t="str">
            <v>EL SALITRE (LAS RAMAS),  CABECERA CANTONAL</v>
          </cell>
          <cell r="D597" t="str">
            <v>SALITRE (URBINA JADO)</v>
          </cell>
          <cell r="E597" t="str">
            <v>GUAYAS</v>
          </cell>
          <cell r="F597" t="str">
            <v>Urbana</v>
          </cell>
        </row>
        <row r="598">
          <cell r="A598" t="str">
            <v>091951</v>
          </cell>
          <cell r="B598">
            <v>8</v>
          </cell>
          <cell r="C598" t="str">
            <v>GRAL. VERNAZA (DOS ESTEROS)</v>
          </cell>
          <cell r="D598" t="str">
            <v>SALITRE (URBINA JADO)</v>
          </cell>
          <cell r="E598" t="str">
            <v>GUAYAS</v>
          </cell>
          <cell r="F598" t="str">
            <v>Rural</v>
          </cell>
        </row>
        <row r="599">
          <cell r="A599" t="str">
            <v>091953</v>
          </cell>
          <cell r="B599">
            <v>8</v>
          </cell>
          <cell r="C599" t="str">
            <v>JUNQUILLAL</v>
          </cell>
          <cell r="D599" t="str">
            <v>SALITRE (URBINA JADO)</v>
          </cell>
          <cell r="E599" t="str">
            <v>GUAYAS</v>
          </cell>
          <cell r="F599" t="str">
            <v>Rural</v>
          </cell>
        </row>
        <row r="600">
          <cell r="A600" t="str">
            <v>091952</v>
          </cell>
          <cell r="B600">
            <v>8</v>
          </cell>
          <cell r="C600" t="str">
            <v>LA VICTORIA (ÑAUZA)</v>
          </cell>
          <cell r="D600" t="str">
            <v>SALITRE (URBINA JADO)</v>
          </cell>
          <cell r="E600" t="str">
            <v>GUAYAS</v>
          </cell>
          <cell r="F600" t="str">
            <v>Rural</v>
          </cell>
        </row>
        <row r="601">
          <cell r="A601" t="str">
            <v>091904</v>
          </cell>
          <cell r="B601">
            <v>8</v>
          </cell>
          <cell r="C601" t="str">
            <v>PARAÍSO</v>
          </cell>
          <cell r="D601" t="str">
            <v>SALITRE (URBINA JADO)</v>
          </cell>
          <cell r="E601" t="str">
            <v>GUAYAS</v>
          </cell>
          <cell r="F601" t="str">
            <v>Urbana</v>
          </cell>
        </row>
        <row r="602">
          <cell r="A602" t="str">
            <v>091905</v>
          </cell>
          <cell r="B602">
            <v>8</v>
          </cell>
          <cell r="C602" t="str">
            <v>SAN MATEO</v>
          </cell>
          <cell r="D602" t="str">
            <v>SALITRE (URBINA JADO)</v>
          </cell>
          <cell r="E602" t="str">
            <v>GUAYAS</v>
          </cell>
          <cell r="F602" t="str">
            <v>Urbana</v>
          </cell>
        </row>
        <row r="603">
          <cell r="A603" t="str">
            <v>091602</v>
          </cell>
          <cell r="B603">
            <v>8</v>
          </cell>
          <cell r="C603" t="str">
            <v>LA PUNTILLA (SATÉLITE)</v>
          </cell>
          <cell r="D603" t="str">
            <v>SAMBORONDÓN</v>
          </cell>
          <cell r="E603" t="str">
            <v>GUAYAS</v>
          </cell>
          <cell r="F603" t="str">
            <v>Urbana</v>
          </cell>
        </row>
        <row r="604">
          <cell r="A604" t="str">
            <v>091601</v>
          </cell>
          <cell r="B604">
            <v>8</v>
          </cell>
          <cell r="C604" t="str">
            <v>SAMBORONDÓN</v>
          </cell>
          <cell r="D604" t="str">
            <v>SAMBORONDÓN</v>
          </cell>
          <cell r="E604" t="str">
            <v>GUAYAS</v>
          </cell>
          <cell r="F604" t="str">
            <v>Urbana</v>
          </cell>
        </row>
        <row r="605">
          <cell r="A605" t="str">
            <v>091650</v>
          </cell>
          <cell r="B605">
            <v>8</v>
          </cell>
          <cell r="C605" t="str">
            <v>SAMBORONDÓN, CABECERA CANTONAL</v>
          </cell>
          <cell r="D605" t="str">
            <v>SAMBORONDÓN</v>
          </cell>
          <cell r="E605" t="str">
            <v>GUAYAS</v>
          </cell>
          <cell r="F605" t="str">
            <v>Urbana</v>
          </cell>
        </row>
        <row r="606">
          <cell r="A606" t="str">
            <v>091651</v>
          </cell>
          <cell r="B606">
            <v>8</v>
          </cell>
          <cell r="C606" t="str">
            <v>TARIFA</v>
          </cell>
          <cell r="D606" t="str">
            <v>SAMBORONDÓN</v>
          </cell>
          <cell r="E606" t="str">
            <v>GUAYAS</v>
          </cell>
          <cell r="F606" t="str">
            <v>Rural</v>
          </cell>
        </row>
        <row r="607">
          <cell r="A607" t="str">
            <v>092051</v>
          </cell>
          <cell r="B607">
            <v>8</v>
          </cell>
          <cell r="C607" t="str">
            <v>*CRNEL. LORENZO DE GARAICOA (PEDREGAL)</v>
          </cell>
          <cell r="D607" t="str">
            <v>SAN JACINTO DE YAGUACHI</v>
          </cell>
          <cell r="E607" t="str">
            <v>GUAYAS</v>
          </cell>
          <cell r="F607" t="str">
            <v>Rural</v>
          </cell>
        </row>
        <row r="608">
          <cell r="A608" t="str">
            <v>092052</v>
          </cell>
          <cell r="B608">
            <v>8</v>
          </cell>
          <cell r="C608" t="str">
            <v>*CRNEL. MARCELINO MARIDUEÑA (SAN CARLOS)</v>
          </cell>
          <cell r="D608" t="str">
            <v>SAN JACINTO DE YAGUACHI</v>
          </cell>
          <cell r="E608" t="str">
            <v>GUAYAS</v>
          </cell>
          <cell r="F608" t="str">
            <v>Rural</v>
          </cell>
        </row>
        <row r="609">
          <cell r="A609" t="str">
            <v>092054</v>
          </cell>
          <cell r="B609">
            <v>8</v>
          </cell>
          <cell r="C609" t="str">
            <v>*SIMÓN BOLÍVAR</v>
          </cell>
          <cell r="D609" t="str">
            <v>SAN JACINTO DE YAGUACHI</v>
          </cell>
          <cell r="E609" t="str">
            <v>GUAYAS</v>
          </cell>
          <cell r="F609" t="str">
            <v>Rural</v>
          </cell>
        </row>
        <row r="610">
          <cell r="A610" t="str">
            <v>092053</v>
          </cell>
          <cell r="B610">
            <v>8</v>
          </cell>
          <cell r="C610" t="str">
            <v>GRAL. PEDRO J. MONTERO (BOLICHE)</v>
          </cell>
          <cell r="D610" t="str">
            <v>SAN JACINTO DE YAGUACHI</v>
          </cell>
          <cell r="E610" t="str">
            <v>GUAYAS</v>
          </cell>
          <cell r="F610" t="str">
            <v>Rural</v>
          </cell>
        </row>
        <row r="611">
          <cell r="A611" t="str">
            <v>092050</v>
          </cell>
          <cell r="B611">
            <v>8</v>
          </cell>
          <cell r="C611" t="str">
            <v>SAN JACINTO DE YAGUACHI,CABECERA CANTONAL</v>
          </cell>
          <cell r="D611" t="str">
            <v>SAN JACINTO DE YAGUACHI</v>
          </cell>
          <cell r="E611" t="str">
            <v>GUAYAS</v>
          </cell>
          <cell r="F611" t="str">
            <v>Urbana</v>
          </cell>
        </row>
        <row r="612">
          <cell r="A612" t="str">
            <v>092056</v>
          </cell>
          <cell r="B612">
            <v>8</v>
          </cell>
          <cell r="C612" t="str">
            <v>VIRGEN DE FÁTIMA</v>
          </cell>
          <cell r="D612" t="str">
            <v>SAN JACINTO DE YAGUACHI</v>
          </cell>
          <cell r="E612" t="str">
            <v>GUAYAS</v>
          </cell>
          <cell r="F612" t="str">
            <v>Rural</v>
          </cell>
        </row>
        <row r="613">
          <cell r="A613" t="str">
            <v>092055</v>
          </cell>
          <cell r="B613">
            <v>8</v>
          </cell>
          <cell r="C613" t="str">
            <v>YAGUACHI VIEJO (CONE)</v>
          </cell>
          <cell r="D613" t="str">
            <v>SAN JACINTO DE YAGUACHI</v>
          </cell>
          <cell r="E613" t="str">
            <v>GUAYAS</v>
          </cell>
          <cell r="F613" t="str">
            <v>Rural</v>
          </cell>
        </row>
        <row r="614">
          <cell r="A614" t="str">
            <v>091850</v>
          </cell>
          <cell r="B614">
            <v>8</v>
          </cell>
          <cell r="C614" t="str">
            <v>SANTA LUCÍA, CABECERA CANTONAL</v>
          </cell>
          <cell r="D614" t="str">
            <v>SANTA LUCÍA</v>
          </cell>
          <cell r="E614" t="str">
            <v>GUAYAS</v>
          </cell>
          <cell r="F614" t="str">
            <v>Urbana</v>
          </cell>
        </row>
        <row r="615">
          <cell r="A615" t="str">
            <v>092251</v>
          </cell>
          <cell r="B615">
            <v>8</v>
          </cell>
          <cell r="C615" t="str">
            <v>CRNEL.LORENZO DE GARAICOA (PEDREGAL)</v>
          </cell>
          <cell r="D615" t="str">
            <v>SIMÓN BOLÍVAR</v>
          </cell>
          <cell r="E615" t="str">
            <v>GUAYAS</v>
          </cell>
          <cell r="F615" t="str">
            <v>Rural</v>
          </cell>
        </row>
        <row r="616">
          <cell r="A616" t="str">
            <v>092250</v>
          </cell>
          <cell r="B616">
            <v>8</v>
          </cell>
          <cell r="C616" t="str">
            <v>SIMÓN BOLÍVAR, CABECERA CANTONAL</v>
          </cell>
          <cell r="D616" t="str">
            <v>SIMÓN BOLÍVAR</v>
          </cell>
          <cell r="E616" t="str">
            <v>GUAYAS</v>
          </cell>
          <cell r="F616" t="str">
            <v>Urbana</v>
          </cell>
        </row>
        <row r="617">
          <cell r="A617" t="str">
            <v>100201</v>
          </cell>
          <cell r="B617">
            <v>8</v>
          </cell>
          <cell r="C617" t="str">
            <v>ANDRADE MARÍN  (LOURDES)</v>
          </cell>
          <cell r="D617" t="str">
            <v>ANTONIO ANTE</v>
          </cell>
          <cell r="E617" t="str">
            <v>IMBABURA</v>
          </cell>
          <cell r="F617" t="str">
            <v>Urbana</v>
          </cell>
        </row>
        <row r="618">
          <cell r="A618" t="str">
            <v>100202</v>
          </cell>
          <cell r="B618">
            <v>8</v>
          </cell>
          <cell r="C618" t="str">
            <v>ATUNTAQUI</v>
          </cell>
          <cell r="D618" t="str">
            <v>ANTONIO ANTE</v>
          </cell>
          <cell r="E618" t="str">
            <v>IMBABURA</v>
          </cell>
          <cell r="F618" t="str">
            <v>Urbana</v>
          </cell>
        </row>
        <row r="619">
          <cell r="A619" t="str">
            <v>100250</v>
          </cell>
          <cell r="B619">
            <v>8</v>
          </cell>
          <cell r="C619" t="str">
            <v>ATUNTAQUI, CABECERA CANTONAL</v>
          </cell>
          <cell r="D619" t="str">
            <v>ANTONIO ANTE</v>
          </cell>
          <cell r="E619" t="str">
            <v>IMBABURA</v>
          </cell>
          <cell r="F619" t="str">
            <v>Urbana</v>
          </cell>
        </row>
        <row r="620">
          <cell r="A620" t="str">
            <v>100251</v>
          </cell>
          <cell r="B620">
            <v>8</v>
          </cell>
          <cell r="C620" t="str">
            <v>IMBAYA (SAN LUIS DE COBUENDO)</v>
          </cell>
          <cell r="D620" t="str">
            <v>ANTONIO ANTE</v>
          </cell>
          <cell r="E620" t="str">
            <v>IMBABURA</v>
          </cell>
          <cell r="F620" t="str">
            <v>Rural</v>
          </cell>
        </row>
        <row r="621">
          <cell r="A621" t="str">
            <v>100252</v>
          </cell>
          <cell r="B621">
            <v>8</v>
          </cell>
          <cell r="C621" t="str">
            <v>SAN FRANCISCO DE NATABUELA</v>
          </cell>
          <cell r="D621" t="str">
            <v>ANTONIO ANTE</v>
          </cell>
          <cell r="E621" t="str">
            <v>IMBABURA</v>
          </cell>
          <cell r="F621" t="str">
            <v>Rural</v>
          </cell>
        </row>
        <row r="622">
          <cell r="A622" t="str">
            <v>100253</v>
          </cell>
          <cell r="B622">
            <v>8</v>
          </cell>
          <cell r="C622" t="str">
            <v>SAN JOSÉ DE CHALTURA</v>
          </cell>
          <cell r="D622" t="str">
            <v>ANTONIO ANTE</v>
          </cell>
          <cell r="E622" t="str">
            <v>IMBABURA</v>
          </cell>
          <cell r="F622" t="str">
            <v>Rural</v>
          </cell>
        </row>
        <row r="623">
          <cell r="A623" t="str">
            <v>100254</v>
          </cell>
          <cell r="B623">
            <v>8</v>
          </cell>
          <cell r="C623" t="str">
            <v>SAN ROQUE</v>
          </cell>
          <cell r="D623" t="str">
            <v>ANTONIO ANTE</v>
          </cell>
          <cell r="E623" t="str">
            <v>IMBABURA</v>
          </cell>
          <cell r="F623" t="str">
            <v>Rural</v>
          </cell>
        </row>
        <row r="624">
          <cell r="A624" t="str">
            <v>100357</v>
          </cell>
          <cell r="B624">
            <v>8</v>
          </cell>
          <cell r="C624" t="str">
            <v>6 DE JULIO DE CUELLAJE (CAB. EN CUELLAJE)</v>
          </cell>
          <cell r="D624" t="str">
            <v>COTACACHI</v>
          </cell>
          <cell r="E624" t="str">
            <v>IMBABURA</v>
          </cell>
          <cell r="F624" t="str">
            <v>Rural</v>
          </cell>
        </row>
        <row r="625">
          <cell r="A625" t="str">
            <v>100351</v>
          </cell>
          <cell r="B625">
            <v>8</v>
          </cell>
          <cell r="C625" t="str">
            <v>APUELA</v>
          </cell>
          <cell r="D625" t="str">
            <v>COTACACHI</v>
          </cell>
          <cell r="E625" t="str">
            <v>IMBABURA</v>
          </cell>
          <cell r="F625" t="str">
            <v>Rural</v>
          </cell>
        </row>
        <row r="626">
          <cell r="A626" t="str">
            <v>100350</v>
          </cell>
          <cell r="B626">
            <v>8</v>
          </cell>
          <cell r="C626" t="str">
            <v>COTACACHI, CABECERA CANTONAL</v>
          </cell>
          <cell r="D626" t="str">
            <v>COTACACHI</v>
          </cell>
          <cell r="E626" t="str">
            <v>IMBABURA</v>
          </cell>
          <cell r="F626" t="str">
            <v>Urbana</v>
          </cell>
        </row>
        <row r="627">
          <cell r="A627" t="str">
            <v>100352</v>
          </cell>
          <cell r="B627">
            <v>8</v>
          </cell>
          <cell r="C627" t="str">
            <v>GARCÍA MORENO  (LLURIMAGUA)</v>
          </cell>
          <cell r="D627" t="str">
            <v>COTACACHI</v>
          </cell>
          <cell r="E627" t="str">
            <v>IMBABURA</v>
          </cell>
          <cell r="F627" t="str">
            <v>Rural</v>
          </cell>
        </row>
        <row r="628">
          <cell r="A628" t="str">
            <v>100353</v>
          </cell>
          <cell r="B628">
            <v>8</v>
          </cell>
          <cell r="C628" t="str">
            <v>IMANTAG</v>
          </cell>
          <cell r="D628" t="str">
            <v>COTACACHI</v>
          </cell>
          <cell r="E628" t="str">
            <v>IMBABURA</v>
          </cell>
          <cell r="F628" t="str">
            <v>Rural</v>
          </cell>
        </row>
        <row r="629">
          <cell r="A629" t="str">
            <v>100354</v>
          </cell>
          <cell r="B629">
            <v>8</v>
          </cell>
          <cell r="C629" t="str">
            <v>PEÑAHERRERA</v>
          </cell>
          <cell r="D629" t="str">
            <v>COTACACHI</v>
          </cell>
          <cell r="E629" t="str">
            <v>IMBABURA</v>
          </cell>
          <cell r="F629" t="str">
            <v>Rural</v>
          </cell>
        </row>
        <row r="630">
          <cell r="A630" t="str">
            <v>100355</v>
          </cell>
          <cell r="B630">
            <v>8</v>
          </cell>
          <cell r="C630" t="str">
            <v>PLAZA GUTIÉRREZ  (CALVARIO)</v>
          </cell>
          <cell r="D630" t="str">
            <v>COTACACHI</v>
          </cell>
          <cell r="E630" t="str">
            <v>IMBABURA</v>
          </cell>
          <cell r="F630" t="str">
            <v>Rural</v>
          </cell>
        </row>
        <row r="631">
          <cell r="A631" t="str">
            <v>100356</v>
          </cell>
          <cell r="B631">
            <v>8</v>
          </cell>
          <cell r="C631" t="str">
            <v>QUIROGA</v>
          </cell>
          <cell r="D631" t="str">
            <v>COTACACHI</v>
          </cell>
          <cell r="E631" t="str">
            <v>IMBABURA</v>
          </cell>
          <cell r="F631" t="str">
            <v>Rural</v>
          </cell>
        </row>
        <row r="632">
          <cell r="A632" t="str">
            <v>100301</v>
          </cell>
          <cell r="B632">
            <v>8</v>
          </cell>
          <cell r="C632" t="str">
            <v>SAGRARIO</v>
          </cell>
          <cell r="D632" t="str">
            <v>COTACACHI</v>
          </cell>
          <cell r="E632" t="str">
            <v>IMBABURA</v>
          </cell>
          <cell r="F632" t="str">
            <v>Urbana</v>
          </cell>
        </row>
        <row r="633">
          <cell r="A633" t="str">
            <v>100302</v>
          </cell>
          <cell r="B633">
            <v>8</v>
          </cell>
          <cell r="C633" t="str">
            <v>SAN FRANCISCO</v>
          </cell>
          <cell r="D633" t="str">
            <v>COTACACHI</v>
          </cell>
          <cell r="E633" t="str">
            <v>IMBABURA</v>
          </cell>
          <cell r="F633" t="str">
            <v>Urbana</v>
          </cell>
        </row>
        <row r="634">
          <cell r="A634" t="str">
            <v>100358</v>
          </cell>
          <cell r="B634">
            <v>8</v>
          </cell>
          <cell r="C634" t="str">
            <v>VACAS GALINDO (EL CHURO) (CAB.EN SAN MIGUEL ALTO)</v>
          </cell>
          <cell r="D634" t="str">
            <v>COTACACHI</v>
          </cell>
          <cell r="E634" t="str">
            <v>IMBABURA</v>
          </cell>
          <cell r="F634" t="str">
            <v>Rural</v>
          </cell>
        </row>
        <row r="635">
          <cell r="A635" t="str">
            <v>100151</v>
          </cell>
          <cell r="B635">
            <v>8</v>
          </cell>
          <cell r="C635" t="str">
            <v>AMBUQUÍ</v>
          </cell>
          <cell r="D635" t="str">
            <v>IBARRA</v>
          </cell>
          <cell r="E635" t="str">
            <v>IMBABURA</v>
          </cell>
          <cell r="F635" t="str">
            <v>Rural</v>
          </cell>
        </row>
        <row r="636">
          <cell r="A636" t="str">
            <v>100152</v>
          </cell>
          <cell r="B636">
            <v>8</v>
          </cell>
          <cell r="C636" t="str">
            <v>ANGOCHAGUA</v>
          </cell>
          <cell r="D636" t="str">
            <v>IBARRA</v>
          </cell>
          <cell r="E636" t="str">
            <v>IMBABURA</v>
          </cell>
          <cell r="F636" t="str">
            <v>Rural</v>
          </cell>
        </row>
        <row r="637">
          <cell r="A637" t="str">
            <v>100101</v>
          </cell>
          <cell r="B637">
            <v>8</v>
          </cell>
          <cell r="C637" t="str">
            <v>CARANQUI</v>
          </cell>
          <cell r="D637" t="str">
            <v>IBARRA</v>
          </cell>
          <cell r="E637" t="str">
            <v>IMBABURA</v>
          </cell>
          <cell r="F637" t="str">
            <v>Urbana</v>
          </cell>
        </row>
        <row r="638">
          <cell r="A638" t="str">
            <v>100153</v>
          </cell>
          <cell r="B638">
            <v>8</v>
          </cell>
          <cell r="C638" t="str">
            <v>CAROLINA</v>
          </cell>
          <cell r="D638" t="str">
            <v>IBARRA</v>
          </cell>
          <cell r="E638" t="str">
            <v>IMBABURA</v>
          </cell>
          <cell r="F638" t="str">
            <v>Rural</v>
          </cell>
        </row>
        <row r="639">
          <cell r="A639" t="str">
            <v>100102</v>
          </cell>
          <cell r="B639">
            <v>8</v>
          </cell>
          <cell r="C639" t="str">
            <v>GUAYAQUIL DE ALPACHACA</v>
          </cell>
          <cell r="D639" t="str">
            <v>IBARRA</v>
          </cell>
          <cell r="E639" t="str">
            <v>IMBABURA</v>
          </cell>
          <cell r="F639" t="str">
            <v>Urbana</v>
          </cell>
        </row>
        <row r="640">
          <cell r="A640" t="str">
            <v>100105</v>
          </cell>
          <cell r="B640">
            <v>8</v>
          </cell>
          <cell r="C640" t="str">
            <v>LA DOLOROSA DEL PRIORATO</v>
          </cell>
          <cell r="D640" t="str">
            <v>IBARRA</v>
          </cell>
          <cell r="E640" t="str">
            <v>IMBABURA</v>
          </cell>
          <cell r="F640" t="str">
            <v>Urbana</v>
          </cell>
        </row>
        <row r="641">
          <cell r="A641" t="str">
            <v>100154</v>
          </cell>
          <cell r="B641">
            <v>8</v>
          </cell>
          <cell r="C641" t="str">
            <v>LA ESPERANZA</v>
          </cell>
          <cell r="D641" t="str">
            <v>IBARRA</v>
          </cell>
          <cell r="E641" t="str">
            <v>IMBABURA</v>
          </cell>
          <cell r="F641" t="str">
            <v>Rural</v>
          </cell>
        </row>
        <row r="642">
          <cell r="A642" t="str">
            <v>100155</v>
          </cell>
          <cell r="B642">
            <v>8</v>
          </cell>
          <cell r="C642" t="str">
            <v>LITA</v>
          </cell>
          <cell r="D642" t="str">
            <v>IBARRA</v>
          </cell>
          <cell r="E642" t="str">
            <v>IMBABURA</v>
          </cell>
          <cell r="F642" t="str">
            <v>Rural</v>
          </cell>
        </row>
        <row r="643">
          <cell r="A643" t="str">
            <v>100103</v>
          </cell>
          <cell r="B643">
            <v>8</v>
          </cell>
          <cell r="C643" t="str">
            <v>SAGRARIO</v>
          </cell>
          <cell r="D643" t="str">
            <v>IBARRA</v>
          </cell>
          <cell r="E643" t="str">
            <v>IMBABURA</v>
          </cell>
          <cell r="F643" t="str">
            <v>Urbana</v>
          </cell>
        </row>
        <row r="644">
          <cell r="A644" t="str">
            <v>100156</v>
          </cell>
          <cell r="B644">
            <v>8</v>
          </cell>
          <cell r="C644" t="str">
            <v>SALINAS</v>
          </cell>
          <cell r="D644" t="str">
            <v>IBARRA</v>
          </cell>
          <cell r="E644" t="str">
            <v>IMBABURA</v>
          </cell>
          <cell r="F644" t="str">
            <v>Rural</v>
          </cell>
        </row>
        <row r="645">
          <cell r="A645" t="str">
            <v>100157</v>
          </cell>
          <cell r="B645">
            <v>8</v>
          </cell>
          <cell r="C645" t="str">
            <v>SAN ANTONIO</v>
          </cell>
          <cell r="D645" t="str">
            <v>IBARRA</v>
          </cell>
          <cell r="E645" t="str">
            <v>IMBABURA</v>
          </cell>
          <cell r="F645" t="str">
            <v>Rural</v>
          </cell>
        </row>
        <row r="646">
          <cell r="A646" t="str">
            <v>100104</v>
          </cell>
          <cell r="B646">
            <v>8</v>
          </cell>
          <cell r="C646" t="str">
            <v>SAN FRANCISCO</v>
          </cell>
          <cell r="D646" t="str">
            <v>IBARRA</v>
          </cell>
          <cell r="E646" t="str">
            <v>IMBABURA</v>
          </cell>
          <cell r="F646" t="str">
            <v>Urbana</v>
          </cell>
        </row>
        <row r="647">
          <cell r="A647" t="str">
            <v>100150</v>
          </cell>
          <cell r="B647">
            <v>8</v>
          </cell>
          <cell r="C647" t="str">
            <v>SAN MIGUEL DE IBARRA, CABECERA CANTONAL Y CAPITAL PROVINCIAL</v>
          </cell>
          <cell r="D647" t="str">
            <v>IBARRA</v>
          </cell>
          <cell r="E647" t="str">
            <v>IMBABURA</v>
          </cell>
          <cell r="F647" t="str">
            <v>Urbana</v>
          </cell>
        </row>
        <row r="648">
          <cell r="A648" t="str">
            <v>100451</v>
          </cell>
          <cell r="B648">
            <v>8</v>
          </cell>
          <cell r="C648" t="str">
            <v>DR. MIGUEL EGAS CABEZAS (PEGUCHE)</v>
          </cell>
          <cell r="D648" t="str">
            <v>OTAVALO</v>
          </cell>
          <cell r="E648" t="str">
            <v>IMBABURA</v>
          </cell>
          <cell r="F648" t="str">
            <v>Rural</v>
          </cell>
        </row>
        <row r="649">
          <cell r="A649" t="str">
            <v>100452</v>
          </cell>
          <cell r="B649">
            <v>8</v>
          </cell>
          <cell r="C649" t="str">
            <v>EUGENIO ESPEJO (CALPAQUÍ)</v>
          </cell>
          <cell r="D649" t="str">
            <v>OTAVALO</v>
          </cell>
          <cell r="E649" t="str">
            <v>IMBABURA</v>
          </cell>
          <cell r="F649" t="str">
            <v>Rural</v>
          </cell>
        </row>
        <row r="650">
          <cell r="A650" t="str">
            <v>100453</v>
          </cell>
          <cell r="B650">
            <v>8</v>
          </cell>
          <cell r="C650" t="str">
            <v>GONZÁLEZ SUÁREZ</v>
          </cell>
          <cell r="D650" t="str">
            <v>OTAVALO</v>
          </cell>
          <cell r="E650" t="str">
            <v>IMBABURA</v>
          </cell>
          <cell r="F650" t="str">
            <v>Rural</v>
          </cell>
        </row>
        <row r="651">
          <cell r="A651" t="str">
            <v>100401</v>
          </cell>
          <cell r="B651">
            <v>8</v>
          </cell>
          <cell r="C651" t="str">
            <v>JORDÁN</v>
          </cell>
          <cell r="D651" t="str">
            <v>OTAVALO</v>
          </cell>
          <cell r="E651" t="str">
            <v>IMBABURA</v>
          </cell>
          <cell r="F651" t="str">
            <v>Urbana</v>
          </cell>
        </row>
        <row r="652">
          <cell r="A652" t="str">
            <v>100450</v>
          </cell>
          <cell r="B652">
            <v>8</v>
          </cell>
          <cell r="C652" t="str">
            <v>OTAVALO, CABECERA CANTONAL</v>
          </cell>
          <cell r="D652" t="str">
            <v>OTAVALO</v>
          </cell>
          <cell r="E652" t="str">
            <v>IMBABURA</v>
          </cell>
          <cell r="F652" t="str">
            <v>Urbana</v>
          </cell>
        </row>
        <row r="653">
          <cell r="A653" t="str">
            <v>100454</v>
          </cell>
          <cell r="B653">
            <v>8</v>
          </cell>
          <cell r="C653" t="str">
            <v>PATAQUÍ</v>
          </cell>
          <cell r="D653" t="str">
            <v>OTAVALO</v>
          </cell>
          <cell r="E653" t="str">
            <v>IMBABURA</v>
          </cell>
          <cell r="F653" t="str">
            <v>Rural</v>
          </cell>
        </row>
        <row r="654">
          <cell r="A654" t="str">
            <v>100455</v>
          </cell>
          <cell r="B654">
            <v>8</v>
          </cell>
          <cell r="C654" t="str">
            <v>SAN JOSÉ DE QUICHINCHE</v>
          </cell>
          <cell r="D654" t="str">
            <v>OTAVALO</v>
          </cell>
          <cell r="E654" t="str">
            <v>IMBABURA</v>
          </cell>
          <cell r="F654" t="str">
            <v>Rural</v>
          </cell>
        </row>
        <row r="655">
          <cell r="A655" t="str">
            <v>100456</v>
          </cell>
          <cell r="B655">
            <v>8</v>
          </cell>
          <cell r="C655" t="str">
            <v>SAN JUAN DE ILUMÁN</v>
          </cell>
          <cell r="D655" t="str">
            <v>OTAVALO</v>
          </cell>
          <cell r="E655" t="str">
            <v>IMBABURA</v>
          </cell>
          <cell r="F655" t="str">
            <v>Rural</v>
          </cell>
        </row>
        <row r="656">
          <cell r="A656" t="str">
            <v>100402</v>
          </cell>
          <cell r="B656">
            <v>8</v>
          </cell>
          <cell r="C656" t="str">
            <v>SAN LUIS</v>
          </cell>
          <cell r="D656" t="str">
            <v>OTAVALO</v>
          </cell>
          <cell r="E656" t="str">
            <v>IMBABURA</v>
          </cell>
          <cell r="F656" t="str">
            <v>Urbana</v>
          </cell>
        </row>
        <row r="657">
          <cell r="A657" t="str">
            <v>100457</v>
          </cell>
          <cell r="B657">
            <v>8</v>
          </cell>
          <cell r="C657" t="str">
            <v>SAN PABLO</v>
          </cell>
          <cell r="D657" t="str">
            <v>OTAVALO</v>
          </cell>
          <cell r="E657" t="str">
            <v>IMBABURA</v>
          </cell>
          <cell r="F657" t="str">
            <v>Rural</v>
          </cell>
        </row>
        <row r="658">
          <cell r="A658" t="str">
            <v>100458</v>
          </cell>
          <cell r="B658">
            <v>8</v>
          </cell>
          <cell r="C658" t="str">
            <v>SAN RAFAEL</v>
          </cell>
          <cell r="D658" t="str">
            <v>OTAVALO</v>
          </cell>
          <cell r="E658" t="str">
            <v>IMBABURA</v>
          </cell>
          <cell r="F658" t="str">
            <v>Rural</v>
          </cell>
        </row>
        <row r="659">
          <cell r="A659" t="str">
            <v>100459</v>
          </cell>
          <cell r="B659">
            <v>8</v>
          </cell>
          <cell r="C659" t="str">
            <v>SELVA ALEGRE (CAB.EN SAN MIGUEL DE PAMPLONA)</v>
          </cell>
          <cell r="D659" t="str">
            <v>OTAVALO</v>
          </cell>
          <cell r="E659" t="str">
            <v>IMBABURA</v>
          </cell>
          <cell r="F659" t="str">
            <v>Rural</v>
          </cell>
        </row>
        <row r="660">
          <cell r="A660" t="str">
            <v>100551</v>
          </cell>
          <cell r="B660">
            <v>8</v>
          </cell>
          <cell r="C660" t="str">
            <v>CHUGÁ</v>
          </cell>
          <cell r="D660" t="str">
            <v>PIMAMPIRO</v>
          </cell>
          <cell r="E660" t="str">
            <v>IMBABURA</v>
          </cell>
          <cell r="F660" t="str">
            <v>Rural</v>
          </cell>
        </row>
        <row r="661">
          <cell r="A661" t="str">
            <v>100552</v>
          </cell>
          <cell r="B661">
            <v>8</v>
          </cell>
          <cell r="C661" t="str">
            <v>MARIANO ACOSTA</v>
          </cell>
          <cell r="D661" t="str">
            <v>PIMAMPIRO</v>
          </cell>
          <cell r="E661" t="str">
            <v>IMBABURA</v>
          </cell>
          <cell r="F661" t="str">
            <v>Rural</v>
          </cell>
        </row>
        <row r="662">
          <cell r="A662" t="str">
            <v>100550</v>
          </cell>
          <cell r="B662">
            <v>8</v>
          </cell>
          <cell r="C662" t="str">
            <v>PIMAMPIRO, CABECERA CANTONAL</v>
          </cell>
          <cell r="D662" t="str">
            <v>PIMAMPIRO</v>
          </cell>
          <cell r="E662" t="str">
            <v>IMBABURA</v>
          </cell>
          <cell r="F662" t="str">
            <v>Urbana</v>
          </cell>
        </row>
        <row r="663">
          <cell r="A663" t="str">
            <v>100553</v>
          </cell>
          <cell r="B663">
            <v>8</v>
          </cell>
          <cell r="C663" t="str">
            <v>SAN FRANCISCO DE SIGSIPAMBA</v>
          </cell>
          <cell r="D663" t="str">
            <v>PIMAMPIRO</v>
          </cell>
          <cell r="E663" t="str">
            <v>IMBABURA</v>
          </cell>
          <cell r="F663" t="str">
            <v>Rural</v>
          </cell>
        </row>
        <row r="664">
          <cell r="A664" t="str">
            <v>100651</v>
          </cell>
          <cell r="B664">
            <v>8</v>
          </cell>
          <cell r="C664" t="str">
            <v>CAHUASQUÍ</v>
          </cell>
          <cell r="D664" t="str">
            <v>SAN MIGUEL DE URCUQUÍ</v>
          </cell>
          <cell r="E664" t="str">
            <v>IMBABURA</v>
          </cell>
          <cell r="F664" t="str">
            <v>Rural</v>
          </cell>
        </row>
        <row r="665">
          <cell r="A665" t="str">
            <v>100652</v>
          </cell>
          <cell r="B665">
            <v>8</v>
          </cell>
          <cell r="C665" t="str">
            <v>LA MERCED DE BUENOS AIRES</v>
          </cell>
          <cell r="D665" t="str">
            <v>SAN MIGUEL DE URCUQUÍ</v>
          </cell>
          <cell r="E665" t="str">
            <v>IMBABURA</v>
          </cell>
          <cell r="F665" t="str">
            <v>Rural</v>
          </cell>
        </row>
        <row r="666">
          <cell r="A666" t="str">
            <v>100653</v>
          </cell>
          <cell r="B666">
            <v>8</v>
          </cell>
          <cell r="C666" t="str">
            <v>PABLO ARENAS</v>
          </cell>
          <cell r="D666" t="str">
            <v>SAN MIGUEL DE URCUQUÍ</v>
          </cell>
          <cell r="E666" t="str">
            <v>IMBABURA</v>
          </cell>
          <cell r="F666" t="str">
            <v>Rural</v>
          </cell>
        </row>
        <row r="667">
          <cell r="A667" t="str">
            <v>100654</v>
          </cell>
          <cell r="B667">
            <v>8</v>
          </cell>
          <cell r="C667" t="str">
            <v>SAN BLAS</v>
          </cell>
          <cell r="D667" t="str">
            <v>SAN MIGUEL DE URCUQUÍ</v>
          </cell>
          <cell r="E667" t="str">
            <v>IMBABURA</v>
          </cell>
          <cell r="F667" t="str">
            <v>Rural</v>
          </cell>
        </row>
        <row r="668">
          <cell r="A668" t="str">
            <v>100655</v>
          </cell>
          <cell r="B668">
            <v>8</v>
          </cell>
          <cell r="C668" t="str">
            <v>TUMBABIRO</v>
          </cell>
          <cell r="D668" t="str">
            <v>SAN MIGUEL DE URCUQUÍ</v>
          </cell>
          <cell r="E668" t="str">
            <v>IMBABURA</v>
          </cell>
          <cell r="F668" t="str">
            <v>Rural</v>
          </cell>
        </row>
        <row r="669">
          <cell r="A669" t="str">
            <v>100650</v>
          </cell>
          <cell r="B669">
            <v>8</v>
          </cell>
          <cell r="C669" t="str">
            <v>URCUQUÍ CABECERA CANTONAL</v>
          </cell>
          <cell r="D669" t="str">
            <v>SAN MIGUEL DE URCUQUÍ</v>
          </cell>
          <cell r="E669" t="str">
            <v>IMBABURA</v>
          </cell>
          <cell r="F669" t="str">
            <v>Urbana</v>
          </cell>
        </row>
        <row r="670">
          <cell r="A670" t="str">
            <v>110201</v>
          </cell>
          <cell r="B670">
            <v>8</v>
          </cell>
          <cell r="C670" t="str">
            <v>CARIAMANGA</v>
          </cell>
          <cell r="D670" t="str">
            <v>CALVAS</v>
          </cell>
          <cell r="E670" t="str">
            <v>LOJA</v>
          </cell>
          <cell r="F670" t="str">
            <v>Urbana</v>
          </cell>
        </row>
        <row r="671">
          <cell r="A671" t="str">
            <v>110250</v>
          </cell>
          <cell r="B671">
            <v>8</v>
          </cell>
          <cell r="C671" t="str">
            <v>CARIAMANGA, CABECERA CANTONAL</v>
          </cell>
          <cell r="D671" t="str">
            <v>CALVAS</v>
          </cell>
          <cell r="E671" t="str">
            <v>LOJA</v>
          </cell>
          <cell r="F671" t="str">
            <v>Urbana</v>
          </cell>
        </row>
        <row r="672">
          <cell r="A672" t="str">
            <v>110202</v>
          </cell>
          <cell r="B672">
            <v>8</v>
          </cell>
          <cell r="C672" t="str">
            <v>CHILE</v>
          </cell>
          <cell r="D672" t="str">
            <v>CALVAS</v>
          </cell>
          <cell r="E672" t="str">
            <v>LOJA</v>
          </cell>
          <cell r="F672" t="str">
            <v>Urbana</v>
          </cell>
        </row>
        <row r="673">
          <cell r="A673" t="str">
            <v>110251</v>
          </cell>
          <cell r="B673">
            <v>8</v>
          </cell>
          <cell r="C673" t="str">
            <v>COLAISACA</v>
          </cell>
          <cell r="D673" t="str">
            <v>CALVAS</v>
          </cell>
          <cell r="E673" t="str">
            <v>LOJA</v>
          </cell>
          <cell r="F673" t="str">
            <v>Rural</v>
          </cell>
        </row>
        <row r="674">
          <cell r="A674" t="str">
            <v>110252</v>
          </cell>
          <cell r="B674">
            <v>8</v>
          </cell>
          <cell r="C674" t="str">
            <v>EL LUCERO</v>
          </cell>
          <cell r="D674" t="str">
            <v>CALVAS</v>
          </cell>
          <cell r="E674" t="str">
            <v>LOJA</v>
          </cell>
          <cell r="F674" t="str">
            <v>Rural</v>
          </cell>
        </row>
        <row r="675">
          <cell r="A675" t="str">
            <v>110203</v>
          </cell>
          <cell r="B675">
            <v>8</v>
          </cell>
          <cell r="C675" t="str">
            <v>SAN VICENTE</v>
          </cell>
          <cell r="D675" t="str">
            <v>CALVAS</v>
          </cell>
          <cell r="E675" t="str">
            <v>LOJA</v>
          </cell>
          <cell r="F675" t="str">
            <v>Urbana</v>
          </cell>
        </row>
        <row r="676">
          <cell r="A676" t="str">
            <v>110254</v>
          </cell>
          <cell r="B676">
            <v>8</v>
          </cell>
          <cell r="C676" t="str">
            <v>SANGUILLÍN</v>
          </cell>
          <cell r="D676" t="str">
            <v>CALVAS</v>
          </cell>
          <cell r="E676" t="str">
            <v>LOJA</v>
          </cell>
          <cell r="F676" t="str">
            <v>Rural</v>
          </cell>
        </row>
        <row r="677">
          <cell r="A677" t="str">
            <v>110253</v>
          </cell>
          <cell r="B677">
            <v>8</v>
          </cell>
          <cell r="C677" t="str">
            <v>UTUANA</v>
          </cell>
          <cell r="D677" t="str">
            <v>CALVAS</v>
          </cell>
          <cell r="E677" t="str">
            <v>LOJA</v>
          </cell>
          <cell r="F677" t="str">
            <v>Rural</v>
          </cell>
        </row>
        <row r="678">
          <cell r="A678" t="str">
            <v>110301</v>
          </cell>
          <cell r="B678">
            <v>8</v>
          </cell>
          <cell r="C678" t="str">
            <v>CATAMAYO</v>
          </cell>
          <cell r="D678" t="str">
            <v>CATAMAYO</v>
          </cell>
          <cell r="E678" t="str">
            <v>LOJA</v>
          </cell>
          <cell r="F678" t="str">
            <v>Urbana</v>
          </cell>
        </row>
        <row r="679">
          <cell r="A679" t="str">
            <v>110350</v>
          </cell>
          <cell r="B679">
            <v>8</v>
          </cell>
          <cell r="C679" t="str">
            <v>CATAMAYO (LA TOMA), CABECERA CANTONAL</v>
          </cell>
          <cell r="D679" t="str">
            <v>CATAMAYO</v>
          </cell>
          <cell r="E679" t="str">
            <v>LOJA</v>
          </cell>
          <cell r="F679" t="str">
            <v>Urbana</v>
          </cell>
        </row>
        <row r="680">
          <cell r="A680" t="str">
            <v>110351</v>
          </cell>
          <cell r="B680">
            <v>8</v>
          </cell>
          <cell r="C680" t="str">
            <v>EL TAMBO</v>
          </cell>
          <cell r="D680" t="str">
            <v>CATAMAYO</v>
          </cell>
          <cell r="E680" t="str">
            <v>LOJA</v>
          </cell>
          <cell r="F680" t="str">
            <v>Rural</v>
          </cell>
        </row>
        <row r="681">
          <cell r="A681" t="str">
            <v>110352</v>
          </cell>
          <cell r="B681">
            <v>8</v>
          </cell>
          <cell r="C681" t="str">
            <v>GUAYQUICHUMA</v>
          </cell>
          <cell r="D681" t="str">
            <v>CATAMAYO</v>
          </cell>
          <cell r="E681" t="str">
            <v>LOJA</v>
          </cell>
          <cell r="F681" t="str">
            <v>Rural</v>
          </cell>
        </row>
        <row r="682">
          <cell r="A682" t="str">
            <v>110302</v>
          </cell>
          <cell r="B682">
            <v>8</v>
          </cell>
          <cell r="C682" t="str">
            <v>SAN JOSÉ</v>
          </cell>
          <cell r="D682" t="str">
            <v>CATAMAYO</v>
          </cell>
          <cell r="E682" t="str">
            <v>LOJA</v>
          </cell>
          <cell r="F682" t="str">
            <v>Urbana</v>
          </cell>
        </row>
        <row r="683">
          <cell r="A683" t="str">
            <v>110353</v>
          </cell>
          <cell r="B683">
            <v>8</v>
          </cell>
          <cell r="C683" t="str">
            <v>SAN PEDRO DE LA BENDITA</v>
          </cell>
          <cell r="D683" t="str">
            <v>CATAMAYO</v>
          </cell>
          <cell r="E683" t="str">
            <v>LOJA</v>
          </cell>
          <cell r="F683" t="str">
            <v>Rural</v>
          </cell>
        </row>
        <row r="684">
          <cell r="A684" t="str">
            <v>110354</v>
          </cell>
          <cell r="B684">
            <v>8</v>
          </cell>
          <cell r="C684" t="str">
            <v>ZAMBI</v>
          </cell>
          <cell r="D684" t="str">
            <v>CATAMAYO</v>
          </cell>
          <cell r="E684" t="str">
            <v>LOJA</v>
          </cell>
          <cell r="F684" t="str">
            <v>Rural</v>
          </cell>
        </row>
        <row r="685">
          <cell r="A685" t="str">
            <v>110453</v>
          </cell>
          <cell r="B685">
            <v>8</v>
          </cell>
          <cell r="C685" t="str">
            <v>*12 DE DICIEMBRE (CAB. EN ACHIOTES)</v>
          </cell>
          <cell r="D685" t="str">
            <v>CELICA</v>
          </cell>
          <cell r="E685" t="str">
            <v>LOJA</v>
          </cell>
          <cell r="F685" t="str">
            <v>Rural</v>
          </cell>
        </row>
        <row r="686">
          <cell r="A686" t="str">
            <v>110452</v>
          </cell>
          <cell r="B686">
            <v>8</v>
          </cell>
          <cell r="C686" t="str">
            <v>*CHAQUINAL</v>
          </cell>
          <cell r="D686" t="str">
            <v>CELICA</v>
          </cell>
          <cell r="E686" t="str">
            <v>LOJA</v>
          </cell>
          <cell r="F686" t="str">
            <v>Rural</v>
          </cell>
        </row>
        <row r="687">
          <cell r="A687" t="str">
            <v>110454</v>
          </cell>
          <cell r="B687">
            <v>8</v>
          </cell>
          <cell r="C687" t="str">
            <v>*PINDAL (FEDERICO PÁEZ)</v>
          </cell>
          <cell r="D687" t="str">
            <v>CELICA</v>
          </cell>
          <cell r="E687" t="str">
            <v>LOJA</v>
          </cell>
          <cell r="F687" t="str">
            <v>Rural</v>
          </cell>
        </row>
        <row r="688">
          <cell r="A688" t="str">
            <v>110450</v>
          </cell>
          <cell r="B688">
            <v>8</v>
          </cell>
          <cell r="C688" t="str">
            <v>CELICA, CABECERA CANTONAL</v>
          </cell>
          <cell r="D688" t="str">
            <v>CELICA</v>
          </cell>
          <cell r="E688" t="str">
            <v>LOJA</v>
          </cell>
          <cell r="F688" t="str">
            <v>Urbana</v>
          </cell>
        </row>
        <row r="689">
          <cell r="A689" t="str">
            <v>110451</v>
          </cell>
          <cell r="B689">
            <v>8</v>
          </cell>
          <cell r="C689" t="str">
            <v>CRUZPAMBA (CAB. EN CARLOS BUSTAMANTE)</v>
          </cell>
          <cell r="D689" t="str">
            <v>CELICA</v>
          </cell>
          <cell r="E689" t="str">
            <v>LOJA</v>
          </cell>
          <cell r="F689" t="str">
            <v>Rural</v>
          </cell>
        </row>
        <row r="690">
          <cell r="A690" t="str">
            <v>110455</v>
          </cell>
          <cell r="B690">
            <v>8</v>
          </cell>
          <cell r="C690" t="str">
            <v>POZUL (SAN JUAN DE POZUL)</v>
          </cell>
          <cell r="D690" t="str">
            <v>CELICA</v>
          </cell>
          <cell r="E690" t="str">
            <v>LOJA</v>
          </cell>
          <cell r="F690" t="str">
            <v>Rural</v>
          </cell>
        </row>
        <row r="691">
          <cell r="A691" t="str">
            <v>110456</v>
          </cell>
          <cell r="B691">
            <v>8</v>
          </cell>
          <cell r="C691" t="str">
            <v>SABANILLA</v>
          </cell>
          <cell r="D691" t="str">
            <v>CELICA</v>
          </cell>
          <cell r="E691" t="str">
            <v>LOJA</v>
          </cell>
          <cell r="F691" t="str">
            <v>Rural</v>
          </cell>
        </row>
        <row r="692">
          <cell r="A692" t="str">
            <v>110457</v>
          </cell>
          <cell r="B692">
            <v>8</v>
          </cell>
          <cell r="C692" t="str">
            <v>TNTE. MAXIMILIANO RODRÍGUEZ LOAIZA</v>
          </cell>
          <cell r="D692" t="str">
            <v>CELICA</v>
          </cell>
          <cell r="E692" t="str">
            <v>LOJA</v>
          </cell>
          <cell r="F692" t="str">
            <v>Rural</v>
          </cell>
        </row>
        <row r="693">
          <cell r="A693" t="str">
            <v>110554</v>
          </cell>
          <cell r="B693">
            <v>8</v>
          </cell>
          <cell r="C693" t="str">
            <v>AMARILLOS</v>
          </cell>
          <cell r="D693" t="str">
            <v>CHAGUARPAMBA</v>
          </cell>
          <cell r="E693" t="str">
            <v>LOJA</v>
          </cell>
          <cell r="F693" t="str">
            <v>Rural</v>
          </cell>
        </row>
        <row r="694">
          <cell r="A694" t="str">
            <v>110551</v>
          </cell>
          <cell r="B694">
            <v>8</v>
          </cell>
          <cell r="C694" t="str">
            <v>BUENAVISTA</v>
          </cell>
          <cell r="D694" t="str">
            <v>CHAGUARPAMBA</v>
          </cell>
          <cell r="E694" t="str">
            <v>LOJA</v>
          </cell>
          <cell r="F694" t="str">
            <v>Rural</v>
          </cell>
        </row>
        <row r="695">
          <cell r="A695" t="str">
            <v>110550</v>
          </cell>
          <cell r="B695">
            <v>8</v>
          </cell>
          <cell r="C695" t="str">
            <v>CHAGUARPAMBA, CABECERA CANTONAL</v>
          </cell>
          <cell r="D695" t="str">
            <v>CHAGUARPAMBA</v>
          </cell>
          <cell r="E695" t="str">
            <v>LOJA</v>
          </cell>
          <cell r="F695" t="str">
            <v>Urbana</v>
          </cell>
        </row>
        <row r="696">
          <cell r="A696" t="str">
            <v>110552</v>
          </cell>
          <cell r="B696">
            <v>8</v>
          </cell>
          <cell r="C696" t="str">
            <v>EL ROSARIO</v>
          </cell>
          <cell r="D696" t="str">
            <v>CHAGUARPAMBA</v>
          </cell>
          <cell r="E696" t="str">
            <v>LOJA</v>
          </cell>
          <cell r="F696" t="str">
            <v>Rural</v>
          </cell>
        </row>
        <row r="697">
          <cell r="A697" t="str">
            <v>110553</v>
          </cell>
          <cell r="B697">
            <v>8</v>
          </cell>
          <cell r="C697" t="str">
            <v>SANTA RUFINA</v>
          </cell>
          <cell r="D697" t="str">
            <v>CHAGUARPAMBA</v>
          </cell>
          <cell r="E697" t="str">
            <v>LOJA</v>
          </cell>
          <cell r="F697" t="str">
            <v>Rural</v>
          </cell>
        </row>
        <row r="698">
          <cell r="A698" t="str">
            <v>110654</v>
          </cell>
          <cell r="B698">
            <v>8</v>
          </cell>
          <cell r="C698" t="str">
            <v>27 DE ABRIL (CAB. EN LA NARANJA)</v>
          </cell>
          <cell r="D698" t="str">
            <v>ESPÍNDOLA</v>
          </cell>
          <cell r="E698" t="str">
            <v>LOJA</v>
          </cell>
          <cell r="F698" t="str">
            <v>Rural</v>
          </cell>
        </row>
        <row r="699">
          <cell r="A699" t="str">
            <v>110650</v>
          </cell>
          <cell r="B699">
            <v>8</v>
          </cell>
          <cell r="C699" t="str">
            <v>AMALUZA, CABECERA CANTONAL</v>
          </cell>
          <cell r="D699" t="str">
            <v>ESPÍNDOLA</v>
          </cell>
          <cell r="E699" t="str">
            <v>LOJA</v>
          </cell>
          <cell r="F699" t="str">
            <v>Urbana</v>
          </cell>
        </row>
        <row r="700">
          <cell r="A700" t="str">
            <v>110651</v>
          </cell>
          <cell r="B700">
            <v>8</v>
          </cell>
          <cell r="C700" t="str">
            <v>BELLAVISTA</v>
          </cell>
          <cell r="D700" t="str">
            <v>ESPÍNDOLA</v>
          </cell>
          <cell r="E700" t="str">
            <v>LOJA</v>
          </cell>
          <cell r="F700" t="str">
            <v>Rural</v>
          </cell>
        </row>
        <row r="701">
          <cell r="A701" t="str">
            <v>110656</v>
          </cell>
          <cell r="B701">
            <v>8</v>
          </cell>
          <cell r="C701" t="str">
            <v>EL AIRO</v>
          </cell>
          <cell r="D701" t="str">
            <v>ESPÍNDOLA</v>
          </cell>
          <cell r="E701" t="str">
            <v>LOJA</v>
          </cell>
          <cell r="F701" t="str">
            <v>Rural</v>
          </cell>
        </row>
        <row r="702">
          <cell r="A702" t="str">
            <v>110655</v>
          </cell>
          <cell r="B702">
            <v>8</v>
          </cell>
          <cell r="C702" t="str">
            <v>EL INGENIO</v>
          </cell>
          <cell r="D702" t="str">
            <v>ESPÍNDOLA</v>
          </cell>
          <cell r="E702" t="str">
            <v>LOJA</v>
          </cell>
          <cell r="F702" t="str">
            <v>Rural</v>
          </cell>
        </row>
        <row r="703">
          <cell r="A703" t="str">
            <v>110652</v>
          </cell>
          <cell r="B703">
            <v>8</v>
          </cell>
          <cell r="C703" t="str">
            <v>JIMBURA</v>
          </cell>
          <cell r="D703" t="str">
            <v>ESPÍNDOLA</v>
          </cell>
          <cell r="E703" t="str">
            <v>LOJA</v>
          </cell>
          <cell r="F703" t="str">
            <v>Rural</v>
          </cell>
        </row>
        <row r="704">
          <cell r="A704" t="str">
            <v>110653</v>
          </cell>
          <cell r="B704">
            <v>8</v>
          </cell>
          <cell r="C704" t="str">
            <v>SANTA TERESITA</v>
          </cell>
          <cell r="D704" t="str">
            <v>ESPÍNDOLA</v>
          </cell>
          <cell r="E704" t="str">
            <v>LOJA</v>
          </cell>
          <cell r="F704" t="str">
            <v>Rural</v>
          </cell>
        </row>
        <row r="705">
          <cell r="A705" t="str">
            <v>110752</v>
          </cell>
          <cell r="B705">
            <v>8</v>
          </cell>
          <cell r="C705" t="str">
            <v>*FUNDOCHAMBA</v>
          </cell>
          <cell r="D705" t="str">
            <v>GONZANAMÁ</v>
          </cell>
          <cell r="E705" t="str">
            <v>LOJA</v>
          </cell>
          <cell r="F705" t="str">
            <v>Rural</v>
          </cell>
        </row>
        <row r="706">
          <cell r="A706" t="str">
            <v>110755</v>
          </cell>
          <cell r="B706">
            <v>8</v>
          </cell>
          <cell r="C706" t="str">
            <v>*QUILANGA (LA PAZ)</v>
          </cell>
          <cell r="D706" t="str">
            <v>GONZANAMÁ</v>
          </cell>
          <cell r="E706" t="str">
            <v>LOJA</v>
          </cell>
          <cell r="F706" t="str">
            <v>Rural</v>
          </cell>
        </row>
        <row r="707">
          <cell r="A707" t="str">
            <v>110757</v>
          </cell>
          <cell r="B707">
            <v>8</v>
          </cell>
          <cell r="C707" t="str">
            <v>*SAN ANTONIO DE LAS ARADAS (CAB. EN LAS ARADAS)</v>
          </cell>
          <cell r="D707" t="str">
            <v>GONZANAMÁ</v>
          </cell>
          <cell r="E707" t="str">
            <v>LOJA</v>
          </cell>
          <cell r="F707" t="str">
            <v>Rural</v>
          </cell>
        </row>
        <row r="708">
          <cell r="A708" t="str">
            <v>110751</v>
          </cell>
          <cell r="B708">
            <v>8</v>
          </cell>
          <cell r="C708" t="str">
            <v>CHANGAIMINA (LA LIBERTAD)</v>
          </cell>
          <cell r="D708" t="str">
            <v>GONZANAMÁ</v>
          </cell>
          <cell r="E708" t="str">
            <v>LOJA</v>
          </cell>
          <cell r="F708" t="str">
            <v>Rural</v>
          </cell>
        </row>
        <row r="709">
          <cell r="A709" t="str">
            <v>110750</v>
          </cell>
          <cell r="B709">
            <v>8</v>
          </cell>
          <cell r="C709" t="str">
            <v>GONZANAMÁ, CABECERA CANTONAL</v>
          </cell>
          <cell r="D709" t="str">
            <v>GONZANAMÁ</v>
          </cell>
          <cell r="E709" t="str">
            <v>LOJA</v>
          </cell>
          <cell r="F709" t="str">
            <v>Urbana</v>
          </cell>
        </row>
        <row r="710">
          <cell r="A710" t="str">
            <v>110753</v>
          </cell>
          <cell r="B710">
            <v>8</v>
          </cell>
          <cell r="C710" t="str">
            <v>NAMBACOLA</v>
          </cell>
          <cell r="D710" t="str">
            <v>GONZANAMÁ</v>
          </cell>
          <cell r="E710" t="str">
            <v>LOJA</v>
          </cell>
          <cell r="F710" t="str">
            <v>Rural</v>
          </cell>
        </row>
        <row r="711">
          <cell r="A711" t="str">
            <v>110754</v>
          </cell>
          <cell r="B711">
            <v>8</v>
          </cell>
          <cell r="C711" t="str">
            <v>PURUNUMA (EGUIGUREN)</v>
          </cell>
          <cell r="D711" t="str">
            <v>GONZANAMÁ</v>
          </cell>
          <cell r="E711" t="str">
            <v>LOJA</v>
          </cell>
          <cell r="F711" t="str">
            <v>Rural</v>
          </cell>
        </row>
        <row r="712">
          <cell r="A712" t="str">
            <v>110756</v>
          </cell>
          <cell r="B712">
            <v>8</v>
          </cell>
          <cell r="C712" t="str">
            <v>SACAPALCA</v>
          </cell>
          <cell r="D712" t="str">
            <v>GONZANAMÁ</v>
          </cell>
          <cell r="E712" t="str">
            <v>LOJA</v>
          </cell>
          <cell r="F712" t="str">
            <v>Rural</v>
          </cell>
        </row>
        <row r="713">
          <cell r="A713" t="str">
            <v>110151</v>
          </cell>
          <cell r="B713">
            <v>8</v>
          </cell>
          <cell r="C713" t="str">
            <v>CHANTACO</v>
          </cell>
          <cell r="D713" t="str">
            <v>LOJA</v>
          </cell>
          <cell r="E713" t="str">
            <v>LOJA</v>
          </cell>
          <cell r="F713" t="str">
            <v>Rural</v>
          </cell>
        </row>
        <row r="714">
          <cell r="A714" t="str">
            <v>110152</v>
          </cell>
          <cell r="B714">
            <v>8</v>
          </cell>
          <cell r="C714" t="str">
            <v>CHUQUIRIBAMBA</v>
          </cell>
          <cell r="D714" t="str">
            <v>LOJA</v>
          </cell>
          <cell r="E714" t="str">
            <v>LOJA</v>
          </cell>
          <cell r="F714" t="str">
            <v>Rural</v>
          </cell>
        </row>
        <row r="715">
          <cell r="A715" t="str">
            <v>110153</v>
          </cell>
          <cell r="B715">
            <v>8</v>
          </cell>
          <cell r="C715" t="str">
            <v>EL CISNE</v>
          </cell>
          <cell r="D715" t="str">
            <v>LOJA</v>
          </cell>
          <cell r="E715" t="str">
            <v>LOJA</v>
          </cell>
          <cell r="F715" t="str">
            <v>Rural</v>
          </cell>
        </row>
        <row r="716">
          <cell r="A716" t="str">
            <v>110101</v>
          </cell>
          <cell r="B716">
            <v>8</v>
          </cell>
          <cell r="C716" t="str">
            <v>EL SAGRARIO</v>
          </cell>
          <cell r="D716" t="str">
            <v>LOJA</v>
          </cell>
          <cell r="E716" t="str">
            <v>LOJA</v>
          </cell>
          <cell r="F716" t="str">
            <v>Urbana</v>
          </cell>
        </row>
        <row r="717">
          <cell r="A717" t="str">
            <v>110154</v>
          </cell>
          <cell r="B717">
            <v>8</v>
          </cell>
          <cell r="C717" t="str">
            <v>GUALEL</v>
          </cell>
          <cell r="D717" t="str">
            <v>LOJA</v>
          </cell>
          <cell r="E717" t="str">
            <v>LOJA</v>
          </cell>
          <cell r="F717" t="str">
            <v>Rural</v>
          </cell>
        </row>
        <row r="718">
          <cell r="A718" t="str">
            <v>110155</v>
          </cell>
          <cell r="B718">
            <v>8</v>
          </cell>
          <cell r="C718" t="str">
            <v>JIMBILLA</v>
          </cell>
          <cell r="D718" t="str">
            <v>LOJA</v>
          </cell>
          <cell r="E718" t="str">
            <v>LOJA</v>
          </cell>
          <cell r="F718" t="str">
            <v>Rural</v>
          </cell>
        </row>
        <row r="719">
          <cell r="A719" t="str">
            <v>110150</v>
          </cell>
          <cell r="B719">
            <v>8</v>
          </cell>
          <cell r="C719" t="str">
            <v>LOJA, CABECERA CANTONAL Y CAPITAL PROVINCIAL</v>
          </cell>
          <cell r="D719" t="str">
            <v>LOJA</v>
          </cell>
          <cell r="E719" t="str">
            <v>LOJA</v>
          </cell>
          <cell r="F719" t="str">
            <v>Urbana</v>
          </cell>
        </row>
        <row r="720">
          <cell r="A720" t="str">
            <v>110156</v>
          </cell>
          <cell r="B720">
            <v>8</v>
          </cell>
          <cell r="C720" t="str">
            <v>MALACATOS (VALLADOLID)</v>
          </cell>
          <cell r="D720" t="str">
            <v>LOJA</v>
          </cell>
          <cell r="E720" t="str">
            <v>LOJA</v>
          </cell>
          <cell r="F720" t="str">
            <v>Rural</v>
          </cell>
        </row>
        <row r="721">
          <cell r="A721" t="str">
            <v>110163</v>
          </cell>
          <cell r="B721">
            <v>8</v>
          </cell>
          <cell r="C721" t="str">
            <v>QUINARA</v>
          </cell>
          <cell r="D721" t="str">
            <v>LOJA</v>
          </cell>
          <cell r="E721" t="str">
            <v>LOJA</v>
          </cell>
          <cell r="F721" t="str">
            <v>Rural</v>
          </cell>
        </row>
        <row r="722">
          <cell r="A722" t="str">
            <v>110157</v>
          </cell>
          <cell r="B722">
            <v>8</v>
          </cell>
          <cell r="C722" t="str">
            <v>SAN LUCAS</v>
          </cell>
          <cell r="D722" t="str">
            <v>LOJA</v>
          </cell>
          <cell r="E722" t="str">
            <v>LOJA</v>
          </cell>
          <cell r="F722" t="str">
            <v>Rural</v>
          </cell>
        </row>
        <row r="723">
          <cell r="A723" t="str">
            <v>110158</v>
          </cell>
          <cell r="B723">
            <v>8</v>
          </cell>
          <cell r="C723" t="str">
            <v>SAN PEDRO DE VILCABAMBA</v>
          </cell>
          <cell r="D723" t="str">
            <v>LOJA</v>
          </cell>
          <cell r="E723" t="str">
            <v>LOJA</v>
          </cell>
          <cell r="F723" t="str">
            <v>Rural</v>
          </cell>
        </row>
        <row r="724">
          <cell r="A724" t="str">
            <v>110102</v>
          </cell>
          <cell r="B724">
            <v>8</v>
          </cell>
          <cell r="C724" t="str">
            <v>SAN SEBASTIÁN</v>
          </cell>
          <cell r="D724" t="str">
            <v>LOJA</v>
          </cell>
          <cell r="E724" t="str">
            <v>LOJA</v>
          </cell>
          <cell r="F724" t="str">
            <v>Urbana</v>
          </cell>
        </row>
        <row r="725">
          <cell r="A725" t="str">
            <v>110159</v>
          </cell>
          <cell r="B725">
            <v>8</v>
          </cell>
          <cell r="C725" t="str">
            <v>SANTIAGO</v>
          </cell>
          <cell r="D725" t="str">
            <v>LOJA</v>
          </cell>
          <cell r="E725" t="str">
            <v>LOJA</v>
          </cell>
          <cell r="F725" t="str">
            <v>Rural</v>
          </cell>
        </row>
        <row r="726">
          <cell r="A726" t="str">
            <v>110103</v>
          </cell>
          <cell r="B726">
            <v>8</v>
          </cell>
          <cell r="C726" t="str">
            <v>SUCRE</v>
          </cell>
          <cell r="D726" t="str">
            <v>LOJA</v>
          </cell>
          <cell r="E726" t="str">
            <v>LOJA</v>
          </cell>
          <cell r="F726" t="str">
            <v>Urbana</v>
          </cell>
        </row>
        <row r="727">
          <cell r="A727" t="str">
            <v>110160</v>
          </cell>
          <cell r="B727">
            <v>8</v>
          </cell>
          <cell r="C727" t="str">
            <v>TAQUIL (MIGUEL RIOFRÍO)</v>
          </cell>
          <cell r="D727" t="str">
            <v>LOJA</v>
          </cell>
          <cell r="E727" t="str">
            <v>LOJA</v>
          </cell>
          <cell r="F727" t="str">
            <v>Rural</v>
          </cell>
        </row>
        <row r="728">
          <cell r="A728" t="str">
            <v>110104</v>
          </cell>
          <cell r="B728">
            <v>8</v>
          </cell>
          <cell r="C728" t="str">
            <v>VALLE</v>
          </cell>
          <cell r="D728" t="str">
            <v>LOJA</v>
          </cell>
          <cell r="E728" t="str">
            <v>LOJA</v>
          </cell>
          <cell r="F728" t="str">
            <v>Urbana</v>
          </cell>
        </row>
        <row r="729">
          <cell r="A729" t="str">
            <v>110161</v>
          </cell>
          <cell r="B729">
            <v>8</v>
          </cell>
          <cell r="C729" t="str">
            <v>VILCABAMBA  (VICTORIA)</v>
          </cell>
          <cell r="D729" t="str">
            <v>LOJA</v>
          </cell>
          <cell r="E729" t="str">
            <v>LOJA</v>
          </cell>
          <cell r="F729" t="str">
            <v>Rural</v>
          </cell>
        </row>
        <row r="730">
          <cell r="A730" t="str">
            <v>110162</v>
          </cell>
          <cell r="B730">
            <v>8</v>
          </cell>
          <cell r="C730" t="str">
            <v>YANGANA (ARSENIO CASTILLO)</v>
          </cell>
          <cell r="D730" t="str">
            <v>LOJA</v>
          </cell>
          <cell r="E730" t="str">
            <v>LOJA</v>
          </cell>
          <cell r="F730" t="str">
            <v>Rural</v>
          </cell>
        </row>
        <row r="731">
          <cell r="A731" t="str">
            <v>110801</v>
          </cell>
          <cell r="B731">
            <v>8</v>
          </cell>
          <cell r="C731" t="str">
            <v>GENERAL ELOY ALFARO (SAN SEBASTIÁN)</v>
          </cell>
          <cell r="D731" t="str">
            <v>MACARÁ</v>
          </cell>
          <cell r="E731" t="str">
            <v>LOJA</v>
          </cell>
          <cell r="F731" t="str">
            <v>Urbana</v>
          </cell>
        </row>
        <row r="732">
          <cell r="A732" t="str">
            <v>110852</v>
          </cell>
          <cell r="B732">
            <v>8</v>
          </cell>
          <cell r="C732" t="str">
            <v>LA VICTORIA</v>
          </cell>
          <cell r="D732" t="str">
            <v>MACARÁ</v>
          </cell>
          <cell r="E732" t="str">
            <v>LOJA</v>
          </cell>
          <cell r="F732" t="str">
            <v>Rural</v>
          </cell>
        </row>
        <row r="733">
          <cell r="A733" t="str">
            <v>110851</v>
          </cell>
          <cell r="B733">
            <v>8</v>
          </cell>
          <cell r="C733" t="str">
            <v>LARAMA</v>
          </cell>
          <cell r="D733" t="str">
            <v>MACARÁ</v>
          </cell>
          <cell r="E733" t="str">
            <v>LOJA</v>
          </cell>
          <cell r="F733" t="str">
            <v>Rural</v>
          </cell>
        </row>
        <row r="734">
          <cell r="A734" t="str">
            <v>110802</v>
          </cell>
          <cell r="B734">
            <v>8</v>
          </cell>
          <cell r="C734" t="str">
            <v>MACARÁ  (MANUEL ENRIQUE RENGEL SUQUILANDA)</v>
          </cell>
          <cell r="D734" t="str">
            <v>MACARÁ</v>
          </cell>
          <cell r="E734" t="str">
            <v>LOJA</v>
          </cell>
          <cell r="F734" t="str">
            <v>Urbana</v>
          </cell>
        </row>
        <row r="735">
          <cell r="A735" t="str">
            <v>110850</v>
          </cell>
          <cell r="B735">
            <v>8</v>
          </cell>
          <cell r="C735" t="str">
            <v>MACARÁ, CABECERA CANTONAL</v>
          </cell>
          <cell r="D735" t="str">
            <v>MACARÁ</v>
          </cell>
          <cell r="E735" t="str">
            <v>LOJA</v>
          </cell>
          <cell r="F735" t="str">
            <v>Urbana</v>
          </cell>
        </row>
        <row r="736">
          <cell r="A736" t="str">
            <v>110853</v>
          </cell>
          <cell r="B736">
            <v>8</v>
          </cell>
          <cell r="C736" t="str">
            <v>SABIANGO (LA CAPILLA)</v>
          </cell>
          <cell r="D736" t="str">
            <v>MACARÁ</v>
          </cell>
          <cell r="E736" t="str">
            <v>LOJA</v>
          </cell>
          <cell r="F736" t="str">
            <v>Rural</v>
          </cell>
        </row>
        <row r="737">
          <cell r="A737" t="str">
            <v>111651</v>
          </cell>
          <cell r="B737">
            <v>8</v>
          </cell>
          <cell r="C737" t="str">
            <v>LA TINGUE</v>
          </cell>
          <cell r="D737" t="str">
            <v>OLMEDO</v>
          </cell>
          <cell r="E737" t="str">
            <v>LOJA</v>
          </cell>
          <cell r="F737" t="str">
            <v>Rural</v>
          </cell>
        </row>
        <row r="738">
          <cell r="A738" t="str">
            <v>111650</v>
          </cell>
          <cell r="B738">
            <v>8</v>
          </cell>
          <cell r="C738" t="str">
            <v>OLMEDO, CABECERA CANTONAL</v>
          </cell>
          <cell r="D738" t="str">
            <v>OLMEDO</v>
          </cell>
          <cell r="E738" t="str">
            <v>LOJA</v>
          </cell>
          <cell r="F738" t="str">
            <v>Urbana</v>
          </cell>
        </row>
        <row r="739">
          <cell r="A739" t="str">
            <v>110953</v>
          </cell>
          <cell r="B739">
            <v>8</v>
          </cell>
          <cell r="C739" t="str">
            <v>*LA TINGUE</v>
          </cell>
          <cell r="D739" t="str">
            <v>PALTAS</v>
          </cell>
          <cell r="E739" t="str">
            <v>LOJA</v>
          </cell>
          <cell r="F739" t="str">
            <v>Rural</v>
          </cell>
        </row>
        <row r="740">
          <cell r="A740" t="str">
            <v>110955</v>
          </cell>
          <cell r="B740">
            <v>8</v>
          </cell>
          <cell r="C740" t="str">
            <v>*OLMEDO (SANTA BÁRBARA)</v>
          </cell>
          <cell r="D740" t="str">
            <v>PALTAS</v>
          </cell>
          <cell r="E740" t="str">
            <v>LOJA</v>
          </cell>
          <cell r="F740" t="str">
            <v>Rural</v>
          </cell>
        </row>
        <row r="741">
          <cell r="A741" t="str">
            <v>110951</v>
          </cell>
          <cell r="B741">
            <v>8</v>
          </cell>
          <cell r="C741" t="str">
            <v>CANGONAMÁ</v>
          </cell>
          <cell r="D741" t="str">
            <v>PALTAS</v>
          </cell>
          <cell r="E741" t="str">
            <v>LOJA</v>
          </cell>
          <cell r="F741" t="str">
            <v>Rural</v>
          </cell>
        </row>
        <row r="742">
          <cell r="A742" t="str">
            <v>110958</v>
          </cell>
          <cell r="B742">
            <v>8</v>
          </cell>
          <cell r="C742" t="str">
            <v>CASANGA</v>
          </cell>
          <cell r="D742" t="str">
            <v>PALTAS</v>
          </cell>
          <cell r="E742" t="str">
            <v>LOJA</v>
          </cell>
          <cell r="F742" t="str">
            <v>Rural</v>
          </cell>
        </row>
        <row r="743">
          <cell r="A743" t="str">
            <v>110901</v>
          </cell>
          <cell r="B743">
            <v>8</v>
          </cell>
          <cell r="C743" t="str">
            <v>CATACOCHA</v>
          </cell>
          <cell r="D743" t="str">
            <v>PALTAS</v>
          </cell>
          <cell r="E743" t="str">
            <v>LOJA</v>
          </cell>
          <cell r="F743" t="str">
            <v>Urbana</v>
          </cell>
        </row>
        <row r="744">
          <cell r="A744" t="str">
            <v>110950</v>
          </cell>
          <cell r="B744">
            <v>8</v>
          </cell>
          <cell r="C744" t="str">
            <v>CATACOCHA, CABECERA CANTONAL</v>
          </cell>
          <cell r="D744" t="str">
            <v>PALTAS</v>
          </cell>
          <cell r="E744" t="str">
            <v>LOJA</v>
          </cell>
          <cell r="F744" t="str">
            <v>Urbana</v>
          </cell>
        </row>
        <row r="745">
          <cell r="A745" t="str">
            <v>110952</v>
          </cell>
          <cell r="B745">
            <v>8</v>
          </cell>
          <cell r="C745" t="str">
            <v>GUACHANAMÁ</v>
          </cell>
          <cell r="D745" t="str">
            <v>PALTAS</v>
          </cell>
          <cell r="E745" t="str">
            <v>LOJA</v>
          </cell>
          <cell r="F745" t="str">
            <v>Rural</v>
          </cell>
        </row>
        <row r="746">
          <cell r="A746" t="str">
            <v>110954</v>
          </cell>
          <cell r="B746">
            <v>8</v>
          </cell>
          <cell r="C746" t="str">
            <v>LAURO GUERRERO</v>
          </cell>
          <cell r="D746" t="str">
            <v>PALTAS</v>
          </cell>
          <cell r="E746" t="str">
            <v>LOJA</v>
          </cell>
          <cell r="F746" t="str">
            <v>Rural</v>
          </cell>
        </row>
        <row r="747">
          <cell r="A747" t="str">
            <v>110902</v>
          </cell>
          <cell r="B747">
            <v>8</v>
          </cell>
          <cell r="C747" t="str">
            <v>LOURDES</v>
          </cell>
          <cell r="D747" t="str">
            <v>PALTAS</v>
          </cell>
          <cell r="E747" t="str">
            <v>LOJA</v>
          </cell>
          <cell r="F747" t="str">
            <v>Urbana</v>
          </cell>
        </row>
        <row r="748">
          <cell r="A748" t="str">
            <v>110956</v>
          </cell>
          <cell r="B748">
            <v>8</v>
          </cell>
          <cell r="C748" t="str">
            <v>ORIANGA</v>
          </cell>
          <cell r="D748" t="str">
            <v>PALTAS</v>
          </cell>
          <cell r="E748" t="str">
            <v>LOJA</v>
          </cell>
          <cell r="F748" t="str">
            <v>Rural</v>
          </cell>
        </row>
        <row r="749">
          <cell r="A749" t="str">
            <v>110957</v>
          </cell>
          <cell r="B749">
            <v>8</v>
          </cell>
          <cell r="C749" t="str">
            <v>SAN ANTONIO</v>
          </cell>
          <cell r="D749" t="str">
            <v>PALTAS</v>
          </cell>
          <cell r="E749" t="str">
            <v>LOJA</v>
          </cell>
          <cell r="F749" t="str">
            <v>Rural</v>
          </cell>
        </row>
        <row r="750">
          <cell r="A750" t="str">
            <v>110959</v>
          </cell>
          <cell r="B750">
            <v>8</v>
          </cell>
          <cell r="C750" t="str">
            <v>YAMANA</v>
          </cell>
          <cell r="D750" t="str">
            <v>PALTAS</v>
          </cell>
          <cell r="E750" t="str">
            <v>LOJA</v>
          </cell>
          <cell r="F750" t="str">
            <v>Rural</v>
          </cell>
        </row>
        <row r="751">
          <cell r="A751" t="str">
            <v>111452</v>
          </cell>
          <cell r="B751">
            <v>8</v>
          </cell>
          <cell r="C751" t="str">
            <v>12 DE DICIEMBRE (CAB.EN ACHIOTES)</v>
          </cell>
          <cell r="D751" t="str">
            <v>PINDAL</v>
          </cell>
          <cell r="E751" t="str">
            <v>LOJA</v>
          </cell>
          <cell r="F751" t="str">
            <v>Rural</v>
          </cell>
        </row>
        <row r="752">
          <cell r="A752" t="str">
            <v>111451</v>
          </cell>
          <cell r="B752">
            <v>8</v>
          </cell>
          <cell r="C752" t="str">
            <v>CHAQUINAL</v>
          </cell>
          <cell r="D752" t="str">
            <v>PINDAL</v>
          </cell>
          <cell r="E752" t="str">
            <v>LOJA</v>
          </cell>
          <cell r="F752" t="str">
            <v>Rural</v>
          </cell>
        </row>
        <row r="753">
          <cell r="A753" t="str">
            <v>111450</v>
          </cell>
          <cell r="B753">
            <v>8</v>
          </cell>
          <cell r="C753" t="str">
            <v>PINDAL, CABECERA CANTONAL</v>
          </cell>
          <cell r="D753" t="str">
            <v>PINDAL</v>
          </cell>
          <cell r="E753" t="str">
            <v>LOJA</v>
          </cell>
          <cell r="F753" t="str">
            <v>Urbana</v>
          </cell>
        </row>
        <row r="754">
          <cell r="A754" t="str">
            <v>111050</v>
          </cell>
          <cell r="B754">
            <v>8</v>
          </cell>
          <cell r="C754" t="str">
            <v>ALAMOR, CABECERA CANTONAL</v>
          </cell>
          <cell r="D754" t="str">
            <v>PUYANGO</v>
          </cell>
          <cell r="E754" t="str">
            <v>LOJA</v>
          </cell>
          <cell r="F754" t="str">
            <v>Urbana</v>
          </cell>
        </row>
        <row r="755">
          <cell r="A755" t="str">
            <v>111051</v>
          </cell>
          <cell r="B755">
            <v>8</v>
          </cell>
          <cell r="C755" t="str">
            <v>CIANO</v>
          </cell>
          <cell r="D755" t="str">
            <v>PUYANGO</v>
          </cell>
          <cell r="E755" t="str">
            <v>LOJA</v>
          </cell>
          <cell r="F755" t="str">
            <v>Rural</v>
          </cell>
        </row>
        <row r="756">
          <cell r="A756" t="str">
            <v>111052</v>
          </cell>
          <cell r="B756">
            <v>8</v>
          </cell>
          <cell r="C756" t="str">
            <v>EL ARENAL</v>
          </cell>
          <cell r="D756" t="str">
            <v>PUYANGO</v>
          </cell>
          <cell r="E756" t="str">
            <v>LOJA</v>
          </cell>
          <cell r="F756" t="str">
            <v>Rural</v>
          </cell>
        </row>
        <row r="757">
          <cell r="A757" t="str">
            <v>111053</v>
          </cell>
          <cell r="B757">
            <v>8</v>
          </cell>
          <cell r="C757" t="str">
            <v>EL LIMO (MARIANA DE JESÚS)</v>
          </cell>
          <cell r="D757" t="str">
            <v>PUYANGO</v>
          </cell>
          <cell r="E757" t="str">
            <v>LOJA</v>
          </cell>
          <cell r="F757" t="str">
            <v>Rural</v>
          </cell>
        </row>
        <row r="758">
          <cell r="A758" t="str">
            <v>111054</v>
          </cell>
          <cell r="B758">
            <v>8</v>
          </cell>
          <cell r="C758" t="str">
            <v>MERCADILLO</v>
          </cell>
          <cell r="D758" t="str">
            <v>PUYANGO</v>
          </cell>
          <cell r="E758" t="str">
            <v>LOJA</v>
          </cell>
          <cell r="F758" t="str">
            <v>Rural</v>
          </cell>
        </row>
        <row r="759">
          <cell r="A759" t="str">
            <v>111055</v>
          </cell>
          <cell r="B759">
            <v>8</v>
          </cell>
          <cell r="C759" t="str">
            <v>VICENTINO</v>
          </cell>
          <cell r="D759" t="str">
            <v>PUYANGO</v>
          </cell>
          <cell r="E759" t="str">
            <v>LOJA</v>
          </cell>
          <cell r="F759" t="str">
            <v>Rural</v>
          </cell>
        </row>
        <row r="760">
          <cell r="A760" t="str">
            <v>111551</v>
          </cell>
          <cell r="B760">
            <v>8</v>
          </cell>
          <cell r="C760" t="str">
            <v>FUNDOCHAMBA</v>
          </cell>
          <cell r="D760" t="str">
            <v>QUILANGA</v>
          </cell>
          <cell r="E760" t="str">
            <v>LOJA</v>
          </cell>
          <cell r="F760" t="str">
            <v>Rural</v>
          </cell>
        </row>
        <row r="761">
          <cell r="A761" t="str">
            <v>111550</v>
          </cell>
          <cell r="B761">
            <v>8</v>
          </cell>
          <cell r="C761" t="str">
            <v>QUILANGA, CABECERA CANTONAL</v>
          </cell>
          <cell r="D761" t="str">
            <v>QUILANGA</v>
          </cell>
          <cell r="E761" t="str">
            <v>LOJA</v>
          </cell>
          <cell r="F761" t="str">
            <v>Urbana</v>
          </cell>
        </row>
        <row r="762">
          <cell r="A762" t="str">
            <v>111552</v>
          </cell>
          <cell r="B762">
            <v>8</v>
          </cell>
          <cell r="C762" t="str">
            <v>SAN ANTONIO DE LAS ARADAS (CAB. EN LAS ARADAS)</v>
          </cell>
          <cell r="D762" t="str">
            <v>QUILANGA</v>
          </cell>
          <cell r="E762" t="str">
            <v>LOJA</v>
          </cell>
          <cell r="F762" t="str">
            <v>Rural</v>
          </cell>
        </row>
        <row r="763">
          <cell r="A763" t="str">
            <v>111151</v>
          </cell>
          <cell r="B763">
            <v>8</v>
          </cell>
          <cell r="C763" t="str">
            <v>EL PARAÍSO DE CELÉN</v>
          </cell>
          <cell r="D763" t="str">
            <v>SARAGURO</v>
          </cell>
          <cell r="E763" t="str">
            <v>LOJA</v>
          </cell>
          <cell r="F763" t="str">
            <v>Rural</v>
          </cell>
        </row>
        <row r="764">
          <cell r="A764" t="str">
            <v>111152</v>
          </cell>
          <cell r="B764">
            <v>8</v>
          </cell>
          <cell r="C764" t="str">
            <v>EL TABLÓN</v>
          </cell>
          <cell r="D764" t="str">
            <v>SARAGURO</v>
          </cell>
          <cell r="E764" t="str">
            <v>LOJA</v>
          </cell>
          <cell r="F764" t="str">
            <v>Rural</v>
          </cell>
        </row>
        <row r="765">
          <cell r="A765" t="str">
            <v>111153</v>
          </cell>
          <cell r="B765">
            <v>8</v>
          </cell>
          <cell r="C765" t="str">
            <v>LLUZHAPA</v>
          </cell>
          <cell r="D765" t="str">
            <v>SARAGURO</v>
          </cell>
          <cell r="E765" t="str">
            <v>LOJA</v>
          </cell>
          <cell r="F765" t="str">
            <v>Rural</v>
          </cell>
        </row>
        <row r="766">
          <cell r="A766" t="str">
            <v>111154</v>
          </cell>
          <cell r="B766">
            <v>8</v>
          </cell>
          <cell r="C766" t="str">
            <v>MANÚ</v>
          </cell>
          <cell r="D766" t="str">
            <v>SARAGURO</v>
          </cell>
          <cell r="E766" t="str">
            <v>LOJA</v>
          </cell>
          <cell r="F766" t="str">
            <v>Rural</v>
          </cell>
        </row>
        <row r="767">
          <cell r="A767" t="str">
            <v>111155</v>
          </cell>
          <cell r="B767">
            <v>8</v>
          </cell>
          <cell r="C767" t="str">
            <v>SAN ANTONIO DE QUMBE (CUMBE)</v>
          </cell>
          <cell r="D767" t="str">
            <v>SARAGURO</v>
          </cell>
          <cell r="E767" t="str">
            <v>LOJA</v>
          </cell>
          <cell r="F767" t="str">
            <v>Rural</v>
          </cell>
        </row>
        <row r="768">
          <cell r="A768" t="str">
            <v>111156</v>
          </cell>
          <cell r="B768">
            <v>8</v>
          </cell>
          <cell r="C768" t="str">
            <v>SAN PABLO DE TENTA</v>
          </cell>
          <cell r="D768" t="str">
            <v>SARAGURO</v>
          </cell>
          <cell r="E768" t="str">
            <v>LOJA</v>
          </cell>
          <cell r="F768" t="str">
            <v>Rural</v>
          </cell>
        </row>
        <row r="769">
          <cell r="A769" t="str">
            <v>111157</v>
          </cell>
          <cell r="B769">
            <v>8</v>
          </cell>
          <cell r="C769" t="str">
            <v>SAN SEBASTIÁN DE YÚLUC</v>
          </cell>
          <cell r="D769" t="str">
            <v>SARAGURO</v>
          </cell>
          <cell r="E769" t="str">
            <v>LOJA</v>
          </cell>
          <cell r="F769" t="str">
            <v>Rural</v>
          </cell>
        </row>
        <row r="770">
          <cell r="A770" t="str">
            <v>111150</v>
          </cell>
          <cell r="B770">
            <v>8</v>
          </cell>
          <cell r="C770" t="str">
            <v>SARAGURO, CABECERA CANTONAL</v>
          </cell>
          <cell r="D770" t="str">
            <v>SARAGURO</v>
          </cell>
          <cell r="E770" t="str">
            <v>LOJA</v>
          </cell>
          <cell r="F770" t="str">
            <v>Urbana</v>
          </cell>
        </row>
        <row r="771">
          <cell r="A771" t="str">
            <v>111158</v>
          </cell>
          <cell r="B771">
            <v>8</v>
          </cell>
          <cell r="C771" t="str">
            <v>SELVA ALEGRE</v>
          </cell>
          <cell r="D771" t="str">
            <v>SARAGURO</v>
          </cell>
          <cell r="E771" t="str">
            <v>LOJA</v>
          </cell>
          <cell r="F771" t="str">
            <v>Rural</v>
          </cell>
        </row>
        <row r="772">
          <cell r="A772" t="str">
            <v>111160</v>
          </cell>
          <cell r="B772">
            <v>8</v>
          </cell>
          <cell r="C772" t="str">
            <v>SUMAYPAMBA</v>
          </cell>
          <cell r="D772" t="str">
            <v>SARAGURO</v>
          </cell>
          <cell r="E772" t="str">
            <v>LOJA</v>
          </cell>
          <cell r="F772" t="str">
            <v>Rural</v>
          </cell>
        </row>
        <row r="773">
          <cell r="A773" t="str">
            <v>111159</v>
          </cell>
          <cell r="B773">
            <v>8</v>
          </cell>
          <cell r="C773" t="str">
            <v>URDANETA (PAQUISHAPA)</v>
          </cell>
          <cell r="D773" t="str">
            <v>SARAGURO</v>
          </cell>
          <cell r="E773" t="str">
            <v>LOJA</v>
          </cell>
          <cell r="F773" t="str">
            <v>Rural</v>
          </cell>
        </row>
        <row r="774">
          <cell r="A774" t="str">
            <v>111251</v>
          </cell>
          <cell r="B774">
            <v>8</v>
          </cell>
          <cell r="C774" t="str">
            <v>NUEVA FÁTIMA</v>
          </cell>
          <cell r="D774" t="str">
            <v>SOZORANGA</v>
          </cell>
          <cell r="E774" t="str">
            <v>LOJA</v>
          </cell>
          <cell r="F774" t="str">
            <v>Rural</v>
          </cell>
        </row>
        <row r="775">
          <cell r="A775" t="str">
            <v>111250</v>
          </cell>
          <cell r="B775">
            <v>8</v>
          </cell>
          <cell r="C775" t="str">
            <v>SOZORANGA, CABECERA CANTONAL</v>
          </cell>
          <cell r="D775" t="str">
            <v>SOZORANGA</v>
          </cell>
          <cell r="E775" t="str">
            <v>LOJA</v>
          </cell>
          <cell r="F775" t="str">
            <v>Urbana</v>
          </cell>
        </row>
        <row r="776">
          <cell r="A776" t="str">
            <v>111252</v>
          </cell>
          <cell r="B776">
            <v>8</v>
          </cell>
          <cell r="C776" t="str">
            <v>TACAMOROS</v>
          </cell>
          <cell r="D776" t="str">
            <v>SOZORANGA</v>
          </cell>
          <cell r="E776" t="str">
            <v>LOJA</v>
          </cell>
          <cell r="F776" t="str">
            <v>Rural</v>
          </cell>
        </row>
        <row r="777">
          <cell r="A777" t="str">
            <v>111355</v>
          </cell>
          <cell r="B777">
            <v>8</v>
          </cell>
          <cell r="C777" t="str">
            <v>BOLASPAMBA</v>
          </cell>
          <cell r="D777" t="str">
            <v>ZAPOTILLO</v>
          </cell>
          <cell r="E777" t="str">
            <v>LOJA</v>
          </cell>
          <cell r="F777" t="str">
            <v>Rural</v>
          </cell>
        </row>
        <row r="778">
          <cell r="A778" t="str">
            <v>111351</v>
          </cell>
          <cell r="B778">
            <v>8</v>
          </cell>
          <cell r="C778" t="str">
            <v>CAZADEROS (CAB.EN MANGAURCO)</v>
          </cell>
          <cell r="D778" t="str">
            <v>ZAPOTILLO</v>
          </cell>
          <cell r="E778" t="str">
            <v>LOJA</v>
          </cell>
          <cell r="F778" t="str">
            <v>Rural</v>
          </cell>
        </row>
        <row r="779">
          <cell r="A779" t="str">
            <v>111352</v>
          </cell>
          <cell r="B779">
            <v>8</v>
          </cell>
          <cell r="C779" t="str">
            <v>GARZAREAL</v>
          </cell>
          <cell r="D779" t="str">
            <v>ZAPOTILLO</v>
          </cell>
          <cell r="E779" t="str">
            <v>LOJA</v>
          </cell>
          <cell r="F779" t="str">
            <v>Rural</v>
          </cell>
        </row>
        <row r="780">
          <cell r="A780" t="str">
            <v>111353</v>
          </cell>
          <cell r="B780">
            <v>8</v>
          </cell>
          <cell r="C780" t="str">
            <v>LIMONES</v>
          </cell>
          <cell r="D780" t="str">
            <v>ZAPOTILLO</v>
          </cell>
          <cell r="E780" t="str">
            <v>LOJA</v>
          </cell>
          <cell r="F780" t="str">
            <v>Rural</v>
          </cell>
        </row>
        <row r="781">
          <cell r="A781" t="str">
            <v>111354</v>
          </cell>
          <cell r="B781">
            <v>8</v>
          </cell>
          <cell r="C781" t="str">
            <v>PALETILLAS</v>
          </cell>
          <cell r="D781" t="str">
            <v>ZAPOTILLO</v>
          </cell>
          <cell r="E781" t="str">
            <v>LOJA</v>
          </cell>
          <cell r="F781" t="str">
            <v>Rural</v>
          </cell>
        </row>
        <row r="782">
          <cell r="A782" t="str">
            <v>111350</v>
          </cell>
          <cell r="B782">
            <v>8</v>
          </cell>
          <cell r="C782" t="str">
            <v>ZAPOTILLO, CABECERA CANTONAL</v>
          </cell>
          <cell r="D782" t="str">
            <v>ZAPOTILLO</v>
          </cell>
          <cell r="E782" t="str">
            <v>LOJA</v>
          </cell>
          <cell r="F782" t="str">
            <v>Urbana</v>
          </cell>
        </row>
        <row r="783">
          <cell r="A783" t="str">
            <v>120250</v>
          </cell>
          <cell r="B783">
            <v>8</v>
          </cell>
          <cell r="C783" t="str">
            <v>BABA, CABECERA CANTONAL</v>
          </cell>
          <cell r="D783" t="str">
            <v>BABA</v>
          </cell>
          <cell r="E783" t="str">
            <v>LOS RÍOS</v>
          </cell>
          <cell r="F783" t="str">
            <v>Urbana</v>
          </cell>
        </row>
        <row r="784">
          <cell r="A784" t="str">
            <v>120251</v>
          </cell>
          <cell r="B784">
            <v>8</v>
          </cell>
          <cell r="C784" t="str">
            <v>GUARE</v>
          </cell>
          <cell r="D784" t="str">
            <v>BABA</v>
          </cell>
          <cell r="E784" t="str">
            <v>LOS RÍOS</v>
          </cell>
          <cell r="F784" t="str">
            <v>Rural</v>
          </cell>
        </row>
        <row r="785">
          <cell r="A785" t="str">
            <v>120252</v>
          </cell>
          <cell r="B785">
            <v>8</v>
          </cell>
          <cell r="C785" t="str">
            <v>ISLA DE BEJUCAL</v>
          </cell>
          <cell r="D785" t="str">
            <v>BABA</v>
          </cell>
          <cell r="E785" t="str">
            <v>LOS RÍOS</v>
          </cell>
          <cell r="F785" t="str">
            <v>Rural</v>
          </cell>
        </row>
        <row r="786">
          <cell r="A786" t="str">
            <v>120151</v>
          </cell>
          <cell r="B786">
            <v>8</v>
          </cell>
          <cell r="C786" t="str">
            <v>*BARREIRO (SANTA RITA)</v>
          </cell>
          <cell r="D786" t="str">
            <v>BABAHOYO</v>
          </cell>
          <cell r="E786" t="str">
            <v>LOS RÍOS</v>
          </cell>
          <cell r="F786" t="str">
            <v>Rural</v>
          </cell>
        </row>
        <row r="787">
          <cell r="A787" t="str">
            <v>120150</v>
          </cell>
          <cell r="B787">
            <v>8</v>
          </cell>
          <cell r="C787" t="str">
            <v>BABAHOYO, CABECERA CANTONAL Y CAPITAL PROVINCIAL</v>
          </cell>
          <cell r="D787" t="str">
            <v>BABAHOYO</v>
          </cell>
          <cell r="E787" t="str">
            <v>LOS RÍOS</v>
          </cell>
          <cell r="F787" t="str">
            <v>Urbana</v>
          </cell>
        </row>
        <row r="788">
          <cell r="A788" t="str">
            <v>120103</v>
          </cell>
          <cell r="B788">
            <v>8</v>
          </cell>
          <cell r="C788" t="str">
            <v>BARREIRO</v>
          </cell>
          <cell r="D788" t="str">
            <v>BABAHOYO</v>
          </cell>
          <cell r="E788" t="str">
            <v>LOS RÍOS</v>
          </cell>
          <cell r="F788" t="str">
            <v>Urbana</v>
          </cell>
        </row>
        <row r="789">
          <cell r="A789" t="str">
            <v>120152</v>
          </cell>
          <cell r="B789">
            <v>8</v>
          </cell>
          <cell r="C789" t="str">
            <v>CARACOL</v>
          </cell>
          <cell r="D789" t="str">
            <v>BABAHOYO</v>
          </cell>
          <cell r="E789" t="str">
            <v>LOS RÍOS</v>
          </cell>
          <cell r="F789" t="str">
            <v>Rural</v>
          </cell>
        </row>
        <row r="790">
          <cell r="A790" t="str">
            <v>120101</v>
          </cell>
          <cell r="B790">
            <v>8</v>
          </cell>
          <cell r="C790" t="str">
            <v>CLEMENTE BAQUERIZO</v>
          </cell>
          <cell r="D790" t="str">
            <v>BABAHOYO</v>
          </cell>
          <cell r="E790" t="str">
            <v>LOS RÍOS</v>
          </cell>
          <cell r="F790" t="str">
            <v>Urbana</v>
          </cell>
        </row>
        <row r="791">
          <cell r="A791" t="str">
            <v>120102</v>
          </cell>
          <cell r="B791">
            <v>8</v>
          </cell>
          <cell r="C791" t="str">
            <v>DR. CAMILO PONCE</v>
          </cell>
          <cell r="D791" t="str">
            <v>BABAHOYO</v>
          </cell>
          <cell r="E791" t="str">
            <v>LOS RÍOS</v>
          </cell>
          <cell r="F791" t="str">
            <v>Urbana</v>
          </cell>
        </row>
        <row r="792">
          <cell r="A792" t="str">
            <v>120104</v>
          </cell>
          <cell r="B792">
            <v>8</v>
          </cell>
          <cell r="C792" t="str">
            <v>EL SALTO</v>
          </cell>
          <cell r="D792" t="str">
            <v>BABAHOYO</v>
          </cell>
          <cell r="E792" t="str">
            <v>LOS RÍOS</v>
          </cell>
          <cell r="F792" t="str">
            <v>Urbana</v>
          </cell>
        </row>
        <row r="793">
          <cell r="A793" t="str">
            <v>120153</v>
          </cell>
          <cell r="B793">
            <v>8</v>
          </cell>
          <cell r="C793" t="str">
            <v>FEBRES CORDERO (LAS JUNTAS)</v>
          </cell>
          <cell r="D793" t="str">
            <v>BABAHOYO</v>
          </cell>
          <cell r="E793" t="str">
            <v>LOS RÍOS</v>
          </cell>
          <cell r="F793" t="str">
            <v>Rural</v>
          </cell>
        </row>
        <row r="794">
          <cell r="A794" t="str">
            <v>120155</v>
          </cell>
          <cell r="B794">
            <v>8</v>
          </cell>
          <cell r="C794" t="str">
            <v>LA UNIÓN</v>
          </cell>
          <cell r="D794" t="str">
            <v>BABAHOYO</v>
          </cell>
          <cell r="E794" t="str">
            <v>LOS RÍOS</v>
          </cell>
          <cell r="F794" t="str">
            <v>Rural</v>
          </cell>
        </row>
        <row r="795">
          <cell r="A795" t="str">
            <v>120154</v>
          </cell>
          <cell r="B795">
            <v>8</v>
          </cell>
          <cell r="C795" t="str">
            <v>PIMOCHA</v>
          </cell>
          <cell r="D795" t="str">
            <v>BABAHOYO</v>
          </cell>
          <cell r="E795" t="str">
            <v>LOS RÍOS</v>
          </cell>
          <cell r="F795" t="str">
            <v>Rural</v>
          </cell>
        </row>
        <row r="796">
          <cell r="A796" t="str">
            <v>121003</v>
          </cell>
          <cell r="B796">
            <v>8</v>
          </cell>
          <cell r="C796" t="str">
            <v>11 DE OCTUBRE</v>
          </cell>
          <cell r="D796" t="str">
            <v>BUENA FÉ</v>
          </cell>
          <cell r="E796" t="str">
            <v>LOS RÍOS</v>
          </cell>
          <cell r="F796" t="str">
            <v>Urbana</v>
          </cell>
        </row>
        <row r="797">
          <cell r="A797" t="str">
            <v>121002</v>
          </cell>
          <cell r="B797">
            <v>8</v>
          </cell>
          <cell r="C797" t="str">
            <v>7 DE AGOSTO</v>
          </cell>
          <cell r="D797" t="str">
            <v>BUENA FÉ</v>
          </cell>
          <cell r="E797" t="str">
            <v>LOS RÍOS</v>
          </cell>
          <cell r="F797" t="str">
            <v>Urbana</v>
          </cell>
        </row>
        <row r="798">
          <cell r="A798" t="str">
            <v>121051</v>
          </cell>
          <cell r="B798">
            <v>8</v>
          </cell>
          <cell r="C798" t="str">
            <v>PATRICIA PILAR</v>
          </cell>
          <cell r="D798" t="str">
            <v>BUENA FÉ</v>
          </cell>
          <cell r="E798" t="str">
            <v>LOS RÍOS</v>
          </cell>
          <cell r="F798" t="str">
            <v>Rural</v>
          </cell>
        </row>
        <row r="799">
          <cell r="A799" t="str">
            <v>121001</v>
          </cell>
          <cell r="B799">
            <v>8</v>
          </cell>
          <cell r="C799" t="str">
            <v>SAN JACINTO DE BUENA FÉ</v>
          </cell>
          <cell r="D799" t="str">
            <v>BUENA FÉ</v>
          </cell>
          <cell r="E799" t="str">
            <v>LOS RÍOS</v>
          </cell>
          <cell r="F799" t="str">
            <v>Urbana</v>
          </cell>
        </row>
        <row r="800">
          <cell r="A800" t="str">
            <v>121050</v>
          </cell>
          <cell r="B800">
            <v>8</v>
          </cell>
          <cell r="C800" t="str">
            <v>SAN JACINTO DE BUENA FÉ, CABECERA CANTONAL</v>
          </cell>
          <cell r="D800" t="str">
            <v>BUENA FÉ</v>
          </cell>
          <cell r="E800" t="str">
            <v>LOS RÍOS</v>
          </cell>
          <cell r="F800" t="str">
            <v>Urbana</v>
          </cell>
        </row>
        <row r="801">
          <cell r="A801" t="str">
            <v>121250</v>
          </cell>
          <cell r="B801">
            <v>8</v>
          </cell>
          <cell r="C801" t="str">
            <v>MOCACHE, CABECERA CANTONAL</v>
          </cell>
          <cell r="D801" t="str">
            <v>MOCACHE</v>
          </cell>
          <cell r="E801" t="str">
            <v>LOS RÍOS</v>
          </cell>
          <cell r="F801" t="str">
            <v>Urbana</v>
          </cell>
        </row>
        <row r="802">
          <cell r="A802" t="str">
            <v>120350</v>
          </cell>
          <cell r="B802">
            <v>8</v>
          </cell>
          <cell r="C802" t="str">
            <v>MONTALVO, CABECERA CANTONAL</v>
          </cell>
          <cell r="D802" t="str">
            <v>MONTALVO</v>
          </cell>
          <cell r="E802" t="str">
            <v>LOS RÍOS</v>
          </cell>
          <cell r="F802" t="str">
            <v>Urbana</v>
          </cell>
        </row>
        <row r="803">
          <cell r="A803" t="str">
            <v>120950</v>
          </cell>
          <cell r="B803">
            <v>8</v>
          </cell>
          <cell r="C803" t="str">
            <v>PALENQUE, CABECERA CANTONAL</v>
          </cell>
          <cell r="D803" t="str">
            <v>PALENQUE</v>
          </cell>
          <cell r="E803" t="str">
            <v>LOS RÍOS</v>
          </cell>
          <cell r="F803" t="str">
            <v>Urbana</v>
          </cell>
        </row>
        <row r="804">
          <cell r="A804" t="str">
            <v>120450</v>
          </cell>
          <cell r="B804">
            <v>8</v>
          </cell>
          <cell r="C804" t="str">
            <v>PUEBLOVIEJO, CABECERA CANTONAL</v>
          </cell>
          <cell r="D804" t="str">
            <v>PUEBLOVIEJO</v>
          </cell>
          <cell r="E804" t="str">
            <v>LOS RÍOS</v>
          </cell>
          <cell r="F804" t="str">
            <v>Urbana</v>
          </cell>
        </row>
        <row r="805">
          <cell r="A805" t="str">
            <v>120451</v>
          </cell>
          <cell r="B805">
            <v>8</v>
          </cell>
          <cell r="C805" t="str">
            <v>PUERTO PECHICHE</v>
          </cell>
          <cell r="D805" t="str">
            <v>PUEBLOVIEJO</v>
          </cell>
          <cell r="E805" t="str">
            <v>LOS RÍOS</v>
          </cell>
          <cell r="F805" t="str">
            <v>Rural</v>
          </cell>
        </row>
        <row r="806">
          <cell r="A806" t="str">
            <v>120452</v>
          </cell>
          <cell r="B806">
            <v>8</v>
          </cell>
          <cell r="C806" t="str">
            <v>SAN JUAN</v>
          </cell>
          <cell r="D806" t="str">
            <v>PUEBLOVIEJO</v>
          </cell>
          <cell r="E806" t="str">
            <v>LOS RÍOS</v>
          </cell>
          <cell r="F806" t="str">
            <v>Rural</v>
          </cell>
        </row>
        <row r="807">
          <cell r="A807" t="str">
            <v>120551</v>
          </cell>
          <cell r="B807">
            <v>8</v>
          </cell>
          <cell r="C807" t="str">
            <v>*BUENA FÉ</v>
          </cell>
          <cell r="D807" t="str">
            <v>QUEVEDO</v>
          </cell>
          <cell r="E807" t="str">
            <v>LOS RÍOS</v>
          </cell>
          <cell r="F807" t="str">
            <v>Rural</v>
          </cell>
        </row>
        <row r="808">
          <cell r="A808" t="str">
            <v>120552</v>
          </cell>
          <cell r="B808">
            <v>8</v>
          </cell>
          <cell r="C808" t="str">
            <v>*MOCACHE</v>
          </cell>
          <cell r="D808" t="str">
            <v>QUEVEDO</v>
          </cell>
          <cell r="E808" t="str">
            <v>LOS RÍOS</v>
          </cell>
          <cell r="F808" t="str">
            <v>Rural</v>
          </cell>
        </row>
        <row r="809">
          <cell r="A809" t="str">
            <v>120503</v>
          </cell>
          <cell r="B809">
            <v>8</v>
          </cell>
          <cell r="C809" t="str">
            <v>*SAN JOSÉ</v>
          </cell>
          <cell r="D809" t="str">
            <v>QUEVEDO</v>
          </cell>
          <cell r="E809" t="str">
            <v>LOS RÍOS</v>
          </cell>
          <cell r="F809" t="str">
            <v>Urbana</v>
          </cell>
        </row>
        <row r="810">
          <cell r="A810" t="str">
            <v>120554</v>
          </cell>
          <cell r="B810">
            <v>8</v>
          </cell>
          <cell r="C810" t="str">
            <v>*VALENCIA</v>
          </cell>
          <cell r="D810" t="str">
            <v>QUEVEDO</v>
          </cell>
          <cell r="E810" t="str">
            <v>LOS RÍOS</v>
          </cell>
          <cell r="F810" t="str">
            <v>Rural</v>
          </cell>
        </row>
        <row r="811">
          <cell r="A811" t="str">
            <v>120508</v>
          </cell>
          <cell r="B811">
            <v>8</v>
          </cell>
          <cell r="C811" t="str">
            <v>24 DE MAYO</v>
          </cell>
          <cell r="D811" t="str">
            <v>QUEVEDO</v>
          </cell>
          <cell r="E811" t="str">
            <v>LOS RÍOS</v>
          </cell>
          <cell r="F811" t="str">
            <v>Urbana</v>
          </cell>
        </row>
        <row r="812">
          <cell r="A812" t="str">
            <v>120504</v>
          </cell>
          <cell r="B812">
            <v>8</v>
          </cell>
          <cell r="C812" t="str">
            <v>GUAYACÁN</v>
          </cell>
          <cell r="D812" t="str">
            <v>QUEVEDO</v>
          </cell>
          <cell r="E812" t="str">
            <v>LOS RÍOS</v>
          </cell>
          <cell r="F812" t="str">
            <v>Urbana</v>
          </cell>
        </row>
        <row r="813">
          <cell r="A813" t="str">
            <v>120555</v>
          </cell>
          <cell r="B813">
            <v>8</v>
          </cell>
          <cell r="C813" t="str">
            <v>LA ESPERANZA</v>
          </cell>
          <cell r="D813" t="str">
            <v>QUEVEDO</v>
          </cell>
          <cell r="E813" t="str">
            <v>LOS RÍOS</v>
          </cell>
          <cell r="F813" t="str">
            <v>Rural</v>
          </cell>
        </row>
        <row r="814">
          <cell r="A814" t="str">
            <v>120505</v>
          </cell>
          <cell r="B814">
            <v>8</v>
          </cell>
          <cell r="C814" t="str">
            <v>NICOLÁS INFANTE DÍAZ</v>
          </cell>
          <cell r="D814" t="str">
            <v>QUEVEDO</v>
          </cell>
          <cell r="E814" t="str">
            <v>LOS RÍOS</v>
          </cell>
          <cell r="F814" t="str">
            <v>Urbana</v>
          </cell>
        </row>
        <row r="815">
          <cell r="A815" t="str">
            <v>120501</v>
          </cell>
          <cell r="B815">
            <v>8</v>
          </cell>
          <cell r="C815" t="str">
            <v>QUEVEDO</v>
          </cell>
          <cell r="D815" t="str">
            <v>QUEVEDO</v>
          </cell>
          <cell r="E815" t="str">
            <v>LOS RÍOS</v>
          </cell>
          <cell r="F815" t="str">
            <v>Urbana</v>
          </cell>
        </row>
        <row r="816">
          <cell r="A816" t="str">
            <v>120550</v>
          </cell>
          <cell r="B816">
            <v>8</v>
          </cell>
          <cell r="C816" t="str">
            <v>QUEVEDO, CABECERA CANTONAL</v>
          </cell>
          <cell r="D816" t="str">
            <v>QUEVEDO</v>
          </cell>
          <cell r="E816" t="str">
            <v>LOS RÍOS</v>
          </cell>
          <cell r="F816" t="str">
            <v>Urbana</v>
          </cell>
        </row>
        <row r="817">
          <cell r="A817" t="str">
            <v>120502</v>
          </cell>
          <cell r="B817">
            <v>8</v>
          </cell>
          <cell r="C817" t="str">
            <v>SAN CAMILO</v>
          </cell>
          <cell r="D817" t="str">
            <v>QUEVEDO</v>
          </cell>
          <cell r="E817" t="str">
            <v>LOS RÍOS</v>
          </cell>
          <cell r="F817" t="str">
            <v>Urbana</v>
          </cell>
        </row>
        <row r="818">
          <cell r="A818" t="str">
            <v>120553</v>
          </cell>
          <cell r="B818">
            <v>8</v>
          </cell>
          <cell r="C818" t="str">
            <v>SAN CARLOS</v>
          </cell>
          <cell r="D818" t="str">
            <v>QUEVEDO</v>
          </cell>
          <cell r="E818" t="str">
            <v>LOS RÍOS</v>
          </cell>
          <cell r="F818" t="str">
            <v>Rural</v>
          </cell>
        </row>
        <row r="819">
          <cell r="A819" t="str">
            <v>120506</v>
          </cell>
          <cell r="B819">
            <v>8</v>
          </cell>
          <cell r="C819" t="str">
            <v>SAN CRISTÓBAL</v>
          </cell>
          <cell r="D819" t="str">
            <v>QUEVEDO</v>
          </cell>
          <cell r="E819" t="str">
            <v>LOS RÍOS</v>
          </cell>
          <cell r="F819" t="str">
            <v>Urbana</v>
          </cell>
        </row>
        <row r="820">
          <cell r="A820" t="str">
            <v>120507</v>
          </cell>
          <cell r="B820">
            <v>8</v>
          </cell>
          <cell r="C820" t="str">
            <v>SIETE DE OCTUBRE</v>
          </cell>
          <cell r="D820" t="str">
            <v>QUEVEDO</v>
          </cell>
          <cell r="E820" t="str">
            <v>LOS RÍOS</v>
          </cell>
          <cell r="F820" t="str">
            <v>Urbana</v>
          </cell>
        </row>
        <row r="821">
          <cell r="A821" t="str">
            <v>120509</v>
          </cell>
          <cell r="B821">
            <v>8</v>
          </cell>
          <cell r="C821" t="str">
            <v>VENUS DEL RÍO QUEVEDO</v>
          </cell>
          <cell r="D821" t="str">
            <v>QUEVEDO</v>
          </cell>
          <cell r="E821" t="str">
            <v>LOS RÍOS</v>
          </cell>
          <cell r="F821" t="str">
            <v>Urbana</v>
          </cell>
        </row>
        <row r="822">
          <cell r="A822" t="str">
            <v>120510</v>
          </cell>
          <cell r="B822">
            <v>8</v>
          </cell>
          <cell r="C822" t="str">
            <v>VIVA ALFARO</v>
          </cell>
          <cell r="D822" t="str">
            <v>QUEVEDO</v>
          </cell>
          <cell r="E822" t="str">
            <v>LOS RÍOS</v>
          </cell>
          <cell r="F822" t="str">
            <v>Urbana</v>
          </cell>
        </row>
        <row r="823">
          <cell r="A823" t="str">
            <v>121350</v>
          </cell>
          <cell r="B823">
            <v>8</v>
          </cell>
          <cell r="C823" t="str">
            <v>QUINSALOMA, CABECERA CANTONAL</v>
          </cell>
          <cell r="D823" t="str">
            <v>QUINSALOMA</v>
          </cell>
          <cell r="E823" t="str">
            <v>LOS RÍOS</v>
          </cell>
          <cell r="F823" t="str">
            <v>Urbana</v>
          </cell>
        </row>
        <row r="824">
          <cell r="A824" t="str">
            <v>120650</v>
          </cell>
          <cell r="B824">
            <v>8</v>
          </cell>
          <cell r="C824" t="str">
            <v>CATARAMA, CABECERA CANTONAL</v>
          </cell>
          <cell r="D824" t="str">
            <v>URDANETA</v>
          </cell>
          <cell r="E824" t="str">
            <v>LOS RÍOS</v>
          </cell>
          <cell r="F824" t="str">
            <v>Urbana</v>
          </cell>
        </row>
        <row r="825">
          <cell r="A825" t="str">
            <v>120651</v>
          </cell>
          <cell r="B825">
            <v>8</v>
          </cell>
          <cell r="C825" t="str">
            <v>RICAURTE</v>
          </cell>
          <cell r="D825" t="str">
            <v>URDANETA</v>
          </cell>
          <cell r="E825" t="str">
            <v>LOS RÍOS</v>
          </cell>
          <cell r="F825" t="str">
            <v>Rural</v>
          </cell>
        </row>
        <row r="826">
          <cell r="A826" t="str">
            <v>121150</v>
          </cell>
          <cell r="B826">
            <v>8</v>
          </cell>
          <cell r="C826" t="str">
            <v>VALENCIA, CABECERA CANTONAL</v>
          </cell>
          <cell r="D826" t="str">
            <v>VALENCIA</v>
          </cell>
          <cell r="E826" t="str">
            <v>LOS RÍOS</v>
          </cell>
          <cell r="F826" t="str">
            <v>Urbana</v>
          </cell>
        </row>
        <row r="827">
          <cell r="A827" t="str">
            <v>120751</v>
          </cell>
          <cell r="B827">
            <v>8</v>
          </cell>
          <cell r="C827" t="str">
            <v>*QUINSALOMA</v>
          </cell>
          <cell r="D827" t="str">
            <v>VENTANAS</v>
          </cell>
          <cell r="E827" t="str">
            <v>LOS RÍOS</v>
          </cell>
          <cell r="F827" t="str">
            <v>Rural</v>
          </cell>
        </row>
        <row r="828">
          <cell r="A828" t="str">
            <v>120750</v>
          </cell>
          <cell r="B828">
            <v>8</v>
          </cell>
          <cell r="C828" t="str">
            <v>VENTANAS, CABECERA CANTONAL</v>
          </cell>
          <cell r="D828" t="str">
            <v>VENTANAS</v>
          </cell>
          <cell r="E828" t="str">
            <v>LOS RÍOS</v>
          </cell>
          <cell r="F828" t="str">
            <v>Urbana</v>
          </cell>
        </row>
        <row r="829">
          <cell r="A829" t="str">
            <v>120752</v>
          </cell>
          <cell r="B829">
            <v>8</v>
          </cell>
          <cell r="C829" t="str">
            <v>ZAPOTAL</v>
          </cell>
          <cell r="D829" t="str">
            <v>VENTANAS</v>
          </cell>
          <cell r="E829" t="str">
            <v>LOS RÍOS</v>
          </cell>
          <cell r="F829" t="str">
            <v>Rural</v>
          </cell>
        </row>
        <row r="830">
          <cell r="A830" t="str">
            <v>120852</v>
          </cell>
          <cell r="B830">
            <v>8</v>
          </cell>
          <cell r="C830" t="str">
            <v>*PALENQUE</v>
          </cell>
          <cell r="D830" t="str">
            <v>VÍNCES</v>
          </cell>
          <cell r="E830" t="str">
            <v>LOS RÍOS</v>
          </cell>
          <cell r="F830" t="str">
            <v>Rural</v>
          </cell>
        </row>
        <row r="831">
          <cell r="A831" t="str">
            <v>120851</v>
          </cell>
          <cell r="B831">
            <v>8</v>
          </cell>
          <cell r="C831" t="str">
            <v>ANTONIO SOTOMAYOR (CAB. EN PLAYAS DE VINCES)</v>
          </cell>
          <cell r="D831" t="str">
            <v>VÍNCES</v>
          </cell>
          <cell r="E831" t="str">
            <v>LOS RÍOS</v>
          </cell>
          <cell r="F831" t="str">
            <v>Rural</v>
          </cell>
        </row>
        <row r="832">
          <cell r="A832" t="str">
            <v>120850</v>
          </cell>
          <cell r="B832">
            <v>8</v>
          </cell>
          <cell r="C832" t="str">
            <v>VINCES, CABECERA CANTONAL</v>
          </cell>
          <cell r="D832" t="str">
            <v>VÍNCES</v>
          </cell>
          <cell r="E832" t="str">
            <v>LOS RÍOS</v>
          </cell>
          <cell r="F832" t="str">
            <v>Urbana</v>
          </cell>
        </row>
        <row r="833">
          <cell r="A833" t="str">
            <v>131653</v>
          </cell>
          <cell r="B833">
            <v>8</v>
          </cell>
          <cell r="C833" t="str">
            <v>ARQ. SIXTO DURÁN BALLÉN</v>
          </cell>
          <cell r="D833" t="str">
            <v>24 DE MAYO</v>
          </cell>
          <cell r="E833" t="str">
            <v>MANABÍ</v>
          </cell>
          <cell r="F833" t="str">
            <v>Rural</v>
          </cell>
        </row>
        <row r="834">
          <cell r="A834" t="str">
            <v>131651</v>
          </cell>
          <cell r="B834">
            <v>8</v>
          </cell>
          <cell r="C834" t="str">
            <v>BELLAVISTA</v>
          </cell>
          <cell r="D834" t="str">
            <v>24 DE MAYO</v>
          </cell>
          <cell r="E834" t="str">
            <v>MANABÍ</v>
          </cell>
          <cell r="F834" t="str">
            <v>Rural</v>
          </cell>
        </row>
        <row r="835">
          <cell r="A835" t="str">
            <v>131652</v>
          </cell>
          <cell r="B835">
            <v>8</v>
          </cell>
          <cell r="C835" t="str">
            <v>NOBOA</v>
          </cell>
          <cell r="D835" t="str">
            <v>24 DE MAYO</v>
          </cell>
          <cell r="E835" t="str">
            <v>MANABÍ</v>
          </cell>
          <cell r="F835" t="str">
            <v>Rural</v>
          </cell>
        </row>
        <row r="836">
          <cell r="A836" t="str">
            <v>131650</v>
          </cell>
          <cell r="B836">
            <v>8</v>
          </cell>
          <cell r="C836" t="str">
            <v>SUCRE, CABECERA CANTONAL</v>
          </cell>
          <cell r="D836" t="str">
            <v>24 DE MAYO</v>
          </cell>
          <cell r="E836" t="str">
            <v>MANABÍ</v>
          </cell>
          <cell r="F836" t="str">
            <v>Urbana</v>
          </cell>
        </row>
        <row r="837">
          <cell r="A837" t="str">
            <v>130250</v>
          </cell>
          <cell r="B837">
            <v>8</v>
          </cell>
          <cell r="C837" t="str">
            <v>CALCETA, CABECERA CANTONAL</v>
          </cell>
          <cell r="D837" t="str">
            <v>BOLÍVAR</v>
          </cell>
          <cell r="E837" t="str">
            <v>MANABÍ</v>
          </cell>
          <cell r="F837" t="str">
            <v>Urbana</v>
          </cell>
        </row>
        <row r="838">
          <cell r="A838" t="str">
            <v>130251</v>
          </cell>
          <cell r="B838">
            <v>8</v>
          </cell>
          <cell r="C838" t="str">
            <v>MEMBRILLO</v>
          </cell>
          <cell r="D838" t="str">
            <v>BOLÍVAR</v>
          </cell>
          <cell r="E838" t="str">
            <v>MANABÍ</v>
          </cell>
          <cell r="F838" t="str">
            <v>Rural</v>
          </cell>
        </row>
        <row r="839">
          <cell r="A839" t="str">
            <v>130252</v>
          </cell>
          <cell r="B839">
            <v>8</v>
          </cell>
          <cell r="C839" t="str">
            <v>QUIROGA</v>
          </cell>
          <cell r="D839" t="str">
            <v>BOLÍVAR</v>
          </cell>
          <cell r="E839" t="str">
            <v>MANABÍ</v>
          </cell>
          <cell r="F839" t="str">
            <v>Rural</v>
          </cell>
        </row>
        <row r="840">
          <cell r="A840" t="str">
            <v>130351</v>
          </cell>
          <cell r="B840">
            <v>8</v>
          </cell>
          <cell r="C840" t="str">
            <v>BOYACÁ</v>
          </cell>
          <cell r="D840" t="str">
            <v>CHONE</v>
          </cell>
          <cell r="E840" t="str">
            <v>MANABÍ</v>
          </cell>
          <cell r="F840" t="str">
            <v>Rural</v>
          </cell>
        </row>
        <row r="841">
          <cell r="A841" t="str">
            <v>130352</v>
          </cell>
          <cell r="B841">
            <v>8</v>
          </cell>
          <cell r="C841" t="str">
            <v>CANUTO</v>
          </cell>
          <cell r="D841" t="str">
            <v>CHONE</v>
          </cell>
          <cell r="E841" t="str">
            <v>MANABÍ</v>
          </cell>
          <cell r="F841" t="str">
            <v>Rural</v>
          </cell>
        </row>
        <row r="842">
          <cell r="A842" t="str">
            <v>130354</v>
          </cell>
          <cell r="B842">
            <v>8</v>
          </cell>
          <cell r="C842" t="str">
            <v>CHIBUNGA</v>
          </cell>
          <cell r="D842" t="str">
            <v>CHONE</v>
          </cell>
          <cell r="E842" t="str">
            <v>MANABÍ</v>
          </cell>
          <cell r="F842" t="str">
            <v>Rural</v>
          </cell>
        </row>
        <row r="843">
          <cell r="A843" t="str">
            <v>130301</v>
          </cell>
          <cell r="B843">
            <v>8</v>
          </cell>
          <cell r="C843" t="str">
            <v>CHONE</v>
          </cell>
          <cell r="D843" t="str">
            <v>CHONE</v>
          </cell>
          <cell r="E843" t="str">
            <v>MANABÍ</v>
          </cell>
          <cell r="F843" t="str">
            <v>Urbana</v>
          </cell>
        </row>
        <row r="844">
          <cell r="A844" t="str">
            <v>130350</v>
          </cell>
          <cell r="B844">
            <v>8</v>
          </cell>
          <cell r="C844" t="str">
            <v>CHONE, CABECERA CANTONAL</v>
          </cell>
          <cell r="D844" t="str">
            <v>CHONE</v>
          </cell>
          <cell r="E844" t="str">
            <v>MANABÍ</v>
          </cell>
          <cell r="F844" t="str">
            <v>Urbana</v>
          </cell>
        </row>
        <row r="845">
          <cell r="A845" t="str">
            <v>130353</v>
          </cell>
          <cell r="B845">
            <v>8</v>
          </cell>
          <cell r="C845" t="str">
            <v>CONVENTO</v>
          </cell>
          <cell r="D845" t="str">
            <v>CHONE</v>
          </cell>
          <cell r="E845" t="str">
            <v>MANABÍ</v>
          </cell>
          <cell r="F845" t="str">
            <v>Rural</v>
          </cell>
        </row>
        <row r="846">
          <cell r="A846" t="str">
            <v>130355</v>
          </cell>
          <cell r="B846">
            <v>8</v>
          </cell>
          <cell r="C846" t="str">
            <v>ELOY ALFARO</v>
          </cell>
          <cell r="D846" t="str">
            <v>CHONE</v>
          </cell>
          <cell r="E846" t="str">
            <v>MANABÍ</v>
          </cell>
          <cell r="F846" t="str">
            <v>Rural</v>
          </cell>
        </row>
        <row r="847">
          <cell r="A847" t="str">
            <v>130356</v>
          </cell>
          <cell r="B847">
            <v>8</v>
          </cell>
          <cell r="C847" t="str">
            <v>RICAURTE</v>
          </cell>
          <cell r="D847" t="str">
            <v>CHONE</v>
          </cell>
          <cell r="E847" t="str">
            <v>MANABÍ</v>
          </cell>
          <cell r="F847" t="str">
            <v>Rural</v>
          </cell>
        </row>
        <row r="848">
          <cell r="A848" t="str">
            <v>130357</v>
          </cell>
          <cell r="B848">
            <v>8</v>
          </cell>
          <cell r="C848" t="str">
            <v>SAN ANTONIO</v>
          </cell>
          <cell r="D848" t="str">
            <v>CHONE</v>
          </cell>
          <cell r="E848" t="str">
            <v>MANABÍ</v>
          </cell>
          <cell r="F848" t="str">
            <v>Rural</v>
          </cell>
        </row>
        <row r="849">
          <cell r="A849" t="str">
            <v>130302</v>
          </cell>
          <cell r="B849">
            <v>8</v>
          </cell>
          <cell r="C849" t="str">
            <v>SANTA RITA</v>
          </cell>
          <cell r="D849" t="str">
            <v>CHONE</v>
          </cell>
          <cell r="E849" t="str">
            <v>MANABÍ</v>
          </cell>
          <cell r="F849" t="str">
            <v>Urbana</v>
          </cell>
        </row>
        <row r="850">
          <cell r="A850" t="str">
            <v>130402</v>
          </cell>
          <cell r="B850">
            <v>8</v>
          </cell>
          <cell r="C850" t="str">
            <v>4 DE DICIEMBRE</v>
          </cell>
          <cell r="D850" t="str">
            <v>EL CARMEN</v>
          </cell>
          <cell r="E850" t="str">
            <v>MANABÍ</v>
          </cell>
          <cell r="F850" t="str">
            <v>Urbana</v>
          </cell>
        </row>
        <row r="851">
          <cell r="A851" t="str">
            <v>130401</v>
          </cell>
          <cell r="B851">
            <v>8</v>
          </cell>
          <cell r="C851" t="str">
            <v>EL CARMEN</v>
          </cell>
          <cell r="D851" t="str">
            <v>EL CARMEN</v>
          </cell>
          <cell r="E851" t="str">
            <v>MANABÍ</v>
          </cell>
          <cell r="F851" t="str">
            <v>Urbana</v>
          </cell>
        </row>
        <row r="852">
          <cell r="A852" t="str">
            <v>130450</v>
          </cell>
          <cell r="B852">
            <v>8</v>
          </cell>
          <cell r="C852" t="str">
            <v>EL CARMEN, CABECERA CANTONAL</v>
          </cell>
          <cell r="D852" t="str">
            <v>EL CARMEN</v>
          </cell>
          <cell r="E852" t="str">
            <v>MANABÍ</v>
          </cell>
          <cell r="F852" t="str">
            <v>Urbana</v>
          </cell>
        </row>
        <row r="853">
          <cell r="A853" t="str">
            <v>130452</v>
          </cell>
          <cell r="B853">
            <v>8</v>
          </cell>
          <cell r="C853" t="str">
            <v>SAN PEDRO DE SUMA</v>
          </cell>
          <cell r="D853" t="str">
            <v>EL CARMEN</v>
          </cell>
          <cell r="E853" t="str">
            <v>MANABÍ</v>
          </cell>
          <cell r="F853" t="str">
            <v>Rural</v>
          </cell>
        </row>
        <row r="854">
          <cell r="A854" t="str">
            <v>130451</v>
          </cell>
          <cell r="B854">
            <v>8</v>
          </cell>
          <cell r="C854" t="str">
            <v>WILFRIDO LOOR MOREIRA (MAICITO)</v>
          </cell>
          <cell r="D854" t="str">
            <v>EL CARMEN</v>
          </cell>
          <cell r="E854" t="str">
            <v>MANABÍ</v>
          </cell>
          <cell r="F854" t="str">
            <v>Rural</v>
          </cell>
        </row>
        <row r="855">
          <cell r="A855" t="str">
            <v>130550</v>
          </cell>
          <cell r="B855">
            <v>8</v>
          </cell>
          <cell r="C855" t="str">
            <v>FLAVIO ALFARO, CABECERA CANTONAL</v>
          </cell>
          <cell r="D855" t="str">
            <v>FLAVIO ALFARO</v>
          </cell>
          <cell r="E855" t="str">
            <v>MANABÍ</v>
          </cell>
          <cell r="F855" t="str">
            <v>Urbana</v>
          </cell>
        </row>
        <row r="856">
          <cell r="A856" t="str">
            <v>130551</v>
          </cell>
          <cell r="B856">
            <v>8</v>
          </cell>
          <cell r="C856" t="str">
            <v>SAN FRANCISCO DE NOVILLO (CAB. EN  NOVILLO)</v>
          </cell>
          <cell r="D856" t="str">
            <v>FLAVIO ALFARO</v>
          </cell>
          <cell r="E856" t="str">
            <v>MANABÍ</v>
          </cell>
          <cell r="F856" t="str">
            <v>Rural</v>
          </cell>
        </row>
        <row r="857">
          <cell r="A857" t="str">
            <v>130552</v>
          </cell>
          <cell r="B857">
            <v>8</v>
          </cell>
          <cell r="C857" t="str">
            <v>ZAPALLO</v>
          </cell>
          <cell r="D857" t="str">
            <v>FLAVIO ALFARO</v>
          </cell>
          <cell r="E857" t="str">
            <v>MANABÍ</v>
          </cell>
          <cell r="F857" t="str">
            <v>Rural</v>
          </cell>
        </row>
        <row r="858">
          <cell r="A858" t="str">
            <v>132050</v>
          </cell>
          <cell r="B858">
            <v>8</v>
          </cell>
          <cell r="C858" t="str">
            <v>JAMA, CABECERA CANTONAL</v>
          </cell>
          <cell r="D858" t="str">
            <v>JAMA</v>
          </cell>
          <cell r="E858" t="str">
            <v>MANABÍ</v>
          </cell>
          <cell r="F858" t="str">
            <v>Urbana</v>
          </cell>
        </row>
        <row r="859">
          <cell r="A859" t="str">
            <v>132150</v>
          </cell>
          <cell r="B859">
            <v>8</v>
          </cell>
          <cell r="C859" t="str">
            <v>JARAMIJÓ, CABECERA CANTONAL</v>
          </cell>
          <cell r="D859" t="str">
            <v>JARAMIJÓ</v>
          </cell>
          <cell r="E859" t="str">
            <v>MANABÍ</v>
          </cell>
          <cell r="F859" t="str">
            <v>Urbana</v>
          </cell>
        </row>
        <row r="860">
          <cell r="A860" t="str">
            <v>130655</v>
          </cell>
          <cell r="B860">
            <v>8</v>
          </cell>
          <cell r="C860" t="str">
            <v>*MACHALILLA</v>
          </cell>
          <cell r="D860" t="str">
            <v>JIPIJAPA</v>
          </cell>
          <cell r="E860" t="str">
            <v>MANABÍ</v>
          </cell>
          <cell r="F860" t="str">
            <v>Rural</v>
          </cell>
        </row>
        <row r="861">
          <cell r="A861" t="str">
            <v>130659</v>
          </cell>
          <cell r="B861">
            <v>8</v>
          </cell>
          <cell r="C861" t="str">
            <v>*PUERTO LÓPEZ</v>
          </cell>
          <cell r="D861" t="str">
            <v>JIPIJAPA</v>
          </cell>
          <cell r="E861" t="str">
            <v>MANABÍ</v>
          </cell>
          <cell r="F861" t="str">
            <v>Rural</v>
          </cell>
        </row>
        <row r="862">
          <cell r="A862" t="str">
            <v>130651</v>
          </cell>
          <cell r="B862">
            <v>8</v>
          </cell>
          <cell r="C862" t="str">
            <v>AMÉRICA</v>
          </cell>
          <cell r="D862" t="str">
            <v>JIPIJAPA</v>
          </cell>
          <cell r="E862" t="str">
            <v>MANABÍ</v>
          </cell>
          <cell r="F862" t="str">
            <v>Rural</v>
          </cell>
        </row>
        <row r="863">
          <cell r="A863" t="str">
            <v>130601</v>
          </cell>
          <cell r="B863">
            <v>8</v>
          </cell>
          <cell r="C863" t="str">
            <v>DR. MIGUEL MORÁN LUCIO</v>
          </cell>
          <cell r="D863" t="str">
            <v>JIPIJAPA</v>
          </cell>
          <cell r="E863" t="str">
            <v>MANABÍ</v>
          </cell>
          <cell r="F863" t="str">
            <v>Urbana</v>
          </cell>
        </row>
        <row r="864">
          <cell r="A864" t="str">
            <v>130652</v>
          </cell>
          <cell r="B864">
            <v>8</v>
          </cell>
          <cell r="C864" t="str">
            <v>EL ANEGADO (CAB. EN ELOY ALFARO)</v>
          </cell>
          <cell r="D864" t="str">
            <v>JIPIJAPA</v>
          </cell>
          <cell r="E864" t="str">
            <v>MANABÍ</v>
          </cell>
          <cell r="F864" t="str">
            <v>Rural</v>
          </cell>
        </row>
        <row r="865">
          <cell r="A865" t="str">
            <v>130650</v>
          </cell>
          <cell r="B865">
            <v>8</v>
          </cell>
          <cell r="C865" t="str">
            <v>JIPIJAPA, CABECERA CANTONAL</v>
          </cell>
          <cell r="D865" t="str">
            <v>JIPIJAPA</v>
          </cell>
          <cell r="E865" t="str">
            <v>MANABÍ</v>
          </cell>
          <cell r="F865" t="str">
            <v>Urbana</v>
          </cell>
        </row>
        <row r="866">
          <cell r="A866" t="str">
            <v>130653</v>
          </cell>
          <cell r="B866">
            <v>8</v>
          </cell>
          <cell r="C866" t="str">
            <v>JULCUY</v>
          </cell>
          <cell r="D866" t="str">
            <v>JIPIJAPA</v>
          </cell>
          <cell r="E866" t="str">
            <v>MANABÍ</v>
          </cell>
          <cell r="F866" t="str">
            <v>Rural</v>
          </cell>
        </row>
        <row r="867">
          <cell r="A867" t="str">
            <v>130654</v>
          </cell>
          <cell r="B867">
            <v>8</v>
          </cell>
          <cell r="C867" t="str">
            <v>LA UNIÓN</v>
          </cell>
          <cell r="D867" t="str">
            <v>JIPIJAPA</v>
          </cell>
          <cell r="E867" t="str">
            <v>MANABÍ</v>
          </cell>
          <cell r="F867" t="str">
            <v>Rural</v>
          </cell>
        </row>
        <row r="868">
          <cell r="A868" t="str">
            <v>130602</v>
          </cell>
          <cell r="B868">
            <v>8</v>
          </cell>
          <cell r="C868" t="str">
            <v>MANUEL INOCENCIO PARRALES Y GUALE</v>
          </cell>
          <cell r="D868" t="str">
            <v>JIPIJAPA</v>
          </cell>
          <cell r="E868" t="str">
            <v>MANABÍ</v>
          </cell>
          <cell r="F868" t="str">
            <v>Urbana</v>
          </cell>
        </row>
        <row r="869">
          <cell r="A869" t="str">
            <v>130656</v>
          </cell>
          <cell r="B869">
            <v>8</v>
          </cell>
          <cell r="C869" t="str">
            <v>MEMBRILLAL</v>
          </cell>
          <cell r="D869" t="str">
            <v>JIPIJAPA</v>
          </cell>
          <cell r="E869" t="str">
            <v>MANABÍ</v>
          </cell>
          <cell r="F869" t="str">
            <v>Rural</v>
          </cell>
        </row>
        <row r="870">
          <cell r="A870" t="str">
            <v>130657</v>
          </cell>
          <cell r="B870">
            <v>8</v>
          </cell>
          <cell r="C870" t="str">
            <v>PEDRO PABLO GÓMEZ</v>
          </cell>
          <cell r="D870" t="str">
            <v>JIPIJAPA</v>
          </cell>
          <cell r="E870" t="str">
            <v>MANABÍ</v>
          </cell>
          <cell r="F870" t="str">
            <v>Rural</v>
          </cell>
        </row>
        <row r="871">
          <cell r="A871" t="str">
            <v>130658</v>
          </cell>
          <cell r="B871">
            <v>8</v>
          </cell>
          <cell r="C871" t="str">
            <v>PUERTO DE CAYO</v>
          </cell>
          <cell r="D871" t="str">
            <v>JIPIJAPA</v>
          </cell>
          <cell r="E871" t="str">
            <v>MANABÍ</v>
          </cell>
          <cell r="F871" t="str">
            <v>Rural</v>
          </cell>
        </row>
        <row r="872">
          <cell r="A872" t="str">
            <v>130603</v>
          </cell>
          <cell r="B872">
            <v>8</v>
          </cell>
          <cell r="C872" t="str">
            <v>SAN LORENZO DE JIPIJAPA</v>
          </cell>
          <cell r="D872" t="str">
            <v>JIPIJAPA</v>
          </cell>
          <cell r="E872" t="str">
            <v>MANABÍ</v>
          </cell>
          <cell r="F872" t="str">
            <v>Urbana</v>
          </cell>
        </row>
        <row r="873">
          <cell r="A873" t="str">
            <v>130750</v>
          </cell>
          <cell r="B873">
            <v>8</v>
          </cell>
          <cell r="C873" t="str">
            <v>JUNÍN, CABECERA CANTONAL</v>
          </cell>
          <cell r="D873" t="str">
            <v>JUNÍN</v>
          </cell>
          <cell r="E873" t="str">
            <v>MANABÍ</v>
          </cell>
          <cell r="F873" t="str">
            <v>Urbana</v>
          </cell>
        </row>
        <row r="874">
          <cell r="A874" t="str">
            <v>130805</v>
          </cell>
          <cell r="B874">
            <v>8</v>
          </cell>
          <cell r="C874" t="str">
            <v>ELOY ALFARO</v>
          </cell>
          <cell r="D874" t="str">
            <v>MANTA</v>
          </cell>
          <cell r="E874" t="str">
            <v>MANABÍ</v>
          </cell>
          <cell r="F874" t="str">
            <v>Urbana</v>
          </cell>
        </row>
        <row r="875">
          <cell r="A875" t="str">
            <v>130801</v>
          </cell>
          <cell r="B875">
            <v>8</v>
          </cell>
          <cell r="C875" t="str">
            <v>LOS ESTEROS</v>
          </cell>
          <cell r="D875" t="str">
            <v>MANTA</v>
          </cell>
          <cell r="E875" t="str">
            <v>MANABÍ</v>
          </cell>
          <cell r="F875" t="str">
            <v>Urbana</v>
          </cell>
        </row>
        <row r="876">
          <cell r="A876" t="str">
            <v>130802</v>
          </cell>
          <cell r="B876">
            <v>8</v>
          </cell>
          <cell r="C876" t="str">
            <v>MANTA</v>
          </cell>
          <cell r="D876" t="str">
            <v>MANTA</v>
          </cell>
          <cell r="E876" t="str">
            <v>MANABÍ</v>
          </cell>
          <cell r="F876" t="str">
            <v>Urbana</v>
          </cell>
        </row>
        <row r="877">
          <cell r="A877" t="str">
            <v>130850</v>
          </cell>
          <cell r="B877">
            <v>8</v>
          </cell>
          <cell r="C877" t="str">
            <v>MANTA, CABECERA CANTONAL</v>
          </cell>
          <cell r="D877" t="str">
            <v>MANTA</v>
          </cell>
          <cell r="E877" t="str">
            <v>MANABÍ</v>
          </cell>
          <cell r="F877" t="str">
            <v>Urbana</v>
          </cell>
        </row>
        <row r="878">
          <cell r="A878" t="str">
            <v>130851</v>
          </cell>
          <cell r="B878">
            <v>8</v>
          </cell>
          <cell r="C878" t="str">
            <v>SAN LORENZO</v>
          </cell>
          <cell r="D878" t="str">
            <v>MANTA</v>
          </cell>
          <cell r="E878" t="str">
            <v>MANABÍ</v>
          </cell>
          <cell r="F878" t="str">
            <v>Rural</v>
          </cell>
        </row>
        <row r="879">
          <cell r="A879" t="str">
            <v>130803</v>
          </cell>
          <cell r="B879">
            <v>8</v>
          </cell>
          <cell r="C879" t="str">
            <v>SAN MATEO</v>
          </cell>
          <cell r="D879" t="str">
            <v>MANTA</v>
          </cell>
          <cell r="E879" t="str">
            <v>MANABÍ</v>
          </cell>
          <cell r="F879" t="str">
            <v>Urbana</v>
          </cell>
        </row>
        <row r="880">
          <cell r="A880" t="str">
            <v>130852</v>
          </cell>
          <cell r="B880">
            <v>8</v>
          </cell>
          <cell r="C880" t="str">
            <v>SANTA MARIANITA (BOCA DE PACOCHE)</v>
          </cell>
          <cell r="D880" t="str">
            <v>MANTA</v>
          </cell>
          <cell r="E880" t="str">
            <v>MANABÍ</v>
          </cell>
          <cell r="F880" t="str">
            <v>Rural</v>
          </cell>
        </row>
        <row r="881">
          <cell r="A881" t="str">
            <v>130804</v>
          </cell>
          <cell r="B881">
            <v>8</v>
          </cell>
          <cell r="C881" t="str">
            <v>TARQUI</v>
          </cell>
          <cell r="D881" t="str">
            <v>MANTA</v>
          </cell>
          <cell r="E881" t="str">
            <v>MANABÍ</v>
          </cell>
          <cell r="F881" t="str">
            <v>Urbana</v>
          </cell>
        </row>
        <row r="882">
          <cell r="A882" t="str">
            <v>130951</v>
          </cell>
          <cell r="B882">
            <v>8</v>
          </cell>
          <cell r="C882" t="str">
            <v>*JARAMIJÓ</v>
          </cell>
          <cell r="D882" t="str">
            <v>MONTECRISTI</v>
          </cell>
          <cell r="E882" t="str">
            <v>MANABÍ</v>
          </cell>
          <cell r="F882" t="str">
            <v>Rural</v>
          </cell>
        </row>
        <row r="883">
          <cell r="A883" t="str">
            <v>130901</v>
          </cell>
          <cell r="B883">
            <v>8</v>
          </cell>
          <cell r="C883" t="str">
            <v>ANIBAL SAN ANDRÉS</v>
          </cell>
          <cell r="D883" t="str">
            <v>MONTECRISTI</v>
          </cell>
          <cell r="E883" t="str">
            <v>MANABÍ</v>
          </cell>
          <cell r="F883" t="str">
            <v>Urbana</v>
          </cell>
        </row>
        <row r="884">
          <cell r="A884" t="str">
            <v>130903</v>
          </cell>
          <cell r="B884">
            <v>8</v>
          </cell>
          <cell r="C884" t="str">
            <v>EL COLORADO</v>
          </cell>
          <cell r="D884" t="str">
            <v>MONTECRISTI</v>
          </cell>
          <cell r="E884" t="str">
            <v>MANABÍ</v>
          </cell>
          <cell r="F884" t="str">
            <v>Urbana</v>
          </cell>
        </row>
        <row r="885">
          <cell r="A885" t="str">
            <v>130904</v>
          </cell>
          <cell r="B885">
            <v>8</v>
          </cell>
          <cell r="C885" t="str">
            <v>GENERAL ELOY ALFARO</v>
          </cell>
          <cell r="D885" t="str">
            <v>MONTECRISTI</v>
          </cell>
          <cell r="E885" t="str">
            <v>MANABÍ</v>
          </cell>
          <cell r="F885" t="str">
            <v>Urbana</v>
          </cell>
        </row>
        <row r="886">
          <cell r="A886" t="str">
            <v>130952</v>
          </cell>
          <cell r="B886">
            <v>8</v>
          </cell>
          <cell r="C886" t="str">
            <v>LA PILA</v>
          </cell>
          <cell r="D886" t="str">
            <v>MONTECRISTI</v>
          </cell>
          <cell r="E886" t="str">
            <v>MANABÍ</v>
          </cell>
          <cell r="F886" t="str">
            <v>Rural</v>
          </cell>
        </row>
        <row r="887">
          <cell r="A887" t="str">
            <v>130905</v>
          </cell>
          <cell r="B887">
            <v>8</v>
          </cell>
          <cell r="C887" t="str">
            <v>LEONIDAS PROAÑO</v>
          </cell>
          <cell r="D887" t="str">
            <v>MONTECRISTI</v>
          </cell>
          <cell r="E887" t="str">
            <v>MANABÍ</v>
          </cell>
          <cell r="F887" t="str">
            <v>Urbana</v>
          </cell>
        </row>
        <row r="888">
          <cell r="A888" t="str">
            <v>130902</v>
          </cell>
          <cell r="B888">
            <v>8</v>
          </cell>
          <cell r="C888" t="str">
            <v>MONTECRISTI</v>
          </cell>
          <cell r="D888" t="str">
            <v>MONTECRISTI</v>
          </cell>
          <cell r="E888" t="str">
            <v>MANABÍ</v>
          </cell>
          <cell r="F888" t="str">
            <v>Urbana</v>
          </cell>
        </row>
        <row r="889">
          <cell r="A889" t="str">
            <v>130950</v>
          </cell>
          <cell r="B889">
            <v>8</v>
          </cell>
          <cell r="C889" t="str">
            <v>MONTECRISTI, CABECERA CANTONAL</v>
          </cell>
          <cell r="D889" t="str">
            <v>MONTECRISTI</v>
          </cell>
          <cell r="E889" t="str">
            <v>MANABÍ</v>
          </cell>
          <cell r="F889" t="str">
            <v>Urbana</v>
          </cell>
        </row>
        <row r="890">
          <cell r="A890" t="str">
            <v>131850</v>
          </cell>
          <cell r="B890">
            <v>8</v>
          </cell>
          <cell r="C890" t="str">
            <v>OLMEDO, CABECERA CANTONAL</v>
          </cell>
          <cell r="D890" t="str">
            <v>OLMEDO</v>
          </cell>
          <cell r="E890" t="str">
            <v>MANABÍ</v>
          </cell>
          <cell r="F890" t="str">
            <v>Urbana</v>
          </cell>
        </row>
        <row r="891">
          <cell r="A891" t="str">
            <v>131051</v>
          </cell>
          <cell r="B891">
            <v>8</v>
          </cell>
          <cell r="C891" t="str">
            <v>CAMPOZANO (LA PALMA DE PAJÁN)</v>
          </cell>
          <cell r="D891" t="str">
            <v>PAJÁN</v>
          </cell>
          <cell r="E891" t="str">
            <v>MANABÍ</v>
          </cell>
          <cell r="F891" t="str">
            <v>Rural</v>
          </cell>
        </row>
        <row r="892">
          <cell r="A892" t="str">
            <v>131052</v>
          </cell>
          <cell r="B892">
            <v>8</v>
          </cell>
          <cell r="C892" t="str">
            <v>CASCOL</v>
          </cell>
          <cell r="D892" t="str">
            <v>PAJÁN</v>
          </cell>
          <cell r="E892" t="str">
            <v>MANABÍ</v>
          </cell>
          <cell r="F892" t="str">
            <v>Rural</v>
          </cell>
        </row>
        <row r="893">
          <cell r="A893" t="str">
            <v>131053</v>
          </cell>
          <cell r="B893">
            <v>8</v>
          </cell>
          <cell r="C893" t="str">
            <v>GUALE</v>
          </cell>
          <cell r="D893" t="str">
            <v>PAJÁN</v>
          </cell>
          <cell r="E893" t="str">
            <v>MANABÍ</v>
          </cell>
          <cell r="F893" t="str">
            <v>Rural</v>
          </cell>
        </row>
        <row r="894">
          <cell r="A894" t="str">
            <v>131054</v>
          </cell>
          <cell r="B894">
            <v>8</v>
          </cell>
          <cell r="C894" t="str">
            <v>LASCANO</v>
          </cell>
          <cell r="D894" t="str">
            <v>PAJÁN</v>
          </cell>
          <cell r="E894" t="str">
            <v>MANABÍ</v>
          </cell>
          <cell r="F894" t="str">
            <v>Rural</v>
          </cell>
        </row>
        <row r="895">
          <cell r="A895" t="str">
            <v>131050</v>
          </cell>
          <cell r="B895">
            <v>8</v>
          </cell>
          <cell r="C895" t="str">
            <v>PAJÁN, CABECERA CANTONAL</v>
          </cell>
          <cell r="D895" t="str">
            <v>PAJÁN</v>
          </cell>
          <cell r="E895" t="str">
            <v>MANABÍ</v>
          </cell>
          <cell r="F895" t="str">
            <v>Urbana</v>
          </cell>
        </row>
        <row r="896">
          <cell r="A896" t="str">
            <v>131752</v>
          </cell>
          <cell r="B896">
            <v>8</v>
          </cell>
          <cell r="C896" t="str">
            <v>10 DE AGOSTO</v>
          </cell>
          <cell r="D896" t="str">
            <v>PEDERNALES</v>
          </cell>
          <cell r="E896" t="str">
            <v>MANABÍ</v>
          </cell>
          <cell r="F896" t="str">
            <v>Rural</v>
          </cell>
        </row>
        <row r="897">
          <cell r="A897" t="str">
            <v>131753</v>
          </cell>
          <cell r="B897">
            <v>8</v>
          </cell>
          <cell r="C897" t="str">
            <v>ATAHUALPA</v>
          </cell>
          <cell r="D897" t="str">
            <v>PEDERNALES</v>
          </cell>
          <cell r="E897" t="str">
            <v>MANABÍ</v>
          </cell>
          <cell r="F897" t="str">
            <v>Rural</v>
          </cell>
        </row>
        <row r="898">
          <cell r="A898" t="str">
            <v>131751</v>
          </cell>
          <cell r="B898">
            <v>8</v>
          </cell>
          <cell r="C898" t="str">
            <v>COJIMÍES</v>
          </cell>
          <cell r="D898" t="str">
            <v>PEDERNALES</v>
          </cell>
          <cell r="E898" t="str">
            <v>MANABÍ</v>
          </cell>
          <cell r="F898" t="str">
            <v>Rural</v>
          </cell>
        </row>
        <row r="899">
          <cell r="A899" t="str">
            <v>131750</v>
          </cell>
          <cell r="B899">
            <v>8</v>
          </cell>
          <cell r="C899" t="str">
            <v>PEDERNALES, CABECERA CANTONAL</v>
          </cell>
          <cell r="D899" t="str">
            <v>PEDERNALES</v>
          </cell>
          <cell r="E899" t="str">
            <v>MANABÍ</v>
          </cell>
          <cell r="F899" t="str">
            <v>Urbana</v>
          </cell>
        </row>
        <row r="900">
          <cell r="A900" t="str">
            <v>131151</v>
          </cell>
          <cell r="B900">
            <v>8</v>
          </cell>
          <cell r="C900" t="str">
            <v>BARRAGANETE</v>
          </cell>
          <cell r="D900" t="str">
            <v>PICHINCHA</v>
          </cell>
          <cell r="E900" t="str">
            <v>MANABÍ</v>
          </cell>
          <cell r="F900" t="str">
            <v>Rural</v>
          </cell>
        </row>
        <row r="901">
          <cell r="A901" t="str">
            <v>131150</v>
          </cell>
          <cell r="B901">
            <v>8</v>
          </cell>
          <cell r="C901" t="str">
            <v>PICHINCHA, CABECERA CANTONAL</v>
          </cell>
          <cell r="D901" t="str">
            <v>PICHINCHA</v>
          </cell>
          <cell r="E901" t="str">
            <v>MANABÍ</v>
          </cell>
          <cell r="F901" t="str">
            <v>Urbana</v>
          </cell>
        </row>
        <row r="902">
          <cell r="A902" t="str">
            <v>131152</v>
          </cell>
          <cell r="B902">
            <v>8</v>
          </cell>
          <cell r="C902" t="str">
            <v>SAN SEBASTIÁN</v>
          </cell>
          <cell r="D902" t="str">
            <v>PICHINCHA</v>
          </cell>
          <cell r="E902" t="str">
            <v>MANABÍ</v>
          </cell>
          <cell r="F902" t="str">
            <v>Rural</v>
          </cell>
        </row>
        <row r="903">
          <cell r="A903" t="str">
            <v>130102</v>
          </cell>
          <cell r="B903">
            <v>8</v>
          </cell>
          <cell r="C903" t="str">
            <v>12 DE MARZO</v>
          </cell>
          <cell r="D903" t="str">
            <v>PORTOVIEJO</v>
          </cell>
          <cell r="E903" t="str">
            <v>MANABÍ</v>
          </cell>
          <cell r="F903" t="str">
            <v>Urbana</v>
          </cell>
        </row>
        <row r="904">
          <cell r="A904" t="str">
            <v>130108</v>
          </cell>
          <cell r="B904">
            <v>8</v>
          </cell>
          <cell r="C904" t="str">
            <v>18 DE OCTUBRE</v>
          </cell>
          <cell r="D904" t="str">
            <v>PORTOVIEJO</v>
          </cell>
          <cell r="E904" t="str">
            <v>MANABÍ</v>
          </cell>
          <cell r="F904" t="str">
            <v>Urbana</v>
          </cell>
        </row>
        <row r="905">
          <cell r="A905" t="str">
            <v>130151</v>
          </cell>
          <cell r="B905">
            <v>8</v>
          </cell>
          <cell r="C905" t="str">
            <v>ABDÓN CALDERÓN (SAN FRANCISCO)</v>
          </cell>
          <cell r="D905" t="str">
            <v>PORTOVIEJO</v>
          </cell>
          <cell r="E905" t="str">
            <v>MANABÍ</v>
          </cell>
          <cell r="F905" t="str">
            <v>Rural</v>
          </cell>
        </row>
        <row r="906">
          <cell r="A906" t="str">
            <v>130152</v>
          </cell>
          <cell r="B906">
            <v>8</v>
          </cell>
          <cell r="C906" t="str">
            <v>ALHAJUELA (BAJO GRANDE)</v>
          </cell>
          <cell r="D906" t="str">
            <v>PORTOVIEJO</v>
          </cell>
          <cell r="E906" t="str">
            <v>MANABÍ</v>
          </cell>
          <cell r="F906" t="str">
            <v>Rural</v>
          </cell>
        </row>
        <row r="907">
          <cell r="A907" t="str">
            <v>130106</v>
          </cell>
          <cell r="B907">
            <v>8</v>
          </cell>
          <cell r="C907" t="str">
            <v>ANDRÉS DE VERA</v>
          </cell>
          <cell r="D907" t="str">
            <v>PORTOVIEJO</v>
          </cell>
          <cell r="E907" t="str">
            <v>MANABÍ</v>
          </cell>
          <cell r="F907" t="str">
            <v>Urbana</v>
          </cell>
        </row>
        <row r="908">
          <cell r="A908" t="str">
            <v>130157</v>
          </cell>
          <cell r="B908">
            <v>8</v>
          </cell>
          <cell r="C908" t="str">
            <v>CHIRIJOS</v>
          </cell>
          <cell r="D908" t="str">
            <v>PORTOVIEJO</v>
          </cell>
          <cell r="E908" t="str">
            <v>MANABÍ</v>
          </cell>
          <cell r="F908" t="str">
            <v>Rural</v>
          </cell>
        </row>
        <row r="909">
          <cell r="A909" t="str">
            <v>130103</v>
          </cell>
          <cell r="B909">
            <v>8</v>
          </cell>
          <cell r="C909" t="str">
            <v>COLÓN</v>
          </cell>
          <cell r="D909" t="str">
            <v>PORTOVIEJO</v>
          </cell>
          <cell r="E909" t="str">
            <v>MANABÍ</v>
          </cell>
          <cell r="F909" t="str">
            <v>Urbana</v>
          </cell>
        </row>
        <row r="910">
          <cell r="A910" t="str">
            <v>130153</v>
          </cell>
          <cell r="B910">
            <v>8</v>
          </cell>
          <cell r="C910" t="str">
            <v>CRUCITA</v>
          </cell>
          <cell r="D910" t="str">
            <v>PORTOVIEJO</v>
          </cell>
          <cell r="E910" t="str">
            <v>MANABÍ</v>
          </cell>
          <cell r="F910" t="str">
            <v>Rural</v>
          </cell>
        </row>
        <row r="911">
          <cell r="A911" t="str">
            <v>130107</v>
          </cell>
          <cell r="B911">
            <v>8</v>
          </cell>
          <cell r="C911" t="str">
            <v>FRANCISCO PACHECO</v>
          </cell>
          <cell r="D911" t="str">
            <v>PORTOVIEJO</v>
          </cell>
          <cell r="E911" t="str">
            <v>MANABÍ</v>
          </cell>
          <cell r="F911" t="str">
            <v>Urbana</v>
          </cell>
        </row>
        <row r="912">
          <cell r="A912" t="str">
            <v>130104</v>
          </cell>
          <cell r="B912">
            <v>8</v>
          </cell>
          <cell r="C912" t="str">
            <v>PICOAZÁ</v>
          </cell>
          <cell r="D912" t="str">
            <v>PORTOVIEJO</v>
          </cell>
          <cell r="E912" t="str">
            <v>MANABÍ</v>
          </cell>
          <cell r="F912" t="str">
            <v>Urbana</v>
          </cell>
        </row>
        <row r="913">
          <cell r="A913" t="str">
            <v>130101</v>
          </cell>
          <cell r="B913">
            <v>8</v>
          </cell>
          <cell r="C913" t="str">
            <v>PORTOVIEJO</v>
          </cell>
          <cell r="D913" t="str">
            <v>PORTOVIEJO</v>
          </cell>
          <cell r="E913" t="str">
            <v>MANABÍ</v>
          </cell>
          <cell r="F913" t="str">
            <v>Urbana</v>
          </cell>
        </row>
        <row r="914">
          <cell r="A914" t="str">
            <v>130150</v>
          </cell>
          <cell r="B914">
            <v>8</v>
          </cell>
          <cell r="C914" t="str">
            <v>PORTOVIEJO, CABECERA CANTONAL Y CAPITAL PROVINCIAL</v>
          </cell>
          <cell r="D914" t="str">
            <v>PORTOVIEJO</v>
          </cell>
          <cell r="E914" t="str">
            <v>MANABÍ</v>
          </cell>
          <cell r="F914" t="str">
            <v>Urbana</v>
          </cell>
        </row>
        <row r="915">
          <cell r="A915" t="str">
            <v>130154</v>
          </cell>
          <cell r="B915">
            <v>8</v>
          </cell>
          <cell r="C915" t="str">
            <v>PUEBLO NUEVO</v>
          </cell>
          <cell r="D915" t="str">
            <v>PORTOVIEJO</v>
          </cell>
          <cell r="E915" t="str">
            <v>MANABÍ</v>
          </cell>
          <cell r="F915" t="str">
            <v>Rural</v>
          </cell>
        </row>
        <row r="916">
          <cell r="A916" t="str">
            <v>130155</v>
          </cell>
          <cell r="B916">
            <v>8</v>
          </cell>
          <cell r="C916" t="str">
            <v>RIOCHICO (RÍO CHICO)</v>
          </cell>
          <cell r="D916" t="str">
            <v>PORTOVIEJO</v>
          </cell>
          <cell r="E916" t="str">
            <v>MANABÍ</v>
          </cell>
          <cell r="F916" t="str">
            <v>Rural</v>
          </cell>
        </row>
        <row r="917">
          <cell r="A917" t="str">
            <v>130105</v>
          </cell>
          <cell r="B917">
            <v>8</v>
          </cell>
          <cell r="C917" t="str">
            <v>SAN PABLO</v>
          </cell>
          <cell r="D917" t="str">
            <v>PORTOVIEJO</v>
          </cell>
          <cell r="E917" t="str">
            <v>MANABÍ</v>
          </cell>
          <cell r="F917" t="str">
            <v>Urbana</v>
          </cell>
        </row>
        <row r="918">
          <cell r="A918" t="str">
            <v>130156</v>
          </cell>
          <cell r="B918">
            <v>8</v>
          </cell>
          <cell r="C918" t="str">
            <v>SAN PLÁCIDO</v>
          </cell>
          <cell r="D918" t="str">
            <v>PORTOVIEJO</v>
          </cell>
          <cell r="E918" t="str">
            <v>MANABÍ</v>
          </cell>
          <cell r="F918" t="str">
            <v>Rural</v>
          </cell>
        </row>
        <row r="919">
          <cell r="A919" t="str">
            <v>130109</v>
          </cell>
          <cell r="B919">
            <v>8</v>
          </cell>
          <cell r="C919" t="str">
            <v>SIMÓN BOLÍVAR</v>
          </cell>
          <cell r="D919" t="str">
            <v>PORTOVIEJO</v>
          </cell>
          <cell r="E919" t="str">
            <v>MANABÍ</v>
          </cell>
          <cell r="F919" t="str">
            <v>Urbana</v>
          </cell>
        </row>
        <row r="920">
          <cell r="A920" t="str">
            <v>131951</v>
          </cell>
          <cell r="B920">
            <v>8</v>
          </cell>
          <cell r="C920" t="str">
            <v>MACHALILLA</v>
          </cell>
          <cell r="D920" t="str">
            <v>PUERTO LÓPEZ</v>
          </cell>
          <cell r="E920" t="str">
            <v>MANABÍ</v>
          </cell>
          <cell r="F920" t="str">
            <v>Rural</v>
          </cell>
        </row>
        <row r="921">
          <cell r="A921" t="str">
            <v>131950</v>
          </cell>
          <cell r="B921">
            <v>8</v>
          </cell>
          <cell r="C921" t="str">
            <v>PUERTO LÓPEZ, CABECERA CANTONAL</v>
          </cell>
          <cell r="D921" t="str">
            <v>PUERTO LÓPEZ</v>
          </cell>
          <cell r="E921" t="str">
            <v>MANABÍ</v>
          </cell>
          <cell r="F921" t="str">
            <v>Urbana</v>
          </cell>
        </row>
        <row r="922">
          <cell r="A922" t="str">
            <v>131952</v>
          </cell>
          <cell r="B922">
            <v>8</v>
          </cell>
          <cell r="C922" t="str">
            <v>SALANGO</v>
          </cell>
          <cell r="D922" t="str">
            <v>PUERTO LÓPEZ</v>
          </cell>
          <cell r="E922" t="str">
            <v>MANABÍ</v>
          </cell>
          <cell r="F922" t="str">
            <v>Rural</v>
          </cell>
        </row>
        <row r="923">
          <cell r="A923" t="str">
            <v>131250</v>
          </cell>
          <cell r="B923">
            <v>8</v>
          </cell>
          <cell r="C923" t="str">
            <v>ROCAFUERTE, CABECERA CANTONAL</v>
          </cell>
          <cell r="D923" t="str">
            <v>ROCAFUERTE</v>
          </cell>
          <cell r="E923" t="str">
            <v>MANABÍ</v>
          </cell>
          <cell r="F923" t="str">
            <v>Urbana</v>
          </cell>
        </row>
        <row r="924">
          <cell r="A924" t="str">
            <v>132251</v>
          </cell>
          <cell r="B924">
            <v>8</v>
          </cell>
          <cell r="C924" t="str">
            <v>CANOA</v>
          </cell>
          <cell r="D924" t="str">
            <v>SAN VICENTE</v>
          </cell>
          <cell r="E924" t="str">
            <v>MANABÍ</v>
          </cell>
          <cell r="F924" t="str">
            <v>Rural</v>
          </cell>
        </row>
        <row r="925">
          <cell r="A925" t="str">
            <v>132250</v>
          </cell>
          <cell r="B925">
            <v>8</v>
          </cell>
          <cell r="C925" t="str">
            <v>SAN VICENTE, CABECERA CANTONAL</v>
          </cell>
          <cell r="D925" t="str">
            <v>SAN VICENTE</v>
          </cell>
          <cell r="E925" t="str">
            <v>MANABÍ</v>
          </cell>
          <cell r="F925" t="str">
            <v>Urbana</v>
          </cell>
        </row>
        <row r="926">
          <cell r="A926" t="str">
            <v>131354</v>
          </cell>
          <cell r="B926">
            <v>8</v>
          </cell>
          <cell r="C926" t="str">
            <v>*OLMEDO</v>
          </cell>
          <cell r="D926" t="str">
            <v>SANTA ANA</v>
          </cell>
          <cell r="E926" t="str">
            <v>MANABÍ</v>
          </cell>
          <cell r="F926" t="str">
            <v>Rural</v>
          </cell>
        </row>
        <row r="927">
          <cell r="A927" t="str">
            <v>131351</v>
          </cell>
          <cell r="B927">
            <v>8</v>
          </cell>
          <cell r="C927" t="str">
            <v>AYACUCHO</v>
          </cell>
          <cell r="D927" t="str">
            <v>SANTA ANA</v>
          </cell>
          <cell r="E927" t="str">
            <v>MANABÍ</v>
          </cell>
          <cell r="F927" t="str">
            <v>Rural</v>
          </cell>
        </row>
        <row r="928">
          <cell r="A928" t="str">
            <v>131352</v>
          </cell>
          <cell r="B928">
            <v>8</v>
          </cell>
          <cell r="C928" t="str">
            <v>HONORATO VÁSQUEZ (CAB. EN VÁSQUEZ)</v>
          </cell>
          <cell r="D928" t="str">
            <v>SANTA ANA</v>
          </cell>
          <cell r="E928" t="str">
            <v>MANABÍ</v>
          </cell>
          <cell r="F928" t="str">
            <v>Rural</v>
          </cell>
        </row>
        <row r="929">
          <cell r="A929" t="str">
            <v>131353</v>
          </cell>
          <cell r="B929">
            <v>8</v>
          </cell>
          <cell r="C929" t="str">
            <v>LA UNIÓN</v>
          </cell>
          <cell r="D929" t="str">
            <v>SANTA ANA</v>
          </cell>
          <cell r="E929" t="str">
            <v>MANABÍ</v>
          </cell>
          <cell r="F929" t="str">
            <v>Rural</v>
          </cell>
        </row>
        <row r="930">
          <cell r="A930" t="str">
            <v>131302</v>
          </cell>
          <cell r="B930">
            <v>8</v>
          </cell>
          <cell r="C930" t="str">
            <v>LODANA</v>
          </cell>
          <cell r="D930" t="str">
            <v>SANTA ANA</v>
          </cell>
          <cell r="E930" t="str">
            <v>MANABÍ</v>
          </cell>
          <cell r="F930" t="str">
            <v>Urbana</v>
          </cell>
        </row>
        <row r="931">
          <cell r="A931" t="str">
            <v>131355</v>
          </cell>
          <cell r="B931">
            <v>8</v>
          </cell>
          <cell r="C931" t="str">
            <v>SAN PABLO (CAB. EN PUEBLO NUEVO)</v>
          </cell>
          <cell r="D931" t="str">
            <v>SANTA ANA</v>
          </cell>
          <cell r="E931" t="str">
            <v>MANABÍ</v>
          </cell>
          <cell r="F931" t="str">
            <v>Rural</v>
          </cell>
        </row>
        <row r="932">
          <cell r="A932" t="str">
            <v>131301</v>
          </cell>
          <cell r="B932">
            <v>8</v>
          </cell>
          <cell r="C932" t="str">
            <v>SANTA ANA</v>
          </cell>
          <cell r="D932" t="str">
            <v>SANTA ANA</v>
          </cell>
          <cell r="E932" t="str">
            <v>MANABÍ</v>
          </cell>
          <cell r="F932" t="str">
            <v>Urbana</v>
          </cell>
        </row>
        <row r="933">
          <cell r="A933" t="str">
            <v>131350</v>
          </cell>
          <cell r="B933">
            <v>8</v>
          </cell>
          <cell r="C933" t="str">
            <v>SANTA ANA DE VUELTA LARGA, CABECERA CANTONAL</v>
          </cell>
          <cell r="D933" t="str">
            <v>SANTA ANA</v>
          </cell>
          <cell r="E933" t="str">
            <v>MANABÍ</v>
          </cell>
          <cell r="F933" t="str">
            <v>Urbana</v>
          </cell>
        </row>
        <row r="934">
          <cell r="A934" t="str">
            <v>131451</v>
          </cell>
          <cell r="B934">
            <v>8</v>
          </cell>
          <cell r="C934" t="str">
            <v>* CANOA</v>
          </cell>
          <cell r="D934" t="str">
            <v>SUCRE</v>
          </cell>
          <cell r="E934" t="str">
            <v>MANABÍ</v>
          </cell>
          <cell r="F934" t="str">
            <v>Rural</v>
          </cell>
        </row>
        <row r="935">
          <cell r="A935" t="str">
            <v>131454</v>
          </cell>
          <cell r="B935">
            <v>8</v>
          </cell>
          <cell r="C935" t="str">
            <v>*10 DE AGOSTO</v>
          </cell>
          <cell r="D935" t="str">
            <v>SUCRE</v>
          </cell>
          <cell r="E935" t="str">
            <v>MANABÍ</v>
          </cell>
          <cell r="F935" t="str">
            <v>Rural</v>
          </cell>
        </row>
        <row r="936">
          <cell r="A936" t="str">
            <v>131452</v>
          </cell>
          <cell r="B936">
            <v>8</v>
          </cell>
          <cell r="C936" t="str">
            <v>*COJIMÍES</v>
          </cell>
          <cell r="D936" t="str">
            <v>SUCRE</v>
          </cell>
          <cell r="E936" t="str">
            <v>MANABÍ</v>
          </cell>
          <cell r="F936" t="str">
            <v>Rural</v>
          </cell>
        </row>
        <row r="937">
          <cell r="A937" t="str">
            <v>131455</v>
          </cell>
          <cell r="B937">
            <v>8</v>
          </cell>
          <cell r="C937" t="str">
            <v>*JAMA</v>
          </cell>
          <cell r="D937" t="str">
            <v>SUCRE</v>
          </cell>
          <cell r="E937" t="str">
            <v>MANABÍ</v>
          </cell>
          <cell r="F937" t="str">
            <v>Rural</v>
          </cell>
        </row>
        <row r="938">
          <cell r="A938" t="str">
            <v>131456</v>
          </cell>
          <cell r="B938">
            <v>8</v>
          </cell>
          <cell r="C938" t="str">
            <v>*PEDERNALES</v>
          </cell>
          <cell r="D938" t="str">
            <v>SUCRE</v>
          </cell>
          <cell r="E938" t="str">
            <v>MANABÍ</v>
          </cell>
          <cell r="F938" t="str">
            <v>Rural</v>
          </cell>
        </row>
        <row r="939">
          <cell r="A939" t="str">
            <v>131458</v>
          </cell>
          <cell r="B939">
            <v>8</v>
          </cell>
          <cell r="C939" t="str">
            <v>*SAN VICENTE</v>
          </cell>
          <cell r="D939" t="str">
            <v>SUCRE</v>
          </cell>
          <cell r="E939" t="str">
            <v>MANABÍ</v>
          </cell>
          <cell r="F939" t="str">
            <v>Rural</v>
          </cell>
        </row>
        <row r="940">
          <cell r="A940" t="str">
            <v>131401</v>
          </cell>
          <cell r="B940">
            <v>8</v>
          </cell>
          <cell r="C940" t="str">
            <v>BAHÍA DE CARÁQUEZ</v>
          </cell>
          <cell r="D940" t="str">
            <v>SUCRE</v>
          </cell>
          <cell r="E940" t="str">
            <v>MANABÍ</v>
          </cell>
          <cell r="F940" t="str">
            <v>Urbana</v>
          </cell>
        </row>
        <row r="941">
          <cell r="A941" t="str">
            <v>131450</v>
          </cell>
          <cell r="B941">
            <v>8</v>
          </cell>
          <cell r="C941" t="str">
            <v>BAHÍA DE CARÁQUEZ, CABECERA CANTONAL</v>
          </cell>
          <cell r="D941" t="str">
            <v>SUCRE</v>
          </cell>
          <cell r="E941" t="str">
            <v>MANABÍ</v>
          </cell>
          <cell r="F941" t="str">
            <v>Urbana</v>
          </cell>
        </row>
        <row r="942">
          <cell r="A942" t="str">
            <v>131453</v>
          </cell>
          <cell r="B942">
            <v>8</v>
          </cell>
          <cell r="C942" t="str">
            <v>CHARAPOTÓ</v>
          </cell>
          <cell r="D942" t="str">
            <v>SUCRE</v>
          </cell>
          <cell r="E942" t="str">
            <v>MANABÍ</v>
          </cell>
          <cell r="F942" t="str">
            <v>Rural</v>
          </cell>
        </row>
        <row r="943">
          <cell r="A943" t="str">
            <v>131402</v>
          </cell>
          <cell r="B943">
            <v>8</v>
          </cell>
          <cell r="C943" t="str">
            <v>LEONIDAS PLAZA GUTIÉRREZ</v>
          </cell>
          <cell r="D943" t="str">
            <v>SUCRE</v>
          </cell>
          <cell r="E943" t="str">
            <v>MANABÍ</v>
          </cell>
          <cell r="F943" t="str">
            <v>Urbana</v>
          </cell>
        </row>
        <row r="944">
          <cell r="A944" t="str">
            <v>131457</v>
          </cell>
          <cell r="B944">
            <v>8</v>
          </cell>
          <cell r="C944" t="str">
            <v>SAN ISIDRO</v>
          </cell>
          <cell r="D944" t="str">
            <v>SUCRE</v>
          </cell>
          <cell r="E944" t="str">
            <v>MANABÍ</v>
          </cell>
          <cell r="F944" t="str">
            <v>Rural</v>
          </cell>
        </row>
        <row r="945">
          <cell r="A945" t="str">
            <v>131552</v>
          </cell>
          <cell r="B945">
            <v>8</v>
          </cell>
          <cell r="C945" t="str">
            <v>ANGEL PEDRO GILER (LA ESTANCILLA)</v>
          </cell>
          <cell r="D945" t="str">
            <v>TOSAGUA</v>
          </cell>
          <cell r="E945" t="str">
            <v>MANABÍ</v>
          </cell>
          <cell r="F945" t="str">
            <v>Rural</v>
          </cell>
        </row>
        <row r="946">
          <cell r="A946" t="str">
            <v>131551</v>
          </cell>
          <cell r="B946">
            <v>8</v>
          </cell>
          <cell r="C946" t="str">
            <v>BACHILLERO</v>
          </cell>
          <cell r="D946" t="str">
            <v>TOSAGUA</v>
          </cell>
          <cell r="E946" t="str">
            <v>MANABÍ</v>
          </cell>
          <cell r="F946" t="str">
            <v>Rural</v>
          </cell>
        </row>
        <row r="947">
          <cell r="A947" t="str">
            <v>131550</v>
          </cell>
          <cell r="B947">
            <v>8</v>
          </cell>
          <cell r="C947" t="str">
            <v>TOSAGUA, CABECERA CANTONAL</v>
          </cell>
          <cell r="D947" t="str">
            <v>TOSAGUA</v>
          </cell>
          <cell r="E947" t="str">
            <v>MANABÍ</v>
          </cell>
          <cell r="F947" t="str">
            <v>Urbana</v>
          </cell>
        </row>
        <row r="948">
          <cell r="A948" t="str">
            <v>140251</v>
          </cell>
          <cell r="B948">
            <v>8</v>
          </cell>
          <cell r="C948" t="str">
            <v>AMAZONAS (ROSARIO DE CUYES)</v>
          </cell>
          <cell r="D948" t="str">
            <v>GUALAQUIZA</v>
          </cell>
          <cell r="E948" t="str">
            <v>MORONA SANTIAGO</v>
          </cell>
          <cell r="F948" t="str">
            <v>Rural</v>
          </cell>
        </row>
        <row r="949">
          <cell r="A949" t="str">
            <v>140252</v>
          </cell>
          <cell r="B949">
            <v>8</v>
          </cell>
          <cell r="C949" t="str">
            <v>BERMEJOS</v>
          </cell>
          <cell r="D949" t="str">
            <v>GUALAQUIZA</v>
          </cell>
          <cell r="E949" t="str">
            <v>MORONA SANTIAGO</v>
          </cell>
          <cell r="F949" t="str">
            <v>Rural</v>
          </cell>
        </row>
        <row r="950">
          <cell r="A950" t="str">
            <v>140253</v>
          </cell>
          <cell r="B950">
            <v>8</v>
          </cell>
          <cell r="C950" t="str">
            <v>BOMBOIZA</v>
          </cell>
          <cell r="D950" t="str">
            <v>GUALAQUIZA</v>
          </cell>
          <cell r="E950" t="str">
            <v>MORONA SANTIAGO</v>
          </cell>
          <cell r="F950" t="str">
            <v>Rural</v>
          </cell>
        </row>
        <row r="951">
          <cell r="A951" t="str">
            <v>140254</v>
          </cell>
          <cell r="B951">
            <v>8</v>
          </cell>
          <cell r="C951" t="str">
            <v>CHIGÜINDA</v>
          </cell>
          <cell r="D951" t="str">
            <v>GUALAQUIZA</v>
          </cell>
          <cell r="E951" t="str">
            <v>MORONA SANTIAGO</v>
          </cell>
          <cell r="F951" t="str">
            <v>Rural</v>
          </cell>
        </row>
        <row r="952">
          <cell r="A952" t="str">
            <v>140258</v>
          </cell>
          <cell r="B952">
            <v>8</v>
          </cell>
          <cell r="C952" t="str">
            <v>EL IDEAL</v>
          </cell>
          <cell r="D952" t="str">
            <v>GUALAQUIZA</v>
          </cell>
          <cell r="E952" t="str">
            <v>MORONA SANTIAGO</v>
          </cell>
          <cell r="F952" t="str">
            <v>Rural</v>
          </cell>
        </row>
        <row r="953">
          <cell r="A953" t="str">
            <v>140255</v>
          </cell>
          <cell r="B953">
            <v>8</v>
          </cell>
          <cell r="C953" t="str">
            <v>EL ROSARIO</v>
          </cell>
          <cell r="D953" t="str">
            <v>GUALAQUIZA</v>
          </cell>
          <cell r="E953" t="str">
            <v>MORONA SANTIAGO</v>
          </cell>
          <cell r="F953" t="str">
            <v>Rural</v>
          </cell>
        </row>
        <row r="954">
          <cell r="A954" t="str">
            <v>140201</v>
          </cell>
          <cell r="B954">
            <v>8</v>
          </cell>
          <cell r="C954" t="str">
            <v>GUALAQUIZA</v>
          </cell>
          <cell r="D954" t="str">
            <v>GUALAQUIZA</v>
          </cell>
          <cell r="E954" t="str">
            <v>MORONA SANTIAGO</v>
          </cell>
          <cell r="F954" t="str">
            <v>Urbana</v>
          </cell>
        </row>
        <row r="955">
          <cell r="A955" t="str">
            <v>140250</v>
          </cell>
          <cell r="B955">
            <v>8</v>
          </cell>
          <cell r="C955" t="str">
            <v>GUALAQUIZA, CABECERA CANTONAL</v>
          </cell>
          <cell r="D955" t="str">
            <v>GUALAQUIZA</v>
          </cell>
          <cell r="E955" t="str">
            <v>MORONA SANTIAGO</v>
          </cell>
          <cell r="F955" t="str">
            <v>Urbana</v>
          </cell>
        </row>
        <row r="956">
          <cell r="A956" t="str">
            <v>140202</v>
          </cell>
          <cell r="B956">
            <v>8</v>
          </cell>
          <cell r="C956" t="str">
            <v>MERCEDES MOLINA</v>
          </cell>
          <cell r="D956" t="str">
            <v>GUALAQUIZA</v>
          </cell>
          <cell r="E956" t="str">
            <v>MORONA SANTIAGO</v>
          </cell>
          <cell r="F956" t="str">
            <v>Urbana</v>
          </cell>
        </row>
        <row r="957">
          <cell r="A957" t="str">
            <v>140256</v>
          </cell>
          <cell r="B957">
            <v>8</v>
          </cell>
          <cell r="C957" t="str">
            <v>NUEVA TARQUI</v>
          </cell>
          <cell r="D957" t="str">
            <v>GUALAQUIZA</v>
          </cell>
          <cell r="E957" t="str">
            <v>MORONA SANTIAGO</v>
          </cell>
          <cell r="F957" t="str">
            <v>Rural</v>
          </cell>
        </row>
        <row r="958">
          <cell r="A958" t="str">
            <v>140257</v>
          </cell>
          <cell r="B958">
            <v>8</v>
          </cell>
          <cell r="C958" t="str">
            <v>SAN MIGUEL DE CUYES</v>
          </cell>
          <cell r="D958" t="str">
            <v>GUALAQUIZA</v>
          </cell>
          <cell r="E958" t="str">
            <v>MORONA SANTIAGO</v>
          </cell>
          <cell r="F958" t="str">
            <v>Rural</v>
          </cell>
        </row>
        <row r="959">
          <cell r="A959" t="str">
            <v>140752</v>
          </cell>
          <cell r="B959">
            <v>8</v>
          </cell>
          <cell r="C959" t="str">
            <v>*PABLO SEXTO</v>
          </cell>
          <cell r="D959" t="str">
            <v>HUAMBOYA</v>
          </cell>
          <cell r="E959" t="str">
            <v>MORONA SANTIAGO</v>
          </cell>
          <cell r="F959" t="str">
            <v>Rural</v>
          </cell>
        </row>
        <row r="960">
          <cell r="A960" t="str">
            <v>140751</v>
          </cell>
          <cell r="B960">
            <v>8</v>
          </cell>
          <cell r="C960" t="str">
            <v>CHIGUAZA</v>
          </cell>
          <cell r="D960" t="str">
            <v>HUAMBOYA</v>
          </cell>
          <cell r="E960" t="str">
            <v>MORONA SANTIAGO</v>
          </cell>
          <cell r="F960" t="str">
            <v>Rural</v>
          </cell>
        </row>
        <row r="961">
          <cell r="A961" t="str">
            <v>140750</v>
          </cell>
          <cell r="B961">
            <v>8</v>
          </cell>
          <cell r="C961" t="str">
            <v>HUAMBOYA, CABECERA CANTONAL</v>
          </cell>
          <cell r="D961" t="str">
            <v>HUAMBOYA</v>
          </cell>
          <cell r="E961" t="str">
            <v>MORONA SANTIAGO</v>
          </cell>
          <cell r="F961" t="str">
            <v>Urbana</v>
          </cell>
        </row>
        <row r="962">
          <cell r="A962" t="str">
            <v>140352</v>
          </cell>
          <cell r="B962">
            <v>8</v>
          </cell>
          <cell r="C962" t="str">
            <v>*PAN DE AZÚCAR</v>
          </cell>
          <cell r="D962" t="str">
            <v>LIMÓN INDANZA</v>
          </cell>
          <cell r="E962" t="str">
            <v>MORONA SANTIAGO</v>
          </cell>
          <cell r="F962" t="str">
            <v>Rural</v>
          </cell>
        </row>
        <row r="963">
          <cell r="A963" t="str">
            <v>140354</v>
          </cell>
          <cell r="B963">
            <v>8</v>
          </cell>
          <cell r="C963" t="str">
            <v>*SAN CARLOS DE LIMÓN (SAN CARLOS DEL  ZAMORA)</v>
          </cell>
          <cell r="D963" t="str">
            <v>LIMÓN INDANZA</v>
          </cell>
          <cell r="E963" t="str">
            <v>MORONA SANTIAGO</v>
          </cell>
          <cell r="F963" t="str">
            <v>Rural</v>
          </cell>
        </row>
        <row r="964">
          <cell r="A964" t="str">
            <v>140355</v>
          </cell>
          <cell r="B964">
            <v>8</v>
          </cell>
          <cell r="C964" t="str">
            <v>*SAN JUAN BOSCO</v>
          </cell>
          <cell r="D964" t="str">
            <v>LIMÓN INDANZA</v>
          </cell>
          <cell r="E964" t="str">
            <v>MORONA SANTIAGO</v>
          </cell>
          <cell r="F964" t="str">
            <v>Rural</v>
          </cell>
        </row>
        <row r="965">
          <cell r="A965" t="str">
            <v>140350</v>
          </cell>
          <cell r="B965">
            <v>8</v>
          </cell>
          <cell r="C965" t="str">
            <v>GENERAL LEONIDAS PLAZA GUTIÉRREZ (LIMÓN), CABECERA CANTONAL</v>
          </cell>
          <cell r="D965" t="str">
            <v>LIMÓN INDANZA</v>
          </cell>
          <cell r="E965" t="str">
            <v>MORONA SANTIAGO</v>
          </cell>
          <cell r="F965" t="str">
            <v>Urbana</v>
          </cell>
        </row>
        <row r="966">
          <cell r="A966" t="str">
            <v>140351</v>
          </cell>
          <cell r="B966">
            <v>8</v>
          </cell>
          <cell r="C966" t="str">
            <v>INDANZA</v>
          </cell>
          <cell r="D966" t="str">
            <v>LIMÓN INDANZA</v>
          </cell>
          <cell r="E966" t="str">
            <v>MORONA SANTIAGO</v>
          </cell>
          <cell r="F966" t="str">
            <v>Rural</v>
          </cell>
        </row>
        <row r="967">
          <cell r="A967" t="str">
            <v>140353</v>
          </cell>
          <cell r="B967">
            <v>8</v>
          </cell>
          <cell r="C967" t="str">
            <v>SAN ANTONIO (CAB. EN SAN ANTONIO CENTRO</v>
          </cell>
          <cell r="D967" t="str">
            <v>LIMÓN INDANZA</v>
          </cell>
          <cell r="E967" t="str">
            <v>MORONA SANTIAGO</v>
          </cell>
          <cell r="F967" t="str">
            <v>Rural</v>
          </cell>
        </row>
        <row r="968">
          <cell r="A968" t="str">
            <v>140356</v>
          </cell>
          <cell r="B968">
            <v>8</v>
          </cell>
          <cell r="C968" t="str">
            <v>SAN MIGUEL DE CONCHAY</v>
          </cell>
          <cell r="D968" t="str">
            <v>LIMÓN INDANZA</v>
          </cell>
          <cell r="E968" t="str">
            <v>MORONA SANTIAGO</v>
          </cell>
          <cell r="F968" t="str">
            <v>Rural</v>
          </cell>
        </row>
        <row r="969">
          <cell r="A969" t="str">
            <v>140357</v>
          </cell>
          <cell r="B969">
            <v>8</v>
          </cell>
          <cell r="C969" t="str">
            <v>SANTA SUSANA DE CHIVIAZA (CAB. EN CHIVIAZA</v>
          </cell>
          <cell r="D969" t="str">
            <v>LIMÓN INDANZA</v>
          </cell>
          <cell r="E969" t="str">
            <v>MORONA SANTIAGO</v>
          </cell>
          <cell r="F969" t="str">
            <v>Rural</v>
          </cell>
        </row>
        <row r="970">
          <cell r="A970" t="str">
            <v>140358</v>
          </cell>
          <cell r="B970">
            <v>8</v>
          </cell>
          <cell r="C970" t="str">
            <v>YUNGANZA (CAB. EN EL ROSARIO)</v>
          </cell>
          <cell r="D970" t="str">
            <v>LIMÓN INDANZA</v>
          </cell>
          <cell r="E970" t="str">
            <v>MORONA SANTIAGO</v>
          </cell>
          <cell r="F970" t="str">
            <v>Rural</v>
          </cell>
        </row>
        <row r="971">
          <cell r="A971" t="str">
            <v>141050</v>
          </cell>
          <cell r="B971">
            <v>8</v>
          </cell>
          <cell r="C971" t="str">
            <v>LOGROÑO, CABECERA CANTONAL</v>
          </cell>
          <cell r="D971" t="str">
            <v>LOGROÑO</v>
          </cell>
          <cell r="E971" t="str">
            <v>MORONA SANTIAGO</v>
          </cell>
          <cell r="F971" t="str">
            <v>Urbana</v>
          </cell>
        </row>
        <row r="972">
          <cell r="A972" t="str">
            <v>141052</v>
          </cell>
          <cell r="B972">
            <v>8</v>
          </cell>
          <cell r="C972" t="str">
            <v>SHIMPIS</v>
          </cell>
          <cell r="D972" t="str">
            <v>LOGROÑO</v>
          </cell>
          <cell r="E972" t="str">
            <v>MORONA SANTIAGO</v>
          </cell>
          <cell r="F972" t="str">
            <v>Rural</v>
          </cell>
        </row>
        <row r="973">
          <cell r="A973" t="str">
            <v>141051</v>
          </cell>
          <cell r="B973">
            <v>8</v>
          </cell>
          <cell r="C973" t="str">
            <v>YAUPI</v>
          </cell>
          <cell r="D973" t="str">
            <v>LOGROÑO</v>
          </cell>
          <cell r="E973" t="str">
            <v>MORONA SANTIAGO</v>
          </cell>
          <cell r="F973" t="str">
            <v>Rural</v>
          </cell>
        </row>
        <row r="974">
          <cell r="A974" t="str">
            <v>140152</v>
          </cell>
          <cell r="B974">
            <v>8</v>
          </cell>
          <cell r="C974" t="str">
            <v>*CHIGUAZA</v>
          </cell>
          <cell r="D974" t="str">
            <v>MORONA</v>
          </cell>
          <cell r="E974" t="str">
            <v>MORONA SANTIAGO</v>
          </cell>
          <cell r="F974" t="str">
            <v>Rural</v>
          </cell>
        </row>
        <row r="975">
          <cell r="A975" t="str">
            <v>140154</v>
          </cell>
          <cell r="B975">
            <v>8</v>
          </cell>
          <cell r="C975" t="str">
            <v>*HUASAGA (CAB.EN WAMPUIK)</v>
          </cell>
          <cell r="D975" t="str">
            <v>MORONA</v>
          </cell>
          <cell r="E975" t="str">
            <v>MORONA SANTIAGO</v>
          </cell>
          <cell r="F975" t="str">
            <v>Rural</v>
          </cell>
        </row>
        <row r="976">
          <cell r="A976" t="str">
            <v>140155</v>
          </cell>
          <cell r="B976">
            <v>8</v>
          </cell>
          <cell r="C976" t="str">
            <v>*MACUMA</v>
          </cell>
          <cell r="D976" t="str">
            <v>MORONA</v>
          </cell>
          <cell r="E976" t="str">
            <v>MORONA SANTIAGO</v>
          </cell>
          <cell r="F976" t="str">
            <v>Rural</v>
          </cell>
        </row>
        <row r="977">
          <cell r="A977" t="str">
            <v>140163</v>
          </cell>
          <cell r="B977">
            <v>8</v>
          </cell>
          <cell r="C977" t="str">
            <v>*SAN JOSÉ DE MORONA</v>
          </cell>
          <cell r="D977" t="str">
            <v>MORONA</v>
          </cell>
          <cell r="E977" t="str">
            <v>MORONA SANTIAGO</v>
          </cell>
          <cell r="F977" t="str">
            <v>Rural</v>
          </cell>
        </row>
        <row r="978">
          <cell r="A978" t="str">
            <v>140159</v>
          </cell>
          <cell r="B978">
            <v>8</v>
          </cell>
          <cell r="C978" t="str">
            <v>*TAISHA</v>
          </cell>
          <cell r="D978" t="str">
            <v>MORONA</v>
          </cell>
          <cell r="E978" t="str">
            <v>MORONA SANTIAGO</v>
          </cell>
          <cell r="F978" t="str">
            <v>Rural</v>
          </cell>
        </row>
        <row r="979">
          <cell r="A979" t="str">
            <v>140161</v>
          </cell>
          <cell r="B979">
            <v>8</v>
          </cell>
          <cell r="C979" t="str">
            <v>*TUUTINENTZA</v>
          </cell>
          <cell r="D979" t="str">
            <v>MORONA</v>
          </cell>
          <cell r="E979" t="str">
            <v>MORONA SANTIAGO</v>
          </cell>
          <cell r="F979" t="str">
            <v>Rural</v>
          </cell>
        </row>
        <row r="980">
          <cell r="A980" t="str">
            <v>140151</v>
          </cell>
          <cell r="B980">
            <v>8</v>
          </cell>
          <cell r="C980" t="str">
            <v>ALSHI (CAB. EN 9 DE OCTUBRE)</v>
          </cell>
          <cell r="D980" t="str">
            <v>MORONA</v>
          </cell>
          <cell r="E980" t="str">
            <v>MORONA SANTIAGO</v>
          </cell>
          <cell r="F980" t="str">
            <v>Rural</v>
          </cell>
        </row>
        <row r="981">
          <cell r="A981" t="str">
            <v>140162</v>
          </cell>
          <cell r="B981">
            <v>8</v>
          </cell>
          <cell r="C981" t="str">
            <v>CUCHAENTZA</v>
          </cell>
          <cell r="D981" t="str">
            <v>MORONA</v>
          </cell>
          <cell r="E981" t="str">
            <v>MORONA SANTIAGO</v>
          </cell>
          <cell r="F981" t="str">
            <v>Rural</v>
          </cell>
        </row>
        <row r="982">
          <cell r="A982" t="str">
            <v>140153</v>
          </cell>
          <cell r="B982">
            <v>8</v>
          </cell>
          <cell r="C982" t="str">
            <v>GENERAL PROAÑO</v>
          </cell>
          <cell r="D982" t="str">
            <v>MORONA</v>
          </cell>
          <cell r="E982" t="str">
            <v>MORONA SANTIAGO</v>
          </cell>
          <cell r="F982" t="str">
            <v>Rural</v>
          </cell>
        </row>
        <row r="983">
          <cell r="A983" t="str">
            <v>140150</v>
          </cell>
          <cell r="B983">
            <v>8</v>
          </cell>
          <cell r="C983" t="str">
            <v>MACAS, CABECERA CANTONAL Y CAPITAL PROVINCIAL</v>
          </cell>
          <cell r="D983" t="str">
            <v>MORONA</v>
          </cell>
          <cell r="E983" t="str">
            <v>MORONA SANTIAGO</v>
          </cell>
          <cell r="F983" t="str">
            <v>Urbana</v>
          </cell>
        </row>
        <row r="984">
          <cell r="A984" t="str">
            <v>140164</v>
          </cell>
          <cell r="B984">
            <v>8</v>
          </cell>
          <cell r="C984" t="str">
            <v>RÍO BLANCO</v>
          </cell>
          <cell r="D984" t="str">
            <v>MORONA</v>
          </cell>
          <cell r="E984" t="str">
            <v>MORONA SANTIAGO</v>
          </cell>
          <cell r="F984" t="str">
            <v>Rural</v>
          </cell>
        </row>
        <row r="985">
          <cell r="A985" t="str">
            <v>140156</v>
          </cell>
          <cell r="B985">
            <v>8</v>
          </cell>
          <cell r="C985" t="str">
            <v>SAN ISIDRO</v>
          </cell>
          <cell r="D985" t="str">
            <v>MORONA</v>
          </cell>
          <cell r="E985" t="str">
            <v>MORONA SANTIAGO</v>
          </cell>
          <cell r="F985" t="str">
            <v>Rural</v>
          </cell>
        </row>
        <row r="986">
          <cell r="A986" t="str">
            <v>140157</v>
          </cell>
          <cell r="B986">
            <v>8</v>
          </cell>
          <cell r="C986" t="str">
            <v>SEVILLA DON BOSCO</v>
          </cell>
          <cell r="D986" t="str">
            <v>MORONA</v>
          </cell>
          <cell r="E986" t="str">
            <v>MORONA SANTIAGO</v>
          </cell>
          <cell r="F986" t="str">
            <v>Rural</v>
          </cell>
        </row>
        <row r="987">
          <cell r="A987" t="str">
            <v>140158</v>
          </cell>
          <cell r="B987">
            <v>8</v>
          </cell>
          <cell r="C987" t="str">
            <v>SINAÍ</v>
          </cell>
          <cell r="D987" t="str">
            <v>MORONA</v>
          </cell>
          <cell r="E987" t="str">
            <v>MORONA SANTIAGO</v>
          </cell>
          <cell r="F987" t="str">
            <v>Rural</v>
          </cell>
        </row>
        <row r="988">
          <cell r="A988" t="str">
            <v>140160</v>
          </cell>
          <cell r="B988">
            <v>8</v>
          </cell>
          <cell r="C988" t="str">
            <v>ZUÑA (ZÚÑAC)</v>
          </cell>
          <cell r="D988" t="str">
            <v>MORONA</v>
          </cell>
          <cell r="E988" t="str">
            <v>MORONA SANTIAGO</v>
          </cell>
          <cell r="F988" t="str">
            <v>Rural</v>
          </cell>
        </row>
        <row r="989">
          <cell r="A989" t="str">
            <v>141150</v>
          </cell>
          <cell r="B989">
            <v>8</v>
          </cell>
          <cell r="C989" t="str">
            <v>PABLO SEXTO, CABECERA CANTONAL</v>
          </cell>
          <cell r="D989" t="str">
            <v>PABLO SEXTO</v>
          </cell>
          <cell r="E989" t="str">
            <v>MORONA SANTIAGO</v>
          </cell>
          <cell r="F989" t="str">
            <v>Urbana</v>
          </cell>
        </row>
        <row r="990">
          <cell r="A990" t="str">
            <v>140453</v>
          </cell>
          <cell r="B990">
            <v>8</v>
          </cell>
          <cell r="C990" t="str">
            <v>*HUAMBOYA</v>
          </cell>
          <cell r="D990" t="str">
            <v>PALORA</v>
          </cell>
          <cell r="E990" t="str">
            <v>MORONA SANTIAGO</v>
          </cell>
          <cell r="F990" t="str">
            <v>Rural</v>
          </cell>
        </row>
        <row r="991">
          <cell r="A991" t="str">
            <v>140455</v>
          </cell>
          <cell r="B991">
            <v>8</v>
          </cell>
          <cell r="C991" t="str">
            <v>16 DE AGOSTO</v>
          </cell>
          <cell r="D991" t="str">
            <v>PALORA</v>
          </cell>
          <cell r="E991" t="str">
            <v>MORONA SANTIAGO</v>
          </cell>
          <cell r="F991" t="str">
            <v>Rural</v>
          </cell>
        </row>
        <row r="992">
          <cell r="A992" t="str">
            <v>140451</v>
          </cell>
          <cell r="B992">
            <v>8</v>
          </cell>
          <cell r="C992" t="str">
            <v>ARAPICOS</v>
          </cell>
          <cell r="D992" t="str">
            <v>PALORA</v>
          </cell>
          <cell r="E992" t="str">
            <v>MORONA SANTIAGO</v>
          </cell>
          <cell r="F992" t="str">
            <v>Rural</v>
          </cell>
        </row>
        <row r="993">
          <cell r="A993" t="str">
            <v>140452</v>
          </cell>
          <cell r="B993">
            <v>8</v>
          </cell>
          <cell r="C993" t="str">
            <v>CUMANDÁ (CAB. EN COLONIA AGRÍCOLA SEVILLA DEL ORO)</v>
          </cell>
          <cell r="D993" t="str">
            <v>PALORA</v>
          </cell>
          <cell r="E993" t="str">
            <v>MORONA SANTIAGO</v>
          </cell>
          <cell r="F993" t="str">
            <v>Rural</v>
          </cell>
        </row>
        <row r="994">
          <cell r="A994" t="str">
            <v>140450</v>
          </cell>
          <cell r="B994">
            <v>8</v>
          </cell>
          <cell r="C994" t="str">
            <v>PALORA (METZERA),CABECERA CANTONAL</v>
          </cell>
          <cell r="D994" t="str">
            <v>PALORA</v>
          </cell>
          <cell r="E994" t="str">
            <v>MORONA SANTIAGO</v>
          </cell>
          <cell r="F994" t="str">
            <v>Urbana</v>
          </cell>
        </row>
        <row r="995">
          <cell r="A995" t="str">
            <v>140454</v>
          </cell>
          <cell r="B995">
            <v>8</v>
          </cell>
          <cell r="C995" t="str">
            <v>SANGAY (CAB. EN NAYAMANACA)</v>
          </cell>
          <cell r="D995" t="str">
            <v>PALORA</v>
          </cell>
          <cell r="E995" t="str">
            <v>MORONA SANTIAGO</v>
          </cell>
          <cell r="F995" t="str">
            <v>Rural</v>
          </cell>
        </row>
        <row r="996">
          <cell r="A996" t="str">
            <v>140851</v>
          </cell>
          <cell r="B996">
            <v>8</v>
          </cell>
          <cell r="C996" t="str">
            <v>PAN DE AZÚCAR</v>
          </cell>
          <cell r="D996" t="str">
            <v>SAN JUAN BOSCO</v>
          </cell>
          <cell r="E996" t="str">
            <v>MORONA SANTIAGO</v>
          </cell>
          <cell r="F996" t="str">
            <v>Rural</v>
          </cell>
        </row>
        <row r="997">
          <cell r="A997" t="str">
            <v>140852</v>
          </cell>
          <cell r="B997">
            <v>8</v>
          </cell>
          <cell r="C997" t="str">
            <v>SAN CARLOS DE LIMÓN</v>
          </cell>
          <cell r="D997" t="str">
            <v>SAN JUAN BOSCO</v>
          </cell>
          <cell r="E997" t="str">
            <v>MORONA SANTIAGO</v>
          </cell>
          <cell r="F997" t="str">
            <v>Rural</v>
          </cell>
        </row>
        <row r="998">
          <cell r="A998" t="str">
            <v>140853</v>
          </cell>
          <cell r="B998">
            <v>8</v>
          </cell>
          <cell r="C998" t="str">
            <v>SAN JACINTO DE WAKAMBEIS</v>
          </cell>
          <cell r="D998" t="str">
            <v>SAN JUAN BOSCO</v>
          </cell>
          <cell r="E998" t="str">
            <v>MORONA SANTIAGO</v>
          </cell>
          <cell r="F998" t="str">
            <v>Rural</v>
          </cell>
        </row>
        <row r="999">
          <cell r="A999" t="str">
            <v>140850</v>
          </cell>
          <cell r="B999">
            <v>8</v>
          </cell>
          <cell r="C999" t="str">
            <v>SAN JUAN BOSCO, CABECERA CANTONAL</v>
          </cell>
          <cell r="D999" t="str">
            <v>SAN JUAN BOSCO</v>
          </cell>
          <cell r="E999" t="str">
            <v>MORONA SANTIAGO</v>
          </cell>
          <cell r="F999" t="str">
            <v>Urbana</v>
          </cell>
        </row>
        <row r="1000">
          <cell r="A1000" t="str">
            <v>140854</v>
          </cell>
          <cell r="B1000">
            <v>8</v>
          </cell>
          <cell r="C1000" t="str">
            <v>SANTIAGO DE PANANZA</v>
          </cell>
          <cell r="D1000" t="str">
            <v>SAN JUAN BOSCO</v>
          </cell>
          <cell r="E1000" t="str">
            <v>MORONA SANTIAGO</v>
          </cell>
          <cell r="F1000" t="str">
            <v>Rural</v>
          </cell>
        </row>
        <row r="1001">
          <cell r="A1001" t="str">
            <v>140555</v>
          </cell>
          <cell r="B1001">
            <v>8</v>
          </cell>
          <cell r="C1001" t="str">
            <v>*SANTIAGO</v>
          </cell>
          <cell r="D1001" t="str">
            <v>SANTIAGO</v>
          </cell>
          <cell r="E1001" t="str">
            <v>MORONA SANTIAGO</v>
          </cell>
          <cell r="F1001" t="str">
            <v>Rural</v>
          </cell>
        </row>
        <row r="1002">
          <cell r="A1002" t="str">
            <v>140552</v>
          </cell>
          <cell r="B1002">
            <v>8</v>
          </cell>
          <cell r="C1002" t="str">
            <v>CHUPIANZA</v>
          </cell>
          <cell r="D1002" t="str">
            <v>SANTIAGO</v>
          </cell>
          <cell r="E1002" t="str">
            <v>MORONA SANTIAGO</v>
          </cell>
          <cell r="F1002" t="str">
            <v>Rural</v>
          </cell>
        </row>
        <row r="1003">
          <cell r="A1003" t="str">
            <v>140551</v>
          </cell>
          <cell r="B1003">
            <v>8</v>
          </cell>
          <cell r="C1003" t="str">
            <v>COPAL</v>
          </cell>
          <cell r="D1003" t="str">
            <v>SANTIAGO</v>
          </cell>
          <cell r="E1003" t="str">
            <v>MORONA SANTIAGO</v>
          </cell>
          <cell r="F1003" t="str">
            <v>Rural</v>
          </cell>
        </row>
        <row r="1004">
          <cell r="A1004" t="str">
            <v>140553</v>
          </cell>
          <cell r="B1004">
            <v>8</v>
          </cell>
          <cell r="C1004" t="str">
            <v>PATUCA</v>
          </cell>
          <cell r="D1004" t="str">
            <v>SANTIAGO</v>
          </cell>
          <cell r="E1004" t="str">
            <v>MORONA SANTIAGO</v>
          </cell>
          <cell r="F1004" t="str">
            <v>Rural</v>
          </cell>
        </row>
        <row r="1005">
          <cell r="A1005" t="str">
            <v>140557</v>
          </cell>
          <cell r="B1005">
            <v>8</v>
          </cell>
          <cell r="C1005" t="str">
            <v>SAN FRANCISCO DE CHINIMBIMI</v>
          </cell>
          <cell r="D1005" t="str">
            <v>SANTIAGO</v>
          </cell>
          <cell r="E1005" t="str">
            <v>MORONA SANTIAGO</v>
          </cell>
          <cell r="F1005" t="str">
            <v>Rural</v>
          </cell>
        </row>
        <row r="1006">
          <cell r="A1006" t="str">
            <v>140554</v>
          </cell>
          <cell r="B1006">
            <v>8</v>
          </cell>
          <cell r="C1006" t="str">
            <v>SAN LUIS DE EL ACHO (CAB. EN EL ACHO)</v>
          </cell>
          <cell r="D1006" t="str">
            <v>SANTIAGO</v>
          </cell>
          <cell r="E1006" t="str">
            <v>MORONA SANTIAGO</v>
          </cell>
          <cell r="F1006" t="str">
            <v>Rural</v>
          </cell>
        </row>
        <row r="1007">
          <cell r="A1007" t="str">
            <v>140550</v>
          </cell>
          <cell r="B1007">
            <v>8</v>
          </cell>
          <cell r="C1007" t="str">
            <v>SANTIAGO DE MÉNDEZ, CABECERA CANTONAL</v>
          </cell>
          <cell r="D1007" t="str">
            <v>SANTIAGO</v>
          </cell>
          <cell r="E1007" t="str">
            <v>MORONA SANTIAGO</v>
          </cell>
          <cell r="F1007" t="str">
            <v>Urbana</v>
          </cell>
        </row>
        <row r="1008">
          <cell r="A1008" t="str">
            <v>140556</v>
          </cell>
          <cell r="B1008">
            <v>8</v>
          </cell>
          <cell r="C1008" t="str">
            <v>TAYUZA</v>
          </cell>
          <cell r="D1008" t="str">
            <v>SANTIAGO</v>
          </cell>
          <cell r="E1008" t="str">
            <v>MORONA SANTIAGO</v>
          </cell>
          <cell r="F1008" t="str">
            <v>Rural</v>
          </cell>
        </row>
        <row r="1009">
          <cell r="A1009" t="str">
            <v>140653</v>
          </cell>
          <cell r="B1009">
            <v>8</v>
          </cell>
          <cell r="C1009" t="str">
            <v>*LOGROÑO</v>
          </cell>
          <cell r="D1009" t="str">
            <v>SUCÚA</v>
          </cell>
          <cell r="E1009" t="str">
            <v>MORONA SANTIAGO</v>
          </cell>
          <cell r="F1009" t="str">
            <v>Rural</v>
          </cell>
        </row>
        <row r="1010">
          <cell r="A1010" t="str">
            <v>140654</v>
          </cell>
          <cell r="B1010">
            <v>8</v>
          </cell>
          <cell r="C1010" t="str">
            <v>*YAUPI</v>
          </cell>
          <cell r="D1010" t="str">
            <v>SUCÚA</v>
          </cell>
          <cell r="E1010" t="str">
            <v>MORONA SANTIAGO</v>
          </cell>
          <cell r="F1010" t="str">
            <v>Rural</v>
          </cell>
        </row>
        <row r="1011">
          <cell r="A1011" t="str">
            <v>140651</v>
          </cell>
          <cell r="B1011">
            <v>8</v>
          </cell>
          <cell r="C1011" t="str">
            <v>ASUNCIÓN</v>
          </cell>
          <cell r="D1011" t="str">
            <v>SUCÚA</v>
          </cell>
          <cell r="E1011" t="str">
            <v>MORONA SANTIAGO</v>
          </cell>
          <cell r="F1011" t="str">
            <v>Rural</v>
          </cell>
        </row>
        <row r="1012">
          <cell r="A1012" t="str">
            <v>140652</v>
          </cell>
          <cell r="B1012">
            <v>8</v>
          </cell>
          <cell r="C1012" t="str">
            <v>HUAMBI</v>
          </cell>
          <cell r="D1012" t="str">
            <v>SUCÚA</v>
          </cell>
          <cell r="E1012" t="str">
            <v>MORONA SANTIAGO</v>
          </cell>
          <cell r="F1012" t="str">
            <v>Rural</v>
          </cell>
        </row>
        <row r="1013">
          <cell r="A1013" t="str">
            <v>140655</v>
          </cell>
          <cell r="B1013">
            <v>8</v>
          </cell>
          <cell r="C1013" t="str">
            <v>SANTA MARIANITA DE JESÚS</v>
          </cell>
          <cell r="D1013" t="str">
            <v>SUCÚA</v>
          </cell>
          <cell r="E1013" t="str">
            <v>MORONA SANTIAGO</v>
          </cell>
          <cell r="F1013" t="str">
            <v>Rural</v>
          </cell>
        </row>
        <row r="1014">
          <cell r="A1014" t="str">
            <v>140650</v>
          </cell>
          <cell r="B1014">
            <v>8</v>
          </cell>
          <cell r="C1014" t="str">
            <v>SUCÚA, CABECERA CANTONAL</v>
          </cell>
          <cell r="D1014" t="str">
            <v>SUCÚA</v>
          </cell>
          <cell r="E1014" t="str">
            <v>MORONA SANTIAGO</v>
          </cell>
          <cell r="F1014" t="str">
            <v>Urbana</v>
          </cell>
        </row>
        <row r="1015">
          <cell r="A1015" t="str">
            <v>140951</v>
          </cell>
          <cell r="B1015">
            <v>8</v>
          </cell>
          <cell r="C1015" t="str">
            <v>HUASAGA (CAB. EN WAMPUIK)</v>
          </cell>
          <cell r="D1015" t="str">
            <v>TAISHA</v>
          </cell>
          <cell r="E1015" t="str">
            <v>MORONA SANTIAGO</v>
          </cell>
          <cell r="F1015" t="str">
            <v>Rural</v>
          </cell>
        </row>
        <row r="1016">
          <cell r="A1016" t="str">
            <v>140952</v>
          </cell>
          <cell r="B1016">
            <v>8</v>
          </cell>
          <cell r="C1016" t="str">
            <v>MACUMA</v>
          </cell>
          <cell r="D1016" t="str">
            <v>TAISHA</v>
          </cell>
          <cell r="E1016" t="str">
            <v>MORONA SANTIAGO</v>
          </cell>
          <cell r="F1016" t="str">
            <v>Rural</v>
          </cell>
        </row>
        <row r="1017">
          <cell r="A1017" t="str">
            <v>140954</v>
          </cell>
          <cell r="B1017">
            <v>8</v>
          </cell>
          <cell r="C1017" t="str">
            <v>PUMPUENTSA</v>
          </cell>
          <cell r="D1017" t="str">
            <v>TAISHA</v>
          </cell>
          <cell r="E1017" t="str">
            <v>MORONA SANTIAGO</v>
          </cell>
          <cell r="F1017" t="str">
            <v>Rural</v>
          </cell>
        </row>
        <row r="1018">
          <cell r="A1018" t="str">
            <v>140950</v>
          </cell>
          <cell r="B1018">
            <v>8</v>
          </cell>
          <cell r="C1018" t="str">
            <v>TAISHA, CABECERA CANTONAL</v>
          </cell>
          <cell r="D1018" t="str">
            <v>TAISHA</v>
          </cell>
          <cell r="E1018" t="str">
            <v>MORONA SANTIAGO</v>
          </cell>
          <cell r="F1018" t="str">
            <v>Urbana</v>
          </cell>
        </row>
        <row r="1019">
          <cell r="A1019" t="str">
            <v>140953</v>
          </cell>
          <cell r="B1019">
            <v>8</v>
          </cell>
          <cell r="C1019" t="str">
            <v>TUUTINENTZA</v>
          </cell>
          <cell r="D1019" t="str">
            <v>TAISHA</v>
          </cell>
          <cell r="E1019" t="str">
            <v>MORONA SANTIAGO</v>
          </cell>
          <cell r="F1019" t="str">
            <v>Rural</v>
          </cell>
        </row>
        <row r="1020">
          <cell r="A1020" t="str">
            <v>141251</v>
          </cell>
          <cell r="B1020">
            <v>8</v>
          </cell>
          <cell r="C1020" t="str">
            <v>SAN JOSÉ DE MORONA</v>
          </cell>
          <cell r="D1020" t="str">
            <v>TIWINTZA</v>
          </cell>
          <cell r="E1020" t="str">
            <v>MORONA SANTIAGO</v>
          </cell>
          <cell r="F1020" t="str">
            <v>Rural</v>
          </cell>
        </row>
        <row r="1021">
          <cell r="A1021" t="str">
            <v>141250</v>
          </cell>
          <cell r="B1021">
            <v>8</v>
          </cell>
          <cell r="C1021" t="str">
            <v>SANTIAGO, CABECERA CANTONAL</v>
          </cell>
          <cell r="D1021" t="str">
            <v>TIWINTZA</v>
          </cell>
          <cell r="E1021" t="str">
            <v>MORONA SANTIAGO</v>
          </cell>
          <cell r="F1021" t="str">
            <v>Urbana</v>
          </cell>
        </row>
        <row r="1022">
          <cell r="A1022" t="str">
            <v>150351</v>
          </cell>
          <cell r="B1022">
            <v>8</v>
          </cell>
          <cell r="C1022" t="str">
            <v>*AVILA</v>
          </cell>
          <cell r="D1022" t="str">
            <v>ARCHIDONA</v>
          </cell>
          <cell r="E1022" t="str">
            <v>NAPO</v>
          </cell>
          <cell r="F1022" t="str">
            <v>Rural</v>
          </cell>
        </row>
        <row r="1023">
          <cell r="A1023" t="str">
            <v>150353</v>
          </cell>
          <cell r="B1023">
            <v>8</v>
          </cell>
          <cell r="C1023" t="str">
            <v>*LORETO</v>
          </cell>
          <cell r="D1023" t="str">
            <v>ARCHIDONA</v>
          </cell>
          <cell r="E1023" t="str">
            <v>NAPO</v>
          </cell>
          <cell r="F1023" t="str">
            <v>Rural</v>
          </cell>
        </row>
        <row r="1024">
          <cell r="A1024" t="str">
            <v>150355</v>
          </cell>
          <cell r="B1024">
            <v>8</v>
          </cell>
          <cell r="C1024" t="str">
            <v>*PUERTO MURIALDO</v>
          </cell>
          <cell r="D1024" t="str">
            <v>ARCHIDONA</v>
          </cell>
          <cell r="E1024" t="str">
            <v>NAPO</v>
          </cell>
          <cell r="F1024" t="str">
            <v>Rural</v>
          </cell>
        </row>
        <row r="1025">
          <cell r="A1025" t="str">
            <v>150350</v>
          </cell>
          <cell r="B1025">
            <v>8</v>
          </cell>
          <cell r="C1025" t="str">
            <v>ARCHIDONA, CABECERA CANTONAL</v>
          </cell>
          <cell r="D1025" t="str">
            <v>ARCHIDONA</v>
          </cell>
          <cell r="E1025" t="str">
            <v>NAPO</v>
          </cell>
          <cell r="F1025" t="str">
            <v>Urbana</v>
          </cell>
        </row>
        <row r="1026">
          <cell r="A1026" t="str">
            <v>150352</v>
          </cell>
          <cell r="B1026">
            <v>8</v>
          </cell>
          <cell r="C1026" t="str">
            <v>COTUNDO</v>
          </cell>
          <cell r="D1026" t="str">
            <v>ARCHIDONA</v>
          </cell>
          <cell r="E1026" t="str">
            <v>NAPO</v>
          </cell>
          <cell r="F1026" t="str">
            <v>Rural</v>
          </cell>
        </row>
        <row r="1027">
          <cell r="A1027" t="str">
            <v>150354</v>
          </cell>
          <cell r="B1027">
            <v>8</v>
          </cell>
          <cell r="C1027" t="str">
            <v>SAN PABLO DE USHPAYACU</v>
          </cell>
          <cell r="D1027" t="str">
            <v>ARCHIDONA</v>
          </cell>
          <cell r="E1027" t="str">
            <v>NAPO</v>
          </cell>
          <cell r="F1027" t="str">
            <v>Rural</v>
          </cell>
        </row>
        <row r="1028">
          <cell r="A1028" t="str">
            <v>150950</v>
          </cell>
          <cell r="B1028">
            <v>8</v>
          </cell>
          <cell r="C1028" t="str">
            <v>CARLOS JULIO AROSEMENA TOLA, CABECERA CANTONAL</v>
          </cell>
          <cell r="D1028" t="str">
            <v>CARLOS JULIO AROSEMENA TOLA</v>
          </cell>
          <cell r="E1028" t="str">
            <v>NAPO</v>
          </cell>
          <cell r="F1028" t="str">
            <v>Urbana</v>
          </cell>
        </row>
        <row r="1029">
          <cell r="A1029" t="str">
            <v>150450</v>
          </cell>
          <cell r="B1029">
            <v>8</v>
          </cell>
          <cell r="C1029" t="str">
            <v>EL CHACO, CABECERA CANTONAL</v>
          </cell>
          <cell r="D1029" t="str">
            <v>EL CHACO</v>
          </cell>
          <cell r="E1029" t="str">
            <v>NAPO</v>
          </cell>
          <cell r="F1029" t="str">
            <v>Urbana</v>
          </cell>
        </row>
        <row r="1030">
          <cell r="A1030" t="str">
            <v>150451</v>
          </cell>
          <cell r="B1030">
            <v>8</v>
          </cell>
          <cell r="C1030" t="str">
            <v>GONZALO DíAZ DE PINEDA (EL BOMBÓN)</v>
          </cell>
          <cell r="D1030" t="str">
            <v>EL CHACO</v>
          </cell>
          <cell r="E1030" t="str">
            <v>NAPO</v>
          </cell>
          <cell r="F1030" t="str">
            <v>Rural</v>
          </cell>
        </row>
        <row r="1031">
          <cell r="A1031" t="str">
            <v>150452</v>
          </cell>
          <cell r="B1031">
            <v>8</v>
          </cell>
          <cell r="C1031" t="str">
            <v>LINARES</v>
          </cell>
          <cell r="D1031" t="str">
            <v>EL CHACO</v>
          </cell>
          <cell r="E1031" t="str">
            <v>NAPO</v>
          </cell>
          <cell r="F1031" t="str">
            <v>Rural</v>
          </cell>
        </row>
        <row r="1032">
          <cell r="A1032" t="str">
            <v>150453</v>
          </cell>
          <cell r="B1032">
            <v>8</v>
          </cell>
          <cell r="C1032" t="str">
            <v>OYACACHI</v>
          </cell>
          <cell r="D1032" t="str">
            <v>EL CHACO</v>
          </cell>
          <cell r="E1032" t="str">
            <v>NAPO</v>
          </cell>
          <cell r="F1032" t="str">
            <v>Rural</v>
          </cell>
        </row>
        <row r="1033">
          <cell r="A1033" t="str">
            <v>150454</v>
          </cell>
          <cell r="B1033">
            <v>8</v>
          </cell>
          <cell r="C1033" t="str">
            <v>SANTA ROSA</v>
          </cell>
          <cell r="D1033" t="str">
            <v>EL CHACO</v>
          </cell>
          <cell r="E1033" t="str">
            <v>NAPO</v>
          </cell>
          <cell r="F1033" t="str">
            <v>Rural</v>
          </cell>
        </row>
        <row r="1034">
          <cell r="A1034" t="str">
            <v>150455</v>
          </cell>
          <cell r="B1034">
            <v>8</v>
          </cell>
          <cell r="C1034" t="str">
            <v>SARDINAS</v>
          </cell>
          <cell r="D1034" t="str">
            <v>EL CHACO</v>
          </cell>
          <cell r="E1034" t="str">
            <v>NAPO</v>
          </cell>
          <cell r="F1034" t="str">
            <v>Rural</v>
          </cell>
        </row>
        <row r="1035">
          <cell r="A1035" t="str">
            <v>150755</v>
          </cell>
          <cell r="B1035">
            <v>8</v>
          </cell>
          <cell r="C1035" t="str">
            <v>*SAN JOSÉ DEL PAYAMINO</v>
          </cell>
          <cell r="D1035" t="str">
            <v>QUIJOS</v>
          </cell>
          <cell r="E1035" t="str">
            <v>NAPO</v>
          </cell>
          <cell r="F1035" t="str">
            <v>Rural</v>
          </cell>
        </row>
        <row r="1036">
          <cell r="A1036" t="str">
            <v>150750</v>
          </cell>
          <cell r="B1036">
            <v>8</v>
          </cell>
          <cell r="C1036" t="str">
            <v>BAEZA, CABECERA CANTONAL</v>
          </cell>
          <cell r="D1036" t="str">
            <v>QUIJOS</v>
          </cell>
          <cell r="E1036" t="str">
            <v>NAPO</v>
          </cell>
          <cell r="F1036" t="str">
            <v>Urbana</v>
          </cell>
        </row>
        <row r="1037">
          <cell r="A1037" t="str">
            <v>150751</v>
          </cell>
          <cell r="B1037">
            <v>8</v>
          </cell>
          <cell r="C1037" t="str">
            <v>COSANGA</v>
          </cell>
          <cell r="D1037" t="str">
            <v>QUIJOS</v>
          </cell>
          <cell r="E1037" t="str">
            <v>NAPO</v>
          </cell>
          <cell r="F1037" t="str">
            <v>Rural</v>
          </cell>
        </row>
        <row r="1038">
          <cell r="A1038" t="str">
            <v>150752</v>
          </cell>
          <cell r="B1038">
            <v>8</v>
          </cell>
          <cell r="C1038" t="str">
            <v>CUYUJA</v>
          </cell>
          <cell r="D1038" t="str">
            <v>QUIJOS</v>
          </cell>
          <cell r="E1038" t="str">
            <v>NAPO</v>
          </cell>
          <cell r="F1038" t="str">
            <v>Rural</v>
          </cell>
        </row>
        <row r="1039">
          <cell r="A1039" t="str">
            <v>150753</v>
          </cell>
          <cell r="B1039">
            <v>8</v>
          </cell>
          <cell r="C1039" t="str">
            <v>PAPALLACTA</v>
          </cell>
          <cell r="D1039" t="str">
            <v>QUIJOS</v>
          </cell>
          <cell r="E1039" t="str">
            <v>NAPO</v>
          </cell>
          <cell r="F1039" t="str">
            <v>Rural</v>
          </cell>
        </row>
        <row r="1040">
          <cell r="A1040" t="str">
            <v>150754</v>
          </cell>
          <cell r="B1040">
            <v>8</v>
          </cell>
          <cell r="C1040" t="str">
            <v>SAN FRANCISCO DE BORJA (VIRGILIO DÁVILA)</v>
          </cell>
          <cell r="D1040" t="str">
            <v>QUIJOS</v>
          </cell>
          <cell r="E1040" t="str">
            <v>NAPO</v>
          </cell>
          <cell r="F1040" t="str">
            <v>Rural</v>
          </cell>
        </row>
        <row r="1041">
          <cell r="A1041" t="str">
            <v>150756</v>
          </cell>
          <cell r="B1041">
            <v>8</v>
          </cell>
          <cell r="C1041" t="str">
            <v>SUMACO</v>
          </cell>
          <cell r="D1041" t="str">
            <v>QUIJOS</v>
          </cell>
          <cell r="E1041" t="str">
            <v>NAPO</v>
          </cell>
          <cell r="F1041" t="str">
            <v>Rural</v>
          </cell>
        </row>
        <row r="1042">
          <cell r="A1042" t="str">
            <v>150152</v>
          </cell>
          <cell r="B1042">
            <v>8</v>
          </cell>
          <cell r="C1042" t="str">
            <v>*CARLOS JULIO AROSEMENA TOLA (ZATZA-YACU)</v>
          </cell>
          <cell r="D1042" t="str">
            <v>TENA</v>
          </cell>
          <cell r="E1042" t="str">
            <v>NAPO</v>
          </cell>
          <cell r="F1042" t="str">
            <v>Rural</v>
          </cell>
        </row>
        <row r="1043">
          <cell r="A1043" t="str">
            <v>150151</v>
          </cell>
          <cell r="B1043">
            <v>8</v>
          </cell>
          <cell r="C1043" t="str">
            <v>AHUANO</v>
          </cell>
          <cell r="D1043" t="str">
            <v>TENA</v>
          </cell>
          <cell r="E1043" t="str">
            <v>NAPO</v>
          </cell>
          <cell r="F1043" t="str">
            <v>Rural</v>
          </cell>
        </row>
        <row r="1044">
          <cell r="A1044" t="str">
            <v>150153</v>
          </cell>
          <cell r="B1044">
            <v>8</v>
          </cell>
          <cell r="C1044" t="str">
            <v>CHONTAPUNTA</v>
          </cell>
          <cell r="D1044" t="str">
            <v>TENA</v>
          </cell>
          <cell r="E1044" t="str">
            <v>NAPO</v>
          </cell>
          <cell r="F1044" t="str">
            <v>Rural</v>
          </cell>
        </row>
        <row r="1045">
          <cell r="A1045" t="str">
            <v>150154</v>
          </cell>
          <cell r="B1045">
            <v>8</v>
          </cell>
          <cell r="C1045" t="str">
            <v>PANO</v>
          </cell>
          <cell r="D1045" t="str">
            <v>TENA</v>
          </cell>
          <cell r="E1045" t="str">
            <v>NAPO</v>
          </cell>
          <cell r="F1045" t="str">
            <v>Rural</v>
          </cell>
        </row>
        <row r="1046">
          <cell r="A1046" t="str">
            <v>150155</v>
          </cell>
          <cell r="B1046">
            <v>8</v>
          </cell>
          <cell r="C1046" t="str">
            <v>PUERTO MISAHUALLI</v>
          </cell>
          <cell r="D1046" t="str">
            <v>TENA</v>
          </cell>
          <cell r="E1046" t="str">
            <v>NAPO</v>
          </cell>
          <cell r="F1046" t="str">
            <v>Rural</v>
          </cell>
        </row>
        <row r="1047">
          <cell r="A1047" t="str">
            <v>150156</v>
          </cell>
          <cell r="B1047">
            <v>8</v>
          </cell>
          <cell r="C1047" t="str">
            <v>PUERTO NAPO</v>
          </cell>
          <cell r="D1047" t="str">
            <v>TENA</v>
          </cell>
          <cell r="E1047" t="str">
            <v>NAPO</v>
          </cell>
          <cell r="F1047" t="str">
            <v>Rural</v>
          </cell>
        </row>
        <row r="1048">
          <cell r="A1048" t="str">
            <v>150157</v>
          </cell>
          <cell r="B1048">
            <v>8</v>
          </cell>
          <cell r="C1048" t="str">
            <v>TÁLAG</v>
          </cell>
          <cell r="D1048" t="str">
            <v>TENA</v>
          </cell>
          <cell r="E1048" t="str">
            <v>NAPO</v>
          </cell>
          <cell r="F1048" t="str">
            <v>Rural</v>
          </cell>
        </row>
        <row r="1049">
          <cell r="A1049" t="str">
            <v>150150</v>
          </cell>
          <cell r="B1049">
            <v>8</v>
          </cell>
          <cell r="C1049" t="str">
            <v>TENA, CABECERA CANTONAL Y CAPITAL PROVINCIAL</v>
          </cell>
          <cell r="D1049" t="str">
            <v>TENA</v>
          </cell>
          <cell r="E1049" t="str">
            <v>NAPO</v>
          </cell>
          <cell r="F1049" t="str">
            <v>Urbana</v>
          </cell>
        </row>
        <row r="1050">
          <cell r="A1050" t="str">
            <v>220251</v>
          </cell>
          <cell r="B1050">
            <v>8</v>
          </cell>
          <cell r="C1050" t="str">
            <v>CAPITÁN AUGUSTO RIVADENEYRA</v>
          </cell>
          <cell r="D1050" t="str">
            <v>AGUARICO</v>
          </cell>
          <cell r="E1050" t="str">
            <v>ORELLANA</v>
          </cell>
          <cell r="F1050" t="str">
            <v>Rural</v>
          </cell>
        </row>
        <row r="1051">
          <cell r="A1051" t="str">
            <v>220252</v>
          </cell>
          <cell r="B1051">
            <v>8</v>
          </cell>
          <cell r="C1051" t="str">
            <v>CONONACO</v>
          </cell>
          <cell r="D1051" t="str">
            <v>AGUARICO</v>
          </cell>
          <cell r="E1051" t="str">
            <v>ORELLANA</v>
          </cell>
          <cell r="F1051" t="str">
            <v>Rural</v>
          </cell>
        </row>
        <row r="1052">
          <cell r="A1052" t="str">
            <v>220250</v>
          </cell>
          <cell r="B1052">
            <v>8</v>
          </cell>
          <cell r="C1052" t="str">
            <v>NUEVO ROCAFUERTE, CABECERA CANTONAL</v>
          </cell>
          <cell r="D1052" t="str">
            <v>AGUARICO</v>
          </cell>
          <cell r="E1052" t="str">
            <v>ORELLANA</v>
          </cell>
          <cell r="F1052" t="str">
            <v>Urbana</v>
          </cell>
        </row>
        <row r="1053">
          <cell r="A1053" t="str">
            <v>220253</v>
          </cell>
          <cell r="B1053">
            <v>8</v>
          </cell>
          <cell r="C1053" t="str">
            <v>SANTA MARÍA DE HUIRIRIMA</v>
          </cell>
          <cell r="D1053" t="str">
            <v>AGUARICO</v>
          </cell>
          <cell r="E1053" t="str">
            <v>ORELLANA</v>
          </cell>
          <cell r="F1053" t="str">
            <v>Rural</v>
          </cell>
        </row>
        <row r="1054">
          <cell r="A1054" t="str">
            <v>220254</v>
          </cell>
          <cell r="B1054">
            <v>8</v>
          </cell>
          <cell r="C1054" t="str">
            <v>TIPUTINI</v>
          </cell>
          <cell r="D1054" t="str">
            <v>AGUARICO</v>
          </cell>
          <cell r="E1054" t="str">
            <v>ORELLANA</v>
          </cell>
          <cell r="F1054" t="str">
            <v>Rural</v>
          </cell>
        </row>
        <row r="1055">
          <cell r="A1055" t="str">
            <v>220255</v>
          </cell>
          <cell r="B1055">
            <v>8</v>
          </cell>
          <cell r="C1055" t="str">
            <v>YASUNÍ</v>
          </cell>
          <cell r="D1055" t="str">
            <v>AGUARICO</v>
          </cell>
          <cell r="E1055" t="str">
            <v>ORELLANA</v>
          </cell>
          <cell r="F1055" t="str">
            <v>Rural</v>
          </cell>
        </row>
        <row r="1056">
          <cell r="A1056" t="str">
            <v>220351</v>
          </cell>
          <cell r="B1056">
            <v>8</v>
          </cell>
          <cell r="C1056" t="str">
            <v>ENOKANQUI</v>
          </cell>
          <cell r="D1056" t="str">
            <v>LA JOYA DE LOS SACHAS</v>
          </cell>
          <cell r="E1056" t="str">
            <v>ORELLANA</v>
          </cell>
          <cell r="F1056" t="str">
            <v>Rural</v>
          </cell>
        </row>
        <row r="1057">
          <cell r="A1057" t="str">
            <v>220350</v>
          </cell>
          <cell r="B1057">
            <v>8</v>
          </cell>
          <cell r="C1057" t="str">
            <v>LA JOYA DE LOS SACHAS, CABECERA CANTONAL</v>
          </cell>
          <cell r="D1057" t="str">
            <v>LA JOYA DE LOS SACHAS</v>
          </cell>
          <cell r="E1057" t="str">
            <v>ORELLANA</v>
          </cell>
          <cell r="F1057" t="str">
            <v>Urbana</v>
          </cell>
        </row>
        <row r="1058">
          <cell r="A1058" t="str">
            <v>220355</v>
          </cell>
          <cell r="B1058">
            <v>8</v>
          </cell>
          <cell r="C1058" t="str">
            <v>LAGO SAN PEDRO</v>
          </cell>
          <cell r="D1058" t="str">
            <v>LA JOYA DE LOS SACHAS</v>
          </cell>
          <cell r="E1058" t="str">
            <v>ORELLANA</v>
          </cell>
          <cell r="F1058" t="str">
            <v>Rural</v>
          </cell>
        </row>
        <row r="1059">
          <cell r="A1059" t="str">
            <v>220352</v>
          </cell>
          <cell r="B1059">
            <v>8</v>
          </cell>
          <cell r="C1059" t="str">
            <v>POMPEYA</v>
          </cell>
          <cell r="D1059" t="str">
            <v>LA JOYA DE LOS SACHAS</v>
          </cell>
          <cell r="E1059" t="str">
            <v>ORELLANA</v>
          </cell>
          <cell r="F1059" t="str">
            <v>Rural</v>
          </cell>
        </row>
        <row r="1060">
          <cell r="A1060" t="str">
            <v>220356</v>
          </cell>
          <cell r="B1060">
            <v>8</v>
          </cell>
          <cell r="C1060" t="str">
            <v>RUMIPAMBA</v>
          </cell>
          <cell r="D1060" t="str">
            <v>LA JOYA DE LOS SACHAS</v>
          </cell>
          <cell r="E1060" t="str">
            <v>ORELLANA</v>
          </cell>
          <cell r="F1060" t="str">
            <v>Rural</v>
          </cell>
        </row>
        <row r="1061">
          <cell r="A1061" t="str">
            <v>220353</v>
          </cell>
          <cell r="B1061">
            <v>8</v>
          </cell>
          <cell r="C1061" t="str">
            <v>SAN CARLOS</v>
          </cell>
          <cell r="D1061" t="str">
            <v>LA JOYA DE LOS SACHAS</v>
          </cell>
          <cell r="E1061" t="str">
            <v>ORELLANA</v>
          </cell>
          <cell r="F1061" t="str">
            <v>Rural</v>
          </cell>
        </row>
        <row r="1062">
          <cell r="A1062" t="str">
            <v>220354</v>
          </cell>
          <cell r="B1062">
            <v>8</v>
          </cell>
          <cell r="C1062" t="str">
            <v>SAN SEBASTIÁN DEL COCA</v>
          </cell>
          <cell r="D1062" t="str">
            <v>LA JOYA DE LOS SACHAS</v>
          </cell>
          <cell r="E1062" t="str">
            <v>ORELLANA</v>
          </cell>
          <cell r="F1062" t="str">
            <v>Rural</v>
          </cell>
        </row>
        <row r="1063">
          <cell r="A1063" t="str">
            <v>220357</v>
          </cell>
          <cell r="B1063">
            <v>8</v>
          </cell>
          <cell r="C1063" t="str">
            <v>TRES DE NOVIEMBRE</v>
          </cell>
          <cell r="D1063" t="str">
            <v>LA JOYA DE LOS SACHAS</v>
          </cell>
          <cell r="E1063" t="str">
            <v>ORELLANA</v>
          </cell>
          <cell r="F1063" t="str">
            <v>Rural</v>
          </cell>
        </row>
        <row r="1064">
          <cell r="A1064" t="str">
            <v>220358</v>
          </cell>
          <cell r="B1064">
            <v>8</v>
          </cell>
          <cell r="C1064" t="str">
            <v>UNIÓN MILAGREÑA</v>
          </cell>
          <cell r="D1064" t="str">
            <v>LA JOYA DE LOS SACHAS</v>
          </cell>
          <cell r="E1064" t="str">
            <v>ORELLANA</v>
          </cell>
          <cell r="F1064" t="str">
            <v>Rural</v>
          </cell>
        </row>
        <row r="1065">
          <cell r="A1065" t="str">
            <v>220451</v>
          </cell>
          <cell r="B1065">
            <v>8</v>
          </cell>
          <cell r="C1065" t="str">
            <v>AVILA (CAB. EN HUIRUNO)</v>
          </cell>
          <cell r="D1065" t="str">
            <v>LORETO</v>
          </cell>
          <cell r="E1065" t="str">
            <v>ORELLANA</v>
          </cell>
          <cell r="F1065" t="str">
            <v>Rural</v>
          </cell>
        </row>
        <row r="1066">
          <cell r="A1066" t="str">
            <v>220450</v>
          </cell>
          <cell r="B1066">
            <v>8</v>
          </cell>
          <cell r="C1066" t="str">
            <v>LORETO, CABECERA CANTONAL</v>
          </cell>
          <cell r="D1066" t="str">
            <v>LORETO</v>
          </cell>
          <cell r="E1066" t="str">
            <v>ORELLANA</v>
          </cell>
          <cell r="F1066" t="str">
            <v>Urbana</v>
          </cell>
        </row>
        <row r="1067">
          <cell r="A1067" t="str">
            <v>220452</v>
          </cell>
          <cell r="B1067">
            <v>8</v>
          </cell>
          <cell r="C1067" t="str">
            <v>PUERTO MURIALDO</v>
          </cell>
          <cell r="D1067" t="str">
            <v>LORETO</v>
          </cell>
          <cell r="E1067" t="str">
            <v>ORELLANA</v>
          </cell>
          <cell r="F1067" t="str">
            <v>Rural</v>
          </cell>
        </row>
        <row r="1068">
          <cell r="A1068" t="str">
            <v>220454</v>
          </cell>
          <cell r="B1068">
            <v>8</v>
          </cell>
          <cell r="C1068" t="str">
            <v>SAN JOSÉ DE DAHUANO</v>
          </cell>
          <cell r="D1068" t="str">
            <v>LORETO</v>
          </cell>
          <cell r="E1068" t="str">
            <v>ORELLANA</v>
          </cell>
          <cell r="F1068" t="str">
            <v>Rural</v>
          </cell>
        </row>
        <row r="1069">
          <cell r="A1069" t="str">
            <v>220453</v>
          </cell>
          <cell r="B1069">
            <v>8</v>
          </cell>
          <cell r="C1069" t="str">
            <v>SAN JOSÉ DE PAYAMINO</v>
          </cell>
          <cell r="D1069" t="str">
            <v>LORETO</v>
          </cell>
          <cell r="E1069" t="str">
            <v>ORELLANA</v>
          </cell>
          <cell r="F1069" t="str">
            <v>Rural</v>
          </cell>
        </row>
        <row r="1070">
          <cell r="A1070" t="str">
            <v>220455</v>
          </cell>
          <cell r="B1070">
            <v>8</v>
          </cell>
          <cell r="C1070" t="str">
            <v>SAN VICENTE DE HUATICOCHA</v>
          </cell>
          <cell r="D1070" t="str">
            <v>LORETO</v>
          </cell>
          <cell r="E1070" t="str">
            <v>ORELLANA</v>
          </cell>
          <cell r="F1070" t="str">
            <v>Rural</v>
          </cell>
        </row>
        <row r="1071">
          <cell r="A1071" t="str">
            <v>220153</v>
          </cell>
          <cell r="B1071">
            <v>8</v>
          </cell>
          <cell r="C1071" t="str">
            <v>ALEJANDRO LABAKA</v>
          </cell>
          <cell r="D1071" t="str">
            <v>ORELLANA</v>
          </cell>
          <cell r="E1071" t="str">
            <v>ORELLANA</v>
          </cell>
          <cell r="F1071" t="str">
            <v>Rural</v>
          </cell>
        </row>
        <row r="1072">
          <cell r="A1072" t="str">
            <v>220151</v>
          </cell>
          <cell r="B1072">
            <v>8</v>
          </cell>
          <cell r="C1072" t="str">
            <v>DAYUMA</v>
          </cell>
          <cell r="D1072" t="str">
            <v>ORELLANA</v>
          </cell>
          <cell r="E1072" t="str">
            <v>ORELLANA</v>
          </cell>
          <cell r="F1072" t="str">
            <v>Rural</v>
          </cell>
        </row>
        <row r="1073">
          <cell r="A1073" t="str">
            <v>220154</v>
          </cell>
          <cell r="B1073">
            <v>8</v>
          </cell>
          <cell r="C1073" t="str">
            <v>EL DORADO</v>
          </cell>
          <cell r="D1073" t="str">
            <v>ORELLANA</v>
          </cell>
          <cell r="E1073" t="str">
            <v>ORELLANA</v>
          </cell>
          <cell r="F1073" t="str">
            <v>Rural</v>
          </cell>
        </row>
        <row r="1074">
          <cell r="A1074" t="str">
            <v>220155</v>
          </cell>
          <cell r="B1074">
            <v>8</v>
          </cell>
          <cell r="C1074" t="str">
            <v>EL EDÉN</v>
          </cell>
          <cell r="D1074" t="str">
            <v>ORELLANA</v>
          </cell>
          <cell r="E1074" t="str">
            <v>ORELLANA</v>
          </cell>
          <cell r="F1074" t="str">
            <v>Rural</v>
          </cell>
        </row>
        <row r="1075">
          <cell r="A1075" t="str">
            <v>220156</v>
          </cell>
          <cell r="B1075">
            <v>8</v>
          </cell>
          <cell r="C1075" t="str">
            <v>GARCÍA MORENO</v>
          </cell>
          <cell r="D1075" t="str">
            <v>ORELLANA</v>
          </cell>
          <cell r="E1075" t="str">
            <v>ORELLANA</v>
          </cell>
          <cell r="F1075" t="str">
            <v>Rural</v>
          </cell>
        </row>
        <row r="1076">
          <cell r="A1076" t="str">
            <v>220157</v>
          </cell>
          <cell r="B1076">
            <v>8</v>
          </cell>
          <cell r="C1076" t="str">
            <v>INÉS ARANGO (CAB. EN WESTERN)</v>
          </cell>
          <cell r="D1076" t="str">
            <v>ORELLANA</v>
          </cell>
          <cell r="E1076" t="str">
            <v>ORELLANA</v>
          </cell>
          <cell r="F1076" t="str">
            <v>Rural</v>
          </cell>
        </row>
        <row r="1077">
          <cell r="A1077" t="str">
            <v>220158</v>
          </cell>
          <cell r="B1077">
            <v>8</v>
          </cell>
          <cell r="C1077" t="str">
            <v>LA BELLEZA</v>
          </cell>
          <cell r="D1077" t="str">
            <v>ORELLANA</v>
          </cell>
          <cell r="E1077" t="str">
            <v>ORELLANA</v>
          </cell>
          <cell r="F1077" t="str">
            <v>Rural</v>
          </cell>
        </row>
        <row r="1078">
          <cell r="A1078" t="str">
            <v>220159</v>
          </cell>
          <cell r="B1078">
            <v>8</v>
          </cell>
          <cell r="C1078" t="str">
            <v>NUEVO PARAÍSO (CAB. EN UNIÓN CHIMBORAZO)</v>
          </cell>
          <cell r="D1078" t="str">
            <v>ORELLANA</v>
          </cell>
          <cell r="E1078" t="str">
            <v>ORELLANA</v>
          </cell>
          <cell r="F1078" t="str">
            <v>Rural</v>
          </cell>
        </row>
        <row r="1079">
          <cell r="A1079" t="str">
            <v>220150</v>
          </cell>
          <cell r="B1079">
            <v>8</v>
          </cell>
          <cell r="C1079" t="str">
            <v>PUERTO FRANCISCO DE ORELLANA (EL COCA),CABECERA CANTONAL Y CAPITAL PROVINCIAL</v>
          </cell>
          <cell r="D1079" t="str">
            <v>ORELLANA</v>
          </cell>
          <cell r="E1079" t="str">
            <v>ORELLANA</v>
          </cell>
          <cell r="F1079" t="str">
            <v>Urbana</v>
          </cell>
        </row>
        <row r="1080">
          <cell r="A1080" t="str">
            <v>220160</v>
          </cell>
          <cell r="B1080">
            <v>8</v>
          </cell>
          <cell r="C1080" t="str">
            <v>SAN JOSÉ DE GUAYUSA</v>
          </cell>
          <cell r="D1080" t="str">
            <v>ORELLANA</v>
          </cell>
          <cell r="E1080" t="str">
            <v>ORELLANA</v>
          </cell>
          <cell r="F1080" t="str">
            <v>Rural</v>
          </cell>
        </row>
        <row r="1081">
          <cell r="A1081" t="str">
            <v>220161</v>
          </cell>
          <cell r="B1081">
            <v>8</v>
          </cell>
          <cell r="C1081" t="str">
            <v>SAN LUIS DE ARMENIA</v>
          </cell>
          <cell r="D1081" t="str">
            <v>ORELLANA</v>
          </cell>
          <cell r="E1081" t="str">
            <v>ORELLANA</v>
          </cell>
          <cell r="F1081" t="str">
            <v>Rural</v>
          </cell>
        </row>
        <row r="1082">
          <cell r="A1082" t="str">
            <v>220152</v>
          </cell>
          <cell r="B1082">
            <v>8</v>
          </cell>
          <cell r="C1082" t="str">
            <v>TARACOA (CAB. EN NUEVA ESPERANZA: YUCA)</v>
          </cell>
          <cell r="D1082" t="str">
            <v>ORELLANA</v>
          </cell>
          <cell r="E1082" t="str">
            <v>ORELLANA</v>
          </cell>
          <cell r="F1082" t="str">
            <v>Rural</v>
          </cell>
        </row>
        <row r="1083">
          <cell r="A1083" t="str">
            <v>160450</v>
          </cell>
          <cell r="B1083">
            <v>8</v>
          </cell>
          <cell r="C1083" t="str">
            <v>ARAJUNO, CABECERA CANTONAL</v>
          </cell>
          <cell r="D1083" t="str">
            <v>ARAJUNO</v>
          </cell>
          <cell r="E1083" t="str">
            <v>PASTAZA</v>
          </cell>
          <cell r="F1083" t="str">
            <v>Urbana</v>
          </cell>
        </row>
        <row r="1084">
          <cell r="A1084" t="str">
            <v>160451</v>
          </cell>
          <cell r="B1084">
            <v>8</v>
          </cell>
          <cell r="C1084" t="str">
            <v>CURARAY</v>
          </cell>
          <cell r="D1084" t="str">
            <v>ARAJUNO</v>
          </cell>
          <cell r="E1084" t="str">
            <v>PASTAZA</v>
          </cell>
          <cell r="F1084" t="str">
            <v>Rural</v>
          </cell>
        </row>
        <row r="1085">
          <cell r="A1085" t="str">
            <v>160251</v>
          </cell>
          <cell r="B1085">
            <v>8</v>
          </cell>
          <cell r="C1085" t="str">
            <v>MADRE TIERRA</v>
          </cell>
          <cell r="D1085" t="str">
            <v>MERA</v>
          </cell>
          <cell r="E1085" t="str">
            <v>PASTAZA</v>
          </cell>
          <cell r="F1085" t="str">
            <v>Rural</v>
          </cell>
        </row>
        <row r="1086">
          <cell r="A1086" t="str">
            <v>160250</v>
          </cell>
          <cell r="B1086">
            <v>8</v>
          </cell>
          <cell r="C1086" t="str">
            <v>MERA, CABECERA CANTONAL</v>
          </cell>
          <cell r="D1086" t="str">
            <v>MERA</v>
          </cell>
          <cell r="E1086" t="str">
            <v>PASTAZA</v>
          </cell>
          <cell r="F1086" t="str">
            <v>Urbana</v>
          </cell>
        </row>
        <row r="1087">
          <cell r="A1087" t="str">
            <v>160252</v>
          </cell>
          <cell r="B1087">
            <v>8</v>
          </cell>
          <cell r="C1087" t="str">
            <v>SHELL</v>
          </cell>
          <cell r="D1087" t="str">
            <v>MERA</v>
          </cell>
          <cell r="E1087" t="str">
            <v>PASTAZA</v>
          </cell>
          <cell r="F1087" t="str">
            <v>Rural</v>
          </cell>
        </row>
        <row r="1088">
          <cell r="A1088" t="str">
            <v>160151</v>
          </cell>
          <cell r="B1088">
            <v>8</v>
          </cell>
          <cell r="C1088" t="str">
            <v>*ARAJUNO</v>
          </cell>
          <cell r="D1088" t="str">
            <v>PASTAZA</v>
          </cell>
          <cell r="E1088" t="str">
            <v>PASTAZA</v>
          </cell>
          <cell r="F1088" t="str">
            <v>Rural</v>
          </cell>
        </row>
        <row r="1089">
          <cell r="A1089" t="str">
            <v>160153</v>
          </cell>
          <cell r="B1089">
            <v>8</v>
          </cell>
          <cell r="C1089" t="str">
            <v>*CURARAY</v>
          </cell>
          <cell r="D1089" t="str">
            <v>PASTAZA</v>
          </cell>
          <cell r="E1089" t="str">
            <v>PASTAZA</v>
          </cell>
          <cell r="F1089" t="str">
            <v>Rural</v>
          </cell>
        </row>
        <row r="1090">
          <cell r="A1090" t="str">
            <v>160160</v>
          </cell>
          <cell r="B1090">
            <v>8</v>
          </cell>
          <cell r="C1090" t="str">
            <v>*SANTA CLARA</v>
          </cell>
          <cell r="D1090" t="str">
            <v>PASTAZA</v>
          </cell>
          <cell r="E1090" t="str">
            <v>PASTAZA</v>
          </cell>
          <cell r="F1090" t="str">
            <v>Rural</v>
          </cell>
        </row>
        <row r="1091">
          <cell r="A1091" t="str">
            <v>160152</v>
          </cell>
          <cell r="B1091">
            <v>8</v>
          </cell>
          <cell r="C1091" t="str">
            <v>CANELOS</v>
          </cell>
          <cell r="D1091" t="str">
            <v>PASTAZA</v>
          </cell>
          <cell r="E1091" t="str">
            <v>PASTAZA</v>
          </cell>
          <cell r="F1091" t="str">
            <v>Rural</v>
          </cell>
        </row>
        <row r="1092">
          <cell r="A1092" t="str">
            <v>160154</v>
          </cell>
          <cell r="B1092">
            <v>8</v>
          </cell>
          <cell r="C1092" t="str">
            <v>DIEZ  DE AGOSTO</v>
          </cell>
          <cell r="D1092" t="str">
            <v>PASTAZA</v>
          </cell>
          <cell r="E1092" t="str">
            <v>PASTAZA</v>
          </cell>
          <cell r="F1092" t="str">
            <v>Rural</v>
          </cell>
        </row>
        <row r="1093">
          <cell r="A1093" t="str">
            <v>160166</v>
          </cell>
          <cell r="B1093">
            <v>8</v>
          </cell>
          <cell r="C1093" t="str">
            <v>EL TRIUNFO</v>
          </cell>
          <cell r="D1093" t="str">
            <v>PASTAZA</v>
          </cell>
          <cell r="E1093" t="str">
            <v>PASTAZA</v>
          </cell>
          <cell r="F1093" t="str">
            <v>Rural</v>
          </cell>
        </row>
        <row r="1094">
          <cell r="A1094" t="str">
            <v>160155</v>
          </cell>
          <cell r="B1094">
            <v>8</v>
          </cell>
          <cell r="C1094" t="str">
            <v>FÁTIMA</v>
          </cell>
          <cell r="D1094" t="str">
            <v>PASTAZA</v>
          </cell>
          <cell r="E1094" t="str">
            <v>PASTAZA</v>
          </cell>
          <cell r="F1094" t="str">
            <v>Rural</v>
          </cell>
        </row>
        <row r="1095">
          <cell r="A1095" t="str">
            <v>160156</v>
          </cell>
          <cell r="B1095">
            <v>8</v>
          </cell>
          <cell r="C1095" t="str">
            <v>MONTALVO (ANDOAS)</v>
          </cell>
          <cell r="D1095" t="str">
            <v>PASTAZA</v>
          </cell>
          <cell r="E1095" t="str">
            <v>PASTAZA</v>
          </cell>
          <cell r="F1095" t="str">
            <v>Rural</v>
          </cell>
        </row>
        <row r="1096">
          <cell r="A1096" t="str">
            <v>160157</v>
          </cell>
          <cell r="B1096">
            <v>8</v>
          </cell>
          <cell r="C1096" t="str">
            <v>POMONA</v>
          </cell>
          <cell r="D1096" t="str">
            <v>PASTAZA</v>
          </cell>
          <cell r="E1096" t="str">
            <v>PASTAZA</v>
          </cell>
          <cell r="F1096" t="str">
            <v>Rural</v>
          </cell>
        </row>
        <row r="1097">
          <cell r="A1097" t="str">
            <v>160150</v>
          </cell>
          <cell r="B1097">
            <v>8</v>
          </cell>
          <cell r="C1097" t="str">
            <v>PUYO, CABECERA CANTONAL Y CAPITAL PROVINCIAL</v>
          </cell>
          <cell r="D1097" t="str">
            <v>PASTAZA</v>
          </cell>
          <cell r="E1097" t="str">
            <v>PASTAZA</v>
          </cell>
          <cell r="F1097" t="str">
            <v>Urbana</v>
          </cell>
        </row>
        <row r="1098">
          <cell r="A1098" t="str">
            <v>160158</v>
          </cell>
          <cell r="B1098">
            <v>8</v>
          </cell>
          <cell r="C1098" t="str">
            <v>RÍO CORRIENTES</v>
          </cell>
          <cell r="D1098" t="str">
            <v>PASTAZA</v>
          </cell>
          <cell r="E1098" t="str">
            <v>PASTAZA</v>
          </cell>
          <cell r="F1098" t="str">
            <v>Rural</v>
          </cell>
        </row>
        <row r="1099">
          <cell r="A1099" t="str">
            <v>160159</v>
          </cell>
          <cell r="B1099">
            <v>8</v>
          </cell>
          <cell r="C1099" t="str">
            <v>RÍO TIGRE</v>
          </cell>
          <cell r="D1099" t="str">
            <v>PASTAZA</v>
          </cell>
          <cell r="E1099" t="str">
            <v>PASTAZA</v>
          </cell>
          <cell r="F1099" t="str">
            <v>Rural</v>
          </cell>
        </row>
        <row r="1100">
          <cell r="A1100" t="str">
            <v>160161</v>
          </cell>
          <cell r="B1100">
            <v>8</v>
          </cell>
          <cell r="C1100" t="str">
            <v>SARAYACU</v>
          </cell>
          <cell r="D1100" t="str">
            <v>PASTAZA</v>
          </cell>
          <cell r="E1100" t="str">
            <v>PASTAZA</v>
          </cell>
          <cell r="F1100" t="str">
            <v>Rural</v>
          </cell>
        </row>
        <row r="1101">
          <cell r="A1101" t="str">
            <v>160162</v>
          </cell>
          <cell r="B1101">
            <v>8</v>
          </cell>
          <cell r="C1101" t="str">
            <v>SIMÓN BOLÍVAR  (CAB. EN MUSHULLACTA)</v>
          </cell>
          <cell r="D1101" t="str">
            <v>PASTAZA</v>
          </cell>
          <cell r="E1101" t="str">
            <v>PASTAZA</v>
          </cell>
          <cell r="F1101" t="str">
            <v>Rural</v>
          </cell>
        </row>
        <row r="1102">
          <cell r="A1102" t="str">
            <v>160163</v>
          </cell>
          <cell r="B1102">
            <v>8</v>
          </cell>
          <cell r="C1102" t="str">
            <v>TARQUI</v>
          </cell>
          <cell r="D1102" t="str">
            <v>PASTAZA</v>
          </cell>
          <cell r="E1102" t="str">
            <v>PASTAZA</v>
          </cell>
          <cell r="F1102" t="str">
            <v>Rural</v>
          </cell>
        </row>
        <row r="1103">
          <cell r="A1103" t="str">
            <v>160164</v>
          </cell>
          <cell r="B1103">
            <v>8</v>
          </cell>
          <cell r="C1103" t="str">
            <v>TENIENTE HUGO ORTIZ</v>
          </cell>
          <cell r="D1103" t="str">
            <v>PASTAZA</v>
          </cell>
          <cell r="E1103" t="str">
            <v>PASTAZA</v>
          </cell>
          <cell r="F1103" t="str">
            <v>Rural</v>
          </cell>
        </row>
        <row r="1104">
          <cell r="A1104" t="str">
            <v>160165</v>
          </cell>
          <cell r="B1104">
            <v>8</v>
          </cell>
          <cell r="C1104" t="str">
            <v>VERACRUZ (INDILLAMA) (CAB. EN INDILLAMA)</v>
          </cell>
          <cell r="D1104" t="str">
            <v>PASTAZA</v>
          </cell>
          <cell r="E1104" t="str">
            <v>PASTAZA</v>
          </cell>
          <cell r="F1104" t="str">
            <v>Rural</v>
          </cell>
        </row>
        <row r="1105">
          <cell r="A1105" t="str">
            <v>160351</v>
          </cell>
          <cell r="B1105">
            <v>8</v>
          </cell>
          <cell r="C1105" t="str">
            <v>SAN JOSÉ</v>
          </cell>
          <cell r="D1105" t="str">
            <v>SANTA CLARA</v>
          </cell>
          <cell r="E1105" t="str">
            <v>PASTAZA</v>
          </cell>
          <cell r="F1105" t="str">
            <v>Rural</v>
          </cell>
        </row>
        <row r="1106">
          <cell r="A1106" t="str">
            <v>160350</v>
          </cell>
          <cell r="B1106">
            <v>8</v>
          </cell>
          <cell r="C1106" t="str">
            <v>SANTA CLARA, CABECERA CANTONAL</v>
          </cell>
          <cell r="D1106" t="str">
            <v>SANTA CLARA</v>
          </cell>
          <cell r="E1106" t="str">
            <v>PASTAZA</v>
          </cell>
          <cell r="F1106" t="str">
            <v>Urbana</v>
          </cell>
        </row>
        <row r="1107">
          <cell r="A1107" t="str">
            <v>170251</v>
          </cell>
          <cell r="B1107">
            <v>8</v>
          </cell>
          <cell r="C1107" t="str">
            <v>ASCÁZUBI</v>
          </cell>
          <cell r="D1107" t="str">
            <v>CAYAMBE</v>
          </cell>
          <cell r="E1107" t="str">
            <v>PICHINCHA</v>
          </cell>
          <cell r="F1107" t="str">
            <v>Rural</v>
          </cell>
        </row>
        <row r="1108">
          <cell r="A1108" t="str">
            <v>170201</v>
          </cell>
          <cell r="B1108">
            <v>8</v>
          </cell>
          <cell r="C1108" t="str">
            <v>AYORA</v>
          </cell>
          <cell r="D1108" t="str">
            <v>CAYAMBE</v>
          </cell>
          <cell r="E1108" t="str">
            <v>PICHINCHA</v>
          </cell>
          <cell r="F1108" t="str">
            <v>Urbana</v>
          </cell>
        </row>
        <row r="1109">
          <cell r="A1109" t="str">
            <v>170252</v>
          </cell>
          <cell r="B1109">
            <v>8</v>
          </cell>
          <cell r="C1109" t="str">
            <v>CANGAHUA</v>
          </cell>
          <cell r="D1109" t="str">
            <v>CAYAMBE</v>
          </cell>
          <cell r="E1109" t="str">
            <v>PICHINCHA</v>
          </cell>
          <cell r="F1109" t="str">
            <v>Rural</v>
          </cell>
        </row>
        <row r="1110">
          <cell r="A1110" t="str">
            <v>170202</v>
          </cell>
          <cell r="B1110">
            <v>8</v>
          </cell>
          <cell r="C1110" t="str">
            <v>CAYAMBE</v>
          </cell>
          <cell r="D1110" t="str">
            <v>CAYAMBE</v>
          </cell>
          <cell r="E1110" t="str">
            <v>PICHINCHA</v>
          </cell>
          <cell r="F1110" t="str">
            <v>Urbana</v>
          </cell>
        </row>
        <row r="1111">
          <cell r="A1111" t="str">
            <v>170250</v>
          </cell>
          <cell r="B1111">
            <v>8</v>
          </cell>
          <cell r="C1111" t="str">
            <v>CAYAMBE, CABECERA CANTONAL</v>
          </cell>
          <cell r="D1111" t="str">
            <v>CAYAMBE</v>
          </cell>
          <cell r="E1111" t="str">
            <v>PICHINCHA</v>
          </cell>
          <cell r="F1111" t="str">
            <v>Urbana</v>
          </cell>
        </row>
        <row r="1112">
          <cell r="A1112" t="str">
            <v>170203</v>
          </cell>
          <cell r="B1112">
            <v>8</v>
          </cell>
          <cell r="C1112" t="str">
            <v>JUAN MONTALVO</v>
          </cell>
          <cell r="D1112" t="str">
            <v>CAYAMBE</v>
          </cell>
          <cell r="E1112" t="str">
            <v>PICHINCHA</v>
          </cell>
          <cell r="F1112" t="str">
            <v>Urbana</v>
          </cell>
        </row>
        <row r="1113">
          <cell r="A1113" t="str">
            <v>170253</v>
          </cell>
          <cell r="B1113">
            <v>8</v>
          </cell>
          <cell r="C1113" t="str">
            <v>OLMEDO (PESILLO)</v>
          </cell>
          <cell r="D1113" t="str">
            <v>CAYAMBE</v>
          </cell>
          <cell r="E1113" t="str">
            <v>PICHINCHA</v>
          </cell>
          <cell r="F1113" t="str">
            <v>Rural</v>
          </cell>
        </row>
        <row r="1114">
          <cell r="A1114" t="str">
            <v>170254</v>
          </cell>
          <cell r="B1114">
            <v>8</v>
          </cell>
          <cell r="C1114" t="str">
            <v>OTÓN</v>
          </cell>
          <cell r="D1114" t="str">
            <v>CAYAMBE</v>
          </cell>
          <cell r="E1114" t="str">
            <v>PICHINCHA</v>
          </cell>
          <cell r="F1114" t="str">
            <v>Rural</v>
          </cell>
        </row>
        <row r="1115">
          <cell r="A1115" t="str">
            <v>170255</v>
          </cell>
          <cell r="B1115">
            <v>8</v>
          </cell>
          <cell r="C1115" t="str">
            <v>SANTA ROSA DE CUZUBAMBA</v>
          </cell>
          <cell r="D1115" t="str">
            <v>CAYAMBE</v>
          </cell>
          <cell r="E1115" t="str">
            <v>PICHINCHA</v>
          </cell>
          <cell r="F1115" t="str">
            <v>Rural</v>
          </cell>
        </row>
        <row r="1116">
          <cell r="A1116" t="str">
            <v>170351</v>
          </cell>
          <cell r="B1116">
            <v>8</v>
          </cell>
          <cell r="C1116" t="str">
            <v>ALÓAG</v>
          </cell>
          <cell r="D1116" t="str">
            <v>MEJIA</v>
          </cell>
          <cell r="E1116" t="str">
            <v>PICHINCHA</v>
          </cell>
          <cell r="F1116" t="str">
            <v>Rural</v>
          </cell>
        </row>
        <row r="1117">
          <cell r="A1117" t="str">
            <v>170352</v>
          </cell>
          <cell r="B1117">
            <v>8</v>
          </cell>
          <cell r="C1117" t="str">
            <v>ALOASÍ</v>
          </cell>
          <cell r="D1117" t="str">
            <v>MEJIA</v>
          </cell>
          <cell r="E1117" t="str">
            <v>PICHINCHA</v>
          </cell>
          <cell r="F1117" t="str">
            <v>Rural</v>
          </cell>
        </row>
        <row r="1118">
          <cell r="A1118" t="str">
            <v>170353</v>
          </cell>
          <cell r="B1118">
            <v>8</v>
          </cell>
          <cell r="C1118" t="str">
            <v>CUTUGLAHUA</v>
          </cell>
          <cell r="D1118" t="str">
            <v>MEJIA</v>
          </cell>
          <cell r="E1118" t="str">
            <v>PICHINCHA</v>
          </cell>
          <cell r="F1118" t="str">
            <v>Rural</v>
          </cell>
        </row>
        <row r="1119">
          <cell r="A1119" t="str">
            <v>170354</v>
          </cell>
          <cell r="B1119">
            <v>8</v>
          </cell>
          <cell r="C1119" t="str">
            <v>EL CHAUPI</v>
          </cell>
          <cell r="D1119" t="str">
            <v>MEJIA</v>
          </cell>
          <cell r="E1119" t="str">
            <v>PICHINCHA</v>
          </cell>
          <cell r="F1119" t="str">
            <v>Rural</v>
          </cell>
        </row>
        <row r="1120">
          <cell r="A1120" t="str">
            <v>170350</v>
          </cell>
          <cell r="B1120">
            <v>8</v>
          </cell>
          <cell r="C1120" t="str">
            <v>MACHACHI, CABECERA CANTONAL</v>
          </cell>
          <cell r="D1120" t="str">
            <v>MEJIA</v>
          </cell>
          <cell r="E1120" t="str">
            <v>PICHINCHA</v>
          </cell>
          <cell r="F1120" t="str">
            <v>Urbana</v>
          </cell>
        </row>
        <row r="1121">
          <cell r="A1121" t="str">
            <v>170355</v>
          </cell>
          <cell r="B1121">
            <v>8</v>
          </cell>
          <cell r="C1121" t="str">
            <v>MANUEL CORNEJO ASTORGA (TANDAPI)</v>
          </cell>
          <cell r="D1121" t="str">
            <v>MEJIA</v>
          </cell>
          <cell r="E1121" t="str">
            <v>PICHINCHA</v>
          </cell>
          <cell r="F1121" t="str">
            <v>Rural</v>
          </cell>
        </row>
        <row r="1122">
          <cell r="A1122" t="str">
            <v>170356</v>
          </cell>
          <cell r="B1122">
            <v>8</v>
          </cell>
          <cell r="C1122" t="str">
            <v>TAMBILLO</v>
          </cell>
          <cell r="D1122" t="str">
            <v>MEJIA</v>
          </cell>
          <cell r="E1122" t="str">
            <v>PICHINCHA</v>
          </cell>
          <cell r="F1122" t="str">
            <v>Rural</v>
          </cell>
        </row>
        <row r="1123">
          <cell r="A1123" t="str">
            <v>170357</v>
          </cell>
          <cell r="B1123">
            <v>8</v>
          </cell>
          <cell r="C1123" t="str">
            <v>UYUMBICHO</v>
          </cell>
          <cell r="D1123" t="str">
            <v>MEJIA</v>
          </cell>
          <cell r="E1123" t="str">
            <v>PICHINCHA</v>
          </cell>
          <cell r="F1123" t="str">
            <v>Rural</v>
          </cell>
        </row>
        <row r="1124">
          <cell r="A1124" t="str">
            <v>170451</v>
          </cell>
          <cell r="B1124">
            <v>8</v>
          </cell>
          <cell r="C1124" t="str">
            <v>LA ESPERANZA</v>
          </cell>
          <cell r="D1124" t="str">
            <v>PEDRO MONCAYO</v>
          </cell>
          <cell r="E1124" t="str">
            <v>PICHINCHA</v>
          </cell>
          <cell r="F1124" t="str">
            <v>Rural</v>
          </cell>
        </row>
        <row r="1125">
          <cell r="A1125" t="str">
            <v>170452</v>
          </cell>
          <cell r="B1125">
            <v>8</v>
          </cell>
          <cell r="C1125" t="str">
            <v>MALCHINGUÍ</v>
          </cell>
          <cell r="D1125" t="str">
            <v>PEDRO MONCAYO</v>
          </cell>
          <cell r="E1125" t="str">
            <v>PICHINCHA</v>
          </cell>
          <cell r="F1125" t="str">
            <v>Rural</v>
          </cell>
        </row>
        <row r="1126">
          <cell r="A1126" t="str">
            <v>170450</v>
          </cell>
          <cell r="B1126">
            <v>8</v>
          </cell>
          <cell r="C1126" t="str">
            <v>TABACUNDO, CABECERA CANTONAL</v>
          </cell>
          <cell r="D1126" t="str">
            <v>PEDRO MONCAYO</v>
          </cell>
          <cell r="E1126" t="str">
            <v>PICHINCHA</v>
          </cell>
          <cell r="F1126" t="str">
            <v>Urbana</v>
          </cell>
        </row>
        <row r="1127">
          <cell r="A1127" t="str">
            <v>170453</v>
          </cell>
          <cell r="B1127">
            <v>8</v>
          </cell>
          <cell r="C1127" t="str">
            <v>TOCACHI</v>
          </cell>
          <cell r="D1127" t="str">
            <v>PEDRO MONCAYO</v>
          </cell>
          <cell r="E1127" t="str">
            <v>PICHINCHA</v>
          </cell>
          <cell r="F1127" t="str">
            <v>Rural</v>
          </cell>
        </row>
        <row r="1128">
          <cell r="A1128" t="str">
            <v>170454</v>
          </cell>
          <cell r="B1128">
            <v>8</v>
          </cell>
          <cell r="C1128" t="str">
            <v>TUPIGACHI</v>
          </cell>
          <cell r="D1128" t="str">
            <v>PEDRO MONCAYO</v>
          </cell>
          <cell r="E1128" t="str">
            <v>PICHINCHA</v>
          </cell>
          <cell r="F1128" t="str">
            <v>Rural</v>
          </cell>
        </row>
        <row r="1129">
          <cell r="A1129" t="str">
            <v>170850</v>
          </cell>
          <cell r="B1129">
            <v>8</v>
          </cell>
          <cell r="C1129" t="str">
            <v>PEDRO VICENTE MALDONADO, CABECERA CANTONAL</v>
          </cell>
          <cell r="D1129" t="str">
            <v>PEDRO VICENTE MALDONADO</v>
          </cell>
          <cell r="E1129" t="str">
            <v>PICHINCHA</v>
          </cell>
          <cell r="F1129" t="str">
            <v>Urbana</v>
          </cell>
        </row>
        <row r="1130">
          <cell r="A1130" t="str">
            <v>170950</v>
          </cell>
          <cell r="B1130">
            <v>8</v>
          </cell>
          <cell r="C1130" t="str">
            <v>PUERTO QUITO, CABECERA CANTONAL</v>
          </cell>
          <cell r="D1130" t="str">
            <v>PUERTO QUITO</v>
          </cell>
          <cell r="E1130" t="str">
            <v>PICHINCHA</v>
          </cell>
          <cell r="F1130" t="str">
            <v>Urbana</v>
          </cell>
        </row>
        <row r="1131">
          <cell r="A1131" t="str">
            <v>170167</v>
          </cell>
          <cell r="B1131">
            <v>8</v>
          </cell>
          <cell r="C1131" t="str">
            <v>*MINDO</v>
          </cell>
          <cell r="D1131" t="str">
            <v>QUITO</v>
          </cell>
          <cell r="E1131" t="str">
            <v>PICHINCHA</v>
          </cell>
          <cell r="F1131" t="str">
            <v>Rural</v>
          </cell>
        </row>
        <row r="1132">
          <cell r="A1132" t="str">
            <v>170173</v>
          </cell>
          <cell r="B1132">
            <v>8</v>
          </cell>
          <cell r="C1132" t="str">
            <v>*PEDRO VICENTE MALDONADO</v>
          </cell>
          <cell r="D1132" t="str">
            <v>QUITO</v>
          </cell>
          <cell r="E1132" t="str">
            <v>PICHINCHA</v>
          </cell>
          <cell r="F1132" t="str">
            <v>Rural</v>
          </cell>
        </row>
        <row r="1133">
          <cell r="A1133" t="str">
            <v>170187</v>
          </cell>
          <cell r="B1133">
            <v>8</v>
          </cell>
          <cell r="C1133" t="str">
            <v>*PUERTO QUITO</v>
          </cell>
          <cell r="D1133" t="str">
            <v>QUITO</v>
          </cell>
          <cell r="E1133" t="str">
            <v>PICHINCHA</v>
          </cell>
          <cell r="F1133" t="str">
            <v>Rural</v>
          </cell>
        </row>
        <row r="1134">
          <cell r="A1134" t="str">
            <v>170182</v>
          </cell>
          <cell r="B1134">
            <v>8</v>
          </cell>
          <cell r="C1134" t="str">
            <v>*SAN MIGUEL DE LOS BANCOS</v>
          </cell>
          <cell r="D1134" t="str">
            <v>QUITO</v>
          </cell>
          <cell r="E1134" t="str">
            <v>PICHINCHA</v>
          </cell>
          <cell r="F1134" t="str">
            <v>Rural</v>
          </cell>
        </row>
        <row r="1135">
          <cell r="A1135" t="str">
            <v>170151</v>
          </cell>
          <cell r="B1135">
            <v>8</v>
          </cell>
          <cell r="C1135" t="str">
            <v>ALANGASÍ</v>
          </cell>
          <cell r="D1135" t="str">
            <v>QUITO</v>
          </cell>
          <cell r="E1135" t="str">
            <v>PICHINCHA</v>
          </cell>
          <cell r="F1135" t="str">
            <v>Rural</v>
          </cell>
        </row>
        <row r="1136">
          <cell r="A1136" t="str">
            <v>170152</v>
          </cell>
          <cell r="B1136">
            <v>8</v>
          </cell>
          <cell r="C1136" t="str">
            <v>AMAGUAÑA</v>
          </cell>
          <cell r="D1136" t="str">
            <v>QUITO</v>
          </cell>
          <cell r="E1136" t="str">
            <v>PICHINCHA</v>
          </cell>
          <cell r="F1136" t="str">
            <v>Rural</v>
          </cell>
        </row>
        <row r="1137">
          <cell r="A1137" t="str">
            <v>170153</v>
          </cell>
          <cell r="B1137">
            <v>8</v>
          </cell>
          <cell r="C1137" t="str">
            <v>ATAHUALPA (HABASPAMBA)</v>
          </cell>
          <cell r="D1137" t="str">
            <v>QUITO</v>
          </cell>
          <cell r="E1137" t="str">
            <v>PICHINCHA</v>
          </cell>
          <cell r="F1137" t="str">
            <v>Rural</v>
          </cell>
        </row>
        <row r="1138">
          <cell r="A1138" t="str">
            <v>170101</v>
          </cell>
          <cell r="B1138">
            <v>8</v>
          </cell>
          <cell r="C1138" t="str">
            <v>BELISARIO QUEVEDO</v>
          </cell>
          <cell r="D1138" t="str">
            <v>QUITO</v>
          </cell>
          <cell r="E1138" t="str">
            <v>PICHINCHA</v>
          </cell>
          <cell r="F1138" t="str">
            <v>Urbana</v>
          </cell>
        </row>
        <row r="1139">
          <cell r="A1139" t="str">
            <v>170154</v>
          </cell>
          <cell r="B1139">
            <v>8</v>
          </cell>
          <cell r="C1139" t="str">
            <v>CALACALÍ</v>
          </cell>
          <cell r="D1139" t="str">
            <v>QUITO</v>
          </cell>
          <cell r="E1139" t="str">
            <v>PICHINCHA</v>
          </cell>
          <cell r="F1139" t="str">
            <v>Rural</v>
          </cell>
        </row>
        <row r="1140">
          <cell r="A1140" t="str">
            <v>170155</v>
          </cell>
          <cell r="B1140">
            <v>8</v>
          </cell>
          <cell r="C1140" t="str">
            <v>CALDERÓN (CARAPUNGO)</v>
          </cell>
          <cell r="D1140" t="str">
            <v>QUITO</v>
          </cell>
          <cell r="E1140" t="str">
            <v>PICHINCHA</v>
          </cell>
          <cell r="F1140" t="str">
            <v>Rural</v>
          </cell>
        </row>
        <row r="1141">
          <cell r="A1141" t="str">
            <v>170102</v>
          </cell>
          <cell r="B1141">
            <v>8</v>
          </cell>
          <cell r="C1141" t="str">
            <v>CARCELÉN</v>
          </cell>
          <cell r="D1141" t="str">
            <v>QUITO</v>
          </cell>
          <cell r="E1141" t="str">
            <v>PICHINCHA</v>
          </cell>
          <cell r="F1141" t="str">
            <v>Urbana</v>
          </cell>
        </row>
        <row r="1142">
          <cell r="A1142" t="str">
            <v>170103</v>
          </cell>
          <cell r="B1142">
            <v>8</v>
          </cell>
          <cell r="C1142" t="str">
            <v>CENTRO HISTÓRICO</v>
          </cell>
          <cell r="D1142" t="str">
            <v>QUITO</v>
          </cell>
          <cell r="E1142" t="str">
            <v>PICHINCHA</v>
          </cell>
          <cell r="F1142" t="str">
            <v>Urbana</v>
          </cell>
        </row>
        <row r="1143">
          <cell r="A1143" t="str">
            <v>170158</v>
          </cell>
          <cell r="B1143">
            <v>8</v>
          </cell>
          <cell r="C1143" t="str">
            <v>CHAVEZPAMBA</v>
          </cell>
          <cell r="D1143" t="str">
            <v>QUITO</v>
          </cell>
          <cell r="E1143" t="str">
            <v>PICHINCHA</v>
          </cell>
          <cell r="F1143" t="str">
            <v>Rural</v>
          </cell>
        </row>
        <row r="1144">
          <cell r="A1144" t="str">
            <v>170159</v>
          </cell>
          <cell r="B1144">
            <v>8</v>
          </cell>
          <cell r="C1144" t="str">
            <v>CHECA (CHILPA)</v>
          </cell>
          <cell r="D1144" t="str">
            <v>QUITO</v>
          </cell>
          <cell r="E1144" t="str">
            <v>PICHINCHA</v>
          </cell>
          <cell r="F1144" t="str">
            <v>Rural</v>
          </cell>
        </row>
        <row r="1145">
          <cell r="A1145" t="str">
            <v>170107</v>
          </cell>
          <cell r="B1145">
            <v>8</v>
          </cell>
          <cell r="C1145" t="str">
            <v>CHILIBULO</v>
          </cell>
          <cell r="D1145" t="str">
            <v>QUITO</v>
          </cell>
          <cell r="E1145" t="str">
            <v>PICHINCHA</v>
          </cell>
          <cell r="F1145" t="str">
            <v>Urbana</v>
          </cell>
        </row>
        <row r="1146">
          <cell r="A1146" t="str">
            <v>170108</v>
          </cell>
          <cell r="B1146">
            <v>8</v>
          </cell>
          <cell r="C1146" t="str">
            <v>CHILLOGALLO</v>
          </cell>
          <cell r="D1146" t="str">
            <v>QUITO</v>
          </cell>
          <cell r="E1146" t="str">
            <v>PICHINCHA</v>
          </cell>
          <cell r="F1146" t="str">
            <v>Urbana</v>
          </cell>
        </row>
        <row r="1147">
          <cell r="A1147" t="str">
            <v>170109</v>
          </cell>
          <cell r="B1147">
            <v>8</v>
          </cell>
          <cell r="C1147" t="str">
            <v>CHIMBACALLE</v>
          </cell>
          <cell r="D1147" t="str">
            <v>QUITO</v>
          </cell>
          <cell r="E1147" t="str">
            <v>PICHINCHA</v>
          </cell>
          <cell r="F1147" t="str">
            <v>Urbana</v>
          </cell>
        </row>
        <row r="1148">
          <cell r="A1148" t="str">
            <v>170104</v>
          </cell>
          <cell r="B1148">
            <v>8</v>
          </cell>
          <cell r="C1148" t="str">
            <v>COCHAPAMBA</v>
          </cell>
          <cell r="D1148" t="str">
            <v>QUITO</v>
          </cell>
          <cell r="E1148" t="str">
            <v>PICHINCHA</v>
          </cell>
          <cell r="F1148" t="str">
            <v>Urbana</v>
          </cell>
        </row>
        <row r="1149">
          <cell r="A1149" t="str">
            <v>170105</v>
          </cell>
          <cell r="B1149">
            <v>8</v>
          </cell>
          <cell r="C1149" t="str">
            <v>COMITÉ DEL PUEBLO</v>
          </cell>
          <cell r="D1149" t="str">
            <v>QUITO</v>
          </cell>
          <cell r="E1149" t="str">
            <v>PICHINCHA</v>
          </cell>
          <cell r="F1149" t="str">
            <v>Urbana</v>
          </cell>
        </row>
        <row r="1150">
          <cell r="A1150" t="str">
            <v>170156</v>
          </cell>
          <cell r="B1150">
            <v>8</v>
          </cell>
          <cell r="C1150" t="str">
            <v>CONOCOTO</v>
          </cell>
          <cell r="D1150" t="str">
            <v>QUITO</v>
          </cell>
          <cell r="E1150" t="str">
            <v>PICHINCHA</v>
          </cell>
          <cell r="F1150" t="str">
            <v>Rural</v>
          </cell>
        </row>
        <row r="1151">
          <cell r="A1151" t="str">
            <v>170106</v>
          </cell>
          <cell r="B1151">
            <v>8</v>
          </cell>
          <cell r="C1151" t="str">
            <v>COTOCOLLAO</v>
          </cell>
          <cell r="D1151" t="str">
            <v>QUITO</v>
          </cell>
          <cell r="E1151" t="str">
            <v>PICHINCHA</v>
          </cell>
          <cell r="F1151" t="str">
            <v>Urbana</v>
          </cell>
        </row>
        <row r="1152">
          <cell r="A1152" t="str">
            <v>170157</v>
          </cell>
          <cell r="B1152">
            <v>8</v>
          </cell>
          <cell r="C1152" t="str">
            <v>CUMBAYÁ</v>
          </cell>
          <cell r="D1152" t="str">
            <v>QUITO</v>
          </cell>
          <cell r="E1152" t="str">
            <v>PICHINCHA</v>
          </cell>
          <cell r="F1152" t="str">
            <v>Rural</v>
          </cell>
        </row>
        <row r="1153">
          <cell r="A1153" t="str">
            <v>170110</v>
          </cell>
          <cell r="B1153">
            <v>8</v>
          </cell>
          <cell r="C1153" t="str">
            <v>EL CONDADO</v>
          </cell>
          <cell r="D1153" t="str">
            <v>QUITO</v>
          </cell>
          <cell r="E1153" t="str">
            <v>PICHINCHA</v>
          </cell>
          <cell r="F1153" t="str">
            <v>Urbana</v>
          </cell>
        </row>
        <row r="1154">
          <cell r="A1154" t="str">
            <v>170160</v>
          </cell>
          <cell r="B1154">
            <v>8</v>
          </cell>
          <cell r="C1154" t="str">
            <v>EL QUINCHE</v>
          </cell>
          <cell r="D1154" t="str">
            <v>QUITO</v>
          </cell>
          <cell r="E1154" t="str">
            <v>PICHINCHA</v>
          </cell>
          <cell r="F1154" t="str">
            <v>Rural</v>
          </cell>
        </row>
        <row r="1155">
          <cell r="A1155" t="str">
            <v>170161</v>
          </cell>
          <cell r="B1155">
            <v>8</v>
          </cell>
          <cell r="C1155" t="str">
            <v>GUALEA</v>
          </cell>
          <cell r="D1155" t="str">
            <v>QUITO</v>
          </cell>
          <cell r="E1155" t="str">
            <v>PICHINCHA</v>
          </cell>
          <cell r="F1155" t="str">
            <v>Rural</v>
          </cell>
        </row>
        <row r="1156">
          <cell r="A1156" t="str">
            <v>170111</v>
          </cell>
          <cell r="B1156">
            <v>8</v>
          </cell>
          <cell r="C1156" t="str">
            <v>GUAMANÍ</v>
          </cell>
          <cell r="D1156" t="str">
            <v>QUITO</v>
          </cell>
          <cell r="E1156" t="str">
            <v>PICHINCHA</v>
          </cell>
          <cell r="F1156" t="str">
            <v>Urbana</v>
          </cell>
        </row>
        <row r="1157">
          <cell r="A1157" t="str">
            <v>170162</v>
          </cell>
          <cell r="B1157">
            <v>8</v>
          </cell>
          <cell r="C1157" t="str">
            <v>GUANGOPOLO</v>
          </cell>
          <cell r="D1157" t="str">
            <v>QUITO</v>
          </cell>
          <cell r="E1157" t="str">
            <v>PICHINCHA</v>
          </cell>
          <cell r="F1157" t="str">
            <v>Rural</v>
          </cell>
        </row>
        <row r="1158">
          <cell r="A1158" t="str">
            <v>170163</v>
          </cell>
          <cell r="B1158">
            <v>8</v>
          </cell>
          <cell r="C1158" t="str">
            <v>GUAYLLABAMBA</v>
          </cell>
          <cell r="D1158" t="str">
            <v>QUITO</v>
          </cell>
          <cell r="E1158" t="str">
            <v>PICHINCHA</v>
          </cell>
          <cell r="F1158" t="str">
            <v>Rural</v>
          </cell>
        </row>
        <row r="1159">
          <cell r="A1159" t="str">
            <v>170112</v>
          </cell>
          <cell r="B1159">
            <v>8</v>
          </cell>
          <cell r="C1159" t="str">
            <v>IÑAQUITO</v>
          </cell>
          <cell r="D1159" t="str">
            <v>QUITO</v>
          </cell>
          <cell r="E1159" t="str">
            <v>PICHINCHA</v>
          </cell>
          <cell r="F1159" t="str">
            <v>Urbana</v>
          </cell>
        </row>
        <row r="1160">
          <cell r="A1160" t="str">
            <v>170113</v>
          </cell>
          <cell r="B1160">
            <v>8</v>
          </cell>
          <cell r="C1160" t="str">
            <v>ITCHIMBIA</v>
          </cell>
          <cell r="D1160" t="str">
            <v>QUITO</v>
          </cell>
          <cell r="E1160" t="str">
            <v>PICHINCHA</v>
          </cell>
          <cell r="F1160" t="str">
            <v>Urbana</v>
          </cell>
        </row>
        <row r="1161">
          <cell r="A1161" t="str">
            <v>170114</v>
          </cell>
          <cell r="B1161">
            <v>8</v>
          </cell>
          <cell r="C1161" t="str">
            <v>JIPIJAPA</v>
          </cell>
          <cell r="D1161" t="str">
            <v>QUITO</v>
          </cell>
          <cell r="E1161" t="str">
            <v>PICHINCHA</v>
          </cell>
          <cell r="F1161" t="str">
            <v>Urbana</v>
          </cell>
        </row>
        <row r="1162">
          <cell r="A1162" t="str">
            <v>170115</v>
          </cell>
          <cell r="B1162">
            <v>8</v>
          </cell>
          <cell r="C1162" t="str">
            <v>KENNEDY</v>
          </cell>
          <cell r="D1162" t="str">
            <v>QUITO</v>
          </cell>
          <cell r="E1162" t="str">
            <v>PICHINCHA</v>
          </cell>
          <cell r="F1162" t="str">
            <v>Urbana</v>
          </cell>
        </row>
        <row r="1163">
          <cell r="A1163" t="str">
            <v>170116</v>
          </cell>
          <cell r="B1163">
            <v>8</v>
          </cell>
          <cell r="C1163" t="str">
            <v>LA ARGELIA</v>
          </cell>
          <cell r="D1163" t="str">
            <v>QUITO</v>
          </cell>
          <cell r="E1163" t="str">
            <v>PICHINCHA</v>
          </cell>
          <cell r="F1163" t="str">
            <v>Urbana</v>
          </cell>
        </row>
        <row r="1164">
          <cell r="A1164" t="str">
            <v>170117</v>
          </cell>
          <cell r="B1164">
            <v>8</v>
          </cell>
          <cell r="C1164" t="str">
            <v>LA CONCEPCIÓN</v>
          </cell>
          <cell r="D1164" t="str">
            <v>QUITO</v>
          </cell>
          <cell r="E1164" t="str">
            <v>PICHINCHA</v>
          </cell>
          <cell r="F1164" t="str">
            <v>Urbana</v>
          </cell>
        </row>
        <row r="1165">
          <cell r="A1165" t="str">
            <v>170118</v>
          </cell>
          <cell r="B1165">
            <v>8</v>
          </cell>
          <cell r="C1165" t="str">
            <v>LA ECUATORIANA</v>
          </cell>
          <cell r="D1165" t="str">
            <v>QUITO</v>
          </cell>
          <cell r="E1165" t="str">
            <v>PICHINCHA</v>
          </cell>
          <cell r="F1165" t="str">
            <v>Urbana</v>
          </cell>
        </row>
        <row r="1166">
          <cell r="A1166" t="str">
            <v>170119</v>
          </cell>
          <cell r="B1166">
            <v>8</v>
          </cell>
          <cell r="C1166" t="str">
            <v>LA FERROVIARIA</v>
          </cell>
          <cell r="D1166" t="str">
            <v>QUITO</v>
          </cell>
          <cell r="E1166" t="str">
            <v>PICHINCHA</v>
          </cell>
          <cell r="F1166" t="str">
            <v>Urbana</v>
          </cell>
        </row>
        <row r="1167">
          <cell r="A1167" t="str">
            <v>170120</v>
          </cell>
          <cell r="B1167">
            <v>8</v>
          </cell>
          <cell r="C1167" t="str">
            <v>LA LIBERTAD</v>
          </cell>
          <cell r="D1167" t="str">
            <v>QUITO</v>
          </cell>
          <cell r="E1167" t="str">
            <v>PICHINCHA</v>
          </cell>
          <cell r="F1167" t="str">
            <v>Urbana</v>
          </cell>
        </row>
        <row r="1168">
          <cell r="A1168" t="str">
            <v>170121</v>
          </cell>
          <cell r="B1168">
            <v>8</v>
          </cell>
          <cell r="C1168" t="str">
            <v>LA MAGDALENA</v>
          </cell>
          <cell r="D1168" t="str">
            <v>QUITO</v>
          </cell>
          <cell r="E1168" t="str">
            <v>PICHINCHA</v>
          </cell>
          <cell r="F1168" t="str">
            <v>Urbana</v>
          </cell>
        </row>
        <row r="1169">
          <cell r="A1169" t="str">
            <v>170122</v>
          </cell>
          <cell r="B1169">
            <v>8</v>
          </cell>
          <cell r="C1169" t="str">
            <v>LA MENA</v>
          </cell>
          <cell r="D1169" t="str">
            <v>QUITO</v>
          </cell>
          <cell r="E1169" t="str">
            <v>PICHINCHA</v>
          </cell>
          <cell r="F1169" t="str">
            <v>Urbana</v>
          </cell>
        </row>
        <row r="1170">
          <cell r="A1170" t="str">
            <v>170164</v>
          </cell>
          <cell r="B1170">
            <v>8</v>
          </cell>
          <cell r="C1170" t="str">
            <v>LA MERCED</v>
          </cell>
          <cell r="D1170" t="str">
            <v>QUITO</v>
          </cell>
          <cell r="E1170" t="str">
            <v>PICHINCHA</v>
          </cell>
          <cell r="F1170" t="str">
            <v>Rural</v>
          </cell>
        </row>
        <row r="1171">
          <cell r="A1171" t="str">
            <v>170165</v>
          </cell>
          <cell r="B1171">
            <v>8</v>
          </cell>
          <cell r="C1171" t="str">
            <v>LLANO CHICO</v>
          </cell>
          <cell r="D1171" t="str">
            <v>QUITO</v>
          </cell>
          <cell r="E1171" t="str">
            <v>PICHINCHA</v>
          </cell>
          <cell r="F1171" t="str">
            <v>Rural</v>
          </cell>
        </row>
        <row r="1172">
          <cell r="A1172" t="str">
            <v>170166</v>
          </cell>
          <cell r="B1172">
            <v>8</v>
          </cell>
          <cell r="C1172" t="str">
            <v>LLOA</v>
          </cell>
          <cell r="D1172" t="str">
            <v>QUITO</v>
          </cell>
          <cell r="E1172" t="str">
            <v>PICHINCHA</v>
          </cell>
          <cell r="F1172" t="str">
            <v>Rural</v>
          </cell>
        </row>
        <row r="1173">
          <cell r="A1173" t="str">
            <v>170123</v>
          </cell>
          <cell r="B1173">
            <v>8</v>
          </cell>
          <cell r="C1173" t="str">
            <v>MARISCAL SUCRE</v>
          </cell>
          <cell r="D1173" t="str">
            <v>QUITO</v>
          </cell>
          <cell r="E1173" t="str">
            <v>PICHINCHA</v>
          </cell>
          <cell r="F1173" t="str">
            <v>Urbana</v>
          </cell>
        </row>
        <row r="1174">
          <cell r="A1174" t="str">
            <v>170168</v>
          </cell>
          <cell r="B1174">
            <v>8</v>
          </cell>
          <cell r="C1174" t="str">
            <v>NANEGAL</v>
          </cell>
          <cell r="D1174" t="str">
            <v>QUITO</v>
          </cell>
          <cell r="E1174" t="str">
            <v>PICHINCHA</v>
          </cell>
          <cell r="F1174" t="str">
            <v>Rural</v>
          </cell>
        </row>
        <row r="1175">
          <cell r="A1175" t="str">
            <v>170169</v>
          </cell>
          <cell r="B1175">
            <v>8</v>
          </cell>
          <cell r="C1175" t="str">
            <v>NANEGALITO</v>
          </cell>
          <cell r="D1175" t="str">
            <v>QUITO</v>
          </cell>
          <cell r="E1175" t="str">
            <v>PICHINCHA</v>
          </cell>
          <cell r="F1175" t="str">
            <v>Rural</v>
          </cell>
        </row>
        <row r="1176">
          <cell r="A1176" t="str">
            <v>170170</v>
          </cell>
          <cell r="B1176">
            <v>8</v>
          </cell>
          <cell r="C1176" t="str">
            <v>NAYÓN</v>
          </cell>
          <cell r="D1176" t="str">
            <v>QUITO</v>
          </cell>
          <cell r="E1176" t="str">
            <v>PICHINCHA</v>
          </cell>
          <cell r="F1176" t="str">
            <v>Rural</v>
          </cell>
        </row>
        <row r="1177">
          <cell r="A1177" t="str">
            <v>170171</v>
          </cell>
          <cell r="B1177">
            <v>8</v>
          </cell>
          <cell r="C1177" t="str">
            <v>NONO</v>
          </cell>
          <cell r="D1177" t="str">
            <v>QUITO</v>
          </cell>
          <cell r="E1177" t="str">
            <v>PICHINCHA</v>
          </cell>
          <cell r="F1177" t="str">
            <v>Rural</v>
          </cell>
        </row>
        <row r="1178">
          <cell r="A1178" t="str">
            <v>170172</v>
          </cell>
          <cell r="B1178">
            <v>8</v>
          </cell>
          <cell r="C1178" t="str">
            <v>PACTO</v>
          </cell>
          <cell r="D1178" t="str">
            <v>QUITO</v>
          </cell>
          <cell r="E1178" t="str">
            <v>PICHINCHA</v>
          </cell>
          <cell r="F1178" t="str">
            <v>Rural</v>
          </cell>
        </row>
        <row r="1179">
          <cell r="A1179" t="str">
            <v>170174</v>
          </cell>
          <cell r="B1179">
            <v>8</v>
          </cell>
          <cell r="C1179" t="str">
            <v>PERUCHO</v>
          </cell>
          <cell r="D1179" t="str">
            <v>QUITO</v>
          </cell>
          <cell r="E1179" t="str">
            <v>PICHINCHA</v>
          </cell>
          <cell r="F1179" t="str">
            <v>Rural</v>
          </cell>
        </row>
        <row r="1180">
          <cell r="A1180" t="str">
            <v>170175</v>
          </cell>
          <cell r="B1180">
            <v>8</v>
          </cell>
          <cell r="C1180" t="str">
            <v>PIFO</v>
          </cell>
          <cell r="D1180" t="str">
            <v>QUITO</v>
          </cell>
          <cell r="E1180" t="str">
            <v>PICHINCHA</v>
          </cell>
          <cell r="F1180" t="str">
            <v>Rural</v>
          </cell>
        </row>
        <row r="1181">
          <cell r="A1181" t="str">
            <v>170176</v>
          </cell>
          <cell r="B1181">
            <v>8</v>
          </cell>
          <cell r="C1181" t="str">
            <v>PÍNTAG</v>
          </cell>
          <cell r="D1181" t="str">
            <v>QUITO</v>
          </cell>
          <cell r="E1181" t="str">
            <v>PICHINCHA</v>
          </cell>
          <cell r="F1181" t="str">
            <v>Rural</v>
          </cell>
        </row>
        <row r="1182">
          <cell r="A1182" t="str">
            <v>170177</v>
          </cell>
          <cell r="B1182">
            <v>8</v>
          </cell>
          <cell r="C1182" t="str">
            <v>POMASQUI</v>
          </cell>
          <cell r="D1182" t="str">
            <v>QUITO</v>
          </cell>
          <cell r="E1182" t="str">
            <v>PICHINCHA</v>
          </cell>
          <cell r="F1182" t="str">
            <v>Rural</v>
          </cell>
        </row>
        <row r="1183">
          <cell r="A1183" t="str">
            <v>170124</v>
          </cell>
          <cell r="B1183">
            <v>8</v>
          </cell>
          <cell r="C1183" t="str">
            <v>PONCEANO</v>
          </cell>
          <cell r="D1183" t="str">
            <v>QUITO</v>
          </cell>
          <cell r="E1183" t="str">
            <v>PICHINCHA</v>
          </cell>
          <cell r="F1183" t="str">
            <v>Urbana</v>
          </cell>
        </row>
        <row r="1184">
          <cell r="A1184" t="str">
            <v>170178</v>
          </cell>
          <cell r="B1184">
            <v>8</v>
          </cell>
          <cell r="C1184" t="str">
            <v>PUÉLLARO</v>
          </cell>
          <cell r="D1184" t="str">
            <v>QUITO</v>
          </cell>
          <cell r="E1184" t="str">
            <v>PICHINCHA</v>
          </cell>
          <cell r="F1184" t="str">
            <v>Rural</v>
          </cell>
        </row>
        <row r="1185">
          <cell r="A1185" t="str">
            <v>170179</v>
          </cell>
          <cell r="B1185">
            <v>8</v>
          </cell>
          <cell r="C1185" t="str">
            <v>PUEMBO</v>
          </cell>
          <cell r="D1185" t="str">
            <v>QUITO</v>
          </cell>
          <cell r="E1185" t="str">
            <v>PICHINCHA</v>
          </cell>
          <cell r="F1185" t="str">
            <v>Rural</v>
          </cell>
        </row>
        <row r="1186">
          <cell r="A1186" t="str">
            <v>170125</v>
          </cell>
          <cell r="B1186">
            <v>8</v>
          </cell>
          <cell r="C1186" t="str">
            <v>PUENGASÍ</v>
          </cell>
          <cell r="D1186" t="str">
            <v>QUITO</v>
          </cell>
          <cell r="E1186" t="str">
            <v>PICHINCHA</v>
          </cell>
          <cell r="F1186" t="str">
            <v>Urbana</v>
          </cell>
        </row>
        <row r="1187">
          <cell r="A1187" t="str">
            <v>170150</v>
          </cell>
          <cell r="B1187">
            <v>8</v>
          </cell>
          <cell r="C1187" t="str">
            <v>QUITO DISTRITO METROPOLITANO, CABECERA CANTONAL, CAPITAL PROVINCIAL Y DE LA REPÚBLICA DEL ECUADOR</v>
          </cell>
          <cell r="D1187" t="str">
            <v>QUITO</v>
          </cell>
          <cell r="E1187" t="str">
            <v>PICHINCHA</v>
          </cell>
          <cell r="F1187" t="str">
            <v>Urbana</v>
          </cell>
        </row>
        <row r="1188">
          <cell r="A1188" t="str">
            <v>170126</v>
          </cell>
          <cell r="B1188">
            <v>8</v>
          </cell>
          <cell r="C1188" t="str">
            <v>QUITUMBE</v>
          </cell>
          <cell r="D1188" t="str">
            <v>QUITO</v>
          </cell>
          <cell r="E1188" t="str">
            <v>PICHINCHA</v>
          </cell>
          <cell r="F1188" t="str">
            <v>Urbana</v>
          </cell>
        </row>
        <row r="1189">
          <cell r="A1189" t="str">
            <v>170127</v>
          </cell>
          <cell r="B1189">
            <v>8</v>
          </cell>
          <cell r="C1189" t="str">
            <v>RUMIPAMBA</v>
          </cell>
          <cell r="D1189" t="str">
            <v>QUITO</v>
          </cell>
          <cell r="E1189" t="str">
            <v>PICHINCHA</v>
          </cell>
          <cell r="F1189" t="str">
            <v>Urbana</v>
          </cell>
        </row>
        <row r="1190">
          <cell r="A1190" t="str">
            <v>170180</v>
          </cell>
          <cell r="B1190">
            <v>8</v>
          </cell>
          <cell r="C1190" t="str">
            <v>SAN ANTONIO</v>
          </cell>
          <cell r="D1190" t="str">
            <v>QUITO</v>
          </cell>
          <cell r="E1190" t="str">
            <v>PICHINCHA</v>
          </cell>
          <cell r="F1190" t="str">
            <v>Rural</v>
          </cell>
        </row>
        <row r="1191">
          <cell r="A1191" t="str">
            <v>170128</v>
          </cell>
          <cell r="B1191">
            <v>8</v>
          </cell>
          <cell r="C1191" t="str">
            <v>SAN BARTOLO</v>
          </cell>
          <cell r="D1191" t="str">
            <v>QUITO</v>
          </cell>
          <cell r="E1191" t="str">
            <v>PICHINCHA</v>
          </cell>
          <cell r="F1191" t="str">
            <v>Urbana</v>
          </cell>
        </row>
        <row r="1192">
          <cell r="A1192" t="str">
            <v>170129</v>
          </cell>
          <cell r="B1192">
            <v>8</v>
          </cell>
          <cell r="C1192" t="str">
            <v>SAN ISIDRO DEL INCA</v>
          </cell>
          <cell r="D1192" t="str">
            <v>QUITO</v>
          </cell>
          <cell r="E1192" t="str">
            <v>PICHINCHA</v>
          </cell>
          <cell r="F1192" t="str">
            <v>Urbana</v>
          </cell>
        </row>
        <row r="1193">
          <cell r="A1193" t="str">
            <v>170181</v>
          </cell>
          <cell r="B1193">
            <v>8</v>
          </cell>
          <cell r="C1193" t="str">
            <v>SAN JOSÉ DE MINAS</v>
          </cell>
          <cell r="D1193" t="str">
            <v>QUITO</v>
          </cell>
          <cell r="E1193" t="str">
            <v>PICHINCHA</v>
          </cell>
          <cell r="F1193" t="str">
            <v>Rural</v>
          </cell>
        </row>
        <row r="1194">
          <cell r="A1194" t="str">
            <v>170130</v>
          </cell>
          <cell r="B1194">
            <v>8</v>
          </cell>
          <cell r="C1194" t="str">
            <v>SAN JUAN</v>
          </cell>
          <cell r="D1194" t="str">
            <v>QUITO</v>
          </cell>
          <cell r="E1194" t="str">
            <v>PICHINCHA</v>
          </cell>
          <cell r="F1194" t="str">
            <v>Urbana</v>
          </cell>
        </row>
        <row r="1195">
          <cell r="A1195" t="str">
            <v>170131</v>
          </cell>
          <cell r="B1195">
            <v>8</v>
          </cell>
          <cell r="C1195" t="str">
            <v>SOLANDA</v>
          </cell>
          <cell r="D1195" t="str">
            <v>QUITO</v>
          </cell>
          <cell r="E1195" t="str">
            <v>PICHINCHA</v>
          </cell>
          <cell r="F1195" t="str">
            <v>Urbana</v>
          </cell>
        </row>
        <row r="1196">
          <cell r="A1196" t="str">
            <v>170183</v>
          </cell>
          <cell r="B1196">
            <v>8</v>
          </cell>
          <cell r="C1196" t="str">
            <v>TABABELA</v>
          </cell>
          <cell r="D1196" t="str">
            <v>QUITO</v>
          </cell>
          <cell r="E1196" t="str">
            <v>PICHINCHA</v>
          </cell>
          <cell r="F1196" t="str">
            <v>Rural</v>
          </cell>
        </row>
        <row r="1197">
          <cell r="A1197" t="str">
            <v>170184</v>
          </cell>
          <cell r="B1197">
            <v>8</v>
          </cell>
          <cell r="C1197" t="str">
            <v>TUMBACO</v>
          </cell>
          <cell r="D1197" t="str">
            <v>QUITO</v>
          </cell>
          <cell r="E1197" t="str">
            <v>PICHINCHA</v>
          </cell>
          <cell r="F1197" t="str">
            <v>Rural</v>
          </cell>
        </row>
        <row r="1198">
          <cell r="A1198" t="str">
            <v>170132</v>
          </cell>
          <cell r="B1198">
            <v>8</v>
          </cell>
          <cell r="C1198" t="str">
            <v>TURUBAMBA</v>
          </cell>
          <cell r="D1198" t="str">
            <v>QUITO</v>
          </cell>
          <cell r="E1198" t="str">
            <v>PICHINCHA</v>
          </cell>
          <cell r="F1198" t="str">
            <v>Urbana</v>
          </cell>
        </row>
        <row r="1199">
          <cell r="A1199" t="str">
            <v>170185</v>
          </cell>
          <cell r="B1199">
            <v>8</v>
          </cell>
          <cell r="C1199" t="str">
            <v>YARUQUÍ</v>
          </cell>
          <cell r="D1199" t="str">
            <v>QUITO</v>
          </cell>
          <cell r="E1199" t="str">
            <v>PICHINCHA</v>
          </cell>
          <cell r="F1199" t="str">
            <v>Rural</v>
          </cell>
        </row>
        <row r="1200">
          <cell r="A1200" t="str">
            <v>170186</v>
          </cell>
          <cell r="B1200">
            <v>8</v>
          </cell>
          <cell r="C1200" t="str">
            <v>ZÁMBIZA</v>
          </cell>
          <cell r="D1200" t="str">
            <v>QUITO</v>
          </cell>
          <cell r="E1200" t="str">
            <v>PICHINCHA</v>
          </cell>
          <cell r="F1200" t="str">
            <v>Rural</v>
          </cell>
        </row>
        <row r="1201">
          <cell r="A1201" t="str">
            <v>170551</v>
          </cell>
          <cell r="B1201">
            <v>8</v>
          </cell>
          <cell r="C1201" t="str">
            <v>COTOGCHOA</v>
          </cell>
          <cell r="D1201" t="str">
            <v>RUMIÑAHUI</v>
          </cell>
          <cell r="E1201" t="str">
            <v>PICHINCHA</v>
          </cell>
          <cell r="F1201" t="str">
            <v>Rural</v>
          </cell>
        </row>
        <row r="1202">
          <cell r="A1202" t="str">
            <v>170552</v>
          </cell>
          <cell r="B1202">
            <v>8</v>
          </cell>
          <cell r="C1202" t="str">
            <v>RUMIPAMBA</v>
          </cell>
          <cell r="D1202" t="str">
            <v>RUMIÑAHUI</v>
          </cell>
          <cell r="E1202" t="str">
            <v>PICHINCHA</v>
          </cell>
          <cell r="F1202" t="str">
            <v>Rural</v>
          </cell>
        </row>
        <row r="1203">
          <cell r="A1203" t="str">
            <v>170502</v>
          </cell>
          <cell r="B1203">
            <v>8</v>
          </cell>
          <cell r="C1203" t="str">
            <v>SAN PEDRO DE TABOADA</v>
          </cell>
          <cell r="D1203" t="str">
            <v>RUMIÑAHUI</v>
          </cell>
          <cell r="E1203" t="str">
            <v>PICHINCHA</v>
          </cell>
          <cell r="F1203" t="str">
            <v>Urbana</v>
          </cell>
        </row>
        <row r="1204">
          <cell r="A1204" t="str">
            <v>170503</v>
          </cell>
          <cell r="B1204">
            <v>8</v>
          </cell>
          <cell r="C1204" t="str">
            <v>SAN RAFAEL</v>
          </cell>
          <cell r="D1204" t="str">
            <v>RUMIÑAHUI</v>
          </cell>
          <cell r="E1204" t="str">
            <v>PICHINCHA</v>
          </cell>
          <cell r="F1204" t="str">
            <v>Urbana</v>
          </cell>
        </row>
        <row r="1205">
          <cell r="A1205" t="str">
            <v>170501</v>
          </cell>
          <cell r="B1205">
            <v>8</v>
          </cell>
          <cell r="C1205" t="str">
            <v>SANGOLQUÍ</v>
          </cell>
          <cell r="D1205" t="str">
            <v>RUMIÑAHUI</v>
          </cell>
          <cell r="E1205" t="str">
            <v>PICHINCHA</v>
          </cell>
          <cell r="F1205" t="str">
            <v>Urbana</v>
          </cell>
        </row>
        <row r="1206">
          <cell r="A1206" t="str">
            <v>170550</v>
          </cell>
          <cell r="B1206">
            <v>8</v>
          </cell>
          <cell r="C1206" t="str">
            <v>SANGOLQUI, CABECERA CANTONAL</v>
          </cell>
          <cell r="D1206" t="str">
            <v>RUMIÑAHUI</v>
          </cell>
          <cell r="E1206" t="str">
            <v>PICHINCHA</v>
          </cell>
          <cell r="F1206" t="str">
            <v>Urbana</v>
          </cell>
        </row>
        <row r="1207">
          <cell r="A1207" t="str">
            <v>170752</v>
          </cell>
          <cell r="B1207">
            <v>8</v>
          </cell>
          <cell r="C1207" t="str">
            <v>*PEDRO VICENTE MALDONADO</v>
          </cell>
          <cell r="D1207" t="str">
            <v>SAN MIGUEL DE LOS BANCOS</v>
          </cell>
          <cell r="E1207" t="str">
            <v>PICHINCHA</v>
          </cell>
          <cell r="F1207" t="str">
            <v>Rural</v>
          </cell>
        </row>
        <row r="1208">
          <cell r="A1208" t="str">
            <v>170753</v>
          </cell>
          <cell r="B1208">
            <v>8</v>
          </cell>
          <cell r="C1208" t="str">
            <v>*PUERTO QUITO</v>
          </cell>
          <cell r="D1208" t="str">
            <v>SAN MIGUEL DE LOS BANCOS</v>
          </cell>
          <cell r="E1208" t="str">
            <v>PICHINCHA</v>
          </cell>
          <cell r="F1208" t="str">
            <v>Rural</v>
          </cell>
        </row>
        <row r="1209">
          <cell r="A1209" t="str">
            <v>170751</v>
          </cell>
          <cell r="B1209">
            <v>8</v>
          </cell>
          <cell r="C1209" t="str">
            <v>MINDO</v>
          </cell>
          <cell r="D1209" t="str">
            <v>SAN MIGUEL DE LOS BANCOS</v>
          </cell>
          <cell r="E1209" t="str">
            <v>PICHINCHA</v>
          </cell>
          <cell r="F1209" t="str">
            <v>Rural</v>
          </cell>
        </row>
        <row r="1210">
          <cell r="A1210" t="str">
            <v>170750</v>
          </cell>
          <cell r="B1210">
            <v>8</v>
          </cell>
          <cell r="C1210" t="str">
            <v>SAN MIGUEL DE LOS BANCOS , CABECERA CANTONAL</v>
          </cell>
          <cell r="D1210" t="str">
            <v>SAN MIGUEL DE LOS BANCOS</v>
          </cell>
          <cell r="E1210" t="str">
            <v>PICHINCHA</v>
          </cell>
          <cell r="F1210" t="str">
            <v>Urbana</v>
          </cell>
        </row>
        <row r="1211">
          <cell r="A1211" t="str">
            <v>240250</v>
          </cell>
          <cell r="B1211">
            <v>8</v>
          </cell>
          <cell r="C1211" t="str">
            <v>LA LIBERTAD, CABECERA CANTONAL</v>
          </cell>
          <cell r="D1211" t="str">
            <v>LA LIBERTAD</v>
          </cell>
          <cell r="E1211" t="str">
            <v>SANTA ELENA</v>
          </cell>
          <cell r="F1211" t="str">
            <v>Urbana</v>
          </cell>
        </row>
        <row r="1212">
          <cell r="A1212" t="str">
            <v>240351</v>
          </cell>
          <cell r="B1212">
            <v>8</v>
          </cell>
          <cell r="C1212" t="str">
            <v>ANCONCITO</v>
          </cell>
          <cell r="D1212" t="str">
            <v>SALINAS</v>
          </cell>
          <cell r="E1212" t="str">
            <v>SANTA ELENA</v>
          </cell>
          <cell r="F1212" t="str">
            <v>Rural</v>
          </cell>
        </row>
        <row r="1213">
          <cell r="A1213" t="str">
            <v>240301</v>
          </cell>
          <cell r="B1213">
            <v>8</v>
          </cell>
          <cell r="C1213" t="str">
            <v>CARLOS ESPINOZA LARREA</v>
          </cell>
          <cell r="D1213" t="str">
            <v>SALINAS</v>
          </cell>
          <cell r="E1213" t="str">
            <v>SANTA ELENA</v>
          </cell>
          <cell r="F1213" t="str">
            <v>Urbana</v>
          </cell>
        </row>
        <row r="1214">
          <cell r="A1214" t="str">
            <v>240302</v>
          </cell>
          <cell r="B1214">
            <v>8</v>
          </cell>
          <cell r="C1214" t="str">
            <v>GRAL. ALBERTO ENRÍQUEZ GALLO</v>
          </cell>
          <cell r="D1214" t="str">
            <v>SALINAS</v>
          </cell>
          <cell r="E1214" t="str">
            <v>SANTA ELENA</v>
          </cell>
          <cell r="F1214" t="str">
            <v>Urbana</v>
          </cell>
        </row>
        <row r="1215">
          <cell r="A1215" t="str">
            <v>240352</v>
          </cell>
          <cell r="B1215">
            <v>8</v>
          </cell>
          <cell r="C1215" t="str">
            <v>JOSÉ LUIS TAMAYO (MUEY)</v>
          </cell>
          <cell r="D1215" t="str">
            <v>SALINAS</v>
          </cell>
          <cell r="E1215" t="str">
            <v>SANTA ELENA</v>
          </cell>
          <cell r="F1215" t="str">
            <v>Rural</v>
          </cell>
        </row>
        <row r="1216">
          <cell r="A1216" t="str">
            <v>240350</v>
          </cell>
          <cell r="B1216">
            <v>8</v>
          </cell>
          <cell r="C1216" t="str">
            <v>SALINAS, CABECERA CANTONAL</v>
          </cell>
          <cell r="D1216" t="str">
            <v>SALINAS</v>
          </cell>
          <cell r="E1216" t="str">
            <v>SANTA ELENA</v>
          </cell>
          <cell r="F1216" t="str">
            <v>Rural</v>
          </cell>
        </row>
        <row r="1217">
          <cell r="A1217" t="str">
            <v>240304</v>
          </cell>
          <cell r="B1217">
            <v>8</v>
          </cell>
          <cell r="C1217" t="str">
            <v>SANTA ROSA</v>
          </cell>
          <cell r="D1217" t="str">
            <v>SALINAS</v>
          </cell>
          <cell r="E1217" t="str">
            <v>SANTA ELENA</v>
          </cell>
          <cell r="F1217" t="str">
            <v>Urbana</v>
          </cell>
        </row>
        <row r="1218">
          <cell r="A1218" t="str">
            <v>240303</v>
          </cell>
          <cell r="B1218">
            <v>8</v>
          </cell>
          <cell r="C1218" t="str">
            <v>VICENTE  ROCAFUERTE</v>
          </cell>
          <cell r="D1218" t="str">
            <v>SALINAS</v>
          </cell>
          <cell r="E1218" t="str">
            <v>SANTA ELENA</v>
          </cell>
          <cell r="F1218" t="str">
            <v>Urbana</v>
          </cell>
        </row>
        <row r="1219">
          <cell r="A1219" t="str">
            <v>240151</v>
          </cell>
          <cell r="B1219">
            <v>8</v>
          </cell>
          <cell r="C1219" t="str">
            <v>ATAHUALPA</v>
          </cell>
          <cell r="D1219" t="str">
            <v>SANTA ELENA</v>
          </cell>
          <cell r="E1219" t="str">
            <v>SANTA ELENA</v>
          </cell>
          <cell r="F1219" t="str">
            <v>Rural</v>
          </cell>
        </row>
        <row r="1220">
          <cell r="A1220" t="str">
            <v>240101</v>
          </cell>
          <cell r="B1220">
            <v>8</v>
          </cell>
          <cell r="C1220" t="str">
            <v>BALLENITA</v>
          </cell>
          <cell r="D1220" t="str">
            <v>SANTA ELENA</v>
          </cell>
          <cell r="E1220" t="str">
            <v>SANTA ELENA</v>
          </cell>
          <cell r="F1220" t="str">
            <v>Urbana</v>
          </cell>
        </row>
        <row r="1221">
          <cell r="A1221" t="str">
            <v>240153</v>
          </cell>
          <cell r="B1221">
            <v>8</v>
          </cell>
          <cell r="C1221" t="str">
            <v>CHANDUY</v>
          </cell>
          <cell r="D1221" t="str">
            <v>SANTA ELENA</v>
          </cell>
          <cell r="E1221" t="str">
            <v>SANTA ELENA</v>
          </cell>
          <cell r="F1221" t="str">
            <v>Rural</v>
          </cell>
        </row>
        <row r="1222">
          <cell r="A1222" t="str">
            <v>240152</v>
          </cell>
          <cell r="B1222">
            <v>8</v>
          </cell>
          <cell r="C1222" t="str">
            <v>COLONCHE</v>
          </cell>
          <cell r="D1222" t="str">
            <v>SANTA ELENA</v>
          </cell>
          <cell r="E1222" t="str">
            <v>SANTA ELENA</v>
          </cell>
          <cell r="F1222" t="str">
            <v>Rural</v>
          </cell>
        </row>
        <row r="1223">
          <cell r="A1223" t="str">
            <v>240154</v>
          </cell>
          <cell r="B1223">
            <v>8</v>
          </cell>
          <cell r="C1223" t="str">
            <v>MANGLARALTO</v>
          </cell>
          <cell r="D1223" t="str">
            <v>SANTA ELENA</v>
          </cell>
          <cell r="E1223" t="str">
            <v>SANTA ELENA</v>
          </cell>
          <cell r="F1223" t="str">
            <v>Rural</v>
          </cell>
        </row>
        <row r="1224">
          <cell r="A1224" t="str">
            <v>240156</v>
          </cell>
          <cell r="B1224">
            <v>8</v>
          </cell>
          <cell r="C1224" t="str">
            <v>SAN JOSÉ DE ANCÓN</v>
          </cell>
          <cell r="D1224" t="str">
            <v>SANTA ELENA</v>
          </cell>
          <cell r="E1224" t="str">
            <v>SANTA ELENA</v>
          </cell>
          <cell r="F1224" t="str">
            <v>Rural</v>
          </cell>
        </row>
        <row r="1225">
          <cell r="A1225" t="str">
            <v>240102</v>
          </cell>
          <cell r="B1225">
            <v>8</v>
          </cell>
          <cell r="C1225" t="str">
            <v>SANTA ELENA</v>
          </cell>
          <cell r="D1225" t="str">
            <v>SANTA ELENA</v>
          </cell>
          <cell r="E1225" t="str">
            <v>SANTA ELENA</v>
          </cell>
          <cell r="F1225" t="str">
            <v>Urbana</v>
          </cell>
        </row>
        <row r="1226">
          <cell r="A1226" t="str">
            <v>240150</v>
          </cell>
          <cell r="B1226">
            <v>8</v>
          </cell>
          <cell r="C1226" t="str">
            <v>SANTA ELENA, CABECERA CANTONAL</v>
          </cell>
          <cell r="D1226" t="str">
            <v>SANTA ELENA</v>
          </cell>
          <cell r="E1226" t="str">
            <v>SANTA ELENA</v>
          </cell>
          <cell r="F1226" t="str">
            <v>Urbana</v>
          </cell>
        </row>
        <row r="1227">
          <cell r="A1227" t="str">
            <v>240155</v>
          </cell>
          <cell r="B1227">
            <v>8</v>
          </cell>
          <cell r="C1227" t="str">
            <v>SIMÓN BOLÍVAR (JULIO MORENO)</v>
          </cell>
          <cell r="D1227" t="str">
            <v>SANTA ELENA</v>
          </cell>
          <cell r="E1227" t="str">
            <v>SANTA ELENA</v>
          </cell>
          <cell r="F1227" t="str">
            <v>Rural</v>
          </cell>
        </row>
        <row r="1228">
          <cell r="A1228" t="str">
            <v>230101</v>
          </cell>
          <cell r="B1228">
            <v>8</v>
          </cell>
          <cell r="C1228" t="str">
            <v>ABRAHAM CALAZACÓN</v>
          </cell>
          <cell r="D1228" t="str">
            <v>SANTO DOMINGO</v>
          </cell>
          <cell r="E1228" t="str">
            <v>SANTO DOMINGO DE LOS TSÁCHILAS</v>
          </cell>
          <cell r="F1228" t="str">
            <v>Urbana</v>
          </cell>
        </row>
        <row r="1229">
          <cell r="A1229" t="str">
            <v>230151</v>
          </cell>
          <cell r="B1229">
            <v>8</v>
          </cell>
          <cell r="C1229" t="str">
            <v>ALLURIQUÍN</v>
          </cell>
          <cell r="D1229" t="str">
            <v>SANTO DOMINGO</v>
          </cell>
          <cell r="E1229" t="str">
            <v>SANTO DOMINGO DE LOS TSÁCHILAS</v>
          </cell>
          <cell r="F1229" t="str">
            <v>Rural</v>
          </cell>
        </row>
        <row r="1230">
          <cell r="A1230" t="str">
            <v>230102</v>
          </cell>
          <cell r="B1230">
            <v>8</v>
          </cell>
          <cell r="C1230" t="str">
            <v>BOMBOLÍ</v>
          </cell>
          <cell r="D1230" t="str">
            <v>SANTO DOMINGO</v>
          </cell>
          <cell r="E1230" t="str">
            <v>SANTO DOMINGO DE LOS TSÁCHILAS</v>
          </cell>
          <cell r="F1230" t="str">
            <v>Urbana</v>
          </cell>
        </row>
        <row r="1231">
          <cell r="A1231" t="str">
            <v>230103</v>
          </cell>
          <cell r="B1231">
            <v>8</v>
          </cell>
          <cell r="C1231" t="str">
            <v>CHIGUILPE</v>
          </cell>
          <cell r="D1231" t="str">
            <v>SANTO DOMINGO</v>
          </cell>
          <cell r="E1231" t="str">
            <v>SANTO DOMINGO DE LOS TSÁCHILAS</v>
          </cell>
          <cell r="F1231" t="str">
            <v>Urbana</v>
          </cell>
        </row>
        <row r="1232">
          <cell r="A1232" t="str">
            <v>230156</v>
          </cell>
          <cell r="B1232">
            <v>8</v>
          </cell>
          <cell r="C1232" t="str">
            <v>EL ESFUERZO</v>
          </cell>
          <cell r="D1232" t="str">
            <v>SANTO DOMINGO</v>
          </cell>
          <cell r="E1232" t="str">
            <v>SANTO DOMINGO DE LOS TSÁCHILAS</v>
          </cell>
          <cell r="F1232" t="str">
            <v>Rural</v>
          </cell>
        </row>
        <row r="1233">
          <cell r="A1233" t="str">
            <v>230153</v>
          </cell>
          <cell r="B1233">
            <v>8</v>
          </cell>
          <cell r="C1233" t="str">
            <v>LUZ DE AMÉRICA</v>
          </cell>
          <cell r="D1233" t="str">
            <v>SANTO DOMINGO</v>
          </cell>
          <cell r="E1233" t="str">
            <v>SANTO DOMINGO DE LOS TSÁCHILAS</v>
          </cell>
          <cell r="F1233" t="str">
            <v>Rural</v>
          </cell>
        </row>
        <row r="1234">
          <cell r="A1234" t="str">
            <v>230152</v>
          </cell>
          <cell r="B1234">
            <v>8</v>
          </cell>
          <cell r="C1234" t="str">
            <v>PUERTO LIMÓN</v>
          </cell>
          <cell r="D1234" t="str">
            <v>SANTO DOMINGO</v>
          </cell>
          <cell r="E1234" t="str">
            <v>SANTO DOMINGO DE LOS TSÁCHILAS</v>
          </cell>
          <cell r="F1234" t="str">
            <v>Rural</v>
          </cell>
        </row>
        <row r="1235">
          <cell r="A1235" t="str">
            <v>230104</v>
          </cell>
          <cell r="B1235">
            <v>8</v>
          </cell>
          <cell r="C1235" t="str">
            <v>RÍO TOACHI</v>
          </cell>
          <cell r="D1235" t="str">
            <v>SANTO DOMINGO</v>
          </cell>
          <cell r="E1235" t="str">
            <v>SANTO DOMINGO DE LOS TSÁCHILAS</v>
          </cell>
          <cell r="F1235" t="str">
            <v>Urbana</v>
          </cell>
        </row>
        <row r="1236">
          <cell r="A1236" t="str">
            <v>230105</v>
          </cell>
          <cell r="B1236">
            <v>8</v>
          </cell>
          <cell r="C1236" t="str">
            <v>RÍO VERDE</v>
          </cell>
          <cell r="D1236" t="str">
            <v>SANTO DOMINGO</v>
          </cell>
          <cell r="E1236" t="str">
            <v>SANTO DOMINGO DE LOS TSÁCHILAS</v>
          </cell>
          <cell r="F1236" t="str">
            <v>Urbana</v>
          </cell>
        </row>
        <row r="1237">
          <cell r="A1237" t="str">
            <v>230154</v>
          </cell>
          <cell r="B1237">
            <v>8</v>
          </cell>
          <cell r="C1237" t="str">
            <v>SAN JACINTO DEL BÚA</v>
          </cell>
          <cell r="D1237" t="str">
            <v>SANTO DOMINGO</v>
          </cell>
          <cell r="E1237" t="str">
            <v>SANTO DOMINGO DE LOS TSÁCHILAS</v>
          </cell>
          <cell r="F1237" t="str">
            <v>Rural</v>
          </cell>
        </row>
        <row r="1238">
          <cell r="A1238" t="str">
            <v>230157</v>
          </cell>
          <cell r="B1238">
            <v>8</v>
          </cell>
          <cell r="C1238" t="str">
            <v>SANTA MARÍA DEL TOACHI</v>
          </cell>
          <cell r="D1238" t="str">
            <v>SANTO DOMINGO</v>
          </cell>
          <cell r="E1238" t="str">
            <v>SANTO DOMINGO DE LOS TSÁCHILAS</v>
          </cell>
          <cell r="F1238" t="str">
            <v>Rural</v>
          </cell>
        </row>
        <row r="1239">
          <cell r="A1239" t="str">
            <v>230106</v>
          </cell>
          <cell r="B1239">
            <v>8</v>
          </cell>
          <cell r="C1239" t="str">
            <v>SANTO DOMINGO DE LOS COLORADOS</v>
          </cell>
          <cell r="D1239" t="str">
            <v>SANTO DOMINGO</v>
          </cell>
          <cell r="E1239" t="str">
            <v>SANTO DOMINGO DE LOS TSÁCHILAS</v>
          </cell>
          <cell r="F1239" t="str">
            <v>Urbana</v>
          </cell>
        </row>
        <row r="1240">
          <cell r="A1240" t="str">
            <v>230150</v>
          </cell>
          <cell r="B1240">
            <v>8</v>
          </cell>
          <cell r="C1240" t="str">
            <v>SANTO DOMINGO DE LOS COLORADOS, CABECERA CANTONAL</v>
          </cell>
          <cell r="D1240" t="str">
            <v>SANTO DOMINGO</v>
          </cell>
          <cell r="E1240" t="str">
            <v>SANTO DOMINGO DE LOS TSÁCHILAS</v>
          </cell>
          <cell r="F1240" t="str">
            <v>Urbana</v>
          </cell>
        </row>
        <row r="1241">
          <cell r="A1241" t="str">
            <v>230155</v>
          </cell>
          <cell r="B1241">
            <v>8</v>
          </cell>
          <cell r="C1241" t="str">
            <v>VALLE HERMOSO</v>
          </cell>
          <cell r="D1241" t="str">
            <v>SANTO DOMINGO</v>
          </cell>
          <cell r="E1241" t="str">
            <v>SANTO DOMINGO DE LOS TSÁCHILAS</v>
          </cell>
          <cell r="F1241" t="str">
            <v>Rural</v>
          </cell>
        </row>
        <row r="1242">
          <cell r="A1242" t="str">
            <v>230107</v>
          </cell>
          <cell r="B1242">
            <v>8</v>
          </cell>
          <cell r="C1242" t="str">
            <v>ZARACAY</v>
          </cell>
          <cell r="D1242" t="str">
            <v>SANTO DOMINGO</v>
          </cell>
          <cell r="E1242" t="str">
            <v>SANTO DOMINGO DE LOS TSÁCHILAS</v>
          </cell>
          <cell r="F1242" t="str">
            <v>Urbana</v>
          </cell>
        </row>
        <row r="1243">
          <cell r="A1243" t="str">
            <v>210650</v>
          </cell>
          <cell r="B1243">
            <v>8</v>
          </cell>
          <cell r="C1243" t="str">
            <v>EL DORADO DE CASCALES, CABECERA CANTONAL</v>
          </cell>
          <cell r="D1243" t="str">
            <v>CASCALES</v>
          </cell>
          <cell r="E1243" t="str">
            <v>SUCUMBÍOS</v>
          </cell>
          <cell r="F1243" t="str">
            <v>Urbana</v>
          </cell>
        </row>
        <row r="1244">
          <cell r="A1244" t="str">
            <v>210651</v>
          </cell>
          <cell r="B1244">
            <v>8</v>
          </cell>
          <cell r="C1244" t="str">
            <v>SANTA ROSA DE SUCUMBÍOS</v>
          </cell>
          <cell r="D1244" t="str">
            <v>CASCALES</v>
          </cell>
          <cell r="E1244" t="str">
            <v>SUCUMBÍOS</v>
          </cell>
          <cell r="F1244" t="str">
            <v>Rural</v>
          </cell>
        </row>
        <row r="1245">
          <cell r="A1245" t="str">
            <v>210652</v>
          </cell>
          <cell r="B1245">
            <v>8</v>
          </cell>
          <cell r="C1245" t="str">
            <v>SEVILLA</v>
          </cell>
          <cell r="D1245" t="str">
            <v>CASCALES</v>
          </cell>
          <cell r="E1245" t="str">
            <v>SUCUMBÍOS</v>
          </cell>
          <cell r="F1245" t="str">
            <v>Rural</v>
          </cell>
        </row>
        <row r="1246">
          <cell r="A1246" t="str">
            <v>210752</v>
          </cell>
          <cell r="B1246">
            <v>8</v>
          </cell>
          <cell r="C1246" t="str">
            <v>AGUAS NEGRAS</v>
          </cell>
          <cell r="D1246" t="str">
            <v>CUYABENO</v>
          </cell>
          <cell r="E1246" t="str">
            <v>SUCUMBÍOS</v>
          </cell>
          <cell r="F1246" t="str">
            <v>Rural</v>
          </cell>
        </row>
        <row r="1247">
          <cell r="A1247" t="str">
            <v>210751</v>
          </cell>
          <cell r="B1247">
            <v>8</v>
          </cell>
          <cell r="C1247" t="str">
            <v>CUYABENO</v>
          </cell>
          <cell r="D1247" t="str">
            <v>CUYABENO</v>
          </cell>
          <cell r="E1247" t="str">
            <v>SUCUMBÍOS</v>
          </cell>
          <cell r="F1247" t="str">
            <v>Rural</v>
          </cell>
        </row>
        <row r="1248">
          <cell r="A1248" t="str">
            <v>210750</v>
          </cell>
          <cell r="B1248">
            <v>8</v>
          </cell>
          <cell r="C1248" t="str">
            <v>TARAPOA , CABECERA CANTONAL</v>
          </cell>
          <cell r="D1248" t="str">
            <v>CUYABENO</v>
          </cell>
          <cell r="E1248" t="str">
            <v>SUCUMBÍOS</v>
          </cell>
          <cell r="F1248" t="str">
            <v>Urbana</v>
          </cell>
        </row>
        <row r="1249">
          <cell r="A1249" t="str">
            <v>210250</v>
          </cell>
          <cell r="B1249">
            <v>8</v>
          </cell>
          <cell r="C1249" t="str">
            <v>*EL DORADO DE CASCALES, LUMBAQUÍ, CABECERA CANTONAL</v>
          </cell>
          <cell r="D1249" t="str">
            <v>GONZALO PIZARRO</v>
          </cell>
          <cell r="E1249" t="str">
            <v>SUCUMBÍOS</v>
          </cell>
          <cell r="F1249" t="str">
            <v>Urbana</v>
          </cell>
        </row>
        <row r="1250">
          <cell r="A1250" t="str">
            <v>210253</v>
          </cell>
          <cell r="B1250">
            <v>8</v>
          </cell>
          <cell r="C1250" t="str">
            <v>*LUMBAQUÍ</v>
          </cell>
          <cell r="D1250" t="str">
            <v>GONZALO PIZARRO</v>
          </cell>
          <cell r="E1250" t="str">
            <v>SUCUMBÍOS</v>
          </cell>
          <cell r="F1250" t="str">
            <v>Rural</v>
          </cell>
        </row>
        <row r="1251">
          <cell r="A1251" t="str">
            <v>210255</v>
          </cell>
          <cell r="B1251">
            <v>8</v>
          </cell>
          <cell r="C1251" t="str">
            <v>*SANTA ROSA DE SUCUMBÍOS</v>
          </cell>
          <cell r="D1251" t="str">
            <v>GONZALO PIZARRO</v>
          </cell>
          <cell r="E1251" t="str">
            <v>SUCUMBÍOS</v>
          </cell>
          <cell r="F1251" t="str">
            <v>Rural</v>
          </cell>
        </row>
        <row r="1252">
          <cell r="A1252" t="str">
            <v>210251</v>
          </cell>
          <cell r="B1252">
            <v>8</v>
          </cell>
          <cell r="C1252" t="str">
            <v>EL REVENTADOR</v>
          </cell>
          <cell r="D1252" t="str">
            <v>GONZALO PIZARRO</v>
          </cell>
          <cell r="E1252" t="str">
            <v>SUCUMBÍOS</v>
          </cell>
          <cell r="F1252" t="str">
            <v>Rural</v>
          </cell>
        </row>
        <row r="1253">
          <cell r="A1253" t="str">
            <v>210252</v>
          </cell>
          <cell r="B1253">
            <v>8</v>
          </cell>
          <cell r="C1253" t="str">
            <v>GONZALO PIZARRO</v>
          </cell>
          <cell r="D1253" t="str">
            <v>GONZALO PIZARRO</v>
          </cell>
          <cell r="E1253" t="str">
            <v>SUCUMBÍOS</v>
          </cell>
          <cell r="F1253" t="str">
            <v>Rural</v>
          </cell>
        </row>
        <row r="1254">
          <cell r="A1254" t="str">
            <v>210254</v>
          </cell>
          <cell r="B1254">
            <v>8</v>
          </cell>
          <cell r="C1254" t="str">
            <v>PUERTO LIBRE</v>
          </cell>
          <cell r="D1254" t="str">
            <v>GONZALO PIZARRO</v>
          </cell>
          <cell r="E1254" t="str">
            <v>SUCUMBÍOS</v>
          </cell>
          <cell r="F1254" t="str">
            <v>Rural</v>
          </cell>
        </row>
        <row r="1255">
          <cell r="A1255" t="str">
            <v>210159</v>
          </cell>
          <cell r="B1255">
            <v>8</v>
          </cell>
          <cell r="C1255" t="str">
            <v>*AGUAS NEGRAS</v>
          </cell>
          <cell r="D1255" t="str">
            <v>LAGO AGRIO</v>
          </cell>
          <cell r="E1255" t="str">
            <v>SUCUMBÍOS</v>
          </cell>
          <cell r="F1255" t="str">
            <v>Rural</v>
          </cell>
        </row>
        <row r="1256">
          <cell r="A1256" t="str">
            <v>210151</v>
          </cell>
          <cell r="B1256">
            <v>8</v>
          </cell>
          <cell r="C1256" t="str">
            <v>*CUYABENO</v>
          </cell>
          <cell r="D1256" t="str">
            <v>LAGO AGRIO</v>
          </cell>
          <cell r="E1256" t="str">
            <v>SUCUMBÍOS</v>
          </cell>
          <cell r="F1256" t="str">
            <v>Rural</v>
          </cell>
        </row>
        <row r="1257">
          <cell r="A1257" t="str">
            <v>210154</v>
          </cell>
          <cell r="B1257">
            <v>8</v>
          </cell>
          <cell r="C1257" t="str">
            <v>*TARAPOA</v>
          </cell>
          <cell r="D1257" t="str">
            <v>LAGO AGRIO</v>
          </cell>
          <cell r="E1257" t="str">
            <v>SUCUMBÍOS</v>
          </cell>
          <cell r="F1257" t="str">
            <v>Rural</v>
          </cell>
        </row>
        <row r="1258">
          <cell r="A1258" t="str">
            <v>210152</v>
          </cell>
          <cell r="B1258">
            <v>8</v>
          </cell>
          <cell r="C1258" t="str">
            <v>DURENO</v>
          </cell>
          <cell r="D1258" t="str">
            <v>LAGO AGRIO</v>
          </cell>
          <cell r="E1258" t="str">
            <v>SUCUMBÍOS</v>
          </cell>
          <cell r="F1258" t="str">
            <v>Rural</v>
          </cell>
        </row>
        <row r="1259">
          <cell r="A1259" t="str">
            <v>210155</v>
          </cell>
          <cell r="B1259">
            <v>8</v>
          </cell>
          <cell r="C1259" t="str">
            <v>EL ENO</v>
          </cell>
          <cell r="D1259" t="str">
            <v>LAGO AGRIO</v>
          </cell>
          <cell r="E1259" t="str">
            <v>SUCUMBÍOS</v>
          </cell>
          <cell r="F1259" t="str">
            <v>Rural</v>
          </cell>
        </row>
        <row r="1260">
          <cell r="A1260" t="str">
            <v>210153</v>
          </cell>
          <cell r="B1260">
            <v>8</v>
          </cell>
          <cell r="C1260" t="str">
            <v>GENERAL FARFÁN</v>
          </cell>
          <cell r="D1260" t="str">
            <v>LAGO AGRIO</v>
          </cell>
          <cell r="E1260" t="str">
            <v>SUCUMBÍOS</v>
          </cell>
          <cell r="F1260" t="str">
            <v>Rural</v>
          </cell>
        </row>
        <row r="1261">
          <cell r="A1261" t="str">
            <v>210157</v>
          </cell>
          <cell r="B1261">
            <v>8</v>
          </cell>
          <cell r="C1261" t="str">
            <v>JAMBELÍ</v>
          </cell>
          <cell r="D1261" t="str">
            <v>LAGO AGRIO</v>
          </cell>
          <cell r="E1261" t="str">
            <v>SUCUMBÍOS</v>
          </cell>
          <cell r="F1261" t="str">
            <v>Rural</v>
          </cell>
        </row>
        <row r="1262">
          <cell r="A1262" t="str">
            <v>210150</v>
          </cell>
          <cell r="B1262">
            <v>8</v>
          </cell>
          <cell r="C1262" t="str">
            <v>NUEVA LOJA, CABECERA CANTONAL Y CAPITAL PROVINCIAL</v>
          </cell>
          <cell r="D1262" t="str">
            <v>LAGO AGRIO</v>
          </cell>
          <cell r="E1262" t="str">
            <v>SUCUMBÍOS</v>
          </cell>
          <cell r="F1262" t="str">
            <v>Urbana</v>
          </cell>
        </row>
        <row r="1263">
          <cell r="A1263" t="str">
            <v>210156</v>
          </cell>
          <cell r="B1263">
            <v>8</v>
          </cell>
          <cell r="C1263" t="str">
            <v>PACAYACU</v>
          </cell>
          <cell r="D1263" t="str">
            <v>LAGO AGRIO</v>
          </cell>
          <cell r="E1263" t="str">
            <v>SUCUMBÍOS</v>
          </cell>
          <cell r="F1263" t="str">
            <v>Rural</v>
          </cell>
        </row>
        <row r="1264">
          <cell r="A1264" t="str">
            <v>210158</v>
          </cell>
          <cell r="B1264">
            <v>8</v>
          </cell>
          <cell r="C1264" t="str">
            <v>SANTA CECILIA</v>
          </cell>
          <cell r="D1264" t="str">
            <v>LAGO AGRIO</v>
          </cell>
          <cell r="E1264" t="str">
            <v>SUCUMBÍOS</v>
          </cell>
          <cell r="F1264" t="str">
            <v>Rural</v>
          </cell>
        </row>
        <row r="1265">
          <cell r="A1265" t="str">
            <v>210351</v>
          </cell>
          <cell r="B1265">
            <v>8</v>
          </cell>
          <cell r="C1265" t="str">
            <v>PALMA ROJA</v>
          </cell>
          <cell r="D1265" t="str">
            <v>PUTUMAYO</v>
          </cell>
          <cell r="E1265" t="str">
            <v>SUCUMBÍOS</v>
          </cell>
          <cell r="F1265" t="str">
            <v>Rural</v>
          </cell>
        </row>
        <row r="1266">
          <cell r="A1266" t="str">
            <v>210352</v>
          </cell>
          <cell r="B1266">
            <v>8</v>
          </cell>
          <cell r="C1266" t="str">
            <v>PUERTO BOLÍVAR (PUERTO MONTÚFAR)</v>
          </cell>
          <cell r="D1266" t="str">
            <v>PUTUMAYO</v>
          </cell>
          <cell r="E1266" t="str">
            <v>SUCUMBÍOS</v>
          </cell>
          <cell r="F1266" t="str">
            <v>Rural</v>
          </cell>
        </row>
        <row r="1267">
          <cell r="A1267" t="str">
            <v>210350</v>
          </cell>
          <cell r="B1267">
            <v>8</v>
          </cell>
          <cell r="C1267" t="str">
            <v>PUERTO EL CARMEN DEL PUTUMAYO, CABECERA CANTONAL</v>
          </cell>
          <cell r="D1267" t="str">
            <v>PUTUMAYO</v>
          </cell>
          <cell r="E1267" t="str">
            <v>SUCUMBÍOS</v>
          </cell>
          <cell r="F1267" t="str">
            <v>Urbana</v>
          </cell>
        </row>
        <row r="1268">
          <cell r="A1268" t="str">
            <v>210353</v>
          </cell>
          <cell r="B1268">
            <v>8</v>
          </cell>
          <cell r="C1268" t="str">
            <v>PUERTO RODRÍGUEZ</v>
          </cell>
          <cell r="D1268" t="str">
            <v>PUTUMAYO</v>
          </cell>
          <cell r="E1268" t="str">
            <v>SUCUMBÍOS</v>
          </cell>
          <cell r="F1268" t="str">
            <v>Rural</v>
          </cell>
        </row>
        <row r="1269">
          <cell r="A1269" t="str">
            <v>210354</v>
          </cell>
          <cell r="B1269">
            <v>8</v>
          </cell>
          <cell r="C1269" t="str">
            <v>SANTA ELENA</v>
          </cell>
          <cell r="D1269" t="str">
            <v>PUTUMAYO</v>
          </cell>
          <cell r="E1269" t="str">
            <v>SUCUMBÍOS</v>
          </cell>
          <cell r="F1269" t="str">
            <v>Rural</v>
          </cell>
        </row>
        <row r="1270">
          <cell r="A1270" t="str">
            <v>210451</v>
          </cell>
          <cell r="B1270">
            <v>8</v>
          </cell>
          <cell r="C1270" t="str">
            <v>LIMONCOCHA</v>
          </cell>
          <cell r="D1270" t="str">
            <v>SHUSHUFINDI</v>
          </cell>
          <cell r="E1270" t="str">
            <v>SUCUMBÍOS</v>
          </cell>
          <cell r="F1270" t="str">
            <v>Rural</v>
          </cell>
        </row>
        <row r="1271">
          <cell r="A1271" t="str">
            <v>210452</v>
          </cell>
          <cell r="B1271">
            <v>8</v>
          </cell>
          <cell r="C1271" t="str">
            <v>PAÑACOCHA</v>
          </cell>
          <cell r="D1271" t="str">
            <v>SHUSHUFINDI</v>
          </cell>
          <cell r="E1271" t="str">
            <v>SUCUMBÍOS</v>
          </cell>
          <cell r="F1271" t="str">
            <v>Rural</v>
          </cell>
        </row>
        <row r="1272">
          <cell r="A1272" t="str">
            <v>210454</v>
          </cell>
          <cell r="B1272">
            <v>8</v>
          </cell>
          <cell r="C1272" t="str">
            <v>SAN PEDRO DE LOS COFANES</v>
          </cell>
          <cell r="D1272" t="str">
            <v>SHUSHUFINDI</v>
          </cell>
          <cell r="E1272" t="str">
            <v>SUCUMBÍOS</v>
          </cell>
          <cell r="F1272" t="str">
            <v>Rural</v>
          </cell>
        </row>
        <row r="1273">
          <cell r="A1273" t="str">
            <v>210453</v>
          </cell>
          <cell r="B1273">
            <v>8</v>
          </cell>
          <cell r="C1273" t="str">
            <v>SAN ROQUE (CAB. EN SAN VICENTE)</v>
          </cell>
          <cell r="D1273" t="str">
            <v>SHUSHUFINDI</v>
          </cell>
          <cell r="E1273" t="str">
            <v>SUCUMBÍOS</v>
          </cell>
          <cell r="F1273" t="str">
            <v>Rural</v>
          </cell>
        </row>
        <row r="1274">
          <cell r="A1274" t="str">
            <v>210450</v>
          </cell>
          <cell r="B1274">
            <v>8</v>
          </cell>
          <cell r="C1274" t="str">
            <v>SHUSHUFINDI, CABECERA CANTONAL</v>
          </cell>
          <cell r="D1274" t="str">
            <v>SHUSHUFINDI</v>
          </cell>
          <cell r="E1274" t="str">
            <v>SUCUMBÍOS</v>
          </cell>
          <cell r="F1274" t="str">
            <v>Urbana</v>
          </cell>
        </row>
        <row r="1275">
          <cell r="A1275" t="str">
            <v>210455</v>
          </cell>
          <cell r="B1275">
            <v>8</v>
          </cell>
          <cell r="C1275" t="str">
            <v>SIETE DE JULIO</v>
          </cell>
          <cell r="D1275" t="str">
            <v>SHUSHUFINDI</v>
          </cell>
          <cell r="E1275" t="str">
            <v>SUCUMBÍOS</v>
          </cell>
          <cell r="F1275" t="str">
            <v>Rural</v>
          </cell>
        </row>
        <row r="1276">
          <cell r="A1276" t="str">
            <v>210551</v>
          </cell>
          <cell r="B1276">
            <v>8</v>
          </cell>
          <cell r="C1276" t="str">
            <v>EL PLAYÓN DE SAN FRANCISCO</v>
          </cell>
          <cell r="D1276" t="str">
            <v>SUCUMBÍOS</v>
          </cell>
          <cell r="E1276" t="str">
            <v>SUCUMBÍOS</v>
          </cell>
          <cell r="F1276" t="str">
            <v>Rural</v>
          </cell>
        </row>
        <row r="1277">
          <cell r="A1277" t="str">
            <v>210550</v>
          </cell>
          <cell r="B1277">
            <v>8</v>
          </cell>
          <cell r="C1277" t="str">
            <v>LA BONITA, CABECERA CANTONAL</v>
          </cell>
          <cell r="D1277" t="str">
            <v>SUCUMBÍOS</v>
          </cell>
          <cell r="E1277" t="str">
            <v>SUCUMBÍOS</v>
          </cell>
          <cell r="F1277" t="str">
            <v>Urbana</v>
          </cell>
        </row>
        <row r="1278">
          <cell r="A1278" t="str">
            <v>210552</v>
          </cell>
          <cell r="B1278">
            <v>8</v>
          </cell>
          <cell r="C1278" t="str">
            <v>LA SOFÍA</v>
          </cell>
          <cell r="D1278" t="str">
            <v>SUCUMBÍOS</v>
          </cell>
          <cell r="E1278" t="str">
            <v>SUCUMBÍOS</v>
          </cell>
          <cell r="F1278" t="str">
            <v>Rural</v>
          </cell>
        </row>
        <row r="1279">
          <cell r="A1279" t="str">
            <v>210553</v>
          </cell>
          <cell r="B1279">
            <v>8</v>
          </cell>
          <cell r="C1279" t="str">
            <v>ROSA FLORIDA</v>
          </cell>
          <cell r="D1279" t="str">
            <v>SUCUMBÍOS</v>
          </cell>
          <cell r="E1279" t="str">
            <v>SUCUMBÍOS</v>
          </cell>
          <cell r="F1279" t="str">
            <v>Rural</v>
          </cell>
        </row>
        <row r="1280">
          <cell r="A1280" t="str">
            <v>210554</v>
          </cell>
          <cell r="B1280">
            <v>8</v>
          </cell>
          <cell r="C1280" t="str">
            <v>SANTA BÁRBARA</v>
          </cell>
          <cell r="D1280" t="str">
            <v>SUCUMBÍOS</v>
          </cell>
          <cell r="E1280" t="str">
            <v>SUCUMBÍOS</v>
          </cell>
          <cell r="F1280" t="str">
            <v>Rural</v>
          </cell>
        </row>
        <row r="1281">
          <cell r="A1281" t="str">
            <v>180250</v>
          </cell>
          <cell r="B1281">
            <v>8</v>
          </cell>
          <cell r="C1281" t="str">
            <v>BAÑOS DE AGUA SANTA, CABECERA CANTONAL</v>
          </cell>
          <cell r="D1281" t="str">
            <v>BAÑOS DE AGUA SANTA</v>
          </cell>
          <cell r="E1281" t="str">
            <v>TUNGURAHUA</v>
          </cell>
          <cell r="F1281" t="str">
            <v>Urbana</v>
          </cell>
        </row>
        <row r="1282">
          <cell r="A1282" t="str">
            <v>180251</v>
          </cell>
          <cell r="B1282">
            <v>8</v>
          </cell>
          <cell r="C1282" t="str">
            <v>LLIGUA</v>
          </cell>
          <cell r="D1282" t="str">
            <v>BAÑOS DE AGUA SANTA</v>
          </cell>
          <cell r="E1282" t="str">
            <v>TUNGURAHUA</v>
          </cell>
          <cell r="F1282" t="str">
            <v>Rural</v>
          </cell>
        </row>
        <row r="1283">
          <cell r="A1283" t="str">
            <v>180252</v>
          </cell>
          <cell r="B1283">
            <v>8</v>
          </cell>
          <cell r="C1283" t="str">
            <v>RÍO NEGRO</v>
          </cell>
          <cell r="D1283" t="str">
            <v>BAÑOS DE AGUA SANTA</v>
          </cell>
          <cell r="E1283" t="str">
            <v>TUNGURAHUA</v>
          </cell>
          <cell r="F1283" t="str">
            <v>Rural</v>
          </cell>
        </row>
        <row r="1284">
          <cell r="A1284" t="str">
            <v>180253</v>
          </cell>
          <cell r="B1284">
            <v>8</v>
          </cell>
          <cell r="C1284" t="str">
            <v>RÍO VERDE</v>
          </cell>
          <cell r="D1284" t="str">
            <v>BAÑOS DE AGUA SANTA</v>
          </cell>
          <cell r="E1284" t="str">
            <v>TUNGURAHUA</v>
          </cell>
          <cell r="F1284" t="str">
            <v>Rural</v>
          </cell>
        </row>
        <row r="1285">
          <cell r="A1285" t="str">
            <v>180254</v>
          </cell>
          <cell r="B1285">
            <v>8</v>
          </cell>
          <cell r="C1285" t="str">
            <v>ULBA</v>
          </cell>
          <cell r="D1285" t="str">
            <v>BAÑOS DE AGUA SANTA</v>
          </cell>
          <cell r="E1285" t="str">
            <v>TUNGURAHUA</v>
          </cell>
          <cell r="F1285" t="str">
            <v>Rural</v>
          </cell>
        </row>
        <row r="1286">
          <cell r="A1286" t="str">
            <v>180151</v>
          </cell>
          <cell r="B1286">
            <v>8</v>
          </cell>
          <cell r="C1286" t="str">
            <v>AMBATILLO</v>
          </cell>
          <cell r="D1286" t="str">
            <v>AMBATO</v>
          </cell>
          <cell r="E1286" t="str">
            <v>TUNGURAHUA</v>
          </cell>
          <cell r="F1286" t="str">
            <v>Rural</v>
          </cell>
        </row>
        <row r="1287">
          <cell r="A1287" t="str">
            <v>180150</v>
          </cell>
          <cell r="B1287">
            <v>8</v>
          </cell>
          <cell r="C1287" t="str">
            <v>AMBATO, CABECERA CANTONAL Y CAPITAL PROVINCIAL</v>
          </cell>
          <cell r="D1287" t="str">
            <v>AMBATO</v>
          </cell>
          <cell r="E1287" t="str">
            <v>TUNGURAHUA</v>
          </cell>
          <cell r="F1287" t="str">
            <v>Urbana</v>
          </cell>
        </row>
        <row r="1288">
          <cell r="A1288" t="str">
            <v>180152</v>
          </cell>
          <cell r="B1288">
            <v>8</v>
          </cell>
          <cell r="C1288" t="str">
            <v>ATAHUALPA (CHISALATA)</v>
          </cell>
          <cell r="D1288" t="str">
            <v>AMBATO</v>
          </cell>
          <cell r="E1288" t="str">
            <v>TUNGURAHUA</v>
          </cell>
          <cell r="F1288" t="str">
            <v>Rural</v>
          </cell>
        </row>
        <row r="1289">
          <cell r="A1289" t="str">
            <v>180101</v>
          </cell>
          <cell r="B1289">
            <v>8</v>
          </cell>
          <cell r="C1289" t="str">
            <v>ATOCHA – FICOA</v>
          </cell>
          <cell r="D1289" t="str">
            <v>AMBATO</v>
          </cell>
          <cell r="E1289" t="str">
            <v>TUNGURAHUA</v>
          </cell>
          <cell r="F1289" t="str">
            <v>Urbana</v>
          </cell>
        </row>
        <row r="1290">
          <cell r="A1290" t="str">
            <v>180153</v>
          </cell>
          <cell r="B1290">
            <v>8</v>
          </cell>
          <cell r="C1290" t="str">
            <v>AUGUSTO N. MARTÍNEZ (MUNDUGLEO)</v>
          </cell>
          <cell r="D1290" t="str">
            <v>AMBATO</v>
          </cell>
          <cell r="E1290" t="str">
            <v>TUNGURAHUA</v>
          </cell>
          <cell r="F1290" t="str">
            <v>Rural</v>
          </cell>
        </row>
        <row r="1291">
          <cell r="A1291" t="str">
            <v>180102</v>
          </cell>
          <cell r="B1291">
            <v>8</v>
          </cell>
          <cell r="C1291" t="str">
            <v>CELIANO MONGE</v>
          </cell>
          <cell r="D1291" t="str">
            <v>AMBATO</v>
          </cell>
          <cell r="E1291" t="str">
            <v>TUNGURAHUA</v>
          </cell>
          <cell r="F1291" t="str">
            <v>Urbana</v>
          </cell>
        </row>
        <row r="1292">
          <cell r="A1292" t="str">
            <v>180154</v>
          </cell>
          <cell r="B1292">
            <v>8</v>
          </cell>
          <cell r="C1292" t="str">
            <v>CONSTANTINO FERNÁNDEZ (CAB. EN CULLITAHUA)</v>
          </cell>
          <cell r="D1292" t="str">
            <v>AMBATO</v>
          </cell>
          <cell r="E1292" t="str">
            <v>TUNGURAHUA</v>
          </cell>
          <cell r="F1292" t="str">
            <v>Rural</v>
          </cell>
        </row>
        <row r="1293">
          <cell r="A1293" t="str">
            <v>180167</v>
          </cell>
          <cell r="B1293">
            <v>8</v>
          </cell>
          <cell r="C1293" t="str">
            <v>CUNCHIBAMBA</v>
          </cell>
          <cell r="D1293" t="str">
            <v>AMBATO</v>
          </cell>
          <cell r="E1293" t="str">
            <v>TUNGURAHUA</v>
          </cell>
          <cell r="F1293" t="str">
            <v>Rural</v>
          </cell>
        </row>
        <row r="1294">
          <cell r="A1294" t="str">
            <v>180103</v>
          </cell>
          <cell r="B1294">
            <v>8</v>
          </cell>
          <cell r="C1294" t="str">
            <v>HUACHI CHICO</v>
          </cell>
          <cell r="D1294" t="str">
            <v>AMBATO</v>
          </cell>
          <cell r="E1294" t="str">
            <v>TUNGURAHUA</v>
          </cell>
          <cell r="F1294" t="str">
            <v>Urbana</v>
          </cell>
        </row>
        <row r="1295">
          <cell r="A1295" t="str">
            <v>180155</v>
          </cell>
          <cell r="B1295">
            <v>8</v>
          </cell>
          <cell r="C1295" t="str">
            <v>HUACHI GRANDE</v>
          </cell>
          <cell r="D1295" t="str">
            <v>AMBATO</v>
          </cell>
          <cell r="E1295" t="str">
            <v>TUNGURAHUA</v>
          </cell>
          <cell r="F1295" t="str">
            <v>Rural</v>
          </cell>
        </row>
        <row r="1296">
          <cell r="A1296" t="str">
            <v>180104</v>
          </cell>
          <cell r="B1296">
            <v>8</v>
          </cell>
          <cell r="C1296" t="str">
            <v>HUACHI LORETO</v>
          </cell>
          <cell r="D1296" t="str">
            <v>AMBATO</v>
          </cell>
          <cell r="E1296" t="str">
            <v>TUNGURAHUA</v>
          </cell>
          <cell r="F1296" t="str">
            <v>Urbana</v>
          </cell>
        </row>
        <row r="1297">
          <cell r="A1297" t="str">
            <v>180156</v>
          </cell>
          <cell r="B1297">
            <v>8</v>
          </cell>
          <cell r="C1297" t="str">
            <v>IZAMBA</v>
          </cell>
          <cell r="D1297" t="str">
            <v>AMBATO</v>
          </cell>
          <cell r="E1297" t="str">
            <v>TUNGURAHUA</v>
          </cell>
          <cell r="F1297" t="str">
            <v>Rural</v>
          </cell>
        </row>
        <row r="1298">
          <cell r="A1298" t="str">
            <v>180157</v>
          </cell>
          <cell r="B1298">
            <v>8</v>
          </cell>
          <cell r="C1298" t="str">
            <v>JUAN BENIGNO VELA</v>
          </cell>
          <cell r="D1298" t="str">
            <v>AMBATO</v>
          </cell>
          <cell r="E1298" t="str">
            <v>TUNGURAHUA</v>
          </cell>
          <cell r="F1298" t="str">
            <v>Rural</v>
          </cell>
        </row>
        <row r="1299">
          <cell r="A1299" t="str">
            <v>180105</v>
          </cell>
          <cell r="B1299">
            <v>8</v>
          </cell>
          <cell r="C1299" t="str">
            <v>LA MERCED</v>
          </cell>
          <cell r="D1299" t="str">
            <v>AMBATO</v>
          </cell>
          <cell r="E1299" t="str">
            <v>TUNGURAHUA</v>
          </cell>
          <cell r="F1299" t="str">
            <v>Urbana</v>
          </cell>
        </row>
        <row r="1300">
          <cell r="A1300" t="str">
            <v>180106</v>
          </cell>
          <cell r="B1300">
            <v>8</v>
          </cell>
          <cell r="C1300" t="str">
            <v>LA PENÍNSULA</v>
          </cell>
          <cell r="D1300" t="str">
            <v>AMBATO</v>
          </cell>
          <cell r="E1300" t="str">
            <v>TUNGURAHUA</v>
          </cell>
          <cell r="F1300" t="str">
            <v>Urbana</v>
          </cell>
        </row>
        <row r="1301">
          <cell r="A1301" t="str">
            <v>180107</v>
          </cell>
          <cell r="B1301">
            <v>8</v>
          </cell>
          <cell r="C1301" t="str">
            <v>MATRIZ</v>
          </cell>
          <cell r="D1301" t="str">
            <v>AMBATO</v>
          </cell>
          <cell r="E1301" t="str">
            <v>TUNGURAHUA</v>
          </cell>
          <cell r="F1301" t="str">
            <v>Urbana</v>
          </cell>
        </row>
        <row r="1302">
          <cell r="A1302" t="str">
            <v>180158</v>
          </cell>
          <cell r="B1302">
            <v>8</v>
          </cell>
          <cell r="C1302" t="str">
            <v>MONTALVO</v>
          </cell>
          <cell r="D1302" t="str">
            <v>AMBATO</v>
          </cell>
          <cell r="E1302" t="str">
            <v>TUNGURAHUA</v>
          </cell>
          <cell r="F1302" t="str">
            <v>Rural</v>
          </cell>
        </row>
        <row r="1303">
          <cell r="A1303" t="str">
            <v>180159</v>
          </cell>
          <cell r="B1303">
            <v>8</v>
          </cell>
          <cell r="C1303" t="str">
            <v>PASA</v>
          </cell>
          <cell r="D1303" t="str">
            <v>AMBATO</v>
          </cell>
          <cell r="E1303" t="str">
            <v>TUNGURAHUA</v>
          </cell>
          <cell r="F1303" t="str">
            <v>Rural</v>
          </cell>
        </row>
        <row r="1304">
          <cell r="A1304" t="str">
            <v>180160</v>
          </cell>
          <cell r="B1304">
            <v>8</v>
          </cell>
          <cell r="C1304" t="str">
            <v>PICAIGUA</v>
          </cell>
          <cell r="D1304" t="str">
            <v>AMBATO</v>
          </cell>
          <cell r="E1304" t="str">
            <v>TUNGURAHUA</v>
          </cell>
          <cell r="F1304" t="str">
            <v>Rural</v>
          </cell>
        </row>
        <row r="1305">
          <cell r="A1305" t="str">
            <v>180161</v>
          </cell>
          <cell r="B1305">
            <v>8</v>
          </cell>
          <cell r="C1305" t="str">
            <v>PILAGÜÍN (PILAHÜÍN)</v>
          </cell>
          <cell r="D1305" t="str">
            <v>AMBATO</v>
          </cell>
          <cell r="E1305" t="str">
            <v>TUNGURAHUA</v>
          </cell>
          <cell r="F1305" t="str">
            <v>Rural</v>
          </cell>
        </row>
        <row r="1306">
          <cell r="A1306" t="str">
            <v>180108</v>
          </cell>
          <cell r="B1306">
            <v>8</v>
          </cell>
          <cell r="C1306" t="str">
            <v>PISHILATA</v>
          </cell>
          <cell r="D1306" t="str">
            <v>AMBATO</v>
          </cell>
          <cell r="E1306" t="str">
            <v>TUNGURAHUA</v>
          </cell>
          <cell r="F1306" t="str">
            <v>Urbana</v>
          </cell>
        </row>
        <row r="1307">
          <cell r="A1307" t="str">
            <v>180162</v>
          </cell>
          <cell r="B1307">
            <v>8</v>
          </cell>
          <cell r="C1307" t="str">
            <v>QUISAPINCHA (QUIZAPINCHA)</v>
          </cell>
          <cell r="D1307" t="str">
            <v>AMBATO</v>
          </cell>
          <cell r="E1307" t="str">
            <v>TUNGURAHUA</v>
          </cell>
          <cell r="F1307" t="str">
            <v>Rural</v>
          </cell>
        </row>
        <row r="1308">
          <cell r="A1308" t="str">
            <v>180163</v>
          </cell>
          <cell r="B1308">
            <v>8</v>
          </cell>
          <cell r="C1308" t="str">
            <v>SAN BARTOLOMÉ DE PINLLOG</v>
          </cell>
          <cell r="D1308" t="str">
            <v>AMBATO</v>
          </cell>
          <cell r="E1308" t="str">
            <v>TUNGURAHUA</v>
          </cell>
          <cell r="F1308" t="str">
            <v>Rural</v>
          </cell>
        </row>
        <row r="1309">
          <cell r="A1309" t="str">
            <v>180164</v>
          </cell>
          <cell r="B1309">
            <v>8</v>
          </cell>
          <cell r="C1309" t="str">
            <v>SAN FERNANDO (PASA SAN FERNANDO)</v>
          </cell>
          <cell r="D1309" t="str">
            <v>AMBATO</v>
          </cell>
          <cell r="E1309" t="str">
            <v>TUNGURAHUA</v>
          </cell>
          <cell r="F1309" t="str">
            <v>Rural</v>
          </cell>
        </row>
        <row r="1310">
          <cell r="A1310" t="str">
            <v>180109</v>
          </cell>
          <cell r="B1310">
            <v>8</v>
          </cell>
          <cell r="C1310" t="str">
            <v>SAN FRANCISCO</v>
          </cell>
          <cell r="D1310" t="str">
            <v>AMBATO</v>
          </cell>
          <cell r="E1310" t="str">
            <v>TUNGURAHUA</v>
          </cell>
          <cell r="F1310" t="str">
            <v>Urbana</v>
          </cell>
        </row>
        <row r="1311">
          <cell r="A1311" t="str">
            <v>180165</v>
          </cell>
          <cell r="B1311">
            <v>8</v>
          </cell>
          <cell r="C1311" t="str">
            <v>SANTA ROSA</v>
          </cell>
          <cell r="D1311" t="str">
            <v>AMBATO</v>
          </cell>
          <cell r="E1311" t="str">
            <v>TUNGURAHUA</v>
          </cell>
          <cell r="F1311" t="str">
            <v>Rural</v>
          </cell>
        </row>
        <row r="1312">
          <cell r="A1312" t="str">
            <v>180166</v>
          </cell>
          <cell r="B1312">
            <v>8</v>
          </cell>
          <cell r="C1312" t="str">
            <v>TOTORAS</v>
          </cell>
          <cell r="D1312" t="str">
            <v>AMBATO</v>
          </cell>
          <cell r="E1312" t="str">
            <v>TUNGURAHUA</v>
          </cell>
          <cell r="F1312" t="str">
            <v>Rural</v>
          </cell>
        </row>
        <row r="1313">
          <cell r="A1313" t="str">
            <v>180168</v>
          </cell>
          <cell r="B1313">
            <v>8</v>
          </cell>
          <cell r="C1313" t="str">
            <v>UNAMUNCHO</v>
          </cell>
          <cell r="D1313" t="str">
            <v>AMBATO</v>
          </cell>
          <cell r="E1313" t="str">
            <v>TUNGURAHUA</v>
          </cell>
          <cell r="F1313" t="str">
            <v>Rural</v>
          </cell>
        </row>
        <row r="1314">
          <cell r="A1314" t="str">
            <v>180350</v>
          </cell>
          <cell r="B1314">
            <v>8</v>
          </cell>
          <cell r="C1314" t="str">
            <v>CEVALLOS, CABECERA CANTONAL</v>
          </cell>
          <cell r="D1314" t="str">
            <v>CEVALLOS</v>
          </cell>
          <cell r="E1314" t="str">
            <v>TUNGURAHUA</v>
          </cell>
          <cell r="F1314" t="str">
            <v>Urbana</v>
          </cell>
        </row>
        <row r="1315">
          <cell r="A1315" t="str">
            <v>180450</v>
          </cell>
          <cell r="B1315">
            <v>8</v>
          </cell>
          <cell r="C1315" t="str">
            <v>MOCHA, CABECERA CANTONAL</v>
          </cell>
          <cell r="D1315" t="str">
            <v>MOCHA</v>
          </cell>
          <cell r="E1315" t="str">
            <v>TUNGURAHUA</v>
          </cell>
          <cell r="F1315" t="str">
            <v>Urbana</v>
          </cell>
        </row>
        <row r="1316">
          <cell r="A1316" t="str">
            <v>180451</v>
          </cell>
          <cell r="B1316">
            <v>8</v>
          </cell>
          <cell r="C1316" t="str">
            <v>PINGUILÍ</v>
          </cell>
          <cell r="D1316" t="str">
            <v>MOCHA</v>
          </cell>
          <cell r="E1316" t="str">
            <v>TUNGURAHUA</v>
          </cell>
          <cell r="F1316" t="str">
            <v>Rural</v>
          </cell>
        </row>
        <row r="1317">
          <cell r="A1317" t="str">
            <v>180551</v>
          </cell>
          <cell r="B1317">
            <v>8</v>
          </cell>
          <cell r="C1317" t="str">
            <v>EL TRIUNFO</v>
          </cell>
          <cell r="D1317" t="str">
            <v>PATATE</v>
          </cell>
          <cell r="E1317" t="str">
            <v>TUNGURAHUA</v>
          </cell>
          <cell r="F1317" t="str">
            <v>Rural</v>
          </cell>
        </row>
        <row r="1318">
          <cell r="A1318" t="str">
            <v>180552</v>
          </cell>
          <cell r="B1318">
            <v>8</v>
          </cell>
          <cell r="C1318" t="str">
            <v>LOS ANDES (CAB. EN POATUG)</v>
          </cell>
          <cell r="D1318" t="str">
            <v>PATATE</v>
          </cell>
          <cell r="E1318" t="str">
            <v>TUNGURAHUA</v>
          </cell>
          <cell r="F1318" t="str">
            <v>Rural</v>
          </cell>
        </row>
        <row r="1319">
          <cell r="A1319" t="str">
            <v>180550</v>
          </cell>
          <cell r="B1319">
            <v>8</v>
          </cell>
          <cell r="C1319" t="str">
            <v>PATATE, CABECERA CANTONAL</v>
          </cell>
          <cell r="D1319" t="str">
            <v>PATATE</v>
          </cell>
          <cell r="E1319" t="str">
            <v>TUNGURAHUA</v>
          </cell>
          <cell r="F1319" t="str">
            <v>Urbana</v>
          </cell>
        </row>
        <row r="1320">
          <cell r="A1320" t="str">
            <v>180553</v>
          </cell>
          <cell r="B1320">
            <v>8</v>
          </cell>
          <cell r="C1320" t="str">
            <v>SUCRE (CAB. EN SUCRE-PATATE URCU)</v>
          </cell>
          <cell r="D1320" t="str">
            <v>PATATE</v>
          </cell>
          <cell r="E1320" t="str">
            <v>TUNGURAHUA</v>
          </cell>
          <cell r="F1320" t="str">
            <v>Rural</v>
          </cell>
        </row>
        <row r="1321">
          <cell r="A1321" t="str">
            <v>180650</v>
          </cell>
          <cell r="B1321">
            <v>8</v>
          </cell>
          <cell r="C1321" t="str">
            <v>QUERO, CABECERA CANTONAL</v>
          </cell>
          <cell r="D1321" t="str">
            <v>QUERO</v>
          </cell>
          <cell r="E1321" t="str">
            <v>TUNGURAHUA</v>
          </cell>
          <cell r="F1321" t="str">
            <v>Urbana</v>
          </cell>
        </row>
        <row r="1322">
          <cell r="A1322" t="str">
            <v>180651</v>
          </cell>
          <cell r="B1322">
            <v>8</v>
          </cell>
          <cell r="C1322" t="str">
            <v>RUMIPAMBA</v>
          </cell>
          <cell r="D1322" t="str">
            <v>QUERO</v>
          </cell>
          <cell r="E1322" t="str">
            <v>TUNGURAHUA</v>
          </cell>
          <cell r="F1322" t="str">
            <v>Rural</v>
          </cell>
        </row>
        <row r="1323">
          <cell r="A1323" t="str">
            <v>180652</v>
          </cell>
          <cell r="B1323">
            <v>8</v>
          </cell>
          <cell r="C1323" t="str">
            <v>YANAYACU - MOCHAPATA (CAB. EN YANAYACU)</v>
          </cell>
          <cell r="D1323" t="str">
            <v>QUERO</v>
          </cell>
          <cell r="E1323" t="str">
            <v>TUNGURAHUA</v>
          </cell>
          <cell r="F1323" t="str">
            <v>Rural</v>
          </cell>
        </row>
        <row r="1324">
          <cell r="A1324" t="str">
            <v>180751</v>
          </cell>
          <cell r="B1324">
            <v>8</v>
          </cell>
          <cell r="C1324" t="str">
            <v>BENÍTEZ (PACHANLICA)</v>
          </cell>
          <cell r="D1324" t="str">
            <v>SAN PEDRO DE PELILEO</v>
          </cell>
          <cell r="E1324" t="str">
            <v>TUNGURAHUA</v>
          </cell>
          <cell r="F1324" t="str">
            <v>Rural</v>
          </cell>
        </row>
        <row r="1325">
          <cell r="A1325" t="str">
            <v>180752</v>
          </cell>
          <cell r="B1325">
            <v>8</v>
          </cell>
          <cell r="C1325" t="str">
            <v>BOLÍVAR</v>
          </cell>
          <cell r="D1325" t="str">
            <v>SAN PEDRO DE PELILEO</v>
          </cell>
          <cell r="E1325" t="str">
            <v>TUNGURAHUA</v>
          </cell>
          <cell r="F1325" t="str">
            <v>Rural</v>
          </cell>
        </row>
        <row r="1326">
          <cell r="A1326" t="str">
            <v>180754</v>
          </cell>
          <cell r="B1326">
            <v>8</v>
          </cell>
          <cell r="C1326" t="str">
            <v>CHIQUICHA (CAB. EN CHIQUICHA GRANDE)</v>
          </cell>
          <cell r="D1326" t="str">
            <v>SAN PEDRO DE PELILEO</v>
          </cell>
          <cell r="E1326" t="str">
            <v>TUNGURAHUA</v>
          </cell>
          <cell r="F1326" t="str">
            <v>Rural</v>
          </cell>
        </row>
        <row r="1327">
          <cell r="A1327" t="str">
            <v>180753</v>
          </cell>
          <cell r="B1327">
            <v>8</v>
          </cell>
          <cell r="C1327" t="str">
            <v>COTALÓ</v>
          </cell>
          <cell r="D1327" t="str">
            <v>SAN PEDRO DE PELILEO</v>
          </cell>
          <cell r="E1327" t="str">
            <v>TUNGURAHUA</v>
          </cell>
          <cell r="F1327" t="str">
            <v>Rural</v>
          </cell>
        </row>
        <row r="1328">
          <cell r="A1328" t="str">
            <v>180755</v>
          </cell>
          <cell r="B1328">
            <v>8</v>
          </cell>
          <cell r="C1328" t="str">
            <v>EL ROSARIO (RUMICHACA)</v>
          </cell>
          <cell r="D1328" t="str">
            <v>SAN PEDRO DE PELILEO</v>
          </cell>
          <cell r="E1328" t="str">
            <v>TUNGURAHUA</v>
          </cell>
          <cell r="F1328" t="str">
            <v>Rural</v>
          </cell>
        </row>
        <row r="1329">
          <cell r="A1329" t="str">
            <v>180756</v>
          </cell>
          <cell r="B1329">
            <v>8</v>
          </cell>
          <cell r="C1329" t="str">
            <v>GARCÍA MORENO (CHUMAQUI)</v>
          </cell>
          <cell r="D1329" t="str">
            <v>SAN PEDRO DE PELILEO</v>
          </cell>
          <cell r="E1329" t="str">
            <v>TUNGURAHUA</v>
          </cell>
          <cell r="F1329" t="str">
            <v>Rural</v>
          </cell>
        </row>
        <row r="1330">
          <cell r="A1330" t="str">
            <v>180757</v>
          </cell>
          <cell r="B1330">
            <v>8</v>
          </cell>
          <cell r="C1330" t="str">
            <v>GUAMBALÓ (HUAMBALÓ)</v>
          </cell>
          <cell r="D1330" t="str">
            <v>SAN PEDRO DE PELILEO</v>
          </cell>
          <cell r="E1330" t="str">
            <v>TUNGURAHUA</v>
          </cell>
          <cell r="F1330" t="str">
            <v>Rural</v>
          </cell>
        </row>
        <row r="1331">
          <cell r="A1331" t="str">
            <v>180701</v>
          </cell>
          <cell r="B1331">
            <v>8</v>
          </cell>
          <cell r="C1331" t="str">
            <v>PELILEO</v>
          </cell>
          <cell r="D1331" t="str">
            <v>SAN PEDRO DE PELILEO</v>
          </cell>
          <cell r="E1331" t="str">
            <v>TUNGURAHUA</v>
          </cell>
          <cell r="F1331" t="str">
            <v>Urbana</v>
          </cell>
        </row>
        <row r="1332">
          <cell r="A1332" t="str">
            <v>180702</v>
          </cell>
          <cell r="B1332">
            <v>8</v>
          </cell>
          <cell r="C1332" t="str">
            <v>PELILEO GRANDE</v>
          </cell>
          <cell r="D1332" t="str">
            <v>SAN PEDRO DE PELILEO</v>
          </cell>
          <cell r="E1332" t="str">
            <v>TUNGURAHUA</v>
          </cell>
          <cell r="F1332" t="str">
            <v>Urbana</v>
          </cell>
        </row>
        <row r="1333">
          <cell r="A1333" t="str">
            <v>180750</v>
          </cell>
          <cell r="B1333">
            <v>8</v>
          </cell>
          <cell r="C1333" t="str">
            <v>PELILEO, CABECERA CANTONAL</v>
          </cell>
          <cell r="D1333" t="str">
            <v>SAN PEDRO DE PELILEO</v>
          </cell>
          <cell r="E1333" t="str">
            <v>TUNGURAHUA</v>
          </cell>
          <cell r="F1333" t="str">
            <v>Urbana</v>
          </cell>
        </row>
        <row r="1334">
          <cell r="A1334" t="str">
            <v>180758</v>
          </cell>
          <cell r="B1334">
            <v>8</v>
          </cell>
          <cell r="C1334" t="str">
            <v>SALASACA</v>
          </cell>
          <cell r="D1334" t="str">
            <v>SAN PEDRO DE PELILEO</v>
          </cell>
          <cell r="E1334" t="str">
            <v>TUNGURAHUA</v>
          </cell>
          <cell r="F1334" t="str">
            <v>Rural</v>
          </cell>
        </row>
        <row r="1335">
          <cell r="A1335" t="str">
            <v>180851</v>
          </cell>
          <cell r="B1335">
            <v>8</v>
          </cell>
          <cell r="C1335" t="str">
            <v>BAQUERIZO MORENO</v>
          </cell>
          <cell r="D1335" t="str">
            <v>SANTIAGO DE PÍLLARO</v>
          </cell>
          <cell r="E1335" t="str">
            <v>TUNGURAHUA</v>
          </cell>
          <cell r="F1335" t="str">
            <v>Rural</v>
          </cell>
        </row>
        <row r="1336">
          <cell r="A1336" t="str">
            <v>180801</v>
          </cell>
          <cell r="B1336">
            <v>8</v>
          </cell>
          <cell r="C1336" t="str">
            <v>CIUDAD NUEVA</v>
          </cell>
          <cell r="D1336" t="str">
            <v>SANTIAGO DE PÍLLARO</v>
          </cell>
          <cell r="E1336" t="str">
            <v>TUNGURAHUA</v>
          </cell>
          <cell r="F1336" t="str">
            <v>Urbana</v>
          </cell>
        </row>
        <row r="1337">
          <cell r="A1337" t="str">
            <v>180852</v>
          </cell>
          <cell r="B1337">
            <v>8</v>
          </cell>
          <cell r="C1337" t="str">
            <v>EMILIO MARÍA TERÁN (RUMIPAMBA)</v>
          </cell>
          <cell r="D1337" t="str">
            <v>SANTIAGO DE PÍLLARO</v>
          </cell>
          <cell r="E1337" t="str">
            <v>TUNGURAHUA</v>
          </cell>
          <cell r="F1337" t="str">
            <v>Rural</v>
          </cell>
        </row>
        <row r="1338">
          <cell r="A1338" t="str">
            <v>180853</v>
          </cell>
          <cell r="B1338">
            <v>8</v>
          </cell>
          <cell r="C1338" t="str">
            <v>MARCOS ESPINEL (CHACATA)</v>
          </cell>
          <cell r="D1338" t="str">
            <v>SANTIAGO DE PÍLLARO</v>
          </cell>
          <cell r="E1338" t="str">
            <v>TUNGURAHUA</v>
          </cell>
          <cell r="F1338" t="str">
            <v>Rural</v>
          </cell>
        </row>
        <row r="1339">
          <cell r="A1339" t="str">
            <v>180802</v>
          </cell>
          <cell r="B1339">
            <v>8</v>
          </cell>
          <cell r="C1339" t="str">
            <v>PÍLLARO</v>
          </cell>
          <cell r="D1339" t="str">
            <v>SANTIAGO DE PÍLLARO</v>
          </cell>
          <cell r="E1339" t="str">
            <v>TUNGURAHUA</v>
          </cell>
          <cell r="F1339" t="str">
            <v>Urbana</v>
          </cell>
        </row>
        <row r="1340">
          <cell r="A1340" t="str">
            <v>180850</v>
          </cell>
          <cell r="B1340">
            <v>8</v>
          </cell>
          <cell r="C1340" t="str">
            <v>PÍLLARO, CABECERA CANTONAL</v>
          </cell>
          <cell r="D1340" t="str">
            <v>SANTIAGO DE PÍLLARO</v>
          </cell>
          <cell r="E1340" t="str">
            <v>TUNGURAHUA</v>
          </cell>
          <cell r="F1340" t="str">
            <v>Urbana</v>
          </cell>
        </row>
        <row r="1341">
          <cell r="A1341" t="str">
            <v>180854</v>
          </cell>
          <cell r="B1341">
            <v>8</v>
          </cell>
          <cell r="C1341" t="str">
            <v>PRESIDENTE URBINA (CHAGRAPAMBA -PATZUCUL)</v>
          </cell>
          <cell r="D1341" t="str">
            <v>SANTIAGO DE PÍLLARO</v>
          </cell>
          <cell r="E1341" t="str">
            <v>TUNGURAHUA</v>
          </cell>
          <cell r="F1341" t="str">
            <v>Rural</v>
          </cell>
        </row>
        <row r="1342">
          <cell r="A1342" t="str">
            <v>180855</v>
          </cell>
          <cell r="B1342">
            <v>8</v>
          </cell>
          <cell r="C1342" t="str">
            <v>SAN ANDRÉS</v>
          </cell>
          <cell r="D1342" t="str">
            <v>SANTIAGO DE PÍLLARO</v>
          </cell>
          <cell r="E1342" t="str">
            <v>TUNGURAHUA</v>
          </cell>
          <cell r="F1342" t="str">
            <v>Rural</v>
          </cell>
        </row>
        <row r="1343">
          <cell r="A1343" t="str">
            <v>180856</v>
          </cell>
          <cell r="B1343">
            <v>8</v>
          </cell>
          <cell r="C1343" t="str">
            <v>SAN JOSÉ DE POALÓ</v>
          </cell>
          <cell r="D1343" t="str">
            <v>SANTIAGO DE PÍLLARO</v>
          </cell>
          <cell r="E1343" t="str">
            <v>TUNGURAHUA</v>
          </cell>
          <cell r="F1343" t="str">
            <v>Rural</v>
          </cell>
        </row>
        <row r="1344">
          <cell r="A1344" t="str">
            <v>180857</v>
          </cell>
          <cell r="B1344">
            <v>8</v>
          </cell>
          <cell r="C1344" t="str">
            <v>SAN MIGUELITO</v>
          </cell>
          <cell r="D1344" t="str">
            <v>SANTIAGO DE PÍLLARO</v>
          </cell>
          <cell r="E1344" t="str">
            <v>TUNGURAHUA</v>
          </cell>
          <cell r="F1344" t="str">
            <v>Rural</v>
          </cell>
        </row>
        <row r="1345">
          <cell r="A1345" t="str">
            <v>180951</v>
          </cell>
          <cell r="B1345">
            <v>8</v>
          </cell>
          <cell r="C1345" t="str">
            <v>QUINCHICOTO</v>
          </cell>
          <cell r="D1345" t="str">
            <v>TISALEO</v>
          </cell>
          <cell r="E1345" t="str">
            <v>TUNGURAHUA</v>
          </cell>
          <cell r="F1345" t="str">
            <v>Rural</v>
          </cell>
        </row>
        <row r="1346">
          <cell r="A1346" t="str">
            <v>180950</v>
          </cell>
          <cell r="B1346">
            <v>8</v>
          </cell>
          <cell r="C1346" t="str">
            <v>TISALEO, CABECERA CANTONAL</v>
          </cell>
          <cell r="D1346" t="str">
            <v>TISALEO</v>
          </cell>
          <cell r="E1346" t="str">
            <v>TUNGURAHUA</v>
          </cell>
          <cell r="F1346" t="str">
            <v>Urbana</v>
          </cell>
        </row>
        <row r="1347">
          <cell r="A1347" t="str">
            <v>190751</v>
          </cell>
          <cell r="B1347">
            <v>8</v>
          </cell>
          <cell r="C1347" t="str">
            <v>*PAQUISHA</v>
          </cell>
          <cell r="D1347" t="str">
            <v>CENTINELA DEL CÓNDOR</v>
          </cell>
          <cell r="E1347" t="str">
            <v>ZAMORA CHINCHIPE</v>
          </cell>
          <cell r="F1347" t="str">
            <v>Rural</v>
          </cell>
        </row>
        <row r="1348">
          <cell r="A1348" t="str">
            <v>190750</v>
          </cell>
          <cell r="B1348">
            <v>8</v>
          </cell>
          <cell r="C1348" t="str">
            <v>ZUMBI, CABECERA CANTONAL</v>
          </cell>
          <cell r="D1348" t="str">
            <v>CENTINELA DEL CÓNDOR</v>
          </cell>
          <cell r="E1348" t="str">
            <v>ZAMORA CHINCHIPE</v>
          </cell>
          <cell r="F1348" t="str">
            <v>Urbana</v>
          </cell>
        </row>
        <row r="1349">
          <cell r="A1349" t="str">
            <v>190253</v>
          </cell>
          <cell r="B1349">
            <v>8</v>
          </cell>
          <cell r="C1349" t="str">
            <v>*EL PORVENIR DEL CARMEN</v>
          </cell>
          <cell r="D1349" t="str">
            <v>CHINCHIPE</v>
          </cell>
          <cell r="E1349" t="str">
            <v>ZAMORA CHINCHIPE</v>
          </cell>
          <cell r="F1349" t="str">
            <v>Rural</v>
          </cell>
        </row>
        <row r="1350">
          <cell r="A1350" t="str">
            <v>190255</v>
          </cell>
          <cell r="B1350">
            <v>8</v>
          </cell>
          <cell r="C1350" t="str">
            <v>*PALANDA</v>
          </cell>
          <cell r="D1350" t="str">
            <v>CHINCHIPE</v>
          </cell>
          <cell r="E1350" t="str">
            <v>ZAMORA CHINCHIPE</v>
          </cell>
          <cell r="F1350" t="str">
            <v>Rural</v>
          </cell>
        </row>
        <row r="1351">
          <cell r="A1351" t="str">
            <v>190257</v>
          </cell>
          <cell r="B1351">
            <v>8</v>
          </cell>
          <cell r="C1351" t="str">
            <v>*SAN FRANCISCO DEL VERGEL</v>
          </cell>
          <cell r="D1351" t="str">
            <v>CHINCHIPE</v>
          </cell>
          <cell r="E1351" t="str">
            <v>ZAMORA CHINCHIPE</v>
          </cell>
          <cell r="F1351" t="str">
            <v>Rural</v>
          </cell>
        </row>
        <row r="1352">
          <cell r="A1352" t="str">
            <v>190258</v>
          </cell>
          <cell r="B1352">
            <v>8</v>
          </cell>
          <cell r="C1352" t="str">
            <v>*VALLADOLID</v>
          </cell>
          <cell r="D1352" t="str">
            <v>CHINCHIPE</v>
          </cell>
          <cell r="E1352" t="str">
            <v>ZAMORA CHINCHIPE</v>
          </cell>
          <cell r="F1352" t="str">
            <v>Rural</v>
          </cell>
        </row>
        <row r="1353">
          <cell r="A1353" t="str">
            <v>190251</v>
          </cell>
          <cell r="B1353">
            <v>8</v>
          </cell>
          <cell r="C1353" t="str">
            <v>CHITO</v>
          </cell>
          <cell r="D1353" t="str">
            <v>CHINCHIPE</v>
          </cell>
          <cell r="E1353" t="str">
            <v>ZAMORA CHINCHIPE</v>
          </cell>
          <cell r="F1353" t="str">
            <v>Rural</v>
          </cell>
        </row>
        <row r="1354">
          <cell r="A1354" t="str">
            <v>190252</v>
          </cell>
          <cell r="B1354">
            <v>8</v>
          </cell>
          <cell r="C1354" t="str">
            <v>EL CHORRO</v>
          </cell>
          <cell r="D1354" t="str">
            <v>CHINCHIPE</v>
          </cell>
          <cell r="E1354" t="str">
            <v>ZAMORA CHINCHIPE</v>
          </cell>
          <cell r="F1354" t="str">
            <v>Rural</v>
          </cell>
        </row>
        <row r="1355">
          <cell r="A1355" t="str">
            <v>190254</v>
          </cell>
          <cell r="B1355">
            <v>8</v>
          </cell>
          <cell r="C1355" t="str">
            <v>LA CHONTA</v>
          </cell>
          <cell r="D1355" t="str">
            <v>CHINCHIPE</v>
          </cell>
          <cell r="E1355" t="str">
            <v>ZAMORA CHINCHIPE</v>
          </cell>
          <cell r="F1355" t="str">
            <v>Rural</v>
          </cell>
        </row>
        <row r="1356">
          <cell r="A1356" t="str">
            <v>190256</v>
          </cell>
          <cell r="B1356">
            <v>8</v>
          </cell>
          <cell r="C1356" t="str">
            <v>PUCAPAMBA</v>
          </cell>
          <cell r="D1356" t="str">
            <v>CHINCHIPE</v>
          </cell>
          <cell r="E1356" t="str">
            <v>ZAMORA CHINCHIPE</v>
          </cell>
          <cell r="F1356" t="str">
            <v>Rural</v>
          </cell>
        </row>
        <row r="1357">
          <cell r="A1357" t="str">
            <v>190259</v>
          </cell>
          <cell r="B1357">
            <v>8</v>
          </cell>
          <cell r="C1357" t="str">
            <v>SAN ANDRÉS</v>
          </cell>
          <cell r="D1357" t="str">
            <v>CHINCHIPE</v>
          </cell>
          <cell r="E1357" t="str">
            <v>ZAMORA CHINCHIPE</v>
          </cell>
          <cell r="F1357" t="str">
            <v>Rural</v>
          </cell>
        </row>
        <row r="1358">
          <cell r="A1358" t="str">
            <v>190250</v>
          </cell>
          <cell r="B1358">
            <v>8</v>
          </cell>
          <cell r="C1358" t="str">
            <v>ZUMBA, CABECERA CANTONAL</v>
          </cell>
          <cell r="D1358" t="str">
            <v>CHINCHIPE</v>
          </cell>
          <cell r="E1358" t="str">
            <v>ZAMORA CHINCHIPE</v>
          </cell>
          <cell r="F1358" t="str">
            <v>Urbana</v>
          </cell>
        </row>
        <row r="1359">
          <cell r="A1359" t="str">
            <v>190651</v>
          </cell>
          <cell r="B1359">
            <v>8</v>
          </cell>
          <cell r="C1359" t="str">
            <v>EL GUISME</v>
          </cell>
          <cell r="D1359" t="str">
            <v>EL PANGUI</v>
          </cell>
          <cell r="E1359" t="str">
            <v>ZAMORA CHINCHIPE</v>
          </cell>
          <cell r="F1359" t="str">
            <v>Rural</v>
          </cell>
        </row>
        <row r="1360">
          <cell r="A1360" t="str">
            <v>190650</v>
          </cell>
          <cell r="B1360">
            <v>8</v>
          </cell>
          <cell r="C1360" t="str">
            <v>EL PANGUI, CABECERA CANTONAL</v>
          </cell>
          <cell r="D1360" t="str">
            <v>EL PANGUI</v>
          </cell>
          <cell r="E1360" t="str">
            <v>ZAMORA CHINCHIPE</v>
          </cell>
          <cell r="F1360" t="str">
            <v>Urbana</v>
          </cell>
        </row>
        <row r="1361">
          <cell r="A1361" t="str">
            <v>190652</v>
          </cell>
          <cell r="B1361">
            <v>8</v>
          </cell>
          <cell r="C1361" t="str">
            <v>PACHICUTZA</v>
          </cell>
          <cell r="D1361" t="str">
            <v>EL PANGUI</v>
          </cell>
          <cell r="E1361" t="str">
            <v>ZAMORA CHINCHIPE</v>
          </cell>
          <cell r="F1361" t="str">
            <v>Rural</v>
          </cell>
        </row>
        <row r="1362">
          <cell r="A1362" t="str">
            <v>190653</v>
          </cell>
          <cell r="B1362">
            <v>8</v>
          </cell>
          <cell r="C1362" t="str">
            <v>TUNDAYME</v>
          </cell>
          <cell r="D1362" t="str">
            <v>EL PANGUI</v>
          </cell>
          <cell r="E1362" t="str">
            <v>ZAMORA CHINCHIPE</v>
          </cell>
          <cell r="F1362" t="str">
            <v>Rural</v>
          </cell>
        </row>
        <row r="1363">
          <cell r="A1363" t="str">
            <v>190350</v>
          </cell>
          <cell r="B1363">
            <v>8</v>
          </cell>
          <cell r="C1363" t="str">
            <v>GUAYZIMI, CABECERA CANTONAL</v>
          </cell>
          <cell r="D1363" t="str">
            <v>NANGARITZA</v>
          </cell>
          <cell r="E1363" t="str">
            <v>ZAMORA CHINCHIPE</v>
          </cell>
          <cell r="F1363" t="str">
            <v>Urbana</v>
          </cell>
        </row>
        <row r="1364">
          <cell r="A1364" t="str">
            <v>190352</v>
          </cell>
          <cell r="B1364">
            <v>8</v>
          </cell>
          <cell r="C1364" t="str">
            <v>NUEVO PARAÍSO</v>
          </cell>
          <cell r="D1364" t="str">
            <v>NANGARITZA</v>
          </cell>
          <cell r="E1364" t="str">
            <v>ZAMORA CHINCHIPE</v>
          </cell>
          <cell r="F1364" t="str">
            <v>Rural</v>
          </cell>
        </row>
        <row r="1365">
          <cell r="A1365" t="str">
            <v>190351</v>
          </cell>
          <cell r="B1365">
            <v>8</v>
          </cell>
          <cell r="C1365" t="str">
            <v>ZURMI</v>
          </cell>
          <cell r="D1365" t="str">
            <v>NANGARITZA</v>
          </cell>
          <cell r="E1365" t="str">
            <v>ZAMORA CHINCHIPE</v>
          </cell>
          <cell r="F1365" t="str">
            <v>Rural</v>
          </cell>
        </row>
        <row r="1366">
          <cell r="A1366" t="str">
            <v>190851</v>
          </cell>
          <cell r="B1366">
            <v>8</v>
          </cell>
          <cell r="C1366" t="str">
            <v>EL PORVENIR DEL CARMEN</v>
          </cell>
          <cell r="D1366" t="str">
            <v>PALANDA</v>
          </cell>
          <cell r="E1366" t="str">
            <v>ZAMORA CHINCHIPE</v>
          </cell>
          <cell r="F1366" t="str">
            <v>Rural</v>
          </cell>
        </row>
        <row r="1367">
          <cell r="A1367" t="str">
            <v>190854</v>
          </cell>
          <cell r="B1367">
            <v>8</v>
          </cell>
          <cell r="C1367" t="str">
            <v>LA CANELA</v>
          </cell>
          <cell r="D1367" t="str">
            <v>PALANDA</v>
          </cell>
          <cell r="E1367" t="str">
            <v>ZAMORA CHINCHIPE</v>
          </cell>
          <cell r="F1367" t="str">
            <v>Rural</v>
          </cell>
        </row>
        <row r="1368">
          <cell r="A1368" t="str">
            <v>190850</v>
          </cell>
          <cell r="B1368">
            <v>8</v>
          </cell>
          <cell r="C1368" t="str">
            <v>PALANDA, CABECERA CANTONAL</v>
          </cell>
          <cell r="D1368" t="str">
            <v>PALANDA</v>
          </cell>
          <cell r="E1368" t="str">
            <v>ZAMORA CHINCHIPE</v>
          </cell>
          <cell r="F1368" t="str">
            <v>Urbana</v>
          </cell>
        </row>
        <row r="1369">
          <cell r="A1369" t="str">
            <v>190852</v>
          </cell>
          <cell r="B1369">
            <v>8</v>
          </cell>
          <cell r="C1369" t="str">
            <v>SAN FRANCISCO DEL VERGEL</v>
          </cell>
          <cell r="D1369" t="str">
            <v>PALANDA</v>
          </cell>
          <cell r="E1369" t="str">
            <v>ZAMORA CHINCHIPE</v>
          </cell>
          <cell r="F1369" t="str">
            <v>Rural</v>
          </cell>
        </row>
        <row r="1370">
          <cell r="A1370" t="str">
            <v>190853</v>
          </cell>
          <cell r="B1370">
            <v>8</v>
          </cell>
          <cell r="C1370" t="str">
            <v>VALLADOLID</v>
          </cell>
          <cell r="D1370" t="str">
            <v>PALANDA</v>
          </cell>
          <cell r="E1370" t="str">
            <v>ZAMORA CHINCHIPE</v>
          </cell>
          <cell r="F1370" t="str">
            <v>Rural</v>
          </cell>
        </row>
        <row r="1371">
          <cell r="A1371" t="str">
            <v>190951</v>
          </cell>
          <cell r="B1371">
            <v>8</v>
          </cell>
          <cell r="C1371" t="str">
            <v>BELLAVISTA</v>
          </cell>
          <cell r="D1371" t="str">
            <v>PAQUISHA</v>
          </cell>
          <cell r="E1371" t="str">
            <v>ZAMORA CHINCHIPE</v>
          </cell>
          <cell r="F1371" t="str">
            <v>Rural</v>
          </cell>
        </row>
        <row r="1372">
          <cell r="A1372" t="str">
            <v>190952</v>
          </cell>
          <cell r="B1372">
            <v>8</v>
          </cell>
          <cell r="C1372" t="str">
            <v>NUEVO QUITO</v>
          </cell>
          <cell r="D1372" t="str">
            <v>PAQUISHA</v>
          </cell>
          <cell r="E1372" t="str">
            <v>ZAMORA CHINCHIPE</v>
          </cell>
          <cell r="F1372" t="str">
            <v>Rural</v>
          </cell>
        </row>
        <row r="1373">
          <cell r="A1373" t="str">
            <v>190950</v>
          </cell>
          <cell r="B1373">
            <v>8</v>
          </cell>
          <cell r="C1373" t="str">
            <v>PAQUISHA, CABECERA CANTONAL</v>
          </cell>
          <cell r="D1373" t="str">
            <v>PAQUISHA</v>
          </cell>
          <cell r="E1373" t="str">
            <v>ZAMORA CHINCHIPE</v>
          </cell>
          <cell r="F1373" t="str">
            <v>Urbana</v>
          </cell>
        </row>
        <row r="1374">
          <cell r="A1374" t="str">
            <v>190450</v>
          </cell>
          <cell r="B1374">
            <v>8</v>
          </cell>
          <cell r="C1374" t="str">
            <v>28 DE MAYO (SAN JOSÉ DE YACUAMBI), CABECERA CANTONAL</v>
          </cell>
          <cell r="D1374" t="str">
            <v>YACUAMBI</v>
          </cell>
          <cell r="E1374" t="str">
            <v>ZAMORA CHINCHIPE</v>
          </cell>
          <cell r="F1374" t="str">
            <v>Urbana</v>
          </cell>
        </row>
        <row r="1375">
          <cell r="A1375" t="str">
            <v>190451</v>
          </cell>
          <cell r="B1375">
            <v>8</v>
          </cell>
          <cell r="C1375" t="str">
            <v>LA PAZ</v>
          </cell>
          <cell r="D1375" t="str">
            <v>YACUAMBI</v>
          </cell>
          <cell r="E1375" t="str">
            <v>ZAMORA CHINCHIPE</v>
          </cell>
          <cell r="F1375" t="str">
            <v>Rural</v>
          </cell>
        </row>
        <row r="1376">
          <cell r="A1376" t="str">
            <v>190452</v>
          </cell>
          <cell r="B1376">
            <v>8</v>
          </cell>
          <cell r="C1376" t="str">
            <v>TUTUPALI</v>
          </cell>
          <cell r="D1376" t="str">
            <v>YACUAMBI</v>
          </cell>
          <cell r="E1376" t="str">
            <v>ZAMORA CHINCHIPE</v>
          </cell>
          <cell r="F1376" t="str">
            <v>Rural</v>
          </cell>
        </row>
        <row r="1377">
          <cell r="A1377" t="str">
            <v>190552</v>
          </cell>
          <cell r="B1377">
            <v>8</v>
          </cell>
          <cell r="C1377" t="str">
            <v>*EL PANGUI</v>
          </cell>
          <cell r="D1377" t="str">
            <v>YANTZAZA (YANZATZA)</v>
          </cell>
          <cell r="E1377" t="str">
            <v>ZAMORA CHINCHIPE</v>
          </cell>
          <cell r="F1377" t="str">
            <v>Rural</v>
          </cell>
        </row>
        <row r="1378">
          <cell r="A1378" t="str">
            <v>190551</v>
          </cell>
          <cell r="B1378">
            <v>8</v>
          </cell>
          <cell r="C1378" t="str">
            <v>CHICAÑA</v>
          </cell>
          <cell r="D1378" t="str">
            <v>YANTZAZA (YANZATZA)</v>
          </cell>
          <cell r="E1378" t="str">
            <v>ZAMORA CHINCHIPE</v>
          </cell>
          <cell r="F1378" t="str">
            <v>Rural</v>
          </cell>
        </row>
        <row r="1379">
          <cell r="A1379" t="str">
            <v>190553</v>
          </cell>
          <cell r="B1379">
            <v>8</v>
          </cell>
          <cell r="C1379" t="str">
            <v>LOS ENCUENTROS</v>
          </cell>
          <cell r="D1379" t="str">
            <v>YANTZAZA (YANZATZA)</v>
          </cell>
          <cell r="E1379" t="str">
            <v>ZAMORA CHINCHIPE</v>
          </cell>
          <cell r="F1379" t="str">
            <v>Rural</v>
          </cell>
        </row>
        <row r="1380">
          <cell r="A1380" t="str">
            <v>190550</v>
          </cell>
          <cell r="B1380">
            <v>8</v>
          </cell>
          <cell r="C1380" t="str">
            <v>YANTZAZA (YANZATZA), CABECERA CANTONAL</v>
          </cell>
          <cell r="D1380" t="str">
            <v>YANTZAZA (YANZATZA)</v>
          </cell>
          <cell r="E1380" t="str">
            <v>ZAMORA CHINCHIPE</v>
          </cell>
          <cell r="F1380" t="str">
            <v>Urbana</v>
          </cell>
        </row>
        <row r="1381">
          <cell r="A1381" t="str">
            <v>190154</v>
          </cell>
          <cell r="B1381">
            <v>8</v>
          </cell>
          <cell r="C1381" t="str">
            <v>*PAQUISHA</v>
          </cell>
          <cell r="D1381" t="str">
            <v>ZAMORA</v>
          </cell>
          <cell r="E1381" t="str">
            <v>ZAMORA CHINCHIPE</v>
          </cell>
          <cell r="F1381" t="str">
            <v>Rural</v>
          </cell>
        </row>
        <row r="1382">
          <cell r="A1382" t="str">
            <v>190157</v>
          </cell>
          <cell r="B1382">
            <v>8</v>
          </cell>
          <cell r="C1382" t="str">
            <v>*ZUMBI</v>
          </cell>
          <cell r="D1382" t="str">
            <v>ZAMORA</v>
          </cell>
          <cell r="E1382" t="str">
            <v>ZAMORA CHINCHIPE</v>
          </cell>
          <cell r="F1382" t="str">
            <v>Rural</v>
          </cell>
        </row>
        <row r="1383">
          <cell r="A1383" t="str">
            <v>190151</v>
          </cell>
          <cell r="B1383">
            <v>8</v>
          </cell>
          <cell r="C1383" t="str">
            <v>CUMBARATZA</v>
          </cell>
          <cell r="D1383" t="str">
            <v>ZAMORA</v>
          </cell>
          <cell r="E1383" t="str">
            <v>ZAMORA CHINCHIPE</v>
          </cell>
          <cell r="F1383" t="str">
            <v>Rural</v>
          </cell>
        </row>
        <row r="1384">
          <cell r="A1384" t="str">
            <v>190101</v>
          </cell>
          <cell r="B1384">
            <v>8</v>
          </cell>
          <cell r="C1384" t="str">
            <v>EL LIMÓN</v>
          </cell>
          <cell r="D1384" t="str">
            <v>ZAMORA</v>
          </cell>
          <cell r="E1384" t="str">
            <v>ZAMORA CHINCHIPE</v>
          </cell>
          <cell r="F1384" t="str">
            <v>Urbana</v>
          </cell>
        </row>
        <row r="1385">
          <cell r="A1385" t="str">
            <v>190152</v>
          </cell>
          <cell r="B1385">
            <v>8</v>
          </cell>
          <cell r="C1385" t="str">
            <v>GUADALUPE</v>
          </cell>
          <cell r="D1385" t="str">
            <v>ZAMORA</v>
          </cell>
          <cell r="E1385" t="str">
            <v>ZAMORA CHINCHIPE</v>
          </cell>
          <cell r="F1385" t="str">
            <v>Rural</v>
          </cell>
        </row>
        <row r="1386">
          <cell r="A1386" t="str">
            <v>190153</v>
          </cell>
          <cell r="B1386">
            <v>8</v>
          </cell>
          <cell r="C1386" t="str">
            <v>IMBANA (LA VICTORIA DE IMBANA)</v>
          </cell>
          <cell r="D1386" t="str">
            <v>ZAMORA</v>
          </cell>
          <cell r="E1386" t="str">
            <v>ZAMORA CHINCHIPE</v>
          </cell>
          <cell r="F1386" t="str">
            <v>Rural</v>
          </cell>
        </row>
        <row r="1387">
          <cell r="A1387" t="str">
            <v>190155</v>
          </cell>
          <cell r="B1387">
            <v>8</v>
          </cell>
          <cell r="C1387" t="str">
            <v>SABANILLA</v>
          </cell>
          <cell r="D1387" t="str">
            <v>ZAMORA</v>
          </cell>
          <cell r="E1387" t="str">
            <v>ZAMORA CHINCHIPE</v>
          </cell>
          <cell r="F1387" t="str">
            <v>Rural</v>
          </cell>
        </row>
        <row r="1388">
          <cell r="A1388" t="str">
            <v>190158</v>
          </cell>
          <cell r="B1388">
            <v>8</v>
          </cell>
          <cell r="C1388" t="str">
            <v>SAN CARLOS DE LAS MINAS</v>
          </cell>
          <cell r="D1388" t="str">
            <v>ZAMORA</v>
          </cell>
          <cell r="E1388" t="str">
            <v>ZAMORA CHINCHIPE</v>
          </cell>
          <cell r="F1388" t="str">
            <v>Rural</v>
          </cell>
        </row>
        <row r="1389">
          <cell r="A1389" t="str">
            <v>190156</v>
          </cell>
          <cell r="B1389">
            <v>8</v>
          </cell>
          <cell r="C1389" t="str">
            <v>TIMBARA</v>
          </cell>
          <cell r="D1389" t="str">
            <v>ZAMORA</v>
          </cell>
          <cell r="E1389" t="str">
            <v>ZAMORA CHINCHIPE</v>
          </cell>
          <cell r="F1389" t="str">
            <v>Rural</v>
          </cell>
        </row>
        <row r="1390">
          <cell r="A1390" t="str">
            <v>190102</v>
          </cell>
          <cell r="B1390">
            <v>8</v>
          </cell>
          <cell r="C1390" t="str">
            <v>ZAMORA</v>
          </cell>
          <cell r="D1390" t="str">
            <v>ZAMORA</v>
          </cell>
          <cell r="E1390" t="str">
            <v>ZAMORA CHINCHIPE</v>
          </cell>
          <cell r="F1390" t="str">
            <v>Urbana</v>
          </cell>
        </row>
        <row r="1391">
          <cell r="A1391" t="str">
            <v>190150</v>
          </cell>
          <cell r="B1391">
            <v>8</v>
          </cell>
          <cell r="C1391" t="str">
            <v>ZAMORA, CABECERA CANTONAL Y CAPITAL PROVINCIAL</v>
          </cell>
          <cell r="D1391" t="str">
            <v>ZAMORA</v>
          </cell>
          <cell r="E1391" t="str">
            <v>ZAMORA CHINCHIPE</v>
          </cell>
          <cell r="F1391" t="str">
            <v>Urbana</v>
          </cell>
        </row>
        <row r="1392">
          <cell r="A1392" t="str">
            <v>900451</v>
          </cell>
          <cell r="B1392">
            <v>8</v>
          </cell>
          <cell r="C1392" t="str">
            <v>EL PIEDRERO</v>
          </cell>
          <cell r="D1392" t="str">
            <v>ZONAS NO DELIMITADAS</v>
          </cell>
          <cell r="E1392" t="str">
            <v>ZONAS NO DELIMITADAS</v>
          </cell>
          <cell r="F1392" t="str">
            <v>Rural</v>
          </cell>
        </row>
        <row r="1393">
          <cell r="A1393" t="str">
            <v>900151</v>
          </cell>
          <cell r="B1393">
            <v>8</v>
          </cell>
          <cell r="C1393" t="str">
            <v>LAS GOLONDRINAS</v>
          </cell>
          <cell r="D1393" t="str">
            <v>ZONAS NO DELIMITADAS</v>
          </cell>
          <cell r="E1393" t="str">
            <v>ZONAS NO DELIMITADAS</v>
          </cell>
          <cell r="F1393" t="str">
            <v>Rural</v>
          </cell>
        </row>
        <row r="1394">
          <cell r="A1394" t="str">
            <v>900351</v>
          </cell>
          <cell r="B1394">
            <v>8</v>
          </cell>
          <cell r="C1394" t="str">
            <v>MANGA DEL CURA</v>
          </cell>
          <cell r="D1394" t="str">
            <v>ZONAS NO DELIMITADAS</v>
          </cell>
          <cell r="E1394" t="str">
            <v>ZONAS NO DELIMITADAS</v>
          </cell>
          <cell r="F1394" t="str">
            <v>Rural</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sheetName val="Proyecto Inversión"/>
      <sheetName val="Características Físicas"/>
      <sheetName val="Indicadores"/>
      <sheetName val="Cronogramas"/>
      <sheetName val="Financiamiento"/>
      <sheetName val="Usuarios"/>
      <sheetName val="Materiales"/>
      <sheetName val="Bienes y Servicios"/>
      <sheetName val="Listado Materiales"/>
      <sheetName val="Formulas"/>
      <sheetName val="Mesajes de Error"/>
      <sheetName val="Catálogos"/>
      <sheetName val="CODPARROQUIA"/>
    </sheetNames>
    <sheetDataSet>
      <sheetData sheetId="0" refreshError="1"/>
      <sheetData sheetId="1" refreshError="1">
        <row r="15">
          <cell r="B15" t="str">
            <v/>
          </cell>
        </row>
        <row r="16">
          <cell r="B16" t="str">
            <v/>
          </cell>
        </row>
        <row r="17">
          <cell r="B17" t="str">
            <v/>
          </cell>
        </row>
        <row r="18">
          <cell r="B18" t="str">
            <v/>
          </cell>
        </row>
        <row r="19">
          <cell r="B19" t="str">
            <v/>
          </cell>
        </row>
        <row r="20">
          <cell r="B20" t="str">
            <v/>
          </cell>
        </row>
        <row r="21">
          <cell r="B21" t="str">
            <v/>
          </cell>
        </row>
        <row r="22">
          <cell r="B22" t="str">
            <v/>
          </cell>
        </row>
        <row r="23">
          <cell r="B23" t="str">
            <v/>
          </cell>
        </row>
        <row r="24">
          <cell r="B24" t="str">
            <v/>
          </cell>
        </row>
        <row r="25">
          <cell r="B25" t="str">
            <v/>
          </cell>
        </row>
        <row r="26">
          <cell r="B26" t="str">
            <v/>
          </cell>
        </row>
        <row r="27">
          <cell r="B27" t="str">
            <v/>
          </cell>
        </row>
        <row r="28">
          <cell r="B28" t="str">
            <v/>
          </cell>
        </row>
        <row r="29">
          <cell r="B29" t="str">
            <v/>
          </cell>
        </row>
        <row r="30">
          <cell r="B30" t="str">
            <v/>
          </cell>
        </row>
        <row r="31">
          <cell r="B31" t="str">
            <v/>
          </cell>
        </row>
        <row r="32">
          <cell r="B32" t="str">
            <v/>
          </cell>
        </row>
        <row r="33">
          <cell r="B33" t="str">
            <v/>
          </cell>
        </row>
        <row r="34">
          <cell r="B34" t="str">
            <v/>
          </cell>
        </row>
        <row r="35">
          <cell r="B35" t="str">
            <v/>
          </cell>
        </row>
        <row r="36">
          <cell r="B36" t="str">
            <v/>
          </cell>
        </row>
        <row r="37">
          <cell r="B37" t="str">
            <v/>
          </cell>
        </row>
        <row r="38">
          <cell r="B38" t="str">
            <v/>
          </cell>
        </row>
        <row r="39">
          <cell r="B39" t="str">
            <v/>
          </cell>
        </row>
        <row r="40">
          <cell r="B40" t="str">
            <v/>
          </cell>
        </row>
        <row r="41">
          <cell r="B41" t="str">
            <v/>
          </cell>
        </row>
        <row r="42">
          <cell r="B42" t="str">
            <v/>
          </cell>
        </row>
        <row r="43">
          <cell r="B43" t="str">
            <v/>
          </cell>
        </row>
        <row r="44">
          <cell r="B44" t="str">
            <v/>
          </cell>
        </row>
        <row r="45">
          <cell r="B45" t="str">
            <v/>
          </cell>
        </row>
        <row r="46">
          <cell r="B46" t="str">
            <v/>
          </cell>
        </row>
        <row r="47">
          <cell r="B47" t="str">
            <v/>
          </cell>
        </row>
        <row r="48">
          <cell r="B48" t="str">
            <v/>
          </cell>
        </row>
        <row r="49">
          <cell r="B49" t="str">
            <v/>
          </cell>
        </row>
        <row r="50">
          <cell r="B50" t="str">
            <v/>
          </cell>
        </row>
        <row r="51">
          <cell r="B51" t="str">
            <v/>
          </cell>
        </row>
        <row r="52">
          <cell r="B52" t="str">
            <v/>
          </cell>
        </row>
        <row r="53">
          <cell r="B53" t="str">
            <v/>
          </cell>
        </row>
        <row r="54">
          <cell r="B54" t="str">
            <v/>
          </cell>
        </row>
        <row r="55">
          <cell r="B55" t="str">
            <v/>
          </cell>
        </row>
        <row r="56">
          <cell r="B56" t="str">
            <v/>
          </cell>
        </row>
        <row r="57">
          <cell r="B57" t="str">
            <v/>
          </cell>
        </row>
        <row r="58">
          <cell r="B58" t="str">
            <v/>
          </cell>
        </row>
        <row r="59">
          <cell r="B59" t="str">
            <v/>
          </cell>
        </row>
        <row r="60">
          <cell r="B60" t="str">
            <v/>
          </cell>
        </row>
        <row r="61">
          <cell r="B61" t="str">
            <v/>
          </cell>
        </row>
        <row r="62">
          <cell r="B62" t="str">
            <v/>
          </cell>
        </row>
        <row r="63">
          <cell r="B63" t="str">
            <v/>
          </cell>
        </row>
        <row r="64">
          <cell r="B64" t="str">
            <v/>
          </cell>
        </row>
        <row r="65">
          <cell r="B65" t="str">
            <v/>
          </cell>
        </row>
        <row r="66">
          <cell r="B66" t="str">
            <v/>
          </cell>
        </row>
        <row r="67">
          <cell r="B67" t="str">
            <v/>
          </cell>
        </row>
        <row r="68">
          <cell r="B68" t="str">
            <v/>
          </cell>
        </row>
        <row r="69">
          <cell r="B69" t="str">
            <v/>
          </cell>
        </row>
        <row r="70">
          <cell r="B70" t="str">
            <v/>
          </cell>
        </row>
        <row r="71">
          <cell r="B71" t="str">
            <v/>
          </cell>
        </row>
        <row r="72">
          <cell r="B72" t="str">
            <v/>
          </cell>
        </row>
        <row r="73">
          <cell r="B73" t="str">
            <v/>
          </cell>
        </row>
        <row r="74">
          <cell r="B74" t="str">
            <v/>
          </cell>
        </row>
        <row r="75">
          <cell r="B75" t="str">
            <v/>
          </cell>
        </row>
        <row r="76">
          <cell r="B76" t="str">
            <v/>
          </cell>
        </row>
        <row r="77">
          <cell r="B77" t="str">
            <v/>
          </cell>
        </row>
        <row r="78">
          <cell r="B78" t="str">
            <v/>
          </cell>
        </row>
        <row r="79">
          <cell r="B79" t="str">
            <v/>
          </cell>
        </row>
        <row r="80">
          <cell r="B80" t="str">
            <v/>
          </cell>
        </row>
        <row r="81">
          <cell r="B81" t="str">
            <v/>
          </cell>
        </row>
        <row r="82">
          <cell r="B82" t="str">
            <v/>
          </cell>
        </row>
        <row r="83">
          <cell r="B83" t="str">
            <v/>
          </cell>
        </row>
        <row r="84">
          <cell r="B84" t="str">
            <v/>
          </cell>
        </row>
        <row r="85">
          <cell r="B85" t="str">
            <v/>
          </cell>
        </row>
        <row r="86">
          <cell r="B86" t="str">
            <v/>
          </cell>
        </row>
        <row r="87">
          <cell r="B87" t="str">
            <v/>
          </cell>
        </row>
        <row r="88">
          <cell r="B88" t="str">
            <v/>
          </cell>
        </row>
        <row r="89">
          <cell r="B89" t="str">
            <v/>
          </cell>
        </row>
        <row r="90">
          <cell r="B90" t="str">
            <v/>
          </cell>
        </row>
        <row r="91">
          <cell r="B91" t="str">
            <v/>
          </cell>
        </row>
        <row r="92">
          <cell r="B92" t="str">
            <v/>
          </cell>
        </row>
        <row r="93">
          <cell r="B93" t="str">
            <v/>
          </cell>
        </row>
        <row r="94">
          <cell r="B94" t="str">
            <v/>
          </cell>
        </row>
        <row r="95">
          <cell r="B95" t="str">
            <v/>
          </cell>
        </row>
        <row r="96">
          <cell r="B96" t="str">
            <v/>
          </cell>
        </row>
        <row r="97">
          <cell r="B97" t="str">
            <v/>
          </cell>
        </row>
        <row r="98">
          <cell r="B98" t="str">
            <v/>
          </cell>
        </row>
        <row r="99">
          <cell r="B99" t="str">
            <v/>
          </cell>
        </row>
        <row r="100">
          <cell r="B100" t="str">
            <v/>
          </cell>
        </row>
        <row r="101">
          <cell r="B101" t="str">
            <v/>
          </cell>
        </row>
        <row r="102">
          <cell r="B102" t="str">
            <v/>
          </cell>
        </row>
        <row r="103">
          <cell r="B103" t="str">
            <v/>
          </cell>
        </row>
        <row r="104">
          <cell r="B104" t="str">
            <v/>
          </cell>
        </row>
        <row r="105">
          <cell r="B105" t="str">
            <v/>
          </cell>
        </row>
        <row r="106">
          <cell r="B106" t="str">
            <v/>
          </cell>
        </row>
        <row r="107">
          <cell r="B107" t="str">
            <v/>
          </cell>
        </row>
        <row r="108">
          <cell r="B108" t="str">
            <v/>
          </cell>
        </row>
        <row r="109">
          <cell r="B109" t="str">
            <v/>
          </cell>
        </row>
        <row r="110">
          <cell r="B110" t="str">
            <v/>
          </cell>
        </row>
        <row r="111">
          <cell r="B111" t="str">
            <v/>
          </cell>
        </row>
        <row r="112">
          <cell r="B112" t="str">
            <v/>
          </cell>
        </row>
        <row r="113">
          <cell r="B113" t="str">
            <v/>
          </cell>
        </row>
        <row r="114">
          <cell r="B114" t="str">
            <v/>
          </cell>
        </row>
        <row r="115">
          <cell r="B115" t="str">
            <v/>
          </cell>
        </row>
        <row r="116">
          <cell r="B116" t="str">
            <v/>
          </cell>
        </row>
        <row r="117">
          <cell r="B117" t="str">
            <v/>
          </cell>
        </row>
        <row r="118">
          <cell r="B118" t="str">
            <v/>
          </cell>
        </row>
        <row r="119">
          <cell r="B119" t="str">
            <v/>
          </cell>
        </row>
        <row r="120">
          <cell r="B120" t="str">
            <v/>
          </cell>
        </row>
        <row r="121">
          <cell r="B121" t="str">
            <v/>
          </cell>
        </row>
        <row r="122">
          <cell r="B122" t="str">
            <v/>
          </cell>
        </row>
        <row r="123">
          <cell r="B123" t="str">
            <v/>
          </cell>
        </row>
        <row r="124">
          <cell r="B124" t="str">
            <v/>
          </cell>
        </row>
        <row r="125">
          <cell r="B125" t="str">
            <v/>
          </cell>
        </row>
        <row r="126">
          <cell r="B126" t="str">
            <v/>
          </cell>
        </row>
        <row r="127">
          <cell r="B127" t="str">
            <v/>
          </cell>
        </row>
        <row r="128">
          <cell r="B128" t="str">
            <v/>
          </cell>
        </row>
        <row r="129">
          <cell r="B129" t="str">
            <v/>
          </cell>
        </row>
        <row r="130">
          <cell r="B130" t="str">
            <v/>
          </cell>
        </row>
        <row r="131">
          <cell r="B131" t="str">
            <v/>
          </cell>
        </row>
        <row r="132">
          <cell r="B132" t="str">
            <v/>
          </cell>
        </row>
        <row r="133">
          <cell r="B133" t="str">
            <v/>
          </cell>
        </row>
        <row r="134">
          <cell r="B134" t="str">
            <v/>
          </cell>
        </row>
        <row r="135">
          <cell r="B135" t="str">
            <v/>
          </cell>
        </row>
        <row r="136">
          <cell r="B136" t="str">
            <v/>
          </cell>
        </row>
        <row r="137">
          <cell r="B137" t="str">
            <v/>
          </cell>
        </row>
        <row r="138">
          <cell r="B138" t="str">
            <v/>
          </cell>
        </row>
        <row r="139">
          <cell r="B139" t="str">
            <v/>
          </cell>
        </row>
        <row r="140">
          <cell r="B140" t="str">
            <v/>
          </cell>
        </row>
        <row r="141">
          <cell r="B141" t="str">
            <v/>
          </cell>
        </row>
        <row r="142">
          <cell r="B142" t="str">
            <v/>
          </cell>
        </row>
        <row r="143">
          <cell r="B143" t="str">
            <v/>
          </cell>
        </row>
        <row r="144">
          <cell r="B144" t="str">
            <v/>
          </cell>
        </row>
        <row r="145">
          <cell r="B145" t="str">
            <v/>
          </cell>
        </row>
        <row r="146">
          <cell r="B146" t="str">
            <v/>
          </cell>
        </row>
        <row r="147">
          <cell r="B147" t="str">
            <v/>
          </cell>
        </row>
        <row r="148">
          <cell r="B148" t="str">
            <v/>
          </cell>
        </row>
        <row r="149">
          <cell r="B149" t="str">
            <v/>
          </cell>
        </row>
        <row r="150">
          <cell r="B150" t="str">
            <v/>
          </cell>
        </row>
        <row r="151">
          <cell r="B151" t="str">
            <v/>
          </cell>
        </row>
        <row r="152">
          <cell r="B152" t="str">
            <v/>
          </cell>
        </row>
        <row r="153">
          <cell r="B153" t="str">
            <v/>
          </cell>
        </row>
        <row r="154">
          <cell r="B154" t="str">
            <v/>
          </cell>
        </row>
        <row r="155">
          <cell r="B155" t="str">
            <v/>
          </cell>
        </row>
        <row r="156">
          <cell r="B156" t="str">
            <v/>
          </cell>
        </row>
        <row r="157">
          <cell r="B157" t="str">
            <v/>
          </cell>
        </row>
        <row r="158">
          <cell r="B158" t="str">
            <v/>
          </cell>
        </row>
        <row r="159">
          <cell r="B159" t="str">
            <v/>
          </cell>
        </row>
        <row r="160">
          <cell r="B160" t="str">
            <v/>
          </cell>
        </row>
        <row r="161">
          <cell r="B161" t="str">
            <v/>
          </cell>
        </row>
        <row r="162">
          <cell r="B162" t="str">
            <v/>
          </cell>
        </row>
        <row r="163">
          <cell r="B163" t="str">
            <v/>
          </cell>
        </row>
        <row r="164">
          <cell r="B164" t="str">
            <v/>
          </cell>
        </row>
        <row r="165">
          <cell r="B165" t="str">
            <v/>
          </cell>
        </row>
        <row r="166">
          <cell r="B166" t="str">
            <v/>
          </cell>
        </row>
        <row r="167">
          <cell r="B167" t="str">
            <v/>
          </cell>
        </row>
        <row r="168">
          <cell r="B168" t="str">
            <v/>
          </cell>
        </row>
        <row r="169">
          <cell r="B169" t="str">
            <v/>
          </cell>
        </row>
        <row r="170">
          <cell r="B170" t="str">
            <v/>
          </cell>
        </row>
        <row r="171">
          <cell r="B171" t="str">
            <v/>
          </cell>
        </row>
        <row r="172">
          <cell r="B172" t="str">
            <v/>
          </cell>
        </row>
        <row r="173">
          <cell r="B173" t="str">
            <v/>
          </cell>
        </row>
        <row r="174">
          <cell r="B174" t="str">
            <v/>
          </cell>
        </row>
        <row r="175">
          <cell r="B175" t="str">
            <v/>
          </cell>
        </row>
        <row r="176">
          <cell r="B176" t="str">
            <v/>
          </cell>
        </row>
        <row r="177">
          <cell r="B177" t="str">
            <v/>
          </cell>
        </row>
        <row r="178">
          <cell r="B178" t="str">
            <v/>
          </cell>
        </row>
        <row r="179">
          <cell r="B179" t="str">
            <v/>
          </cell>
        </row>
        <row r="180">
          <cell r="B180" t="str">
            <v/>
          </cell>
        </row>
        <row r="181">
          <cell r="B181" t="str">
            <v/>
          </cell>
        </row>
        <row r="182">
          <cell r="B182" t="str">
            <v/>
          </cell>
        </row>
        <row r="183">
          <cell r="B183" t="str">
            <v/>
          </cell>
        </row>
        <row r="184">
          <cell r="B184" t="str">
            <v/>
          </cell>
        </row>
        <row r="185">
          <cell r="B185" t="str">
            <v/>
          </cell>
        </row>
        <row r="186">
          <cell r="B186" t="str">
            <v/>
          </cell>
        </row>
        <row r="187">
          <cell r="B187" t="str">
            <v/>
          </cell>
        </row>
        <row r="188">
          <cell r="B188" t="str">
            <v/>
          </cell>
        </row>
        <row r="189">
          <cell r="B189" t="str">
            <v/>
          </cell>
        </row>
        <row r="190">
          <cell r="B190" t="str">
            <v/>
          </cell>
        </row>
        <row r="191">
          <cell r="B191" t="str">
            <v/>
          </cell>
        </row>
        <row r="192">
          <cell r="B192" t="str">
            <v/>
          </cell>
        </row>
        <row r="193">
          <cell r="B193" t="str">
            <v/>
          </cell>
        </row>
        <row r="194">
          <cell r="B194" t="str">
            <v/>
          </cell>
        </row>
        <row r="195">
          <cell r="B195" t="str">
            <v/>
          </cell>
        </row>
        <row r="196">
          <cell r="B196" t="str">
            <v/>
          </cell>
        </row>
        <row r="197">
          <cell r="B197" t="str">
            <v/>
          </cell>
        </row>
        <row r="198">
          <cell r="B198" t="str">
            <v/>
          </cell>
        </row>
        <row r="199">
          <cell r="B199" t="str">
            <v/>
          </cell>
        </row>
        <row r="200">
          <cell r="B200" t="str">
            <v/>
          </cell>
        </row>
        <row r="201">
          <cell r="B201" t="str">
            <v/>
          </cell>
        </row>
        <row r="202">
          <cell r="B202" t="str">
            <v/>
          </cell>
        </row>
        <row r="203">
          <cell r="B203" t="str">
            <v/>
          </cell>
        </row>
        <row r="204">
          <cell r="B204" t="str">
            <v/>
          </cell>
        </row>
        <row r="205">
          <cell r="B205" t="str">
            <v/>
          </cell>
        </row>
        <row r="206">
          <cell r="B206" t="str">
            <v/>
          </cell>
        </row>
        <row r="207">
          <cell r="B207" t="str">
            <v/>
          </cell>
        </row>
        <row r="208">
          <cell r="B208" t="str">
            <v/>
          </cell>
        </row>
        <row r="209">
          <cell r="B209" t="str">
            <v/>
          </cell>
        </row>
        <row r="210">
          <cell r="B210" t="str">
            <v/>
          </cell>
        </row>
        <row r="211">
          <cell r="B211" t="str">
            <v/>
          </cell>
        </row>
        <row r="212">
          <cell r="B212" t="str">
            <v/>
          </cell>
        </row>
        <row r="213">
          <cell r="B213" t="str">
            <v/>
          </cell>
        </row>
        <row r="214">
          <cell r="B214" t="str">
            <v/>
          </cell>
        </row>
        <row r="215">
          <cell r="B215" t="str">
            <v/>
          </cell>
        </row>
        <row r="216">
          <cell r="B216" t="str">
            <v/>
          </cell>
        </row>
        <row r="217">
          <cell r="B217" t="str">
            <v/>
          </cell>
        </row>
        <row r="218">
          <cell r="B218" t="str">
            <v/>
          </cell>
        </row>
        <row r="219">
          <cell r="B219" t="str">
            <v/>
          </cell>
        </row>
        <row r="220">
          <cell r="B220" t="str">
            <v/>
          </cell>
        </row>
        <row r="221">
          <cell r="B221" t="str">
            <v/>
          </cell>
        </row>
        <row r="222">
          <cell r="B222" t="str">
            <v/>
          </cell>
        </row>
        <row r="223">
          <cell r="B223" t="str">
            <v/>
          </cell>
        </row>
        <row r="224">
          <cell r="B224" t="str">
            <v/>
          </cell>
        </row>
        <row r="225">
          <cell r="B225" t="str">
            <v/>
          </cell>
        </row>
        <row r="226">
          <cell r="B226" t="str">
            <v/>
          </cell>
        </row>
        <row r="227">
          <cell r="B227" t="str">
            <v/>
          </cell>
        </row>
        <row r="228">
          <cell r="B228" t="str">
            <v/>
          </cell>
        </row>
        <row r="229">
          <cell r="B229" t="str">
            <v/>
          </cell>
        </row>
        <row r="230">
          <cell r="B230" t="str">
            <v/>
          </cell>
        </row>
        <row r="231">
          <cell r="B231" t="str">
            <v/>
          </cell>
        </row>
        <row r="232">
          <cell r="B232" t="str">
            <v/>
          </cell>
        </row>
        <row r="233">
          <cell r="B233" t="str">
            <v/>
          </cell>
        </row>
        <row r="234">
          <cell r="B234" t="str">
            <v/>
          </cell>
        </row>
        <row r="235">
          <cell r="B235" t="str">
            <v/>
          </cell>
        </row>
        <row r="236">
          <cell r="B236" t="str">
            <v/>
          </cell>
        </row>
        <row r="237">
          <cell r="B237" t="str">
            <v/>
          </cell>
        </row>
        <row r="238">
          <cell r="B238" t="str">
            <v/>
          </cell>
        </row>
        <row r="239">
          <cell r="B239" t="str">
            <v/>
          </cell>
        </row>
        <row r="240">
          <cell r="B240" t="str">
            <v/>
          </cell>
        </row>
        <row r="241">
          <cell r="B241" t="str">
            <v/>
          </cell>
        </row>
        <row r="242">
          <cell r="B242" t="str">
            <v/>
          </cell>
        </row>
        <row r="243">
          <cell r="B243" t="str">
            <v/>
          </cell>
        </row>
        <row r="244">
          <cell r="B244" t="str">
            <v/>
          </cell>
        </row>
        <row r="245">
          <cell r="B245" t="str">
            <v/>
          </cell>
        </row>
        <row r="246">
          <cell r="B246" t="str">
            <v/>
          </cell>
        </row>
        <row r="247">
          <cell r="B247" t="str">
            <v/>
          </cell>
        </row>
        <row r="248">
          <cell r="B248" t="str">
            <v/>
          </cell>
        </row>
        <row r="249">
          <cell r="B249" t="str">
            <v/>
          </cell>
        </row>
        <row r="250">
          <cell r="B250" t="str">
            <v/>
          </cell>
        </row>
        <row r="251">
          <cell r="B251" t="str">
            <v/>
          </cell>
        </row>
        <row r="252">
          <cell r="B252" t="str">
            <v/>
          </cell>
        </row>
        <row r="253">
          <cell r="B253" t="str">
            <v/>
          </cell>
        </row>
        <row r="254">
          <cell r="B254" t="str">
            <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2014-174-0276</v>
          </cell>
        </row>
        <row r="291">
          <cell r="B291" t="str">
            <v>2014-174-0277</v>
          </cell>
        </row>
        <row r="292">
          <cell r="B292" t="str">
            <v>2014-174-0278</v>
          </cell>
        </row>
        <row r="293">
          <cell r="B293" t="str">
            <v>2014-174-0279</v>
          </cell>
        </row>
        <row r="294">
          <cell r="B294" t="str">
            <v>2014-174-0280</v>
          </cell>
        </row>
        <row r="295">
          <cell r="B295" t="str">
            <v>2014-174-0281</v>
          </cell>
        </row>
        <row r="296">
          <cell r="B296" t="str">
            <v>2014-174-0282</v>
          </cell>
        </row>
        <row r="297">
          <cell r="B297" t="str">
            <v>2014-174-0283</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2014-174-0631</v>
          </cell>
        </row>
        <row r="646">
          <cell r="B646" t="str">
            <v>2014-174-0632</v>
          </cell>
        </row>
        <row r="647">
          <cell r="B647" t="str">
            <v>2014-174-0633</v>
          </cell>
        </row>
        <row r="648">
          <cell r="B648" t="str">
            <v>2014-174-0634</v>
          </cell>
        </row>
        <row r="649">
          <cell r="B649" t="str">
            <v>2014-174-0635</v>
          </cell>
        </row>
        <row r="650">
          <cell r="B650" t="str">
            <v>2014-174-0636</v>
          </cell>
        </row>
        <row r="651">
          <cell r="B651" t="str">
            <v>2014-174-0637</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row r="831">
          <cell r="B831" t="str">
            <v/>
          </cell>
        </row>
        <row r="832">
          <cell r="B832" t="str">
            <v/>
          </cell>
        </row>
        <row r="833">
          <cell r="B833" t="str">
            <v/>
          </cell>
        </row>
        <row r="834">
          <cell r="B834" t="str">
            <v/>
          </cell>
        </row>
        <row r="835">
          <cell r="B835" t="str">
            <v/>
          </cell>
        </row>
        <row r="836">
          <cell r="B836" t="str">
            <v/>
          </cell>
        </row>
        <row r="837">
          <cell r="B837" t="str">
            <v/>
          </cell>
        </row>
        <row r="838">
          <cell r="B838" t="str">
            <v/>
          </cell>
        </row>
        <row r="839">
          <cell r="B839" t="str">
            <v/>
          </cell>
        </row>
        <row r="840">
          <cell r="B840" t="str">
            <v/>
          </cell>
        </row>
        <row r="841">
          <cell r="B841" t="str">
            <v/>
          </cell>
        </row>
        <row r="842">
          <cell r="B842" t="str">
            <v/>
          </cell>
        </row>
        <row r="843">
          <cell r="B843" t="str">
            <v/>
          </cell>
        </row>
        <row r="844">
          <cell r="B844" t="str">
            <v/>
          </cell>
        </row>
        <row r="845">
          <cell r="B845" t="str">
            <v/>
          </cell>
        </row>
        <row r="846">
          <cell r="B846" t="str">
            <v/>
          </cell>
        </row>
        <row r="847">
          <cell r="B847" t="str">
            <v/>
          </cell>
        </row>
        <row r="848">
          <cell r="B848" t="str">
            <v/>
          </cell>
        </row>
        <row r="849">
          <cell r="B849" t="str">
            <v/>
          </cell>
        </row>
        <row r="850">
          <cell r="B850" t="str">
            <v/>
          </cell>
        </row>
        <row r="851">
          <cell r="B851" t="str">
            <v/>
          </cell>
        </row>
        <row r="852">
          <cell r="B852" t="str">
            <v/>
          </cell>
        </row>
        <row r="853">
          <cell r="B853" t="str">
            <v/>
          </cell>
        </row>
        <row r="854">
          <cell r="B854" t="str">
            <v/>
          </cell>
        </row>
        <row r="855">
          <cell r="B855" t="str">
            <v/>
          </cell>
        </row>
        <row r="856">
          <cell r="B856" t="str">
            <v/>
          </cell>
        </row>
        <row r="857">
          <cell r="B857" t="str">
            <v/>
          </cell>
        </row>
        <row r="858">
          <cell r="B858" t="str">
            <v/>
          </cell>
        </row>
        <row r="859">
          <cell r="B859" t="str">
            <v/>
          </cell>
        </row>
        <row r="860">
          <cell r="B860" t="str">
            <v/>
          </cell>
        </row>
        <row r="861">
          <cell r="B861" t="str">
            <v/>
          </cell>
        </row>
        <row r="862">
          <cell r="B862" t="str">
            <v/>
          </cell>
        </row>
        <row r="863">
          <cell r="B863" t="str">
            <v/>
          </cell>
        </row>
        <row r="864">
          <cell r="B864" t="str">
            <v/>
          </cell>
        </row>
        <row r="865">
          <cell r="B865" t="str">
            <v/>
          </cell>
        </row>
        <row r="866">
          <cell r="B866" t="str">
            <v/>
          </cell>
        </row>
        <row r="867">
          <cell r="B867" t="str">
            <v/>
          </cell>
        </row>
        <row r="868">
          <cell r="B868" t="str">
            <v/>
          </cell>
        </row>
        <row r="869">
          <cell r="B869" t="str">
            <v/>
          </cell>
        </row>
        <row r="870">
          <cell r="B870" t="str">
            <v/>
          </cell>
        </row>
        <row r="871">
          <cell r="B871" t="str">
            <v/>
          </cell>
        </row>
        <row r="872">
          <cell r="B872" t="str">
            <v/>
          </cell>
        </row>
        <row r="873">
          <cell r="B873" t="str">
            <v/>
          </cell>
        </row>
        <row r="874">
          <cell r="B874" t="str">
            <v/>
          </cell>
        </row>
        <row r="875">
          <cell r="B875" t="str">
            <v/>
          </cell>
        </row>
        <row r="876">
          <cell r="B876" t="str">
            <v/>
          </cell>
        </row>
        <row r="877">
          <cell r="B877" t="str">
            <v/>
          </cell>
        </row>
        <row r="878">
          <cell r="B878" t="str">
            <v/>
          </cell>
        </row>
        <row r="879">
          <cell r="B879" t="str">
            <v/>
          </cell>
        </row>
        <row r="880">
          <cell r="B880" t="str">
            <v/>
          </cell>
        </row>
        <row r="881">
          <cell r="B881" t="str">
            <v/>
          </cell>
        </row>
        <row r="882">
          <cell r="B882" t="str">
            <v/>
          </cell>
        </row>
        <row r="883">
          <cell r="B883" t="str">
            <v/>
          </cell>
        </row>
        <row r="884">
          <cell r="B884" t="str">
            <v/>
          </cell>
        </row>
        <row r="885">
          <cell r="B885" t="str">
            <v/>
          </cell>
        </row>
        <row r="886">
          <cell r="B886" t="str">
            <v/>
          </cell>
        </row>
        <row r="887">
          <cell r="B887" t="str">
            <v/>
          </cell>
        </row>
        <row r="888">
          <cell r="B888" t="str">
            <v/>
          </cell>
        </row>
        <row r="889">
          <cell r="B889" t="str">
            <v/>
          </cell>
        </row>
        <row r="890">
          <cell r="B890" t="str">
            <v/>
          </cell>
        </row>
        <row r="891">
          <cell r="B891" t="str">
            <v/>
          </cell>
        </row>
        <row r="892">
          <cell r="B892" t="str">
            <v/>
          </cell>
        </row>
        <row r="893">
          <cell r="B893" t="str">
            <v/>
          </cell>
        </row>
        <row r="894">
          <cell r="B894" t="str">
            <v/>
          </cell>
        </row>
        <row r="895">
          <cell r="B895" t="str">
            <v/>
          </cell>
        </row>
        <row r="896">
          <cell r="B896" t="str">
            <v/>
          </cell>
        </row>
        <row r="897">
          <cell r="B897" t="str">
            <v/>
          </cell>
        </row>
        <row r="898">
          <cell r="B898" t="str">
            <v/>
          </cell>
        </row>
        <row r="899">
          <cell r="B899" t="str">
            <v/>
          </cell>
        </row>
        <row r="900">
          <cell r="B900" t="str">
            <v/>
          </cell>
        </row>
        <row r="901">
          <cell r="B901" t="str">
            <v/>
          </cell>
        </row>
        <row r="902">
          <cell r="B902" t="str">
            <v/>
          </cell>
        </row>
        <row r="903">
          <cell r="B903" t="str">
            <v/>
          </cell>
        </row>
        <row r="904">
          <cell r="B904" t="str">
            <v/>
          </cell>
        </row>
        <row r="905">
          <cell r="B905" t="str">
            <v/>
          </cell>
        </row>
        <row r="906">
          <cell r="B906" t="str">
            <v/>
          </cell>
        </row>
        <row r="907">
          <cell r="B907" t="str">
            <v/>
          </cell>
        </row>
        <row r="908">
          <cell r="B908" t="str">
            <v/>
          </cell>
        </row>
        <row r="909">
          <cell r="B909" t="str">
            <v/>
          </cell>
        </row>
        <row r="910">
          <cell r="B910" t="str">
            <v/>
          </cell>
        </row>
        <row r="911">
          <cell r="B911" t="str">
            <v/>
          </cell>
        </row>
        <row r="912">
          <cell r="B912" t="str">
            <v/>
          </cell>
        </row>
        <row r="913">
          <cell r="B913" t="str">
            <v/>
          </cell>
        </row>
        <row r="914">
          <cell r="B914" t="str">
            <v/>
          </cell>
        </row>
        <row r="915">
          <cell r="B915" t="str">
            <v/>
          </cell>
        </row>
        <row r="916">
          <cell r="B916" t="str">
            <v/>
          </cell>
        </row>
        <row r="917">
          <cell r="B917" t="str">
            <v/>
          </cell>
        </row>
        <row r="918">
          <cell r="B918" t="str">
            <v/>
          </cell>
        </row>
        <row r="919">
          <cell r="B919" t="str">
            <v/>
          </cell>
        </row>
        <row r="920">
          <cell r="B920" t="str">
            <v/>
          </cell>
        </row>
        <row r="921">
          <cell r="B921" t="str">
            <v/>
          </cell>
        </row>
        <row r="922">
          <cell r="B922" t="str">
            <v/>
          </cell>
        </row>
        <row r="923">
          <cell r="B923" t="str">
            <v/>
          </cell>
        </row>
        <row r="924">
          <cell r="B924" t="str">
            <v/>
          </cell>
        </row>
        <row r="925">
          <cell r="B925" t="str">
            <v/>
          </cell>
        </row>
        <row r="926">
          <cell r="B926" t="str">
            <v/>
          </cell>
        </row>
        <row r="927">
          <cell r="B927" t="str">
            <v/>
          </cell>
        </row>
        <row r="928">
          <cell r="B928" t="str">
            <v/>
          </cell>
        </row>
        <row r="929">
          <cell r="B929" t="str">
            <v/>
          </cell>
        </row>
        <row r="930">
          <cell r="B930" t="str">
            <v/>
          </cell>
        </row>
        <row r="931">
          <cell r="B931" t="str">
            <v/>
          </cell>
        </row>
        <row r="932">
          <cell r="B932" t="str">
            <v/>
          </cell>
        </row>
        <row r="933">
          <cell r="B933" t="str">
            <v/>
          </cell>
        </row>
        <row r="934">
          <cell r="B934" t="str">
            <v/>
          </cell>
        </row>
        <row r="935">
          <cell r="B935" t="str">
            <v/>
          </cell>
        </row>
        <row r="936">
          <cell r="B936" t="str">
            <v/>
          </cell>
        </row>
        <row r="937">
          <cell r="B937" t="str">
            <v/>
          </cell>
        </row>
        <row r="938">
          <cell r="B938" t="str">
            <v/>
          </cell>
        </row>
        <row r="939">
          <cell r="B939" t="str">
            <v/>
          </cell>
        </row>
        <row r="940">
          <cell r="B940" t="str">
            <v/>
          </cell>
        </row>
        <row r="941">
          <cell r="B941" t="str">
            <v/>
          </cell>
        </row>
        <row r="942">
          <cell r="B942" t="str">
            <v/>
          </cell>
        </row>
        <row r="943">
          <cell r="B943" t="str">
            <v/>
          </cell>
        </row>
        <row r="944">
          <cell r="B944" t="str">
            <v/>
          </cell>
        </row>
        <row r="945">
          <cell r="B945" t="str">
            <v/>
          </cell>
        </row>
        <row r="946">
          <cell r="B946" t="str">
            <v/>
          </cell>
        </row>
        <row r="947">
          <cell r="B947" t="str">
            <v/>
          </cell>
        </row>
        <row r="948">
          <cell r="B948" t="str">
            <v/>
          </cell>
        </row>
        <row r="949">
          <cell r="B949" t="str">
            <v/>
          </cell>
        </row>
        <row r="950">
          <cell r="B950" t="str">
            <v/>
          </cell>
        </row>
        <row r="951">
          <cell r="B951" t="str">
            <v/>
          </cell>
        </row>
        <row r="952">
          <cell r="B952" t="str">
            <v/>
          </cell>
        </row>
        <row r="953">
          <cell r="B953" t="str">
            <v/>
          </cell>
        </row>
        <row r="954">
          <cell r="B954" t="str">
            <v/>
          </cell>
        </row>
        <row r="955">
          <cell r="B955" t="str">
            <v/>
          </cell>
        </row>
        <row r="956">
          <cell r="B956" t="str">
            <v/>
          </cell>
        </row>
        <row r="957">
          <cell r="B957" t="str">
            <v/>
          </cell>
        </row>
        <row r="958">
          <cell r="B958" t="str">
            <v/>
          </cell>
        </row>
        <row r="959">
          <cell r="B959" t="str">
            <v/>
          </cell>
        </row>
        <row r="960">
          <cell r="B960" t="str">
            <v/>
          </cell>
        </row>
        <row r="961">
          <cell r="B961" t="str">
            <v/>
          </cell>
        </row>
        <row r="962">
          <cell r="B962" t="str">
            <v/>
          </cell>
        </row>
        <row r="963">
          <cell r="B963" t="str">
            <v/>
          </cell>
        </row>
        <row r="964">
          <cell r="B964" t="str">
            <v/>
          </cell>
        </row>
        <row r="965">
          <cell r="B965" t="str">
            <v/>
          </cell>
        </row>
        <row r="966">
          <cell r="B966" t="str">
            <v/>
          </cell>
        </row>
        <row r="967">
          <cell r="B967" t="str">
            <v/>
          </cell>
        </row>
        <row r="968">
          <cell r="B968" t="str">
            <v/>
          </cell>
        </row>
        <row r="969">
          <cell r="B969" t="str">
            <v/>
          </cell>
        </row>
        <row r="970">
          <cell r="B970" t="str">
            <v/>
          </cell>
        </row>
        <row r="971">
          <cell r="B971" t="str">
            <v/>
          </cell>
        </row>
        <row r="972">
          <cell r="B972" t="str">
            <v/>
          </cell>
        </row>
        <row r="973">
          <cell r="B973" t="str">
            <v/>
          </cell>
        </row>
        <row r="974">
          <cell r="B974" t="str">
            <v/>
          </cell>
        </row>
        <row r="975">
          <cell r="B975" t="str">
            <v/>
          </cell>
        </row>
        <row r="976">
          <cell r="B976" t="str">
            <v/>
          </cell>
        </row>
        <row r="977">
          <cell r="B977" t="str">
            <v/>
          </cell>
        </row>
        <row r="978">
          <cell r="B978" t="str">
            <v/>
          </cell>
        </row>
        <row r="979">
          <cell r="B979" t="str">
            <v/>
          </cell>
        </row>
        <row r="980">
          <cell r="B980" t="str">
            <v/>
          </cell>
        </row>
        <row r="981">
          <cell r="B981" t="str">
            <v/>
          </cell>
        </row>
        <row r="982">
          <cell r="B982" t="str">
            <v/>
          </cell>
        </row>
        <row r="983">
          <cell r="B983" t="str">
            <v/>
          </cell>
        </row>
        <row r="984">
          <cell r="B984" t="str">
            <v/>
          </cell>
        </row>
        <row r="985">
          <cell r="B985" t="str">
            <v/>
          </cell>
        </row>
        <row r="986">
          <cell r="B986" t="str">
            <v/>
          </cell>
        </row>
        <row r="987">
          <cell r="B987" t="str">
            <v/>
          </cell>
        </row>
        <row r="988">
          <cell r="B988" t="str">
            <v/>
          </cell>
        </row>
        <row r="989">
          <cell r="B989" t="str">
            <v/>
          </cell>
        </row>
        <row r="990">
          <cell r="B990" t="str">
            <v/>
          </cell>
        </row>
        <row r="991">
          <cell r="B991" t="str">
            <v/>
          </cell>
        </row>
        <row r="992">
          <cell r="B992" t="str">
            <v/>
          </cell>
        </row>
        <row r="993">
          <cell r="B993" t="str">
            <v/>
          </cell>
        </row>
        <row r="994">
          <cell r="B994" t="str">
            <v/>
          </cell>
        </row>
        <row r="995">
          <cell r="B995" t="str">
            <v/>
          </cell>
        </row>
        <row r="996">
          <cell r="B996" t="str">
            <v/>
          </cell>
        </row>
        <row r="997">
          <cell r="B997" t="str">
            <v/>
          </cell>
        </row>
        <row r="998">
          <cell r="B998" t="str">
            <v/>
          </cell>
        </row>
        <row r="999">
          <cell r="B999" t="str">
            <v/>
          </cell>
        </row>
        <row r="1000">
          <cell r="B1000" t="str">
            <v/>
          </cell>
        </row>
        <row r="1001">
          <cell r="B1001" t="str">
            <v/>
          </cell>
        </row>
        <row r="1002">
          <cell r="B1002" t="str">
            <v/>
          </cell>
        </row>
        <row r="1003">
          <cell r="B1003" t="str">
            <v/>
          </cell>
        </row>
        <row r="1004">
          <cell r="B1004" t="str">
            <v/>
          </cell>
        </row>
        <row r="1005">
          <cell r="B1005" t="str">
            <v/>
          </cell>
        </row>
        <row r="1006">
          <cell r="B1006" t="str">
            <v/>
          </cell>
        </row>
        <row r="1007">
          <cell r="B1007" t="str">
            <v/>
          </cell>
        </row>
        <row r="1008">
          <cell r="B1008" t="str">
            <v/>
          </cell>
        </row>
        <row r="1009">
          <cell r="B1009" t="str">
            <v/>
          </cell>
        </row>
        <row r="1010">
          <cell r="B1010" t="str">
            <v/>
          </cell>
        </row>
        <row r="1011">
          <cell r="B1011" t="str">
            <v/>
          </cell>
        </row>
        <row r="1012">
          <cell r="B1012" t="str">
            <v/>
          </cell>
        </row>
        <row r="1013">
          <cell r="B1013" t="str">
            <v/>
          </cell>
        </row>
        <row r="1014">
          <cell r="B1014" t="str">
            <v/>
          </cell>
        </row>
        <row r="1015">
          <cell r="B1015" t="str">
            <v/>
          </cell>
        </row>
        <row r="1016">
          <cell r="B1016" t="str">
            <v/>
          </cell>
        </row>
        <row r="1017">
          <cell r="B1017" t="str">
            <v/>
          </cell>
        </row>
        <row r="1018">
          <cell r="B1018" t="str">
            <v/>
          </cell>
        </row>
        <row r="1019">
          <cell r="B1019" t="str">
            <v/>
          </cell>
        </row>
        <row r="1020">
          <cell r="B1020" t="str">
            <v/>
          </cell>
        </row>
        <row r="1021">
          <cell r="B1021" t="str">
            <v/>
          </cell>
        </row>
        <row r="1022">
          <cell r="B1022" t="str">
            <v/>
          </cell>
        </row>
        <row r="1023">
          <cell r="B1023" t="str">
            <v/>
          </cell>
        </row>
        <row r="1024">
          <cell r="B1024" t="str">
            <v/>
          </cell>
        </row>
        <row r="1025">
          <cell r="B1025" t="str">
            <v/>
          </cell>
        </row>
        <row r="1026">
          <cell r="B1026" t="str">
            <v/>
          </cell>
        </row>
        <row r="1027">
          <cell r="B1027" t="str">
            <v/>
          </cell>
        </row>
        <row r="1028">
          <cell r="B1028" t="str">
            <v/>
          </cell>
        </row>
        <row r="1029">
          <cell r="B1029" t="str">
            <v/>
          </cell>
        </row>
        <row r="1030">
          <cell r="B1030" t="str">
            <v/>
          </cell>
        </row>
        <row r="1031">
          <cell r="B1031" t="str">
            <v/>
          </cell>
        </row>
        <row r="1032">
          <cell r="B1032" t="str">
            <v/>
          </cell>
        </row>
        <row r="1033">
          <cell r="B1033" t="str">
            <v/>
          </cell>
        </row>
        <row r="1034">
          <cell r="B1034" t="str">
            <v/>
          </cell>
        </row>
        <row r="1035">
          <cell r="B1035" t="str">
            <v/>
          </cell>
        </row>
        <row r="1036">
          <cell r="B1036" t="str">
            <v/>
          </cell>
        </row>
        <row r="1037">
          <cell r="B1037" t="str">
            <v/>
          </cell>
        </row>
        <row r="1038">
          <cell r="B1038" t="str">
            <v/>
          </cell>
        </row>
        <row r="1039">
          <cell r="B1039" t="str">
            <v/>
          </cell>
        </row>
        <row r="1040">
          <cell r="B1040" t="str">
            <v/>
          </cell>
        </row>
        <row r="1041">
          <cell r="B1041" t="str">
            <v/>
          </cell>
        </row>
        <row r="1042">
          <cell r="B1042" t="str">
            <v/>
          </cell>
        </row>
        <row r="1043">
          <cell r="B1043" t="str">
            <v/>
          </cell>
        </row>
        <row r="1044">
          <cell r="B1044" t="str">
            <v/>
          </cell>
        </row>
        <row r="1045">
          <cell r="B1045" t="str">
            <v/>
          </cell>
        </row>
        <row r="1046">
          <cell r="B1046" t="str">
            <v/>
          </cell>
        </row>
        <row r="1047">
          <cell r="B1047" t="str">
            <v/>
          </cell>
        </row>
        <row r="1048">
          <cell r="B1048" t="str">
            <v/>
          </cell>
        </row>
        <row r="1049">
          <cell r="B1049" t="str">
            <v/>
          </cell>
        </row>
        <row r="1050">
          <cell r="B1050" t="str">
            <v/>
          </cell>
        </row>
        <row r="1051">
          <cell r="B1051" t="str">
            <v/>
          </cell>
        </row>
        <row r="1052">
          <cell r="B1052" t="str">
            <v/>
          </cell>
        </row>
        <row r="1053">
          <cell r="B1053" t="str">
            <v/>
          </cell>
        </row>
        <row r="1054">
          <cell r="B1054" t="str">
            <v/>
          </cell>
        </row>
        <row r="1055">
          <cell r="B1055" t="str">
            <v/>
          </cell>
        </row>
        <row r="1056">
          <cell r="B1056" t="str">
            <v/>
          </cell>
        </row>
        <row r="1057">
          <cell r="B1057" t="str">
            <v/>
          </cell>
        </row>
        <row r="1058">
          <cell r="B1058" t="str">
            <v/>
          </cell>
        </row>
        <row r="1059">
          <cell r="B1059" t="str">
            <v/>
          </cell>
        </row>
        <row r="1060">
          <cell r="B1060" t="str">
            <v/>
          </cell>
        </row>
        <row r="1061">
          <cell r="B1061" t="str">
            <v/>
          </cell>
        </row>
        <row r="1062">
          <cell r="B1062" t="str">
            <v/>
          </cell>
        </row>
        <row r="1063">
          <cell r="B1063" t="str">
            <v/>
          </cell>
        </row>
        <row r="1064">
          <cell r="B1064" t="str">
            <v/>
          </cell>
        </row>
        <row r="1065">
          <cell r="B1065" t="str">
            <v/>
          </cell>
        </row>
        <row r="1066">
          <cell r="B1066" t="str">
            <v/>
          </cell>
        </row>
        <row r="1067">
          <cell r="B1067" t="str">
            <v/>
          </cell>
        </row>
        <row r="1068">
          <cell r="B1068" t="str">
            <v/>
          </cell>
        </row>
        <row r="1069">
          <cell r="B1069" t="str">
            <v/>
          </cell>
        </row>
        <row r="1070">
          <cell r="B1070" t="str">
            <v/>
          </cell>
        </row>
        <row r="1071">
          <cell r="B1071" t="str">
            <v/>
          </cell>
        </row>
        <row r="1072">
          <cell r="B1072" t="str">
            <v/>
          </cell>
        </row>
        <row r="1073">
          <cell r="B1073" t="str">
            <v/>
          </cell>
        </row>
        <row r="1074">
          <cell r="B1074" t="str">
            <v/>
          </cell>
        </row>
        <row r="1075">
          <cell r="B1075" t="str">
            <v/>
          </cell>
        </row>
        <row r="1076">
          <cell r="B1076" t="str">
            <v/>
          </cell>
        </row>
        <row r="1077">
          <cell r="B1077" t="str">
            <v/>
          </cell>
        </row>
        <row r="1078">
          <cell r="B1078" t="str">
            <v/>
          </cell>
        </row>
        <row r="1079">
          <cell r="B1079" t="str">
            <v/>
          </cell>
        </row>
        <row r="1080">
          <cell r="B1080" t="str">
            <v/>
          </cell>
        </row>
        <row r="1081">
          <cell r="B1081" t="str">
            <v/>
          </cell>
        </row>
        <row r="1082">
          <cell r="B1082" t="str">
            <v/>
          </cell>
        </row>
        <row r="1083">
          <cell r="B1083" t="str">
            <v/>
          </cell>
        </row>
        <row r="1084">
          <cell r="B1084" t="str">
            <v/>
          </cell>
        </row>
        <row r="1085">
          <cell r="B1085" t="str">
            <v/>
          </cell>
        </row>
        <row r="1086">
          <cell r="B1086" t="str">
            <v/>
          </cell>
        </row>
        <row r="1087">
          <cell r="B1087" t="str">
            <v/>
          </cell>
        </row>
        <row r="1088">
          <cell r="B1088" t="str">
            <v/>
          </cell>
        </row>
        <row r="1089">
          <cell r="B1089" t="str">
            <v/>
          </cell>
        </row>
        <row r="1090">
          <cell r="B1090" t="str">
            <v/>
          </cell>
        </row>
        <row r="1091">
          <cell r="B1091" t="str">
            <v/>
          </cell>
        </row>
        <row r="1092">
          <cell r="B1092" t="str">
            <v/>
          </cell>
        </row>
        <row r="1093">
          <cell r="B1093" t="str">
            <v/>
          </cell>
        </row>
        <row r="1094">
          <cell r="B1094" t="str">
            <v/>
          </cell>
        </row>
        <row r="1095">
          <cell r="B1095" t="str">
            <v/>
          </cell>
        </row>
        <row r="1096">
          <cell r="B1096" t="str">
            <v/>
          </cell>
        </row>
        <row r="1097">
          <cell r="B1097" t="str">
            <v/>
          </cell>
        </row>
        <row r="1098">
          <cell r="B1098" t="str">
            <v/>
          </cell>
        </row>
        <row r="1099">
          <cell r="B1099" t="str">
            <v/>
          </cell>
        </row>
        <row r="1100">
          <cell r="B1100" t="str">
            <v/>
          </cell>
        </row>
        <row r="1101">
          <cell r="B1101" t="str">
            <v/>
          </cell>
        </row>
        <row r="1102">
          <cell r="B1102" t="str">
            <v/>
          </cell>
        </row>
        <row r="1103">
          <cell r="B1103" t="str">
            <v/>
          </cell>
        </row>
        <row r="1104">
          <cell r="B1104" t="str">
            <v/>
          </cell>
        </row>
        <row r="1105">
          <cell r="B1105" t="str">
            <v/>
          </cell>
        </row>
        <row r="1106">
          <cell r="B1106" t="str">
            <v/>
          </cell>
        </row>
        <row r="1107">
          <cell r="B1107" t="str">
            <v/>
          </cell>
        </row>
        <row r="1108">
          <cell r="B1108" t="str">
            <v/>
          </cell>
        </row>
        <row r="1109">
          <cell r="B1109" t="str">
            <v/>
          </cell>
        </row>
        <row r="1110">
          <cell r="B1110" t="str">
            <v/>
          </cell>
        </row>
        <row r="1111">
          <cell r="B1111" t="str">
            <v/>
          </cell>
        </row>
        <row r="1112">
          <cell r="B1112" t="str">
            <v/>
          </cell>
        </row>
        <row r="1113">
          <cell r="B1113" t="str">
            <v/>
          </cell>
        </row>
        <row r="1114">
          <cell r="B1114" t="str">
            <v/>
          </cell>
        </row>
        <row r="1115">
          <cell r="B1115" t="str">
            <v/>
          </cell>
        </row>
        <row r="1116">
          <cell r="B1116" t="str">
            <v/>
          </cell>
        </row>
        <row r="1117">
          <cell r="B1117" t="str">
            <v/>
          </cell>
        </row>
        <row r="1118">
          <cell r="B1118" t="str">
            <v/>
          </cell>
        </row>
        <row r="1119">
          <cell r="B1119" t="str">
            <v/>
          </cell>
        </row>
        <row r="1120">
          <cell r="B1120" t="str">
            <v/>
          </cell>
        </row>
        <row r="1121">
          <cell r="B1121" t="str">
            <v/>
          </cell>
        </row>
        <row r="1122">
          <cell r="B1122" t="str">
            <v/>
          </cell>
        </row>
        <row r="1123">
          <cell r="B1123" t="str">
            <v/>
          </cell>
        </row>
        <row r="1124">
          <cell r="B1124" t="str">
            <v/>
          </cell>
        </row>
        <row r="1125">
          <cell r="B1125" t="str">
            <v/>
          </cell>
        </row>
        <row r="1126">
          <cell r="B1126" t="str">
            <v/>
          </cell>
        </row>
        <row r="1127">
          <cell r="B1127" t="str">
            <v/>
          </cell>
        </row>
        <row r="1128">
          <cell r="B1128" t="str">
            <v/>
          </cell>
        </row>
        <row r="1129">
          <cell r="B1129" t="str">
            <v/>
          </cell>
        </row>
        <row r="1130">
          <cell r="B1130" t="str">
            <v/>
          </cell>
        </row>
        <row r="1131">
          <cell r="B1131" t="str">
            <v/>
          </cell>
        </row>
        <row r="1132">
          <cell r="B1132" t="str">
            <v/>
          </cell>
        </row>
        <row r="1133">
          <cell r="B1133" t="str">
            <v/>
          </cell>
        </row>
        <row r="1134">
          <cell r="B1134" t="str">
            <v/>
          </cell>
        </row>
        <row r="1135">
          <cell r="B1135" t="str">
            <v/>
          </cell>
        </row>
        <row r="1136">
          <cell r="B1136" t="str">
            <v/>
          </cell>
        </row>
        <row r="1137">
          <cell r="B1137" t="str">
            <v/>
          </cell>
        </row>
        <row r="1138">
          <cell r="B1138" t="str">
            <v/>
          </cell>
        </row>
        <row r="1139">
          <cell r="B1139" t="str">
            <v/>
          </cell>
        </row>
        <row r="1140">
          <cell r="B1140" t="str">
            <v/>
          </cell>
        </row>
        <row r="1141">
          <cell r="B1141" t="str">
            <v/>
          </cell>
        </row>
        <row r="1142">
          <cell r="B1142" t="str">
            <v/>
          </cell>
        </row>
        <row r="1143">
          <cell r="B1143" t="str">
            <v/>
          </cell>
        </row>
        <row r="1144">
          <cell r="B1144" t="str">
            <v/>
          </cell>
        </row>
        <row r="1145">
          <cell r="B1145" t="str">
            <v/>
          </cell>
        </row>
        <row r="1146">
          <cell r="B1146" t="str">
            <v/>
          </cell>
        </row>
        <row r="1147">
          <cell r="B1147" t="str">
            <v/>
          </cell>
        </row>
        <row r="1148">
          <cell r="B1148" t="str">
            <v/>
          </cell>
        </row>
        <row r="1149">
          <cell r="B1149" t="str">
            <v/>
          </cell>
        </row>
        <row r="1150">
          <cell r="B1150" t="str">
            <v/>
          </cell>
        </row>
        <row r="1151">
          <cell r="B1151" t="str">
            <v/>
          </cell>
        </row>
        <row r="1152">
          <cell r="B1152" t="str">
            <v/>
          </cell>
        </row>
        <row r="1153">
          <cell r="B1153" t="str">
            <v/>
          </cell>
        </row>
        <row r="1154">
          <cell r="B1154" t="str">
            <v/>
          </cell>
        </row>
        <row r="1155">
          <cell r="B1155" t="str">
            <v/>
          </cell>
        </row>
        <row r="1156">
          <cell r="B1156" t="str">
            <v/>
          </cell>
        </row>
        <row r="1157">
          <cell r="B1157" t="str">
            <v/>
          </cell>
        </row>
        <row r="1158">
          <cell r="B1158" t="str">
            <v/>
          </cell>
        </row>
        <row r="1159">
          <cell r="B1159" t="str">
            <v/>
          </cell>
        </row>
        <row r="1160">
          <cell r="B1160" t="str">
            <v/>
          </cell>
        </row>
        <row r="1161">
          <cell r="B1161" t="str">
            <v/>
          </cell>
        </row>
        <row r="1162">
          <cell r="B1162" t="str">
            <v/>
          </cell>
        </row>
        <row r="1163">
          <cell r="B1163" t="str">
            <v/>
          </cell>
        </row>
        <row r="1164">
          <cell r="B1164" t="str">
            <v/>
          </cell>
        </row>
        <row r="1165">
          <cell r="B1165" t="str">
            <v/>
          </cell>
        </row>
        <row r="1166">
          <cell r="B1166" t="str">
            <v/>
          </cell>
        </row>
        <row r="1167">
          <cell r="B1167" t="str">
            <v/>
          </cell>
        </row>
        <row r="1168">
          <cell r="B1168" t="str">
            <v/>
          </cell>
        </row>
        <row r="1169">
          <cell r="B1169" t="str">
            <v/>
          </cell>
        </row>
        <row r="1170">
          <cell r="B1170" t="str">
            <v/>
          </cell>
        </row>
        <row r="1171">
          <cell r="B1171" t="str">
            <v/>
          </cell>
        </row>
        <row r="1172">
          <cell r="B1172" t="str">
            <v/>
          </cell>
        </row>
        <row r="1173">
          <cell r="B1173" t="str">
            <v/>
          </cell>
        </row>
        <row r="1174">
          <cell r="B1174" t="str">
            <v/>
          </cell>
        </row>
        <row r="1175">
          <cell r="B1175" t="str">
            <v/>
          </cell>
        </row>
        <row r="1176">
          <cell r="B1176" t="str">
            <v/>
          </cell>
        </row>
        <row r="1177">
          <cell r="B1177" t="str">
            <v/>
          </cell>
        </row>
        <row r="1178">
          <cell r="B1178" t="str">
            <v/>
          </cell>
        </row>
        <row r="1179">
          <cell r="B1179" t="str">
            <v/>
          </cell>
        </row>
        <row r="1180">
          <cell r="B1180" t="str">
            <v/>
          </cell>
        </row>
        <row r="1181">
          <cell r="B1181" t="str">
            <v/>
          </cell>
        </row>
        <row r="1182">
          <cell r="B1182" t="str">
            <v/>
          </cell>
        </row>
        <row r="1183">
          <cell r="B1183" t="str">
            <v/>
          </cell>
        </row>
        <row r="1184">
          <cell r="B1184" t="str">
            <v/>
          </cell>
        </row>
        <row r="1185">
          <cell r="B1185" t="str">
            <v/>
          </cell>
        </row>
        <row r="1186">
          <cell r="B1186" t="str">
            <v/>
          </cell>
        </row>
        <row r="1187">
          <cell r="B1187" t="str">
            <v/>
          </cell>
        </row>
        <row r="1188">
          <cell r="B1188" t="str">
            <v/>
          </cell>
        </row>
        <row r="1189">
          <cell r="B1189" t="str">
            <v/>
          </cell>
        </row>
        <row r="1190">
          <cell r="B1190" t="str">
            <v/>
          </cell>
        </row>
        <row r="1191">
          <cell r="B1191" t="str">
            <v/>
          </cell>
        </row>
        <row r="1192">
          <cell r="B1192" t="str">
            <v/>
          </cell>
        </row>
        <row r="1193">
          <cell r="B1193" t="str">
            <v/>
          </cell>
        </row>
        <row r="1194">
          <cell r="B1194" t="str">
            <v/>
          </cell>
        </row>
        <row r="1195">
          <cell r="B1195" t="str">
            <v/>
          </cell>
        </row>
        <row r="1196">
          <cell r="B1196" t="str">
            <v/>
          </cell>
        </row>
        <row r="1197">
          <cell r="B1197" t="str">
            <v/>
          </cell>
        </row>
        <row r="1198">
          <cell r="B1198" t="str">
            <v/>
          </cell>
        </row>
        <row r="1199">
          <cell r="B1199" t="str">
            <v/>
          </cell>
        </row>
        <row r="1200">
          <cell r="B1200" t="str">
            <v/>
          </cell>
        </row>
        <row r="1201">
          <cell r="B1201" t="str">
            <v/>
          </cell>
        </row>
        <row r="1202">
          <cell r="B1202" t="str">
            <v/>
          </cell>
        </row>
        <row r="1203">
          <cell r="B1203" t="str">
            <v/>
          </cell>
        </row>
        <row r="1204">
          <cell r="B1204" t="str">
            <v/>
          </cell>
        </row>
        <row r="1205">
          <cell r="B1205" t="str">
            <v/>
          </cell>
        </row>
        <row r="1206">
          <cell r="B1206" t="str">
            <v/>
          </cell>
        </row>
        <row r="1207">
          <cell r="B1207" t="str">
            <v/>
          </cell>
        </row>
        <row r="1208">
          <cell r="B1208" t="str">
            <v/>
          </cell>
        </row>
        <row r="1209">
          <cell r="B1209" t="str">
            <v/>
          </cell>
        </row>
        <row r="1210">
          <cell r="B1210" t="str">
            <v/>
          </cell>
        </row>
        <row r="1211">
          <cell r="B1211" t="str">
            <v/>
          </cell>
        </row>
        <row r="1212">
          <cell r="B1212" t="str">
            <v/>
          </cell>
        </row>
        <row r="1213">
          <cell r="B1213" t="str">
            <v/>
          </cell>
        </row>
        <row r="1214">
          <cell r="B1214" t="str">
            <v/>
          </cell>
        </row>
        <row r="1215">
          <cell r="B1215" t="str">
            <v/>
          </cell>
        </row>
        <row r="1216">
          <cell r="B1216" t="str">
            <v/>
          </cell>
        </row>
        <row r="1217">
          <cell r="B1217" t="str">
            <v/>
          </cell>
        </row>
        <row r="1218">
          <cell r="B1218" t="str">
            <v/>
          </cell>
        </row>
        <row r="1219">
          <cell r="B1219" t="str">
            <v/>
          </cell>
        </row>
        <row r="1220">
          <cell r="B1220" t="str">
            <v/>
          </cell>
        </row>
        <row r="1221">
          <cell r="B1221" t="str">
            <v/>
          </cell>
        </row>
        <row r="1222">
          <cell r="B1222" t="str">
            <v/>
          </cell>
        </row>
        <row r="1223">
          <cell r="B1223" t="str">
            <v/>
          </cell>
        </row>
        <row r="1224">
          <cell r="B1224" t="str">
            <v/>
          </cell>
        </row>
        <row r="1225">
          <cell r="B1225" t="str">
            <v/>
          </cell>
        </row>
        <row r="1226">
          <cell r="B1226" t="str">
            <v/>
          </cell>
        </row>
        <row r="1227">
          <cell r="B1227" t="str">
            <v/>
          </cell>
        </row>
        <row r="1228">
          <cell r="B1228" t="str">
            <v/>
          </cell>
        </row>
        <row r="1229">
          <cell r="B1229" t="str">
            <v/>
          </cell>
        </row>
        <row r="1230">
          <cell r="B1230" t="str">
            <v/>
          </cell>
        </row>
        <row r="1231">
          <cell r="B1231" t="str">
            <v/>
          </cell>
        </row>
        <row r="1232">
          <cell r="B1232" t="str">
            <v/>
          </cell>
        </row>
        <row r="1233">
          <cell r="B1233" t="str">
            <v/>
          </cell>
        </row>
        <row r="1234">
          <cell r="B1234" t="str">
            <v/>
          </cell>
        </row>
        <row r="1235">
          <cell r="B1235" t="str">
            <v/>
          </cell>
        </row>
        <row r="1236">
          <cell r="B1236" t="str">
            <v/>
          </cell>
        </row>
        <row r="1237">
          <cell r="B1237" t="str">
            <v/>
          </cell>
        </row>
        <row r="1238">
          <cell r="B1238" t="str">
            <v/>
          </cell>
        </row>
        <row r="1239">
          <cell r="B1239" t="str">
            <v/>
          </cell>
        </row>
        <row r="1240">
          <cell r="B1240" t="str">
            <v/>
          </cell>
        </row>
        <row r="1241">
          <cell r="B1241" t="str">
            <v/>
          </cell>
        </row>
        <row r="1242">
          <cell r="B1242" t="str">
            <v/>
          </cell>
        </row>
        <row r="1243">
          <cell r="B1243" t="str">
            <v/>
          </cell>
        </row>
        <row r="1244">
          <cell r="B1244" t="str">
            <v/>
          </cell>
        </row>
        <row r="1245">
          <cell r="B1245" t="str">
            <v/>
          </cell>
        </row>
        <row r="1246">
          <cell r="B1246" t="str">
            <v/>
          </cell>
        </row>
        <row r="1247">
          <cell r="B1247" t="str">
            <v/>
          </cell>
        </row>
        <row r="1248">
          <cell r="B1248" t="str">
            <v/>
          </cell>
        </row>
        <row r="1249">
          <cell r="B1249" t="str">
            <v/>
          </cell>
        </row>
        <row r="1250">
          <cell r="B1250" t="str">
            <v/>
          </cell>
        </row>
        <row r="1251">
          <cell r="B1251" t="str">
            <v/>
          </cell>
        </row>
        <row r="1252">
          <cell r="B1252" t="str">
            <v/>
          </cell>
        </row>
        <row r="1253">
          <cell r="B1253" t="str">
            <v/>
          </cell>
        </row>
        <row r="1254">
          <cell r="B1254" t="str">
            <v/>
          </cell>
        </row>
        <row r="1255">
          <cell r="B1255" t="str">
            <v/>
          </cell>
        </row>
        <row r="1256">
          <cell r="B1256" t="str">
            <v/>
          </cell>
        </row>
        <row r="1257">
          <cell r="B1257" t="str">
            <v/>
          </cell>
        </row>
        <row r="1258">
          <cell r="B1258" t="str">
            <v/>
          </cell>
        </row>
        <row r="1259">
          <cell r="B1259" t="str">
            <v/>
          </cell>
        </row>
        <row r="1260">
          <cell r="B1260" t="str">
            <v/>
          </cell>
        </row>
        <row r="1261">
          <cell r="B1261" t="str">
            <v/>
          </cell>
        </row>
        <row r="1262">
          <cell r="B1262" t="str">
            <v/>
          </cell>
        </row>
        <row r="1263">
          <cell r="B1263" t="str">
            <v/>
          </cell>
        </row>
        <row r="1264">
          <cell r="B1264" t="str">
            <v/>
          </cell>
        </row>
        <row r="1265">
          <cell r="B1265" t="str">
            <v/>
          </cell>
        </row>
        <row r="1266">
          <cell r="B1266" t="str">
            <v/>
          </cell>
        </row>
        <row r="1267">
          <cell r="B1267" t="str">
            <v/>
          </cell>
        </row>
        <row r="1268">
          <cell r="B1268" t="str">
            <v/>
          </cell>
        </row>
        <row r="1269">
          <cell r="B1269" t="str">
            <v/>
          </cell>
        </row>
        <row r="1270">
          <cell r="B1270" t="str">
            <v/>
          </cell>
        </row>
        <row r="1271">
          <cell r="B1271" t="str">
            <v/>
          </cell>
        </row>
        <row r="1272">
          <cell r="B1272" t="str">
            <v/>
          </cell>
        </row>
        <row r="1273">
          <cell r="B1273" t="str">
            <v/>
          </cell>
        </row>
        <row r="1274">
          <cell r="B1274" t="str">
            <v/>
          </cell>
        </row>
        <row r="1275">
          <cell r="B1275" t="str">
            <v/>
          </cell>
        </row>
        <row r="1276">
          <cell r="B1276" t="str">
            <v/>
          </cell>
        </row>
        <row r="1277">
          <cell r="B1277" t="str">
            <v/>
          </cell>
        </row>
        <row r="1278">
          <cell r="B1278" t="str">
            <v/>
          </cell>
        </row>
        <row r="1279">
          <cell r="B1279" t="str">
            <v/>
          </cell>
        </row>
        <row r="1280">
          <cell r="B1280" t="str">
            <v/>
          </cell>
        </row>
        <row r="1281">
          <cell r="B1281" t="str">
            <v/>
          </cell>
        </row>
        <row r="1282">
          <cell r="B1282" t="str">
            <v/>
          </cell>
        </row>
        <row r="1283">
          <cell r="B1283" t="str">
            <v/>
          </cell>
        </row>
        <row r="1284">
          <cell r="B1284" t="str">
            <v/>
          </cell>
        </row>
        <row r="1285">
          <cell r="B1285" t="str">
            <v/>
          </cell>
        </row>
        <row r="1286">
          <cell r="B1286" t="str">
            <v/>
          </cell>
        </row>
        <row r="1287">
          <cell r="B1287" t="str">
            <v/>
          </cell>
        </row>
        <row r="1288">
          <cell r="B1288" t="str">
            <v/>
          </cell>
        </row>
        <row r="1289">
          <cell r="B1289" t="str">
            <v/>
          </cell>
        </row>
        <row r="1290">
          <cell r="B1290" t="str">
            <v/>
          </cell>
        </row>
        <row r="1291">
          <cell r="B1291" t="str">
            <v/>
          </cell>
        </row>
        <row r="1292">
          <cell r="B1292" t="str">
            <v/>
          </cell>
        </row>
        <row r="1293">
          <cell r="B1293" t="str">
            <v/>
          </cell>
        </row>
        <row r="1294">
          <cell r="B1294" t="str">
            <v/>
          </cell>
        </row>
        <row r="1295">
          <cell r="B1295" t="str">
            <v/>
          </cell>
        </row>
        <row r="1296">
          <cell r="B1296" t="str">
            <v/>
          </cell>
        </row>
        <row r="1297">
          <cell r="B1297" t="str">
            <v/>
          </cell>
        </row>
        <row r="1298">
          <cell r="B1298" t="str">
            <v/>
          </cell>
        </row>
        <row r="1299">
          <cell r="B1299" t="str">
            <v/>
          </cell>
        </row>
        <row r="1300">
          <cell r="B1300" t="str">
            <v/>
          </cell>
        </row>
        <row r="1301">
          <cell r="B1301" t="str">
            <v/>
          </cell>
        </row>
        <row r="1302">
          <cell r="B1302" t="str">
            <v/>
          </cell>
        </row>
        <row r="1303">
          <cell r="B1303" t="str">
            <v/>
          </cell>
        </row>
        <row r="1304">
          <cell r="B1304" t="str">
            <v/>
          </cell>
        </row>
        <row r="1305">
          <cell r="B1305" t="str">
            <v/>
          </cell>
        </row>
        <row r="1306">
          <cell r="B1306" t="str">
            <v/>
          </cell>
        </row>
        <row r="1307">
          <cell r="B1307" t="str">
            <v/>
          </cell>
        </row>
        <row r="1308">
          <cell r="B1308" t="str">
            <v/>
          </cell>
        </row>
        <row r="1309">
          <cell r="B1309" t="str">
            <v/>
          </cell>
        </row>
        <row r="1310">
          <cell r="B1310" t="str">
            <v/>
          </cell>
        </row>
        <row r="1311">
          <cell r="B1311" t="str">
            <v/>
          </cell>
        </row>
        <row r="1312">
          <cell r="B1312" t="str">
            <v/>
          </cell>
        </row>
        <row r="1313">
          <cell r="B1313" t="str">
            <v/>
          </cell>
        </row>
        <row r="1314">
          <cell r="B1314" t="str">
            <v/>
          </cell>
        </row>
        <row r="1315">
          <cell r="B1315" t="str">
            <v/>
          </cell>
        </row>
        <row r="1316">
          <cell r="B1316" t="str">
            <v/>
          </cell>
        </row>
        <row r="1317">
          <cell r="B1317" t="str">
            <v/>
          </cell>
        </row>
        <row r="1318">
          <cell r="B1318" t="str">
            <v/>
          </cell>
        </row>
        <row r="1319">
          <cell r="B1319" t="str">
            <v/>
          </cell>
        </row>
        <row r="1320">
          <cell r="B1320" t="str">
            <v/>
          </cell>
        </row>
        <row r="1321">
          <cell r="B1321" t="str">
            <v/>
          </cell>
        </row>
        <row r="1322">
          <cell r="B1322" t="str">
            <v/>
          </cell>
        </row>
        <row r="1323">
          <cell r="B1323" t="str">
            <v/>
          </cell>
        </row>
        <row r="1324">
          <cell r="B1324" t="str">
            <v/>
          </cell>
        </row>
        <row r="1325">
          <cell r="B1325" t="str">
            <v/>
          </cell>
        </row>
        <row r="1326">
          <cell r="B1326" t="str">
            <v/>
          </cell>
        </row>
        <row r="1327">
          <cell r="B1327" t="str">
            <v/>
          </cell>
        </row>
        <row r="1328">
          <cell r="B1328" t="str">
            <v/>
          </cell>
        </row>
        <row r="1329">
          <cell r="B1329" t="str">
            <v/>
          </cell>
        </row>
        <row r="1330">
          <cell r="B1330" t="str">
            <v/>
          </cell>
        </row>
        <row r="1331">
          <cell r="B1331" t="str">
            <v/>
          </cell>
        </row>
        <row r="1332">
          <cell r="B1332" t="str">
            <v/>
          </cell>
        </row>
        <row r="1333">
          <cell r="B1333" t="str">
            <v/>
          </cell>
        </row>
        <row r="1334">
          <cell r="B1334" t="str">
            <v/>
          </cell>
        </row>
        <row r="1335">
          <cell r="B1335" t="str">
            <v/>
          </cell>
        </row>
        <row r="1336">
          <cell r="B1336" t="str">
            <v/>
          </cell>
        </row>
        <row r="1337">
          <cell r="B1337" t="str">
            <v/>
          </cell>
        </row>
        <row r="1338">
          <cell r="B1338" t="str">
            <v/>
          </cell>
        </row>
        <row r="1339">
          <cell r="B1339" t="str">
            <v/>
          </cell>
        </row>
        <row r="1340">
          <cell r="B1340" t="str">
            <v/>
          </cell>
        </row>
        <row r="1341">
          <cell r="B1341" t="str">
            <v/>
          </cell>
        </row>
        <row r="1342">
          <cell r="B1342" t="str">
            <v/>
          </cell>
        </row>
        <row r="1343">
          <cell r="B1343" t="str">
            <v/>
          </cell>
        </row>
        <row r="1344">
          <cell r="B1344" t="str">
            <v/>
          </cell>
        </row>
        <row r="1345">
          <cell r="B1345" t="str">
            <v/>
          </cell>
        </row>
        <row r="1346">
          <cell r="B1346" t="str">
            <v/>
          </cell>
        </row>
        <row r="1347">
          <cell r="B1347" t="str">
            <v/>
          </cell>
        </row>
        <row r="1348">
          <cell r="B1348" t="str">
            <v/>
          </cell>
        </row>
        <row r="1349">
          <cell r="B1349" t="str">
            <v/>
          </cell>
        </row>
        <row r="1350">
          <cell r="B1350" t="str">
            <v/>
          </cell>
        </row>
        <row r="1351">
          <cell r="B1351" t="str">
            <v/>
          </cell>
        </row>
        <row r="1352">
          <cell r="B1352" t="str">
            <v/>
          </cell>
        </row>
        <row r="1353">
          <cell r="B1353" t="str">
            <v/>
          </cell>
        </row>
        <row r="1354">
          <cell r="B1354" t="str">
            <v/>
          </cell>
        </row>
        <row r="1355">
          <cell r="B1355" t="str">
            <v/>
          </cell>
        </row>
        <row r="1356">
          <cell r="B1356" t="str">
            <v/>
          </cell>
        </row>
        <row r="1357">
          <cell r="B1357" t="str">
            <v/>
          </cell>
        </row>
        <row r="1358">
          <cell r="B1358" t="str">
            <v/>
          </cell>
        </row>
        <row r="1359">
          <cell r="B1359" t="str">
            <v/>
          </cell>
        </row>
        <row r="1360">
          <cell r="B1360" t="str">
            <v/>
          </cell>
        </row>
        <row r="1361">
          <cell r="B1361" t="str">
            <v/>
          </cell>
        </row>
        <row r="1362">
          <cell r="B1362" t="str">
            <v/>
          </cell>
        </row>
        <row r="1363">
          <cell r="B1363" t="str">
            <v/>
          </cell>
        </row>
        <row r="1364">
          <cell r="B1364" t="str">
            <v/>
          </cell>
        </row>
        <row r="1365">
          <cell r="B1365" t="str">
            <v/>
          </cell>
        </row>
        <row r="1366">
          <cell r="B1366" t="str">
            <v/>
          </cell>
        </row>
        <row r="1367">
          <cell r="B1367" t="str">
            <v/>
          </cell>
        </row>
        <row r="1368">
          <cell r="B1368" t="str">
            <v/>
          </cell>
        </row>
        <row r="1369">
          <cell r="B1369" t="str">
            <v/>
          </cell>
        </row>
        <row r="1370">
          <cell r="B1370" t="str">
            <v/>
          </cell>
        </row>
        <row r="1371">
          <cell r="B1371" t="str">
            <v/>
          </cell>
        </row>
        <row r="1372">
          <cell r="B1372" t="str">
            <v/>
          </cell>
        </row>
        <row r="1373">
          <cell r="B1373" t="str">
            <v/>
          </cell>
        </row>
        <row r="1374">
          <cell r="B1374" t="str">
            <v/>
          </cell>
        </row>
        <row r="1375">
          <cell r="B1375" t="str">
            <v/>
          </cell>
        </row>
        <row r="1376">
          <cell r="B1376" t="str">
            <v/>
          </cell>
        </row>
        <row r="1377">
          <cell r="B1377" t="str">
            <v/>
          </cell>
        </row>
        <row r="1378">
          <cell r="B1378" t="str">
            <v/>
          </cell>
        </row>
        <row r="1379">
          <cell r="B1379" t="str">
            <v/>
          </cell>
        </row>
        <row r="1380">
          <cell r="B1380" t="str">
            <v/>
          </cell>
        </row>
        <row r="1381">
          <cell r="B1381" t="str">
            <v/>
          </cell>
        </row>
        <row r="1382">
          <cell r="B1382" t="str">
            <v/>
          </cell>
        </row>
        <row r="1383">
          <cell r="B1383" t="str">
            <v/>
          </cell>
        </row>
        <row r="1384">
          <cell r="B1384" t="str">
            <v/>
          </cell>
        </row>
        <row r="1385">
          <cell r="B1385" t="str">
            <v/>
          </cell>
        </row>
        <row r="1386">
          <cell r="B1386" t="str">
            <v/>
          </cell>
        </row>
        <row r="1387">
          <cell r="B1387" t="str">
            <v/>
          </cell>
        </row>
        <row r="1388">
          <cell r="B1388" t="str">
            <v/>
          </cell>
        </row>
        <row r="1389">
          <cell r="B1389" t="str">
            <v/>
          </cell>
        </row>
        <row r="1390">
          <cell r="B1390" t="str">
            <v/>
          </cell>
        </row>
        <row r="1391">
          <cell r="B1391" t="str">
            <v/>
          </cell>
        </row>
        <row r="1392">
          <cell r="B1392" t="str">
            <v/>
          </cell>
        </row>
        <row r="1393">
          <cell r="B1393" t="str">
            <v/>
          </cell>
        </row>
        <row r="1394">
          <cell r="B1394" t="str">
            <v/>
          </cell>
        </row>
        <row r="1395">
          <cell r="B1395" t="str">
            <v/>
          </cell>
        </row>
        <row r="1396">
          <cell r="B1396" t="str">
            <v/>
          </cell>
        </row>
        <row r="1397">
          <cell r="B1397" t="str">
            <v/>
          </cell>
        </row>
        <row r="1398">
          <cell r="B1398" t="str">
            <v/>
          </cell>
        </row>
        <row r="1399">
          <cell r="B1399" t="str">
            <v/>
          </cell>
        </row>
        <row r="1400">
          <cell r="B1400" t="str">
            <v/>
          </cell>
        </row>
        <row r="1401">
          <cell r="B1401" t="str">
            <v/>
          </cell>
        </row>
        <row r="1402">
          <cell r="B1402" t="str">
            <v/>
          </cell>
        </row>
        <row r="1403">
          <cell r="B1403" t="str">
            <v/>
          </cell>
        </row>
        <row r="1404">
          <cell r="B1404" t="str">
            <v/>
          </cell>
        </row>
        <row r="1405">
          <cell r="B1405" t="str">
            <v/>
          </cell>
        </row>
        <row r="1406">
          <cell r="B1406" t="str">
            <v/>
          </cell>
        </row>
        <row r="1407">
          <cell r="B1407" t="str">
            <v/>
          </cell>
        </row>
        <row r="1408">
          <cell r="B1408" t="str">
            <v/>
          </cell>
        </row>
        <row r="1409">
          <cell r="B1409" t="str">
            <v/>
          </cell>
        </row>
        <row r="1410">
          <cell r="B1410" t="str">
            <v/>
          </cell>
        </row>
        <row r="1411">
          <cell r="B1411" t="str">
            <v/>
          </cell>
        </row>
        <row r="1412">
          <cell r="B1412" t="str">
            <v/>
          </cell>
        </row>
        <row r="1413">
          <cell r="B1413" t="str">
            <v/>
          </cell>
        </row>
        <row r="1414">
          <cell r="B1414" t="str">
            <v/>
          </cell>
        </row>
        <row r="1415">
          <cell r="B1415" t="str">
            <v/>
          </cell>
        </row>
        <row r="1416">
          <cell r="B1416" t="str">
            <v/>
          </cell>
        </row>
        <row r="1417">
          <cell r="B1417" t="str">
            <v/>
          </cell>
        </row>
        <row r="1418">
          <cell r="B1418" t="str">
            <v/>
          </cell>
        </row>
        <row r="1419">
          <cell r="B1419" t="str">
            <v/>
          </cell>
        </row>
        <row r="1420">
          <cell r="B1420" t="str">
            <v/>
          </cell>
        </row>
        <row r="1421">
          <cell r="B1421" t="str">
            <v/>
          </cell>
        </row>
        <row r="1422">
          <cell r="B1422" t="str">
            <v/>
          </cell>
        </row>
        <row r="1423">
          <cell r="B1423" t="str">
            <v/>
          </cell>
        </row>
        <row r="1424">
          <cell r="B1424" t="str">
            <v/>
          </cell>
        </row>
        <row r="1425">
          <cell r="B1425" t="str">
            <v/>
          </cell>
        </row>
        <row r="1426">
          <cell r="B1426" t="str">
            <v/>
          </cell>
        </row>
        <row r="1427">
          <cell r="B1427" t="str">
            <v/>
          </cell>
        </row>
        <row r="1428">
          <cell r="B1428" t="str">
            <v/>
          </cell>
        </row>
        <row r="1429">
          <cell r="B1429" t="str">
            <v/>
          </cell>
        </row>
        <row r="1430">
          <cell r="B1430" t="str">
            <v/>
          </cell>
        </row>
        <row r="1431">
          <cell r="B1431" t="str">
            <v/>
          </cell>
        </row>
        <row r="1432">
          <cell r="B1432" t="str">
            <v/>
          </cell>
        </row>
        <row r="1433">
          <cell r="B1433" t="str">
            <v/>
          </cell>
        </row>
        <row r="1434">
          <cell r="B1434" t="str">
            <v/>
          </cell>
        </row>
        <row r="1435">
          <cell r="B1435" t="str">
            <v/>
          </cell>
        </row>
        <row r="1436">
          <cell r="B1436" t="str">
            <v/>
          </cell>
        </row>
        <row r="1437">
          <cell r="B1437" t="str">
            <v/>
          </cell>
        </row>
        <row r="1438">
          <cell r="B1438" t="str">
            <v/>
          </cell>
        </row>
        <row r="1439">
          <cell r="B1439" t="str">
            <v/>
          </cell>
        </row>
        <row r="1440">
          <cell r="B1440" t="str">
            <v/>
          </cell>
        </row>
        <row r="1441">
          <cell r="B1441" t="str">
            <v/>
          </cell>
        </row>
        <row r="1442">
          <cell r="B1442" t="str">
            <v/>
          </cell>
        </row>
        <row r="1443">
          <cell r="B1443" t="str">
            <v/>
          </cell>
        </row>
        <row r="1444">
          <cell r="B1444" t="str">
            <v/>
          </cell>
        </row>
        <row r="1445">
          <cell r="B1445" t="str">
            <v/>
          </cell>
        </row>
        <row r="1446">
          <cell r="B1446" t="str">
            <v/>
          </cell>
        </row>
        <row r="1447">
          <cell r="B1447" t="str">
            <v/>
          </cell>
        </row>
        <row r="1448">
          <cell r="B1448" t="str">
            <v/>
          </cell>
        </row>
        <row r="1449">
          <cell r="B1449" t="str">
            <v/>
          </cell>
        </row>
        <row r="1450">
          <cell r="B1450" t="str">
            <v/>
          </cell>
        </row>
        <row r="1451">
          <cell r="B1451" t="str">
            <v/>
          </cell>
        </row>
        <row r="1452">
          <cell r="B1452" t="str">
            <v/>
          </cell>
        </row>
        <row r="1453">
          <cell r="B1453" t="str">
            <v/>
          </cell>
        </row>
        <row r="1454">
          <cell r="B1454" t="str">
            <v/>
          </cell>
        </row>
        <row r="1455">
          <cell r="B1455" t="str">
            <v/>
          </cell>
        </row>
        <row r="1456">
          <cell r="B1456" t="str">
            <v/>
          </cell>
        </row>
        <row r="1457">
          <cell r="B1457" t="str">
            <v/>
          </cell>
        </row>
        <row r="1458">
          <cell r="B1458" t="str">
            <v/>
          </cell>
        </row>
        <row r="1459">
          <cell r="B1459" t="str">
            <v/>
          </cell>
        </row>
        <row r="1460">
          <cell r="B1460" t="str">
            <v/>
          </cell>
        </row>
        <row r="1461">
          <cell r="B1461" t="str">
            <v/>
          </cell>
        </row>
        <row r="1462">
          <cell r="B1462" t="str">
            <v/>
          </cell>
        </row>
        <row r="1463">
          <cell r="B1463" t="str">
            <v/>
          </cell>
        </row>
        <row r="1464">
          <cell r="B1464" t="str">
            <v/>
          </cell>
        </row>
        <row r="1465">
          <cell r="B1465" t="str">
            <v/>
          </cell>
        </row>
        <row r="1466">
          <cell r="B1466" t="str">
            <v/>
          </cell>
        </row>
        <row r="1467">
          <cell r="B1467" t="str">
            <v/>
          </cell>
        </row>
        <row r="1468">
          <cell r="B1468" t="str">
            <v/>
          </cell>
        </row>
        <row r="1469">
          <cell r="B1469" t="str">
            <v/>
          </cell>
        </row>
        <row r="1470">
          <cell r="B1470" t="str">
            <v/>
          </cell>
        </row>
        <row r="1471">
          <cell r="B1471" t="str">
            <v/>
          </cell>
        </row>
        <row r="1472">
          <cell r="B1472" t="str">
            <v/>
          </cell>
        </row>
        <row r="1473">
          <cell r="B1473" t="str">
            <v/>
          </cell>
        </row>
        <row r="1474">
          <cell r="B1474" t="str">
            <v/>
          </cell>
        </row>
        <row r="1475">
          <cell r="B1475" t="str">
            <v/>
          </cell>
        </row>
        <row r="1476">
          <cell r="B1476" t="str">
            <v/>
          </cell>
        </row>
        <row r="1477">
          <cell r="B1477" t="str">
            <v/>
          </cell>
        </row>
        <row r="1478">
          <cell r="B1478" t="str">
            <v/>
          </cell>
        </row>
        <row r="1479">
          <cell r="B1479" t="str">
            <v/>
          </cell>
        </row>
        <row r="1480">
          <cell r="B1480" t="str">
            <v/>
          </cell>
        </row>
        <row r="1481">
          <cell r="B1481" t="str">
            <v/>
          </cell>
        </row>
        <row r="1482">
          <cell r="B1482" t="str">
            <v/>
          </cell>
        </row>
        <row r="1483">
          <cell r="B1483" t="str">
            <v/>
          </cell>
        </row>
        <row r="1484">
          <cell r="B1484" t="str">
            <v/>
          </cell>
        </row>
        <row r="1485">
          <cell r="B1485" t="str">
            <v/>
          </cell>
        </row>
        <row r="1486">
          <cell r="B1486" t="str">
            <v/>
          </cell>
        </row>
        <row r="1487">
          <cell r="B1487" t="str">
            <v/>
          </cell>
        </row>
        <row r="1488">
          <cell r="B1488" t="str">
            <v/>
          </cell>
        </row>
        <row r="1489">
          <cell r="B1489" t="str">
            <v/>
          </cell>
        </row>
        <row r="1490">
          <cell r="B1490" t="str">
            <v/>
          </cell>
        </row>
        <row r="1491">
          <cell r="B1491" t="str">
            <v/>
          </cell>
        </row>
        <row r="1492">
          <cell r="B1492" t="str">
            <v/>
          </cell>
        </row>
        <row r="1493">
          <cell r="B1493" t="str">
            <v/>
          </cell>
        </row>
        <row r="1494">
          <cell r="B1494" t="str">
            <v/>
          </cell>
        </row>
        <row r="1495">
          <cell r="B1495" t="str">
            <v/>
          </cell>
        </row>
        <row r="1496">
          <cell r="B1496" t="str">
            <v/>
          </cell>
        </row>
        <row r="1497">
          <cell r="B1497" t="str">
            <v/>
          </cell>
        </row>
        <row r="1498">
          <cell r="B1498" t="str">
            <v/>
          </cell>
        </row>
        <row r="1499">
          <cell r="B1499" t="str">
            <v/>
          </cell>
        </row>
        <row r="1500">
          <cell r="B1500" t="str">
            <v/>
          </cell>
        </row>
        <row r="1501">
          <cell r="B1501" t="str">
            <v/>
          </cell>
        </row>
        <row r="1502">
          <cell r="B1502" t="str">
            <v/>
          </cell>
        </row>
        <row r="1503">
          <cell r="B1503" t="str">
            <v/>
          </cell>
        </row>
        <row r="1504">
          <cell r="B1504" t="str">
            <v/>
          </cell>
        </row>
        <row r="1505">
          <cell r="B1505" t="str">
            <v/>
          </cell>
        </row>
        <row r="1506">
          <cell r="B1506" t="str">
            <v/>
          </cell>
        </row>
        <row r="1507">
          <cell r="B1507" t="str">
            <v/>
          </cell>
        </row>
        <row r="1508">
          <cell r="B1508" t="str">
            <v/>
          </cell>
        </row>
        <row r="1509">
          <cell r="B1509" t="str">
            <v/>
          </cell>
        </row>
        <row r="1510">
          <cell r="B1510" t="str">
            <v/>
          </cell>
        </row>
        <row r="1511">
          <cell r="B1511" t="str">
            <v/>
          </cell>
        </row>
        <row r="1512">
          <cell r="B1512" t="str">
            <v/>
          </cell>
        </row>
        <row r="1513">
          <cell r="B1513" t="str">
            <v/>
          </cell>
        </row>
        <row r="1514">
          <cell r="B1514" t="str">
            <v/>
          </cell>
        </row>
        <row r="1515">
          <cell r="B1515" t="str">
            <v/>
          </cell>
        </row>
        <row r="1516">
          <cell r="B1516" t="str">
            <v/>
          </cell>
        </row>
        <row r="1517">
          <cell r="B1517" t="str">
            <v/>
          </cell>
        </row>
        <row r="1518">
          <cell r="B1518" t="str">
            <v/>
          </cell>
        </row>
        <row r="1519">
          <cell r="B1519" t="str">
            <v/>
          </cell>
        </row>
        <row r="1520">
          <cell r="B1520" t="str">
            <v/>
          </cell>
        </row>
        <row r="1521">
          <cell r="B1521" t="str">
            <v/>
          </cell>
        </row>
        <row r="1522">
          <cell r="B1522" t="str">
            <v/>
          </cell>
        </row>
        <row r="1523">
          <cell r="B1523" t="str">
            <v/>
          </cell>
        </row>
        <row r="1524">
          <cell r="B1524" t="str">
            <v/>
          </cell>
        </row>
        <row r="1525">
          <cell r="B1525" t="str">
            <v/>
          </cell>
        </row>
        <row r="1526">
          <cell r="B1526" t="str">
            <v/>
          </cell>
        </row>
        <row r="1527">
          <cell r="B1527" t="str">
            <v/>
          </cell>
        </row>
        <row r="1528">
          <cell r="B1528" t="str">
            <v/>
          </cell>
        </row>
        <row r="1529">
          <cell r="B1529" t="str">
            <v/>
          </cell>
        </row>
        <row r="1530">
          <cell r="B1530" t="str">
            <v/>
          </cell>
        </row>
        <row r="1531">
          <cell r="B1531" t="str">
            <v/>
          </cell>
        </row>
        <row r="1532">
          <cell r="B1532" t="str">
            <v/>
          </cell>
        </row>
        <row r="1533">
          <cell r="B1533" t="str">
            <v/>
          </cell>
        </row>
        <row r="1534">
          <cell r="B1534" t="str">
            <v/>
          </cell>
        </row>
        <row r="1535">
          <cell r="B1535" t="str">
            <v/>
          </cell>
        </row>
        <row r="1536">
          <cell r="B1536" t="str">
            <v/>
          </cell>
        </row>
        <row r="1537">
          <cell r="B1537" t="str">
            <v/>
          </cell>
        </row>
        <row r="1538">
          <cell r="B1538" t="str">
            <v/>
          </cell>
        </row>
        <row r="1539">
          <cell r="B1539" t="str">
            <v/>
          </cell>
        </row>
        <row r="1540">
          <cell r="B1540" t="str">
            <v/>
          </cell>
        </row>
        <row r="1541">
          <cell r="B1541" t="str">
            <v/>
          </cell>
        </row>
        <row r="1542">
          <cell r="B1542" t="str">
            <v/>
          </cell>
        </row>
        <row r="1543">
          <cell r="B1543" t="str">
            <v/>
          </cell>
        </row>
        <row r="1544">
          <cell r="B1544" t="str">
            <v/>
          </cell>
        </row>
        <row r="1545">
          <cell r="B1545" t="str">
            <v/>
          </cell>
        </row>
        <row r="1546">
          <cell r="B1546" t="str">
            <v/>
          </cell>
        </row>
        <row r="1547">
          <cell r="B1547" t="str">
            <v/>
          </cell>
        </row>
        <row r="1548">
          <cell r="B1548" t="str">
            <v/>
          </cell>
        </row>
        <row r="1549">
          <cell r="B1549" t="str">
            <v/>
          </cell>
        </row>
        <row r="1550">
          <cell r="B1550" t="str">
            <v/>
          </cell>
        </row>
        <row r="1551">
          <cell r="B1551" t="str">
            <v/>
          </cell>
        </row>
        <row r="1552">
          <cell r="B1552" t="str">
            <v/>
          </cell>
        </row>
        <row r="1553">
          <cell r="B1553" t="str">
            <v/>
          </cell>
        </row>
        <row r="1554">
          <cell r="B1554" t="str">
            <v/>
          </cell>
        </row>
        <row r="1555">
          <cell r="B1555" t="str">
            <v/>
          </cell>
        </row>
        <row r="1556">
          <cell r="B1556" t="str">
            <v/>
          </cell>
        </row>
        <row r="1557">
          <cell r="B1557" t="str">
            <v/>
          </cell>
        </row>
        <row r="1558">
          <cell r="B1558" t="str">
            <v/>
          </cell>
        </row>
        <row r="1559">
          <cell r="B1559" t="str">
            <v/>
          </cell>
        </row>
        <row r="1560">
          <cell r="B1560" t="str">
            <v/>
          </cell>
        </row>
        <row r="1561">
          <cell r="B1561" t="str">
            <v/>
          </cell>
        </row>
        <row r="1562">
          <cell r="B1562" t="str">
            <v/>
          </cell>
        </row>
        <row r="1563">
          <cell r="B1563" t="str">
            <v/>
          </cell>
        </row>
        <row r="1564">
          <cell r="B1564" t="str">
            <v/>
          </cell>
        </row>
        <row r="1565">
          <cell r="B1565" t="str">
            <v/>
          </cell>
        </row>
        <row r="1566">
          <cell r="B1566" t="str">
            <v/>
          </cell>
        </row>
        <row r="1567">
          <cell r="B1567" t="str">
            <v/>
          </cell>
        </row>
        <row r="1568">
          <cell r="B1568" t="str">
            <v/>
          </cell>
        </row>
        <row r="1569">
          <cell r="B1569" t="str">
            <v/>
          </cell>
        </row>
        <row r="1570">
          <cell r="B1570" t="str">
            <v/>
          </cell>
        </row>
        <row r="1571">
          <cell r="B1571" t="str">
            <v/>
          </cell>
        </row>
        <row r="1572">
          <cell r="B1572" t="str">
            <v/>
          </cell>
        </row>
        <row r="1573">
          <cell r="B1573" t="str">
            <v/>
          </cell>
        </row>
        <row r="1574">
          <cell r="B1574" t="str">
            <v/>
          </cell>
        </row>
        <row r="1575">
          <cell r="B1575" t="str">
            <v/>
          </cell>
        </row>
        <row r="1576">
          <cell r="B1576" t="str">
            <v/>
          </cell>
        </row>
        <row r="1577">
          <cell r="B1577" t="str">
            <v/>
          </cell>
        </row>
        <row r="1578">
          <cell r="B1578" t="str">
            <v/>
          </cell>
        </row>
        <row r="1579">
          <cell r="B1579" t="str">
            <v/>
          </cell>
        </row>
        <row r="1580">
          <cell r="B1580" t="str">
            <v/>
          </cell>
        </row>
        <row r="1581">
          <cell r="B1581" t="str">
            <v/>
          </cell>
        </row>
        <row r="1582">
          <cell r="B1582" t="str">
            <v/>
          </cell>
        </row>
        <row r="1583">
          <cell r="B1583" t="str">
            <v/>
          </cell>
        </row>
        <row r="1584">
          <cell r="B1584" t="str">
            <v/>
          </cell>
        </row>
        <row r="1585">
          <cell r="B1585" t="str">
            <v/>
          </cell>
        </row>
        <row r="1586">
          <cell r="B1586" t="str">
            <v/>
          </cell>
        </row>
        <row r="1587">
          <cell r="B1587" t="str">
            <v/>
          </cell>
        </row>
        <row r="1588">
          <cell r="B1588" t="str">
            <v/>
          </cell>
        </row>
        <row r="1589">
          <cell r="B1589" t="str">
            <v/>
          </cell>
        </row>
        <row r="1590">
          <cell r="B1590" t="str">
            <v/>
          </cell>
        </row>
        <row r="1591">
          <cell r="B1591" t="str">
            <v/>
          </cell>
        </row>
        <row r="1592">
          <cell r="B1592" t="str">
            <v/>
          </cell>
        </row>
        <row r="1593">
          <cell r="B1593" t="str">
            <v/>
          </cell>
        </row>
        <row r="1594">
          <cell r="B1594" t="str">
            <v/>
          </cell>
        </row>
        <row r="1595">
          <cell r="B1595" t="str">
            <v/>
          </cell>
        </row>
        <row r="1596">
          <cell r="B1596" t="str">
            <v/>
          </cell>
        </row>
        <row r="1597">
          <cell r="B1597" t="str">
            <v/>
          </cell>
        </row>
        <row r="1598">
          <cell r="B1598" t="str">
            <v/>
          </cell>
        </row>
        <row r="1599">
          <cell r="B1599" t="str">
            <v/>
          </cell>
        </row>
        <row r="1600">
          <cell r="B1600" t="str">
            <v/>
          </cell>
        </row>
        <row r="1601">
          <cell r="B1601" t="str">
            <v/>
          </cell>
        </row>
        <row r="1602">
          <cell r="B1602" t="str">
            <v/>
          </cell>
        </row>
        <row r="1603">
          <cell r="B1603" t="str">
            <v/>
          </cell>
        </row>
        <row r="1604">
          <cell r="B1604" t="str">
            <v/>
          </cell>
        </row>
        <row r="1605">
          <cell r="B1605" t="str">
            <v/>
          </cell>
        </row>
        <row r="1606">
          <cell r="B1606" t="str">
            <v/>
          </cell>
        </row>
        <row r="1607">
          <cell r="B1607" t="str">
            <v/>
          </cell>
        </row>
        <row r="1608">
          <cell r="B1608" t="str">
            <v/>
          </cell>
        </row>
        <row r="1609">
          <cell r="B1609" t="str">
            <v/>
          </cell>
        </row>
        <row r="1610">
          <cell r="B1610" t="str">
            <v/>
          </cell>
        </row>
        <row r="1611">
          <cell r="B1611" t="str">
            <v/>
          </cell>
        </row>
        <row r="1612">
          <cell r="B1612" t="str">
            <v/>
          </cell>
        </row>
        <row r="1613">
          <cell r="B1613" t="str">
            <v/>
          </cell>
        </row>
        <row r="1614">
          <cell r="B1614" t="str">
            <v/>
          </cell>
        </row>
        <row r="1615">
          <cell r="B1615" t="str">
            <v/>
          </cell>
        </row>
        <row r="1616">
          <cell r="B1616" t="str">
            <v/>
          </cell>
        </row>
        <row r="1617">
          <cell r="B1617" t="str">
            <v/>
          </cell>
        </row>
        <row r="1618">
          <cell r="B1618" t="str">
            <v/>
          </cell>
        </row>
        <row r="1619">
          <cell r="B1619" t="str">
            <v/>
          </cell>
        </row>
        <row r="1620">
          <cell r="B1620" t="str">
            <v/>
          </cell>
        </row>
        <row r="1621">
          <cell r="B1621" t="str">
            <v/>
          </cell>
        </row>
        <row r="1622">
          <cell r="B1622" t="str">
            <v/>
          </cell>
        </row>
        <row r="1623">
          <cell r="B1623" t="str">
            <v/>
          </cell>
        </row>
        <row r="1624">
          <cell r="B1624" t="str">
            <v/>
          </cell>
        </row>
        <row r="1625">
          <cell r="B1625" t="str">
            <v/>
          </cell>
        </row>
        <row r="1626">
          <cell r="B1626" t="str">
            <v/>
          </cell>
        </row>
        <row r="1627">
          <cell r="B1627" t="str">
            <v/>
          </cell>
        </row>
        <row r="1628">
          <cell r="B1628" t="str">
            <v/>
          </cell>
        </row>
        <row r="1629">
          <cell r="B1629" t="str">
            <v/>
          </cell>
        </row>
        <row r="1630">
          <cell r="B1630" t="str">
            <v/>
          </cell>
        </row>
        <row r="1631">
          <cell r="B1631" t="str">
            <v/>
          </cell>
        </row>
        <row r="1632">
          <cell r="B1632" t="str">
            <v/>
          </cell>
        </row>
        <row r="1633">
          <cell r="B1633" t="str">
            <v/>
          </cell>
        </row>
        <row r="1634">
          <cell r="B1634" t="str">
            <v/>
          </cell>
        </row>
        <row r="1635">
          <cell r="B1635" t="str">
            <v/>
          </cell>
        </row>
        <row r="1636">
          <cell r="B1636" t="str">
            <v/>
          </cell>
        </row>
        <row r="1637">
          <cell r="B1637" t="str">
            <v/>
          </cell>
        </row>
        <row r="1638">
          <cell r="B1638" t="str">
            <v/>
          </cell>
        </row>
        <row r="1639">
          <cell r="B1639" t="str">
            <v/>
          </cell>
        </row>
        <row r="1640">
          <cell r="B1640" t="str">
            <v/>
          </cell>
        </row>
        <row r="1641">
          <cell r="B1641" t="str">
            <v/>
          </cell>
        </row>
        <row r="1642">
          <cell r="B1642" t="str">
            <v/>
          </cell>
        </row>
        <row r="1643">
          <cell r="B1643" t="str">
            <v/>
          </cell>
        </row>
        <row r="1644">
          <cell r="B1644" t="str">
            <v/>
          </cell>
        </row>
        <row r="1645">
          <cell r="B1645" t="str">
            <v/>
          </cell>
        </row>
        <row r="1646">
          <cell r="B1646" t="str">
            <v/>
          </cell>
        </row>
        <row r="1647">
          <cell r="B1647" t="str">
            <v/>
          </cell>
        </row>
        <row r="1648">
          <cell r="B1648" t="str">
            <v/>
          </cell>
        </row>
        <row r="1649">
          <cell r="B1649" t="str">
            <v/>
          </cell>
        </row>
        <row r="1650">
          <cell r="B1650" t="str">
            <v/>
          </cell>
        </row>
        <row r="1651">
          <cell r="B1651" t="str">
            <v/>
          </cell>
        </row>
        <row r="1652">
          <cell r="B1652" t="str">
            <v/>
          </cell>
        </row>
        <row r="1653">
          <cell r="B1653" t="str">
            <v/>
          </cell>
        </row>
        <row r="1654">
          <cell r="B1654" t="str">
            <v/>
          </cell>
        </row>
        <row r="1655">
          <cell r="B1655" t="str">
            <v/>
          </cell>
        </row>
        <row r="1656">
          <cell r="B1656" t="str">
            <v/>
          </cell>
        </row>
        <row r="1657">
          <cell r="B1657" t="str">
            <v/>
          </cell>
        </row>
        <row r="1658">
          <cell r="B1658" t="str">
            <v/>
          </cell>
        </row>
        <row r="1659">
          <cell r="B1659" t="str">
            <v/>
          </cell>
        </row>
        <row r="1660">
          <cell r="B1660" t="str">
            <v/>
          </cell>
        </row>
        <row r="1661">
          <cell r="B1661" t="str">
            <v/>
          </cell>
        </row>
        <row r="1662">
          <cell r="B1662" t="str">
            <v/>
          </cell>
        </row>
        <row r="1663">
          <cell r="B1663" t="str">
            <v/>
          </cell>
        </row>
        <row r="1664">
          <cell r="B1664" t="str">
            <v/>
          </cell>
        </row>
        <row r="1665">
          <cell r="B1665" t="str">
            <v/>
          </cell>
        </row>
        <row r="1666">
          <cell r="B1666" t="str">
            <v/>
          </cell>
        </row>
        <row r="1667">
          <cell r="B1667" t="str">
            <v/>
          </cell>
        </row>
        <row r="1668">
          <cell r="B1668" t="str">
            <v/>
          </cell>
        </row>
        <row r="1669">
          <cell r="B1669" t="str">
            <v/>
          </cell>
        </row>
        <row r="1670">
          <cell r="B1670" t="str">
            <v/>
          </cell>
        </row>
        <row r="1671">
          <cell r="B1671" t="str">
            <v/>
          </cell>
        </row>
        <row r="1672">
          <cell r="B1672" t="str">
            <v/>
          </cell>
        </row>
        <row r="1673">
          <cell r="B1673" t="str">
            <v/>
          </cell>
        </row>
        <row r="1674">
          <cell r="B1674" t="str">
            <v/>
          </cell>
        </row>
        <row r="1675">
          <cell r="B1675" t="str">
            <v/>
          </cell>
        </row>
        <row r="1676">
          <cell r="B1676" t="str">
            <v/>
          </cell>
        </row>
        <row r="1677">
          <cell r="B1677" t="str">
            <v/>
          </cell>
        </row>
        <row r="1678">
          <cell r="B1678" t="str">
            <v/>
          </cell>
        </row>
        <row r="1679">
          <cell r="B1679" t="str">
            <v/>
          </cell>
        </row>
        <row r="1680">
          <cell r="B1680" t="str">
            <v/>
          </cell>
        </row>
        <row r="1681">
          <cell r="B1681" t="str">
            <v/>
          </cell>
        </row>
        <row r="1682">
          <cell r="B1682" t="str">
            <v/>
          </cell>
        </row>
        <row r="1683">
          <cell r="B1683" t="str">
            <v/>
          </cell>
        </row>
        <row r="1684">
          <cell r="B1684" t="str">
            <v/>
          </cell>
        </row>
        <row r="1685">
          <cell r="B1685" t="str">
            <v/>
          </cell>
        </row>
        <row r="1686">
          <cell r="B1686" t="str">
            <v/>
          </cell>
        </row>
        <row r="1687">
          <cell r="B1687" t="str">
            <v/>
          </cell>
        </row>
        <row r="1688">
          <cell r="B1688" t="str">
            <v/>
          </cell>
        </row>
        <row r="1689">
          <cell r="B1689" t="str">
            <v/>
          </cell>
        </row>
        <row r="1690">
          <cell r="B1690" t="str">
            <v/>
          </cell>
        </row>
        <row r="1691">
          <cell r="B1691" t="str">
            <v/>
          </cell>
        </row>
        <row r="1692">
          <cell r="B1692" t="str">
            <v/>
          </cell>
        </row>
        <row r="1693">
          <cell r="B1693" t="str">
            <v/>
          </cell>
        </row>
        <row r="1694">
          <cell r="B1694" t="str">
            <v/>
          </cell>
        </row>
        <row r="1695">
          <cell r="B1695" t="str">
            <v/>
          </cell>
        </row>
        <row r="1696">
          <cell r="B1696" t="str">
            <v/>
          </cell>
        </row>
        <row r="1697">
          <cell r="B1697" t="str">
            <v/>
          </cell>
        </row>
        <row r="1698">
          <cell r="B1698" t="str">
            <v/>
          </cell>
        </row>
        <row r="1699">
          <cell r="B1699" t="str">
            <v/>
          </cell>
        </row>
        <row r="1700">
          <cell r="B1700" t="str">
            <v/>
          </cell>
        </row>
        <row r="1701">
          <cell r="B1701" t="str">
            <v/>
          </cell>
        </row>
        <row r="1702">
          <cell r="B1702" t="str">
            <v/>
          </cell>
        </row>
        <row r="1703">
          <cell r="B1703" t="str">
            <v/>
          </cell>
        </row>
        <row r="1704">
          <cell r="B1704" t="str">
            <v/>
          </cell>
        </row>
        <row r="1705">
          <cell r="B1705" t="str">
            <v/>
          </cell>
        </row>
        <row r="1706">
          <cell r="B1706" t="str">
            <v/>
          </cell>
        </row>
        <row r="1707">
          <cell r="B1707" t="str">
            <v/>
          </cell>
        </row>
        <row r="1708">
          <cell r="B1708" t="str">
            <v/>
          </cell>
        </row>
        <row r="1709">
          <cell r="B1709" t="str">
            <v/>
          </cell>
        </row>
        <row r="1710">
          <cell r="B1710" t="str">
            <v/>
          </cell>
        </row>
        <row r="1711">
          <cell r="B1711" t="str">
            <v/>
          </cell>
        </row>
        <row r="1712">
          <cell r="B1712" t="str">
            <v/>
          </cell>
        </row>
        <row r="1713">
          <cell r="B1713" t="str">
            <v/>
          </cell>
        </row>
        <row r="1714">
          <cell r="B1714" t="str">
            <v/>
          </cell>
        </row>
        <row r="1715">
          <cell r="B1715" t="str">
            <v/>
          </cell>
        </row>
        <row r="1716">
          <cell r="B1716" t="str">
            <v/>
          </cell>
        </row>
        <row r="1717">
          <cell r="B1717" t="str">
            <v/>
          </cell>
        </row>
        <row r="1718">
          <cell r="B1718" t="str">
            <v/>
          </cell>
        </row>
        <row r="1719">
          <cell r="B1719" t="str">
            <v/>
          </cell>
        </row>
        <row r="1720">
          <cell r="B1720" t="str">
            <v/>
          </cell>
        </row>
        <row r="1721">
          <cell r="B1721" t="str">
            <v/>
          </cell>
        </row>
        <row r="1722">
          <cell r="B1722" t="str">
            <v/>
          </cell>
        </row>
        <row r="1723">
          <cell r="B1723" t="str">
            <v/>
          </cell>
        </row>
        <row r="1724">
          <cell r="B1724" t="str">
            <v/>
          </cell>
        </row>
        <row r="1725">
          <cell r="B1725" t="str">
            <v/>
          </cell>
        </row>
        <row r="1726">
          <cell r="B1726" t="str">
            <v/>
          </cell>
        </row>
        <row r="1727">
          <cell r="B1727" t="str">
            <v/>
          </cell>
        </row>
        <row r="1728">
          <cell r="B1728" t="str">
            <v/>
          </cell>
        </row>
        <row r="1729">
          <cell r="B1729" t="str">
            <v/>
          </cell>
        </row>
        <row r="1730">
          <cell r="B1730" t="str">
            <v/>
          </cell>
        </row>
        <row r="1731">
          <cell r="B1731" t="str">
            <v/>
          </cell>
        </row>
        <row r="1732">
          <cell r="B1732" t="str">
            <v/>
          </cell>
        </row>
        <row r="1733">
          <cell r="B1733" t="str">
            <v/>
          </cell>
        </row>
        <row r="1734">
          <cell r="B1734" t="str">
            <v/>
          </cell>
        </row>
        <row r="1735">
          <cell r="B1735" t="str">
            <v/>
          </cell>
        </row>
        <row r="1736">
          <cell r="B1736" t="str">
            <v/>
          </cell>
        </row>
        <row r="1737">
          <cell r="B1737" t="str">
            <v/>
          </cell>
        </row>
        <row r="1738">
          <cell r="B1738" t="str">
            <v/>
          </cell>
        </row>
        <row r="1739">
          <cell r="B1739" t="str">
            <v/>
          </cell>
        </row>
        <row r="1740">
          <cell r="B1740" t="str">
            <v/>
          </cell>
        </row>
        <row r="1741">
          <cell r="B1741" t="str">
            <v/>
          </cell>
        </row>
        <row r="1742">
          <cell r="B1742" t="str">
            <v/>
          </cell>
        </row>
        <row r="1743">
          <cell r="B1743" t="str">
            <v/>
          </cell>
        </row>
        <row r="1744">
          <cell r="B1744" t="str">
            <v/>
          </cell>
        </row>
        <row r="1745">
          <cell r="B1745" t="str">
            <v/>
          </cell>
        </row>
        <row r="1746">
          <cell r="B1746" t="str">
            <v/>
          </cell>
        </row>
        <row r="1747">
          <cell r="B1747" t="str">
            <v/>
          </cell>
        </row>
        <row r="1748">
          <cell r="B1748" t="str">
            <v/>
          </cell>
        </row>
        <row r="1749">
          <cell r="B1749" t="str">
            <v/>
          </cell>
        </row>
        <row r="1750">
          <cell r="B1750" t="str">
            <v/>
          </cell>
        </row>
        <row r="1751">
          <cell r="B1751" t="str">
            <v/>
          </cell>
        </row>
        <row r="1752">
          <cell r="B1752" t="str">
            <v/>
          </cell>
        </row>
        <row r="1753">
          <cell r="B1753" t="str">
            <v/>
          </cell>
        </row>
        <row r="1754">
          <cell r="B1754" t="str">
            <v/>
          </cell>
        </row>
        <row r="1755">
          <cell r="B1755" t="str">
            <v/>
          </cell>
        </row>
        <row r="1756">
          <cell r="B1756" t="str">
            <v/>
          </cell>
        </row>
        <row r="1757">
          <cell r="B1757" t="str">
            <v/>
          </cell>
        </row>
        <row r="1758">
          <cell r="B1758" t="str">
            <v/>
          </cell>
        </row>
        <row r="1759">
          <cell r="B1759" t="str">
            <v/>
          </cell>
        </row>
        <row r="1760">
          <cell r="B1760" t="str">
            <v/>
          </cell>
        </row>
        <row r="1761">
          <cell r="B1761" t="str">
            <v/>
          </cell>
        </row>
        <row r="1762">
          <cell r="B1762" t="str">
            <v/>
          </cell>
        </row>
        <row r="1763">
          <cell r="B1763" t="str">
            <v/>
          </cell>
        </row>
        <row r="1764">
          <cell r="B1764" t="str">
            <v/>
          </cell>
        </row>
        <row r="1765">
          <cell r="B1765" t="str">
            <v/>
          </cell>
        </row>
        <row r="1766">
          <cell r="B1766" t="str">
            <v/>
          </cell>
        </row>
        <row r="1767">
          <cell r="B1767" t="str">
            <v/>
          </cell>
        </row>
        <row r="1768">
          <cell r="B1768" t="str">
            <v/>
          </cell>
        </row>
        <row r="1769">
          <cell r="B1769" t="str">
            <v/>
          </cell>
        </row>
        <row r="1770">
          <cell r="B1770" t="str">
            <v/>
          </cell>
        </row>
        <row r="1771">
          <cell r="B1771" t="str">
            <v/>
          </cell>
        </row>
        <row r="1772">
          <cell r="B1772" t="str">
            <v/>
          </cell>
        </row>
        <row r="1773">
          <cell r="B1773" t="str">
            <v/>
          </cell>
        </row>
        <row r="1774">
          <cell r="B1774" t="str">
            <v/>
          </cell>
        </row>
        <row r="1775">
          <cell r="B1775" t="str">
            <v/>
          </cell>
        </row>
        <row r="1776">
          <cell r="B1776" t="str">
            <v/>
          </cell>
        </row>
        <row r="1777">
          <cell r="B1777" t="str">
            <v/>
          </cell>
        </row>
        <row r="1778">
          <cell r="B1778" t="str">
            <v/>
          </cell>
        </row>
        <row r="1779">
          <cell r="B1779" t="str">
            <v/>
          </cell>
        </row>
        <row r="1780">
          <cell r="B1780" t="str">
            <v/>
          </cell>
        </row>
        <row r="1781">
          <cell r="B1781" t="str">
            <v/>
          </cell>
        </row>
        <row r="1782">
          <cell r="B1782" t="str">
            <v/>
          </cell>
        </row>
        <row r="1783">
          <cell r="B1783" t="str">
            <v/>
          </cell>
        </row>
        <row r="1784">
          <cell r="B1784" t="str">
            <v/>
          </cell>
        </row>
        <row r="1785">
          <cell r="B1785" t="str">
            <v/>
          </cell>
        </row>
        <row r="1786">
          <cell r="B1786" t="str">
            <v/>
          </cell>
        </row>
        <row r="1787">
          <cell r="B1787" t="str">
            <v/>
          </cell>
        </row>
        <row r="1788">
          <cell r="B1788" t="str">
            <v/>
          </cell>
        </row>
        <row r="1789">
          <cell r="B1789" t="str">
            <v/>
          </cell>
        </row>
        <row r="1790">
          <cell r="B1790" t="str">
            <v/>
          </cell>
        </row>
        <row r="1791">
          <cell r="B1791" t="str">
            <v/>
          </cell>
        </row>
        <row r="1792">
          <cell r="B1792" t="str">
            <v/>
          </cell>
        </row>
        <row r="1793">
          <cell r="B1793" t="str">
            <v/>
          </cell>
        </row>
        <row r="1794">
          <cell r="B1794" t="str">
            <v/>
          </cell>
        </row>
        <row r="1795">
          <cell r="B1795" t="str">
            <v/>
          </cell>
        </row>
        <row r="1796">
          <cell r="B1796" t="str">
            <v/>
          </cell>
        </row>
        <row r="1797">
          <cell r="B1797" t="str">
            <v/>
          </cell>
        </row>
        <row r="1798">
          <cell r="B1798" t="str">
            <v/>
          </cell>
        </row>
        <row r="1799">
          <cell r="B1799" t="str">
            <v/>
          </cell>
        </row>
        <row r="1800">
          <cell r="B1800" t="str">
            <v/>
          </cell>
        </row>
        <row r="1801">
          <cell r="B1801" t="str">
            <v/>
          </cell>
        </row>
        <row r="1802">
          <cell r="B1802" t="str">
            <v/>
          </cell>
        </row>
        <row r="1803">
          <cell r="B1803" t="str">
            <v/>
          </cell>
        </row>
        <row r="1804">
          <cell r="B1804" t="str">
            <v/>
          </cell>
        </row>
        <row r="1805">
          <cell r="B1805" t="str">
            <v/>
          </cell>
        </row>
        <row r="1806">
          <cell r="B1806" t="str">
            <v/>
          </cell>
        </row>
        <row r="1807">
          <cell r="B1807" t="str">
            <v/>
          </cell>
        </row>
        <row r="1808">
          <cell r="B1808" t="str">
            <v/>
          </cell>
        </row>
        <row r="1809">
          <cell r="B1809" t="str">
            <v/>
          </cell>
        </row>
        <row r="1810">
          <cell r="B1810" t="str">
            <v/>
          </cell>
        </row>
        <row r="1811">
          <cell r="B1811" t="str">
            <v/>
          </cell>
        </row>
        <row r="1812">
          <cell r="B1812" t="str">
            <v/>
          </cell>
        </row>
        <row r="1813">
          <cell r="B1813" t="str">
            <v/>
          </cell>
        </row>
        <row r="1814">
          <cell r="B1814" t="str">
            <v/>
          </cell>
        </row>
        <row r="1815">
          <cell r="B1815" t="str">
            <v/>
          </cell>
        </row>
        <row r="1816">
          <cell r="B1816" t="str">
            <v/>
          </cell>
        </row>
        <row r="1817">
          <cell r="B1817" t="str">
            <v/>
          </cell>
        </row>
        <row r="1818">
          <cell r="B1818" t="str">
            <v/>
          </cell>
        </row>
        <row r="1819">
          <cell r="B1819" t="str">
            <v/>
          </cell>
        </row>
        <row r="1820">
          <cell r="B1820" t="str">
            <v/>
          </cell>
        </row>
        <row r="1821">
          <cell r="B1821" t="str">
            <v/>
          </cell>
        </row>
        <row r="1822">
          <cell r="B1822" t="str">
            <v/>
          </cell>
        </row>
        <row r="1823">
          <cell r="B1823" t="str">
            <v/>
          </cell>
        </row>
        <row r="1824">
          <cell r="B1824" t="str">
            <v/>
          </cell>
        </row>
        <row r="1825">
          <cell r="B1825" t="str">
            <v/>
          </cell>
        </row>
        <row r="1826">
          <cell r="B1826" t="str">
            <v/>
          </cell>
        </row>
        <row r="1827">
          <cell r="B1827" t="str">
            <v/>
          </cell>
        </row>
        <row r="1828">
          <cell r="B1828" t="str">
            <v/>
          </cell>
        </row>
        <row r="1829">
          <cell r="B1829" t="str">
            <v/>
          </cell>
        </row>
        <row r="1830">
          <cell r="B1830" t="str">
            <v/>
          </cell>
        </row>
        <row r="1831">
          <cell r="B1831" t="str">
            <v/>
          </cell>
        </row>
        <row r="1832">
          <cell r="B1832" t="str">
            <v/>
          </cell>
        </row>
        <row r="1833">
          <cell r="B1833" t="str">
            <v/>
          </cell>
        </row>
        <row r="1834">
          <cell r="B1834" t="str">
            <v/>
          </cell>
        </row>
        <row r="1835">
          <cell r="B1835" t="str">
            <v/>
          </cell>
        </row>
        <row r="1836">
          <cell r="B1836" t="str">
            <v/>
          </cell>
        </row>
        <row r="1837">
          <cell r="B1837" t="str">
            <v/>
          </cell>
        </row>
        <row r="1838">
          <cell r="B1838" t="str">
            <v/>
          </cell>
        </row>
        <row r="1839">
          <cell r="B1839" t="str">
            <v/>
          </cell>
        </row>
        <row r="1840">
          <cell r="B1840" t="str">
            <v/>
          </cell>
        </row>
        <row r="1841">
          <cell r="B1841" t="str">
            <v/>
          </cell>
        </row>
        <row r="1842">
          <cell r="B1842" t="str">
            <v/>
          </cell>
        </row>
        <row r="1843">
          <cell r="B1843" t="str">
            <v/>
          </cell>
        </row>
        <row r="1844">
          <cell r="B1844" t="str">
            <v/>
          </cell>
        </row>
        <row r="1845">
          <cell r="B1845" t="str">
            <v/>
          </cell>
        </row>
        <row r="1846">
          <cell r="B1846" t="str">
            <v/>
          </cell>
        </row>
        <row r="1847">
          <cell r="B1847" t="str">
            <v/>
          </cell>
        </row>
        <row r="1848">
          <cell r="B1848" t="str">
            <v/>
          </cell>
        </row>
        <row r="1849">
          <cell r="B1849" t="str">
            <v/>
          </cell>
        </row>
        <row r="1850">
          <cell r="B1850" t="str">
            <v/>
          </cell>
        </row>
        <row r="1851">
          <cell r="B1851" t="str">
            <v/>
          </cell>
        </row>
        <row r="1852">
          <cell r="B1852" t="str">
            <v/>
          </cell>
        </row>
        <row r="1853">
          <cell r="B1853" t="str">
            <v/>
          </cell>
        </row>
        <row r="1854">
          <cell r="B1854" t="str">
            <v/>
          </cell>
        </row>
        <row r="1855">
          <cell r="B1855" t="str">
            <v/>
          </cell>
        </row>
        <row r="1856">
          <cell r="B1856" t="str">
            <v/>
          </cell>
        </row>
        <row r="1857">
          <cell r="B1857" t="str">
            <v/>
          </cell>
        </row>
        <row r="1858">
          <cell r="B1858" t="str">
            <v/>
          </cell>
        </row>
        <row r="1859">
          <cell r="B1859" t="str">
            <v/>
          </cell>
        </row>
        <row r="1860">
          <cell r="B1860" t="str">
            <v/>
          </cell>
        </row>
        <row r="1861">
          <cell r="B1861" t="str">
            <v/>
          </cell>
        </row>
        <row r="1862">
          <cell r="B1862" t="str">
            <v/>
          </cell>
        </row>
        <row r="1863">
          <cell r="B1863" t="str">
            <v/>
          </cell>
        </row>
        <row r="1864">
          <cell r="B1864" t="str">
            <v/>
          </cell>
        </row>
        <row r="1865">
          <cell r="B1865" t="str">
            <v/>
          </cell>
        </row>
        <row r="1866">
          <cell r="B1866" t="str">
            <v/>
          </cell>
        </row>
        <row r="1867">
          <cell r="B1867" t="str">
            <v/>
          </cell>
        </row>
        <row r="1868">
          <cell r="B1868" t="str">
            <v/>
          </cell>
        </row>
        <row r="1869">
          <cell r="B1869" t="str">
            <v/>
          </cell>
        </row>
        <row r="1870">
          <cell r="B1870" t="str">
            <v/>
          </cell>
        </row>
        <row r="1871">
          <cell r="B1871" t="str">
            <v/>
          </cell>
        </row>
        <row r="1872">
          <cell r="B1872" t="str">
            <v/>
          </cell>
        </row>
        <row r="1873">
          <cell r="B1873" t="str">
            <v/>
          </cell>
        </row>
        <row r="1874">
          <cell r="B1874" t="str">
            <v/>
          </cell>
        </row>
        <row r="1875">
          <cell r="B1875" t="str">
            <v/>
          </cell>
        </row>
        <row r="1876">
          <cell r="B1876" t="str">
            <v/>
          </cell>
        </row>
        <row r="1877">
          <cell r="B1877" t="str">
            <v/>
          </cell>
        </row>
        <row r="1878">
          <cell r="B1878" t="str">
            <v/>
          </cell>
        </row>
        <row r="1879">
          <cell r="B1879" t="str">
            <v/>
          </cell>
        </row>
        <row r="1880">
          <cell r="B1880" t="str">
            <v/>
          </cell>
        </row>
        <row r="1881">
          <cell r="B1881" t="str">
            <v/>
          </cell>
        </row>
        <row r="1882">
          <cell r="B1882" t="str">
            <v/>
          </cell>
        </row>
        <row r="1883">
          <cell r="B1883" t="str">
            <v/>
          </cell>
        </row>
        <row r="1884">
          <cell r="B1884" t="str">
            <v/>
          </cell>
        </row>
        <row r="1885">
          <cell r="B1885" t="str">
            <v/>
          </cell>
        </row>
        <row r="1886">
          <cell r="B1886" t="str">
            <v/>
          </cell>
        </row>
        <row r="1887">
          <cell r="B1887" t="str">
            <v/>
          </cell>
        </row>
        <row r="1888">
          <cell r="B1888" t="str">
            <v/>
          </cell>
        </row>
        <row r="1889">
          <cell r="B1889" t="str">
            <v/>
          </cell>
        </row>
        <row r="1890">
          <cell r="B1890" t="str">
            <v/>
          </cell>
        </row>
        <row r="1891">
          <cell r="B1891" t="str">
            <v/>
          </cell>
        </row>
        <row r="1892">
          <cell r="B1892" t="str">
            <v/>
          </cell>
        </row>
        <row r="1893">
          <cell r="B1893" t="str">
            <v/>
          </cell>
        </row>
        <row r="1894">
          <cell r="B1894" t="str">
            <v/>
          </cell>
        </row>
        <row r="1895">
          <cell r="B1895" t="str">
            <v/>
          </cell>
        </row>
        <row r="1896">
          <cell r="B1896" t="str">
            <v/>
          </cell>
        </row>
        <row r="1897">
          <cell r="B1897" t="str">
            <v/>
          </cell>
        </row>
        <row r="1898">
          <cell r="B1898" t="str">
            <v/>
          </cell>
        </row>
        <row r="1899">
          <cell r="B1899" t="str">
            <v/>
          </cell>
        </row>
        <row r="1900">
          <cell r="B1900" t="str">
            <v/>
          </cell>
        </row>
        <row r="1901">
          <cell r="B1901" t="str">
            <v/>
          </cell>
        </row>
        <row r="1902">
          <cell r="B1902" t="str">
            <v/>
          </cell>
        </row>
        <row r="1903">
          <cell r="B1903" t="str">
            <v/>
          </cell>
        </row>
        <row r="1904">
          <cell r="B1904" t="str">
            <v/>
          </cell>
        </row>
        <row r="1905">
          <cell r="B1905" t="str">
            <v/>
          </cell>
        </row>
        <row r="1906">
          <cell r="B1906" t="str">
            <v/>
          </cell>
        </row>
        <row r="1907">
          <cell r="B1907" t="str">
            <v/>
          </cell>
        </row>
        <row r="1908">
          <cell r="B1908" t="str">
            <v/>
          </cell>
        </row>
        <row r="1909">
          <cell r="B1909" t="str">
            <v/>
          </cell>
        </row>
        <row r="1910">
          <cell r="B1910" t="str">
            <v/>
          </cell>
        </row>
        <row r="1911">
          <cell r="B1911" t="str">
            <v/>
          </cell>
        </row>
        <row r="1912">
          <cell r="B1912" t="str">
            <v/>
          </cell>
        </row>
        <row r="1913">
          <cell r="B1913" t="str">
            <v/>
          </cell>
        </row>
        <row r="1914">
          <cell r="B1914" t="str">
            <v/>
          </cell>
        </row>
        <row r="1915">
          <cell r="B1915" t="str">
            <v/>
          </cell>
        </row>
        <row r="1916">
          <cell r="B1916" t="str">
            <v/>
          </cell>
        </row>
        <row r="1917">
          <cell r="B1917" t="str">
            <v/>
          </cell>
        </row>
        <row r="1918">
          <cell r="B1918" t="str">
            <v/>
          </cell>
        </row>
        <row r="1919">
          <cell r="B1919" t="str">
            <v/>
          </cell>
        </row>
        <row r="1920">
          <cell r="B1920" t="str">
            <v/>
          </cell>
        </row>
        <row r="1921">
          <cell r="B1921" t="str">
            <v/>
          </cell>
        </row>
        <row r="1922">
          <cell r="B1922" t="str">
            <v/>
          </cell>
        </row>
        <row r="1923">
          <cell r="B1923" t="str">
            <v/>
          </cell>
        </row>
        <row r="1924">
          <cell r="B1924" t="str">
            <v/>
          </cell>
        </row>
        <row r="1925">
          <cell r="B1925" t="str">
            <v/>
          </cell>
        </row>
        <row r="1926">
          <cell r="B1926" t="str">
            <v/>
          </cell>
        </row>
        <row r="1927">
          <cell r="B1927" t="str">
            <v/>
          </cell>
        </row>
        <row r="1928">
          <cell r="B1928" t="str">
            <v/>
          </cell>
        </row>
        <row r="1929">
          <cell r="B1929" t="str">
            <v/>
          </cell>
        </row>
        <row r="1930">
          <cell r="B1930" t="str">
            <v/>
          </cell>
        </row>
        <row r="1931">
          <cell r="B1931" t="str">
            <v/>
          </cell>
        </row>
        <row r="1932">
          <cell r="B1932" t="str">
            <v/>
          </cell>
        </row>
        <row r="1933">
          <cell r="B1933" t="str">
            <v/>
          </cell>
        </row>
        <row r="1934">
          <cell r="B1934" t="str">
            <v/>
          </cell>
        </row>
        <row r="1935">
          <cell r="B1935" t="str">
            <v/>
          </cell>
        </row>
        <row r="1936">
          <cell r="B1936" t="str">
            <v/>
          </cell>
        </row>
        <row r="1937">
          <cell r="B1937" t="str">
            <v/>
          </cell>
        </row>
        <row r="1938">
          <cell r="B1938" t="str">
            <v/>
          </cell>
        </row>
        <row r="1939">
          <cell r="B1939" t="str">
            <v/>
          </cell>
        </row>
        <row r="1940">
          <cell r="B1940" t="str">
            <v/>
          </cell>
        </row>
        <row r="1941">
          <cell r="B1941" t="str">
            <v/>
          </cell>
        </row>
        <row r="1942">
          <cell r="B1942" t="str">
            <v/>
          </cell>
        </row>
        <row r="1943">
          <cell r="B1943" t="str">
            <v/>
          </cell>
        </row>
        <row r="1944">
          <cell r="B1944" t="str">
            <v/>
          </cell>
        </row>
        <row r="1945">
          <cell r="B1945" t="str">
            <v/>
          </cell>
        </row>
        <row r="1946">
          <cell r="B1946" t="str">
            <v/>
          </cell>
        </row>
        <row r="1947">
          <cell r="B1947" t="str">
            <v/>
          </cell>
        </row>
        <row r="1948">
          <cell r="B1948" t="str">
            <v/>
          </cell>
        </row>
        <row r="1949">
          <cell r="B1949" t="str">
            <v/>
          </cell>
        </row>
        <row r="1950">
          <cell r="B1950" t="str">
            <v/>
          </cell>
        </row>
        <row r="1951">
          <cell r="B1951" t="str">
            <v/>
          </cell>
        </row>
        <row r="1952">
          <cell r="B1952" t="str">
            <v/>
          </cell>
        </row>
        <row r="1953">
          <cell r="B1953" t="str">
            <v/>
          </cell>
        </row>
        <row r="1954">
          <cell r="B1954" t="str">
            <v/>
          </cell>
        </row>
        <row r="1955">
          <cell r="B1955" t="str">
            <v/>
          </cell>
        </row>
        <row r="1956">
          <cell r="B1956" t="str">
            <v/>
          </cell>
        </row>
        <row r="1957">
          <cell r="B1957" t="str">
            <v/>
          </cell>
        </row>
        <row r="1958">
          <cell r="B1958" t="str">
            <v/>
          </cell>
        </row>
        <row r="1959">
          <cell r="B1959" t="str">
            <v/>
          </cell>
        </row>
        <row r="1960">
          <cell r="B1960" t="str">
            <v/>
          </cell>
        </row>
        <row r="1961">
          <cell r="B1961" t="str">
            <v/>
          </cell>
        </row>
        <row r="1962">
          <cell r="B1962" t="str">
            <v/>
          </cell>
        </row>
        <row r="1963">
          <cell r="B1963" t="str">
            <v/>
          </cell>
        </row>
        <row r="1964">
          <cell r="B1964" t="str">
            <v/>
          </cell>
        </row>
        <row r="1965">
          <cell r="B1965" t="str">
            <v/>
          </cell>
        </row>
        <row r="1966">
          <cell r="B1966" t="str">
            <v/>
          </cell>
        </row>
        <row r="1967">
          <cell r="B1967" t="str">
            <v/>
          </cell>
        </row>
        <row r="1968">
          <cell r="B1968" t="str">
            <v/>
          </cell>
        </row>
        <row r="1969">
          <cell r="B1969" t="str">
            <v/>
          </cell>
        </row>
        <row r="1970">
          <cell r="B1970" t="str">
            <v/>
          </cell>
        </row>
        <row r="1971">
          <cell r="B1971" t="str">
            <v/>
          </cell>
        </row>
        <row r="1972">
          <cell r="B1972" t="str">
            <v/>
          </cell>
        </row>
        <row r="1973">
          <cell r="B1973" t="str">
            <v/>
          </cell>
        </row>
        <row r="1974">
          <cell r="B1974" t="str">
            <v/>
          </cell>
        </row>
        <row r="1975">
          <cell r="B1975" t="str">
            <v/>
          </cell>
        </row>
        <row r="1976">
          <cell r="B1976" t="str">
            <v/>
          </cell>
        </row>
        <row r="1977">
          <cell r="B1977" t="str">
            <v/>
          </cell>
        </row>
        <row r="1978">
          <cell r="B1978" t="str">
            <v/>
          </cell>
        </row>
        <row r="1979">
          <cell r="B1979" t="str">
            <v/>
          </cell>
        </row>
        <row r="1980">
          <cell r="B1980" t="str">
            <v/>
          </cell>
        </row>
        <row r="1981">
          <cell r="B1981" t="str">
            <v/>
          </cell>
        </row>
        <row r="1982">
          <cell r="B1982" t="str">
            <v/>
          </cell>
        </row>
        <row r="1983">
          <cell r="B1983" t="str">
            <v/>
          </cell>
        </row>
        <row r="1984">
          <cell r="B1984" t="str">
            <v/>
          </cell>
        </row>
        <row r="1985">
          <cell r="B1985" t="str">
            <v/>
          </cell>
        </row>
        <row r="1986">
          <cell r="B1986" t="str">
            <v/>
          </cell>
        </row>
        <row r="1987">
          <cell r="B1987" t="str">
            <v/>
          </cell>
        </row>
        <row r="1988">
          <cell r="B1988" t="str">
            <v/>
          </cell>
        </row>
        <row r="1989">
          <cell r="B1989" t="str">
            <v/>
          </cell>
        </row>
        <row r="1990">
          <cell r="B1990" t="str">
            <v/>
          </cell>
        </row>
        <row r="1991">
          <cell r="B1991" t="str">
            <v/>
          </cell>
        </row>
        <row r="1992">
          <cell r="B1992" t="str">
            <v/>
          </cell>
        </row>
        <row r="1993">
          <cell r="B1993" t="str">
            <v/>
          </cell>
        </row>
        <row r="1994">
          <cell r="B1994" t="str">
            <v/>
          </cell>
        </row>
        <row r="1995">
          <cell r="B1995" t="str">
            <v/>
          </cell>
        </row>
        <row r="1996">
          <cell r="B1996" t="str">
            <v/>
          </cell>
        </row>
        <row r="1997">
          <cell r="B1997" t="str">
            <v/>
          </cell>
        </row>
        <row r="1998">
          <cell r="B1998" t="str">
            <v/>
          </cell>
        </row>
        <row r="1999">
          <cell r="B1999" t="str">
            <v/>
          </cell>
        </row>
        <row r="2000">
          <cell r="B2000" t="str">
            <v/>
          </cell>
        </row>
        <row r="2001">
          <cell r="B2001" t="str">
            <v/>
          </cell>
        </row>
        <row r="2002">
          <cell r="B2002" t="str">
            <v/>
          </cell>
        </row>
        <row r="2003">
          <cell r="B2003" t="str">
            <v/>
          </cell>
        </row>
        <row r="2004">
          <cell r="B2004" t="str">
            <v/>
          </cell>
        </row>
        <row r="2005">
          <cell r="B2005" t="str">
            <v/>
          </cell>
        </row>
        <row r="2006">
          <cell r="B2006" t="str">
            <v/>
          </cell>
        </row>
        <row r="2007">
          <cell r="B2007" t="str">
            <v/>
          </cell>
        </row>
        <row r="2008">
          <cell r="B2008" t="str">
            <v/>
          </cell>
        </row>
        <row r="2009">
          <cell r="B2009" t="str">
            <v/>
          </cell>
        </row>
        <row r="2010">
          <cell r="B2010" t="str">
            <v/>
          </cell>
        </row>
        <row r="2011">
          <cell r="B2011" t="str">
            <v/>
          </cell>
        </row>
        <row r="2012">
          <cell r="B2012" t="str">
            <v/>
          </cell>
        </row>
        <row r="2013">
          <cell r="B2013" t="str">
            <v/>
          </cell>
        </row>
        <row r="2014">
          <cell r="B2014" t="str">
            <v/>
          </cell>
        </row>
      </sheetData>
      <sheetData sheetId="2" refreshError="1"/>
      <sheetData sheetId="3" refreshError="1"/>
      <sheetData sheetId="4" refreshError="1"/>
      <sheetData sheetId="5" refreshError="1"/>
      <sheetData sheetId="6" refreshError="1"/>
      <sheetData sheetId="7" refreshError="1">
        <row r="15">
          <cell r="B15" t="str">
            <v>2014-174-0276</v>
          </cell>
          <cell r="S15" t="str">
            <v>TD</v>
          </cell>
          <cell r="X15">
            <v>2249474.54</v>
          </cell>
        </row>
        <row r="16">
          <cell r="B16" t="str">
            <v>2014-174-0276</v>
          </cell>
          <cell r="S16" t="str">
            <v>AC</v>
          </cell>
          <cell r="X16">
            <v>68772.77</v>
          </cell>
        </row>
        <row r="17">
          <cell r="B17" t="str">
            <v>2014-174-0276</v>
          </cell>
          <cell r="S17" t="str">
            <v>ME</v>
          </cell>
          <cell r="X17">
            <v>45848.51</v>
          </cell>
        </row>
        <row r="18">
          <cell r="B18" t="str">
            <v>2014-174-0277</v>
          </cell>
          <cell r="S18" t="str">
            <v>TD</v>
          </cell>
          <cell r="X18">
            <v>11184.91</v>
          </cell>
        </row>
        <row r="19">
          <cell r="B19" t="str">
            <v>2014-174-0277</v>
          </cell>
          <cell r="S19" t="str">
            <v>AC</v>
          </cell>
          <cell r="X19">
            <v>1071.43</v>
          </cell>
        </row>
        <row r="20">
          <cell r="B20" t="str">
            <v>2014-174-0277</v>
          </cell>
          <cell r="S20" t="str">
            <v>ME</v>
          </cell>
          <cell r="X20">
            <v>714.29</v>
          </cell>
        </row>
        <row r="21">
          <cell r="B21" t="str">
            <v>2014-174-0278</v>
          </cell>
          <cell r="S21" t="str">
            <v>TD</v>
          </cell>
          <cell r="X21">
            <v>18552.95</v>
          </cell>
        </row>
        <row r="22">
          <cell r="B22" t="str">
            <v>2014-174-0278</v>
          </cell>
          <cell r="S22" t="str">
            <v>AC</v>
          </cell>
          <cell r="X22">
            <v>2785.71</v>
          </cell>
        </row>
        <row r="23">
          <cell r="B23" t="str">
            <v>2014-174-0278</v>
          </cell>
          <cell r="S23" t="str">
            <v>ME</v>
          </cell>
          <cell r="X23">
            <v>1857.14</v>
          </cell>
        </row>
        <row r="24">
          <cell r="B24" t="str">
            <v>2014-174-0279</v>
          </cell>
          <cell r="S24" t="str">
            <v>TD</v>
          </cell>
          <cell r="X24">
            <v>8564.6299999999992</v>
          </cell>
        </row>
        <row r="25">
          <cell r="B25" t="str">
            <v>2014-174-0279</v>
          </cell>
          <cell r="S25" t="str">
            <v>AC</v>
          </cell>
          <cell r="X25">
            <v>857.14</v>
          </cell>
        </row>
        <row r="26">
          <cell r="B26" t="str">
            <v>2014-174-0279</v>
          </cell>
          <cell r="S26" t="str">
            <v>ME</v>
          </cell>
          <cell r="X26">
            <v>571.42999999999995</v>
          </cell>
        </row>
        <row r="27">
          <cell r="B27" t="str">
            <v>2014-174-0280</v>
          </cell>
          <cell r="S27" t="str">
            <v>TD</v>
          </cell>
          <cell r="X27">
            <v>6917.88</v>
          </cell>
        </row>
        <row r="28">
          <cell r="B28" t="str">
            <v>2014-174-0280</v>
          </cell>
          <cell r="S28" t="str">
            <v>AC</v>
          </cell>
          <cell r="X28">
            <v>857.14</v>
          </cell>
        </row>
        <row r="29">
          <cell r="B29" t="str">
            <v>2014-174-0280</v>
          </cell>
          <cell r="S29" t="str">
            <v>ME</v>
          </cell>
          <cell r="X29">
            <v>571.42999999999995</v>
          </cell>
        </row>
        <row r="30">
          <cell r="B30" t="str">
            <v>2014-174-0281</v>
          </cell>
          <cell r="S30" t="str">
            <v>TD</v>
          </cell>
          <cell r="X30">
            <v>22817.09</v>
          </cell>
        </row>
        <row r="31">
          <cell r="B31" t="str">
            <v>2014-174-0281</v>
          </cell>
          <cell r="S31" t="str">
            <v>AC</v>
          </cell>
          <cell r="X31">
            <v>1071.43</v>
          </cell>
        </row>
        <row r="32">
          <cell r="B32" t="str">
            <v>2014-174-0281</v>
          </cell>
          <cell r="S32" t="str">
            <v>ME</v>
          </cell>
          <cell r="X32">
            <v>714.29</v>
          </cell>
        </row>
        <row r="33">
          <cell r="B33" t="str">
            <v>2014-174-0282</v>
          </cell>
          <cell r="S33" t="str">
            <v>TD</v>
          </cell>
          <cell r="X33">
            <v>12843.59</v>
          </cell>
        </row>
        <row r="34">
          <cell r="B34" t="str">
            <v>2014-174-0282</v>
          </cell>
          <cell r="S34" t="str">
            <v>AC</v>
          </cell>
          <cell r="X34">
            <v>1071.43</v>
          </cell>
        </row>
        <row r="35">
          <cell r="B35" t="str">
            <v>2014-174-0282</v>
          </cell>
          <cell r="S35" t="str">
            <v>ME</v>
          </cell>
          <cell r="X35">
            <v>714.29</v>
          </cell>
        </row>
        <row r="36">
          <cell r="B36" t="str">
            <v>2014-174-0283</v>
          </cell>
          <cell r="S36" t="str">
            <v>TD</v>
          </cell>
          <cell r="X36">
            <v>102448.45</v>
          </cell>
        </row>
        <row r="37">
          <cell r="B37" t="str">
            <v>2014-174-0283</v>
          </cell>
          <cell r="S37" t="str">
            <v>AC</v>
          </cell>
          <cell r="X37">
            <v>18053.57</v>
          </cell>
        </row>
        <row r="38">
          <cell r="B38" t="str">
            <v>2014-174-0283</v>
          </cell>
          <cell r="S38" t="str">
            <v>ME</v>
          </cell>
          <cell r="X38">
            <v>12035.71</v>
          </cell>
        </row>
        <row r="39">
          <cell r="B39" t="str">
            <v>2014-174-0631</v>
          </cell>
          <cell r="S39" t="str">
            <v>TD</v>
          </cell>
          <cell r="X39">
            <v>4499.74</v>
          </cell>
        </row>
        <row r="40">
          <cell r="B40" t="str">
            <v>2014-174-0631</v>
          </cell>
          <cell r="S40" t="str">
            <v>AC</v>
          </cell>
          <cell r="X40">
            <v>535.71</v>
          </cell>
        </row>
        <row r="41">
          <cell r="B41" t="str">
            <v>2014-174-0631</v>
          </cell>
          <cell r="S41" t="str">
            <v>ME</v>
          </cell>
          <cell r="X41">
            <v>357.14</v>
          </cell>
        </row>
        <row r="42">
          <cell r="B42" t="str">
            <v>2014-174-0632</v>
          </cell>
          <cell r="S42" t="str">
            <v>TD</v>
          </cell>
          <cell r="X42">
            <v>16641.96</v>
          </cell>
        </row>
        <row r="43">
          <cell r="B43" t="str">
            <v>2014-174-0632</v>
          </cell>
          <cell r="S43" t="str">
            <v>AC</v>
          </cell>
          <cell r="X43">
            <v>1607.14</v>
          </cell>
        </row>
        <row r="44">
          <cell r="B44" t="str">
            <v>2014-174-0632</v>
          </cell>
          <cell r="S44" t="str">
            <v>ME</v>
          </cell>
          <cell r="X44">
            <v>1071.43</v>
          </cell>
        </row>
        <row r="45">
          <cell r="B45" t="str">
            <v>2014-174-0633</v>
          </cell>
          <cell r="S45" t="str">
            <v>TD</v>
          </cell>
          <cell r="X45">
            <v>50320.54</v>
          </cell>
        </row>
        <row r="46">
          <cell r="B46" t="str">
            <v>2014-174-0633</v>
          </cell>
          <cell r="S46" t="str">
            <v>AC</v>
          </cell>
          <cell r="X46">
            <v>6000</v>
          </cell>
        </row>
        <row r="47">
          <cell r="B47" t="str">
            <v>2014-174-0633</v>
          </cell>
          <cell r="S47" t="str">
            <v>ME</v>
          </cell>
          <cell r="X47">
            <v>4000</v>
          </cell>
        </row>
        <row r="48">
          <cell r="B48" t="str">
            <v>2014-174-0634</v>
          </cell>
          <cell r="S48" t="str">
            <v>TD</v>
          </cell>
          <cell r="X48">
            <v>16765.95</v>
          </cell>
        </row>
        <row r="49">
          <cell r="B49" t="str">
            <v>2014-174-0634</v>
          </cell>
          <cell r="S49" t="str">
            <v>AC</v>
          </cell>
          <cell r="X49">
            <v>1500</v>
          </cell>
        </row>
        <row r="50">
          <cell r="B50" t="str">
            <v>2014-174-0634</v>
          </cell>
          <cell r="S50" t="str">
            <v>ME</v>
          </cell>
          <cell r="X50">
            <v>1000</v>
          </cell>
        </row>
        <row r="51">
          <cell r="B51" t="str">
            <v>2014-174-0635</v>
          </cell>
          <cell r="S51" t="str">
            <v>TD</v>
          </cell>
          <cell r="X51">
            <v>6686.71</v>
          </cell>
        </row>
        <row r="52">
          <cell r="B52" t="str">
            <v>2014-174-0635</v>
          </cell>
          <cell r="S52" t="str">
            <v>AC</v>
          </cell>
          <cell r="X52">
            <v>1178.57</v>
          </cell>
        </row>
        <row r="53">
          <cell r="B53" t="str">
            <v>2014-174-0635</v>
          </cell>
          <cell r="S53" t="str">
            <v>ME</v>
          </cell>
          <cell r="X53">
            <v>785.71</v>
          </cell>
        </row>
        <row r="54">
          <cell r="B54" t="str">
            <v>2014-174-0636</v>
          </cell>
          <cell r="S54" t="str">
            <v>TD</v>
          </cell>
          <cell r="X54">
            <v>8473.1299999999992</v>
          </cell>
        </row>
        <row r="55">
          <cell r="B55" t="str">
            <v>2014-174-0636</v>
          </cell>
          <cell r="S55" t="str">
            <v>AC</v>
          </cell>
          <cell r="X55">
            <v>1178.57</v>
          </cell>
        </row>
        <row r="56">
          <cell r="B56" t="str">
            <v>2014-174-0636</v>
          </cell>
          <cell r="S56" t="str">
            <v>ME</v>
          </cell>
          <cell r="X56">
            <v>785.71</v>
          </cell>
        </row>
        <row r="57">
          <cell r="B57" t="str">
            <v>2014-174-0637</v>
          </cell>
          <cell r="S57" t="str">
            <v>TD</v>
          </cell>
          <cell r="X57">
            <v>17350.05</v>
          </cell>
        </row>
        <row r="58">
          <cell r="B58" t="str">
            <v>2014-174-0637</v>
          </cell>
          <cell r="S58" t="str">
            <v>AC</v>
          </cell>
          <cell r="X58">
            <v>2035.71</v>
          </cell>
        </row>
        <row r="59">
          <cell r="B59" t="str">
            <v>2014-174-0637</v>
          </cell>
          <cell r="S59" t="str">
            <v>ME</v>
          </cell>
          <cell r="X59">
            <v>1357.14</v>
          </cell>
        </row>
        <row r="60">
          <cell r="S60" t="str">
            <v>0</v>
          </cell>
          <cell r="X60">
            <v>0</v>
          </cell>
        </row>
        <row r="61">
          <cell r="S61" t="str">
            <v>0</v>
          </cell>
          <cell r="X61">
            <v>0</v>
          </cell>
        </row>
        <row r="62">
          <cell r="S62" t="str">
            <v>0</v>
          </cell>
          <cell r="X62">
            <v>0</v>
          </cell>
        </row>
        <row r="63">
          <cell r="S63" t="str">
            <v>0</v>
          </cell>
          <cell r="X63">
            <v>0</v>
          </cell>
        </row>
        <row r="64">
          <cell r="S64" t="str">
            <v>0</v>
          </cell>
          <cell r="X64">
            <v>0</v>
          </cell>
        </row>
        <row r="65">
          <cell r="S65" t="str">
            <v>0</v>
          </cell>
          <cell r="X65">
            <v>0</v>
          </cell>
        </row>
        <row r="66">
          <cell r="S66" t="str">
            <v>0</v>
          </cell>
          <cell r="X66">
            <v>0</v>
          </cell>
        </row>
        <row r="67">
          <cell r="S67" t="str">
            <v>0</v>
          </cell>
          <cell r="X67">
            <v>0</v>
          </cell>
        </row>
        <row r="68">
          <cell r="S68" t="str">
            <v>0</v>
          </cell>
          <cell r="X68">
            <v>0</v>
          </cell>
        </row>
        <row r="69">
          <cell r="S69" t="str">
            <v>0</v>
          </cell>
          <cell r="X69">
            <v>0</v>
          </cell>
        </row>
        <row r="70">
          <cell r="S70" t="str">
            <v>0</v>
          </cell>
          <cell r="X70">
            <v>0</v>
          </cell>
        </row>
        <row r="71">
          <cell r="S71" t="str">
            <v>0</v>
          </cell>
          <cell r="X71">
            <v>0</v>
          </cell>
        </row>
        <row r="72">
          <cell r="S72" t="str">
            <v>0</v>
          </cell>
          <cell r="X72">
            <v>0</v>
          </cell>
        </row>
        <row r="73">
          <cell r="S73" t="str">
            <v>0</v>
          </cell>
          <cell r="X73">
            <v>0</v>
          </cell>
        </row>
        <row r="74">
          <cell r="S74" t="str">
            <v>0</v>
          </cell>
          <cell r="X74">
            <v>0</v>
          </cell>
        </row>
        <row r="75">
          <cell r="S75" t="str">
            <v>0</v>
          </cell>
          <cell r="X75">
            <v>0</v>
          </cell>
        </row>
        <row r="76">
          <cell r="S76" t="str">
            <v>0</v>
          </cell>
          <cell r="X76">
            <v>0</v>
          </cell>
        </row>
        <row r="77">
          <cell r="S77" t="str">
            <v>0</v>
          </cell>
          <cell r="X77">
            <v>0</v>
          </cell>
        </row>
        <row r="78">
          <cell r="S78" t="str">
            <v>0</v>
          </cell>
          <cell r="X78">
            <v>0</v>
          </cell>
        </row>
        <row r="79">
          <cell r="S79" t="str">
            <v>0</v>
          </cell>
          <cell r="X79">
            <v>0</v>
          </cell>
        </row>
        <row r="80">
          <cell r="S80" t="str">
            <v>0</v>
          </cell>
          <cell r="X80">
            <v>0</v>
          </cell>
        </row>
        <row r="81">
          <cell r="S81" t="str">
            <v>0</v>
          </cell>
          <cell r="X81">
            <v>0</v>
          </cell>
        </row>
        <row r="82">
          <cell r="S82" t="str">
            <v>0</v>
          </cell>
          <cell r="X82">
            <v>0</v>
          </cell>
        </row>
        <row r="83">
          <cell r="S83" t="str">
            <v>0</v>
          </cell>
          <cell r="X83">
            <v>0</v>
          </cell>
        </row>
        <row r="84">
          <cell r="S84" t="str">
            <v>0</v>
          </cell>
          <cell r="X84">
            <v>0</v>
          </cell>
        </row>
        <row r="85">
          <cell r="S85" t="str">
            <v>0</v>
          </cell>
          <cell r="X85">
            <v>0</v>
          </cell>
        </row>
        <row r="86">
          <cell r="S86" t="str">
            <v>0</v>
          </cell>
          <cell r="X86">
            <v>0</v>
          </cell>
        </row>
        <row r="87">
          <cell r="S87" t="str">
            <v>0</v>
          </cell>
          <cell r="X87">
            <v>0</v>
          </cell>
        </row>
        <row r="88">
          <cell r="S88" t="str">
            <v>0</v>
          </cell>
          <cell r="X88">
            <v>0</v>
          </cell>
        </row>
        <row r="89">
          <cell r="S89" t="str">
            <v>0</v>
          </cell>
          <cell r="X89">
            <v>0</v>
          </cell>
        </row>
        <row r="90">
          <cell r="S90" t="str">
            <v>0</v>
          </cell>
          <cell r="X90">
            <v>0</v>
          </cell>
        </row>
        <row r="91">
          <cell r="S91" t="str">
            <v>0</v>
          </cell>
          <cell r="X91">
            <v>0</v>
          </cell>
        </row>
        <row r="92">
          <cell r="S92" t="str">
            <v>0</v>
          </cell>
          <cell r="X92">
            <v>0</v>
          </cell>
        </row>
        <row r="93">
          <cell r="S93" t="str">
            <v>0</v>
          </cell>
          <cell r="X93">
            <v>0</v>
          </cell>
        </row>
        <row r="94">
          <cell r="S94" t="str">
            <v>0</v>
          </cell>
          <cell r="X94">
            <v>0</v>
          </cell>
        </row>
        <row r="95">
          <cell r="S95" t="str">
            <v>0</v>
          </cell>
          <cell r="X95">
            <v>0</v>
          </cell>
        </row>
        <row r="96">
          <cell r="S96" t="str">
            <v>0</v>
          </cell>
          <cell r="X96">
            <v>0</v>
          </cell>
        </row>
        <row r="97">
          <cell r="S97" t="str">
            <v>0</v>
          </cell>
          <cell r="X97">
            <v>0</v>
          </cell>
        </row>
        <row r="98">
          <cell r="S98" t="str">
            <v>0</v>
          </cell>
          <cell r="X98">
            <v>0</v>
          </cell>
        </row>
        <row r="99">
          <cell r="S99" t="str">
            <v>0</v>
          </cell>
          <cell r="X99">
            <v>0</v>
          </cell>
        </row>
        <row r="100">
          <cell r="S100" t="str">
            <v>0</v>
          </cell>
          <cell r="X100">
            <v>0</v>
          </cell>
        </row>
        <row r="101">
          <cell r="S101" t="str">
            <v>0</v>
          </cell>
          <cell r="X101">
            <v>0</v>
          </cell>
        </row>
        <row r="102">
          <cell r="S102" t="str">
            <v>0</v>
          </cell>
          <cell r="X102">
            <v>0</v>
          </cell>
        </row>
        <row r="103">
          <cell r="S103" t="str">
            <v>0</v>
          </cell>
          <cell r="X103">
            <v>0</v>
          </cell>
        </row>
        <row r="104">
          <cell r="S104" t="str">
            <v>0</v>
          </cell>
          <cell r="X104">
            <v>0</v>
          </cell>
        </row>
        <row r="105">
          <cell r="S105" t="str">
            <v>0</v>
          </cell>
          <cell r="X105">
            <v>0</v>
          </cell>
        </row>
        <row r="106">
          <cell r="S106" t="str">
            <v>0</v>
          </cell>
          <cell r="X106">
            <v>0</v>
          </cell>
        </row>
        <row r="107">
          <cell r="S107" t="str">
            <v>0</v>
          </cell>
          <cell r="X107">
            <v>0</v>
          </cell>
        </row>
        <row r="108">
          <cell r="S108" t="str">
            <v>0</v>
          </cell>
          <cell r="X108">
            <v>0</v>
          </cell>
        </row>
        <row r="109">
          <cell r="S109" t="str">
            <v>0</v>
          </cell>
          <cell r="X109">
            <v>0</v>
          </cell>
        </row>
        <row r="110">
          <cell r="S110" t="str">
            <v>0</v>
          </cell>
          <cell r="X110">
            <v>0</v>
          </cell>
        </row>
        <row r="111">
          <cell r="S111" t="str">
            <v>0</v>
          </cell>
          <cell r="X111">
            <v>0</v>
          </cell>
        </row>
        <row r="112">
          <cell r="S112" t="str">
            <v>0</v>
          </cell>
          <cell r="X112">
            <v>0</v>
          </cell>
        </row>
        <row r="113">
          <cell r="S113" t="str">
            <v>0</v>
          </cell>
          <cell r="X113">
            <v>0</v>
          </cell>
        </row>
        <row r="114">
          <cell r="S114" t="str">
            <v>0</v>
          </cell>
          <cell r="X114">
            <v>0</v>
          </cell>
        </row>
        <row r="115">
          <cell r="S115" t="str">
            <v>0</v>
          </cell>
          <cell r="X115">
            <v>0</v>
          </cell>
        </row>
        <row r="116">
          <cell r="S116" t="str">
            <v>0</v>
          </cell>
          <cell r="X116">
            <v>0</v>
          </cell>
        </row>
        <row r="117">
          <cell r="S117" t="str">
            <v>0</v>
          </cell>
          <cell r="X117">
            <v>0</v>
          </cell>
        </row>
        <row r="118">
          <cell r="S118" t="str">
            <v>0</v>
          </cell>
          <cell r="X118">
            <v>0</v>
          </cell>
        </row>
        <row r="119">
          <cell r="S119" t="str">
            <v>0</v>
          </cell>
          <cell r="X119">
            <v>0</v>
          </cell>
        </row>
        <row r="120">
          <cell r="S120" t="str">
            <v>0</v>
          </cell>
          <cell r="X120">
            <v>0</v>
          </cell>
        </row>
        <row r="121">
          <cell r="S121" t="str">
            <v>0</v>
          </cell>
          <cell r="X121">
            <v>0</v>
          </cell>
        </row>
        <row r="122">
          <cell r="S122" t="str">
            <v>0</v>
          </cell>
          <cell r="X122">
            <v>0</v>
          </cell>
        </row>
        <row r="123">
          <cell r="S123" t="str">
            <v>0</v>
          </cell>
          <cell r="X123">
            <v>0</v>
          </cell>
        </row>
        <row r="124">
          <cell r="S124" t="str">
            <v>0</v>
          </cell>
          <cell r="X124">
            <v>0</v>
          </cell>
        </row>
        <row r="125">
          <cell r="S125" t="str">
            <v>0</v>
          </cell>
          <cell r="X125">
            <v>0</v>
          </cell>
        </row>
        <row r="126">
          <cell r="S126" t="str">
            <v>0</v>
          </cell>
          <cell r="X126">
            <v>0</v>
          </cell>
        </row>
        <row r="127">
          <cell r="S127" t="str">
            <v>0</v>
          </cell>
          <cell r="X127">
            <v>0</v>
          </cell>
        </row>
        <row r="128">
          <cell r="S128" t="str">
            <v>0</v>
          </cell>
          <cell r="X128">
            <v>0</v>
          </cell>
        </row>
        <row r="129">
          <cell r="S129" t="str">
            <v>0</v>
          </cell>
          <cell r="X129">
            <v>0</v>
          </cell>
        </row>
        <row r="130">
          <cell r="S130" t="str">
            <v>0</v>
          </cell>
          <cell r="X130">
            <v>0</v>
          </cell>
        </row>
        <row r="131">
          <cell r="S131" t="str">
            <v>0</v>
          </cell>
          <cell r="X131">
            <v>0</v>
          </cell>
        </row>
        <row r="132">
          <cell r="S132" t="str">
            <v>0</v>
          </cell>
          <cell r="X132">
            <v>0</v>
          </cell>
        </row>
        <row r="133">
          <cell r="S133" t="str">
            <v>0</v>
          </cell>
          <cell r="X133">
            <v>0</v>
          </cell>
        </row>
        <row r="134">
          <cell r="S134" t="str">
            <v>0</v>
          </cell>
          <cell r="X134">
            <v>0</v>
          </cell>
        </row>
        <row r="135">
          <cell r="S135" t="str">
            <v>0</v>
          </cell>
          <cell r="X135">
            <v>0</v>
          </cell>
        </row>
        <row r="136">
          <cell r="S136" t="str">
            <v>0</v>
          </cell>
          <cell r="X136">
            <v>0</v>
          </cell>
        </row>
        <row r="137">
          <cell r="S137" t="str">
            <v>0</v>
          </cell>
          <cell r="X137">
            <v>0</v>
          </cell>
        </row>
        <row r="138">
          <cell r="S138" t="str">
            <v>0</v>
          </cell>
          <cell r="X138">
            <v>0</v>
          </cell>
        </row>
        <row r="139">
          <cell r="S139" t="str">
            <v>0</v>
          </cell>
          <cell r="X139">
            <v>0</v>
          </cell>
        </row>
        <row r="140">
          <cell r="S140" t="str">
            <v>0</v>
          </cell>
          <cell r="X140">
            <v>0</v>
          </cell>
        </row>
        <row r="141">
          <cell r="S141" t="str">
            <v>0</v>
          </cell>
          <cell r="X141">
            <v>0</v>
          </cell>
        </row>
        <row r="142">
          <cell r="S142" t="str">
            <v>0</v>
          </cell>
          <cell r="X142">
            <v>0</v>
          </cell>
        </row>
        <row r="143">
          <cell r="S143" t="str">
            <v>0</v>
          </cell>
          <cell r="X143">
            <v>0</v>
          </cell>
        </row>
        <row r="144">
          <cell r="S144" t="str">
            <v>0</v>
          </cell>
          <cell r="X144">
            <v>0</v>
          </cell>
        </row>
        <row r="145">
          <cell r="S145" t="str">
            <v>0</v>
          </cell>
          <cell r="X145">
            <v>0</v>
          </cell>
        </row>
        <row r="146">
          <cell r="S146" t="str">
            <v>0</v>
          </cell>
          <cell r="X146">
            <v>0</v>
          </cell>
        </row>
        <row r="147">
          <cell r="S147" t="str">
            <v>0</v>
          </cell>
          <cell r="X147">
            <v>0</v>
          </cell>
        </row>
        <row r="148">
          <cell r="S148" t="str">
            <v>0</v>
          </cell>
          <cell r="X148">
            <v>0</v>
          </cell>
        </row>
        <row r="149">
          <cell r="S149" t="str">
            <v>0</v>
          </cell>
          <cell r="X149">
            <v>0</v>
          </cell>
        </row>
        <row r="150">
          <cell r="S150" t="str">
            <v>0</v>
          </cell>
          <cell r="X150">
            <v>0</v>
          </cell>
        </row>
        <row r="151">
          <cell r="S151" t="str">
            <v>0</v>
          </cell>
          <cell r="X151">
            <v>0</v>
          </cell>
        </row>
        <row r="152">
          <cell r="S152" t="str">
            <v>0</v>
          </cell>
          <cell r="X152">
            <v>0</v>
          </cell>
        </row>
        <row r="153">
          <cell r="S153" t="str">
            <v>0</v>
          </cell>
          <cell r="X153">
            <v>0</v>
          </cell>
        </row>
        <row r="154">
          <cell r="S154" t="str">
            <v>0</v>
          </cell>
          <cell r="X154">
            <v>0</v>
          </cell>
        </row>
        <row r="155">
          <cell r="S155" t="str">
            <v>0</v>
          </cell>
          <cell r="X155">
            <v>0</v>
          </cell>
        </row>
        <row r="156">
          <cell r="S156" t="str">
            <v>0</v>
          </cell>
          <cell r="X156">
            <v>0</v>
          </cell>
        </row>
        <row r="157">
          <cell r="S157" t="str">
            <v>0</v>
          </cell>
          <cell r="X157">
            <v>0</v>
          </cell>
        </row>
        <row r="158">
          <cell r="S158" t="str">
            <v>0</v>
          </cell>
          <cell r="X158">
            <v>0</v>
          </cell>
        </row>
        <row r="159">
          <cell r="S159" t="str">
            <v>0</v>
          </cell>
          <cell r="X159">
            <v>0</v>
          </cell>
        </row>
        <row r="160">
          <cell r="S160" t="str">
            <v>0</v>
          </cell>
          <cell r="X160">
            <v>0</v>
          </cell>
        </row>
        <row r="161">
          <cell r="S161" t="str">
            <v>0</v>
          </cell>
          <cell r="X161">
            <v>0</v>
          </cell>
        </row>
        <row r="162">
          <cell r="S162" t="str">
            <v>0</v>
          </cell>
          <cell r="X162">
            <v>0</v>
          </cell>
        </row>
        <row r="163">
          <cell r="S163" t="str">
            <v>0</v>
          </cell>
          <cell r="X163">
            <v>0</v>
          </cell>
        </row>
        <row r="164">
          <cell r="S164" t="str">
            <v>0</v>
          </cell>
          <cell r="X164">
            <v>0</v>
          </cell>
        </row>
        <row r="165">
          <cell r="S165" t="str">
            <v>0</v>
          </cell>
          <cell r="X165">
            <v>0</v>
          </cell>
        </row>
        <row r="166">
          <cell r="S166" t="str">
            <v>0</v>
          </cell>
          <cell r="X166">
            <v>0</v>
          </cell>
        </row>
        <row r="167">
          <cell r="S167" t="str">
            <v>0</v>
          </cell>
          <cell r="X167">
            <v>0</v>
          </cell>
        </row>
        <row r="168">
          <cell r="S168" t="str">
            <v>0</v>
          </cell>
          <cell r="X168">
            <v>0</v>
          </cell>
        </row>
        <row r="169">
          <cell r="S169" t="str">
            <v>0</v>
          </cell>
          <cell r="X169">
            <v>0</v>
          </cell>
        </row>
        <row r="170">
          <cell r="S170" t="str">
            <v>0</v>
          </cell>
          <cell r="X170">
            <v>0</v>
          </cell>
        </row>
        <row r="171">
          <cell r="S171" t="str">
            <v>0</v>
          </cell>
          <cell r="X171">
            <v>0</v>
          </cell>
        </row>
        <row r="172">
          <cell r="S172" t="str">
            <v>0</v>
          </cell>
          <cell r="X172">
            <v>0</v>
          </cell>
        </row>
        <row r="173">
          <cell r="S173" t="str">
            <v>0</v>
          </cell>
          <cell r="X173">
            <v>0</v>
          </cell>
        </row>
        <row r="174">
          <cell r="S174" t="str">
            <v>0</v>
          </cell>
          <cell r="X174">
            <v>0</v>
          </cell>
        </row>
        <row r="175">
          <cell r="S175" t="str">
            <v>0</v>
          </cell>
          <cell r="X175">
            <v>0</v>
          </cell>
        </row>
        <row r="176">
          <cell r="S176" t="str">
            <v>0</v>
          </cell>
          <cell r="X176">
            <v>0</v>
          </cell>
        </row>
        <row r="177">
          <cell r="S177" t="str">
            <v>0</v>
          </cell>
          <cell r="X177">
            <v>0</v>
          </cell>
        </row>
        <row r="178">
          <cell r="S178" t="str">
            <v>0</v>
          </cell>
          <cell r="X178">
            <v>0</v>
          </cell>
        </row>
        <row r="179">
          <cell r="S179" t="str">
            <v>0</v>
          </cell>
          <cell r="X179">
            <v>0</v>
          </cell>
        </row>
        <row r="180">
          <cell r="S180" t="str">
            <v>0</v>
          </cell>
          <cell r="X180">
            <v>0</v>
          </cell>
        </row>
        <row r="181">
          <cell r="S181" t="str">
            <v>0</v>
          </cell>
          <cell r="X181">
            <v>0</v>
          </cell>
        </row>
        <row r="182">
          <cell r="S182" t="str">
            <v>0</v>
          </cell>
          <cell r="X182">
            <v>0</v>
          </cell>
        </row>
        <row r="183">
          <cell r="S183" t="str">
            <v>0</v>
          </cell>
          <cell r="X183">
            <v>0</v>
          </cell>
        </row>
        <row r="184">
          <cell r="S184" t="str">
            <v>0</v>
          </cell>
          <cell r="X184">
            <v>0</v>
          </cell>
        </row>
        <row r="185">
          <cell r="S185" t="str">
            <v>0</v>
          </cell>
          <cell r="X185">
            <v>0</v>
          </cell>
        </row>
        <row r="186">
          <cell r="S186" t="str">
            <v>0</v>
          </cell>
          <cell r="X186">
            <v>0</v>
          </cell>
        </row>
        <row r="187">
          <cell r="S187" t="str">
            <v>0</v>
          </cell>
          <cell r="X187">
            <v>0</v>
          </cell>
        </row>
        <row r="188">
          <cell r="S188" t="str">
            <v>0</v>
          </cell>
          <cell r="X188">
            <v>0</v>
          </cell>
        </row>
        <row r="189">
          <cell r="S189" t="str">
            <v>0</v>
          </cell>
          <cell r="X189">
            <v>0</v>
          </cell>
        </row>
        <row r="190">
          <cell r="S190" t="str">
            <v>0</v>
          </cell>
          <cell r="X190">
            <v>0</v>
          </cell>
        </row>
        <row r="191">
          <cell r="S191" t="str">
            <v>0</v>
          </cell>
          <cell r="X191">
            <v>0</v>
          </cell>
        </row>
        <row r="192">
          <cell r="S192" t="str">
            <v>0</v>
          </cell>
          <cell r="X192">
            <v>0</v>
          </cell>
        </row>
        <row r="193">
          <cell r="S193" t="str">
            <v>0</v>
          </cell>
          <cell r="X193">
            <v>0</v>
          </cell>
        </row>
        <row r="194">
          <cell r="S194" t="str">
            <v>0</v>
          </cell>
          <cell r="X194">
            <v>0</v>
          </cell>
        </row>
        <row r="195">
          <cell r="S195" t="str">
            <v>0</v>
          </cell>
          <cell r="X195">
            <v>0</v>
          </cell>
        </row>
        <row r="196">
          <cell r="S196" t="str">
            <v>0</v>
          </cell>
          <cell r="X196">
            <v>0</v>
          </cell>
        </row>
        <row r="197">
          <cell r="S197" t="str">
            <v>0</v>
          </cell>
          <cell r="X197">
            <v>0</v>
          </cell>
        </row>
        <row r="198">
          <cell r="S198" t="str">
            <v>0</v>
          </cell>
          <cell r="X198">
            <v>0</v>
          </cell>
        </row>
        <row r="199">
          <cell r="S199" t="str">
            <v>0</v>
          </cell>
          <cell r="X199">
            <v>0</v>
          </cell>
        </row>
        <row r="200">
          <cell r="S200" t="str">
            <v>0</v>
          </cell>
          <cell r="X200">
            <v>0</v>
          </cell>
        </row>
        <row r="201">
          <cell r="S201" t="str">
            <v>0</v>
          </cell>
          <cell r="X201">
            <v>0</v>
          </cell>
        </row>
        <row r="202">
          <cell r="S202" t="str">
            <v>0</v>
          </cell>
          <cell r="X202">
            <v>0</v>
          </cell>
        </row>
        <row r="203">
          <cell r="S203" t="str">
            <v>0</v>
          </cell>
          <cell r="X203">
            <v>0</v>
          </cell>
        </row>
        <row r="204">
          <cell r="S204" t="str">
            <v>0</v>
          </cell>
          <cell r="X204">
            <v>0</v>
          </cell>
        </row>
        <row r="205">
          <cell r="S205" t="str">
            <v>0</v>
          </cell>
          <cell r="X205">
            <v>0</v>
          </cell>
        </row>
        <row r="206">
          <cell r="S206" t="str">
            <v>0</v>
          </cell>
          <cell r="X206">
            <v>0</v>
          </cell>
        </row>
        <row r="207">
          <cell r="S207" t="str">
            <v>0</v>
          </cell>
          <cell r="X207">
            <v>0</v>
          </cell>
        </row>
        <row r="208">
          <cell r="S208" t="str">
            <v>0</v>
          </cell>
          <cell r="X208">
            <v>0</v>
          </cell>
        </row>
        <row r="209">
          <cell r="S209" t="str">
            <v>0</v>
          </cell>
          <cell r="X209">
            <v>0</v>
          </cell>
        </row>
        <row r="210">
          <cell r="S210" t="str">
            <v>0</v>
          </cell>
          <cell r="X210">
            <v>0</v>
          </cell>
        </row>
        <row r="211">
          <cell r="S211" t="str">
            <v>0</v>
          </cell>
          <cell r="X211">
            <v>0</v>
          </cell>
        </row>
        <row r="212">
          <cell r="S212" t="str">
            <v>0</v>
          </cell>
          <cell r="X212">
            <v>0</v>
          </cell>
        </row>
        <row r="213">
          <cell r="S213" t="str">
            <v>0</v>
          </cell>
          <cell r="X213">
            <v>0</v>
          </cell>
        </row>
        <row r="214">
          <cell r="S214" t="str">
            <v>0</v>
          </cell>
          <cell r="X214">
            <v>0</v>
          </cell>
        </row>
        <row r="215">
          <cell r="S215" t="str">
            <v>0</v>
          </cell>
          <cell r="X215">
            <v>0</v>
          </cell>
        </row>
        <row r="216">
          <cell r="S216" t="str">
            <v>0</v>
          </cell>
          <cell r="X216">
            <v>0</v>
          </cell>
        </row>
        <row r="217">
          <cell r="S217" t="str">
            <v>0</v>
          </cell>
          <cell r="X217">
            <v>0</v>
          </cell>
        </row>
        <row r="218">
          <cell r="S218" t="str">
            <v>0</v>
          </cell>
          <cell r="X218">
            <v>0</v>
          </cell>
        </row>
        <row r="219">
          <cell r="S219" t="str">
            <v>0</v>
          </cell>
          <cell r="X219">
            <v>0</v>
          </cell>
        </row>
        <row r="220">
          <cell r="S220" t="str">
            <v>0</v>
          </cell>
          <cell r="X220">
            <v>0</v>
          </cell>
        </row>
        <row r="221">
          <cell r="S221" t="str">
            <v>0</v>
          </cell>
          <cell r="X221">
            <v>0</v>
          </cell>
        </row>
        <row r="222">
          <cell r="S222" t="str">
            <v>0</v>
          </cell>
          <cell r="X222">
            <v>0</v>
          </cell>
        </row>
        <row r="223">
          <cell r="S223" t="str">
            <v>0</v>
          </cell>
          <cell r="X223">
            <v>0</v>
          </cell>
        </row>
        <row r="224">
          <cell r="S224" t="str">
            <v>0</v>
          </cell>
          <cell r="X224">
            <v>0</v>
          </cell>
        </row>
        <row r="225">
          <cell r="S225" t="str">
            <v>0</v>
          </cell>
          <cell r="X225">
            <v>0</v>
          </cell>
        </row>
        <row r="226">
          <cell r="S226" t="str">
            <v>0</v>
          </cell>
          <cell r="X226">
            <v>0</v>
          </cell>
        </row>
        <row r="227">
          <cell r="S227" t="str">
            <v>0</v>
          </cell>
          <cell r="X227">
            <v>0</v>
          </cell>
        </row>
        <row r="228">
          <cell r="S228" t="str">
            <v>0</v>
          </cell>
          <cell r="X228">
            <v>0</v>
          </cell>
        </row>
        <row r="229">
          <cell r="S229" t="str">
            <v>0</v>
          </cell>
          <cell r="X229">
            <v>0</v>
          </cell>
        </row>
        <row r="230">
          <cell r="S230" t="str">
            <v>0</v>
          </cell>
          <cell r="X230">
            <v>0</v>
          </cell>
        </row>
        <row r="231">
          <cell r="S231" t="str">
            <v>0</v>
          </cell>
          <cell r="X231">
            <v>0</v>
          </cell>
        </row>
        <row r="232">
          <cell r="S232" t="str">
            <v>0</v>
          </cell>
          <cell r="X232">
            <v>0</v>
          </cell>
        </row>
        <row r="233">
          <cell r="S233" t="str">
            <v>0</v>
          </cell>
          <cell r="X233">
            <v>0</v>
          </cell>
        </row>
        <row r="234">
          <cell r="S234" t="str">
            <v>0</v>
          </cell>
          <cell r="X234">
            <v>0</v>
          </cell>
        </row>
        <row r="235">
          <cell r="S235" t="str">
            <v>0</v>
          </cell>
          <cell r="X235">
            <v>0</v>
          </cell>
        </row>
        <row r="236">
          <cell r="S236" t="str">
            <v>0</v>
          </cell>
          <cell r="X236">
            <v>0</v>
          </cell>
        </row>
        <row r="237">
          <cell r="S237" t="str">
            <v>0</v>
          </cell>
          <cell r="X237">
            <v>0</v>
          </cell>
        </row>
        <row r="238">
          <cell r="S238" t="str">
            <v>0</v>
          </cell>
          <cell r="X238">
            <v>0</v>
          </cell>
        </row>
        <row r="239">
          <cell r="S239" t="str">
            <v>0</v>
          </cell>
          <cell r="X239">
            <v>0</v>
          </cell>
        </row>
        <row r="240">
          <cell r="S240" t="str">
            <v>0</v>
          </cell>
          <cell r="X240">
            <v>0</v>
          </cell>
        </row>
        <row r="241">
          <cell r="S241" t="str">
            <v>0</v>
          </cell>
          <cell r="X241">
            <v>0</v>
          </cell>
        </row>
        <row r="242">
          <cell r="S242" t="str">
            <v>0</v>
          </cell>
          <cell r="X242">
            <v>0</v>
          </cell>
        </row>
        <row r="243">
          <cell r="S243" t="str">
            <v>0</v>
          </cell>
          <cell r="X243">
            <v>0</v>
          </cell>
        </row>
        <row r="244">
          <cell r="S244" t="str">
            <v>0</v>
          </cell>
          <cell r="X244">
            <v>0</v>
          </cell>
        </row>
        <row r="245">
          <cell r="S245" t="str">
            <v>0</v>
          </cell>
          <cell r="X245">
            <v>0</v>
          </cell>
        </row>
        <row r="246">
          <cell r="S246" t="str">
            <v>0</v>
          </cell>
          <cell r="X246">
            <v>0</v>
          </cell>
        </row>
        <row r="247">
          <cell r="S247" t="str">
            <v>0</v>
          </cell>
          <cell r="X247">
            <v>0</v>
          </cell>
        </row>
        <row r="248">
          <cell r="S248" t="str">
            <v>0</v>
          </cell>
          <cell r="X248">
            <v>0</v>
          </cell>
        </row>
        <row r="249">
          <cell r="S249" t="str">
            <v>0</v>
          </cell>
          <cell r="X249">
            <v>0</v>
          </cell>
        </row>
        <row r="250">
          <cell r="S250" t="str">
            <v>0</v>
          </cell>
          <cell r="X250">
            <v>0</v>
          </cell>
        </row>
        <row r="251">
          <cell r="S251" t="str">
            <v>0</v>
          </cell>
          <cell r="X251">
            <v>0</v>
          </cell>
        </row>
        <row r="252">
          <cell r="S252" t="str">
            <v>0</v>
          </cell>
          <cell r="X252">
            <v>0</v>
          </cell>
        </row>
        <row r="253">
          <cell r="S253" t="str">
            <v>0</v>
          </cell>
          <cell r="X253">
            <v>0</v>
          </cell>
        </row>
        <row r="254">
          <cell r="S254" t="str">
            <v>0</v>
          </cell>
          <cell r="X254">
            <v>0</v>
          </cell>
        </row>
        <row r="255">
          <cell r="S255" t="str">
            <v>0</v>
          </cell>
          <cell r="X255">
            <v>0</v>
          </cell>
        </row>
        <row r="256">
          <cell r="S256" t="str">
            <v>0</v>
          </cell>
          <cell r="X256">
            <v>0</v>
          </cell>
        </row>
        <row r="257">
          <cell r="S257" t="str">
            <v>0</v>
          </cell>
          <cell r="X257">
            <v>0</v>
          </cell>
        </row>
        <row r="258">
          <cell r="S258" t="str">
            <v>0</v>
          </cell>
          <cell r="X258">
            <v>0</v>
          </cell>
        </row>
        <row r="259">
          <cell r="S259" t="str">
            <v>0</v>
          </cell>
          <cell r="X259">
            <v>0</v>
          </cell>
        </row>
        <row r="260">
          <cell r="S260" t="str">
            <v>0</v>
          </cell>
          <cell r="X260">
            <v>0</v>
          </cell>
        </row>
        <row r="261">
          <cell r="S261" t="str">
            <v>0</v>
          </cell>
          <cell r="X261">
            <v>0</v>
          </cell>
        </row>
        <row r="262">
          <cell r="S262" t="str">
            <v>0</v>
          </cell>
          <cell r="X262">
            <v>0</v>
          </cell>
        </row>
        <row r="263">
          <cell r="S263" t="str">
            <v>0</v>
          </cell>
          <cell r="X263">
            <v>0</v>
          </cell>
        </row>
        <row r="264">
          <cell r="S264" t="str">
            <v>0</v>
          </cell>
          <cell r="X264">
            <v>0</v>
          </cell>
        </row>
        <row r="265">
          <cell r="S265" t="str">
            <v>0</v>
          </cell>
          <cell r="X265">
            <v>0</v>
          </cell>
        </row>
        <row r="266">
          <cell r="S266" t="str">
            <v>0</v>
          </cell>
          <cell r="X266">
            <v>0</v>
          </cell>
        </row>
        <row r="267">
          <cell r="S267" t="str">
            <v>0</v>
          </cell>
          <cell r="X267">
            <v>0</v>
          </cell>
        </row>
        <row r="268">
          <cell r="S268" t="str">
            <v>0</v>
          </cell>
          <cell r="X268">
            <v>0</v>
          </cell>
        </row>
        <row r="269">
          <cell r="S269" t="str">
            <v>0</v>
          </cell>
          <cell r="X269">
            <v>0</v>
          </cell>
        </row>
        <row r="270">
          <cell r="S270" t="str">
            <v>0</v>
          </cell>
          <cell r="X270">
            <v>0</v>
          </cell>
        </row>
        <row r="271">
          <cell r="S271" t="str">
            <v>0</v>
          </cell>
          <cell r="X271">
            <v>0</v>
          </cell>
        </row>
        <row r="272">
          <cell r="S272" t="str">
            <v>0</v>
          </cell>
          <cell r="X272">
            <v>0</v>
          </cell>
        </row>
        <row r="273">
          <cell r="S273" t="str">
            <v>0</v>
          </cell>
          <cell r="X273">
            <v>0</v>
          </cell>
        </row>
        <row r="274">
          <cell r="S274" t="str">
            <v>0</v>
          </cell>
          <cell r="X274">
            <v>0</v>
          </cell>
        </row>
        <row r="275">
          <cell r="S275" t="str">
            <v>0</v>
          </cell>
          <cell r="X275">
            <v>0</v>
          </cell>
        </row>
        <row r="276">
          <cell r="S276" t="str">
            <v>0</v>
          </cell>
          <cell r="X276">
            <v>0</v>
          </cell>
        </row>
        <row r="277">
          <cell r="S277" t="str">
            <v>0</v>
          </cell>
          <cell r="X277">
            <v>0</v>
          </cell>
        </row>
        <row r="278">
          <cell r="S278" t="str">
            <v>0</v>
          </cell>
          <cell r="X278">
            <v>0</v>
          </cell>
        </row>
        <row r="279">
          <cell r="S279" t="str">
            <v>0</v>
          </cell>
          <cell r="X279">
            <v>0</v>
          </cell>
        </row>
        <row r="280">
          <cell r="S280" t="str">
            <v>0</v>
          </cell>
          <cell r="X280">
            <v>0</v>
          </cell>
        </row>
        <row r="281">
          <cell r="S281" t="str">
            <v>0</v>
          </cell>
          <cell r="X281">
            <v>0</v>
          </cell>
        </row>
        <row r="282">
          <cell r="S282" t="str">
            <v>0</v>
          </cell>
          <cell r="X282">
            <v>0</v>
          </cell>
        </row>
        <row r="283">
          <cell r="S283" t="str">
            <v>0</v>
          </cell>
          <cell r="X283">
            <v>0</v>
          </cell>
        </row>
        <row r="284">
          <cell r="S284" t="str">
            <v>0</v>
          </cell>
          <cell r="X284">
            <v>0</v>
          </cell>
        </row>
        <row r="285">
          <cell r="S285" t="str">
            <v>0</v>
          </cell>
          <cell r="X285">
            <v>0</v>
          </cell>
        </row>
        <row r="286">
          <cell r="S286" t="str">
            <v>0</v>
          </cell>
          <cell r="X286">
            <v>0</v>
          </cell>
        </row>
        <row r="287">
          <cell r="S287" t="str">
            <v>0</v>
          </cell>
          <cell r="X287">
            <v>0</v>
          </cell>
        </row>
        <row r="288">
          <cell r="S288" t="str">
            <v>0</v>
          </cell>
          <cell r="X288">
            <v>0</v>
          </cell>
        </row>
        <row r="289">
          <cell r="S289" t="str">
            <v>0</v>
          </cell>
          <cell r="X289">
            <v>0</v>
          </cell>
        </row>
        <row r="290">
          <cell r="S290" t="str">
            <v>0</v>
          </cell>
          <cell r="X290">
            <v>0</v>
          </cell>
        </row>
        <row r="291">
          <cell r="S291" t="str">
            <v>0</v>
          </cell>
          <cell r="X291">
            <v>0</v>
          </cell>
        </row>
        <row r="292">
          <cell r="S292" t="str">
            <v>0</v>
          </cell>
          <cell r="X292">
            <v>0</v>
          </cell>
        </row>
        <row r="293">
          <cell r="S293" t="str">
            <v>0</v>
          </cell>
          <cell r="X293">
            <v>0</v>
          </cell>
        </row>
        <row r="294">
          <cell r="S294" t="str">
            <v>0</v>
          </cell>
          <cell r="X294">
            <v>0</v>
          </cell>
        </row>
        <row r="295">
          <cell r="S295" t="str">
            <v>0</v>
          </cell>
          <cell r="X295">
            <v>0</v>
          </cell>
        </row>
        <row r="296">
          <cell r="S296" t="str">
            <v>0</v>
          </cell>
          <cell r="X296">
            <v>0</v>
          </cell>
        </row>
        <row r="297">
          <cell r="S297" t="str">
            <v>0</v>
          </cell>
          <cell r="X297">
            <v>0</v>
          </cell>
        </row>
        <row r="298">
          <cell r="S298" t="str">
            <v>0</v>
          </cell>
          <cell r="X298">
            <v>0</v>
          </cell>
        </row>
        <row r="299">
          <cell r="S299" t="str">
            <v>0</v>
          </cell>
          <cell r="X299">
            <v>0</v>
          </cell>
        </row>
        <row r="300">
          <cell r="S300" t="str">
            <v>0</v>
          </cell>
          <cell r="X300">
            <v>0</v>
          </cell>
        </row>
        <row r="301">
          <cell r="S301" t="str">
            <v>0</v>
          </cell>
          <cell r="X301">
            <v>0</v>
          </cell>
        </row>
        <row r="302">
          <cell r="S302" t="str">
            <v>0</v>
          </cell>
          <cell r="X302">
            <v>0</v>
          </cell>
        </row>
        <row r="303">
          <cell r="S303" t="str">
            <v>0</v>
          </cell>
          <cell r="X303">
            <v>0</v>
          </cell>
        </row>
        <row r="304">
          <cell r="S304" t="str">
            <v>0</v>
          </cell>
          <cell r="X304">
            <v>0</v>
          </cell>
        </row>
        <row r="305">
          <cell r="S305" t="str">
            <v>0</v>
          </cell>
          <cell r="X305">
            <v>0</v>
          </cell>
        </row>
        <row r="306">
          <cell r="S306" t="str">
            <v>0</v>
          </cell>
          <cell r="X306">
            <v>0</v>
          </cell>
        </row>
        <row r="307">
          <cell r="S307" t="str">
            <v>0</v>
          </cell>
          <cell r="X307">
            <v>0</v>
          </cell>
        </row>
        <row r="308">
          <cell r="S308" t="str">
            <v>0</v>
          </cell>
          <cell r="X308">
            <v>0</v>
          </cell>
        </row>
        <row r="309">
          <cell r="S309" t="str">
            <v>0</v>
          </cell>
          <cell r="X309">
            <v>0</v>
          </cell>
        </row>
        <row r="310">
          <cell r="S310" t="str">
            <v>0</v>
          </cell>
          <cell r="X310">
            <v>0</v>
          </cell>
        </row>
        <row r="311">
          <cell r="S311" t="str">
            <v>0</v>
          </cell>
          <cell r="X311">
            <v>0</v>
          </cell>
        </row>
        <row r="312">
          <cell r="S312" t="str">
            <v>0</v>
          </cell>
          <cell r="X312">
            <v>0</v>
          </cell>
        </row>
        <row r="313">
          <cell r="S313" t="str">
            <v>0</v>
          </cell>
          <cell r="X313">
            <v>0</v>
          </cell>
        </row>
        <row r="314">
          <cell r="S314" t="str">
            <v>0</v>
          </cell>
          <cell r="X314">
            <v>0</v>
          </cell>
        </row>
        <row r="315">
          <cell r="S315" t="str">
            <v>0</v>
          </cell>
          <cell r="X315">
            <v>0</v>
          </cell>
        </row>
        <row r="316">
          <cell r="S316" t="str">
            <v>0</v>
          </cell>
          <cell r="X316">
            <v>0</v>
          </cell>
        </row>
        <row r="317">
          <cell r="S317" t="str">
            <v>0</v>
          </cell>
          <cell r="X317">
            <v>0</v>
          </cell>
        </row>
        <row r="318">
          <cell r="S318" t="str">
            <v>0</v>
          </cell>
          <cell r="X318">
            <v>0</v>
          </cell>
        </row>
        <row r="319">
          <cell r="S319" t="str">
            <v>0</v>
          </cell>
          <cell r="X319">
            <v>0</v>
          </cell>
        </row>
        <row r="320">
          <cell r="S320" t="str">
            <v>0</v>
          </cell>
          <cell r="X320">
            <v>0</v>
          </cell>
        </row>
        <row r="321">
          <cell r="S321" t="str">
            <v>0</v>
          </cell>
          <cell r="X321">
            <v>0</v>
          </cell>
        </row>
        <row r="322">
          <cell r="S322" t="str">
            <v>0</v>
          </cell>
          <cell r="X322">
            <v>0</v>
          </cell>
        </row>
        <row r="323">
          <cell r="S323" t="str">
            <v>0</v>
          </cell>
          <cell r="X323">
            <v>0</v>
          </cell>
        </row>
        <row r="324">
          <cell r="S324" t="str">
            <v>0</v>
          </cell>
          <cell r="X324">
            <v>0</v>
          </cell>
        </row>
        <row r="325">
          <cell r="S325" t="str">
            <v>0</v>
          </cell>
          <cell r="X325">
            <v>0</v>
          </cell>
        </row>
        <row r="326">
          <cell r="S326" t="str">
            <v>0</v>
          </cell>
          <cell r="X326">
            <v>0</v>
          </cell>
        </row>
        <row r="327">
          <cell r="S327" t="str">
            <v>0</v>
          </cell>
          <cell r="X327">
            <v>0</v>
          </cell>
        </row>
        <row r="328">
          <cell r="S328" t="str">
            <v>0</v>
          </cell>
          <cell r="X328">
            <v>0</v>
          </cell>
        </row>
        <row r="329">
          <cell r="S329" t="str">
            <v>0</v>
          </cell>
          <cell r="X329">
            <v>0</v>
          </cell>
        </row>
        <row r="330">
          <cell r="S330" t="str">
            <v>0</v>
          </cell>
          <cell r="X330">
            <v>0</v>
          </cell>
        </row>
        <row r="331">
          <cell r="S331" t="str">
            <v>0</v>
          </cell>
          <cell r="X331">
            <v>0</v>
          </cell>
        </row>
        <row r="332">
          <cell r="S332" t="str">
            <v>0</v>
          </cell>
          <cell r="X332">
            <v>0</v>
          </cell>
        </row>
        <row r="333">
          <cell r="S333" t="str">
            <v>0</v>
          </cell>
          <cell r="X333">
            <v>0</v>
          </cell>
        </row>
        <row r="334">
          <cell r="S334" t="str">
            <v>0</v>
          </cell>
          <cell r="X334">
            <v>0</v>
          </cell>
        </row>
        <row r="335">
          <cell r="S335" t="str">
            <v>0</v>
          </cell>
          <cell r="X335">
            <v>0</v>
          </cell>
        </row>
        <row r="336">
          <cell r="S336" t="str">
            <v>0</v>
          </cell>
          <cell r="X336">
            <v>0</v>
          </cell>
        </row>
        <row r="337">
          <cell r="S337" t="str">
            <v>0</v>
          </cell>
          <cell r="X337">
            <v>0</v>
          </cell>
        </row>
        <row r="338">
          <cell r="S338" t="str">
            <v>0</v>
          </cell>
          <cell r="X338">
            <v>0</v>
          </cell>
        </row>
        <row r="339">
          <cell r="S339" t="str">
            <v>0</v>
          </cell>
          <cell r="X339">
            <v>0</v>
          </cell>
        </row>
        <row r="340">
          <cell r="S340" t="str">
            <v>0</v>
          </cell>
          <cell r="X340">
            <v>0</v>
          </cell>
        </row>
        <row r="341">
          <cell r="S341" t="str">
            <v>0</v>
          </cell>
          <cell r="X341">
            <v>0</v>
          </cell>
        </row>
        <row r="342">
          <cell r="S342" t="str">
            <v>0</v>
          </cell>
          <cell r="X342">
            <v>0</v>
          </cell>
        </row>
        <row r="343">
          <cell r="S343" t="str">
            <v>0</v>
          </cell>
          <cell r="X343">
            <v>0</v>
          </cell>
        </row>
        <row r="344">
          <cell r="S344" t="str">
            <v>0</v>
          </cell>
          <cell r="X344">
            <v>0</v>
          </cell>
        </row>
        <row r="345">
          <cell r="S345" t="str">
            <v>0</v>
          </cell>
          <cell r="X345">
            <v>0</v>
          </cell>
        </row>
        <row r="346">
          <cell r="S346" t="str">
            <v>0</v>
          </cell>
          <cell r="X346">
            <v>0</v>
          </cell>
        </row>
        <row r="347">
          <cell r="S347" t="str">
            <v>0</v>
          </cell>
          <cell r="X347">
            <v>0</v>
          </cell>
        </row>
        <row r="348">
          <cell r="S348" t="str">
            <v>0</v>
          </cell>
          <cell r="X348">
            <v>0</v>
          </cell>
        </row>
        <row r="349">
          <cell r="S349" t="str">
            <v>0</v>
          </cell>
          <cell r="X349">
            <v>0</v>
          </cell>
        </row>
        <row r="350">
          <cell r="S350" t="str">
            <v>0</v>
          </cell>
          <cell r="X350">
            <v>0</v>
          </cell>
        </row>
        <row r="351">
          <cell r="S351" t="str">
            <v>0</v>
          </cell>
          <cell r="X351">
            <v>0</v>
          </cell>
        </row>
        <row r="352">
          <cell r="S352" t="str">
            <v>0</v>
          </cell>
          <cell r="X352">
            <v>0</v>
          </cell>
        </row>
        <row r="353">
          <cell r="S353" t="str">
            <v>0</v>
          </cell>
          <cell r="X353">
            <v>0</v>
          </cell>
        </row>
        <row r="354">
          <cell r="S354" t="str">
            <v>0</v>
          </cell>
          <cell r="X354">
            <v>0</v>
          </cell>
        </row>
        <row r="355">
          <cell r="S355" t="str">
            <v>0</v>
          </cell>
          <cell r="X355">
            <v>0</v>
          </cell>
        </row>
        <row r="356">
          <cell r="S356" t="str">
            <v>0</v>
          </cell>
          <cell r="X356">
            <v>0</v>
          </cell>
        </row>
        <row r="357">
          <cell r="S357" t="str">
            <v>0</v>
          </cell>
          <cell r="X357">
            <v>0</v>
          </cell>
        </row>
        <row r="358">
          <cell r="S358" t="str">
            <v>0</v>
          </cell>
          <cell r="X358">
            <v>0</v>
          </cell>
        </row>
        <row r="359">
          <cell r="S359" t="str">
            <v>0</v>
          </cell>
          <cell r="X359">
            <v>0</v>
          </cell>
        </row>
        <row r="360">
          <cell r="S360" t="str">
            <v>0</v>
          </cell>
          <cell r="X360">
            <v>0</v>
          </cell>
        </row>
        <row r="361">
          <cell r="S361" t="str">
            <v>0</v>
          </cell>
          <cell r="X361">
            <v>0</v>
          </cell>
        </row>
        <row r="362">
          <cell r="S362" t="str">
            <v>0</v>
          </cell>
          <cell r="X362">
            <v>0</v>
          </cell>
        </row>
        <row r="363">
          <cell r="S363" t="str">
            <v>0</v>
          </cell>
          <cell r="X363">
            <v>0</v>
          </cell>
        </row>
        <row r="364">
          <cell r="S364" t="str">
            <v>0</v>
          </cell>
          <cell r="X364">
            <v>0</v>
          </cell>
        </row>
        <row r="365">
          <cell r="S365" t="str">
            <v>0</v>
          </cell>
          <cell r="X365">
            <v>0</v>
          </cell>
        </row>
        <row r="366">
          <cell r="S366" t="str">
            <v>0</v>
          </cell>
          <cell r="X366">
            <v>0</v>
          </cell>
        </row>
        <row r="367">
          <cell r="S367" t="str">
            <v>0</v>
          </cell>
          <cell r="X367">
            <v>0</v>
          </cell>
        </row>
        <row r="368">
          <cell r="S368" t="str">
            <v>0</v>
          </cell>
          <cell r="X368">
            <v>0</v>
          </cell>
        </row>
        <row r="369">
          <cell r="S369" t="str">
            <v>0</v>
          </cell>
          <cell r="X369">
            <v>0</v>
          </cell>
        </row>
        <row r="370">
          <cell r="S370" t="str">
            <v>0</v>
          </cell>
          <cell r="X370">
            <v>0</v>
          </cell>
        </row>
        <row r="371">
          <cell r="S371" t="str">
            <v>0</v>
          </cell>
          <cell r="X371">
            <v>0</v>
          </cell>
        </row>
        <row r="372">
          <cell r="S372" t="str">
            <v>0</v>
          </cell>
          <cell r="X372">
            <v>0</v>
          </cell>
        </row>
        <row r="373">
          <cell r="S373" t="str">
            <v>0</v>
          </cell>
          <cell r="X373">
            <v>0</v>
          </cell>
        </row>
        <row r="374">
          <cell r="S374" t="str">
            <v>0</v>
          </cell>
          <cell r="X374">
            <v>0</v>
          </cell>
        </row>
        <row r="375">
          <cell r="S375" t="str">
            <v>0</v>
          </cell>
          <cell r="X375">
            <v>0</v>
          </cell>
        </row>
        <row r="376">
          <cell r="S376" t="str">
            <v>0</v>
          </cell>
          <cell r="X376">
            <v>0</v>
          </cell>
        </row>
        <row r="377">
          <cell r="S377" t="str">
            <v>0</v>
          </cell>
          <cell r="X377">
            <v>0</v>
          </cell>
        </row>
        <row r="378">
          <cell r="S378" t="str">
            <v>0</v>
          </cell>
          <cell r="X378">
            <v>0</v>
          </cell>
        </row>
        <row r="379">
          <cell r="S379" t="str">
            <v>0</v>
          </cell>
          <cell r="X379">
            <v>0</v>
          </cell>
        </row>
        <row r="380">
          <cell r="S380" t="str">
            <v>0</v>
          </cell>
          <cell r="X380">
            <v>0</v>
          </cell>
        </row>
        <row r="381">
          <cell r="S381" t="str">
            <v>0</v>
          </cell>
          <cell r="X381">
            <v>0</v>
          </cell>
        </row>
        <row r="382">
          <cell r="S382" t="str">
            <v>0</v>
          </cell>
          <cell r="X382">
            <v>0</v>
          </cell>
        </row>
        <row r="383">
          <cell r="S383" t="str">
            <v>0</v>
          </cell>
          <cell r="X383">
            <v>0</v>
          </cell>
        </row>
        <row r="384">
          <cell r="S384" t="str">
            <v>0</v>
          </cell>
          <cell r="X384">
            <v>0</v>
          </cell>
        </row>
        <row r="385">
          <cell r="S385" t="str">
            <v>0</v>
          </cell>
          <cell r="X385">
            <v>0</v>
          </cell>
        </row>
        <row r="386">
          <cell r="S386" t="str">
            <v>0</v>
          </cell>
          <cell r="X386">
            <v>0</v>
          </cell>
        </row>
        <row r="387">
          <cell r="S387" t="str">
            <v>0</v>
          </cell>
          <cell r="X387">
            <v>0</v>
          </cell>
        </row>
        <row r="388">
          <cell r="S388" t="str">
            <v>0</v>
          </cell>
          <cell r="X388">
            <v>0</v>
          </cell>
        </row>
        <row r="389">
          <cell r="S389" t="str">
            <v>0</v>
          </cell>
          <cell r="X389">
            <v>0</v>
          </cell>
        </row>
        <row r="390">
          <cell r="S390" t="str">
            <v>0</v>
          </cell>
          <cell r="X390">
            <v>0</v>
          </cell>
        </row>
        <row r="391">
          <cell r="S391" t="str">
            <v>0</v>
          </cell>
          <cell r="X391">
            <v>0</v>
          </cell>
        </row>
        <row r="392">
          <cell r="S392" t="str">
            <v>0</v>
          </cell>
          <cell r="X392">
            <v>0</v>
          </cell>
        </row>
        <row r="393">
          <cell r="S393" t="str">
            <v>0</v>
          </cell>
          <cell r="X393">
            <v>0</v>
          </cell>
        </row>
        <row r="394">
          <cell r="S394" t="str">
            <v>0</v>
          </cell>
          <cell r="X394">
            <v>0</v>
          </cell>
        </row>
        <row r="395">
          <cell r="S395" t="str">
            <v>0</v>
          </cell>
          <cell r="X395">
            <v>0</v>
          </cell>
        </row>
        <row r="396">
          <cell r="S396" t="str">
            <v>0</v>
          </cell>
          <cell r="X396">
            <v>0</v>
          </cell>
        </row>
        <row r="397">
          <cell r="S397" t="str">
            <v>0</v>
          </cell>
          <cell r="X397">
            <v>0</v>
          </cell>
        </row>
        <row r="398">
          <cell r="S398" t="str">
            <v>0</v>
          </cell>
          <cell r="X398">
            <v>0</v>
          </cell>
        </row>
        <row r="399">
          <cell r="S399" t="str">
            <v>0</v>
          </cell>
          <cell r="X399">
            <v>0</v>
          </cell>
        </row>
        <row r="400">
          <cell r="S400" t="str">
            <v>0</v>
          </cell>
          <cell r="X400">
            <v>0</v>
          </cell>
        </row>
        <row r="401">
          <cell r="S401" t="str">
            <v>0</v>
          </cell>
          <cell r="X401">
            <v>0</v>
          </cell>
        </row>
        <row r="402">
          <cell r="S402" t="str">
            <v>0</v>
          </cell>
          <cell r="X402">
            <v>0</v>
          </cell>
        </row>
        <row r="403">
          <cell r="S403" t="str">
            <v>0</v>
          </cell>
          <cell r="X403">
            <v>0</v>
          </cell>
        </row>
        <row r="404">
          <cell r="S404" t="str">
            <v>0</v>
          </cell>
          <cell r="X404">
            <v>0</v>
          </cell>
        </row>
        <row r="405">
          <cell r="S405" t="str">
            <v>0</v>
          </cell>
          <cell r="X405">
            <v>0</v>
          </cell>
        </row>
        <row r="406">
          <cell r="S406" t="str">
            <v>0</v>
          </cell>
          <cell r="X406">
            <v>0</v>
          </cell>
        </row>
        <row r="407">
          <cell r="S407" t="str">
            <v>0</v>
          </cell>
          <cell r="X407">
            <v>0</v>
          </cell>
        </row>
        <row r="408">
          <cell r="S408" t="str">
            <v>0</v>
          </cell>
          <cell r="X408">
            <v>0</v>
          </cell>
        </row>
        <row r="409">
          <cell r="S409" t="str">
            <v>0</v>
          </cell>
          <cell r="X409">
            <v>0</v>
          </cell>
        </row>
        <row r="410">
          <cell r="S410" t="str">
            <v>0</v>
          </cell>
          <cell r="X410">
            <v>0</v>
          </cell>
        </row>
        <row r="411">
          <cell r="S411" t="str">
            <v>0</v>
          </cell>
          <cell r="X411">
            <v>0</v>
          </cell>
        </row>
        <row r="412">
          <cell r="S412" t="str">
            <v>0</v>
          </cell>
          <cell r="X412">
            <v>0</v>
          </cell>
        </row>
        <row r="413">
          <cell r="S413" t="str">
            <v>0</v>
          </cell>
          <cell r="X413">
            <v>0</v>
          </cell>
        </row>
        <row r="414">
          <cell r="S414" t="str">
            <v>0</v>
          </cell>
          <cell r="X414">
            <v>0</v>
          </cell>
        </row>
        <row r="415">
          <cell r="S415" t="str">
            <v>0</v>
          </cell>
          <cell r="X415">
            <v>0</v>
          </cell>
        </row>
        <row r="416">
          <cell r="S416" t="str">
            <v>0</v>
          </cell>
          <cell r="X416">
            <v>0</v>
          </cell>
        </row>
        <row r="417">
          <cell r="S417" t="str">
            <v>0</v>
          </cell>
          <cell r="X417">
            <v>0</v>
          </cell>
        </row>
        <row r="418">
          <cell r="S418" t="str">
            <v>0</v>
          </cell>
          <cell r="X418">
            <v>0</v>
          </cell>
        </row>
        <row r="419">
          <cell r="S419" t="str">
            <v>0</v>
          </cell>
          <cell r="X419">
            <v>0</v>
          </cell>
        </row>
        <row r="420">
          <cell r="S420" t="str">
            <v>0</v>
          </cell>
          <cell r="X420">
            <v>0</v>
          </cell>
        </row>
        <row r="421">
          <cell r="S421" t="str">
            <v>0</v>
          </cell>
          <cell r="X421">
            <v>0</v>
          </cell>
        </row>
        <row r="422">
          <cell r="S422" t="str">
            <v>0</v>
          </cell>
          <cell r="X422">
            <v>0</v>
          </cell>
        </row>
        <row r="423">
          <cell r="S423" t="str">
            <v>0</v>
          </cell>
          <cell r="X423">
            <v>0</v>
          </cell>
        </row>
        <row r="424">
          <cell r="S424" t="str">
            <v>0</v>
          </cell>
          <cell r="X424">
            <v>0</v>
          </cell>
        </row>
        <row r="425">
          <cell r="S425" t="str">
            <v>0</v>
          </cell>
          <cell r="X425">
            <v>0</v>
          </cell>
        </row>
        <row r="426">
          <cell r="S426" t="str">
            <v>0</v>
          </cell>
          <cell r="X426">
            <v>0</v>
          </cell>
        </row>
        <row r="427">
          <cell r="S427" t="str">
            <v>0</v>
          </cell>
          <cell r="X427">
            <v>0</v>
          </cell>
        </row>
        <row r="428">
          <cell r="S428" t="str">
            <v>0</v>
          </cell>
          <cell r="X428">
            <v>0</v>
          </cell>
        </row>
        <row r="429">
          <cell r="S429" t="str">
            <v>0</v>
          </cell>
          <cell r="X429">
            <v>0</v>
          </cell>
        </row>
        <row r="430">
          <cell r="S430" t="str">
            <v>0</v>
          </cell>
          <cell r="X430">
            <v>0</v>
          </cell>
        </row>
        <row r="431">
          <cell r="S431" t="str">
            <v>0</v>
          </cell>
          <cell r="X431">
            <v>0</v>
          </cell>
        </row>
        <row r="432">
          <cell r="S432" t="str">
            <v>0</v>
          </cell>
          <cell r="X432">
            <v>0</v>
          </cell>
        </row>
        <row r="433">
          <cell r="S433" t="str">
            <v>0</v>
          </cell>
          <cell r="X433">
            <v>0</v>
          </cell>
        </row>
        <row r="434">
          <cell r="S434" t="str">
            <v>0</v>
          </cell>
          <cell r="X434">
            <v>0</v>
          </cell>
        </row>
        <row r="435">
          <cell r="S435" t="str">
            <v>0</v>
          </cell>
          <cell r="X435">
            <v>0</v>
          </cell>
        </row>
        <row r="436">
          <cell r="S436" t="str">
            <v>0</v>
          </cell>
          <cell r="X436">
            <v>0</v>
          </cell>
        </row>
        <row r="437">
          <cell r="S437" t="str">
            <v>0</v>
          </cell>
          <cell r="X437">
            <v>0</v>
          </cell>
        </row>
        <row r="438">
          <cell r="S438" t="str">
            <v>0</v>
          </cell>
          <cell r="X438">
            <v>0</v>
          </cell>
        </row>
        <row r="439">
          <cell r="S439" t="str">
            <v>0</v>
          </cell>
          <cell r="X439">
            <v>0</v>
          </cell>
        </row>
        <row r="440">
          <cell r="S440" t="str">
            <v>0</v>
          </cell>
          <cell r="X440">
            <v>0</v>
          </cell>
        </row>
        <row r="441">
          <cell r="S441" t="str">
            <v>0</v>
          </cell>
          <cell r="X441">
            <v>0</v>
          </cell>
        </row>
        <row r="442">
          <cell r="S442" t="str">
            <v>0</v>
          </cell>
          <cell r="X442">
            <v>0</v>
          </cell>
        </row>
        <row r="443">
          <cell r="S443" t="str">
            <v>0</v>
          </cell>
          <cell r="X443">
            <v>0</v>
          </cell>
        </row>
        <row r="444">
          <cell r="S444" t="str">
            <v>0</v>
          </cell>
          <cell r="X444">
            <v>0</v>
          </cell>
        </row>
        <row r="445">
          <cell r="S445" t="str">
            <v>0</v>
          </cell>
          <cell r="X445">
            <v>0</v>
          </cell>
        </row>
        <row r="446">
          <cell r="S446" t="str">
            <v>0</v>
          </cell>
          <cell r="X446">
            <v>0</v>
          </cell>
        </row>
        <row r="447">
          <cell r="S447" t="str">
            <v>0</v>
          </cell>
          <cell r="X447">
            <v>0</v>
          </cell>
        </row>
        <row r="448">
          <cell r="S448" t="str">
            <v>0</v>
          </cell>
          <cell r="X448">
            <v>0</v>
          </cell>
        </row>
        <row r="449">
          <cell r="S449" t="str">
            <v>0</v>
          </cell>
          <cell r="X449">
            <v>0</v>
          </cell>
        </row>
        <row r="450">
          <cell r="S450" t="str">
            <v>0</v>
          </cell>
          <cell r="X450">
            <v>0</v>
          </cell>
        </row>
        <row r="451">
          <cell r="S451" t="str">
            <v>0</v>
          </cell>
          <cell r="X451">
            <v>0</v>
          </cell>
        </row>
        <row r="452">
          <cell r="S452" t="str">
            <v>0</v>
          </cell>
          <cell r="X452">
            <v>0</v>
          </cell>
        </row>
        <row r="453">
          <cell r="S453" t="str">
            <v>0</v>
          </cell>
          <cell r="X453">
            <v>0</v>
          </cell>
        </row>
        <row r="454">
          <cell r="S454" t="str">
            <v>0</v>
          </cell>
          <cell r="X454">
            <v>0</v>
          </cell>
        </row>
        <row r="455">
          <cell r="S455" t="str">
            <v>0</v>
          </cell>
          <cell r="X455">
            <v>0</v>
          </cell>
        </row>
        <row r="456">
          <cell r="S456" t="str">
            <v>0</v>
          </cell>
          <cell r="X456">
            <v>0</v>
          </cell>
        </row>
        <row r="457">
          <cell r="S457" t="str">
            <v>0</v>
          </cell>
          <cell r="X457">
            <v>0</v>
          </cell>
        </row>
        <row r="458">
          <cell r="S458" t="str">
            <v>0</v>
          </cell>
          <cell r="X458">
            <v>0</v>
          </cell>
        </row>
        <row r="459">
          <cell r="S459" t="str">
            <v>0</v>
          </cell>
          <cell r="X459">
            <v>0</v>
          </cell>
        </row>
        <row r="460">
          <cell r="S460" t="str">
            <v>0</v>
          </cell>
          <cell r="X460">
            <v>0</v>
          </cell>
        </row>
        <row r="461">
          <cell r="S461" t="str">
            <v>0</v>
          </cell>
          <cell r="X461">
            <v>0</v>
          </cell>
        </row>
        <row r="462">
          <cell r="S462" t="str">
            <v>0</v>
          </cell>
          <cell r="X462">
            <v>0</v>
          </cell>
        </row>
        <row r="463">
          <cell r="S463" t="str">
            <v>0</v>
          </cell>
          <cell r="X463">
            <v>0</v>
          </cell>
        </row>
        <row r="464">
          <cell r="S464" t="str">
            <v>0</v>
          </cell>
          <cell r="X464">
            <v>0</v>
          </cell>
        </row>
        <row r="465">
          <cell r="S465" t="str">
            <v>0</v>
          </cell>
          <cell r="X465">
            <v>0</v>
          </cell>
        </row>
        <row r="466">
          <cell r="S466" t="str">
            <v>0</v>
          </cell>
          <cell r="X466">
            <v>0</v>
          </cell>
        </row>
        <row r="467">
          <cell r="S467" t="str">
            <v>0</v>
          </cell>
          <cell r="X467">
            <v>0</v>
          </cell>
        </row>
        <row r="468">
          <cell r="S468" t="str">
            <v>0</v>
          </cell>
          <cell r="X468">
            <v>0</v>
          </cell>
        </row>
        <row r="469">
          <cell r="S469" t="str">
            <v>0</v>
          </cell>
          <cell r="X469">
            <v>0</v>
          </cell>
        </row>
        <row r="470">
          <cell r="S470" t="str">
            <v>0</v>
          </cell>
          <cell r="X470">
            <v>0</v>
          </cell>
        </row>
        <row r="471">
          <cell r="S471" t="str">
            <v>0</v>
          </cell>
          <cell r="X471">
            <v>0</v>
          </cell>
        </row>
        <row r="472">
          <cell r="S472" t="str">
            <v>0</v>
          </cell>
          <cell r="X472">
            <v>0</v>
          </cell>
        </row>
        <row r="473">
          <cell r="S473" t="str">
            <v>0</v>
          </cell>
          <cell r="X473">
            <v>0</v>
          </cell>
        </row>
        <row r="474">
          <cell r="S474" t="str">
            <v>0</v>
          </cell>
          <cell r="X474">
            <v>0</v>
          </cell>
        </row>
        <row r="475">
          <cell r="S475" t="str">
            <v>0</v>
          </cell>
          <cell r="X475">
            <v>0</v>
          </cell>
        </row>
        <row r="476">
          <cell r="S476" t="str">
            <v>0</v>
          </cell>
          <cell r="X476">
            <v>0</v>
          </cell>
        </row>
        <row r="477">
          <cell r="S477" t="str">
            <v>0</v>
          </cell>
          <cell r="X477">
            <v>0</v>
          </cell>
        </row>
        <row r="478">
          <cell r="S478" t="str">
            <v>0</v>
          </cell>
          <cell r="X478">
            <v>0</v>
          </cell>
        </row>
        <row r="479">
          <cell r="S479" t="str">
            <v>0</v>
          </cell>
          <cell r="X479">
            <v>0</v>
          </cell>
        </row>
        <row r="480">
          <cell r="S480" t="str">
            <v>0</v>
          </cell>
          <cell r="X480">
            <v>0</v>
          </cell>
        </row>
        <row r="481">
          <cell r="S481" t="str">
            <v>0</v>
          </cell>
          <cell r="X481">
            <v>0</v>
          </cell>
        </row>
        <row r="482">
          <cell r="S482" t="str">
            <v>0</v>
          </cell>
          <cell r="X482">
            <v>0</v>
          </cell>
        </row>
        <row r="483">
          <cell r="S483" t="str">
            <v>0</v>
          </cell>
          <cell r="X483">
            <v>0</v>
          </cell>
        </row>
        <row r="484">
          <cell r="S484" t="str">
            <v>0</v>
          </cell>
          <cell r="X484">
            <v>0</v>
          </cell>
        </row>
        <row r="485">
          <cell r="S485" t="str">
            <v>0</v>
          </cell>
          <cell r="X485">
            <v>0</v>
          </cell>
        </row>
        <row r="486">
          <cell r="S486" t="str">
            <v>0</v>
          </cell>
          <cell r="X486">
            <v>0</v>
          </cell>
        </row>
        <row r="487">
          <cell r="S487" t="str">
            <v>0</v>
          </cell>
          <cell r="X487">
            <v>0</v>
          </cell>
        </row>
        <row r="488">
          <cell r="S488" t="str">
            <v>0</v>
          </cell>
          <cell r="X488">
            <v>0</v>
          </cell>
        </row>
        <row r="489">
          <cell r="S489" t="str">
            <v>0</v>
          </cell>
          <cell r="X489">
            <v>0</v>
          </cell>
        </row>
        <row r="490">
          <cell r="S490" t="str">
            <v>0</v>
          </cell>
          <cell r="X490">
            <v>0</v>
          </cell>
        </row>
        <row r="491">
          <cell r="S491" t="str">
            <v>0</v>
          </cell>
          <cell r="X491">
            <v>0</v>
          </cell>
        </row>
        <row r="492">
          <cell r="S492" t="str">
            <v>0</v>
          </cell>
          <cell r="X492">
            <v>0</v>
          </cell>
        </row>
        <row r="493">
          <cell r="S493" t="str">
            <v>0</v>
          </cell>
          <cell r="X493">
            <v>0</v>
          </cell>
        </row>
        <row r="494">
          <cell r="S494" t="str">
            <v>0</v>
          </cell>
          <cell r="X494">
            <v>0</v>
          </cell>
        </row>
        <row r="495">
          <cell r="S495" t="str">
            <v>0</v>
          </cell>
          <cell r="X495">
            <v>0</v>
          </cell>
        </row>
        <row r="496">
          <cell r="S496" t="str">
            <v>0</v>
          </cell>
          <cell r="X496">
            <v>0</v>
          </cell>
        </row>
        <row r="497">
          <cell r="S497" t="str">
            <v>0</v>
          </cell>
          <cell r="X497">
            <v>0</v>
          </cell>
        </row>
        <row r="498">
          <cell r="S498" t="str">
            <v>0</v>
          </cell>
          <cell r="X498">
            <v>0</v>
          </cell>
        </row>
        <row r="499">
          <cell r="S499" t="str">
            <v>0</v>
          </cell>
          <cell r="X499">
            <v>0</v>
          </cell>
        </row>
        <row r="500">
          <cell r="S500" t="str">
            <v>0</v>
          </cell>
          <cell r="X500">
            <v>0</v>
          </cell>
        </row>
        <row r="501">
          <cell r="S501" t="str">
            <v>0</v>
          </cell>
          <cell r="X501">
            <v>0</v>
          </cell>
        </row>
        <row r="502">
          <cell r="S502" t="str">
            <v>0</v>
          </cell>
          <cell r="X502">
            <v>0</v>
          </cell>
        </row>
        <row r="503">
          <cell r="S503" t="str">
            <v>0</v>
          </cell>
          <cell r="X503">
            <v>0</v>
          </cell>
        </row>
        <row r="504">
          <cell r="S504" t="str">
            <v>0</v>
          </cell>
          <cell r="X504">
            <v>0</v>
          </cell>
        </row>
        <row r="505">
          <cell r="S505" t="str">
            <v>0</v>
          </cell>
          <cell r="X505">
            <v>0</v>
          </cell>
        </row>
        <row r="506">
          <cell r="S506" t="str">
            <v>0</v>
          </cell>
          <cell r="X506">
            <v>0</v>
          </cell>
        </row>
        <row r="507">
          <cell r="S507" t="str">
            <v>0</v>
          </cell>
          <cell r="X507">
            <v>0</v>
          </cell>
        </row>
        <row r="508">
          <cell r="S508" t="str">
            <v>0</v>
          </cell>
          <cell r="X508">
            <v>0</v>
          </cell>
        </row>
        <row r="509">
          <cell r="S509" t="str">
            <v>0</v>
          </cell>
          <cell r="X509">
            <v>0</v>
          </cell>
        </row>
        <row r="510">
          <cell r="S510" t="str">
            <v>0</v>
          </cell>
          <cell r="X510">
            <v>0</v>
          </cell>
        </row>
        <row r="511">
          <cell r="S511" t="str">
            <v>0</v>
          </cell>
          <cell r="X511">
            <v>0</v>
          </cell>
        </row>
        <row r="512">
          <cell r="S512" t="str">
            <v>0</v>
          </cell>
          <cell r="X512">
            <v>0</v>
          </cell>
        </row>
        <row r="513">
          <cell r="S513" t="str">
            <v>0</v>
          </cell>
          <cell r="X513">
            <v>0</v>
          </cell>
        </row>
        <row r="514">
          <cell r="S514" t="str">
            <v>0</v>
          </cell>
          <cell r="X514">
            <v>0</v>
          </cell>
        </row>
        <row r="515">
          <cell r="S515" t="str">
            <v>0</v>
          </cell>
          <cell r="X515">
            <v>0</v>
          </cell>
        </row>
        <row r="516">
          <cell r="S516" t="str">
            <v>0</v>
          </cell>
          <cell r="X516">
            <v>0</v>
          </cell>
        </row>
        <row r="517">
          <cell r="S517" t="str">
            <v>0</v>
          </cell>
          <cell r="X517">
            <v>0</v>
          </cell>
        </row>
        <row r="518">
          <cell r="S518" t="str">
            <v>0</v>
          </cell>
          <cell r="X518">
            <v>0</v>
          </cell>
        </row>
        <row r="519">
          <cell r="S519" t="str">
            <v>0</v>
          </cell>
          <cell r="X519">
            <v>0</v>
          </cell>
        </row>
        <row r="520">
          <cell r="S520" t="str">
            <v>0</v>
          </cell>
          <cell r="X520">
            <v>0</v>
          </cell>
        </row>
        <row r="521">
          <cell r="S521" t="str">
            <v>0</v>
          </cell>
          <cell r="X521">
            <v>0</v>
          </cell>
        </row>
        <row r="522">
          <cell r="S522" t="str">
            <v>0</v>
          </cell>
          <cell r="X522">
            <v>0</v>
          </cell>
        </row>
        <row r="523">
          <cell r="S523" t="str">
            <v>0</v>
          </cell>
          <cell r="X523">
            <v>0</v>
          </cell>
        </row>
        <row r="524">
          <cell r="S524" t="str">
            <v>0</v>
          </cell>
          <cell r="X524">
            <v>0</v>
          </cell>
        </row>
        <row r="525">
          <cell r="S525" t="str">
            <v>0</v>
          </cell>
          <cell r="X525">
            <v>0</v>
          </cell>
        </row>
        <row r="526">
          <cell r="S526" t="str">
            <v>0</v>
          </cell>
          <cell r="X526">
            <v>0</v>
          </cell>
        </row>
        <row r="527">
          <cell r="S527" t="str">
            <v>0</v>
          </cell>
          <cell r="X527">
            <v>0</v>
          </cell>
        </row>
        <row r="528">
          <cell r="S528" t="str">
            <v>0</v>
          </cell>
          <cell r="X528">
            <v>0</v>
          </cell>
        </row>
        <row r="529">
          <cell r="S529" t="str">
            <v>0</v>
          </cell>
          <cell r="X529">
            <v>0</v>
          </cell>
        </row>
        <row r="530">
          <cell r="S530" t="str">
            <v>0</v>
          </cell>
          <cell r="X530">
            <v>0</v>
          </cell>
        </row>
        <row r="531">
          <cell r="S531" t="str">
            <v>0</v>
          </cell>
          <cell r="X531">
            <v>0</v>
          </cell>
        </row>
        <row r="532">
          <cell r="S532" t="str">
            <v>0</v>
          </cell>
          <cell r="X532">
            <v>0</v>
          </cell>
        </row>
        <row r="533">
          <cell r="S533" t="str">
            <v>0</v>
          </cell>
          <cell r="X533">
            <v>0</v>
          </cell>
        </row>
        <row r="534">
          <cell r="S534" t="str">
            <v>0</v>
          </cell>
          <cell r="X534">
            <v>0</v>
          </cell>
        </row>
        <row r="535">
          <cell r="S535" t="str">
            <v>0</v>
          </cell>
          <cell r="X535">
            <v>0</v>
          </cell>
        </row>
        <row r="536">
          <cell r="S536" t="str">
            <v>0</v>
          </cell>
          <cell r="X536">
            <v>0</v>
          </cell>
        </row>
        <row r="537">
          <cell r="S537" t="str">
            <v>0</v>
          </cell>
          <cell r="X537">
            <v>0</v>
          </cell>
        </row>
        <row r="538">
          <cell r="S538" t="str">
            <v>0</v>
          </cell>
          <cell r="X538">
            <v>0</v>
          </cell>
        </row>
        <row r="539">
          <cell r="S539" t="str">
            <v>0</v>
          </cell>
          <cell r="X539">
            <v>0</v>
          </cell>
        </row>
        <row r="540">
          <cell r="S540" t="str">
            <v>0</v>
          </cell>
          <cell r="X540">
            <v>0</v>
          </cell>
        </row>
        <row r="541">
          <cell r="S541" t="str">
            <v>0</v>
          </cell>
          <cell r="X541">
            <v>0</v>
          </cell>
        </row>
        <row r="542">
          <cell r="S542" t="str">
            <v>0</v>
          </cell>
          <cell r="X542">
            <v>0</v>
          </cell>
        </row>
        <row r="543">
          <cell r="S543" t="str">
            <v>0</v>
          </cell>
          <cell r="X543">
            <v>0</v>
          </cell>
        </row>
        <row r="544">
          <cell r="S544" t="str">
            <v>0</v>
          </cell>
          <cell r="X544">
            <v>0</v>
          </cell>
        </row>
        <row r="545">
          <cell r="S545" t="str">
            <v>0</v>
          </cell>
          <cell r="X545">
            <v>0</v>
          </cell>
        </row>
        <row r="546">
          <cell r="S546" t="str">
            <v>0</v>
          </cell>
          <cell r="X546">
            <v>0</v>
          </cell>
        </row>
        <row r="547">
          <cell r="S547" t="str">
            <v>0</v>
          </cell>
          <cell r="X547">
            <v>0</v>
          </cell>
        </row>
        <row r="548">
          <cell r="S548" t="str">
            <v>0</v>
          </cell>
          <cell r="X548">
            <v>0</v>
          </cell>
        </row>
        <row r="549">
          <cell r="S549" t="str">
            <v>0</v>
          </cell>
          <cell r="X549">
            <v>0</v>
          </cell>
        </row>
        <row r="550">
          <cell r="S550" t="str">
            <v>0</v>
          </cell>
          <cell r="X550">
            <v>0</v>
          </cell>
        </row>
        <row r="551">
          <cell r="S551" t="str">
            <v>0</v>
          </cell>
          <cell r="X551">
            <v>0</v>
          </cell>
        </row>
        <row r="552">
          <cell r="S552" t="str">
            <v>0</v>
          </cell>
          <cell r="X552">
            <v>0</v>
          </cell>
        </row>
        <row r="553">
          <cell r="S553" t="str">
            <v>0</v>
          </cell>
          <cell r="X553">
            <v>0</v>
          </cell>
        </row>
        <row r="554">
          <cell r="S554" t="str">
            <v>0</v>
          </cell>
          <cell r="X554">
            <v>0</v>
          </cell>
        </row>
        <row r="555">
          <cell r="S555" t="str">
            <v>0</v>
          </cell>
          <cell r="X555">
            <v>0</v>
          </cell>
        </row>
        <row r="556">
          <cell r="S556" t="str">
            <v>0</v>
          </cell>
          <cell r="X556">
            <v>0</v>
          </cell>
        </row>
        <row r="557">
          <cell r="S557" t="str">
            <v>0</v>
          </cell>
          <cell r="X557">
            <v>0</v>
          </cell>
        </row>
        <row r="558">
          <cell r="S558" t="str">
            <v>0</v>
          </cell>
          <cell r="X558">
            <v>0</v>
          </cell>
        </row>
        <row r="559">
          <cell r="S559" t="str">
            <v>0</v>
          </cell>
          <cell r="X559">
            <v>0</v>
          </cell>
        </row>
        <row r="560">
          <cell r="S560" t="str">
            <v>0</v>
          </cell>
          <cell r="X560">
            <v>0</v>
          </cell>
        </row>
        <row r="561">
          <cell r="S561" t="str">
            <v>0</v>
          </cell>
          <cell r="X561">
            <v>0</v>
          </cell>
        </row>
        <row r="562">
          <cell r="S562" t="str">
            <v>0</v>
          </cell>
          <cell r="X562">
            <v>0</v>
          </cell>
        </row>
        <row r="563">
          <cell r="S563" t="str">
            <v>0</v>
          </cell>
          <cell r="X563">
            <v>0</v>
          </cell>
        </row>
        <row r="564">
          <cell r="S564" t="str">
            <v>0</v>
          </cell>
          <cell r="X564">
            <v>0</v>
          </cell>
        </row>
        <row r="565">
          <cell r="S565" t="str">
            <v>0</v>
          </cell>
          <cell r="X565">
            <v>0</v>
          </cell>
        </row>
        <row r="566">
          <cell r="S566" t="str">
            <v>0</v>
          </cell>
          <cell r="X566">
            <v>0</v>
          </cell>
        </row>
        <row r="567">
          <cell r="S567" t="str">
            <v>0</v>
          </cell>
          <cell r="X567">
            <v>0</v>
          </cell>
        </row>
        <row r="568">
          <cell r="S568" t="str">
            <v>0</v>
          </cell>
          <cell r="X568">
            <v>0</v>
          </cell>
        </row>
        <row r="569">
          <cell r="S569" t="str">
            <v>0</v>
          </cell>
          <cell r="X569">
            <v>0</v>
          </cell>
        </row>
        <row r="570">
          <cell r="S570" t="str">
            <v>0</v>
          </cell>
          <cell r="X570">
            <v>0</v>
          </cell>
        </row>
        <row r="571">
          <cell r="S571" t="str">
            <v>0</v>
          </cell>
          <cell r="X571">
            <v>0</v>
          </cell>
        </row>
        <row r="572">
          <cell r="S572" t="str">
            <v>0</v>
          </cell>
          <cell r="X572">
            <v>0</v>
          </cell>
        </row>
        <row r="573">
          <cell r="S573" t="str">
            <v>0</v>
          </cell>
          <cell r="X573">
            <v>0</v>
          </cell>
        </row>
        <row r="574">
          <cell r="S574" t="str">
            <v>0</v>
          </cell>
          <cell r="X574">
            <v>0</v>
          </cell>
        </row>
        <row r="575">
          <cell r="S575" t="str">
            <v>0</v>
          </cell>
          <cell r="X575">
            <v>0</v>
          </cell>
        </row>
        <row r="576">
          <cell r="S576" t="str">
            <v>0</v>
          </cell>
          <cell r="X576">
            <v>0</v>
          </cell>
        </row>
        <row r="577">
          <cell r="S577" t="str">
            <v>0</v>
          </cell>
          <cell r="X577">
            <v>0</v>
          </cell>
        </row>
        <row r="578">
          <cell r="S578" t="str">
            <v>0</v>
          </cell>
          <cell r="X578">
            <v>0</v>
          </cell>
        </row>
        <row r="579">
          <cell r="S579" t="str">
            <v>0</v>
          </cell>
          <cell r="X579">
            <v>0</v>
          </cell>
        </row>
        <row r="580">
          <cell r="S580" t="str">
            <v>0</v>
          </cell>
          <cell r="X580">
            <v>0</v>
          </cell>
        </row>
        <row r="581">
          <cell r="S581" t="str">
            <v>0</v>
          </cell>
          <cell r="X581">
            <v>0</v>
          </cell>
        </row>
        <row r="582">
          <cell r="S582" t="str">
            <v>0</v>
          </cell>
          <cell r="X582">
            <v>0</v>
          </cell>
        </row>
        <row r="583">
          <cell r="S583" t="str">
            <v>0</v>
          </cell>
          <cell r="X583">
            <v>0</v>
          </cell>
        </row>
        <row r="584">
          <cell r="S584" t="str">
            <v>0</v>
          </cell>
          <cell r="X584">
            <v>0</v>
          </cell>
        </row>
        <row r="585">
          <cell r="S585" t="str">
            <v>0</v>
          </cell>
          <cell r="X585">
            <v>0</v>
          </cell>
        </row>
        <row r="586">
          <cell r="S586" t="str">
            <v>0</v>
          </cell>
          <cell r="X586">
            <v>0</v>
          </cell>
        </row>
        <row r="587">
          <cell r="S587" t="str">
            <v>0</v>
          </cell>
          <cell r="X587">
            <v>0</v>
          </cell>
        </row>
        <row r="588">
          <cell r="S588" t="str">
            <v>0</v>
          </cell>
          <cell r="X588">
            <v>0</v>
          </cell>
        </row>
        <row r="589">
          <cell r="S589" t="str">
            <v>0</v>
          </cell>
          <cell r="X589">
            <v>0</v>
          </cell>
        </row>
        <row r="590">
          <cell r="S590" t="str">
            <v>0</v>
          </cell>
          <cell r="X590">
            <v>0</v>
          </cell>
        </row>
        <row r="591">
          <cell r="S591" t="str">
            <v>0</v>
          </cell>
          <cell r="X591">
            <v>0</v>
          </cell>
        </row>
        <row r="592">
          <cell r="S592" t="str">
            <v>0</v>
          </cell>
          <cell r="X592">
            <v>0</v>
          </cell>
        </row>
        <row r="593">
          <cell r="S593" t="str">
            <v>0</v>
          </cell>
          <cell r="X593">
            <v>0</v>
          </cell>
        </row>
        <row r="594">
          <cell r="S594" t="str">
            <v>0</v>
          </cell>
          <cell r="X594">
            <v>0</v>
          </cell>
        </row>
        <row r="595">
          <cell r="S595" t="str">
            <v>0</v>
          </cell>
          <cell r="X595">
            <v>0</v>
          </cell>
        </row>
        <row r="596">
          <cell r="S596" t="str">
            <v>0</v>
          </cell>
          <cell r="X596">
            <v>0</v>
          </cell>
        </row>
        <row r="597">
          <cell r="S597" t="str">
            <v>0</v>
          </cell>
          <cell r="X597">
            <v>0</v>
          </cell>
        </row>
        <row r="598">
          <cell r="S598" t="str">
            <v>0</v>
          </cell>
          <cell r="X598">
            <v>0</v>
          </cell>
        </row>
        <row r="599">
          <cell r="S599" t="str">
            <v>0</v>
          </cell>
          <cell r="X599">
            <v>0</v>
          </cell>
        </row>
        <row r="600">
          <cell r="S600" t="str">
            <v>0</v>
          </cell>
          <cell r="X600">
            <v>0</v>
          </cell>
        </row>
        <row r="601">
          <cell r="S601" t="str">
            <v>0</v>
          </cell>
          <cell r="X601">
            <v>0</v>
          </cell>
        </row>
        <row r="602">
          <cell r="S602" t="str">
            <v>0</v>
          </cell>
          <cell r="X602">
            <v>0</v>
          </cell>
        </row>
        <row r="603">
          <cell r="S603" t="str">
            <v>0</v>
          </cell>
          <cell r="X603">
            <v>0</v>
          </cell>
        </row>
        <row r="604">
          <cell r="S604" t="str">
            <v>0</v>
          </cell>
          <cell r="X604">
            <v>0</v>
          </cell>
        </row>
        <row r="605">
          <cell r="S605" t="str">
            <v>0</v>
          </cell>
          <cell r="X605">
            <v>0</v>
          </cell>
        </row>
        <row r="606">
          <cell r="S606" t="str">
            <v>0</v>
          </cell>
          <cell r="X606">
            <v>0</v>
          </cell>
        </row>
        <row r="607">
          <cell r="S607" t="str">
            <v>0</v>
          </cell>
          <cell r="X607">
            <v>0</v>
          </cell>
        </row>
        <row r="608">
          <cell r="S608" t="str">
            <v>0</v>
          </cell>
          <cell r="X608">
            <v>0</v>
          </cell>
        </row>
        <row r="609">
          <cell r="S609" t="str">
            <v>0</v>
          </cell>
          <cell r="X609">
            <v>0</v>
          </cell>
        </row>
        <row r="610">
          <cell r="S610" t="str">
            <v>0</v>
          </cell>
          <cell r="X610">
            <v>0</v>
          </cell>
        </row>
        <row r="611">
          <cell r="S611" t="str">
            <v>0</v>
          </cell>
          <cell r="X611">
            <v>0</v>
          </cell>
        </row>
        <row r="612">
          <cell r="S612" t="str">
            <v>0</v>
          </cell>
          <cell r="X612">
            <v>0</v>
          </cell>
        </row>
        <row r="613">
          <cell r="S613" t="str">
            <v>0</v>
          </cell>
          <cell r="X613">
            <v>0</v>
          </cell>
        </row>
        <row r="614">
          <cell r="S614" t="str">
            <v>0</v>
          </cell>
          <cell r="X614">
            <v>0</v>
          </cell>
        </row>
        <row r="615">
          <cell r="S615" t="str">
            <v>0</v>
          </cell>
          <cell r="X615">
            <v>0</v>
          </cell>
        </row>
        <row r="616">
          <cell r="S616" t="str">
            <v>0</v>
          </cell>
          <cell r="X616">
            <v>0</v>
          </cell>
        </row>
        <row r="617">
          <cell r="S617" t="str">
            <v>0</v>
          </cell>
          <cell r="X617">
            <v>0</v>
          </cell>
        </row>
        <row r="618">
          <cell r="S618" t="str">
            <v>0</v>
          </cell>
          <cell r="X618">
            <v>0</v>
          </cell>
        </row>
        <row r="619">
          <cell r="S619" t="str">
            <v>0</v>
          </cell>
          <cell r="X619">
            <v>0</v>
          </cell>
        </row>
        <row r="620">
          <cell r="S620" t="str">
            <v>0</v>
          </cell>
          <cell r="X620">
            <v>0</v>
          </cell>
        </row>
        <row r="621">
          <cell r="S621" t="str">
            <v>0</v>
          </cell>
          <cell r="X621">
            <v>0</v>
          </cell>
        </row>
        <row r="622">
          <cell r="S622" t="str">
            <v>0</v>
          </cell>
          <cell r="X622">
            <v>0</v>
          </cell>
        </row>
        <row r="623">
          <cell r="S623" t="str">
            <v>0</v>
          </cell>
          <cell r="X623">
            <v>0</v>
          </cell>
        </row>
        <row r="624">
          <cell r="S624" t="str">
            <v>0</v>
          </cell>
          <cell r="X624">
            <v>0</v>
          </cell>
        </row>
        <row r="625">
          <cell r="S625" t="str">
            <v>0</v>
          </cell>
          <cell r="X625">
            <v>0</v>
          </cell>
        </row>
        <row r="626">
          <cell r="S626" t="str">
            <v>0</v>
          </cell>
          <cell r="X626">
            <v>0</v>
          </cell>
        </row>
        <row r="627">
          <cell r="S627" t="str">
            <v>0</v>
          </cell>
          <cell r="X627">
            <v>0</v>
          </cell>
        </row>
        <row r="628">
          <cell r="S628" t="str">
            <v>0</v>
          </cell>
          <cell r="X628">
            <v>0</v>
          </cell>
        </row>
        <row r="629">
          <cell r="S629" t="str">
            <v>0</v>
          </cell>
          <cell r="X629">
            <v>0</v>
          </cell>
        </row>
        <row r="630">
          <cell r="S630" t="str">
            <v>0</v>
          </cell>
          <cell r="X630">
            <v>0</v>
          </cell>
        </row>
        <row r="631">
          <cell r="S631" t="str">
            <v>0</v>
          </cell>
          <cell r="X631">
            <v>0</v>
          </cell>
        </row>
        <row r="632">
          <cell r="S632" t="str">
            <v>0</v>
          </cell>
          <cell r="X632">
            <v>0</v>
          </cell>
        </row>
        <row r="633">
          <cell r="S633" t="str">
            <v>0</v>
          </cell>
          <cell r="X633">
            <v>0</v>
          </cell>
        </row>
        <row r="634">
          <cell r="S634" t="str">
            <v>0</v>
          </cell>
          <cell r="X634">
            <v>0</v>
          </cell>
        </row>
        <row r="635">
          <cell r="S635" t="str">
            <v>0</v>
          </cell>
          <cell r="X635">
            <v>0</v>
          </cell>
        </row>
        <row r="636">
          <cell r="S636" t="str">
            <v>0</v>
          </cell>
          <cell r="X636">
            <v>0</v>
          </cell>
        </row>
        <row r="637">
          <cell r="S637" t="str">
            <v>0</v>
          </cell>
          <cell r="X637">
            <v>0</v>
          </cell>
        </row>
        <row r="638">
          <cell r="S638" t="str">
            <v>0</v>
          </cell>
          <cell r="X638">
            <v>0</v>
          </cell>
        </row>
        <row r="639">
          <cell r="S639" t="str">
            <v>0</v>
          </cell>
          <cell r="X639">
            <v>0</v>
          </cell>
        </row>
        <row r="640">
          <cell r="S640" t="str">
            <v>0</v>
          </cell>
          <cell r="X640">
            <v>0</v>
          </cell>
        </row>
        <row r="641">
          <cell r="S641" t="str">
            <v>0</v>
          </cell>
          <cell r="X641">
            <v>0</v>
          </cell>
        </row>
        <row r="642">
          <cell r="S642" t="str">
            <v>0</v>
          </cell>
          <cell r="X642">
            <v>0</v>
          </cell>
        </row>
        <row r="643">
          <cell r="S643" t="str">
            <v>0</v>
          </cell>
          <cell r="X643">
            <v>0</v>
          </cell>
        </row>
        <row r="644">
          <cell r="S644" t="str">
            <v>0</v>
          </cell>
          <cell r="X644">
            <v>0</v>
          </cell>
        </row>
        <row r="645">
          <cell r="S645" t="str">
            <v>0</v>
          </cell>
          <cell r="X645">
            <v>0</v>
          </cell>
        </row>
        <row r="646">
          <cell r="S646" t="str">
            <v>0</v>
          </cell>
          <cell r="X646">
            <v>0</v>
          </cell>
        </row>
        <row r="647">
          <cell r="S647" t="str">
            <v>0</v>
          </cell>
          <cell r="X647">
            <v>0</v>
          </cell>
        </row>
        <row r="648">
          <cell r="S648" t="str">
            <v>0</v>
          </cell>
          <cell r="X648">
            <v>0</v>
          </cell>
        </row>
        <row r="649">
          <cell r="S649" t="str">
            <v>0</v>
          </cell>
          <cell r="X649">
            <v>0</v>
          </cell>
        </row>
        <row r="650">
          <cell r="S650" t="str">
            <v>0</v>
          </cell>
          <cell r="X650">
            <v>0</v>
          </cell>
        </row>
        <row r="651">
          <cell r="S651" t="str">
            <v>0</v>
          </cell>
          <cell r="X651">
            <v>0</v>
          </cell>
        </row>
        <row r="652">
          <cell r="S652" t="str">
            <v>0</v>
          </cell>
          <cell r="X652">
            <v>0</v>
          </cell>
        </row>
        <row r="653">
          <cell r="S653" t="str">
            <v>0</v>
          </cell>
          <cell r="X653">
            <v>0</v>
          </cell>
        </row>
        <row r="654">
          <cell r="S654" t="str">
            <v>0</v>
          </cell>
          <cell r="X654">
            <v>0</v>
          </cell>
        </row>
        <row r="655">
          <cell r="S655" t="str">
            <v>0</v>
          </cell>
          <cell r="X655">
            <v>0</v>
          </cell>
        </row>
        <row r="656">
          <cell r="S656" t="str">
            <v>0</v>
          </cell>
          <cell r="X656">
            <v>0</v>
          </cell>
        </row>
        <row r="657">
          <cell r="S657" t="str">
            <v>0</v>
          </cell>
          <cell r="X657">
            <v>0</v>
          </cell>
        </row>
        <row r="658">
          <cell r="S658" t="str">
            <v>0</v>
          </cell>
          <cell r="X658">
            <v>0</v>
          </cell>
        </row>
        <row r="659">
          <cell r="S659" t="str">
            <v>0</v>
          </cell>
          <cell r="X659">
            <v>0</v>
          </cell>
        </row>
        <row r="660">
          <cell r="S660" t="str">
            <v>0</v>
          </cell>
          <cell r="X660">
            <v>0</v>
          </cell>
        </row>
        <row r="661">
          <cell r="S661" t="str">
            <v>0</v>
          </cell>
          <cell r="X661">
            <v>0</v>
          </cell>
        </row>
        <row r="662">
          <cell r="S662" t="str">
            <v>0</v>
          </cell>
          <cell r="X662">
            <v>0</v>
          </cell>
        </row>
        <row r="663">
          <cell r="S663" t="str">
            <v>0</v>
          </cell>
          <cell r="X663">
            <v>0</v>
          </cell>
        </row>
        <row r="664">
          <cell r="S664" t="str">
            <v>0</v>
          </cell>
          <cell r="X664">
            <v>0</v>
          </cell>
        </row>
        <row r="665">
          <cell r="S665" t="str">
            <v>0</v>
          </cell>
          <cell r="X665">
            <v>0</v>
          </cell>
        </row>
        <row r="666">
          <cell r="S666" t="str">
            <v>0</v>
          </cell>
          <cell r="X666">
            <v>0</v>
          </cell>
        </row>
        <row r="667">
          <cell r="S667" t="str">
            <v>0</v>
          </cell>
          <cell r="X667">
            <v>0</v>
          </cell>
        </row>
        <row r="668">
          <cell r="S668" t="str">
            <v>0</v>
          </cell>
          <cell r="X668">
            <v>0</v>
          </cell>
        </row>
        <row r="669">
          <cell r="S669" t="str">
            <v>0</v>
          </cell>
          <cell r="X669">
            <v>0</v>
          </cell>
        </row>
        <row r="670">
          <cell r="S670" t="str">
            <v>0</v>
          </cell>
          <cell r="X670">
            <v>0</v>
          </cell>
        </row>
        <row r="671">
          <cell r="S671" t="str">
            <v>0</v>
          </cell>
          <cell r="X671">
            <v>0</v>
          </cell>
        </row>
        <row r="672">
          <cell r="S672" t="str">
            <v>0</v>
          </cell>
          <cell r="X672">
            <v>0</v>
          </cell>
        </row>
        <row r="673">
          <cell r="S673" t="str">
            <v>0</v>
          </cell>
          <cell r="X673">
            <v>0</v>
          </cell>
        </row>
        <row r="674">
          <cell r="S674" t="str">
            <v>0</v>
          </cell>
          <cell r="X674">
            <v>0</v>
          </cell>
        </row>
        <row r="675">
          <cell r="S675" t="str">
            <v>0</v>
          </cell>
          <cell r="X675">
            <v>0</v>
          </cell>
        </row>
        <row r="676">
          <cell r="S676" t="str">
            <v>0</v>
          </cell>
          <cell r="X676">
            <v>0</v>
          </cell>
        </row>
        <row r="677">
          <cell r="S677" t="str">
            <v>0</v>
          </cell>
          <cell r="X677">
            <v>0</v>
          </cell>
        </row>
        <row r="678">
          <cell r="S678" t="str">
            <v>0</v>
          </cell>
          <cell r="X678">
            <v>0</v>
          </cell>
        </row>
        <row r="679">
          <cell r="S679" t="str">
            <v>0</v>
          </cell>
          <cell r="X679">
            <v>0</v>
          </cell>
        </row>
        <row r="680">
          <cell r="S680" t="str">
            <v>0</v>
          </cell>
          <cell r="X680">
            <v>0</v>
          </cell>
        </row>
        <row r="681">
          <cell r="S681" t="str">
            <v>0</v>
          </cell>
          <cell r="X681">
            <v>0</v>
          </cell>
        </row>
        <row r="682">
          <cell r="S682" t="str">
            <v>0</v>
          </cell>
          <cell r="X682">
            <v>0</v>
          </cell>
        </row>
        <row r="683">
          <cell r="S683" t="str">
            <v>0</v>
          </cell>
          <cell r="X683">
            <v>0</v>
          </cell>
        </row>
        <row r="684">
          <cell r="S684" t="str">
            <v>0</v>
          </cell>
          <cell r="X684">
            <v>0</v>
          </cell>
        </row>
        <row r="685">
          <cell r="S685" t="str">
            <v>0</v>
          </cell>
          <cell r="X685">
            <v>0</v>
          </cell>
        </row>
        <row r="686">
          <cell r="S686" t="str">
            <v>0</v>
          </cell>
          <cell r="X686">
            <v>0</v>
          </cell>
        </row>
        <row r="687">
          <cell r="S687" t="str">
            <v>0</v>
          </cell>
          <cell r="X687">
            <v>0</v>
          </cell>
        </row>
        <row r="688">
          <cell r="S688" t="str">
            <v>0</v>
          </cell>
          <cell r="X688">
            <v>0</v>
          </cell>
        </row>
        <row r="689">
          <cell r="S689" t="str">
            <v>0</v>
          </cell>
          <cell r="X689">
            <v>0</v>
          </cell>
        </row>
        <row r="690">
          <cell r="S690" t="str">
            <v>0</v>
          </cell>
          <cell r="X690">
            <v>0</v>
          </cell>
        </row>
        <row r="691">
          <cell r="S691" t="str">
            <v>0</v>
          </cell>
          <cell r="X691">
            <v>0</v>
          </cell>
        </row>
        <row r="692">
          <cell r="S692" t="str">
            <v>0</v>
          </cell>
          <cell r="X692">
            <v>0</v>
          </cell>
        </row>
        <row r="693">
          <cell r="S693" t="str">
            <v>0</v>
          </cell>
          <cell r="X693">
            <v>0</v>
          </cell>
        </row>
        <row r="694">
          <cell r="S694" t="str">
            <v>0</v>
          </cell>
          <cell r="X694">
            <v>0</v>
          </cell>
        </row>
        <row r="695">
          <cell r="S695" t="str">
            <v>0</v>
          </cell>
          <cell r="X695">
            <v>0</v>
          </cell>
        </row>
        <row r="696">
          <cell r="S696" t="str">
            <v>0</v>
          </cell>
          <cell r="X696">
            <v>0</v>
          </cell>
        </row>
        <row r="697">
          <cell r="S697" t="str">
            <v>0</v>
          </cell>
          <cell r="X697">
            <v>0</v>
          </cell>
        </row>
        <row r="698">
          <cell r="S698" t="str">
            <v>0</v>
          </cell>
          <cell r="X698">
            <v>0</v>
          </cell>
        </row>
        <row r="699">
          <cell r="S699" t="str">
            <v>0</v>
          </cell>
          <cell r="X699">
            <v>0</v>
          </cell>
        </row>
        <row r="700">
          <cell r="S700" t="str">
            <v>0</v>
          </cell>
          <cell r="X700">
            <v>0</v>
          </cell>
        </row>
        <row r="701">
          <cell r="S701" t="str">
            <v>0</v>
          </cell>
          <cell r="X701">
            <v>0</v>
          </cell>
        </row>
        <row r="702">
          <cell r="S702" t="str">
            <v>0</v>
          </cell>
          <cell r="X702">
            <v>0</v>
          </cell>
        </row>
        <row r="703">
          <cell r="S703" t="str">
            <v>0</v>
          </cell>
          <cell r="X703">
            <v>0</v>
          </cell>
        </row>
        <row r="704">
          <cell r="S704" t="str">
            <v>0</v>
          </cell>
          <cell r="X704">
            <v>0</v>
          </cell>
        </row>
        <row r="705">
          <cell r="S705" t="str">
            <v>0</v>
          </cell>
          <cell r="X705">
            <v>0</v>
          </cell>
        </row>
        <row r="706">
          <cell r="S706" t="str">
            <v>0</v>
          </cell>
          <cell r="X706">
            <v>0</v>
          </cell>
        </row>
        <row r="707">
          <cell r="S707" t="str">
            <v>0</v>
          </cell>
          <cell r="X707">
            <v>0</v>
          </cell>
        </row>
        <row r="708">
          <cell r="S708" t="str">
            <v>0</v>
          </cell>
          <cell r="X708">
            <v>0</v>
          </cell>
        </row>
        <row r="709">
          <cell r="S709" t="str">
            <v>0</v>
          </cell>
          <cell r="X709">
            <v>0</v>
          </cell>
        </row>
        <row r="710">
          <cell r="S710" t="str">
            <v>0</v>
          </cell>
          <cell r="X710">
            <v>0</v>
          </cell>
        </row>
        <row r="711">
          <cell r="S711" t="str">
            <v>0</v>
          </cell>
          <cell r="X711">
            <v>0</v>
          </cell>
        </row>
        <row r="712">
          <cell r="S712" t="str">
            <v>0</v>
          </cell>
          <cell r="X712">
            <v>0</v>
          </cell>
        </row>
        <row r="713">
          <cell r="S713" t="str">
            <v>0</v>
          </cell>
          <cell r="X713">
            <v>0</v>
          </cell>
        </row>
        <row r="714">
          <cell r="S714" t="str">
            <v>0</v>
          </cell>
          <cell r="X714">
            <v>0</v>
          </cell>
        </row>
        <row r="715">
          <cell r="S715" t="str">
            <v>0</v>
          </cell>
          <cell r="X715">
            <v>0</v>
          </cell>
        </row>
        <row r="716">
          <cell r="S716" t="str">
            <v>0</v>
          </cell>
          <cell r="X716">
            <v>0</v>
          </cell>
        </row>
        <row r="717">
          <cell r="S717" t="str">
            <v>0</v>
          </cell>
          <cell r="X717">
            <v>0</v>
          </cell>
        </row>
        <row r="718">
          <cell r="S718" t="str">
            <v>0</v>
          </cell>
          <cell r="X718">
            <v>0</v>
          </cell>
        </row>
        <row r="719">
          <cell r="S719" t="str">
            <v>0</v>
          </cell>
          <cell r="X719">
            <v>0</v>
          </cell>
        </row>
        <row r="720">
          <cell r="S720" t="str">
            <v>0</v>
          </cell>
          <cell r="X720">
            <v>0</v>
          </cell>
        </row>
        <row r="721">
          <cell r="S721" t="str">
            <v>0</v>
          </cell>
          <cell r="X721">
            <v>0</v>
          </cell>
        </row>
        <row r="722">
          <cell r="S722" t="str">
            <v>0</v>
          </cell>
          <cell r="X722">
            <v>0</v>
          </cell>
        </row>
        <row r="723">
          <cell r="S723" t="str">
            <v>0</v>
          </cell>
          <cell r="X723">
            <v>0</v>
          </cell>
        </row>
        <row r="724">
          <cell r="S724" t="str">
            <v>0</v>
          </cell>
          <cell r="X724">
            <v>0</v>
          </cell>
        </row>
        <row r="725">
          <cell r="S725" t="str">
            <v>0</v>
          </cell>
          <cell r="X725">
            <v>0</v>
          </cell>
        </row>
        <row r="726">
          <cell r="S726" t="str">
            <v>0</v>
          </cell>
          <cell r="X726">
            <v>0</v>
          </cell>
        </row>
        <row r="727">
          <cell r="S727" t="str">
            <v>0</v>
          </cell>
          <cell r="X727">
            <v>0</v>
          </cell>
        </row>
        <row r="728">
          <cell r="S728" t="str">
            <v>0</v>
          </cell>
          <cell r="X728">
            <v>0</v>
          </cell>
        </row>
        <row r="729">
          <cell r="S729" t="str">
            <v>0</v>
          </cell>
          <cell r="X729">
            <v>0</v>
          </cell>
        </row>
        <row r="730">
          <cell r="S730" t="str">
            <v>0</v>
          </cell>
          <cell r="X730">
            <v>0</v>
          </cell>
        </row>
        <row r="731">
          <cell r="S731" t="str">
            <v>0</v>
          </cell>
          <cell r="X731">
            <v>0</v>
          </cell>
        </row>
        <row r="732">
          <cell r="S732" t="str">
            <v>0</v>
          </cell>
          <cell r="X732">
            <v>0</v>
          </cell>
        </row>
        <row r="733">
          <cell r="S733" t="str">
            <v>0</v>
          </cell>
          <cell r="X733">
            <v>0</v>
          </cell>
        </row>
        <row r="734">
          <cell r="S734" t="str">
            <v>0</v>
          </cell>
          <cell r="X734">
            <v>0</v>
          </cell>
        </row>
        <row r="735">
          <cell r="S735" t="str">
            <v>0</v>
          </cell>
          <cell r="X735">
            <v>0</v>
          </cell>
        </row>
        <row r="736">
          <cell r="S736" t="str">
            <v>0</v>
          </cell>
          <cell r="X736">
            <v>0</v>
          </cell>
        </row>
        <row r="737">
          <cell r="S737" t="str">
            <v>0</v>
          </cell>
          <cell r="X737">
            <v>0</v>
          </cell>
        </row>
        <row r="738">
          <cell r="S738" t="str">
            <v>0</v>
          </cell>
          <cell r="X738">
            <v>0</v>
          </cell>
        </row>
        <row r="739">
          <cell r="S739" t="str">
            <v>0</v>
          </cell>
          <cell r="X739">
            <v>0</v>
          </cell>
        </row>
        <row r="740">
          <cell r="S740" t="str">
            <v>0</v>
          </cell>
          <cell r="X740">
            <v>0</v>
          </cell>
        </row>
        <row r="741">
          <cell r="S741" t="str">
            <v>0</v>
          </cell>
          <cell r="X741">
            <v>0</v>
          </cell>
        </row>
        <row r="742">
          <cell r="S742" t="str">
            <v>0</v>
          </cell>
          <cell r="X742">
            <v>0</v>
          </cell>
        </row>
        <row r="743">
          <cell r="S743" t="str">
            <v>0</v>
          </cell>
          <cell r="X743">
            <v>0</v>
          </cell>
        </row>
        <row r="744">
          <cell r="S744" t="str">
            <v>0</v>
          </cell>
          <cell r="X744">
            <v>0</v>
          </cell>
        </row>
        <row r="745">
          <cell r="S745" t="str">
            <v>0</v>
          </cell>
          <cell r="X745">
            <v>0</v>
          </cell>
        </row>
        <row r="746">
          <cell r="S746" t="str">
            <v>0</v>
          </cell>
          <cell r="X746">
            <v>0</v>
          </cell>
        </row>
        <row r="747">
          <cell r="S747" t="str">
            <v>0</v>
          </cell>
          <cell r="X747">
            <v>0</v>
          </cell>
        </row>
        <row r="748">
          <cell r="S748" t="str">
            <v>0</v>
          </cell>
          <cell r="X748">
            <v>0</v>
          </cell>
        </row>
        <row r="749">
          <cell r="S749" t="str">
            <v>0</v>
          </cell>
          <cell r="X749">
            <v>0</v>
          </cell>
        </row>
        <row r="750">
          <cell r="S750" t="str">
            <v>0</v>
          </cell>
          <cell r="X750">
            <v>0</v>
          </cell>
        </row>
        <row r="751">
          <cell r="S751" t="str">
            <v>0</v>
          </cell>
          <cell r="X751">
            <v>0</v>
          </cell>
        </row>
        <row r="752">
          <cell r="S752" t="str">
            <v>0</v>
          </cell>
          <cell r="X752">
            <v>0</v>
          </cell>
        </row>
        <row r="753">
          <cell r="S753" t="str">
            <v>0</v>
          </cell>
          <cell r="X753">
            <v>0</v>
          </cell>
        </row>
        <row r="754">
          <cell r="S754" t="str">
            <v>0</v>
          </cell>
          <cell r="X754">
            <v>0</v>
          </cell>
        </row>
        <row r="755">
          <cell r="S755" t="str">
            <v>0</v>
          </cell>
          <cell r="X755">
            <v>0</v>
          </cell>
        </row>
        <row r="756">
          <cell r="S756" t="str">
            <v>0</v>
          </cell>
          <cell r="X756">
            <v>0</v>
          </cell>
        </row>
        <row r="757">
          <cell r="S757" t="str">
            <v>0</v>
          </cell>
          <cell r="X757">
            <v>0</v>
          </cell>
        </row>
        <row r="758">
          <cell r="S758" t="str">
            <v>0</v>
          </cell>
          <cell r="X758">
            <v>0</v>
          </cell>
        </row>
        <row r="759">
          <cell r="S759" t="str">
            <v>0</v>
          </cell>
          <cell r="X759">
            <v>0</v>
          </cell>
        </row>
        <row r="760">
          <cell r="S760" t="str">
            <v>0</v>
          </cell>
          <cell r="X760">
            <v>0</v>
          </cell>
        </row>
        <row r="761">
          <cell r="S761" t="str">
            <v>0</v>
          </cell>
          <cell r="X761">
            <v>0</v>
          </cell>
        </row>
        <row r="762">
          <cell r="S762" t="str">
            <v>0</v>
          </cell>
          <cell r="X762">
            <v>0</v>
          </cell>
        </row>
        <row r="763">
          <cell r="S763" t="str">
            <v>0</v>
          </cell>
          <cell r="X763">
            <v>0</v>
          </cell>
        </row>
        <row r="764">
          <cell r="S764" t="str">
            <v>0</v>
          </cell>
          <cell r="X764">
            <v>0</v>
          </cell>
        </row>
        <row r="765">
          <cell r="S765" t="str">
            <v>0</v>
          </cell>
          <cell r="X765">
            <v>0</v>
          </cell>
        </row>
        <row r="766">
          <cell r="S766" t="str">
            <v>0</v>
          </cell>
          <cell r="X766">
            <v>0</v>
          </cell>
        </row>
        <row r="767">
          <cell r="S767" t="str">
            <v>0</v>
          </cell>
          <cell r="X767">
            <v>0</v>
          </cell>
        </row>
        <row r="768">
          <cell r="S768" t="str">
            <v>0</v>
          </cell>
          <cell r="X768">
            <v>0</v>
          </cell>
        </row>
        <row r="769">
          <cell r="S769" t="str">
            <v>0</v>
          </cell>
          <cell r="X769">
            <v>0</v>
          </cell>
        </row>
        <row r="770">
          <cell r="S770" t="str">
            <v>0</v>
          </cell>
          <cell r="X770">
            <v>0</v>
          </cell>
        </row>
        <row r="771">
          <cell r="S771" t="str">
            <v>0</v>
          </cell>
          <cell r="X771">
            <v>0</v>
          </cell>
        </row>
        <row r="772">
          <cell r="S772" t="str">
            <v>0</v>
          </cell>
          <cell r="X772">
            <v>0</v>
          </cell>
        </row>
        <row r="773">
          <cell r="S773" t="str">
            <v>0</v>
          </cell>
          <cell r="X773">
            <v>0</v>
          </cell>
        </row>
        <row r="774">
          <cell r="S774" t="str">
            <v>0</v>
          </cell>
          <cell r="X774">
            <v>0</v>
          </cell>
        </row>
        <row r="775">
          <cell r="S775" t="str">
            <v>0</v>
          </cell>
          <cell r="X775">
            <v>0</v>
          </cell>
        </row>
        <row r="776">
          <cell r="S776" t="str">
            <v>0</v>
          </cell>
          <cell r="X776">
            <v>0</v>
          </cell>
        </row>
        <row r="777">
          <cell r="S777" t="str">
            <v>0</v>
          </cell>
          <cell r="X777">
            <v>0</v>
          </cell>
        </row>
        <row r="778">
          <cell r="S778" t="str">
            <v>0</v>
          </cell>
          <cell r="X778">
            <v>0</v>
          </cell>
        </row>
        <row r="779">
          <cell r="S779" t="str">
            <v>0</v>
          </cell>
          <cell r="X779">
            <v>0</v>
          </cell>
        </row>
        <row r="780">
          <cell r="S780" t="str">
            <v>0</v>
          </cell>
          <cell r="X780">
            <v>0</v>
          </cell>
        </row>
        <row r="781">
          <cell r="S781" t="str">
            <v>0</v>
          </cell>
          <cell r="X781">
            <v>0</v>
          </cell>
        </row>
        <row r="782">
          <cell r="S782" t="str">
            <v>0</v>
          </cell>
          <cell r="X782">
            <v>0</v>
          </cell>
        </row>
        <row r="783">
          <cell r="S783" t="str">
            <v>0</v>
          </cell>
          <cell r="X783">
            <v>0</v>
          </cell>
        </row>
        <row r="784">
          <cell r="S784" t="str">
            <v>0</v>
          </cell>
          <cell r="X784">
            <v>0</v>
          </cell>
        </row>
        <row r="785">
          <cell r="S785" t="str">
            <v>0</v>
          </cell>
          <cell r="X785">
            <v>0</v>
          </cell>
        </row>
        <row r="786">
          <cell r="S786" t="str">
            <v>0</v>
          </cell>
          <cell r="X786">
            <v>0</v>
          </cell>
        </row>
        <row r="787">
          <cell r="S787" t="str">
            <v>0</v>
          </cell>
          <cell r="X787">
            <v>0</v>
          </cell>
        </row>
        <row r="788">
          <cell r="S788" t="str">
            <v>0</v>
          </cell>
          <cell r="X788">
            <v>0</v>
          </cell>
        </row>
        <row r="789">
          <cell r="S789" t="str">
            <v>0</v>
          </cell>
          <cell r="X789">
            <v>0</v>
          </cell>
        </row>
        <row r="790">
          <cell r="S790" t="str">
            <v>0</v>
          </cell>
          <cell r="X790">
            <v>0</v>
          </cell>
        </row>
        <row r="791">
          <cell r="S791" t="str">
            <v>0</v>
          </cell>
          <cell r="X791">
            <v>0</v>
          </cell>
        </row>
        <row r="792">
          <cell r="S792" t="str">
            <v>0</v>
          </cell>
          <cell r="X792">
            <v>0</v>
          </cell>
        </row>
        <row r="793">
          <cell r="S793" t="str">
            <v>0</v>
          </cell>
          <cell r="X793">
            <v>0</v>
          </cell>
        </row>
        <row r="794">
          <cell r="S794" t="str">
            <v>0</v>
          </cell>
          <cell r="X794">
            <v>0</v>
          </cell>
        </row>
        <row r="795">
          <cell r="S795" t="str">
            <v>0</v>
          </cell>
          <cell r="X795">
            <v>0</v>
          </cell>
        </row>
        <row r="796">
          <cell r="S796" t="str">
            <v>0</v>
          </cell>
          <cell r="X796">
            <v>0</v>
          </cell>
        </row>
        <row r="797">
          <cell r="S797" t="str">
            <v>0</v>
          </cell>
          <cell r="X797">
            <v>0</v>
          </cell>
        </row>
        <row r="798">
          <cell r="S798" t="str">
            <v>0</v>
          </cell>
          <cell r="X798">
            <v>0</v>
          </cell>
        </row>
        <row r="799">
          <cell r="S799" t="str">
            <v>0</v>
          </cell>
          <cell r="X799">
            <v>0</v>
          </cell>
        </row>
        <row r="800">
          <cell r="S800" t="str">
            <v>0</v>
          </cell>
          <cell r="X800">
            <v>0</v>
          </cell>
        </row>
        <row r="801">
          <cell r="S801" t="str">
            <v>0</v>
          </cell>
          <cell r="X801">
            <v>0</v>
          </cell>
        </row>
        <row r="802">
          <cell r="S802" t="str">
            <v>0</v>
          </cell>
          <cell r="X802">
            <v>0</v>
          </cell>
        </row>
        <row r="803">
          <cell r="S803" t="str">
            <v>0</v>
          </cell>
          <cell r="X803">
            <v>0</v>
          </cell>
        </row>
        <row r="804">
          <cell r="S804" t="str">
            <v>0</v>
          </cell>
          <cell r="X804">
            <v>0</v>
          </cell>
        </row>
        <row r="805">
          <cell r="S805" t="str">
            <v>0</v>
          </cell>
          <cell r="X805">
            <v>0</v>
          </cell>
        </row>
        <row r="806">
          <cell r="S806" t="str">
            <v>0</v>
          </cell>
          <cell r="X806">
            <v>0</v>
          </cell>
        </row>
        <row r="807">
          <cell r="S807" t="str">
            <v>0</v>
          </cell>
          <cell r="X807">
            <v>0</v>
          </cell>
        </row>
        <row r="808">
          <cell r="S808" t="str">
            <v>0</v>
          </cell>
          <cell r="X808">
            <v>0</v>
          </cell>
        </row>
        <row r="809">
          <cell r="S809" t="str">
            <v>0</v>
          </cell>
          <cell r="X809">
            <v>0</v>
          </cell>
        </row>
        <row r="810">
          <cell r="S810" t="str">
            <v>0</v>
          </cell>
          <cell r="X810">
            <v>0</v>
          </cell>
        </row>
        <row r="811">
          <cell r="S811" t="str">
            <v>0</v>
          </cell>
          <cell r="X811">
            <v>0</v>
          </cell>
        </row>
        <row r="812">
          <cell r="S812" t="str">
            <v>0</v>
          </cell>
          <cell r="X812">
            <v>0</v>
          </cell>
        </row>
        <row r="813">
          <cell r="S813" t="str">
            <v>0</v>
          </cell>
          <cell r="X813">
            <v>0</v>
          </cell>
        </row>
        <row r="814">
          <cell r="S814" t="str">
            <v>0</v>
          </cell>
          <cell r="X814">
            <v>0</v>
          </cell>
        </row>
        <row r="815">
          <cell r="S815" t="str">
            <v>0</v>
          </cell>
          <cell r="X815">
            <v>0</v>
          </cell>
        </row>
        <row r="816">
          <cell r="S816" t="str">
            <v>0</v>
          </cell>
          <cell r="X816">
            <v>0</v>
          </cell>
        </row>
        <row r="817">
          <cell r="S817" t="str">
            <v>0</v>
          </cell>
          <cell r="X817">
            <v>0</v>
          </cell>
        </row>
        <row r="818">
          <cell r="S818" t="str">
            <v>0</v>
          </cell>
          <cell r="X818">
            <v>0</v>
          </cell>
        </row>
        <row r="819">
          <cell r="S819" t="str">
            <v>0</v>
          </cell>
          <cell r="X819">
            <v>0</v>
          </cell>
        </row>
        <row r="820">
          <cell r="S820" t="str">
            <v>0</v>
          </cell>
          <cell r="X820">
            <v>0</v>
          </cell>
        </row>
        <row r="821">
          <cell r="S821" t="str">
            <v>0</v>
          </cell>
          <cell r="X821">
            <v>0</v>
          </cell>
        </row>
        <row r="822">
          <cell r="S822" t="str">
            <v>0</v>
          </cell>
          <cell r="X822">
            <v>0</v>
          </cell>
        </row>
        <row r="823">
          <cell r="S823" t="str">
            <v>0</v>
          </cell>
          <cell r="X823">
            <v>0</v>
          </cell>
        </row>
        <row r="824">
          <cell r="S824" t="str">
            <v>0</v>
          </cell>
          <cell r="X824">
            <v>0</v>
          </cell>
        </row>
        <row r="825">
          <cell r="S825" t="str">
            <v>0</v>
          </cell>
          <cell r="X825">
            <v>0</v>
          </cell>
        </row>
        <row r="826">
          <cell r="S826" t="str">
            <v>0</v>
          </cell>
          <cell r="X826">
            <v>0</v>
          </cell>
        </row>
        <row r="827">
          <cell r="S827" t="str">
            <v>0</v>
          </cell>
          <cell r="X827">
            <v>0</v>
          </cell>
        </row>
        <row r="828">
          <cell r="S828" t="str">
            <v>0</v>
          </cell>
          <cell r="X828">
            <v>0</v>
          </cell>
        </row>
        <row r="829">
          <cell r="S829" t="str">
            <v>0</v>
          </cell>
          <cell r="X829">
            <v>0</v>
          </cell>
        </row>
        <row r="830">
          <cell r="S830" t="str">
            <v>0</v>
          </cell>
          <cell r="X830">
            <v>0</v>
          </cell>
        </row>
        <row r="831">
          <cell r="S831" t="str">
            <v>0</v>
          </cell>
          <cell r="X831">
            <v>0</v>
          </cell>
        </row>
        <row r="832">
          <cell r="S832" t="str">
            <v>0</v>
          </cell>
          <cell r="X832">
            <v>0</v>
          </cell>
        </row>
        <row r="833">
          <cell r="S833" t="str">
            <v>0</v>
          </cell>
          <cell r="X833">
            <v>0</v>
          </cell>
        </row>
        <row r="834">
          <cell r="S834" t="str">
            <v>0</v>
          </cell>
          <cell r="X834">
            <v>0</v>
          </cell>
        </row>
        <row r="835">
          <cell r="S835" t="str">
            <v>0</v>
          </cell>
          <cell r="X835">
            <v>0</v>
          </cell>
        </row>
        <row r="836">
          <cell r="S836" t="str">
            <v>0</v>
          </cell>
          <cell r="X836">
            <v>0</v>
          </cell>
        </row>
        <row r="837">
          <cell r="S837" t="str">
            <v>0</v>
          </cell>
          <cell r="X837">
            <v>0</v>
          </cell>
        </row>
        <row r="838">
          <cell r="S838" t="str">
            <v>0</v>
          </cell>
          <cell r="X838">
            <v>0</v>
          </cell>
        </row>
        <row r="839">
          <cell r="S839" t="str">
            <v>0</v>
          </cell>
          <cell r="X839">
            <v>0</v>
          </cell>
        </row>
        <row r="840">
          <cell r="S840" t="str">
            <v>0</v>
          </cell>
          <cell r="X840">
            <v>0</v>
          </cell>
        </row>
        <row r="841">
          <cell r="S841" t="str">
            <v>0</v>
          </cell>
          <cell r="X841">
            <v>0</v>
          </cell>
        </row>
        <row r="842">
          <cell r="S842" t="str">
            <v>0</v>
          </cell>
          <cell r="X842">
            <v>0</v>
          </cell>
        </row>
        <row r="843">
          <cell r="S843" t="str">
            <v>0</v>
          </cell>
          <cell r="X843">
            <v>0</v>
          </cell>
        </row>
        <row r="844">
          <cell r="S844" t="str">
            <v>0</v>
          </cell>
          <cell r="X844">
            <v>0</v>
          </cell>
        </row>
        <row r="845">
          <cell r="S845" t="str">
            <v>0</v>
          </cell>
          <cell r="X845">
            <v>0</v>
          </cell>
        </row>
        <row r="846">
          <cell r="S846" t="str">
            <v>0</v>
          </cell>
          <cell r="X846">
            <v>0</v>
          </cell>
        </row>
        <row r="847">
          <cell r="S847" t="str">
            <v>0</v>
          </cell>
          <cell r="X847">
            <v>0</v>
          </cell>
        </row>
        <row r="848">
          <cell r="S848" t="str">
            <v>0</v>
          </cell>
          <cell r="X848">
            <v>0</v>
          </cell>
        </row>
        <row r="849">
          <cell r="S849" t="str">
            <v>0</v>
          </cell>
          <cell r="X849">
            <v>0</v>
          </cell>
        </row>
        <row r="850">
          <cell r="S850" t="str">
            <v>0</v>
          </cell>
          <cell r="X850">
            <v>0</v>
          </cell>
        </row>
        <row r="851">
          <cell r="S851" t="str">
            <v>0</v>
          </cell>
          <cell r="X851">
            <v>0</v>
          </cell>
        </row>
        <row r="852">
          <cell r="S852" t="str">
            <v>0</v>
          </cell>
          <cell r="X852">
            <v>0</v>
          </cell>
        </row>
        <row r="853">
          <cell r="S853" t="str">
            <v>0</v>
          </cell>
          <cell r="X853">
            <v>0</v>
          </cell>
        </row>
        <row r="854">
          <cell r="S854" t="str">
            <v>0</v>
          </cell>
          <cell r="X854">
            <v>0</v>
          </cell>
        </row>
        <row r="855">
          <cell r="S855" t="str">
            <v>0</v>
          </cell>
          <cell r="X855">
            <v>0</v>
          </cell>
        </row>
        <row r="856">
          <cell r="S856" t="str">
            <v>0</v>
          </cell>
          <cell r="X856">
            <v>0</v>
          </cell>
        </row>
        <row r="857">
          <cell r="S857" t="str">
            <v>0</v>
          </cell>
          <cell r="X857">
            <v>0</v>
          </cell>
        </row>
        <row r="858">
          <cell r="S858" t="str">
            <v>0</v>
          </cell>
          <cell r="X858">
            <v>0</v>
          </cell>
        </row>
        <row r="859">
          <cell r="S859" t="str">
            <v>0</v>
          </cell>
          <cell r="X859">
            <v>0</v>
          </cell>
        </row>
        <row r="860">
          <cell r="S860" t="str">
            <v>0</v>
          </cell>
          <cell r="X860">
            <v>0</v>
          </cell>
        </row>
        <row r="861">
          <cell r="S861" t="str">
            <v>0</v>
          </cell>
          <cell r="X861">
            <v>0</v>
          </cell>
        </row>
        <row r="862">
          <cell r="S862" t="str">
            <v>0</v>
          </cell>
          <cell r="X862">
            <v>0</v>
          </cell>
        </row>
        <row r="863">
          <cell r="S863" t="str">
            <v>0</v>
          </cell>
          <cell r="X863">
            <v>0</v>
          </cell>
        </row>
        <row r="864">
          <cell r="S864" t="str">
            <v>0</v>
          </cell>
          <cell r="X864">
            <v>0</v>
          </cell>
        </row>
        <row r="865">
          <cell r="S865" t="str">
            <v>0</v>
          </cell>
          <cell r="X865">
            <v>0</v>
          </cell>
        </row>
        <row r="866">
          <cell r="S866" t="str">
            <v>0</v>
          </cell>
          <cell r="X866">
            <v>0</v>
          </cell>
        </row>
        <row r="867">
          <cell r="S867" t="str">
            <v>0</v>
          </cell>
          <cell r="X867">
            <v>0</v>
          </cell>
        </row>
        <row r="868">
          <cell r="S868" t="str">
            <v>0</v>
          </cell>
          <cell r="X868">
            <v>0</v>
          </cell>
        </row>
        <row r="869">
          <cell r="S869" t="str">
            <v>0</v>
          </cell>
          <cell r="X869">
            <v>0</v>
          </cell>
        </row>
        <row r="870">
          <cell r="S870" t="str">
            <v>0</v>
          </cell>
          <cell r="X870">
            <v>0</v>
          </cell>
        </row>
        <row r="871">
          <cell r="S871" t="str">
            <v>0</v>
          </cell>
          <cell r="X871">
            <v>0</v>
          </cell>
        </row>
        <row r="872">
          <cell r="S872" t="str">
            <v>0</v>
          </cell>
          <cell r="X872">
            <v>0</v>
          </cell>
        </row>
        <row r="873">
          <cell r="S873" t="str">
            <v>0</v>
          </cell>
          <cell r="X873">
            <v>0</v>
          </cell>
        </row>
        <row r="874">
          <cell r="S874" t="str">
            <v>0</v>
          </cell>
          <cell r="X874">
            <v>0</v>
          </cell>
        </row>
        <row r="875">
          <cell r="S875" t="str">
            <v>0</v>
          </cell>
          <cell r="X875">
            <v>0</v>
          </cell>
        </row>
        <row r="876">
          <cell r="S876" t="str">
            <v>0</v>
          </cell>
          <cell r="X876">
            <v>0</v>
          </cell>
        </row>
        <row r="877">
          <cell r="S877" t="str">
            <v>0</v>
          </cell>
          <cell r="X877">
            <v>0</v>
          </cell>
        </row>
        <row r="878">
          <cell r="S878" t="str">
            <v>0</v>
          </cell>
          <cell r="X878">
            <v>0</v>
          </cell>
        </row>
        <row r="879">
          <cell r="S879" t="str">
            <v>0</v>
          </cell>
          <cell r="X879">
            <v>0</v>
          </cell>
        </row>
        <row r="880">
          <cell r="S880" t="str">
            <v>0</v>
          </cell>
          <cell r="X880">
            <v>0</v>
          </cell>
        </row>
        <row r="881">
          <cell r="S881" t="str">
            <v>0</v>
          </cell>
          <cell r="X881">
            <v>0</v>
          </cell>
        </row>
        <row r="882">
          <cell r="S882" t="str">
            <v>0</v>
          </cell>
          <cell r="X882">
            <v>0</v>
          </cell>
        </row>
        <row r="883">
          <cell r="S883" t="str">
            <v>0</v>
          </cell>
          <cell r="X883">
            <v>0</v>
          </cell>
        </row>
        <row r="884">
          <cell r="S884" t="str">
            <v>0</v>
          </cell>
          <cell r="X884">
            <v>0</v>
          </cell>
        </row>
        <row r="885">
          <cell r="S885" t="str">
            <v>0</v>
          </cell>
          <cell r="X885">
            <v>0</v>
          </cell>
        </row>
        <row r="886">
          <cell r="S886" t="str">
            <v>0</v>
          </cell>
          <cell r="X886">
            <v>0</v>
          </cell>
        </row>
        <row r="887">
          <cell r="S887" t="str">
            <v>0</v>
          </cell>
          <cell r="X887">
            <v>0</v>
          </cell>
        </row>
        <row r="888">
          <cell r="S888" t="str">
            <v>0</v>
          </cell>
          <cell r="X888">
            <v>0</v>
          </cell>
        </row>
        <row r="889">
          <cell r="S889" t="str">
            <v>0</v>
          </cell>
          <cell r="X889">
            <v>0</v>
          </cell>
        </row>
        <row r="890">
          <cell r="S890" t="str">
            <v>0</v>
          </cell>
          <cell r="X890">
            <v>0</v>
          </cell>
        </row>
        <row r="891">
          <cell r="S891" t="str">
            <v>0</v>
          </cell>
          <cell r="X891">
            <v>0</v>
          </cell>
        </row>
        <row r="892">
          <cell r="S892" t="str">
            <v>0</v>
          </cell>
          <cell r="X892">
            <v>0</v>
          </cell>
        </row>
        <row r="893">
          <cell r="S893" t="str">
            <v>0</v>
          </cell>
          <cell r="X893">
            <v>0</v>
          </cell>
        </row>
        <row r="894">
          <cell r="S894" t="str">
            <v>0</v>
          </cell>
          <cell r="X894">
            <v>0</v>
          </cell>
        </row>
        <row r="895">
          <cell r="S895" t="str">
            <v>0</v>
          </cell>
          <cell r="X895">
            <v>0</v>
          </cell>
        </row>
        <row r="896">
          <cell r="S896" t="str">
            <v>0</v>
          </cell>
          <cell r="X896">
            <v>0</v>
          </cell>
        </row>
        <row r="897">
          <cell r="S897" t="str">
            <v>0</v>
          </cell>
          <cell r="X897">
            <v>0</v>
          </cell>
        </row>
        <row r="898">
          <cell r="S898" t="str">
            <v>0</v>
          </cell>
          <cell r="X898">
            <v>0</v>
          </cell>
        </row>
        <row r="899">
          <cell r="S899" t="str">
            <v>0</v>
          </cell>
          <cell r="X899">
            <v>0</v>
          </cell>
        </row>
        <row r="900">
          <cell r="S900" t="str">
            <v>0</v>
          </cell>
          <cell r="X900">
            <v>0</v>
          </cell>
        </row>
        <row r="901">
          <cell r="S901" t="str">
            <v>0</v>
          </cell>
          <cell r="X901">
            <v>0</v>
          </cell>
        </row>
        <row r="902">
          <cell r="S902" t="str">
            <v>0</v>
          </cell>
          <cell r="X902">
            <v>0</v>
          </cell>
        </row>
        <row r="903">
          <cell r="S903" t="str">
            <v>0</v>
          </cell>
          <cell r="X903">
            <v>0</v>
          </cell>
        </row>
        <row r="904">
          <cell r="S904" t="str">
            <v>0</v>
          </cell>
          <cell r="X904">
            <v>0</v>
          </cell>
        </row>
        <row r="905">
          <cell r="S905" t="str">
            <v>0</v>
          </cell>
          <cell r="X905">
            <v>0</v>
          </cell>
        </row>
        <row r="906">
          <cell r="S906" t="str">
            <v>0</v>
          </cell>
          <cell r="X906">
            <v>0</v>
          </cell>
        </row>
        <row r="907">
          <cell r="S907" t="str">
            <v>0</v>
          </cell>
          <cell r="X907">
            <v>0</v>
          </cell>
        </row>
        <row r="908">
          <cell r="S908" t="str">
            <v>0</v>
          </cell>
          <cell r="X908">
            <v>0</v>
          </cell>
        </row>
        <row r="909">
          <cell r="S909" t="str">
            <v>0</v>
          </cell>
          <cell r="X909">
            <v>0</v>
          </cell>
        </row>
        <row r="910">
          <cell r="S910" t="str">
            <v>0</v>
          </cell>
          <cell r="X910">
            <v>0</v>
          </cell>
        </row>
        <row r="911">
          <cell r="S911" t="str">
            <v>0</v>
          </cell>
          <cell r="X911">
            <v>0</v>
          </cell>
        </row>
        <row r="912">
          <cell r="S912" t="str">
            <v>0</v>
          </cell>
          <cell r="X912">
            <v>0</v>
          </cell>
        </row>
        <row r="913">
          <cell r="S913" t="str">
            <v>0</v>
          </cell>
          <cell r="X913">
            <v>0</v>
          </cell>
        </row>
        <row r="914">
          <cell r="S914" t="str">
            <v>0</v>
          </cell>
          <cell r="X914">
            <v>0</v>
          </cell>
        </row>
        <row r="915">
          <cell r="S915" t="str">
            <v>0</v>
          </cell>
          <cell r="X915">
            <v>0</v>
          </cell>
        </row>
        <row r="916">
          <cell r="S916" t="str">
            <v>0</v>
          </cell>
          <cell r="X916">
            <v>0</v>
          </cell>
        </row>
        <row r="917">
          <cell r="S917" t="str">
            <v>0</v>
          </cell>
          <cell r="X917">
            <v>0</v>
          </cell>
        </row>
        <row r="918">
          <cell r="S918" t="str">
            <v>0</v>
          </cell>
          <cell r="X918">
            <v>0</v>
          </cell>
        </row>
        <row r="919">
          <cell r="S919" t="str">
            <v>0</v>
          </cell>
          <cell r="X919">
            <v>0</v>
          </cell>
        </row>
        <row r="920">
          <cell r="S920" t="str">
            <v>0</v>
          </cell>
          <cell r="X920">
            <v>0</v>
          </cell>
        </row>
        <row r="921">
          <cell r="S921" t="str">
            <v>0</v>
          </cell>
          <cell r="X921">
            <v>0</v>
          </cell>
        </row>
        <row r="922">
          <cell r="S922" t="str">
            <v>0</v>
          </cell>
          <cell r="X922">
            <v>0</v>
          </cell>
        </row>
        <row r="923">
          <cell r="S923" t="str">
            <v>0</v>
          </cell>
          <cell r="X923">
            <v>0</v>
          </cell>
        </row>
        <row r="924">
          <cell r="S924" t="str">
            <v>0</v>
          </cell>
          <cell r="X924">
            <v>0</v>
          </cell>
        </row>
        <row r="925">
          <cell r="S925" t="str">
            <v>0</v>
          </cell>
          <cell r="X925">
            <v>0</v>
          </cell>
        </row>
        <row r="926">
          <cell r="S926" t="str">
            <v>0</v>
          </cell>
          <cell r="X926">
            <v>0</v>
          </cell>
        </row>
        <row r="927">
          <cell r="S927" t="str">
            <v>0</v>
          </cell>
          <cell r="X927">
            <v>0</v>
          </cell>
        </row>
        <row r="928">
          <cell r="S928" t="str">
            <v>0</v>
          </cell>
          <cell r="X928">
            <v>0</v>
          </cell>
        </row>
        <row r="929">
          <cell r="S929" t="str">
            <v>0</v>
          </cell>
          <cell r="X929">
            <v>0</v>
          </cell>
        </row>
        <row r="930">
          <cell r="S930" t="str">
            <v>0</v>
          </cell>
          <cell r="X930">
            <v>0</v>
          </cell>
        </row>
        <row r="931">
          <cell r="S931" t="str">
            <v>0</v>
          </cell>
          <cell r="X931">
            <v>0</v>
          </cell>
        </row>
        <row r="932">
          <cell r="S932" t="str">
            <v>0</v>
          </cell>
          <cell r="X932">
            <v>0</v>
          </cell>
        </row>
        <row r="933">
          <cell r="S933" t="str">
            <v>0</v>
          </cell>
          <cell r="X933">
            <v>0</v>
          </cell>
        </row>
        <row r="934">
          <cell r="S934" t="str">
            <v>0</v>
          </cell>
          <cell r="X934">
            <v>0</v>
          </cell>
        </row>
        <row r="935">
          <cell r="S935" t="str">
            <v>0</v>
          </cell>
          <cell r="X935">
            <v>0</v>
          </cell>
        </row>
        <row r="936">
          <cell r="S936" t="str">
            <v>0</v>
          </cell>
          <cell r="X936">
            <v>0</v>
          </cell>
        </row>
        <row r="937">
          <cell r="S937" t="str">
            <v>0</v>
          </cell>
          <cell r="X937">
            <v>0</v>
          </cell>
        </row>
        <row r="938">
          <cell r="S938" t="str">
            <v>0</v>
          </cell>
          <cell r="X938">
            <v>0</v>
          </cell>
        </row>
        <row r="939">
          <cell r="S939" t="str">
            <v>0</v>
          </cell>
          <cell r="X939">
            <v>0</v>
          </cell>
        </row>
        <row r="940">
          <cell r="S940" t="str">
            <v>0</v>
          </cell>
          <cell r="X940">
            <v>0</v>
          </cell>
        </row>
        <row r="941">
          <cell r="S941" t="str">
            <v>0</v>
          </cell>
          <cell r="X941">
            <v>0</v>
          </cell>
        </row>
        <row r="942">
          <cell r="S942" t="str">
            <v>0</v>
          </cell>
          <cell r="X942">
            <v>0</v>
          </cell>
        </row>
        <row r="943">
          <cell r="S943" t="str">
            <v>0</v>
          </cell>
          <cell r="X943">
            <v>0</v>
          </cell>
        </row>
        <row r="944">
          <cell r="S944" t="str">
            <v>0</v>
          </cell>
          <cell r="X944">
            <v>0</v>
          </cell>
        </row>
        <row r="945">
          <cell r="S945" t="str">
            <v>0</v>
          </cell>
          <cell r="X945">
            <v>0</v>
          </cell>
        </row>
        <row r="946">
          <cell r="S946" t="str">
            <v>0</v>
          </cell>
          <cell r="X946">
            <v>0</v>
          </cell>
        </row>
        <row r="947">
          <cell r="S947" t="str">
            <v>0</v>
          </cell>
          <cell r="X947">
            <v>0</v>
          </cell>
        </row>
        <row r="948">
          <cell r="S948" t="str">
            <v>0</v>
          </cell>
          <cell r="X948">
            <v>0</v>
          </cell>
        </row>
        <row r="949">
          <cell r="S949" t="str">
            <v>0</v>
          </cell>
          <cell r="X949">
            <v>0</v>
          </cell>
        </row>
        <row r="950">
          <cell r="S950" t="str">
            <v>0</v>
          </cell>
          <cell r="X950">
            <v>0</v>
          </cell>
        </row>
        <row r="951">
          <cell r="S951" t="str">
            <v>0</v>
          </cell>
          <cell r="X951">
            <v>0</v>
          </cell>
        </row>
        <row r="952">
          <cell r="S952" t="str">
            <v>0</v>
          </cell>
          <cell r="X952">
            <v>0</v>
          </cell>
        </row>
        <row r="953">
          <cell r="S953" t="str">
            <v>0</v>
          </cell>
          <cell r="X953">
            <v>0</v>
          </cell>
        </row>
        <row r="954">
          <cell r="S954" t="str">
            <v>0</v>
          </cell>
          <cell r="X954">
            <v>0</v>
          </cell>
        </row>
        <row r="955">
          <cell r="S955" t="str">
            <v>0</v>
          </cell>
          <cell r="X955">
            <v>0</v>
          </cell>
        </row>
        <row r="956">
          <cell r="S956" t="str">
            <v>0</v>
          </cell>
          <cell r="X956">
            <v>0</v>
          </cell>
        </row>
        <row r="957">
          <cell r="S957" t="str">
            <v>0</v>
          </cell>
          <cell r="X957">
            <v>0</v>
          </cell>
        </row>
        <row r="958">
          <cell r="S958" t="str">
            <v>0</v>
          </cell>
          <cell r="X958">
            <v>0</v>
          </cell>
        </row>
        <row r="959">
          <cell r="S959" t="str">
            <v>0</v>
          </cell>
          <cell r="X959">
            <v>0</v>
          </cell>
        </row>
        <row r="960">
          <cell r="S960" t="str">
            <v>0</v>
          </cell>
          <cell r="X960">
            <v>0</v>
          </cell>
        </row>
        <row r="961">
          <cell r="S961" t="str">
            <v>0</v>
          </cell>
          <cell r="X961">
            <v>0</v>
          </cell>
        </row>
        <row r="962">
          <cell r="S962" t="str">
            <v>0</v>
          </cell>
          <cell r="X962">
            <v>0</v>
          </cell>
        </row>
        <row r="963">
          <cell r="S963" t="str">
            <v>0</v>
          </cell>
          <cell r="X963">
            <v>0</v>
          </cell>
        </row>
        <row r="964">
          <cell r="S964" t="str">
            <v>0</v>
          </cell>
          <cell r="X964">
            <v>0</v>
          </cell>
        </row>
        <row r="965">
          <cell r="S965" t="str">
            <v>0</v>
          </cell>
          <cell r="X965">
            <v>0</v>
          </cell>
        </row>
        <row r="966">
          <cell r="S966" t="str">
            <v>0</v>
          </cell>
          <cell r="X966">
            <v>0</v>
          </cell>
        </row>
        <row r="967">
          <cell r="S967" t="str">
            <v>0</v>
          </cell>
          <cell r="X967">
            <v>0</v>
          </cell>
        </row>
        <row r="968">
          <cell r="S968" t="str">
            <v>0</v>
          </cell>
          <cell r="X968">
            <v>0</v>
          </cell>
        </row>
        <row r="969">
          <cell r="S969" t="str">
            <v>0</v>
          </cell>
          <cell r="X969">
            <v>0</v>
          </cell>
        </row>
        <row r="970">
          <cell r="S970" t="str">
            <v>0</v>
          </cell>
          <cell r="X970">
            <v>0</v>
          </cell>
        </row>
        <row r="971">
          <cell r="S971" t="str">
            <v>0</v>
          </cell>
          <cell r="X971">
            <v>0</v>
          </cell>
        </row>
        <row r="972">
          <cell r="S972" t="str">
            <v>0</v>
          </cell>
          <cell r="X972">
            <v>0</v>
          </cell>
        </row>
        <row r="973">
          <cell r="S973" t="str">
            <v>0</v>
          </cell>
          <cell r="X973">
            <v>0</v>
          </cell>
        </row>
        <row r="974">
          <cell r="S974" t="str">
            <v>0</v>
          </cell>
          <cell r="X974">
            <v>0</v>
          </cell>
        </row>
        <row r="975">
          <cell r="S975" t="str">
            <v>0</v>
          </cell>
          <cell r="X975">
            <v>0</v>
          </cell>
        </row>
        <row r="976">
          <cell r="S976" t="str">
            <v>0</v>
          </cell>
          <cell r="X976">
            <v>0</v>
          </cell>
        </row>
        <row r="977">
          <cell r="S977" t="str">
            <v>0</v>
          </cell>
          <cell r="X977">
            <v>0</v>
          </cell>
        </row>
        <row r="978">
          <cell r="S978" t="str">
            <v>0</v>
          </cell>
          <cell r="X978">
            <v>0</v>
          </cell>
        </row>
        <row r="979">
          <cell r="S979" t="str">
            <v>0</v>
          </cell>
          <cell r="X979">
            <v>0</v>
          </cell>
        </row>
        <row r="980">
          <cell r="S980" t="str">
            <v>0</v>
          </cell>
          <cell r="X980">
            <v>0</v>
          </cell>
        </row>
        <row r="981">
          <cell r="S981" t="str">
            <v>0</v>
          </cell>
          <cell r="X981">
            <v>0</v>
          </cell>
        </row>
        <row r="982">
          <cell r="S982" t="str">
            <v>0</v>
          </cell>
          <cell r="X982">
            <v>0</v>
          </cell>
        </row>
        <row r="983">
          <cell r="S983" t="str">
            <v>0</v>
          </cell>
          <cell r="X983">
            <v>0</v>
          </cell>
        </row>
        <row r="984">
          <cell r="S984" t="str">
            <v>0</v>
          </cell>
          <cell r="X984">
            <v>0</v>
          </cell>
        </row>
        <row r="985">
          <cell r="S985" t="str">
            <v>0</v>
          </cell>
          <cell r="X985">
            <v>0</v>
          </cell>
        </row>
        <row r="986">
          <cell r="S986" t="str">
            <v>0</v>
          </cell>
          <cell r="X986">
            <v>0</v>
          </cell>
        </row>
        <row r="987">
          <cell r="S987" t="str">
            <v>0</v>
          </cell>
          <cell r="X987">
            <v>0</v>
          </cell>
        </row>
        <row r="988">
          <cell r="S988" t="str">
            <v>0</v>
          </cell>
          <cell r="X988">
            <v>0</v>
          </cell>
        </row>
        <row r="989">
          <cell r="S989" t="str">
            <v>0</v>
          </cell>
          <cell r="X989">
            <v>0</v>
          </cell>
        </row>
        <row r="990">
          <cell r="S990" t="str">
            <v>0</v>
          </cell>
          <cell r="X990">
            <v>0</v>
          </cell>
        </row>
        <row r="991">
          <cell r="S991" t="str">
            <v>0</v>
          </cell>
          <cell r="X991">
            <v>0</v>
          </cell>
        </row>
        <row r="992">
          <cell r="S992" t="str">
            <v>0</v>
          </cell>
          <cell r="X992">
            <v>0</v>
          </cell>
        </row>
        <row r="993">
          <cell r="S993" t="str">
            <v>0</v>
          </cell>
          <cell r="X993">
            <v>0</v>
          </cell>
        </row>
        <row r="994">
          <cell r="S994" t="str">
            <v>0</v>
          </cell>
          <cell r="X994">
            <v>0</v>
          </cell>
        </row>
        <row r="995">
          <cell r="S995" t="str">
            <v>0</v>
          </cell>
          <cell r="X995">
            <v>0</v>
          </cell>
        </row>
        <row r="996">
          <cell r="S996" t="str">
            <v>0</v>
          </cell>
          <cell r="X996">
            <v>0</v>
          </cell>
        </row>
        <row r="997">
          <cell r="S997" t="str">
            <v>0</v>
          </cell>
          <cell r="X997">
            <v>0</v>
          </cell>
        </row>
        <row r="998">
          <cell r="S998" t="str">
            <v>0</v>
          </cell>
          <cell r="X998">
            <v>0</v>
          </cell>
        </row>
        <row r="999">
          <cell r="S999" t="str">
            <v>0</v>
          </cell>
          <cell r="X999">
            <v>0</v>
          </cell>
        </row>
        <row r="1000">
          <cell r="S1000" t="str">
            <v>0</v>
          </cell>
          <cell r="X1000">
            <v>0</v>
          </cell>
        </row>
        <row r="1001">
          <cell r="S1001" t="str">
            <v>0</v>
          </cell>
          <cell r="X1001">
            <v>0</v>
          </cell>
        </row>
        <row r="1002">
          <cell r="S1002" t="str">
            <v>0</v>
          </cell>
          <cell r="X1002">
            <v>0</v>
          </cell>
        </row>
        <row r="1003">
          <cell r="S1003" t="str">
            <v>0</v>
          </cell>
          <cell r="X1003">
            <v>0</v>
          </cell>
        </row>
        <row r="1004">
          <cell r="S1004" t="str">
            <v>0</v>
          </cell>
          <cell r="X1004">
            <v>0</v>
          </cell>
        </row>
        <row r="1005">
          <cell r="S1005" t="str">
            <v>0</v>
          </cell>
          <cell r="X1005">
            <v>0</v>
          </cell>
        </row>
        <row r="1006">
          <cell r="S1006" t="str">
            <v>0</v>
          </cell>
          <cell r="X1006">
            <v>0</v>
          </cell>
        </row>
        <row r="1007">
          <cell r="S1007" t="str">
            <v>0</v>
          </cell>
          <cell r="X1007">
            <v>0</v>
          </cell>
        </row>
        <row r="1008">
          <cell r="S1008" t="str">
            <v>0</v>
          </cell>
          <cell r="X1008">
            <v>0</v>
          </cell>
        </row>
        <row r="1009">
          <cell r="S1009" t="str">
            <v>0</v>
          </cell>
          <cell r="X1009">
            <v>0</v>
          </cell>
        </row>
        <row r="1010">
          <cell r="S1010" t="str">
            <v>0</v>
          </cell>
          <cell r="X1010">
            <v>0</v>
          </cell>
        </row>
        <row r="1011">
          <cell r="S1011" t="str">
            <v>0</v>
          </cell>
          <cell r="X1011">
            <v>0</v>
          </cell>
        </row>
        <row r="1012">
          <cell r="S1012" t="str">
            <v>0</v>
          </cell>
          <cell r="X1012">
            <v>0</v>
          </cell>
        </row>
        <row r="1013">
          <cell r="S1013" t="str">
            <v>0</v>
          </cell>
          <cell r="X1013">
            <v>0</v>
          </cell>
        </row>
        <row r="1014">
          <cell r="S1014" t="str">
            <v>0</v>
          </cell>
          <cell r="X1014">
            <v>0</v>
          </cell>
        </row>
        <row r="1015">
          <cell r="S1015" t="str">
            <v>0</v>
          </cell>
          <cell r="X1015">
            <v>0</v>
          </cell>
        </row>
        <row r="1016">
          <cell r="S1016" t="str">
            <v>0</v>
          </cell>
          <cell r="X1016">
            <v>0</v>
          </cell>
        </row>
        <row r="1017">
          <cell r="S1017" t="str">
            <v>0</v>
          </cell>
          <cell r="X1017">
            <v>0</v>
          </cell>
        </row>
        <row r="1018">
          <cell r="S1018" t="str">
            <v>0</v>
          </cell>
          <cell r="X1018">
            <v>0</v>
          </cell>
        </row>
        <row r="1019">
          <cell r="S1019" t="str">
            <v>0</v>
          </cell>
          <cell r="X1019">
            <v>0</v>
          </cell>
        </row>
        <row r="1020">
          <cell r="S1020" t="str">
            <v>0</v>
          </cell>
          <cell r="X1020">
            <v>0</v>
          </cell>
        </row>
        <row r="1021">
          <cell r="S1021" t="str">
            <v>0</v>
          </cell>
          <cell r="X1021">
            <v>0</v>
          </cell>
        </row>
        <row r="1022">
          <cell r="S1022" t="str">
            <v>0</v>
          </cell>
          <cell r="X1022">
            <v>0</v>
          </cell>
        </row>
        <row r="1023">
          <cell r="S1023" t="str">
            <v>0</v>
          </cell>
          <cell r="X1023">
            <v>0</v>
          </cell>
        </row>
        <row r="1024">
          <cell r="S1024" t="str">
            <v>0</v>
          </cell>
          <cell r="X1024">
            <v>0</v>
          </cell>
        </row>
        <row r="1025">
          <cell r="S1025" t="str">
            <v>0</v>
          </cell>
          <cell r="X1025">
            <v>0</v>
          </cell>
        </row>
        <row r="1026">
          <cell r="S1026" t="str">
            <v>0</v>
          </cell>
          <cell r="X1026">
            <v>0</v>
          </cell>
        </row>
        <row r="1027">
          <cell r="S1027" t="str">
            <v>0</v>
          </cell>
          <cell r="X1027">
            <v>0</v>
          </cell>
        </row>
        <row r="1028">
          <cell r="S1028" t="str">
            <v>0</v>
          </cell>
          <cell r="X1028">
            <v>0</v>
          </cell>
        </row>
        <row r="1029">
          <cell r="S1029" t="str">
            <v>0</v>
          </cell>
          <cell r="X1029">
            <v>0</v>
          </cell>
        </row>
        <row r="1030">
          <cell r="S1030" t="str">
            <v>0</v>
          </cell>
          <cell r="X1030">
            <v>0</v>
          </cell>
        </row>
        <row r="1031">
          <cell r="S1031" t="str">
            <v>0</v>
          </cell>
          <cell r="X1031">
            <v>0</v>
          </cell>
        </row>
        <row r="1032">
          <cell r="S1032" t="str">
            <v>0</v>
          </cell>
          <cell r="X1032">
            <v>0</v>
          </cell>
        </row>
        <row r="1033">
          <cell r="S1033" t="str">
            <v>0</v>
          </cell>
          <cell r="X1033">
            <v>0</v>
          </cell>
        </row>
        <row r="1034">
          <cell r="S1034" t="str">
            <v>0</v>
          </cell>
          <cell r="X1034">
            <v>0</v>
          </cell>
        </row>
        <row r="1035">
          <cell r="S1035" t="str">
            <v>0</v>
          </cell>
          <cell r="X1035">
            <v>0</v>
          </cell>
        </row>
        <row r="1036">
          <cell r="S1036" t="str">
            <v>0</v>
          </cell>
          <cell r="X1036">
            <v>0</v>
          </cell>
        </row>
        <row r="1037">
          <cell r="S1037" t="str">
            <v>0</v>
          </cell>
          <cell r="X1037">
            <v>0</v>
          </cell>
        </row>
        <row r="1038">
          <cell r="S1038" t="str">
            <v>0</v>
          </cell>
          <cell r="X1038">
            <v>0</v>
          </cell>
        </row>
        <row r="1039">
          <cell r="S1039" t="str">
            <v>0</v>
          </cell>
          <cell r="X1039">
            <v>0</v>
          </cell>
        </row>
        <row r="1040">
          <cell r="S1040" t="str">
            <v>0</v>
          </cell>
          <cell r="X1040">
            <v>0</v>
          </cell>
        </row>
        <row r="1041">
          <cell r="S1041" t="str">
            <v>0</v>
          </cell>
          <cell r="X1041">
            <v>0</v>
          </cell>
        </row>
        <row r="1042">
          <cell r="S1042" t="str">
            <v>0</v>
          </cell>
          <cell r="X1042">
            <v>0</v>
          </cell>
        </row>
        <row r="1043">
          <cell r="S1043" t="str">
            <v>0</v>
          </cell>
          <cell r="X1043">
            <v>0</v>
          </cell>
        </row>
        <row r="1044">
          <cell r="S1044" t="str">
            <v>0</v>
          </cell>
          <cell r="X1044">
            <v>0</v>
          </cell>
        </row>
        <row r="1045">
          <cell r="S1045" t="str">
            <v>0</v>
          </cell>
          <cell r="X1045">
            <v>0</v>
          </cell>
        </row>
        <row r="1046">
          <cell r="S1046" t="str">
            <v>0</v>
          </cell>
          <cell r="X1046">
            <v>0</v>
          </cell>
        </row>
        <row r="1047">
          <cell r="S1047" t="str">
            <v>0</v>
          </cell>
          <cell r="X1047">
            <v>0</v>
          </cell>
        </row>
        <row r="1048">
          <cell r="S1048" t="str">
            <v>0</v>
          </cell>
          <cell r="X1048">
            <v>0</v>
          </cell>
        </row>
        <row r="1049">
          <cell r="S1049" t="str">
            <v>0</v>
          </cell>
          <cell r="X1049">
            <v>0</v>
          </cell>
        </row>
        <row r="1050">
          <cell r="S1050" t="str">
            <v>0</v>
          </cell>
          <cell r="X1050">
            <v>0</v>
          </cell>
        </row>
        <row r="1051">
          <cell r="S1051" t="str">
            <v>0</v>
          </cell>
          <cell r="X1051">
            <v>0</v>
          </cell>
        </row>
        <row r="1052">
          <cell r="S1052" t="str">
            <v>0</v>
          </cell>
          <cell r="X1052">
            <v>0</v>
          </cell>
        </row>
        <row r="1053">
          <cell r="S1053" t="str">
            <v>0</v>
          </cell>
          <cell r="X1053">
            <v>0</v>
          </cell>
        </row>
        <row r="1054">
          <cell r="S1054" t="str">
            <v>0</v>
          </cell>
          <cell r="X1054">
            <v>0</v>
          </cell>
        </row>
        <row r="1055">
          <cell r="S1055" t="str">
            <v>0</v>
          </cell>
          <cell r="X1055">
            <v>0</v>
          </cell>
        </row>
        <row r="1056">
          <cell r="S1056" t="str">
            <v>0</v>
          </cell>
          <cell r="X1056">
            <v>0</v>
          </cell>
        </row>
        <row r="1057">
          <cell r="S1057" t="str">
            <v>0</v>
          </cell>
          <cell r="X1057">
            <v>0</v>
          </cell>
        </row>
        <row r="1058">
          <cell r="S1058" t="str">
            <v>0</v>
          </cell>
          <cell r="X1058">
            <v>0</v>
          </cell>
        </row>
        <row r="1059">
          <cell r="S1059" t="str">
            <v>0</v>
          </cell>
          <cell r="X1059">
            <v>0</v>
          </cell>
        </row>
        <row r="1060">
          <cell r="S1060" t="str">
            <v>0</v>
          </cell>
          <cell r="X1060">
            <v>0</v>
          </cell>
        </row>
        <row r="1061">
          <cell r="S1061" t="str">
            <v>0</v>
          </cell>
          <cell r="X1061">
            <v>0</v>
          </cell>
        </row>
        <row r="1062">
          <cell r="S1062" t="str">
            <v>0</v>
          </cell>
          <cell r="X1062">
            <v>0</v>
          </cell>
        </row>
        <row r="1063">
          <cell r="S1063" t="str">
            <v>0</v>
          </cell>
          <cell r="X1063">
            <v>0</v>
          </cell>
        </row>
        <row r="1064">
          <cell r="S1064" t="str">
            <v>0</v>
          </cell>
          <cell r="X1064">
            <v>0</v>
          </cell>
        </row>
        <row r="1065">
          <cell r="S1065" t="str">
            <v>0</v>
          </cell>
          <cell r="X1065">
            <v>0</v>
          </cell>
        </row>
        <row r="1066">
          <cell r="S1066" t="str">
            <v>0</v>
          </cell>
          <cell r="X1066">
            <v>0</v>
          </cell>
        </row>
        <row r="1067">
          <cell r="S1067" t="str">
            <v>0</v>
          </cell>
          <cell r="X1067">
            <v>0</v>
          </cell>
        </row>
        <row r="1068">
          <cell r="S1068" t="str">
            <v>0</v>
          </cell>
          <cell r="X1068">
            <v>0</v>
          </cell>
        </row>
        <row r="1069">
          <cell r="S1069" t="str">
            <v>0</v>
          </cell>
          <cell r="X1069">
            <v>0</v>
          </cell>
        </row>
        <row r="1070">
          <cell r="S1070" t="str">
            <v>0</v>
          </cell>
          <cell r="X1070">
            <v>0</v>
          </cell>
        </row>
        <row r="1071">
          <cell r="S1071" t="str">
            <v>0</v>
          </cell>
          <cell r="X1071">
            <v>0</v>
          </cell>
        </row>
        <row r="1072">
          <cell r="S1072" t="str">
            <v>0</v>
          </cell>
          <cell r="X1072">
            <v>0</v>
          </cell>
        </row>
        <row r="1073">
          <cell r="S1073" t="str">
            <v>0</v>
          </cell>
          <cell r="X1073">
            <v>0</v>
          </cell>
        </row>
        <row r="1074">
          <cell r="S1074" t="str">
            <v>0</v>
          </cell>
          <cell r="X1074">
            <v>0</v>
          </cell>
        </row>
        <row r="1075">
          <cell r="S1075" t="str">
            <v>0</v>
          </cell>
          <cell r="X1075">
            <v>0</v>
          </cell>
        </row>
        <row r="1076">
          <cell r="S1076" t="str">
            <v>0</v>
          </cell>
          <cell r="X1076">
            <v>0</v>
          </cell>
        </row>
        <row r="1077">
          <cell r="S1077" t="str">
            <v>0</v>
          </cell>
          <cell r="X1077">
            <v>0</v>
          </cell>
        </row>
        <row r="1078">
          <cell r="S1078" t="str">
            <v>0</v>
          </cell>
          <cell r="X1078">
            <v>0</v>
          </cell>
        </row>
        <row r="1079">
          <cell r="S1079" t="str">
            <v>0</v>
          </cell>
          <cell r="X1079">
            <v>0</v>
          </cell>
        </row>
        <row r="1080">
          <cell r="S1080" t="str">
            <v>0</v>
          </cell>
          <cell r="X1080">
            <v>0</v>
          </cell>
        </row>
        <row r="1081">
          <cell r="S1081" t="str">
            <v>0</v>
          </cell>
          <cell r="X1081">
            <v>0</v>
          </cell>
        </row>
        <row r="1082">
          <cell r="S1082" t="str">
            <v>0</v>
          </cell>
          <cell r="X1082">
            <v>0</v>
          </cell>
        </row>
        <row r="1083">
          <cell r="S1083" t="str">
            <v>0</v>
          </cell>
          <cell r="X1083">
            <v>0</v>
          </cell>
        </row>
        <row r="1084">
          <cell r="S1084" t="str">
            <v>0</v>
          </cell>
          <cell r="X1084">
            <v>0</v>
          </cell>
        </row>
        <row r="1085">
          <cell r="S1085" t="str">
            <v>0</v>
          </cell>
          <cell r="X1085">
            <v>0</v>
          </cell>
        </row>
        <row r="1086">
          <cell r="S1086" t="str">
            <v>0</v>
          </cell>
          <cell r="X1086">
            <v>0</v>
          </cell>
        </row>
        <row r="1087">
          <cell r="S1087" t="str">
            <v>0</v>
          </cell>
          <cell r="X1087">
            <v>0</v>
          </cell>
        </row>
        <row r="1088">
          <cell r="S1088" t="str">
            <v>0</v>
          </cell>
          <cell r="X1088">
            <v>0</v>
          </cell>
        </row>
        <row r="1089">
          <cell r="S1089" t="str">
            <v>0</v>
          </cell>
          <cell r="X1089">
            <v>0</v>
          </cell>
        </row>
        <row r="1090">
          <cell r="S1090" t="str">
            <v>0</v>
          </cell>
          <cell r="X1090">
            <v>0</v>
          </cell>
        </row>
        <row r="1091">
          <cell r="S1091" t="str">
            <v>0</v>
          </cell>
          <cell r="X1091">
            <v>0</v>
          </cell>
        </row>
        <row r="1092">
          <cell r="S1092" t="str">
            <v>0</v>
          </cell>
          <cell r="X1092">
            <v>0</v>
          </cell>
        </row>
        <row r="1093">
          <cell r="S1093" t="str">
            <v>0</v>
          </cell>
          <cell r="X1093">
            <v>0</v>
          </cell>
        </row>
        <row r="1094">
          <cell r="S1094" t="str">
            <v>0</v>
          </cell>
          <cell r="X1094">
            <v>0</v>
          </cell>
        </row>
        <row r="1095">
          <cell r="S1095" t="str">
            <v>0</v>
          </cell>
          <cell r="X1095">
            <v>0</v>
          </cell>
        </row>
        <row r="1096">
          <cell r="S1096" t="str">
            <v>0</v>
          </cell>
          <cell r="X1096">
            <v>0</v>
          </cell>
        </row>
        <row r="1097">
          <cell r="S1097" t="str">
            <v>0</v>
          </cell>
          <cell r="X1097">
            <v>0</v>
          </cell>
        </row>
        <row r="1098">
          <cell r="S1098" t="str">
            <v>0</v>
          </cell>
          <cell r="X1098">
            <v>0</v>
          </cell>
        </row>
        <row r="1099">
          <cell r="S1099" t="str">
            <v>0</v>
          </cell>
          <cell r="X1099">
            <v>0</v>
          </cell>
        </row>
        <row r="1100">
          <cell r="S1100" t="str">
            <v>0</v>
          </cell>
          <cell r="X1100">
            <v>0</v>
          </cell>
        </row>
        <row r="1101">
          <cell r="S1101" t="str">
            <v>0</v>
          </cell>
          <cell r="X1101">
            <v>0</v>
          </cell>
        </row>
        <row r="1102">
          <cell r="S1102" t="str">
            <v>0</v>
          </cell>
          <cell r="X1102">
            <v>0</v>
          </cell>
        </row>
        <row r="1103">
          <cell r="S1103" t="str">
            <v>0</v>
          </cell>
          <cell r="X1103">
            <v>0</v>
          </cell>
        </row>
        <row r="1104">
          <cell r="S1104" t="str">
            <v>0</v>
          </cell>
          <cell r="X1104">
            <v>0</v>
          </cell>
        </row>
        <row r="1105">
          <cell r="S1105" t="str">
            <v>0</v>
          </cell>
          <cell r="X1105">
            <v>0</v>
          </cell>
        </row>
        <row r="1106">
          <cell r="S1106" t="str">
            <v>0</v>
          </cell>
          <cell r="X1106">
            <v>0</v>
          </cell>
        </row>
        <row r="1107">
          <cell r="S1107" t="str">
            <v>0</v>
          </cell>
          <cell r="X1107">
            <v>0</v>
          </cell>
        </row>
        <row r="1108">
          <cell r="S1108" t="str">
            <v>0</v>
          </cell>
          <cell r="X1108">
            <v>0</v>
          </cell>
        </row>
        <row r="1109">
          <cell r="S1109" t="str">
            <v>0</v>
          </cell>
          <cell r="X1109">
            <v>0</v>
          </cell>
        </row>
        <row r="1110">
          <cell r="S1110" t="str">
            <v>0</v>
          </cell>
          <cell r="X1110">
            <v>0</v>
          </cell>
        </row>
        <row r="1111">
          <cell r="S1111" t="str">
            <v>0</v>
          </cell>
          <cell r="X1111">
            <v>0</v>
          </cell>
        </row>
        <row r="1112">
          <cell r="S1112" t="str">
            <v>0</v>
          </cell>
          <cell r="X1112">
            <v>0</v>
          </cell>
        </row>
        <row r="1113">
          <cell r="S1113" t="str">
            <v>0</v>
          </cell>
          <cell r="X1113">
            <v>0</v>
          </cell>
        </row>
        <row r="1114">
          <cell r="S1114" t="str">
            <v>0</v>
          </cell>
          <cell r="X1114">
            <v>0</v>
          </cell>
        </row>
        <row r="1115">
          <cell r="S1115" t="str">
            <v>0</v>
          </cell>
          <cell r="X1115">
            <v>0</v>
          </cell>
        </row>
        <row r="1116">
          <cell r="S1116" t="str">
            <v>0</v>
          </cell>
          <cell r="X1116">
            <v>0</v>
          </cell>
        </row>
        <row r="1117">
          <cell r="S1117" t="str">
            <v>0</v>
          </cell>
          <cell r="X1117">
            <v>0</v>
          </cell>
        </row>
        <row r="1118">
          <cell r="S1118" t="str">
            <v>0</v>
          </cell>
          <cell r="X1118">
            <v>0</v>
          </cell>
        </row>
        <row r="1119">
          <cell r="S1119" t="str">
            <v>0</v>
          </cell>
          <cell r="X1119">
            <v>0</v>
          </cell>
        </row>
        <row r="1120">
          <cell r="S1120" t="str">
            <v>0</v>
          </cell>
          <cell r="X1120">
            <v>0</v>
          </cell>
        </row>
        <row r="1121">
          <cell r="S1121" t="str">
            <v>0</v>
          </cell>
          <cell r="X1121">
            <v>0</v>
          </cell>
        </row>
        <row r="1122">
          <cell r="S1122" t="str">
            <v>0</v>
          </cell>
          <cell r="X1122">
            <v>0</v>
          </cell>
        </row>
        <row r="1123">
          <cell r="S1123" t="str">
            <v>0</v>
          </cell>
          <cell r="X1123">
            <v>0</v>
          </cell>
        </row>
        <row r="1124">
          <cell r="S1124" t="str">
            <v>0</v>
          </cell>
          <cell r="X1124">
            <v>0</v>
          </cell>
        </row>
        <row r="1125">
          <cell r="S1125" t="str">
            <v>0</v>
          </cell>
          <cell r="X1125">
            <v>0</v>
          </cell>
        </row>
        <row r="1126">
          <cell r="S1126" t="str">
            <v>0</v>
          </cell>
          <cell r="X1126">
            <v>0</v>
          </cell>
        </row>
        <row r="1127">
          <cell r="S1127" t="str">
            <v>0</v>
          </cell>
          <cell r="X1127">
            <v>0</v>
          </cell>
        </row>
        <row r="1128">
          <cell r="S1128" t="str">
            <v>0</v>
          </cell>
          <cell r="X1128">
            <v>0</v>
          </cell>
        </row>
        <row r="1129">
          <cell r="S1129" t="str">
            <v>0</v>
          </cell>
          <cell r="X1129">
            <v>0</v>
          </cell>
        </row>
        <row r="1130">
          <cell r="S1130" t="str">
            <v>0</v>
          </cell>
          <cell r="X1130">
            <v>0</v>
          </cell>
        </row>
        <row r="1131">
          <cell r="S1131" t="str">
            <v>0</v>
          </cell>
          <cell r="X1131">
            <v>0</v>
          </cell>
        </row>
        <row r="1132">
          <cell r="S1132" t="str">
            <v>0</v>
          </cell>
          <cell r="X1132">
            <v>0</v>
          </cell>
        </row>
        <row r="1133">
          <cell r="S1133" t="str">
            <v>0</v>
          </cell>
          <cell r="X1133">
            <v>0</v>
          </cell>
        </row>
        <row r="1134">
          <cell r="S1134" t="str">
            <v>0</v>
          </cell>
          <cell r="X1134">
            <v>0</v>
          </cell>
        </row>
        <row r="1135">
          <cell r="S1135" t="str">
            <v>0</v>
          </cell>
          <cell r="X1135">
            <v>0</v>
          </cell>
        </row>
        <row r="1136">
          <cell r="S1136" t="str">
            <v>0</v>
          </cell>
          <cell r="X1136">
            <v>0</v>
          </cell>
        </row>
        <row r="1137">
          <cell r="S1137" t="str">
            <v>0</v>
          </cell>
          <cell r="X1137">
            <v>0</v>
          </cell>
        </row>
        <row r="1138">
          <cell r="S1138" t="str">
            <v>0</v>
          </cell>
          <cell r="X1138">
            <v>0</v>
          </cell>
        </row>
        <row r="1139">
          <cell r="S1139" t="str">
            <v>0</v>
          </cell>
          <cell r="X1139">
            <v>0</v>
          </cell>
        </row>
        <row r="1140">
          <cell r="S1140" t="str">
            <v>0</v>
          </cell>
          <cell r="X1140">
            <v>0</v>
          </cell>
        </row>
        <row r="1141">
          <cell r="S1141" t="str">
            <v>0</v>
          </cell>
          <cell r="X1141">
            <v>0</v>
          </cell>
        </row>
        <row r="1142">
          <cell r="S1142" t="str">
            <v>0</v>
          </cell>
          <cell r="X1142">
            <v>0</v>
          </cell>
        </row>
        <row r="1143">
          <cell r="S1143" t="str">
            <v>0</v>
          </cell>
          <cell r="X1143">
            <v>0</v>
          </cell>
        </row>
        <row r="1144">
          <cell r="S1144" t="str">
            <v>0</v>
          </cell>
          <cell r="X1144">
            <v>0</v>
          </cell>
        </row>
        <row r="1145">
          <cell r="S1145" t="str">
            <v>0</v>
          </cell>
          <cell r="X1145">
            <v>0</v>
          </cell>
        </row>
        <row r="1146">
          <cell r="S1146" t="str">
            <v>0</v>
          </cell>
          <cell r="X1146">
            <v>0</v>
          </cell>
        </row>
        <row r="1147">
          <cell r="S1147" t="str">
            <v>0</v>
          </cell>
          <cell r="X1147">
            <v>0</v>
          </cell>
        </row>
        <row r="1148">
          <cell r="S1148" t="str">
            <v>0</v>
          </cell>
          <cell r="X1148">
            <v>0</v>
          </cell>
        </row>
        <row r="1149">
          <cell r="S1149" t="str">
            <v>0</v>
          </cell>
          <cell r="X1149">
            <v>0</v>
          </cell>
        </row>
        <row r="1150">
          <cell r="S1150" t="str">
            <v>0</v>
          </cell>
          <cell r="X1150">
            <v>0</v>
          </cell>
        </row>
        <row r="1151">
          <cell r="S1151" t="str">
            <v>0</v>
          </cell>
          <cell r="X1151">
            <v>0</v>
          </cell>
        </row>
        <row r="1152">
          <cell r="S1152" t="str">
            <v>0</v>
          </cell>
          <cell r="X1152">
            <v>0</v>
          </cell>
        </row>
        <row r="1153">
          <cell r="S1153" t="str">
            <v>0</v>
          </cell>
          <cell r="X1153">
            <v>0</v>
          </cell>
        </row>
        <row r="1154">
          <cell r="S1154" t="str">
            <v>0</v>
          </cell>
          <cell r="X1154">
            <v>0</v>
          </cell>
        </row>
        <row r="1155">
          <cell r="S1155" t="str">
            <v>0</v>
          </cell>
          <cell r="X1155">
            <v>0</v>
          </cell>
        </row>
        <row r="1156">
          <cell r="S1156" t="str">
            <v>0</v>
          </cell>
          <cell r="X1156">
            <v>0</v>
          </cell>
        </row>
        <row r="1157">
          <cell r="S1157" t="str">
            <v>0</v>
          </cell>
          <cell r="X1157">
            <v>0</v>
          </cell>
        </row>
        <row r="1158">
          <cell r="S1158" t="str">
            <v>0</v>
          </cell>
          <cell r="X1158">
            <v>0</v>
          </cell>
        </row>
        <row r="1159">
          <cell r="S1159" t="str">
            <v>0</v>
          </cell>
          <cell r="X1159">
            <v>0</v>
          </cell>
        </row>
        <row r="1160">
          <cell r="S1160" t="str">
            <v>0</v>
          </cell>
          <cell r="X1160">
            <v>0</v>
          </cell>
        </row>
        <row r="1161">
          <cell r="S1161" t="str">
            <v>0</v>
          </cell>
          <cell r="X1161">
            <v>0</v>
          </cell>
        </row>
        <row r="1162">
          <cell r="S1162" t="str">
            <v>0</v>
          </cell>
          <cell r="X1162">
            <v>0</v>
          </cell>
        </row>
        <row r="1163">
          <cell r="S1163" t="str">
            <v>0</v>
          </cell>
          <cell r="X1163">
            <v>0</v>
          </cell>
        </row>
        <row r="1164">
          <cell r="S1164" t="str">
            <v>0</v>
          </cell>
          <cell r="X1164">
            <v>0</v>
          </cell>
        </row>
        <row r="1165">
          <cell r="S1165" t="str">
            <v>0</v>
          </cell>
          <cell r="X1165">
            <v>0</v>
          </cell>
        </row>
        <row r="1166">
          <cell r="S1166" t="str">
            <v>0</v>
          </cell>
          <cell r="X1166">
            <v>0</v>
          </cell>
        </row>
        <row r="1167">
          <cell r="S1167" t="str">
            <v>0</v>
          </cell>
          <cell r="X1167">
            <v>0</v>
          </cell>
        </row>
        <row r="1168">
          <cell r="S1168" t="str">
            <v>0</v>
          </cell>
          <cell r="X1168">
            <v>0</v>
          </cell>
        </row>
        <row r="1169">
          <cell r="S1169" t="str">
            <v>0</v>
          </cell>
          <cell r="X1169">
            <v>0</v>
          </cell>
        </row>
        <row r="1170">
          <cell r="S1170" t="str">
            <v>0</v>
          </cell>
          <cell r="X1170">
            <v>0</v>
          </cell>
        </row>
        <row r="1171">
          <cell r="S1171" t="str">
            <v>0</v>
          </cell>
          <cell r="X1171">
            <v>0</v>
          </cell>
        </row>
        <row r="1172">
          <cell r="S1172" t="str">
            <v>0</v>
          </cell>
          <cell r="X1172">
            <v>0</v>
          </cell>
        </row>
        <row r="1173">
          <cell r="S1173" t="str">
            <v>0</v>
          </cell>
          <cell r="X1173">
            <v>0</v>
          </cell>
        </row>
        <row r="1174">
          <cell r="S1174" t="str">
            <v>0</v>
          </cell>
          <cell r="X1174">
            <v>0</v>
          </cell>
        </row>
        <row r="1175">
          <cell r="S1175" t="str">
            <v>0</v>
          </cell>
          <cell r="X1175">
            <v>0</v>
          </cell>
        </row>
        <row r="1176">
          <cell r="S1176" t="str">
            <v>0</v>
          </cell>
          <cell r="X1176">
            <v>0</v>
          </cell>
        </row>
        <row r="1177">
          <cell r="S1177" t="str">
            <v>0</v>
          </cell>
          <cell r="X1177">
            <v>0</v>
          </cell>
        </row>
        <row r="1178">
          <cell r="S1178" t="str">
            <v>0</v>
          </cell>
          <cell r="X1178">
            <v>0</v>
          </cell>
        </row>
        <row r="1179">
          <cell r="S1179" t="str">
            <v>0</v>
          </cell>
          <cell r="X1179">
            <v>0</v>
          </cell>
        </row>
        <row r="1180">
          <cell r="S1180" t="str">
            <v>0</v>
          </cell>
          <cell r="X1180">
            <v>0</v>
          </cell>
        </row>
        <row r="1181">
          <cell r="S1181" t="str">
            <v>0</v>
          </cell>
          <cell r="X1181">
            <v>0</v>
          </cell>
        </row>
        <row r="1182">
          <cell r="S1182" t="str">
            <v>0</v>
          </cell>
          <cell r="X1182">
            <v>0</v>
          </cell>
        </row>
        <row r="1183">
          <cell r="S1183" t="str">
            <v>0</v>
          </cell>
          <cell r="X1183">
            <v>0</v>
          </cell>
        </row>
        <row r="1184">
          <cell r="S1184" t="str">
            <v>0</v>
          </cell>
          <cell r="X1184">
            <v>0</v>
          </cell>
        </row>
        <row r="1185">
          <cell r="S1185" t="str">
            <v>0</v>
          </cell>
          <cell r="X1185">
            <v>0</v>
          </cell>
        </row>
        <row r="1186">
          <cell r="S1186" t="str">
            <v>0</v>
          </cell>
          <cell r="X1186">
            <v>0</v>
          </cell>
        </row>
        <row r="1187">
          <cell r="S1187" t="str">
            <v>0</v>
          </cell>
          <cell r="X1187">
            <v>0</v>
          </cell>
        </row>
        <row r="1188">
          <cell r="S1188" t="str">
            <v>0</v>
          </cell>
          <cell r="X1188">
            <v>0</v>
          </cell>
        </row>
        <row r="1189">
          <cell r="S1189" t="str">
            <v>0</v>
          </cell>
          <cell r="X1189">
            <v>0</v>
          </cell>
        </row>
        <row r="1190">
          <cell r="S1190" t="str">
            <v>0</v>
          </cell>
          <cell r="X1190">
            <v>0</v>
          </cell>
        </row>
        <row r="1191">
          <cell r="S1191" t="str">
            <v>0</v>
          </cell>
          <cell r="X1191">
            <v>0</v>
          </cell>
        </row>
        <row r="1192">
          <cell r="S1192" t="str">
            <v>0</v>
          </cell>
          <cell r="X1192">
            <v>0</v>
          </cell>
        </row>
        <row r="1193">
          <cell r="S1193" t="str">
            <v>0</v>
          </cell>
          <cell r="X1193">
            <v>0</v>
          </cell>
        </row>
        <row r="1194">
          <cell r="S1194" t="str">
            <v>0</v>
          </cell>
          <cell r="X1194">
            <v>0</v>
          </cell>
        </row>
        <row r="1195">
          <cell r="S1195" t="str">
            <v>0</v>
          </cell>
          <cell r="X1195">
            <v>0</v>
          </cell>
        </row>
        <row r="1196">
          <cell r="S1196" t="str">
            <v>0</v>
          </cell>
          <cell r="X1196">
            <v>0</v>
          </cell>
        </row>
        <row r="1197">
          <cell r="S1197" t="str">
            <v>0</v>
          </cell>
          <cell r="X1197">
            <v>0</v>
          </cell>
        </row>
        <row r="1198">
          <cell r="S1198" t="str">
            <v>0</v>
          </cell>
          <cell r="X1198">
            <v>0</v>
          </cell>
        </row>
        <row r="1199">
          <cell r="S1199" t="str">
            <v>0</v>
          </cell>
          <cell r="X1199">
            <v>0</v>
          </cell>
        </row>
        <row r="1200">
          <cell r="S1200" t="str">
            <v>0</v>
          </cell>
          <cell r="X1200">
            <v>0</v>
          </cell>
        </row>
        <row r="1201">
          <cell r="S1201" t="str">
            <v>0</v>
          </cell>
          <cell r="X1201">
            <v>0</v>
          </cell>
        </row>
        <row r="1202">
          <cell r="S1202" t="str">
            <v>0</v>
          </cell>
          <cell r="X1202">
            <v>0</v>
          </cell>
        </row>
        <row r="1203">
          <cell r="S1203" t="str">
            <v>0</v>
          </cell>
          <cell r="X1203">
            <v>0</v>
          </cell>
        </row>
        <row r="1204">
          <cell r="S1204" t="str">
            <v>0</v>
          </cell>
          <cell r="X1204">
            <v>0</v>
          </cell>
        </row>
        <row r="1205">
          <cell r="S1205" t="str">
            <v>0</v>
          </cell>
          <cell r="X1205">
            <v>0</v>
          </cell>
        </row>
        <row r="1206">
          <cell r="S1206" t="str">
            <v>0</v>
          </cell>
          <cell r="X1206">
            <v>0</v>
          </cell>
        </row>
        <row r="1207">
          <cell r="S1207" t="str">
            <v>0</v>
          </cell>
          <cell r="X1207">
            <v>0</v>
          </cell>
        </row>
        <row r="1208">
          <cell r="S1208" t="str">
            <v>0</v>
          </cell>
          <cell r="X1208">
            <v>0</v>
          </cell>
        </row>
        <row r="1209">
          <cell r="S1209" t="str">
            <v>0</v>
          </cell>
          <cell r="X1209">
            <v>0</v>
          </cell>
        </row>
        <row r="1210">
          <cell r="S1210" t="str">
            <v>0</v>
          </cell>
          <cell r="X1210">
            <v>0</v>
          </cell>
        </row>
        <row r="1211">
          <cell r="S1211" t="str">
            <v>0</v>
          </cell>
          <cell r="X1211">
            <v>0</v>
          </cell>
        </row>
        <row r="1212">
          <cell r="S1212" t="str">
            <v>0</v>
          </cell>
          <cell r="X1212">
            <v>0</v>
          </cell>
        </row>
        <row r="1213">
          <cell r="S1213" t="str">
            <v>0</v>
          </cell>
          <cell r="X1213">
            <v>0</v>
          </cell>
        </row>
        <row r="1214">
          <cell r="S1214" t="str">
            <v>0</v>
          </cell>
          <cell r="X1214">
            <v>0</v>
          </cell>
        </row>
        <row r="1215">
          <cell r="S1215" t="str">
            <v>0</v>
          </cell>
          <cell r="X1215">
            <v>0</v>
          </cell>
        </row>
        <row r="1216">
          <cell r="S1216" t="str">
            <v>0</v>
          </cell>
          <cell r="X1216">
            <v>0</v>
          </cell>
        </row>
        <row r="1217">
          <cell r="S1217" t="str">
            <v>0</v>
          </cell>
          <cell r="X1217">
            <v>0</v>
          </cell>
        </row>
        <row r="1218">
          <cell r="S1218" t="str">
            <v>0</v>
          </cell>
          <cell r="X1218">
            <v>0</v>
          </cell>
        </row>
        <row r="1219">
          <cell r="S1219" t="str">
            <v>0</v>
          </cell>
          <cell r="X1219">
            <v>0</v>
          </cell>
        </row>
        <row r="1220">
          <cell r="S1220" t="str">
            <v>0</v>
          </cell>
          <cell r="X1220">
            <v>0</v>
          </cell>
        </row>
        <row r="1221">
          <cell r="S1221" t="str">
            <v>0</v>
          </cell>
          <cell r="X1221">
            <v>0</v>
          </cell>
        </row>
        <row r="1222">
          <cell r="S1222" t="str">
            <v>0</v>
          </cell>
          <cell r="X1222">
            <v>0</v>
          </cell>
        </row>
        <row r="1223">
          <cell r="S1223" t="str">
            <v>0</v>
          </cell>
          <cell r="X1223">
            <v>0</v>
          </cell>
        </row>
        <row r="1224">
          <cell r="S1224" t="str">
            <v>0</v>
          </cell>
          <cell r="X1224">
            <v>0</v>
          </cell>
        </row>
        <row r="1225">
          <cell r="S1225" t="str">
            <v>0</v>
          </cell>
          <cell r="X1225">
            <v>0</v>
          </cell>
        </row>
        <row r="1226">
          <cell r="S1226" t="str">
            <v>0</v>
          </cell>
          <cell r="X1226">
            <v>0</v>
          </cell>
        </row>
        <row r="1227">
          <cell r="S1227" t="str">
            <v>0</v>
          </cell>
          <cell r="X1227">
            <v>0</v>
          </cell>
        </row>
        <row r="1228">
          <cell r="S1228" t="str">
            <v>0</v>
          </cell>
          <cell r="X1228">
            <v>0</v>
          </cell>
        </row>
        <row r="1229">
          <cell r="S1229" t="str">
            <v>0</v>
          </cell>
          <cell r="X1229">
            <v>0</v>
          </cell>
        </row>
        <row r="1230">
          <cell r="S1230" t="str">
            <v>0</v>
          </cell>
          <cell r="X1230">
            <v>0</v>
          </cell>
        </row>
        <row r="1231">
          <cell r="S1231" t="str">
            <v>0</v>
          </cell>
          <cell r="X1231">
            <v>0</v>
          </cell>
        </row>
        <row r="1232">
          <cell r="S1232" t="str">
            <v>0</v>
          </cell>
          <cell r="X1232">
            <v>0</v>
          </cell>
        </row>
        <row r="1233">
          <cell r="S1233" t="str">
            <v>0</v>
          </cell>
          <cell r="X1233">
            <v>0</v>
          </cell>
        </row>
        <row r="1234">
          <cell r="S1234" t="str">
            <v>0</v>
          </cell>
          <cell r="X1234">
            <v>0</v>
          </cell>
        </row>
        <row r="1235">
          <cell r="S1235" t="str">
            <v>0</v>
          </cell>
          <cell r="X1235">
            <v>0</v>
          </cell>
        </row>
        <row r="1236">
          <cell r="S1236" t="str">
            <v>0</v>
          </cell>
          <cell r="X1236">
            <v>0</v>
          </cell>
        </row>
        <row r="1237">
          <cell r="S1237" t="str">
            <v>0</v>
          </cell>
          <cell r="X1237">
            <v>0</v>
          </cell>
        </row>
        <row r="1238">
          <cell r="S1238" t="str">
            <v>0</v>
          </cell>
          <cell r="X1238">
            <v>0</v>
          </cell>
        </row>
        <row r="1239">
          <cell r="S1239" t="str">
            <v>0</v>
          </cell>
          <cell r="X1239">
            <v>0</v>
          </cell>
        </row>
        <row r="1240">
          <cell r="S1240" t="str">
            <v>0</v>
          </cell>
          <cell r="X1240">
            <v>0</v>
          </cell>
        </row>
        <row r="1241">
          <cell r="S1241" t="str">
            <v>0</v>
          </cell>
          <cell r="X1241">
            <v>0</v>
          </cell>
        </row>
        <row r="1242">
          <cell r="S1242" t="str">
            <v>0</v>
          </cell>
          <cell r="X1242">
            <v>0</v>
          </cell>
        </row>
        <row r="1243">
          <cell r="S1243" t="str">
            <v>0</v>
          </cell>
          <cell r="X1243">
            <v>0</v>
          </cell>
        </row>
        <row r="1244">
          <cell r="S1244" t="str">
            <v>0</v>
          </cell>
          <cell r="X1244">
            <v>0</v>
          </cell>
        </row>
        <row r="1245">
          <cell r="S1245" t="str">
            <v>0</v>
          </cell>
          <cell r="X1245">
            <v>0</v>
          </cell>
        </row>
        <row r="1246">
          <cell r="S1246" t="str">
            <v>0</v>
          </cell>
          <cell r="X1246">
            <v>0</v>
          </cell>
        </row>
        <row r="1247">
          <cell r="S1247" t="str">
            <v>0</v>
          </cell>
          <cell r="X1247">
            <v>0</v>
          </cell>
        </row>
        <row r="1248">
          <cell r="S1248" t="str">
            <v>0</v>
          </cell>
          <cell r="X1248">
            <v>0</v>
          </cell>
        </row>
        <row r="1249">
          <cell r="S1249" t="str">
            <v>0</v>
          </cell>
          <cell r="X1249">
            <v>0</v>
          </cell>
        </row>
        <row r="1250">
          <cell r="S1250" t="str">
            <v>0</v>
          </cell>
          <cell r="X1250">
            <v>0</v>
          </cell>
        </row>
        <row r="1251">
          <cell r="S1251" t="str">
            <v>0</v>
          </cell>
          <cell r="X1251">
            <v>0</v>
          </cell>
        </row>
        <row r="1252">
          <cell r="S1252" t="str">
            <v>0</v>
          </cell>
          <cell r="X1252">
            <v>0</v>
          </cell>
        </row>
        <row r="1253">
          <cell r="S1253" t="str">
            <v>0</v>
          </cell>
          <cell r="X1253">
            <v>0</v>
          </cell>
        </row>
        <row r="1254">
          <cell r="S1254" t="str">
            <v>0</v>
          </cell>
          <cell r="X1254">
            <v>0</v>
          </cell>
        </row>
        <row r="1255">
          <cell r="S1255" t="str">
            <v>0</v>
          </cell>
          <cell r="X1255">
            <v>0</v>
          </cell>
        </row>
        <row r="1256">
          <cell r="S1256" t="str">
            <v>0</v>
          </cell>
          <cell r="X1256">
            <v>0</v>
          </cell>
        </row>
        <row r="1257">
          <cell r="S1257" t="str">
            <v>0</v>
          </cell>
          <cell r="X1257">
            <v>0</v>
          </cell>
        </row>
        <row r="1258">
          <cell r="S1258" t="str">
            <v>0</v>
          </cell>
          <cell r="X1258">
            <v>0</v>
          </cell>
        </row>
        <row r="1259">
          <cell r="S1259" t="str">
            <v>0</v>
          </cell>
          <cell r="X1259">
            <v>0</v>
          </cell>
        </row>
        <row r="1260">
          <cell r="S1260" t="str">
            <v>0</v>
          </cell>
          <cell r="X1260">
            <v>0</v>
          </cell>
        </row>
        <row r="1261">
          <cell r="S1261" t="str">
            <v>0</v>
          </cell>
          <cell r="X1261">
            <v>0</v>
          </cell>
        </row>
        <row r="1262">
          <cell r="S1262" t="str">
            <v>0</v>
          </cell>
          <cell r="X1262">
            <v>0</v>
          </cell>
        </row>
        <row r="1263">
          <cell r="S1263" t="str">
            <v>0</v>
          </cell>
          <cell r="X1263">
            <v>0</v>
          </cell>
        </row>
        <row r="1264">
          <cell r="S1264" t="str">
            <v>0</v>
          </cell>
          <cell r="X1264">
            <v>0</v>
          </cell>
        </row>
        <row r="1265">
          <cell r="S1265" t="str">
            <v>0</v>
          </cell>
          <cell r="X1265">
            <v>0</v>
          </cell>
        </row>
        <row r="1266">
          <cell r="S1266" t="str">
            <v>0</v>
          </cell>
          <cell r="X1266">
            <v>0</v>
          </cell>
        </row>
        <row r="1267">
          <cell r="S1267" t="str">
            <v>0</v>
          </cell>
          <cell r="X1267">
            <v>0</v>
          </cell>
        </row>
        <row r="1268">
          <cell r="S1268" t="str">
            <v>0</v>
          </cell>
          <cell r="X1268">
            <v>0</v>
          </cell>
        </row>
        <row r="1269">
          <cell r="S1269" t="str">
            <v>0</v>
          </cell>
          <cell r="X1269">
            <v>0</v>
          </cell>
        </row>
        <row r="1270">
          <cell r="S1270" t="str">
            <v>0</v>
          </cell>
          <cell r="X1270">
            <v>0</v>
          </cell>
        </row>
        <row r="1271">
          <cell r="S1271" t="str">
            <v>0</v>
          </cell>
          <cell r="X1271">
            <v>0</v>
          </cell>
        </row>
        <row r="1272">
          <cell r="S1272" t="str">
            <v>0</v>
          </cell>
          <cell r="X1272">
            <v>0</v>
          </cell>
        </row>
        <row r="1273">
          <cell r="S1273" t="str">
            <v>0</v>
          </cell>
          <cell r="X1273">
            <v>0</v>
          </cell>
        </row>
        <row r="1274">
          <cell r="S1274" t="str">
            <v>0</v>
          </cell>
          <cell r="X1274">
            <v>0</v>
          </cell>
        </row>
        <row r="1275">
          <cell r="S1275" t="str">
            <v>0</v>
          </cell>
          <cell r="X1275">
            <v>0</v>
          </cell>
        </row>
        <row r="1276">
          <cell r="S1276" t="str">
            <v>0</v>
          </cell>
          <cell r="X1276">
            <v>0</v>
          </cell>
        </row>
        <row r="1277">
          <cell r="S1277" t="str">
            <v>0</v>
          </cell>
          <cell r="X1277">
            <v>0</v>
          </cell>
        </row>
        <row r="1278">
          <cell r="S1278" t="str">
            <v>0</v>
          </cell>
          <cell r="X1278">
            <v>0</v>
          </cell>
        </row>
        <row r="1279">
          <cell r="S1279" t="str">
            <v>0</v>
          </cell>
          <cell r="X1279">
            <v>0</v>
          </cell>
        </row>
        <row r="1280">
          <cell r="S1280" t="str">
            <v>0</v>
          </cell>
          <cell r="X1280">
            <v>0</v>
          </cell>
        </row>
        <row r="1281">
          <cell r="S1281" t="str">
            <v>0</v>
          </cell>
          <cell r="X1281">
            <v>0</v>
          </cell>
        </row>
        <row r="1282">
          <cell r="S1282" t="str">
            <v>0</v>
          </cell>
          <cell r="X1282">
            <v>0</v>
          </cell>
        </row>
        <row r="1283">
          <cell r="S1283" t="str">
            <v>0</v>
          </cell>
          <cell r="X1283">
            <v>0</v>
          </cell>
        </row>
        <row r="1284">
          <cell r="S1284" t="str">
            <v>0</v>
          </cell>
          <cell r="X1284">
            <v>0</v>
          </cell>
        </row>
        <row r="1285">
          <cell r="S1285" t="str">
            <v>0</v>
          </cell>
          <cell r="X1285">
            <v>0</v>
          </cell>
        </row>
        <row r="1286">
          <cell r="S1286" t="str">
            <v>0</v>
          </cell>
          <cell r="X1286">
            <v>0</v>
          </cell>
        </row>
        <row r="1287">
          <cell r="S1287" t="str">
            <v>0</v>
          </cell>
          <cell r="X1287">
            <v>0</v>
          </cell>
        </row>
        <row r="1288">
          <cell r="S1288" t="str">
            <v>0</v>
          </cell>
          <cell r="X1288">
            <v>0</v>
          </cell>
        </row>
        <row r="1289">
          <cell r="S1289" t="str">
            <v>0</v>
          </cell>
          <cell r="X1289">
            <v>0</v>
          </cell>
        </row>
        <row r="1290">
          <cell r="S1290" t="str">
            <v>0</v>
          </cell>
          <cell r="X1290">
            <v>0</v>
          </cell>
        </row>
        <row r="1291">
          <cell r="S1291" t="str">
            <v>0</v>
          </cell>
          <cell r="X1291">
            <v>0</v>
          </cell>
        </row>
        <row r="1292">
          <cell r="S1292" t="str">
            <v>0</v>
          </cell>
          <cell r="X1292">
            <v>0</v>
          </cell>
        </row>
        <row r="1293">
          <cell r="S1293" t="str">
            <v>0</v>
          </cell>
          <cell r="X1293">
            <v>0</v>
          </cell>
        </row>
        <row r="1294">
          <cell r="S1294" t="str">
            <v>0</v>
          </cell>
          <cell r="X1294">
            <v>0</v>
          </cell>
        </row>
        <row r="1295">
          <cell r="S1295" t="str">
            <v>0</v>
          </cell>
          <cell r="X1295">
            <v>0</v>
          </cell>
        </row>
        <row r="1296">
          <cell r="S1296" t="str">
            <v>0</v>
          </cell>
          <cell r="X1296">
            <v>0</v>
          </cell>
        </row>
        <row r="1297">
          <cell r="S1297" t="str">
            <v>0</v>
          </cell>
          <cell r="X1297">
            <v>0</v>
          </cell>
        </row>
        <row r="1298">
          <cell r="S1298" t="str">
            <v>0</v>
          </cell>
          <cell r="X1298">
            <v>0</v>
          </cell>
        </row>
        <row r="1299">
          <cell r="S1299" t="str">
            <v>0</v>
          </cell>
          <cell r="X1299">
            <v>0</v>
          </cell>
        </row>
        <row r="1300">
          <cell r="S1300" t="str">
            <v>0</v>
          </cell>
          <cell r="X1300">
            <v>0</v>
          </cell>
        </row>
        <row r="1301">
          <cell r="S1301" t="str">
            <v>0</v>
          </cell>
          <cell r="X1301">
            <v>0</v>
          </cell>
        </row>
        <row r="1302">
          <cell r="S1302" t="str">
            <v>0</v>
          </cell>
          <cell r="X1302">
            <v>0</v>
          </cell>
        </row>
        <row r="1303">
          <cell r="S1303" t="str">
            <v>0</v>
          </cell>
          <cell r="X1303">
            <v>0</v>
          </cell>
        </row>
        <row r="1304">
          <cell r="S1304" t="str">
            <v>0</v>
          </cell>
          <cell r="X1304">
            <v>0</v>
          </cell>
        </row>
        <row r="1305">
          <cell r="S1305" t="str">
            <v>0</v>
          </cell>
          <cell r="X1305">
            <v>0</v>
          </cell>
        </row>
        <row r="1306">
          <cell r="S1306" t="str">
            <v>0</v>
          </cell>
          <cell r="X1306">
            <v>0</v>
          </cell>
        </row>
        <row r="1307">
          <cell r="S1307" t="str">
            <v>0</v>
          </cell>
          <cell r="X1307">
            <v>0</v>
          </cell>
        </row>
        <row r="1308">
          <cell r="S1308" t="str">
            <v>0</v>
          </cell>
          <cell r="X1308">
            <v>0</v>
          </cell>
        </row>
        <row r="1309">
          <cell r="S1309" t="str">
            <v>0</v>
          </cell>
          <cell r="X1309">
            <v>0</v>
          </cell>
        </row>
        <row r="1310">
          <cell r="S1310" t="str">
            <v>0</v>
          </cell>
          <cell r="X1310">
            <v>0</v>
          </cell>
        </row>
        <row r="1311">
          <cell r="S1311" t="str">
            <v>0</v>
          </cell>
          <cell r="X1311">
            <v>0</v>
          </cell>
        </row>
        <row r="1312">
          <cell r="S1312" t="str">
            <v>0</v>
          </cell>
          <cell r="X1312">
            <v>0</v>
          </cell>
        </row>
        <row r="1313">
          <cell r="S1313" t="str">
            <v>0</v>
          </cell>
          <cell r="X1313">
            <v>0</v>
          </cell>
        </row>
        <row r="1314">
          <cell r="S1314" t="str">
            <v>0</v>
          </cell>
          <cell r="X1314">
            <v>0</v>
          </cell>
        </row>
        <row r="1315">
          <cell r="S1315" t="str">
            <v>0</v>
          </cell>
          <cell r="X1315">
            <v>0</v>
          </cell>
        </row>
        <row r="1316">
          <cell r="S1316" t="str">
            <v>0</v>
          </cell>
          <cell r="X1316">
            <v>0</v>
          </cell>
        </row>
        <row r="1317">
          <cell r="S1317" t="str">
            <v>0</v>
          </cell>
          <cell r="X1317">
            <v>0</v>
          </cell>
        </row>
        <row r="1318">
          <cell r="S1318" t="str">
            <v>0</v>
          </cell>
          <cell r="X1318">
            <v>0</v>
          </cell>
        </row>
        <row r="1319">
          <cell r="S1319" t="str">
            <v>0</v>
          </cell>
          <cell r="X1319">
            <v>0</v>
          </cell>
        </row>
        <row r="1320">
          <cell r="S1320" t="str">
            <v>0</v>
          </cell>
          <cell r="X1320">
            <v>0</v>
          </cell>
        </row>
        <row r="1321">
          <cell r="S1321" t="str">
            <v>0</v>
          </cell>
          <cell r="X1321">
            <v>0</v>
          </cell>
        </row>
        <row r="1322">
          <cell r="S1322" t="str">
            <v>0</v>
          </cell>
          <cell r="X1322">
            <v>0</v>
          </cell>
        </row>
        <row r="1323">
          <cell r="S1323" t="str">
            <v>0</v>
          </cell>
          <cell r="X1323">
            <v>0</v>
          </cell>
        </row>
        <row r="1324">
          <cell r="S1324" t="str">
            <v>0</v>
          </cell>
          <cell r="X1324">
            <v>0</v>
          </cell>
        </row>
        <row r="1325">
          <cell r="S1325" t="str">
            <v>0</v>
          </cell>
          <cell r="X1325">
            <v>0</v>
          </cell>
        </row>
        <row r="1326">
          <cell r="S1326" t="str">
            <v>0</v>
          </cell>
          <cell r="X1326">
            <v>0</v>
          </cell>
        </row>
        <row r="1327">
          <cell r="S1327" t="str">
            <v>0</v>
          </cell>
          <cell r="X1327">
            <v>0</v>
          </cell>
        </row>
        <row r="1328">
          <cell r="S1328" t="str">
            <v>0</v>
          </cell>
          <cell r="X1328">
            <v>0</v>
          </cell>
        </row>
        <row r="1329">
          <cell r="S1329" t="str">
            <v>0</v>
          </cell>
          <cell r="X1329">
            <v>0</v>
          </cell>
        </row>
        <row r="1330">
          <cell r="S1330" t="str">
            <v>0</v>
          </cell>
          <cell r="X1330">
            <v>0</v>
          </cell>
        </row>
        <row r="1331">
          <cell r="S1331" t="str">
            <v>0</v>
          </cell>
          <cell r="X1331">
            <v>0</v>
          </cell>
        </row>
        <row r="1332">
          <cell r="S1332" t="str">
            <v>0</v>
          </cell>
          <cell r="X1332">
            <v>0</v>
          </cell>
        </row>
        <row r="1333">
          <cell r="S1333" t="str">
            <v>0</v>
          </cell>
          <cell r="X1333">
            <v>0</v>
          </cell>
        </row>
        <row r="1334">
          <cell r="S1334" t="str">
            <v>0</v>
          </cell>
          <cell r="X1334">
            <v>0</v>
          </cell>
        </row>
        <row r="1335">
          <cell r="S1335" t="str">
            <v>0</v>
          </cell>
          <cell r="X1335">
            <v>0</v>
          </cell>
        </row>
        <row r="1336">
          <cell r="S1336" t="str">
            <v>0</v>
          </cell>
          <cell r="X1336">
            <v>0</v>
          </cell>
        </row>
        <row r="1337">
          <cell r="S1337" t="str">
            <v>0</v>
          </cell>
          <cell r="X1337">
            <v>0</v>
          </cell>
        </row>
        <row r="1338">
          <cell r="S1338" t="str">
            <v>0</v>
          </cell>
          <cell r="X1338">
            <v>0</v>
          </cell>
        </row>
        <row r="1339">
          <cell r="S1339" t="str">
            <v>0</v>
          </cell>
          <cell r="X1339">
            <v>0</v>
          </cell>
        </row>
        <row r="1340">
          <cell r="S1340" t="str">
            <v>0</v>
          </cell>
          <cell r="X1340">
            <v>0</v>
          </cell>
        </row>
        <row r="1341">
          <cell r="S1341" t="str">
            <v>0</v>
          </cell>
          <cell r="X1341">
            <v>0</v>
          </cell>
        </row>
        <row r="1342">
          <cell r="S1342" t="str">
            <v>0</v>
          </cell>
          <cell r="X1342">
            <v>0</v>
          </cell>
        </row>
        <row r="1343">
          <cell r="S1343" t="str">
            <v>0</v>
          </cell>
          <cell r="X1343">
            <v>0</v>
          </cell>
        </row>
        <row r="1344">
          <cell r="S1344" t="str">
            <v>0</v>
          </cell>
          <cell r="X1344">
            <v>0</v>
          </cell>
        </row>
        <row r="1345">
          <cell r="S1345" t="str">
            <v>0</v>
          </cell>
          <cell r="X1345">
            <v>0</v>
          </cell>
        </row>
        <row r="1346">
          <cell r="S1346" t="str">
            <v>0</v>
          </cell>
          <cell r="X1346">
            <v>0</v>
          </cell>
        </row>
        <row r="1347">
          <cell r="S1347" t="str">
            <v>0</v>
          </cell>
          <cell r="X1347">
            <v>0</v>
          </cell>
        </row>
        <row r="1348">
          <cell r="S1348" t="str">
            <v>0</v>
          </cell>
          <cell r="X1348">
            <v>0</v>
          </cell>
        </row>
        <row r="1349">
          <cell r="S1349" t="str">
            <v>0</v>
          </cell>
          <cell r="X1349">
            <v>0</v>
          </cell>
        </row>
        <row r="1350">
          <cell r="S1350" t="str">
            <v>0</v>
          </cell>
          <cell r="X1350">
            <v>0</v>
          </cell>
        </row>
        <row r="1351">
          <cell r="S1351" t="str">
            <v>0</v>
          </cell>
          <cell r="X1351">
            <v>0</v>
          </cell>
        </row>
        <row r="1352">
          <cell r="S1352" t="str">
            <v>0</v>
          </cell>
          <cell r="X1352">
            <v>0</v>
          </cell>
        </row>
        <row r="1353">
          <cell r="S1353" t="str">
            <v>0</v>
          </cell>
          <cell r="X1353">
            <v>0</v>
          </cell>
        </row>
        <row r="1354">
          <cell r="S1354" t="str">
            <v>0</v>
          </cell>
          <cell r="X1354">
            <v>0</v>
          </cell>
        </row>
        <row r="1355">
          <cell r="S1355" t="str">
            <v>0</v>
          </cell>
          <cell r="X1355">
            <v>0</v>
          </cell>
        </row>
        <row r="1356">
          <cell r="S1356" t="str">
            <v>0</v>
          </cell>
          <cell r="X1356">
            <v>0</v>
          </cell>
        </row>
        <row r="1357">
          <cell r="S1357" t="str">
            <v>0</v>
          </cell>
          <cell r="X1357">
            <v>0</v>
          </cell>
        </row>
        <row r="1358">
          <cell r="S1358" t="str">
            <v>0</v>
          </cell>
          <cell r="X1358">
            <v>0</v>
          </cell>
        </row>
        <row r="1359">
          <cell r="S1359" t="str">
            <v>0</v>
          </cell>
          <cell r="X1359">
            <v>0</v>
          </cell>
        </row>
        <row r="1360">
          <cell r="S1360" t="str">
            <v>0</v>
          </cell>
          <cell r="X1360">
            <v>0</v>
          </cell>
        </row>
        <row r="1361">
          <cell r="S1361" t="str">
            <v>0</v>
          </cell>
          <cell r="X1361">
            <v>0</v>
          </cell>
        </row>
        <row r="1362">
          <cell r="S1362" t="str">
            <v>0</v>
          </cell>
          <cell r="X1362">
            <v>0</v>
          </cell>
        </row>
        <row r="1363">
          <cell r="S1363" t="str">
            <v>0</v>
          </cell>
          <cell r="X1363">
            <v>0</v>
          </cell>
        </row>
        <row r="1364">
          <cell r="S1364" t="str">
            <v>0</v>
          </cell>
          <cell r="X1364">
            <v>0</v>
          </cell>
        </row>
        <row r="1365">
          <cell r="S1365" t="str">
            <v>0</v>
          </cell>
          <cell r="X1365">
            <v>0</v>
          </cell>
        </row>
        <row r="1366">
          <cell r="S1366" t="str">
            <v>0</v>
          </cell>
          <cell r="X1366">
            <v>0</v>
          </cell>
        </row>
        <row r="1367">
          <cell r="S1367" t="str">
            <v>0</v>
          </cell>
          <cell r="X1367">
            <v>0</v>
          </cell>
        </row>
        <row r="1368">
          <cell r="S1368" t="str">
            <v>0</v>
          </cell>
          <cell r="X1368">
            <v>0</v>
          </cell>
        </row>
        <row r="1369">
          <cell r="S1369" t="str">
            <v>0</v>
          </cell>
          <cell r="X1369">
            <v>0</v>
          </cell>
        </row>
        <row r="1370">
          <cell r="S1370" t="str">
            <v>0</v>
          </cell>
          <cell r="X1370">
            <v>0</v>
          </cell>
        </row>
        <row r="1371">
          <cell r="S1371" t="str">
            <v>0</v>
          </cell>
          <cell r="X1371">
            <v>0</v>
          </cell>
        </row>
        <row r="1372">
          <cell r="S1372" t="str">
            <v>0</v>
          </cell>
          <cell r="X1372">
            <v>0</v>
          </cell>
        </row>
        <row r="1373">
          <cell r="S1373" t="str">
            <v>0</v>
          </cell>
          <cell r="X1373">
            <v>0</v>
          </cell>
        </row>
        <row r="1374">
          <cell r="S1374" t="str">
            <v>0</v>
          </cell>
          <cell r="X1374">
            <v>0</v>
          </cell>
        </row>
        <row r="1375">
          <cell r="S1375" t="str">
            <v>0</v>
          </cell>
          <cell r="X1375">
            <v>0</v>
          </cell>
        </row>
        <row r="1376">
          <cell r="S1376" t="str">
            <v>0</v>
          </cell>
          <cell r="X1376">
            <v>0</v>
          </cell>
        </row>
        <row r="1377">
          <cell r="S1377" t="str">
            <v>0</v>
          </cell>
          <cell r="X1377">
            <v>0</v>
          </cell>
        </row>
        <row r="1378">
          <cell r="S1378" t="str">
            <v>0</v>
          </cell>
          <cell r="X1378">
            <v>0</v>
          </cell>
        </row>
        <row r="1379">
          <cell r="S1379" t="str">
            <v>0</v>
          </cell>
          <cell r="X1379">
            <v>0</v>
          </cell>
        </row>
        <row r="1380">
          <cell r="S1380" t="str">
            <v>0</v>
          </cell>
          <cell r="X1380">
            <v>0</v>
          </cell>
        </row>
        <row r="1381">
          <cell r="S1381" t="str">
            <v>0</v>
          </cell>
          <cell r="X1381">
            <v>0</v>
          </cell>
        </row>
        <row r="1382">
          <cell r="S1382" t="str">
            <v>0</v>
          </cell>
          <cell r="X1382">
            <v>0</v>
          </cell>
        </row>
        <row r="1383">
          <cell r="S1383" t="str">
            <v>0</v>
          </cell>
          <cell r="X1383">
            <v>0</v>
          </cell>
        </row>
        <row r="1384">
          <cell r="S1384" t="str">
            <v>0</v>
          </cell>
          <cell r="X1384">
            <v>0</v>
          </cell>
        </row>
        <row r="1385">
          <cell r="S1385" t="str">
            <v>0</v>
          </cell>
          <cell r="X1385">
            <v>0</v>
          </cell>
        </row>
        <row r="1386">
          <cell r="S1386" t="str">
            <v>0</v>
          </cell>
          <cell r="X1386">
            <v>0</v>
          </cell>
        </row>
        <row r="1387">
          <cell r="S1387" t="str">
            <v>0</v>
          </cell>
          <cell r="X1387">
            <v>0</v>
          </cell>
        </row>
        <row r="1388">
          <cell r="S1388" t="str">
            <v>0</v>
          </cell>
          <cell r="X1388">
            <v>0</v>
          </cell>
        </row>
        <row r="1389">
          <cell r="S1389" t="str">
            <v>0</v>
          </cell>
          <cell r="X1389">
            <v>0</v>
          </cell>
        </row>
        <row r="1390">
          <cell r="S1390" t="str">
            <v>0</v>
          </cell>
          <cell r="X1390">
            <v>0</v>
          </cell>
        </row>
        <row r="1391">
          <cell r="S1391" t="str">
            <v>0</v>
          </cell>
          <cell r="X1391">
            <v>0</v>
          </cell>
        </row>
        <row r="1392">
          <cell r="S1392" t="str">
            <v>0</v>
          </cell>
          <cell r="X1392">
            <v>0</v>
          </cell>
        </row>
        <row r="1393">
          <cell r="S1393" t="str">
            <v>0</v>
          </cell>
          <cell r="X1393">
            <v>0</v>
          </cell>
        </row>
        <row r="1394">
          <cell r="S1394" t="str">
            <v>0</v>
          </cell>
          <cell r="X1394">
            <v>0</v>
          </cell>
        </row>
        <row r="1395">
          <cell r="S1395" t="str">
            <v>0</v>
          </cell>
          <cell r="X1395">
            <v>0</v>
          </cell>
        </row>
        <row r="1396">
          <cell r="S1396" t="str">
            <v>0</v>
          </cell>
          <cell r="X1396">
            <v>0</v>
          </cell>
        </row>
        <row r="1397">
          <cell r="S1397" t="str">
            <v>0</v>
          </cell>
          <cell r="X1397">
            <v>0</v>
          </cell>
        </row>
        <row r="1398">
          <cell r="S1398" t="str">
            <v>0</v>
          </cell>
          <cell r="X1398">
            <v>0</v>
          </cell>
        </row>
        <row r="1399">
          <cell r="S1399" t="str">
            <v>0</v>
          </cell>
          <cell r="X1399">
            <v>0</v>
          </cell>
        </row>
        <row r="1400">
          <cell r="S1400" t="str">
            <v>0</v>
          </cell>
          <cell r="X1400">
            <v>0</v>
          </cell>
        </row>
        <row r="1401">
          <cell r="S1401" t="str">
            <v>0</v>
          </cell>
          <cell r="X1401">
            <v>0</v>
          </cell>
        </row>
        <row r="1402">
          <cell r="S1402" t="str">
            <v>0</v>
          </cell>
          <cell r="X1402">
            <v>0</v>
          </cell>
        </row>
        <row r="1403">
          <cell r="S1403" t="str">
            <v>0</v>
          </cell>
          <cell r="X1403">
            <v>0</v>
          </cell>
        </row>
        <row r="1404">
          <cell r="S1404" t="str">
            <v>0</v>
          </cell>
          <cell r="X1404">
            <v>0</v>
          </cell>
        </row>
        <row r="1405">
          <cell r="S1405" t="str">
            <v>0</v>
          </cell>
          <cell r="X1405">
            <v>0</v>
          </cell>
        </row>
        <row r="1406">
          <cell r="S1406" t="str">
            <v>0</v>
          </cell>
          <cell r="X1406">
            <v>0</v>
          </cell>
        </row>
        <row r="1407">
          <cell r="S1407" t="str">
            <v>0</v>
          </cell>
          <cell r="X1407">
            <v>0</v>
          </cell>
        </row>
        <row r="1408">
          <cell r="S1408" t="str">
            <v>0</v>
          </cell>
          <cell r="X1408">
            <v>0</v>
          </cell>
        </row>
        <row r="1409">
          <cell r="S1409" t="str">
            <v>0</v>
          </cell>
          <cell r="X1409">
            <v>0</v>
          </cell>
        </row>
        <row r="1410">
          <cell r="S1410" t="str">
            <v>0</v>
          </cell>
          <cell r="X1410">
            <v>0</v>
          </cell>
        </row>
        <row r="1411">
          <cell r="S1411" t="str">
            <v>0</v>
          </cell>
          <cell r="X1411">
            <v>0</v>
          </cell>
        </row>
        <row r="1412">
          <cell r="S1412" t="str">
            <v>0</v>
          </cell>
          <cell r="X1412">
            <v>0</v>
          </cell>
        </row>
        <row r="1413">
          <cell r="S1413" t="str">
            <v>0</v>
          </cell>
          <cell r="X1413">
            <v>0</v>
          </cell>
        </row>
        <row r="1414">
          <cell r="S1414" t="str">
            <v>0</v>
          </cell>
          <cell r="X1414">
            <v>0</v>
          </cell>
        </row>
        <row r="1415">
          <cell r="S1415" t="str">
            <v>0</v>
          </cell>
          <cell r="X1415">
            <v>0</v>
          </cell>
        </row>
        <row r="1416">
          <cell r="S1416" t="str">
            <v>0</v>
          </cell>
          <cell r="X1416">
            <v>0</v>
          </cell>
        </row>
        <row r="1417">
          <cell r="S1417" t="str">
            <v>0</v>
          </cell>
          <cell r="X1417">
            <v>0</v>
          </cell>
        </row>
        <row r="1418">
          <cell r="S1418" t="str">
            <v>0</v>
          </cell>
          <cell r="X1418">
            <v>0</v>
          </cell>
        </row>
        <row r="1419">
          <cell r="S1419" t="str">
            <v>0</v>
          </cell>
          <cell r="X1419">
            <v>0</v>
          </cell>
        </row>
        <row r="1420">
          <cell r="S1420" t="str">
            <v>0</v>
          </cell>
          <cell r="X1420">
            <v>0</v>
          </cell>
        </row>
        <row r="1421">
          <cell r="S1421" t="str">
            <v>0</v>
          </cell>
          <cell r="X1421">
            <v>0</v>
          </cell>
        </row>
        <row r="1422">
          <cell r="S1422" t="str">
            <v>0</v>
          </cell>
          <cell r="X1422">
            <v>0</v>
          </cell>
        </row>
        <row r="1423">
          <cell r="S1423" t="str">
            <v>0</v>
          </cell>
          <cell r="X1423">
            <v>0</v>
          </cell>
        </row>
        <row r="1424">
          <cell r="S1424" t="str">
            <v>0</v>
          </cell>
          <cell r="X1424">
            <v>0</v>
          </cell>
        </row>
        <row r="1425">
          <cell r="S1425" t="str">
            <v>0</v>
          </cell>
          <cell r="X1425">
            <v>0</v>
          </cell>
        </row>
        <row r="1426">
          <cell r="S1426" t="str">
            <v>0</v>
          </cell>
          <cell r="X1426">
            <v>0</v>
          </cell>
        </row>
        <row r="1427">
          <cell r="S1427" t="str">
            <v>0</v>
          </cell>
          <cell r="X1427">
            <v>0</v>
          </cell>
        </row>
        <row r="1428">
          <cell r="S1428" t="str">
            <v>0</v>
          </cell>
          <cell r="X1428">
            <v>0</v>
          </cell>
        </row>
        <row r="1429">
          <cell r="S1429" t="str">
            <v>0</v>
          </cell>
          <cell r="X1429">
            <v>0</v>
          </cell>
        </row>
        <row r="1430">
          <cell r="S1430" t="str">
            <v>0</v>
          </cell>
          <cell r="X1430">
            <v>0</v>
          </cell>
        </row>
        <row r="1431">
          <cell r="S1431" t="str">
            <v>0</v>
          </cell>
          <cell r="X1431">
            <v>0</v>
          </cell>
        </row>
        <row r="1432">
          <cell r="S1432" t="str">
            <v>0</v>
          </cell>
          <cell r="X1432">
            <v>0</v>
          </cell>
        </row>
        <row r="1433">
          <cell r="S1433" t="str">
            <v>0</v>
          </cell>
          <cell r="X1433">
            <v>0</v>
          </cell>
        </row>
        <row r="1434">
          <cell r="S1434" t="str">
            <v>0</v>
          </cell>
          <cell r="X1434">
            <v>0</v>
          </cell>
        </row>
        <row r="1435">
          <cell r="S1435" t="str">
            <v>0</v>
          </cell>
          <cell r="X1435">
            <v>0</v>
          </cell>
        </row>
        <row r="1436">
          <cell r="S1436" t="str">
            <v>0</v>
          </cell>
          <cell r="X1436">
            <v>0</v>
          </cell>
        </row>
        <row r="1437">
          <cell r="S1437" t="str">
            <v>0</v>
          </cell>
          <cell r="X1437">
            <v>0</v>
          </cell>
        </row>
        <row r="1438">
          <cell r="S1438" t="str">
            <v>0</v>
          </cell>
          <cell r="X1438">
            <v>0</v>
          </cell>
        </row>
        <row r="1439">
          <cell r="S1439" t="str">
            <v>0</v>
          </cell>
          <cell r="X1439">
            <v>0</v>
          </cell>
        </row>
        <row r="1440">
          <cell r="S1440" t="str">
            <v>0</v>
          </cell>
          <cell r="X1440">
            <v>0</v>
          </cell>
        </row>
        <row r="1441">
          <cell r="S1441" t="str">
            <v>0</v>
          </cell>
          <cell r="X1441">
            <v>0</v>
          </cell>
        </row>
        <row r="1442">
          <cell r="S1442" t="str">
            <v>0</v>
          </cell>
          <cell r="X1442">
            <v>0</v>
          </cell>
        </row>
        <row r="1443">
          <cell r="S1443" t="str">
            <v>0</v>
          </cell>
          <cell r="X1443">
            <v>0</v>
          </cell>
        </row>
        <row r="1444">
          <cell r="S1444" t="str">
            <v>0</v>
          </cell>
          <cell r="X1444">
            <v>0</v>
          </cell>
        </row>
        <row r="1445">
          <cell r="S1445" t="str">
            <v>0</v>
          </cell>
          <cell r="X1445">
            <v>0</v>
          </cell>
        </row>
        <row r="1446">
          <cell r="S1446" t="str">
            <v>0</v>
          </cell>
          <cell r="X1446">
            <v>0</v>
          </cell>
        </row>
        <row r="1447">
          <cell r="S1447" t="str">
            <v>0</v>
          </cell>
          <cell r="X1447">
            <v>0</v>
          </cell>
        </row>
        <row r="1448">
          <cell r="S1448" t="str">
            <v>0</v>
          </cell>
          <cell r="X1448">
            <v>0</v>
          </cell>
        </row>
        <row r="1449">
          <cell r="S1449" t="str">
            <v>0</v>
          </cell>
          <cell r="X1449">
            <v>0</v>
          </cell>
        </row>
        <row r="1450">
          <cell r="S1450" t="str">
            <v>0</v>
          </cell>
          <cell r="X1450">
            <v>0</v>
          </cell>
        </row>
        <row r="1451">
          <cell r="S1451" t="str">
            <v>0</v>
          </cell>
          <cell r="X1451">
            <v>0</v>
          </cell>
        </row>
        <row r="1452">
          <cell r="S1452" t="str">
            <v>0</v>
          </cell>
          <cell r="X1452">
            <v>0</v>
          </cell>
        </row>
        <row r="1453">
          <cell r="S1453" t="str">
            <v>0</v>
          </cell>
          <cell r="X1453">
            <v>0</v>
          </cell>
        </row>
        <row r="1454">
          <cell r="S1454" t="str">
            <v>0</v>
          </cell>
          <cell r="X1454">
            <v>0</v>
          </cell>
        </row>
        <row r="1455">
          <cell r="S1455" t="str">
            <v>0</v>
          </cell>
          <cell r="X1455">
            <v>0</v>
          </cell>
        </row>
        <row r="1456">
          <cell r="S1456" t="str">
            <v>0</v>
          </cell>
          <cell r="X1456">
            <v>0</v>
          </cell>
        </row>
        <row r="1457">
          <cell r="S1457" t="str">
            <v>0</v>
          </cell>
          <cell r="X1457">
            <v>0</v>
          </cell>
        </row>
        <row r="1458">
          <cell r="S1458" t="str">
            <v>0</v>
          </cell>
          <cell r="X1458">
            <v>0</v>
          </cell>
        </row>
        <row r="1459">
          <cell r="S1459" t="str">
            <v>0</v>
          </cell>
          <cell r="X1459">
            <v>0</v>
          </cell>
        </row>
        <row r="1460">
          <cell r="S1460" t="str">
            <v>0</v>
          </cell>
          <cell r="X1460">
            <v>0</v>
          </cell>
        </row>
        <row r="1461">
          <cell r="S1461" t="str">
            <v>0</v>
          </cell>
          <cell r="X1461">
            <v>0</v>
          </cell>
        </row>
        <row r="1462">
          <cell r="S1462" t="str">
            <v>0</v>
          </cell>
          <cell r="X1462">
            <v>0</v>
          </cell>
        </row>
        <row r="1463">
          <cell r="S1463" t="str">
            <v>0</v>
          </cell>
          <cell r="X1463">
            <v>0</v>
          </cell>
        </row>
        <row r="1464">
          <cell r="S1464" t="str">
            <v>0</v>
          </cell>
          <cell r="X1464">
            <v>0</v>
          </cell>
        </row>
        <row r="1465">
          <cell r="S1465" t="str">
            <v>0</v>
          </cell>
          <cell r="X1465">
            <v>0</v>
          </cell>
        </row>
        <row r="1466">
          <cell r="S1466" t="str">
            <v>0</v>
          </cell>
          <cell r="X1466">
            <v>0</v>
          </cell>
        </row>
        <row r="1467">
          <cell r="S1467" t="str">
            <v>0</v>
          </cell>
          <cell r="X1467">
            <v>0</v>
          </cell>
        </row>
        <row r="1468">
          <cell r="S1468" t="str">
            <v>0</v>
          </cell>
          <cell r="X1468">
            <v>0</v>
          </cell>
        </row>
        <row r="1469">
          <cell r="S1469" t="str">
            <v>0</v>
          </cell>
          <cell r="X1469">
            <v>0</v>
          </cell>
        </row>
        <row r="1470">
          <cell r="S1470" t="str">
            <v>0</v>
          </cell>
          <cell r="X1470">
            <v>0</v>
          </cell>
        </row>
        <row r="1471">
          <cell r="S1471" t="str">
            <v>0</v>
          </cell>
          <cell r="X1471">
            <v>0</v>
          </cell>
        </row>
        <row r="1472">
          <cell r="S1472" t="str">
            <v>0</v>
          </cell>
          <cell r="X1472">
            <v>0</v>
          </cell>
        </row>
        <row r="1473">
          <cell r="S1473" t="str">
            <v>0</v>
          </cell>
          <cell r="X1473">
            <v>0</v>
          </cell>
        </row>
        <row r="1474">
          <cell r="S1474" t="str">
            <v>0</v>
          </cell>
          <cell r="X1474">
            <v>0</v>
          </cell>
        </row>
        <row r="1475">
          <cell r="S1475" t="str">
            <v>0</v>
          </cell>
          <cell r="X1475">
            <v>0</v>
          </cell>
        </row>
        <row r="1476">
          <cell r="S1476" t="str">
            <v>0</v>
          </cell>
          <cell r="X1476">
            <v>0</v>
          </cell>
        </row>
        <row r="1477">
          <cell r="S1477" t="str">
            <v>0</v>
          </cell>
          <cell r="X1477">
            <v>0</v>
          </cell>
        </row>
        <row r="1478">
          <cell r="S1478" t="str">
            <v>0</v>
          </cell>
          <cell r="X1478">
            <v>0</v>
          </cell>
        </row>
        <row r="1479">
          <cell r="S1479" t="str">
            <v>0</v>
          </cell>
          <cell r="X1479">
            <v>0</v>
          </cell>
        </row>
        <row r="1480">
          <cell r="S1480" t="str">
            <v>0</v>
          </cell>
          <cell r="X1480">
            <v>0</v>
          </cell>
        </row>
        <row r="1481">
          <cell r="S1481" t="str">
            <v>0</v>
          </cell>
          <cell r="X1481">
            <v>0</v>
          </cell>
        </row>
        <row r="1482">
          <cell r="S1482" t="str">
            <v>0</v>
          </cell>
          <cell r="X1482">
            <v>0</v>
          </cell>
        </row>
        <row r="1483">
          <cell r="S1483" t="str">
            <v>0</v>
          </cell>
          <cell r="X1483">
            <v>0</v>
          </cell>
        </row>
        <row r="1484">
          <cell r="S1484" t="str">
            <v>0</v>
          </cell>
          <cell r="X1484">
            <v>0</v>
          </cell>
        </row>
        <row r="1485">
          <cell r="S1485" t="str">
            <v>0</v>
          </cell>
          <cell r="X1485">
            <v>0</v>
          </cell>
        </row>
        <row r="1486">
          <cell r="S1486" t="str">
            <v>0</v>
          </cell>
          <cell r="X1486">
            <v>0</v>
          </cell>
        </row>
        <row r="1487">
          <cell r="S1487" t="str">
            <v>0</v>
          </cell>
          <cell r="X1487">
            <v>0</v>
          </cell>
        </row>
        <row r="1488">
          <cell r="S1488" t="str">
            <v>0</v>
          </cell>
          <cell r="X1488">
            <v>0</v>
          </cell>
        </row>
        <row r="1489">
          <cell r="S1489" t="str">
            <v>0</v>
          </cell>
          <cell r="X1489">
            <v>0</v>
          </cell>
        </row>
        <row r="1490">
          <cell r="S1490" t="str">
            <v>0</v>
          </cell>
          <cell r="X1490">
            <v>0</v>
          </cell>
        </row>
        <row r="1491">
          <cell r="S1491" t="str">
            <v>0</v>
          </cell>
          <cell r="X1491">
            <v>0</v>
          </cell>
        </row>
        <row r="1492">
          <cell r="S1492" t="str">
            <v>0</v>
          </cell>
          <cell r="X1492">
            <v>0</v>
          </cell>
        </row>
        <row r="1493">
          <cell r="S1493" t="str">
            <v>0</v>
          </cell>
          <cell r="X1493">
            <v>0</v>
          </cell>
        </row>
        <row r="1494">
          <cell r="S1494" t="str">
            <v>0</v>
          </cell>
          <cell r="X1494">
            <v>0</v>
          </cell>
        </row>
        <row r="1495">
          <cell r="S1495" t="str">
            <v>0</v>
          </cell>
          <cell r="X1495">
            <v>0</v>
          </cell>
        </row>
        <row r="1496">
          <cell r="S1496" t="str">
            <v>0</v>
          </cell>
          <cell r="X1496">
            <v>0</v>
          </cell>
        </row>
        <row r="1497">
          <cell r="S1497" t="str">
            <v>0</v>
          </cell>
          <cell r="X1497">
            <v>0</v>
          </cell>
        </row>
        <row r="1498">
          <cell r="S1498" t="str">
            <v>0</v>
          </cell>
          <cell r="X1498">
            <v>0</v>
          </cell>
        </row>
        <row r="1499">
          <cell r="S1499" t="str">
            <v>0</v>
          </cell>
          <cell r="X1499">
            <v>0</v>
          </cell>
        </row>
        <row r="1500">
          <cell r="S1500" t="str">
            <v>0</v>
          </cell>
          <cell r="X1500">
            <v>0</v>
          </cell>
        </row>
        <row r="1501">
          <cell r="S1501" t="str">
            <v>0</v>
          </cell>
          <cell r="X1501">
            <v>0</v>
          </cell>
        </row>
        <row r="1502">
          <cell r="S1502" t="str">
            <v>0</v>
          </cell>
          <cell r="X1502">
            <v>0</v>
          </cell>
        </row>
        <row r="1503">
          <cell r="S1503" t="str">
            <v>0</v>
          </cell>
          <cell r="X1503">
            <v>0</v>
          </cell>
        </row>
        <row r="1504">
          <cell r="S1504" t="str">
            <v>0</v>
          </cell>
          <cell r="X1504">
            <v>0</v>
          </cell>
        </row>
        <row r="1505">
          <cell r="S1505" t="str">
            <v>0</v>
          </cell>
          <cell r="X1505">
            <v>0</v>
          </cell>
        </row>
        <row r="1506">
          <cell r="S1506" t="str">
            <v>0</v>
          </cell>
          <cell r="X1506">
            <v>0</v>
          </cell>
        </row>
        <row r="1507">
          <cell r="S1507" t="str">
            <v>0</v>
          </cell>
          <cell r="X1507">
            <v>0</v>
          </cell>
        </row>
        <row r="1508">
          <cell r="S1508" t="str">
            <v>0</v>
          </cell>
          <cell r="X1508">
            <v>0</v>
          </cell>
        </row>
        <row r="1509">
          <cell r="S1509" t="str">
            <v>0</v>
          </cell>
          <cell r="X1509">
            <v>0</v>
          </cell>
        </row>
        <row r="1510">
          <cell r="S1510" t="str">
            <v>0</v>
          </cell>
          <cell r="X1510">
            <v>0</v>
          </cell>
        </row>
        <row r="1511">
          <cell r="S1511" t="str">
            <v>0</v>
          </cell>
          <cell r="X1511">
            <v>0</v>
          </cell>
        </row>
        <row r="1512">
          <cell r="S1512" t="str">
            <v>0</v>
          </cell>
          <cell r="X1512">
            <v>0</v>
          </cell>
        </row>
        <row r="1513">
          <cell r="S1513" t="str">
            <v>0</v>
          </cell>
          <cell r="X1513">
            <v>0</v>
          </cell>
        </row>
        <row r="1514">
          <cell r="S1514" t="str">
            <v>0</v>
          </cell>
          <cell r="X1514">
            <v>0</v>
          </cell>
        </row>
        <row r="1515">
          <cell r="S1515" t="str">
            <v>0</v>
          </cell>
          <cell r="X1515">
            <v>0</v>
          </cell>
        </row>
        <row r="1516">
          <cell r="S1516" t="str">
            <v>0</v>
          </cell>
          <cell r="X1516">
            <v>0</v>
          </cell>
        </row>
        <row r="1517">
          <cell r="S1517" t="str">
            <v>0</v>
          </cell>
          <cell r="X1517">
            <v>0</v>
          </cell>
        </row>
        <row r="1518">
          <cell r="S1518" t="str">
            <v>0</v>
          </cell>
          <cell r="X1518">
            <v>0</v>
          </cell>
        </row>
        <row r="1519">
          <cell r="S1519" t="str">
            <v>0</v>
          </cell>
          <cell r="X1519">
            <v>0</v>
          </cell>
        </row>
        <row r="1520">
          <cell r="S1520" t="str">
            <v>0</v>
          </cell>
          <cell r="X1520">
            <v>0</v>
          </cell>
        </row>
        <row r="1521">
          <cell r="S1521" t="str">
            <v>0</v>
          </cell>
          <cell r="X1521">
            <v>0</v>
          </cell>
        </row>
        <row r="1522">
          <cell r="S1522" t="str">
            <v>0</v>
          </cell>
          <cell r="X1522">
            <v>0</v>
          </cell>
        </row>
        <row r="1523">
          <cell r="S1523" t="str">
            <v>0</v>
          </cell>
          <cell r="X1523">
            <v>0</v>
          </cell>
        </row>
        <row r="1524">
          <cell r="S1524" t="str">
            <v>0</v>
          </cell>
          <cell r="X1524">
            <v>0</v>
          </cell>
        </row>
        <row r="1525">
          <cell r="S1525" t="str">
            <v>0</v>
          </cell>
          <cell r="X1525">
            <v>0</v>
          </cell>
        </row>
        <row r="1526">
          <cell r="S1526" t="str">
            <v>0</v>
          </cell>
          <cell r="X1526">
            <v>0</v>
          </cell>
        </row>
        <row r="1527">
          <cell r="S1527" t="str">
            <v>0</v>
          </cell>
          <cell r="X1527">
            <v>0</v>
          </cell>
        </row>
        <row r="1528">
          <cell r="S1528" t="str">
            <v>0</v>
          </cell>
          <cell r="X1528">
            <v>0</v>
          </cell>
        </row>
        <row r="1529">
          <cell r="S1529" t="str">
            <v>0</v>
          </cell>
          <cell r="X1529">
            <v>0</v>
          </cell>
        </row>
        <row r="1530">
          <cell r="S1530" t="str">
            <v>0</v>
          </cell>
          <cell r="X1530">
            <v>0</v>
          </cell>
        </row>
        <row r="1531">
          <cell r="S1531" t="str">
            <v>0</v>
          </cell>
          <cell r="X1531">
            <v>0</v>
          </cell>
        </row>
        <row r="1532">
          <cell r="S1532" t="str">
            <v>0</v>
          </cell>
          <cell r="X1532">
            <v>0</v>
          </cell>
        </row>
        <row r="1533">
          <cell r="S1533" t="str">
            <v>0</v>
          </cell>
          <cell r="X1533">
            <v>0</v>
          </cell>
        </row>
        <row r="1534">
          <cell r="S1534" t="str">
            <v>0</v>
          </cell>
          <cell r="X1534">
            <v>0</v>
          </cell>
        </row>
        <row r="1535">
          <cell r="S1535" t="str">
            <v>0</v>
          </cell>
          <cell r="X1535">
            <v>0</v>
          </cell>
        </row>
        <row r="1536">
          <cell r="S1536" t="str">
            <v>0</v>
          </cell>
          <cell r="X1536">
            <v>0</v>
          </cell>
        </row>
        <row r="1537">
          <cell r="S1537" t="str">
            <v>0</v>
          </cell>
          <cell r="X1537">
            <v>0</v>
          </cell>
        </row>
        <row r="1538">
          <cell r="S1538" t="str">
            <v>0</v>
          </cell>
          <cell r="X1538">
            <v>0</v>
          </cell>
        </row>
        <row r="1539">
          <cell r="S1539" t="str">
            <v>0</v>
          </cell>
          <cell r="X1539">
            <v>0</v>
          </cell>
        </row>
        <row r="1540">
          <cell r="S1540" t="str">
            <v>0</v>
          </cell>
          <cell r="X1540">
            <v>0</v>
          </cell>
        </row>
        <row r="1541">
          <cell r="S1541" t="str">
            <v>0</v>
          </cell>
          <cell r="X1541">
            <v>0</v>
          </cell>
        </row>
        <row r="1542">
          <cell r="S1542" t="str">
            <v>0</v>
          </cell>
          <cell r="X1542">
            <v>0</v>
          </cell>
        </row>
        <row r="1543">
          <cell r="S1543" t="str">
            <v>0</v>
          </cell>
          <cell r="X1543">
            <v>0</v>
          </cell>
        </row>
        <row r="1544">
          <cell r="S1544" t="str">
            <v>0</v>
          </cell>
          <cell r="X1544">
            <v>0</v>
          </cell>
        </row>
        <row r="1545">
          <cell r="S1545" t="str">
            <v>0</v>
          </cell>
          <cell r="X1545">
            <v>0</v>
          </cell>
        </row>
        <row r="1546">
          <cell r="S1546" t="str">
            <v>0</v>
          </cell>
          <cell r="X1546">
            <v>0</v>
          </cell>
        </row>
        <row r="1547">
          <cell r="S1547" t="str">
            <v>0</v>
          </cell>
          <cell r="X1547">
            <v>0</v>
          </cell>
        </row>
        <row r="1548">
          <cell r="S1548" t="str">
            <v>0</v>
          </cell>
          <cell r="X1548">
            <v>0</v>
          </cell>
        </row>
        <row r="1549">
          <cell r="S1549" t="str">
            <v>0</v>
          </cell>
          <cell r="X1549">
            <v>0</v>
          </cell>
        </row>
        <row r="1550">
          <cell r="S1550" t="str">
            <v>0</v>
          </cell>
          <cell r="X1550">
            <v>0</v>
          </cell>
        </row>
        <row r="1551">
          <cell r="S1551" t="str">
            <v>0</v>
          </cell>
          <cell r="X1551">
            <v>0</v>
          </cell>
        </row>
        <row r="1552">
          <cell r="S1552" t="str">
            <v>0</v>
          </cell>
          <cell r="X1552">
            <v>0</v>
          </cell>
        </row>
        <row r="1553">
          <cell r="S1553" t="str">
            <v>0</v>
          </cell>
          <cell r="X1553">
            <v>0</v>
          </cell>
        </row>
        <row r="1554">
          <cell r="S1554" t="str">
            <v>0</v>
          </cell>
          <cell r="X1554">
            <v>0</v>
          </cell>
        </row>
        <row r="1555">
          <cell r="S1555" t="str">
            <v>0</v>
          </cell>
          <cell r="X1555">
            <v>0</v>
          </cell>
        </row>
        <row r="1556">
          <cell r="S1556" t="str">
            <v>0</v>
          </cell>
          <cell r="X1556">
            <v>0</v>
          </cell>
        </row>
        <row r="1557">
          <cell r="S1557" t="str">
            <v>0</v>
          </cell>
          <cell r="X1557">
            <v>0</v>
          </cell>
        </row>
        <row r="1558">
          <cell r="S1558" t="str">
            <v>0</v>
          </cell>
          <cell r="X1558">
            <v>0</v>
          </cell>
        </row>
        <row r="1559">
          <cell r="S1559" t="str">
            <v>0</v>
          </cell>
          <cell r="X1559">
            <v>0</v>
          </cell>
        </row>
        <row r="1560">
          <cell r="S1560" t="str">
            <v>0</v>
          </cell>
          <cell r="X1560">
            <v>0</v>
          </cell>
        </row>
        <row r="1561">
          <cell r="S1561" t="str">
            <v>0</v>
          </cell>
          <cell r="X1561">
            <v>0</v>
          </cell>
        </row>
        <row r="1562">
          <cell r="S1562" t="str">
            <v>0</v>
          </cell>
          <cell r="X1562">
            <v>0</v>
          </cell>
        </row>
        <row r="1563">
          <cell r="S1563" t="str">
            <v>0</v>
          </cell>
          <cell r="X1563">
            <v>0</v>
          </cell>
        </row>
        <row r="1564">
          <cell r="S1564" t="str">
            <v>0</v>
          </cell>
          <cell r="X1564">
            <v>0</v>
          </cell>
        </row>
        <row r="1565">
          <cell r="S1565" t="str">
            <v>0</v>
          </cell>
          <cell r="X1565">
            <v>0</v>
          </cell>
        </row>
        <row r="1566">
          <cell r="S1566" t="str">
            <v>0</v>
          </cell>
          <cell r="X1566">
            <v>0</v>
          </cell>
        </row>
        <row r="1567">
          <cell r="S1567" t="str">
            <v>0</v>
          </cell>
          <cell r="X1567">
            <v>0</v>
          </cell>
        </row>
        <row r="1568">
          <cell r="S1568" t="str">
            <v>0</v>
          </cell>
          <cell r="X1568">
            <v>0</v>
          </cell>
        </row>
        <row r="1569">
          <cell r="S1569" t="str">
            <v>0</v>
          </cell>
          <cell r="X1569">
            <v>0</v>
          </cell>
        </row>
        <row r="1570">
          <cell r="S1570" t="str">
            <v>0</v>
          </cell>
          <cell r="X1570">
            <v>0</v>
          </cell>
        </row>
        <row r="1571">
          <cell r="S1571" t="str">
            <v>0</v>
          </cell>
          <cell r="X1571">
            <v>0</v>
          </cell>
        </row>
        <row r="1572">
          <cell r="S1572" t="str">
            <v>0</v>
          </cell>
          <cell r="X1572">
            <v>0</v>
          </cell>
        </row>
        <row r="1573">
          <cell r="S1573" t="str">
            <v>0</v>
          </cell>
          <cell r="X1573">
            <v>0</v>
          </cell>
        </row>
        <row r="1574">
          <cell r="S1574" t="str">
            <v>0</v>
          </cell>
          <cell r="X1574">
            <v>0</v>
          </cell>
        </row>
        <row r="1575">
          <cell r="S1575" t="str">
            <v>0</v>
          </cell>
          <cell r="X1575">
            <v>0</v>
          </cell>
        </row>
        <row r="1576">
          <cell r="S1576" t="str">
            <v>0</v>
          </cell>
          <cell r="X1576">
            <v>0</v>
          </cell>
        </row>
        <row r="1577">
          <cell r="S1577" t="str">
            <v>0</v>
          </cell>
          <cell r="X1577">
            <v>0</v>
          </cell>
        </row>
        <row r="1578">
          <cell r="S1578" t="str">
            <v>0</v>
          </cell>
          <cell r="X1578">
            <v>0</v>
          </cell>
        </row>
        <row r="1579">
          <cell r="S1579" t="str">
            <v>0</v>
          </cell>
          <cell r="X1579">
            <v>0</v>
          </cell>
        </row>
        <row r="1580">
          <cell r="S1580" t="str">
            <v>0</v>
          </cell>
          <cell r="X1580">
            <v>0</v>
          </cell>
        </row>
        <row r="1581">
          <cell r="S1581" t="str">
            <v>0</v>
          </cell>
          <cell r="X1581">
            <v>0</v>
          </cell>
        </row>
        <row r="1582">
          <cell r="S1582" t="str">
            <v>0</v>
          </cell>
          <cell r="X1582">
            <v>0</v>
          </cell>
        </row>
        <row r="1583">
          <cell r="S1583" t="str">
            <v>0</v>
          </cell>
          <cell r="X1583">
            <v>0</v>
          </cell>
        </row>
        <row r="1584">
          <cell r="S1584" t="str">
            <v>0</v>
          </cell>
          <cell r="X1584">
            <v>0</v>
          </cell>
        </row>
        <row r="1585">
          <cell r="S1585" t="str">
            <v>0</v>
          </cell>
          <cell r="X1585">
            <v>0</v>
          </cell>
        </row>
        <row r="1586">
          <cell r="S1586" t="str">
            <v>0</v>
          </cell>
          <cell r="X1586">
            <v>0</v>
          </cell>
        </row>
        <row r="1587">
          <cell r="S1587" t="str">
            <v>0</v>
          </cell>
          <cell r="X1587">
            <v>0</v>
          </cell>
        </row>
        <row r="1588">
          <cell r="S1588" t="str">
            <v>0</v>
          </cell>
          <cell r="X1588">
            <v>0</v>
          </cell>
        </row>
        <row r="1589">
          <cell r="S1589" t="str">
            <v>0</v>
          </cell>
          <cell r="X1589">
            <v>0</v>
          </cell>
        </row>
        <row r="1590">
          <cell r="S1590" t="str">
            <v>0</v>
          </cell>
          <cell r="X1590">
            <v>0</v>
          </cell>
        </row>
        <row r="1591">
          <cell r="S1591" t="str">
            <v>0</v>
          </cell>
          <cell r="X1591">
            <v>0</v>
          </cell>
        </row>
        <row r="1592">
          <cell r="S1592" t="str">
            <v>0</v>
          </cell>
          <cell r="X1592">
            <v>0</v>
          </cell>
        </row>
        <row r="1593">
          <cell r="S1593" t="str">
            <v>0</v>
          </cell>
          <cell r="X1593">
            <v>0</v>
          </cell>
        </row>
        <row r="1594">
          <cell r="S1594" t="str">
            <v>0</v>
          </cell>
          <cell r="X1594">
            <v>0</v>
          </cell>
        </row>
        <row r="1595">
          <cell r="S1595" t="str">
            <v>0</v>
          </cell>
          <cell r="X1595">
            <v>0</v>
          </cell>
        </row>
        <row r="1596">
          <cell r="S1596" t="str">
            <v>0</v>
          </cell>
          <cell r="X1596">
            <v>0</v>
          </cell>
        </row>
        <row r="1597">
          <cell r="S1597" t="str">
            <v>0</v>
          </cell>
          <cell r="X1597">
            <v>0</v>
          </cell>
        </row>
        <row r="1598">
          <cell r="S1598" t="str">
            <v>0</v>
          </cell>
          <cell r="X1598">
            <v>0</v>
          </cell>
        </row>
        <row r="1599">
          <cell r="S1599" t="str">
            <v>0</v>
          </cell>
          <cell r="X1599">
            <v>0</v>
          </cell>
        </row>
        <row r="1600">
          <cell r="S1600" t="str">
            <v>0</v>
          </cell>
          <cell r="X1600">
            <v>0</v>
          </cell>
        </row>
        <row r="1601">
          <cell r="S1601" t="str">
            <v>0</v>
          </cell>
          <cell r="X1601">
            <v>0</v>
          </cell>
        </row>
        <row r="1602">
          <cell r="S1602" t="str">
            <v>0</v>
          </cell>
          <cell r="X1602">
            <v>0</v>
          </cell>
        </row>
        <row r="1603">
          <cell r="S1603" t="str">
            <v>0</v>
          </cell>
          <cell r="X1603">
            <v>0</v>
          </cell>
        </row>
        <row r="1604">
          <cell r="S1604" t="str">
            <v>0</v>
          </cell>
          <cell r="X1604">
            <v>0</v>
          </cell>
        </row>
        <row r="1605">
          <cell r="S1605" t="str">
            <v>0</v>
          </cell>
          <cell r="X1605">
            <v>0</v>
          </cell>
        </row>
        <row r="1606">
          <cell r="S1606" t="str">
            <v>0</v>
          </cell>
          <cell r="X1606">
            <v>0</v>
          </cell>
        </row>
        <row r="1607">
          <cell r="S1607" t="str">
            <v>0</v>
          </cell>
          <cell r="X1607">
            <v>0</v>
          </cell>
        </row>
        <row r="1608">
          <cell r="S1608" t="str">
            <v>0</v>
          </cell>
          <cell r="X1608">
            <v>0</v>
          </cell>
        </row>
        <row r="1609">
          <cell r="S1609" t="str">
            <v>0</v>
          </cell>
          <cell r="X1609">
            <v>0</v>
          </cell>
        </row>
        <row r="1610">
          <cell r="S1610" t="str">
            <v>0</v>
          </cell>
          <cell r="X1610">
            <v>0</v>
          </cell>
        </row>
        <row r="1611">
          <cell r="S1611" t="str">
            <v>0</v>
          </cell>
          <cell r="X1611">
            <v>0</v>
          </cell>
        </row>
        <row r="1612">
          <cell r="S1612" t="str">
            <v>0</v>
          </cell>
          <cell r="X1612">
            <v>0</v>
          </cell>
        </row>
        <row r="1613">
          <cell r="S1613" t="str">
            <v>0</v>
          </cell>
          <cell r="X1613">
            <v>0</v>
          </cell>
        </row>
        <row r="1614">
          <cell r="S1614" t="str">
            <v>0</v>
          </cell>
          <cell r="X1614">
            <v>0</v>
          </cell>
        </row>
        <row r="1615">
          <cell r="S1615" t="str">
            <v>0</v>
          </cell>
          <cell r="X1615">
            <v>0</v>
          </cell>
        </row>
        <row r="1616">
          <cell r="S1616" t="str">
            <v>0</v>
          </cell>
          <cell r="X1616">
            <v>0</v>
          </cell>
        </row>
        <row r="1617">
          <cell r="S1617" t="str">
            <v>0</v>
          </cell>
          <cell r="X1617">
            <v>0</v>
          </cell>
        </row>
        <row r="1618">
          <cell r="S1618" t="str">
            <v>0</v>
          </cell>
          <cell r="X1618">
            <v>0</v>
          </cell>
        </row>
        <row r="1619">
          <cell r="S1619" t="str">
            <v>0</v>
          </cell>
          <cell r="X1619">
            <v>0</v>
          </cell>
        </row>
        <row r="1620">
          <cell r="S1620" t="str">
            <v>0</v>
          </cell>
          <cell r="X1620">
            <v>0</v>
          </cell>
        </row>
        <row r="1621">
          <cell r="S1621" t="str">
            <v>0</v>
          </cell>
          <cell r="X1621">
            <v>0</v>
          </cell>
        </row>
        <row r="1622">
          <cell r="S1622" t="str">
            <v>0</v>
          </cell>
          <cell r="X1622">
            <v>0</v>
          </cell>
        </row>
        <row r="1623">
          <cell r="S1623" t="str">
            <v>0</v>
          </cell>
          <cell r="X1623">
            <v>0</v>
          </cell>
        </row>
        <row r="1624">
          <cell r="S1624" t="str">
            <v>0</v>
          </cell>
          <cell r="X1624">
            <v>0</v>
          </cell>
        </row>
        <row r="1625">
          <cell r="S1625" t="str">
            <v>0</v>
          </cell>
          <cell r="X1625">
            <v>0</v>
          </cell>
        </row>
        <row r="1626">
          <cell r="S1626" t="str">
            <v>0</v>
          </cell>
          <cell r="X1626">
            <v>0</v>
          </cell>
        </row>
        <row r="1627">
          <cell r="S1627" t="str">
            <v>0</v>
          </cell>
          <cell r="X1627">
            <v>0</v>
          </cell>
        </row>
        <row r="1628">
          <cell r="S1628" t="str">
            <v>0</v>
          </cell>
          <cell r="X1628">
            <v>0</v>
          </cell>
        </row>
        <row r="1629">
          <cell r="S1629" t="str">
            <v>0</v>
          </cell>
          <cell r="X1629">
            <v>0</v>
          </cell>
        </row>
        <row r="1630">
          <cell r="S1630" t="str">
            <v>0</v>
          </cell>
          <cell r="X1630">
            <v>0</v>
          </cell>
        </row>
        <row r="1631">
          <cell r="S1631" t="str">
            <v>0</v>
          </cell>
          <cell r="X1631">
            <v>0</v>
          </cell>
        </row>
        <row r="1632">
          <cell r="S1632" t="str">
            <v>0</v>
          </cell>
          <cell r="X1632">
            <v>0</v>
          </cell>
        </row>
        <row r="1633">
          <cell r="S1633" t="str">
            <v>0</v>
          </cell>
          <cell r="X1633">
            <v>0</v>
          </cell>
        </row>
        <row r="1634">
          <cell r="S1634" t="str">
            <v>0</v>
          </cell>
          <cell r="X1634">
            <v>0</v>
          </cell>
        </row>
        <row r="1635">
          <cell r="S1635" t="str">
            <v>0</v>
          </cell>
          <cell r="X1635">
            <v>0</v>
          </cell>
        </row>
        <row r="1636">
          <cell r="S1636" t="str">
            <v>0</v>
          </cell>
          <cell r="X1636">
            <v>0</v>
          </cell>
        </row>
        <row r="1637">
          <cell r="S1637" t="str">
            <v>0</v>
          </cell>
          <cell r="X1637">
            <v>0</v>
          </cell>
        </row>
        <row r="1638">
          <cell r="S1638" t="str">
            <v>0</v>
          </cell>
          <cell r="X1638">
            <v>0</v>
          </cell>
        </row>
        <row r="1639">
          <cell r="S1639" t="str">
            <v>0</v>
          </cell>
          <cell r="X1639">
            <v>0</v>
          </cell>
        </row>
        <row r="1640">
          <cell r="S1640" t="str">
            <v>0</v>
          </cell>
          <cell r="X1640">
            <v>0</v>
          </cell>
        </row>
        <row r="1641">
          <cell r="S1641" t="str">
            <v>0</v>
          </cell>
          <cell r="X1641">
            <v>0</v>
          </cell>
        </row>
        <row r="1642">
          <cell r="S1642" t="str">
            <v>0</v>
          </cell>
          <cell r="X1642">
            <v>0</v>
          </cell>
        </row>
        <row r="1643">
          <cell r="S1643" t="str">
            <v>0</v>
          </cell>
          <cell r="X1643">
            <v>0</v>
          </cell>
        </row>
        <row r="1644">
          <cell r="S1644" t="str">
            <v>0</v>
          </cell>
          <cell r="X1644">
            <v>0</v>
          </cell>
        </row>
        <row r="1645">
          <cell r="S1645" t="str">
            <v>0</v>
          </cell>
          <cell r="X1645">
            <v>0</v>
          </cell>
        </row>
        <row r="1646">
          <cell r="S1646" t="str">
            <v>0</v>
          </cell>
          <cell r="X1646">
            <v>0</v>
          </cell>
        </row>
        <row r="1647">
          <cell r="S1647" t="str">
            <v>0</v>
          </cell>
          <cell r="X1647">
            <v>0</v>
          </cell>
        </row>
        <row r="1648">
          <cell r="S1648" t="str">
            <v>0</v>
          </cell>
          <cell r="X1648">
            <v>0</v>
          </cell>
        </row>
        <row r="1649">
          <cell r="S1649" t="str">
            <v>0</v>
          </cell>
          <cell r="X1649">
            <v>0</v>
          </cell>
        </row>
        <row r="1650">
          <cell r="S1650" t="str">
            <v>0</v>
          </cell>
          <cell r="X1650">
            <v>0</v>
          </cell>
        </row>
        <row r="1651">
          <cell r="S1651" t="str">
            <v>0</v>
          </cell>
          <cell r="X1651">
            <v>0</v>
          </cell>
        </row>
        <row r="1652">
          <cell r="S1652" t="str">
            <v>0</v>
          </cell>
          <cell r="X1652">
            <v>0</v>
          </cell>
        </row>
        <row r="1653">
          <cell r="S1653" t="str">
            <v>0</v>
          </cell>
          <cell r="X1653">
            <v>0</v>
          </cell>
        </row>
        <row r="1654">
          <cell r="S1654" t="str">
            <v>0</v>
          </cell>
          <cell r="X1654">
            <v>0</v>
          </cell>
        </row>
        <row r="1655">
          <cell r="S1655" t="str">
            <v>0</v>
          </cell>
          <cell r="X1655">
            <v>0</v>
          </cell>
        </row>
        <row r="1656">
          <cell r="S1656" t="str">
            <v>0</v>
          </cell>
          <cell r="X1656">
            <v>0</v>
          </cell>
        </row>
        <row r="1657">
          <cell r="S1657" t="str">
            <v>0</v>
          </cell>
          <cell r="X1657">
            <v>0</v>
          </cell>
        </row>
        <row r="1658">
          <cell r="S1658" t="str">
            <v>0</v>
          </cell>
          <cell r="X1658">
            <v>0</v>
          </cell>
        </row>
        <row r="1659">
          <cell r="S1659" t="str">
            <v>0</v>
          </cell>
          <cell r="X1659">
            <v>0</v>
          </cell>
        </row>
        <row r="1660">
          <cell r="S1660" t="str">
            <v>0</v>
          </cell>
          <cell r="X1660">
            <v>0</v>
          </cell>
        </row>
        <row r="1661">
          <cell r="S1661" t="str">
            <v>0</v>
          </cell>
          <cell r="X1661">
            <v>0</v>
          </cell>
        </row>
        <row r="1662">
          <cell r="S1662" t="str">
            <v>0</v>
          </cell>
          <cell r="X1662">
            <v>0</v>
          </cell>
        </row>
        <row r="1663">
          <cell r="S1663" t="str">
            <v>0</v>
          </cell>
          <cell r="X1663">
            <v>0</v>
          </cell>
        </row>
        <row r="1664">
          <cell r="S1664" t="str">
            <v>0</v>
          </cell>
          <cell r="X1664">
            <v>0</v>
          </cell>
        </row>
        <row r="1665">
          <cell r="S1665" t="str">
            <v>0</v>
          </cell>
          <cell r="X1665">
            <v>0</v>
          </cell>
        </row>
        <row r="1666">
          <cell r="S1666" t="str">
            <v>0</v>
          </cell>
          <cell r="X1666">
            <v>0</v>
          </cell>
        </row>
        <row r="1667">
          <cell r="S1667" t="str">
            <v>0</v>
          </cell>
          <cell r="X1667">
            <v>0</v>
          </cell>
        </row>
        <row r="1668">
          <cell r="S1668" t="str">
            <v>0</v>
          </cell>
          <cell r="X1668">
            <v>0</v>
          </cell>
        </row>
        <row r="1669">
          <cell r="S1669" t="str">
            <v>0</v>
          </cell>
          <cell r="X1669">
            <v>0</v>
          </cell>
        </row>
        <row r="1670">
          <cell r="S1670" t="str">
            <v>0</v>
          </cell>
          <cell r="X1670">
            <v>0</v>
          </cell>
        </row>
        <row r="1671">
          <cell r="S1671" t="str">
            <v>0</v>
          </cell>
          <cell r="X1671">
            <v>0</v>
          </cell>
        </row>
        <row r="1672">
          <cell r="S1672" t="str">
            <v>0</v>
          </cell>
          <cell r="X1672">
            <v>0</v>
          </cell>
        </row>
        <row r="1673">
          <cell r="S1673" t="str">
            <v>0</v>
          </cell>
          <cell r="X1673">
            <v>0</v>
          </cell>
        </row>
        <row r="1674">
          <cell r="S1674" t="str">
            <v>0</v>
          </cell>
          <cell r="X1674">
            <v>0</v>
          </cell>
        </row>
        <row r="1675">
          <cell r="S1675" t="str">
            <v>0</v>
          </cell>
          <cell r="X1675">
            <v>0</v>
          </cell>
        </row>
        <row r="1676">
          <cell r="S1676" t="str">
            <v>0</v>
          </cell>
          <cell r="X1676">
            <v>0</v>
          </cell>
        </row>
        <row r="1677">
          <cell r="S1677" t="str">
            <v>0</v>
          </cell>
          <cell r="X1677">
            <v>0</v>
          </cell>
        </row>
        <row r="1678">
          <cell r="S1678" t="str">
            <v>0</v>
          </cell>
          <cell r="X1678">
            <v>0</v>
          </cell>
        </row>
        <row r="1679">
          <cell r="S1679" t="str">
            <v>0</v>
          </cell>
          <cell r="X1679">
            <v>0</v>
          </cell>
        </row>
        <row r="1680">
          <cell r="S1680" t="str">
            <v>0</v>
          </cell>
          <cell r="X1680">
            <v>0</v>
          </cell>
        </row>
        <row r="1681">
          <cell r="S1681" t="str">
            <v>0</v>
          </cell>
          <cell r="X1681">
            <v>0</v>
          </cell>
        </row>
        <row r="1682">
          <cell r="S1682" t="str">
            <v>0</v>
          </cell>
          <cell r="X1682">
            <v>0</v>
          </cell>
        </row>
        <row r="1683">
          <cell r="S1683" t="str">
            <v>0</v>
          </cell>
          <cell r="X1683">
            <v>0</v>
          </cell>
        </row>
        <row r="1684">
          <cell r="S1684" t="str">
            <v>0</v>
          </cell>
          <cell r="X1684">
            <v>0</v>
          </cell>
        </row>
        <row r="1685">
          <cell r="S1685" t="str">
            <v>0</v>
          </cell>
          <cell r="X1685">
            <v>0</v>
          </cell>
        </row>
        <row r="1686">
          <cell r="S1686" t="str">
            <v>0</v>
          </cell>
          <cell r="X1686">
            <v>0</v>
          </cell>
        </row>
        <row r="1687">
          <cell r="S1687" t="str">
            <v>0</v>
          </cell>
          <cell r="X1687">
            <v>0</v>
          </cell>
        </row>
        <row r="1688">
          <cell r="S1688" t="str">
            <v>0</v>
          </cell>
          <cell r="X1688">
            <v>0</v>
          </cell>
        </row>
        <row r="1689">
          <cell r="S1689" t="str">
            <v>0</v>
          </cell>
          <cell r="X1689">
            <v>0</v>
          </cell>
        </row>
        <row r="1690">
          <cell r="S1690" t="str">
            <v>0</v>
          </cell>
          <cell r="X1690">
            <v>0</v>
          </cell>
        </row>
        <row r="1691">
          <cell r="S1691" t="str">
            <v>0</v>
          </cell>
          <cell r="X1691">
            <v>0</v>
          </cell>
        </row>
        <row r="1692">
          <cell r="S1692" t="str">
            <v>0</v>
          </cell>
          <cell r="X1692">
            <v>0</v>
          </cell>
        </row>
        <row r="1693">
          <cell r="S1693" t="str">
            <v>0</v>
          </cell>
          <cell r="X1693">
            <v>0</v>
          </cell>
        </row>
        <row r="1694">
          <cell r="S1694" t="str">
            <v>0</v>
          </cell>
          <cell r="X1694">
            <v>0</v>
          </cell>
        </row>
        <row r="1695">
          <cell r="S1695" t="str">
            <v>0</v>
          </cell>
          <cell r="X1695">
            <v>0</v>
          </cell>
        </row>
        <row r="1696">
          <cell r="S1696" t="str">
            <v>0</v>
          </cell>
          <cell r="X1696">
            <v>0</v>
          </cell>
        </row>
        <row r="1697">
          <cell r="S1697" t="str">
            <v>0</v>
          </cell>
          <cell r="X1697">
            <v>0</v>
          </cell>
        </row>
        <row r="1698">
          <cell r="S1698" t="str">
            <v>0</v>
          </cell>
          <cell r="X1698">
            <v>0</v>
          </cell>
        </row>
        <row r="1699">
          <cell r="S1699" t="str">
            <v>0</v>
          </cell>
          <cell r="X1699">
            <v>0</v>
          </cell>
        </row>
        <row r="1700">
          <cell r="S1700" t="str">
            <v>0</v>
          </cell>
          <cell r="X1700">
            <v>0</v>
          </cell>
        </row>
        <row r="1701">
          <cell r="S1701" t="str">
            <v>0</v>
          </cell>
          <cell r="X1701">
            <v>0</v>
          </cell>
        </row>
        <row r="1702">
          <cell r="S1702" t="str">
            <v>0</v>
          </cell>
          <cell r="X1702">
            <v>0</v>
          </cell>
        </row>
        <row r="1703">
          <cell r="S1703" t="str">
            <v>0</v>
          </cell>
          <cell r="X1703">
            <v>0</v>
          </cell>
        </row>
        <row r="1704">
          <cell r="S1704" t="str">
            <v>0</v>
          </cell>
          <cell r="X1704">
            <v>0</v>
          </cell>
        </row>
        <row r="1705">
          <cell r="S1705" t="str">
            <v>0</v>
          </cell>
          <cell r="X1705">
            <v>0</v>
          </cell>
        </row>
        <row r="1706">
          <cell r="S1706" t="str">
            <v>0</v>
          </cell>
          <cell r="X1706">
            <v>0</v>
          </cell>
        </row>
        <row r="1707">
          <cell r="S1707" t="str">
            <v>0</v>
          </cell>
          <cell r="X1707">
            <v>0</v>
          </cell>
        </row>
        <row r="1708">
          <cell r="S1708" t="str">
            <v>0</v>
          </cell>
          <cell r="X1708">
            <v>0</v>
          </cell>
        </row>
        <row r="1709">
          <cell r="S1709" t="str">
            <v>0</v>
          </cell>
          <cell r="X1709">
            <v>0</v>
          </cell>
        </row>
        <row r="1710">
          <cell r="S1710" t="str">
            <v>0</v>
          </cell>
          <cell r="X1710">
            <v>0</v>
          </cell>
        </row>
        <row r="1711">
          <cell r="S1711" t="str">
            <v>0</v>
          </cell>
          <cell r="X1711">
            <v>0</v>
          </cell>
        </row>
        <row r="1712">
          <cell r="S1712" t="str">
            <v>0</v>
          </cell>
          <cell r="X1712">
            <v>0</v>
          </cell>
        </row>
        <row r="1713">
          <cell r="S1713" t="str">
            <v>0</v>
          </cell>
          <cell r="X1713">
            <v>0</v>
          </cell>
        </row>
        <row r="1714">
          <cell r="S1714" t="str">
            <v>0</v>
          </cell>
          <cell r="X1714">
            <v>0</v>
          </cell>
        </row>
        <row r="1715">
          <cell r="S1715" t="str">
            <v>0</v>
          </cell>
          <cell r="X1715">
            <v>0</v>
          </cell>
        </row>
        <row r="1716">
          <cell r="S1716" t="str">
            <v>0</v>
          </cell>
          <cell r="X1716">
            <v>0</v>
          </cell>
        </row>
        <row r="1717">
          <cell r="S1717" t="str">
            <v>0</v>
          </cell>
          <cell r="X1717">
            <v>0</v>
          </cell>
        </row>
        <row r="1718">
          <cell r="S1718" t="str">
            <v>0</v>
          </cell>
          <cell r="X1718">
            <v>0</v>
          </cell>
        </row>
        <row r="1719">
          <cell r="S1719" t="str">
            <v>0</v>
          </cell>
          <cell r="X1719">
            <v>0</v>
          </cell>
        </row>
        <row r="1720">
          <cell r="S1720" t="str">
            <v>0</v>
          </cell>
          <cell r="X1720">
            <v>0</v>
          </cell>
        </row>
        <row r="1721">
          <cell r="S1721" t="str">
            <v>0</v>
          </cell>
          <cell r="X1721">
            <v>0</v>
          </cell>
        </row>
        <row r="1722">
          <cell r="S1722" t="str">
            <v>0</v>
          </cell>
          <cell r="X1722">
            <v>0</v>
          </cell>
        </row>
        <row r="1723">
          <cell r="S1723" t="str">
            <v>0</v>
          </cell>
          <cell r="X1723">
            <v>0</v>
          </cell>
        </row>
        <row r="1724">
          <cell r="S1724" t="str">
            <v>0</v>
          </cell>
          <cell r="X1724">
            <v>0</v>
          </cell>
        </row>
        <row r="1725">
          <cell r="S1725" t="str">
            <v>0</v>
          </cell>
          <cell r="X1725">
            <v>0</v>
          </cell>
        </row>
        <row r="1726">
          <cell r="S1726" t="str">
            <v>0</v>
          </cell>
          <cell r="X1726">
            <v>0</v>
          </cell>
        </row>
        <row r="1727">
          <cell r="S1727" t="str">
            <v>0</v>
          </cell>
          <cell r="X1727">
            <v>0</v>
          </cell>
        </row>
        <row r="1728">
          <cell r="S1728" t="str">
            <v>0</v>
          </cell>
          <cell r="X1728">
            <v>0</v>
          </cell>
        </row>
        <row r="1729">
          <cell r="S1729" t="str">
            <v>0</v>
          </cell>
          <cell r="X1729">
            <v>0</v>
          </cell>
        </row>
        <row r="1730">
          <cell r="S1730" t="str">
            <v>0</v>
          </cell>
          <cell r="X1730">
            <v>0</v>
          </cell>
        </row>
        <row r="1731">
          <cell r="S1731" t="str">
            <v>0</v>
          </cell>
          <cell r="X1731">
            <v>0</v>
          </cell>
        </row>
        <row r="1732">
          <cell r="S1732" t="str">
            <v>0</v>
          </cell>
          <cell r="X1732">
            <v>0</v>
          </cell>
        </row>
        <row r="1733">
          <cell r="S1733" t="str">
            <v>0</v>
          </cell>
          <cell r="X1733">
            <v>0</v>
          </cell>
        </row>
        <row r="1734">
          <cell r="S1734" t="str">
            <v>0</v>
          </cell>
          <cell r="X1734">
            <v>0</v>
          </cell>
        </row>
        <row r="1735">
          <cell r="S1735" t="str">
            <v>0</v>
          </cell>
          <cell r="X1735">
            <v>0</v>
          </cell>
        </row>
        <row r="1736">
          <cell r="S1736" t="str">
            <v>0</v>
          </cell>
          <cell r="X1736">
            <v>0</v>
          </cell>
        </row>
        <row r="1737">
          <cell r="S1737" t="str">
            <v>0</v>
          </cell>
          <cell r="X1737">
            <v>0</v>
          </cell>
        </row>
        <row r="1738">
          <cell r="S1738" t="str">
            <v>0</v>
          </cell>
          <cell r="X1738">
            <v>0</v>
          </cell>
        </row>
        <row r="1739">
          <cell r="S1739" t="str">
            <v>0</v>
          </cell>
          <cell r="X1739">
            <v>0</v>
          </cell>
        </row>
        <row r="1740">
          <cell r="S1740" t="str">
            <v>0</v>
          </cell>
          <cell r="X1740">
            <v>0</v>
          </cell>
        </row>
        <row r="1741">
          <cell r="S1741" t="str">
            <v>0</v>
          </cell>
          <cell r="X1741">
            <v>0</v>
          </cell>
        </row>
        <row r="1742">
          <cell r="S1742" t="str">
            <v>0</v>
          </cell>
          <cell r="X1742">
            <v>0</v>
          </cell>
        </row>
        <row r="1743">
          <cell r="S1743" t="str">
            <v>0</v>
          </cell>
          <cell r="X1743">
            <v>0</v>
          </cell>
        </row>
        <row r="1744">
          <cell r="S1744" t="str">
            <v>0</v>
          </cell>
          <cell r="X1744">
            <v>0</v>
          </cell>
        </row>
        <row r="1745">
          <cell r="S1745" t="str">
            <v>0</v>
          </cell>
          <cell r="X1745">
            <v>0</v>
          </cell>
        </row>
        <row r="1746">
          <cell r="S1746" t="str">
            <v>0</v>
          </cell>
          <cell r="X1746">
            <v>0</v>
          </cell>
        </row>
        <row r="1747">
          <cell r="S1747" t="str">
            <v>0</v>
          </cell>
          <cell r="X1747">
            <v>0</v>
          </cell>
        </row>
        <row r="1748">
          <cell r="S1748" t="str">
            <v>0</v>
          </cell>
          <cell r="X1748">
            <v>0</v>
          </cell>
        </row>
        <row r="1749">
          <cell r="S1749" t="str">
            <v>0</v>
          </cell>
          <cell r="X1749">
            <v>0</v>
          </cell>
        </row>
        <row r="1750">
          <cell r="S1750" t="str">
            <v>0</v>
          </cell>
          <cell r="X1750">
            <v>0</v>
          </cell>
        </row>
        <row r="1751">
          <cell r="S1751" t="str">
            <v>0</v>
          </cell>
          <cell r="X1751">
            <v>0</v>
          </cell>
        </row>
        <row r="1752">
          <cell r="S1752" t="str">
            <v>0</v>
          </cell>
          <cell r="X1752">
            <v>0</v>
          </cell>
        </row>
        <row r="1753">
          <cell r="S1753" t="str">
            <v>0</v>
          </cell>
          <cell r="X1753">
            <v>0</v>
          </cell>
        </row>
        <row r="1754">
          <cell r="S1754" t="str">
            <v>0</v>
          </cell>
          <cell r="X1754">
            <v>0</v>
          </cell>
        </row>
        <row r="1755">
          <cell r="S1755" t="str">
            <v>0</v>
          </cell>
          <cell r="X1755">
            <v>0</v>
          </cell>
        </row>
        <row r="1756">
          <cell r="S1756" t="str">
            <v>0</v>
          </cell>
          <cell r="X1756">
            <v>0</v>
          </cell>
        </row>
        <row r="1757">
          <cell r="S1757" t="str">
            <v>0</v>
          </cell>
          <cell r="X1757">
            <v>0</v>
          </cell>
        </row>
        <row r="1758">
          <cell r="S1758" t="str">
            <v>0</v>
          </cell>
          <cell r="X1758">
            <v>0</v>
          </cell>
        </row>
        <row r="1759">
          <cell r="S1759" t="str">
            <v>0</v>
          </cell>
          <cell r="X1759">
            <v>0</v>
          </cell>
        </row>
        <row r="1760">
          <cell r="S1760" t="str">
            <v>0</v>
          </cell>
          <cell r="X1760">
            <v>0</v>
          </cell>
        </row>
        <row r="1761">
          <cell r="S1761" t="str">
            <v>0</v>
          </cell>
          <cell r="X1761">
            <v>0</v>
          </cell>
        </row>
        <row r="1762">
          <cell r="S1762" t="str">
            <v>0</v>
          </cell>
          <cell r="X1762">
            <v>0</v>
          </cell>
        </row>
        <row r="1763">
          <cell r="S1763" t="str">
            <v>0</v>
          </cell>
          <cell r="X1763">
            <v>0</v>
          </cell>
        </row>
        <row r="1764">
          <cell r="S1764" t="str">
            <v>0</v>
          </cell>
          <cell r="X1764">
            <v>0</v>
          </cell>
        </row>
        <row r="1765">
          <cell r="S1765" t="str">
            <v>0</v>
          </cell>
          <cell r="X1765">
            <v>0</v>
          </cell>
        </row>
        <row r="1766">
          <cell r="S1766" t="str">
            <v>0</v>
          </cell>
          <cell r="X1766">
            <v>0</v>
          </cell>
        </row>
        <row r="1767">
          <cell r="S1767" t="str">
            <v>0</v>
          </cell>
          <cell r="X1767">
            <v>0</v>
          </cell>
        </row>
        <row r="1768">
          <cell r="S1768" t="str">
            <v>0</v>
          </cell>
          <cell r="X1768">
            <v>0</v>
          </cell>
        </row>
        <row r="1769">
          <cell r="S1769" t="str">
            <v>0</v>
          </cell>
          <cell r="X1769">
            <v>0</v>
          </cell>
        </row>
        <row r="1770">
          <cell r="S1770" t="str">
            <v>0</v>
          </cell>
          <cell r="X1770">
            <v>0</v>
          </cell>
        </row>
        <row r="1771">
          <cell r="S1771" t="str">
            <v>0</v>
          </cell>
          <cell r="X1771">
            <v>0</v>
          </cell>
        </row>
        <row r="1772">
          <cell r="S1772" t="str">
            <v>0</v>
          </cell>
          <cell r="X1772">
            <v>0</v>
          </cell>
        </row>
        <row r="1773">
          <cell r="S1773" t="str">
            <v>0</v>
          </cell>
          <cell r="X1773">
            <v>0</v>
          </cell>
        </row>
        <row r="1774">
          <cell r="S1774" t="str">
            <v>0</v>
          </cell>
          <cell r="X1774">
            <v>0</v>
          </cell>
        </row>
        <row r="1775">
          <cell r="S1775" t="str">
            <v>0</v>
          </cell>
          <cell r="X1775">
            <v>0</v>
          </cell>
        </row>
        <row r="1776">
          <cell r="S1776" t="str">
            <v>0</v>
          </cell>
          <cell r="X1776">
            <v>0</v>
          </cell>
        </row>
        <row r="1777">
          <cell r="S1777" t="str">
            <v>0</v>
          </cell>
          <cell r="X1777">
            <v>0</v>
          </cell>
        </row>
        <row r="1778">
          <cell r="S1778" t="str">
            <v>0</v>
          </cell>
          <cell r="X1778">
            <v>0</v>
          </cell>
        </row>
        <row r="1779">
          <cell r="S1779" t="str">
            <v>0</v>
          </cell>
          <cell r="X1779">
            <v>0</v>
          </cell>
        </row>
        <row r="1780">
          <cell r="S1780" t="str">
            <v>0</v>
          </cell>
          <cell r="X1780">
            <v>0</v>
          </cell>
        </row>
        <row r="1781">
          <cell r="S1781" t="str">
            <v>0</v>
          </cell>
          <cell r="X1781">
            <v>0</v>
          </cell>
        </row>
        <row r="1782">
          <cell r="S1782" t="str">
            <v>0</v>
          </cell>
          <cell r="X1782">
            <v>0</v>
          </cell>
        </row>
        <row r="1783">
          <cell r="S1783" t="str">
            <v>0</v>
          </cell>
          <cell r="X1783">
            <v>0</v>
          </cell>
        </row>
        <row r="1784">
          <cell r="S1784" t="str">
            <v>0</v>
          </cell>
          <cell r="X1784">
            <v>0</v>
          </cell>
        </row>
        <row r="1785">
          <cell r="S1785" t="str">
            <v>0</v>
          </cell>
          <cell r="X1785">
            <v>0</v>
          </cell>
        </row>
        <row r="1786">
          <cell r="S1786" t="str">
            <v>0</v>
          </cell>
          <cell r="X1786">
            <v>0</v>
          </cell>
        </row>
        <row r="1787">
          <cell r="S1787" t="str">
            <v>0</v>
          </cell>
          <cell r="X1787">
            <v>0</v>
          </cell>
        </row>
        <row r="1788">
          <cell r="S1788" t="str">
            <v>0</v>
          </cell>
          <cell r="X1788">
            <v>0</v>
          </cell>
        </row>
        <row r="1789">
          <cell r="S1789" t="str">
            <v>0</v>
          </cell>
          <cell r="X1789">
            <v>0</v>
          </cell>
        </row>
        <row r="1790">
          <cell r="S1790" t="str">
            <v>0</v>
          </cell>
          <cell r="X1790">
            <v>0</v>
          </cell>
        </row>
        <row r="1791">
          <cell r="S1791" t="str">
            <v>0</v>
          </cell>
          <cell r="X1791">
            <v>0</v>
          </cell>
        </row>
        <row r="1792">
          <cell r="S1792" t="str">
            <v>0</v>
          </cell>
          <cell r="X1792">
            <v>0</v>
          </cell>
        </row>
        <row r="1793">
          <cell r="S1793" t="str">
            <v>0</v>
          </cell>
          <cell r="X1793">
            <v>0</v>
          </cell>
        </row>
        <row r="1794">
          <cell r="S1794" t="str">
            <v>0</v>
          </cell>
          <cell r="X1794">
            <v>0</v>
          </cell>
        </row>
        <row r="1795">
          <cell r="S1795" t="str">
            <v>0</v>
          </cell>
          <cell r="X1795">
            <v>0</v>
          </cell>
        </row>
        <row r="1796">
          <cell r="S1796" t="str">
            <v>0</v>
          </cell>
          <cell r="X1796">
            <v>0</v>
          </cell>
        </row>
        <row r="1797">
          <cell r="S1797" t="str">
            <v>0</v>
          </cell>
          <cell r="X1797">
            <v>0</v>
          </cell>
        </row>
        <row r="1798">
          <cell r="S1798" t="str">
            <v>0</v>
          </cell>
          <cell r="X1798">
            <v>0</v>
          </cell>
        </row>
        <row r="1799">
          <cell r="S1799" t="str">
            <v>0</v>
          </cell>
          <cell r="X1799">
            <v>0</v>
          </cell>
        </row>
        <row r="1800">
          <cell r="S1800" t="str">
            <v>0</v>
          </cell>
          <cell r="X1800">
            <v>0</v>
          </cell>
        </row>
        <row r="1801">
          <cell r="S1801" t="str">
            <v>0</v>
          </cell>
          <cell r="X1801">
            <v>0</v>
          </cell>
        </row>
        <row r="1802">
          <cell r="S1802" t="str">
            <v>0</v>
          </cell>
          <cell r="X1802">
            <v>0</v>
          </cell>
        </row>
        <row r="1803">
          <cell r="S1803" t="str">
            <v>0</v>
          </cell>
          <cell r="X1803">
            <v>0</v>
          </cell>
        </row>
        <row r="1804">
          <cell r="S1804" t="str">
            <v>0</v>
          </cell>
          <cell r="X1804">
            <v>0</v>
          </cell>
        </row>
        <row r="1805">
          <cell r="S1805" t="str">
            <v>0</v>
          </cell>
          <cell r="X1805">
            <v>0</v>
          </cell>
        </row>
        <row r="1806">
          <cell r="S1806" t="str">
            <v>0</v>
          </cell>
          <cell r="X1806">
            <v>0</v>
          </cell>
        </row>
        <row r="1807">
          <cell r="S1807" t="str">
            <v>0</v>
          </cell>
          <cell r="X1807">
            <v>0</v>
          </cell>
        </row>
        <row r="1808">
          <cell r="S1808" t="str">
            <v>0</v>
          </cell>
          <cell r="X1808">
            <v>0</v>
          </cell>
        </row>
        <row r="1809">
          <cell r="S1809" t="str">
            <v>0</v>
          </cell>
          <cell r="X1809">
            <v>0</v>
          </cell>
        </row>
        <row r="1810">
          <cell r="S1810" t="str">
            <v>0</v>
          </cell>
          <cell r="X1810">
            <v>0</v>
          </cell>
        </row>
        <row r="1811">
          <cell r="S1811" t="str">
            <v>0</v>
          </cell>
          <cell r="X1811">
            <v>0</v>
          </cell>
        </row>
        <row r="1812">
          <cell r="S1812" t="str">
            <v>0</v>
          </cell>
          <cell r="X1812">
            <v>0</v>
          </cell>
        </row>
        <row r="1813">
          <cell r="S1813" t="str">
            <v>0</v>
          </cell>
          <cell r="X1813">
            <v>0</v>
          </cell>
        </row>
        <row r="1814">
          <cell r="S1814" t="str">
            <v>0</v>
          </cell>
          <cell r="X1814">
            <v>0</v>
          </cell>
        </row>
        <row r="1815">
          <cell r="S1815" t="str">
            <v>0</v>
          </cell>
          <cell r="X1815">
            <v>0</v>
          </cell>
        </row>
        <row r="1816">
          <cell r="S1816" t="str">
            <v>0</v>
          </cell>
          <cell r="X1816">
            <v>0</v>
          </cell>
        </row>
        <row r="1817">
          <cell r="S1817" t="str">
            <v>0</v>
          </cell>
          <cell r="X1817">
            <v>0</v>
          </cell>
        </row>
        <row r="1818">
          <cell r="S1818" t="str">
            <v>0</v>
          </cell>
          <cell r="X1818">
            <v>0</v>
          </cell>
        </row>
        <row r="1819">
          <cell r="S1819" t="str">
            <v>0</v>
          </cell>
          <cell r="X1819">
            <v>0</v>
          </cell>
        </row>
        <row r="1820">
          <cell r="S1820" t="str">
            <v>0</v>
          </cell>
          <cell r="X1820">
            <v>0</v>
          </cell>
        </row>
        <row r="1821">
          <cell r="S1821" t="str">
            <v>0</v>
          </cell>
          <cell r="X1821">
            <v>0</v>
          </cell>
        </row>
        <row r="1822">
          <cell r="S1822" t="str">
            <v>0</v>
          </cell>
          <cell r="X1822">
            <v>0</v>
          </cell>
        </row>
        <row r="1823">
          <cell r="S1823" t="str">
            <v>0</v>
          </cell>
          <cell r="X1823">
            <v>0</v>
          </cell>
        </row>
        <row r="1824">
          <cell r="S1824" t="str">
            <v>0</v>
          </cell>
          <cell r="X1824">
            <v>0</v>
          </cell>
        </row>
        <row r="1825">
          <cell r="S1825" t="str">
            <v>0</v>
          </cell>
          <cell r="X1825">
            <v>0</v>
          </cell>
        </row>
        <row r="1826">
          <cell r="S1826" t="str">
            <v>0</v>
          </cell>
          <cell r="X1826">
            <v>0</v>
          </cell>
        </row>
        <row r="1827">
          <cell r="S1827" t="str">
            <v>0</v>
          </cell>
          <cell r="X1827">
            <v>0</v>
          </cell>
        </row>
        <row r="1828">
          <cell r="S1828" t="str">
            <v>0</v>
          </cell>
          <cell r="X1828">
            <v>0</v>
          </cell>
        </row>
        <row r="1829">
          <cell r="S1829" t="str">
            <v>0</v>
          </cell>
          <cell r="X1829">
            <v>0</v>
          </cell>
        </row>
        <row r="1830">
          <cell r="S1830" t="str">
            <v>0</v>
          </cell>
          <cell r="X1830">
            <v>0</v>
          </cell>
        </row>
        <row r="1831">
          <cell r="S1831" t="str">
            <v>0</v>
          </cell>
          <cell r="X1831">
            <v>0</v>
          </cell>
        </row>
        <row r="1832">
          <cell r="S1832" t="str">
            <v>0</v>
          </cell>
          <cell r="X1832">
            <v>0</v>
          </cell>
        </row>
        <row r="1833">
          <cell r="S1833" t="str">
            <v>0</v>
          </cell>
          <cell r="X1833">
            <v>0</v>
          </cell>
        </row>
        <row r="1834">
          <cell r="S1834" t="str">
            <v>0</v>
          </cell>
          <cell r="X1834">
            <v>0</v>
          </cell>
        </row>
        <row r="1835">
          <cell r="S1835" t="str">
            <v>0</v>
          </cell>
          <cell r="X1835">
            <v>0</v>
          </cell>
        </row>
        <row r="1836">
          <cell r="S1836" t="str">
            <v>0</v>
          </cell>
          <cell r="X1836">
            <v>0</v>
          </cell>
        </row>
        <row r="1837">
          <cell r="S1837" t="str">
            <v>0</v>
          </cell>
          <cell r="X1837">
            <v>0</v>
          </cell>
        </row>
        <row r="1838">
          <cell r="S1838" t="str">
            <v>0</v>
          </cell>
          <cell r="X1838">
            <v>0</v>
          </cell>
        </row>
        <row r="1839">
          <cell r="S1839" t="str">
            <v>0</v>
          </cell>
          <cell r="X1839">
            <v>0</v>
          </cell>
        </row>
        <row r="1840">
          <cell r="S1840" t="str">
            <v>0</v>
          </cell>
          <cell r="X1840">
            <v>0</v>
          </cell>
        </row>
        <row r="1841">
          <cell r="S1841" t="str">
            <v>0</v>
          </cell>
          <cell r="X1841">
            <v>0</v>
          </cell>
        </row>
        <row r="1842">
          <cell r="S1842" t="str">
            <v>0</v>
          </cell>
          <cell r="X1842">
            <v>0</v>
          </cell>
        </row>
        <row r="1843">
          <cell r="S1843" t="str">
            <v>0</v>
          </cell>
          <cell r="X1843">
            <v>0</v>
          </cell>
        </row>
        <row r="1844">
          <cell r="S1844" t="str">
            <v>0</v>
          </cell>
          <cell r="X1844">
            <v>0</v>
          </cell>
        </row>
        <row r="1845">
          <cell r="S1845" t="str">
            <v>0</v>
          </cell>
          <cell r="X1845">
            <v>0</v>
          </cell>
        </row>
        <row r="1846">
          <cell r="S1846" t="str">
            <v>0</v>
          </cell>
          <cell r="X1846">
            <v>0</v>
          </cell>
        </row>
        <row r="1847">
          <cell r="S1847" t="str">
            <v>0</v>
          </cell>
          <cell r="X1847">
            <v>0</v>
          </cell>
        </row>
        <row r="1848">
          <cell r="S1848" t="str">
            <v>0</v>
          </cell>
          <cell r="X1848">
            <v>0</v>
          </cell>
        </row>
        <row r="1849">
          <cell r="S1849" t="str">
            <v>0</v>
          </cell>
          <cell r="X1849">
            <v>0</v>
          </cell>
        </row>
        <row r="1850">
          <cell r="S1850" t="str">
            <v>0</v>
          </cell>
          <cell r="X1850">
            <v>0</v>
          </cell>
        </row>
        <row r="1851">
          <cell r="S1851" t="str">
            <v>0</v>
          </cell>
          <cell r="X1851">
            <v>0</v>
          </cell>
        </row>
        <row r="1852">
          <cell r="S1852" t="str">
            <v>0</v>
          </cell>
          <cell r="X1852">
            <v>0</v>
          </cell>
        </row>
        <row r="1853">
          <cell r="S1853" t="str">
            <v>0</v>
          </cell>
          <cell r="X1853">
            <v>0</v>
          </cell>
        </row>
        <row r="1854">
          <cell r="S1854" t="str">
            <v>0</v>
          </cell>
          <cell r="X1854">
            <v>0</v>
          </cell>
        </row>
        <row r="1855">
          <cell r="S1855" t="str">
            <v>0</v>
          </cell>
          <cell r="X1855">
            <v>0</v>
          </cell>
        </row>
        <row r="1856">
          <cell r="S1856" t="str">
            <v>0</v>
          </cell>
          <cell r="X1856">
            <v>0</v>
          </cell>
        </row>
        <row r="1857">
          <cell r="S1857" t="str">
            <v>0</v>
          </cell>
          <cell r="X1857">
            <v>0</v>
          </cell>
        </row>
        <row r="1858">
          <cell r="S1858" t="str">
            <v>0</v>
          </cell>
          <cell r="X1858">
            <v>0</v>
          </cell>
        </row>
        <row r="1859">
          <cell r="S1859" t="str">
            <v>0</v>
          </cell>
          <cell r="X1859">
            <v>0</v>
          </cell>
        </row>
        <row r="1860">
          <cell r="S1860" t="str">
            <v>0</v>
          </cell>
          <cell r="X1860">
            <v>0</v>
          </cell>
        </row>
        <row r="1861">
          <cell r="S1861" t="str">
            <v>0</v>
          </cell>
          <cell r="X1861">
            <v>0</v>
          </cell>
        </row>
        <row r="1862">
          <cell r="S1862" t="str">
            <v>0</v>
          </cell>
          <cell r="X1862">
            <v>0</v>
          </cell>
        </row>
        <row r="1863">
          <cell r="S1863" t="str">
            <v>0</v>
          </cell>
          <cell r="X1863">
            <v>0</v>
          </cell>
        </row>
        <row r="1864">
          <cell r="S1864" t="str">
            <v>0</v>
          </cell>
          <cell r="X1864">
            <v>0</v>
          </cell>
        </row>
        <row r="1865">
          <cell r="S1865" t="str">
            <v>0</v>
          </cell>
          <cell r="X1865">
            <v>0</v>
          </cell>
        </row>
        <row r="1866">
          <cell r="S1866" t="str">
            <v>0</v>
          </cell>
          <cell r="X1866">
            <v>0</v>
          </cell>
        </row>
        <row r="1867">
          <cell r="S1867" t="str">
            <v>0</v>
          </cell>
          <cell r="X1867">
            <v>0</v>
          </cell>
        </row>
        <row r="1868">
          <cell r="S1868" t="str">
            <v>0</v>
          </cell>
          <cell r="X1868">
            <v>0</v>
          </cell>
        </row>
        <row r="1869">
          <cell r="S1869" t="str">
            <v>0</v>
          </cell>
          <cell r="X1869">
            <v>0</v>
          </cell>
        </row>
        <row r="1870">
          <cell r="S1870" t="str">
            <v>0</v>
          </cell>
          <cell r="X1870">
            <v>0</v>
          </cell>
        </row>
        <row r="1871">
          <cell r="S1871" t="str">
            <v>0</v>
          </cell>
          <cell r="X1871">
            <v>0</v>
          </cell>
        </row>
        <row r="1872">
          <cell r="S1872" t="str">
            <v>0</v>
          </cell>
          <cell r="X1872">
            <v>0</v>
          </cell>
        </row>
        <row r="1873">
          <cell r="S1873" t="str">
            <v>0</v>
          </cell>
          <cell r="X1873">
            <v>0</v>
          </cell>
        </row>
        <row r="1874">
          <cell r="S1874" t="str">
            <v>0</v>
          </cell>
          <cell r="X1874">
            <v>0</v>
          </cell>
        </row>
        <row r="1875">
          <cell r="S1875" t="str">
            <v>0</v>
          </cell>
          <cell r="X1875">
            <v>0</v>
          </cell>
        </row>
        <row r="1876">
          <cell r="S1876" t="str">
            <v>0</v>
          </cell>
          <cell r="X1876">
            <v>0</v>
          </cell>
        </row>
        <row r="1877">
          <cell r="S1877" t="str">
            <v>0</v>
          </cell>
          <cell r="X1877">
            <v>0</v>
          </cell>
        </row>
        <row r="1878">
          <cell r="S1878" t="str">
            <v>0</v>
          </cell>
          <cell r="X1878">
            <v>0</v>
          </cell>
        </row>
        <row r="1879">
          <cell r="S1879" t="str">
            <v>0</v>
          </cell>
          <cell r="X1879">
            <v>0</v>
          </cell>
        </row>
        <row r="1880">
          <cell r="S1880" t="str">
            <v>0</v>
          </cell>
          <cell r="X1880">
            <v>0</v>
          </cell>
        </row>
        <row r="1881">
          <cell r="S1881" t="str">
            <v>0</v>
          </cell>
          <cell r="X1881">
            <v>0</v>
          </cell>
        </row>
        <row r="1882">
          <cell r="S1882" t="str">
            <v>0</v>
          </cell>
          <cell r="X1882">
            <v>0</v>
          </cell>
        </row>
        <row r="1883">
          <cell r="S1883" t="str">
            <v>0</v>
          </cell>
          <cell r="X1883">
            <v>0</v>
          </cell>
        </row>
        <row r="1884">
          <cell r="S1884" t="str">
            <v>0</v>
          </cell>
          <cell r="X1884">
            <v>0</v>
          </cell>
        </row>
        <row r="1885">
          <cell r="S1885" t="str">
            <v>0</v>
          </cell>
          <cell r="X1885">
            <v>0</v>
          </cell>
        </row>
        <row r="1886">
          <cell r="S1886" t="str">
            <v>0</v>
          </cell>
          <cell r="X1886">
            <v>0</v>
          </cell>
        </row>
        <row r="1887">
          <cell r="S1887" t="str">
            <v>0</v>
          </cell>
          <cell r="X1887">
            <v>0</v>
          </cell>
        </row>
        <row r="1888">
          <cell r="S1888" t="str">
            <v>0</v>
          </cell>
          <cell r="X1888">
            <v>0</v>
          </cell>
        </row>
        <row r="1889">
          <cell r="S1889" t="str">
            <v>0</v>
          </cell>
          <cell r="X1889">
            <v>0</v>
          </cell>
        </row>
        <row r="1890">
          <cell r="S1890" t="str">
            <v>0</v>
          </cell>
          <cell r="X1890">
            <v>0</v>
          </cell>
        </row>
        <row r="1891">
          <cell r="S1891" t="str">
            <v>0</v>
          </cell>
          <cell r="X1891">
            <v>0</v>
          </cell>
        </row>
        <row r="1892">
          <cell r="S1892" t="str">
            <v>0</v>
          </cell>
          <cell r="X1892">
            <v>0</v>
          </cell>
        </row>
        <row r="1893">
          <cell r="S1893" t="str">
            <v>0</v>
          </cell>
          <cell r="X1893">
            <v>0</v>
          </cell>
        </row>
        <row r="1894">
          <cell r="S1894" t="str">
            <v>0</v>
          </cell>
          <cell r="X1894">
            <v>0</v>
          </cell>
        </row>
        <row r="1895">
          <cell r="S1895" t="str">
            <v>0</v>
          </cell>
          <cell r="X1895">
            <v>0</v>
          </cell>
        </row>
        <row r="1896">
          <cell r="S1896" t="str">
            <v>0</v>
          </cell>
          <cell r="X1896">
            <v>0</v>
          </cell>
        </row>
        <row r="1897">
          <cell r="S1897" t="str">
            <v>0</v>
          </cell>
          <cell r="X1897">
            <v>0</v>
          </cell>
        </row>
        <row r="1898">
          <cell r="S1898" t="str">
            <v>0</v>
          </cell>
          <cell r="X1898">
            <v>0</v>
          </cell>
        </row>
        <row r="1899">
          <cell r="S1899" t="str">
            <v>0</v>
          </cell>
          <cell r="X1899">
            <v>0</v>
          </cell>
        </row>
        <row r="1900">
          <cell r="S1900" t="str">
            <v>0</v>
          </cell>
          <cell r="X1900">
            <v>0</v>
          </cell>
        </row>
        <row r="1901">
          <cell r="S1901" t="str">
            <v>0</v>
          </cell>
          <cell r="X1901">
            <v>0</v>
          </cell>
        </row>
        <row r="1902">
          <cell r="S1902" t="str">
            <v>0</v>
          </cell>
          <cell r="X1902">
            <v>0</v>
          </cell>
        </row>
        <row r="1903">
          <cell r="S1903" t="str">
            <v>0</v>
          </cell>
          <cell r="X1903">
            <v>0</v>
          </cell>
        </row>
        <row r="1904">
          <cell r="S1904" t="str">
            <v>0</v>
          </cell>
          <cell r="X1904">
            <v>0</v>
          </cell>
        </row>
        <row r="1905">
          <cell r="S1905" t="str">
            <v>0</v>
          </cell>
          <cell r="X1905">
            <v>0</v>
          </cell>
        </row>
        <row r="1906">
          <cell r="S1906" t="str">
            <v>0</v>
          </cell>
          <cell r="X1906">
            <v>0</v>
          </cell>
        </row>
        <row r="1907">
          <cell r="S1907" t="str">
            <v>0</v>
          </cell>
          <cell r="X1907">
            <v>0</v>
          </cell>
        </row>
        <row r="1908">
          <cell r="S1908" t="str">
            <v>0</v>
          </cell>
          <cell r="X1908">
            <v>0</v>
          </cell>
        </row>
        <row r="1909">
          <cell r="S1909" t="str">
            <v>0</v>
          </cell>
          <cell r="X1909">
            <v>0</v>
          </cell>
        </row>
        <row r="1910">
          <cell r="S1910" t="str">
            <v>0</v>
          </cell>
          <cell r="X1910">
            <v>0</v>
          </cell>
        </row>
        <row r="1911">
          <cell r="S1911" t="str">
            <v>0</v>
          </cell>
          <cell r="X1911">
            <v>0</v>
          </cell>
        </row>
        <row r="1912">
          <cell r="S1912" t="str">
            <v>0</v>
          </cell>
          <cell r="X1912">
            <v>0</v>
          </cell>
        </row>
        <row r="1913">
          <cell r="S1913" t="str">
            <v>0</v>
          </cell>
          <cell r="X1913">
            <v>0</v>
          </cell>
        </row>
        <row r="1914">
          <cell r="S1914" t="str">
            <v>0</v>
          </cell>
          <cell r="X1914">
            <v>0</v>
          </cell>
        </row>
        <row r="1915">
          <cell r="S1915" t="str">
            <v>0</v>
          </cell>
          <cell r="X1915">
            <v>0</v>
          </cell>
        </row>
        <row r="1916">
          <cell r="S1916" t="str">
            <v>0</v>
          </cell>
          <cell r="X1916">
            <v>0</v>
          </cell>
        </row>
        <row r="1917">
          <cell r="S1917" t="str">
            <v>0</v>
          </cell>
          <cell r="X1917">
            <v>0</v>
          </cell>
        </row>
        <row r="1918">
          <cell r="S1918" t="str">
            <v>0</v>
          </cell>
          <cell r="X1918">
            <v>0</v>
          </cell>
        </row>
        <row r="1919">
          <cell r="S1919" t="str">
            <v>0</v>
          </cell>
          <cell r="X1919">
            <v>0</v>
          </cell>
        </row>
        <row r="1920">
          <cell r="S1920" t="str">
            <v>0</v>
          </cell>
          <cell r="X1920">
            <v>0</v>
          </cell>
        </row>
        <row r="1921">
          <cell r="S1921" t="str">
            <v>0</v>
          </cell>
          <cell r="X1921">
            <v>0</v>
          </cell>
        </row>
        <row r="1922">
          <cell r="S1922" t="str">
            <v>0</v>
          </cell>
          <cell r="X1922">
            <v>0</v>
          </cell>
        </row>
        <row r="1923">
          <cell r="S1923" t="str">
            <v>0</v>
          </cell>
          <cell r="X1923">
            <v>0</v>
          </cell>
        </row>
        <row r="1924">
          <cell r="S1924" t="str">
            <v>0</v>
          </cell>
          <cell r="X1924">
            <v>0</v>
          </cell>
        </row>
        <row r="1925">
          <cell r="S1925" t="str">
            <v>0</v>
          </cell>
          <cell r="X1925">
            <v>0</v>
          </cell>
        </row>
        <row r="1926">
          <cell r="S1926" t="str">
            <v>0</v>
          </cell>
          <cell r="X1926">
            <v>0</v>
          </cell>
        </row>
        <row r="1927">
          <cell r="S1927" t="str">
            <v>0</v>
          </cell>
          <cell r="X1927">
            <v>0</v>
          </cell>
        </row>
        <row r="1928">
          <cell r="S1928" t="str">
            <v>0</v>
          </cell>
          <cell r="X1928">
            <v>0</v>
          </cell>
        </row>
        <row r="1929">
          <cell r="S1929" t="str">
            <v>0</v>
          </cell>
          <cell r="X1929">
            <v>0</v>
          </cell>
        </row>
        <row r="1930">
          <cell r="S1930" t="str">
            <v>0</v>
          </cell>
          <cell r="X1930">
            <v>0</v>
          </cell>
        </row>
        <row r="1931">
          <cell r="S1931" t="str">
            <v>0</v>
          </cell>
          <cell r="X1931">
            <v>0</v>
          </cell>
        </row>
        <row r="1932">
          <cell r="S1932" t="str">
            <v>0</v>
          </cell>
          <cell r="X1932">
            <v>0</v>
          </cell>
        </row>
        <row r="1933">
          <cell r="S1933" t="str">
            <v>0</v>
          </cell>
          <cell r="X1933">
            <v>0</v>
          </cell>
        </row>
        <row r="1934">
          <cell r="S1934" t="str">
            <v>0</v>
          </cell>
          <cell r="X1934">
            <v>0</v>
          </cell>
        </row>
        <row r="1935">
          <cell r="S1935" t="str">
            <v>0</v>
          </cell>
          <cell r="X1935">
            <v>0</v>
          </cell>
        </row>
        <row r="1936">
          <cell r="S1936" t="str">
            <v>0</v>
          </cell>
          <cell r="X1936">
            <v>0</v>
          </cell>
        </row>
        <row r="1937">
          <cell r="S1937" t="str">
            <v>0</v>
          </cell>
          <cell r="X1937">
            <v>0</v>
          </cell>
        </row>
        <row r="1938">
          <cell r="S1938" t="str">
            <v>0</v>
          </cell>
          <cell r="X1938">
            <v>0</v>
          </cell>
        </row>
        <row r="1939">
          <cell r="S1939" t="str">
            <v>0</v>
          </cell>
          <cell r="X1939">
            <v>0</v>
          </cell>
        </row>
        <row r="1940">
          <cell r="S1940" t="str">
            <v>0</v>
          </cell>
          <cell r="X1940">
            <v>0</v>
          </cell>
        </row>
        <row r="1941">
          <cell r="S1941" t="str">
            <v>0</v>
          </cell>
          <cell r="X1941">
            <v>0</v>
          </cell>
        </row>
        <row r="1942">
          <cell r="S1942" t="str">
            <v>0</v>
          </cell>
          <cell r="X1942">
            <v>0</v>
          </cell>
        </row>
        <row r="1943">
          <cell r="S1943" t="str">
            <v>0</v>
          </cell>
          <cell r="X1943">
            <v>0</v>
          </cell>
        </row>
        <row r="1944">
          <cell r="S1944" t="str">
            <v>0</v>
          </cell>
          <cell r="X1944">
            <v>0</v>
          </cell>
        </row>
        <row r="1945">
          <cell r="S1945" t="str">
            <v>0</v>
          </cell>
          <cell r="X1945">
            <v>0</v>
          </cell>
        </row>
        <row r="1946">
          <cell r="S1946" t="str">
            <v>0</v>
          </cell>
          <cell r="X1946">
            <v>0</v>
          </cell>
        </row>
        <row r="1947">
          <cell r="S1947" t="str">
            <v>0</v>
          </cell>
          <cell r="X1947">
            <v>0</v>
          </cell>
        </row>
        <row r="1948">
          <cell r="S1948" t="str">
            <v>0</v>
          </cell>
          <cell r="X1948">
            <v>0</v>
          </cell>
        </row>
        <row r="1949">
          <cell r="S1949" t="str">
            <v>0</v>
          </cell>
          <cell r="X1949">
            <v>0</v>
          </cell>
        </row>
        <row r="1950">
          <cell r="S1950" t="str">
            <v>0</v>
          </cell>
          <cell r="X1950">
            <v>0</v>
          </cell>
        </row>
        <row r="1951">
          <cell r="S1951" t="str">
            <v>0</v>
          </cell>
          <cell r="X1951">
            <v>0</v>
          </cell>
        </row>
        <row r="1952">
          <cell r="S1952" t="str">
            <v>0</v>
          </cell>
          <cell r="X1952">
            <v>0</v>
          </cell>
        </row>
        <row r="1953">
          <cell r="S1953" t="str">
            <v>0</v>
          </cell>
          <cell r="X1953">
            <v>0</v>
          </cell>
        </row>
        <row r="1954">
          <cell r="S1954" t="str">
            <v>0</v>
          </cell>
          <cell r="X1954">
            <v>0</v>
          </cell>
        </row>
        <row r="1955">
          <cell r="S1955" t="str">
            <v>0</v>
          </cell>
          <cell r="X1955">
            <v>0</v>
          </cell>
        </row>
        <row r="1956">
          <cell r="S1956" t="str">
            <v>0</v>
          </cell>
          <cell r="X1956">
            <v>0</v>
          </cell>
        </row>
        <row r="1957">
          <cell r="S1957" t="str">
            <v>0</v>
          </cell>
          <cell r="X1957">
            <v>0</v>
          </cell>
        </row>
        <row r="1958">
          <cell r="S1958" t="str">
            <v>0</v>
          </cell>
          <cell r="X1958">
            <v>0</v>
          </cell>
        </row>
        <row r="1959">
          <cell r="S1959" t="str">
            <v>0</v>
          </cell>
          <cell r="X1959">
            <v>0</v>
          </cell>
        </row>
        <row r="1960">
          <cell r="S1960" t="str">
            <v>0</v>
          </cell>
          <cell r="X1960">
            <v>0</v>
          </cell>
        </row>
        <row r="1961">
          <cell r="S1961" t="str">
            <v>0</v>
          </cell>
          <cell r="X1961">
            <v>0</v>
          </cell>
        </row>
        <row r="1962">
          <cell r="S1962" t="str">
            <v>0</v>
          </cell>
          <cell r="X1962">
            <v>0</v>
          </cell>
        </row>
        <row r="1963">
          <cell r="S1963" t="str">
            <v>0</v>
          </cell>
          <cell r="X1963">
            <v>0</v>
          </cell>
        </row>
        <row r="1964">
          <cell r="S1964" t="str">
            <v>0</v>
          </cell>
          <cell r="X1964">
            <v>0</v>
          </cell>
        </row>
        <row r="1965">
          <cell r="S1965" t="str">
            <v>0</v>
          </cell>
          <cell r="X1965">
            <v>0</v>
          </cell>
        </row>
        <row r="1966">
          <cell r="S1966" t="str">
            <v>0</v>
          </cell>
          <cell r="X1966">
            <v>0</v>
          </cell>
        </row>
        <row r="1967">
          <cell r="S1967" t="str">
            <v>0</v>
          </cell>
          <cell r="X1967">
            <v>0</v>
          </cell>
        </row>
        <row r="1968">
          <cell r="S1968" t="str">
            <v>0</v>
          </cell>
          <cell r="X1968">
            <v>0</v>
          </cell>
        </row>
        <row r="1969">
          <cell r="S1969" t="str">
            <v>0</v>
          </cell>
          <cell r="X1969">
            <v>0</v>
          </cell>
        </row>
        <row r="1970">
          <cell r="S1970" t="str">
            <v>0</v>
          </cell>
          <cell r="X1970">
            <v>0</v>
          </cell>
        </row>
        <row r="1971">
          <cell r="S1971" t="str">
            <v>0</v>
          </cell>
          <cell r="X1971">
            <v>0</v>
          </cell>
        </row>
        <row r="1972">
          <cell r="S1972" t="str">
            <v>0</v>
          </cell>
          <cell r="X1972">
            <v>0</v>
          </cell>
        </row>
        <row r="1973">
          <cell r="S1973" t="str">
            <v>0</v>
          </cell>
          <cell r="X1973">
            <v>0</v>
          </cell>
        </row>
        <row r="1974">
          <cell r="S1974" t="str">
            <v>0</v>
          </cell>
          <cell r="X1974">
            <v>0</v>
          </cell>
        </row>
        <row r="1975">
          <cell r="S1975" t="str">
            <v>0</v>
          </cell>
          <cell r="X1975">
            <v>0</v>
          </cell>
        </row>
        <row r="1976">
          <cell r="S1976" t="str">
            <v>0</v>
          </cell>
          <cell r="X1976">
            <v>0</v>
          </cell>
        </row>
        <row r="1977">
          <cell r="S1977" t="str">
            <v>0</v>
          </cell>
          <cell r="X1977">
            <v>0</v>
          </cell>
        </row>
        <row r="1978">
          <cell r="S1978" t="str">
            <v>0</v>
          </cell>
          <cell r="X1978">
            <v>0</v>
          </cell>
        </row>
        <row r="1979">
          <cell r="S1979" t="str">
            <v>0</v>
          </cell>
          <cell r="X1979">
            <v>0</v>
          </cell>
        </row>
        <row r="1980">
          <cell r="S1980" t="str">
            <v>0</v>
          </cell>
          <cell r="X1980">
            <v>0</v>
          </cell>
        </row>
        <row r="1981">
          <cell r="S1981" t="str">
            <v>0</v>
          </cell>
          <cell r="X1981">
            <v>0</v>
          </cell>
        </row>
        <row r="1982">
          <cell r="S1982" t="str">
            <v>0</v>
          </cell>
          <cell r="X1982">
            <v>0</v>
          </cell>
        </row>
        <row r="1983">
          <cell r="S1983" t="str">
            <v>0</v>
          </cell>
          <cell r="X1983">
            <v>0</v>
          </cell>
        </row>
        <row r="1984">
          <cell r="S1984" t="str">
            <v>0</v>
          </cell>
          <cell r="X1984">
            <v>0</v>
          </cell>
        </row>
        <row r="1985">
          <cell r="S1985" t="str">
            <v>0</v>
          </cell>
          <cell r="X1985">
            <v>0</v>
          </cell>
        </row>
        <row r="1986">
          <cell r="S1986" t="str">
            <v>0</v>
          </cell>
          <cell r="X1986">
            <v>0</v>
          </cell>
        </row>
        <row r="1987">
          <cell r="S1987" t="str">
            <v>0</v>
          </cell>
          <cell r="X1987">
            <v>0</v>
          </cell>
        </row>
        <row r="1988">
          <cell r="S1988" t="str">
            <v>0</v>
          </cell>
          <cell r="X1988">
            <v>0</v>
          </cell>
        </row>
        <row r="1989">
          <cell r="S1989" t="str">
            <v>0</v>
          </cell>
          <cell r="X1989">
            <v>0</v>
          </cell>
        </row>
        <row r="1990">
          <cell r="S1990" t="str">
            <v>0</v>
          </cell>
          <cell r="X1990">
            <v>0</v>
          </cell>
        </row>
        <row r="1991">
          <cell r="S1991" t="str">
            <v>0</v>
          </cell>
          <cell r="X1991">
            <v>0</v>
          </cell>
        </row>
        <row r="1992">
          <cell r="S1992" t="str">
            <v>0</v>
          </cell>
          <cell r="X1992">
            <v>0</v>
          </cell>
        </row>
        <row r="1993">
          <cell r="S1993" t="str">
            <v>0</v>
          </cell>
          <cell r="X1993">
            <v>0</v>
          </cell>
        </row>
        <row r="1994">
          <cell r="S1994" t="str">
            <v>0</v>
          </cell>
          <cell r="X1994">
            <v>0</v>
          </cell>
        </row>
        <row r="1995">
          <cell r="S1995" t="str">
            <v>0</v>
          </cell>
          <cell r="X1995">
            <v>0</v>
          </cell>
        </row>
        <row r="1996">
          <cell r="S1996" t="str">
            <v>0</v>
          </cell>
          <cell r="X1996">
            <v>0</v>
          </cell>
        </row>
        <row r="1997">
          <cell r="S1997" t="str">
            <v>0</v>
          </cell>
          <cell r="X1997">
            <v>0</v>
          </cell>
        </row>
        <row r="1998">
          <cell r="S1998" t="str">
            <v>0</v>
          </cell>
          <cell r="X1998">
            <v>0</v>
          </cell>
        </row>
        <row r="1999">
          <cell r="S1999" t="str">
            <v>0</v>
          </cell>
          <cell r="X1999">
            <v>0</v>
          </cell>
        </row>
        <row r="2000">
          <cell r="S2000" t="str">
            <v>0</v>
          </cell>
          <cell r="X2000">
            <v>0</v>
          </cell>
        </row>
        <row r="2001">
          <cell r="S2001" t="str">
            <v>0</v>
          </cell>
          <cell r="X2001">
            <v>0</v>
          </cell>
        </row>
        <row r="2002">
          <cell r="S2002" t="str">
            <v>0</v>
          </cell>
          <cell r="X2002">
            <v>0</v>
          </cell>
        </row>
        <row r="2003">
          <cell r="S2003" t="str">
            <v>0</v>
          </cell>
          <cell r="X2003">
            <v>0</v>
          </cell>
        </row>
        <row r="2004">
          <cell r="S2004" t="str">
            <v>0</v>
          </cell>
          <cell r="X2004">
            <v>0</v>
          </cell>
        </row>
        <row r="2005">
          <cell r="S2005" t="str">
            <v>0</v>
          </cell>
          <cell r="X2005">
            <v>0</v>
          </cell>
        </row>
        <row r="2006">
          <cell r="S2006" t="str">
            <v>0</v>
          </cell>
          <cell r="X2006">
            <v>0</v>
          </cell>
        </row>
        <row r="2007">
          <cell r="S2007" t="str">
            <v>0</v>
          </cell>
          <cell r="X2007">
            <v>0</v>
          </cell>
        </row>
        <row r="2008">
          <cell r="S2008" t="str">
            <v>0</v>
          </cell>
          <cell r="X2008">
            <v>0</v>
          </cell>
        </row>
        <row r="2009">
          <cell r="S2009" t="str">
            <v>0</v>
          </cell>
          <cell r="X2009">
            <v>0</v>
          </cell>
        </row>
        <row r="2010">
          <cell r="S2010" t="str">
            <v>0</v>
          </cell>
          <cell r="X2010">
            <v>0</v>
          </cell>
        </row>
        <row r="2011">
          <cell r="S2011" t="str">
            <v>0</v>
          </cell>
          <cell r="X2011">
            <v>0</v>
          </cell>
        </row>
        <row r="2012">
          <cell r="S2012" t="str">
            <v>0</v>
          </cell>
          <cell r="X2012">
            <v>0</v>
          </cell>
        </row>
        <row r="2013">
          <cell r="S2013" t="str">
            <v>0</v>
          </cell>
          <cell r="X2013">
            <v>0</v>
          </cell>
        </row>
        <row r="2014">
          <cell r="S2014" t="str">
            <v>0</v>
          </cell>
          <cell r="X2014">
            <v>0</v>
          </cell>
        </row>
        <row r="2015">
          <cell r="S2015" t="str">
            <v>0</v>
          </cell>
          <cell r="X2015">
            <v>0</v>
          </cell>
        </row>
        <row r="2016">
          <cell r="S2016" t="str">
            <v>0</v>
          </cell>
          <cell r="X2016">
            <v>0</v>
          </cell>
        </row>
        <row r="2017">
          <cell r="S2017" t="str">
            <v>0</v>
          </cell>
          <cell r="X2017">
            <v>0</v>
          </cell>
        </row>
        <row r="2018">
          <cell r="S2018" t="str">
            <v>0</v>
          </cell>
          <cell r="X2018">
            <v>0</v>
          </cell>
        </row>
        <row r="2019">
          <cell r="S2019" t="str">
            <v>0</v>
          </cell>
          <cell r="X2019">
            <v>0</v>
          </cell>
        </row>
        <row r="2020">
          <cell r="S2020" t="str">
            <v>0</v>
          </cell>
          <cell r="X2020">
            <v>0</v>
          </cell>
        </row>
        <row r="2021">
          <cell r="S2021" t="str">
            <v>0</v>
          </cell>
          <cell r="X2021">
            <v>0</v>
          </cell>
        </row>
        <row r="2022">
          <cell r="S2022" t="str">
            <v>0</v>
          </cell>
          <cell r="X2022">
            <v>0</v>
          </cell>
        </row>
        <row r="2023">
          <cell r="S2023" t="str">
            <v>0</v>
          </cell>
          <cell r="X2023">
            <v>0</v>
          </cell>
        </row>
        <row r="2024">
          <cell r="S2024" t="str">
            <v>0</v>
          </cell>
          <cell r="X2024">
            <v>0</v>
          </cell>
        </row>
        <row r="2025">
          <cell r="S2025" t="str">
            <v>0</v>
          </cell>
          <cell r="X2025">
            <v>0</v>
          </cell>
        </row>
        <row r="2026">
          <cell r="S2026" t="str">
            <v>0</v>
          </cell>
          <cell r="X2026">
            <v>0</v>
          </cell>
        </row>
        <row r="2027">
          <cell r="S2027" t="str">
            <v>0</v>
          </cell>
          <cell r="X2027">
            <v>0</v>
          </cell>
        </row>
        <row r="2028">
          <cell r="S2028" t="str">
            <v>0</v>
          </cell>
          <cell r="X2028">
            <v>0</v>
          </cell>
        </row>
        <row r="2029">
          <cell r="S2029" t="str">
            <v>0</v>
          </cell>
          <cell r="X2029">
            <v>0</v>
          </cell>
        </row>
        <row r="2030">
          <cell r="S2030" t="str">
            <v>0</v>
          </cell>
          <cell r="X2030">
            <v>0</v>
          </cell>
        </row>
        <row r="2031">
          <cell r="S2031" t="str">
            <v>0</v>
          </cell>
          <cell r="X2031">
            <v>0</v>
          </cell>
        </row>
        <row r="2032">
          <cell r="S2032" t="str">
            <v>0</v>
          </cell>
          <cell r="X2032">
            <v>0</v>
          </cell>
        </row>
        <row r="2033">
          <cell r="S2033" t="str">
            <v>0</v>
          </cell>
          <cell r="X2033">
            <v>0</v>
          </cell>
        </row>
        <row r="2034">
          <cell r="S2034" t="str">
            <v>0</v>
          </cell>
          <cell r="X2034">
            <v>0</v>
          </cell>
        </row>
        <row r="2035">
          <cell r="S2035" t="str">
            <v>0</v>
          </cell>
          <cell r="X2035">
            <v>0</v>
          </cell>
        </row>
        <row r="2036">
          <cell r="S2036" t="str">
            <v>0</v>
          </cell>
          <cell r="X2036">
            <v>0</v>
          </cell>
        </row>
        <row r="2037">
          <cell r="S2037" t="str">
            <v>0</v>
          </cell>
          <cell r="X2037">
            <v>0</v>
          </cell>
        </row>
        <row r="2038">
          <cell r="S2038" t="str">
            <v>0</v>
          </cell>
          <cell r="X2038">
            <v>0</v>
          </cell>
        </row>
        <row r="2039">
          <cell r="S2039" t="str">
            <v>0</v>
          </cell>
          <cell r="X2039">
            <v>0</v>
          </cell>
        </row>
        <row r="2040">
          <cell r="S2040" t="str">
            <v>0</v>
          </cell>
          <cell r="X2040">
            <v>0</v>
          </cell>
        </row>
        <row r="2041">
          <cell r="S2041" t="str">
            <v>0</v>
          </cell>
          <cell r="X2041">
            <v>0</v>
          </cell>
        </row>
        <row r="2042">
          <cell r="S2042" t="str">
            <v>0</v>
          </cell>
          <cell r="X2042">
            <v>0</v>
          </cell>
        </row>
        <row r="2043">
          <cell r="S2043" t="str">
            <v>0</v>
          </cell>
          <cell r="X2043">
            <v>0</v>
          </cell>
        </row>
        <row r="2044">
          <cell r="S2044" t="str">
            <v>0</v>
          </cell>
          <cell r="X2044">
            <v>0</v>
          </cell>
        </row>
        <row r="2045">
          <cell r="S2045" t="str">
            <v>0</v>
          </cell>
          <cell r="X2045">
            <v>0</v>
          </cell>
        </row>
        <row r="2046">
          <cell r="S2046" t="str">
            <v>0</v>
          </cell>
          <cell r="X2046">
            <v>0</v>
          </cell>
        </row>
        <row r="2047">
          <cell r="S2047" t="str">
            <v>0</v>
          </cell>
          <cell r="X2047">
            <v>0</v>
          </cell>
        </row>
        <row r="2048">
          <cell r="S2048" t="str">
            <v>0</v>
          </cell>
          <cell r="X2048">
            <v>0</v>
          </cell>
        </row>
        <row r="2049">
          <cell r="S2049" t="str">
            <v>0</v>
          </cell>
          <cell r="X2049">
            <v>0</v>
          </cell>
        </row>
        <row r="2050">
          <cell r="S2050" t="str">
            <v>0</v>
          </cell>
          <cell r="X2050">
            <v>0</v>
          </cell>
        </row>
        <row r="2051">
          <cell r="S2051" t="str">
            <v>0</v>
          </cell>
          <cell r="X2051">
            <v>0</v>
          </cell>
        </row>
        <row r="2052">
          <cell r="S2052" t="str">
            <v>0</v>
          </cell>
          <cell r="X2052">
            <v>0</v>
          </cell>
        </row>
        <row r="2053">
          <cell r="S2053" t="str">
            <v>0</v>
          </cell>
          <cell r="X2053">
            <v>0</v>
          </cell>
        </row>
        <row r="2054">
          <cell r="S2054" t="str">
            <v>0</v>
          </cell>
          <cell r="X2054">
            <v>0</v>
          </cell>
        </row>
        <row r="2055">
          <cell r="S2055" t="str">
            <v>0</v>
          </cell>
          <cell r="X2055">
            <v>0</v>
          </cell>
        </row>
        <row r="2056">
          <cell r="S2056" t="str">
            <v>0</v>
          </cell>
          <cell r="X2056">
            <v>0</v>
          </cell>
        </row>
        <row r="2057">
          <cell r="S2057" t="str">
            <v>0</v>
          </cell>
          <cell r="X2057">
            <v>0</v>
          </cell>
        </row>
        <row r="2058">
          <cell r="S2058" t="str">
            <v>0</v>
          </cell>
          <cell r="X2058">
            <v>0</v>
          </cell>
        </row>
        <row r="2059">
          <cell r="S2059" t="str">
            <v>0</v>
          </cell>
          <cell r="X2059">
            <v>0</v>
          </cell>
        </row>
        <row r="2060">
          <cell r="S2060" t="str">
            <v>0</v>
          </cell>
          <cell r="X2060">
            <v>0</v>
          </cell>
        </row>
        <row r="2061">
          <cell r="S2061" t="str">
            <v>0</v>
          </cell>
          <cell r="X2061">
            <v>0</v>
          </cell>
        </row>
        <row r="2062">
          <cell r="S2062" t="str">
            <v>0</v>
          </cell>
          <cell r="X2062">
            <v>0</v>
          </cell>
        </row>
        <row r="2063">
          <cell r="S2063" t="str">
            <v>0</v>
          </cell>
          <cell r="X2063">
            <v>0</v>
          </cell>
        </row>
        <row r="2064">
          <cell r="S2064" t="str">
            <v>0</v>
          </cell>
          <cell r="X2064">
            <v>0</v>
          </cell>
        </row>
        <row r="2065">
          <cell r="S2065" t="str">
            <v>0</v>
          </cell>
          <cell r="X2065">
            <v>0</v>
          </cell>
        </row>
        <row r="2066">
          <cell r="S2066" t="str">
            <v>0</v>
          </cell>
          <cell r="X2066">
            <v>0</v>
          </cell>
        </row>
        <row r="2067">
          <cell r="S2067" t="str">
            <v>0</v>
          </cell>
          <cell r="X2067">
            <v>0</v>
          </cell>
        </row>
        <row r="2068">
          <cell r="S2068" t="str">
            <v>0</v>
          </cell>
          <cell r="X2068">
            <v>0</v>
          </cell>
        </row>
        <row r="2069">
          <cell r="S2069" t="str">
            <v>0</v>
          </cell>
          <cell r="X2069">
            <v>0</v>
          </cell>
        </row>
        <row r="2070">
          <cell r="S2070" t="str">
            <v>0</v>
          </cell>
          <cell r="X2070">
            <v>0</v>
          </cell>
        </row>
        <row r="2071">
          <cell r="S2071" t="str">
            <v>0</v>
          </cell>
          <cell r="X2071">
            <v>0</v>
          </cell>
        </row>
        <row r="2072">
          <cell r="S2072" t="str">
            <v>0</v>
          </cell>
          <cell r="X2072">
            <v>0</v>
          </cell>
        </row>
        <row r="2073">
          <cell r="S2073" t="str">
            <v>0</v>
          </cell>
          <cell r="X2073">
            <v>0</v>
          </cell>
        </row>
        <row r="2074">
          <cell r="S2074" t="str">
            <v>0</v>
          </cell>
          <cell r="X2074">
            <v>0</v>
          </cell>
        </row>
        <row r="2075">
          <cell r="S2075" t="str">
            <v>0</v>
          </cell>
          <cell r="X2075">
            <v>0</v>
          </cell>
        </row>
        <row r="2076">
          <cell r="S2076" t="str">
            <v>0</v>
          </cell>
          <cell r="X2076">
            <v>0</v>
          </cell>
        </row>
        <row r="2077">
          <cell r="S2077" t="str">
            <v>0</v>
          </cell>
          <cell r="X2077">
            <v>0</v>
          </cell>
        </row>
        <row r="2078">
          <cell r="S2078" t="str">
            <v>0</v>
          </cell>
          <cell r="X2078">
            <v>0</v>
          </cell>
        </row>
        <row r="2079">
          <cell r="S2079" t="str">
            <v>0</v>
          </cell>
          <cell r="X2079">
            <v>0</v>
          </cell>
        </row>
        <row r="2080">
          <cell r="S2080" t="str">
            <v>0</v>
          </cell>
          <cell r="X2080">
            <v>0</v>
          </cell>
        </row>
        <row r="2081">
          <cell r="S2081" t="str">
            <v>0</v>
          </cell>
          <cell r="X2081">
            <v>0</v>
          </cell>
        </row>
        <row r="2082">
          <cell r="S2082" t="str">
            <v>0</v>
          </cell>
          <cell r="X2082">
            <v>0</v>
          </cell>
        </row>
        <row r="2083">
          <cell r="S2083" t="str">
            <v>0</v>
          </cell>
          <cell r="X2083">
            <v>0</v>
          </cell>
        </row>
        <row r="2084">
          <cell r="S2084" t="str">
            <v>0</v>
          </cell>
          <cell r="X2084">
            <v>0</v>
          </cell>
        </row>
        <row r="2085">
          <cell r="S2085" t="str">
            <v>0</v>
          </cell>
          <cell r="X2085">
            <v>0</v>
          </cell>
        </row>
        <row r="2086">
          <cell r="S2086" t="str">
            <v>0</v>
          </cell>
          <cell r="X2086">
            <v>0</v>
          </cell>
        </row>
        <row r="2087">
          <cell r="S2087" t="str">
            <v>0</v>
          </cell>
          <cell r="X2087">
            <v>0</v>
          </cell>
        </row>
        <row r="2088">
          <cell r="S2088" t="str">
            <v>0</v>
          </cell>
          <cell r="X2088">
            <v>0</v>
          </cell>
        </row>
        <row r="2089">
          <cell r="S2089" t="str">
            <v>0</v>
          </cell>
          <cell r="X2089">
            <v>0</v>
          </cell>
        </row>
        <row r="2090">
          <cell r="S2090" t="str">
            <v>0</v>
          </cell>
          <cell r="X2090">
            <v>0</v>
          </cell>
        </row>
        <row r="2091">
          <cell r="S2091" t="str">
            <v>0</v>
          </cell>
          <cell r="X2091">
            <v>0</v>
          </cell>
        </row>
        <row r="2092">
          <cell r="S2092" t="str">
            <v>0</v>
          </cell>
          <cell r="X2092">
            <v>0</v>
          </cell>
        </row>
        <row r="2093">
          <cell r="S2093" t="str">
            <v>0</v>
          </cell>
          <cell r="X2093">
            <v>0</v>
          </cell>
        </row>
        <row r="2094">
          <cell r="S2094" t="str">
            <v>0</v>
          </cell>
          <cell r="X2094">
            <v>0</v>
          </cell>
        </row>
        <row r="2095">
          <cell r="S2095" t="str">
            <v>0</v>
          </cell>
          <cell r="X2095">
            <v>0</v>
          </cell>
        </row>
        <row r="2096">
          <cell r="S2096" t="str">
            <v>0</v>
          </cell>
          <cell r="X2096">
            <v>0</v>
          </cell>
        </row>
        <row r="2097">
          <cell r="S2097" t="str">
            <v>0</v>
          </cell>
          <cell r="X2097">
            <v>0</v>
          </cell>
        </row>
        <row r="2098">
          <cell r="S2098" t="str">
            <v>0</v>
          </cell>
          <cell r="X2098">
            <v>0</v>
          </cell>
        </row>
        <row r="2099">
          <cell r="S2099" t="str">
            <v>0</v>
          </cell>
          <cell r="X2099">
            <v>0</v>
          </cell>
        </row>
        <row r="2100">
          <cell r="S2100" t="str">
            <v>0</v>
          </cell>
          <cell r="X2100">
            <v>0</v>
          </cell>
        </row>
        <row r="2101">
          <cell r="S2101" t="str">
            <v>0</v>
          </cell>
          <cell r="X2101">
            <v>0</v>
          </cell>
        </row>
        <row r="2102">
          <cell r="S2102" t="str">
            <v>0</v>
          </cell>
          <cell r="X2102">
            <v>0</v>
          </cell>
        </row>
        <row r="2103">
          <cell r="S2103" t="str">
            <v>0</v>
          </cell>
          <cell r="X2103">
            <v>0</v>
          </cell>
        </row>
        <row r="2104">
          <cell r="S2104" t="str">
            <v>0</v>
          </cell>
          <cell r="X2104">
            <v>0</v>
          </cell>
        </row>
        <row r="2105">
          <cell r="S2105" t="str">
            <v>0</v>
          </cell>
          <cell r="X2105">
            <v>0</v>
          </cell>
        </row>
        <row r="2106">
          <cell r="S2106" t="str">
            <v>0</v>
          </cell>
          <cell r="X2106">
            <v>0</v>
          </cell>
        </row>
        <row r="2107">
          <cell r="S2107" t="str">
            <v>0</v>
          </cell>
          <cell r="X2107">
            <v>0</v>
          </cell>
        </row>
        <row r="2108">
          <cell r="S2108" t="str">
            <v>0</v>
          </cell>
          <cell r="X2108">
            <v>0</v>
          </cell>
        </row>
        <row r="2109">
          <cell r="S2109" t="str">
            <v>0</v>
          </cell>
          <cell r="X2109">
            <v>0</v>
          </cell>
        </row>
        <row r="2110">
          <cell r="S2110" t="str">
            <v>0</v>
          </cell>
          <cell r="X2110">
            <v>0</v>
          </cell>
        </row>
        <row r="2111">
          <cell r="S2111" t="str">
            <v>0</v>
          </cell>
          <cell r="X2111">
            <v>0</v>
          </cell>
        </row>
        <row r="2112">
          <cell r="S2112" t="str">
            <v>0</v>
          </cell>
          <cell r="X2112">
            <v>0</v>
          </cell>
        </row>
        <row r="2113">
          <cell r="S2113" t="str">
            <v>0</v>
          </cell>
          <cell r="X2113">
            <v>0</v>
          </cell>
        </row>
        <row r="2114">
          <cell r="S2114" t="str">
            <v>0</v>
          </cell>
          <cell r="X2114">
            <v>0</v>
          </cell>
        </row>
        <row r="2115">
          <cell r="S2115" t="str">
            <v>0</v>
          </cell>
          <cell r="X2115">
            <v>0</v>
          </cell>
        </row>
        <row r="2116">
          <cell r="S2116" t="str">
            <v>0</v>
          </cell>
          <cell r="X2116">
            <v>0</v>
          </cell>
        </row>
        <row r="2117">
          <cell r="S2117" t="str">
            <v>0</v>
          </cell>
          <cell r="X2117">
            <v>0</v>
          </cell>
        </row>
        <row r="2118">
          <cell r="S2118" t="str">
            <v>0</v>
          </cell>
          <cell r="X2118">
            <v>0</v>
          </cell>
        </row>
        <row r="2119">
          <cell r="S2119" t="str">
            <v>0</v>
          </cell>
          <cell r="X2119">
            <v>0</v>
          </cell>
        </row>
        <row r="2120">
          <cell r="S2120" t="str">
            <v>0</v>
          </cell>
          <cell r="X2120">
            <v>0</v>
          </cell>
        </row>
        <row r="2121">
          <cell r="S2121" t="str">
            <v>0</v>
          </cell>
          <cell r="X2121">
            <v>0</v>
          </cell>
        </row>
        <row r="2122">
          <cell r="S2122" t="str">
            <v>0</v>
          </cell>
          <cell r="X2122">
            <v>0</v>
          </cell>
        </row>
        <row r="2123">
          <cell r="S2123" t="str">
            <v>0</v>
          </cell>
          <cell r="X2123">
            <v>0</v>
          </cell>
        </row>
        <row r="2124">
          <cell r="S2124" t="str">
            <v>0</v>
          </cell>
          <cell r="X2124">
            <v>0</v>
          </cell>
        </row>
        <row r="2125">
          <cell r="S2125" t="str">
            <v>0</v>
          </cell>
          <cell r="X2125">
            <v>0</v>
          </cell>
        </row>
        <row r="2126">
          <cell r="S2126" t="str">
            <v>0</v>
          </cell>
          <cell r="X2126">
            <v>0</v>
          </cell>
        </row>
        <row r="2127">
          <cell r="S2127" t="str">
            <v>0</v>
          </cell>
          <cell r="X2127">
            <v>0</v>
          </cell>
        </row>
        <row r="2128">
          <cell r="S2128" t="str">
            <v>0</v>
          </cell>
          <cell r="X2128">
            <v>0</v>
          </cell>
        </row>
        <row r="2129">
          <cell r="S2129" t="str">
            <v>0</v>
          </cell>
          <cell r="X2129">
            <v>0</v>
          </cell>
        </row>
        <row r="2130">
          <cell r="S2130" t="str">
            <v>0</v>
          </cell>
          <cell r="X2130">
            <v>0</v>
          </cell>
        </row>
        <row r="2131">
          <cell r="S2131" t="str">
            <v>0</v>
          </cell>
          <cell r="X2131">
            <v>0</v>
          </cell>
        </row>
        <row r="2132">
          <cell r="S2132" t="str">
            <v>0</v>
          </cell>
          <cell r="X2132">
            <v>0</v>
          </cell>
        </row>
        <row r="2133">
          <cell r="S2133" t="str">
            <v>0</v>
          </cell>
          <cell r="X2133">
            <v>0</v>
          </cell>
        </row>
        <row r="2134">
          <cell r="S2134" t="str">
            <v>0</v>
          </cell>
          <cell r="X2134">
            <v>0</v>
          </cell>
        </row>
        <row r="2135">
          <cell r="S2135" t="str">
            <v>0</v>
          </cell>
          <cell r="X2135">
            <v>0</v>
          </cell>
        </row>
        <row r="2136">
          <cell r="S2136" t="str">
            <v>0</v>
          </cell>
          <cell r="X2136">
            <v>0</v>
          </cell>
        </row>
        <row r="2137">
          <cell r="S2137" t="str">
            <v>0</v>
          </cell>
          <cell r="X2137">
            <v>0</v>
          </cell>
        </row>
        <row r="2138">
          <cell r="S2138" t="str">
            <v>0</v>
          </cell>
          <cell r="X2138">
            <v>0</v>
          </cell>
        </row>
        <row r="2139">
          <cell r="S2139" t="str">
            <v>0</v>
          </cell>
          <cell r="X2139">
            <v>0</v>
          </cell>
        </row>
        <row r="2140">
          <cell r="S2140" t="str">
            <v>0</v>
          </cell>
          <cell r="X2140">
            <v>0</v>
          </cell>
        </row>
        <row r="2141">
          <cell r="S2141" t="str">
            <v>0</v>
          </cell>
          <cell r="X2141">
            <v>0</v>
          </cell>
        </row>
        <row r="2142">
          <cell r="S2142" t="str">
            <v>0</v>
          </cell>
          <cell r="X2142">
            <v>0</v>
          </cell>
        </row>
        <row r="2143">
          <cell r="S2143" t="str">
            <v>0</v>
          </cell>
          <cell r="X2143">
            <v>0</v>
          </cell>
        </row>
        <row r="2144">
          <cell r="S2144" t="str">
            <v>0</v>
          </cell>
          <cell r="X2144">
            <v>0</v>
          </cell>
        </row>
        <row r="2145">
          <cell r="S2145" t="str">
            <v>0</v>
          </cell>
          <cell r="X2145">
            <v>0</v>
          </cell>
        </row>
        <row r="2146">
          <cell r="S2146" t="str">
            <v>0</v>
          </cell>
          <cell r="X2146">
            <v>0</v>
          </cell>
        </row>
        <row r="2147">
          <cell r="S2147" t="str">
            <v>0</v>
          </cell>
          <cell r="X2147">
            <v>0</v>
          </cell>
        </row>
        <row r="2148">
          <cell r="S2148" t="str">
            <v>0</v>
          </cell>
          <cell r="X2148">
            <v>0</v>
          </cell>
        </row>
        <row r="2149">
          <cell r="S2149" t="str">
            <v>0</v>
          </cell>
          <cell r="X2149">
            <v>0</v>
          </cell>
        </row>
        <row r="2150">
          <cell r="S2150" t="str">
            <v>0</v>
          </cell>
          <cell r="X2150">
            <v>0</v>
          </cell>
        </row>
        <row r="2151">
          <cell r="S2151" t="str">
            <v>0</v>
          </cell>
          <cell r="X2151">
            <v>0</v>
          </cell>
        </row>
        <row r="2152">
          <cell r="S2152" t="str">
            <v>0</v>
          </cell>
          <cell r="X2152">
            <v>0</v>
          </cell>
        </row>
        <row r="2153">
          <cell r="S2153" t="str">
            <v>0</v>
          </cell>
          <cell r="X2153">
            <v>0</v>
          </cell>
        </row>
        <row r="2154">
          <cell r="S2154" t="str">
            <v>0</v>
          </cell>
          <cell r="X2154">
            <v>0</v>
          </cell>
        </row>
        <row r="2155">
          <cell r="S2155" t="str">
            <v>0</v>
          </cell>
          <cell r="X2155">
            <v>0</v>
          </cell>
        </row>
        <row r="2156">
          <cell r="S2156" t="str">
            <v>0</v>
          </cell>
          <cell r="X2156">
            <v>0</v>
          </cell>
        </row>
        <row r="2157">
          <cell r="S2157" t="str">
            <v>0</v>
          </cell>
          <cell r="X2157">
            <v>0</v>
          </cell>
        </row>
        <row r="2158">
          <cell r="S2158" t="str">
            <v>0</v>
          </cell>
          <cell r="X2158">
            <v>0</v>
          </cell>
        </row>
        <row r="2159">
          <cell r="S2159" t="str">
            <v>0</v>
          </cell>
          <cell r="X2159">
            <v>0</v>
          </cell>
        </row>
        <row r="2160">
          <cell r="S2160" t="str">
            <v>0</v>
          </cell>
          <cell r="X2160">
            <v>0</v>
          </cell>
        </row>
        <row r="2161">
          <cell r="S2161" t="str">
            <v>0</v>
          </cell>
          <cell r="X2161">
            <v>0</v>
          </cell>
        </row>
        <row r="2162">
          <cell r="S2162" t="str">
            <v>0</v>
          </cell>
          <cell r="X2162">
            <v>0</v>
          </cell>
        </row>
        <row r="2163">
          <cell r="S2163" t="str">
            <v>0</v>
          </cell>
          <cell r="X2163">
            <v>0</v>
          </cell>
        </row>
        <row r="2164">
          <cell r="S2164" t="str">
            <v>0</v>
          </cell>
          <cell r="X2164">
            <v>0</v>
          </cell>
        </row>
        <row r="2165">
          <cell r="S2165" t="str">
            <v>0</v>
          </cell>
          <cell r="X2165">
            <v>0</v>
          </cell>
        </row>
        <row r="2166">
          <cell r="S2166" t="str">
            <v>0</v>
          </cell>
          <cell r="X2166">
            <v>0</v>
          </cell>
        </row>
        <row r="2167">
          <cell r="S2167" t="str">
            <v>0</v>
          </cell>
          <cell r="X2167">
            <v>0</v>
          </cell>
        </row>
        <row r="2168">
          <cell r="S2168" t="str">
            <v>0</v>
          </cell>
          <cell r="X2168">
            <v>0</v>
          </cell>
        </row>
        <row r="2169">
          <cell r="S2169" t="str">
            <v>0</v>
          </cell>
          <cell r="X2169">
            <v>0</v>
          </cell>
        </row>
        <row r="2170">
          <cell r="S2170" t="str">
            <v>0</v>
          </cell>
          <cell r="X2170">
            <v>0</v>
          </cell>
        </row>
        <row r="2171">
          <cell r="S2171" t="str">
            <v>0</v>
          </cell>
          <cell r="X2171">
            <v>0</v>
          </cell>
        </row>
        <row r="2172">
          <cell r="S2172" t="str">
            <v>0</v>
          </cell>
          <cell r="X2172">
            <v>0</v>
          </cell>
        </row>
        <row r="2173">
          <cell r="S2173" t="str">
            <v>0</v>
          </cell>
          <cell r="X2173">
            <v>0</v>
          </cell>
        </row>
        <row r="2174">
          <cell r="S2174" t="str">
            <v>0</v>
          </cell>
          <cell r="X2174">
            <v>0</v>
          </cell>
        </row>
        <row r="2175">
          <cell r="S2175" t="str">
            <v>0</v>
          </cell>
          <cell r="X2175">
            <v>0</v>
          </cell>
        </row>
        <row r="2176">
          <cell r="S2176" t="str">
            <v>0</v>
          </cell>
          <cell r="X2176">
            <v>0</v>
          </cell>
        </row>
        <row r="2177">
          <cell r="S2177" t="str">
            <v>0</v>
          </cell>
          <cell r="X2177">
            <v>0</v>
          </cell>
        </row>
        <row r="2178">
          <cell r="S2178" t="str">
            <v>0</v>
          </cell>
          <cell r="X2178">
            <v>0</v>
          </cell>
        </row>
        <row r="2179">
          <cell r="S2179" t="str">
            <v>0</v>
          </cell>
          <cell r="X2179">
            <v>0</v>
          </cell>
        </row>
        <row r="2180">
          <cell r="S2180" t="str">
            <v>0</v>
          </cell>
          <cell r="X2180">
            <v>0</v>
          </cell>
        </row>
        <row r="2181">
          <cell r="S2181" t="str">
            <v>0</v>
          </cell>
          <cell r="X2181">
            <v>0</v>
          </cell>
        </row>
        <row r="2182">
          <cell r="S2182" t="str">
            <v>0</v>
          </cell>
          <cell r="X2182">
            <v>0</v>
          </cell>
        </row>
        <row r="2183">
          <cell r="S2183" t="str">
            <v>0</v>
          </cell>
          <cell r="X2183">
            <v>0</v>
          </cell>
        </row>
        <row r="2184">
          <cell r="S2184" t="str">
            <v>0</v>
          </cell>
          <cell r="X2184">
            <v>0</v>
          </cell>
        </row>
        <row r="2185">
          <cell r="S2185" t="str">
            <v>0</v>
          </cell>
          <cell r="X2185">
            <v>0</v>
          </cell>
        </row>
        <row r="2186">
          <cell r="S2186" t="str">
            <v>0</v>
          </cell>
          <cell r="X2186">
            <v>0</v>
          </cell>
        </row>
        <row r="2187">
          <cell r="S2187" t="str">
            <v>0</v>
          </cell>
          <cell r="X2187">
            <v>0</v>
          </cell>
        </row>
        <row r="2188">
          <cell r="S2188" t="str">
            <v>0</v>
          </cell>
          <cell r="X2188">
            <v>0</v>
          </cell>
        </row>
        <row r="2189">
          <cell r="S2189" t="str">
            <v>0</v>
          </cell>
          <cell r="X2189">
            <v>0</v>
          </cell>
        </row>
        <row r="2190">
          <cell r="S2190" t="str">
            <v>0</v>
          </cell>
          <cell r="X2190">
            <v>0</v>
          </cell>
        </row>
        <row r="2191">
          <cell r="S2191" t="str">
            <v>0</v>
          </cell>
          <cell r="X2191">
            <v>0</v>
          </cell>
        </row>
        <row r="2192">
          <cell r="S2192" t="str">
            <v>0</v>
          </cell>
          <cell r="X2192">
            <v>0</v>
          </cell>
        </row>
        <row r="2193">
          <cell r="S2193" t="str">
            <v>0</v>
          </cell>
          <cell r="X2193">
            <v>0</v>
          </cell>
        </row>
        <row r="2194">
          <cell r="S2194" t="str">
            <v>0</v>
          </cell>
          <cell r="X2194">
            <v>0</v>
          </cell>
        </row>
        <row r="2195">
          <cell r="S2195" t="str">
            <v>0</v>
          </cell>
          <cell r="X2195">
            <v>0</v>
          </cell>
        </row>
        <row r="2196">
          <cell r="S2196" t="str">
            <v>0</v>
          </cell>
          <cell r="X2196">
            <v>0</v>
          </cell>
        </row>
        <row r="2197">
          <cell r="S2197" t="str">
            <v>0</v>
          </cell>
          <cell r="X2197">
            <v>0</v>
          </cell>
        </row>
        <row r="2198">
          <cell r="S2198" t="str">
            <v>0</v>
          </cell>
          <cell r="X2198">
            <v>0</v>
          </cell>
        </row>
        <row r="2199">
          <cell r="S2199" t="str">
            <v>0</v>
          </cell>
          <cell r="X2199">
            <v>0</v>
          </cell>
        </row>
        <row r="2200">
          <cell r="S2200" t="str">
            <v>0</v>
          </cell>
          <cell r="X2200">
            <v>0</v>
          </cell>
        </row>
        <row r="2201">
          <cell r="S2201" t="str">
            <v>0</v>
          </cell>
          <cell r="X2201">
            <v>0</v>
          </cell>
        </row>
        <row r="2202">
          <cell r="S2202" t="str">
            <v>0</v>
          </cell>
          <cell r="X2202">
            <v>0</v>
          </cell>
        </row>
        <row r="2203">
          <cell r="S2203" t="str">
            <v>0</v>
          </cell>
          <cell r="X2203">
            <v>0</v>
          </cell>
        </row>
        <row r="2204">
          <cell r="S2204" t="str">
            <v>0</v>
          </cell>
          <cell r="X2204">
            <v>0</v>
          </cell>
        </row>
        <row r="2205">
          <cell r="S2205" t="str">
            <v>0</v>
          </cell>
          <cell r="X2205">
            <v>0</v>
          </cell>
        </row>
        <row r="2206">
          <cell r="S2206" t="str">
            <v>0</v>
          </cell>
          <cell r="X2206">
            <v>0</v>
          </cell>
        </row>
        <row r="2207">
          <cell r="S2207" t="str">
            <v>0</v>
          </cell>
          <cell r="X2207">
            <v>0</v>
          </cell>
        </row>
        <row r="2208">
          <cell r="S2208" t="str">
            <v>0</v>
          </cell>
          <cell r="X2208">
            <v>0</v>
          </cell>
        </row>
        <row r="2209">
          <cell r="S2209" t="str">
            <v>0</v>
          </cell>
          <cell r="X2209">
            <v>0</v>
          </cell>
        </row>
        <row r="2210">
          <cell r="S2210" t="str">
            <v>0</v>
          </cell>
          <cell r="X2210">
            <v>0</v>
          </cell>
        </row>
        <row r="2211">
          <cell r="S2211" t="str">
            <v>0</v>
          </cell>
          <cell r="X2211">
            <v>0</v>
          </cell>
        </row>
        <row r="2212">
          <cell r="S2212" t="str">
            <v>0</v>
          </cell>
          <cell r="X2212">
            <v>0</v>
          </cell>
        </row>
        <row r="2213">
          <cell r="S2213" t="str">
            <v>0</v>
          </cell>
          <cell r="X2213">
            <v>0</v>
          </cell>
        </row>
        <row r="2214">
          <cell r="S2214" t="str">
            <v>0</v>
          </cell>
          <cell r="X2214">
            <v>0</v>
          </cell>
        </row>
        <row r="2215">
          <cell r="S2215" t="str">
            <v>0</v>
          </cell>
          <cell r="X2215">
            <v>0</v>
          </cell>
        </row>
        <row r="2216">
          <cell r="S2216" t="str">
            <v>0</v>
          </cell>
          <cell r="X2216">
            <v>0</v>
          </cell>
        </row>
        <row r="2217">
          <cell r="S2217" t="str">
            <v>0</v>
          </cell>
          <cell r="X2217">
            <v>0</v>
          </cell>
        </row>
        <row r="2218">
          <cell r="S2218" t="str">
            <v>0</v>
          </cell>
          <cell r="X2218">
            <v>0</v>
          </cell>
        </row>
        <row r="2219">
          <cell r="S2219" t="str">
            <v>0</v>
          </cell>
          <cell r="X2219">
            <v>0</v>
          </cell>
        </row>
        <row r="2220">
          <cell r="S2220" t="str">
            <v>0</v>
          </cell>
          <cell r="X2220">
            <v>0</v>
          </cell>
        </row>
        <row r="2221">
          <cell r="S2221" t="str">
            <v>0</v>
          </cell>
          <cell r="X2221">
            <v>0</v>
          </cell>
        </row>
        <row r="2222">
          <cell r="S2222" t="str">
            <v>0</v>
          </cell>
          <cell r="X2222">
            <v>0</v>
          </cell>
        </row>
        <row r="2223">
          <cell r="S2223" t="str">
            <v>0</v>
          </cell>
          <cell r="X2223">
            <v>0</v>
          </cell>
        </row>
        <row r="2224">
          <cell r="S2224" t="str">
            <v>0</v>
          </cell>
          <cell r="X2224">
            <v>0</v>
          </cell>
        </row>
        <row r="2225">
          <cell r="S2225" t="str">
            <v>0</v>
          </cell>
          <cell r="X2225">
            <v>0</v>
          </cell>
        </row>
        <row r="2226">
          <cell r="S2226" t="str">
            <v>0</v>
          </cell>
          <cell r="X2226">
            <v>0</v>
          </cell>
        </row>
        <row r="2227">
          <cell r="S2227" t="str">
            <v>0</v>
          </cell>
          <cell r="X2227">
            <v>0</v>
          </cell>
        </row>
        <row r="2228">
          <cell r="S2228" t="str">
            <v>0</v>
          </cell>
          <cell r="X2228">
            <v>0</v>
          </cell>
        </row>
        <row r="2229">
          <cell r="S2229" t="str">
            <v>0</v>
          </cell>
          <cell r="X2229">
            <v>0</v>
          </cell>
        </row>
        <row r="2230">
          <cell r="S2230" t="str">
            <v>0</v>
          </cell>
          <cell r="X2230">
            <v>0</v>
          </cell>
        </row>
        <row r="2231">
          <cell r="S2231" t="str">
            <v>0</v>
          </cell>
          <cell r="X2231">
            <v>0</v>
          </cell>
        </row>
        <row r="2232">
          <cell r="S2232" t="str">
            <v>0</v>
          </cell>
          <cell r="X2232">
            <v>0</v>
          </cell>
        </row>
        <row r="2233">
          <cell r="S2233" t="str">
            <v>0</v>
          </cell>
          <cell r="X2233">
            <v>0</v>
          </cell>
        </row>
        <row r="2234">
          <cell r="S2234" t="str">
            <v>0</v>
          </cell>
          <cell r="X2234">
            <v>0</v>
          </cell>
        </row>
        <row r="2235">
          <cell r="S2235" t="str">
            <v>0</v>
          </cell>
          <cell r="X2235">
            <v>0</v>
          </cell>
        </row>
        <row r="2236">
          <cell r="S2236" t="str">
            <v>0</v>
          </cell>
          <cell r="X2236">
            <v>0</v>
          </cell>
        </row>
        <row r="2237">
          <cell r="S2237" t="str">
            <v>0</v>
          </cell>
          <cell r="X2237">
            <v>0</v>
          </cell>
        </row>
        <row r="2238">
          <cell r="S2238" t="str">
            <v>0</v>
          </cell>
          <cell r="X2238">
            <v>0</v>
          </cell>
        </row>
        <row r="2239">
          <cell r="S2239" t="str">
            <v>0</v>
          </cell>
          <cell r="X2239">
            <v>0</v>
          </cell>
        </row>
        <row r="2240">
          <cell r="S2240" t="str">
            <v>0</v>
          </cell>
          <cell r="X2240">
            <v>0</v>
          </cell>
        </row>
        <row r="2241">
          <cell r="S2241" t="str">
            <v>0</v>
          </cell>
          <cell r="X2241">
            <v>0</v>
          </cell>
        </row>
        <row r="2242">
          <cell r="S2242" t="str">
            <v>0</v>
          </cell>
          <cell r="X2242">
            <v>0</v>
          </cell>
        </row>
        <row r="2243">
          <cell r="S2243" t="str">
            <v>0</v>
          </cell>
          <cell r="X2243">
            <v>0</v>
          </cell>
        </row>
        <row r="2244">
          <cell r="S2244" t="str">
            <v>0</v>
          </cell>
          <cell r="X2244">
            <v>0</v>
          </cell>
        </row>
        <row r="2245">
          <cell r="S2245" t="str">
            <v>0</v>
          </cell>
          <cell r="X2245">
            <v>0</v>
          </cell>
        </row>
        <row r="2246">
          <cell r="S2246" t="str">
            <v>0</v>
          </cell>
          <cell r="X2246">
            <v>0</v>
          </cell>
        </row>
        <row r="2247">
          <cell r="S2247" t="str">
            <v>0</v>
          </cell>
          <cell r="X2247">
            <v>0</v>
          </cell>
        </row>
        <row r="2248">
          <cell r="S2248" t="str">
            <v>0</v>
          </cell>
          <cell r="X2248">
            <v>0</v>
          </cell>
        </row>
        <row r="2249">
          <cell r="S2249" t="str">
            <v>0</v>
          </cell>
          <cell r="X2249">
            <v>0</v>
          </cell>
        </row>
        <row r="2250">
          <cell r="S2250" t="str">
            <v>0</v>
          </cell>
          <cell r="X2250">
            <v>0</v>
          </cell>
        </row>
        <row r="2251">
          <cell r="S2251" t="str">
            <v>0</v>
          </cell>
          <cell r="X2251">
            <v>0</v>
          </cell>
        </row>
        <row r="2252">
          <cell r="S2252" t="str">
            <v>0</v>
          </cell>
          <cell r="X2252">
            <v>0</v>
          </cell>
        </row>
        <row r="2253">
          <cell r="S2253" t="str">
            <v>0</v>
          </cell>
          <cell r="X2253">
            <v>0</v>
          </cell>
        </row>
        <row r="2254">
          <cell r="S2254" t="str">
            <v>0</v>
          </cell>
          <cell r="X2254">
            <v>0</v>
          </cell>
        </row>
        <row r="2255">
          <cell r="S2255" t="str">
            <v>0</v>
          </cell>
          <cell r="X2255">
            <v>0</v>
          </cell>
        </row>
        <row r="2256">
          <cell r="S2256" t="str">
            <v>0</v>
          </cell>
          <cell r="X2256">
            <v>0</v>
          </cell>
        </row>
        <row r="2257">
          <cell r="S2257" t="str">
            <v>0</v>
          </cell>
          <cell r="X2257">
            <v>0</v>
          </cell>
        </row>
        <row r="2258">
          <cell r="S2258" t="str">
            <v>0</v>
          </cell>
          <cell r="X2258">
            <v>0</v>
          </cell>
        </row>
        <row r="2259">
          <cell r="S2259" t="str">
            <v>0</v>
          </cell>
          <cell r="X2259">
            <v>0</v>
          </cell>
        </row>
        <row r="2260">
          <cell r="S2260" t="str">
            <v>0</v>
          </cell>
          <cell r="X2260">
            <v>0</v>
          </cell>
        </row>
        <row r="2261">
          <cell r="S2261" t="str">
            <v>0</v>
          </cell>
          <cell r="X2261">
            <v>0</v>
          </cell>
        </row>
        <row r="2262">
          <cell r="S2262" t="str">
            <v>0</v>
          </cell>
          <cell r="X2262">
            <v>0</v>
          </cell>
        </row>
        <row r="2263">
          <cell r="S2263" t="str">
            <v>0</v>
          </cell>
          <cell r="X2263">
            <v>0</v>
          </cell>
        </row>
        <row r="2264">
          <cell r="S2264" t="str">
            <v>0</v>
          </cell>
          <cell r="X2264">
            <v>0</v>
          </cell>
        </row>
        <row r="2265">
          <cell r="S2265" t="str">
            <v>0</v>
          </cell>
          <cell r="X2265">
            <v>0</v>
          </cell>
        </row>
        <row r="2266">
          <cell r="S2266" t="str">
            <v>0</v>
          </cell>
          <cell r="X2266">
            <v>0</v>
          </cell>
        </row>
        <row r="2267">
          <cell r="S2267" t="str">
            <v>0</v>
          </cell>
          <cell r="X2267">
            <v>0</v>
          </cell>
        </row>
        <row r="2268">
          <cell r="S2268" t="str">
            <v>0</v>
          </cell>
          <cell r="X2268">
            <v>0</v>
          </cell>
        </row>
        <row r="2269">
          <cell r="S2269" t="str">
            <v>0</v>
          </cell>
          <cell r="X2269">
            <v>0</v>
          </cell>
        </row>
        <row r="2270">
          <cell r="S2270" t="str">
            <v>0</v>
          </cell>
          <cell r="X2270">
            <v>0</v>
          </cell>
        </row>
        <row r="2271">
          <cell r="S2271" t="str">
            <v>0</v>
          </cell>
          <cell r="X2271">
            <v>0</v>
          </cell>
        </row>
        <row r="2272">
          <cell r="S2272" t="str">
            <v>0</v>
          </cell>
          <cell r="X2272">
            <v>0</v>
          </cell>
        </row>
        <row r="2273">
          <cell r="S2273" t="str">
            <v>0</v>
          </cell>
          <cell r="X2273">
            <v>0</v>
          </cell>
        </row>
        <row r="2274">
          <cell r="S2274" t="str">
            <v>0</v>
          </cell>
          <cell r="X2274">
            <v>0</v>
          </cell>
        </row>
        <row r="2275">
          <cell r="S2275" t="str">
            <v>0</v>
          </cell>
          <cell r="X2275">
            <v>0</v>
          </cell>
        </row>
        <row r="2276">
          <cell r="S2276" t="str">
            <v>0</v>
          </cell>
          <cell r="X2276">
            <v>0</v>
          </cell>
        </row>
        <row r="2277">
          <cell r="S2277" t="str">
            <v>0</v>
          </cell>
          <cell r="X2277">
            <v>0</v>
          </cell>
        </row>
        <row r="2278">
          <cell r="S2278" t="str">
            <v>0</v>
          </cell>
          <cell r="X2278">
            <v>0</v>
          </cell>
        </row>
        <row r="2279">
          <cell r="S2279" t="str">
            <v>0</v>
          </cell>
          <cell r="X2279">
            <v>0</v>
          </cell>
        </row>
        <row r="2280">
          <cell r="S2280" t="str">
            <v>0</v>
          </cell>
          <cell r="X2280">
            <v>0</v>
          </cell>
        </row>
        <row r="2281">
          <cell r="S2281" t="str">
            <v>0</v>
          </cell>
          <cell r="X2281">
            <v>0</v>
          </cell>
        </row>
        <row r="2282">
          <cell r="S2282" t="str">
            <v>0</v>
          </cell>
          <cell r="X2282">
            <v>0</v>
          </cell>
        </row>
        <row r="2283">
          <cell r="S2283" t="str">
            <v>0</v>
          </cell>
          <cell r="X2283">
            <v>0</v>
          </cell>
        </row>
        <row r="2284">
          <cell r="S2284" t="str">
            <v>0</v>
          </cell>
          <cell r="X2284">
            <v>0</v>
          </cell>
        </row>
        <row r="2285">
          <cell r="S2285" t="str">
            <v>0</v>
          </cell>
          <cell r="X2285">
            <v>0</v>
          </cell>
        </row>
        <row r="2286">
          <cell r="S2286" t="str">
            <v>0</v>
          </cell>
          <cell r="X2286">
            <v>0</v>
          </cell>
        </row>
        <row r="2287">
          <cell r="S2287" t="str">
            <v>0</v>
          </cell>
          <cell r="X2287">
            <v>0</v>
          </cell>
        </row>
        <row r="2288">
          <cell r="S2288" t="str">
            <v>0</v>
          </cell>
          <cell r="X2288">
            <v>0</v>
          </cell>
        </row>
        <row r="2289">
          <cell r="S2289" t="str">
            <v>0</v>
          </cell>
          <cell r="X2289">
            <v>0</v>
          </cell>
        </row>
        <row r="2290">
          <cell r="S2290" t="str">
            <v>0</v>
          </cell>
          <cell r="X2290">
            <v>0</v>
          </cell>
        </row>
        <row r="2291">
          <cell r="S2291" t="str">
            <v>0</v>
          </cell>
          <cell r="X2291">
            <v>0</v>
          </cell>
        </row>
        <row r="2292">
          <cell r="S2292" t="str">
            <v>0</v>
          </cell>
          <cell r="X2292">
            <v>0</v>
          </cell>
        </row>
        <row r="2293">
          <cell r="S2293" t="str">
            <v>0</v>
          </cell>
          <cell r="X2293">
            <v>0</v>
          </cell>
        </row>
        <row r="2294">
          <cell r="S2294" t="str">
            <v>0</v>
          </cell>
          <cell r="X2294">
            <v>0</v>
          </cell>
        </row>
        <row r="2295">
          <cell r="S2295" t="str">
            <v>0</v>
          </cell>
          <cell r="X2295">
            <v>0</v>
          </cell>
        </row>
        <row r="2296">
          <cell r="S2296" t="str">
            <v>0</v>
          </cell>
          <cell r="X2296">
            <v>0</v>
          </cell>
        </row>
        <row r="2297">
          <cell r="S2297" t="str">
            <v>0</v>
          </cell>
          <cell r="X2297">
            <v>0</v>
          </cell>
        </row>
        <row r="2298">
          <cell r="S2298" t="str">
            <v>0</v>
          </cell>
          <cell r="X2298">
            <v>0</v>
          </cell>
        </row>
        <row r="2299">
          <cell r="S2299" t="str">
            <v>0</v>
          </cell>
          <cell r="X2299">
            <v>0</v>
          </cell>
        </row>
        <row r="2300">
          <cell r="S2300" t="str">
            <v>0</v>
          </cell>
          <cell r="X2300">
            <v>0</v>
          </cell>
        </row>
        <row r="2301">
          <cell r="S2301" t="str">
            <v>0</v>
          </cell>
          <cell r="X2301">
            <v>0</v>
          </cell>
        </row>
        <row r="2302">
          <cell r="S2302" t="str">
            <v>0</v>
          </cell>
          <cell r="X2302">
            <v>0</v>
          </cell>
        </row>
        <row r="2303">
          <cell r="S2303" t="str">
            <v>0</v>
          </cell>
          <cell r="X2303">
            <v>0</v>
          </cell>
        </row>
        <row r="2304">
          <cell r="S2304" t="str">
            <v>0</v>
          </cell>
          <cell r="X2304">
            <v>0</v>
          </cell>
        </row>
        <row r="2305">
          <cell r="S2305" t="str">
            <v>0</v>
          </cell>
          <cell r="X2305">
            <v>0</v>
          </cell>
        </row>
        <row r="2306">
          <cell r="S2306" t="str">
            <v>0</v>
          </cell>
          <cell r="X2306">
            <v>0</v>
          </cell>
        </row>
        <row r="2307">
          <cell r="S2307" t="str">
            <v>0</v>
          </cell>
          <cell r="X2307">
            <v>0</v>
          </cell>
        </row>
        <row r="2308">
          <cell r="S2308" t="str">
            <v>0</v>
          </cell>
          <cell r="X2308">
            <v>0</v>
          </cell>
        </row>
        <row r="2309">
          <cell r="S2309" t="str">
            <v>0</v>
          </cell>
          <cell r="X2309">
            <v>0</v>
          </cell>
        </row>
        <row r="2310">
          <cell r="S2310" t="str">
            <v>0</v>
          </cell>
          <cell r="X2310">
            <v>0</v>
          </cell>
        </row>
        <row r="2311">
          <cell r="S2311" t="str">
            <v>0</v>
          </cell>
          <cell r="X2311">
            <v>0</v>
          </cell>
        </row>
        <row r="2312">
          <cell r="S2312" t="str">
            <v>0</v>
          </cell>
          <cell r="X2312">
            <v>0</v>
          </cell>
        </row>
        <row r="2313">
          <cell r="S2313" t="str">
            <v>0</v>
          </cell>
          <cell r="X2313">
            <v>0</v>
          </cell>
        </row>
        <row r="2314">
          <cell r="S2314" t="str">
            <v>0</v>
          </cell>
          <cell r="X2314">
            <v>0</v>
          </cell>
        </row>
        <row r="2315">
          <cell r="S2315" t="str">
            <v>0</v>
          </cell>
          <cell r="X2315">
            <v>0</v>
          </cell>
        </row>
        <row r="2316">
          <cell r="S2316" t="str">
            <v>0</v>
          </cell>
          <cell r="X2316">
            <v>0</v>
          </cell>
        </row>
        <row r="2317">
          <cell r="S2317" t="str">
            <v>0</v>
          </cell>
          <cell r="X2317">
            <v>0</v>
          </cell>
        </row>
        <row r="2318">
          <cell r="S2318" t="str">
            <v>0</v>
          </cell>
          <cell r="X2318">
            <v>0</v>
          </cell>
        </row>
        <row r="2319">
          <cell r="S2319" t="str">
            <v>0</v>
          </cell>
          <cell r="X2319">
            <v>0</v>
          </cell>
        </row>
        <row r="2320">
          <cell r="S2320" t="str">
            <v>0</v>
          </cell>
          <cell r="X2320">
            <v>0</v>
          </cell>
        </row>
        <row r="2321">
          <cell r="S2321" t="str">
            <v>0</v>
          </cell>
          <cell r="X2321">
            <v>0</v>
          </cell>
        </row>
        <row r="2322">
          <cell r="S2322" t="str">
            <v>0</v>
          </cell>
          <cell r="X2322">
            <v>0</v>
          </cell>
        </row>
        <row r="2323">
          <cell r="S2323" t="str">
            <v>0</v>
          </cell>
          <cell r="X2323">
            <v>0</v>
          </cell>
        </row>
        <row r="2324">
          <cell r="S2324" t="str">
            <v>0</v>
          </cell>
          <cell r="X2324">
            <v>0</v>
          </cell>
        </row>
        <row r="2325">
          <cell r="S2325" t="str">
            <v>0</v>
          </cell>
          <cell r="X2325">
            <v>0</v>
          </cell>
        </row>
        <row r="2326">
          <cell r="S2326" t="str">
            <v>0</v>
          </cell>
          <cell r="X2326">
            <v>0</v>
          </cell>
        </row>
        <row r="2327">
          <cell r="S2327" t="str">
            <v>0</v>
          </cell>
          <cell r="X2327">
            <v>0</v>
          </cell>
        </row>
        <row r="2328">
          <cell r="S2328" t="str">
            <v>0</v>
          </cell>
          <cell r="X2328">
            <v>0</v>
          </cell>
        </row>
        <row r="2329">
          <cell r="S2329" t="str">
            <v>0</v>
          </cell>
          <cell r="X2329">
            <v>0</v>
          </cell>
        </row>
        <row r="2330">
          <cell r="S2330" t="str">
            <v>0</v>
          </cell>
          <cell r="X2330">
            <v>0</v>
          </cell>
        </row>
        <row r="2331">
          <cell r="S2331" t="str">
            <v>0</v>
          </cell>
          <cell r="X2331">
            <v>0</v>
          </cell>
        </row>
        <row r="2332">
          <cell r="S2332" t="str">
            <v>0</v>
          </cell>
          <cell r="X2332">
            <v>0</v>
          </cell>
        </row>
        <row r="2333">
          <cell r="S2333" t="str">
            <v>0</v>
          </cell>
          <cell r="X2333">
            <v>0</v>
          </cell>
        </row>
        <row r="2334">
          <cell r="S2334" t="str">
            <v>0</v>
          </cell>
          <cell r="X2334">
            <v>0</v>
          </cell>
        </row>
        <row r="2335">
          <cell r="S2335" t="str">
            <v>0</v>
          </cell>
          <cell r="X2335">
            <v>0</v>
          </cell>
        </row>
        <row r="2336">
          <cell r="S2336" t="str">
            <v>0</v>
          </cell>
          <cell r="X2336">
            <v>0</v>
          </cell>
        </row>
        <row r="2337">
          <cell r="S2337" t="str">
            <v>0</v>
          </cell>
          <cell r="X2337">
            <v>0</v>
          </cell>
        </row>
        <row r="2338">
          <cell r="S2338" t="str">
            <v>0</v>
          </cell>
          <cell r="X2338">
            <v>0</v>
          </cell>
        </row>
        <row r="2339">
          <cell r="S2339" t="str">
            <v>0</v>
          </cell>
          <cell r="X2339">
            <v>0</v>
          </cell>
        </row>
        <row r="2340">
          <cell r="S2340" t="str">
            <v>0</v>
          </cell>
          <cell r="X2340">
            <v>0</v>
          </cell>
        </row>
        <row r="2341">
          <cell r="S2341" t="str">
            <v>0</v>
          </cell>
          <cell r="X2341">
            <v>0</v>
          </cell>
        </row>
        <row r="2342">
          <cell r="S2342" t="str">
            <v>0</v>
          </cell>
          <cell r="X2342">
            <v>0</v>
          </cell>
        </row>
        <row r="2343">
          <cell r="S2343" t="str">
            <v>0</v>
          </cell>
          <cell r="X2343">
            <v>0</v>
          </cell>
        </row>
        <row r="2344">
          <cell r="S2344" t="str">
            <v>0</v>
          </cell>
          <cell r="X2344">
            <v>0</v>
          </cell>
        </row>
        <row r="2345">
          <cell r="S2345" t="str">
            <v>0</v>
          </cell>
          <cell r="X2345">
            <v>0</v>
          </cell>
        </row>
        <row r="2346">
          <cell r="S2346" t="str">
            <v>0</v>
          </cell>
          <cell r="X2346">
            <v>0</v>
          </cell>
        </row>
        <row r="2347">
          <cell r="S2347" t="str">
            <v>0</v>
          </cell>
          <cell r="X2347">
            <v>0</v>
          </cell>
        </row>
        <row r="2348">
          <cell r="S2348" t="str">
            <v>0</v>
          </cell>
          <cell r="X2348">
            <v>0</v>
          </cell>
        </row>
        <row r="2349">
          <cell r="S2349" t="str">
            <v>0</v>
          </cell>
          <cell r="X2349">
            <v>0</v>
          </cell>
        </row>
        <row r="2350">
          <cell r="S2350" t="str">
            <v>0</v>
          </cell>
          <cell r="X2350">
            <v>0</v>
          </cell>
        </row>
        <row r="2351">
          <cell r="S2351" t="str">
            <v>0</v>
          </cell>
          <cell r="X2351">
            <v>0</v>
          </cell>
        </row>
        <row r="2352">
          <cell r="S2352" t="str">
            <v>0</v>
          </cell>
          <cell r="X2352">
            <v>0</v>
          </cell>
        </row>
        <row r="2353">
          <cell r="S2353" t="str">
            <v>0</v>
          </cell>
          <cell r="X2353">
            <v>0</v>
          </cell>
        </row>
        <row r="2354">
          <cell r="S2354" t="str">
            <v>0</v>
          </cell>
          <cell r="X2354">
            <v>0</v>
          </cell>
        </row>
        <row r="2355">
          <cell r="S2355" t="str">
            <v>0</v>
          </cell>
          <cell r="X2355">
            <v>0</v>
          </cell>
        </row>
        <row r="2356">
          <cell r="S2356" t="str">
            <v>0</v>
          </cell>
          <cell r="X2356">
            <v>0</v>
          </cell>
        </row>
        <row r="2357">
          <cell r="S2357" t="str">
            <v>0</v>
          </cell>
          <cell r="X2357">
            <v>0</v>
          </cell>
        </row>
        <row r="2358">
          <cell r="S2358" t="str">
            <v>0</v>
          </cell>
          <cell r="X2358">
            <v>0</v>
          </cell>
        </row>
        <row r="2359">
          <cell r="S2359" t="str">
            <v>0</v>
          </cell>
          <cell r="X2359">
            <v>0</v>
          </cell>
        </row>
        <row r="2360">
          <cell r="S2360" t="str">
            <v>0</v>
          </cell>
          <cell r="X2360">
            <v>0</v>
          </cell>
        </row>
        <row r="2361">
          <cell r="S2361" t="str">
            <v>0</v>
          </cell>
          <cell r="X2361">
            <v>0</v>
          </cell>
        </row>
        <row r="2362">
          <cell r="S2362" t="str">
            <v>0</v>
          </cell>
          <cell r="X2362">
            <v>0</v>
          </cell>
        </row>
        <row r="2363">
          <cell r="S2363" t="str">
            <v>0</v>
          </cell>
          <cell r="X2363">
            <v>0</v>
          </cell>
        </row>
        <row r="2364">
          <cell r="S2364" t="str">
            <v>0</v>
          </cell>
          <cell r="X2364">
            <v>0</v>
          </cell>
        </row>
        <row r="2365">
          <cell r="S2365" t="str">
            <v>0</v>
          </cell>
          <cell r="X2365">
            <v>0</v>
          </cell>
        </row>
        <row r="2366">
          <cell r="S2366" t="str">
            <v>0</v>
          </cell>
          <cell r="X2366">
            <v>0</v>
          </cell>
        </row>
        <row r="2367">
          <cell r="S2367" t="str">
            <v>0</v>
          </cell>
          <cell r="X2367">
            <v>0</v>
          </cell>
        </row>
        <row r="2368">
          <cell r="S2368" t="str">
            <v>0</v>
          </cell>
          <cell r="X2368">
            <v>0</v>
          </cell>
        </row>
        <row r="2369">
          <cell r="S2369" t="str">
            <v>0</v>
          </cell>
          <cell r="X2369">
            <v>0</v>
          </cell>
        </row>
        <row r="2370">
          <cell r="S2370" t="str">
            <v>0</v>
          </cell>
          <cell r="X2370">
            <v>0</v>
          </cell>
        </row>
        <row r="2371">
          <cell r="S2371" t="str">
            <v>0</v>
          </cell>
          <cell r="X2371">
            <v>0</v>
          </cell>
        </row>
        <row r="2372">
          <cell r="S2372" t="str">
            <v>0</v>
          </cell>
          <cell r="X2372">
            <v>0</v>
          </cell>
        </row>
        <row r="2373">
          <cell r="S2373" t="str">
            <v>0</v>
          </cell>
          <cell r="X2373">
            <v>0</v>
          </cell>
        </row>
        <row r="2374">
          <cell r="S2374" t="str">
            <v>0</v>
          </cell>
          <cell r="X2374">
            <v>0</v>
          </cell>
        </row>
        <row r="2375">
          <cell r="S2375" t="str">
            <v>0</v>
          </cell>
          <cell r="X2375">
            <v>0</v>
          </cell>
        </row>
        <row r="2376">
          <cell r="S2376" t="str">
            <v>0</v>
          </cell>
          <cell r="X2376">
            <v>0</v>
          </cell>
        </row>
        <row r="2377">
          <cell r="S2377" t="str">
            <v>0</v>
          </cell>
          <cell r="X2377">
            <v>0</v>
          </cell>
        </row>
        <row r="2378">
          <cell r="S2378" t="str">
            <v>0</v>
          </cell>
          <cell r="X2378">
            <v>0</v>
          </cell>
        </row>
        <row r="2379">
          <cell r="S2379" t="str">
            <v>0</v>
          </cell>
          <cell r="X2379">
            <v>0</v>
          </cell>
        </row>
        <row r="2380">
          <cell r="S2380" t="str">
            <v>0</v>
          </cell>
          <cell r="X2380">
            <v>0</v>
          </cell>
        </row>
        <row r="2381">
          <cell r="S2381" t="str">
            <v>0</v>
          </cell>
          <cell r="X2381">
            <v>0</v>
          </cell>
        </row>
        <row r="2382">
          <cell r="S2382" t="str">
            <v>0</v>
          </cell>
          <cell r="X2382">
            <v>0</v>
          </cell>
        </row>
        <row r="2383">
          <cell r="S2383" t="str">
            <v>0</v>
          </cell>
          <cell r="X2383">
            <v>0</v>
          </cell>
        </row>
        <row r="2384">
          <cell r="S2384" t="str">
            <v>0</v>
          </cell>
          <cell r="X2384">
            <v>0</v>
          </cell>
        </row>
        <row r="2385">
          <cell r="S2385" t="str">
            <v>0</v>
          </cell>
          <cell r="X2385">
            <v>0</v>
          </cell>
        </row>
        <row r="2386">
          <cell r="S2386" t="str">
            <v>0</v>
          </cell>
          <cell r="X2386">
            <v>0</v>
          </cell>
        </row>
        <row r="2387">
          <cell r="S2387" t="str">
            <v>0</v>
          </cell>
          <cell r="X2387">
            <v>0</v>
          </cell>
        </row>
        <row r="2388">
          <cell r="S2388" t="str">
            <v>0</v>
          </cell>
          <cell r="X2388">
            <v>0</v>
          </cell>
        </row>
        <row r="2389">
          <cell r="S2389" t="str">
            <v>0</v>
          </cell>
          <cell r="X2389">
            <v>0</v>
          </cell>
        </row>
        <row r="2390">
          <cell r="S2390" t="str">
            <v>0</v>
          </cell>
          <cell r="X2390">
            <v>0</v>
          </cell>
        </row>
        <row r="2391">
          <cell r="S2391" t="str">
            <v>0</v>
          </cell>
          <cell r="X2391">
            <v>0</v>
          </cell>
        </row>
        <row r="2392">
          <cell r="S2392" t="str">
            <v>0</v>
          </cell>
          <cell r="X2392">
            <v>0</v>
          </cell>
        </row>
        <row r="2393">
          <cell r="S2393" t="str">
            <v>0</v>
          </cell>
          <cell r="X2393">
            <v>0</v>
          </cell>
        </row>
        <row r="2394">
          <cell r="S2394" t="str">
            <v>0</v>
          </cell>
          <cell r="X2394">
            <v>0</v>
          </cell>
        </row>
        <row r="2395">
          <cell r="S2395" t="str">
            <v>0</v>
          </cell>
          <cell r="X2395">
            <v>0</v>
          </cell>
        </row>
        <row r="2396">
          <cell r="S2396" t="str">
            <v>0</v>
          </cell>
          <cell r="X2396">
            <v>0</v>
          </cell>
        </row>
        <row r="2397">
          <cell r="S2397" t="str">
            <v>0</v>
          </cell>
          <cell r="X2397">
            <v>0</v>
          </cell>
        </row>
        <row r="2398">
          <cell r="S2398" t="str">
            <v>0</v>
          </cell>
          <cell r="X2398">
            <v>0</v>
          </cell>
        </row>
        <row r="2399">
          <cell r="S2399" t="str">
            <v>0</v>
          </cell>
          <cell r="X2399">
            <v>0</v>
          </cell>
        </row>
        <row r="2400">
          <cell r="S2400" t="str">
            <v>0</v>
          </cell>
          <cell r="X2400">
            <v>0</v>
          </cell>
        </row>
        <row r="2401">
          <cell r="S2401" t="str">
            <v>0</v>
          </cell>
          <cell r="X2401">
            <v>0</v>
          </cell>
        </row>
        <row r="2402">
          <cell r="S2402" t="str">
            <v>0</v>
          </cell>
          <cell r="X2402">
            <v>0</v>
          </cell>
        </row>
        <row r="2403">
          <cell r="S2403" t="str">
            <v>0</v>
          </cell>
          <cell r="X2403">
            <v>0</v>
          </cell>
        </row>
        <row r="2404">
          <cell r="S2404" t="str">
            <v>0</v>
          </cell>
          <cell r="X2404">
            <v>0</v>
          </cell>
        </row>
        <row r="2405">
          <cell r="S2405" t="str">
            <v>0</v>
          </cell>
          <cell r="X2405">
            <v>0</v>
          </cell>
        </row>
        <row r="2406">
          <cell r="S2406" t="str">
            <v>0</v>
          </cell>
          <cell r="X2406">
            <v>0</v>
          </cell>
        </row>
        <row r="2407">
          <cell r="S2407" t="str">
            <v>0</v>
          </cell>
          <cell r="X2407">
            <v>0</v>
          </cell>
        </row>
        <row r="2408">
          <cell r="S2408" t="str">
            <v>0</v>
          </cell>
          <cell r="X2408">
            <v>0</v>
          </cell>
        </row>
        <row r="2409">
          <cell r="S2409" t="str">
            <v>0</v>
          </cell>
          <cell r="X2409">
            <v>0</v>
          </cell>
        </row>
        <row r="2410">
          <cell r="S2410" t="str">
            <v>0</v>
          </cell>
          <cell r="X2410">
            <v>0</v>
          </cell>
        </row>
        <row r="2411">
          <cell r="S2411" t="str">
            <v>0</v>
          </cell>
          <cell r="X2411">
            <v>0</v>
          </cell>
        </row>
        <row r="2412">
          <cell r="S2412" t="str">
            <v>0</v>
          </cell>
          <cell r="X2412">
            <v>0</v>
          </cell>
        </row>
        <row r="2413">
          <cell r="S2413" t="str">
            <v>0</v>
          </cell>
          <cell r="X2413">
            <v>0</v>
          </cell>
        </row>
        <row r="2414">
          <cell r="S2414" t="str">
            <v>0</v>
          </cell>
          <cell r="X2414">
            <v>0</v>
          </cell>
        </row>
        <row r="2415">
          <cell r="S2415" t="str">
            <v>0</v>
          </cell>
          <cell r="X2415">
            <v>0</v>
          </cell>
        </row>
        <row r="2416">
          <cell r="S2416" t="str">
            <v>0</v>
          </cell>
          <cell r="X2416">
            <v>0</v>
          </cell>
        </row>
        <row r="2417">
          <cell r="S2417" t="str">
            <v>0</v>
          </cell>
          <cell r="X2417">
            <v>0</v>
          </cell>
        </row>
        <row r="2418">
          <cell r="S2418" t="str">
            <v>0</v>
          </cell>
          <cell r="X2418">
            <v>0</v>
          </cell>
        </row>
        <row r="2419">
          <cell r="S2419" t="str">
            <v>0</v>
          </cell>
          <cell r="X2419">
            <v>0</v>
          </cell>
        </row>
        <row r="2420">
          <cell r="S2420" t="str">
            <v>0</v>
          </cell>
          <cell r="X2420">
            <v>0</v>
          </cell>
        </row>
        <row r="2421">
          <cell r="S2421" t="str">
            <v>0</v>
          </cell>
          <cell r="X2421">
            <v>0</v>
          </cell>
        </row>
        <row r="2422">
          <cell r="S2422" t="str">
            <v>0</v>
          </cell>
          <cell r="X2422">
            <v>0</v>
          </cell>
        </row>
        <row r="2423">
          <cell r="S2423" t="str">
            <v>0</v>
          </cell>
          <cell r="X2423">
            <v>0</v>
          </cell>
        </row>
        <row r="2424">
          <cell r="S2424" t="str">
            <v>0</v>
          </cell>
          <cell r="X2424">
            <v>0</v>
          </cell>
        </row>
        <row r="2425">
          <cell r="S2425" t="str">
            <v>0</v>
          </cell>
          <cell r="X2425">
            <v>0</v>
          </cell>
        </row>
        <row r="2426">
          <cell r="S2426" t="str">
            <v>0</v>
          </cell>
          <cell r="X2426">
            <v>0</v>
          </cell>
        </row>
        <row r="2427">
          <cell r="S2427" t="str">
            <v>0</v>
          </cell>
          <cell r="X2427">
            <v>0</v>
          </cell>
        </row>
        <row r="2428">
          <cell r="S2428" t="str">
            <v>0</v>
          </cell>
          <cell r="X2428">
            <v>0</v>
          </cell>
        </row>
        <row r="2429">
          <cell r="S2429" t="str">
            <v>0</v>
          </cell>
          <cell r="X2429">
            <v>0</v>
          </cell>
        </row>
        <row r="2430">
          <cell r="S2430" t="str">
            <v>0</v>
          </cell>
          <cell r="X2430">
            <v>0</v>
          </cell>
        </row>
        <row r="2431">
          <cell r="S2431" t="str">
            <v>0</v>
          </cell>
          <cell r="X2431">
            <v>0</v>
          </cell>
        </row>
        <row r="2432">
          <cell r="S2432" t="str">
            <v>0</v>
          </cell>
          <cell r="X2432">
            <v>0</v>
          </cell>
        </row>
        <row r="2433">
          <cell r="S2433" t="str">
            <v>0</v>
          </cell>
          <cell r="X2433">
            <v>0</v>
          </cell>
        </row>
        <row r="2434">
          <cell r="S2434" t="str">
            <v>0</v>
          </cell>
          <cell r="X2434">
            <v>0</v>
          </cell>
        </row>
        <row r="2435">
          <cell r="S2435" t="str">
            <v>0</v>
          </cell>
          <cell r="X2435">
            <v>0</v>
          </cell>
        </row>
        <row r="2436">
          <cell r="S2436" t="str">
            <v>0</v>
          </cell>
          <cell r="X2436">
            <v>0</v>
          </cell>
        </row>
        <row r="2437">
          <cell r="S2437" t="str">
            <v>0</v>
          </cell>
          <cell r="X2437">
            <v>0</v>
          </cell>
        </row>
        <row r="2438">
          <cell r="S2438" t="str">
            <v>0</v>
          </cell>
          <cell r="X2438">
            <v>0</v>
          </cell>
        </row>
        <row r="2439">
          <cell r="S2439" t="str">
            <v>0</v>
          </cell>
          <cell r="X2439">
            <v>0</v>
          </cell>
        </row>
        <row r="2440">
          <cell r="S2440" t="str">
            <v>0</v>
          </cell>
          <cell r="X2440">
            <v>0</v>
          </cell>
        </row>
        <row r="2441">
          <cell r="S2441" t="str">
            <v>0</v>
          </cell>
          <cell r="X2441">
            <v>0</v>
          </cell>
        </row>
        <row r="2442">
          <cell r="S2442" t="str">
            <v>0</v>
          </cell>
          <cell r="X2442">
            <v>0</v>
          </cell>
        </row>
        <row r="2443">
          <cell r="S2443" t="str">
            <v>0</v>
          </cell>
          <cell r="X2443">
            <v>0</v>
          </cell>
        </row>
        <row r="2444">
          <cell r="S2444" t="str">
            <v>0</v>
          </cell>
          <cell r="X2444">
            <v>0</v>
          </cell>
        </row>
        <row r="2445">
          <cell r="S2445" t="str">
            <v>0</v>
          </cell>
          <cell r="X2445">
            <v>0</v>
          </cell>
        </row>
        <row r="2446">
          <cell r="S2446" t="str">
            <v>0</v>
          </cell>
          <cell r="X2446">
            <v>0</v>
          </cell>
        </row>
        <row r="2447">
          <cell r="S2447" t="str">
            <v>0</v>
          </cell>
          <cell r="X2447">
            <v>0</v>
          </cell>
        </row>
        <row r="2448">
          <cell r="S2448" t="str">
            <v>0</v>
          </cell>
          <cell r="X2448">
            <v>0</v>
          </cell>
        </row>
        <row r="2449">
          <cell r="S2449" t="str">
            <v>0</v>
          </cell>
          <cell r="X2449">
            <v>0</v>
          </cell>
        </row>
        <row r="2450">
          <cell r="S2450" t="str">
            <v>0</v>
          </cell>
          <cell r="X2450">
            <v>0</v>
          </cell>
        </row>
        <row r="2451">
          <cell r="S2451" t="str">
            <v>0</v>
          </cell>
          <cell r="X2451">
            <v>0</v>
          </cell>
        </row>
        <row r="2452">
          <cell r="S2452" t="str">
            <v>0</v>
          </cell>
          <cell r="X2452">
            <v>0</v>
          </cell>
        </row>
        <row r="2453">
          <cell r="S2453" t="str">
            <v>0</v>
          </cell>
          <cell r="X2453">
            <v>0</v>
          </cell>
        </row>
        <row r="2454">
          <cell r="S2454" t="str">
            <v>0</v>
          </cell>
          <cell r="X2454">
            <v>0</v>
          </cell>
        </row>
        <row r="2455">
          <cell r="S2455" t="str">
            <v>0</v>
          </cell>
          <cell r="X2455">
            <v>0</v>
          </cell>
        </row>
        <row r="2456">
          <cell r="S2456" t="str">
            <v>0</v>
          </cell>
          <cell r="X2456">
            <v>0</v>
          </cell>
        </row>
        <row r="2457">
          <cell r="S2457" t="str">
            <v>0</v>
          </cell>
          <cell r="X2457">
            <v>0</v>
          </cell>
        </row>
        <row r="2458">
          <cell r="S2458" t="str">
            <v>0</v>
          </cell>
          <cell r="X2458">
            <v>0</v>
          </cell>
        </row>
        <row r="2459">
          <cell r="S2459" t="str">
            <v>0</v>
          </cell>
          <cell r="X2459">
            <v>0</v>
          </cell>
        </row>
        <row r="2460">
          <cell r="S2460" t="str">
            <v>0</v>
          </cell>
          <cell r="X2460">
            <v>0</v>
          </cell>
        </row>
        <row r="2461">
          <cell r="S2461" t="str">
            <v>0</v>
          </cell>
          <cell r="X2461">
            <v>0</v>
          </cell>
        </row>
        <row r="2462">
          <cell r="S2462" t="str">
            <v>0</v>
          </cell>
          <cell r="X2462">
            <v>0</v>
          </cell>
        </row>
        <row r="2463">
          <cell r="S2463" t="str">
            <v>0</v>
          </cell>
          <cell r="X2463">
            <v>0</v>
          </cell>
        </row>
        <row r="2464">
          <cell r="S2464" t="str">
            <v>0</v>
          </cell>
          <cell r="X2464">
            <v>0</v>
          </cell>
        </row>
        <row r="2465">
          <cell r="S2465" t="str">
            <v>0</v>
          </cell>
          <cell r="X2465">
            <v>0</v>
          </cell>
        </row>
        <row r="2466">
          <cell r="S2466" t="str">
            <v>0</v>
          </cell>
          <cell r="X2466">
            <v>0</v>
          </cell>
        </row>
        <row r="2467">
          <cell r="S2467" t="str">
            <v>0</v>
          </cell>
          <cell r="X2467">
            <v>0</v>
          </cell>
        </row>
        <row r="2468">
          <cell r="S2468" t="str">
            <v>0</v>
          </cell>
          <cell r="X2468">
            <v>0</v>
          </cell>
        </row>
        <row r="2469">
          <cell r="S2469" t="str">
            <v>0</v>
          </cell>
          <cell r="X2469">
            <v>0</v>
          </cell>
        </row>
        <row r="2470">
          <cell r="S2470" t="str">
            <v>0</v>
          </cell>
          <cell r="X2470">
            <v>0</v>
          </cell>
        </row>
        <row r="2471">
          <cell r="S2471" t="str">
            <v>0</v>
          </cell>
          <cell r="X2471">
            <v>0</v>
          </cell>
        </row>
        <row r="2472">
          <cell r="S2472" t="str">
            <v>0</v>
          </cell>
          <cell r="X2472">
            <v>0</v>
          </cell>
        </row>
        <row r="2473">
          <cell r="S2473" t="str">
            <v>0</v>
          </cell>
          <cell r="X2473">
            <v>0</v>
          </cell>
        </row>
        <row r="2474">
          <cell r="S2474" t="str">
            <v>0</v>
          </cell>
          <cell r="X2474">
            <v>0</v>
          </cell>
        </row>
        <row r="2475">
          <cell r="S2475" t="str">
            <v>0</v>
          </cell>
          <cell r="X2475">
            <v>0</v>
          </cell>
        </row>
        <row r="2476">
          <cell r="S2476" t="str">
            <v>0</v>
          </cell>
          <cell r="X2476">
            <v>0</v>
          </cell>
        </row>
        <row r="2477">
          <cell r="S2477" t="str">
            <v>0</v>
          </cell>
          <cell r="X2477">
            <v>0</v>
          </cell>
        </row>
        <row r="2478">
          <cell r="S2478" t="str">
            <v>0</v>
          </cell>
          <cell r="X2478">
            <v>0</v>
          </cell>
        </row>
        <row r="2479">
          <cell r="S2479" t="str">
            <v>0</v>
          </cell>
          <cell r="X2479">
            <v>0</v>
          </cell>
        </row>
        <row r="2480">
          <cell r="S2480" t="str">
            <v>0</v>
          </cell>
          <cell r="X2480">
            <v>0</v>
          </cell>
        </row>
        <row r="2481">
          <cell r="S2481" t="str">
            <v>0</v>
          </cell>
          <cell r="X2481">
            <v>0</v>
          </cell>
        </row>
        <row r="2482">
          <cell r="S2482" t="str">
            <v>0</v>
          </cell>
          <cell r="X2482">
            <v>0</v>
          </cell>
        </row>
        <row r="2483">
          <cell r="S2483" t="str">
            <v>0</v>
          </cell>
          <cell r="X2483">
            <v>0</v>
          </cell>
        </row>
        <row r="2484">
          <cell r="S2484" t="str">
            <v>0</v>
          </cell>
          <cell r="X2484">
            <v>0</v>
          </cell>
        </row>
        <row r="2485">
          <cell r="S2485" t="str">
            <v>0</v>
          </cell>
          <cell r="X2485">
            <v>0</v>
          </cell>
        </row>
        <row r="2486">
          <cell r="S2486" t="str">
            <v>0</v>
          </cell>
          <cell r="X2486">
            <v>0</v>
          </cell>
        </row>
        <row r="2487">
          <cell r="S2487" t="str">
            <v>0</v>
          </cell>
          <cell r="X2487">
            <v>0</v>
          </cell>
        </row>
        <row r="2488">
          <cell r="S2488" t="str">
            <v>0</v>
          </cell>
          <cell r="X2488">
            <v>0</v>
          </cell>
        </row>
        <row r="2489">
          <cell r="S2489" t="str">
            <v>0</v>
          </cell>
          <cell r="X2489">
            <v>0</v>
          </cell>
        </row>
        <row r="2490">
          <cell r="S2490" t="str">
            <v>0</v>
          </cell>
          <cell r="X2490">
            <v>0</v>
          </cell>
        </row>
        <row r="2491">
          <cell r="S2491" t="str">
            <v>0</v>
          </cell>
          <cell r="X2491">
            <v>0</v>
          </cell>
        </row>
        <row r="2492">
          <cell r="S2492" t="str">
            <v>0</v>
          </cell>
          <cell r="X2492">
            <v>0</v>
          </cell>
        </row>
        <row r="2493">
          <cell r="S2493" t="str">
            <v>0</v>
          </cell>
          <cell r="X2493">
            <v>0</v>
          </cell>
        </row>
        <row r="2494">
          <cell r="S2494" t="str">
            <v>0</v>
          </cell>
          <cell r="X2494">
            <v>0</v>
          </cell>
        </row>
        <row r="2495">
          <cell r="S2495" t="str">
            <v>0</v>
          </cell>
          <cell r="X2495">
            <v>0</v>
          </cell>
        </row>
        <row r="2496">
          <cell r="S2496" t="str">
            <v>0</v>
          </cell>
          <cell r="X2496">
            <v>0</v>
          </cell>
        </row>
        <row r="2497">
          <cell r="S2497" t="str">
            <v>0</v>
          </cell>
          <cell r="X2497">
            <v>0</v>
          </cell>
        </row>
        <row r="2498">
          <cell r="S2498" t="str">
            <v>0</v>
          </cell>
          <cell r="X2498">
            <v>0</v>
          </cell>
        </row>
        <row r="2499">
          <cell r="S2499" t="str">
            <v>0</v>
          </cell>
          <cell r="X2499">
            <v>0</v>
          </cell>
        </row>
        <row r="2500">
          <cell r="S2500" t="str">
            <v>0</v>
          </cell>
          <cell r="X2500">
            <v>0</v>
          </cell>
        </row>
        <row r="2501">
          <cell r="S2501" t="str">
            <v>0</v>
          </cell>
          <cell r="X2501">
            <v>0</v>
          </cell>
        </row>
        <row r="2502">
          <cell r="S2502" t="str">
            <v>0</v>
          </cell>
          <cell r="X2502">
            <v>0</v>
          </cell>
        </row>
        <row r="2503">
          <cell r="S2503" t="str">
            <v>0</v>
          </cell>
          <cell r="X2503">
            <v>0</v>
          </cell>
        </row>
        <row r="2504">
          <cell r="S2504" t="str">
            <v>0</v>
          </cell>
          <cell r="X2504">
            <v>0</v>
          </cell>
        </row>
        <row r="2505">
          <cell r="S2505" t="str">
            <v>0</v>
          </cell>
          <cell r="X2505">
            <v>0</v>
          </cell>
        </row>
        <row r="2506">
          <cell r="S2506" t="str">
            <v>0</v>
          </cell>
          <cell r="X2506">
            <v>0</v>
          </cell>
        </row>
        <row r="2507">
          <cell r="S2507" t="str">
            <v>0</v>
          </cell>
          <cell r="X2507">
            <v>0</v>
          </cell>
        </row>
        <row r="2508">
          <cell r="S2508" t="str">
            <v>0</v>
          </cell>
          <cell r="X2508">
            <v>0</v>
          </cell>
        </row>
        <row r="2509">
          <cell r="S2509" t="str">
            <v>0</v>
          </cell>
          <cell r="X2509">
            <v>0</v>
          </cell>
        </row>
        <row r="2510">
          <cell r="S2510" t="str">
            <v>0</v>
          </cell>
          <cell r="X2510">
            <v>0</v>
          </cell>
        </row>
        <row r="2511">
          <cell r="S2511" t="str">
            <v>0</v>
          </cell>
          <cell r="X2511">
            <v>0</v>
          </cell>
        </row>
        <row r="2512">
          <cell r="S2512" t="str">
            <v>0</v>
          </cell>
          <cell r="X2512">
            <v>0</v>
          </cell>
        </row>
        <row r="2513">
          <cell r="S2513" t="str">
            <v>0</v>
          </cell>
          <cell r="X2513">
            <v>0</v>
          </cell>
        </row>
        <row r="2514">
          <cell r="S2514" t="str">
            <v>0</v>
          </cell>
          <cell r="X2514">
            <v>0</v>
          </cell>
        </row>
        <row r="2515">
          <cell r="S2515" t="str">
            <v>0</v>
          </cell>
          <cell r="X2515">
            <v>0</v>
          </cell>
        </row>
        <row r="2516">
          <cell r="S2516" t="str">
            <v>0</v>
          </cell>
          <cell r="X2516">
            <v>0</v>
          </cell>
        </row>
        <row r="2517">
          <cell r="S2517" t="str">
            <v>0</v>
          </cell>
          <cell r="X2517">
            <v>0</v>
          </cell>
        </row>
        <row r="2518">
          <cell r="S2518" t="str">
            <v>0</v>
          </cell>
          <cell r="X2518">
            <v>0</v>
          </cell>
        </row>
        <row r="2519">
          <cell r="S2519" t="str">
            <v>0</v>
          </cell>
          <cell r="X2519">
            <v>0</v>
          </cell>
        </row>
        <row r="2520">
          <cell r="S2520" t="str">
            <v>0</v>
          </cell>
          <cell r="X2520">
            <v>0</v>
          </cell>
        </row>
        <row r="2521">
          <cell r="S2521" t="str">
            <v>0</v>
          </cell>
          <cell r="X2521">
            <v>0</v>
          </cell>
        </row>
        <row r="2522">
          <cell r="S2522" t="str">
            <v>0</v>
          </cell>
          <cell r="X2522">
            <v>0</v>
          </cell>
        </row>
        <row r="2523">
          <cell r="S2523" t="str">
            <v>0</v>
          </cell>
          <cell r="X2523">
            <v>0</v>
          </cell>
        </row>
        <row r="2524">
          <cell r="S2524" t="str">
            <v>0</v>
          </cell>
          <cell r="X2524">
            <v>0</v>
          </cell>
        </row>
        <row r="2525">
          <cell r="S2525" t="str">
            <v>0</v>
          </cell>
          <cell r="X2525">
            <v>0</v>
          </cell>
        </row>
        <row r="2526">
          <cell r="S2526" t="str">
            <v>0</v>
          </cell>
          <cell r="X2526">
            <v>0</v>
          </cell>
        </row>
        <row r="2527">
          <cell r="S2527" t="str">
            <v>0</v>
          </cell>
          <cell r="X2527">
            <v>0</v>
          </cell>
        </row>
        <row r="2528">
          <cell r="S2528" t="str">
            <v>0</v>
          </cell>
          <cell r="X2528">
            <v>0</v>
          </cell>
        </row>
        <row r="2529">
          <cell r="S2529" t="str">
            <v>0</v>
          </cell>
          <cell r="X2529">
            <v>0</v>
          </cell>
        </row>
        <row r="2530">
          <cell r="S2530" t="str">
            <v>0</v>
          </cell>
          <cell r="X2530">
            <v>0</v>
          </cell>
        </row>
        <row r="2531">
          <cell r="S2531" t="str">
            <v>0</v>
          </cell>
          <cell r="X2531">
            <v>0</v>
          </cell>
        </row>
        <row r="2532">
          <cell r="S2532" t="str">
            <v>0</v>
          </cell>
          <cell r="X2532">
            <v>0</v>
          </cell>
        </row>
        <row r="2533">
          <cell r="S2533" t="str">
            <v>0</v>
          </cell>
          <cell r="X2533">
            <v>0</v>
          </cell>
        </row>
        <row r="2534">
          <cell r="S2534" t="str">
            <v>0</v>
          </cell>
          <cell r="X2534">
            <v>0</v>
          </cell>
        </row>
        <row r="2535">
          <cell r="S2535" t="str">
            <v>0</v>
          </cell>
          <cell r="X2535">
            <v>0</v>
          </cell>
        </row>
        <row r="2536">
          <cell r="S2536" t="str">
            <v>0</v>
          </cell>
          <cell r="X2536">
            <v>0</v>
          </cell>
        </row>
        <row r="2537">
          <cell r="S2537" t="str">
            <v>0</v>
          </cell>
          <cell r="X2537">
            <v>0</v>
          </cell>
        </row>
        <row r="2538">
          <cell r="S2538" t="str">
            <v>0</v>
          </cell>
          <cell r="X2538">
            <v>0</v>
          </cell>
        </row>
        <row r="2539">
          <cell r="S2539" t="str">
            <v>0</v>
          </cell>
          <cell r="X2539">
            <v>0</v>
          </cell>
        </row>
        <row r="2540">
          <cell r="S2540" t="str">
            <v>0</v>
          </cell>
          <cell r="X2540">
            <v>0</v>
          </cell>
        </row>
        <row r="2541">
          <cell r="S2541" t="str">
            <v>0</v>
          </cell>
          <cell r="X2541">
            <v>0</v>
          </cell>
        </row>
        <row r="2542">
          <cell r="S2542" t="str">
            <v>0</v>
          </cell>
          <cell r="X2542">
            <v>0</v>
          </cell>
        </row>
        <row r="2543">
          <cell r="S2543" t="str">
            <v>0</v>
          </cell>
          <cell r="X2543">
            <v>0</v>
          </cell>
        </row>
        <row r="2544">
          <cell r="S2544" t="str">
            <v>0</v>
          </cell>
          <cell r="X2544">
            <v>0</v>
          </cell>
        </row>
        <row r="2545">
          <cell r="S2545" t="str">
            <v>0</v>
          </cell>
          <cell r="X2545">
            <v>0</v>
          </cell>
        </row>
        <row r="2546">
          <cell r="S2546" t="str">
            <v>0</v>
          </cell>
          <cell r="X2546">
            <v>0</v>
          </cell>
        </row>
        <row r="2547">
          <cell r="S2547" t="str">
            <v>0</v>
          </cell>
          <cell r="X2547">
            <v>0</v>
          </cell>
        </row>
        <row r="2548">
          <cell r="S2548" t="str">
            <v>0</v>
          </cell>
          <cell r="X2548">
            <v>0</v>
          </cell>
        </row>
        <row r="2549">
          <cell r="S2549" t="str">
            <v>0</v>
          </cell>
          <cell r="X2549">
            <v>0</v>
          </cell>
        </row>
        <row r="2550">
          <cell r="S2550" t="str">
            <v>0</v>
          </cell>
          <cell r="X2550">
            <v>0</v>
          </cell>
        </row>
        <row r="2551">
          <cell r="S2551" t="str">
            <v>0</v>
          </cell>
          <cell r="X2551">
            <v>0</v>
          </cell>
        </row>
        <row r="2552">
          <cell r="S2552" t="str">
            <v>0</v>
          </cell>
          <cell r="X2552">
            <v>0</v>
          </cell>
        </row>
        <row r="2553">
          <cell r="S2553" t="str">
            <v>0</v>
          </cell>
          <cell r="X2553">
            <v>0</v>
          </cell>
        </row>
        <row r="2554">
          <cell r="S2554" t="str">
            <v>0</v>
          </cell>
          <cell r="X2554">
            <v>0</v>
          </cell>
        </row>
        <row r="2555">
          <cell r="S2555" t="str">
            <v>0</v>
          </cell>
          <cell r="X2555">
            <v>0</v>
          </cell>
        </row>
        <row r="2556">
          <cell r="S2556" t="str">
            <v>0</v>
          </cell>
          <cell r="X2556">
            <v>0</v>
          </cell>
        </row>
        <row r="2557">
          <cell r="S2557" t="str">
            <v>0</v>
          </cell>
          <cell r="X2557">
            <v>0</v>
          </cell>
        </row>
        <row r="2558">
          <cell r="S2558" t="str">
            <v>0</v>
          </cell>
          <cell r="X2558">
            <v>0</v>
          </cell>
        </row>
        <row r="2559">
          <cell r="S2559" t="str">
            <v>0</v>
          </cell>
          <cell r="X2559">
            <v>0</v>
          </cell>
        </row>
        <row r="2560">
          <cell r="S2560" t="str">
            <v>0</v>
          </cell>
          <cell r="X2560">
            <v>0</v>
          </cell>
        </row>
        <row r="2561">
          <cell r="S2561" t="str">
            <v>0</v>
          </cell>
          <cell r="X2561">
            <v>0</v>
          </cell>
        </row>
        <row r="2562">
          <cell r="S2562" t="str">
            <v>0</v>
          </cell>
          <cell r="X2562">
            <v>0</v>
          </cell>
        </row>
        <row r="2563">
          <cell r="S2563" t="str">
            <v>0</v>
          </cell>
          <cell r="X2563">
            <v>0</v>
          </cell>
        </row>
        <row r="2564">
          <cell r="S2564" t="str">
            <v>0</v>
          </cell>
          <cell r="X2564">
            <v>0</v>
          </cell>
        </row>
        <row r="2565">
          <cell r="S2565" t="str">
            <v>0</v>
          </cell>
          <cell r="X2565">
            <v>0</v>
          </cell>
        </row>
        <row r="2566">
          <cell r="S2566" t="str">
            <v>0</v>
          </cell>
          <cell r="X2566">
            <v>0</v>
          </cell>
        </row>
        <row r="2567">
          <cell r="S2567" t="str">
            <v>0</v>
          </cell>
          <cell r="X2567">
            <v>0</v>
          </cell>
        </row>
        <row r="2568">
          <cell r="S2568" t="str">
            <v>0</v>
          </cell>
          <cell r="X2568">
            <v>0</v>
          </cell>
        </row>
        <row r="2569">
          <cell r="S2569" t="str">
            <v>0</v>
          </cell>
          <cell r="X2569">
            <v>0</v>
          </cell>
        </row>
        <row r="2570">
          <cell r="S2570" t="str">
            <v>0</v>
          </cell>
          <cell r="X2570">
            <v>0</v>
          </cell>
        </row>
        <row r="2571">
          <cell r="S2571" t="str">
            <v>0</v>
          </cell>
          <cell r="X2571">
            <v>0</v>
          </cell>
        </row>
        <row r="2572">
          <cell r="S2572" t="str">
            <v>0</v>
          </cell>
          <cell r="X2572">
            <v>0</v>
          </cell>
        </row>
        <row r="2573">
          <cell r="S2573" t="str">
            <v>0</v>
          </cell>
          <cell r="X2573">
            <v>0</v>
          </cell>
        </row>
        <row r="2574">
          <cell r="S2574" t="str">
            <v>0</v>
          </cell>
          <cell r="X2574">
            <v>0</v>
          </cell>
        </row>
        <row r="2575">
          <cell r="S2575" t="str">
            <v>0</v>
          </cell>
          <cell r="X2575">
            <v>0</v>
          </cell>
        </row>
        <row r="2576">
          <cell r="S2576" t="str">
            <v>0</v>
          </cell>
          <cell r="X2576">
            <v>0</v>
          </cell>
        </row>
        <row r="2577">
          <cell r="S2577" t="str">
            <v>0</v>
          </cell>
          <cell r="X2577">
            <v>0</v>
          </cell>
        </row>
        <row r="2578">
          <cell r="S2578" t="str">
            <v>0</v>
          </cell>
          <cell r="X2578">
            <v>0</v>
          </cell>
        </row>
        <row r="2579">
          <cell r="S2579" t="str">
            <v>0</v>
          </cell>
          <cell r="X2579">
            <v>0</v>
          </cell>
        </row>
        <row r="2580">
          <cell r="S2580" t="str">
            <v>0</v>
          </cell>
          <cell r="X2580">
            <v>0</v>
          </cell>
        </row>
        <row r="2581">
          <cell r="S2581" t="str">
            <v>0</v>
          </cell>
          <cell r="X2581">
            <v>0</v>
          </cell>
        </row>
        <row r="2582">
          <cell r="S2582" t="str">
            <v>0</v>
          </cell>
          <cell r="X2582">
            <v>0</v>
          </cell>
        </row>
        <row r="2583">
          <cell r="S2583" t="str">
            <v>0</v>
          </cell>
          <cell r="X2583">
            <v>0</v>
          </cell>
        </row>
        <row r="2584">
          <cell r="S2584" t="str">
            <v>0</v>
          </cell>
          <cell r="X2584">
            <v>0</v>
          </cell>
        </row>
        <row r="2585">
          <cell r="S2585" t="str">
            <v>0</v>
          </cell>
          <cell r="X2585">
            <v>0</v>
          </cell>
        </row>
        <row r="2586">
          <cell r="S2586" t="str">
            <v>0</v>
          </cell>
          <cell r="X2586">
            <v>0</v>
          </cell>
        </row>
        <row r="2587">
          <cell r="S2587" t="str">
            <v>0</v>
          </cell>
          <cell r="X2587">
            <v>0</v>
          </cell>
        </row>
        <row r="2588">
          <cell r="S2588" t="str">
            <v>0</v>
          </cell>
          <cell r="X2588">
            <v>0</v>
          </cell>
        </row>
        <row r="2589">
          <cell r="S2589" t="str">
            <v>0</v>
          </cell>
          <cell r="X2589">
            <v>0</v>
          </cell>
        </row>
        <row r="2590">
          <cell r="S2590" t="str">
            <v>0</v>
          </cell>
          <cell r="X2590">
            <v>0</v>
          </cell>
        </row>
        <row r="2591">
          <cell r="S2591" t="str">
            <v>0</v>
          </cell>
          <cell r="X2591">
            <v>0</v>
          </cell>
        </row>
        <row r="2592">
          <cell r="S2592" t="str">
            <v>0</v>
          </cell>
          <cell r="X2592">
            <v>0</v>
          </cell>
        </row>
        <row r="2593">
          <cell r="S2593" t="str">
            <v>0</v>
          </cell>
          <cell r="X2593">
            <v>0</v>
          </cell>
        </row>
        <row r="2594">
          <cell r="S2594" t="str">
            <v>0</v>
          </cell>
          <cell r="X2594">
            <v>0</v>
          </cell>
        </row>
        <row r="2595">
          <cell r="S2595" t="str">
            <v>0</v>
          </cell>
          <cell r="X2595">
            <v>0</v>
          </cell>
        </row>
        <row r="2596">
          <cell r="S2596" t="str">
            <v>0</v>
          </cell>
          <cell r="X2596">
            <v>0</v>
          </cell>
        </row>
        <row r="2597">
          <cell r="S2597" t="str">
            <v>0</v>
          </cell>
          <cell r="X2597">
            <v>0</v>
          </cell>
        </row>
        <row r="2598">
          <cell r="S2598" t="str">
            <v>0</v>
          </cell>
          <cell r="X2598">
            <v>0</v>
          </cell>
        </row>
        <row r="2599">
          <cell r="S2599" t="str">
            <v>0</v>
          </cell>
          <cell r="X2599">
            <v>0</v>
          </cell>
        </row>
        <row r="2600">
          <cell r="S2600" t="str">
            <v>0</v>
          </cell>
          <cell r="X2600">
            <v>0</v>
          </cell>
        </row>
        <row r="2601">
          <cell r="S2601" t="str">
            <v>0</v>
          </cell>
          <cell r="X2601">
            <v>0</v>
          </cell>
        </row>
        <row r="2602">
          <cell r="S2602" t="str">
            <v>0</v>
          </cell>
          <cell r="X2602">
            <v>0</v>
          </cell>
        </row>
        <row r="2603">
          <cell r="S2603" t="str">
            <v>0</v>
          </cell>
          <cell r="X2603">
            <v>0</v>
          </cell>
        </row>
        <row r="2604">
          <cell r="S2604" t="str">
            <v>0</v>
          </cell>
          <cell r="X2604">
            <v>0</v>
          </cell>
        </row>
        <row r="2605">
          <cell r="S2605" t="str">
            <v>0</v>
          </cell>
          <cell r="X2605">
            <v>0</v>
          </cell>
        </row>
        <row r="2606">
          <cell r="S2606" t="str">
            <v>0</v>
          </cell>
          <cell r="X2606">
            <v>0</v>
          </cell>
        </row>
        <row r="2607">
          <cell r="S2607" t="str">
            <v>0</v>
          </cell>
          <cell r="X2607">
            <v>0</v>
          </cell>
        </row>
        <row r="2608">
          <cell r="S2608" t="str">
            <v>0</v>
          </cell>
          <cell r="X2608">
            <v>0</v>
          </cell>
        </row>
        <row r="2609">
          <cell r="S2609" t="str">
            <v>0</v>
          </cell>
          <cell r="X2609">
            <v>0</v>
          </cell>
        </row>
        <row r="2610">
          <cell r="S2610" t="str">
            <v>0</v>
          </cell>
          <cell r="X2610">
            <v>0</v>
          </cell>
        </row>
        <row r="2611">
          <cell r="S2611" t="str">
            <v>0</v>
          </cell>
          <cell r="X2611">
            <v>0</v>
          </cell>
        </row>
        <row r="2612">
          <cell r="S2612" t="str">
            <v>0</v>
          </cell>
          <cell r="X2612">
            <v>0</v>
          </cell>
        </row>
        <row r="2613">
          <cell r="S2613" t="str">
            <v>0</v>
          </cell>
          <cell r="X2613">
            <v>0</v>
          </cell>
        </row>
        <row r="2614">
          <cell r="S2614" t="str">
            <v>0</v>
          </cell>
          <cell r="X2614">
            <v>0</v>
          </cell>
        </row>
        <row r="2615">
          <cell r="S2615" t="str">
            <v>0</v>
          </cell>
          <cell r="X2615">
            <v>0</v>
          </cell>
        </row>
        <row r="2616">
          <cell r="S2616" t="str">
            <v>0</v>
          </cell>
          <cell r="X2616">
            <v>0</v>
          </cell>
        </row>
        <row r="2617">
          <cell r="S2617" t="str">
            <v>0</v>
          </cell>
          <cell r="X2617">
            <v>0</v>
          </cell>
        </row>
        <row r="2618">
          <cell r="S2618" t="str">
            <v>0</v>
          </cell>
          <cell r="X2618">
            <v>0</v>
          </cell>
        </row>
        <row r="2619">
          <cell r="S2619" t="str">
            <v>0</v>
          </cell>
          <cell r="X2619">
            <v>0</v>
          </cell>
        </row>
        <row r="2620">
          <cell r="S2620" t="str">
            <v>0</v>
          </cell>
          <cell r="X2620">
            <v>0</v>
          </cell>
        </row>
        <row r="2621">
          <cell r="S2621" t="str">
            <v>0</v>
          </cell>
          <cell r="X2621">
            <v>0</v>
          </cell>
        </row>
        <row r="2622">
          <cell r="S2622" t="str">
            <v>0</v>
          </cell>
          <cell r="X2622">
            <v>0</v>
          </cell>
        </row>
        <row r="2623">
          <cell r="S2623" t="str">
            <v>0</v>
          </cell>
          <cell r="X2623">
            <v>0</v>
          </cell>
        </row>
        <row r="2624">
          <cell r="S2624" t="str">
            <v>0</v>
          </cell>
          <cell r="X2624">
            <v>0</v>
          </cell>
        </row>
        <row r="2625">
          <cell r="S2625" t="str">
            <v>0</v>
          </cell>
          <cell r="X2625">
            <v>0</v>
          </cell>
        </row>
        <row r="2626">
          <cell r="S2626" t="str">
            <v>0</v>
          </cell>
          <cell r="X2626">
            <v>0</v>
          </cell>
        </row>
        <row r="2627">
          <cell r="S2627" t="str">
            <v>0</v>
          </cell>
          <cell r="X2627">
            <v>0</v>
          </cell>
        </row>
        <row r="2628">
          <cell r="S2628" t="str">
            <v>0</v>
          </cell>
          <cell r="X2628">
            <v>0</v>
          </cell>
        </row>
        <row r="2629">
          <cell r="S2629" t="str">
            <v>0</v>
          </cell>
          <cell r="X2629">
            <v>0</v>
          </cell>
        </row>
        <row r="2630">
          <cell r="S2630" t="str">
            <v>0</v>
          </cell>
          <cell r="X2630">
            <v>0</v>
          </cell>
        </row>
        <row r="2631">
          <cell r="S2631" t="str">
            <v>0</v>
          </cell>
          <cell r="X2631">
            <v>0</v>
          </cell>
        </row>
        <row r="2632">
          <cell r="S2632" t="str">
            <v>0</v>
          </cell>
          <cell r="X2632">
            <v>0</v>
          </cell>
        </row>
        <row r="2633">
          <cell r="S2633" t="str">
            <v>0</v>
          </cell>
          <cell r="X2633">
            <v>0</v>
          </cell>
        </row>
        <row r="2634">
          <cell r="S2634" t="str">
            <v>0</v>
          </cell>
          <cell r="X2634">
            <v>0</v>
          </cell>
        </row>
        <row r="2635">
          <cell r="S2635" t="str">
            <v>0</v>
          </cell>
          <cell r="X2635">
            <v>0</v>
          </cell>
        </row>
        <row r="2636">
          <cell r="S2636" t="str">
            <v>0</v>
          </cell>
          <cell r="X2636">
            <v>0</v>
          </cell>
        </row>
        <row r="2637">
          <cell r="S2637" t="str">
            <v>0</v>
          </cell>
          <cell r="X2637">
            <v>0</v>
          </cell>
        </row>
        <row r="2638">
          <cell r="S2638" t="str">
            <v>0</v>
          </cell>
          <cell r="X2638">
            <v>0</v>
          </cell>
        </row>
        <row r="2639">
          <cell r="S2639" t="str">
            <v>0</v>
          </cell>
          <cell r="X2639">
            <v>0</v>
          </cell>
        </row>
        <row r="2640">
          <cell r="S2640" t="str">
            <v>0</v>
          </cell>
          <cell r="X2640">
            <v>0</v>
          </cell>
        </row>
        <row r="2641">
          <cell r="S2641" t="str">
            <v>0</v>
          </cell>
          <cell r="X2641">
            <v>0</v>
          </cell>
        </row>
        <row r="2642">
          <cell r="S2642" t="str">
            <v>0</v>
          </cell>
          <cell r="X2642">
            <v>0</v>
          </cell>
        </row>
        <row r="2643">
          <cell r="S2643" t="str">
            <v>0</v>
          </cell>
          <cell r="X2643">
            <v>0</v>
          </cell>
        </row>
        <row r="2644">
          <cell r="S2644" t="str">
            <v>0</v>
          </cell>
          <cell r="X2644">
            <v>0</v>
          </cell>
        </row>
        <row r="2645">
          <cell r="S2645" t="str">
            <v>0</v>
          </cell>
          <cell r="X2645">
            <v>0</v>
          </cell>
        </row>
        <row r="2646">
          <cell r="S2646" t="str">
            <v>0</v>
          </cell>
          <cell r="X2646">
            <v>0</v>
          </cell>
        </row>
        <row r="2647">
          <cell r="S2647" t="str">
            <v>0</v>
          </cell>
          <cell r="X2647">
            <v>0</v>
          </cell>
        </row>
        <row r="2648">
          <cell r="S2648" t="str">
            <v>0</v>
          </cell>
          <cell r="X2648">
            <v>0</v>
          </cell>
        </row>
        <row r="2649">
          <cell r="S2649" t="str">
            <v>0</v>
          </cell>
          <cell r="X2649">
            <v>0</v>
          </cell>
        </row>
        <row r="2650">
          <cell r="S2650" t="str">
            <v>0</v>
          </cell>
          <cell r="X2650">
            <v>0</v>
          </cell>
        </row>
        <row r="2651">
          <cell r="S2651" t="str">
            <v>0</v>
          </cell>
          <cell r="X2651">
            <v>0</v>
          </cell>
        </row>
        <row r="2652">
          <cell r="S2652" t="str">
            <v>0</v>
          </cell>
          <cell r="X2652">
            <v>0</v>
          </cell>
        </row>
        <row r="2653">
          <cell r="S2653" t="str">
            <v>0</v>
          </cell>
          <cell r="X2653">
            <v>0</v>
          </cell>
        </row>
        <row r="2654">
          <cell r="S2654" t="str">
            <v>0</v>
          </cell>
          <cell r="X2654">
            <v>0</v>
          </cell>
        </row>
        <row r="2655">
          <cell r="S2655" t="str">
            <v>0</v>
          </cell>
          <cell r="X2655">
            <v>0</v>
          </cell>
        </row>
        <row r="2656">
          <cell r="S2656" t="str">
            <v>0</v>
          </cell>
          <cell r="X2656">
            <v>0</v>
          </cell>
        </row>
        <row r="2657">
          <cell r="S2657" t="str">
            <v>0</v>
          </cell>
          <cell r="X2657">
            <v>0</v>
          </cell>
        </row>
        <row r="2658">
          <cell r="S2658" t="str">
            <v>0</v>
          </cell>
          <cell r="X2658">
            <v>0</v>
          </cell>
        </row>
        <row r="2659">
          <cell r="S2659" t="str">
            <v>0</v>
          </cell>
          <cell r="X2659">
            <v>0</v>
          </cell>
        </row>
        <row r="2660">
          <cell r="S2660" t="str">
            <v>0</v>
          </cell>
          <cell r="X2660">
            <v>0</v>
          </cell>
        </row>
        <row r="2661">
          <cell r="S2661" t="str">
            <v>0</v>
          </cell>
          <cell r="X2661">
            <v>0</v>
          </cell>
        </row>
        <row r="2662">
          <cell r="S2662" t="str">
            <v>0</v>
          </cell>
          <cell r="X2662">
            <v>0</v>
          </cell>
        </row>
        <row r="2663">
          <cell r="S2663" t="str">
            <v>0</v>
          </cell>
          <cell r="X2663">
            <v>0</v>
          </cell>
        </row>
        <row r="2664">
          <cell r="S2664" t="str">
            <v>0</v>
          </cell>
          <cell r="X2664">
            <v>0</v>
          </cell>
        </row>
        <row r="2665">
          <cell r="S2665" t="str">
            <v>0</v>
          </cell>
          <cell r="X2665">
            <v>0</v>
          </cell>
        </row>
        <row r="2666">
          <cell r="S2666" t="str">
            <v>0</v>
          </cell>
          <cell r="X2666">
            <v>0</v>
          </cell>
        </row>
        <row r="2667">
          <cell r="S2667" t="str">
            <v>0</v>
          </cell>
          <cell r="X2667">
            <v>0</v>
          </cell>
        </row>
        <row r="2668">
          <cell r="S2668" t="str">
            <v>0</v>
          </cell>
          <cell r="X2668">
            <v>0</v>
          </cell>
        </row>
        <row r="2669">
          <cell r="S2669" t="str">
            <v>0</v>
          </cell>
          <cell r="X2669">
            <v>0</v>
          </cell>
        </row>
        <row r="2670">
          <cell r="S2670" t="str">
            <v>0</v>
          </cell>
          <cell r="X2670">
            <v>0</v>
          </cell>
        </row>
        <row r="2671">
          <cell r="S2671" t="str">
            <v>0</v>
          </cell>
          <cell r="X2671">
            <v>0</v>
          </cell>
        </row>
        <row r="2672">
          <cell r="S2672" t="str">
            <v>0</v>
          </cell>
          <cell r="X2672">
            <v>0</v>
          </cell>
        </row>
        <row r="2673">
          <cell r="S2673" t="str">
            <v>0</v>
          </cell>
          <cell r="X2673">
            <v>0</v>
          </cell>
        </row>
        <row r="2674">
          <cell r="S2674" t="str">
            <v>0</v>
          </cell>
          <cell r="X2674">
            <v>0</v>
          </cell>
        </row>
        <row r="2675">
          <cell r="S2675" t="str">
            <v>0</v>
          </cell>
          <cell r="X2675">
            <v>0</v>
          </cell>
        </row>
        <row r="2676">
          <cell r="S2676" t="str">
            <v>0</v>
          </cell>
          <cell r="X2676">
            <v>0</v>
          </cell>
        </row>
        <row r="2677">
          <cell r="S2677" t="str">
            <v>0</v>
          </cell>
          <cell r="X2677">
            <v>0</v>
          </cell>
        </row>
        <row r="2678">
          <cell r="S2678" t="str">
            <v>0</v>
          </cell>
          <cell r="X2678">
            <v>0</v>
          </cell>
        </row>
        <row r="2679">
          <cell r="S2679" t="str">
            <v>0</v>
          </cell>
          <cell r="X2679">
            <v>0</v>
          </cell>
        </row>
        <row r="2680">
          <cell r="S2680" t="str">
            <v>0</v>
          </cell>
          <cell r="X2680">
            <v>0</v>
          </cell>
        </row>
        <row r="2681">
          <cell r="S2681" t="str">
            <v>0</v>
          </cell>
          <cell r="X2681">
            <v>0</v>
          </cell>
        </row>
        <row r="2682">
          <cell r="S2682" t="str">
            <v>0</v>
          </cell>
          <cell r="X2682">
            <v>0</v>
          </cell>
        </row>
        <row r="2683">
          <cell r="S2683" t="str">
            <v>0</v>
          </cell>
          <cell r="X2683">
            <v>0</v>
          </cell>
        </row>
        <row r="2684">
          <cell r="S2684" t="str">
            <v>0</v>
          </cell>
          <cell r="X2684">
            <v>0</v>
          </cell>
        </row>
        <row r="2685">
          <cell r="S2685" t="str">
            <v>0</v>
          </cell>
          <cell r="X2685">
            <v>0</v>
          </cell>
        </row>
        <row r="2686">
          <cell r="S2686" t="str">
            <v>0</v>
          </cell>
          <cell r="X2686">
            <v>0</v>
          </cell>
        </row>
        <row r="2687">
          <cell r="S2687" t="str">
            <v>0</v>
          </cell>
          <cell r="X2687">
            <v>0</v>
          </cell>
        </row>
        <row r="2688">
          <cell r="S2688" t="str">
            <v>0</v>
          </cell>
          <cell r="X2688">
            <v>0</v>
          </cell>
        </row>
        <row r="2689">
          <cell r="S2689" t="str">
            <v>0</v>
          </cell>
          <cell r="X2689">
            <v>0</v>
          </cell>
        </row>
        <row r="2690">
          <cell r="S2690" t="str">
            <v>0</v>
          </cell>
          <cell r="X2690">
            <v>0</v>
          </cell>
        </row>
        <row r="2691">
          <cell r="S2691" t="str">
            <v>0</v>
          </cell>
          <cell r="X2691">
            <v>0</v>
          </cell>
        </row>
        <row r="2692">
          <cell r="S2692" t="str">
            <v>0</v>
          </cell>
          <cell r="X2692">
            <v>0</v>
          </cell>
        </row>
        <row r="2693">
          <cell r="S2693" t="str">
            <v>0</v>
          </cell>
          <cell r="X2693">
            <v>0</v>
          </cell>
        </row>
        <row r="2694">
          <cell r="S2694" t="str">
            <v>0</v>
          </cell>
          <cell r="X2694">
            <v>0</v>
          </cell>
        </row>
        <row r="2695">
          <cell r="S2695" t="str">
            <v>0</v>
          </cell>
          <cell r="X2695">
            <v>0</v>
          </cell>
        </row>
        <row r="2696">
          <cell r="S2696" t="str">
            <v>0</v>
          </cell>
          <cell r="X2696">
            <v>0</v>
          </cell>
        </row>
        <row r="2697">
          <cell r="S2697" t="str">
            <v>0</v>
          </cell>
          <cell r="X2697">
            <v>0</v>
          </cell>
        </row>
        <row r="2698">
          <cell r="S2698" t="str">
            <v>0</v>
          </cell>
          <cell r="X2698">
            <v>0</v>
          </cell>
        </row>
        <row r="2699">
          <cell r="S2699" t="str">
            <v>0</v>
          </cell>
          <cell r="X2699">
            <v>0</v>
          </cell>
        </row>
        <row r="2700">
          <cell r="S2700" t="str">
            <v>0</v>
          </cell>
          <cell r="X2700">
            <v>0</v>
          </cell>
        </row>
        <row r="2701">
          <cell r="S2701" t="str">
            <v>0</v>
          </cell>
          <cell r="X2701">
            <v>0</v>
          </cell>
        </row>
        <row r="2702">
          <cell r="S2702" t="str">
            <v>0</v>
          </cell>
          <cell r="X2702">
            <v>0</v>
          </cell>
        </row>
        <row r="2703">
          <cell r="S2703" t="str">
            <v>0</v>
          </cell>
          <cell r="X2703">
            <v>0</v>
          </cell>
        </row>
        <row r="2704">
          <cell r="S2704" t="str">
            <v>0</v>
          </cell>
          <cell r="X2704">
            <v>0</v>
          </cell>
        </row>
        <row r="2705">
          <cell r="S2705" t="str">
            <v>0</v>
          </cell>
          <cell r="X2705">
            <v>0</v>
          </cell>
        </row>
        <row r="2706">
          <cell r="S2706" t="str">
            <v>0</v>
          </cell>
          <cell r="X2706">
            <v>0</v>
          </cell>
        </row>
        <row r="2707">
          <cell r="S2707" t="str">
            <v>0</v>
          </cell>
          <cell r="X2707">
            <v>0</v>
          </cell>
        </row>
        <row r="2708">
          <cell r="S2708" t="str">
            <v>0</v>
          </cell>
          <cell r="X2708">
            <v>0</v>
          </cell>
        </row>
        <row r="2709">
          <cell r="S2709" t="str">
            <v>0</v>
          </cell>
          <cell r="X2709">
            <v>0</v>
          </cell>
        </row>
        <row r="2710">
          <cell r="S2710" t="str">
            <v>0</v>
          </cell>
          <cell r="X2710">
            <v>0</v>
          </cell>
        </row>
        <row r="2711">
          <cell r="S2711" t="str">
            <v>0</v>
          </cell>
          <cell r="X2711">
            <v>0</v>
          </cell>
        </row>
        <row r="2712">
          <cell r="S2712" t="str">
            <v>0</v>
          </cell>
          <cell r="X2712">
            <v>0</v>
          </cell>
        </row>
        <row r="2713">
          <cell r="S2713" t="str">
            <v>0</v>
          </cell>
          <cell r="X2713">
            <v>0</v>
          </cell>
        </row>
        <row r="2714">
          <cell r="S2714" t="str">
            <v>0</v>
          </cell>
          <cell r="X2714">
            <v>0</v>
          </cell>
        </row>
        <row r="2715">
          <cell r="S2715" t="str">
            <v>0</v>
          </cell>
          <cell r="X2715">
            <v>0</v>
          </cell>
        </row>
        <row r="2716">
          <cell r="S2716" t="str">
            <v>0</v>
          </cell>
          <cell r="X2716">
            <v>0</v>
          </cell>
        </row>
        <row r="2717">
          <cell r="S2717" t="str">
            <v>0</v>
          </cell>
          <cell r="X2717">
            <v>0</v>
          </cell>
        </row>
        <row r="2718">
          <cell r="S2718" t="str">
            <v>0</v>
          </cell>
          <cell r="X2718">
            <v>0</v>
          </cell>
        </row>
        <row r="2719">
          <cell r="S2719" t="str">
            <v>0</v>
          </cell>
          <cell r="X2719">
            <v>0</v>
          </cell>
        </row>
        <row r="2720">
          <cell r="S2720" t="str">
            <v>0</v>
          </cell>
          <cell r="X2720">
            <v>0</v>
          </cell>
        </row>
        <row r="2721">
          <cell r="S2721" t="str">
            <v>0</v>
          </cell>
          <cell r="X2721">
            <v>0</v>
          </cell>
        </row>
        <row r="2722">
          <cell r="S2722" t="str">
            <v>0</v>
          </cell>
          <cell r="X2722">
            <v>0</v>
          </cell>
        </row>
        <row r="2723">
          <cell r="S2723" t="str">
            <v>0</v>
          </cell>
          <cell r="X2723">
            <v>0</v>
          </cell>
        </row>
        <row r="2724">
          <cell r="S2724" t="str">
            <v>0</v>
          </cell>
          <cell r="X2724">
            <v>0</v>
          </cell>
        </row>
        <row r="2725">
          <cell r="S2725" t="str">
            <v>0</v>
          </cell>
          <cell r="X2725">
            <v>0</v>
          </cell>
        </row>
        <row r="2726">
          <cell r="S2726" t="str">
            <v>0</v>
          </cell>
          <cell r="X2726">
            <v>0</v>
          </cell>
        </row>
        <row r="2727">
          <cell r="S2727" t="str">
            <v>0</v>
          </cell>
          <cell r="X2727">
            <v>0</v>
          </cell>
        </row>
        <row r="2728">
          <cell r="S2728" t="str">
            <v>0</v>
          </cell>
          <cell r="X2728">
            <v>0</v>
          </cell>
        </row>
        <row r="2729">
          <cell r="S2729" t="str">
            <v>0</v>
          </cell>
          <cell r="X2729">
            <v>0</v>
          </cell>
        </row>
        <row r="2730">
          <cell r="S2730" t="str">
            <v>0</v>
          </cell>
          <cell r="X2730">
            <v>0</v>
          </cell>
        </row>
        <row r="2731">
          <cell r="S2731" t="str">
            <v>0</v>
          </cell>
          <cell r="X2731">
            <v>0</v>
          </cell>
        </row>
        <row r="2732">
          <cell r="S2732" t="str">
            <v>0</v>
          </cell>
          <cell r="X2732">
            <v>0</v>
          </cell>
        </row>
        <row r="2733">
          <cell r="S2733" t="str">
            <v>0</v>
          </cell>
          <cell r="X2733">
            <v>0</v>
          </cell>
        </row>
        <row r="2734">
          <cell r="S2734" t="str">
            <v>0</v>
          </cell>
          <cell r="X2734">
            <v>0</v>
          </cell>
        </row>
        <row r="2735">
          <cell r="S2735" t="str">
            <v>0</v>
          </cell>
          <cell r="X2735">
            <v>0</v>
          </cell>
        </row>
        <row r="2736">
          <cell r="S2736" t="str">
            <v>0</v>
          </cell>
          <cell r="X2736">
            <v>0</v>
          </cell>
        </row>
        <row r="2737">
          <cell r="S2737" t="str">
            <v>0</v>
          </cell>
          <cell r="X2737">
            <v>0</v>
          </cell>
        </row>
        <row r="2738">
          <cell r="S2738" t="str">
            <v>0</v>
          </cell>
          <cell r="X2738">
            <v>0</v>
          </cell>
        </row>
        <row r="2739">
          <cell r="S2739" t="str">
            <v>0</v>
          </cell>
          <cell r="X2739">
            <v>0</v>
          </cell>
        </row>
        <row r="2740">
          <cell r="S2740" t="str">
            <v>0</v>
          </cell>
          <cell r="X2740">
            <v>0</v>
          </cell>
        </row>
        <row r="2741">
          <cell r="S2741" t="str">
            <v>0</v>
          </cell>
          <cell r="X2741">
            <v>0</v>
          </cell>
        </row>
        <row r="2742">
          <cell r="S2742" t="str">
            <v>0</v>
          </cell>
          <cell r="X2742">
            <v>0</v>
          </cell>
        </row>
        <row r="2743">
          <cell r="S2743" t="str">
            <v>0</v>
          </cell>
          <cell r="X2743">
            <v>0</v>
          </cell>
        </row>
        <row r="2744">
          <cell r="S2744" t="str">
            <v>0</v>
          </cell>
          <cell r="X2744">
            <v>0</v>
          </cell>
        </row>
        <row r="2745">
          <cell r="S2745" t="str">
            <v>0</v>
          </cell>
          <cell r="X2745">
            <v>0</v>
          </cell>
        </row>
        <row r="2746">
          <cell r="S2746" t="str">
            <v>0</v>
          </cell>
          <cell r="X2746">
            <v>0</v>
          </cell>
        </row>
        <row r="2747">
          <cell r="S2747" t="str">
            <v>0</v>
          </cell>
          <cell r="X2747">
            <v>0</v>
          </cell>
        </row>
        <row r="2748">
          <cell r="S2748" t="str">
            <v>0</v>
          </cell>
          <cell r="X2748">
            <v>0</v>
          </cell>
        </row>
        <row r="2749">
          <cell r="S2749" t="str">
            <v>0</v>
          </cell>
          <cell r="X2749">
            <v>0</v>
          </cell>
        </row>
        <row r="2750">
          <cell r="S2750" t="str">
            <v>0</v>
          </cell>
          <cell r="X2750">
            <v>0</v>
          </cell>
        </row>
        <row r="2751">
          <cell r="S2751" t="str">
            <v>0</v>
          </cell>
          <cell r="X2751">
            <v>0</v>
          </cell>
        </row>
        <row r="2752">
          <cell r="S2752" t="str">
            <v>0</v>
          </cell>
          <cell r="X2752">
            <v>0</v>
          </cell>
        </row>
        <row r="2753">
          <cell r="S2753" t="str">
            <v>0</v>
          </cell>
          <cell r="X2753">
            <v>0</v>
          </cell>
        </row>
        <row r="2754">
          <cell r="S2754" t="str">
            <v>0</v>
          </cell>
          <cell r="X2754">
            <v>0</v>
          </cell>
        </row>
        <row r="2755">
          <cell r="S2755" t="str">
            <v>0</v>
          </cell>
          <cell r="X2755">
            <v>0</v>
          </cell>
        </row>
        <row r="2756">
          <cell r="S2756" t="str">
            <v>0</v>
          </cell>
          <cell r="X2756">
            <v>0</v>
          </cell>
        </row>
        <row r="2757">
          <cell r="S2757" t="str">
            <v>0</v>
          </cell>
          <cell r="X2757">
            <v>0</v>
          </cell>
        </row>
        <row r="2758">
          <cell r="S2758" t="str">
            <v>0</v>
          </cell>
          <cell r="X2758">
            <v>0</v>
          </cell>
        </row>
        <row r="2759">
          <cell r="S2759" t="str">
            <v>0</v>
          </cell>
          <cell r="X2759">
            <v>0</v>
          </cell>
        </row>
        <row r="2760">
          <cell r="S2760" t="str">
            <v>0</v>
          </cell>
          <cell r="X2760">
            <v>0</v>
          </cell>
        </row>
        <row r="2761">
          <cell r="S2761" t="str">
            <v>0</v>
          </cell>
          <cell r="X2761">
            <v>0</v>
          </cell>
        </row>
        <row r="2762">
          <cell r="S2762" t="str">
            <v>0</v>
          </cell>
          <cell r="X2762">
            <v>0</v>
          </cell>
        </row>
        <row r="2763">
          <cell r="S2763" t="str">
            <v>0</v>
          </cell>
          <cell r="X2763">
            <v>0</v>
          </cell>
        </row>
        <row r="2764">
          <cell r="S2764" t="str">
            <v>0</v>
          </cell>
          <cell r="X2764">
            <v>0</v>
          </cell>
        </row>
        <row r="2765">
          <cell r="S2765" t="str">
            <v>0</v>
          </cell>
          <cell r="X2765">
            <v>0</v>
          </cell>
        </row>
        <row r="2766">
          <cell r="S2766" t="str">
            <v>0</v>
          </cell>
          <cell r="X2766">
            <v>0</v>
          </cell>
        </row>
        <row r="2767">
          <cell r="S2767" t="str">
            <v>0</v>
          </cell>
          <cell r="X2767">
            <v>0</v>
          </cell>
        </row>
        <row r="2768">
          <cell r="S2768" t="str">
            <v>0</v>
          </cell>
          <cell r="X2768">
            <v>0</v>
          </cell>
        </row>
        <row r="2769">
          <cell r="S2769" t="str">
            <v>0</v>
          </cell>
          <cell r="X2769">
            <v>0</v>
          </cell>
        </row>
        <row r="2770">
          <cell r="S2770" t="str">
            <v>0</v>
          </cell>
          <cell r="X2770">
            <v>0</v>
          </cell>
        </row>
        <row r="2771">
          <cell r="S2771" t="str">
            <v>0</v>
          </cell>
          <cell r="X2771">
            <v>0</v>
          </cell>
        </row>
        <row r="2772">
          <cell r="S2772" t="str">
            <v>0</v>
          </cell>
          <cell r="X2772">
            <v>0</v>
          </cell>
        </row>
        <row r="2773">
          <cell r="S2773" t="str">
            <v>0</v>
          </cell>
          <cell r="X2773">
            <v>0</v>
          </cell>
        </row>
        <row r="2774">
          <cell r="S2774" t="str">
            <v>0</v>
          </cell>
          <cell r="X2774">
            <v>0</v>
          </cell>
        </row>
        <row r="2775">
          <cell r="S2775" t="str">
            <v>0</v>
          </cell>
          <cell r="X2775">
            <v>0</v>
          </cell>
        </row>
        <row r="2776">
          <cell r="S2776" t="str">
            <v>0</v>
          </cell>
          <cell r="X2776">
            <v>0</v>
          </cell>
        </row>
        <row r="2777">
          <cell r="S2777" t="str">
            <v>0</v>
          </cell>
          <cell r="X2777">
            <v>0</v>
          </cell>
        </row>
        <row r="2778">
          <cell r="S2778" t="str">
            <v>0</v>
          </cell>
          <cell r="X2778">
            <v>0</v>
          </cell>
        </row>
        <row r="2779">
          <cell r="S2779" t="str">
            <v>0</v>
          </cell>
          <cell r="X2779">
            <v>0</v>
          </cell>
        </row>
        <row r="2780">
          <cell r="S2780" t="str">
            <v>0</v>
          </cell>
          <cell r="X2780">
            <v>0</v>
          </cell>
        </row>
        <row r="2781">
          <cell r="S2781" t="str">
            <v>0</v>
          </cell>
          <cell r="X2781">
            <v>0</v>
          </cell>
        </row>
        <row r="2782">
          <cell r="S2782" t="str">
            <v>0</v>
          </cell>
          <cell r="X2782">
            <v>0</v>
          </cell>
        </row>
        <row r="2783">
          <cell r="S2783" t="str">
            <v>0</v>
          </cell>
          <cell r="X2783">
            <v>0</v>
          </cell>
        </row>
        <row r="2784">
          <cell r="S2784" t="str">
            <v>0</v>
          </cell>
          <cell r="X2784">
            <v>0</v>
          </cell>
        </row>
        <row r="2785">
          <cell r="S2785" t="str">
            <v>0</v>
          </cell>
          <cell r="X2785">
            <v>0</v>
          </cell>
        </row>
        <row r="2786">
          <cell r="S2786" t="str">
            <v>0</v>
          </cell>
          <cell r="X2786">
            <v>0</v>
          </cell>
        </row>
        <row r="2787">
          <cell r="S2787" t="str">
            <v>0</v>
          </cell>
          <cell r="X2787">
            <v>0</v>
          </cell>
        </row>
        <row r="2788">
          <cell r="S2788" t="str">
            <v>0</v>
          </cell>
          <cell r="X2788">
            <v>0</v>
          </cell>
        </row>
        <row r="2789">
          <cell r="S2789" t="str">
            <v>0</v>
          </cell>
          <cell r="X2789">
            <v>0</v>
          </cell>
        </row>
        <row r="2790">
          <cell r="S2790" t="str">
            <v>0</v>
          </cell>
          <cell r="X2790">
            <v>0</v>
          </cell>
        </row>
        <row r="2791">
          <cell r="S2791" t="str">
            <v>0</v>
          </cell>
          <cell r="X2791">
            <v>0</v>
          </cell>
        </row>
        <row r="2792">
          <cell r="S2792" t="str">
            <v>0</v>
          </cell>
          <cell r="X2792">
            <v>0</v>
          </cell>
        </row>
        <row r="2793">
          <cell r="S2793" t="str">
            <v>0</v>
          </cell>
          <cell r="X2793">
            <v>0</v>
          </cell>
        </row>
        <row r="2794">
          <cell r="S2794" t="str">
            <v>0</v>
          </cell>
          <cell r="X2794">
            <v>0</v>
          </cell>
        </row>
        <row r="2795">
          <cell r="S2795" t="str">
            <v>0</v>
          </cell>
          <cell r="X2795">
            <v>0</v>
          </cell>
        </row>
        <row r="2796">
          <cell r="S2796" t="str">
            <v>0</v>
          </cell>
          <cell r="X2796">
            <v>0</v>
          </cell>
        </row>
        <row r="2797">
          <cell r="S2797" t="str">
            <v>0</v>
          </cell>
          <cell r="X2797">
            <v>0</v>
          </cell>
        </row>
        <row r="2798">
          <cell r="S2798" t="str">
            <v>0</v>
          </cell>
          <cell r="X2798">
            <v>0</v>
          </cell>
        </row>
        <row r="2799">
          <cell r="S2799" t="str">
            <v>0</v>
          </cell>
          <cell r="X2799">
            <v>0</v>
          </cell>
        </row>
        <row r="2800">
          <cell r="S2800" t="str">
            <v>0</v>
          </cell>
          <cell r="X2800">
            <v>0</v>
          </cell>
        </row>
        <row r="2801">
          <cell r="S2801" t="str">
            <v>0</v>
          </cell>
          <cell r="X2801">
            <v>0</v>
          </cell>
        </row>
        <row r="2802">
          <cell r="S2802" t="str">
            <v>0</v>
          </cell>
          <cell r="X2802">
            <v>0</v>
          </cell>
        </row>
        <row r="2803">
          <cell r="S2803" t="str">
            <v>0</v>
          </cell>
          <cell r="X2803">
            <v>0</v>
          </cell>
        </row>
        <row r="2804">
          <cell r="S2804" t="str">
            <v>0</v>
          </cell>
          <cell r="X2804">
            <v>0</v>
          </cell>
        </row>
        <row r="2805">
          <cell r="S2805" t="str">
            <v>0</v>
          </cell>
          <cell r="X2805">
            <v>0</v>
          </cell>
        </row>
        <row r="2806">
          <cell r="S2806" t="str">
            <v>0</v>
          </cell>
          <cell r="X2806">
            <v>0</v>
          </cell>
        </row>
        <row r="2807">
          <cell r="S2807" t="str">
            <v>0</v>
          </cell>
          <cell r="X2807">
            <v>0</v>
          </cell>
        </row>
        <row r="2808">
          <cell r="S2808" t="str">
            <v>0</v>
          </cell>
          <cell r="X2808">
            <v>0</v>
          </cell>
        </row>
        <row r="2809">
          <cell r="S2809" t="str">
            <v>0</v>
          </cell>
          <cell r="X2809">
            <v>0</v>
          </cell>
        </row>
        <row r="2810">
          <cell r="S2810" t="str">
            <v>0</v>
          </cell>
          <cell r="X2810">
            <v>0</v>
          </cell>
        </row>
        <row r="2811">
          <cell r="S2811" t="str">
            <v>0</v>
          </cell>
          <cell r="X2811">
            <v>0</v>
          </cell>
        </row>
        <row r="2812">
          <cell r="S2812" t="str">
            <v>0</v>
          </cell>
          <cell r="X2812">
            <v>0</v>
          </cell>
        </row>
        <row r="2813">
          <cell r="S2813" t="str">
            <v>0</v>
          </cell>
          <cell r="X2813">
            <v>0</v>
          </cell>
        </row>
        <row r="2814">
          <cell r="S2814" t="str">
            <v>0</v>
          </cell>
          <cell r="X2814">
            <v>0</v>
          </cell>
        </row>
        <row r="2815">
          <cell r="S2815" t="str">
            <v>0</v>
          </cell>
          <cell r="X2815">
            <v>0</v>
          </cell>
        </row>
        <row r="2816">
          <cell r="S2816" t="str">
            <v>0</v>
          </cell>
          <cell r="X2816">
            <v>0</v>
          </cell>
        </row>
        <row r="2817">
          <cell r="S2817" t="str">
            <v>0</v>
          </cell>
          <cell r="X2817">
            <v>0</v>
          </cell>
        </row>
        <row r="2818">
          <cell r="S2818" t="str">
            <v>0</v>
          </cell>
          <cell r="X2818">
            <v>0</v>
          </cell>
        </row>
        <row r="2819">
          <cell r="S2819" t="str">
            <v>0</v>
          </cell>
          <cell r="X2819">
            <v>0</v>
          </cell>
        </row>
        <row r="2820">
          <cell r="S2820" t="str">
            <v>0</v>
          </cell>
          <cell r="X2820">
            <v>0</v>
          </cell>
        </row>
        <row r="2821">
          <cell r="S2821" t="str">
            <v>0</v>
          </cell>
          <cell r="X2821">
            <v>0</v>
          </cell>
        </row>
        <row r="2822">
          <cell r="S2822" t="str">
            <v>0</v>
          </cell>
          <cell r="X2822">
            <v>0</v>
          </cell>
        </row>
        <row r="2823">
          <cell r="S2823" t="str">
            <v>0</v>
          </cell>
          <cell r="X2823">
            <v>0</v>
          </cell>
        </row>
        <row r="2824">
          <cell r="S2824" t="str">
            <v>0</v>
          </cell>
          <cell r="X2824">
            <v>0</v>
          </cell>
        </row>
        <row r="2825">
          <cell r="S2825" t="str">
            <v>0</v>
          </cell>
          <cell r="X2825">
            <v>0</v>
          </cell>
        </row>
        <row r="2826">
          <cell r="S2826" t="str">
            <v>0</v>
          </cell>
          <cell r="X2826">
            <v>0</v>
          </cell>
        </row>
        <row r="2827">
          <cell r="S2827" t="str">
            <v>0</v>
          </cell>
          <cell r="X2827">
            <v>0</v>
          </cell>
        </row>
        <row r="2828">
          <cell r="S2828" t="str">
            <v>0</v>
          </cell>
          <cell r="X2828">
            <v>0</v>
          </cell>
        </row>
        <row r="2829">
          <cell r="S2829" t="str">
            <v>0</v>
          </cell>
          <cell r="X2829">
            <v>0</v>
          </cell>
        </row>
        <row r="2830">
          <cell r="S2830" t="str">
            <v>0</v>
          </cell>
          <cell r="X2830">
            <v>0</v>
          </cell>
        </row>
        <row r="2831">
          <cell r="S2831" t="str">
            <v>0</v>
          </cell>
          <cell r="X2831">
            <v>0</v>
          </cell>
        </row>
        <row r="2832">
          <cell r="S2832" t="str">
            <v>0</v>
          </cell>
          <cell r="X2832">
            <v>0</v>
          </cell>
        </row>
        <row r="2833">
          <cell r="S2833" t="str">
            <v>0</v>
          </cell>
          <cell r="X2833">
            <v>0</v>
          </cell>
        </row>
        <row r="2834">
          <cell r="S2834" t="str">
            <v>0</v>
          </cell>
          <cell r="X2834">
            <v>0</v>
          </cell>
        </row>
        <row r="2835">
          <cell r="S2835" t="str">
            <v>0</v>
          </cell>
          <cell r="X2835">
            <v>0</v>
          </cell>
        </row>
        <row r="2836">
          <cell r="S2836" t="str">
            <v>0</v>
          </cell>
          <cell r="X2836">
            <v>0</v>
          </cell>
        </row>
        <row r="2837">
          <cell r="S2837" t="str">
            <v>0</v>
          </cell>
          <cell r="X2837">
            <v>0</v>
          </cell>
        </row>
        <row r="2838">
          <cell r="S2838" t="str">
            <v>0</v>
          </cell>
          <cell r="X2838">
            <v>0</v>
          </cell>
        </row>
        <row r="2839">
          <cell r="S2839" t="str">
            <v>0</v>
          </cell>
          <cell r="X2839">
            <v>0</v>
          </cell>
        </row>
        <row r="2840">
          <cell r="S2840" t="str">
            <v>0</v>
          </cell>
          <cell r="X2840">
            <v>0</v>
          </cell>
        </row>
        <row r="2841">
          <cell r="S2841" t="str">
            <v>0</v>
          </cell>
          <cell r="X2841">
            <v>0</v>
          </cell>
        </row>
        <row r="2842">
          <cell r="S2842" t="str">
            <v>0</v>
          </cell>
          <cell r="X2842">
            <v>0</v>
          </cell>
        </row>
        <row r="2843">
          <cell r="S2843" t="str">
            <v>0</v>
          </cell>
          <cell r="X2843">
            <v>0</v>
          </cell>
        </row>
        <row r="2844">
          <cell r="S2844" t="str">
            <v>0</v>
          </cell>
          <cell r="X2844">
            <v>0</v>
          </cell>
        </row>
        <row r="2845">
          <cell r="S2845" t="str">
            <v>0</v>
          </cell>
          <cell r="X2845">
            <v>0</v>
          </cell>
        </row>
        <row r="2846">
          <cell r="S2846" t="str">
            <v>0</v>
          </cell>
          <cell r="X2846">
            <v>0</v>
          </cell>
        </row>
        <row r="2847">
          <cell r="S2847" t="str">
            <v>0</v>
          </cell>
          <cell r="X2847">
            <v>0</v>
          </cell>
        </row>
        <row r="2848">
          <cell r="S2848" t="str">
            <v>0</v>
          </cell>
          <cell r="X2848">
            <v>0</v>
          </cell>
        </row>
        <row r="2849">
          <cell r="S2849" t="str">
            <v>0</v>
          </cell>
          <cell r="X2849">
            <v>0</v>
          </cell>
        </row>
        <row r="2850">
          <cell r="S2850" t="str">
            <v>0</v>
          </cell>
          <cell r="X2850">
            <v>0</v>
          </cell>
        </row>
        <row r="2851">
          <cell r="S2851" t="str">
            <v>0</v>
          </cell>
          <cell r="X2851">
            <v>0</v>
          </cell>
        </row>
        <row r="2852">
          <cell r="S2852" t="str">
            <v>0</v>
          </cell>
          <cell r="X2852">
            <v>0</v>
          </cell>
        </row>
        <row r="2853">
          <cell r="S2853" t="str">
            <v>0</v>
          </cell>
          <cell r="X2853">
            <v>0</v>
          </cell>
        </row>
        <row r="2854">
          <cell r="S2854" t="str">
            <v>0</v>
          </cell>
          <cell r="X2854">
            <v>0</v>
          </cell>
        </row>
        <row r="2855">
          <cell r="S2855" t="str">
            <v>0</v>
          </cell>
          <cell r="X2855">
            <v>0</v>
          </cell>
        </row>
        <row r="2856">
          <cell r="S2856" t="str">
            <v>0</v>
          </cell>
          <cell r="X2856">
            <v>0</v>
          </cell>
        </row>
        <row r="2857">
          <cell r="S2857" t="str">
            <v>0</v>
          </cell>
          <cell r="X2857">
            <v>0</v>
          </cell>
        </row>
        <row r="2858">
          <cell r="S2858" t="str">
            <v>0</v>
          </cell>
          <cell r="X2858">
            <v>0</v>
          </cell>
        </row>
        <row r="2859">
          <cell r="S2859" t="str">
            <v>0</v>
          </cell>
          <cell r="X2859">
            <v>0</v>
          </cell>
        </row>
        <row r="2860">
          <cell r="S2860" t="str">
            <v>0</v>
          </cell>
          <cell r="X2860">
            <v>0</v>
          </cell>
        </row>
        <row r="2861">
          <cell r="S2861" t="str">
            <v>0</v>
          </cell>
          <cell r="X2861">
            <v>0</v>
          </cell>
        </row>
        <row r="2862">
          <cell r="S2862" t="str">
            <v>0</v>
          </cell>
          <cell r="X2862">
            <v>0</v>
          </cell>
        </row>
        <row r="2863">
          <cell r="S2863" t="str">
            <v>0</v>
          </cell>
          <cell r="X2863">
            <v>0</v>
          </cell>
        </row>
        <row r="2864">
          <cell r="S2864" t="str">
            <v>0</v>
          </cell>
          <cell r="X2864">
            <v>0</v>
          </cell>
        </row>
        <row r="2865">
          <cell r="S2865" t="str">
            <v>0</v>
          </cell>
          <cell r="X2865">
            <v>0</v>
          </cell>
        </row>
        <row r="2866">
          <cell r="S2866" t="str">
            <v>0</v>
          </cell>
          <cell r="X2866">
            <v>0</v>
          </cell>
        </row>
        <row r="2867">
          <cell r="S2867" t="str">
            <v>0</v>
          </cell>
          <cell r="X2867">
            <v>0</v>
          </cell>
        </row>
        <row r="2868">
          <cell r="S2868" t="str">
            <v>0</v>
          </cell>
          <cell r="X2868">
            <v>0</v>
          </cell>
        </row>
        <row r="2869">
          <cell r="S2869" t="str">
            <v>0</v>
          </cell>
          <cell r="X2869">
            <v>0</v>
          </cell>
        </row>
        <row r="2870">
          <cell r="S2870" t="str">
            <v>0</v>
          </cell>
          <cell r="X2870">
            <v>0</v>
          </cell>
        </row>
        <row r="2871">
          <cell r="S2871" t="str">
            <v>0</v>
          </cell>
          <cell r="X2871">
            <v>0</v>
          </cell>
        </row>
        <row r="2872">
          <cell r="S2872" t="str">
            <v>0</v>
          </cell>
          <cell r="X2872">
            <v>0</v>
          </cell>
        </row>
        <row r="2873">
          <cell r="S2873" t="str">
            <v>0</v>
          </cell>
          <cell r="X2873">
            <v>0</v>
          </cell>
        </row>
        <row r="2874">
          <cell r="S2874" t="str">
            <v>0</v>
          </cell>
          <cell r="X2874">
            <v>0</v>
          </cell>
        </row>
        <row r="2875">
          <cell r="S2875" t="str">
            <v>0</v>
          </cell>
          <cell r="X2875">
            <v>0</v>
          </cell>
        </row>
        <row r="2876">
          <cell r="S2876" t="str">
            <v>0</v>
          </cell>
          <cell r="X2876">
            <v>0</v>
          </cell>
        </row>
        <row r="2877">
          <cell r="S2877" t="str">
            <v>0</v>
          </cell>
          <cell r="X2877">
            <v>0</v>
          </cell>
        </row>
        <row r="2878">
          <cell r="S2878" t="str">
            <v>0</v>
          </cell>
          <cell r="X2878">
            <v>0</v>
          </cell>
        </row>
        <row r="2879">
          <cell r="S2879" t="str">
            <v>0</v>
          </cell>
          <cell r="X2879">
            <v>0</v>
          </cell>
        </row>
        <row r="2880">
          <cell r="S2880" t="str">
            <v>0</v>
          </cell>
          <cell r="X2880">
            <v>0</v>
          </cell>
        </row>
        <row r="2881">
          <cell r="S2881" t="str">
            <v>0</v>
          </cell>
          <cell r="X2881">
            <v>0</v>
          </cell>
        </row>
        <row r="2882">
          <cell r="S2882" t="str">
            <v>0</v>
          </cell>
          <cell r="X2882">
            <v>0</v>
          </cell>
        </row>
        <row r="2883">
          <cell r="S2883" t="str">
            <v>0</v>
          </cell>
          <cell r="X2883">
            <v>0</v>
          </cell>
        </row>
        <row r="2884">
          <cell r="S2884" t="str">
            <v>0</v>
          </cell>
          <cell r="X2884">
            <v>0</v>
          </cell>
        </row>
        <row r="2885">
          <cell r="S2885" t="str">
            <v>0</v>
          </cell>
          <cell r="X2885">
            <v>0</v>
          </cell>
        </row>
        <row r="2886">
          <cell r="S2886" t="str">
            <v>0</v>
          </cell>
          <cell r="X2886">
            <v>0</v>
          </cell>
        </row>
        <row r="2887">
          <cell r="S2887" t="str">
            <v>0</v>
          </cell>
          <cell r="X2887">
            <v>0</v>
          </cell>
        </row>
        <row r="2888">
          <cell r="S2888" t="str">
            <v>0</v>
          </cell>
          <cell r="X2888">
            <v>0</v>
          </cell>
        </row>
        <row r="2889">
          <cell r="S2889" t="str">
            <v>0</v>
          </cell>
          <cell r="X2889">
            <v>0</v>
          </cell>
        </row>
        <row r="2890">
          <cell r="S2890" t="str">
            <v>0</v>
          </cell>
          <cell r="X2890">
            <v>0</v>
          </cell>
        </row>
        <row r="2891">
          <cell r="S2891" t="str">
            <v>0</v>
          </cell>
          <cell r="X2891">
            <v>0</v>
          </cell>
        </row>
        <row r="2892">
          <cell r="S2892" t="str">
            <v>0</v>
          </cell>
          <cell r="X2892">
            <v>0</v>
          </cell>
        </row>
        <row r="2893">
          <cell r="S2893" t="str">
            <v>0</v>
          </cell>
          <cell r="X2893">
            <v>0</v>
          </cell>
        </row>
        <row r="2894">
          <cell r="S2894" t="str">
            <v>0</v>
          </cell>
          <cell r="X2894">
            <v>0</v>
          </cell>
        </row>
        <row r="2895">
          <cell r="S2895" t="str">
            <v>0</v>
          </cell>
          <cell r="X2895">
            <v>0</v>
          </cell>
        </row>
        <row r="2896">
          <cell r="S2896" t="str">
            <v>0</v>
          </cell>
          <cell r="X2896">
            <v>0</v>
          </cell>
        </row>
        <row r="2897">
          <cell r="S2897" t="str">
            <v>0</v>
          </cell>
          <cell r="X2897">
            <v>0</v>
          </cell>
        </row>
        <row r="2898">
          <cell r="S2898" t="str">
            <v>0</v>
          </cell>
          <cell r="X2898">
            <v>0</v>
          </cell>
        </row>
        <row r="2899">
          <cell r="S2899" t="str">
            <v>0</v>
          </cell>
          <cell r="X2899">
            <v>0</v>
          </cell>
        </row>
        <row r="2900">
          <cell r="S2900" t="str">
            <v>0</v>
          </cell>
          <cell r="X2900">
            <v>0</v>
          </cell>
        </row>
        <row r="2901">
          <cell r="S2901" t="str">
            <v>0</v>
          </cell>
          <cell r="X2901">
            <v>0</v>
          </cell>
        </row>
        <row r="2902">
          <cell r="S2902" t="str">
            <v>0</v>
          </cell>
          <cell r="X2902">
            <v>0</v>
          </cell>
        </row>
        <row r="2903">
          <cell r="S2903" t="str">
            <v>0</v>
          </cell>
          <cell r="X2903">
            <v>0</v>
          </cell>
        </row>
        <row r="2904">
          <cell r="S2904" t="str">
            <v>0</v>
          </cell>
          <cell r="X2904">
            <v>0</v>
          </cell>
        </row>
        <row r="2905">
          <cell r="S2905" t="str">
            <v>0</v>
          </cell>
          <cell r="X2905">
            <v>0</v>
          </cell>
        </row>
        <row r="2906">
          <cell r="S2906" t="str">
            <v>0</v>
          </cell>
          <cell r="X2906">
            <v>0</v>
          </cell>
        </row>
        <row r="2907">
          <cell r="S2907" t="str">
            <v>0</v>
          </cell>
          <cell r="X2907">
            <v>0</v>
          </cell>
        </row>
        <row r="2908">
          <cell r="S2908" t="str">
            <v>0</v>
          </cell>
          <cell r="X2908">
            <v>0</v>
          </cell>
        </row>
        <row r="2909">
          <cell r="S2909" t="str">
            <v>0</v>
          </cell>
          <cell r="X2909">
            <v>0</v>
          </cell>
        </row>
        <row r="2910">
          <cell r="S2910" t="str">
            <v>0</v>
          </cell>
          <cell r="X2910">
            <v>0</v>
          </cell>
        </row>
        <row r="2911">
          <cell r="S2911" t="str">
            <v>0</v>
          </cell>
          <cell r="X2911">
            <v>0</v>
          </cell>
        </row>
        <row r="2912">
          <cell r="S2912" t="str">
            <v>0</v>
          </cell>
          <cell r="X2912">
            <v>0</v>
          </cell>
        </row>
        <row r="2913">
          <cell r="S2913" t="str">
            <v>0</v>
          </cell>
          <cell r="X2913">
            <v>0</v>
          </cell>
        </row>
        <row r="2914">
          <cell r="S2914" t="str">
            <v>0</v>
          </cell>
          <cell r="X2914">
            <v>0</v>
          </cell>
        </row>
        <row r="2915">
          <cell r="S2915" t="str">
            <v>0</v>
          </cell>
          <cell r="X2915">
            <v>0</v>
          </cell>
        </row>
        <row r="2916">
          <cell r="S2916" t="str">
            <v>0</v>
          </cell>
          <cell r="X2916">
            <v>0</v>
          </cell>
        </row>
        <row r="2917">
          <cell r="S2917" t="str">
            <v>0</v>
          </cell>
          <cell r="X2917">
            <v>0</v>
          </cell>
        </row>
        <row r="2918">
          <cell r="S2918" t="str">
            <v>0</v>
          </cell>
          <cell r="X2918">
            <v>0</v>
          </cell>
        </row>
        <row r="2919">
          <cell r="S2919" t="str">
            <v>0</v>
          </cell>
          <cell r="X2919">
            <v>0</v>
          </cell>
        </row>
        <row r="2920">
          <cell r="S2920" t="str">
            <v>0</v>
          </cell>
          <cell r="X2920">
            <v>0</v>
          </cell>
        </row>
        <row r="2921">
          <cell r="S2921" t="str">
            <v>0</v>
          </cell>
          <cell r="X2921">
            <v>0</v>
          </cell>
        </row>
        <row r="2922">
          <cell r="S2922" t="str">
            <v>0</v>
          </cell>
          <cell r="X2922">
            <v>0</v>
          </cell>
        </row>
        <row r="2923">
          <cell r="S2923" t="str">
            <v>0</v>
          </cell>
          <cell r="X2923">
            <v>0</v>
          </cell>
        </row>
        <row r="2924">
          <cell r="S2924" t="str">
            <v>0</v>
          </cell>
          <cell r="X2924">
            <v>0</v>
          </cell>
        </row>
        <row r="2925">
          <cell r="S2925" t="str">
            <v>0</v>
          </cell>
          <cell r="X2925">
            <v>0</v>
          </cell>
        </row>
        <row r="2926">
          <cell r="S2926" t="str">
            <v>0</v>
          </cell>
          <cell r="X2926">
            <v>0</v>
          </cell>
        </row>
        <row r="2927">
          <cell r="S2927" t="str">
            <v>0</v>
          </cell>
          <cell r="X2927">
            <v>0</v>
          </cell>
        </row>
        <row r="2928">
          <cell r="S2928" t="str">
            <v>0</v>
          </cell>
          <cell r="X2928">
            <v>0</v>
          </cell>
        </row>
        <row r="2929">
          <cell r="S2929" t="str">
            <v>0</v>
          </cell>
          <cell r="X2929">
            <v>0</v>
          </cell>
        </row>
        <row r="2930">
          <cell r="S2930" t="str">
            <v>0</v>
          </cell>
          <cell r="X2930">
            <v>0</v>
          </cell>
        </row>
        <row r="2931">
          <cell r="S2931" t="str">
            <v>0</v>
          </cell>
          <cell r="X2931">
            <v>0</v>
          </cell>
        </row>
        <row r="2932">
          <cell r="S2932" t="str">
            <v>0</v>
          </cell>
          <cell r="X2932">
            <v>0</v>
          </cell>
        </row>
        <row r="2933">
          <cell r="S2933" t="str">
            <v>0</v>
          </cell>
          <cell r="X2933">
            <v>0</v>
          </cell>
        </row>
        <row r="2934">
          <cell r="S2934" t="str">
            <v>0</v>
          </cell>
          <cell r="X2934">
            <v>0</v>
          </cell>
        </row>
        <row r="2935">
          <cell r="S2935" t="str">
            <v>0</v>
          </cell>
          <cell r="X2935">
            <v>0</v>
          </cell>
        </row>
        <row r="2936">
          <cell r="S2936" t="str">
            <v>0</v>
          </cell>
          <cell r="X2936">
            <v>0</v>
          </cell>
        </row>
        <row r="2937">
          <cell r="S2937" t="str">
            <v>0</v>
          </cell>
          <cell r="X2937">
            <v>0</v>
          </cell>
        </row>
        <row r="2938">
          <cell r="S2938" t="str">
            <v>0</v>
          </cell>
          <cell r="X2938">
            <v>0</v>
          </cell>
        </row>
        <row r="2939">
          <cell r="S2939" t="str">
            <v>0</v>
          </cell>
          <cell r="X2939">
            <v>0</v>
          </cell>
        </row>
        <row r="2940">
          <cell r="S2940" t="str">
            <v>0</v>
          </cell>
          <cell r="X2940">
            <v>0</v>
          </cell>
        </row>
        <row r="2941">
          <cell r="S2941" t="str">
            <v>0</v>
          </cell>
          <cell r="X2941">
            <v>0</v>
          </cell>
        </row>
        <row r="2942">
          <cell r="S2942" t="str">
            <v>0</v>
          </cell>
          <cell r="X2942">
            <v>0</v>
          </cell>
        </row>
        <row r="2943">
          <cell r="S2943" t="str">
            <v>0</v>
          </cell>
          <cell r="X2943">
            <v>0</v>
          </cell>
        </row>
        <row r="2944">
          <cell r="S2944" t="str">
            <v>0</v>
          </cell>
          <cell r="X2944">
            <v>0</v>
          </cell>
        </row>
        <row r="2945">
          <cell r="S2945" t="str">
            <v>0</v>
          </cell>
          <cell r="X2945">
            <v>0</v>
          </cell>
        </row>
        <row r="2946">
          <cell r="S2946" t="str">
            <v>0</v>
          </cell>
          <cell r="X2946">
            <v>0</v>
          </cell>
        </row>
        <row r="2947">
          <cell r="S2947" t="str">
            <v>0</v>
          </cell>
          <cell r="X2947">
            <v>0</v>
          </cell>
        </row>
        <row r="2948">
          <cell r="S2948" t="str">
            <v>0</v>
          </cell>
          <cell r="X2948">
            <v>0</v>
          </cell>
        </row>
        <row r="2949">
          <cell r="S2949" t="str">
            <v>0</v>
          </cell>
          <cell r="X2949">
            <v>0</v>
          </cell>
        </row>
        <row r="2950">
          <cell r="S2950" t="str">
            <v>0</v>
          </cell>
          <cell r="X2950">
            <v>0</v>
          </cell>
        </row>
        <row r="2951">
          <cell r="S2951" t="str">
            <v>0</v>
          </cell>
          <cell r="X2951">
            <v>0</v>
          </cell>
        </row>
        <row r="2952">
          <cell r="S2952" t="str">
            <v>0</v>
          </cell>
          <cell r="X2952">
            <v>0</v>
          </cell>
        </row>
        <row r="2953">
          <cell r="S2953" t="str">
            <v>0</v>
          </cell>
          <cell r="X2953">
            <v>0</v>
          </cell>
        </row>
        <row r="2954">
          <cell r="S2954" t="str">
            <v>0</v>
          </cell>
          <cell r="X2954">
            <v>0</v>
          </cell>
        </row>
        <row r="2955">
          <cell r="S2955" t="str">
            <v>0</v>
          </cell>
          <cell r="X2955">
            <v>0</v>
          </cell>
        </row>
        <row r="2956">
          <cell r="S2956" t="str">
            <v>0</v>
          </cell>
          <cell r="X2956">
            <v>0</v>
          </cell>
        </row>
        <row r="2957">
          <cell r="S2957" t="str">
            <v>0</v>
          </cell>
          <cell r="X2957">
            <v>0</v>
          </cell>
        </row>
        <row r="2958">
          <cell r="S2958" t="str">
            <v>0</v>
          </cell>
          <cell r="X2958">
            <v>0</v>
          </cell>
        </row>
        <row r="2959">
          <cell r="S2959" t="str">
            <v>0</v>
          </cell>
          <cell r="X2959">
            <v>0</v>
          </cell>
        </row>
        <row r="2960">
          <cell r="S2960" t="str">
            <v>0</v>
          </cell>
          <cell r="X2960">
            <v>0</v>
          </cell>
        </row>
        <row r="2961">
          <cell r="S2961" t="str">
            <v>0</v>
          </cell>
          <cell r="X2961">
            <v>0</v>
          </cell>
        </row>
        <row r="2962">
          <cell r="S2962" t="str">
            <v>0</v>
          </cell>
          <cell r="X2962">
            <v>0</v>
          </cell>
        </row>
        <row r="2963">
          <cell r="S2963" t="str">
            <v>0</v>
          </cell>
          <cell r="X2963">
            <v>0</v>
          </cell>
        </row>
        <row r="2964">
          <cell r="S2964" t="str">
            <v>0</v>
          </cell>
          <cell r="X2964">
            <v>0</v>
          </cell>
        </row>
        <row r="2965">
          <cell r="S2965" t="str">
            <v>0</v>
          </cell>
          <cell r="X2965">
            <v>0</v>
          </cell>
        </row>
        <row r="2966">
          <cell r="S2966" t="str">
            <v>0</v>
          </cell>
          <cell r="X2966">
            <v>0</v>
          </cell>
        </row>
        <row r="2967">
          <cell r="S2967" t="str">
            <v>0</v>
          </cell>
          <cell r="X2967">
            <v>0</v>
          </cell>
        </row>
        <row r="2968">
          <cell r="S2968" t="str">
            <v>0</v>
          </cell>
          <cell r="X2968">
            <v>0</v>
          </cell>
        </row>
        <row r="2969">
          <cell r="S2969" t="str">
            <v>0</v>
          </cell>
          <cell r="X2969">
            <v>0</v>
          </cell>
        </row>
        <row r="2970">
          <cell r="S2970" t="str">
            <v>0</v>
          </cell>
          <cell r="X2970">
            <v>0</v>
          </cell>
        </row>
        <row r="2971">
          <cell r="S2971" t="str">
            <v>0</v>
          </cell>
          <cell r="X2971">
            <v>0</v>
          </cell>
        </row>
        <row r="2972">
          <cell r="S2972" t="str">
            <v>0</v>
          </cell>
          <cell r="X2972">
            <v>0</v>
          </cell>
        </row>
        <row r="2973">
          <cell r="S2973" t="str">
            <v>0</v>
          </cell>
          <cell r="X2973">
            <v>0</v>
          </cell>
        </row>
        <row r="2974">
          <cell r="S2974" t="str">
            <v>0</v>
          </cell>
          <cell r="X2974">
            <v>0</v>
          </cell>
        </row>
        <row r="2975">
          <cell r="S2975" t="str">
            <v>0</v>
          </cell>
          <cell r="X2975">
            <v>0</v>
          </cell>
        </row>
        <row r="2976">
          <cell r="S2976" t="str">
            <v>0</v>
          </cell>
          <cell r="X2976">
            <v>0</v>
          </cell>
        </row>
        <row r="2977">
          <cell r="S2977" t="str">
            <v>0</v>
          </cell>
          <cell r="X2977">
            <v>0</v>
          </cell>
        </row>
        <row r="2978">
          <cell r="S2978" t="str">
            <v>0</v>
          </cell>
          <cell r="X2978">
            <v>0</v>
          </cell>
        </row>
        <row r="2979">
          <cell r="S2979" t="str">
            <v>0</v>
          </cell>
          <cell r="X2979">
            <v>0</v>
          </cell>
        </row>
        <row r="2980">
          <cell r="S2980" t="str">
            <v>0</v>
          </cell>
          <cell r="X2980">
            <v>0</v>
          </cell>
        </row>
        <row r="2981">
          <cell r="S2981" t="str">
            <v>0</v>
          </cell>
          <cell r="X2981">
            <v>0</v>
          </cell>
        </row>
        <row r="2982">
          <cell r="S2982" t="str">
            <v>0</v>
          </cell>
          <cell r="X2982">
            <v>0</v>
          </cell>
        </row>
        <row r="2983">
          <cell r="S2983" t="str">
            <v>0</v>
          </cell>
          <cell r="X2983">
            <v>0</v>
          </cell>
        </row>
        <row r="2984">
          <cell r="S2984" t="str">
            <v>0</v>
          </cell>
          <cell r="X2984">
            <v>0</v>
          </cell>
        </row>
        <row r="2985">
          <cell r="S2985" t="str">
            <v>0</v>
          </cell>
          <cell r="X2985">
            <v>0</v>
          </cell>
        </row>
        <row r="2986">
          <cell r="S2986" t="str">
            <v>0</v>
          </cell>
          <cell r="X2986">
            <v>0</v>
          </cell>
        </row>
        <row r="2987">
          <cell r="S2987" t="str">
            <v>0</v>
          </cell>
          <cell r="X2987">
            <v>0</v>
          </cell>
        </row>
        <row r="2988">
          <cell r="S2988" t="str">
            <v>0</v>
          </cell>
          <cell r="X2988">
            <v>0</v>
          </cell>
        </row>
        <row r="2989">
          <cell r="S2989" t="str">
            <v>0</v>
          </cell>
          <cell r="X2989">
            <v>0</v>
          </cell>
        </row>
        <row r="2990">
          <cell r="S2990" t="str">
            <v>0</v>
          </cell>
          <cell r="X2990">
            <v>0</v>
          </cell>
        </row>
        <row r="2991">
          <cell r="S2991" t="str">
            <v>0</v>
          </cell>
          <cell r="X2991">
            <v>0</v>
          </cell>
        </row>
        <row r="2992">
          <cell r="S2992" t="str">
            <v>0</v>
          </cell>
          <cell r="X2992">
            <v>0</v>
          </cell>
        </row>
        <row r="2993">
          <cell r="S2993" t="str">
            <v>0</v>
          </cell>
          <cell r="X2993">
            <v>0</v>
          </cell>
        </row>
        <row r="2994">
          <cell r="S2994" t="str">
            <v>0</v>
          </cell>
          <cell r="X2994">
            <v>0</v>
          </cell>
        </row>
        <row r="2995">
          <cell r="S2995" t="str">
            <v>0</v>
          </cell>
          <cell r="X2995">
            <v>0</v>
          </cell>
        </row>
        <row r="2996">
          <cell r="S2996" t="str">
            <v>0</v>
          </cell>
          <cell r="X2996">
            <v>0</v>
          </cell>
        </row>
        <row r="2997">
          <cell r="S2997" t="str">
            <v>0</v>
          </cell>
          <cell r="X2997">
            <v>0</v>
          </cell>
        </row>
        <row r="2998">
          <cell r="S2998" t="str">
            <v>0</v>
          </cell>
          <cell r="X2998">
            <v>0</v>
          </cell>
        </row>
        <row r="2999">
          <cell r="S2999" t="str">
            <v>0</v>
          </cell>
          <cell r="X2999">
            <v>0</v>
          </cell>
        </row>
        <row r="3000">
          <cell r="S3000" t="str">
            <v>0</v>
          </cell>
          <cell r="X3000">
            <v>0</v>
          </cell>
        </row>
        <row r="3001">
          <cell r="S3001" t="str">
            <v>0</v>
          </cell>
          <cell r="X3001">
            <v>0</v>
          </cell>
        </row>
        <row r="3002">
          <cell r="S3002" t="str">
            <v>0</v>
          </cell>
          <cell r="X3002">
            <v>0</v>
          </cell>
        </row>
        <row r="3003">
          <cell r="S3003" t="str">
            <v>0</v>
          </cell>
          <cell r="X3003">
            <v>0</v>
          </cell>
        </row>
        <row r="3004">
          <cell r="S3004" t="str">
            <v>0</v>
          </cell>
          <cell r="X3004">
            <v>0</v>
          </cell>
        </row>
        <row r="3005">
          <cell r="S3005" t="str">
            <v>0</v>
          </cell>
          <cell r="X3005">
            <v>0</v>
          </cell>
        </row>
        <row r="3006">
          <cell r="S3006" t="str">
            <v>0</v>
          </cell>
          <cell r="X3006">
            <v>0</v>
          </cell>
        </row>
        <row r="3007">
          <cell r="S3007" t="str">
            <v>0</v>
          </cell>
          <cell r="X3007">
            <v>0</v>
          </cell>
        </row>
        <row r="3008">
          <cell r="S3008" t="str">
            <v>0</v>
          </cell>
          <cell r="X3008">
            <v>0</v>
          </cell>
        </row>
        <row r="3009">
          <cell r="S3009" t="str">
            <v>0</v>
          </cell>
          <cell r="X3009">
            <v>0</v>
          </cell>
        </row>
        <row r="3010">
          <cell r="S3010" t="str">
            <v>0</v>
          </cell>
          <cell r="X3010">
            <v>0</v>
          </cell>
        </row>
        <row r="3011">
          <cell r="S3011" t="str">
            <v>0</v>
          </cell>
          <cell r="X3011">
            <v>0</v>
          </cell>
        </row>
        <row r="3012">
          <cell r="S3012" t="str">
            <v>0</v>
          </cell>
          <cell r="X3012">
            <v>0</v>
          </cell>
        </row>
        <row r="3013">
          <cell r="S3013" t="str">
            <v>0</v>
          </cell>
          <cell r="X3013">
            <v>0</v>
          </cell>
        </row>
        <row r="3014">
          <cell r="S3014" t="str">
            <v>0</v>
          </cell>
          <cell r="X3014">
            <v>0</v>
          </cell>
        </row>
        <row r="3015">
          <cell r="S3015" t="str">
            <v>0</v>
          </cell>
          <cell r="X3015">
            <v>0</v>
          </cell>
        </row>
        <row r="3016">
          <cell r="S3016" t="str">
            <v>0</v>
          </cell>
          <cell r="X3016">
            <v>0</v>
          </cell>
        </row>
        <row r="3017">
          <cell r="S3017" t="str">
            <v>0</v>
          </cell>
          <cell r="X3017">
            <v>0</v>
          </cell>
        </row>
        <row r="3018">
          <cell r="S3018" t="str">
            <v>0</v>
          </cell>
          <cell r="X3018">
            <v>0</v>
          </cell>
        </row>
        <row r="3019">
          <cell r="S3019" t="str">
            <v>0</v>
          </cell>
          <cell r="X3019">
            <v>0</v>
          </cell>
        </row>
        <row r="3020">
          <cell r="S3020" t="str">
            <v>0</v>
          </cell>
          <cell r="X3020">
            <v>0</v>
          </cell>
        </row>
        <row r="3021">
          <cell r="S3021" t="str">
            <v>0</v>
          </cell>
          <cell r="X3021">
            <v>0</v>
          </cell>
        </row>
        <row r="3022">
          <cell r="S3022" t="str">
            <v>0</v>
          </cell>
          <cell r="X3022">
            <v>0</v>
          </cell>
        </row>
        <row r="3023">
          <cell r="S3023" t="str">
            <v>0</v>
          </cell>
          <cell r="X3023">
            <v>0</v>
          </cell>
        </row>
        <row r="3024">
          <cell r="S3024" t="str">
            <v>0</v>
          </cell>
          <cell r="X3024">
            <v>0</v>
          </cell>
        </row>
        <row r="3025">
          <cell r="S3025" t="str">
            <v>0</v>
          </cell>
          <cell r="X3025">
            <v>0</v>
          </cell>
        </row>
        <row r="3026">
          <cell r="S3026" t="str">
            <v>0</v>
          </cell>
          <cell r="X3026">
            <v>0</v>
          </cell>
        </row>
        <row r="3027">
          <cell r="S3027" t="str">
            <v>0</v>
          </cell>
          <cell r="X3027">
            <v>0</v>
          </cell>
        </row>
        <row r="3028">
          <cell r="S3028" t="str">
            <v>0</v>
          </cell>
          <cell r="X3028">
            <v>0</v>
          </cell>
        </row>
        <row r="3029">
          <cell r="S3029" t="str">
            <v>0</v>
          </cell>
          <cell r="X3029">
            <v>0</v>
          </cell>
        </row>
        <row r="3030">
          <cell r="S3030" t="str">
            <v>0</v>
          </cell>
          <cell r="X3030">
            <v>0</v>
          </cell>
        </row>
        <row r="3031">
          <cell r="S3031" t="str">
            <v>0</v>
          </cell>
          <cell r="X3031">
            <v>0</v>
          </cell>
        </row>
        <row r="3032">
          <cell r="S3032" t="str">
            <v>0</v>
          </cell>
          <cell r="X3032">
            <v>0</v>
          </cell>
        </row>
        <row r="3033">
          <cell r="S3033" t="str">
            <v>0</v>
          </cell>
          <cell r="X3033">
            <v>0</v>
          </cell>
        </row>
        <row r="3034">
          <cell r="S3034" t="str">
            <v>0</v>
          </cell>
          <cell r="X3034">
            <v>0</v>
          </cell>
        </row>
        <row r="3035">
          <cell r="S3035" t="str">
            <v>0</v>
          </cell>
          <cell r="X3035">
            <v>0</v>
          </cell>
        </row>
        <row r="3036">
          <cell r="S3036" t="str">
            <v>0</v>
          </cell>
          <cell r="X3036">
            <v>0</v>
          </cell>
        </row>
        <row r="3037">
          <cell r="S3037" t="str">
            <v>0</v>
          </cell>
          <cell r="X3037">
            <v>0</v>
          </cell>
        </row>
        <row r="3038">
          <cell r="S3038" t="str">
            <v>0</v>
          </cell>
          <cell r="X3038">
            <v>0</v>
          </cell>
        </row>
        <row r="3039">
          <cell r="S3039" t="str">
            <v>0</v>
          </cell>
          <cell r="X3039">
            <v>0</v>
          </cell>
        </row>
        <row r="3040">
          <cell r="S3040" t="str">
            <v>0</v>
          </cell>
          <cell r="X3040">
            <v>0</v>
          </cell>
        </row>
        <row r="3041">
          <cell r="S3041" t="str">
            <v>0</v>
          </cell>
          <cell r="X3041">
            <v>0</v>
          </cell>
        </row>
        <row r="3042">
          <cell r="S3042" t="str">
            <v>0</v>
          </cell>
          <cell r="X3042">
            <v>0</v>
          </cell>
        </row>
        <row r="3043">
          <cell r="S3043" t="str">
            <v>0</v>
          </cell>
          <cell r="X3043">
            <v>0</v>
          </cell>
        </row>
        <row r="3044">
          <cell r="S3044" t="str">
            <v>0</v>
          </cell>
          <cell r="X3044">
            <v>0</v>
          </cell>
        </row>
        <row r="3045">
          <cell r="S3045" t="str">
            <v>0</v>
          </cell>
          <cell r="X3045">
            <v>0</v>
          </cell>
        </row>
        <row r="3046">
          <cell r="S3046" t="str">
            <v>0</v>
          </cell>
          <cell r="X3046">
            <v>0</v>
          </cell>
        </row>
        <row r="3047">
          <cell r="S3047" t="str">
            <v>0</v>
          </cell>
          <cell r="X3047">
            <v>0</v>
          </cell>
        </row>
        <row r="3048">
          <cell r="S3048" t="str">
            <v>0</v>
          </cell>
          <cell r="X3048">
            <v>0</v>
          </cell>
        </row>
        <row r="3049">
          <cell r="S3049" t="str">
            <v>0</v>
          </cell>
          <cell r="X3049">
            <v>0</v>
          </cell>
        </row>
        <row r="3050">
          <cell r="S3050" t="str">
            <v>0</v>
          </cell>
          <cell r="X3050">
            <v>0</v>
          </cell>
        </row>
        <row r="3051">
          <cell r="S3051" t="str">
            <v>0</v>
          </cell>
          <cell r="X3051">
            <v>0</v>
          </cell>
        </row>
        <row r="3052">
          <cell r="S3052" t="str">
            <v>0</v>
          </cell>
          <cell r="X3052">
            <v>0</v>
          </cell>
        </row>
        <row r="3053">
          <cell r="S3053" t="str">
            <v>0</v>
          </cell>
          <cell r="X3053">
            <v>0</v>
          </cell>
        </row>
        <row r="3054">
          <cell r="S3054" t="str">
            <v>0</v>
          </cell>
          <cell r="X3054">
            <v>0</v>
          </cell>
        </row>
        <row r="3055">
          <cell r="S3055" t="str">
            <v>0</v>
          </cell>
          <cell r="X3055">
            <v>0</v>
          </cell>
        </row>
        <row r="3056">
          <cell r="S3056" t="str">
            <v>0</v>
          </cell>
          <cell r="X3056">
            <v>0</v>
          </cell>
        </row>
        <row r="3057">
          <cell r="S3057" t="str">
            <v>0</v>
          </cell>
          <cell r="X3057">
            <v>0</v>
          </cell>
        </row>
        <row r="3058">
          <cell r="S3058" t="str">
            <v>0</v>
          </cell>
          <cell r="X3058">
            <v>0</v>
          </cell>
        </row>
        <row r="3059">
          <cell r="S3059" t="str">
            <v>0</v>
          </cell>
          <cell r="X3059">
            <v>0</v>
          </cell>
        </row>
        <row r="3060">
          <cell r="S3060" t="str">
            <v>0</v>
          </cell>
          <cell r="X3060">
            <v>0</v>
          </cell>
        </row>
        <row r="3061">
          <cell r="S3061" t="str">
            <v>0</v>
          </cell>
          <cell r="X3061">
            <v>0</v>
          </cell>
        </row>
        <row r="3062">
          <cell r="S3062" t="str">
            <v>0</v>
          </cell>
          <cell r="X3062">
            <v>0</v>
          </cell>
        </row>
        <row r="3063">
          <cell r="S3063" t="str">
            <v>0</v>
          </cell>
          <cell r="X3063">
            <v>0</v>
          </cell>
        </row>
        <row r="3064">
          <cell r="S3064" t="str">
            <v>0</v>
          </cell>
          <cell r="X3064">
            <v>0</v>
          </cell>
        </row>
        <row r="3065">
          <cell r="S3065" t="str">
            <v>0</v>
          </cell>
          <cell r="X3065">
            <v>0</v>
          </cell>
        </row>
        <row r="3066">
          <cell r="S3066" t="str">
            <v>0</v>
          </cell>
          <cell r="X3066">
            <v>0</v>
          </cell>
        </row>
        <row r="3067">
          <cell r="S3067" t="str">
            <v>0</v>
          </cell>
          <cell r="X3067">
            <v>0</v>
          </cell>
        </row>
        <row r="3068">
          <cell r="S3068" t="str">
            <v>0</v>
          </cell>
          <cell r="X3068">
            <v>0</v>
          </cell>
        </row>
        <row r="3069">
          <cell r="S3069" t="str">
            <v>0</v>
          </cell>
          <cell r="X3069">
            <v>0</v>
          </cell>
        </row>
        <row r="3070">
          <cell r="S3070" t="str">
            <v>0</v>
          </cell>
          <cell r="X3070">
            <v>0</v>
          </cell>
        </row>
        <row r="3071">
          <cell r="S3071" t="str">
            <v>0</v>
          </cell>
          <cell r="X3071">
            <v>0</v>
          </cell>
        </row>
        <row r="3072">
          <cell r="S3072" t="str">
            <v>0</v>
          </cell>
          <cell r="X3072">
            <v>0</v>
          </cell>
        </row>
        <row r="3073">
          <cell r="S3073" t="str">
            <v>0</v>
          </cell>
          <cell r="X3073">
            <v>0</v>
          </cell>
        </row>
        <row r="3074">
          <cell r="S3074" t="str">
            <v>0</v>
          </cell>
          <cell r="X3074">
            <v>0</v>
          </cell>
        </row>
        <row r="3075">
          <cell r="S3075" t="str">
            <v>0</v>
          </cell>
          <cell r="X3075">
            <v>0</v>
          </cell>
        </row>
        <row r="3076">
          <cell r="S3076" t="str">
            <v>0</v>
          </cell>
          <cell r="X3076">
            <v>0</v>
          </cell>
        </row>
        <row r="3077">
          <cell r="S3077" t="str">
            <v>0</v>
          </cell>
          <cell r="X3077">
            <v>0</v>
          </cell>
        </row>
        <row r="3078">
          <cell r="S3078" t="str">
            <v>0</v>
          </cell>
          <cell r="X3078">
            <v>0</v>
          </cell>
        </row>
        <row r="3079">
          <cell r="S3079" t="str">
            <v>0</v>
          </cell>
          <cell r="X3079">
            <v>0</v>
          </cell>
        </row>
        <row r="3080">
          <cell r="S3080" t="str">
            <v>0</v>
          </cell>
          <cell r="X3080">
            <v>0</v>
          </cell>
        </row>
        <row r="3081">
          <cell r="S3081" t="str">
            <v>0</v>
          </cell>
          <cell r="X3081">
            <v>0</v>
          </cell>
        </row>
        <row r="3082">
          <cell r="S3082" t="str">
            <v>0</v>
          </cell>
          <cell r="X3082">
            <v>0</v>
          </cell>
        </row>
        <row r="3083">
          <cell r="S3083" t="str">
            <v>0</v>
          </cell>
          <cell r="X3083">
            <v>0</v>
          </cell>
        </row>
        <row r="3084">
          <cell r="S3084" t="str">
            <v>0</v>
          </cell>
          <cell r="X3084">
            <v>0</v>
          </cell>
        </row>
        <row r="3085">
          <cell r="S3085" t="str">
            <v>0</v>
          </cell>
          <cell r="X3085">
            <v>0</v>
          </cell>
        </row>
        <row r="3086">
          <cell r="S3086" t="str">
            <v>0</v>
          </cell>
          <cell r="X3086">
            <v>0</v>
          </cell>
        </row>
        <row r="3087">
          <cell r="S3087" t="str">
            <v>0</v>
          </cell>
          <cell r="X3087">
            <v>0</v>
          </cell>
        </row>
        <row r="3088">
          <cell r="S3088" t="str">
            <v>0</v>
          </cell>
          <cell r="X3088">
            <v>0</v>
          </cell>
        </row>
        <row r="3089">
          <cell r="S3089" t="str">
            <v>0</v>
          </cell>
          <cell r="X3089">
            <v>0</v>
          </cell>
        </row>
        <row r="3090">
          <cell r="S3090" t="str">
            <v>0</v>
          </cell>
          <cell r="X3090">
            <v>0</v>
          </cell>
        </row>
        <row r="3091">
          <cell r="S3091" t="str">
            <v>0</v>
          </cell>
          <cell r="X3091">
            <v>0</v>
          </cell>
        </row>
        <row r="3092">
          <cell r="S3092" t="str">
            <v>0</v>
          </cell>
          <cell r="X3092">
            <v>0</v>
          </cell>
        </row>
        <row r="3093">
          <cell r="S3093" t="str">
            <v>0</v>
          </cell>
          <cell r="X3093">
            <v>0</v>
          </cell>
        </row>
        <row r="3094">
          <cell r="S3094" t="str">
            <v>0</v>
          </cell>
          <cell r="X3094">
            <v>0</v>
          </cell>
        </row>
        <row r="3095">
          <cell r="S3095" t="str">
            <v>0</v>
          </cell>
          <cell r="X3095">
            <v>0</v>
          </cell>
        </row>
        <row r="3096">
          <cell r="S3096" t="str">
            <v>0</v>
          </cell>
          <cell r="X3096">
            <v>0</v>
          </cell>
        </row>
        <row r="3097">
          <cell r="S3097" t="str">
            <v>0</v>
          </cell>
          <cell r="X3097">
            <v>0</v>
          </cell>
        </row>
        <row r="3098">
          <cell r="S3098" t="str">
            <v>0</v>
          </cell>
          <cell r="X3098">
            <v>0</v>
          </cell>
        </row>
        <row r="3099">
          <cell r="S3099" t="str">
            <v>0</v>
          </cell>
          <cell r="X3099">
            <v>0</v>
          </cell>
        </row>
        <row r="3100">
          <cell r="S3100" t="str">
            <v>0</v>
          </cell>
          <cell r="X3100">
            <v>0</v>
          </cell>
        </row>
        <row r="3101">
          <cell r="S3101" t="str">
            <v>0</v>
          </cell>
          <cell r="X3101">
            <v>0</v>
          </cell>
        </row>
        <row r="3102">
          <cell r="S3102" t="str">
            <v>0</v>
          </cell>
          <cell r="X3102">
            <v>0</v>
          </cell>
        </row>
        <row r="3103">
          <cell r="S3103" t="str">
            <v>0</v>
          </cell>
          <cell r="X3103">
            <v>0</v>
          </cell>
        </row>
        <row r="3104">
          <cell r="S3104" t="str">
            <v>0</v>
          </cell>
          <cell r="X3104">
            <v>0</v>
          </cell>
        </row>
        <row r="3105">
          <cell r="S3105" t="str">
            <v>0</v>
          </cell>
          <cell r="X3105">
            <v>0</v>
          </cell>
        </row>
        <row r="3106">
          <cell r="S3106" t="str">
            <v>0</v>
          </cell>
          <cell r="X3106">
            <v>0</v>
          </cell>
        </row>
        <row r="3107">
          <cell r="S3107" t="str">
            <v>0</v>
          </cell>
          <cell r="X3107">
            <v>0</v>
          </cell>
        </row>
        <row r="3108">
          <cell r="S3108" t="str">
            <v>0</v>
          </cell>
          <cell r="X3108">
            <v>0</v>
          </cell>
        </row>
        <row r="3109">
          <cell r="S3109" t="str">
            <v>0</v>
          </cell>
          <cell r="X3109">
            <v>0</v>
          </cell>
        </row>
        <row r="3110">
          <cell r="S3110" t="str">
            <v>0</v>
          </cell>
          <cell r="X3110">
            <v>0</v>
          </cell>
        </row>
        <row r="3111">
          <cell r="S3111" t="str">
            <v>0</v>
          </cell>
          <cell r="X3111">
            <v>0</v>
          </cell>
        </row>
        <row r="3112">
          <cell r="S3112" t="str">
            <v>0</v>
          </cell>
          <cell r="X3112">
            <v>0</v>
          </cell>
        </row>
        <row r="3113">
          <cell r="S3113" t="str">
            <v>0</v>
          </cell>
          <cell r="X3113">
            <v>0</v>
          </cell>
        </row>
        <row r="3114">
          <cell r="S3114" t="str">
            <v>0</v>
          </cell>
          <cell r="X3114">
            <v>0</v>
          </cell>
        </row>
        <row r="3115">
          <cell r="S3115" t="str">
            <v>0</v>
          </cell>
          <cell r="X3115">
            <v>0</v>
          </cell>
        </row>
        <row r="3116">
          <cell r="S3116" t="str">
            <v>0</v>
          </cell>
          <cell r="X3116">
            <v>0</v>
          </cell>
        </row>
        <row r="3117">
          <cell r="S3117" t="str">
            <v>0</v>
          </cell>
          <cell r="X3117">
            <v>0</v>
          </cell>
        </row>
        <row r="3118">
          <cell r="S3118" t="str">
            <v>0</v>
          </cell>
          <cell r="X3118">
            <v>0</v>
          </cell>
        </row>
        <row r="3119">
          <cell r="S3119" t="str">
            <v>0</v>
          </cell>
          <cell r="X3119">
            <v>0</v>
          </cell>
        </row>
        <row r="3120">
          <cell r="S3120" t="str">
            <v>0</v>
          </cell>
          <cell r="X3120">
            <v>0</v>
          </cell>
        </row>
        <row r="3121">
          <cell r="S3121" t="str">
            <v>0</v>
          </cell>
          <cell r="X3121">
            <v>0</v>
          </cell>
        </row>
        <row r="3122">
          <cell r="S3122" t="str">
            <v>0</v>
          </cell>
          <cell r="X3122">
            <v>0</v>
          </cell>
        </row>
        <row r="3123">
          <cell r="S3123" t="str">
            <v>0</v>
          </cell>
          <cell r="X3123">
            <v>0</v>
          </cell>
        </row>
        <row r="3124">
          <cell r="S3124" t="str">
            <v>0</v>
          </cell>
          <cell r="X3124">
            <v>0</v>
          </cell>
        </row>
        <row r="3125">
          <cell r="S3125" t="str">
            <v>0</v>
          </cell>
          <cell r="X3125">
            <v>0</v>
          </cell>
        </row>
        <row r="3126">
          <cell r="S3126" t="str">
            <v>0</v>
          </cell>
          <cell r="X3126">
            <v>0</v>
          </cell>
        </row>
        <row r="3127">
          <cell r="S3127" t="str">
            <v>0</v>
          </cell>
          <cell r="X3127">
            <v>0</v>
          </cell>
        </row>
        <row r="3128">
          <cell r="S3128" t="str">
            <v>0</v>
          </cell>
          <cell r="X3128">
            <v>0</v>
          </cell>
        </row>
        <row r="3129">
          <cell r="S3129" t="str">
            <v>0</v>
          </cell>
          <cell r="X3129">
            <v>0</v>
          </cell>
        </row>
        <row r="3130">
          <cell r="S3130" t="str">
            <v>0</v>
          </cell>
          <cell r="X3130">
            <v>0</v>
          </cell>
        </row>
        <row r="3131">
          <cell r="S3131" t="str">
            <v>0</v>
          </cell>
          <cell r="X3131">
            <v>0</v>
          </cell>
        </row>
        <row r="3132">
          <cell r="S3132" t="str">
            <v>0</v>
          </cell>
          <cell r="X3132">
            <v>0</v>
          </cell>
        </row>
        <row r="3133">
          <cell r="S3133" t="str">
            <v>0</v>
          </cell>
          <cell r="X3133">
            <v>0</v>
          </cell>
        </row>
        <row r="3134">
          <cell r="S3134" t="str">
            <v>0</v>
          </cell>
          <cell r="X3134">
            <v>0</v>
          </cell>
        </row>
        <row r="3135">
          <cell r="S3135" t="str">
            <v>0</v>
          </cell>
          <cell r="X3135">
            <v>0</v>
          </cell>
        </row>
        <row r="3136">
          <cell r="S3136" t="str">
            <v>0</v>
          </cell>
          <cell r="X3136">
            <v>0</v>
          </cell>
        </row>
        <row r="3137">
          <cell r="S3137" t="str">
            <v>0</v>
          </cell>
          <cell r="X3137">
            <v>0</v>
          </cell>
        </row>
        <row r="3138">
          <cell r="S3138" t="str">
            <v>0</v>
          </cell>
          <cell r="X3138">
            <v>0</v>
          </cell>
        </row>
        <row r="3139">
          <cell r="S3139" t="str">
            <v>0</v>
          </cell>
          <cell r="X3139">
            <v>0</v>
          </cell>
        </row>
        <row r="3140">
          <cell r="S3140" t="str">
            <v>0</v>
          </cell>
          <cell r="X3140">
            <v>0</v>
          </cell>
        </row>
        <row r="3141">
          <cell r="S3141" t="str">
            <v>0</v>
          </cell>
          <cell r="X3141">
            <v>0</v>
          </cell>
        </row>
        <row r="3142">
          <cell r="S3142" t="str">
            <v>0</v>
          </cell>
          <cell r="X3142">
            <v>0</v>
          </cell>
        </row>
        <row r="3143">
          <cell r="S3143" t="str">
            <v>0</v>
          </cell>
          <cell r="X3143">
            <v>0</v>
          </cell>
        </row>
        <row r="3144">
          <cell r="S3144" t="str">
            <v>0</v>
          </cell>
          <cell r="X3144">
            <v>0</v>
          </cell>
        </row>
        <row r="3145">
          <cell r="S3145" t="str">
            <v>0</v>
          </cell>
          <cell r="X3145">
            <v>0</v>
          </cell>
        </row>
        <row r="3146">
          <cell r="S3146" t="str">
            <v>0</v>
          </cell>
          <cell r="X3146">
            <v>0</v>
          </cell>
        </row>
        <row r="3147">
          <cell r="S3147" t="str">
            <v>0</v>
          </cell>
          <cell r="X3147">
            <v>0</v>
          </cell>
        </row>
        <row r="3148">
          <cell r="S3148" t="str">
            <v>0</v>
          </cell>
          <cell r="X3148">
            <v>0</v>
          </cell>
        </row>
        <row r="3149">
          <cell r="S3149" t="str">
            <v>0</v>
          </cell>
          <cell r="X3149">
            <v>0</v>
          </cell>
        </row>
        <row r="3150">
          <cell r="S3150" t="str">
            <v>0</v>
          </cell>
          <cell r="X3150">
            <v>0</v>
          </cell>
        </row>
        <row r="3151">
          <cell r="S3151" t="str">
            <v>0</v>
          </cell>
          <cell r="X3151">
            <v>0</v>
          </cell>
        </row>
        <row r="3152">
          <cell r="S3152" t="str">
            <v>0</v>
          </cell>
          <cell r="X3152">
            <v>0</v>
          </cell>
        </row>
        <row r="3153">
          <cell r="S3153" t="str">
            <v>0</v>
          </cell>
          <cell r="X3153">
            <v>0</v>
          </cell>
        </row>
        <row r="3154">
          <cell r="S3154" t="str">
            <v>0</v>
          </cell>
          <cell r="X3154">
            <v>0</v>
          </cell>
        </row>
        <row r="3155">
          <cell r="S3155" t="str">
            <v>0</v>
          </cell>
          <cell r="X3155">
            <v>0</v>
          </cell>
        </row>
        <row r="3156">
          <cell r="S3156" t="str">
            <v>0</v>
          </cell>
          <cell r="X3156">
            <v>0</v>
          </cell>
        </row>
        <row r="3157">
          <cell r="S3157" t="str">
            <v>0</v>
          </cell>
          <cell r="X3157">
            <v>0</v>
          </cell>
        </row>
        <row r="3158">
          <cell r="S3158" t="str">
            <v>0</v>
          </cell>
          <cell r="X3158">
            <v>0</v>
          </cell>
        </row>
        <row r="3159">
          <cell r="S3159" t="str">
            <v>0</v>
          </cell>
          <cell r="X3159">
            <v>0</v>
          </cell>
        </row>
        <row r="3160">
          <cell r="S3160" t="str">
            <v>0</v>
          </cell>
          <cell r="X3160">
            <v>0</v>
          </cell>
        </row>
        <row r="3161">
          <cell r="S3161" t="str">
            <v>0</v>
          </cell>
          <cell r="X3161">
            <v>0</v>
          </cell>
        </row>
        <row r="3162">
          <cell r="S3162" t="str">
            <v>0</v>
          </cell>
          <cell r="X3162">
            <v>0</v>
          </cell>
        </row>
        <row r="3163">
          <cell r="S3163" t="str">
            <v>0</v>
          </cell>
          <cell r="X3163">
            <v>0</v>
          </cell>
        </row>
        <row r="3164">
          <cell r="S3164" t="str">
            <v>0</v>
          </cell>
          <cell r="X3164">
            <v>0</v>
          </cell>
        </row>
        <row r="3165">
          <cell r="S3165" t="str">
            <v>0</v>
          </cell>
          <cell r="X3165">
            <v>0</v>
          </cell>
        </row>
        <row r="3166">
          <cell r="S3166" t="str">
            <v>0</v>
          </cell>
          <cell r="X3166">
            <v>0</v>
          </cell>
        </row>
        <row r="3167">
          <cell r="S3167" t="str">
            <v>0</v>
          </cell>
          <cell r="X3167">
            <v>0</v>
          </cell>
        </row>
        <row r="3168">
          <cell r="S3168" t="str">
            <v>0</v>
          </cell>
          <cell r="X3168">
            <v>0</v>
          </cell>
        </row>
        <row r="3169">
          <cell r="S3169" t="str">
            <v>0</v>
          </cell>
          <cell r="X3169">
            <v>0</v>
          </cell>
        </row>
        <row r="3170">
          <cell r="S3170" t="str">
            <v>0</v>
          </cell>
          <cell r="X3170">
            <v>0</v>
          </cell>
        </row>
        <row r="3171">
          <cell r="S3171" t="str">
            <v>0</v>
          </cell>
          <cell r="X3171">
            <v>0</v>
          </cell>
        </row>
        <row r="3172">
          <cell r="S3172" t="str">
            <v>0</v>
          </cell>
          <cell r="X3172">
            <v>0</v>
          </cell>
        </row>
        <row r="3173">
          <cell r="S3173" t="str">
            <v>0</v>
          </cell>
          <cell r="X3173">
            <v>0</v>
          </cell>
        </row>
        <row r="3174">
          <cell r="S3174" t="str">
            <v>0</v>
          </cell>
          <cell r="X3174">
            <v>0</v>
          </cell>
        </row>
        <row r="3175">
          <cell r="S3175" t="str">
            <v>0</v>
          </cell>
          <cell r="X3175">
            <v>0</v>
          </cell>
        </row>
        <row r="3176">
          <cell r="S3176" t="str">
            <v>0</v>
          </cell>
          <cell r="X3176">
            <v>0</v>
          </cell>
        </row>
        <row r="3177">
          <cell r="S3177" t="str">
            <v>0</v>
          </cell>
          <cell r="X3177">
            <v>0</v>
          </cell>
        </row>
        <row r="3178">
          <cell r="S3178" t="str">
            <v>0</v>
          </cell>
          <cell r="X3178">
            <v>0</v>
          </cell>
        </row>
        <row r="3179">
          <cell r="S3179" t="str">
            <v>0</v>
          </cell>
          <cell r="X3179">
            <v>0</v>
          </cell>
        </row>
        <row r="3180">
          <cell r="S3180" t="str">
            <v>0</v>
          </cell>
          <cell r="X3180">
            <v>0</v>
          </cell>
        </row>
        <row r="3181">
          <cell r="S3181" t="str">
            <v>0</v>
          </cell>
          <cell r="X3181">
            <v>0</v>
          </cell>
        </row>
        <row r="3182">
          <cell r="S3182" t="str">
            <v>0</v>
          </cell>
          <cell r="X3182">
            <v>0</v>
          </cell>
        </row>
        <row r="3183">
          <cell r="S3183" t="str">
            <v>0</v>
          </cell>
          <cell r="X3183">
            <v>0</v>
          </cell>
        </row>
        <row r="3184">
          <cell r="S3184" t="str">
            <v>0</v>
          </cell>
          <cell r="X3184">
            <v>0</v>
          </cell>
        </row>
        <row r="3185">
          <cell r="S3185" t="str">
            <v>0</v>
          </cell>
          <cell r="X3185">
            <v>0</v>
          </cell>
        </row>
        <row r="3186">
          <cell r="S3186" t="str">
            <v>0</v>
          </cell>
          <cell r="X3186">
            <v>0</v>
          </cell>
        </row>
        <row r="3187">
          <cell r="S3187" t="str">
            <v>0</v>
          </cell>
          <cell r="X3187">
            <v>0</v>
          </cell>
        </row>
        <row r="3188">
          <cell r="S3188" t="str">
            <v>0</v>
          </cell>
          <cell r="X3188">
            <v>0</v>
          </cell>
        </row>
        <row r="3189">
          <cell r="S3189" t="str">
            <v>0</v>
          </cell>
          <cell r="X3189">
            <v>0</v>
          </cell>
        </row>
        <row r="3190">
          <cell r="S3190" t="str">
            <v>0</v>
          </cell>
          <cell r="X3190">
            <v>0</v>
          </cell>
        </row>
        <row r="3191">
          <cell r="S3191" t="str">
            <v>0</v>
          </cell>
          <cell r="X3191">
            <v>0</v>
          </cell>
        </row>
        <row r="3192">
          <cell r="S3192" t="str">
            <v>0</v>
          </cell>
          <cell r="X3192">
            <v>0</v>
          </cell>
        </row>
        <row r="3193">
          <cell r="S3193" t="str">
            <v>0</v>
          </cell>
          <cell r="X3193">
            <v>0</v>
          </cell>
        </row>
        <row r="3194">
          <cell r="S3194" t="str">
            <v>0</v>
          </cell>
          <cell r="X3194">
            <v>0</v>
          </cell>
        </row>
        <row r="3195">
          <cell r="S3195" t="str">
            <v>0</v>
          </cell>
          <cell r="X3195">
            <v>0</v>
          </cell>
        </row>
        <row r="3196">
          <cell r="S3196" t="str">
            <v>0</v>
          </cell>
          <cell r="X3196">
            <v>0</v>
          </cell>
        </row>
        <row r="3197">
          <cell r="S3197" t="str">
            <v>0</v>
          </cell>
          <cell r="X3197">
            <v>0</v>
          </cell>
        </row>
        <row r="3198">
          <cell r="S3198" t="str">
            <v>0</v>
          </cell>
          <cell r="X3198">
            <v>0</v>
          </cell>
        </row>
        <row r="3199">
          <cell r="S3199" t="str">
            <v>0</v>
          </cell>
          <cell r="X3199">
            <v>0</v>
          </cell>
        </row>
        <row r="3200">
          <cell r="S3200" t="str">
            <v>0</v>
          </cell>
          <cell r="X3200">
            <v>0</v>
          </cell>
        </row>
        <row r="3201">
          <cell r="S3201" t="str">
            <v>0</v>
          </cell>
          <cell r="X3201">
            <v>0</v>
          </cell>
        </row>
        <row r="3202">
          <cell r="S3202" t="str">
            <v>0</v>
          </cell>
          <cell r="X3202">
            <v>0</v>
          </cell>
        </row>
        <row r="3203">
          <cell r="S3203" t="str">
            <v>0</v>
          </cell>
          <cell r="X3203">
            <v>0</v>
          </cell>
        </row>
        <row r="3204">
          <cell r="S3204" t="str">
            <v>0</v>
          </cell>
          <cell r="X3204">
            <v>0</v>
          </cell>
        </row>
        <row r="3205">
          <cell r="S3205" t="str">
            <v>0</v>
          </cell>
          <cell r="X3205">
            <v>0</v>
          </cell>
        </row>
        <row r="3206">
          <cell r="S3206" t="str">
            <v>0</v>
          </cell>
          <cell r="X3206">
            <v>0</v>
          </cell>
        </row>
        <row r="3207">
          <cell r="S3207" t="str">
            <v>0</v>
          </cell>
          <cell r="X3207">
            <v>0</v>
          </cell>
        </row>
        <row r="3208">
          <cell r="S3208" t="str">
            <v>0</v>
          </cell>
          <cell r="X3208">
            <v>0</v>
          </cell>
        </row>
        <row r="3209">
          <cell r="S3209" t="str">
            <v>0</v>
          </cell>
          <cell r="X3209">
            <v>0</v>
          </cell>
        </row>
        <row r="3210">
          <cell r="S3210" t="str">
            <v>0</v>
          </cell>
          <cell r="X3210">
            <v>0</v>
          </cell>
        </row>
        <row r="3211">
          <cell r="S3211" t="str">
            <v>0</v>
          </cell>
          <cell r="X3211">
            <v>0</v>
          </cell>
        </row>
        <row r="3212">
          <cell r="S3212" t="str">
            <v>0</v>
          </cell>
          <cell r="X3212">
            <v>0</v>
          </cell>
        </row>
        <row r="3213">
          <cell r="S3213" t="str">
            <v>0</v>
          </cell>
          <cell r="X3213">
            <v>0</v>
          </cell>
        </row>
        <row r="3214">
          <cell r="S3214" t="str">
            <v>0</v>
          </cell>
          <cell r="X3214">
            <v>0</v>
          </cell>
        </row>
        <row r="3215">
          <cell r="S3215" t="str">
            <v>0</v>
          </cell>
          <cell r="X3215">
            <v>0</v>
          </cell>
        </row>
        <row r="3216">
          <cell r="S3216" t="str">
            <v>0</v>
          </cell>
          <cell r="X3216">
            <v>0</v>
          </cell>
        </row>
        <row r="3217">
          <cell r="S3217" t="str">
            <v>0</v>
          </cell>
          <cell r="X3217">
            <v>0</v>
          </cell>
        </row>
        <row r="3218">
          <cell r="S3218" t="str">
            <v>0</v>
          </cell>
          <cell r="X3218">
            <v>0</v>
          </cell>
        </row>
        <row r="3219">
          <cell r="S3219" t="str">
            <v>0</v>
          </cell>
          <cell r="X3219">
            <v>0</v>
          </cell>
        </row>
        <row r="3220">
          <cell r="S3220" t="str">
            <v>0</v>
          </cell>
          <cell r="X3220">
            <v>0</v>
          </cell>
        </row>
        <row r="3221">
          <cell r="S3221" t="str">
            <v>0</v>
          </cell>
          <cell r="X3221">
            <v>0</v>
          </cell>
        </row>
        <row r="3222">
          <cell r="S3222" t="str">
            <v>0</v>
          </cell>
          <cell r="X3222">
            <v>0</v>
          </cell>
        </row>
        <row r="3223">
          <cell r="S3223" t="str">
            <v>0</v>
          </cell>
          <cell r="X3223">
            <v>0</v>
          </cell>
        </row>
        <row r="3224">
          <cell r="S3224" t="str">
            <v>0</v>
          </cell>
          <cell r="X3224">
            <v>0</v>
          </cell>
        </row>
        <row r="3225">
          <cell r="S3225" t="str">
            <v>0</v>
          </cell>
          <cell r="X3225">
            <v>0</v>
          </cell>
        </row>
        <row r="3226">
          <cell r="S3226" t="str">
            <v>0</v>
          </cell>
          <cell r="X3226">
            <v>0</v>
          </cell>
        </row>
        <row r="3227">
          <cell r="S3227" t="str">
            <v>0</v>
          </cell>
          <cell r="X3227">
            <v>0</v>
          </cell>
        </row>
        <row r="3228">
          <cell r="S3228" t="str">
            <v>0</v>
          </cell>
          <cell r="X3228">
            <v>0</v>
          </cell>
        </row>
        <row r="3229">
          <cell r="S3229" t="str">
            <v>0</v>
          </cell>
          <cell r="X3229">
            <v>0</v>
          </cell>
        </row>
        <row r="3230">
          <cell r="S3230" t="str">
            <v>0</v>
          </cell>
          <cell r="X3230">
            <v>0</v>
          </cell>
        </row>
        <row r="3231">
          <cell r="S3231" t="str">
            <v>0</v>
          </cell>
          <cell r="X3231">
            <v>0</v>
          </cell>
        </row>
        <row r="3232">
          <cell r="S3232" t="str">
            <v>0</v>
          </cell>
          <cell r="X3232">
            <v>0</v>
          </cell>
        </row>
        <row r="3233">
          <cell r="S3233" t="str">
            <v>0</v>
          </cell>
          <cell r="X3233">
            <v>0</v>
          </cell>
        </row>
        <row r="3234">
          <cell r="S3234" t="str">
            <v>0</v>
          </cell>
          <cell r="X3234">
            <v>0</v>
          </cell>
        </row>
        <row r="3235">
          <cell r="S3235" t="str">
            <v>0</v>
          </cell>
          <cell r="X3235">
            <v>0</v>
          </cell>
        </row>
        <row r="3236">
          <cell r="S3236" t="str">
            <v>0</v>
          </cell>
          <cell r="X3236">
            <v>0</v>
          </cell>
        </row>
        <row r="3237">
          <cell r="S3237" t="str">
            <v>0</v>
          </cell>
          <cell r="X3237">
            <v>0</v>
          </cell>
        </row>
        <row r="3238">
          <cell r="S3238" t="str">
            <v>0</v>
          </cell>
          <cell r="X3238">
            <v>0</v>
          </cell>
        </row>
        <row r="3239">
          <cell r="S3239" t="str">
            <v>0</v>
          </cell>
          <cell r="X3239">
            <v>0</v>
          </cell>
        </row>
        <row r="3240">
          <cell r="S3240" t="str">
            <v>0</v>
          </cell>
          <cell r="X3240">
            <v>0</v>
          </cell>
        </row>
        <row r="3241">
          <cell r="S3241" t="str">
            <v>0</v>
          </cell>
          <cell r="X3241">
            <v>0</v>
          </cell>
        </row>
        <row r="3242">
          <cell r="S3242" t="str">
            <v>0</v>
          </cell>
          <cell r="X3242">
            <v>0</v>
          </cell>
        </row>
        <row r="3243">
          <cell r="S3243" t="str">
            <v>0</v>
          </cell>
          <cell r="X3243">
            <v>0</v>
          </cell>
        </row>
        <row r="3244">
          <cell r="S3244" t="str">
            <v>0</v>
          </cell>
          <cell r="X3244">
            <v>0</v>
          </cell>
        </row>
        <row r="3245">
          <cell r="S3245" t="str">
            <v>0</v>
          </cell>
          <cell r="X3245">
            <v>0</v>
          </cell>
        </row>
        <row r="3246">
          <cell r="S3246" t="str">
            <v>0</v>
          </cell>
          <cell r="X3246">
            <v>0</v>
          </cell>
        </row>
        <row r="3247">
          <cell r="S3247" t="str">
            <v>0</v>
          </cell>
          <cell r="X3247">
            <v>0</v>
          </cell>
        </row>
        <row r="3248">
          <cell r="S3248" t="str">
            <v>0</v>
          </cell>
          <cell r="X3248">
            <v>0</v>
          </cell>
        </row>
        <row r="3249">
          <cell r="S3249" t="str">
            <v>0</v>
          </cell>
          <cell r="X3249">
            <v>0</v>
          </cell>
        </row>
        <row r="3250">
          <cell r="S3250" t="str">
            <v>0</v>
          </cell>
          <cell r="X3250">
            <v>0</v>
          </cell>
        </row>
        <row r="3251">
          <cell r="S3251" t="str">
            <v>0</v>
          </cell>
          <cell r="X3251">
            <v>0</v>
          </cell>
        </row>
        <row r="3252">
          <cell r="S3252" t="str">
            <v>0</v>
          </cell>
          <cell r="X3252">
            <v>0</v>
          </cell>
        </row>
        <row r="3253">
          <cell r="S3253" t="str">
            <v>0</v>
          </cell>
          <cell r="X3253">
            <v>0</v>
          </cell>
        </row>
        <row r="3254">
          <cell r="S3254" t="str">
            <v>0</v>
          </cell>
          <cell r="X3254">
            <v>0</v>
          </cell>
        </row>
        <row r="3255">
          <cell r="S3255" t="str">
            <v>0</v>
          </cell>
          <cell r="X3255">
            <v>0</v>
          </cell>
        </row>
        <row r="3256">
          <cell r="S3256" t="str">
            <v>0</v>
          </cell>
          <cell r="X3256">
            <v>0</v>
          </cell>
        </row>
        <row r="3257">
          <cell r="S3257" t="str">
            <v>0</v>
          </cell>
          <cell r="X3257">
            <v>0</v>
          </cell>
        </row>
        <row r="3258">
          <cell r="S3258" t="str">
            <v>0</v>
          </cell>
          <cell r="X3258">
            <v>0</v>
          </cell>
        </row>
        <row r="3259">
          <cell r="S3259" t="str">
            <v>0</v>
          </cell>
          <cell r="X3259">
            <v>0</v>
          </cell>
        </row>
        <row r="3260">
          <cell r="S3260" t="str">
            <v>0</v>
          </cell>
          <cell r="X3260">
            <v>0</v>
          </cell>
        </row>
        <row r="3261">
          <cell r="S3261" t="str">
            <v>0</v>
          </cell>
          <cell r="X3261">
            <v>0</v>
          </cell>
        </row>
        <row r="3262">
          <cell r="S3262" t="str">
            <v>0</v>
          </cell>
          <cell r="X3262">
            <v>0</v>
          </cell>
        </row>
        <row r="3263">
          <cell r="S3263" t="str">
            <v>0</v>
          </cell>
          <cell r="X3263">
            <v>0</v>
          </cell>
        </row>
        <row r="3264">
          <cell r="S3264" t="str">
            <v>0</v>
          </cell>
          <cell r="X3264">
            <v>0</v>
          </cell>
        </row>
        <row r="3265">
          <cell r="S3265" t="str">
            <v>0</v>
          </cell>
          <cell r="X3265">
            <v>0</v>
          </cell>
        </row>
        <row r="3266">
          <cell r="S3266" t="str">
            <v>0</v>
          </cell>
          <cell r="X3266">
            <v>0</v>
          </cell>
        </row>
        <row r="3267">
          <cell r="S3267" t="str">
            <v>0</v>
          </cell>
          <cell r="X3267">
            <v>0</v>
          </cell>
        </row>
        <row r="3268">
          <cell r="S3268" t="str">
            <v>0</v>
          </cell>
          <cell r="X3268">
            <v>0</v>
          </cell>
        </row>
        <row r="3269">
          <cell r="S3269" t="str">
            <v>0</v>
          </cell>
          <cell r="X3269">
            <v>0</v>
          </cell>
        </row>
        <row r="3270">
          <cell r="S3270" t="str">
            <v>0</v>
          </cell>
          <cell r="X3270">
            <v>0</v>
          </cell>
        </row>
        <row r="3271">
          <cell r="S3271" t="str">
            <v>0</v>
          </cell>
          <cell r="X3271">
            <v>0</v>
          </cell>
        </row>
        <row r="3272">
          <cell r="S3272" t="str">
            <v>0</v>
          </cell>
          <cell r="X3272">
            <v>0</v>
          </cell>
        </row>
        <row r="3273">
          <cell r="S3273" t="str">
            <v>0</v>
          </cell>
          <cell r="X3273">
            <v>0</v>
          </cell>
        </row>
        <row r="3274">
          <cell r="S3274" t="str">
            <v>0</v>
          </cell>
          <cell r="X3274">
            <v>0</v>
          </cell>
        </row>
        <row r="3275">
          <cell r="S3275" t="str">
            <v>0</v>
          </cell>
          <cell r="X3275">
            <v>0</v>
          </cell>
        </row>
        <row r="3276">
          <cell r="S3276" t="str">
            <v>0</v>
          </cell>
          <cell r="X3276">
            <v>0</v>
          </cell>
        </row>
        <row r="3277">
          <cell r="S3277" t="str">
            <v>0</v>
          </cell>
          <cell r="X3277">
            <v>0</v>
          </cell>
        </row>
        <row r="3278">
          <cell r="S3278" t="str">
            <v>0</v>
          </cell>
          <cell r="X3278">
            <v>0</v>
          </cell>
        </row>
        <row r="3279">
          <cell r="S3279" t="str">
            <v>0</v>
          </cell>
          <cell r="X3279">
            <v>0</v>
          </cell>
        </row>
        <row r="3280">
          <cell r="S3280" t="str">
            <v>0</v>
          </cell>
          <cell r="X3280">
            <v>0</v>
          </cell>
        </row>
        <row r="3281">
          <cell r="S3281" t="str">
            <v>0</v>
          </cell>
          <cell r="X3281">
            <v>0</v>
          </cell>
        </row>
        <row r="3282">
          <cell r="S3282" t="str">
            <v>0</v>
          </cell>
          <cell r="X3282">
            <v>0</v>
          </cell>
        </row>
        <row r="3283">
          <cell r="S3283" t="str">
            <v>0</v>
          </cell>
          <cell r="X3283">
            <v>0</v>
          </cell>
        </row>
        <row r="3284">
          <cell r="S3284" t="str">
            <v>0</v>
          </cell>
          <cell r="X3284">
            <v>0</v>
          </cell>
        </row>
        <row r="3285">
          <cell r="S3285" t="str">
            <v>0</v>
          </cell>
          <cell r="X3285">
            <v>0</v>
          </cell>
        </row>
        <row r="3286">
          <cell r="S3286" t="str">
            <v>0</v>
          </cell>
          <cell r="X3286">
            <v>0</v>
          </cell>
        </row>
        <row r="3287">
          <cell r="S3287" t="str">
            <v>0</v>
          </cell>
          <cell r="X3287">
            <v>0</v>
          </cell>
        </row>
        <row r="3288">
          <cell r="S3288" t="str">
            <v>0</v>
          </cell>
          <cell r="X3288">
            <v>0</v>
          </cell>
        </row>
        <row r="3289">
          <cell r="S3289" t="str">
            <v>0</v>
          </cell>
          <cell r="X3289">
            <v>0</v>
          </cell>
        </row>
        <row r="3290">
          <cell r="S3290" t="str">
            <v>0</v>
          </cell>
          <cell r="X3290">
            <v>0</v>
          </cell>
        </row>
        <row r="3291">
          <cell r="S3291" t="str">
            <v>0</v>
          </cell>
          <cell r="X3291">
            <v>0</v>
          </cell>
        </row>
        <row r="3292">
          <cell r="S3292" t="str">
            <v>0</v>
          </cell>
          <cell r="X3292">
            <v>0</v>
          </cell>
        </row>
        <row r="3293">
          <cell r="S3293" t="str">
            <v>0</v>
          </cell>
          <cell r="X3293">
            <v>0</v>
          </cell>
        </row>
        <row r="3294">
          <cell r="S3294" t="str">
            <v>0</v>
          </cell>
          <cell r="X3294">
            <v>0</v>
          </cell>
        </row>
        <row r="3295">
          <cell r="S3295" t="str">
            <v>0</v>
          </cell>
          <cell r="X3295">
            <v>0</v>
          </cell>
        </row>
        <row r="3296">
          <cell r="S3296" t="str">
            <v>0</v>
          </cell>
          <cell r="X3296">
            <v>0</v>
          </cell>
        </row>
        <row r="3297">
          <cell r="S3297" t="str">
            <v>0</v>
          </cell>
          <cell r="X3297">
            <v>0</v>
          </cell>
        </row>
        <row r="3298">
          <cell r="S3298" t="str">
            <v>0</v>
          </cell>
          <cell r="X3298">
            <v>0</v>
          </cell>
        </row>
        <row r="3299">
          <cell r="S3299" t="str">
            <v>0</v>
          </cell>
          <cell r="X3299">
            <v>0</v>
          </cell>
        </row>
        <row r="3300">
          <cell r="S3300" t="str">
            <v>0</v>
          </cell>
          <cell r="X3300">
            <v>0</v>
          </cell>
        </row>
        <row r="3301">
          <cell r="S3301" t="str">
            <v>0</v>
          </cell>
          <cell r="X3301">
            <v>0</v>
          </cell>
        </row>
        <row r="3302">
          <cell r="S3302" t="str">
            <v>0</v>
          </cell>
          <cell r="X3302">
            <v>0</v>
          </cell>
        </row>
        <row r="3303">
          <cell r="S3303" t="str">
            <v>0</v>
          </cell>
          <cell r="X3303">
            <v>0</v>
          </cell>
        </row>
        <row r="3304">
          <cell r="S3304" t="str">
            <v>0</v>
          </cell>
          <cell r="X3304">
            <v>0</v>
          </cell>
        </row>
        <row r="3305">
          <cell r="S3305" t="str">
            <v>0</v>
          </cell>
          <cell r="X3305">
            <v>0</v>
          </cell>
        </row>
        <row r="3306">
          <cell r="S3306" t="str">
            <v>0</v>
          </cell>
          <cell r="X3306">
            <v>0</v>
          </cell>
        </row>
        <row r="3307">
          <cell r="S3307" t="str">
            <v>0</v>
          </cell>
          <cell r="X3307">
            <v>0</v>
          </cell>
        </row>
        <row r="3308">
          <cell r="S3308" t="str">
            <v>0</v>
          </cell>
          <cell r="X3308">
            <v>0</v>
          </cell>
        </row>
        <row r="3309">
          <cell r="S3309" t="str">
            <v>0</v>
          </cell>
          <cell r="X3309">
            <v>0</v>
          </cell>
        </row>
        <row r="3310">
          <cell r="S3310" t="str">
            <v>0</v>
          </cell>
          <cell r="X3310">
            <v>0</v>
          </cell>
        </row>
        <row r="3311">
          <cell r="S3311" t="str">
            <v>0</v>
          </cell>
          <cell r="X3311">
            <v>0</v>
          </cell>
        </row>
        <row r="3312">
          <cell r="S3312" t="str">
            <v>0</v>
          </cell>
          <cell r="X3312">
            <v>0</v>
          </cell>
        </row>
        <row r="3313">
          <cell r="S3313" t="str">
            <v>0</v>
          </cell>
          <cell r="X3313">
            <v>0</v>
          </cell>
        </row>
        <row r="3314">
          <cell r="S3314" t="str">
            <v>0</v>
          </cell>
          <cell r="X3314">
            <v>0</v>
          </cell>
        </row>
        <row r="3315">
          <cell r="S3315" t="str">
            <v>0</v>
          </cell>
          <cell r="X3315">
            <v>0</v>
          </cell>
        </row>
        <row r="3316">
          <cell r="S3316" t="str">
            <v>0</v>
          </cell>
          <cell r="X3316">
            <v>0</v>
          </cell>
        </row>
        <row r="3317">
          <cell r="S3317" t="str">
            <v>0</v>
          </cell>
          <cell r="X3317">
            <v>0</v>
          </cell>
        </row>
        <row r="3318">
          <cell r="S3318" t="str">
            <v>0</v>
          </cell>
          <cell r="X3318">
            <v>0</v>
          </cell>
        </row>
        <row r="3319">
          <cell r="S3319" t="str">
            <v>0</v>
          </cell>
          <cell r="X3319">
            <v>0</v>
          </cell>
        </row>
        <row r="3320">
          <cell r="S3320" t="str">
            <v>0</v>
          </cell>
          <cell r="X3320">
            <v>0</v>
          </cell>
        </row>
        <row r="3321">
          <cell r="S3321" t="str">
            <v>0</v>
          </cell>
          <cell r="X3321">
            <v>0</v>
          </cell>
        </row>
        <row r="3322">
          <cell r="S3322" t="str">
            <v>0</v>
          </cell>
          <cell r="X3322">
            <v>0</v>
          </cell>
        </row>
        <row r="3323">
          <cell r="S3323" t="str">
            <v>0</v>
          </cell>
          <cell r="X3323">
            <v>0</v>
          </cell>
        </row>
        <row r="3324">
          <cell r="S3324" t="str">
            <v>0</v>
          </cell>
          <cell r="X3324">
            <v>0</v>
          </cell>
        </row>
        <row r="3325">
          <cell r="S3325" t="str">
            <v>0</v>
          </cell>
          <cell r="X3325">
            <v>0</v>
          </cell>
        </row>
        <row r="3326">
          <cell r="S3326" t="str">
            <v>0</v>
          </cell>
          <cell r="X3326">
            <v>0</v>
          </cell>
        </row>
        <row r="3327">
          <cell r="S3327" t="str">
            <v>0</v>
          </cell>
          <cell r="X3327">
            <v>0</v>
          </cell>
        </row>
        <row r="3328">
          <cell r="S3328" t="str">
            <v>0</v>
          </cell>
          <cell r="X3328">
            <v>0</v>
          </cell>
        </row>
        <row r="3329">
          <cell r="S3329" t="str">
            <v>0</v>
          </cell>
          <cell r="X3329">
            <v>0</v>
          </cell>
        </row>
        <row r="3330">
          <cell r="S3330" t="str">
            <v>0</v>
          </cell>
          <cell r="X3330">
            <v>0</v>
          </cell>
        </row>
        <row r="3331">
          <cell r="S3331" t="str">
            <v>0</v>
          </cell>
          <cell r="X3331">
            <v>0</v>
          </cell>
        </row>
        <row r="3332">
          <cell r="S3332" t="str">
            <v>0</v>
          </cell>
          <cell r="X3332">
            <v>0</v>
          </cell>
        </row>
        <row r="3333">
          <cell r="S3333" t="str">
            <v>0</v>
          </cell>
          <cell r="X3333">
            <v>0</v>
          </cell>
        </row>
        <row r="3334">
          <cell r="S3334" t="str">
            <v>0</v>
          </cell>
          <cell r="X3334">
            <v>0</v>
          </cell>
        </row>
        <row r="3335">
          <cell r="S3335" t="str">
            <v>0</v>
          </cell>
          <cell r="X3335">
            <v>0</v>
          </cell>
        </row>
        <row r="3336">
          <cell r="S3336" t="str">
            <v>0</v>
          </cell>
          <cell r="X3336">
            <v>0</v>
          </cell>
        </row>
        <row r="3337">
          <cell r="S3337" t="str">
            <v>0</v>
          </cell>
          <cell r="X3337">
            <v>0</v>
          </cell>
        </row>
        <row r="3338">
          <cell r="S3338" t="str">
            <v>0</v>
          </cell>
          <cell r="X3338">
            <v>0</v>
          </cell>
        </row>
        <row r="3339">
          <cell r="S3339" t="str">
            <v>0</v>
          </cell>
          <cell r="X3339">
            <v>0</v>
          </cell>
        </row>
        <row r="3340">
          <cell r="S3340" t="str">
            <v>0</v>
          </cell>
          <cell r="X3340">
            <v>0</v>
          </cell>
        </row>
        <row r="3341">
          <cell r="S3341" t="str">
            <v>0</v>
          </cell>
          <cell r="X3341">
            <v>0</v>
          </cell>
        </row>
        <row r="3342">
          <cell r="S3342" t="str">
            <v>0</v>
          </cell>
          <cell r="X3342">
            <v>0</v>
          </cell>
        </row>
        <row r="3343">
          <cell r="S3343" t="str">
            <v>0</v>
          </cell>
          <cell r="X3343">
            <v>0</v>
          </cell>
        </row>
        <row r="3344">
          <cell r="S3344" t="str">
            <v>0</v>
          </cell>
          <cell r="X3344">
            <v>0</v>
          </cell>
        </row>
        <row r="3345">
          <cell r="S3345" t="str">
            <v>0</v>
          </cell>
          <cell r="X3345">
            <v>0</v>
          </cell>
        </row>
        <row r="3346">
          <cell r="S3346" t="str">
            <v>0</v>
          </cell>
          <cell r="X3346">
            <v>0</v>
          </cell>
        </row>
        <row r="3347">
          <cell r="S3347" t="str">
            <v>0</v>
          </cell>
          <cell r="X3347">
            <v>0</v>
          </cell>
        </row>
        <row r="3348">
          <cell r="S3348" t="str">
            <v>0</v>
          </cell>
          <cell r="X3348">
            <v>0</v>
          </cell>
        </row>
        <row r="3349">
          <cell r="S3349" t="str">
            <v>0</v>
          </cell>
          <cell r="X3349">
            <v>0</v>
          </cell>
        </row>
        <row r="3350">
          <cell r="S3350" t="str">
            <v>0</v>
          </cell>
          <cell r="X3350">
            <v>0</v>
          </cell>
        </row>
        <row r="3351">
          <cell r="S3351" t="str">
            <v>0</v>
          </cell>
          <cell r="X3351">
            <v>0</v>
          </cell>
        </row>
        <row r="3352">
          <cell r="S3352" t="str">
            <v>0</v>
          </cell>
          <cell r="X3352">
            <v>0</v>
          </cell>
        </row>
        <row r="3353">
          <cell r="S3353" t="str">
            <v>0</v>
          </cell>
          <cell r="X3353">
            <v>0</v>
          </cell>
        </row>
        <row r="3354">
          <cell r="S3354" t="str">
            <v>0</v>
          </cell>
          <cell r="X3354">
            <v>0</v>
          </cell>
        </row>
        <row r="3355">
          <cell r="S3355" t="str">
            <v>0</v>
          </cell>
          <cell r="X3355">
            <v>0</v>
          </cell>
        </row>
        <row r="3356">
          <cell r="S3356" t="str">
            <v>0</v>
          </cell>
          <cell r="X3356">
            <v>0</v>
          </cell>
        </row>
        <row r="3357">
          <cell r="S3357" t="str">
            <v>0</v>
          </cell>
          <cell r="X3357">
            <v>0</v>
          </cell>
        </row>
        <row r="3358">
          <cell r="S3358" t="str">
            <v>0</v>
          </cell>
          <cell r="X3358">
            <v>0</v>
          </cell>
        </row>
        <row r="3359">
          <cell r="S3359" t="str">
            <v>0</v>
          </cell>
          <cell r="X3359">
            <v>0</v>
          </cell>
        </row>
        <row r="3360">
          <cell r="S3360" t="str">
            <v>0</v>
          </cell>
          <cell r="X3360">
            <v>0</v>
          </cell>
        </row>
        <row r="3361">
          <cell r="S3361" t="str">
            <v>0</v>
          </cell>
          <cell r="X3361">
            <v>0</v>
          </cell>
        </row>
        <row r="3362">
          <cell r="S3362" t="str">
            <v>0</v>
          </cell>
          <cell r="X3362">
            <v>0</v>
          </cell>
        </row>
        <row r="3363">
          <cell r="S3363" t="str">
            <v>0</v>
          </cell>
          <cell r="X3363">
            <v>0</v>
          </cell>
        </row>
        <row r="3364">
          <cell r="S3364" t="str">
            <v>0</v>
          </cell>
          <cell r="X3364">
            <v>0</v>
          </cell>
        </row>
        <row r="3365">
          <cell r="S3365" t="str">
            <v>0</v>
          </cell>
          <cell r="X3365">
            <v>0</v>
          </cell>
        </row>
        <row r="3366">
          <cell r="S3366" t="str">
            <v>0</v>
          </cell>
          <cell r="X3366">
            <v>0</v>
          </cell>
        </row>
        <row r="3367">
          <cell r="S3367" t="str">
            <v>0</v>
          </cell>
          <cell r="X3367">
            <v>0</v>
          </cell>
        </row>
        <row r="3368">
          <cell r="S3368" t="str">
            <v>0</v>
          </cell>
          <cell r="X3368">
            <v>0</v>
          </cell>
        </row>
        <row r="3369">
          <cell r="S3369" t="str">
            <v>0</v>
          </cell>
          <cell r="X3369">
            <v>0</v>
          </cell>
        </row>
        <row r="3370">
          <cell r="S3370" t="str">
            <v>0</v>
          </cell>
          <cell r="X3370">
            <v>0</v>
          </cell>
        </row>
        <row r="3371">
          <cell r="S3371" t="str">
            <v>0</v>
          </cell>
          <cell r="X3371">
            <v>0</v>
          </cell>
        </row>
        <row r="3372">
          <cell r="S3372" t="str">
            <v>0</v>
          </cell>
          <cell r="X3372">
            <v>0</v>
          </cell>
        </row>
        <row r="3373">
          <cell r="S3373" t="str">
            <v>0</v>
          </cell>
          <cell r="X3373">
            <v>0</v>
          </cell>
        </row>
        <row r="3374">
          <cell r="S3374" t="str">
            <v>0</v>
          </cell>
          <cell r="X3374">
            <v>0</v>
          </cell>
        </row>
        <row r="3375">
          <cell r="S3375" t="str">
            <v>0</v>
          </cell>
          <cell r="X3375">
            <v>0</v>
          </cell>
        </row>
        <row r="3376">
          <cell r="S3376" t="str">
            <v>0</v>
          </cell>
          <cell r="X3376">
            <v>0</v>
          </cell>
        </row>
        <row r="3377">
          <cell r="S3377" t="str">
            <v>0</v>
          </cell>
          <cell r="X3377">
            <v>0</v>
          </cell>
        </row>
        <row r="3378">
          <cell r="S3378" t="str">
            <v>0</v>
          </cell>
          <cell r="X3378">
            <v>0</v>
          </cell>
        </row>
        <row r="3379">
          <cell r="S3379" t="str">
            <v>0</v>
          </cell>
          <cell r="X3379">
            <v>0</v>
          </cell>
        </row>
        <row r="3380">
          <cell r="S3380" t="str">
            <v>0</v>
          </cell>
          <cell r="X3380">
            <v>0</v>
          </cell>
        </row>
        <row r="3381">
          <cell r="S3381" t="str">
            <v>0</v>
          </cell>
          <cell r="X3381">
            <v>0</v>
          </cell>
        </row>
        <row r="3382">
          <cell r="S3382" t="str">
            <v>0</v>
          </cell>
          <cell r="X3382">
            <v>0</v>
          </cell>
        </row>
        <row r="3383">
          <cell r="S3383" t="str">
            <v>0</v>
          </cell>
          <cell r="X3383">
            <v>0</v>
          </cell>
        </row>
        <row r="3384">
          <cell r="S3384" t="str">
            <v>0</v>
          </cell>
          <cell r="X3384">
            <v>0</v>
          </cell>
        </row>
        <row r="3385">
          <cell r="S3385" t="str">
            <v>0</v>
          </cell>
          <cell r="X3385">
            <v>0</v>
          </cell>
        </row>
        <row r="3386">
          <cell r="S3386" t="str">
            <v>0</v>
          </cell>
          <cell r="X3386">
            <v>0</v>
          </cell>
        </row>
        <row r="3387">
          <cell r="S3387" t="str">
            <v>0</v>
          </cell>
          <cell r="X3387">
            <v>0</v>
          </cell>
        </row>
        <row r="3388">
          <cell r="S3388" t="str">
            <v>0</v>
          </cell>
          <cell r="X3388">
            <v>0</v>
          </cell>
        </row>
        <row r="3389">
          <cell r="S3389" t="str">
            <v>0</v>
          </cell>
          <cell r="X3389">
            <v>0</v>
          </cell>
        </row>
        <row r="3390">
          <cell r="S3390" t="str">
            <v>0</v>
          </cell>
          <cell r="X3390">
            <v>0</v>
          </cell>
        </row>
        <row r="3391">
          <cell r="S3391" t="str">
            <v>0</v>
          </cell>
          <cell r="X3391">
            <v>0</v>
          </cell>
        </row>
        <row r="3392">
          <cell r="S3392" t="str">
            <v>0</v>
          </cell>
          <cell r="X3392">
            <v>0</v>
          </cell>
        </row>
        <row r="3393">
          <cell r="S3393" t="str">
            <v>0</v>
          </cell>
          <cell r="X3393">
            <v>0</v>
          </cell>
        </row>
        <row r="3394">
          <cell r="S3394" t="str">
            <v>0</v>
          </cell>
          <cell r="X3394">
            <v>0</v>
          </cell>
        </row>
        <row r="3395">
          <cell r="S3395" t="str">
            <v>0</v>
          </cell>
          <cell r="X3395">
            <v>0</v>
          </cell>
        </row>
        <row r="3396">
          <cell r="S3396" t="str">
            <v>0</v>
          </cell>
          <cell r="X3396">
            <v>0</v>
          </cell>
        </row>
        <row r="3397">
          <cell r="S3397" t="str">
            <v>0</v>
          </cell>
          <cell r="X3397">
            <v>0</v>
          </cell>
        </row>
        <row r="3398">
          <cell r="S3398" t="str">
            <v>0</v>
          </cell>
          <cell r="X3398">
            <v>0</v>
          </cell>
        </row>
        <row r="3399">
          <cell r="S3399" t="str">
            <v>0</v>
          </cell>
          <cell r="X3399">
            <v>0</v>
          </cell>
        </row>
        <row r="3400">
          <cell r="S3400" t="str">
            <v>0</v>
          </cell>
          <cell r="X3400">
            <v>0</v>
          </cell>
        </row>
        <row r="3401">
          <cell r="S3401" t="str">
            <v>0</v>
          </cell>
          <cell r="X3401">
            <v>0</v>
          </cell>
        </row>
        <row r="3402">
          <cell r="S3402" t="str">
            <v>0</v>
          </cell>
          <cell r="X3402">
            <v>0</v>
          </cell>
        </row>
        <row r="3403">
          <cell r="S3403" t="str">
            <v>0</v>
          </cell>
          <cell r="X3403">
            <v>0</v>
          </cell>
        </row>
        <row r="3404">
          <cell r="S3404" t="str">
            <v>0</v>
          </cell>
          <cell r="X3404">
            <v>0</v>
          </cell>
        </row>
        <row r="3405">
          <cell r="S3405" t="str">
            <v>0</v>
          </cell>
          <cell r="X3405">
            <v>0</v>
          </cell>
        </row>
        <row r="3406">
          <cell r="S3406" t="str">
            <v>0</v>
          </cell>
          <cell r="X3406">
            <v>0</v>
          </cell>
        </row>
        <row r="3407">
          <cell r="S3407" t="str">
            <v>0</v>
          </cell>
          <cell r="X3407">
            <v>0</v>
          </cell>
        </row>
        <row r="3408">
          <cell r="S3408" t="str">
            <v>0</v>
          </cell>
          <cell r="X3408">
            <v>0</v>
          </cell>
        </row>
        <row r="3409">
          <cell r="S3409" t="str">
            <v>0</v>
          </cell>
          <cell r="X3409">
            <v>0</v>
          </cell>
        </row>
        <row r="3410">
          <cell r="S3410" t="str">
            <v>0</v>
          </cell>
          <cell r="X3410">
            <v>0</v>
          </cell>
        </row>
        <row r="3411">
          <cell r="S3411" t="str">
            <v>0</v>
          </cell>
          <cell r="X3411">
            <v>0</v>
          </cell>
        </row>
        <row r="3412">
          <cell r="S3412" t="str">
            <v>0</v>
          </cell>
          <cell r="X3412">
            <v>0</v>
          </cell>
        </row>
        <row r="3413">
          <cell r="S3413" t="str">
            <v>0</v>
          </cell>
          <cell r="X3413">
            <v>0</v>
          </cell>
        </row>
        <row r="3414">
          <cell r="S3414" t="str">
            <v>0</v>
          </cell>
          <cell r="X3414">
            <v>0</v>
          </cell>
        </row>
        <row r="3415">
          <cell r="S3415" t="str">
            <v>0</v>
          </cell>
          <cell r="X3415">
            <v>0</v>
          </cell>
        </row>
        <row r="3416">
          <cell r="S3416" t="str">
            <v>0</v>
          </cell>
          <cell r="X3416">
            <v>0</v>
          </cell>
        </row>
        <row r="3417">
          <cell r="S3417" t="str">
            <v>0</v>
          </cell>
          <cell r="X3417">
            <v>0</v>
          </cell>
        </row>
        <row r="3418">
          <cell r="S3418" t="str">
            <v>0</v>
          </cell>
          <cell r="X3418">
            <v>0</v>
          </cell>
        </row>
        <row r="3419">
          <cell r="S3419" t="str">
            <v>0</v>
          </cell>
          <cell r="X3419">
            <v>0</v>
          </cell>
        </row>
        <row r="3420">
          <cell r="S3420" t="str">
            <v>0</v>
          </cell>
          <cell r="X3420">
            <v>0</v>
          </cell>
        </row>
        <row r="3421">
          <cell r="S3421" t="str">
            <v>0</v>
          </cell>
          <cell r="X3421">
            <v>0</v>
          </cell>
        </row>
        <row r="3422">
          <cell r="S3422" t="str">
            <v>0</v>
          </cell>
          <cell r="X3422">
            <v>0</v>
          </cell>
        </row>
        <row r="3423">
          <cell r="S3423" t="str">
            <v>0</v>
          </cell>
          <cell r="X3423">
            <v>0</v>
          </cell>
        </row>
        <row r="3424">
          <cell r="S3424" t="str">
            <v>0</v>
          </cell>
          <cell r="X3424">
            <v>0</v>
          </cell>
        </row>
        <row r="3425">
          <cell r="S3425" t="str">
            <v>0</v>
          </cell>
          <cell r="X3425">
            <v>0</v>
          </cell>
        </row>
        <row r="3426">
          <cell r="S3426" t="str">
            <v>0</v>
          </cell>
          <cell r="X3426">
            <v>0</v>
          </cell>
        </row>
        <row r="3427">
          <cell r="S3427" t="str">
            <v>0</v>
          </cell>
          <cell r="X3427">
            <v>0</v>
          </cell>
        </row>
        <row r="3428">
          <cell r="S3428" t="str">
            <v>0</v>
          </cell>
          <cell r="X3428">
            <v>0</v>
          </cell>
        </row>
        <row r="3429">
          <cell r="S3429" t="str">
            <v>0</v>
          </cell>
          <cell r="X3429">
            <v>0</v>
          </cell>
        </row>
        <row r="3430">
          <cell r="S3430" t="str">
            <v>0</v>
          </cell>
          <cell r="X3430">
            <v>0</v>
          </cell>
        </row>
        <row r="3431">
          <cell r="S3431" t="str">
            <v>0</v>
          </cell>
          <cell r="X3431">
            <v>0</v>
          </cell>
        </row>
        <row r="3432">
          <cell r="S3432" t="str">
            <v>0</v>
          </cell>
          <cell r="X3432">
            <v>0</v>
          </cell>
        </row>
        <row r="3433">
          <cell r="S3433" t="str">
            <v>0</v>
          </cell>
          <cell r="X3433">
            <v>0</v>
          </cell>
        </row>
        <row r="3434">
          <cell r="S3434" t="str">
            <v>0</v>
          </cell>
          <cell r="X3434">
            <v>0</v>
          </cell>
        </row>
        <row r="3435">
          <cell r="S3435" t="str">
            <v>0</v>
          </cell>
          <cell r="X3435">
            <v>0</v>
          </cell>
        </row>
        <row r="3436">
          <cell r="S3436" t="str">
            <v>0</v>
          </cell>
          <cell r="X3436">
            <v>0</v>
          </cell>
        </row>
        <row r="3437">
          <cell r="S3437" t="str">
            <v>0</v>
          </cell>
          <cell r="X3437">
            <v>0</v>
          </cell>
        </row>
        <row r="3438">
          <cell r="S3438" t="str">
            <v>0</v>
          </cell>
          <cell r="X3438">
            <v>0</v>
          </cell>
        </row>
        <row r="3439">
          <cell r="S3439" t="str">
            <v>0</v>
          </cell>
          <cell r="X3439">
            <v>0</v>
          </cell>
        </row>
        <row r="3440">
          <cell r="S3440" t="str">
            <v>0</v>
          </cell>
          <cell r="X3440">
            <v>0</v>
          </cell>
        </row>
        <row r="3441">
          <cell r="S3441" t="str">
            <v>0</v>
          </cell>
          <cell r="X3441">
            <v>0</v>
          </cell>
        </row>
        <row r="3442">
          <cell r="S3442" t="str">
            <v>0</v>
          </cell>
          <cell r="X3442">
            <v>0</v>
          </cell>
        </row>
        <row r="3443">
          <cell r="S3443" t="str">
            <v>0</v>
          </cell>
          <cell r="X3443">
            <v>0</v>
          </cell>
        </row>
        <row r="3444">
          <cell r="S3444" t="str">
            <v>0</v>
          </cell>
          <cell r="X3444">
            <v>0</v>
          </cell>
        </row>
        <row r="3445">
          <cell r="S3445" t="str">
            <v>0</v>
          </cell>
          <cell r="X3445">
            <v>0</v>
          </cell>
        </row>
        <row r="3446">
          <cell r="S3446" t="str">
            <v>0</v>
          </cell>
          <cell r="X3446">
            <v>0</v>
          </cell>
        </row>
        <row r="3447">
          <cell r="S3447" t="str">
            <v>0</v>
          </cell>
          <cell r="X3447">
            <v>0</v>
          </cell>
        </row>
        <row r="3448">
          <cell r="S3448" t="str">
            <v>0</v>
          </cell>
          <cell r="X3448">
            <v>0</v>
          </cell>
        </row>
        <row r="3449">
          <cell r="S3449" t="str">
            <v>0</v>
          </cell>
          <cell r="X3449">
            <v>0</v>
          </cell>
        </row>
        <row r="3450">
          <cell r="S3450" t="str">
            <v>0</v>
          </cell>
          <cell r="X3450">
            <v>0</v>
          </cell>
        </row>
        <row r="3451">
          <cell r="S3451" t="str">
            <v>0</v>
          </cell>
          <cell r="X3451">
            <v>0</v>
          </cell>
        </row>
        <row r="3452">
          <cell r="S3452" t="str">
            <v>0</v>
          </cell>
          <cell r="X3452">
            <v>0</v>
          </cell>
        </row>
        <row r="3453">
          <cell r="S3453" t="str">
            <v>0</v>
          </cell>
          <cell r="X3453">
            <v>0</v>
          </cell>
        </row>
        <row r="3454">
          <cell r="S3454" t="str">
            <v>0</v>
          </cell>
          <cell r="X3454">
            <v>0</v>
          </cell>
        </row>
        <row r="3455">
          <cell r="S3455" t="str">
            <v>0</v>
          </cell>
          <cell r="X3455">
            <v>0</v>
          </cell>
        </row>
        <row r="3456">
          <cell r="S3456" t="str">
            <v>0</v>
          </cell>
          <cell r="X3456">
            <v>0</v>
          </cell>
        </row>
        <row r="3457">
          <cell r="S3457" t="str">
            <v>0</v>
          </cell>
          <cell r="X3457">
            <v>0</v>
          </cell>
        </row>
        <row r="3458">
          <cell r="S3458" t="str">
            <v>0</v>
          </cell>
          <cell r="X3458">
            <v>0</v>
          </cell>
        </row>
        <row r="3459">
          <cell r="S3459" t="str">
            <v>0</v>
          </cell>
          <cell r="X3459">
            <v>0</v>
          </cell>
        </row>
        <row r="3460">
          <cell r="S3460" t="str">
            <v>0</v>
          </cell>
          <cell r="X3460">
            <v>0</v>
          </cell>
        </row>
        <row r="3461">
          <cell r="S3461" t="str">
            <v>0</v>
          </cell>
          <cell r="X3461">
            <v>0</v>
          </cell>
        </row>
        <row r="3462">
          <cell r="S3462" t="str">
            <v>0</v>
          </cell>
          <cell r="X3462">
            <v>0</v>
          </cell>
        </row>
        <row r="3463">
          <cell r="S3463" t="str">
            <v>0</v>
          </cell>
          <cell r="X3463">
            <v>0</v>
          </cell>
        </row>
        <row r="3464">
          <cell r="S3464" t="str">
            <v>0</v>
          </cell>
          <cell r="X3464">
            <v>0</v>
          </cell>
        </row>
        <row r="3465">
          <cell r="S3465" t="str">
            <v>0</v>
          </cell>
          <cell r="X3465">
            <v>0</v>
          </cell>
        </row>
        <row r="3466">
          <cell r="S3466" t="str">
            <v>0</v>
          </cell>
          <cell r="X3466">
            <v>0</v>
          </cell>
        </row>
        <row r="3467">
          <cell r="S3467" t="str">
            <v>0</v>
          </cell>
          <cell r="X3467">
            <v>0</v>
          </cell>
        </row>
        <row r="3468">
          <cell r="S3468" t="str">
            <v>0</v>
          </cell>
          <cell r="X3468">
            <v>0</v>
          </cell>
        </row>
        <row r="3469">
          <cell r="S3469" t="str">
            <v>0</v>
          </cell>
          <cell r="X3469">
            <v>0</v>
          </cell>
        </row>
        <row r="3470">
          <cell r="S3470" t="str">
            <v>0</v>
          </cell>
          <cell r="X3470">
            <v>0</v>
          </cell>
        </row>
        <row r="3471">
          <cell r="S3471" t="str">
            <v>0</v>
          </cell>
          <cell r="X3471">
            <v>0</v>
          </cell>
        </row>
        <row r="3472">
          <cell r="S3472" t="str">
            <v>0</v>
          </cell>
          <cell r="X3472">
            <v>0</v>
          </cell>
        </row>
        <row r="3473">
          <cell r="S3473" t="str">
            <v>0</v>
          </cell>
          <cell r="X3473">
            <v>0</v>
          </cell>
        </row>
        <row r="3474">
          <cell r="S3474" t="str">
            <v>0</v>
          </cell>
          <cell r="X3474">
            <v>0</v>
          </cell>
        </row>
        <row r="3475">
          <cell r="S3475" t="str">
            <v>0</v>
          </cell>
          <cell r="X3475">
            <v>0</v>
          </cell>
        </row>
        <row r="3476">
          <cell r="S3476" t="str">
            <v>0</v>
          </cell>
          <cell r="X3476">
            <v>0</v>
          </cell>
        </row>
        <row r="3477">
          <cell r="S3477" t="str">
            <v>0</v>
          </cell>
          <cell r="X3477">
            <v>0</v>
          </cell>
        </row>
        <row r="3478">
          <cell r="S3478" t="str">
            <v>0</v>
          </cell>
          <cell r="X3478">
            <v>0</v>
          </cell>
        </row>
        <row r="3479">
          <cell r="S3479" t="str">
            <v>0</v>
          </cell>
          <cell r="X3479">
            <v>0</v>
          </cell>
        </row>
        <row r="3480">
          <cell r="S3480" t="str">
            <v>0</v>
          </cell>
          <cell r="X3480">
            <v>0</v>
          </cell>
        </row>
        <row r="3481">
          <cell r="S3481" t="str">
            <v>0</v>
          </cell>
          <cell r="X3481">
            <v>0</v>
          </cell>
        </row>
        <row r="3482">
          <cell r="S3482" t="str">
            <v>0</v>
          </cell>
          <cell r="X3482">
            <v>0</v>
          </cell>
        </row>
        <row r="3483">
          <cell r="S3483" t="str">
            <v>0</v>
          </cell>
          <cell r="X3483">
            <v>0</v>
          </cell>
        </row>
        <row r="3484">
          <cell r="S3484" t="str">
            <v>0</v>
          </cell>
          <cell r="X3484">
            <v>0</v>
          </cell>
        </row>
        <row r="3485">
          <cell r="S3485" t="str">
            <v>0</v>
          </cell>
          <cell r="X3485">
            <v>0</v>
          </cell>
        </row>
        <row r="3486">
          <cell r="S3486" t="str">
            <v>0</v>
          </cell>
          <cell r="X3486">
            <v>0</v>
          </cell>
        </row>
        <row r="3487">
          <cell r="S3487" t="str">
            <v>0</v>
          </cell>
          <cell r="X3487">
            <v>0</v>
          </cell>
        </row>
        <row r="3488">
          <cell r="S3488" t="str">
            <v>0</v>
          </cell>
          <cell r="X3488">
            <v>0</v>
          </cell>
        </row>
        <row r="3489">
          <cell r="S3489" t="str">
            <v>0</v>
          </cell>
          <cell r="X3489">
            <v>0</v>
          </cell>
        </row>
        <row r="3490">
          <cell r="S3490" t="str">
            <v>0</v>
          </cell>
          <cell r="X3490">
            <v>0</v>
          </cell>
        </row>
        <row r="3491">
          <cell r="S3491" t="str">
            <v>0</v>
          </cell>
          <cell r="X3491">
            <v>0</v>
          </cell>
        </row>
        <row r="3492">
          <cell r="S3492" t="str">
            <v>0</v>
          </cell>
          <cell r="X3492">
            <v>0</v>
          </cell>
        </row>
        <row r="3493">
          <cell r="S3493" t="str">
            <v>0</v>
          </cell>
          <cell r="X3493">
            <v>0</v>
          </cell>
        </row>
        <row r="3494">
          <cell r="S3494" t="str">
            <v>0</v>
          </cell>
          <cell r="X3494">
            <v>0</v>
          </cell>
        </row>
        <row r="3495">
          <cell r="S3495" t="str">
            <v>0</v>
          </cell>
          <cell r="X3495">
            <v>0</v>
          </cell>
        </row>
        <row r="3496">
          <cell r="S3496" t="str">
            <v>0</v>
          </cell>
          <cell r="X3496">
            <v>0</v>
          </cell>
        </row>
        <row r="3497">
          <cell r="S3497" t="str">
            <v>0</v>
          </cell>
          <cell r="X3497">
            <v>0</v>
          </cell>
        </row>
        <row r="3498">
          <cell r="S3498" t="str">
            <v>0</v>
          </cell>
          <cell r="X3498">
            <v>0</v>
          </cell>
        </row>
        <row r="3499">
          <cell r="S3499" t="str">
            <v>0</v>
          </cell>
          <cell r="X3499">
            <v>0</v>
          </cell>
        </row>
        <row r="3500">
          <cell r="S3500" t="str">
            <v>0</v>
          </cell>
          <cell r="X3500">
            <v>0</v>
          </cell>
        </row>
        <row r="3501">
          <cell r="S3501" t="str">
            <v>0</v>
          </cell>
          <cell r="X3501">
            <v>0</v>
          </cell>
        </row>
        <row r="3502">
          <cell r="S3502" t="str">
            <v>0</v>
          </cell>
          <cell r="X3502">
            <v>0</v>
          </cell>
        </row>
        <row r="3503">
          <cell r="S3503" t="str">
            <v>0</v>
          </cell>
          <cell r="X3503">
            <v>0</v>
          </cell>
        </row>
        <row r="3504">
          <cell r="S3504" t="str">
            <v>0</v>
          </cell>
          <cell r="X3504">
            <v>0</v>
          </cell>
        </row>
        <row r="3505">
          <cell r="S3505" t="str">
            <v>0</v>
          </cell>
          <cell r="X3505">
            <v>0</v>
          </cell>
        </row>
        <row r="3506">
          <cell r="S3506" t="str">
            <v>0</v>
          </cell>
          <cell r="X3506">
            <v>0</v>
          </cell>
        </row>
        <row r="3507">
          <cell r="S3507" t="str">
            <v>0</v>
          </cell>
          <cell r="X3507">
            <v>0</v>
          </cell>
        </row>
        <row r="3508">
          <cell r="S3508" t="str">
            <v>0</v>
          </cell>
          <cell r="X3508">
            <v>0</v>
          </cell>
        </row>
        <row r="3509">
          <cell r="S3509" t="str">
            <v>0</v>
          </cell>
          <cell r="X3509">
            <v>0</v>
          </cell>
        </row>
        <row r="3510">
          <cell r="S3510" t="str">
            <v>0</v>
          </cell>
          <cell r="X3510">
            <v>0</v>
          </cell>
        </row>
        <row r="3511">
          <cell r="S3511" t="str">
            <v>0</v>
          </cell>
          <cell r="X3511">
            <v>0</v>
          </cell>
        </row>
        <row r="3512">
          <cell r="S3512" t="str">
            <v>0</v>
          </cell>
          <cell r="X3512">
            <v>0</v>
          </cell>
        </row>
        <row r="3513">
          <cell r="S3513" t="str">
            <v>0</v>
          </cell>
          <cell r="X3513">
            <v>0</v>
          </cell>
        </row>
        <row r="3514">
          <cell r="S3514" t="str">
            <v>0</v>
          </cell>
          <cell r="X3514">
            <v>0</v>
          </cell>
        </row>
        <row r="3515">
          <cell r="S3515" t="str">
            <v>0</v>
          </cell>
          <cell r="X3515">
            <v>0</v>
          </cell>
        </row>
        <row r="3516">
          <cell r="S3516" t="str">
            <v>0</v>
          </cell>
          <cell r="X3516">
            <v>0</v>
          </cell>
        </row>
        <row r="3517">
          <cell r="S3517" t="str">
            <v>0</v>
          </cell>
          <cell r="X3517">
            <v>0</v>
          </cell>
        </row>
        <row r="3518">
          <cell r="S3518" t="str">
            <v>0</v>
          </cell>
          <cell r="X3518">
            <v>0</v>
          </cell>
        </row>
        <row r="3519">
          <cell r="S3519" t="str">
            <v>0</v>
          </cell>
          <cell r="X3519">
            <v>0</v>
          </cell>
        </row>
        <row r="3520">
          <cell r="S3520" t="str">
            <v>0</v>
          </cell>
          <cell r="X3520">
            <v>0</v>
          </cell>
        </row>
        <row r="3521">
          <cell r="S3521" t="str">
            <v>0</v>
          </cell>
          <cell r="X3521">
            <v>0</v>
          </cell>
        </row>
        <row r="3522">
          <cell r="S3522" t="str">
            <v>0</v>
          </cell>
          <cell r="X3522">
            <v>0</v>
          </cell>
        </row>
        <row r="3523">
          <cell r="S3523" t="str">
            <v>0</v>
          </cell>
          <cell r="X3523">
            <v>0</v>
          </cell>
        </row>
        <row r="3524">
          <cell r="S3524" t="str">
            <v>0</v>
          </cell>
          <cell r="X3524">
            <v>0</v>
          </cell>
        </row>
        <row r="3525">
          <cell r="S3525" t="str">
            <v>0</v>
          </cell>
          <cell r="X3525">
            <v>0</v>
          </cell>
        </row>
        <row r="3526">
          <cell r="S3526" t="str">
            <v>0</v>
          </cell>
          <cell r="X3526">
            <v>0</v>
          </cell>
        </row>
        <row r="3527">
          <cell r="S3527" t="str">
            <v>0</v>
          </cell>
          <cell r="X3527">
            <v>0</v>
          </cell>
        </row>
        <row r="3528">
          <cell r="S3528" t="str">
            <v>0</v>
          </cell>
          <cell r="X3528">
            <v>0</v>
          </cell>
        </row>
        <row r="3529">
          <cell r="S3529" t="str">
            <v>0</v>
          </cell>
          <cell r="X3529">
            <v>0</v>
          </cell>
        </row>
        <row r="3530">
          <cell r="S3530" t="str">
            <v>0</v>
          </cell>
          <cell r="X3530">
            <v>0</v>
          </cell>
        </row>
        <row r="3531">
          <cell r="S3531" t="str">
            <v>0</v>
          </cell>
          <cell r="X3531">
            <v>0</v>
          </cell>
        </row>
        <row r="3532">
          <cell r="S3532" t="str">
            <v>0</v>
          </cell>
          <cell r="X3532">
            <v>0</v>
          </cell>
        </row>
        <row r="3533">
          <cell r="S3533" t="str">
            <v>0</v>
          </cell>
          <cell r="X3533">
            <v>0</v>
          </cell>
        </row>
        <row r="3534">
          <cell r="S3534" t="str">
            <v>0</v>
          </cell>
          <cell r="X3534">
            <v>0</v>
          </cell>
        </row>
        <row r="3535">
          <cell r="S3535" t="str">
            <v>0</v>
          </cell>
          <cell r="X3535">
            <v>0</v>
          </cell>
        </row>
        <row r="3536">
          <cell r="S3536" t="str">
            <v>0</v>
          </cell>
          <cell r="X3536">
            <v>0</v>
          </cell>
        </row>
        <row r="3537">
          <cell r="S3537" t="str">
            <v>0</v>
          </cell>
          <cell r="X3537">
            <v>0</v>
          </cell>
        </row>
        <row r="3538">
          <cell r="S3538" t="str">
            <v>0</v>
          </cell>
          <cell r="X3538">
            <v>0</v>
          </cell>
        </row>
        <row r="3539">
          <cell r="S3539" t="str">
            <v>0</v>
          </cell>
          <cell r="X3539">
            <v>0</v>
          </cell>
        </row>
        <row r="3540">
          <cell r="S3540" t="str">
            <v>0</v>
          </cell>
          <cell r="X3540">
            <v>0</v>
          </cell>
        </row>
        <row r="3541">
          <cell r="S3541" t="str">
            <v>0</v>
          </cell>
          <cell r="X3541">
            <v>0</v>
          </cell>
        </row>
        <row r="3542">
          <cell r="S3542" t="str">
            <v>0</v>
          </cell>
          <cell r="X3542">
            <v>0</v>
          </cell>
        </row>
        <row r="3543">
          <cell r="S3543" t="str">
            <v>0</v>
          </cell>
          <cell r="X3543">
            <v>0</v>
          </cell>
        </row>
        <row r="3544">
          <cell r="S3544" t="str">
            <v>0</v>
          </cell>
          <cell r="X3544">
            <v>0</v>
          </cell>
        </row>
        <row r="3545">
          <cell r="S3545" t="str">
            <v>0</v>
          </cell>
          <cell r="X3545">
            <v>0</v>
          </cell>
        </row>
        <row r="3546">
          <cell r="S3546" t="str">
            <v>0</v>
          </cell>
          <cell r="X3546">
            <v>0</v>
          </cell>
        </row>
        <row r="3547">
          <cell r="S3547" t="str">
            <v>0</v>
          </cell>
          <cell r="X3547">
            <v>0</v>
          </cell>
        </row>
        <row r="3548">
          <cell r="S3548" t="str">
            <v>0</v>
          </cell>
          <cell r="X3548">
            <v>0</v>
          </cell>
        </row>
        <row r="3549">
          <cell r="S3549" t="str">
            <v>0</v>
          </cell>
          <cell r="X3549">
            <v>0</v>
          </cell>
        </row>
        <row r="3550">
          <cell r="S3550" t="str">
            <v>0</v>
          </cell>
          <cell r="X3550">
            <v>0</v>
          </cell>
        </row>
        <row r="3551">
          <cell r="S3551" t="str">
            <v>0</v>
          </cell>
          <cell r="X3551">
            <v>0</v>
          </cell>
        </row>
        <row r="3552">
          <cell r="S3552" t="str">
            <v>0</v>
          </cell>
          <cell r="X3552">
            <v>0</v>
          </cell>
        </row>
        <row r="3553">
          <cell r="S3553" t="str">
            <v>0</v>
          </cell>
          <cell r="X3553">
            <v>0</v>
          </cell>
        </row>
        <row r="3554">
          <cell r="S3554" t="str">
            <v>0</v>
          </cell>
          <cell r="X3554">
            <v>0</v>
          </cell>
        </row>
        <row r="3555">
          <cell r="S3555" t="str">
            <v>0</v>
          </cell>
          <cell r="X3555">
            <v>0</v>
          </cell>
        </row>
        <row r="3556">
          <cell r="S3556" t="str">
            <v>0</v>
          </cell>
          <cell r="X3556">
            <v>0</v>
          </cell>
        </row>
        <row r="3557">
          <cell r="S3557" t="str">
            <v>0</v>
          </cell>
          <cell r="X3557">
            <v>0</v>
          </cell>
        </row>
        <row r="3558">
          <cell r="S3558" t="str">
            <v>0</v>
          </cell>
          <cell r="X3558">
            <v>0</v>
          </cell>
        </row>
        <row r="3559">
          <cell r="S3559" t="str">
            <v>0</v>
          </cell>
          <cell r="X3559">
            <v>0</v>
          </cell>
        </row>
        <row r="3560">
          <cell r="S3560" t="str">
            <v>0</v>
          </cell>
          <cell r="X3560">
            <v>0</v>
          </cell>
        </row>
        <row r="3561">
          <cell r="S3561" t="str">
            <v>0</v>
          </cell>
          <cell r="X3561">
            <v>0</v>
          </cell>
        </row>
        <row r="3562">
          <cell r="S3562" t="str">
            <v>0</v>
          </cell>
          <cell r="X3562">
            <v>0</v>
          </cell>
        </row>
        <row r="3563">
          <cell r="S3563" t="str">
            <v>0</v>
          </cell>
          <cell r="X3563">
            <v>0</v>
          </cell>
        </row>
        <row r="3564">
          <cell r="S3564" t="str">
            <v>0</v>
          </cell>
          <cell r="X3564">
            <v>0</v>
          </cell>
        </row>
        <row r="3565">
          <cell r="S3565" t="str">
            <v>0</v>
          </cell>
          <cell r="X3565">
            <v>0</v>
          </cell>
        </row>
        <row r="3566">
          <cell r="S3566" t="str">
            <v>0</v>
          </cell>
          <cell r="X3566">
            <v>0</v>
          </cell>
        </row>
        <row r="3567">
          <cell r="S3567" t="str">
            <v>0</v>
          </cell>
          <cell r="X3567">
            <v>0</v>
          </cell>
        </row>
        <row r="3568">
          <cell r="S3568" t="str">
            <v>0</v>
          </cell>
          <cell r="X3568">
            <v>0</v>
          </cell>
        </row>
        <row r="3569">
          <cell r="S3569" t="str">
            <v>0</v>
          </cell>
          <cell r="X3569">
            <v>0</v>
          </cell>
        </row>
        <row r="3570">
          <cell r="S3570" t="str">
            <v>0</v>
          </cell>
          <cell r="X3570">
            <v>0</v>
          </cell>
        </row>
        <row r="3571">
          <cell r="S3571" t="str">
            <v>0</v>
          </cell>
          <cell r="X3571">
            <v>0</v>
          </cell>
        </row>
        <row r="3572">
          <cell r="S3572" t="str">
            <v>0</v>
          </cell>
          <cell r="X3572">
            <v>0</v>
          </cell>
        </row>
        <row r="3573">
          <cell r="S3573" t="str">
            <v>0</v>
          </cell>
          <cell r="X3573">
            <v>0</v>
          </cell>
        </row>
        <row r="3574">
          <cell r="S3574" t="str">
            <v>0</v>
          </cell>
          <cell r="X3574">
            <v>0</v>
          </cell>
        </row>
        <row r="3575">
          <cell r="S3575" t="str">
            <v>0</v>
          </cell>
          <cell r="X3575">
            <v>0</v>
          </cell>
        </row>
        <row r="3576">
          <cell r="S3576" t="str">
            <v>0</v>
          </cell>
          <cell r="X3576">
            <v>0</v>
          </cell>
        </row>
        <row r="3577">
          <cell r="S3577" t="str">
            <v>0</v>
          </cell>
          <cell r="X3577">
            <v>0</v>
          </cell>
        </row>
        <row r="3578">
          <cell r="S3578" t="str">
            <v>0</v>
          </cell>
          <cell r="X3578">
            <v>0</v>
          </cell>
        </row>
        <row r="3579">
          <cell r="S3579" t="str">
            <v>0</v>
          </cell>
          <cell r="X3579">
            <v>0</v>
          </cell>
        </row>
        <row r="3580">
          <cell r="S3580" t="str">
            <v>0</v>
          </cell>
          <cell r="X3580">
            <v>0</v>
          </cell>
        </row>
        <row r="3581">
          <cell r="S3581" t="str">
            <v>0</v>
          </cell>
          <cell r="X3581">
            <v>0</v>
          </cell>
        </row>
        <row r="3582">
          <cell r="S3582" t="str">
            <v>0</v>
          </cell>
          <cell r="X3582">
            <v>0</v>
          </cell>
        </row>
        <row r="3583">
          <cell r="S3583" t="str">
            <v>0</v>
          </cell>
          <cell r="X3583">
            <v>0</v>
          </cell>
        </row>
        <row r="3584">
          <cell r="S3584" t="str">
            <v>0</v>
          </cell>
          <cell r="X3584">
            <v>0</v>
          </cell>
        </row>
        <row r="3585">
          <cell r="S3585" t="str">
            <v>0</v>
          </cell>
          <cell r="X3585">
            <v>0</v>
          </cell>
        </row>
        <row r="3586">
          <cell r="S3586" t="str">
            <v>0</v>
          </cell>
          <cell r="X3586">
            <v>0</v>
          </cell>
        </row>
        <row r="3587">
          <cell r="S3587" t="str">
            <v>0</v>
          </cell>
          <cell r="X3587">
            <v>0</v>
          </cell>
        </row>
        <row r="3588">
          <cell r="S3588" t="str">
            <v>0</v>
          </cell>
          <cell r="X3588">
            <v>0</v>
          </cell>
        </row>
        <row r="3589">
          <cell r="S3589" t="str">
            <v>0</v>
          </cell>
          <cell r="X3589">
            <v>0</v>
          </cell>
        </row>
        <row r="3590">
          <cell r="S3590" t="str">
            <v>0</v>
          </cell>
          <cell r="X3590">
            <v>0</v>
          </cell>
        </row>
        <row r="3591">
          <cell r="S3591" t="str">
            <v>0</v>
          </cell>
          <cell r="X3591">
            <v>0</v>
          </cell>
        </row>
        <row r="3592">
          <cell r="S3592" t="str">
            <v>0</v>
          </cell>
          <cell r="X3592">
            <v>0</v>
          </cell>
        </row>
        <row r="3593">
          <cell r="S3593" t="str">
            <v>0</v>
          </cell>
          <cell r="X3593">
            <v>0</v>
          </cell>
        </row>
        <row r="3594">
          <cell r="S3594" t="str">
            <v>0</v>
          </cell>
          <cell r="X3594">
            <v>0</v>
          </cell>
        </row>
        <row r="3595">
          <cell r="S3595" t="str">
            <v>0</v>
          </cell>
          <cell r="X3595">
            <v>0</v>
          </cell>
        </row>
        <row r="3596">
          <cell r="S3596" t="str">
            <v>0</v>
          </cell>
          <cell r="X3596">
            <v>0</v>
          </cell>
        </row>
        <row r="3597">
          <cell r="S3597" t="str">
            <v>0</v>
          </cell>
          <cell r="X3597">
            <v>0</v>
          </cell>
        </row>
        <row r="3598">
          <cell r="S3598" t="str">
            <v>0</v>
          </cell>
          <cell r="X3598">
            <v>0</v>
          </cell>
        </row>
        <row r="3599">
          <cell r="S3599" t="str">
            <v>0</v>
          </cell>
          <cell r="X3599">
            <v>0</v>
          </cell>
        </row>
        <row r="3600">
          <cell r="S3600" t="str">
            <v>0</v>
          </cell>
          <cell r="X3600">
            <v>0</v>
          </cell>
        </row>
        <row r="3601">
          <cell r="S3601" t="str">
            <v>0</v>
          </cell>
          <cell r="X3601">
            <v>0</v>
          </cell>
        </row>
        <row r="3602">
          <cell r="S3602" t="str">
            <v>0</v>
          </cell>
          <cell r="X3602">
            <v>0</v>
          </cell>
        </row>
        <row r="3603">
          <cell r="S3603" t="str">
            <v>0</v>
          </cell>
          <cell r="X3603">
            <v>0</v>
          </cell>
        </row>
        <row r="3604">
          <cell r="S3604" t="str">
            <v>0</v>
          </cell>
          <cell r="X3604">
            <v>0</v>
          </cell>
        </row>
        <row r="3605">
          <cell r="S3605" t="str">
            <v>0</v>
          </cell>
          <cell r="X3605">
            <v>0</v>
          </cell>
        </row>
        <row r="3606">
          <cell r="S3606" t="str">
            <v>0</v>
          </cell>
          <cell r="X3606">
            <v>0</v>
          </cell>
        </row>
        <row r="3607">
          <cell r="S3607" t="str">
            <v>0</v>
          </cell>
          <cell r="X3607">
            <v>0</v>
          </cell>
        </row>
        <row r="3608">
          <cell r="S3608" t="str">
            <v>0</v>
          </cell>
          <cell r="X3608">
            <v>0</v>
          </cell>
        </row>
        <row r="3609">
          <cell r="S3609" t="str">
            <v>0</v>
          </cell>
          <cell r="X3609">
            <v>0</v>
          </cell>
        </row>
        <row r="3610">
          <cell r="S3610" t="str">
            <v>0</v>
          </cell>
          <cell r="X3610">
            <v>0</v>
          </cell>
        </row>
        <row r="3611">
          <cell r="S3611" t="str">
            <v>0</v>
          </cell>
          <cell r="X3611">
            <v>0</v>
          </cell>
        </row>
        <row r="3612">
          <cell r="S3612" t="str">
            <v>0</v>
          </cell>
          <cell r="X3612">
            <v>0</v>
          </cell>
        </row>
        <row r="3613">
          <cell r="S3613" t="str">
            <v>0</v>
          </cell>
          <cell r="X3613">
            <v>0</v>
          </cell>
        </row>
        <row r="3614">
          <cell r="S3614" t="str">
            <v>0</v>
          </cell>
          <cell r="X3614">
            <v>0</v>
          </cell>
        </row>
        <row r="3615">
          <cell r="S3615" t="str">
            <v>0</v>
          </cell>
          <cell r="X3615">
            <v>0</v>
          </cell>
        </row>
        <row r="3616">
          <cell r="S3616" t="str">
            <v>0</v>
          </cell>
          <cell r="X3616">
            <v>0</v>
          </cell>
        </row>
        <row r="3617">
          <cell r="S3617" t="str">
            <v>0</v>
          </cell>
          <cell r="X3617">
            <v>0</v>
          </cell>
        </row>
        <row r="3618">
          <cell r="S3618" t="str">
            <v>0</v>
          </cell>
          <cell r="X3618">
            <v>0</v>
          </cell>
        </row>
        <row r="3619">
          <cell r="S3619" t="str">
            <v>0</v>
          </cell>
          <cell r="X3619">
            <v>0</v>
          </cell>
        </row>
        <row r="3620">
          <cell r="S3620" t="str">
            <v>0</v>
          </cell>
          <cell r="X3620">
            <v>0</v>
          </cell>
        </row>
        <row r="3621">
          <cell r="S3621" t="str">
            <v>0</v>
          </cell>
          <cell r="X3621">
            <v>0</v>
          </cell>
        </row>
        <row r="3622">
          <cell r="S3622" t="str">
            <v>0</v>
          </cell>
          <cell r="X3622">
            <v>0</v>
          </cell>
        </row>
        <row r="3623">
          <cell r="S3623" t="str">
            <v>0</v>
          </cell>
          <cell r="X3623">
            <v>0</v>
          </cell>
        </row>
        <row r="3624">
          <cell r="S3624" t="str">
            <v>0</v>
          </cell>
          <cell r="X3624">
            <v>0</v>
          </cell>
        </row>
        <row r="3625">
          <cell r="S3625" t="str">
            <v>0</v>
          </cell>
          <cell r="X3625">
            <v>0</v>
          </cell>
        </row>
        <row r="3626">
          <cell r="S3626" t="str">
            <v>0</v>
          </cell>
          <cell r="X3626">
            <v>0</v>
          </cell>
        </row>
        <row r="3627">
          <cell r="S3627" t="str">
            <v>0</v>
          </cell>
          <cell r="X3627">
            <v>0</v>
          </cell>
        </row>
        <row r="3628">
          <cell r="S3628" t="str">
            <v>0</v>
          </cell>
          <cell r="X3628">
            <v>0</v>
          </cell>
        </row>
        <row r="3629">
          <cell r="S3629" t="str">
            <v>0</v>
          </cell>
          <cell r="X3629">
            <v>0</v>
          </cell>
        </row>
        <row r="3630">
          <cell r="S3630" t="str">
            <v>0</v>
          </cell>
          <cell r="X3630">
            <v>0</v>
          </cell>
        </row>
        <row r="3631">
          <cell r="S3631" t="str">
            <v>0</v>
          </cell>
          <cell r="X3631">
            <v>0</v>
          </cell>
        </row>
        <row r="3632">
          <cell r="S3632" t="str">
            <v>0</v>
          </cell>
          <cell r="X3632">
            <v>0</v>
          </cell>
        </row>
        <row r="3633">
          <cell r="S3633" t="str">
            <v>0</v>
          </cell>
          <cell r="X3633">
            <v>0</v>
          </cell>
        </row>
        <row r="3634">
          <cell r="S3634" t="str">
            <v>0</v>
          </cell>
          <cell r="X3634">
            <v>0</v>
          </cell>
        </row>
        <row r="3635">
          <cell r="S3635" t="str">
            <v>0</v>
          </cell>
          <cell r="X3635">
            <v>0</v>
          </cell>
        </row>
        <row r="3636">
          <cell r="S3636" t="str">
            <v>0</v>
          </cell>
          <cell r="X3636">
            <v>0</v>
          </cell>
        </row>
        <row r="3637">
          <cell r="S3637" t="str">
            <v>0</v>
          </cell>
          <cell r="X3637">
            <v>0</v>
          </cell>
        </row>
        <row r="3638">
          <cell r="S3638" t="str">
            <v>0</v>
          </cell>
          <cell r="X3638">
            <v>0</v>
          </cell>
        </row>
        <row r="3639">
          <cell r="S3639" t="str">
            <v>0</v>
          </cell>
          <cell r="X3639">
            <v>0</v>
          </cell>
        </row>
        <row r="3640">
          <cell r="S3640" t="str">
            <v>0</v>
          </cell>
          <cell r="X3640">
            <v>0</v>
          </cell>
        </row>
        <row r="3641">
          <cell r="S3641" t="str">
            <v>0</v>
          </cell>
          <cell r="X3641">
            <v>0</v>
          </cell>
        </row>
        <row r="3642">
          <cell r="S3642" t="str">
            <v>0</v>
          </cell>
          <cell r="X3642">
            <v>0</v>
          </cell>
        </row>
        <row r="3643">
          <cell r="S3643" t="str">
            <v>0</v>
          </cell>
          <cell r="X3643">
            <v>0</v>
          </cell>
        </row>
        <row r="3644">
          <cell r="S3644" t="str">
            <v>0</v>
          </cell>
          <cell r="X3644">
            <v>0</v>
          </cell>
        </row>
        <row r="3645">
          <cell r="S3645" t="str">
            <v>0</v>
          </cell>
          <cell r="X3645">
            <v>0</v>
          </cell>
        </row>
        <row r="3646">
          <cell r="S3646" t="str">
            <v>0</v>
          </cell>
          <cell r="X3646">
            <v>0</v>
          </cell>
        </row>
        <row r="3647">
          <cell r="S3647" t="str">
            <v>0</v>
          </cell>
          <cell r="X3647">
            <v>0</v>
          </cell>
        </row>
        <row r="3648">
          <cell r="S3648" t="str">
            <v>0</v>
          </cell>
          <cell r="X3648">
            <v>0</v>
          </cell>
        </row>
        <row r="3649">
          <cell r="S3649" t="str">
            <v>0</v>
          </cell>
          <cell r="X3649">
            <v>0</v>
          </cell>
        </row>
        <row r="3650">
          <cell r="S3650" t="str">
            <v>0</v>
          </cell>
          <cell r="X3650">
            <v>0</v>
          </cell>
        </row>
        <row r="3651">
          <cell r="S3651" t="str">
            <v>0</v>
          </cell>
          <cell r="X3651">
            <v>0</v>
          </cell>
        </row>
        <row r="3652">
          <cell r="S3652" t="str">
            <v>0</v>
          </cell>
          <cell r="X3652">
            <v>0</v>
          </cell>
        </row>
        <row r="3653">
          <cell r="S3653" t="str">
            <v>0</v>
          </cell>
          <cell r="X3653">
            <v>0</v>
          </cell>
        </row>
        <row r="3654">
          <cell r="S3654" t="str">
            <v>0</v>
          </cell>
          <cell r="X3654">
            <v>0</v>
          </cell>
        </row>
        <row r="3655">
          <cell r="S3655" t="str">
            <v>0</v>
          </cell>
          <cell r="X3655">
            <v>0</v>
          </cell>
        </row>
        <row r="3656">
          <cell r="S3656" t="str">
            <v>0</v>
          </cell>
          <cell r="X3656">
            <v>0</v>
          </cell>
        </row>
        <row r="3657">
          <cell r="S3657" t="str">
            <v>0</v>
          </cell>
          <cell r="X3657">
            <v>0</v>
          </cell>
        </row>
        <row r="3658">
          <cell r="S3658" t="str">
            <v>0</v>
          </cell>
          <cell r="X3658">
            <v>0</v>
          </cell>
        </row>
        <row r="3659">
          <cell r="S3659" t="str">
            <v>0</v>
          </cell>
          <cell r="X3659">
            <v>0</v>
          </cell>
        </row>
        <row r="3660">
          <cell r="S3660" t="str">
            <v>0</v>
          </cell>
          <cell r="X3660">
            <v>0</v>
          </cell>
        </row>
        <row r="3661">
          <cell r="S3661" t="str">
            <v>0</v>
          </cell>
          <cell r="X3661">
            <v>0</v>
          </cell>
        </row>
        <row r="3662">
          <cell r="S3662" t="str">
            <v>0</v>
          </cell>
          <cell r="X3662">
            <v>0</v>
          </cell>
        </row>
        <row r="3663">
          <cell r="S3663" t="str">
            <v>0</v>
          </cell>
          <cell r="X3663">
            <v>0</v>
          </cell>
        </row>
        <row r="3664">
          <cell r="S3664" t="str">
            <v>0</v>
          </cell>
          <cell r="X3664">
            <v>0</v>
          </cell>
        </row>
        <row r="3665">
          <cell r="S3665" t="str">
            <v>0</v>
          </cell>
          <cell r="X3665">
            <v>0</v>
          </cell>
        </row>
        <row r="3666">
          <cell r="S3666" t="str">
            <v>0</v>
          </cell>
          <cell r="X3666">
            <v>0</v>
          </cell>
        </row>
        <row r="3667">
          <cell r="S3667" t="str">
            <v>0</v>
          </cell>
          <cell r="X3667">
            <v>0</v>
          </cell>
        </row>
        <row r="3668">
          <cell r="S3668" t="str">
            <v>0</v>
          </cell>
          <cell r="X3668">
            <v>0</v>
          </cell>
        </row>
        <row r="3669">
          <cell r="S3669" t="str">
            <v>0</v>
          </cell>
          <cell r="X3669">
            <v>0</v>
          </cell>
        </row>
        <row r="3670">
          <cell r="S3670" t="str">
            <v>0</v>
          </cell>
          <cell r="X3670">
            <v>0</v>
          </cell>
        </row>
        <row r="3671">
          <cell r="S3671" t="str">
            <v>0</v>
          </cell>
          <cell r="X3671">
            <v>0</v>
          </cell>
        </row>
        <row r="3672">
          <cell r="S3672" t="str">
            <v>0</v>
          </cell>
          <cell r="X3672">
            <v>0</v>
          </cell>
        </row>
        <row r="3673">
          <cell r="S3673" t="str">
            <v>0</v>
          </cell>
          <cell r="X3673">
            <v>0</v>
          </cell>
        </row>
        <row r="3674">
          <cell r="S3674" t="str">
            <v>0</v>
          </cell>
          <cell r="X3674">
            <v>0</v>
          </cell>
        </row>
        <row r="3675">
          <cell r="S3675" t="str">
            <v>0</v>
          </cell>
          <cell r="X3675">
            <v>0</v>
          </cell>
        </row>
        <row r="3676">
          <cell r="S3676" t="str">
            <v>0</v>
          </cell>
          <cell r="X3676">
            <v>0</v>
          </cell>
        </row>
        <row r="3677">
          <cell r="S3677" t="str">
            <v>0</v>
          </cell>
          <cell r="X3677">
            <v>0</v>
          </cell>
        </row>
        <row r="3678">
          <cell r="S3678" t="str">
            <v>0</v>
          </cell>
          <cell r="X3678">
            <v>0</v>
          </cell>
        </row>
        <row r="3679">
          <cell r="S3679" t="str">
            <v>0</v>
          </cell>
          <cell r="X3679">
            <v>0</v>
          </cell>
        </row>
        <row r="3680">
          <cell r="S3680" t="str">
            <v>0</v>
          </cell>
          <cell r="X3680">
            <v>0</v>
          </cell>
        </row>
        <row r="3681">
          <cell r="S3681" t="str">
            <v>0</v>
          </cell>
          <cell r="X3681">
            <v>0</v>
          </cell>
        </row>
        <row r="3682">
          <cell r="S3682" t="str">
            <v>0</v>
          </cell>
          <cell r="X3682">
            <v>0</v>
          </cell>
        </row>
        <row r="3683">
          <cell r="S3683" t="str">
            <v>0</v>
          </cell>
          <cell r="X3683">
            <v>0</v>
          </cell>
        </row>
        <row r="3684">
          <cell r="S3684" t="str">
            <v>0</v>
          </cell>
          <cell r="X3684">
            <v>0</v>
          </cell>
        </row>
        <row r="3685">
          <cell r="S3685" t="str">
            <v>0</v>
          </cell>
          <cell r="X3685">
            <v>0</v>
          </cell>
        </row>
        <row r="3686">
          <cell r="S3686" t="str">
            <v>0</v>
          </cell>
          <cell r="X3686">
            <v>0</v>
          </cell>
        </row>
        <row r="3687">
          <cell r="S3687" t="str">
            <v>0</v>
          </cell>
          <cell r="X3687">
            <v>0</v>
          </cell>
        </row>
        <row r="3688">
          <cell r="S3688" t="str">
            <v>0</v>
          </cell>
          <cell r="X3688">
            <v>0</v>
          </cell>
        </row>
        <row r="3689">
          <cell r="S3689" t="str">
            <v>0</v>
          </cell>
          <cell r="X3689">
            <v>0</v>
          </cell>
        </row>
        <row r="3690">
          <cell r="S3690" t="str">
            <v>0</v>
          </cell>
          <cell r="X3690">
            <v>0</v>
          </cell>
        </row>
        <row r="3691">
          <cell r="S3691" t="str">
            <v>0</v>
          </cell>
          <cell r="X3691">
            <v>0</v>
          </cell>
        </row>
        <row r="3692">
          <cell r="S3692" t="str">
            <v>0</v>
          </cell>
          <cell r="X3692">
            <v>0</v>
          </cell>
        </row>
        <row r="3693">
          <cell r="S3693" t="str">
            <v>0</v>
          </cell>
          <cell r="X3693">
            <v>0</v>
          </cell>
        </row>
        <row r="3694">
          <cell r="S3694" t="str">
            <v>0</v>
          </cell>
          <cell r="X3694">
            <v>0</v>
          </cell>
        </row>
        <row r="3695">
          <cell r="S3695" t="str">
            <v>0</v>
          </cell>
          <cell r="X3695">
            <v>0</v>
          </cell>
        </row>
        <row r="3696">
          <cell r="S3696" t="str">
            <v>0</v>
          </cell>
          <cell r="X3696">
            <v>0</v>
          </cell>
        </row>
        <row r="3697">
          <cell r="S3697" t="str">
            <v>0</v>
          </cell>
          <cell r="X3697">
            <v>0</v>
          </cell>
        </row>
        <row r="3698">
          <cell r="S3698" t="str">
            <v>0</v>
          </cell>
          <cell r="X3698">
            <v>0</v>
          </cell>
        </row>
        <row r="3699">
          <cell r="S3699" t="str">
            <v>0</v>
          </cell>
          <cell r="X3699">
            <v>0</v>
          </cell>
        </row>
        <row r="3700">
          <cell r="S3700" t="str">
            <v>0</v>
          </cell>
          <cell r="X3700">
            <v>0</v>
          </cell>
        </row>
        <row r="3701">
          <cell r="S3701" t="str">
            <v>0</v>
          </cell>
          <cell r="X3701">
            <v>0</v>
          </cell>
        </row>
        <row r="3702">
          <cell r="S3702" t="str">
            <v>0</v>
          </cell>
          <cell r="X3702">
            <v>0</v>
          </cell>
        </row>
        <row r="3703">
          <cell r="S3703" t="str">
            <v>0</v>
          </cell>
          <cell r="X3703">
            <v>0</v>
          </cell>
        </row>
        <row r="3704">
          <cell r="S3704" t="str">
            <v>0</v>
          </cell>
          <cell r="X3704">
            <v>0</v>
          </cell>
        </row>
        <row r="3705">
          <cell r="S3705" t="str">
            <v>0</v>
          </cell>
          <cell r="X3705">
            <v>0</v>
          </cell>
        </row>
        <row r="3706">
          <cell r="S3706" t="str">
            <v>0</v>
          </cell>
          <cell r="X3706">
            <v>0</v>
          </cell>
        </row>
        <row r="3707">
          <cell r="S3707" t="str">
            <v>0</v>
          </cell>
          <cell r="X3707">
            <v>0</v>
          </cell>
        </row>
        <row r="3708">
          <cell r="S3708" t="str">
            <v>0</v>
          </cell>
          <cell r="X3708">
            <v>0</v>
          </cell>
        </row>
        <row r="3709">
          <cell r="S3709" t="str">
            <v>0</v>
          </cell>
          <cell r="X3709">
            <v>0</v>
          </cell>
        </row>
        <row r="3710">
          <cell r="S3710" t="str">
            <v>0</v>
          </cell>
          <cell r="X3710">
            <v>0</v>
          </cell>
        </row>
        <row r="3711">
          <cell r="S3711" t="str">
            <v>0</v>
          </cell>
          <cell r="X3711">
            <v>0</v>
          </cell>
        </row>
        <row r="3712">
          <cell r="S3712" t="str">
            <v>0</v>
          </cell>
          <cell r="X3712">
            <v>0</v>
          </cell>
        </row>
        <row r="3713">
          <cell r="S3713" t="str">
            <v>0</v>
          </cell>
          <cell r="X3713">
            <v>0</v>
          </cell>
        </row>
        <row r="3714">
          <cell r="S3714" t="str">
            <v>0</v>
          </cell>
          <cell r="X3714">
            <v>0</v>
          </cell>
        </row>
        <row r="3715">
          <cell r="S3715" t="str">
            <v>0</v>
          </cell>
          <cell r="X3715">
            <v>0</v>
          </cell>
        </row>
        <row r="3716">
          <cell r="S3716" t="str">
            <v>0</v>
          </cell>
          <cell r="X3716">
            <v>0</v>
          </cell>
        </row>
        <row r="3717">
          <cell r="S3717" t="str">
            <v>0</v>
          </cell>
          <cell r="X3717">
            <v>0</v>
          </cell>
        </row>
        <row r="3718">
          <cell r="S3718" t="str">
            <v>0</v>
          </cell>
          <cell r="X3718">
            <v>0</v>
          </cell>
        </row>
        <row r="3719">
          <cell r="S3719" t="str">
            <v>0</v>
          </cell>
          <cell r="X3719">
            <v>0</v>
          </cell>
        </row>
        <row r="3720">
          <cell r="S3720" t="str">
            <v>0</v>
          </cell>
          <cell r="X3720">
            <v>0</v>
          </cell>
        </row>
        <row r="3721">
          <cell r="S3721" t="str">
            <v>0</v>
          </cell>
          <cell r="X3721">
            <v>0</v>
          </cell>
        </row>
        <row r="3722">
          <cell r="S3722" t="str">
            <v>0</v>
          </cell>
          <cell r="X3722">
            <v>0</v>
          </cell>
        </row>
        <row r="3723">
          <cell r="S3723" t="str">
            <v>0</v>
          </cell>
          <cell r="X3723">
            <v>0</v>
          </cell>
        </row>
        <row r="3724">
          <cell r="S3724" t="str">
            <v>0</v>
          </cell>
          <cell r="X3724">
            <v>0</v>
          </cell>
        </row>
        <row r="3725">
          <cell r="S3725" t="str">
            <v>0</v>
          </cell>
          <cell r="X3725">
            <v>0</v>
          </cell>
        </row>
        <row r="3726">
          <cell r="S3726" t="str">
            <v>0</v>
          </cell>
          <cell r="X3726">
            <v>0</v>
          </cell>
        </row>
        <row r="3727">
          <cell r="S3727" t="str">
            <v>0</v>
          </cell>
          <cell r="X3727">
            <v>0</v>
          </cell>
        </row>
        <row r="3728">
          <cell r="S3728" t="str">
            <v>0</v>
          </cell>
          <cell r="X3728">
            <v>0</v>
          </cell>
        </row>
        <row r="3729">
          <cell r="S3729" t="str">
            <v>0</v>
          </cell>
          <cell r="X3729">
            <v>0</v>
          </cell>
        </row>
        <row r="3730">
          <cell r="S3730" t="str">
            <v>0</v>
          </cell>
          <cell r="X3730">
            <v>0</v>
          </cell>
        </row>
        <row r="3731">
          <cell r="S3731" t="str">
            <v>0</v>
          </cell>
          <cell r="X3731">
            <v>0</v>
          </cell>
        </row>
        <row r="3732">
          <cell r="S3732" t="str">
            <v>0</v>
          </cell>
          <cell r="X3732">
            <v>0</v>
          </cell>
        </row>
        <row r="3733">
          <cell r="S3733" t="str">
            <v>0</v>
          </cell>
          <cell r="X3733">
            <v>0</v>
          </cell>
        </row>
        <row r="3734">
          <cell r="S3734" t="str">
            <v>0</v>
          </cell>
          <cell r="X3734">
            <v>0</v>
          </cell>
        </row>
        <row r="3735">
          <cell r="S3735" t="str">
            <v>0</v>
          </cell>
          <cell r="X3735">
            <v>0</v>
          </cell>
        </row>
        <row r="3736">
          <cell r="S3736" t="str">
            <v>0</v>
          </cell>
          <cell r="X3736">
            <v>0</v>
          </cell>
        </row>
        <row r="3737">
          <cell r="S3737" t="str">
            <v>0</v>
          </cell>
          <cell r="X3737">
            <v>0</v>
          </cell>
        </row>
        <row r="3738">
          <cell r="S3738" t="str">
            <v>0</v>
          </cell>
          <cell r="X3738">
            <v>0</v>
          </cell>
        </row>
        <row r="3739">
          <cell r="S3739" t="str">
            <v>0</v>
          </cell>
          <cell r="X3739">
            <v>0</v>
          </cell>
        </row>
        <row r="3740">
          <cell r="S3740" t="str">
            <v>0</v>
          </cell>
          <cell r="X3740">
            <v>0</v>
          </cell>
        </row>
        <row r="3741">
          <cell r="S3741" t="str">
            <v>0</v>
          </cell>
          <cell r="X3741">
            <v>0</v>
          </cell>
        </row>
        <row r="3742">
          <cell r="S3742" t="str">
            <v>0</v>
          </cell>
          <cell r="X3742">
            <v>0</v>
          </cell>
        </row>
        <row r="3743">
          <cell r="S3743" t="str">
            <v>0</v>
          </cell>
          <cell r="X3743">
            <v>0</v>
          </cell>
        </row>
        <row r="3744">
          <cell r="S3744" t="str">
            <v>0</v>
          </cell>
          <cell r="X3744">
            <v>0</v>
          </cell>
        </row>
        <row r="3745">
          <cell r="S3745" t="str">
            <v>0</v>
          </cell>
          <cell r="X3745">
            <v>0</v>
          </cell>
        </row>
        <row r="3746">
          <cell r="S3746" t="str">
            <v>0</v>
          </cell>
          <cell r="X3746">
            <v>0</v>
          </cell>
        </row>
        <row r="3747">
          <cell r="S3747" t="str">
            <v>0</v>
          </cell>
          <cell r="X3747">
            <v>0</v>
          </cell>
        </row>
        <row r="3748">
          <cell r="S3748" t="str">
            <v>0</v>
          </cell>
          <cell r="X3748">
            <v>0</v>
          </cell>
        </row>
        <row r="3749">
          <cell r="S3749" t="str">
            <v>0</v>
          </cell>
          <cell r="X3749">
            <v>0</v>
          </cell>
        </row>
        <row r="3750">
          <cell r="S3750" t="str">
            <v>0</v>
          </cell>
          <cell r="X3750">
            <v>0</v>
          </cell>
        </row>
        <row r="3751">
          <cell r="S3751" t="str">
            <v>0</v>
          </cell>
          <cell r="X3751">
            <v>0</v>
          </cell>
        </row>
        <row r="3752">
          <cell r="S3752" t="str">
            <v>0</v>
          </cell>
          <cell r="X3752">
            <v>0</v>
          </cell>
        </row>
        <row r="3753">
          <cell r="S3753" t="str">
            <v>0</v>
          </cell>
          <cell r="X3753">
            <v>0</v>
          </cell>
        </row>
        <row r="3754">
          <cell r="S3754" t="str">
            <v>0</v>
          </cell>
          <cell r="X3754">
            <v>0</v>
          </cell>
        </row>
        <row r="3755">
          <cell r="S3755" t="str">
            <v>0</v>
          </cell>
          <cell r="X3755">
            <v>0</v>
          </cell>
        </row>
        <row r="3756">
          <cell r="S3756" t="str">
            <v>0</v>
          </cell>
          <cell r="X3756">
            <v>0</v>
          </cell>
        </row>
        <row r="3757">
          <cell r="S3757" t="str">
            <v>0</v>
          </cell>
          <cell r="X3757">
            <v>0</v>
          </cell>
        </row>
        <row r="3758">
          <cell r="S3758" t="str">
            <v>0</v>
          </cell>
          <cell r="X3758">
            <v>0</v>
          </cell>
        </row>
        <row r="3759">
          <cell r="S3759" t="str">
            <v>0</v>
          </cell>
          <cell r="X3759">
            <v>0</v>
          </cell>
        </row>
        <row r="3760">
          <cell r="S3760" t="str">
            <v>0</v>
          </cell>
          <cell r="X3760">
            <v>0</v>
          </cell>
        </row>
        <row r="3761">
          <cell r="S3761" t="str">
            <v>0</v>
          </cell>
          <cell r="X3761">
            <v>0</v>
          </cell>
        </row>
        <row r="3762">
          <cell r="S3762" t="str">
            <v>0</v>
          </cell>
          <cell r="X3762">
            <v>0</v>
          </cell>
        </row>
        <row r="3763">
          <cell r="S3763" t="str">
            <v>0</v>
          </cell>
          <cell r="X3763">
            <v>0</v>
          </cell>
        </row>
        <row r="3764">
          <cell r="S3764" t="str">
            <v>0</v>
          </cell>
          <cell r="X3764">
            <v>0</v>
          </cell>
        </row>
        <row r="3765">
          <cell r="S3765" t="str">
            <v>0</v>
          </cell>
          <cell r="X3765">
            <v>0</v>
          </cell>
        </row>
        <row r="3766">
          <cell r="S3766" t="str">
            <v>0</v>
          </cell>
          <cell r="X3766">
            <v>0</v>
          </cell>
        </row>
        <row r="3767">
          <cell r="S3767" t="str">
            <v>0</v>
          </cell>
          <cell r="X3767">
            <v>0</v>
          </cell>
        </row>
        <row r="3768">
          <cell r="S3768" t="str">
            <v>0</v>
          </cell>
          <cell r="X3768">
            <v>0</v>
          </cell>
        </row>
        <row r="3769">
          <cell r="S3769" t="str">
            <v>0</v>
          </cell>
          <cell r="X3769">
            <v>0</v>
          </cell>
        </row>
        <row r="3770">
          <cell r="S3770" t="str">
            <v>0</v>
          </cell>
          <cell r="X3770">
            <v>0</v>
          </cell>
        </row>
        <row r="3771">
          <cell r="S3771" t="str">
            <v>0</v>
          </cell>
          <cell r="X3771">
            <v>0</v>
          </cell>
        </row>
        <row r="3772">
          <cell r="S3772" t="str">
            <v>0</v>
          </cell>
          <cell r="X3772">
            <v>0</v>
          </cell>
        </row>
        <row r="3773">
          <cell r="S3773" t="str">
            <v>0</v>
          </cell>
          <cell r="X3773">
            <v>0</v>
          </cell>
        </row>
        <row r="3774">
          <cell r="S3774" t="str">
            <v>0</v>
          </cell>
          <cell r="X3774">
            <v>0</v>
          </cell>
        </row>
        <row r="3775">
          <cell r="S3775" t="str">
            <v>0</v>
          </cell>
          <cell r="X3775">
            <v>0</v>
          </cell>
        </row>
        <row r="3776">
          <cell r="S3776" t="str">
            <v>0</v>
          </cell>
          <cell r="X3776">
            <v>0</v>
          </cell>
        </row>
        <row r="3777">
          <cell r="S3777" t="str">
            <v>0</v>
          </cell>
          <cell r="X3777">
            <v>0</v>
          </cell>
        </row>
        <row r="3778">
          <cell r="S3778" t="str">
            <v>0</v>
          </cell>
          <cell r="X3778">
            <v>0</v>
          </cell>
        </row>
        <row r="3779">
          <cell r="S3779" t="str">
            <v>0</v>
          </cell>
          <cell r="X3779">
            <v>0</v>
          </cell>
        </row>
        <row r="3780">
          <cell r="S3780" t="str">
            <v>0</v>
          </cell>
          <cell r="X3780">
            <v>0</v>
          </cell>
        </row>
        <row r="3781">
          <cell r="S3781" t="str">
            <v>0</v>
          </cell>
          <cell r="X3781">
            <v>0</v>
          </cell>
        </row>
        <row r="3782">
          <cell r="S3782" t="str">
            <v>0</v>
          </cell>
          <cell r="X3782">
            <v>0</v>
          </cell>
        </row>
        <row r="3783">
          <cell r="S3783" t="str">
            <v>0</v>
          </cell>
          <cell r="X3783">
            <v>0</v>
          </cell>
        </row>
        <row r="3784">
          <cell r="S3784" t="str">
            <v>0</v>
          </cell>
          <cell r="X3784">
            <v>0</v>
          </cell>
        </row>
        <row r="3785">
          <cell r="S3785" t="str">
            <v>0</v>
          </cell>
          <cell r="X3785">
            <v>0</v>
          </cell>
        </row>
        <row r="3786">
          <cell r="S3786" t="str">
            <v>0</v>
          </cell>
          <cell r="X3786">
            <v>0</v>
          </cell>
        </row>
        <row r="3787">
          <cell r="S3787" t="str">
            <v>0</v>
          </cell>
          <cell r="X3787">
            <v>0</v>
          </cell>
        </row>
        <row r="3788">
          <cell r="S3788" t="str">
            <v>0</v>
          </cell>
          <cell r="X3788">
            <v>0</v>
          </cell>
        </row>
        <row r="3789">
          <cell r="S3789" t="str">
            <v>0</v>
          </cell>
          <cell r="X3789">
            <v>0</v>
          </cell>
        </row>
        <row r="3790">
          <cell r="S3790" t="str">
            <v>0</v>
          </cell>
          <cell r="X3790">
            <v>0</v>
          </cell>
        </row>
        <row r="3791">
          <cell r="S3791" t="str">
            <v>0</v>
          </cell>
          <cell r="X3791">
            <v>0</v>
          </cell>
        </row>
        <row r="3792">
          <cell r="S3792" t="str">
            <v>0</v>
          </cell>
          <cell r="X3792">
            <v>0</v>
          </cell>
        </row>
        <row r="3793">
          <cell r="S3793" t="str">
            <v>0</v>
          </cell>
          <cell r="X3793">
            <v>0</v>
          </cell>
        </row>
        <row r="3794">
          <cell r="S3794" t="str">
            <v>0</v>
          </cell>
          <cell r="X3794">
            <v>0</v>
          </cell>
        </row>
        <row r="3795">
          <cell r="S3795" t="str">
            <v>0</v>
          </cell>
          <cell r="X3795">
            <v>0</v>
          </cell>
        </row>
        <row r="3796">
          <cell r="S3796" t="str">
            <v>0</v>
          </cell>
          <cell r="X3796">
            <v>0</v>
          </cell>
        </row>
        <row r="3797">
          <cell r="S3797" t="str">
            <v>0</v>
          </cell>
          <cell r="X3797">
            <v>0</v>
          </cell>
        </row>
        <row r="3798">
          <cell r="S3798" t="str">
            <v>0</v>
          </cell>
          <cell r="X3798">
            <v>0</v>
          </cell>
        </row>
        <row r="3799">
          <cell r="S3799" t="str">
            <v>0</v>
          </cell>
          <cell r="X3799">
            <v>0</v>
          </cell>
        </row>
        <row r="3800">
          <cell r="S3800" t="str">
            <v>0</v>
          </cell>
          <cell r="X3800">
            <v>0</v>
          </cell>
        </row>
        <row r="3801">
          <cell r="S3801" t="str">
            <v>0</v>
          </cell>
          <cell r="X3801">
            <v>0</v>
          </cell>
        </row>
        <row r="3802">
          <cell r="S3802" t="str">
            <v>0</v>
          </cell>
          <cell r="X3802">
            <v>0</v>
          </cell>
        </row>
        <row r="3803">
          <cell r="S3803" t="str">
            <v>0</v>
          </cell>
          <cell r="X3803">
            <v>0</v>
          </cell>
        </row>
        <row r="3804">
          <cell r="S3804" t="str">
            <v>0</v>
          </cell>
          <cell r="X3804">
            <v>0</v>
          </cell>
        </row>
        <row r="3805">
          <cell r="S3805" t="str">
            <v>0</v>
          </cell>
          <cell r="X3805">
            <v>0</v>
          </cell>
        </row>
        <row r="3806">
          <cell r="S3806" t="str">
            <v>0</v>
          </cell>
          <cell r="X3806">
            <v>0</v>
          </cell>
        </row>
        <row r="3807">
          <cell r="S3807" t="str">
            <v>0</v>
          </cell>
          <cell r="X3807">
            <v>0</v>
          </cell>
        </row>
        <row r="3808">
          <cell r="S3808" t="str">
            <v>0</v>
          </cell>
          <cell r="X3808">
            <v>0</v>
          </cell>
        </row>
        <row r="3809">
          <cell r="S3809" t="str">
            <v>0</v>
          </cell>
          <cell r="X3809">
            <v>0</v>
          </cell>
        </row>
        <row r="3810">
          <cell r="S3810" t="str">
            <v>0</v>
          </cell>
          <cell r="X3810">
            <v>0</v>
          </cell>
        </row>
        <row r="3811">
          <cell r="S3811" t="str">
            <v>0</v>
          </cell>
          <cell r="X3811">
            <v>0</v>
          </cell>
        </row>
        <row r="3812">
          <cell r="S3812" t="str">
            <v>0</v>
          </cell>
          <cell r="X3812">
            <v>0</v>
          </cell>
        </row>
        <row r="3813">
          <cell r="S3813" t="str">
            <v>0</v>
          </cell>
          <cell r="X3813">
            <v>0</v>
          </cell>
        </row>
        <row r="3814">
          <cell r="S3814" t="str">
            <v>0</v>
          </cell>
          <cell r="X3814">
            <v>0</v>
          </cell>
        </row>
        <row r="3815">
          <cell r="S3815" t="str">
            <v>0</v>
          </cell>
          <cell r="X3815">
            <v>0</v>
          </cell>
        </row>
        <row r="3816">
          <cell r="S3816" t="str">
            <v>0</v>
          </cell>
          <cell r="X3816">
            <v>0</v>
          </cell>
        </row>
        <row r="3817">
          <cell r="S3817" t="str">
            <v>0</v>
          </cell>
          <cell r="X3817">
            <v>0</v>
          </cell>
        </row>
        <row r="3818">
          <cell r="S3818" t="str">
            <v>0</v>
          </cell>
          <cell r="X3818">
            <v>0</v>
          </cell>
        </row>
        <row r="3819">
          <cell r="S3819" t="str">
            <v>0</v>
          </cell>
          <cell r="X3819">
            <v>0</v>
          </cell>
        </row>
        <row r="3820">
          <cell r="S3820" t="str">
            <v>0</v>
          </cell>
          <cell r="X3820">
            <v>0</v>
          </cell>
        </row>
        <row r="3821">
          <cell r="S3821" t="str">
            <v>0</v>
          </cell>
          <cell r="X3821">
            <v>0</v>
          </cell>
        </row>
        <row r="3822">
          <cell r="S3822" t="str">
            <v>0</v>
          </cell>
          <cell r="X3822">
            <v>0</v>
          </cell>
        </row>
        <row r="3823">
          <cell r="S3823" t="str">
            <v>0</v>
          </cell>
          <cell r="X3823">
            <v>0</v>
          </cell>
        </row>
        <row r="3824">
          <cell r="S3824" t="str">
            <v>0</v>
          </cell>
          <cell r="X3824">
            <v>0</v>
          </cell>
        </row>
        <row r="3825">
          <cell r="S3825" t="str">
            <v>0</v>
          </cell>
          <cell r="X3825">
            <v>0</v>
          </cell>
        </row>
        <row r="3826">
          <cell r="S3826" t="str">
            <v>0</v>
          </cell>
          <cell r="X3826">
            <v>0</v>
          </cell>
        </row>
        <row r="3827">
          <cell r="S3827" t="str">
            <v>0</v>
          </cell>
          <cell r="X3827">
            <v>0</v>
          </cell>
        </row>
        <row r="3828">
          <cell r="S3828" t="str">
            <v>0</v>
          </cell>
          <cell r="X3828">
            <v>0</v>
          </cell>
        </row>
        <row r="3829">
          <cell r="S3829" t="str">
            <v>0</v>
          </cell>
          <cell r="X3829">
            <v>0</v>
          </cell>
        </row>
        <row r="3830">
          <cell r="S3830" t="str">
            <v>0</v>
          </cell>
          <cell r="X3830">
            <v>0</v>
          </cell>
        </row>
        <row r="3831">
          <cell r="S3831" t="str">
            <v>0</v>
          </cell>
          <cell r="X3831">
            <v>0</v>
          </cell>
        </row>
        <row r="3832">
          <cell r="S3832" t="str">
            <v>0</v>
          </cell>
          <cell r="X3832">
            <v>0</v>
          </cell>
        </row>
        <row r="3833">
          <cell r="S3833" t="str">
            <v>0</v>
          </cell>
          <cell r="X3833">
            <v>0</v>
          </cell>
        </row>
        <row r="3834">
          <cell r="S3834" t="str">
            <v>0</v>
          </cell>
          <cell r="X3834">
            <v>0</v>
          </cell>
        </row>
        <row r="3835">
          <cell r="S3835" t="str">
            <v>0</v>
          </cell>
          <cell r="X3835">
            <v>0</v>
          </cell>
        </row>
        <row r="3836">
          <cell r="S3836" t="str">
            <v>0</v>
          </cell>
          <cell r="X3836">
            <v>0</v>
          </cell>
        </row>
        <row r="3837">
          <cell r="S3837" t="str">
            <v>0</v>
          </cell>
          <cell r="X3837">
            <v>0</v>
          </cell>
        </row>
        <row r="3838">
          <cell r="S3838" t="str">
            <v>0</v>
          </cell>
          <cell r="X3838">
            <v>0</v>
          </cell>
        </row>
        <row r="3839">
          <cell r="S3839" t="str">
            <v>0</v>
          </cell>
          <cell r="X3839">
            <v>0</v>
          </cell>
        </row>
        <row r="3840">
          <cell r="S3840" t="str">
            <v>0</v>
          </cell>
          <cell r="X3840">
            <v>0</v>
          </cell>
        </row>
        <row r="3841">
          <cell r="S3841" t="str">
            <v>0</v>
          </cell>
          <cell r="X3841">
            <v>0</v>
          </cell>
        </row>
        <row r="3842">
          <cell r="S3842" t="str">
            <v>0</v>
          </cell>
          <cell r="X3842">
            <v>0</v>
          </cell>
        </row>
        <row r="3843">
          <cell r="S3843" t="str">
            <v>0</v>
          </cell>
          <cell r="X3843">
            <v>0</v>
          </cell>
        </row>
        <row r="3844">
          <cell r="S3844" t="str">
            <v>0</v>
          </cell>
          <cell r="X3844">
            <v>0</v>
          </cell>
        </row>
        <row r="3845">
          <cell r="S3845" t="str">
            <v>0</v>
          </cell>
          <cell r="X3845">
            <v>0</v>
          </cell>
        </row>
        <row r="3846">
          <cell r="S3846" t="str">
            <v>0</v>
          </cell>
          <cell r="X3846">
            <v>0</v>
          </cell>
        </row>
        <row r="3847">
          <cell r="S3847" t="str">
            <v>0</v>
          </cell>
          <cell r="X3847">
            <v>0</v>
          </cell>
        </row>
        <row r="3848">
          <cell r="S3848" t="str">
            <v>0</v>
          </cell>
          <cell r="X3848">
            <v>0</v>
          </cell>
        </row>
        <row r="3849">
          <cell r="S3849" t="str">
            <v>0</v>
          </cell>
          <cell r="X3849">
            <v>0</v>
          </cell>
        </row>
        <row r="3850">
          <cell r="S3850" t="str">
            <v>0</v>
          </cell>
          <cell r="X3850">
            <v>0</v>
          </cell>
        </row>
        <row r="3851">
          <cell r="S3851" t="str">
            <v>0</v>
          </cell>
          <cell r="X3851">
            <v>0</v>
          </cell>
        </row>
        <row r="3852">
          <cell r="S3852" t="str">
            <v>0</v>
          </cell>
          <cell r="X3852">
            <v>0</v>
          </cell>
        </row>
        <row r="3853">
          <cell r="S3853" t="str">
            <v>0</v>
          </cell>
          <cell r="X3853">
            <v>0</v>
          </cell>
        </row>
        <row r="3854">
          <cell r="S3854" t="str">
            <v>0</v>
          </cell>
          <cell r="X3854">
            <v>0</v>
          </cell>
        </row>
        <row r="3855">
          <cell r="S3855" t="str">
            <v>0</v>
          </cell>
          <cell r="X3855">
            <v>0</v>
          </cell>
        </row>
        <row r="3856">
          <cell r="S3856" t="str">
            <v>0</v>
          </cell>
          <cell r="X3856">
            <v>0</v>
          </cell>
        </row>
        <row r="3857">
          <cell r="S3857" t="str">
            <v>0</v>
          </cell>
          <cell r="X3857">
            <v>0</v>
          </cell>
        </row>
        <row r="3858">
          <cell r="S3858" t="str">
            <v>0</v>
          </cell>
          <cell r="X3858">
            <v>0</v>
          </cell>
        </row>
        <row r="3859">
          <cell r="S3859" t="str">
            <v>0</v>
          </cell>
          <cell r="X3859">
            <v>0</v>
          </cell>
        </row>
        <row r="3860">
          <cell r="S3860" t="str">
            <v>0</v>
          </cell>
          <cell r="X3860">
            <v>0</v>
          </cell>
        </row>
        <row r="3861">
          <cell r="S3861" t="str">
            <v>0</v>
          </cell>
          <cell r="X3861">
            <v>0</v>
          </cell>
        </row>
        <row r="3862">
          <cell r="S3862" t="str">
            <v>0</v>
          </cell>
          <cell r="X3862">
            <v>0</v>
          </cell>
        </row>
        <row r="3863">
          <cell r="S3863" t="str">
            <v>0</v>
          </cell>
          <cell r="X3863">
            <v>0</v>
          </cell>
        </row>
        <row r="3864">
          <cell r="S3864" t="str">
            <v>0</v>
          </cell>
          <cell r="X3864">
            <v>0</v>
          </cell>
        </row>
        <row r="3865">
          <cell r="S3865" t="str">
            <v>0</v>
          </cell>
          <cell r="X3865">
            <v>0</v>
          </cell>
        </row>
        <row r="3866">
          <cell r="S3866" t="str">
            <v>0</v>
          </cell>
          <cell r="X3866">
            <v>0</v>
          </cell>
        </row>
        <row r="3867">
          <cell r="S3867" t="str">
            <v>0</v>
          </cell>
          <cell r="X3867">
            <v>0</v>
          </cell>
        </row>
        <row r="3868">
          <cell r="S3868" t="str">
            <v>0</v>
          </cell>
          <cell r="X3868">
            <v>0</v>
          </cell>
        </row>
        <row r="3869">
          <cell r="S3869" t="str">
            <v>0</v>
          </cell>
          <cell r="X3869">
            <v>0</v>
          </cell>
        </row>
        <row r="3870">
          <cell r="S3870" t="str">
            <v>0</v>
          </cell>
          <cell r="X3870">
            <v>0</v>
          </cell>
        </row>
        <row r="3871">
          <cell r="S3871" t="str">
            <v>0</v>
          </cell>
          <cell r="X3871">
            <v>0</v>
          </cell>
        </row>
        <row r="3872">
          <cell r="S3872" t="str">
            <v>0</v>
          </cell>
          <cell r="X3872">
            <v>0</v>
          </cell>
        </row>
        <row r="3873">
          <cell r="S3873" t="str">
            <v>0</v>
          </cell>
          <cell r="X3873">
            <v>0</v>
          </cell>
        </row>
        <row r="3874">
          <cell r="S3874" t="str">
            <v>0</v>
          </cell>
          <cell r="X3874">
            <v>0</v>
          </cell>
        </row>
        <row r="3875">
          <cell r="S3875" t="str">
            <v>0</v>
          </cell>
          <cell r="X3875">
            <v>0</v>
          </cell>
        </row>
        <row r="3876">
          <cell r="S3876" t="str">
            <v>0</v>
          </cell>
          <cell r="X3876">
            <v>0</v>
          </cell>
        </row>
        <row r="3877">
          <cell r="S3877" t="str">
            <v>0</v>
          </cell>
          <cell r="X3877">
            <v>0</v>
          </cell>
        </row>
        <row r="3878">
          <cell r="S3878" t="str">
            <v>0</v>
          </cell>
          <cell r="X3878">
            <v>0</v>
          </cell>
        </row>
        <row r="3879">
          <cell r="S3879" t="str">
            <v>0</v>
          </cell>
          <cell r="X3879">
            <v>0</v>
          </cell>
        </row>
        <row r="3880">
          <cell r="S3880" t="str">
            <v>0</v>
          </cell>
          <cell r="X3880">
            <v>0</v>
          </cell>
        </row>
        <row r="3881">
          <cell r="S3881" t="str">
            <v>0</v>
          </cell>
          <cell r="X3881">
            <v>0</v>
          </cell>
        </row>
        <row r="3882">
          <cell r="S3882" t="str">
            <v>0</v>
          </cell>
          <cell r="X3882">
            <v>0</v>
          </cell>
        </row>
        <row r="3883">
          <cell r="S3883" t="str">
            <v>0</v>
          </cell>
          <cell r="X3883">
            <v>0</v>
          </cell>
        </row>
        <row r="3884">
          <cell r="S3884" t="str">
            <v>0</v>
          </cell>
          <cell r="X3884">
            <v>0</v>
          </cell>
        </row>
        <row r="3885">
          <cell r="S3885" t="str">
            <v>0</v>
          </cell>
          <cell r="X3885">
            <v>0</v>
          </cell>
        </row>
        <row r="3886">
          <cell r="S3886" t="str">
            <v>0</v>
          </cell>
          <cell r="X3886">
            <v>0</v>
          </cell>
        </row>
        <row r="3887">
          <cell r="S3887" t="str">
            <v>0</v>
          </cell>
          <cell r="X3887">
            <v>0</v>
          </cell>
        </row>
        <row r="3888">
          <cell r="S3888" t="str">
            <v>0</v>
          </cell>
          <cell r="X3888">
            <v>0</v>
          </cell>
        </row>
        <row r="3889">
          <cell r="S3889" t="str">
            <v>0</v>
          </cell>
          <cell r="X3889">
            <v>0</v>
          </cell>
        </row>
        <row r="3890">
          <cell r="S3890" t="str">
            <v>0</v>
          </cell>
          <cell r="X3890">
            <v>0</v>
          </cell>
        </row>
        <row r="3891">
          <cell r="S3891" t="str">
            <v>0</v>
          </cell>
          <cell r="X3891">
            <v>0</v>
          </cell>
        </row>
        <row r="3892">
          <cell r="S3892" t="str">
            <v>0</v>
          </cell>
          <cell r="X3892">
            <v>0</v>
          </cell>
        </row>
        <row r="3893">
          <cell r="S3893" t="str">
            <v>0</v>
          </cell>
          <cell r="X3893">
            <v>0</v>
          </cell>
        </row>
        <row r="3894">
          <cell r="S3894" t="str">
            <v>0</v>
          </cell>
          <cell r="X3894">
            <v>0</v>
          </cell>
        </row>
        <row r="3895">
          <cell r="S3895" t="str">
            <v>0</v>
          </cell>
          <cell r="X3895">
            <v>0</v>
          </cell>
        </row>
        <row r="3896">
          <cell r="S3896" t="str">
            <v>0</v>
          </cell>
          <cell r="X3896">
            <v>0</v>
          </cell>
        </row>
        <row r="3897">
          <cell r="S3897" t="str">
            <v>0</v>
          </cell>
          <cell r="X3897">
            <v>0</v>
          </cell>
        </row>
        <row r="3898">
          <cell r="S3898" t="str">
            <v>0</v>
          </cell>
          <cell r="X3898">
            <v>0</v>
          </cell>
        </row>
        <row r="3899">
          <cell r="S3899" t="str">
            <v>0</v>
          </cell>
          <cell r="X3899">
            <v>0</v>
          </cell>
        </row>
        <row r="3900">
          <cell r="S3900" t="str">
            <v>0</v>
          </cell>
          <cell r="X3900">
            <v>0</v>
          </cell>
        </row>
        <row r="3901">
          <cell r="S3901" t="str">
            <v>0</v>
          </cell>
          <cell r="X3901">
            <v>0</v>
          </cell>
        </row>
        <row r="3902">
          <cell r="S3902" t="str">
            <v>0</v>
          </cell>
          <cell r="X3902">
            <v>0</v>
          </cell>
        </row>
        <row r="3903">
          <cell r="S3903" t="str">
            <v>0</v>
          </cell>
          <cell r="X3903">
            <v>0</v>
          </cell>
        </row>
        <row r="3904">
          <cell r="S3904" t="str">
            <v>0</v>
          </cell>
          <cell r="X3904">
            <v>0</v>
          </cell>
        </row>
        <row r="3905">
          <cell r="S3905" t="str">
            <v>0</v>
          </cell>
          <cell r="X3905">
            <v>0</v>
          </cell>
        </row>
        <row r="3906">
          <cell r="S3906" t="str">
            <v>0</v>
          </cell>
          <cell r="X3906">
            <v>0</v>
          </cell>
        </row>
        <row r="3907">
          <cell r="S3907" t="str">
            <v>0</v>
          </cell>
          <cell r="X3907">
            <v>0</v>
          </cell>
        </row>
        <row r="3908">
          <cell r="S3908" t="str">
            <v>0</v>
          </cell>
          <cell r="X3908">
            <v>0</v>
          </cell>
        </row>
        <row r="3909">
          <cell r="S3909" t="str">
            <v>0</v>
          </cell>
          <cell r="X3909">
            <v>0</v>
          </cell>
        </row>
        <row r="3910">
          <cell r="S3910" t="str">
            <v>0</v>
          </cell>
          <cell r="X3910">
            <v>0</v>
          </cell>
        </row>
        <row r="3911">
          <cell r="S3911" t="str">
            <v>0</v>
          </cell>
          <cell r="X3911">
            <v>0</v>
          </cell>
        </row>
        <row r="3912">
          <cell r="S3912" t="str">
            <v>0</v>
          </cell>
          <cell r="X3912">
            <v>0</v>
          </cell>
        </row>
        <row r="3913">
          <cell r="S3913" t="str">
            <v>0</v>
          </cell>
          <cell r="X3913">
            <v>0</v>
          </cell>
        </row>
        <row r="3914">
          <cell r="S3914" t="str">
            <v>0</v>
          </cell>
          <cell r="X3914">
            <v>0</v>
          </cell>
        </row>
        <row r="3915">
          <cell r="S3915" t="str">
            <v>0</v>
          </cell>
          <cell r="X3915">
            <v>0</v>
          </cell>
        </row>
        <row r="3916">
          <cell r="S3916" t="str">
            <v>0</v>
          </cell>
          <cell r="X3916">
            <v>0</v>
          </cell>
        </row>
        <row r="3917">
          <cell r="S3917" t="str">
            <v>0</v>
          </cell>
          <cell r="X3917">
            <v>0</v>
          </cell>
        </row>
        <row r="3918">
          <cell r="S3918" t="str">
            <v>0</v>
          </cell>
          <cell r="X3918">
            <v>0</v>
          </cell>
        </row>
        <row r="3919">
          <cell r="S3919" t="str">
            <v>0</v>
          </cell>
          <cell r="X3919">
            <v>0</v>
          </cell>
        </row>
        <row r="3920">
          <cell r="S3920" t="str">
            <v>0</v>
          </cell>
          <cell r="X3920">
            <v>0</v>
          </cell>
        </row>
        <row r="3921">
          <cell r="S3921" t="str">
            <v>0</v>
          </cell>
          <cell r="X3921">
            <v>0</v>
          </cell>
        </row>
        <row r="3922">
          <cell r="S3922" t="str">
            <v>0</v>
          </cell>
          <cell r="X3922">
            <v>0</v>
          </cell>
        </row>
        <row r="3923">
          <cell r="S3923" t="str">
            <v>0</v>
          </cell>
          <cell r="X3923">
            <v>0</v>
          </cell>
        </row>
        <row r="3924">
          <cell r="S3924" t="str">
            <v>0</v>
          </cell>
          <cell r="X3924">
            <v>0</v>
          </cell>
        </row>
        <row r="3925">
          <cell r="S3925" t="str">
            <v>0</v>
          </cell>
          <cell r="X3925">
            <v>0</v>
          </cell>
        </row>
        <row r="3926">
          <cell r="S3926" t="str">
            <v>0</v>
          </cell>
          <cell r="X3926">
            <v>0</v>
          </cell>
        </row>
        <row r="3927">
          <cell r="S3927" t="str">
            <v>0</v>
          </cell>
          <cell r="X3927">
            <v>0</v>
          </cell>
        </row>
        <row r="3928">
          <cell r="S3928" t="str">
            <v>0</v>
          </cell>
          <cell r="X3928">
            <v>0</v>
          </cell>
        </row>
        <row r="3929">
          <cell r="S3929" t="str">
            <v>0</v>
          </cell>
          <cell r="X3929">
            <v>0</v>
          </cell>
        </row>
        <row r="3930">
          <cell r="S3930" t="str">
            <v>0</v>
          </cell>
          <cell r="X3930">
            <v>0</v>
          </cell>
        </row>
        <row r="3931">
          <cell r="S3931" t="str">
            <v>0</v>
          </cell>
          <cell r="X3931">
            <v>0</v>
          </cell>
        </row>
        <row r="3932">
          <cell r="S3932" t="str">
            <v>0</v>
          </cell>
          <cell r="X3932">
            <v>0</v>
          </cell>
        </row>
        <row r="3933">
          <cell r="S3933" t="str">
            <v>0</v>
          </cell>
          <cell r="X3933">
            <v>0</v>
          </cell>
        </row>
        <row r="3934">
          <cell r="S3934" t="str">
            <v>0</v>
          </cell>
          <cell r="X3934">
            <v>0</v>
          </cell>
        </row>
        <row r="3935">
          <cell r="S3935" t="str">
            <v>0</v>
          </cell>
          <cell r="X3935">
            <v>0</v>
          </cell>
        </row>
        <row r="3936">
          <cell r="S3936" t="str">
            <v>0</v>
          </cell>
          <cell r="X3936">
            <v>0</v>
          </cell>
        </row>
        <row r="3937">
          <cell r="S3937" t="str">
            <v>0</v>
          </cell>
          <cell r="X3937">
            <v>0</v>
          </cell>
        </row>
        <row r="3938">
          <cell r="S3938" t="str">
            <v>0</v>
          </cell>
          <cell r="X3938">
            <v>0</v>
          </cell>
        </row>
        <row r="3939">
          <cell r="S3939" t="str">
            <v>0</v>
          </cell>
          <cell r="X3939">
            <v>0</v>
          </cell>
        </row>
        <row r="3940">
          <cell r="S3940" t="str">
            <v>0</v>
          </cell>
          <cell r="X3940">
            <v>0</v>
          </cell>
        </row>
        <row r="3941">
          <cell r="S3941" t="str">
            <v>0</v>
          </cell>
          <cell r="X3941">
            <v>0</v>
          </cell>
        </row>
        <row r="3942">
          <cell r="S3942" t="str">
            <v>0</v>
          </cell>
          <cell r="X3942">
            <v>0</v>
          </cell>
        </row>
        <row r="3943">
          <cell r="S3943" t="str">
            <v>0</v>
          </cell>
          <cell r="X3943">
            <v>0</v>
          </cell>
        </row>
        <row r="3944">
          <cell r="S3944" t="str">
            <v>0</v>
          </cell>
          <cell r="X3944">
            <v>0</v>
          </cell>
        </row>
        <row r="3945">
          <cell r="S3945" t="str">
            <v>0</v>
          </cell>
          <cell r="X3945">
            <v>0</v>
          </cell>
        </row>
        <row r="3946">
          <cell r="S3946" t="str">
            <v>0</v>
          </cell>
          <cell r="X3946">
            <v>0</v>
          </cell>
        </row>
        <row r="3947">
          <cell r="S3947" t="str">
            <v>0</v>
          </cell>
          <cell r="X3947">
            <v>0</v>
          </cell>
        </row>
        <row r="3948">
          <cell r="S3948" t="str">
            <v>0</v>
          </cell>
          <cell r="X3948">
            <v>0</v>
          </cell>
        </row>
        <row r="3949">
          <cell r="S3949" t="str">
            <v>0</v>
          </cell>
          <cell r="X3949">
            <v>0</v>
          </cell>
        </row>
        <row r="3950">
          <cell r="S3950" t="str">
            <v>0</v>
          </cell>
          <cell r="X3950">
            <v>0</v>
          </cell>
        </row>
        <row r="3951">
          <cell r="S3951" t="str">
            <v>0</v>
          </cell>
          <cell r="X3951">
            <v>0</v>
          </cell>
        </row>
        <row r="3952">
          <cell r="S3952" t="str">
            <v>0</v>
          </cell>
          <cell r="X3952">
            <v>0</v>
          </cell>
        </row>
        <row r="3953">
          <cell r="S3953" t="str">
            <v>0</v>
          </cell>
          <cell r="X3953">
            <v>0</v>
          </cell>
        </row>
        <row r="3954">
          <cell r="S3954" t="str">
            <v>0</v>
          </cell>
          <cell r="X3954">
            <v>0</v>
          </cell>
        </row>
        <row r="3955">
          <cell r="S3955" t="str">
            <v>0</v>
          </cell>
          <cell r="X3955">
            <v>0</v>
          </cell>
        </row>
        <row r="3956">
          <cell r="S3956" t="str">
            <v>0</v>
          </cell>
          <cell r="X3956">
            <v>0</v>
          </cell>
        </row>
        <row r="3957">
          <cell r="S3957" t="str">
            <v>0</v>
          </cell>
          <cell r="X3957">
            <v>0</v>
          </cell>
        </row>
        <row r="3958">
          <cell r="S3958" t="str">
            <v>0</v>
          </cell>
          <cell r="X3958">
            <v>0</v>
          </cell>
        </row>
        <row r="3959">
          <cell r="S3959" t="str">
            <v>0</v>
          </cell>
          <cell r="X3959">
            <v>0</v>
          </cell>
        </row>
        <row r="3960">
          <cell r="S3960" t="str">
            <v>0</v>
          </cell>
          <cell r="X3960">
            <v>0</v>
          </cell>
        </row>
        <row r="3961">
          <cell r="S3961" t="str">
            <v>0</v>
          </cell>
          <cell r="X3961">
            <v>0</v>
          </cell>
        </row>
        <row r="3962">
          <cell r="S3962" t="str">
            <v>0</v>
          </cell>
          <cell r="X3962">
            <v>0</v>
          </cell>
        </row>
        <row r="3963">
          <cell r="S3963" t="str">
            <v>0</v>
          </cell>
          <cell r="X3963">
            <v>0</v>
          </cell>
        </row>
        <row r="3964">
          <cell r="S3964" t="str">
            <v>0</v>
          </cell>
          <cell r="X3964">
            <v>0</v>
          </cell>
        </row>
        <row r="3965">
          <cell r="S3965" t="str">
            <v>0</v>
          </cell>
          <cell r="X3965">
            <v>0</v>
          </cell>
        </row>
        <row r="3966">
          <cell r="S3966" t="str">
            <v>0</v>
          </cell>
          <cell r="X3966">
            <v>0</v>
          </cell>
        </row>
        <row r="3967">
          <cell r="S3967" t="str">
            <v>0</v>
          </cell>
          <cell r="X3967">
            <v>0</v>
          </cell>
        </row>
        <row r="3968">
          <cell r="S3968" t="str">
            <v>0</v>
          </cell>
          <cell r="X3968">
            <v>0</v>
          </cell>
        </row>
        <row r="3969">
          <cell r="S3969" t="str">
            <v>0</v>
          </cell>
          <cell r="X3969">
            <v>0</v>
          </cell>
        </row>
        <row r="3970">
          <cell r="S3970" t="str">
            <v>0</v>
          </cell>
          <cell r="X3970">
            <v>0</v>
          </cell>
        </row>
        <row r="3971">
          <cell r="S3971" t="str">
            <v>0</v>
          </cell>
          <cell r="X3971">
            <v>0</v>
          </cell>
        </row>
        <row r="3972">
          <cell r="S3972" t="str">
            <v>0</v>
          </cell>
          <cell r="X3972">
            <v>0</v>
          </cell>
        </row>
        <row r="3973">
          <cell r="S3973" t="str">
            <v>0</v>
          </cell>
          <cell r="X3973">
            <v>0</v>
          </cell>
        </row>
        <row r="3974">
          <cell r="S3974" t="str">
            <v>0</v>
          </cell>
          <cell r="X3974">
            <v>0</v>
          </cell>
        </row>
        <row r="3975">
          <cell r="S3975" t="str">
            <v>0</v>
          </cell>
          <cell r="X3975">
            <v>0</v>
          </cell>
        </row>
        <row r="3976">
          <cell r="S3976" t="str">
            <v>0</v>
          </cell>
          <cell r="X3976">
            <v>0</v>
          </cell>
        </row>
        <row r="3977">
          <cell r="S3977" t="str">
            <v>0</v>
          </cell>
          <cell r="X3977">
            <v>0</v>
          </cell>
        </row>
        <row r="3978">
          <cell r="S3978" t="str">
            <v>0</v>
          </cell>
          <cell r="X3978">
            <v>0</v>
          </cell>
        </row>
        <row r="3979">
          <cell r="S3979" t="str">
            <v>0</v>
          </cell>
          <cell r="X3979">
            <v>0</v>
          </cell>
        </row>
        <row r="3980">
          <cell r="S3980" t="str">
            <v>0</v>
          </cell>
          <cell r="X3980">
            <v>0</v>
          </cell>
        </row>
        <row r="3981">
          <cell r="S3981" t="str">
            <v>0</v>
          </cell>
          <cell r="X3981">
            <v>0</v>
          </cell>
        </row>
        <row r="3982">
          <cell r="S3982" t="str">
            <v>0</v>
          </cell>
          <cell r="X3982">
            <v>0</v>
          </cell>
        </row>
        <row r="3983">
          <cell r="S3983" t="str">
            <v>0</v>
          </cell>
          <cell r="X3983">
            <v>0</v>
          </cell>
        </row>
        <row r="3984">
          <cell r="S3984" t="str">
            <v>0</v>
          </cell>
          <cell r="X3984">
            <v>0</v>
          </cell>
        </row>
        <row r="3985">
          <cell r="S3985" t="str">
            <v>0</v>
          </cell>
          <cell r="X3985">
            <v>0</v>
          </cell>
        </row>
        <row r="3986">
          <cell r="S3986" t="str">
            <v>0</v>
          </cell>
          <cell r="X3986">
            <v>0</v>
          </cell>
        </row>
        <row r="3987">
          <cell r="S3987" t="str">
            <v>0</v>
          </cell>
          <cell r="X3987">
            <v>0</v>
          </cell>
        </row>
        <row r="3988">
          <cell r="S3988" t="str">
            <v>0</v>
          </cell>
          <cell r="X3988">
            <v>0</v>
          </cell>
        </row>
        <row r="3989">
          <cell r="S3989" t="str">
            <v>0</v>
          </cell>
          <cell r="X3989">
            <v>0</v>
          </cell>
        </row>
        <row r="3990">
          <cell r="S3990" t="str">
            <v>0</v>
          </cell>
          <cell r="X3990">
            <v>0</v>
          </cell>
        </row>
        <row r="3991">
          <cell r="S3991" t="str">
            <v>0</v>
          </cell>
          <cell r="X3991">
            <v>0</v>
          </cell>
        </row>
        <row r="3992">
          <cell r="S3992" t="str">
            <v>0</v>
          </cell>
          <cell r="X3992">
            <v>0</v>
          </cell>
        </row>
        <row r="3993">
          <cell r="S3993" t="str">
            <v>0</v>
          </cell>
          <cell r="X3993">
            <v>0</v>
          </cell>
        </row>
        <row r="3994">
          <cell r="S3994" t="str">
            <v>0</v>
          </cell>
          <cell r="X3994">
            <v>0</v>
          </cell>
        </row>
        <row r="3995">
          <cell r="S3995" t="str">
            <v>0</v>
          </cell>
          <cell r="X3995">
            <v>0</v>
          </cell>
        </row>
        <row r="3996">
          <cell r="S3996" t="str">
            <v>0</v>
          </cell>
          <cell r="X3996">
            <v>0</v>
          </cell>
        </row>
        <row r="3997">
          <cell r="S3997" t="str">
            <v>0</v>
          </cell>
          <cell r="X3997">
            <v>0</v>
          </cell>
        </row>
        <row r="3998">
          <cell r="S3998" t="str">
            <v>0</v>
          </cell>
          <cell r="X3998">
            <v>0</v>
          </cell>
        </row>
        <row r="3999">
          <cell r="S3999" t="str">
            <v>0</v>
          </cell>
          <cell r="X3999">
            <v>0</v>
          </cell>
        </row>
        <row r="4000">
          <cell r="S4000" t="str">
            <v>0</v>
          </cell>
          <cell r="X4000">
            <v>0</v>
          </cell>
        </row>
        <row r="4001">
          <cell r="S4001" t="str">
            <v>0</v>
          </cell>
          <cell r="X4001">
            <v>0</v>
          </cell>
        </row>
        <row r="4002">
          <cell r="S4002" t="str">
            <v>0</v>
          </cell>
          <cell r="X4002">
            <v>0</v>
          </cell>
        </row>
        <row r="4003">
          <cell r="S4003" t="str">
            <v>0</v>
          </cell>
          <cell r="X4003">
            <v>0</v>
          </cell>
        </row>
        <row r="4004">
          <cell r="S4004" t="str">
            <v>0</v>
          </cell>
          <cell r="X4004">
            <v>0</v>
          </cell>
        </row>
        <row r="4005">
          <cell r="S4005" t="str">
            <v>0</v>
          </cell>
          <cell r="X4005">
            <v>0</v>
          </cell>
        </row>
        <row r="4006">
          <cell r="S4006" t="str">
            <v>0</v>
          </cell>
          <cell r="X4006">
            <v>0</v>
          </cell>
        </row>
        <row r="4007">
          <cell r="S4007" t="str">
            <v>0</v>
          </cell>
          <cell r="X4007">
            <v>0</v>
          </cell>
        </row>
        <row r="4008">
          <cell r="S4008" t="str">
            <v>0</v>
          </cell>
          <cell r="X4008">
            <v>0</v>
          </cell>
        </row>
        <row r="4009">
          <cell r="S4009" t="str">
            <v>0</v>
          </cell>
          <cell r="X4009">
            <v>0</v>
          </cell>
        </row>
        <row r="4010">
          <cell r="S4010" t="str">
            <v>0</v>
          </cell>
          <cell r="X4010">
            <v>0</v>
          </cell>
        </row>
        <row r="4011">
          <cell r="S4011" t="str">
            <v>0</v>
          </cell>
          <cell r="X4011">
            <v>0</v>
          </cell>
        </row>
        <row r="4012">
          <cell r="S4012" t="str">
            <v>0</v>
          </cell>
          <cell r="X4012">
            <v>0</v>
          </cell>
        </row>
        <row r="4013">
          <cell r="S4013" t="str">
            <v>0</v>
          </cell>
          <cell r="X4013">
            <v>0</v>
          </cell>
        </row>
        <row r="4014">
          <cell r="S4014" t="str">
            <v>0</v>
          </cell>
          <cell r="X4014">
            <v>0</v>
          </cell>
        </row>
        <row r="4015">
          <cell r="S4015" t="str">
            <v>0</v>
          </cell>
          <cell r="X4015">
            <v>0</v>
          </cell>
        </row>
        <row r="4016">
          <cell r="S4016" t="str">
            <v>0</v>
          </cell>
          <cell r="X4016">
            <v>0</v>
          </cell>
        </row>
        <row r="4017">
          <cell r="S4017" t="str">
            <v>0</v>
          </cell>
          <cell r="X4017">
            <v>0</v>
          </cell>
        </row>
        <row r="4018">
          <cell r="S4018" t="str">
            <v>0</v>
          </cell>
          <cell r="X4018">
            <v>0</v>
          </cell>
        </row>
        <row r="4019">
          <cell r="S4019" t="str">
            <v>0</v>
          </cell>
          <cell r="X4019">
            <v>0</v>
          </cell>
        </row>
        <row r="4020">
          <cell r="S4020" t="str">
            <v>0</v>
          </cell>
          <cell r="X4020">
            <v>0</v>
          </cell>
        </row>
        <row r="4021">
          <cell r="S4021" t="str">
            <v>0</v>
          </cell>
          <cell r="X4021">
            <v>0</v>
          </cell>
        </row>
        <row r="4022">
          <cell r="S4022" t="str">
            <v>0</v>
          </cell>
          <cell r="X4022">
            <v>0</v>
          </cell>
        </row>
        <row r="4023">
          <cell r="S4023" t="str">
            <v>0</v>
          </cell>
          <cell r="X4023">
            <v>0</v>
          </cell>
        </row>
        <row r="4024">
          <cell r="S4024" t="str">
            <v>0</v>
          </cell>
          <cell r="X4024">
            <v>0</v>
          </cell>
        </row>
        <row r="4025">
          <cell r="S4025" t="str">
            <v>0</v>
          </cell>
          <cell r="X4025">
            <v>0</v>
          </cell>
        </row>
        <row r="4026">
          <cell r="S4026" t="str">
            <v>0</v>
          </cell>
          <cell r="X4026">
            <v>0</v>
          </cell>
        </row>
        <row r="4027">
          <cell r="S4027" t="str">
            <v>0</v>
          </cell>
          <cell r="X4027">
            <v>0</v>
          </cell>
        </row>
        <row r="4028">
          <cell r="S4028" t="str">
            <v>0</v>
          </cell>
          <cell r="X4028">
            <v>0</v>
          </cell>
        </row>
        <row r="4029">
          <cell r="S4029" t="str">
            <v>0</v>
          </cell>
          <cell r="X4029">
            <v>0</v>
          </cell>
        </row>
        <row r="4030">
          <cell r="S4030" t="str">
            <v>0</v>
          </cell>
          <cell r="X4030">
            <v>0</v>
          </cell>
        </row>
        <row r="4031">
          <cell r="S4031" t="str">
            <v>0</v>
          </cell>
          <cell r="X4031">
            <v>0</v>
          </cell>
        </row>
        <row r="4032">
          <cell r="S4032" t="str">
            <v>0</v>
          </cell>
          <cell r="X4032">
            <v>0</v>
          </cell>
        </row>
        <row r="4033">
          <cell r="S4033" t="str">
            <v>0</v>
          </cell>
          <cell r="X4033">
            <v>0</v>
          </cell>
        </row>
        <row r="4034">
          <cell r="S4034" t="str">
            <v>0</v>
          </cell>
          <cell r="X4034">
            <v>0</v>
          </cell>
        </row>
        <row r="4035">
          <cell r="S4035" t="str">
            <v>0</v>
          </cell>
          <cell r="X4035">
            <v>0</v>
          </cell>
        </row>
        <row r="4036">
          <cell r="S4036" t="str">
            <v>0</v>
          </cell>
          <cell r="X4036">
            <v>0</v>
          </cell>
        </row>
        <row r="4037">
          <cell r="S4037" t="str">
            <v>0</v>
          </cell>
          <cell r="X4037">
            <v>0</v>
          </cell>
        </row>
        <row r="4038">
          <cell r="S4038" t="str">
            <v>0</v>
          </cell>
          <cell r="X4038">
            <v>0</v>
          </cell>
        </row>
        <row r="4039">
          <cell r="S4039" t="str">
            <v>0</v>
          </cell>
          <cell r="X4039">
            <v>0</v>
          </cell>
        </row>
        <row r="4040">
          <cell r="S4040" t="str">
            <v>0</v>
          </cell>
          <cell r="X4040">
            <v>0</v>
          </cell>
        </row>
        <row r="4041">
          <cell r="S4041" t="str">
            <v>0</v>
          </cell>
          <cell r="X4041">
            <v>0</v>
          </cell>
        </row>
        <row r="4042">
          <cell r="S4042" t="str">
            <v>0</v>
          </cell>
          <cell r="X4042">
            <v>0</v>
          </cell>
        </row>
        <row r="4043">
          <cell r="S4043" t="str">
            <v>0</v>
          </cell>
          <cell r="X4043">
            <v>0</v>
          </cell>
        </row>
        <row r="4044">
          <cell r="S4044" t="str">
            <v>0</v>
          </cell>
          <cell r="X4044">
            <v>0</v>
          </cell>
        </row>
        <row r="4045">
          <cell r="S4045" t="str">
            <v>0</v>
          </cell>
          <cell r="X4045">
            <v>0</v>
          </cell>
        </row>
        <row r="4046">
          <cell r="S4046" t="str">
            <v>0</v>
          </cell>
          <cell r="X4046">
            <v>0</v>
          </cell>
        </row>
        <row r="4047">
          <cell r="S4047" t="str">
            <v>0</v>
          </cell>
          <cell r="X4047">
            <v>0</v>
          </cell>
        </row>
        <row r="4048">
          <cell r="S4048" t="str">
            <v>0</v>
          </cell>
          <cell r="X4048">
            <v>0</v>
          </cell>
        </row>
        <row r="4049">
          <cell r="S4049" t="str">
            <v>0</v>
          </cell>
          <cell r="X4049">
            <v>0</v>
          </cell>
        </row>
        <row r="4050">
          <cell r="S4050" t="str">
            <v>0</v>
          </cell>
          <cell r="X4050">
            <v>0</v>
          </cell>
        </row>
        <row r="4051">
          <cell r="S4051" t="str">
            <v>0</v>
          </cell>
          <cell r="X4051">
            <v>0</v>
          </cell>
        </row>
        <row r="4052">
          <cell r="S4052" t="str">
            <v>0</v>
          </cell>
          <cell r="X4052">
            <v>0</v>
          </cell>
        </row>
        <row r="4053">
          <cell r="S4053" t="str">
            <v>0</v>
          </cell>
          <cell r="X4053">
            <v>0</v>
          </cell>
        </row>
        <row r="4054">
          <cell r="S4054" t="str">
            <v>0</v>
          </cell>
          <cell r="X4054">
            <v>0</v>
          </cell>
        </row>
        <row r="4055">
          <cell r="S4055" t="str">
            <v>0</v>
          </cell>
          <cell r="X4055">
            <v>0</v>
          </cell>
        </row>
        <row r="4056">
          <cell r="S4056" t="str">
            <v>0</v>
          </cell>
          <cell r="X4056">
            <v>0</v>
          </cell>
        </row>
        <row r="4057">
          <cell r="S4057" t="str">
            <v>0</v>
          </cell>
          <cell r="X4057">
            <v>0</v>
          </cell>
        </row>
        <row r="4058">
          <cell r="S4058" t="str">
            <v>0</v>
          </cell>
          <cell r="X4058">
            <v>0</v>
          </cell>
        </row>
        <row r="4059">
          <cell r="S4059" t="str">
            <v>0</v>
          </cell>
          <cell r="X4059">
            <v>0</v>
          </cell>
        </row>
        <row r="4060">
          <cell r="S4060" t="str">
            <v>0</v>
          </cell>
          <cell r="X4060">
            <v>0</v>
          </cell>
        </row>
        <row r="4061">
          <cell r="S4061" t="str">
            <v>0</v>
          </cell>
          <cell r="X4061">
            <v>0</v>
          </cell>
        </row>
        <row r="4062">
          <cell r="S4062" t="str">
            <v>0</v>
          </cell>
          <cell r="X4062">
            <v>0</v>
          </cell>
        </row>
        <row r="4063">
          <cell r="S4063" t="str">
            <v>0</v>
          </cell>
          <cell r="X4063">
            <v>0</v>
          </cell>
        </row>
        <row r="4064">
          <cell r="S4064" t="str">
            <v>0</v>
          </cell>
          <cell r="X4064">
            <v>0</v>
          </cell>
        </row>
        <row r="4065">
          <cell r="S4065" t="str">
            <v>0</v>
          </cell>
          <cell r="X4065">
            <v>0</v>
          </cell>
        </row>
        <row r="4066">
          <cell r="S4066" t="str">
            <v>0</v>
          </cell>
          <cell r="X4066">
            <v>0</v>
          </cell>
        </row>
        <row r="4067">
          <cell r="S4067" t="str">
            <v>0</v>
          </cell>
          <cell r="X4067">
            <v>0</v>
          </cell>
        </row>
        <row r="4068">
          <cell r="S4068" t="str">
            <v>0</v>
          </cell>
          <cell r="X4068">
            <v>0</v>
          </cell>
        </row>
        <row r="4069">
          <cell r="S4069" t="str">
            <v>0</v>
          </cell>
          <cell r="X4069">
            <v>0</v>
          </cell>
        </row>
        <row r="4070">
          <cell r="S4070" t="str">
            <v>0</v>
          </cell>
          <cell r="X4070">
            <v>0</v>
          </cell>
        </row>
        <row r="4071">
          <cell r="S4071" t="str">
            <v>0</v>
          </cell>
          <cell r="X4071">
            <v>0</v>
          </cell>
        </row>
        <row r="4072">
          <cell r="S4072" t="str">
            <v>0</v>
          </cell>
          <cell r="X4072">
            <v>0</v>
          </cell>
        </row>
        <row r="4073">
          <cell r="S4073" t="str">
            <v>0</v>
          </cell>
          <cell r="X4073">
            <v>0</v>
          </cell>
        </row>
        <row r="4074">
          <cell r="S4074" t="str">
            <v>0</v>
          </cell>
          <cell r="X4074">
            <v>0</v>
          </cell>
        </row>
        <row r="4075">
          <cell r="S4075" t="str">
            <v>0</v>
          </cell>
          <cell r="X4075">
            <v>0</v>
          </cell>
        </row>
        <row r="4076">
          <cell r="S4076" t="str">
            <v>0</v>
          </cell>
          <cell r="X4076">
            <v>0</v>
          </cell>
        </row>
        <row r="4077">
          <cell r="S4077" t="str">
            <v>0</v>
          </cell>
          <cell r="X4077">
            <v>0</v>
          </cell>
        </row>
        <row r="4078">
          <cell r="S4078" t="str">
            <v>0</v>
          </cell>
          <cell r="X4078">
            <v>0</v>
          </cell>
        </row>
        <row r="4079">
          <cell r="S4079" t="str">
            <v>0</v>
          </cell>
          <cell r="X4079">
            <v>0</v>
          </cell>
        </row>
        <row r="4080">
          <cell r="S4080" t="str">
            <v>0</v>
          </cell>
          <cell r="X4080">
            <v>0</v>
          </cell>
        </row>
        <row r="4081">
          <cell r="S4081" t="str">
            <v>0</v>
          </cell>
          <cell r="X4081">
            <v>0</v>
          </cell>
        </row>
        <row r="4082">
          <cell r="S4082" t="str">
            <v>0</v>
          </cell>
          <cell r="X4082">
            <v>0</v>
          </cell>
        </row>
        <row r="4083">
          <cell r="S4083" t="str">
            <v>0</v>
          </cell>
          <cell r="X4083">
            <v>0</v>
          </cell>
        </row>
        <row r="4084">
          <cell r="S4084" t="str">
            <v>0</v>
          </cell>
          <cell r="X4084">
            <v>0</v>
          </cell>
        </row>
        <row r="4085">
          <cell r="S4085" t="str">
            <v>0</v>
          </cell>
          <cell r="X4085">
            <v>0</v>
          </cell>
        </row>
        <row r="4086">
          <cell r="S4086" t="str">
            <v>0</v>
          </cell>
          <cell r="X4086">
            <v>0</v>
          </cell>
        </row>
        <row r="4087">
          <cell r="S4087" t="str">
            <v>0</v>
          </cell>
          <cell r="X4087">
            <v>0</v>
          </cell>
        </row>
        <row r="4088">
          <cell r="S4088" t="str">
            <v>0</v>
          </cell>
          <cell r="X4088">
            <v>0</v>
          </cell>
        </row>
        <row r="4089">
          <cell r="S4089" t="str">
            <v>0</v>
          </cell>
          <cell r="X4089">
            <v>0</v>
          </cell>
        </row>
        <row r="4090">
          <cell r="S4090" t="str">
            <v>0</v>
          </cell>
          <cell r="X4090">
            <v>0</v>
          </cell>
        </row>
        <row r="4091">
          <cell r="S4091" t="str">
            <v>0</v>
          </cell>
          <cell r="X4091">
            <v>0</v>
          </cell>
        </row>
        <row r="4092">
          <cell r="S4092" t="str">
            <v>0</v>
          </cell>
          <cell r="X4092">
            <v>0</v>
          </cell>
        </row>
        <row r="4093">
          <cell r="S4093" t="str">
            <v>0</v>
          </cell>
          <cell r="X4093">
            <v>0</v>
          </cell>
        </row>
        <row r="4094">
          <cell r="S4094" t="str">
            <v>0</v>
          </cell>
          <cell r="X4094">
            <v>0</v>
          </cell>
        </row>
        <row r="4095">
          <cell r="S4095" t="str">
            <v>0</v>
          </cell>
          <cell r="X4095">
            <v>0</v>
          </cell>
        </row>
        <row r="4096">
          <cell r="S4096" t="str">
            <v>0</v>
          </cell>
          <cell r="X4096">
            <v>0</v>
          </cell>
        </row>
        <row r="4097">
          <cell r="S4097" t="str">
            <v>0</v>
          </cell>
          <cell r="X4097">
            <v>0</v>
          </cell>
        </row>
        <row r="4098">
          <cell r="S4098" t="str">
            <v>0</v>
          </cell>
          <cell r="X4098">
            <v>0</v>
          </cell>
        </row>
        <row r="4099">
          <cell r="S4099" t="str">
            <v>0</v>
          </cell>
          <cell r="X4099">
            <v>0</v>
          </cell>
        </row>
        <row r="4100">
          <cell r="S4100" t="str">
            <v>0</v>
          </cell>
          <cell r="X4100">
            <v>0</v>
          </cell>
        </row>
        <row r="4101">
          <cell r="S4101" t="str">
            <v>0</v>
          </cell>
          <cell r="X4101">
            <v>0</v>
          </cell>
        </row>
        <row r="4102">
          <cell r="S4102" t="str">
            <v>0</v>
          </cell>
          <cell r="X4102">
            <v>0</v>
          </cell>
        </row>
        <row r="4103">
          <cell r="S4103" t="str">
            <v>0</v>
          </cell>
          <cell r="X4103">
            <v>0</v>
          </cell>
        </row>
        <row r="4104">
          <cell r="S4104" t="str">
            <v>0</v>
          </cell>
          <cell r="X4104">
            <v>0</v>
          </cell>
        </row>
        <row r="4105">
          <cell r="S4105" t="str">
            <v>0</v>
          </cell>
          <cell r="X4105">
            <v>0</v>
          </cell>
        </row>
        <row r="4106">
          <cell r="S4106" t="str">
            <v>0</v>
          </cell>
          <cell r="X4106">
            <v>0</v>
          </cell>
        </row>
        <row r="4107">
          <cell r="S4107" t="str">
            <v>0</v>
          </cell>
          <cell r="X4107">
            <v>0</v>
          </cell>
        </row>
        <row r="4108">
          <cell r="S4108" t="str">
            <v>0</v>
          </cell>
          <cell r="X4108">
            <v>0</v>
          </cell>
        </row>
        <row r="4109">
          <cell r="S4109" t="str">
            <v>0</v>
          </cell>
          <cell r="X4109">
            <v>0</v>
          </cell>
        </row>
        <row r="4110">
          <cell r="S4110" t="str">
            <v>0</v>
          </cell>
          <cell r="X4110">
            <v>0</v>
          </cell>
        </row>
        <row r="4111">
          <cell r="S4111" t="str">
            <v>0</v>
          </cell>
          <cell r="X4111">
            <v>0</v>
          </cell>
        </row>
        <row r="4112">
          <cell r="S4112" t="str">
            <v>0</v>
          </cell>
          <cell r="X4112">
            <v>0</v>
          </cell>
        </row>
        <row r="4113">
          <cell r="S4113" t="str">
            <v>0</v>
          </cell>
          <cell r="X4113">
            <v>0</v>
          </cell>
        </row>
        <row r="4114">
          <cell r="S4114" t="str">
            <v>0</v>
          </cell>
          <cell r="X4114">
            <v>0</v>
          </cell>
        </row>
        <row r="4115">
          <cell r="S4115" t="str">
            <v>0</v>
          </cell>
          <cell r="X4115">
            <v>0</v>
          </cell>
        </row>
        <row r="4116">
          <cell r="S4116" t="str">
            <v>0</v>
          </cell>
          <cell r="X4116">
            <v>0</v>
          </cell>
        </row>
        <row r="4117">
          <cell r="S4117" t="str">
            <v>0</v>
          </cell>
          <cell r="X4117">
            <v>0</v>
          </cell>
        </row>
        <row r="4118">
          <cell r="S4118" t="str">
            <v>0</v>
          </cell>
          <cell r="X4118">
            <v>0</v>
          </cell>
        </row>
        <row r="4119">
          <cell r="S4119" t="str">
            <v>0</v>
          </cell>
          <cell r="X4119">
            <v>0</v>
          </cell>
        </row>
        <row r="4120">
          <cell r="S4120" t="str">
            <v>0</v>
          </cell>
          <cell r="X4120">
            <v>0</v>
          </cell>
        </row>
        <row r="4121">
          <cell r="S4121" t="str">
            <v>0</v>
          </cell>
          <cell r="X4121">
            <v>0</v>
          </cell>
        </row>
        <row r="4122">
          <cell r="S4122" t="str">
            <v>0</v>
          </cell>
          <cell r="X4122">
            <v>0</v>
          </cell>
        </row>
        <row r="4123">
          <cell r="S4123" t="str">
            <v>0</v>
          </cell>
          <cell r="X4123">
            <v>0</v>
          </cell>
        </row>
        <row r="4124">
          <cell r="S4124" t="str">
            <v>0</v>
          </cell>
          <cell r="X4124">
            <v>0</v>
          </cell>
        </row>
        <row r="4125">
          <cell r="S4125" t="str">
            <v>0</v>
          </cell>
          <cell r="X4125">
            <v>0</v>
          </cell>
        </row>
        <row r="4126">
          <cell r="S4126" t="str">
            <v>0</v>
          </cell>
          <cell r="X4126">
            <v>0</v>
          </cell>
        </row>
        <row r="4127">
          <cell r="S4127" t="str">
            <v>0</v>
          </cell>
          <cell r="X4127">
            <v>0</v>
          </cell>
        </row>
        <row r="4128">
          <cell r="S4128" t="str">
            <v>0</v>
          </cell>
          <cell r="X4128">
            <v>0</v>
          </cell>
        </row>
        <row r="4129">
          <cell r="S4129" t="str">
            <v>0</v>
          </cell>
          <cell r="X4129">
            <v>0</v>
          </cell>
        </row>
        <row r="4130">
          <cell r="S4130" t="str">
            <v>0</v>
          </cell>
          <cell r="X4130">
            <v>0</v>
          </cell>
        </row>
        <row r="4131">
          <cell r="S4131" t="str">
            <v>0</v>
          </cell>
          <cell r="X4131">
            <v>0</v>
          </cell>
        </row>
        <row r="4132">
          <cell r="S4132" t="str">
            <v>0</v>
          </cell>
          <cell r="X4132">
            <v>0</v>
          </cell>
        </row>
        <row r="4133">
          <cell r="S4133" t="str">
            <v>0</v>
          </cell>
          <cell r="X4133">
            <v>0</v>
          </cell>
        </row>
        <row r="4134">
          <cell r="S4134" t="str">
            <v>0</v>
          </cell>
          <cell r="X4134">
            <v>0</v>
          </cell>
        </row>
        <row r="4135">
          <cell r="S4135" t="str">
            <v>0</v>
          </cell>
          <cell r="X4135">
            <v>0</v>
          </cell>
        </row>
        <row r="4136">
          <cell r="S4136" t="str">
            <v>0</v>
          </cell>
          <cell r="X4136">
            <v>0</v>
          </cell>
        </row>
        <row r="4137">
          <cell r="S4137" t="str">
            <v>0</v>
          </cell>
          <cell r="X4137">
            <v>0</v>
          </cell>
        </row>
        <row r="4138">
          <cell r="S4138" t="str">
            <v>0</v>
          </cell>
          <cell r="X4138">
            <v>0</v>
          </cell>
        </row>
        <row r="4139">
          <cell r="S4139" t="str">
            <v>0</v>
          </cell>
          <cell r="X4139">
            <v>0</v>
          </cell>
        </row>
        <row r="4140">
          <cell r="S4140" t="str">
            <v>0</v>
          </cell>
          <cell r="X4140">
            <v>0</v>
          </cell>
        </row>
        <row r="4141">
          <cell r="S4141" t="str">
            <v>0</v>
          </cell>
          <cell r="X4141">
            <v>0</v>
          </cell>
        </row>
        <row r="4142">
          <cell r="S4142" t="str">
            <v>0</v>
          </cell>
          <cell r="X4142">
            <v>0</v>
          </cell>
        </row>
        <row r="4143">
          <cell r="S4143" t="str">
            <v>0</v>
          </cell>
          <cell r="X4143">
            <v>0</v>
          </cell>
        </row>
        <row r="4144">
          <cell r="S4144" t="str">
            <v>0</v>
          </cell>
          <cell r="X4144">
            <v>0</v>
          </cell>
        </row>
        <row r="4145">
          <cell r="S4145" t="str">
            <v>0</v>
          </cell>
          <cell r="X4145">
            <v>0</v>
          </cell>
        </row>
        <row r="4146">
          <cell r="S4146" t="str">
            <v>0</v>
          </cell>
          <cell r="X4146">
            <v>0</v>
          </cell>
        </row>
        <row r="4147">
          <cell r="S4147" t="str">
            <v>0</v>
          </cell>
          <cell r="X4147">
            <v>0</v>
          </cell>
        </row>
        <row r="4148">
          <cell r="S4148" t="str">
            <v>0</v>
          </cell>
          <cell r="X4148">
            <v>0</v>
          </cell>
        </row>
        <row r="4149">
          <cell r="S4149" t="str">
            <v>0</v>
          </cell>
          <cell r="X4149">
            <v>0</v>
          </cell>
        </row>
        <row r="4150">
          <cell r="S4150" t="str">
            <v>0</v>
          </cell>
          <cell r="X4150">
            <v>0</v>
          </cell>
        </row>
        <row r="4151">
          <cell r="S4151" t="str">
            <v>0</v>
          </cell>
          <cell r="X4151">
            <v>0</v>
          </cell>
        </row>
        <row r="4152">
          <cell r="S4152" t="str">
            <v>0</v>
          </cell>
          <cell r="X4152">
            <v>0</v>
          </cell>
        </row>
        <row r="4153">
          <cell r="S4153" t="str">
            <v>0</v>
          </cell>
          <cell r="X4153">
            <v>0</v>
          </cell>
        </row>
        <row r="4154">
          <cell r="S4154" t="str">
            <v>0</v>
          </cell>
          <cell r="X4154">
            <v>0</v>
          </cell>
        </row>
        <row r="4155">
          <cell r="S4155" t="str">
            <v>0</v>
          </cell>
          <cell r="X4155">
            <v>0</v>
          </cell>
        </row>
        <row r="4156">
          <cell r="S4156" t="str">
            <v>0</v>
          </cell>
          <cell r="X4156">
            <v>0</v>
          </cell>
        </row>
        <row r="4157">
          <cell r="S4157" t="str">
            <v>0</v>
          </cell>
          <cell r="X4157">
            <v>0</v>
          </cell>
        </row>
        <row r="4158">
          <cell r="S4158" t="str">
            <v>0</v>
          </cell>
          <cell r="X4158">
            <v>0</v>
          </cell>
        </row>
        <row r="4159">
          <cell r="S4159" t="str">
            <v>0</v>
          </cell>
          <cell r="X4159">
            <v>0</v>
          </cell>
        </row>
        <row r="4160">
          <cell r="S4160" t="str">
            <v>0</v>
          </cell>
          <cell r="X4160">
            <v>0</v>
          </cell>
        </row>
        <row r="4161">
          <cell r="S4161" t="str">
            <v>0</v>
          </cell>
          <cell r="X4161">
            <v>0</v>
          </cell>
        </row>
        <row r="4162">
          <cell r="S4162" t="str">
            <v>0</v>
          </cell>
          <cell r="X4162">
            <v>0</v>
          </cell>
        </row>
        <row r="4163">
          <cell r="S4163" t="str">
            <v>0</v>
          </cell>
          <cell r="X4163">
            <v>0</v>
          </cell>
        </row>
        <row r="4164">
          <cell r="S4164" t="str">
            <v>0</v>
          </cell>
          <cell r="X4164">
            <v>0</v>
          </cell>
        </row>
        <row r="4165">
          <cell r="S4165" t="str">
            <v>0</v>
          </cell>
          <cell r="X4165">
            <v>0</v>
          </cell>
        </row>
        <row r="4166">
          <cell r="S4166" t="str">
            <v>0</v>
          </cell>
          <cell r="X4166">
            <v>0</v>
          </cell>
        </row>
        <row r="4167">
          <cell r="S4167" t="str">
            <v>0</v>
          </cell>
          <cell r="X4167">
            <v>0</v>
          </cell>
        </row>
        <row r="4168">
          <cell r="S4168" t="str">
            <v>0</v>
          </cell>
          <cell r="X4168">
            <v>0</v>
          </cell>
        </row>
        <row r="4169">
          <cell r="S4169" t="str">
            <v>0</v>
          </cell>
          <cell r="X4169">
            <v>0</v>
          </cell>
        </row>
        <row r="4170">
          <cell r="S4170" t="str">
            <v>0</v>
          </cell>
          <cell r="X4170">
            <v>0</v>
          </cell>
        </row>
        <row r="4171">
          <cell r="S4171" t="str">
            <v>0</v>
          </cell>
          <cell r="X4171">
            <v>0</v>
          </cell>
        </row>
        <row r="4172">
          <cell r="S4172" t="str">
            <v>0</v>
          </cell>
          <cell r="X4172">
            <v>0</v>
          </cell>
        </row>
        <row r="4173">
          <cell r="S4173" t="str">
            <v>0</v>
          </cell>
          <cell r="X4173">
            <v>0</v>
          </cell>
        </row>
        <row r="4174">
          <cell r="S4174" t="str">
            <v>0</v>
          </cell>
          <cell r="X4174">
            <v>0</v>
          </cell>
        </row>
        <row r="4175">
          <cell r="S4175" t="str">
            <v>0</v>
          </cell>
          <cell r="X4175">
            <v>0</v>
          </cell>
        </row>
        <row r="4176">
          <cell r="S4176" t="str">
            <v>0</v>
          </cell>
          <cell r="X4176">
            <v>0</v>
          </cell>
        </row>
        <row r="4177">
          <cell r="S4177" t="str">
            <v>0</v>
          </cell>
          <cell r="X4177">
            <v>0</v>
          </cell>
        </row>
        <row r="4178">
          <cell r="S4178" t="str">
            <v>0</v>
          </cell>
          <cell r="X4178">
            <v>0</v>
          </cell>
        </row>
        <row r="4179">
          <cell r="S4179" t="str">
            <v>0</v>
          </cell>
          <cell r="X4179">
            <v>0</v>
          </cell>
        </row>
        <row r="4180">
          <cell r="S4180" t="str">
            <v>0</v>
          </cell>
          <cell r="X4180">
            <v>0</v>
          </cell>
        </row>
        <row r="4181">
          <cell r="S4181" t="str">
            <v>0</v>
          </cell>
          <cell r="X4181">
            <v>0</v>
          </cell>
        </row>
        <row r="4182">
          <cell r="S4182" t="str">
            <v>0</v>
          </cell>
          <cell r="X4182">
            <v>0</v>
          </cell>
        </row>
        <row r="4183">
          <cell r="S4183" t="str">
            <v>0</v>
          </cell>
          <cell r="X4183">
            <v>0</v>
          </cell>
        </row>
        <row r="4184">
          <cell r="S4184" t="str">
            <v>0</v>
          </cell>
          <cell r="X4184">
            <v>0</v>
          </cell>
        </row>
        <row r="4185">
          <cell r="S4185" t="str">
            <v>0</v>
          </cell>
          <cell r="X4185">
            <v>0</v>
          </cell>
        </row>
        <row r="4186">
          <cell r="S4186" t="str">
            <v>0</v>
          </cell>
          <cell r="X4186">
            <v>0</v>
          </cell>
        </row>
        <row r="4187">
          <cell r="S4187" t="str">
            <v>0</v>
          </cell>
          <cell r="X4187">
            <v>0</v>
          </cell>
        </row>
        <row r="4188">
          <cell r="S4188" t="str">
            <v>0</v>
          </cell>
          <cell r="X4188">
            <v>0</v>
          </cell>
        </row>
        <row r="4189">
          <cell r="S4189" t="str">
            <v>0</v>
          </cell>
          <cell r="X4189">
            <v>0</v>
          </cell>
        </row>
        <row r="4190">
          <cell r="S4190" t="str">
            <v>0</v>
          </cell>
          <cell r="X4190">
            <v>0</v>
          </cell>
        </row>
        <row r="4191">
          <cell r="S4191" t="str">
            <v>0</v>
          </cell>
          <cell r="X4191">
            <v>0</v>
          </cell>
        </row>
        <row r="4192">
          <cell r="S4192" t="str">
            <v>0</v>
          </cell>
          <cell r="X4192">
            <v>0</v>
          </cell>
        </row>
        <row r="4193">
          <cell r="S4193" t="str">
            <v>0</v>
          </cell>
          <cell r="X4193">
            <v>0</v>
          </cell>
        </row>
        <row r="4194">
          <cell r="S4194" t="str">
            <v>0</v>
          </cell>
          <cell r="X4194">
            <v>0</v>
          </cell>
        </row>
        <row r="4195">
          <cell r="S4195" t="str">
            <v>0</v>
          </cell>
          <cell r="X4195">
            <v>0</v>
          </cell>
        </row>
        <row r="4196">
          <cell r="S4196" t="str">
            <v>0</v>
          </cell>
          <cell r="X4196">
            <v>0</v>
          </cell>
        </row>
        <row r="4197">
          <cell r="S4197" t="str">
            <v>0</v>
          </cell>
          <cell r="X4197">
            <v>0</v>
          </cell>
        </row>
        <row r="4198">
          <cell r="S4198" t="str">
            <v>0</v>
          </cell>
          <cell r="X4198">
            <v>0</v>
          </cell>
        </row>
        <row r="4199">
          <cell r="S4199" t="str">
            <v>0</v>
          </cell>
          <cell r="X4199">
            <v>0</v>
          </cell>
        </row>
        <row r="4200">
          <cell r="S4200" t="str">
            <v>0</v>
          </cell>
          <cell r="X4200">
            <v>0</v>
          </cell>
        </row>
        <row r="4201">
          <cell r="S4201" t="str">
            <v>0</v>
          </cell>
          <cell r="X4201">
            <v>0</v>
          </cell>
        </row>
        <row r="4202">
          <cell r="S4202" t="str">
            <v>0</v>
          </cell>
          <cell r="X4202">
            <v>0</v>
          </cell>
        </row>
        <row r="4203">
          <cell r="S4203" t="str">
            <v>0</v>
          </cell>
          <cell r="X4203">
            <v>0</v>
          </cell>
        </row>
        <row r="4204">
          <cell r="S4204" t="str">
            <v>0</v>
          </cell>
          <cell r="X4204">
            <v>0</v>
          </cell>
        </row>
        <row r="4205">
          <cell r="S4205" t="str">
            <v>0</v>
          </cell>
          <cell r="X4205">
            <v>0</v>
          </cell>
        </row>
        <row r="4206">
          <cell r="S4206" t="str">
            <v>0</v>
          </cell>
          <cell r="X4206">
            <v>0</v>
          </cell>
        </row>
        <row r="4207">
          <cell r="S4207" t="str">
            <v>0</v>
          </cell>
          <cell r="X4207">
            <v>0</v>
          </cell>
        </row>
        <row r="4208">
          <cell r="S4208" t="str">
            <v>0</v>
          </cell>
          <cell r="X4208">
            <v>0</v>
          </cell>
        </row>
        <row r="4209">
          <cell r="S4209" t="str">
            <v>0</v>
          </cell>
          <cell r="X4209">
            <v>0</v>
          </cell>
        </row>
        <row r="4210">
          <cell r="S4210" t="str">
            <v>0</v>
          </cell>
          <cell r="X4210">
            <v>0</v>
          </cell>
        </row>
        <row r="4211">
          <cell r="S4211" t="str">
            <v>0</v>
          </cell>
          <cell r="X4211">
            <v>0</v>
          </cell>
        </row>
        <row r="4212">
          <cell r="S4212" t="str">
            <v>0</v>
          </cell>
          <cell r="X4212">
            <v>0</v>
          </cell>
        </row>
        <row r="4213">
          <cell r="S4213" t="str">
            <v>0</v>
          </cell>
          <cell r="X4213">
            <v>0</v>
          </cell>
        </row>
        <row r="4214">
          <cell r="S4214" t="str">
            <v>0</v>
          </cell>
          <cell r="X4214">
            <v>0</v>
          </cell>
        </row>
        <row r="4215">
          <cell r="S4215" t="str">
            <v>0</v>
          </cell>
          <cell r="X4215">
            <v>0</v>
          </cell>
        </row>
        <row r="4216">
          <cell r="S4216" t="str">
            <v>0</v>
          </cell>
          <cell r="X4216">
            <v>0</v>
          </cell>
        </row>
        <row r="4217">
          <cell r="S4217" t="str">
            <v>0</v>
          </cell>
          <cell r="X4217">
            <v>0</v>
          </cell>
        </row>
        <row r="4218">
          <cell r="S4218" t="str">
            <v>0</v>
          </cell>
          <cell r="X4218">
            <v>0</v>
          </cell>
        </row>
        <row r="4219">
          <cell r="S4219" t="str">
            <v>0</v>
          </cell>
          <cell r="X4219">
            <v>0</v>
          </cell>
        </row>
        <row r="4220">
          <cell r="S4220" t="str">
            <v>0</v>
          </cell>
          <cell r="X4220">
            <v>0</v>
          </cell>
        </row>
        <row r="4221">
          <cell r="S4221" t="str">
            <v>0</v>
          </cell>
          <cell r="X4221">
            <v>0</v>
          </cell>
        </row>
        <row r="4222">
          <cell r="S4222" t="str">
            <v>0</v>
          </cell>
          <cell r="X4222">
            <v>0</v>
          </cell>
        </row>
        <row r="4223">
          <cell r="S4223" t="str">
            <v>0</v>
          </cell>
          <cell r="X4223">
            <v>0</v>
          </cell>
        </row>
        <row r="4224">
          <cell r="S4224" t="str">
            <v>0</v>
          </cell>
          <cell r="X4224">
            <v>0</v>
          </cell>
        </row>
        <row r="4225">
          <cell r="S4225" t="str">
            <v>0</v>
          </cell>
          <cell r="X4225">
            <v>0</v>
          </cell>
        </row>
        <row r="4226">
          <cell r="S4226" t="str">
            <v>0</v>
          </cell>
          <cell r="X4226">
            <v>0</v>
          </cell>
        </row>
        <row r="4227">
          <cell r="S4227" t="str">
            <v>0</v>
          </cell>
          <cell r="X4227">
            <v>0</v>
          </cell>
        </row>
        <row r="4228">
          <cell r="S4228" t="str">
            <v>0</v>
          </cell>
          <cell r="X4228">
            <v>0</v>
          </cell>
        </row>
        <row r="4229">
          <cell r="S4229" t="str">
            <v>0</v>
          </cell>
          <cell r="X4229">
            <v>0</v>
          </cell>
        </row>
        <row r="4230">
          <cell r="S4230" t="str">
            <v>0</v>
          </cell>
          <cell r="X4230">
            <v>0</v>
          </cell>
        </row>
        <row r="4231">
          <cell r="S4231" t="str">
            <v>0</v>
          </cell>
          <cell r="X4231">
            <v>0</v>
          </cell>
        </row>
        <row r="4232">
          <cell r="S4232" t="str">
            <v>0</v>
          </cell>
          <cell r="X4232">
            <v>0</v>
          </cell>
        </row>
        <row r="4233">
          <cell r="S4233" t="str">
            <v>0</v>
          </cell>
          <cell r="X4233">
            <v>0</v>
          </cell>
        </row>
        <row r="4234">
          <cell r="S4234" t="str">
            <v>0</v>
          </cell>
          <cell r="X4234">
            <v>0</v>
          </cell>
        </row>
        <row r="4235">
          <cell r="S4235" t="str">
            <v>0</v>
          </cell>
          <cell r="X4235">
            <v>0</v>
          </cell>
        </row>
        <row r="4236">
          <cell r="S4236" t="str">
            <v>0</v>
          </cell>
          <cell r="X4236">
            <v>0</v>
          </cell>
        </row>
        <row r="4237">
          <cell r="S4237" t="str">
            <v>0</v>
          </cell>
          <cell r="X4237">
            <v>0</v>
          </cell>
        </row>
        <row r="4238">
          <cell r="S4238" t="str">
            <v>0</v>
          </cell>
          <cell r="X4238">
            <v>0</v>
          </cell>
        </row>
        <row r="4239">
          <cell r="S4239" t="str">
            <v>0</v>
          </cell>
          <cell r="X4239">
            <v>0</v>
          </cell>
        </row>
        <row r="4240">
          <cell r="S4240" t="str">
            <v>0</v>
          </cell>
          <cell r="X4240">
            <v>0</v>
          </cell>
        </row>
        <row r="4241">
          <cell r="S4241" t="str">
            <v>0</v>
          </cell>
          <cell r="X4241">
            <v>0</v>
          </cell>
        </row>
        <row r="4242">
          <cell r="S4242" t="str">
            <v>0</v>
          </cell>
          <cell r="X4242">
            <v>0</v>
          </cell>
        </row>
        <row r="4243">
          <cell r="S4243" t="str">
            <v>0</v>
          </cell>
          <cell r="X4243">
            <v>0</v>
          </cell>
        </row>
        <row r="4244">
          <cell r="S4244" t="str">
            <v>0</v>
          </cell>
          <cell r="X4244">
            <v>0</v>
          </cell>
        </row>
        <row r="4245">
          <cell r="S4245" t="str">
            <v>0</v>
          </cell>
          <cell r="X4245">
            <v>0</v>
          </cell>
        </row>
        <row r="4246">
          <cell r="S4246" t="str">
            <v>0</v>
          </cell>
          <cell r="X4246">
            <v>0</v>
          </cell>
        </row>
        <row r="4247">
          <cell r="S4247" t="str">
            <v>0</v>
          </cell>
          <cell r="X4247">
            <v>0</v>
          </cell>
        </row>
        <row r="4248">
          <cell r="S4248" t="str">
            <v>0</v>
          </cell>
          <cell r="X4248">
            <v>0</v>
          </cell>
        </row>
        <row r="4249">
          <cell r="S4249" t="str">
            <v>0</v>
          </cell>
          <cell r="X4249">
            <v>0</v>
          </cell>
        </row>
        <row r="4250">
          <cell r="S4250" t="str">
            <v>0</v>
          </cell>
          <cell r="X4250">
            <v>0</v>
          </cell>
        </row>
        <row r="4251">
          <cell r="S4251" t="str">
            <v>0</v>
          </cell>
          <cell r="X4251">
            <v>0</v>
          </cell>
        </row>
        <row r="4252">
          <cell r="S4252" t="str">
            <v>0</v>
          </cell>
          <cell r="X4252">
            <v>0</v>
          </cell>
        </row>
        <row r="4253">
          <cell r="S4253" t="str">
            <v>0</v>
          </cell>
          <cell r="X4253">
            <v>0</v>
          </cell>
        </row>
        <row r="4254">
          <cell r="S4254" t="str">
            <v>0</v>
          </cell>
          <cell r="X4254">
            <v>0</v>
          </cell>
        </row>
        <row r="4255">
          <cell r="S4255" t="str">
            <v>0</v>
          </cell>
          <cell r="X4255">
            <v>0</v>
          </cell>
        </row>
        <row r="4256">
          <cell r="S4256" t="str">
            <v>0</v>
          </cell>
          <cell r="X4256">
            <v>0</v>
          </cell>
        </row>
        <row r="4257">
          <cell r="S4257" t="str">
            <v>0</v>
          </cell>
          <cell r="X4257">
            <v>0</v>
          </cell>
        </row>
        <row r="4258">
          <cell r="S4258" t="str">
            <v>0</v>
          </cell>
          <cell r="X4258">
            <v>0</v>
          </cell>
        </row>
        <row r="4259">
          <cell r="S4259" t="str">
            <v>0</v>
          </cell>
          <cell r="X4259">
            <v>0</v>
          </cell>
        </row>
        <row r="4260">
          <cell r="S4260" t="str">
            <v>0</v>
          </cell>
          <cell r="X4260">
            <v>0</v>
          </cell>
        </row>
        <row r="4261">
          <cell r="S4261" t="str">
            <v>0</v>
          </cell>
          <cell r="X4261">
            <v>0</v>
          </cell>
        </row>
        <row r="4262">
          <cell r="S4262" t="str">
            <v>0</v>
          </cell>
          <cell r="X4262">
            <v>0</v>
          </cell>
        </row>
        <row r="4263">
          <cell r="S4263" t="str">
            <v>0</v>
          </cell>
          <cell r="X4263">
            <v>0</v>
          </cell>
        </row>
        <row r="4264">
          <cell r="S4264" t="str">
            <v>0</v>
          </cell>
          <cell r="X4264">
            <v>0</v>
          </cell>
        </row>
        <row r="4265">
          <cell r="S4265" t="str">
            <v>0</v>
          </cell>
          <cell r="X4265">
            <v>0</v>
          </cell>
        </row>
        <row r="4266">
          <cell r="S4266" t="str">
            <v>0</v>
          </cell>
          <cell r="X4266">
            <v>0</v>
          </cell>
        </row>
        <row r="4267">
          <cell r="S4267" t="str">
            <v>0</v>
          </cell>
          <cell r="X4267">
            <v>0</v>
          </cell>
        </row>
        <row r="4268">
          <cell r="S4268" t="str">
            <v>0</v>
          </cell>
          <cell r="X4268">
            <v>0</v>
          </cell>
        </row>
        <row r="4269">
          <cell r="S4269" t="str">
            <v>0</v>
          </cell>
          <cell r="X4269">
            <v>0</v>
          </cell>
        </row>
        <row r="4270">
          <cell r="S4270" t="str">
            <v>0</v>
          </cell>
          <cell r="X4270">
            <v>0</v>
          </cell>
        </row>
        <row r="4271">
          <cell r="S4271" t="str">
            <v>0</v>
          </cell>
          <cell r="X4271">
            <v>0</v>
          </cell>
        </row>
        <row r="4272">
          <cell r="S4272" t="str">
            <v>0</v>
          </cell>
          <cell r="X4272">
            <v>0</v>
          </cell>
        </row>
        <row r="4273">
          <cell r="S4273" t="str">
            <v>0</v>
          </cell>
          <cell r="X4273">
            <v>0</v>
          </cell>
        </row>
        <row r="4274">
          <cell r="S4274" t="str">
            <v>0</v>
          </cell>
          <cell r="X4274">
            <v>0</v>
          </cell>
        </row>
        <row r="4275">
          <cell r="S4275" t="str">
            <v>0</v>
          </cell>
          <cell r="X4275">
            <v>0</v>
          </cell>
        </row>
        <row r="4276">
          <cell r="S4276" t="str">
            <v>0</v>
          </cell>
          <cell r="X4276">
            <v>0</v>
          </cell>
        </row>
        <row r="4277">
          <cell r="S4277" t="str">
            <v>0</v>
          </cell>
          <cell r="X4277">
            <v>0</v>
          </cell>
        </row>
        <row r="4278">
          <cell r="S4278" t="str">
            <v>0</v>
          </cell>
          <cell r="X4278">
            <v>0</v>
          </cell>
        </row>
        <row r="4279">
          <cell r="S4279" t="str">
            <v>0</v>
          </cell>
          <cell r="X4279">
            <v>0</v>
          </cell>
        </row>
        <row r="4280">
          <cell r="S4280" t="str">
            <v>0</v>
          </cell>
          <cell r="X4280">
            <v>0</v>
          </cell>
        </row>
        <row r="4281">
          <cell r="S4281" t="str">
            <v>0</v>
          </cell>
          <cell r="X4281">
            <v>0</v>
          </cell>
        </row>
        <row r="4282">
          <cell r="S4282" t="str">
            <v>0</v>
          </cell>
          <cell r="X4282">
            <v>0</v>
          </cell>
        </row>
        <row r="4283">
          <cell r="S4283" t="str">
            <v>0</v>
          </cell>
          <cell r="X4283">
            <v>0</v>
          </cell>
        </row>
        <row r="4284">
          <cell r="S4284" t="str">
            <v>0</v>
          </cell>
          <cell r="X4284">
            <v>0</v>
          </cell>
        </row>
        <row r="4285">
          <cell r="S4285" t="str">
            <v>0</v>
          </cell>
          <cell r="X4285">
            <v>0</v>
          </cell>
        </row>
        <row r="4286">
          <cell r="S4286" t="str">
            <v>0</v>
          </cell>
          <cell r="X4286">
            <v>0</v>
          </cell>
        </row>
        <row r="4287">
          <cell r="S4287" t="str">
            <v>0</v>
          </cell>
          <cell r="X4287">
            <v>0</v>
          </cell>
        </row>
        <row r="4288">
          <cell r="S4288" t="str">
            <v>0</v>
          </cell>
          <cell r="X4288">
            <v>0</v>
          </cell>
        </row>
        <row r="4289">
          <cell r="S4289" t="str">
            <v>0</v>
          </cell>
          <cell r="X4289">
            <v>0</v>
          </cell>
        </row>
        <row r="4290">
          <cell r="S4290" t="str">
            <v>0</v>
          </cell>
          <cell r="X4290">
            <v>0</v>
          </cell>
        </row>
        <row r="4291">
          <cell r="S4291" t="str">
            <v>0</v>
          </cell>
          <cell r="X4291">
            <v>0</v>
          </cell>
        </row>
        <row r="4292">
          <cell r="S4292" t="str">
            <v>0</v>
          </cell>
          <cell r="X4292">
            <v>0</v>
          </cell>
        </row>
        <row r="4293">
          <cell r="S4293" t="str">
            <v>0</v>
          </cell>
          <cell r="X4293">
            <v>0</v>
          </cell>
        </row>
        <row r="4294">
          <cell r="S4294" t="str">
            <v>0</v>
          </cell>
          <cell r="X4294">
            <v>0</v>
          </cell>
        </row>
        <row r="4295">
          <cell r="S4295" t="str">
            <v>0</v>
          </cell>
          <cell r="X4295">
            <v>0</v>
          </cell>
        </row>
        <row r="4296">
          <cell r="S4296" t="str">
            <v>0</v>
          </cell>
          <cell r="X4296">
            <v>0</v>
          </cell>
        </row>
        <row r="4297">
          <cell r="S4297" t="str">
            <v>0</v>
          </cell>
          <cell r="X4297">
            <v>0</v>
          </cell>
        </row>
        <row r="4298">
          <cell r="S4298" t="str">
            <v>0</v>
          </cell>
          <cell r="X4298">
            <v>0</v>
          </cell>
        </row>
        <row r="4299">
          <cell r="S4299" t="str">
            <v>0</v>
          </cell>
          <cell r="X4299">
            <v>0</v>
          </cell>
        </row>
        <row r="4300">
          <cell r="S4300" t="str">
            <v>0</v>
          </cell>
          <cell r="X4300">
            <v>0</v>
          </cell>
        </row>
        <row r="4301">
          <cell r="S4301" t="str">
            <v>0</v>
          </cell>
          <cell r="X4301">
            <v>0</v>
          </cell>
        </row>
        <row r="4302">
          <cell r="S4302" t="str">
            <v>0</v>
          </cell>
          <cell r="X4302">
            <v>0</v>
          </cell>
        </row>
        <row r="4303">
          <cell r="S4303" t="str">
            <v>0</v>
          </cell>
          <cell r="X4303">
            <v>0</v>
          </cell>
        </row>
        <row r="4304">
          <cell r="S4304" t="str">
            <v>0</v>
          </cell>
          <cell r="X4304">
            <v>0</v>
          </cell>
        </row>
        <row r="4305">
          <cell r="S4305" t="str">
            <v>0</v>
          </cell>
          <cell r="X4305">
            <v>0</v>
          </cell>
        </row>
        <row r="4306">
          <cell r="S4306" t="str">
            <v>0</v>
          </cell>
          <cell r="X4306">
            <v>0</v>
          </cell>
        </row>
        <row r="4307">
          <cell r="S4307" t="str">
            <v>0</v>
          </cell>
          <cell r="X4307">
            <v>0</v>
          </cell>
        </row>
        <row r="4308">
          <cell r="S4308" t="str">
            <v>0</v>
          </cell>
          <cell r="X4308">
            <v>0</v>
          </cell>
        </row>
        <row r="4309">
          <cell r="S4309" t="str">
            <v>0</v>
          </cell>
          <cell r="X4309">
            <v>0</v>
          </cell>
        </row>
        <row r="4310">
          <cell r="S4310" t="str">
            <v>0</v>
          </cell>
          <cell r="X4310">
            <v>0</v>
          </cell>
        </row>
        <row r="4311">
          <cell r="S4311" t="str">
            <v>0</v>
          </cell>
          <cell r="X4311">
            <v>0</v>
          </cell>
        </row>
        <row r="4312">
          <cell r="S4312" t="str">
            <v>0</v>
          </cell>
          <cell r="X4312">
            <v>0</v>
          </cell>
        </row>
        <row r="4313">
          <cell r="S4313" t="str">
            <v>0</v>
          </cell>
          <cell r="X4313">
            <v>0</v>
          </cell>
        </row>
        <row r="4314">
          <cell r="S4314" t="str">
            <v>0</v>
          </cell>
          <cell r="X4314">
            <v>0</v>
          </cell>
        </row>
        <row r="4315">
          <cell r="S4315" t="str">
            <v>0</v>
          </cell>
          <cell r="X4315">
            <v>0</v>
          </cell>
        </row>
        <row r="4316">
          <cell r="S4316" t="str">
            <v>0</v>
          </cell>
          <cell r="X4316">
            <v>0</v>
          </cell>
        </row>
        <row r="4317">
          <cell r="S4317" t="str">
            <v>0</v>
          </cell>
          <cell r="X4317">
            <v>0</v>
          </cell>
        </row>
        <row r="4318">
          <cell r="S4318" t="str">
            <v>0</v>
          </cell>
          <cell r="X4318">
            <v>0</v>
          </cell>
        </row>
        <row r="4319">
          <cell r="S4319" t="str">
            <v>0</v>
          </cell>
          <cell r="X4319">
            <v>0</v>
          </cell>
        </row>
        <row r="4320">
          <cell r="S4320" t="str">
            <v>0</v>
          </cell>
          <cell r="X4320">
            <v>0</v>
          </cell>
        </row>
        <row r="4321">
          <cell r="S4321" t="str">
            <v>0</v>
          </cell>
          <cell r="X4321">
            <v>0</v>
          </cell>
        </row>
        <row r="4322">
          <cell r="S4322" t="str">
            <v>0</v>
          </cell>
          <cell r="X4322">
            <v>0</v>
          </cell>
        </row>
        <row r="4323">
          <cell r="S4323" t="str">
            <v>0</v>
          </cell>
          <cell r="X4323">
            <v>0</v>
          </cell>
        </row>
        <row r="4324">
          <cell r="S4324" t="str">
            <v>0</v>
          </cell>
          <cell r="X4324">
            <v>0</v>
          </cell>
        </row>
        <row r="4325">
          <cell r="S4325" t="str">
            <v>0</v>
          </cell>
          <cell r="X4325">
            <v>0</v>
          </cell>
        </row>
        <row r="4326">
          <cell r="S4326" t="str">
            <v>0</v>
          </cell>
          <cell r="X4326">
            <v>0</v>
          </cell>
        </row>
        <row r="4327">
          <cell r="S4327" t="str">
            <v>0</v>
          </cell>
          <cell r="X4327">
            <v>0</v>
          </cell>
        </row>
        <row r="4328">
          <cell r="S4328" t="str">
            <v>0</v>
          </cell>
          <cell r="X4328">
            <v>0</v>
          </cell>
        </row>
        <row r="4329">
          <cell r="S4329" t="str">
            <v>0</v>
          </cell>
          <cell r="X4329">
            <v>0</v>
          </cell>
        </row>
        <row r="4330">
          <cell r="S4330" t="str">
            <v>0</v>
          </cell>
          <cell r="X4330">
            <v>0</v>
          </cell>
        </row>
        <row r="4331">
          <cell r="S4331" t="str">
            <v>0</v>
          </cell>
          <cell r="X4331">
            <v>0</v>
          </cell>
        </row>
        <row r="4332">
          <cell r="S4332" t="str">
            <v>0</v>
          </cell>
          <cell r="X4332">
            <v>0</v>
          </cell>
        </row>
        <row r="4333">
          <cell r="S4333" t="str">
            <v>0</v>
          </cell>
          <cell r="X4333">
            <v>0</v>
          </cell>
        </row>
        <row r="4334">
          <cell r="S4334" t="str">
            <v>0</v>
          </cell>
          <cell r="X4334">
            <v>0</v>
          </cell>
        </row>
        <row r="4335">
          <cell r="S4335" t="str">
            <v>0</v>
          </cell>
          <cell r="X4335">
            <v>0</v>
          </cell>
        </row>
        <row r="4336">
          <cell r="S4336" t="str">
            <v>0</v>
          </cell>
          <cell r="X4336">
            <v>0</v>
          </cell>
        </row>
        <row r="4337">
          <cell r="S4337" t="str">
            <v>0</v>
          </cell>
          <cell r="X4337">
            <v>0</v>
          </cell>
        </row>
        <row r="4338">
          <cell r="S4338" t="str">
            <v>0</v>
          </cell>
          <cell r="X4338">
            <v>0</v>
          </cell>
        </row>
        <row r="4339">
          <cell r="S4339" t="str">
            <v>0</v>
          </cell>
          <cell r="X4339">
            <v>0</v>
          </cell>
        </row>
        <row r="4340">
          <cell r="S4340" t="str">
            <v>0</v>
          </cell>
          <cell r="X4340">
            <v>0</v>
          </cell>
        </row>
        <row r="4341">
          <cell r="S4341" t="str">
            <v>0</v>
          </cell>
          <cell r="X4341">
            <v>0</v>
          </cell>
        </row>
        <row r="4342">
          <cell r="S4342" t="str">
            <v>0</v>
          </cell>
          <cell r="X4342">
            <v>0</v>
          </cell>
        </row>
        <row r="4343">
          <cell r="S4343" t="str">
            <v>0</v>
          </cell>
          <cell r="X4343">
            <v>0</v>
          </cell>
        </row>
        <row r="4344">
          <cell r="S4344" t="str">
            <v>0</v>
          </cell>
          <cell r="X4344">
            <v>0</v>
          </cell>
        </row>
        <row r="4345">
          <cell r="S4345" t="str">
            <v>0</v>
          </cell>
          <cell r="X4345">
            <v>0</v>
          </cell>
        </row>
        <row r="4346">
          <cell r="S4346" t="str">
            <v>0</v>
          </cell>
          <cell r="X4346">
            <v>0</v>
          </cell>
        </row>
        <row r="4347">
          <cell r="S4347" t="str">
            <v>0</v>
          </cell>
          <cell r="X4347">
            <v>0</v>
          </cell>
        </row>
        <row r="4348">
          <cell r="S4348" t="str">
            <v>0</v>
          </cell>
          <cell r="X4348">
            <v>0</v>
          </cell>
        </row>
        <row r="4349">
          <cell r="S4349" t="str">
            <v>0</v>
          </cell>
          <cell r="X4349">
            <v>0</v>
          </cell>
        </row>
        <row r="4350">
          <cell r="S4350" t="str">
            <v>0</v>
          </cell>
          <cell r="X4350">
            <v>0</v>
          </cell>
        </row>
        <row r="4351">
          <cell r="S4351" t="str">
            <v>0</v>
          </cell>
          <cell r="X4351">
            <v>0</v>
          </cell>
        </row>
        <row r="4352">
          <cell r="S4352" t="str">
            <v>0</v>
          </cell>
          <cell r="X4352">
            <v>0</v>
          </cell>
        </row>
        <row r="4353">
          <cell r="S4353" t="str">
            <v>0</v>
          </cell>
          <cell r="X4353">
            <v>0</v>
          </cell>
        </row>
        <row r="4354">
          <cell r="S4354" t="str">
            <v>0</v>
          </cell>
          <cell r="X4354">
            <v>0</v>
          </cell>
        </row>
        <row r="4355">
          <cell r="S4355" t="str">
            <v>0</v>
          </cell>
          <cell r="X4355">
            <v>0</v>
          </cell>
        </row>
        <row r="4356">
          <cell r="S4356" t="str">
            <v>0</v>
          </cell>
          <cell r="X4356">
            <v>0</v>
          </cell>
        </row>
        <row r="4357">
          <cell r="S4357" t="str">
            <v>0</v>
          </cell>
          <cell r="X4357">
            <v>0</v>
          </cell>
        </row>
        <row r="4358">
          <cell r="S4358" t="str">
            <v>0</v>
          </cell>
          <cell r="X4358">
            <v>0</v>
          </cell>
        </row>
        <row r="4359">
          <cell r="S4359" t="str">
            <v>0</v>
          </cell>
          <cell r="X4359">
            <v>0</v>
          </cell>
        </row>
        <row r="4360">
          <cell r="S4360" t="str">
            <v>0</v>
          </cell>
          <cell r="X4360">
            <v>0</v>
          </cell>
        </row>
        <row r="4361">
          <cell r="S4361" t="str">
            <v>0</v>
          </cell>
          <cell r="X4361">
            <v>0</v>
          </cell>
        </row>
        <row r="4362">
          <cell r="S4362" t="str">
            <v>0</v>
          </cell>
          <cell r="X4362">
            <v>0</v>
          </cell>
        </row>
        <row r="4363">
          <cell r="S4363" t="str">
            <v>0</v>
          </cell>
          <cell r="X4363">
            <v>0</v>
          </cell>
        </row>
        <row r="4364">
          <cell r="S4364" t="str">
            <v>0</v>
          </cell>
          <cell r="X4364">
            <v>0</v>
          </cell>
        </row>
        <row r="4365">
          <cell r="S4365" t="str">
            <v>0</v>
          </cell>
          <cell r="X4365">
            <v>0</v>
          </cell>
        </row>
        <row r="4366">
          <cell r="S4366" t="str">
            <v>0</v>
          </cell>
          <cell r="X4366">
            <v>0</v>
          </cell>
        </row>
        <row r="4367">
          <cell r="S4367" t="str">
            <v>0</v>
          </cell>
          <cell r="X4367">
            <v>0</v>
          </cell>
        </row>
        <row r="4368">
          <cell r="S4368" t="str">
            <v>0</v>
          </cell>
          <cell r="X4368">
            <v>0</v>
          </cell>
        </row>
        <row r="4369">
          <cell r="S4369" t="str">
            <v>0</v>
          </cell>
          <cell r="X4369">
            <v>0</v>
          </cell>
        </row>
        <row r="4370">
          <cell r="S4370" t="str">
            <v>0</v>
          </cell>
          <cell r="X4370">
            <v>0</v>
          </cell>
        </row>
        <row r="4371">
          <cell r="S4371" t="str">
            <v>0</v>
          </cell>
          <cell r="X4371">
            <v>0</v>
          </cell>
        </row>
        <row r="4372">
          <cell r="S4372" t="str">
            <v>0</v>
          </cell>
          <cell r="X4372">
            <v>0</v>
          </cell>
        </row>
        <row r="4373">
          <cell r="S4373" t="str">
            <v>0</v>
          </cell>
          <cell r="X4373">
            <v>0</v>
          </cell>
        </row>
        <row r="4374">
          <cell r="S4374" t="str">
            <v>0</v>
          </cell>
          <cell r="X4374">
            <v>0</v>
          </cell>
        </row>
        <row r="4375">
          <cell r="S4375" t="str">
            <v>0</v>
          </cell>
          <cell r="X4375">
            <v>0</v>
          </cell>
        </row>
        <row r="4376">
          <cell r="S4376" t="str">
            <v>0</v>
          </cell>
          <cell r="X4376">
            <v>0</v>
          </cell>
        </row>
        <row r="4377">
          <cell r="S4377" t="str">
            <v>0</v>
          </cell>
          <cell r="X4377">
            <v>0</v>
          </cell>
        </row>
        <row r="4378">
          <cell r="S4378" t="str">
            <v>0</v>
          </cell>
          <cell r="X4378">
            <v>0</v>
          </cell>
        </row>
        <row r="4379">
          <cell r="S4379" t="str">
            <v>0</v>
          </cell>
          <cell r="X4379">
            <v>0</v>
          </cell>
        </row>
        <row r="4380">
          <cell r="S4380" t="str">
            <v>0</v>
          </cell>
          <cell r="X4380">
            <v>0</v>
          </cell>
        </row>
        <row r="4381">
          <cell r="S4381" t="str">
            <v>0</v>
          </cell>
          <cell r="X4381">
            <v>0</v>
          </cell>
        </row>
        <row r="4382">
          <cell r="S4382" t="str">
            <v>0</v>
          </cell>
          <cell r="X4382">
            <v>0</v>
          </cell>
        </row>
        <row r="4383">
          <cell r="S4383" t="str">
            <v>0</v>
          </cell>
          <cell r="X4383">
            <v>0</v>
          </cell>
        </row>
        <row r="4384">
          <cell r="S4384" t="str">
            <v>0</v>
          </cell>
          <cell r="X4384">
            <v>0</v>
          </cell>
        </row>
        <row r="4385">
          <cell r="S4385" t="str">
            <v>0</v>
          </cell>
          <cell r="X4385">
            <v>0</v>
          </cell>
        </row>
        <row r="4386">
          <cell r="S4386" t="str">
            <v>0</v>
          </cell>
          <cell r="X4386">
            <v>0</v>
          </cell>
        </row>
        <row r="4387">
          <cell r="S4387" t="str">
            <v>0</v>
          </cell>
          <cell r="X4387">
            <v>0</v>
          </cell>
        </row>
        <row r="4388">
          <cell r="S4388" t="str">
            <v>0</v>
          </cell>
          <cell r="X4388">
            <v>0</v>
          </cell>
        </row>
        <row r="4389">
          <cell r="S4389" t="str">
            <v>0</v>
          </cell>
          <cell r="X4389">
            <v>0</v>
          </cell>
        </row>
        <row r="4390">
          <cell r="S4390" t="str">
            <v>0</v>
          </cell>
          <cell r="X4390">
            <v>0</v>
          </cell>
        </row>
        <row r="4391">
          <cell r="S4391" t="str">
            <v>0</v>
          </cell>
          <cell r="X4391">
            <v>0</v>
          </cell>
        </row>
        <row r="4392">
          <cell r="S4392" t="str">
            <v>0</v>
          </cell>
          <cell r="X4392">
            <v>0</v>
          </cell>
        </row>
        <row r="4393">
          <cell r="S4393" t="str">
            <v>0</v>
          </cell>
          <cell r="X4393">
            <v>0</v>
          </cell>
        </row>
        <row r="4394">
          <cell r="S4394" t="str">
            <v>0</v>
          </cell>
          <cell r="X4394">
            <v>0</v>
          </cell>
        </row>
        <row r="4395">
          <cell r="S4395" t="str">
            <v>0</v>
          </cell>
          <cell r="X4395">
            <v>0</v>
          </cell>
        </row>
        <row r="4396">
          <cell r="S4396" t="str">
            <v>0</v>
          </cell>
          <cell r="X4396">
            <v>0</v>
          </cell>
        </row>
        <row r="4397">
          <cell r="S4397" t="str">
            <v>0</v>
          </cell>
          <cell r="X4397">
            <v>0</v>
          </cell>
        </row>
        <row r="4398">
          <cell r="S4398" t="str">
            <v>0</v>
          </cell>
          <cell r="X4398">
            <v>0</v>
          </cell>
        </row>
        <row r="4399">
          <cell r="S4399" t="str">
            <v>0</v>
          </cell>
          <cell r="X4399">
            <v>0</v>
          </cell>
        </row>
        <row r="4400">
          <cell r="S4400" t="str">
            <v>0</v>
          </cell>
          <cell r="X4400">
            <v>0</v>
          </cell>
        </row>
        <row r="4401">
          <cell r="S4401" t="str">
            <v>0</v>
          </cell>
          <cell r="X4401">
            <v>0</v>
          </cell>
        </row>
        <row r="4402">
          <cell r="S4402" t="str">
            <v>0</v>
          </cell>
          <cell r="X4402">
            <v>0</v>
          </cell>
        </row>
        <row r="4403">
          <cell r="S4403" t="str">
            <v>0</v>
          </cell>
          <cell r="X4403">
            <v>0</v>
          </cell>
        </row>
        <row r="4404">
          <cell r="S4404" t="str">
            <v>0</v>
          </cell>
          <cell r="X4404">
            <v>0</v>
          </cell>
        </row>
        <row r="4405">
          <cell r="S4405" t="str">
            <v>0</v>
          </cell>
          <cell r="X4405">
            <v>0</v>
          </cell>
        </row>
        <row r="4406">
          <cell r="S4406" t="str">
            <v>0</v>
          </cell>
          <cell r="X4406">
            <v>0</v>
          </cell>
        </row>
        <row r="4407">
          <cell r="S4407" t="str">
            <v>0</v>
          </cell>
          <cell r="X4407">
            <v>0</v>
          </cell>
        </row>
        <row r="4408">
          <cell r="S4408" t="str">
            <v>0</v>
          </cell>
          <cell r="X4408">
            <v>0</v>
          </cell>
        </row>
        <row r="4409">
          <cell r="S4409" t="str">
            <v>0</v>
          </cell>
          <cell r="X4409">
            <v>0</v>
          </cell>
        </row>
        <row r="4410">
          <cell r="S4410" t="str">
            <v>0</v>
          </cell>
          <cell r="X4410">
            <v>0</v>
          </cell>
        </row>
        <row r="4411">
          <cell r="S4411" t="str">
            <v>0</v>
          </cell>
          <cell r="X4411">
            <v>0</v>
          </cell>
        </row>
        <row r="4412">
          <cell r="S4412" t="str">
            <v>0</v>
          </cell>
          <cell r="X4412">
            <v>0</v>
          </cell>
        </row>
        <row r="4413">
          <cell r="S4413" t="str">
            <v>0</v>
          </cell>
          <cell r="X4413">
            <v>0</v>
          </cell>
        </row>
        <row r="4414">
          <cell r="S4414" t="str">
            <v>0</v>
          </cell>
          <cell r="X4414">
            <v>0</v>
          </cell>
        </row>
        <row r="4415">
          <cell r="S4415" t="str">
            <v>0</v>
          </cell>
          <cell r="X4415">
            <v>0</v>
          </cell>
        </row>
        <row r="4416">
          <cell r="S4416" t="str">
            <v>0</v>
          </cell>
          <cell r="X4416">
            <v>0</v>
          </cell>
        </row>
        <row r="4417">
          <cell r="S4417" t="str">
            <v>0</v>
          </cell>
          <cell r="X4417">
            <v>0</v>
          </cell>
        </row>
        <row r="4418">
          <cell r="S4418" t="str">
            <v>0</v>
          </cell>
          <cell r="X4418">
            <v>0</v>
          </cell>
        </row>
        <row r="4419">
          <cell r="S4419" t="str">
            <v>0</v>
          </cell>
          <cell r="X4419">
            <v>0</v>
          </cell>
        </row>
        <row r="4420">
          <cell r="S4420" t="str">
            <v>0</v>
          </cell>
          <cell r="X4420">
            <v>0</v>
          </cell>
        </row>
        <row r="4421">
          <cell r="S4421" t="str">
            <v>0</v>
          </cell>
          <cell r="X4421">
            <v>0</v>
          </cell>
        </row>
        <row r="4422">
          <cell r="S4422" t="str">
            <v>0</v>
          </cell>
          <cell r="X4422">
            <v>0</v>
          </cell>
        </row>
        <row r="4423">
          <cell r="S4423" t="str">
            <v>0</v>
          </cell>
          <cell r="X4423">
            <v>0</v>
          </cell>
        </row>
        <row r="4424">
          <cell r="S4424" t="str">
            <v>0</v>
          </cell>
          <cell r="X4424">
            <v>0</v>
          </cell>
        </row>
        <row r="4425">
          <cell r="S4425" t="str">
            <v>0</v>
          </cell>
          <cell r="X4425">
            <v>0</v>
          </cell>
        </row>
        <row r="4426">
          <cell r="S4426" t="str">
            <v>0</v>
          </cell>
          <cell r="X4426">
            <v>0</v>
          </cell>
        </row>
        <row r="4427">
          <cell r="S4427" t="str">
            <v>0</v>
          </cell>
          <cell r="X4427">
            <v>0</v>
          </cell>
        </row>
        <row r="4428">
          <cell r="S4428" t="str">
            <v>0</v>
          </cell>
          <cell r="X4428">
            <v>0</v>
          </cell>
        </row>
        <row r="4429">
          <cell r="S4429" t="str">
            <v>0</v>
          </cell>
          <cell r="X4429">
            <v>0</v>
          </cell>
        </row>
        <row r="4430">
          <cell r="S4430" t="str">
            <v>0</v>
          </cell>
          <cell r="X4430">
            <v>0</v>
          </cell>
        </row>
        <row r="4431">
          <cell r="S4431" t="str">
            <v>0</v>
          </cell>
          <cell r="X4431">
            <v>0</v>
          </cell>
        </row>
        <row r="4432">
          <cell r="S4432" t="str">
            <v>0</v>
          </cell>
          <cell r="X4432">
            <v>0</v>
          </cell>
        </row>
        <row r="4433">
          <cell r="S4433" t="str">
            <v>0</v>
          </cell>
          <cell r="X4433">
            <v>0</v>
          </cell>
        </row>
        <row r="4434">
          <cell r="S4434" t="str">
            <v>0</v>
          </cell>
          <cell r="X4434">
            <v>0</v>
          </cell>
        </row>
        <row r="4435">
          <cell r="S4435" t="str">
            <v>0</v>
          </cell>
          <cell r="X4435">
            <v>0</v>
          </cell>
        </row>
        <row r="4436">
          <cell r="S4436" t="str">
            <v>0</v>
          </cell>
          <cell r="X4436">
            <v>0</v>
          </cell>
        </row>
        <row r="4437">
          <cell r="S4437" t="str">
            <v>0</v>
          </cell>
          <cell r="X4437">
            <v>0</v>
          </cell>
        </row>
        <row r="4438">
          <cell r="S4438" t="str">
            <v>0</v>
          </cell>
          <cell r="X4438">
            <v>0</v>
          </cell>
        </row>
        <row r="4439">
          <cell r="S4439" t="str">
            <v>0</v>
          </cell>
          <cell r="X4439">
            <v>0</v>
          </cell>
        </row>
        <row r="4440">
          <cell r="S4440" t="str">
            <v>0</v>
          </cell>
          <cell r="X4440">
            <v>0</v>
          </cell>
        </row>
        <row r="4441">
          <cell r="S4441" t="str">
            <v>0</v>
          </cell>
          <cell r="X4441">
            <v>0</v>
          </cell>
        </row>
        <row r="4442">
          <cell r="S4442" t="str">
            <v>0</v>
          </cell>
          <cell r="X4442">
            <v>0</v>
          </cell>
        </row>
        <row r="4443">
          <cell r="S4443" t="str">
            <v>0</v>
          </cell>
          <cell r="X4443">
            <v>0</v>
          </cell>
        </row>
        <row r="4444">
          <cell r="S4444" t="str">
            <v>0</v>
          </cell>
          <cell r="X4444">
            <v>0</v>
          </cell>
        </row>
        <row r="4445">
          <cell r="S4445" t="str">
            <v>0</v>
          </cell>
          <cell r="X4445">
            <v>0</v>
          </cell>
        </row>
        <row r="4446">
          <cell r="S4446" t="str">
            <v>0</v>
          </cell>
          <cell r="X4446">
            <v>0</v>
          </cell>
        </row>
        <row r="4447">
          <cell r="S4447" t="str">
            <v>0</v>
          </cell>
          <cell r="X4447">
            <v>0</v>
          </cell>
        </row>
        <row r="4448">
          <cell r="S4448" t="str">
            <v>0</v>
          </cell>
          <cell r="X4448">
            <v>0</v>
          </cell>
        </row>
        <row r="4449">
          <cell r="S4449" t="str">
            <v>0</v>
          </cell>
          <cell r="X4449">
            <v>0</v>
          </cell>
        </row>
        <row r="4450">
          <cell r="S4450" t="str">
            <v>0</v>
          </cell>
          <cell r="X4450">
            <v>0</v>
          </cell>
        </row>
        <row r="4451">
          <cell r="S4451" t="str">
            <v>0</v>
          </cell>
          <cell r="X4451">
            <v>0</v>
          </cell>
        </row>
        <row r="4452">
          <cell r="S4452" t="str">
            <v>0</v>
          </cell>
          <cell r="X4452">
            <v>0</v>
          </cell>
        </row>
        <row r="4453">
          <cell r="S4453" t="str">
            <v>0</v>
          </cell>
          <cell r="X4453">
            <v>0</v>
          </cell>
        </row>
        <row r="4454">
          <cell r="S4454" t="str">
            <v>0</v>
          </cell>
          <cell r="X4454">
            <v>0</v>
          </cell>
        </row>
        <row r="4455">
          <cell r="S4455" t="str">
            <v>0</v>
          </cell>
          <cell r="X4455">
            <v>0</v>
          </cell>
        </row>
        <row r="4456">
          <cell r="S4456" t="str">
            <v>0</v>
          </cell>
          <cell r="X4456">
            <v>0</v>
          </cell>
        </row>
        <row r="4457">
          <cell r="S4457" t="str">
            <v>0</v>
          </cell>
          <cell r="X4457">
            <v>0</v>
          </cell>
        </row>
        <row r="4458">
          <cell r="S4458" t="str">
            <v>0</v>
          </cell>
          <cell r="X4458">
            <v>0</v>
          </cell>
        </row>
        <row r="4459">
          <cell r="S4459" t="str">
            <v>0</v>
          </cell>
          <cell r="X4459">
            <v>0</v>
          </cell>
        </row>
        <row r="4460">
          <cell r="S4460" t="str">
            <v>0</v>
          </cell>
          <cell r="X4460">
            <v>0</v>
          </cell>
        </row>
        <row r="4461">
          <cell r="S4461" t="str">
            <v>0</v>
          </cell>
          <cell r="X4461">
            <v>0</v>
          </cell>
        </row>
        <row r="4462">
          <cell r="S4462" t="str">
            <v>0</v>
          </cell>
          <cell r="X4462">
            <v>0</v>
          </cell>
        </row>
        <row r="4463">
          <cell r="S4463" t="str">
            <v>0</v>
          </cell>
          <cell r="X4463">
            <v>0</v>
          </cell>
        </row>
        <row r="4464">
          <cell r="S4464" t="str">
            <v>0</v>
          </cell>
          <cell r="X4464">
            <v>0</v>
          </cell>
        </row>
        <row r="4465">
          <cell r="S4465" t="str">
            <v>0</v>
          </cell>
          <cell r="X4465">
            <v>0</v>
          </cell>
        </row>
        <row r="4466">
          <cell r="S4466" t="str">
            <v>0</v>
          </cell>
          <cell r="X4466">
            <v>0</v>
          </cell>
        </row>
        <row r="4467">
          <cell r="S4467" t="str">
            <v>0</v>
          </cell>
          <cell r="X4467">
            <v>0</v>
          </cell>
        </row>
        <row r="4468">
          <cell r="S4468" t="str">
            <v>0</v>
          </cell>
          <cell r="X4468">
            <v>0</v>
          </cell>
        </row>
        <row r="4469">
          <cell r="S4469" t="str">
            <v>0</v>
          </cell>
          <cell r="X4469">
            <v>0</v>
          </cell>
        </row>
        <row r="4470">
          <cell r="S4470" t="str">
            <v>0</v>
          </cell>
          <cell r="X4470">
            <v>0</v>
          </cell>
        </row>
        <row r="4471">
          <cell r="S4471" t="str">
            <v>0</v>
          </cell>
          <cell r="X4471">
            <v>0</v>
          </cell>
        </row>
        <row r="4472">
          <cell r="S4472" t="str">
            <v>0</v>
          </cell>
          <cell r="X4472">
            <v>0</v>
          </cell>
        </row>
        <row r="4473">
          <cell r="S4473" t="str">
            <v>0</v>
          </cell>
          <cell r="X4473">
            <v>0</v>
          </cell>
        </row>
        <row r="4474">
          <cell r="S4474" t="str">
            <v>0</v>
          </cell>
          <cell r="X4474">
            <v>0</v>
          </cell>
        </row>
        <row r="4475">
          <cell r="S4475" t="str">
            <v>0</v>
          </cell>
          <cell r="X4475">
            <v>0</v>
          </cell>
        </row>
        <row r="4476">
          <cell r="S4476" t="str">
            <v>0</v>
          </cell>
          <cell r="X4476">
            <v>0</v>
          </cell>
        </row>
        <row r="4477">
          <cell r="S4477" t="str">
            <v>0</v>
          </cell>
          <cell r="X4477">
            <v>0</v>
          </cell>
        </row>
        <row r="4478">
          <cell r="S4478" t="str">
            <v>0</v>
          </cell>
          <cell r="X4478">
            <v>0</v>
          </cell>
        </row>
        <row r="4479">
          <cell r="S4479" t="str">
            <v>0</v>
          </cell>
          <cell r="X4479">
            <v>0</v>
          </cell>
        </row>
        <row r="4480">
          <cell r="S4480" t="str">
            <v>0</v>
          </cell>
          <cell r="X4480">
            <v>0</v>
          </cell>
        </row>
        <row r="4481">
          <cell r="S4481" t="str">
            <v>0</v>
          </cell>
          <cell r="X4481">
            <v>0</v>
          </cell>
        </row>
        <row r="4482">
          <cell r="S4482" t="str">
            <v>0</v>
          </cell>
          <cell r="X4482">
            <v>0</v>
          </cell>
        </row>
        <row r="4483">
          <cell r="S4483" t="str">
            <v>0</v>
          </cell>
          <cell r="X4483">
            <v>0</v>
          </cell>
        </row>
        <row r="4484">
          <cell r="S4484" t="str">
            <v>0</v>
          </cell>
          <cell r="X4484">
            <v>0</v>
          </cell>
        </row>
        <row r="4485">
          <cell r="S4485" t="str">
            <v>0</v>
          </cell>
          <cell r="X4485">
            <v>0</v>
          </cell>
        </row>
        <row r="4486">
          <cell r="S4486" t="str">
            <v>0</v>
          </cell>
          <cell r="X4486">
            <v>0</v>
          </cell>
        </row>
        <row r="4487">
          <cell r="S4487" t="str">
            <v>0</v>
          </cell>
          <cell r="X4487">
            <v>0</v>
          </cell>
        </row>
        <row r="4488">
          <cell r="S4488" t="str">
            <v>0</v>
          </cell>
          <cell r="X4488">
            <v>0</v>
          </cell>
        </row>
        <row r="4489">
          <cell r="S4489" t="str">
            <v>0</v>
          </cell>
          <cell r="X4489">
            <v>0</v>
          </cell>
        </row>
        <row r="4490">
          <cell r="S4490" t="str">
            <v>0</v>
          </cell>
          <cell r="X4490">
            <v>0</v>
          </cell>
        </row>
        <row r="4491">
          <cell r="S4491" t="str">
            <v>0</v>
          </cell>
          <cell r="X4491">
            <v>0</v>
          </cell>
        </row>
        <row r="4492">
          <cell r="S4492" t="str">
            <v>0</v>
          </cell>
          <cell r="X4492">
            <v>0</v>
          </cell>
        </row>
        <row r="4493">
          <cell r="S4493" t="str">
            <v>0</v>
          </cell>
          <cell r="X4493">
            <v>0</v>
          </cell>
        </row>
        <row r="4494">
          <cell r="S4494" t="str">
            <v>0</v>
          </cell>
          <cell r="X4494">
            <v>0</v>
          </cell>
        </row>
        <row r="4495">
          <cell r="S4495" t="str">
            <v>0</v>
          </cell>
          <cell r="X4495">
            <v>0</v>
          </cell>
        </row>
        <row r="4496">
          <cell r="S4496" t="str">
            <v>0</v>
          </cell>
          <cell r="X4496">
            <v>0</v>
          </cell>
        </row>
        <row r="4497">
          <cell r="S4497" t="str">
            <v>0</v>
          </cell>
          <cell r="X4497">
            <v>0</v>
          </cell>
        </row>
        <row r="4498">
          <cell r="S4498" t="str">
            <v>0</v>
          </cell>
          <cell r="X4498">
            <v>0</v>
          </cell>
        </row>
        <row r="4499">
          <cell r="S4499" t="str">
            <v>0</v>
          </cell>
          <cell r="X4499">
            <v>0</v>
          </cell>
        </row>
        <row r="4500">
          <cell r="S4500" t="str">
            <v>0</v>
          </cell>
          <cell r="X4500">
            <v>0</v>
          </cell>
        </row>
        <row r="4501">
          <cell r="S4501" t="str">
            <v>0</v>
          </cell>
          <cell r="X4501">
            <v>0</v>
          </cell>
        </row>
        <row r="4502">
          <cell r="S4502" t="str">
            <v>0</v>
          </cell>
          <cell r="X4502">
            <v>0</v>
          </cell>
        </row>
        <row r="4503">
          <cell r="S4503" t="str">
            <v>0</v>
          </cell>
          <cell r="X4503">
            <v>0</v>
          </cell>
        </row>
        <row r="4504">
          <cell r="S4504" t="str">
            <v>0</v>
          </cell>
          <cell r="X4504">
            <v>0</v>
          </cell>
        </row>
        <row r="4505">
          <cell r="S4505" t="str">
            <v>0</v>
          </cell>
          <cell r="X4505">
            <v>0</v>
          </cell>
        </row>
        <row r="4506">
          <cell r="S4506" t="str">
            <v>0</v>
          </cell>
          <cell r="X4506">
            <v>0</v>
          </cell>
        </row>
        <row r="4507">
          <cell r="S4507" t="str">
            <v>0</v>
          </cell>
          <cell r="X4507">
            <v>0</v>
          </cell>
        </row>
        <row r="4508">
          <cell r="S4508" t="str">
            <v>0</v>
          </cell>
          <cell r="X4508">
            <v>0</v>
          </cell>
        </row>
        <row r="4509">
          <cell r="S4509" t="str">
            <v>0</v>
          </cell>
          <cell r="X4509">
            <v>0</v>
          </cell>
        </row>
        <row r="4510">
          <cell r="S4510" t="str">
            <v>0</v>
          </cell>
          <cell r="X4510">
            <v>0</v>
          </cell>
        </row>
        <row r="4511">
          <cell r="S4511" t="str">
            <v>0</v>
          </cell>
          <cell r="X4511">
            <v>0</v>
          </cell>
        </row>
        <row r="4512">
          <cell r="S4512" t="str">
            <v>0</v>
          </cell>
          <cell r="X4512">
            <v>0</v>
          </cell>
        </row>
        <row r="4513">
          <cell r="S4513" t="str">
            <v>0</v>
          </cell>
          <cell r="X4513">
            <v>0</v>
          </cell>
        </row>
        <row r="4514">
          <cell r="S4514" t="str">
            <v>0</v>
          </cell>
          <cell r="X4514">
            <v>0</v>
          </cell>
        </row>
        <row r="4515">
          <cell r="S4515" t="str">
            <v>0</v>
          </cell>
          <cell r="X4515">
            <v>0</v>
          </cell>
        </row>
        <row r="4516">
          <cell r="S4516" t="str">
            <v>0</v>
          </cell>
          <cell r="X4516">
            <v>0</v>
          </cell>
        </row>
        <row r="4517">
          <cell r="S4517" t="str">
            <v>0</v>
          </cell>
          <cell r="X4517">
            <v>0</v>
          </cell>
        </row>
        <row r="4518">
          <cell r="S4518" t="str">
            <v>0</v>
          </cell>
          <cell r="X4518">
            <v>0</v>
          </cell>
        </row>
        <row r="4519">
          <cell r="S4519" t="str">
            <v>0</v>
          </cell>
          <cell r="X4519">
            <v>0</v>
          </cell>
        </row>
        <row r="4520">
          <cell r="S4520" t="str">
            <v>0</v>
          </cell>
          <cell r="X4520">
            <v>0</v>
          </cell>
        </row>
        <row r="4521">
          <cell r="S4521" t="str">
            <v>0</v>
          </cell>
          <cell r="X4521">
            <v>0</v>
          </cell>
        </row>
        <row r="4522">
          <cell r="S4522" t="str">
            <v>0</v>
          </cell>
          <cell r="X4522">
            <v>0</v>
          </cell>
        </row>
        <row r="4523">
          <cell r="S4523" t="str">
            <v>0</v>
          </cell>
          <cell r="X4523">
            <v>0</v>
          </cell>
        </row>
        <row r="4524">
          <cell r="S4524" t="str">
            <v>0</v>
          </cell>
          <cell r="X4524">
            <v>0</v>
          </cell>
        </row>
        <row r="4525">
          <cell r="S4525" t="str">
            <v>0</v>
          </cell>
          <cell r="X4525">
            <v>0</v>
          </cell>
        </row>
        <row r="4526">
          <cell r="S4526" t="str">
            <v>0</v>
          </cell>
          <cell r="X4526">
            <v>0</v>
          </cell>
        </row>
        <row r="4527">
          <cell r="S4527" t="str">
            <v>0</v>
          </cell>
          <cell r="X4527">
            <v>0</v>
          </cell>
        </row>
        <row r="4528">
          <cell r="S4528" t="str">
            <v>0</v>
          </cell>
          <cell r="X4528">
            <v>0</v>
          </cell>
        </row>
        <row r="4529">
          <cell r="S4529" t="str">
            <v>0</v>
          </cell>
          <cell r="X4529">
            <v>0</v>
          </cell>
        </row>
        <row r="4530">
          <cell r="S4530" t="str">
            <v>0</v>
          </cell>
          <cell r="X4530">
            <v>0</v>
          </cell>
        </row>
        <row r="4531">
          <cell r="S4531" t="str">
            <v>0</v>
          </cell>
          <cell r="X4531">
            <v>0</v>
          </cell>
        </row>
        <row r="4532">
          <cell r="S4532" t="str">
            <v>0</v>
          </cell>
          <cell r="X4532">
            <v>0</v>
          </cell>
        </row>
        <row r="4533">
          <cell r="S4533" t="str">
            <v>0</v>
          </cell>
          <cell r="X4533">
            <v>0</v>
          </cell>
        </row>
        <row r="4534">
          <cell r="S4534" t="str">
            <v>0</v>
          </cell>
          <cell r="X4534">
            <v>0</v>
          </cell>
        </row>
        <row r="4535">
          <cell r="S4535" t="str">
            <v>0</v>
          </cell>
          <cell r="X4535">
            <v>0</v>
          </cell>
        </row>
        <row r="4536">
          <cell r="S4536" t="str">
            <v>0</v>
          </cell>
          <cell r="X4536">
            <v>0</v>
          </cell>
        </row>
        <row r="4537">
          <cell r="S4537" t="str">
            <v>0</v>
          </cell>
          <cell r="X4537">
            <v>0</v>
          </cell>
        </row>
        <row r="4538">
          <cell r="S4538" t="str">
            <v>0</v>
          </cell>
          <cell r="X4538">
            <v>0</v>
          </cell>
        </row>
        <row r="4539">
          <cell r="S4539" t="str">
            <v>0</v>
          </cell>
          <cell r="X4539">
            <v>0</v>
          </cell>
        </row>
        <row r="4540">
          <cell r="S4540" t="str">
            <v>0</v>
          </cell>
          <cell r="X4540">
            <v>0</v>
          </cell>
        </row>
        <row r="4541">
          <cell r="S4541" t="str">
            <v>0</v>
          </cell>
          <cell r="X4541">
            <v>0</v>
          </cell>
        </row>
        <row r="4542">
          <cell r="S4542" t="str">
            <v>0</v>
          </cell>
          <cell r="X4542">
            <v>0</v>
          </cell>
        </row>
        <row r="4543">
          <cell r="S4543" t="str">
            <v>0</v>
          </cell>
          <cell r="X4543">
            <v>0</v>
          </cell>
        </row>
        <row r="4544">
          <cell r="S4544" t="str">
            <v>0</v>
          </cell>
          <cell r="X4544">
            <v>0</v>
          </cell>
        </row>
        <row r="4545">
          <cell r="S4545" t="str">
            <v>0</v>
          </cell>
          <cell r="X4545">
            <v>0</v>
          </cell>
        </row>
        <row r="4546">
          <cell r="S4546" t="str">
            <v>0</v>
          </cell>
          <cell r="X4546">
            <v>0</v>
          </cell>
        </row>
        <row r="4547">
          <cell r="S4547" t="str">
            <v>0</v>
          </cell>
          <cell r="X4547">
            <v>0</v>
          </cell>
        </row>
        <row r="4548">
          <cell r="S4548" t="str">
            <v>0</v>
          </cell>
          <cell r="X4548">
            <v>0</v>
          </cell>
        </row>
        <row r="4549">
          <cell r="S4549" t="str">
            <v>0</v>
          </cell>
          <cell r="X4549">
            <v>0</v>
          </cell>
        </row>
        <row r="4550">
          <cell r="S4550" t="str">
            <v>0</v>
          </cell>
          <cell r="X4550">
            <v>0</v>
          </cell>
        </row>
        <row r="4551">
          <cell r="S4551" t="str">
            <v>0</v>
          </cell>
          <cell r="X4551">
            <v>0</v>
          </cell>
        </row>
        <row r="4552">
          <cell r="S4552" t="str">
            <v>0</v>
          </cell>
          <cell r="X4552">
            <v>0</v>
          </cell>
        </row>
        <row r="4553">
          <cell r="S4553" t="str">
            <v>0</v>
          </cell>
          <cell r="X4553">
            <v>0</v>
          </cell>
        </row>
        <row r="4554">
          <cell r="S4554" t="str">
            <v>0</v>
          </cell>
          <cell r="X4554">
            <v>0</v>
          </cell>
        </row>
        <row r="4555">
          <cell r="S4555" t="str">
            <v>0</v>
          </cell>
          <cell r="X4555">
            <v>0</v>
          </cell>
        </row>
        <row r="4556">
          <cell r="S4556" t="str">
            <v>0</v>
          </cell>
          <cell r="X4556">
            <v>0</v>
          </cell>
        </row>
        <row r="4557">
          <cell r="S4557" t="str">
            <v>0</v>
          </cell>
          <cell r="X4557">
            <v>0</v>
          </cell>
        </row>
        <row r="4558">
          <cell r="S4558" t="str">
            <v>0</v>
          </cell>
          <cell r="X4558">
            <v>0</v>
          </cell>
        </row>
        <row r="4559">
          <cell r="S4559" t="str">
            <v>0</v>
          </cell>
          <cell r="X4559">
            <v>0</v>
          </cell>
        </row>
        <row r="4560">
          <cell r="S4560" t="str">
            <v>0</v>
          </cell>
          <cell r="X4560">
            <v>0</v>
          </cell>
        </row>
        <row r="4561">
          <cell r="S4561" t="str">
            <v>0</v>
          </cell>
          <cell r="X4561">
            <v>0</v>
          </cell>
        </row>
        <row r="4562">
          <cell r="S4562" t="str">
            <v>0</v>
          </cell>
          <cell r="X4562">
            <v>0</v>
          </cell>
        </row>
        <row r="4563">
          <cell r="S4563" t="str">
            <v>0</v>
          </cell>
          <cell r="X4563">
            <v>0</v>
          </cell>
        </row>
        <row r="4564">
          <cell r="S4564" t="str">
            <v>0</v>
          </cell>
          <cell r="X4564">
            <v>0</v>
          </cell>
        </row>
        <row r="4565">
          <cell r="S4565" t="str">
            <v>0</v>
          </cell>
          <cell r="X4565">
            <v>0</v>
          </cell>
        </row>
        <row r="4566">
          <cell r="S4566" t="str">
            <v>0</v>
          </cell>
          <cell r="X4566">
            <v>0</v>
          </cell>
        </row>
        <row r="4567">
          <cell r="S4567" t="str">
            <v>0</v>
          </cell>
          <cell r="X4567">
            <v>0</v>
          </cell>
        </row>
        <row r="4568">
          <cell r="S4568" t="str">
            <v>0</v>
          </cell>
          <cell r="X4568">
            <v>0</v>
          </cell>
        </row>
        <row r="4569">
          <cell r="S4569" t="str">
            <v>0</v>
          </cell>
          <cell r="X4569">
            <v>0</v>
          </cell>
        </row>
        <row r="4570">
          <cell r="S4570" t="str">
            <v>0</v>
          </cell>
          <cell r="X4570">
            <v>0</v>
          </cell>
        </row>
        <row r="4571">
          <cell r="S4571" t="str">
            <v>0</v>
          </cell>
          <cell r="X4571">
            <v>0</v>
          </cell>
        </row>
        <row r="4572">
          <cell r="S4572" t="str">
            <v>0</v>
          </cell>
          <cell r="X4572">
            <v>0</v>
          </cell>
        </row>
        <row r="4573">
          <cell r="S4573" t="str">
            <v>0</v>
          </cell>
          <cell r="X4573">
            <v>0</v>
          </cell>
        </row>
        <row r="4574">
          <cell r="S4574" t="str">
            <v>0</v>
          </cell>
          <cell r="X4574">
            <v>0</v>
          </cell>
        </row>
        <row r="4575">
          <cell r="S4575" t="str">
            <v>0</v>
          </cell>
          <cell r="X4575">
            <v>0</v>
          </cell>
        </row>
        <row r="4576">
          <cell r="S4576" t="str">
            <v>0</v>
          </cell>
          <cell r="X4576">
            <v>0</v>
          </cell>
        </row>
        <row r="4577">
          <cell r="S4577" t="str">
            <v>0</v>
          </cell>
          <cell r="X4577">
            <v>0</v>
          </cell>
        </row>
        <row r="4578">
          <cell r="S4578" t="str">
            <v>0</v>
          </cell>
          <cell r="X4578">
            <v>0</v>
          </cell>
        </row>
        <row r="4579">
          <cell r="S4579" t="str">
            <v>0</v>
          </cell>
          <cell r="X4579">
            <v>0</v>
          </cell>
        </row>
        <row r="4580">
          <cell r="S4580" t="str">
            <v>0</v>
          </cell>
          <cell r="X4580">
            <v>0</v>
          </cell>
        </row>
        <row r="4581">
          <cell r="S4581" t="str">
            <v>0</v>
          </cell>
          <cell r="X4581">
            <v>0</v>
          </cell>
        </row>
        <row r="4582">
          <cell r="S4582" t="str">
            <v>0</v>
          </cell>
          <cell r="X4582">
            <v>0</v>
          </cell>
        </row>
        <row r="4583">
          <cell r="S4583" t="str">
            <v>0</v>
          </cell>
          <cell r="X4583">
            <v>0</v>
          </cell>
        </row>
        <row r="4584">
          <cell r="S4584" t="str">
            <v>0</v>
          </cell>
          <cell r="X4584">
            <v>0</v>
          </cell>
        </row>
        <row r="4585">
          <cell r="S4585" t="str">
            <v>0</v>
          </cell>
          <cell r="X4585">
            <v>0</v>
          </cell>
        </row>
        <row r="4586">
          <cell r="S4586" t="str">
            <v>0</v>
          </cell>
          <cell r="X4586">
            <v>0</v>
          </cell>
        </row>
        <row r="4587">
          <cell r="S4587" t="str">
            <v>0</v>
          </cell>
          <cell r="X4587">
            <v>0</v>
          </cell>
        </row>
        <row r="4588">
          <cell r="S4588" t="str">
            <v>0</v>
          </cell>
          <cell r="X4588">
            <v>0</v>
          </cell>
        </row>
        <row r="4589">
          <cell r="S4589" t="str">
            <v>0</v>
          </cell>
          <cell r="X4589">
            <v>0</v>
          </cell>
        </row>
        <row r="4590">
          <cell r="S4590" t="str">
            <v>0</v>
          </cell>
          <cell r="X4590">
            <v>0</v>
          </cell>
        </row>
        <row r="4591">
          <cell r="S4591" t="str">
            <v>0</v>
          </cell>
          <cell r="X4591">
            <v>0</v>
          </cell>
        </row>
        <row r="4592">
          <cell r="S4592" t="str">
            <v>0</v>
          </cell>
          <cell r="X4592">
            <v>0</v>
          </cell>
        </row>
        <row r="4593">
          <cell r="S4593" t="str">
            <v>0</v>
          </cell>
          <cell r="X4593">
            <v>0</v>
          </cell>
        </row>
        <row r="4594">
          <cell r="S4594" t="str">
            <v>0</v>
          </cell>
          <cell r="X4594">
            <v>0</v>
          </cell>
        </row>
        <row r="4595">
          <cell r="S4595" t="str">
            <v>0</v>
          </cell>
          <cell r="X4595">
            <v>0</v>
          </cell>
        </row>
        <row r="4596">
          <cell r="S4596" t="str">
            <v>0</v>
          </cell>
          <cell r="X4596">
            <v>0</v>
          </cell>
        </row>
        <row r="4597">
          <cell r="S4597" t="str">
            <v>0</v>
          </cell>
          <cell r="X4597">
            <v>0</v>
          </cell>
        </row>
        <row r="4598">
          <cell r="S4598" t="str">
            <v>0</v>
          </cell>
          <cell r="X4598">
            <v>0</v>
          </cell>
        </row>
        <row r="4599">
          <cell r="S4599" t="str">
            <v>0</v>
          </cell>
          <cell r="X4599">
            <v>0</v>
          </cell>
        </row>
        <row r="4600">
          <cell r="S4600" t="str">
            <v>0</v>
          </cell>
          <cell r="X4600">
            <v>0</v>
          </cell>
        </row>
        <row r="4601">
          <cell r="S4601" t="str">
            <v>0</v>
          </cell>
          <cell r="X4601">
            <v>0</v>
          </cell>
        </row>
        <row r="4602">
          <cell r="S4602" t="str">
            <v>0</v>
          </cell>
          <cell r="X4602">
            <v>0</v>
          </cell>
        </row>
        <row r="4603">
          <cell r="S4603" t="str">
            <v>0</v>
          </cell>
          <cell r="X4603">
            <v>0</v>
          </cell>
        </row>
        <row r="4604">
          <cell r="S4604" t="str">
            <v>0</v>
          </cell>
          <cell r="X4604">
            <v>0</v>
          </cell>
        </row>
        <row r="4605">
          <cell r="S4605" t="str">
            <v>0</v>
          </cell>
          <cell r="X4605">
            <v>0</v>
          </cell>
        </row>
        <row r="4606">
          <cell r="S4606" t="str">
            <v>0</v>
          </cell>
          <cell r="X4606">
            <v>0</v>
          </cell>
        </row>
        <row r="4607">
          <cell r="S4607" t="str">
            <v>0</v>
          </cell>
          <cell r="X4607">
            <v>0</v>
          </cell>
        </row>
        <row r="4608">
          <cell r="S4608" t="str">
            <v>0</v>
          </cell>
          <cell r="X4608">
            <v>0</v>
          </cell>
        </row>
        <row r="4609">
          <cell r="S4609" t="str">
            <v>0</v>
          </cell>
          <cell r="X4609">
            <v>0</v>
          </cell>
        </row>
        <row r="4610">
          <cell r="S4610" t="str">
            <v>0</v>
          </cell>
          <cell r="X4610">
            <v>0</v>
          </cell>
        </row>
        <row r="4611">
          <cell r="S4611" t="str">
            <v>0</v>
          </cell>
          <cell r="X4611">
            <v>0</v>
          </cell>
        </row>
        <row r="4612">
          <cell r="S4612" t="str">
            <v>0</v>
          </cell>
          <cell r="X4612">
            <v>0</v>
          </cell>
        </row>
        <row r="4613">
          <cell r="S4613" t="str">
            <v>0</v>
          </cell>
          <cell r="X4613">
            <v>0</v>
          </cell>
        </row>
        <row r="4614">
          <cell r="S4614" t="str">
            <v>0</v>
          </cell>
          <cell r="X4614">
            <v>0</v>
          </cell>
        </row>
        <row r="4615">
          <cell r="S4615" t="str">
            <v>0</v>
          </cell>
          <cell r="X4615">
            <v>0</v>
          </cell>
        </row>
        <row r="4616">
          <cell r="S4616" t="str">
            <v>0</v>
          </cell>
          <cell r="X4616">
            <v>0</v>
          </cell>
        </row>
        <row r="4617">
          <cell r="S4617" t="str">
            <v>0</v>
          </cell>
          <cell r="X4617">
            <v>0</v>
          </cell>
        </row>
        <row r="4618">
          <cell r="S4618" t="str">
            <v>0</v>
          </cell>
          <cell r="X4618">
            <v>0</v>
          </cell>
        </row>
        <row r="4619">
          <cell r="S4619" t="str">
            <v>0</v>
          </cell>
          <cell r="X4619">
            <v>0</v>
          </cell>
        </row>
        <row r="4620">
          <cell r="S4620" t="str">
            <v>0</v>
          </cell>
          <cell r="X4620">
            <v>0</v>
          </cell>
        </row>
        <row r="4621">
          <cell r="S4621" t="str">
            <v>0</v>
          </cell>
          <cell r="X4621">
            <v>0</v>
          </cell>
        </row>
        <row r="4622">
          <cell r="S4622" t="str">
            <v>0</v>
          </cell>
          <cell r="X4622">
            <v>0</v>
          </cell>
        </row>
        <row r="4623">
          <cell r="S4623" t="str">
            <v>0</v>
          </cell>
          <cell r="X4623">
            <v>0</v>
          </cell>
        </row>
        <row r="4624">
          <cell r="S4624" t="str">
            <v>0</v>
          </cell>
          <cell r="X4624">
            <v>0</v>
          </cell>
        </row>
        <row r="4625">
          <cell r="S4625" t="str">
            <v>0</v>
          </cell>
          <cell r="X4625">
            <v>0</v>
          </cell>
        </row>
        <row r="4626">
          <cell r="S4626" t="str">
            <v>0</v>
          </cell>
          <cell r="X4626">
            <v>0</v>
          </cell>
        </row>
        <row r="4627">
          <cell r="S4627" t="str">
            <v>0</v>
          </cell>
          <cell r="X4627">
            <v>0</v>
          </cell>
        </row>
        <row r="4628">
          <cell r="S4628" t="str">
            <v>0</v>
          </cell>
          <cell r="X4628">
            <v>0</v>
          </cell>
        </row>
        <row r="4629">
          <cell r="S4629" t="str">
            <v>0</v>
          </cell>
          <cell r="X4629">
            <v>0</v>
          </cell>
        </row>
        <row r="4630">
          <cell r="S4630" t="str">
            <v>0</v>
          </cell>
          <cell r="X4630">
            <v>0</v>
          </cell>
        </row>
        <row r="4631">
          <cell r="S4631" t="str">
            <v>0</v>
          </cell>
          <cell r="X4631">
            <v>0</v>
          </cell>
        </row>
        <row r="4632">
          <cell r="S4632" t="str">
            <v>0</v>
          </cell>
          <cell r="X4632">
            <v>0</v>
          </cell>
        </row>
        <row r="4633">
          <cell r="S4633" t="str">
            <v>0</v>
          </cell>
          <cell r="X4633">
            <v>0</v>
          </cell>
        </row>
        <row r="4634">
          <cell r="S4634" t="str">
            <v>0</v>
          </cell>
          <cell r="X4634">
            <v>0</v>
          </cell>
        </row>
        <row r="4635">
          <cell r="S4635" t="str">
            <v>0</v>
          </cell>
          <cell r="X4635">
            <v>0</v>
          </cell>
        </row>
        <row r="4636">
          <cell r="S4636" t="str">
            <v>0</v>
          </cell>
          <cell r="X4636">
            <v>0</v>
          </cell>
        </row>
        <row r="4637">
          <cell r="S4637" t="str">
            <v>0</v>
          </cell>
          <cell r="X4637">
            <v>0</v>
          </cell>
        </row>
        <row r="4638">
          <cell r="S4638" t="str">
            <v>0</v>
          </cell>
          <cell r="X4638">
            <v>0</v>
          </cell>
        </row>
        <row r="4639">
          <cell r="S4639" t="str">
            <v>0</v>
          </cell>
          <cell r="X4639">
            <v>0</v>
          </cell>
        </row>
        <row r="4640">
          <cell r="S4640" t="str">
            <v>0</v>
          </cell>
          <cell r="X4640">
            <v>0</v>
          </cell>
        </row>
        <row r="4641">
          <cell r="S4641" t="str">
            <v>0</v>
          </cell>
          <cell r="X4641">
            <v>0</v>
          </cell>
        </row>
        <row r="4642">
          <cell r="S4642" t="str">
            <v>0</v>
          </cell>
          <cell r="X4642">
            <v>0</v>
          </cell>
        </row>
        <row r="4643">
          <cell r="S4643" t="str">
            <v>0</v>
          </cell>
          <cell r="X4643">
            <v>0</v>
          </cell>
        </row>
        <row r="4644">
          <cell r="S4644" t="str">
            <v>0</v>
          </cell>
          <cell r="X4644">
            <v>0</v>
          </cell>
        </row>
        <row r="4645">
          <cell r="S4645" t="str">
            <v>0</v>
          </cell>
          <cell r="X4645">
            <v>0</v>
          </cell>
        </row>
        <row r="4646">
          <cell r="S4646" t="str">
            <v>0</v>
          </cell>
          <cell r="X4646">
            <v>0</v>
          </cell>
        </row>
        <row r="4647">
          <cell r="S4647" t="str">
            <v>0</v>
          </cell>
          <cell r="X4647">
            <v>0</v>
          </cell>
        </row>
        <row r="4648">
          <cell r="S4648" t="str">
            <v>0</v>
          </cell>
          <cell r="X4648">
            <v>0</v>
          </cell>
        </row>
        <row r="4649">
          <cell r="S4649" t="str">
            <v>0</v>
          </cell>
          <cell r="X4649">
            <v>0</v>
          </cell>
        </row>
        <row r="4650">
          <cell r="S4650" t="str">
            <v>0</v>
          </cell>
          <cell r="X4650">
            <v>0</v>
          </cell>
        </row>
        <row r="4651">
          <cell r="S4651" t="str">
            <v>0</v>
          </cell>
          <cell r="X4651">
            <v>0</v>
          </cell>
        </row>
        <row r="4652">
          <cell r="S4652" t="str">
            <v>0</v>
          </cell>
          <cell r="X4652">
            <v>0</v>
          </cell>
        </row>
        <row r="4653">
          <cell r="S4653" t="str">
            <v>0</v>
          </cell>
          <cell r="X4653">
            <v>0</v>
          </cell>
        </row>
        <row r="4654">
          <cell r="S4654" t="str">
            <v>0</v>
          </cell>
          <cell r="X4654">
            <v>0</v>
          </cell>
        </row>
        <row r="4655">
          <cell r="S4655" t="str">
            <v>0</v>
          </cell>
          <cell r="X4655">
            <v>0</v>
          </cell>
        </row>
        <row r="4656">
          <cell r="S4656" t="str">
            <v>0</v>
          </cell>
          <cell r="X4656">
            <v>0</v>
          </cell>
        </row>
        <row r="4657">
          <cell r="S4657" t="str">
            <v>0</v>
          </cell>
          <cell r="X4657">
            <v>0</v>
          </cell>
        </row>
        <row r="4658">
          <cell r="S4658" t="str">
            <v>0</v>
          </cell>
          <cell r="X4658">
            <v>0</v>
          </cell>
        </row>
        <row r="4659">
          <cell r="S4659" t="str">
            <v>0</v>
          </cell>
          <cell r="X4659">
            <v>0</v>
          </cell>
        </row>
        <row r="4660">
          <cell r="S4660" t="str">
            <v>0</v>
          </cell>
          <cell r="X4660">
            <v>0</v>
          </cell>
        </row>
        <row r="4661">
          <cell r="S4661" t="str">
            <v>0</v>
          </cell>
          <cell r="X4661">
            <v>0</v>
          </cell>
        </row>
        <row r="4662">
          <cell r="S4662" t="str">
            <v>0</v>
          </cell>
          <cell r="X4662">
            <v>0</v>
          </cell>
        </row>
        <row r="4663">
          <cell r="S4663" t="str">
            <v>0</v>
          </cell>
          <cell r="X4663">
            <v>0</v>
          </cell>
        </row>
        <row r="4664">
          <cell r="S4664" t="str">
            <v>0</v>
          </cell>
          <cell r="X4664">
            <v>0</v>
          </cell>
        </row>
        <row r="4665">
          <cell r="S4665" t="str">
            <v>0</v>
          </cell>
          <cell r="X4665">
            <v>0</v>
          </cell>
        </row>
        <row r="4666">
          <cell r="S4666" t="str">
            <v>0</v>
          </cell>
          <cell r="X4666">
            <v>0</v>
          </cell>
        </row>
        <row r="4667">
          <cell r="S4667" t="str">
            <v>0</v>
          </cell>
          <cell r="X4667">
            <v>0</v>
          </cell>
        </row>
        <row r="4668">
          <cell r="S4668" t="str">
            <v>0</v>
          </cell>
          <cell r="X4668">
            <v>0</v>
          </cell>
        </row>
        <row r="4669">
          <cell r="S4669" t="str">
            <v>0</v>
          </cell>
          <cell r="X4669">
            <v>0</v>
          </cell>
        </row>
        <row r="4670">
          <cell r="S4670" t="str">
            <v>0</v>
          </cell>
          <cell r="X4670">
            <v>0</v>
          </cell>
        </row>
        <row r="4671">
          <cell r="S4671" t="str">
            <v>0</v>
          </cell>
          <cell r="X4671">
            <v>0</v>
          </cell>
        </row>
        <row r="4672">
          <cell r="S4672" t="str">
            <v>0</v>
          </cell>
          <cell r="X4672">
            <v>0</v>
          </cell>
        </row>
        <row r="4673">
          <cell r="S4673" t="str">
            <v>0</v>
          </cell>
          <cell r="X4673">
            <v>0</v>
          </cell>
        </row>
        <row r="4674">
          <cell r="S4674" t="str">
            <v>0</v>
          </cell>
          <cell r="X4674">
            <v>0</v>
          </cell>
        </row>
        <row r="4675">
          <cell r="S4675" t="str">
            <v>0</v>
          </cell>
          <cell r="X4675">
            <v>0</v>
          </cell>
        </row>
        <row r="4676">
          <cell r="S4676" t="str">
            <v>0</v>
          </cell>
          <cell r="X4676">
            <v>0</v>
          </cell>
        </row>
        <row r="4677">
          <cell r="S4677" t="str">
            <v>0</v>
          </cell>
          <cell r="X4677">
            <v>0</v>
          </cell>
        </row>
        <row r="4678">
          <cell r="S4678" t="str">
            <v>0</v>
          </cell>
          <cell r="X4678">
            <v>0</v>
          </cell>
        </row>
        <row r="4679">
          <cell r="S4679" t="str">
            <v>0</v>
          </cell>
          <cell r="X4679">
            <v>0</v>
          </cell>
        </row>
        <row r="4680">
          <cell r="S4680" t="str">
            <v>0</v>
          </cell>
          <cell r="X4680">
            <v>0</v>
          </cell>
        </row>
        <row r="4681">
          <cell r="S4681" t="str">
            <v>0</v>
          </cell>
          <cell r="X4681">
            <v>0</v>
          </cell>
        </row>
        <row r="4682">
          <cell r="S4682" t="str">
            <v>0</v>
          </cell>
          <cell r="X4682">
            <v>0</v>
          </cell>
        </row>
        <row r="4683">
          <cell r="S4683" t="str">
            <v>0</v>
          </cell>
          <cell r="X4683">
            <v>0</v>
          </cell>
        </row>
        <row r="4684">
          <cell r="S4684" t="str">
            <v>0</v>
          </cell>
          <cell r="X4684">
            <v>0</v>
          </cell>
        </row>
        <row r="4685">
          <cell r="S4685" t="str">
            <v>0</v>
          </cell>
          <cell r="X4685">
            <v>0</v>
          </cell>
        </row>
        <row r="4686">
          <cell r="S4686" t="str">
            <v>0</v>
          </cell>
          <cell r="X4686">
            <v>0</v>
          </cell>
        </row>
        <row r="4687">
          <cell r="S4687" t="str">
            <v>0</v>
          </cell>
          <cell r="X4687">
            <v>0</v>
          </cell>
        </row>
        <row r="4688">
          <cell r="S4688" t="str">
            <v>0</v>
          </cell>
          <cell r="X4688">
            <v>0</v>
          </cell>
        </row>
        <row r="4689">
          <cell r="S4689" t="str">
            <v>0</v>
          </cell>
          <cell r="X4689">
            <v>0</v>
          </cell>
        </row>
        <row r="4690">
          <cell r="S4690" t="str">
            <v>0</v>
          </cell>
          <cell r="X4690">
            <v>0</v>
          </cell>
        </row>
        <row r="4691">
          <cell r="S4691" t="str">
            <v>0</v>
          </cell>
          <cell r="X4691">
            <v>0</v>
          </cell>
        </row>
        <row r="4692">
          <cell r="S4692" t="str">
            <v>0</v>
          </cell>
          <cell r="X4692">
            <v>0</v>
          </cell>
        </row>
        <row r="4693">
          <cell r="S4693" t="str">
            <v>0</v>
          </cell>
          <cell r="X4693">
            <v>0</v>
          </cell>
        </row>
        <row r="4694">
          <cell r="S4694" t="str">
            <v>0</v>
          </cell>
          <cell r="X4694">
            <v>0</v>
          </cell>
        </row>
        <row r="4695">
          <cell r="S4695" t="str">
            <v>0</v>
          </cell>
          <cell r="X4695">
            <v>0</v>
          </cell>
        </row>
        <row r="4696">
          <cell r="S4696" t="str">
            <v>0</v>
          </cell>
          <cell r="X4696">
            <v>0</v>
          </cell>
        </row>
        <row r="4697">
          <cell r="S4697" t="str">
            <v>0</v>
          </cell>
          <cell r="X4697">
            <v>0</v>
          </cell>
        </row>
        <row r="4698">
          <cell r="S4698" t="str">
            <v>0</v>
          </cell>
          <cell r="X4698">
            <v>0</v>
          </cell>
        </row>
        <row r="4699">
          <cell r="S4699" t="str">
            <v>0</v>
          </cell>
          <cell r="X4699">
            <v>0</v>
          </cell>
        </row>
        <row r="4700">
          <cell r="S4700" t="str">
            <v>0</v>
          </cell>
          <cell r="X4700">
            <v>0</v>
          </cell>
        </row>
        <row r="4701">
          <cell r="S4701" t="str">
            <v>0</v>
          </cell>
          <cell r="X4701">
            <v>0</v>
          </cell>
        </row>
        <row r="4702">
          <cell r="S4702" t="str">
            <v>0</v>
          </cell>
          <cell r="X4702">
            <v>0</v>
          </cell>
        </row>
        <row r="4703">
          <cell r="S4703" t="str">
            <v>0</v>
          </cell>
          <cell r="X4703">
            <v>0</v>
          </cell>
        </row>
        <row r="4704">
          <cell r="S4704" t="str">
            <v>0</v>
          </cell>
          <cell r="X4704">
            <v>0</v>
          </cell>
        </row>
        <row r="4705">
          <cell r="S4705" t="str">
            <v>0</v>
          </cell>
          <cell r="X4705">
            <v>0</v>
          </cell>
        </row>
        <row r="4706">
          <cell r="S4706" t="str">
            <v>0</v>
          </cell>
          <cell r="X4706">
            <v>0</v>
          </cell>
        </row>
        <row r="4707">
          <cell r="S4707" t="str">
            <v>0</v>
          </cell>
          <cell r="X4707">
            <v>0</v>
          </cell>
        </row>
        <row r="4708">
          <cell r="S4708" t="str">
            <v>0</v>
          </cell>
          <cell r="X4708">
            <v>0</v>
          </cell>
        </row>
        <row r="4709">
          <cell r="S4709" t="str">
            <v>0</v>
          </cell>
          <cell r="X4709">
            <v>0</v>
          </cell>
        </row>
        <row r="4710">
          <cell r="S4710" t="str">
            <v>0</v>
          </cell>
          <cell r="X4710">
            <v>0</v>
          </cell>
        </row>
        <row r="4711">
          <cell r="S4711" t="str">
            <v>0</v>
          </cell>
          <cell r="X4711">
            <v>0</v>
          </cell>
        </row>
        <row r="4712">
          <cell r="S4712" t="str">
            <v>0</v>
          </cell>
          <cell r="X4712">
            <v>0</v>
          </cell>
        </row>
        <row r="4713">
          <cell r="S4713" t="str">
            <v>0</v>
          </cell>
          <cell r="X4713">
            <v>0</v>
          </cell>
        </row>
        <row r="4714">
          <cell r="S4714" t="str">
            <v>0</v>
          </cell>
          <cell r="X4714">
            <v>0</v>
          </cell>
        </row>
        <row r="4715">
          <cell r="S4715" t="str">
            <v>0</v>
          </cell>
          <cell r="X4715">
            <v>0</v>
          </cell>
        </row>
        <row r="4716">
          <cell r="S4716" t="str">
            <v>0</v>
          </cell>
          <cell r="X4716">
            <v>0</v>
          </cell>
        </row>
        <row r="4717">
          <cell r="S4717" t="str">
            <v>0</v>
          </cell>
          <cell r="X4717">
            <v>0</v>
          </cell>
        </row>
        <row r="4718">
          <cell r="S4718" t="str">
            <v>0</v>
          </cell>
          <cell r="X4718">
            <v>0</v>
          </cell>
        </row>
        <row r="4719">
          <cell r="S4719" t="str">
            <v>0</v>
          </cell>
          <cell r="X4719">
            <v>0</v>
          </cell>
        </row>
        <row r="4720">
          <cell r="S4720" t="str">
            <v>0</v>
          </cell>
          <cell r="X4720">
            <v>0</v>
          </cell>
        </row>
        <row r="4721">
          <cell r="S4721" t="str">
            <v>0</v>
          </cell>
          <cell r="X4721">
            <v>0</v>
          </cell>
        </row>
        <row r="4722">
          <cell r="S4722" t="str">
            <v>0</v>
          </cell>
          <cell r="X4722">
            <v>0</v>
          </cell>
        </row>
        <row r="4723">
          <cell r="S4723" t="str">
            <v>0</v>
          </cell>
          <cell r="X4723">
            <v>0</v>
          </cell>
        </row>
        <row r="4724">
          <cell r="S4724" t="str">
            <v>0</v>
          </cell>
          <cell r="X4724">
            <v>0</v>
          </cell>
        </row>
        <row r="4725">
          <cell r="S4725" t="str">
            <v>0</v>
          </cell>
          <cell r="X4725">
            <v>0</v>
          </cell>
        </row>
        <row r="4726">
          <cell r="S4726" t="str">
            <v>0</v>
          </cell>
          <cell r="X4726">
            <v>0</v>
          </cell>
        </row>
        <row r="4727">
          <cell r="S4727" t="str">
            <v>0</v>
          </cell>
          <cell r="X4727">
            <v>0</v>
          </cell>
        </row>
        <row r="4728">
          <cell r="S4728" t="str">
            <v>0</v>
          </cell>
          <cell r="X4728">
            <v>0</v>
          </cell>
        </row>
        <row r="4729">
          <cell r="S4729" t="str">
            <v>0</v>
          </cell>
          <cell r="X4729">
            <v>0</v>
          </cell>
        </row>
        <row r="4730">
          <cell r="S4730" t="str">
            <v>0</v>
          </cell>
          <cell r="X4730">
            <v>0</v>
          </cell>
        </row>
        <row r="4731">
          <cell r="S4731" t="str">
            <v>0</v>
          </cell>
          <cell r="X4731">
            <v>0</v>
          </cell>
        </row>
        <row r="4732">
          <cell r="S4732" t="str">
            <v>0</v>
          </cell>
          <cell r="X4732">
            <v>0</v>
          </cell>
        </row>
        <row r="4733">
          <cell r="S4733" t="str">
            <v>0</v>
          </cell>
          <cell r="X4733">
            <v>0</v>
          </cell>
        </row>
        <row r="4734">
          <cell r="S4734" t="str">
            <v>0</v>
          </cell>
          <cell r="X4734">
            <v>0</v>
          </cell>
        </row>
        <row r="4735">
          <cell r="S4735" t="str">
            <v>0</v>
          </cell>
          <cell r="X4735">
            <v>0</v>
          </cell>
        </row>
        <row r="4736">
          <cell r="S4736" t="str">
            <v>0</v>
          </cell>
          <cell r="X4736">
            <v>0</v>
          </cell>
        </row>
        <row r="4737">
          <cell r="S4737" t="str">
            <v>0</v>
          </cell>
          <cell r="X4737">
            <v>0</v>
          </cell>
        </row>
        <row r="4738">
          <cell r="S4738" t="str">
            <v>0</v>
          </cell>
          <cell r="X4738">
            <v>0</v>
          </cell>
        </row>
        <row r="4739">
          <cell r="S4739" t="str">
            <v>0</v>
          </cell>
          <cell r="X4739">
            <v>0</v>
          </cell>
        </row>
        <row r="4740">
          <cell r="S4740" t="str">
            <v>0</v>
          </cell>
          <cell r="X4740">
            <v>0</v>
          </cell>
        </row>
        <row r="4741">
          <cell r="S4741" t="str">
            <v>0</v>
          </cell>
          <cell r="X4741">
            <v>0</v>
          </cell>
        </row>
        <row r="4742">
          <cell r="S4742" t="str">
            <v>0</v>
          </cell>
          <cell r="X4742">
            <v>0</v>
          </cell>
        </row>
        <row r="4743">
          <cell r="S4743" t="str">
            <v>0</v>
          </cell>
          <cell r="X4743">
            <v>0</v>
          </cell>
        </row>
        <row r="4744">
          <cell r="S4744" t="str">
            <v>0</v>
          </cell>
          <cell r="X4744">
            <v>0</v>
          </cell>
        </row>
        <row r="4745">
          <cell r="S4745" t="str">
            <v>0</v>
          </cell>
          <cell r="X4745">
            <v>0</v>
          </cell>
        </row>
        <row r="4746">
          <cell r="S4746" t="str">
            <v>0</v>
          </cell>
          <cell r="X4746">
            <v>0</v>
          </cell>
        </row>
        <row r="4747">
          <cell r="S4747" t="str">
            <v>0</v>
          </cell>
          <cell r="X4747">
            <v>0</v>
          </cell>
        </row>
        <row r="4748">
          <cell r="S4748" t="str">
            <v>0</v>
          </cell>
          <cell r="X4748">
            <v>0</v>
          </cell>
        </row>
        <row r="4749">
          <cell r="S4749" t="str">
            <v>0</v>
          </cell>
          <cell r="X4749">
            <v>0</v>
          </cell>
        </row>
        <row r="4750">
          <cell r="S4750" t="str">
            <v>0</v>
          </cell>
          <cell r="X4750">
            <v>0</v>
          </cell>
        </row>
        <row r="4751">
          <cell r="S4751" t="str">
            <v>0</v>
          </cell>
          <cell r="X4751">
            <v>0</v>
          </cell>
        </row>
        <row r="4752">
          <cell r="S4752" t="str">
            <v>0</v>
          </cell>
          <cell r="X4752">
            <v>0</v>
          </cell>
        </row>
        <row r="4753">
          <cell r="S4753" t="str">
            <v>0</v>
          </cell>
          <cell r="X4753">
            <v>0</v>
          </cell>
        </row>
        <row r="4754">
          <cell r="S4754" t="str">
            <v>0</v>
          </cell>
          <cell r="X4754">
            <v>0</v>
          </cell>
        </row>
        <row r="4755">
          <cell r="S4755" t="str">
            <v>0</v>
          </cell>
          <cell r="X4755">
            <v>0</v>
          </cell>
        </row>
        <row r="4756">
          <cell r="S4756" t="str">
            <v>0</v>
          </cell>
          <cell r="X4756">
            <v>0</v>
          </cell>
        </row>
        <row r="4757">
          <cell r="S4757" t="str">
            <v>0</v>
          </cell>
          <cell r="X4757">
            <v>0</v>
          </cell>
        </row>
        <row r="4758">
          <cell r="S4758" t="str">
            <v>0</v>
          </cell>
          <cell r="X4758">
            <v>0</v>
          </cell>
        </row>
        <row r="4759">
          <cell r="S4759" t="str">
            <v>0</v>
          </cell>
          <cell r="X4759">
            <v>0</v>
          </cell>
        </row>
        <row r="4760">
          <cell r="S4760" t="str">
            <v>0</v>
          </cell>
          <cell r="X4760">
            <v>0</v>
          </cell>
        </row>
        <row r="4761">
          <cell r="S4761" t="str">
            <v>0</v>
          </cell>
          <cell r="X4761">
            <v>0</v>
          </cell>
        </row>
        <row r="4762">
          <cell r="S4762" t="str">
            <v>0</v>
          </cell>
          <cell r="X4762">
            <v>0</v>
          </cell>
        </row>
        <row r="4763">
          <cell r="S4763" t="str">
            <v>0</v>
          </cell>
          <cell r="X4763">
            <v>0</v>
          </cell>
        </row>
        <row r="4764">
          <cell r="S4764" t="str">
            <v>0</v>
          </cell>
          <cell r="X4764">
            <v>0</v>
          </cell>
        </row>
        <row r="4765">
          <cell r="S4765" t="str">
            <v>0</v>
          </cell>
          <cell r="X4765">
            <v>0</v>
          </cell>
        </row>
        <row r="4766">
          <cell r="S4766" t="str">
            <v>0</v>
          </cell>
          <cell r="X4766">
            <v>0</v>
          </cell>
        </row>
        <row r="4767">
          <cell r="S4767" t="str">
            <v>0</v>
          </cell>
          <cell r="X4767">
            <v>0</v>
          </cell>
        </row>
        <row r="4768">
          <cell r="S4768" t="str">
            <v>0</v>
          </cell>
          <cell r="X4768">
            <v>0</v>
          </cell>
        </row>
        <row r="4769">
          <cell r="S4769" t="str">
            <v>0</v>
          </cell>
          <cell r="X4769">
            <v>0</v>
          </cell>
        </row>
        <row r="4770">
          <cell r="S4770" t="str">
            <v>0</v>
          </cell>
          <cell r="X4770">
            <v>0</v>
          </cell>
        </row>
        <row r="4771">
          <cell r="S4771" t="str">
            <v>0</v>
          </cell>
          <cell r="X4771">
            <v>0</v>
          </cell>
        </row>
        <row r="4772">
          <cell r="S4772" t="str">
            <v>0</v>
          </cell>
          <cell r="X4772">
            <v>0</v>
          </cell>
        </row>
        <row r="4773">
          <cell r="S4773" t="str">
            <v>0</v>
          </cell>
          <cell r="X4773">
            <v>0</v>
          </cell>
        </row>
        <row r="4774">
          <cell r="S4774" t="str">
            <v>0</v>
          </cell>
          <cell r="X4774">
            <v>0</v>
          </cell>
        </row>
        <row r="4775">
          <cell r="S4775" t="str">
            <v>0</v>
          </cell>
          <cell r="X4775">
            <v>0</v>
          </cell>
        </row>
        <row r="4776">
          <cell r="S4776" t="str">
            <v>0</v>
          </cell>
          <cell r="X4776">
            <v>0</v>
          </cell>
        </row>
        <row r="4777">
          <cell r="S4777" t="str">
            <v>0</v>
          </cell>
          <cell r="X4777">
            <v>0</v>
          </cell>
        </row>
        <row r="4778">
          <cell r="S4778" t="str">
            <v>0</v>
          </cell>
          <cell r="X4778">
            <v>0</v>
          </cell>
        </row>
        <row r="4779">
          <cell r="S4779" t="str">
            <v>0</v>
          </cell>
          <cell r="X4779">
            <v>0</v>
          </cell>
        </row>
        <row r="4780">
          <cell r="S4780" t="str">
            <v>0</v>
          </cell>
          <cell r="X4780">
            <v>0</v>
          </cell>
        </row>
        <row r="4781">
          <cell r="S4781" t="str">
            <v>0</v>
          </cell>
          <cell r="X4781">
            <v>0</v>
          </cell>
        </row>
        <row r="4782">
          <cell r="S4782" t="str">
            <v>0</v>
          </cell>
          <cell r="X4782">
            <v>0</v>
          </cell>
        </row>
        <row r="4783">
          <cell r="S4783" t="str">
            <v>0</v>
          </cell>
          <cell r="X4783">
            <v>0</v>
          </cell>
        </row>
        <row r="4784">
          <cell r="S4784" t="str">
            <v>0</v>
          </cell>
          <cell r="X4784">
            <v>0</v>
          </cell>
        </row>
        <row r="4785">
          <cell r="S4785" t="str">
            <v>0</v>
          </cell>
          <cell r="X4785">
            <v>0</v>
          </cell>
        </row>
        <row r="4786">
          <cell r="S4786" t="str">
            <v>0</v>
          </cell>
          <cell r="X4786">
            <v>0</v>
          </cell>
        </row>
        <row r="4787">
          <cell r="S4787" t="str">
            <v>0</v>
          </cell>
          <cell r="X4787">
            <v>0</v>
          </cell>
        </row>
        <row r="4788">
          <cell r="S4788" t="str">
            <v>0</v>
          </cell>
          <cell r="X4788">
            <v>0</v>
          </cell>
        </row>
        <row r="4789">
          <cell r="S4789" t="str">
            <v>0</v>
          </cell>
          <cell r="X4789">
            <v>0</v>
          </cell>
        </row>
        <row r="4790">
          <cell r="S4790" t="str">
            <v>0</v>
          </cell>
          <cell r="X4790">
            <v>0</v>
          </cell>
        </row>
        <row r="4791">
          <cell r="S4791" t="str">
            <v>0</v>
          </cell>
          <cell r="X4791">
            <v>0</v>
          </cell>
        </row>
        <row r="4792">
          <cell r="S4792" t="str">
            <v>0</v>
          </cell>
          <cell r="X4792">
            <v>0</v>
          </cell>
        </row>
        <row r="4793">
          <cell r="S4793" t="str">
            <v>0</v>
          </cell>
          <cell r="X4793">
            <v>0</v>
          </cell>
        </row>
        <row r="4794">
          <cell r="S4794" t="str">
            <v>0</v>
          </cell>
          <cell r="X4794">
            <v>0</v>
          </cell>
        </row>
        <row r="4795">
          <cell r="S4795" t="str">
            <v>0</v>
          </cell>
          <cell r="X4795">
            <v>0</v>
          </cell>
        </row>
        <row r="4796">
          <cell r="S4796" t="str">
            <v>0</v>
          </cell>
          <cell r="X4796">
            <v>0</v>
          </cell>
        </row>
        <row r="4797">
          <cell r="S4797" t="str">
            <v>0</v>
          </cell>
          <cell r="X4797">
            <v>0</v>
          </cell>
        </row>
        <row r="4798">
          <cell r="S4798" t="str">
            <v>0</v>
          </cell>
          <cell r="X4798">
            <v>0</v>
          </cell>
        </row>
        <row r="4799">
          <cell r="S4799" t="str">
            <v>0</v>
          </cell>
          <cell r="X4799">
            <v>0</v>
          </cell>
        </row>
        <row r="4800">
          <cell r="S4800" t="str">
            <v>0</v>
          </cell>
          <cell r="X4800">
            <v>0</v>
          </cell>
        </row>
        <row r="4801">
          <cell r="S4801" t="str">
            <v>0</v>
          </cell>
          <cell r="X4801">
            <v>0</v>
          </cell>
        </row>
        <row r="4802">
          <cell r="S4802" t="str">
            <v>0</v>
          </cell>
          <cell r="X4802">
            <v>0</v>
          </cell>
        </row>
        <row r="4803">
          <cell r="S4803" t="str">
            <v>0</v>
          </cell>
          <cell r="X4803">
            <v>0</v>
          </cell>
        </row>
        <row r="4804">
          <cell r="S4804" t="str">
            <v>0</v>
          </cell>
          <cell r="X4804">
            <v>0</v>
          </cell>
        </row>
        <row r="4805">
          <cell r="S4805" t="str">
            <v>0</v>
          </cell>
          <cell r="X4805">
            <v>0</v>
          </cell>
        </row>
        <row r="4806">
          <cell r="S4806" t="str">
            <v>0</v>
          </cell>
          <cell r="X4806">
            <v>0</v>
          </cell>
        </row>
        <row r="4807">
          <cell r="S4807" t="str">
            <v>0</v>
          </cell>
          <cell r="X4807">
            <v>0</v>
          </cell>
        </row>
        <row r="4808">
          <cell r="S4808" t="str">
            <v>0</v>
          </cell>
          <cell r="X4808">
            <v>0</v>
          </cell>
        </row>
        <row r="4809">
          <cell r="S4809" t="str">
            <v>0</v>
          </cell>
          <cell r="X4809">
            <v>0</v>
          </cell>
        </row>
        <row r="4810">
          <cell r="S4810" t="str">
            <v>0</v>
          </cell>
          <cell r="X4810">
            <v>0</v>
          </cell>
        </row>
        <row r="4811">
          <cell r="S4811" t="str">
            <v>0</v>
          </cell>
          <cell r="X4811">
            <v>0</v>
          </cell>
        </row>
        <row r="4812">
          <cell r="S4812" t="str">
            <v>0</v>
          </cell>
          <cell r="X4812">
            <v>0</v>
          </cell>
        </row>
        <row r="4813">
          <cell r="S4813" t="str">
            <v>0</v>
          </cell>
          <cell r="X4813">
            <v>0</v>
          </cell>
        </row>
        <row r="4814">
          <cell r="S4814" t="str">
            <v>0</v>
          </cell>
          <cell r="X4814">
            <v>0</v>
          </cell>
        </row>
        <row r="4815">
          <cell r="S4815" t="str">
            <v>0</v>
          </cell>
          <cell r="X4815">
            <v>0</v>
          </cell>
        </row>
        <row r="4816">
          <cell r="S4816" t="str">
            <v>0</v>
          </cell>
          <cell r="X4816">
            <v>0</v>
          </cell>
        </row>
        <row r="4817">
          <cell r="S4817" t="str">
            <v>0</v>
          </cell>
          <cell r="X4817">
            <v>0</v>
          </cell>
        </row>
        <row r="4818">
          <cell r="S4818" t="str">
            <v>0</v>
          </cell>
          <cell r="X4818">
            <v>0</v>
          </cell>
        </row>
        <row r="4819">
          <cell r="S4819" t="str">
            <v>0</v>
          </cell>
          <cell r="X4819">
            <v>0</v>
          </cell>
        </row>
        <row r="4820">
          <cell r="S4820" t="str">
            <v>0</v>
          </cell>
          <cell r="X4820">
            <v>0</v>
          </cell>
        </row>
        <row r="4821">
          <cell r="S4821" t="str">
            <v>0</v>
          </cell>
          <cell r="X4821">
            <v>0</v>
          </cell>
        </row>
        <row r="4822">
          <cell r="S4822" t="str">
            <v>0</v>
          </cell>
          <cell r="X4822">
            <v>0</v>
          </cell>
        </row>
        <row r="4823">
          <cell r="S4823" t="str">
            <v>0</v>
          </cell>
          <cell r="X4823">
            <v>0</v>
          </cell>
        </row>
        <row r="4824">
          <cell r="S4824" t="str">
            <v>0</v>
          </cell>
          <cell r="X4824">
            <v>0</v>
          </cell>
        </row>
        <row r="4825">
          <cell r="S4825" t="str">
            <v>0</v>
          </cell>
          <cell r="X4825">
            <v>0</v>
          </cell>
        </row>
        <row r="4826">
          <cell r="S4826" t="str">
            <v>0</v>
          </cell>
          <cell r="X4826">
            <v>0</v>
          </cell>
        </row>
        <row r="4827">
          <cell r="S4827" t="str">
            <v>0</v>
          </cell>
          <cell r="X4827">
            <v>0</v>
          </cell>
        </row>
        <row r="4828">
          <cell r="S4828" t="str">
            <v>0</v>
          </cell>
          <cell r="X4828">
            <v>0</v>
          </cell>
        </row>
        <row r="4829">
          <cell r="S4829" t="str">
            <v>0</v>
          </cell>
          <cell r="X4829">
            <v>0</v>
          </cell>
        </row>
        <row r="4830">
          <cell r="S4830" t="str">
            <v>0</v>
          </cell>
          <cell r="X4830">
            <v>0</v>
          </cell>
        </row>
        <row r="4831">
          <cell r="S4831" t="str">
            <v>0</v>
          </cell>
          <cell r="X4831">
            <v>0</v>
          </cell>
        </row>
        <row r="4832">
          <cell r="S4832" t="str">
            <v>0</v>
          </cell>
          <cell r="X4832">
            <v>0</v>
          </cell>
        </row>
        <row r="4833">
          <cell r="S4833" t="str">
            <v>0</v>
          </cell>
          <cell r="X4833">
            <v>0</v>
          </cell>
        </row>
        <row r="4834">
          <cell r="S4834" t="str">
            <v>0</v>
          </cell>
          <cell r="X4834">
            <v>0</v>
          </cell>
        </row>
        <row r="4835">
          <cell r="S4835" t="str">
            <v>0</v>
          </cell>
          <cell r="X4835">
            <v>0</v>
          </cell>
        </row>
        <row r="4836">
          <cell r="S4836" t="str">
            <v>0</v>
          </cell>
          <cell r="X4836">
            <v>0</v>
          </cell>
        </row>
        <row r="4837">
          <cell r="S4837" t="str">
            <v>0</v>
          </cell>
          <cell r="X4837">
            <v>0</v>
          </cell>
        </row>
        <row r="4838">
          <cell r="S4838" t="str">
            <v>0</v>
          </cell>
          <cell r="X4838">
            <v>0</v>
          </cell>
        </row>
        <row r="4839">
          <cell r="S4839" t="str">
            <v>0</v>
          </cell>
          <cell r="X4839">
            <v>0</v>
          </cell>
        </row>
        <row r="4840">
          <cell r="S4840" t="str">
            <v>0</v>
          </cell>
          <cell r="X4840">
            <v>0</v>
          </cell>
        </row>
        <row r="4841">
          <cell r="S4841" t="str">
            <v>0</v>
          </cell>
          <cell r="X4841">
            <v>0</v>
          </cell>
        </row>
        <row r="4842">
          <cell r="S4842" t="str">
            <v>0</v>
          </cell>
          <cell r="X4842">
            <v>0</v>
          </cell>
        </row>
        <row r="4843">
          <cell r="S4843" t="str">
            <v>0</v>
          </cell>
          <cell r="X4843">
            <v>0</v>
          </cell>
        </row>
        <row r="4844">
          <cell r="S4844" t="str">
            <v>0</v>
          </cell>
          <cell r="X4844">
            <v>0</v>
          </cell>
        </row>
        <row r="4845">
          <cell r="S4845" t="str">
            <v>0</v>
          </cell>
          <cell r="X4845">
            <v>0</v>
          </cell>
        </row>
        <row r="4846">
          <cell r="S4846" t="str">
            <v>0</v>
          </cell>
          <cell r="X4846">
            <v>0</v>
          </cell>
        </row>
        <row r="4847">
          <cell r="S4847" t="str">
            <v>0</v>
          </cell>
          <cell r="X4847">
            <v>0</v>
          </cell>
        </row>
        <row r="4848">
          <cell r="S4848" t="str">
            <v>0</v>
          </cell>
          <cell r="X4848">
            <v>0</v>
          </cell>
        </row>
        <row r="4849">
          <cell r="S4849" t="str">
            <v>0</v>
          </cell>
          <cell r="X4849">
            <v>0</v>
          </cell>
        </row>
        <row r="4850">
          <cell r="S4850" t="str">
            <v>0</v>
          </cell>
          <cell r="X4850">
            <v>0</v>
          </cell>
        </row>
        <row r="4851">
          <cell r="S4851" t="str">
            <v>0</v>
          </cell>
          <cell r="X4851">
            <v>0</v>
          </cell>
        </row>
        <row r="4852">
          <cell r="S4852" t="str">
            <v>0</v>
          </cell>
          <cell r="X4852">
            <v>0</v>
          </cell>
        </row>
        <row r="4853">
          <cell r="S4853" t="str">
            <v>0</v>
          </cell>
          <cell r="X4853">
            <v>0</v>
          </cell>
        </row>
        <row r="4854">
          <cell r="S4854" t="str">
            <v>0</v>
          </cell>
          <cell r="X4854">
            <v>0</v>
          </cell>
        </row>
        <row r="4855">
          <cell r="S4855" t="str">
            <v>0</v>
          </cell>
          <cell r="X4855">
            <v>0</v>
          </cell>
        </row>
        <row r="4856">
          <cell r="S4856" t="str">
            <v>0</v>
          </cell>
          <cell r="X4856">
            <v>0</v>
          </cell>
        </row>
        <row r="4857">
          <cell r="S4857" t="str">
            <v>0</v>
          </cell>
          <cell r="X4857">
            <v>0</v>
          </cell>
        </row>
        <row r="4858">
          <cell r="S4858" t="str">
            <v>0</v>
          </cell>
          <cell r="X4858">
            <v>0</v>
          </cell>
        </row>
        <row r="4859">
          <cell r="S4859" t="str">
            <v>0</v>
          </cell>
          <cell r="X4859">
            <v>0</v>
          </cell>
        </row>
        <row r="4860">
          <cell r="S4860" t="str">
            <v>0</v>
          </cell>
          <cell r="X4860">
            <v>0</v>
          </cell>
        </row>
        <row r="4861">
          <cell r="S4861" t="str">
            <v>0</v>
          </cell>
          <cell r="X4861">
            <v>0</v>
          </cell>
        </row>
        <row r="4862">
          <cell r="S4862" t="str">
            <v>0</v>
          </cell>
          <cell r="X4862">
            <v>0</v>
          </cell>
        </row>
        <row r="4863">
          <cell r="S4863" t="str">
            <v>0</v>
          </cell>
          <cell r="X4863">
            <v>0</v>
          </cell>
        </row>
        <row r="4864">
          <cell r="S4864" t="str">
            <v>0</v>
          </cell>
          <cell r="X4864">
            <v>0</v>
          </cell>
        </row>
        <row r="4865">
          <cell r="S4865" t="str">
            <v>0</v>
          </cell>
          <cell r="X4865">
            <v>0</v>
          </cell>
        </row>
        <row r="4866">
          <cell r="S4866" t="str">
            <v>0</v>
          </cell>
          <cell r="X4866">
            <v>0</v>
          </cell>
        </row>
        <row r="4867">
          <cell r="S4867" t="str">
            <v>0</v>
          </cell>
          <cell r="X4867">
            <v>0</v>
          </cell>
        </row>
        <row r="4868">
          <cell r="S4868" t="str">
            <v>0</v>
          </cell>
          <cell r="X4868">
            <v>0</v>
          </cell>
        </row>
        <row r="4869">
          <cell r="S4869" t="str">
            <v>0</v>
          </cell>
          <cell r="X4869">
            <v>0</v>
          </cell>
        </row>
        <row r="4870">
          <cell r="S4870" t="str">
            <v>0</v>
          </cell>
          <cell r="X4870">
            <v>0</v>
          </cell>
        </row>
        <row r="4871">
          <cell r="S4871" t="str">
            <v>0</v>
          </cell>
          <cell r="X4871">
            <v>0</v>
          </cell>
        </row>
        <row r="4872">
          <cell r="S4872" t="str">
            <v>0</v>
          </cell>
          <cell r="X4872">
            <v>0</v>
          </cell>
        </row>
        <row r="4873">
          <cell r="S4873" t="str">
            <v>0</v>
          </cell>
          <cell r="X4873">
            <v>0</v>
          </cell>
        </row>
        <row r="4874">
          <cell r="S4874" t="str">
            <v>0</v>
          </cell>
          <cell r="X4874">
            <v>0</v>
          </cell>
        </row>
        <row r="4875">
          <cell r="S4875" t="str">
            <v>0</v>
          </cell>
          <cell r="X4875">
            <v>0</v>
          </cell>
        </row>
        <row r="4876">
          <cell r="S4876" t="str">
            <v>0</v>
          </cell>
          <cell r="X4876">
            <v>0</v>
          </cell>
        </row>
        <row r="4877">
          <cell r="S4877" t="str">
            <v>0</v>
          </cell>
          <cell r="X4877">
            <v>0</v>
          </cell>
        </row>
        <row r="4878">
          <cell r="S4878" t="str">
            <v>0</v>
          </cell>
          <cell r="X4878">
            <v>0</v>
          </cell>
        </row>
        <row r="4879">
          <cell r="S4879" t="str">
            <v>0</v>
          </cell>
          <cell r="X4879">
            <v>0</v>
          </cell>
        </row>
        <row r="4880">
          <cell r="S4880" t="str">
            <v>0</v>
          </cell>
          <cell r="X4880">
            <v>0</v>
          </cell>
        </row>
        <row r="4881">
          <cell r="S4881" t="str">
            <v>0</v>
          </cell>
          <cell r="X4881">
            <v>0</v>
          </cell>
        </row>
        <row r="4882">
          <cell r="S4882" t="str">
            <v>0</v>
          </cell>
          <cell r="X4882">
            <v>0</v>
          </cell>
        </row>
        <row r="4883">
          <cell r="S4883" t="str">
            <v>0</v>
          </cell>
          <cell r="X4883">
            <v>0</v>
          </cell>
        </row>
        <row r="4884">
          <cell r="S4884" t="str">
            <v>0</v>
          </cell>
          <cell r="X4884">
            <v>0</v>
          </cell>
        </row>
        <row r="4885">
          <cell r="S4885" t="str">
            <v>0</v>
          </cell>
          <cell r="X4885">
            <v>0</v>
          </cell>
        </row>
        <row r="4886">
          <cell r="S4886" t="str">
            <v>0</v>
          </cell>
          <cell r="X4886">
            <v>0</v>
          </cell>
        </row>
        <row r="4887">
          <cell r="S4887" t="str">
            <v>0</v>
          </cell>
          <cell r="X4887">
            <v>0</v>
          </cell>
        </row>
        <row r="4888">
          <cell r="S4888" t="str">
            <v>0</v>
          </cell>
          <cell r="X4888">
            <v>0</v>
          </cell>
        </row>
        <row r="4889">
          <cell r="S4889" t="str">
            <v>0</v>
          </cell>
          <cell r="X4889">
            <v>0</v>
          </cell>
        </row>
        <row r="4890">
          <cell r="S4890" t="str">
            <v>0</v>
          </cell>
          <cell r="X4890">
            <v>0</v>
          </cell>
        </row>
        <row r="4891">
          <cell r="S4891" t="str">
            <v>0</v>
          </cell>
          <cell r="X4891">
            <v>0</v>
          </cell>
        </row>
        <row r="4892">
          <cell r="S4892" t="str">
            <v>0</v>
          </cell>
          <cell r="X4892">
            <v>0</v>
          </cell>
        </row>
        <row r="4893">
          <cell r="S4893" t="str">
            <v>0</v>
          </cell>
          <cell r="X4893">
            <v>0</v>
          </cell>
        </row>
        <row r="4894">
          <cell r="S4894" t="str">
            <v>0</v>
          </cell>
          <cell r="X4894">
            <v>0</v>
          </cell>
        </row>
        <row r="4895">
          <cell r="S4895" t="str">
            <v>0</v>
          </cell>
          <cell r="X4895">
            <v>0</v>
          </cell>
        </row>
        <row r="4896">
          <cell r="S4896" t="str">
            <v>0</v>
          </cell>
          <cell r="X4896">
            <v>0</v>
          </cell>
        </row>
        <row r="4897">
          <cell r="S4897" t="str">
            <v>0</v>
          </cell>
          <cell r="X4897">
            <v>0</v>
          </cell>
        </row>
        <row r="4898">
          <cell r="S4898" t="str">
            <v>0</v>
          </cell>
          <cell r="X4898">
            <v>0</v>
          </cell>
        </row>
        <row r="4899">
          <cell r="S4899" t="str">
            <v>0</v>
          </cell>
          <cell r="X4899">
            <v>0</v>
          </cell>
        </row>
        <row r="4900">
          <cell r="S4900" t="str">
            <v>0</v>
          </cell>
          <cell r="X4900">
            <v>0</v>
          </cell>
        </row>
        <row r="4901">
          <cell r="S4901" t="str">
            <v>0</v>
          </cell>
          <cell r="X4901">
            <v>0</v>
          </cell>
        </row>
        <row r="4902">
          <cell r="S4902" t="str">
            <v>0</v>
          </cell>
          <cell r="X4902">
            <v>0</v>
          </cell>
        </row>
        <row r="4903">
          <cell r="S4903" t="str">
            <v>0</v>
          </cell>
          <cell r="X4903">
            <v>0</v>
          </cell>
        </row>
        <row r="4904">
          <cell r="S4904" t="str">
            <v>0</v>
          </cell>
          <cell r="X4904">
            <v>0</v>
          </cell>
        </row>
        <row r="4905">
          <cell r="S4905" t="str">
            <v>0</v>
          </cell>
          <cell r="X4905">
            <v>0</v>
          </cell>
        </row>
        <row r="4906">
          <cell r="S4906" t="str">
            <v>0</v>
          </cell>
          <cell r="X4906">
            <v>0</v>
          </cell>
        </row>
        <row r="4907">
          <cell r="S4907" t="str">
            <v>0</v>
          </cell>
          <cell r="X4907">
            <v>0</v>
          </cell>
        </row>
        <row r="4908">
          <cell r="S4908" t="str">
            <v>0</v>
          </cell>
          <cell r="X4908">
            <v>0</v>
          </cell>
        </row>
        <row r="4909">
          <cell r="S4909" t="str">
            <v>0</v>
          </cell>
          <cell r="X4909">
            <v>0</v>
          </cell>
        </row>
        <row r="4910">
          <cell r="S4910" t="str">
            <v>0</v>
          </cell>
          <cell r="X4910">
            <v>0</v>
          </cell>
        </row>
        <row r="4911">
          <cell r="S4911" t="str">
            <v>0</v>
          </cell>
          <cell r="X4911">
            <v>0</v>
          </cell>
        </row>
        <row r="4912">
          <cell r="S4912" t="str">
            <v>0</v>
          </cell>
          <cell r="X4912">
            <v>0</v>
          </cell>
        </row>
        <row r="4913">
          <cell r="S4913" t="str">
            <v>0</v>
          </cell>
          <cell r="X4913">
            <v>0</v>
          </cell>
        </row>
        <row r="4914">
          <cell r="S4914" t="str">
            <v>0</v>
          </cell>
          <cell r="X4914">
            <v>0</v>
          </cell>
        </row>
        <row r="4915">
          <cell r="S4915" t="str">
            <v>0</v>
          </cell>
          <cell r="X4915">
            <v>0</v>
          </cell>
        </row>
        <row r="4916">
          <cell r="S4916" t="str">
            <v>0</v>
          </cell>
          <cell r="X4916">
            <v>0</v>
          </cell>
        </row>
        <row r="4917">
          <cell r="S4917" t="str">
            <v>0</v>
          </cell>
          <cell r="X4917">
            <v>0</v>
          </cell>
        </row>
        <row r="4918">
          <cell r="S4918" t="str">
            <v>0</v>
          </cell>
          <cell r="X4918">
            <v>0</v>
          </cell>
        </row>
        <row r="4919">
          <cell r="S4919" t="str">
            <v>0</v>
          </cell>
          <cell r="X4919">
            <v>0</v>
          </cell>
        </row>
        <row r="4920">
          <cell r="S4920" t="str">
            <v>0</v>
          </cell>
          <cell r="X4920">
            <v>0</v>
          </cell>
        </row>
        <row r="4921">
          <cell r="S4921" t="str">
            <v>0</v>
          </cell>
          <cell r="X4921">
            <v>0</v>
          </cell>
        </row>
        <row r="4922">
          <cell r="S4922" t="str">
            <v>0</v>
          </cell>
          <cell r="X4922">
            <v>0</v>
          </cell>
        </row>
        <row r="4923">
          <cell r="S4923" t="str">
            <v>0</v>
          </cell>
          <cell r="X4923">
            <v>0</v>
          </cell>
        </row>
        <row r="4924">
          <cell r="S4924" t="str">
            <v>0</v>
          </cell>
          <cell r="X4924">
            <v>0</v>
          </cell>
        </row>
        <row r="4925">
          <cell r="S4925" t="str">
            <v>0</v>
          </cell>
          <cell r="X4925">
            <v>0</v>
          </cell>
        </row>
        <row r="4926">
          <cell r="S4926" t="str">
            <v>0</v>
          </cell>
          <cell r="X4926">
            <v>0</v>
          </cell>
        </row>
        <row r="4927">
          <cell r="S4927" t="str">
            <v>0</v>
          </cell>
          <cell r="X4927">
            <v>0</v>
          </cell>
        </row>
        <row r="4928">
          <cell r="S4928" t="str">
            <v>0</v>
          </cell>
          <cell r="X4928">
            <v>0</v>
          </cell>
        </row>
        <row r="4929">
          <cell r="S4929" t="str">
            <v>0</v>
          </cell>
          <cell r="X4929">
            <v>0</v>
          </cell>
        </row>
        <row r="4930">
          <cell r="S4930" t="str">
            <v>0</v>
          </cell>
          <cell r="X4930">
            <v>0</v>
          </cell>
        </row>
        <row r="4931">
          <cell r="S4931" t="str">
            <v>0</v>
          </cell>
          <cell r="X4931">
            <v>0</v>
          </cell>
        </row>
        <row r="4932">
          <cell r="S4932" t="str">
            <v>0</v>
          </cell>
          <cell r="X4932">
            <v>0</v>
          </cell>
        </row>
        <row r="4933">
          <cell r="S4933" t="str">
            <v>0</v>
          </cell>
          <cell r="X4933">
            <v>0</v>
          </cell>
        </row>
        <row r="4934">
          <cell r="S4934" t="str">
            <v>0</v>
          </cell>
          <cell r="X4934">
            <v>0</v>
          </cell>
        </row>
        <row r="4935">
          <cell r="S4935" t="str">
            <v>0</v>
          </cell>
          <cell r="X4935">
            <v>0</v>
          </cell>
        </row>
        <row r="4936">
          <cell r="S4936" t="str">
            <v>0</v>
          </cell>
          <cell r="X4936">
            <v>0</v>
          </cell>
        </row>
        <row r="4937">
          <cell r="S4937" t="str">
            <v>0</v>
          </cell>
          <cell r="X4937">
            <v>0</v>
          </cell>
        </row>
        <row r="4938">
          <cell r="S4938" t="str">
            <v>0</v>
          </cell>
          <cell r="X4938">
            <v>0</v>
          </cell>
        </row>
        <row r="4939">
          <cell r="S4939" t="str">
            <v>0</v>
          </cell>
          <cell r="X4939">
            <v>0</v>
          </cell>
        </row>
        <row r="4940">
          <cell r="S4940" t="str">
            <v>0</v>
          </cell>
          <cell r="X4940">
            <v>0</v>
          </cell>
        </row>
        <row r="4941">
          <cell r="S4941" t="str">
            <v>0</v>
          </cell>
          <cell r="X4941">
            <v>0</v>
          </cell>
        </row>
        <row r="4942">
          <cell r="S4942" t="str">
            <v>0</v>
          </cell>
          <cell r="X4942">
            <v>0</v>
          </cell>
        </row>
        <row r="4943">
          <cell r="S4943" t="str">
            <v>0</v>
          </cell>
          <cell r="X4943">
            <v>0</v>
          </cell>
        </row>
        <row r="4944">
          <cell r="S4944" t="str">
            <v>0</v>
          </cell>
          <cell r="X4944">
            <v>0</v>
          </cell>
        </row>
        <row r="4945">
          <cell r="S4945" t="str">
            <v>0</v>
          </cell>
          <cell r="X4945">
            <v>0</v>
          </cell>
        </row>
        <row r="4946">
          <cell r="S4946" t="str">
            <v>0</v>
          </cell>
          <cell r="X4946">
            <v>0</v>
          </cell>
        </row>
        <row r="4947">
          <cell r="S4947" t="str">
            <v>0</v>
          </cell>
          <cell r="X4947">
            <v>0</v>
          </cell>
        </row>
        <row r="4948">
          <cell r="S4948" t="str">
            <v>0</v>
          </cell>
          <cell r="X4948">
            <v>0</v>
          </cell>
        </row>
        <row r="4949">
          <cell r="S4949" t="str">
            <v>0</v>
          </cell>
          <cell r="X4949">
            <v>0</v>
          </cell>
        </row>
        <row r="4950">
          <cell r="S4950" t="str">
            <v>0</v>
          </cell>
          <cell r="X4950">
            <v>0</v>
          </cell>
        </row>
        <row r="4951">
          <cell r="S4951" t="str">
            <v>0</v>
          </cell>
          <cell r="X4951">
            <v>0</v>
          </cell>
        </row>
        <row r="4952">
          <cell r="S4952" t="str">
            <v>0</v>
          </cell>
          <cell r="X4952">
            <v>0</v>
          </cell>
        </row>
        <row r="4953">
          <cell r="S4953" t="str">
            <v>0</v>
          </cell>
          <cell r="X4953">
            <v>0</v>
          </cell>
        </row>
        <row r="4954">
          <cell r="S4954" t="str">
            <v>0</v>
          </cell>
          <cell r="X4954">
            <v>0</v>
          </cell>
        </row>
        <row r="4955">
          <cell r="S4955" t="str">
            <v>0</v>
          </cell>
          <cell r="X4955">
            <v>0</v>
          </cell>
        </row>
        <row r="4956">
          <cell r="S4956" t="str">
            <v>0</v>
          </cell>
          <cell r="X4956">
            <v>0</v>
          </cell>
        </row>
        <row r="4957">
          <cell r="S4957" t="str">
            <v>0</v>
          </cell>
          <cell r="X4957">
            <v>0</v>
          </cell>
        </row>
        <row r="4958">
          <cell r="S4958" t="str">
            <v>0</v>
          </cell>
          <cell r="X4958">
            <v>0</v>
          </cell>
        </row>
        <row r="4959">
          <cell r="S4959" t="str">
            <v>0</v>
          </cell>
          <cell r="X4959">
            <v>0</v>
          </cell>
        </row>
        <row r="4960">
          <cell r="S4960" t="str">
            <v>0</v>
          </cell>
          <cell r="X4960">
            <v>0</v>
          </cell>
        </row>
        <row r="4961">
          <cell r="S4961" t="str">
            <v>0</v>
          </cell>
          <cell r="X4961">
            <v>0</v>
          </cell>
        </row>
        <row r="4962">
          <cell r="S4962" t="str">
            <v>0</v>
          </cell>
          <cell r="X4962">
            <v>0</v>
          </cell>
        </row>
        <row r="4963">
          <cell r="S4963" t="str">
            <v>0</v>
          </cell>
          <cell r="X4963">
            <v>0</v>
          </cell>
        </row>
        <row r="4964">
          <cell r="S4964" t="str">
            <v>0</v>
          </cell>
          <cell r="X4964">
            <v>0</v>
          </cell>
        </row>
        <row r="4965">
          <cell r="S4965" t="str">
            <v>0</v>
          </cell>
          <cell r="X4965">
            <v>0</v>
          </cell>
        </row>
        <row r="4966">
          <cell r="S4966" t="str">
            <v>0</v>
          </cell>
          <cell r="X4966">
            <v>0</v>
          </cell>
        </row>
        <row r="4967">
          <cell r="S4967" t="str">
            <v>0</v>
          </cell>
          <cell r="X4967">
            <v>0</v>
          </cell>
        </row>
        <row r="4968">
          <cell r="S4968" t="str">
            <v>0</v>
          </cell>
          <cell r="X4968">
            <v>0</v>
          </cell>
        </row>
        <row r="4969">
          <cell r="S4969" t="str">
            <v>0</v>
          </cell>
          <cell r="X4969">
            <v>0</v>
          </cell>
        </row>
        <row r="4970">
          <cell r="S4970" t="str">
            <v>0</v>
          </cell>
          <cell r="X4970">
            <v>0</v>
          </cell>
        </row>
        <row r="4971">
          <cell r="S4971" t="str">
            <v>0</v>
          </cell>
          <cell r="X4971">
            <v>0</v>
          </cell>
        </row>
        <row r="4972">
          <cell r="S4972" t="str">
            <v>0</v>
          </cell>
          <cell r="X4972">
            <v>0</v>
          </cell>
        </row>
        <row r="4973">
          <cell r="S4973" t="str">
            <v>0</v>
          </cell>
          <cell r="X4973">
            <v>0</v>
          </cell>
        </row>
        <row r="4974">
          <cell r="S4974" t="str">
            <v>0</v>
          </cell>
          <cell r="X4974">
            <v>0</v>
          </cell>
        </row>
        <row r="4975">
          <cell r="S4975" t="str">
            <v>0</v>
          </cell>
          <cell r="X4975">
            <v>0</v>
          </cell>
        </row>
        <row r="4976">
          <cell r="S4976" t="str">
            <v>0</v>
          </cell>
          <cell r="X4976">
            <v>0</v>
          </cell>
        </row>
        <row r="4977">
          <cell r="S4977" t="str">
            <v>0</v>
          </cell>
          <cell r="X4977">
            <v>0</v>
          </cell>
        </row>
        <row r="4978">
          <cell r="S4978" t="str">
            <v>0</v>
          </cell>
          <cell r="X4978">
            <v>0</v>
          </cell>
        </row>
        <row r="4979">
          <cell r="S4979" t="str">
            <v>0</v>
          </cell>
          <cell r="X4979">
            <v>0</v>
          </cell>
        </row>
        <row r="4980">
          <cell r="S4980" t="str">
            <v>0</v>
          </cell>
          <cell r="X4980">
            <v>0</v>
          </cell>
        </row>
        <row r="4981">
          <cell r="S4981" t="str">
            <v>0</v>
          </cell>
          <cell r="X4981">
            <v>0</v>
          </cell>
        </row>
        <row r="4982">
          <cell r="S4982" t="str">
            <v>0</v>
          </cell>
          <cell r="X4982">
            <v>0</v>
          </cell>
        </row>
        <row r="4983">
          <cell r="S4983" t="str">
            <v>0</v>
          </cell>
          <cell r="X4983">
            <v>0</v>
          </cell>
        </row>
        <row r="4984">
          <cell r="S4984" t="str">
            <v>0</v>
          </cell>
          <cell r="X4984">
            <v>0</v>
          </cell>
        </row>
        <row r="4985">
          <cell r="S4985" t="str">
            <v>0</v>
          </cell>
          <cell r="X4985">
            <v>0</v>
          </cell>
        </row>
        <row r="4986">
          <cell r="S4986" t="str">
            <v>0</v>
          </cell>
          <cell r="X4986">
            <v>0</v>
          </cell>
        </row>
        <row r="4987">
          <cell r="S4987" t="str">
            <v>0</v>
          </cell>
          <cell r="X4987">
            <v>0</v>
          </cell>
        </row>
        <row r="4988">
          <cell r="S4988" t="str">
            <v>0</v>
          </cell>
          <cell r="X4988">
            <v>0</v>
          </cell>
        </row>
        <row r="4989">
          <cell r="S4989" t="str">
            <v>0</v>
          </cell>
          <cell r="X4989">
            <v>0</v>
          </cell>
        </row>
        <row r="4990">
          <cell r="S4990" t="str">
            <v>0</v>
          </cell>
          <cell r="X4990">
            <v>0</v>
          </cell>
        </row>
        <row r="4991">
          <cell r="S4991" t="str">
            <v>0</v>
          </cell>
          <cell r="X4991">
            <v>0</v>
          </cell>
        </row>
        <row r="4992">
          <cell r="S4992" t="str">
            <v>0</v>
          </cell>
          <cell r="X4992">
            <v>0</v>
          </cell>
        </row>
        <row r="4993">
          <cell r="S4993" t="str">
            <v>0</v>
          </cell>
          <cell r="X4993">
            <v>0</v>
          </cell>
        </row>
        <row r="4994">
          <cell r="S4994" t="str">
            <v>0</v>
          </cell>
          <cell r="X4994">
            <v>0</v>
          </cell>
        </row>
        <row r="4995">
          <cell r="S4995" t="str">
            <v>0</v>
          </cell>
          <cell r="X4995">
            <v>0</v>
          </cell>
        </row>
        <row r="4996">
          <cell r="S4996" t="str">
            <v>0</v>
          </cell>
          <cell r="X4996">
            <v>0</v>
          </cell>
        </row>
        <row r="4997">
          <cell r="S4997" t="str">
            <v>0</v>
          </cell>
          <cell r="X4997">
            <v>0</v>
          </cell>
        </row>
        <row r="4998">
          <cell r="S4998" t="str">
            <v>0</v>
          </cell>
          <cell r="X4998">
            <v>0</v>
          </cell>
        </row>
        <row r="4999">
          <cell r="S4999" t="str">
            <v>0</v>
          </cell>
          <cell r="X4999">
            <v>0</v>
          </cell>
        </row>
        <row r="5000">
          <cell r="S5000" t="str">
            <v>0</v>
          </cell>
          <cell r="X5000">
            <v>0</v>
          </cell>
        </row>
        <row r="5001">
          <cell r="S5001" t="str">
            <v>0</v>
          </cell>
          <cell r="X5001">
            <v>0</v>
          </cell>
        </row>
        <row r="5002">
          <cell r="S5002" t="str">
            <v>0</v>
          </cell>
          <cell r="X5002">
            <v>0</v>
          </cell>
        </row>
        <row r="5003">
          <cell r="S5003" t="str">
            <v>0</v>
          </cell>
          <cell r="X5003">
            <v>0</v>
          </cell>
        </row>
        <row r="5004">
          <cell r="S5004" t="str">
            <v>0</v>
          </cell>
          <cell r="X5004">
            <v>0</v>
          </cell>
        </row>
        <row r="5005">
          <cell r="S5005" t="str">
            <v>0</v>
          </cell>
          <cell r="X5005">
            <v>0</v>
          </cell>
        </row>
        <row r="5006">
          <cell r="S5006" t="str">
            <v>0</v>
          </cell>
          <cell r="X5006">
            <v>0</v>
          </cell>
        </row>
        <row r="5007">
          <cell r="S5007" t="str">
            <v>0</v>
          </cell>
          <cell r="X5007">
            <v>0</v>
          </cell>
        </row>
        <row r="5008">
          <cell r="S5008" t="str">
            <v>0</v>
          </cell>
          <cell r="X5008">
            <v>0</v>
          </cell>
        </row>
        <row r="5009">
          <cell r="S5009" t="str">
            <v>0</v>
          </cell>
          <cell r="X5009">
            <v>0</v>
          </cell>
        </row>
        <row r="5010">
          <cell r="S5010" t="str">
            <v>0</v>
          </cell>
          <cell r="X5010">
            <v>0</v>
          </cell>
        </row>
        <row r="5011">
          <cell r="S5011" t="str">
            <v>0</v>
          </cell>
          <cell r="X5011">
            <v>0</v>
          </cell>
        </row>
        <row r="5012">
          <cell r="S5012" t="str">
            <v>0</v>
          </cell>
          <cell r="X5012">
            <v>0</v>
          </cell>
        </row>
        <row r="5013">
          <cell r="S5013" t="str">
            <v>0</v>
          </cell>
          <cell r="X5013">
            <v>0</v>
          </cell>
        </row>
        <row r="5014">
          <cell r="S5014" t="str">
            <v>0</v>
          </cell>
          <cell r="X5014">
            <v>0</v>
          </cell>
        </row>
        <row r="5015">
          <cell r="S5015" t="str">
            <v>0</v>
          </cell>
          <cell r="X5015">
            <v>0</v>
          </cell>
        </row>
        <row r="5016">
          <cell r="S5016" t="str">
            <v>0</v>
          </cell>
          <cell r="X5016">
            <v>0</v>
          </cell>
        </row>
        <row r="5017">
          <cell r="S5017" t="str">
            <v>0</v>
          </cell>
          <cell r="X5017">
            <v>0</v>
          </cell>
        </row>
        <row r="5018">
          <cell r="S5018" t="str">
            <v>0</v>
          </cell>
          <cell r="X5018">
            <v>0</v>
          </cell>
        </row>
        <row r="5019">
          <cell r="S5019" t="str">
            <v>0</v>
          </cell>
          <cell r="X5019">
            <v>0</v>
          </cell>
        </row>
        <row r="5020">
          <cell r="S5020" t="str">
            <v>0</v>
          </cell>
          <cell r="X5020">
            <v>0</v>
          </cell>
        </row>
        <row r="5021">
          <cell r="S5021" t="str">
            <v>0</v>
          </cell>
          <cell r="X5021">
            <v>0</v>
          </cell>
        </row>
        <row r="5022">
          <cell r="S5022" t="str">
            <v>0</v>
          </cell>
          <cell r="X5022">
            <v>0</v>
          </cell>
        </row>
        <row r="5023">
          <cell r="S5023" t="str">
            <v>0</v>
          </cell>
          <cell r="X5023">
            <v>0</v>
          </cell>
        </row>
        <row r="5024">
          <cell r="S5024" t="str">
            <v>0</v>
          </cell>
          <cell r="X5024">
            <v>0</v>
          </cell>
        </row>
        <row r="5025">
          <cell r="S5025" t="str">
            <v>0</v>
          </cell>
          <cell r="X5025">
            <v>0</v>
          </cell>
        </row>
        <row r="5026">
          <cell r="S5026" t="str">
            <v>0</v>
          </cell>
          <cell r="X5026">
            <v>0</v>
          </cell>
        </row>
        <row r="5027">
          <cell r="S5027" t="str">
            <v>0</v>
          </cell>
          <cell r="X5027">
            <v>0</v>
          </cell>
        </row>
        <row r="5028">
          <cell r="S5028" t="str">
            <v>0</v>
          </cell>
          <cell r="X5028">
            <v>0</v>
          </cell>
        </row>
        <row r="5029">
          <cell r="S5029" t="str">
            <v>0</v>
          </cell>
          <cell r="X5029">
            <v>0</v>
          </cell>
        </row>
        <row r="5030">
          <cell r="S5030" t="str">
            <v>0</v>
          </cell>
          <cell r="X5030">
            <v>0</v>
          </cell>
        </row>
        <row r="5031">
          <cell r="S5031" t="str">
            <v>0</v>
          </cell>
          <cell r="X5031">
            <v>0</v>
          </cell>
        </row>
        <row r="5032">
          <cell r="S5032" t="str">
            <v>0</v>
          </cell>
          <cell r="X5032">
            <v>0</v>
          </cell>
        </row>
        <row r="5033">
          <cell r="S5033" t="str">
            <v>0</v>
          </cell>
          <cell r="X5033">
            <v>0</v>
          </cell>
        </row>
        <row r="5034">
          <cell r="S5034" t="str">
            <v>0</v>
          </cell>
          <cell r="X5034">
            <v>0</v>
          </cell>
        </row>
        <row r="5035">
          <cell r="S5035" t="str">
            <v>0</v>
          </cell>
          <cell r="X5035">
            <v>0</v>
          </cell>
        </row>
        <row r="5036">
          <cell r="S5036" t="str">
            <v>0</v>
          </cell>
          <cell r="X5036">
            <v>0</v>
          </cell>
        </row>
        <row r="5037">
          <cell r="S5037" t="str">
            <v>0</v>
          </cell>
          <cell r="X5037">
            <v>0</v>
          </cell>
        </row>
        <row r="5038">
          <cell r="S5038" t="str">
            <v>0</v>
          </cell>
          <cell r="X5038">
            <v>0</v>
          </cell>
        </row>
        <row r="5039">
          <cell r="S5039" t="str">
            <v>0</v>
          </cell>
          <cell r="X5039">
            <v>0</v>
          </cell>
        </row>
        <row r="5040">
          <cell r="S5040" t="str">
            <v>0</v>
          </cell>
          <cell r="X5040">
            <v>0</v>
          </cell>
        </row>
        <row r="5041">
          <cell r="S5041" t="str">
            <v>0</v>
          </cell>
          <cell r="X5041">
            <v>0</v>
          </cell>
        </row>
        <row r="5042">
          <cell r="S5042" t="str">
            <v>0</v>
          </cell>
          <cell r="X5042">
            <v>0</v>
          </cell>
        </row>
        <row r="5043">
          <cell r="S5043" t="str">
            <v>0</v>
          </cell>
          <cell r="X5043">
            <v>0</v>
          </cell>
        </row>
        <row r="5044">
          <cell r="S5044" t="str">
            <v>0</v>
          </cell>
          <cell r="X5044">
            <v>0</v>
          </cell>
        </row>
        <row r="5045">
          <cell r="S5045" t="str">
            <v>0</v>
          </cell>
          <cell r="X5045">
            <v>0</v>
          </cell>
        </row>
        <row r="5046">
          <cell r="S5046" t="str">
            <v>0</v>
          </cell>
          <cell r="X5046">
            <v>0</v>
          </cell>
        </row>
        <row r="5047">
          <cell r="S5047" t="str">
            <v>0</v>
          </cell>
          <cell r="X5047">
            <v>0</v>
          </cell>
        </row>
        <row r="5048">
          <cell r="S5048" t="str">
            <v>0</v>
          </cell>
          <cell r="X5048">
            <v>0</v>
          </cell>
        </row>
        <row r="5049">
          <cell r="S5049" t="str">
            <v>0</v>
          </cell>
          <cell r="X5049">
            <v>0</v>
          </cell>
        </row>
        <row r="5050">
          <cell r="S5050" t="str">
            <v>0</v>
          </cell>
          <cell r="X5050">
            <v>0</v>
          </cell>
        </row>
        <row r="5051">
          <cell r="S5051" t="str">
            <v>0</v>
          </cell>
          <cell r="X5051">
            <v>0</v>
          </cell>
        </row>
        <row r="5052">
          <cell r="S5052" t="str">
            <v>0</v>
          </cell>
          <cell r="X5052">
            <v>0</v>
          </cell>
        </row>
        <row r="5053">
          <cell r="S5053" t="str">
            <v>0</v>
          </cell>
          <cell r="X5053">
            <v>0</v>
          </cell>
        </row>
        <row r="5054">
          <cell r="S5054" t="str">
            <v>0</v>
          </cell>
          <cell r="X5054">
            <v>0</v>
          </cell>
        </row>
        <row r="5055">
          <cell r="S5055" t="str">
            <v>0</v>
          </cell>
          <cell r="X5055">
            <v>0</v>
          </cell>
        </row>
        <row r="5056">
          <cell r="S5056" t="str">
            <v>0</v>
          </cell>
          <cell r="X5056">
            <v>0</v>
          </cell>
        </row>
        <row r="5057">
          <cell r="S5057" t="str">
            <v>0</v>
          </cell>
          <cell r="X5057">
            <v>0</v>
          </cell>
        </row>
        <row r="5058">
          <cell r="S5058" t="str">
            <v>0</v>
          </cell>
          <cell r="X5058">
            <v>0</v>
          </cell>
        </row>
        <row r="5059">
          <cell r="S5059" t="str">
            <v>0</v>
          </cell>
          <cell r="X5059">
            <v>0</v>
          </cell>
        </row>
        <row r="5060">
          <cell r="S5060" t="str">
            <v>0</v>
          </cell>
          <cell r="X5060">
            <v>0</v>
          </cell>
        </row>
        <row r="5061">
          <cell r="S5061" t="str">
            <v>0</v>
          </cell>
          <cell r="X5061">
            <v>0</v>
          </cell>
        </row>
        <row r="5062">
          <cell r="S5062" t="str">
            <v>0</v>
          </cell>
          <cell r="X5062">
            <v>0</v>
          </cell>
        </row>
        <row r="5063">
          <cell r="S5063" t="str">
            <v>0</v>
          </cell>
          <cell r="X5063">
            <v>0</v>
          </cell>
        </row>
        <row r="5064">
          <cell r="S5064" t="str">
            <v>0</v>
          </cell>
          <cell r="X5064">
            <v>0</v>
          </cell>
        </row>
        <row r="5065">
          <cell r="S5065" t="str">
            <v>0</v>
          </cell>
          <cell r="X5065">
            <v>0</v>
          </cell>
        </row>
        <row r="5066">
          <cell r="S5066" t="str">
            <v>0</v>
          </cell>
          <cell r="X5066">
            <v>0</v>
          </cell>
        </row>
        <row r="5067">
          <cell r="S5067" t="str">
            <v>0</v>
          </cell>
          <cell r="X5067">
            <v>0</v>
          </cell>
        </row>
        <row r="5068">
          <cell r="S5068" t="str">
            <v>0</v>
          </cell>
          <cell r="X5068">
            <v>0</v>
          </cell>
        </row>
        <row r="5069">
          <cell r="S5069" t="str">
            <v>0</v>
          </cell>
          <cell r="X5069">
            <v>0</v>
          </cell>
        </row>
        <row r="5070">
          <cell r="S5070" t="str">
            <v>0</v>
          </cell>
          <cell r="X5070">
            <v>0</v>
          </cell>
        </row>
        <row r="5071">
          <cell r="S5071" t="str">
            <v>0</v>
          </cell>
          <cell r="X5071">
            <v>0</v>
          </cell>
        </row>
        <row r="5072">
          <cell r="S5072" t="str">
            <v>0</v>
          </cell>
          <cell r="X5072">
            <v>0</v>
          </cell>
        </row>
        <row r="5073">
          <cell r="S5073" t="str">
            <v>0</v>
          </cell>
          <cell r="X5073">
            <v>0</v>
          </cell>
        </row>
        <row r="5074">
          <cell r="S5074" t="str">
            <v>0</v>
          </cell>
          <cell r="X5074">
            <v>0</v>
          </cell>
        </row>
        <row r="5075">
          <cell r="S5075" t="str">
            <v>0</v>
          </cell>
          <cell r="X5075">
            <v>0</v>
          </cell>
        </row>
        <row r="5076">
          <cell r="S5076" t="str">
            <v>0</v>
          </cell>
          <cell r="X5076">
            <v>0</v>
          </cell>
        </row>
        <row r="5077">
          <cell r="S5077" t="str">
            <v>0</v>
          </cell>
          <cell r="X5077">
            <v>0</v>
          </cell>
        </row>
        <row r="5078">
          <cell r="S5078" t="str">
            <v>0</v>
          </cell>
          <cell r="X5078">
            <v>0</v>
          </cell>
        </row>
        <row r="5079">
          <cell r="S5079" t="str">
            <v>0</v>
          </cell>
          <cell r="X5079">
            <v>0</v>
          </cell>
        </row>
        <row r="5080">
          <cell r="S5080" t="str">
            <v>0</v>
          </cell>
          <cell r="X5080">
            <v>0</v>
          </cell>
        </row>
        <row r="5081">
          <cell r="S5081" t="str">
            <v>0</v>
          </cell>
          <cell r="X5081">
            <v>0</v>
          </cell>
        </row>
        <row r="5082">
          <cell r="S5082" t="str">
            <v>0</v>
          </cell>
          <cell r="X5082">
            <v>0</v>
          </cell>
        </row>
        <row r="5083">
          <cell r="S5083" t="str">
            <v>0</v>
          </cell>
          <cell r="X5083">
            <v>0</v>
          </cell>
        </row>
        <row r="5084">
          <cell r="S5084" t="str">
            <v>0</v>
          </cell>
          <cell r="X5084">
            <v>0</v>
          </cell>
        </row>
        <row r="5085">
          <cell r="S5085" t="str">
            <v>0</v>
          </cell>
          <cell r="X5085">
            <v>0</v>
          </cell>
        </row>
        <row r="5086">
          <cell r="S5086" t="str">
            <v>0</v>
          </cell>
          <cell r="X5086">
            <v>0</v>
          </cell>
        </row>
        <row r="5087">
          <cell r="S5087" t="str">
            <v>0</v>
          </cell>
          <cell r="X5087">
            <v>0</v>
          </cell>
        </row>
        <row r="5088">
          <cell r="S5088" t="str">
            <v>0</v>
          </cell>
          <cell r="X5088">
            <v>0</v>
          </cell>
        </row>
        <row r="5089">
          <cell r="S5089" t="str">
            <v>0</v>
          </cell>
          <cell r="X5089">
            <v>0</v>
          </cell>
        </row>
        <row r="5090">
          <cell r="S5090" t="str">
            <v>0</v>
          </cell>
          <cell r="X5090">
            <v>0</v>
          </cell>
        </row>
        <row r="5091">
          <cell r="S5091" t="str">
            <v>0</v>
          </cell>
          <cell r="X5091">
            <v>0</v>
          </cell>
        </row>
        <row r="5092">
          <cell r="S5092" t="str">
            <v>0</v>
          </cell>
          <cell r="X5092">
            <v>0</v>
          </cell>
        </row>
        <row r="5093">
          <cell r="S5093" t="str">
            <v>0</v>
          </cell>
          <cell r="X5093">
            <v>0</v>
          </cell>
        </row>
        <row r="5094">
          <cell r="S5094" t="str">
            <v>0</v>
          </cell>
          <cell r="X5094">
            <v>0</v>
          </cell>
        </row>
        <row r="5095">
          <cell r="S5095" t="str">
            <v>0</v>
          </cell>
          <cell r="X5095">
            <v>0</v>
          </cell>
        </row>
        <row r="5096">
          <cell r="S5096" t="str">
            <v>0</v>
          </cell>
          <cell r="X5096">
            <v>0</v>
          </cell>
        </row>
        <row r="5097">
          <cell r="S5097" t="str">
            <v>0</v>
          </cell>
          <cell r="X5097">
            <v>0</v>
          </cell>
        </row>
        <row r="5098">
          <cell r="S5098" t="str">
            <v>0</v>
          </cell>
          <cell r="X5098">
            <v>0</v>
          </cell>
        </row>
        <row r="5099">
          <cell r="S5099" t="str">
            <v>0</v>
          </cell>
          <cell r="X5099">
            <v>0</v>
          </cell>
        </row>
        <row r="5100">
          <cell r="S5100" t="str">
            <v>0</v>
          </cell>
          <cell r="X5100">
            <v>0</v>
          </cell>
        </row>
        <row r="5101">
          <cell r="S5101" t="str">
            <v>0</v>
          </cell>
          <cell r="X5101">
            <v>0</v>
          </cell>
        </row>
        <row r="5102">
          <cell r="S5102" t="str">
            <v>0</v>
          </cell>
          <cell r="X5102">
            <v>0</v>
          </cell>
        </row>
        <row r="5103">
          <cell r="S5103" t="str">
            <v>0</v>
          </cell>
          <cell r="X5103">
            <v>0</v>
          </cell>
        </row>
        <row r="5104">
          <cell r="S5104" t="str">
            <v>0</v>
          </cell>
          <cell r="X5104">
            <v>0</v>
          </cell>
        </row>
        <row r="5105">
          <cell r="S5105" t="str">
            <v>0</v>
          </cell>
          <cell r="X5105">
            <v>0</v>
          </cell>
        </row>
        <row r="5106">
          <cell r="S5106" t="str">
            <v>0</v>
          </cell>
          <cell r="X5106">
            <v>0</v>
          </cell>
        </row>
        <row r="5107">
          <cell r="S5107" t="str">
            <v>0</v>
          </cell>
          <cell r="X5107">
            <v>0</v>
          </cell>
        </row>
        <row r="5108">
          <cell r="S5108" t="str">
            <v>0</v>
          </cell>
          <cell r="X5108">
            <v>0</v>
          </cell>
        </row>
        <row r="5109">
          <cell r="S5109" t="str">
            <v>0</v>
          </cell>
          <cell r="X5109">
            <v>0</v>
          </cell>
        </row>
        <row r="5110">
          <cell r="S5110" t="str">
            <v>0</v>
          </cell>
          <cell r="X5110">
            <v>0</v>
          </cell>
        </row>
        <row r="5111">
          <cell r="S5111" t="str">
            <v>0</v>
          </cell>
          <cell r="X5111">
            <v>0</v>
          </cell>
        </row>
        <row r="5112">
          <cell r="S5112" t="str">
            <v>0</v>
          </cell>
          <cell r="X5112">
            <v>0</v>
          </cell>
        </row>
        <row r="5113">
          <cell r="S5113" t="str">
            <v>0</v>
          </cell>
          <cell r="X5113">
            <v>0</v>
          </cell>
        </row>
        <row r="5114">
          <cell r="S5114" t="str">
            <v>0</v>
          </cell>
          <cell r="X5114">
            <v>0</v>
          </cell>
        </row>
        <row r="5115">
          <cell r="S5115" t="str">
            <v>0</v>
          </cell>
          <cell r="X5115">
            <v>0</v>
          </cell>
        </row>
        <row r="5116">
          <cell r="S5116" t="str">
            <v>0</v>
          </cell>
          <cell r="X5116">
            <v>0</v>
          </cell>
        </row>
        <row r="5117">
          <cell r="S5117" t="str">
            <v>0</v>
          </cell>
          <cell r="X5117">
            <v>0</v>
          </cell>
        </row>
        <row r="5118">
          <cell r="S5118" t="str">
            <v>0</v>
          </cell>
          <cell r="X5118">
            <v>0</v>
          </cell>
        </row>
        <row r="5119">
          <cell r="S5119" t="str">
            <v>0</v>
          </cell>
          <cell r="X5119">
            <v>0</v>
          </cell>
        </row>
        <row r="5120">
          <cell r="S5120" t="str">
            <v>0</v>
          </cell>
          <cell r="X5120">
            <v>0</v>
          </cell>
        </row>
        <row r="5121">
          <cell r="S5121" t="str">
            <v>0</v>
          </cell>
          <cell r="X5121">
            <v>0</v>
          </cell>
        </row>
        <row r="5122">
          <cell r="S5122" t="str">
            <v>0</v>
          </cell>
          <cell r="X5122">
            <v>0</v>
          </cell>
        </row>
        <row r="5123">
          <cell r="S5123" t="str">
            <v>0</v>
          </cell>
          <cell r="X5123">
            <v>0</v>
          </cell>
        </row>
        <row r="5124">
          <cell r="S5124" t="str">
            <v>0</v>
          </cell>
          <cell r="X5124">
            <v>0</v>
          </cell>
        </row>
        <row r="5125">
          <cell r="S5125" t="str">
            <v>0</v>
          </cell>
          <cell r="X5125">
            <v>0</v>
          </cell>
        </row>
        <row r="5126">
          <cell r="S5126" t="str">
            <v>0</v>
          </cell>
          <cell r="X5126">
            <v>0</v>
          </cell>
        </row>
        <row r="5127">
          <cell r="S5127" t="str">
            <v>0</v>
          </cell>
          <cell r="X5127">
            <v>0</v>
          </cell>
        </row>
        <row r="5128">
          <cell r="S5128" t="str">
            <v>0</v>
          </cell>
          <cell r="X5128">
            <v>0</v>
          </cell>
        </row>
        <row r="5129">
          <cell r="S5129" t="str">
            <v>0</v>
          </cell>
          <cell r="X5129">
            <v>0</v>
          </cell>
        </row>
        <row r="5130">
          <cell r="S5130" t="str">
            <v>0</v>
          </cell>
          <cell r="X5130">
            <v>0</v>
          </cell>
        </row>
        <row r="5131">
          <cell r="S5131" t="str">
            <v>0</v>
          </cell>
          <cell r="X5131">
            <v>0</v>
          </cell>
        </row>
        <row r="5132">
          <cell r="S5132" t="str">
            <v>0</v>
          </cell>
          <cell r="X5132">
            <v>0</v>
          </cell>
        </row>
        <row r="5133">
          <cell r="S5133" t="str">
            <v>0</v>
          </cell>
          <cell r="X5133">
            <v>0</v>
          </cell>
        </row>
        <row r="5134">
          <cell r="S5134" t="str">
            <v>0</v>
          </cell>
          <cell r="X5134">
            <v>0</v>
          </cell>
        </row>
        <row r="5135">
          <cell r="S5135" t="str">
            <v>0</v>
          </cell>
          <cell r="X5135">
            <v>0</v>
          </cell>
        </row>
        <row r="5136">
          <cell r="S5136" t="str">
            <v>0</v>
          </cell>
          <cell r="X5136">
            <v>0</v>
          </cell>
        </row>
        <row r="5137">
          <cell r="S5137" t="str">
            <v>0</v>
          </cell>
          <cell r="X5137">
            <v>0</v>
          </cell>
        </row>
        <row r="5138">
          <cell r="S5138" t="str">
            <v>0</v>
          </cell>
          <cell r="X5138">
            <v>0</v>
          </cell>
        </row>
        <row r="5139">
          <cell r="S5139" t="str">
            <v>0</v>
          </cell>
          <cell r="X5139">
            <v>0</v>
          </cell>
        </row>
        <row r="5140">
          <cell r="S5140" t="str">
            <v>0</v>
          </cell>
          <cell r="X5140">
            <v>0</v>
          </cell>
        </row>
        <row r="5141">
          <cell r="S5141" t="str">
            <v>0</v>
          </cell>
          <cell r="X5141">
            <v>0</v>
          </cell>
        </row>
        <row r="5142">
          <cell r="S5142" t="str">
            <v>0</v>
          </cell>
          <cell r="X5142">
            <v>0</v>
          </cell>
        </row>
        <row r="5143">
          <cell r="S5143" t="str">
            <v>0</v>
          </cell>
          <cell r="X5143">
            <v>0</v>
          </cell>
        </row>
        <row r="5144">
          <cell r="S5144" t="str">
            <v>0</v>
          </cell>
          <cell r="X5144">
            <v>0</v>
          </cell>
        </row>
        <row r="5145">
          <cell r="S5145" t="str">
            <v>0</v>
          </cell>
          <cell r="X5145">
            <v>0</v>
          </cell>
        </row>
        <row r="5146">
          <cell r="S5146" t="str">
            <v>0</v>
          </cell>
          <cell r="X5146">
            <v>0</v>
          </cell>
        </row>
        <row r="5147">
          <cell r="S5147" t="str">
            <v>0</v>
          </cell>
          <cell r="X5147">
            <v>0</v>
          </cell>
        </row>
        <row r="5148">
          <cell r="S5148" t="str">
            <v>0</v>
          </cell>
          <cell r="X5148">
            <v>0</v>
          </cell>
        </row>
        <row r="5149">
          <cell r="S5149" t="str">
            <v>0</v>
          </cell>
          <cell r="X5149">
            <v>0</v>
          </cell>
        </row>
        <row r="5150">
          <cell r="S5150" t="str">
            <v>0</v>
          </cell>
          <cell r="X5150">
            <v>0</v>
          </cell>
        </row>
        <row r="5151">
          <cell r="S5151" t="str">
            <v>0</v>
          </cell>
          <cell r="X5151">
            <v>0</v>
          </cell>
        </row>
        <row r="5152">
          <cell r="S5152" t="str">
            <v>0</v>
          </cell>
          <cell r="X5152">
            <v>0</v>
          </cell>
        </row>
        <row r="5153">
          <cell r="S5153" t="str">
            <v>0</v>
          </cell>
          <cell r="X5153">
            <v>0</v>
          </cell>
        </row>
        <row r="5154">
          <cell r="S5154" t="str">
            <v>0</v>
          </cell>
          <cell r="X5154">
            <v>0</v>
          </cell>
        </row>
        <row r="5155">
          <cell r="S5155" t="str">
            <v>0</v>
          </cell>
          <cell r="X5155">
            <v>0</v>
          </cell>
        </row>
        <row r="5156">
          <cell r="S5156" t="str">
            <v>0</v>
          </cell>
          <cell r="X5156">
            <v>0</v>
          </cell>
        </row>
        <row r="5157">
          <cell r="S5157" t="str">
            <v>0</v>
          </cell>
          <cell r="X5157">
            <v>0</v>
          </cell>
        </row>
        <row r="5158">
          <cell r="S5158" t="str">
            <v>0</v>
          </cell>
          <cell r="X5158">
            <v>0</v>
          </cell>
        </row>
        <row r="5159">
          <cell r="S5159" t="str">
            <v>0</v>
          </cell>
          <cell r="X5159">
            <v>0</v>
          </cell>
        </row>
        <row r="5160">
          <cell r="S5160" t="str">
            <v>0</v>
          </cell>
          <cell r="X5160">
            <v>0</v>
          </cell>
        </row>
        <row r="5161">
          <cell r="S5161" t="str">
            <v>0</v>
          </cell>
          <cell r="X5161">
            <v>0</v>
          </cell>
        </row>
        <row r="5162">
          <cell r="S5162" t="str">
            <v>0</v>
          </cell>
          <cell r="X5162">
            <v>0</v>
          </cell>
        </row>
        <row r="5163">
          <cell r="S5163" t="str">
            <v>0</v>
          </cell>
          <cell r="X5163">
            <v>0</v>
          </cell>
        </row>
        <row r="5164">
          <cell r="S5164" t="str">
            <v>0</v>
          </cell>
          <cell r="X5164">
            <v>0</v>
          </cell>
        </row>
        <row r="5165">
          <cell r="S5165" t="str">
            <v>0</v>
          </cell>
          <cell r="X5165">
            <v>0</v>
          </cell>
        </row>
        <row r="5166">
          <cell r="S5166" t="str">
            <v>0</v>
          </cell>
          <cell r="X5166">
            <v>0</v>
          </cell>
        </row>
        <row r="5167">
          <cell r="S5167" t="str">
            <v>0</v>
          </cell>
          <cell r="X5167">
            <v>0</v>
          </cell>
        </row>
        <row r="5168">
          <cell r="S5168" t="str">
            <v>0</v>
          </cell>
          <cell r="X5168">
            <v>0</v>
          </cell>
        </row>
        <row r="5169">
          <cell r="S5169" t="str">
            <v>0</v>
          </cell>
          <cell r="X5169">
            <v>0</v>
          </cell>
        </row>
        <row r="5170">
          <cell r="S5170" t="str">
            <v>0</v>
          </cell>
          <cell r="X5170">
            <v>0</v>
          </cell>
        </row>
        <row r="5171">
          <cell r="S5171" t="str">
            <v>0</v>
          </cell>
          <cell r="X5171">
            <v>0</v>
          </cell>
        </row>
        <row r="5172">
          <cell r="S5172" t="str">
            <v>0</v>
          </cell>
          <cell r="X5172">
            <v>0</v>
          </cell>
        </row>
        <row r="5173">
          <cell r="S5173" t="str">
            <v>0</v>
          </cell>
          <cell r="X5173">
            <v>0</v>
          </cell>
        </row>
        <row r="5174">
          <cell r="S5174" t="str">
            <v>0</v>
          </cell>
          <cell r="X5174">
            <v>0</v>
          </cell>
        </row>
        <row r="5175">
          <cell r="S5175" t="str">
            <v>0</v>
          </cell>
          <cell r="X5175">
            <v>0</v>
          </cell>
        </row>
        <row r="5176">
          <cell r="S5176" t="str">
            <v>0</v>
          </cell>
          <cell r="X5176">
            <v>0</v>
          </cell>
        </row>
        <row r="5177">
          <cell r="S5177" t="str">
            <v>0</v>
          </cell>
          <cell r="X5177">
            <v>0</v>
          </cell>
        </row>
        <row r="5178">
          <cell r="S5178" t="str">
            <v>0</v>
          </cell>
          <cell r="X5178">
            <v>0</v>
          </cell>
        </row>
        <row r="5179">
          <cell r="S5179" t="str">
            <v>0</v>
          </cell>
          <cell r="X5179">
            <v>0</v>
          </cell>
        </row>
        <row r="5180">
          <cell r="S5180" t="str">
            <v>0</v>
          </cell>
          <cell r="X5180">
            <v>0</v>
          </cell>
        </row>
        <row r="5181">
          <cell r="S5181" t="str">
            <v>0</v>
          </cell>
          <cell r="X5181">
            <v>0</v>
          </cell>
        </row>
        <row r="5182">
          <cell r="S5182" t="str">
            <v>0</v>
          </cell>
          <cell r="X5182">
            <v>0</v>
          </cell>
        </row>
        <row r="5183">
          <cell r="S5183" t="str">
            <v>0</v>
          </cell>
          <cell r="X5183">
            <v>0</v>
          </cell>
        </row>
        <row r="5184">
          <cell r="S5184" t="str">
            <v>0</v>
          </cell>
          <cell r="X5184">
            <v>0</v>
          </cell>
        </row>
        <row r="5185">
          <cell r="S5185" t="str">
            <v>0</v>
          </cell>
          <cell r="X5185">
            <v>0</v>
          </cell>
        </row>
        <row r="5186">
          <cell r="S5186" t="str">
            <v>0</v>
          </cell>
          <cell r="X5186">
            <v>0</v>
          </cell>
        </row>
        <row r="5187">
          <cell r="S5187" t="str">
            <v>0</v>
          </cell>
          <cell r="X5187">
            <v>0</v>
          </cell>
        </row>
        <row r="5188">
          <cell r="S5188" t="str">
            <v>0</v>
          </cell>
          <cell r="X5188">
            <v>0</v>
          </cell>
        </row>
        <row r="5189">
          <cell r="S5189" t="str">
            <v>0</v>
          </cell>
          <cell r="X5189">
            <v>0</v>
          </cell>
        </row>
        <row r="5190">
          <cell r="S5190" t="str">
            <v>0</v>
          </cell>
          <cell r="X5190">
            <v>0</v>
          </cell>
        </row>
        <row r="5191">
          <cell r="S5191" t="str">
            <v>0</v>
          </cell>
          <cell r="X5191">
            <v>0</v>
          </cell>
        </row>
        <row r="5192">
          <cell r="S5192" t="str">
            <v>0</v>
          </cell>
          <cell r="X5192">
            <v>0</v>
          </cell>
        </row>
        <row r="5193">
          <cell r="S5193" t="str">
            <v>0</v>
          </cell>
          <cell r="X5193">
            <v>0</v>
          </cell>
        </row>
        <row r="5194">
          <cell r="S5194" t="str">
            <v>0</v>
          </cell>
          <cell r="X5194">
            <v>0</v>
          </cell>
        </row>
        <row r="5195">
          <cell r="S5195" t="str">
            <v>0</v>
          </cell>
          <cell r="X5195">
            <v>0</v>
          </cell>
        </row>
        <row r="5196">
          <cell r="S5196" t="str">
            <v>0</v>
          </cell>
          <cell r="X5196">
            <v>0</v>
          </cell>
        </row>
        <row r="5197">
          <cell r="S5197" t="str">
            <v>0</v>
          </cell>
          <cell r="X5197">
            <v>0</v>
          </cell>
        </row>
        <row r="5198">
          <cell r="S5198" t="str">
            <v>0</v>
          </cell>
          <cell r="X5198">
            <v>0</v>
          </cell>
        </row>
        <row r="5199">
          <cell r="S5199" t="str">
            <v>0</v>
          </cell>
          <cell r="X5199">
            <v>0</v>
          </cell>
        </row>
        <row r="5200">
          <cell r="S5200" t="str">
            <v>0</v>
          </cell>
          <cell r="X5200">
            <v>0</v>
          </cell>
        </row>
        <row r="5201">
          <cell r="S5201" t="str">
            <v>0</v>
          </cell>
          <cell r="X5201">
            <v>0</v>
          </cell>
        </row>
        <row r="5202">
          <cell r="S5202" t="str">
            <v>0</v>
          </cell>
          <cell r="X5202">
            <v>0</v>
          </cell>
        </row>
        <row r="5203">
          <cell r="S5203" t="str">
            <v>0</v>
          </cell>
          <cell r="X5203">
            <v>0</v>
          </cell>
        </row>
        <row r="5204">
          <cell r="S5204" t="str">
            <v>0</v>
          </cell>
          <cell r="X5204">
            <v>0</v>
          </cell>
        </row>
        <row r="5205">
          <cell r="S5205" t="str">
            <v>0</v>
          </cell>
          <cell r="X5205">
            <v>0</v>
          </cell>
        </row>
        <row r="5206">
          <cell r="S5206" t="str">
            <v>0</v>
          </cell>
          <cell r="X5206">
            <v>0</v>
          </cell>
        </row>
        <row r="5207">
          <cell r="S5207" t="str">
            <v>0</v>
          </cell>
          <cell r="X5207">
            <v>0</v>
          </cell>
        </row>
        <row r="5208">
          <cell r="S5208" t="str">
            <v>0</v>
          </cell>
          <cell r="X5208">
            <v>0</v>
          </cell>
        </row>
        <row r="5209">
          <cell r="S5209" t="str">
            <v>0</v>
          </cell>
          <cell r="X5209">
            <v>0</v>
          </cell>
        </row>
        <row r="5210">
          <cell r="S5210" t="str">
            <v>0</v>
          </cell>
          <cell r="X5210">
            <v>0</v>
          </cell>
        </row>
        <row r="5211">
          <cell r="S5211" t="str">
            <v>0</v>
          </cell>
          <cell r="X5211">
            <v>0</v>
          </cell>
        </row>
        <row r="5212">
          <cell r="S5212" t="str">
            <v>0</v>
          </cell>
          <cell r="X5212">
            <v>0</v>
          </cell>
        </row>
        <row r="5213">
          <cell r="S5213" t="str">
            <v>0</v>
          </cell>
          <cell r="X5213">
            <v>0</v>
          </cell>
        </row>
        <row r="5214">
          <cell r="S5214" t="str">
            <v>0</v>
          </cell>
          <cell r="X5214">
            <v>0</v>
          </cell>
        </row>
        <row r="5215">
          <cell r="S5215" t="str">
            <v>0</v>
          </cell>
          <cell r="X5215">
            <v>0</v>
          </cell>
        </row>
        <row r="5216">
          <cell r="S5216" t="str">
            <v>0</v>
          </cell>
          <cell r="X5216">
            <v>0</v>
          </cell>
        </row>
        <row r="5217">
          <cell r="S5217" t="str">
            <v>0</v>
          </cell>
          <cell r="X5217">
            <v>0</v>
          </cell>
        </row>
        <row r="5218">
          <cell r="S5218" t="str">
            <v>0</v>
          </cell>
          <cell r="X5218">
            <v>0</v>
          </cell>
        </row>
        <row r="5219">
          <cell r="S5219" t="str">
            <v>0</v>
          </cell>
          <cell r="X5219">
            <v>0</v>
          </cell>
        </row>
        <row r="5220">
          <cell r="S5220" t="str">
            <v>0</v>
          </cell>
          <cell r="X5220">
            <v>0</v>
          </cell>
        </row>
        <row r="5221">
          <cell r="S5221" t="str">
            <v>0</v>
          </cell>
          <cell r="X5221">
            <v>0</v>
          </cell>
        </row>
        <row r="5222">
          <cell r="S5222" t="str">
            <v>0</v>
          </cell>
          <cell r="X5222">
            <v>0</v>
          </cell>
        </row>
        <row r="5223">
          <cell r="S5223" t="str">
            <v>0</v>
          </cell>
          <cell r="X5223">
            <v>0</v>
          </cell>
        </row>
        <row r="5224">
          <cell r="S5224" t="str">
            <v>0</v>
          </cell>
          <cell r="X5224">
            <v>0</v>
          </cell>
        </row>
        <row r="5225">
          <cell r="S5225" t="str">
            <v>0</v>
          </cell>
          <cell r="X5225">
            <v>0</v>
          </cell>
        </row>
        <row r="5226">
          <cell r="S5226" t="str">
            <v>0</v>
          </cell>
          <cell r="X5226">
            <v>0</v>
          </cell>
        </row>
        <row r="5227">
          <cell r="S5227" t="str">
            <v>0</v>
          </cell>
          <cell r="X5227">
            <v>0</v>
          </cell>
        </row>
        <row r="5228">
          <cell r="S5228" t="str">
            <v>0</v>
          </cell>
          <cell r="X5228">
            <v>0</v>
          </cell>
        </row>
        <row r="5229">
          <cell r="S5229" t="str">
            <v>0</v>
          </cell>
          <cell r="X5229">
            <v>0</v>
          </cell>
        </row>
        <row r="5230">
          <cell r="S5230" t="str">
            <v>0</v>
          </cell>
          <cell r="X5230">
            <v>0</v>
          </cell>
        </row>
        <row r="5231">
          <cell r="S5231" t="str">
            <v>0</v>
          </cell>
          <cell r="X5231">
            <v>0</v>
          </cell>
        </row>
        <row r="5232">
          <cell r="S5232" t="str">
            <v>0</v>
          </cell>
          <cell r="X5232">
            <v>0</v>
          </cell>
        </row>
        <row r="5233">
          <cell r="S5233" t="str">
            <v>0</v>
          </cell>
          <cell r="X5233">
            <v>0</v>
          </cell>
        </row>
        <row r="5234">
          <cell r="S5234" t="str">
            <v>0</v>
          </cell>
          <cell r="X5234">
            <v>0</v>
          </cell>
        </row>
        <row r="5235">
          <cell r="S5235" t="str">
            <v>0</v>
          </cell>
          <cell r="X5235">
            <v>0</v>
          </cell>
        </row>
        <row r="5236">
          <cell r="S5236" t="str">
            <v>0</v>
          </cell>
          <cell r="X5236">
            <v>0</v>
          </cell>
        </row>
        <row r="5237">
          <cell r="S5237" t="str">
            <v>0</v>
          </cell>
          <cell r="X5237">
            <v>0</v>
          </cell>
        </row>
        <row r="5238">
          <cell r="S5238" t="str">
            <v>0</v>
          </cell>
          <cell r="X5238">
            <v>0</v>
          </cell>
        </row>
        <row r="5239">
          <cell r="S5239" t="str">
            <v>0</v>
          </cell>
          <cell r="X5239">
            <v>0</v>
          </cell>
        </row>
        <row r="5240">
          <cell r="S5240" t="str">
            <v>0</v>
          </cell>
          <cell r="X5240">
            <v>0</v>
          </cell>
        </row>
        <row r="5241">
          <cell r="S5241" t="str">
            <v>0</v>
          </cell>
          <cell r="X5241">
            <v>0</v>
          </cell>
        </row>
        <row r="5242">
          <cell r="S5242" t="str">
            <v>0</v>
          </cell>
          <cell r="X5242">
            <v>0</v>
          </cell>
        </row>
        <row r="5243">
          <cell r="S5243" t="str">
            <v>0</v>
          </cell>
          <cell r="X5243">
            <v>0</v>
          </cell>
        </row>
        <row r="5244">
          <cell r="S5244" t="str">
            <v>0</v>
          </cell>
          <cell r="X5244">
            <v>0</v>
          </cell>
        </row>
        <row r="5245">
          <cell r="S5245" t="str">
            <v>0</v>
          </cell>
          <cell r="X5245">
            <v>0</v>
          </cell>
        </row>
        <row r="5246">
          <cell r="S5246" t="str">
            <v>0</v>
          </cell>
          <cell r="X5246">
            <v>0</v>
          </cell>
        </row>
        <row r="5247">
          <cell r="S5247" t="str">
            <v>0</v>
          </cell>
          <cell r="X5247">
            <v>0</v>
          </cell>
        </row>
        <row r="5248">
          <cell r="S5248" t="str">
            <v>0</v>
          </cell>
          <cell r="X5248">
            <v>0</v>
          </cell>
        </row>
        <row r="5249">
          <cell r="S5249" t="str">
            <v>0</v>
          </cell>
          <cell r="X5249">
            <v>0</v>
          </cell>
        </row>
        <row r="5250">
          <cell r="S5250" t="str">
            <v>0</v>
          </cell>
          <cell r="X5250">
            <v>0</v>
          </cell>
        </row>
        <row r="5251">
          <cell r="S5251" t="str">
            <v>0</v>
          </cell>
          <cell r="X5251">
            <v>0</v>
          </cell>
        </row>
        <row r="5252">
          <cell r="S5252" t="str">
            <v>0</v>
          </cell>
          <cell r="X5252">
            <v>0</v>
          </cell>
        </row>
        <row r="5253">
          <cell r="S5253" t="str">
            <v>0</v>
          </cell>
          <cell r="X5253">
            <v>0</v>
          </cell>
        </row>
        <row r="5254">
          <cell r="S5254" t="str">
            <v>0</v>
          </cell>
          <cell r="X5254">
            <v>0</v>
          </cell>
        </row>
        <row r="5255">
          <cell r="S5255" t="str">
            <v>0</v>
          </cell>
          <cell r="X5255">
            <v>0</v>
          </cell>
        </row>
        <row r="5256">
          <cell r="S5256" t="str">
            <v>0</v>
          </cell>
          <cell r="X5256">
            <v>0</v>
          </cell>
        </row>
        <row r="5257">
          <cell r="S5257" t="str">
            <v>0</v>
          </cell>
          <cell r="X5257">
            <v>0</v>
          </cell>
        </row>
        <row r="5258">
          <cell r="S5258" t="str">
            <v>0</v>
          </cell>
          <cell r="X5258">
            <v>0</v>
          </cell>
        </row>
        <row r="5259">
          <cell r="S5259" t="str">
            <v>0</v>
          </cell>
          <cell r="X5259">
            <v>0</v>
          </cell>
        </row>
        <row r="5260">
          <cell r="S5260" t="str">
            <v>0</v>
          </cell>
          <cell r="X5260">
            <v>0</v>
          </cell>
        </row>
        <row r="5261">
          <cell r="S5261" t="str">
            <v>0</v>
          </cell>
          <cell r="X5261">
            <v>0</v>
          </cell>
        </row>
        <row r="5262">
          <cell r="S5262" t="str">
            <v>0</v>
          </cell>
          <cell r="X5262">
            <v>0</v>
          </cell>
        </row>
        <row r="5263">
          <cell r="S5263" t="str">
            <v>0</v>
          </cell>
          <cell r="X5263">
            <v>0</v>
          </cell>
        </row>
        <row r="5264">
          <cell r="S5264" t="str">
            <v>0</v>
          </cell>
          <cell r="X5264">
            <v>0</v>
          </cell>
        </row>
        <row r="5265">
          <cell r="S5265" t="str">
            <v>0</v>
          </cell>
          <cell r="X5265">
            <v>0</v>
          </cell>
        </row>
        <row r="5266">
          <cell r="S5266" t="str">
            <v>0</v>
          </cell>
          <cell r="X5266">
            <v>0</v>
          </cell>
        </row>
        <row r="5267">
          <cell r="S5267" t="str">
            <v>0</v>
          </cell>
          <cell r="X5267">
            <v>0</v>
          </cell>
        </row>
        <row r="5268">
          <cell r="S5268" t="str">
            <v>0</v>
          </cell>
          <cell r="X5268">
            <v>0</v>
          </cell>
        </row>
        <row r="5269">
          <cell r="S5269" t="str">
            <v>0</v>
          </cell>
          <cell r="X5269">
            <v>0</v>
          </cell>
        </row>
        <row r="5270">
          <cell r="S5270" t="str">
            <v>0</v>
          </cell>
          <cell r="X5270">
            <v>0</v>
          </cell>
        </row>
        <row r="5271">
          <cell r="S5271" t="str">
            <v>0</v>
          </cell>
          <cell r="X5271">
            <v>0</v>
          </cell>
        </row>
        <row r="5272">
          <cell r="S5272" t="str">
            <v>0</v>
          </cell>
          <cell r="X5272">
            <v>0</v>
          </cell>
        </row>
        <row r="5273">
          <cell r="S5273" t="str">
            <v>0</v>
          </cell>
          <cell r="X5273">
            <v>0</v>
          </cell>
        </row>
        <row r="5274">
          <cell r="S5274" t="str">
            <v>0</v>
          </cell>
          <cell r="X5274">
            <v>0</v>
          </cell>
        </row>
        <row r="5275">
          <cell r="S5275" t="str">
            <v>0</v>
          </cell>
          <cell r="X5275">
            <v>0</v>
          </cell>
        </row>
        <row r="5276">
          <cell r="S5276" t="str">
            <v>0</v>
          </cell>
          <cell r="X5276">
            <v>0</v>
          </cell>
        </row>
        <row r="5277">
          <cell r="S5277" t="str">
            <v>0</v>
          </cell>
          <cell r="X5277">
            <v>0</v>
          </cell>
        </row>
        <row r="5278">
          <cell r="S5278" t="str">
            <v>0</v>
          </cell>
          <cell r="X5278">
            <v>0</v>
          </cell>
        </row>
        <row r="5279">
          <cell r="S5279" t="str">
            <v>0</v>
          </cell>
          <cell r="X5279">
            <v>0</v>
          </cell>
        </row>
        <row r="5280">
          <cell r="S5280" t="str">
            <v>0</v>
          </cell>
          <cell r="X5280">
            <v>0</v>
          </cell>
        </row>
        <row r="5281">
          <cell r="S5281" t="str">
            <v>0</v>
          </cell>
          <cell r="X5281">
            <v>0</v>
          </cell>
        </row>
        <row r="5282">
          <cell r="S5282" t="str">
            <v>0</v>
          </cell>
          <cell r="X5282">
            <v>0</v>
          </cell>
        </row>
        <row r="5283">
          <cell r="S5283" t="str">
            <v>0</v>
          </cell>
          <cell r="X5283">
            <v>0</v>
          </cell>
        </row>
        <row r="5284">
          <cell r="S5284" t="str">
            <v>0</v>
          </cell>
          <cell r="X5284">
            <v>0</v>
          </cell>
        </row>
        <row r="5285">
          <cell r="S5285" t="str">
            <v>0</v>
          </cell>
          <cell r="X5285">
            <v>0</v>
          </cell>
        </row>
        <row r="5286">
          <cell r="S5286" t="str">
            <v>0</v>
          </cell>
          <cell r="X5286">
            <v>0</v>
          </cell>
        </row>
        <row r="5287">
          <cell r="S5287" t="str">
            <v>0</v>
          </cell>
          <cell r="X5287">
            <v>0</v>
          </cell>
        </row>
        <row r="5288">
          <cell r="S5288" t="str">
            <v>0</v>
          </cell>
          <cell r="X5288">
            <v>0</v>
          </cell>
        </row>
        <row r="5289">
          <cell r="S5289" t="str">
            <v>0</v>
          </cell>
          <cell r="X5289">
            <v>0</v>
          </cell>
        </row>
        <row r="5290">
          <cell r="S5290" t="str">
            <v>0</v>
          </cell>
          <cell r="X5290">
            <v>0</v>
          </cell>
        </row>
        <row r="5291">
          <cell r="S5291" t="str">
            <v>0</v>
          </cell>
          <cell r="X5291">
            <v>0</v>
          </cell>
        </row>
        <row r="5292">
          <cell r="S5292" t="str">
            <v>0</v>
          </cell>
          <cell r="X5292">
            <v>0</v>
          </cell>
        </row>
        <row r="5293">
          <cell r="S5293" t="str">
            <v>0</v>
          </cell>
          <cell r="X5293">
            <v>0</v>
          </cell>
        </row>
        <row r="5294">
          <cell r="S5294" t="str">
            <v>0</v>
          </cell>
          <cell r="X5294">
            <v>0</v>
          </cell>
        </row>
        <row r="5295">
          <cell r="S5295" t="str">
            <v>0</v>
          </cell>
          <cell r="X5295">
            <v>0</v>
          </cell>
        </row>
        <row r="5296">
          <cell r="S5296" t="str">
            <v>0</v>
          </cell>
          <cell r="X5296">
            <v>0</v>
          </cell>
        </row>
        <row r="5297">
          <cell r="S5297" t="str">
            <v>0</v>
          </cell>
          <cell r="X5297">
            <v>0</v>
          </cell>
        </row>
        <row r="5298">
          <cell r="S5298" t="str">
            <v>0</v>
          </cell>
          <cell r="X5298">
            <v>0</v>
          </cell>
        </row>
        <row r="5299">
          <cell r="S5299" t="str">
            <v>0</v>
          </cell>
          <cell r="X5299">
            <v>0</v>
          </cell>
        </row>
        <row r="5300">
          <cell r="S5300" t="str">
            <v>0</v>
          </cell>
          <cell r="X5300">
            <v>0</v>
          </cell>
        </row>
        <row r="5301">
          <cell r="S5301" t="str">
            <v>0</v>
          </cell>
          <cell r="X5301">
            <v>0</v>
          </cell>
        </row>
        <row r="5302">
          <cell r="S5302" t="str">
            <v>0</v>
          </cell>
          <cell r="X5302">
            <v>0</v>
          </cell>
        </row>
        <row r="5303">
          <cell r="S5303" t="str">
            <v>0</v>
          </cell>
          <cell r="X5303">
            <v>0</v>
          </cell>
        </row>
        <row r="5304">
          <cell r="S5304" t="str">
            <v>0</v>
          </cell>
          <cell r="X5304">
            <v>0</v>
          </cell>
        </row>
        <row r="5305">
          <cell r="S5305" t="str">
            <v>0</v>
          </cell>
          <cell r="X5305">
            <v>0</v>
          </cell>
        </row>
        <row r="5306">
          <cell r="S5306" t="str">
            <v>0</v>
          </cell>
          <cell r="X5306">
            <v>0</v>
          </cell>
        </row>
        <row r="5307">
          <cell r="S5307" t="str">
            <v>0</v>
          </cell>
          <cell r="X5307">
            <v>0</v>
          </cell>
        </row>
        <row r="5308">
          <cell r="S5308" t="str">
            <v>0</v>
          </cell>
          <cell r="X5308">
            <v>0</v>
          </cell>
        </row>
        <row r="5309">
          <cell r="S5309" t="str">
            <v>0</v>
          </cell>
          <cell r="X5309">
            <v>0</v>
          </cell>
        </row>
        <row r="5310">
          <cell r="S5310" t="str">
            <v>0</v>
          </cell>
          <cell r="X5310">
            <v>0</v>
          </cell>
        </row>
        <row r="5311">
          <cell r="S5311" t="str">
            <v>0</v>
          </cell>
          <cell r="X5311">
            <v>0</v>
          </cell>
        </row>
        <row r="5312">
          <cell r="S5312" t="str">
            <v>0</v>
          </cell>
          <cell r="X5312">
            <v>0</v>
          </cell>
        </row>
        <row r="5313">
          <cell r="S5313" t="str">
            <v>0</v>
          </cell>
          <cell r="X5313">
            <v>0</v>
          </cell>
        </row>
        <row r="5314">
          <cell r="S5314" t="str">
            <v>0</v>
          </cell>
          <cell r="X5314">
            <v>0</v>
          </cell>
        </row>
        <row r="5315">
          <cell r="S5315" t="str">
            <v>0</v>
          </cell>
          <cell r="X5315">
            <v>0</v>
          </cell>
        </row>
        <row r="5316">
          <cell r="S5316" t="str">
            <v>0</v>
          </cell>
          <cell r="X5316">
            <v>0</v>
          </cell>
        </row>
        <row r="5317">
          <cell r="S5317" t="str">
            <v>0</v>
          </cell>
          <cell r="X5317">
            <v>0</v>
          </cell>
        </row>
        <row r="5318">
          <cell r="S5318" t="str">
            <v>0</v>
          </cell>
          <cell r="X5318">
            <v>0</v>
          </cell>
        </row>
        <row r="5319">
          <cell r="S5319" t="str">
            <v>0</v>
          </cell>
          <cell r="X5319">
            <v>0</v>
          </cell>
        </row>
        <row r="5320">
          <cell r="S5320" t="str">
            <v>0</v>
          </cell>
          <cell r="X5320">
            <v>0</v>
          </cell>
        </row>
        <row r="5321">
          <cell r="S5321" t="str">
            <v>0</v>
          </cell>
          <cell r="X5321">
            <v>0</v>
          </cell>
        </row>
        <row r="5322">
          <cell r="S5322" t="str">
            <v>0</v>
          </cell>
          <cell r="X5322">
            <v>0</v>
          </cell>
        </row>
        <row r="5323">
          <cell r="S5323" t="str">
            <v>0</v>
          </cell>
          <cell r="X5323">
            <v>0</v>
          </cell>
        </row>
        <row r="5324">
          <cell r="S5324" t="str">
            <v>0</v>
          </cell>
          <cell r="X5324">
            <v>0</v>
          </cell>
        </row>
        <row r="5325">
          <cell r="S5325" t="str">
            <v>0</v>
          </cell>
          <cell r="X5325">
            <v>0</v>
          </cell>
        </row>
        <row r="5326">
          <cell r="S5326" t="str">
            <v>0</v>
          </cell>
          <cell r="X5326">
            <v>0</v>
          </cell>
        </row>
        <row r="5327">
          <cell r="S5327" t="str">
            <v>0</v>
          </cell>
          <cell r="X5327">
            <v>0</v>
          </cell>
        </row>
        <row r="5328">
          <cell r="S5328" t="str">
            <v>0</v>
          </cell>
          <cell r="X5328">
            <v>0</v>
          </cell>
        </row>
        <row r="5329">
          <cell r="S5329" t="str">
            <v>0</v>
          </cell>
          <cell r="X5329">
            <v>0</v>
          </cell>
        </row>
        <row r="5330">
          <cell r="S5330" t="str">
            <v>0</v>
          </cell>
          <cell r="X5330">
            <v>0</v>
          </cell>
        </row>
        <row r="5331">
          <cell r="S5331" t="str">
            <v>0</v>
          </cell>
          <cell r="X5331">
            <v>0</v>
          </cell>
        </row>
        <row r="5332">
          <cell r="S5332" t="str">
            <v>0</v>
          </cell>
          <cell r="X5332">
            <v>0</v>
          </cell>
        </row>
        <row r="5333">
          <cell r="S5333" t="str">
            <v>0</v>
          </cell>
          <cell r="X5333">
            <v>0</v>
          </cell>
        </row>
        <row r="5334">
          <cell r="S5334" t="str">
            <v>0</v>
          </cell>
          <cell r="X5334">
            <v>0</v>
          </cell>
        </row>
        <row r="5335">
          <cell r="S5335" t="str">
            <v>0</v>
          </cell>
          <cell r="X5335">
            <v>0</v>
          </cell>
        </row>
        <row r="5336">
          <cell r="S5336" t="str">
            <v>0</v>
          </cell>
          <cell r="X5336">
            <v>0</v>
          </cell>
        </row>
        <row r="5337">
          <cell r="S5337" t="str">
            <v>0</v>
          </cell>
          <cell r="X5337">
            <v>0</v>
          </cell>
        </row>
        <row r="5338">
          <cell r="S5338" t="str">
            <v>0</v>
          </cell>
          <cell r="X5338">
            <v>0</v>
          </cell>
        </row>
        <row r="5339">
          <cell r="S5339" t="str">
            <v>0</v>
          </cell>
          <cell r="X5339">
            <v>0</v>
          </cell>
        </row>
        <row r="5340">
          <cell r="S5340" t="str">
            <v>0</v>
          </cell>
          <cell r="X5340">
            <v>0</v>
          </cell>
        </row>
        <row r="5341">
          <cell r="S5341" t="str">
            <v>0</v>
          </cell>
          <cell r="X5341">
            <v>0</v>
          </cell>
        </row>
        <row r="5342">
          <cell r="S5342" t="str">
            <v>0</v>
          </cell>
          <cell r="X5342">
            <v>0</v>
          </cell>
        </row>
        <row r="5343">
          <cell r="S5343" t="str">
            <v>0</v>
          </cell>
          <cell r="X5343">
            <v>0</v>
          </cell>
        </row>
        <row r="5344">
          <cell r="S5344" t="str">
            <v>0</v>
          </cell>
          <cell r="X5344">
            <v>0</v>
          </cell>
        </row>
        <row r="5345">
          <cell r="S5345" t="str">
            <v>0</v>
          </cell>
          <cell r="X5345">
            <v>0</v>
          </cell>
        </row>
        <row r="5346">
          <cell r="S5346" t="str">
            <v>0</v>
          </cell>
          <cell r="X5346">
            <v>0</v>
          </cell>
        </row>
        <row r="5347">
          <cell r="S5347" t="str">
            <v>0</v>
          </cell>
          <cell r="X5347">
            <v>0</v>
          </cell>
        </row>
        <row r="5348">
          <cell r="S5348" t="str">
            <v>0</v>
          </cell>
          <cell r="X5348">
            <v>0</v>
          </cell>
        </row>
        <row r="5349">
          <cell r="S5349" t="str">
            <v>0</v>
          </cell>
          <cell r="X5349">
            <v>0</v>
          </cell>
        </row>
        <row r="5350">
          <cell r="S5350" t="str">
            <v>0</v>
          </cell>
          <cell r="X5350">
            <v>0</v>
          </cell>
        </row>
        <row r="5351">
          <cell r="S5351" t="str">
            <v>0</v>
          </cell>
          <cell r="X5351">
            <v>0</v>
          </cell>
        </row>
        <row r="5352">
          <cell r="S5352" t="str">
            <v>0</v>
          </cell>
          <cell r="X5352">
            <v>0</v>
          </cell>
        </row>
        <row r="5353">
          <cell r="S5353" t="str">
            <v>0</v>
          </cell>
          <cell r="X5353">
            <v>0</v>
          </cell>
        </row>
        <row r="5354">
          <cell r="S5354" t="str">
            <v>0</v>
          </cell>
          <cell r="X5354">
            <v>0</v>
          </cell>
        </row>
        <row r="5355">
          <cell r="S5355" t="str">
            <v>0</v>
          </cell>
          <cell r="X5355">
            <v>0</v>
          </cell>
        </row>
        <row r="5356">
          <cell r="S5356" t="str">
            <v>0</v>
          </cell>
          <cell r="X5356">
            <v>0</v>
          </cell>
        </row>
        <row r="5357">
          <cell r="S5357" t="str">
            <v>0</v>
          </cell>
          <cell r="X5357">
            <v>0</v>
          </cell>
        </row>
        <row r="5358">
          <cell r="S5358" t="str">
            <v>0</v>
          </cell>
          <cell r="X5358">
            <v>0</v>
          </cell>
        </row>
        <row r="5359">
          <cell r="S5359" t="str">
            <v>0</v>
          </cell>
          <cell r="X5359">
            <v>0</v>
          </cell>
        </row>
        <row r="5360">
          <cell r="S5360" t="str">
            <v>0</v>
          </cell>
          <cell r="X5360">
            <v>0</v>
          </cell>
        </row>
        <row r="5361">
          <cell r="S5361" t="str">
            <v>0</v>
          </cell>
          <cell r="X5361">
            <v>0</v>
          </cell>
        </row>
        <row r="5362">
          <cell r="S5362" t="str">
            <v>0</v>
          </cell>
          <cell r="X5362">
            <v>0</v>
          </cell>
        </row>
        <row r="5363">
          <cell r="S5363" t="str">
            <v>0</v>
          </cell>
          <cell r="X5363">
            <v>0</v>
          </cell>
        </row>
        <row r="5364">
          <cell r="S5364" t="str">
            <v>0</v>
          </cell>
          <cell r="X5364">
            <v>0</v>
          </cell>
        </row>
        <row r="5365">
          <cell r="S5365" t="str">
            <v>0</v>
          </cell>
          <cell r="X5365">
            <v>0</v>
          </cell>
        </row>
        <row r="5366">
          <cell r="S5366" t="str">
            <v>0</v>
          </cell>
          <cell r="X5366">
            <v>0</v>
          </cell>
        </row>
        <row r="5367">
          <cell r="S5367" t="str">
            <v>0</v>
          </cell>
          <cell r="X5367">
            <v>0</v>
          </cell>
        </row>
        <row r="5368">
          <cell r="S5368" t="str">
            <v>0</v>
          </cell>
          <cell r="X5368">
            <v>0</v>
          </cell>
        </row>
        <row r="5369">
          <cell r="S5369" t="str">
            <v>0</v>
          </cell>
          <cell r="X5369">
            <v>0</v>
          </cell>
        </row>
        <row r="5370">
          <cell r="S5370" t="str">
            <v>0</v>
          </cell>
          <cell r="X5370">
            <v>0</v>
          </cell>
        </row>
        <row r="5371">
          <cell r="S5371" t="str">
            <v>0</v>
          </cell>
          <cell r="X5371">
            <v>0</v>
          </cell>
        </row>
        <row r="5372">
          <cell r="S5372" t="str">
            <v>0</v>
          </cell>
          <cell r="X5372">
            <v>0</v>
          </cell>
        </row>
        <row r="5373">
          <cell r="S5373" t="str">
            <v>0</v>
          </cell>
          <cell r="X5373">
            <v>0</v>
          </cell>
        </row>
        <row r="5374">
          <cell r="S5374" t="str">
            <v>0</v>
          </cell>
          <cell r="X5374">
            <v>0</v>
          </cell>
        </row>
        <row r="5375">
          <cell r="S5375" t="str">
            <v>0</v>
          </cell>
          <cell r="X5375">
            <v>0</v>
          </cell>
        </row>
        <row r="5376">
          <cell r="S5376" t="str">
            <v>0</v>
          </cell>
          <cell r="X5376">
            <v>0</v>
          </cell>
        </row>
        <row r="5377">
          <cell r="S5377" t="str">
            <v>0</v>
          </cell>
          <cell r="X5377">
            <v>0</v>
          </cell>
        </row>
        <row r="5378">
          <cell r="S5378" t="str">
            <v>0</v>
          </cell>
          <cell r="X5378">
            <v>0</v>
          </cell>
        </row>
        <row r="5379">
          <cell r="S5379" t="str">
            <v>0</v>
          </cell>
          <cell r="X5379">
            <v>0</v>
          </cell>
        </row>
        <row r="5380">
          <cell r="S5380" t="str">
            <v>0</v>
          </cell>
          <cell r="X5380">
            <v>0</v>
          </cell>
        </row>
        <row r="5381">
          <cell r="S5381" t="str">
            <v>0</v>
          </cell>
          <cell r="X5381">
            <v>0</v>
          </cell>
        </row>
        <row r="5382">
          <cell r="S5382" t="str">
            <v>0</v>
          </cell>
          <cell r="X5382">
            <v>0</v>
          </cell>
        </row>
        <row r="5383">
          <cell r="S5383" t="str">
            <v>0</v>
          </cell>
          <cell r="X5383">
            <v>0</v>
          </cell>
        </row>
        <row r="5384">
          <cell r="S5384" t="str">
            <v>0</v>
          </cell>
          <cell r="X5384">
            <v>0</v>
          </cell>
        </row>
        <row r="5385">
          <cell r="S5385" t="str">
            <v>0</v>
          </cell>
          <cell r="X5385">
            <v>0</v>
          </cell>
        </row>
        <row r="5386">
          <cell r="S5386" t="str">
            <v>0</v>
          </cell>
          <cell r="X5386">
            <v>0</v>
          </cell>
        </row>
        <row r="5387">
          <cell r="S5387" t="str">
            <v>0</v>
          </cell>
          <cell r="X5387">
            <v>0</v>
          </cell>
        </row>
        <row r="5388">
          <cell r="S5388" t="str">
            <v>0</v>
          </cell>
          <cell r="X5388">
            <v>0</v>
          </cell>
        </row>
        <row r="5389">
          <cell r="S5389" t="str">
            <v>0</v>
          </cell>
          <cell r="X5389">
            <v>0</v>
          </cell>
        </row>
        <row r="5390">
          <cell r="S5390" t="str">
            <v>0</v>
          </cell>
          <cell r="X5390">
            <v>0</v>
          </cell>
        </row>
        <row r="5391">
          <cell r="S5391" t="str">
            <v>0</v>
          </cell>
          <cell r="X5391">
            <v>0</v>
          </cell>
        </row>
        <row r="5392">
          <cell r="S5392" t="str">
            <v>0</v>
          </cell>
          <cell r="X5392">
            <v>0</v>
          </cell>
        </row>
        <row r="5393">
          <cell r="S5393" t="str">
            <v>0</v>
          </cell>
          <cell r="X5393">
            <v>0</v>
          </cell>
        </row>
        <row r="5394">
          <cell r="S5394" t="str">
            <v>0</v>
          </cell>
          <cell r="X5394">
            <v>0</v>
          </cell>
        </row>
        <row r="5395">
          <cell r="S5395" t="str">
            <v>0</v>
          </cell>
          <cell r="X5395">
            <v>0</v>
          </cell>
        </row>
        <row r="5396">
          <cell r="S5396" t="str">
            <v>0</v>
          </cell>
          <cell r="X5396">
            <v>0</v>
          </cell>
        </row>
        <row r="5397">
          <cell r="S5397" t="str">
            <v>0</v>
          </cell>
          <cell r="X5397">
            <v>0</v>
          </cell>
        </row>
        <row r="5398">
          <cell r="S5398" t="str">
            <v>0</v>
          </cell>
          <cell r="X5398">
            <v>0</v>
          </cell>
        </row>
        <row r="5399">
          <cell r="S5399" t="str">
            <v>0</v>
          </cell>
          <cell r="X5399">
            <v>0</v>
          </cell>
        </row>
        <row r="5400">
          <cell r="S5400" t="str">
            <v>0</v>
          </cell>
          <cell r="X5400">
            <v>0</v>
          </cell>
        </row>
        <row r="5401">
          <cell r="S5401" t="str">
            <v>0</v>
          </cell>
          <cell r="X5401">
            <v>0</v>
          </cell>
        </row>
        <row r="5402">
          <cell r="S5402" t="str">
            <v>0</v>
          </cell>
          <cell r="X5402">
            <v>0</v>
          </cell>
        </row>
        <row r="5403">
          <cell r="S5403" t="str">
            <v>0</v>
          </cell>
          <cell r="X5403">
            <v>0</v>
          </cell>
        </row>
        <row r="5404">
          <cell r="S5404" t="str">
            <v>0</v>
          </cell>
          <cell r="X5404">
            <v>0</v>
          </cell>
        </row>
        <row r="5405">
          <cell r="S5405" t="str">
            <v>0</v>
          </cell>
          <cell r="X5405">
            <v>0</v>
          </cell>
        </row>
        <row r="5406">
          <cell r="S5406" t="str">
            <v>0</v>
          </cell>
          <cell r="X5406">
            <v>0</v>
          </cell>
        </row>
        <row r="5407">
          <cell r="S5407" t="str">
            <v>0</v>
          </cell>
          <cell r="X5407">
            <v>0</v>
          </cell>
        </row>
        <row r="5408">
          <cell r="S5408" t="str">
            <v>0</v>
          </cell>
          <cell r="X5408">
            <v>0</v>
          </cell>
        </row>
        <row r="5409">
          <cell r="S5409" t="str">
            <v>0</v>
          </cell>
          <cell r="X5409">
            <v>0</v>
          </cell>
        </row>
        <row r="5410">
          <cell r="S5410" t="str">
            <v>0</v>
          </cell>
          <cell r="X5410">
            <v>0</v>
          </cell>
        </row>
        <row r="5411">
          <cell r="S5411" t="str">
            <v>0</v>
          </cell>
          <cell r="X5411">
            <v>0</v>
          </cell>
        </row>
        <row r="5412">
          <cell r="S5412" t="str">
            <v>0</v>
          </cell>
          <cell r="X5412">
            <v>0</v>
          </cell>
        </row>
        <row r="5413">
          <cell r="S5413" t="str">
            <v>0</v>
          </cell>
          <cell r="X5413">
            <v>0</v>
          </cell>
        </row>
        <row r="5414">
          <cell r="S5414" t="str">
            <v>0</v>
          </cell>
          <cell r="X5414">
            <v>0</v>
          </cell>
        </row>
        <row r="5415">
          <cell r="S5415" t="str">
            <v>0</v>
          </cell>
          <cell r="X5415">
            <v>0</v>
          </cell>
        </row>
        <row r="5416">
          <cell r="S5416" t="str">
            <v>0</v>
          </cell>
          <cell r="X5416">
            <v>0</v>
          </cell>
        </row>
        <row r="5417">
          <cell r="S5417" t="str">
            <v>0</v>
          </cell>
          <cell r="X5417">
            <v>0</v>
          </cell>
        </row>
        <row r="5418">
          <cell r="S5418" t="str">
            <v>0</v>
          </cell>
          <cell r="X5418">
            <v>0</v>
          </cell>
        </row>
        <row r="5419">
          <cell r="S5419" t="str">
            <v>0</v>
          </cell>
          <cell r="X5419">
            <v>0</v>
          </cell>
        </row>
        <row r="5420">
          <cell r="S5420" t="str">
            <v>0</v>
          </cell>
          <cell r="X5420">
            <v>0</v>
          </cell>
        </row>
        <row r="5421">
          <cell r="S5421" t="str">
            <v>0</v>
          </cell>
          <cell r="X5421">
            <v>0</v>
          </cell>
        </row>
        <row r="5422">
          <cell r="S5422" t="str">
            <v>0</v>
          </cell>
          <cell r="X5422">
            <v>0</v>
          </cell>
        </row>
        <row r="5423">
          <cell r="S5423" t="str">
            <v>0</v>
          </cell>
          <cell r="X5423">
            <v>0</v>
          </cell>
        </row>
        <row r="5424">
          <cell r="S5424" t="str">
            <v>0</v>
          </cell>
          <cell r="X5424">
            <v>0</v>
          </cell>
        </row>
        <row r="5425">
          <cell r="S5425" t="str">
            <v>0</v>
          </cell>
          <cell r="X5425">
            <v>0</v>
          </cell>
        </row>
        <row r="5426">
          <cell r="S5426" t="str">
            <v>0</v>
          </cell>
          <cell r="X5426">
            <v>0</v>
          </cell>
        </row>
        <row r="5427">
          <cell r="S5427" t="str">
            <v>0</v>
          </cell>
          <cell r="X5427">
            <v>0</v>
          </cell>
        </row>
        <row r="5428">
          <cell r="S5428" t="str">
            <v>0</v>
          </cell>
          <cell r="X5428">
            <v>0</v>
          </cell>
        </row>
        <row r="5429">
          <cell r="S5429" t="str">
            <v>0</v>
          </cell>
          <cell r="X5429">
            <v>0</v>
          </cell>
        </row>
        <row r="5430">
          <cell r="S5430" t="str">
            <v>0</v>
          </cell>
          <cell r="X5430">
            <v>0</v>
          </cell>
        </row>
        <row r="5431">
          <cell r="S5431" t="str">
            <v>0</v>
          </cell>
          <cell r="X5431">
            <v>0</v>
          </cell>
        </row>
        <row r="5432">
          <cell r="S5432" t="str">
            <v>0</v>
          </cell>
          <cell r="X5432">
            <v>0</v>
          </cell>
        </row>
        <row r="5433">
          <cell r="S5433" t="str">
            <v>0</v>
          </cell>
          <cell r="X5433">
            <v>0</v>
          </cell>
        </row>
        <row r="5434">
          <cell r="S5434" t="str">
            <v>0</v>
          </cell>
          <cell r="X5434">
            <v>0</v>
          </cell>
        </row>
        <row r="5435">
          <cell r="S5435" t="str">
            <v>0</v>
          </cell>
          <cell r="X5435">
            <v>0</v>
          </cell>
        </row>
        <row r="5436">
          <cell r="S5436" t="str">
            <v>0</v>
          </cell>
          <cell r="X5436">
            <v>0</v>
          </cell>
        </row>
        <row r="5437">
          <cell r="S5437" t="str">
            <v>0</v>
          </cell>
          <cell r="X5437">
            <v>0</v>
          </cell>
        </row>
        <row r="5438">
          <cell r="S5438" t="str">
            <v>0</v>
          </cell>
          <cell r="X5438">
            <v>0</v>
          </cell>
        </row>
        <row r="5439">
          <cell r="S5439" t="str">
            <v>0</v>
          </cell>
          <cell r="X5439">
            <v>0</v>
          </cell>
        </row>
        <row r="5440">
          <cell r="S5440" t="str">
            <v>0</v>
          </cell>
          <cell r="X5440">
            <v>0</v>
          </cell>
        </row>
        <row r="5441">
          <cell r="S5441" t="str">
            <v>0</v>
          </cell>
          <cell r="X5441">
            <v>0</v>
          </cell>
        </row>
        <row r="5442">
          <cell r="S5442" t="str">
            <v>0</v>
          </cell>
          <cell r="X5442">
            <v>0</v>
          </cell>
        </row>
        <row r="5443">
          <cell r="S5443" t="str">
            <v>0</v>
          </cell>
          <cell r="X5443">
            <v>0</v>
          </cell>
        </row>
        <row r="5444">
          <cell r="S5444" t="str">
            <v>0</v>
          </cell>
          <cell r="X5444">
            <v>0</v>
          </cell>
        </row>
        <row r="5445">
          <cell r="S5445" t="str">
            <v>0</v>
          </cell>
          <cell r="X5445">
            <v>0</v>
          </cell>
        </row>
        <row r="5446">
          <cell r="S5446" t="str">
            <v>0</v>
          </cell>
          <cell r="X5446">
            <v>0</v>
          </cell>
        </row>
        <row r="5447">
          <cell r="S5447" t="str">
            <v>0</v>
          </cell>
          <cell r="X5447">
            <v>0</v>
          </cell>
        </row>
        <row r="5448">
          <cell r="S5448" t="str">
            <v>0</v>
          </cell>
          <cell r="X5448">
            <v>0</v>
          </cell>
        </row>
        <row r="5449">
          <cell r="S5449" t="str">
            <v>0</v>
          </cell>
          <cell r="X5449">
            <v>0</v>
          </cell>
        </row>
        <row r="5450">
          <cell r="S5450" t="str">
            <v>0</v>
          </cell>
          <cell r="X5450">
            <v>0</v>
          </cell>
        </row>
        <row r="5451">
          <cell r="S5451" t="str">
            <v>0</v>
          </cell>
          <cell r="X5451">
            <v>0</v>
          </cell>
        </row>
        <row r="5452">
          <cell r="S5452" t="str">
            <v>0</v>
          </cell>
          <cell r="X5452">
            <v>0</v>
          </cell>
        </row>
        <row r="5453">
          <cell r="S5453" t="str">
            <v>0</v>
          </cell>
          <cell r="X5453">
            <v>0</v>
          </cell>
        </row>
        <row r="5454">
          <cell r="S5454" t="str">
            <v>0</v>
          </cell>
          <cell r="X5454">
            <v>0</v>
          </cell>
        </row>
        <row r="5455">
          <cell r="S5455" t="str">
            <v>0</v>
          </cell>
          <cell r="X5455">
            <v>0</v>
          </cell>
        </row>
        <row r="5456">
          <cell r="S5456" t="str">
            <v>0</v>
          </cell>
          <cell r="X5456">
            <v>0</v>
          </cell>
        </row>
        <row r="5457">
          <cell r="S5457" t="str">
            <v>0</v>
          </cell>
          <cell r="X5457">
            <v>0</v>
          </cell>
        </row>
        <row r="5458">
          <cell r="S5458" t="str">
            <v>0</v>
          </cell>
          <cell r="X5458">
            <v>0</v>
          </cell>
        </row>
        <row r="5459">
          <cell r="S5459" t="str">
            <v>0</v>
          </cell>
          <cell r="X5459">
            <v>0</v>
          </cell>
        </row>
        <row r="5460">
          <cell r="S5460" t="str">
            <v>0</v>
          </cell>
          <cell r="X5460">
            <v>0</v>
          </cell>
        </row>
        <row r="5461">
          <cell r="S5461" t="str">
            <v>0</v>
          </cell>
          <cell r="X5461">
            <v>0</v>
          </cell>
        </row>
        <row r="5462">
          <cell r="S5462" t="str">
            <v>0</v>
          </cell>
          <cell r="X5462">
            <v>0</v>
          </cell>
        </row>
        <row r="5463">
          <cell r="S5463" t="str">
            <v>0</v>
          </cell>
          <cell r="X5463">
            <v>0</v>
          </cell>
        </row>
        <row r="5464">
          <cell r="S5464" t="str">
            <v>0</v>
          </cell>
          <cell r="X5464">
            <v>0</v>
          </cell>
        </row>
        <row r="5465">
          <cell r="S5465" t="str">
            <v>0</v>
          </cell>
          <cell r="X5465">
            <v>0</v>
          </cell>
        </row>
        <row r="5466">
          <cell r="S5466" t="str">
            <v>0</v>
          </cell>
          <cell r="X5466">
            <v>0</v>
          </cell>
        </row>
        <row r="5467">
          <cell r="S5467" t="str">
            <v>0</v>
          </cell>
          <cell r="X5467">
            <v>0</v>
          </cell>
        </row>
        <row r="5468">
          <cell r="S5468" t="str">
            <v>0</v>
          </cell>
          <cell r="X5468">
            <v>0</v>
          </cell>
        </row>
        <row r="5469">
          <cell r="S5469" t="str">
            <v>0</v>
          </cell>
          <cell r="X5469">
            <v>0</v>
          </cell>
        </row>
        <row r="5470">
          <cell r="S5470" t="str">
            <v>0</v>
          </cell>
          <cell r="X5470">
            <v>0</v>
          </cell>
        </row>
        <row r="5471">
          <cell r="S5471" t="str">
            <v>0</v>
          </cell>
          <cell r="X5471">
            <v>0</v>
          </cell>
        </row>
        <row r="5472">
          <cell r="S5472" t="str">
            <v>0</v>
          </cell>
          <cell r="X5472">
            <v>0</v>
          </cell>
        </row>
        <row r="5473">
          <cell r="S5473" t="str">
            <v>0</v>
          </cell>
          <cell r="X5473">
            <v>0</v>
          </cell>
        </row>
        <row r="5474">
          <cell r="S5474" t="str">
            <v>0</v>
          </cell>
          <cell r="X5474">
            <v>0</v>
          </cell>
        </row>
        <row r="5475">
          <cell r="S5475" t="str">
            <v>0</v>
          </cell>
          <cell r="X5475">
            <v>0</v>
          </cell>
        </row>
        <row r="5476">
          <cell r="S5476" t="str">
            <v>0</v>
          </cell>
          <cell r="X5476">
            <v>0</v>
          </cell>
        </row>
        <row r="5477">
          <cell r="S5477" t="str">
            <v>0</v>
          </cell>
          <cell r="X5477">
            <v>0</v>
          </cell>
        </row>
        <row r="5478">
          <cell r="S5478" t="str">
            <v>0</v>
          </cell>
          <cell r="X5478">
            <v>0</v>
          </cell>
        </row>
        <row r="5479">
          <cell r="S5479" t="str">
            <v>0</v>
          </cell>
          <cell r="X5479">
            <v>0</v>
          </cell>
        </row>
        <row r="5480">
          <cell r="S5480" t="str">
            <v>0</v>
          </cell>
          <cell r="X5480">
            <v>0</v>
          </cell>
        </row>
        <row r="5481">
          <cell r="S5481" t="str">
            <v>0</v>
          </cell>
          <cell r="X5481">
            <v>0</v>
          </cell>
        </row>
        <row r="5482">
          <cell r="S5482" t="str">
            <v>0</v>
          </cell>
          <cell r="X5482">
            <v>0</v>
          </cell>
        </row>
        <row r="5483">
          <cell r="S5483" t="str">
            <v>0</v>
          </cell>
          <cell r="X5483">
            <v>0</v>
          </cell>
        </row>
        <row r="5484">
          <cell r="S5484" t="str">
            <v>0</v>
          </cell>
          <cell r="X5484">
            <v>0</v>
          </cell>
        </row>
        <row r="5485">
          <cell r="S5485" t="str">
            <v>0</v>
          </cell>
          <cell r="X5485">
            <v>0</v>
          </cell>
        </row>
        <row r="5486">
          <cell r="S5486" t="str">
            <v>0</v>
          </cell>
          <cell r="X5486">
            <v>0</v>
          </cell>
        </row>
        <row r="5487">
          <cell r="S5487" t="str">
            <v>0</v>
          </cell>
          <cell r="X5487">
            <v>0</v>
          </cell>
        </row>
        <row r="5488">
          <cell r="S5488" t="str">
            <v>0</v>
          </cell>
          <cell r="X5488">
            <v>0</v>
          </cell>
        </row>
        <row r="5489">
          <cell r="S5489" t="str">
            <v>0</v>
          </cell>
          <cell r="X5489">
            <v>0</v>
          </cell>
        </row>
        <row r="5490">
          <cell r="S5490" t="str">
            <v>0</v>
          </cell>
          <cell r="X5490">
            <v>0</v>
          </cell>
        </row>
        <row r="5491">
          <cell r="S5491" t="str">
            <v>0</v>
          </cell>
          <cell r="X5491">
            <v>0</v>
          </cell>
        </row>
        <row r="5492">
          <cell r="S5492" t="str">
            <v>0</v>
          </cell>
          <cell r="X5492">
            <v>0</v>
          </cell>
        </row>
        <row r="5493">
          <cell r="S5493" t="str">
            <v>0</v>
          </cell>
          <cell r="X5493">
            <v>0</v>
          </cell>
        </row>
        <row r="5494">
          <cell r="S5494" t="str">
            <v>0</v>
          </cell>
          <cell r="X5494">
            <v>0</v>
          </cell>
        </row>
        <row r="5495">
          <cell r="S5495" t="str">
            <v>0</v>
          </cell>
          <cell r="X5495">
            <v>0</v>
          </cell>
        </row>
        <row r="5496">
          <cell r="S5496" t="str">
            <v>0</v>
          </cell>
          <cell r="X5496">
            <v>0</v>
          </cell>
        </row>
        <row r="5497">
          <cell r="S5497" t="str">
            <v>0</v>
          </cell>
          <cell r="X5497">
            <v>0</v>
          </cell>
        </row>
        <row r="5498">
          <cell r="S5498" t="str">
            <v>0</v>
          </cell>
          <cell r="X5498">
            <v>0</v>
          </cell>
        </row>
        <row r="5499">
          <cell r="S5499" t="str">
            <v>0</v>
          </cell>
          <cell r="X5499">
            <v>0</v>
          </cell>
        </row>
        <row r="5500">
          <cell r="S5500" t="str">
            <v>0</v>
          </cell>
          <cell r="X5500">
            <v>0</v>
          </cell>
        </row>
        <row r="5501">
          <cell r="S5501" t="str">
            <v>0</v>
          </cell>
          <cell r="X5501">
            <v>0</v>
          </cell>
        </row>
        <row r="5502">
          <cell r="S5502" t="str">
            <v>0</v>
          </cell>
          <cell r="X5502">
            <v>0</v>
          </cell>
        </row>
        <row r="5503">
          <cell r="S5503" t="str">
            <v>0</v>
          </cell>
          <cell r="X5503">
            <v>0</v>
          </cell>
        </row>
        <row r="5504">
          <cell r="S5504" t="str">
            <v>0</v>
          </cell>
          <cell r="X5504">
            <v>0</v>
          </cell>
        </row>
        <row r="5505">
          <cell r="S5505" t="str">
            <v>0</v>
          </cell>
          <cell r="X5505">
            <v>0</v>
          </cell>
        </row>
        <row r="5506">
          <cell r="S5506" t="str">
            <v>0</v>
          </cell>
          <cell r="X5506">
            <v>0</v>
          </cell>
        </row>
        <row r="5507">
          <cell r="S5507" t="str">
            <v>0</v>
          </cell>
          <cell r="X5507">
            <v>0</v>
          </cell>
        </row>
        <row r="5508">
          <cell r="S5508" t="str">
            <v>0</v>
          </cell>
          <cell r="X5508">
            <v>0</v>
          </cell>
        </row>
        <row r="5509">
          <cell r="S5509" t="str">
            <v>0</v>
          </cell>
          <cell r="X5509">
            <v>0</v>
          </cell>
        </row>
        <row r="5510">
          <cell r="S5510" t="str">
            <v>0</v>
          </cell>
          <cell r="X5510">
            <v>0</v>
          </cell>
        </row>
        <row r="5511">
          <cell r="S5511" t="str">
            <v>0</v>
          </cell>
          <cell r="X5511">
            <v>0</v>
          </cell>
        </row>
        <row r="5512">
          <cell r="S5512" t="str">
            <v>0</v>
          </cell>
          <cell r="X5512">
            <v>0</v>
          </cell>
        </row>
        <row r="5513">
          <cell r="S5513" t="str">
            <v>0</v>
          </cell>
          <cell r="X5513">
            <v>0</v>
          </cell>
        </row>
        <row r="5514">
          <cell r="S5514" t="str">
            <v>0</v>
          </cell>
          <cell r="X5514">
            <v>0</v>
          </cell>
        </row>
        <row r="5515">
          <cell r="S5515" t="str">
            <v>0</v>
          </cell>
          <cell r="X5515">
            <v>0</v>
          </cell>
        </row>
        <row r="5516">
          <cell r="S5516" t="str">
            <v>0</v>
          </cell>
          <cell r="X5516">
            <v>0</v>
          </cell>
        </row>
        <row r="5517">
          <cell r="S5517" t="str">
            <v>0</v>
          </cell>
          <cell r="X5517">
            <v>0</v>
          </cell>
        </row>
        <row r="5518">
          <cell r="S5518" t="str">
            <v>0</v>
          </cell>
          <cell r="X5518">
            <v>0</v>
          </cell>
        </row>
        <row r="5519">
          <cell r="S5519" t="str">
            <v>0</v>
          </cell>
          <cell r="X5519">
            <v>0</v>
          </cell>
        </row>
        <row r="5520">
          <cell r="S5520" t="str">
            <v>0</v>
          </cell>
          <cell r="X5520">
            <v>0</v>
          </cell>
        </row>
        <row r="5521">
          <cell r="S5521" t="str">
            <v>0</v>
          </cell>
          <cell r="X5521">
            <v>0</v>
          </cell>
        </row>
        <row r="5522">
          <cell r="S5522" t="str">
            <v>0</v>
          </cell>
          <cell r="X5522">
            <v>0</v>
          </cell>
        </row>
        <row r="5523">
          <cell r="S5523" t="str">
            <v>0</v>
          </cell>
          <cell r="X5523">
            <v>0</v>
          </cell>
        </row>
        <row r="5524">
          <cell r="S5524" t="str">
            <v>0</v>
          </cell>
          <cell r="X5524">
            <v>0</v>
          </cell>
        </row>
        <row r="5525">
          <cell r="S5525" t="str">
            <v>0</v>
          </cell>
          <cell r="X5525">
            <v>0</v>
          </cell>
        </row>
        <row r="5526">
          <cell r="S5526" t="str">
            <v>0</v>
          </cell>
          <cell r="X5526">
            <v>0</v>
          </cell>
        </row>
        <row r="5527">
          <cell r="S5527" t="str">
            <v>0</v>
          </cell>
          <cell r="X5527">
            <v>0</v>
          </cell>
        </row>
        <row r="5528">
          <cell r="S5528" t="str">
            <v>0</v>
          </cell>
          <cell r="X5528">
            <v>0</v>
          </cell>
        </row>
        <row r="5529">
          <cell r="S5529" t="str">
            <v>0</v>
          </cell>
          <cell r="X5529">
            <v>0</v>
          </cell>
        </row>
        <row r="5530">
          <cell r="S5530" t="str">
            <v>0</v>
          </cell>
          <cell r="X5530">
            <v>0</v>
          </cell>
        </row>
        <row r="5531">
          <cell r="S5531" t="str">
            <v>0</v>
          </cell>
          <cell r="X5531">
            <v>0</v>
          </cell>
        </row>
        <row r="5532">
          <cell r="S5532" t="str">
            <v>0</v>
          </cell>
          <cell r="X5532">
            <v>0</v>
          </cell>
        </row>
        <row r="5533">
          <cell r="S5533" t="str">
            <v>0</v>
          </cell>
          <cell r="X5533">
            <v>0</v>
          </cell>
        </row>
        <row r="5534">
          <cell r="S5534" t="str">
            <v>0</v>
          </cell>
          <cell r="X5534">
            <v>0</v>
          </cell>
        </row>
        <row r="5535">
          <cell r="S5535" t="str">
            <v>0</v>
          </cell>
          <cell r="X5535">
            <v>0</v>
          </cell>
        </row>
        <row r="5536">
          <cell r="S5536" t="str">
            <v>0</v>
          </cell>
          <cell r="X5536">
            <v>0</v>
          </cell>
        </row>
        <row r="5537">
          <cell r="S5537" t="str">
            <v>0</v>
          </cell>
          <cell r="X5537">
            <v>0</v>
          </cell>
        </row>
        <row r="5538">
          <cell r="S5538" t="str">
            <v>0</v>
          </cell>
          <cell r="X5538">
            <v>0</v>
          </cell>
        </row>
        <row r="5539">
          <cell r="S5539" t="str">
            <v>0</v>
          </cell>
          <cell r="X5539">
            <v>0</v>
          </cell>
        </row>
        <row r="5540">
          <cell r="S5540" t="str">
            <v>0</v>
          </cell>
          <cell r="X5540">
            <v>0</v>
          </cell>
        </row>
        <row r="5541">
          <cell r="S5541" t="str">
            <v>0</v>
          </cell>
          <cell r="X5541">
            <v>0</v>
          </cell>
        </row>
        <row r="5542">
          <cell r="S5542" t="str">
            <v>0</v>
          </cell>
          <cell r="X5542">
            <v>0</v>
          </cell>
        </row>
        <row r="5543">
          <cell r="S5543" t="str">
            <v>0</v>
          </cell>
          <cell r="X5543">
            <v>0</v>
          </cell>
        </row>
        <row r="5544">
          <cell r="S5544" t="str">
            <v>0</v>
          </cell>
          <cell r="X5544">
            <v>0</v>
          </cell>
        </row>
        <row r="5545">
          <cell r="S5545" t="str">
            <v>0</v>
          </cell>
          <cell r="X5545">
            <v>0</v>
          </cell>
        </row>
        <row r="5546">
          <cell r="S5546" t="str">
            <v>0</v>
          </cell>
          <cell r="X5546">
            <v>0</v>
          </cell>
        </row>
        <row r="5547">
          <cell r="S5547" t="str">
            <v>0</v>
          </cell>
          <cell r="X5547">
            <v>0</v>
          </cell>
        </row>
        <row r="5548">
          <cell r="S5548" t="str">
            <v>0</v>
          </cell>
          <cell r="X5548">
            <v>0</v>
          </cell>
        </row>
        <row r="5549">
          <cell r="S5549" t="str">
            <v>0</v>
          </cell>
          <cell r="X5549">
            <v>0</v>
          </cell>
        </row>
        <row r="5550">
          <cell r="S5550" t="str">
            <v>0</v>
          </cell>
          <cell r="X5550">
            <v>0</v>
          </cell>
        </row>
        <row r="5551">
          <cell r="S5551" t="str">
            <v>0</v>
          </cell>
          <cell r="X5551">
            <v>0</v>
          </cell>
        </row>
        <row r="5552">
          <cell r="S5552" t="str">
            <v>0</v>
          </cell>
          <cell r="X5552">
            <v>0</v>
          </cell>
        </row>
        <row r="5553">
          <cell r="S5553" t="str">
            <v>0</v>
          </cell>
          <cell r="X5553">
            <v>0</v>
          </cell>
        </row>
        <row r="5554">
          <cell r="S5554" t="str">
            <v>0</v>
          </cell>
          <cell r="X5554">
            <v>0</v>
          </cell>
        </row>
        <row r="5555">
          <cell r="S5555" t="str">
            <v>0</v>
          </cell>
          <cell r="X5555">
            <v>0</v>
          </cell>
        </row>
        <row r="5556">
          <cell r="S5556" t="str">
            <v>0</v>
          </cell>
          <cell r="X5556">
            <v>0</v>
          </cell>
        </row>
        <row r="5557">
          <cell r="S5557" t="str">
            <v>0</v>
          </cell>
          <cell r="X5557">
            <v>0</v>
          </cell>
        </row>
        <row r="5558">
          <cell r="S5558" t="str">
            <v>0</v>
          </cell>
          <cell r="X5558">
            <v>0</v>
          </cell>
        </row>
        <row r="5559">
          <cell r="S5559" t="str">
            <v>0</v>
          </cell>
          <cell r="X5559">
            <v>0</v>
          </cell>
        </row>
        <row r="5560">
          <cell r="S5560" t="str">
            <v>0</v>
          </cell>
          <cell r="X5560">
            <v>0</v>
          </cell>
        </row>
        <row r="5561">
          <cell r="S5561" t="str">
            <v>0</v>
          </cell>
          <cell r="X5561">
            <v>0</v>
          </cell>
        </row>
        <row r="5562">
          <cell r="S5562" t="str">
            <v>0</v>
          </cell>
          <cell r="X5562">
            <v>0</v>
          </cell>
        </row>
        <row r="5563">
          <cell r="S5563" t="str">
            <v>0</v>
          </cell>
          <cell r="X5563">
            <v>0</v>
          </cell>
        </row>
        <row r="5564">
          <cell r="S5564" t="str">
            <v>0</v>
          </cell>
          <cell r="X5564">
            <v>0</v>
          </cell>
        </row>
        <row r="5565">
          <cell r="S5565" t="str">
            <v>0</v>
          </cell>
          <cell r="X5565">
            <v>0</v>
          </cell>
        </row>
        <row r="5566">
          <cell r="S5566" t="str">
            <v>0</v>
          </cell>
          <cell r="X5566">
            <v>0</v>
          </cell>
        </row>
        <row r="5567">
          <cell r="S5567" t="str">
            <v>0</v>
          </cell>
          <cell r="X5567">
            <v>0</v>
          </cell>
        </row>
        <row r="5568">
          <cell r="S5568" t="str">
            <v>0</v>
          </cell>
          <cell r="X5568">
            <v>0</v>
          </cell>
        </row>
        <row r="5569">
          <cell r="S5569" t="str">
            <v>0</v>
          </cell>
          <cell r="X5569">
            <v>0</v>
          </cell>
        </row>
        <row r="5570">
          <cell r="S5570" t="str">
            <v>0</v>
          </cell>
          <cell r="X5570">
            <v>0</v>
          </cell>
        </row>
        <row r="5571">
          <cell r="S5571" t="str">
            <v>0</v>
          </cell>
          <cell r="X5571">
            <v>0</v>
          </cell>
        </row>
        <row r="5572">
          <cell r="S5572" t="str">
            <v>0</v>
          </cell>
          <cell r="X5572">
            <v>0</v>
          </cell>
        </row>
        <row r="5573">
          <cell r="S5573" t="str">
            <v>0</v>
          </cell>
          <cell r="X5573">
            <v>0</v>
          </cell>
        </row>
        <row r="5574">
          <cell r="S5574" t="str">
            <v>0</v>
          </cell>
          <cell r="X5574">
            <v>0</v>
          </cell>
        </row>
        <row r="5575">
          <cell r="S5575" t="str">
            <v>0</v>
          </cell>
          <cell r="X5575">
            <v>0</v>
          </cell>
        </row>
        <row r="5576">
          <cell r="S5576" t="str">
            <v>0</v>
          </cell>
          <cell r="X5576">
            <v>0</v>
          </cell>
        </row>
        <row r="5577">
          <cell r="S5577" t="str">
            <v>0</v>
          </cell>
          <cell r="X5577">
            <v>0</v>
          </cell>
        </row>
        <row r="5578">
          <cell r="S5578" t="str">
            <v>0</v>
          </cell>
          <cell r="X5578">
            <v>0</v>
          </cell>
        </row>
        <row r="5579">
          <cell r="S5579" t="str">
            <v>0</v>
          </cell>
          <cell r="X5579">
            <v>0</v>
          </cell>
        </row>
        <row r="5580">
          <cell r="S5580" t="str">
            <v>0</v>
          </cell>
          <cell r="X5580">
            <v>0</v>
          </cell>
        </row>
        <row r="5581">
          <cell r="S5581" t="str">
            <v>0</v>
          </cell>
          <cell r="X5581">
            <v>0</v>
          </cell>
        </row>
        <row r="5582">
          <cell r="S5582" t="str">
            <v>0</v>
          </cell>
          <cell r="X5582">
            <v>0</v>
          </cell>
        </row>
        <row r="5583">
          <cell r="S5583" t="str">
            <v>0</v>
          </cell>
          <cell r="X5583">
            <v>0</v>
          </cell>
        </row>
        <row r="5584">
          <cell r="S5584" t="str">
            <v>0</v>
          </cell>
          <cell r="X5584">
            <v>0</v>
          </cell>
        </row>
        <row r="5585">
          <cell r="S5585" t="str">
            <v>0</v>
          </cell>
          <cell r="X5585">
            <v>0</v>
          </cell>
        </row>
        <row r="5586">
          <cell r="S5586" t="str">
            <v>0</v>
          </cell>
          <cell r="X5586">
            <v>0</v>
          </cell>
        </row>
        <row r="5587">
          <cell r="S5587" t="str">
            <v>0</v>
          </cell>
          <cell r="X5587">
            <v>0</v>
          </cell>
        </row>
        <row r="5588">
          <cell r="S5588" t="str">
            <v>0</v>
          </cell>
          <cell r="X5588">
            <v>0</v>
          </cell>
        </row>
        <row r="5589">
          <cell r="S5589" t="str">
            <v>0</v>
          </cell>
          <cell r="X5589">
            <v>0</v>
          </cell>
        </row>
        <row r="5590">
          <cell r="S5590" t="str">
            <v>0</v>
          </cell>
          <cell r="X5590">
            <v>0</v>
          </cell>
        </row>
        <row r="5591">
          <cell r="S5591" t="str">
            <v>0</v>
          </cell>
          <cell r="X5591">
            <v>0</v>
          </cell>
        </row>
        <row r="5592">
          <cell r="S5592" t="str">
            <v>0</v>
          </cell>
          <cell r="X5592">
            <v>0</v>
          </cell>
        </row>
        <row r="5593">
          <cell r="S5593" t="str">
            <v>0</v>
          </cell>
          <cell r="X5593">
            <v>0</v>
          </cell>
        </row>
        <row r="5594">
          <cell r="S5594" t="str">
            <v>0</v>
          </cell>
          <cell r="X5594">
            <v>0</v>
          </cell>
        </row>
        <row r="5595">
          <cell r="S5595" t="str">
            <v>0</v>
          </cell>
          <cell r="X5595">
            <v>0</v>
          </cell>
        </row>
        <row r="5596">
          <cell r="S5596" t="str">
            <v>0</v>
          </cell>
          <cell r="X5596">
            <v>0</v>
          </cell>
        </row>
        <row r="5597">
          <cell r="S5597" t="str">
            <v>0</v>
          </cell>
          <cell r="X5597">
            <v>0</v>
          </cell>
        </row>
        <row r="5598">
          <cell r="S5598" t="str">
            <v>0</v>
          </cell>
          <cell r="X5598">
            <v>0</v>
          </cell>
        </row>
        <row r="5599">
          <cell r="S5599" t="str">
            <v>0</v>
          </cell>
          <cell r="X5599">
            <v>0</v>
          </cell>
        </row>
        <row r="5600">
          <cell r="S5600" t="str">
            <v>0</v>
          </cell>
          <cell r="X5600">
            <v>0</v>
          </cell>
        </row>
        <row r="5601">
          <cell r="S5601" t="str">
            <v>0</v>
          </cell>
          <cell r="X5601">
            <v>0</v>
          </cell>
        </row>
        <row r="5602">
          <cell r="S5602" t="str">
            <v>0</v>
          </cell>
          <cell r="X5602">
            <v>0</v>
          </cell>
        </row>
        <row r="5603">
          <cell r="S5603" t="str">
            <v>0</v>
          </cell>
          <cell r="X5603">
            <v>0</v>
          </cell>
        </row>
        <row r="5604">
          <cell r="S5604" t="str">
            <v>0</v>
          </cell>
          <cell r="X5604">
            <v>0</v>
          </cell>
        </row>
        <row r="5605">
          <cell r="S5605" t="str">
            <v>0</v>
          </cell>
          <cell r="X5605">
            <v>0</v>
          </cell>
        </row>
        <row r="5606">
          <cell r="S5606" t="str">
            <v>0</v>
          </cell>
          <cell r="X5606">
            <v>0</v>
          </cell>
        </row>
        <row r="5607">
          <cell r="S5607" t="str">
            <v>0</v>
          </cell>
          <cell r="X5607">
            <v>0</v>
          </cell>
        </row>
        <row r="5608">
          <cell r="S5608" t="str">
            <v>0</v>
          </cell>
          <cell r="X5608">
            <v>0</v>
          </cell>
        </row>
        <row r="5609">
          <cell r="S5609" t="str">
            <v>0</v>
          </cell>
          <cell r="X5609">
            <v>0</v>
          </cell>
        </row>
        <row r="5610">
          <cell r="S5610" t="str">
            <v>0</v>
          </cell>
          <cell r="X5610">
            <v>0</v>
          </cell>
        </row>
        <row r="5611">
          <cell r="S5611" t="str">
            <v>0</v>
          </cell>
          <cell r="X5611">
            <v>0</v>
          </cell>
        </row>
        <row r="5612">
          <cell r="S5612" t="str">
            <v>0</v>
          </cell>
          <cell r="X5612">
            <v>0</v>
          </cell>
        </row>
        <row r="5613">
          <cell r="S5613" t="str">
            <v>0</v>
          </cell>
          <cell r="X5613">
            <v>0</v>
          </cell>
        </row>
        <row r="5614">
          <cell r="S5614" t="str">
            <v>0</v>
          </cell>
          <cell r="X5614">
            <v>0</v>
          </cell>
        </row>
        <row r="5615">
          <cell r="S5615" t="str">
            <v>0</v>
          </cell>
          <cell r="X5615">
            <v>0</v>
          </cell>
        </row>
        <row r="5616">
          <cell r="S5616" t="str">
            <v>0</v>
          </cell>
          <cell r="X5616">
            <v>0</v>
          </cell>
        </row>
        <row r="5617">
          <cell r="S5617" t="str">
            <v>0</v>
          </cell>
          <cell r="X5617">
            <v>0</v>
          </cell>
        </row>
        <row r="5618">
          <cell r="S5618" t="str">
            <v>0</v>
          </cell>
          <cell r="X5618">
            <v>0</v>
          </cell>
        </row>
        <row r="5619">
          <cell r="S5619" t="str">
            <v>0</v>
          </cell>
          <cell r="X5619">
            <v>0</v>
          </cell>
        </row>
        <row r="5620">
          <cell r="S5620" t="str">
            <v>0</v>
          </cell>
          <cell r="X5620">
            <v>0</v>
          </cell>
        </row>
        <row r="5621">
          <cell r="S5621" t="str">
            <v>0</v>
          </cell>
          <cell r="X5621">
            <v>0</v>
          </cell>
        </row>
        <row r="5622">
          <cell r="S5622" t="str">
            <v>0</v>
          </cell>
          <cell r="X5622">
            <v>0</v>
          </cell>
        </row>
        <row r="5623">
          <cell r="S5623" t="str">
            <v>0</v>
          </cell>
          <cell r="X5623">
            <v>0</v>
          </cell>
        </row>
        <row r="5624">
          <cell r="S5624" t="str">
            <v>0</v>
          </cell>
          <cell r="X5624">
            <v>0</v>
          </cell>
        </row>
        <row r="5625">
          <cell r="S5625" t="str">
            <v>0</v>
          </cell>
          <cell r="X5625">
            <v>0</v>
          </cell>
        </row>
        <row r="5626">
          <cell r="S5626" t="str">
            <v>0</v>
          </cell>
          <cell r="X5626">
            <v>0</v>
          </cell>
        </row>
        <row r="5627">
          <cell r="S5627" t="str">
            <v>0</v>
          </cell>
          <cell r="X5627">
            <v>0</v>
          </cell>
        </row>
        <row r="5628">
          <cell r="S5628" t="str">
            <v>0</v>
          </cell>
          <cell r="X5628">
            <v>0</v>
          </cell>
        </row>
        <row r="5629">
          <cell r="S5629" t="str">
            <v>0</v>
          </cell>
          <cell r="X5629">
            <v>0</v>
          </cell>
        </row>
        <row r="5630">
          <cell r="S5630" t="str">
            <v>0</v>
          </cell>
          <cell r="X5630">
            <v>0</v>
          </cell>
        </row>
        <row r="5631">
          <cell r="S5631" t="str">
            <v>0</v>
          </cell>
          <cell r="X5631">
            <v>0</v>
          </cell>
        </row>
        <row r="5632">
          <cell r="S5632" t="str">
            <v>0</v>
          </cell>
          <cell r="X5632">
            <v>0</v>
          </cell>
        </row>
        <row r="5633">
          <cell r="S5633" t="str">
            <v>0</v>
          </cell>
          <cell r="X5633">
            <v>0</v>
          </cell>
        </row>
        <row r="5634">
          <cell r="S5634" t="str">
            <v>0</v>
          </cell>
          <cell r="X5634">
            <v>0</v>
          </cell>
        </row>
        <row r="5635">
          <cell r="S5635" t="str">
            <v>0</v>
          </cell>
          <cell r="X5635">
            <v>0</v>
          </cell>
        </row>
        <row r="5636">
          <cell r="S5636" t="str">
            <v>0</v>
          </cell>
          <cell r="X5636">
            <v>0</v>
          </cell>
        </row>
        <row r="5637">
          <cell r="S5637" t="str">
            <v>0</v>
          </cell>
          <cell r="X5637">
            <v>0</v>
          </cell>
        </row>
        <row r="5638">
          <cell r="S5638" t="str">
            <v>0</v>
          </cell>
          <cell r="X5638">
            <v>0</v>
          </cell>
        </row>
        <row r="5639">
          <cell r="S5639" t="str">
            <v>0</v>
          </cell>
          <cell r="X5639">
            <v>0</v>
          </cell>
        </row>
        <row r="5640">
          <cell r="S5640" t="str">
            <v>0</v>
          </cell>
          <cell r="X5640">
            <v>0</v>
          </cell>
        </row>
        <row r="5641">
          <cell r="S5641" t="str">
            <v>0</v>
          </cell>
          <cell r="X5641">
            <v>0</v>
          </cell>
        </row>
        <row r="5642">
          <cell r="S5642" t="str">
            <v>0</v>
          </cell>
          <cell r="X5642">
            <v>0</v>
          </cell>
        </row>
        <row r="5643">
          <cell r="S5643" t="str">
            <v>0</v>
          </cell>
          <cell r="X5643">
            <v>0</v>
          </cell>
        </row>
        <row r="5644">
          <cell r="S5644" t="str">
            <v>0</v>
          </cell>
          <cell r="X5644">
            <v>0</v>
          </cell>
        </row>
        <row r="5645">
          <cell r="S5645" t="str">
            <v>0</v>
          </cell>
          <cell r="X5645">
            <v>0</v>
          </cell>
        </row>
        <row r="5646">
          <cell r="S5646" t="str">
            <v>0</v>
          </cell>
          <cell r="X5646">
            <v>0</v>
          </cell>
        </row>
        <row r="5647">
          <cell r="S5647" t="str">
            <v>0</v>
          </cell>
          <cell r="X5647">
            <v>0</v>
          </cell>
        </row>
        <row r="5648">
          <cell r="S5648" t="str">
            <v>0</v>
          </cell>
          <cell r="X5648">
            <v>0</v>
          </cell>
        </row>
        <row r="5649">
          <cell r="S5649" t="str">
            <v>0</v>
          </cell>
          <cell r="X5649">
            <v>0</v>
          </cell>
        </row>
        <row r="5650">
          <cell r="S5650" t="str">
            <v>0</v>
          </cell>
          <cell r="X5650">
            <v>0</v>
          </cell>
        </row>
        <row r="5651">
          <cell r="S5651" t="str">
            <v>0</v>
          </cell>
          <cell r="X5651">
            <v>0</v>
          </cell>
        </row>
        <row r="5652">
          <cell r="S5652" t="str">
            <v>0</v>
          </cell>
          <cell r="X5652">
            <v>0</v>
          </cell>
        </row>
        <row r="5653">
          <cell r="S5653" t="str">
            <v>0</v>
          </cell>
          <cell r="X5653">
            <v>0</v>
          </cell>
        </row>
        <row r="5654">
          <cell r="S5654" t="str">
            <v>0</v>
          </cell>
          <cell r="X5654">
            <v>0</v>
          </cell>
        </row>
        <row r="5655">
          <cell r="S5655" t="str">
            <v>0</v>
          </cell>
          <cell r="X5655">
            <v>0</v>
          </cell>
        </row>
        <row r="5656">
          <cell r="S5656" t="str">
            <v>0</v>
          </cell>
          <cell r="X5656">
            <v>0</v>
          </cell>
        </row>
        <row r="5657">
          <cell r="S5657" t="str">
            <v>0</v>
          </cell>
          <cell r="X5657">
            <v>0</v>
          </cell>
        </row>
        <row r="5658">
          <cell r="S5658" t="str">
            <v>0</v>
          </cell>
          <cell r="X5658">
            <v>0</v>
          </cell>
        </row>
        <row r="5659">
          <cell r="S5659" t="str">
            <v>0</v>
          </cell>
          <cell r="X5659">
            <v>0</v>
          </cell>
        </row>
        <row r="5660">
          <cell r="S5660" t="str">
            <v>0</v>
          </cell>
          <cell r="X5660">
            <v>0</v>
          </cell>
        </row>
        <row r="5661">
          <cell r="S5661" t="str">
            <v>0</v>
          </cell>
          <cell r="X5661">
            <v>0</v>
          </cell>
        </row>
        <row r="5662">
          <cell r="S5662" t="str">
            <v>0</v>
          </cell>
          <cell r="X5662">
            <v>0</v>
          </cell>
        </row>
        <row r="5663">
          <cell r="S5663" t="str">
            <v>0</v>
          </cell>
          <cell r="X5663">
            <v>0</v>
          </cell>
        </row>
        <row r="5664">
          <cell r="S5664" t="str">
            <v>0</v>
          </cell>
          <cell r="X5664">
            <v>0</v>
          </cell>
        </row>
        <row r="5665">
          <cell r="S5665" t="str">
            <v>0</v>
          </cell>
          <cell r="X5665">
            <v>0</v>
          </cell>
        </row>
        <row r="5666">
          <cell r="S5666" t="str">
            <v>0</v>
          </cell>
          <cell r="X5666">
            <v>0</v>
          </cell>
        </row>
        <row r="5667">
          <cell r="S5667" t="str">
            <v>0</v>
          </cell>
          <cell r="X5667">
            <v>0</v>
          </cell>
        </row>
        <row r="5668">
          <cell r="S5668" t="str">
            <v>0</v>
          </cell>
          <cell r="X5668">
            <v>0</v>
          </cell>
        </row>
        <row r="5669">
          <cell r="S5669" t="str">
            <v>0</v>
          </cell>
          <cell r="X5669">
            <v>0</v>
          </cell>
        </row>
        <row r="5670">
          <cell r="S5670" t="str">
            <v>0</v>
          </cell>
          <cell r="X5670">
            <v>0</v>
          </cell>
        </row>
        <row r="5671">
          <cell r="S5671" t="str">
            <v>0</v>
          </cell>
          <cell r="X5671">
            <v>0</v>
          </cell>
        </row>
        <row r="5672">
          <cell r="S5672" t="str">
            <v>0</v>
          </cell>
          <cell r="X5672">
            <v>0</v>
          </cell>
        </row>
        <row r="5673">
          <cell r="S5673" t="str">
            <v>0</v>
          </cell>
          <cell r="X5673">
            <v>0</v>
          </cell>
        </row>
        <row r="5674">
          <cell r="S5674" t="str">
            <v>0</v>
          </cell>
          <cell r="X5674">
            <v>0</v>
          </cell>
        </row>
        <row r="5675">
          <cell r="S5675" t="str">
            <v>0</v>
          </cell>
          <cell r="X5675">
            <v>0</v>
          </cell>
        </row>
        <row r="5676">
          <cell r="S5676" t="str">
            <v>0</v>
          </cell>
          <cell r="X5676">
            <v>0</v>
          </cell>
        </row>
        <row r="5677">
          <cell r="S5677" t="str">
            <v>0</v>
          </cell>
          <cell r="X5677">
            <v>0</v>
          </cell>
        </row>
        <row r="5678">
          <cell r="S5678" t="str">
            <v>0</v>
          </cell>
          <cell r="X5678">
            <v>0</v>
          </cell>
        </row>
        <row r="5679">
          <cell r="S5679" t="str">
            <v>0</v>
          </cell>
          <cell r="X5679">
            <v>0</v>
          </cell>
        </row>
        <row r="5680">
          <cell r="S5680" t="str">
            <v>0</v>
          </cell>
          <cell r="X5680">
            <v>0</v>
          </cell>
        </row>
        <row r="5681">
          <cell r="S5681" t="str">
            <v>0</v>
          </cell>
          <cell r="X5681">
            <v>0</v>
          </cell>
        </row>
        <row r="5682">
          <cell r="S5682" t="str">
            <v>0</v>
          </cell>
          <cell r="X5682">
            <v>0</v>
          </cell>
        </row>
        <row r="5683">
          <cell r="S5683" t="str">
            <v>0</v>
          </cell>
          <cell r="X5683">
            <v>0</v>
          </cell>
        </row>
        <row r="5684">
          <cell r="S5684" t="str">
            <v>0</v>
          </cell>
          <cell r="X5684">
            <v>0</v>
          </cell>
        </row>
        <row r="5685">
          <cell r="S5685" t="str">
            <v>0</v>
          </cell>
          <cell r="X5685">
            <v>0</v>
          </cell>
        </row>
        <row r="5686">
          <cell r="S5686" t="str">
            <v>0</v>
          </cell>
          <cell r="X5686">
            <v>0</v>
          </cell>
        </row>
        <row r="5687">
          <cell r="S5687" t="str">
            <v>0</v>
          </cell>
          <cell r="X5687">
            <v>0</v>
          </cell>
        </row>
        <row r="5688">
          <cell r="S5688" t="str">
            <v>0</v>
          </cell>
          <cell r="X5688">
            <v>0</v>
          </cell>
        </row>
        <row r="5689">
          <cell r="S5689" t="str">
            <v>0</v>
          </cell>
          <cell r="X5689">
            <v>0</v>
          </cell>
        </row>
        <row r="5690">
          <cell r="S5690" t="str">
            <v>0</v>
          </cell>
          <cell r="X5690">
            <v>0</v>
          </cell>
        </row>
        <row r="5691">
          <cell r="S5691" t="str">
            <v>0</v>
          </cell>
          <cell r="X5691">
            <v>0</v>
          </cell>
        </row>
        <row r="5692">
          <cell r="S5692" t="str">
            <v>0</v>
          </cell>
          <cell r="X5692">
            <v>0</v>
          </cell>
        </row>
        <row r="5693">
          <cell r="S5693" t="str">
            <v>0</v>
          </cell>
          <cell r="X5693">
            <v>0</v>
          </cell>
        </row>
        <row r="5694">
          <cell r="S5694" t="str">
            <v>0</v>
          </cell>
          <cell r="X5694">
            <v>0</v>
          </cell>
        </row>
        <row r="5695">
          <cell r="S5695" t="str">
            <v>0</v>
          </cell>
          <cell r="X5695">
            <v>0</v>
          </cell>
        </row>
        <row r="5696">
          <cell r="S5696" t="str">
            <v>0</v>
          </cell>
          <cell r="X5696">
            <v>0</v>
          </cell>
        </row>
        <row r="5697">
          <cell r="S5697" t="str">
            <v>0</v>
          </cell>
          <cell r="X5697">
            <v>0</v>
          </cell>
        </row>
        <row r="5698">
          <cell r="S5698" t="str">
            <v>0</v>
          </cell>
          <cell r="X5698">
            <v>0</v>
          </cell>
        </row>
        <row r="5699">
          <cell r="S5699" t="str">
            <v>0</v>
          </cell>
          <cell r="X5699">
            <v>0</v>
          </cell>
        </row>
        <row r="5700">
          <cell r="S5700" t="str">
            <v>0</v>
          </cell>
          <cell r="X5700">
            <v>0</v>
          </cell>
        </row>
        <row r="5701">
          <cell r="S5701" t="str">
            <v>0</v>
          </cell>
          <cell r="X5701">
            <v>0</v>
          </cell>
        </row>
        <row r="5702">
          <cell r="S5702" t="str">
            <v>0</v>
          </cell>
          <cell r="X5702">
            <v>0</v>
          </cell>
        </row>
        <row r="5703">
          <cell r="S5703" t="str">
            <v>0</v>
          </cell>
          <cell r="X5703">
            <v>0</v>
          </cell>
        </row>
        <row r="5704">
          <cell r="S5704" t="str">
            <v>0</v>
          </cell>
          <cell r="X5704">
            <v>0</v>
          </cell>
        </row>
        <row r="5705">
          <cell r="S5705" t="str">
            <v>0</v>
          </cell>
          <cell r="X5705">
            <v>0</v>
          </cell>
        </row>
        <row r="5706">
          <cell r="S5706" t="str">
            <v>0</v>
          </cell>
          <cell r="X5706">
            <v>0</v>
          </cell>
        </row>
        <row r="5707">
          <cell r="S5707" t="str">
            <v>0</v>
          </cell>
          <cell r="X5707">
            <v>0</v>
          </cell>
        </row>
        <row r="5708">
          <cell r="S5708" t="str">
            <v>0</v>
          </cell>
          <cell r="X5708">
            <v>0</v>
          </cell>
        </row>
        <row r="5709">
          <cell r="S5709" t="str">
            <v>0</v>
          </cell>
          <cell r="X5709">
            <v>0</v>
          </cell>
        </row>
        <row r="5710">
          <cell r="S5710" t="str">
            <v>0</v>
          </cell>
          <cell r="X5710">
            <v>0</v>
          </cell>
        </row>
        <row r="5711">
          <cell r="S5711" t="str">
            <v>0</v>
          </cell>
          <cell r="X5711">
            <v>0</v>
          </cell>
        </row>
        <row r="5712">
          <cell r="S5712" t="str">
            <v>0</v>
          </cell>
          <cell r="X5712">
            <v>0</v>
          </cell>
        </row>
        <row r="5713">
          <cell r="S5713" t="str">
            <v>0</v>
          </cell>
          <cell r="X5713">
            <v>0</v>
          </cell>
        </row>
        <row r="5714">
          <cell r="S5714" t="str">
            <v>0</v>
          </cell>
          <cell r="X5714">
            <v>0</v>
          </cell>
        </row>
        <row r="5715">
          <cell r="S5715" t="str">
            <v>0</v>
          </cell>
          <cell r="X5715">
            <v>0</v>
          </cell>
        </row>
        <row r="5716">
          <cell r="S5716" t="str">
            <v>0</v>
          </cell>
          <cell r="X5716">
            <v>0</v>
          </cell>
        </row>
        <row r="5717">
          <cell r="S5717" t="str">
            <v>0</v>
          </cell>
          <cell r="X5717">
            <v>0</v>
          </cell>
        </row>
        <row r="5718">
          <cell r="S5718" t="str">
            <v>0</v>
          </cell>
          <cell r="X5718">
            <v>0</v>
          </cell>
        </row>
        <row r="5719">
          <cell r="S5719" t="str">
            <v>0</v>
          </cell>
          <cell r="X5719">
            <v>0</v>
          </cell>
        </row>
        <row r="5720">
          <cell r="S5720" t="str">
            <v>0</v>
          </cell>
          <cell r="X5720">
            <v>0</v>
          </cell>
        </row>
        <row r="5721">
          <cell r="S5721" t="str">
            <v>0</v>
          </cell>
          <cell r="X5721">
            <v>0</v>
          </cell>
        </row>
        <row r="5722">
          <cell r="S5722" t="str">
            <v>0</v>
          </cell>
          <cell r="X5722">
            <v>0</v>
          </cell>
        </row>
        <row r="5723">
          <cell r="S5723" t="str">
            <v>0</v>
          </cell>
          <cell r="X5723">
            <v>0</v>
          </cell>
        </row>
        <row r="5724">
          <cell r="S5724" t="str">
            <v>0</v>
          </cell>
          <cell r="X5724">
            <v>0</v>
          </cell>
        </row>
        <row r="5725">
          <cell r="S5725" t="str">
            <v>0</v>
          </cell>
          <cell r="X5725">
            <v>0</v>
          </cell>
        </row>
        <row r="5726">
          <cell r="S5726" t="str">
            <v>0</v>
          </cell>
          <cell r="X5726">
            <v>0</v>
          </cell>
        </row>
        <row r="5727">
          <cell r="S5727" t="str">
            <v>0</v>
          </cell>
          <cell r="X5727">
            <v>0</v>
          </cell>
        </row>
        <row r="5728">
          <cell r="S5728" t="str">
            <v>0</v>
          </cell>
          <cell r="X5728">
            <v>0</v>
          </cell>
        </row>
        <row r="5729">
          <cell r="S5729" t="str">
            <v>0</v>
          </cell>
          <cell r="X5729">
            <v>0</v>
          </cell>
        </row>
        <row r="5730">
          <cell r="S5730" t="str">
            <v>0</v>
          </cell>
          <cell r="X5730">
            <v>0</v>
          </cell>
        </row>
        <row r="5731">
          <cell r="S5731" t="str">
            <v>0</v>
          </cell>
          <cell r="X5731">
            <v>0</v>
          </cell>
        </row>
        <row r="5732">
          <cell r="S5732" t="str">
            <v>0</v>
          </cell>
          <cell r="X5732">
            <v>0</v>
          </cell>
        </row>
        <row r="5733">
          <cell r="S5733" t="str">
            <v>0</v>
          </cell>
          <cell r="X5733">
            <v>0</v>
          </cell>
        </row>
        <row r="5734">
          <cell r="S5734" t="str">
            <v>0</v>
          </cell>
          <cell r="X5734">
            <v>0</v>
          </cell>
        </row>
        <row r="5735">
          <cell r="S5735" t="str">
            <v>0</v>
          </cell>
          <cell r="X5735">
            <v>0</v>
          </cell>
        </row>
        <row r="5736">
          <cell r="S5736" t="str">
            <v>0</v>
          </cell>
          <cell r="X5736">
            <v>0</v>
          </cell>
        </row>
        <row r="5737">
          <cell r="S5737" t="str">
            <v>0</v>
          </cell>
          <cell r="X5737">
            <v>0</v>
          </cell>
        </row>
        <row r="5738">
          <cell r="S5738" t="str">
            <v>0</v>
          </cell>
          <cell r="X5738">
            <v>0</v>
          </cell>
        </row>
        <row r="5739">
          <cell r="S5739" t="str">
            <v>0</v>
          </cell>
          <cell r="X5739">
            <v>0</v>
          </cell>
        </row>
        <row r="5740">
          <cell r="S5740" t="str">
            <v>0</v>
          </cell>
          <cell r="X5740">
            <v>0</v>
          </cell>
        </row>
        <row r="5741">
          <cell r="S5741" t="str">
            <v>0</v>
          </cell>
          <cell r="X5741">
            <v>0</v>
          </cell>
        </row>
        <row r="5742">
          <cell r="S5742" t="str">
            <v>0</v>
          </cell>
          <cell r="X5742">
            <v>0</v>
          </cell>
        </row>
        <row r="5743">
          <cell r="S5743" t="str">
            <v>0</v>
          </cell>
          <cell r="X5743">
            <v>0</v>
          </cell>
        </row>
        <row r="5744">
          <cell r="S5744" t="str">
            <v>0</v>
          </cell>
          <cell r="X5744">
            <v>0</v>
          </cell>
        </row>
        <row r="5745">
          <cell r="S5745" t="str">
            <v>0</v>
          </cell>
          <cell r="X5745">
            <v>0</v>
          </cell>
        </row>
        <row r="5746">
          <cell r="S5746" t="str">
            <v>0</v>
          </cell>
          <cell r="X5746">
            <v>0</v>
          </cell>
        </row>
        <row r="5747">
          <cell r="S5747" t="str">
            <v>0</v>
          </cell>
          <cell r="X5747">
            <v>0</v>
          </cell>
        </row>
        <row r="5748">
          <cell r="S5748" t="str">
            <v>0</v>
          </cell>
          <cell r="X5748">
            <v>0</v>
          </cell>
        </row>
        <row r="5749">
          <cell r="S5749" t="str">
            <v>0</v>
          </cell>
          <cell r="X5749">
            <v>0</v>
          </cell>
        </row>
        <row r="5750">
          <cell r="S5750" t="str">
            <v>0</v>
          </cell>
          <cell r="X5750">
            <v>0</v>
          </cell>
        </row>
        <row r="5751">
          <cell r="S5751" t="str">
            <v>0</v>
          </cell>
          <cell r="X5751">
            <v>0</v>
          </cell>
        </row>
        <row r="5752">
          <cell r="S5752" t="str">
            <v>0</v>
          </cell>
          <cell r="X5752">
            <v>0</v>
          </cell>
        </row>
        <row r="5753">
          <cell r="S5753" t="str">
            <v>0</v>
          </cell>
          <cell r="X5753">
            <v>0</v>
          </cell>
        </row>
        <row r="5754">
          <cell r="S5754" t="str">
            <v>0</v>
          </cell>
          <cell r="X5754">
            <v>0</v>
          </cell>
        </row>
        <row r="5755">
          <cell r="S5755" t="str">
            <v>0</v>
          </cell>
          <cell r="X5755">
            <v>0</v>
          </cell>
        </row>
        <row r="5756">
          <cell r="S5756" t="str">
            <v>0</v>
          </cell>
          <cell r="X5756">
            <v>0</v>
          </cell>
        </row>
        <row r="5757">
          <cell r="S5757" t="str">
            <v>0</v>
          </cell>
          <cell r="X5757">
            <v>0</v>
          </cell>
        </row>
        <row r="5758">
          <cell r="S5758" t="str">
            <v>0</v>
          </cell>
          <cell r="X5758">
            <v>0</v>
          </cell>
        </row>
        <row r="5759">
          <cell r="S5759" t="str">
            <v>0</v>
          </cell>
          <cell r="X5759">
            <v>0</v>
          </cell>
        </row>
        <row r="5760">
          <cell r="S5760" t="str">
            <v>0</v>
          </cell>
          <cell r="X5760">
            <v>0</v>
          </cell>
        </row>
        <row r="5761">
          <cell r="S5761" t="str">
            <v>0</v>
          </cell>
          <cell r="X5761">
            <v>0</v>
          </cell>
        </row>
        <row r="5762">
          <cell r="S5762" t="str">
            <v>0</v>
          </cell>
          <cell r="X5762">
            <v>0</v>
          </cell>
        </row>
        <row r="5763">
          <cell r="S5763" t="str">
            <v>0</v>
          </cell>
          <cell r="X5763">
            <v>0</v>
          </cell>
        </row>
        <row r="5764">
          <cell r="S5764" t="str">
            <v>0</v>
          </cell>
          <cell r="X5764">
            <v>0</v>
          </cell>
        </row>
        <row r="5765">
          <cell r="S5765" t="str">
            <v>0</v>
          </cell>
          <cell r="X5765">
            <v>0</v>
          </cell>
        </row>
        <row r="5766">
          <cell r="S5766" t="str">
            <v>0</v>
          </cell>
          <cell r="X5766">
            <v>0</v>
          </cell>
        </row>
        <row r="5767">
          <cell r="S5767" t="str">
            <v>0</v>
          </cell>
          <cell r="X5767">
            <v>0</v>
          </cell>
        </row>
        <row r="5768">
          <cell r="S5768" t="str">
            <v>0</v>
          </cell>
          <cell r="X5768">
            <v>0</v>
          </cell>
        </row>
        <row r="5769">
          <cell r="S5769" t="str">
            <v>0</v>
          </cell>
          <cell r="X5769">
            <v>0</v>
          </cell>
        </row>
        <row r="5770">
          <cell r="S5770" t="str">
            <v>0</v>
          </cell>
          <cell r="X5770">
            <v>0</v>
          </cell>
        </row>
        <row r="5771">
          <cell r="S5771" t="str">
            <v>0</v>
          </cell>
          <cell r="X5771">
            <v>0</v>
          </cell>
        </row>
        <row r="5772">
          <cell r="S5772" t="str">
            <v>0</v>
          </cell>
          <cell r="X5772">
            <v>0</v>
          </cell>
        </row>
        <row r="5773">
          <cell r="S5773" t="str">
            <v>0</v>
          </cell>
          <cell r="X5773">
            <v>0</v>
          </cell>
        </row>
        <row r="5774">
          <cell r="S5774" t="str">
            <v>0</v>
          </cell>
          <cell r="X5774">
            <v>0</v>
          </cell>
        </row>
        <row r="5775">
          <cell r="S5775" t="str">
            <v>0</v>
          </cell>
          <cell r="X5775">
            <v>0</v>
          </cell>
        </row>
        <row r="5776">
          <cell r="S5776" t="str">
            <v>0</v>
          </cell>
          <cell r="X5776">
            <v>0</v>
          </cell>
        </row>
        <row r="5777">
          <cell r="S5777" t="str">
            <v>0</v>
          </cell>
          <cell r="X5777">
            <v>0</v>
          </cell>
        </row>
        <row r="5778">
          <cell r="S5778" t="str">
            <v>0</v>
          </cell>
          <cell r="X5778">
            <v>0</v>
          </cell>
        </row>
        <row r="5779">
          <cell r="S5779" t="str">
            <v>0</v>
          </cell>
          <cell r="X5779">
            <v>0</v>
          </cell>
        </row>
        <row r="5780">
          <cell r="S5780" t="str">
            <v>0</v>
          </cell>
          <cell r="X5780">
            <v>0</v>
          </cell>
        </row>
        <row r="5781">
          <cell r="S5781" t="str">
            <v>0</v>
          </cell>
          <cell r="X5781">
            <v>0</v>
          </cell>
        </row>
        <row r="5782">
          <cell r="S5782" t="str">
            <v>0</v>
          </cell>
          <cell r="X5782">
            <v>0</v>
          </cell>
        </row>
        <row r="5783">
          <cell r="S5783" t="str">
            <v>0</v>
          </cell>
          <cell r="X5783">
            <v>0</v>
          </cell>
        </row>
        <row r="5784">
          <cell r="S5784" t="str">
            <v>0</v>
          </cell>
          <cell r="X5784">
            <v>0</v>
          </cell>
        </row>
        <row r="5785">
          <cell r="S5785" t="str">
            <v>0</v>
          </cell>
          <cell r="X5785">
            <v>0</v>
          </cell>
        </row>
        <row r="5786">
          <cell r="S5786" t="str">
            <v>0</v>
          </cell>
          <cell r="X5786">
            <v>0</v>
          </cell>
        </row>
        <row r="5787">
          <cell r="S5787" t="str">
            <v>0</v>
          </cell>
          <cell r="X5787">
            <v>0</v>
          </cell>
        </row>
        <row r="5788">
          <cell r="S5788" t="str">
            <v>0</v>
          </cell>
          <cell r="X5788">
            <v>0</v>
          </cell>
        </row>
        <row r="5789">
          <cell r="S5789" t="str">
            <v>0</v>
          </cell>
          <cell r="X5789">
            <v>0</v>
          </cell>
        </row>
        <row r="5790">
          <cell r="S5790" t="str">
            <v>0</v>
          </cell>
          <cell r="X5790">
            <v>0</v>
          </cell>
        </row>
        <row r="5791">
          <cell r="S5791" t="str">
            <v>0</v>
          </cell>
          <cell r="X5791">
            <v>0</v>
          </cell>
        </row>
        <row r="5792">
          <cell r="S5792" t="str">
            <v>0</v>
          </cell>
          <cell r="X5792">
            <v>0</v>
          </cell>
        </row>
        <row r="5793">
          <cell r="S5793" t="str">
            <v>0</v>
          </cell>
          <cell r="X5793">
            <v>0</v>
          </cell>
        </row>
        <row r="5794">
          <cell r="S5794" t="str">
            <v>0</v>
          </cell>
          <cell r="X5794">
            <v>0</v>
          </cell>
        </row>
        <row r="5795">
          <cell r="S5795" t="str">
            <v>0</v>
          </cell>
          <cell r="X5795">
            <v>0</v>
          </cell>
        </row>
        <row r="5796">
          <cell r="S5796" t="str">
            <v>0</v>
          </cell>
          <cell r="X5796">
            <v>0</v>
          </cell>
        </row>
        <row r="5797">
          <cell r="S5797" t="str">
            <v>0</v>
          </cell>
          <cell r="X5797">
            <v>0</v>
          </cell>
        </row>
        <row r="5798">
          <cell r="S5798" t="str">
            <v>0</v>
          </cell>
          <cell r="X5798">
            <v>0</v>
          </cell>
        </row>
        <row r="5799">
          <cell r="S5799" t="str">
            <v>0</v>
          </cell>
          <cell r="X5799">
            <v>0</v>
          </cell>
        </row>
        <row r="5800">
          <cell r="S5800" t="str">
            <v>0</v>
          </cell>
          <cell r="X5800">
            <v>0</v>
          </cell>
        </row>
        <row r="5801">
          <cell r="S5801" t="str">
            <v>0</v>
          </cell>
          <cell r="X5801">
            <v>0</v>
          </cell>
        </row>
        <row r="5802">
          <cell r="S5802" t="str">
            <v>0</v>
          </cell>
          <cell r="X5802">
            <v>0</v>
          </cell>
        </row>
        <row r="5803">
          <cell r="S5803" t="str">
            <v>0</v>
          </cell>
          <cell r="X5803">
            <v>0</v>
          </cell>
        </row>
        <row r="5804">
          <cell r="S5804" t="str">
            <v>0</v>
          </cell>
          <cell r="X5804">
            <v>0</v>
          </cell>
        </row>
        <row r="5805">
          <cell r="S5805" t="str">
            <v>0</v>
          </cell>
          <cell r="X5805">
            <v>0</v>
          </cell>
        </row>
        <row r="5806">
          <cell r="S5806" t="str">
            <v>0</v>
          </cell>
          <cell r="X5806">
            <v>0</v>
          </cell>
        </row>
        <row r="5807">
          <cell r="S5807" t="str">
            <v>0</v>
          </cell>
          <cell r="X5807">
            <v>0</v>
          </cell>
        </row>
        <row r="5808">
          <cell r="S5808" t="str">
            <v>0</v>
          </cell>
          <cell r="X5808">
            <v>0</v>
          </cell>
        </row>
        <row r="5809">
          <cell r="S5809" t="str">
            <v>0</v>
          </cell>
          <cell r="X5809">
            <v>0</v>
          </cell>
        </row>
        <row r="5810">
          <cell r="S5810" t="str">
            <v>0</v>
          </cell>
          <cell r="X5810">
            <v>0</v>
          </cell>
        </row>
        <row r="5811">
          <cell r="S5811" t="str">
            <v>0</v>
          </cell>
          <cell r="X5811">
            <v>0</v>
          </cell>
        </row>
        <row r="5812">
          <cell r="S5812" t="str">
            <v>0</v>
          </cell>
          <cell r="X5812">
            <v>0</v>
          </cell>
        </row>
        <row r="5813">
          <cell r="S5813" t="str">
            <v>0</v>
          </cell>
          <cell r="X5813">
            <v>0</v>
          </cell>
        </row>
        <row r="5814">
          <cell r="S5814" t="str">
            <v>0</v>
          </cell>
          <cell r="X5814">
            <v>0</v>
          </cell>
        </row>
        <row r="5815">
          <cell r="S5815" t="str">
            <v>0</v>
          </cell>
          <cell r="X5815">
            <v>0</v>
          </cell>
        </row>
        <row r="5816">
          <cell r="S5816" t="str">
            <v>0</v>
          </cell>
          <cell r="X5816">
            <v>0</v>
          </cell>
        </row>
        <row r="5817">
          <cell r="S5817" t="str">
            <v>0</v>
          </cell>
          <cell r="X5817">
            <v>0</v>
          </cell>
        </row>
        <row r="5818">
          <cell r="S5818" t="str">
            <v>0</v>
          </cell>
          <cell r="X5818">
            <v>0</v>
          </cell>
        </row>
        <row r="5819">
          <cell r="S5819" t="str">
            <v>0</v>
          </cell>
          <cell r="X5819">
            <v>0</v>
          </cell>
        </row>
        <row r="5820">
          <cell r="S5820" t="str">
            <v>0</v>
          </cell>
          <cell r="X5820">
            <v>0</v>
          </cell>
        </row>
        <row r="5821">
          <cell r="S5821" t="str">
            <v>0</v>
          </cell>
          <cell r="X5821">
            <v>0</v>
          </cell>
        </row>
        <row r="5822">
          <cell r="S5822" t="str">
            <v>0</v>
          </cell>
          <cell r="X5822">
            <v>0</v>
          </cell>
        </row>
        <row r="5823">
          <cell r="S5823" t="str">
            <v>0</v>
          </cell>
          <cell r="X5823">
            <v>0</v>
          </cell>
        </row>
        <row r="5824">
          <cell r="S5824" t="str">
            <v>0</v>
          </cell>
          <cell r="X5824">
            <v>0</v>
          </cell>
        </row>
        <row r="5825">
          <cell r="S5825" t="str">
            <v>0</v>
          </cell>
          <cell r="X5825">
            <v>0</v>
          </cell>
        </row>
        <row r="5826">
          <cell r="S5826" t="str">
            <v>0</v>
          </cell>
          <cell r="X5826">
            <v>0</v>
          </cell>
        </row>
        <row r="5827">
          <cell r="S5827" t="str">
            <v>0</v>
          </cell>
          <cell r="X5827">
            <v>0</v>
          </cell>
        </row>
        <row r="5828">
          <cell r="S5828" t="str">
            <v>0</v>
          </cell>
          <cell r="X5828">
            <v>0</v>
          </cell>
        </row>
        <row r="5829">
          <cell r="S5829" t="str">
            <v>0</v>
          </cell>
          <cell r="X5829">
            <v>0</v>
          </cell>
        </row>
        <row r="5830">
          <cell r="S5830" t="str">
            <v>0</v>
          </cell>
          <cell r="X5830">
            <v>0</v>
          </cell>
        </row>
        <row r="5831">
          <cell r="S5831" t="str">
            <v>0</v>
          </cell>
          <cell r="X5831">
            <v>0</v>
          </cell>
        </row>
        <row r="5832">
          <cell r="S5832" t="str">
            <v>0</v>
          </cell>
          <cell r="X5832">
            <v>0</v>
          </cell>
        </row>
        <row r="5833">
          <cell r="S5833" t="str">
            <v>0</v>
          </cell>
          <cell r="X5833">
            <v>0</v>
          </cell>
        </row>
        <row r="5834">
          <cell r="S5834" t="str">
            <v>0</v>
          </cell>
          <cell r="X5834">
            <v>0</v>
          </cell>
        </row>
        <row r="5835">
          <cell r="S5835" t="str">
            <v>0</v>
          </cell>
          <cell r="X5835">
            <v>0</v>
          </cell>
        </row>
        <row r="5836">
          <cell r="S5836" t="str">
            <v>0</v>
          </cell>
          <cell r="X5836">
            <v>0</v>
          </cell>
        </row>
        <row r="5837">
          <cell r="S5837" t="str">
            <v>0</v>
          </cell>
          <cell r="X5837">
            <v>0</v>
          </cell>
        </row>
        <row r="5838">
          <cell r="S5838" t="str">
            <v>0</v>
          </cell>
          <cell r="X5838">
            <v>0</v>
          </cell>
        </row>
        <row r="5839">
          <cell r="S5839" t="str">
            <v>0</v>
          </cell>
          <cell r="X5839">
            <v>0</v>
          </cell>
        </row>
        <row r="5840">
          <cell r="S5840" t="str">
            <v>0</v>
          </cell>
          <cell r="X5840">
            <v>0</v>
          </cell>
        </row>
        <row r="5841">
          <cell r="S5841" t="str">
            <v>0</v>
          </cell>
          <cell r="X5841">
            <v>0</v>
          </cell>
        </row>
        <row r="5842">
          <cell r="S5842" t="str">
            <v>0</v>
          </cell>
          <cell r="X5842">
            <v>0</v>
          </cell>
        </row>
        <row r="5843">
          <cell r="S5843" t="str">
            <v>0</v>
          </cell>
          <cell r="X5843">
            <v>0</v>
          </cell>
        </row>
        <row r="5844">
          <cell r="S5844" t="str">
            <v>0</v>
          </cell>
          <cell r="X5844">
            <v>0</v>
          </cell>
        </row>
        <row r="5845">
          <cell r="S5845" t="str">
            <v>0</v>
          </cell>
          <cell r="X5845">
            <v>0</v>
          </cell>
        </row>
        <row r="5846">
          <cell r="S5846" t="str">
            <v>0</v>
          </cell>
          <cell r="X5846">
            <v>0</v>
          </cell>
        </row>
        <row r="5847">
          <cell r="S5847" t="str">
            <v>0</v>
          </cell>
          <cell r="X5847">
            <v>0</v>
          </cell>
        </row>
        <row r="5848">
          <cell r="S5848" t="str">
            <v>0</v>
          </cell>
          <cell r="X5848">
            <v>0</v>
          </cell>
        </row>
        <row r="5849">
          <cell r="S5849" t="str">
            <v>0</v>
          </cell>
          <cell r="X5849">
            <v>0</v>
          </cell>
        </row>
        <row r="5850">
          <cell r="S5850" t="str">
            <v>0</v>
          </cell>
          <cell r="X5850">
            <v>0</v>
          </cell>
        </row>
        <row r="5851">
          <cell r="S5851" t="str">
            <v>0</v>
          </cell>
          <cell r="X5851">
            <v>0</v>
          </cell>
        </row>
        <row r="5852">
          <cell r="S5852" t="str">
            <v>0</v>
          </cell>
          <cell r="X5852">
            <v>0</v>
          </cell>
        </row>
        <row r="5853">
          <cell r="S5853" t="str">
            <v>0</v>
          </cell>
          <cell r="X5853">
            <v>0</v>
          </cell>
        </row>
        <row r="5854">
          <cell r="S5854" t="str">
            <v>0</v>
          </cell>
          <cell r="X5854">
            <v>0</v>
          </cell>
        </row>
        <row r="5855">
          <cell r="S5855" t="str">
            <v>0</v>
          </cell>
          <cell r="X5855">
            <v>0</v>
          </cell>
        </row>
        <row r="5856">
          <cell r="S5856" t="str">
            <v>0</v>
          </cell>
          <cell r="X5856">
            <v>0</v>
          </cell>
        </row>
        <row r="5857">
          <cell r="S5857" t="str">
            <v>0</v>
          </cell>
          <cell r="X5857">
            <v>0</v>
          </cell>
        </row>
        <row r="5858">
          <cell r="S5858" t="str">
            <v>0</v>
          </cell>
          <cell r="X5858">
            <v>0</v>
          </cell>
        </row>
        <row r="5859">
          <cell r="S5859" t="str">
            <v>0</v>
          </cell>
          <cell r="X5859">
            <v>0</v>
          </cell>
        </row>
        <row r="5860">
          <cell r="S5860" t="str">
            <v>0</v>
          </cell>
          <cell r="X5860">
            <v>0</v>
          </cell>
        </row>
        <row r="5861">
          <cell r="S5861" t="str">
            <v>0</v>
          </cell>
          <cell r="X5861">
            <v>0</v>
          </cell>
        </row>
        <row r="5862">
          <cell r="S5862" t="str">
            <v>0</v>
          </cell>
          <cell r="X5862">
            <v>0</v>
          </cell>
        </row>
        <row r="5863">
          <cell r="S5863" t="str">
            <v>0</v>
          </cell>
          <cell r="X5863">
            <v>0</v>
          </cell>
        </row>
        <row r="5864">
          <cell r="S5864" t="str">
            <v>0</v>
          </cell>
          <cell r="X5864">
            <v>0</v>
          </cell>
        </row>
        <row r="5865">
          <cell r="S5865" t="str">
            <v>0</v>
          </cell>
          <cell r="X5865">
            <v>0</v>
          </cell>
        </row>
        <row r="5866">
          <cell r="S5866" t="str">
            <v>0</v>
          </cell>
          <cell r="X5866">
            <v>0</v>
          </cell>
        </row>
        <row r="5867">
          <cell r="S5867" t="str">
            <v>0</v>
          </cell>
          <cell r="X5867">
            <v>0</v>
          </cell>
        </row>
        <row r="5868">
          <cell r="S5868" t="str">
            <v>0</v>
          </cell>
          <cell r="X5868">
            <v>0</v>
          </cell>
        </row>
        <row r="5869">
          <cell r="S5869" t="str">
            <v>0</v>
          </cell>
          <cell r="X5869">
            <v>0</v>
          </cell>
        </row>
        <row r="5870">
          <cell r="S5870" t="str">
            <v>0</v>
          </cell>
          <cell r="X5870">
            <v>0</v>
          </cell>
        </row>
        <row r="5871">
          <cell r="S5871" t="str">
            <v>0</v>
          </cell>
          <cell r="X5871">
            <v>0</v>
          </cell>
        </row>
        <row r="5872">
          <cell r="S5872" t="str">
            <v>0</v>
          </cell>
          <cell r="X5872">
            <v>0</v>
          </cell>
        </row>
        <row r="5873">
          <cell r="S5873" t="str">
            <v>0</v>
          </cell>
          <cell r="X5873">
            <v>0</v>
          </cell>
        </row>
        <row r="5874">
          <cell r="S5874" t="str">
            <v>0</v>
          </cell>
          <cell r="X5874">
            <v>0</v>
          </cell>
        </row>
        <row r="5875">
          <cell r="S5875" t="str">
            <v>0</v>
          </cell>
          <cell r="X5875">
            <v>0</v>
          </cell>
        </row>
        <row r="5876">
          <cell r="S5876" t="str">
            <v>0</v>
          </cell>
          <cell r="X5876">
            <v>0</v>
          </cell>
        </row>
        <row r="5877">
          <cell r="S5877" t="str">
            <v>0</v>
          </cell>
          <cell r="X5877">
            <v>0</v>
          </cell>
        </row>
        <row r="5878">
          <cell r="S5878" t="str">
            <v>0</v>
          </cell>
          <cell r="X5878">
            <v>0</v>
          </cell>
        </row>
        <row r="5879">
          <cell r="S5879" t="str">
            <v>0</v>
          </cell>
          <cell r="X5879">
            <v>0</v>
          </cell>
        </row>
        <row r="5880">
          <cell r="S5880" t="str">
            <v>0</v>
          </cell>
          <cell r="X5880">
            <v>0</v>
          </cell>
        </row>
        <row r="5881">
          <cell r="S5881" t="str">
            <v>0</v>
          </cell>
          <cell r="X5881">
            <v>0</v>
          </cell>
        </row>
        <row r="5882">
          <cell r="S5882" t="str">
            <v>0</v>
          </cell>
          <cell r="X5882">
            <v>0</v>
          </cell>
        </row>
        <row r="5883">
          <cell r="S5883" t="str">
            <v>0</v>
          </cell>
          <cell r="X5883">
            <v>0</v>
          </cell>
        </row>
        <row r="5884">
          <cell r="S5884" t="str">
            <v>0</v>
          </cell>
          <cell r="X5884">
            <v>0</v>
          </cell>
        </row>
        <row r="5885">
          <cell r="S5885" t="str">
            <v>0</v>
          </cell>
          <cell r="X5885">
            <v>0</v>
          </cell>
        </row>
        <row r="5886">
          <cell r="S5886" t="str">
            <v>0</v>
          </cell>
          <cell r="X5886">
            <v>0</v>
          </cell>
        </row>
        <row r="5887">
          <cell r="S5887" t="str">
            <v>0</v>
          </cell>
          <cell r="X5887">
            <v>0</v>
          </cell>
        </row>
        <row r="5888">
          <cell r="S5888" t="str">
            <v>0</v>
          </cell>
          <cell r="X5888">
            <v>0</v>
          </cell>
        </row>
        <row r="5889">
          <cell r="S5889" t="str">
            <v>0</v>
          </cell>
          <cell r="X5889">
            <v>0</v>
          </cell>
        </row>
        <row r="5890">
          <cell r="S5890" t="str">
            <v>0</v>
          </cell>
          <cell r="X5890">
            <v>0</v>
          </cell>
        </row>
        <row r="5891">
          <cell r="S5891" t="str">
            <v>0</v>
          </cell>
          <cell r="X5891">
            <v>0</v>
          </cell>
        </row>
        <row r="5892">
          <cell r="S5892" t="str">
            <v>0</v>
          </cell>
          <cell r="X5892">
            <v>0</v>
          </cell>
        </row>
        <row r="5893">
          <cell r="S5893" t="str">
            <v>0</v>
          </cell>
          <cell r="X5893">
            <v>0</v>
          </cell>
        </row>
        <row r="5894">
          <cell r="S5894" t="str">
            <v>0</v>
          </cell>
          <cell r="X5894">
            <v>0</v>
          </cell>
        </row>
        <row r="5895">
          <cell r="S5895" t="str">
            <v>0</v>
          </cell>
          <cell r="X5895">
            <v>0</v>
          </cell>
        </row>
        <row r="5896">
          <cell r="S5896" t="str">
            <v>0</v>
          </cell>
          <cell r="X5896">
            <v>0</v>
          </cell>
        </row>
        <row r="5897">
          <cell r="S5897" t="str">
            <v>0</v>
          </cell>
          <cell r="X5897">
            <v>0</v>
          </cell>
        </row>
        <row r="5898">
          <cell r="S5898" t="str">
            <v>0</v>
          </cell>
          <cell r="X5898">
            <v>0</v>
          </cell>
        </row>
        <row r="5899">
          <cell r="S5899" t="str">
            <v>0</v>
          </cell>
          <cell r="X5899">
            <v>0</v>
          </cell>
        </row>
        <row r="5900">
          <cell r="S5900" t="str">
            <v>0</v>
          </cell>
          <cell r="X5900">
            <v>0</v>
          </cell>
        </row>
        <row r="5901">
          <cell r="S5901" t="str">
            <v>0</v>
          </cell>
          <cell r="X5901">
            <v>0</v>
          </cell>
        </row>
        <row r="5902">
          <cell r="S5902" t="str">
            <v>0</v>
          </cell>
          <cell r="X5902">
            <v>0</v>
          </cell>
        </row>
        <row r="5903">
          <cell r="S5903" t="str">
            <v>0</v>
          </cell>
          <cell r="X5903">
            <v>0</v>
          </cell>
        </row>
        <row r="5904">
          <cell r="S5904" t="str">
            <v>0</v>
          </cell>
          <cell r="X5904">
            <v>0</v>
          </cell>
        </row>
        <row r="5905">
          <cell r="S5905" t="str">
            <v>0</v>
          </cell>
          <cell r="X5905">
            <v>0</v>
          </cell>
        </row>
        <row r="5906">
          <cell r="S5906" t="str">
            <v>0</v>
          </cell>
          <cell r="X5906">
            <v>0</v>
          </cell>
        </row>
        <row r="5907">
          <cell r="S5907" t="str">
            <v>0</v>
          </cell>
          <cell r="X5907">
            <v>0</v>
          </cell>
        </row>
        <row r="5908">
          <cell r="S5908" t="str">
            <v>0</v>
          </cell>
          <cell r="X5908">
            <v>0</v>
          </cell>
        </row>
        <row r="5909">
          <cell r="S5909" t="str">
            <v>0</v>
          </cell>
          <cell r="X5909">
            <v>0</v>
          </cell>
        </row>
        <row r="5910">
          <cell r="S5910" t="str">
            <v>0</v>
          </cell>
          <cell r="X5910">
            <v>0</v>
          </cell>
        </row>
        <row r="5911">
          <cell r="S5911" t="str">
            <v>0</v>
          </cell>
          <cell r="X5911">
            <v>0</v>
          </cell>
        </row>
        <row r="5912">
          <cell r="S5912" t="str">
            <v>0</v>
          </cell>
          <cell r="X5912">
            <v>0</v>
          </cell>
        </row>
        <row r="5913">
          <cell r="S5913" t="str">
            <v>0</v>
          </cell>
          <cell r="X5913">
            <v>0</v>
          </cell>
        </row>
        <row r="5914">
          <cell r="S5914" t="str">
            <v>0</v>
          </cell>
          <cell r="X5914">
            <v>0</v>
          </cell>
        </row>
        <row r="5915">
          <cell r="S5915" t="str">
            <v>0</v>
          </cell>
          <cell r="X5915">
            <v>0</v>
          </cell>
        </row>
        <row r="5916">
          <cell r="S5916" t="str">
            <v>0</v>
          </cell>
          <cell r="X5916">
            <v>0</v>
          </cell>
        </row>
        <row r="5917">
          <cell r="S5917" t="str">
            <v>0</v>
          </cell>
          <cell r="X5917">
            <v>0</v>
          </cell>
        </row>
        <row r="5918">
          <cell r="S5918" t="str">
            <v>0</v>
          </cell>
          <cell r="X5918">
            <v>0</v>
          </cell>
        </row>
        <row r="5919">
          <cell r="S5919" t="str">
            <v>0</v>
          </cell>
          <cell r="X5919">
            <v>0</v>
          </cell>
        </row>
        <row r="5920">
          <cell r="S5920" t="str">
            <v>0</v>
          </cell>
          <cell r="X5920">
            <v>0</v>
          </cell>
        </row>
        <row r="5921">
          <cell r="S5921" t="str">
            <v>0</v>
          </cell>
          <cell r="X5921">
            <v>0</v>
          </cell>
        </row>
        <row r="5922">
          <cell r="S5922" t="str">
            <v>0</v>
          </cell>
          <cell r="X5922">
            <v>0</v>
          </cell>
        </row>
        <row r="5923">
          <cell r="S5923" t="str">
            <v>0</v>
          </cell>
          <cell r="X5923">
            <v>0</v>
          </cell>
        </row>
        <row r="5924">
          <cell r="S5924" t="str">
            <v>0</v>
          </cell>
          <cell r="X5924">
            <v>0</v>
          </cell>
        </row>
        <row r="5925">
          <cell r="S5925" t="str">
            <v>0</v>
          </cell>
          <cell r="X5925">
            <v>0</v>
          </cell>
        </row>
        <row r="5926">
          <cell r="S5926" t="str">
            <v>0</v>
          </cell>
          <cell r="X5926">
            <v>0</v>
          </cell>
        </row>
        <row r="5927">
          <cell r="S5927" t="str">
            <v>0</v>
          </cell>
          <cell r="X5927">
            <v>0</v>
          </cell>
        </row>
        <row r="5928">
          <cell r="S5928" t="str">
            <v>0</v>
          </cell>
          <cell r="X5928">
            <v>0</v>
          </cell>
        </row>
        <row r="5929">
          <cell r="S5929" t="str">
            <v>0</v>
          </cell>
          <cell r="X5929">
            <v>0</v>
          </cell>
        </row>
        <row r="5930">
          <cell r="S5930" t="str">
            <v>0</v>
          </cell>
          <cell r="X5930">
            <v>0</v>
          </cell>
        </row>
        <row r="5931">
          <cell r="S5931" t="str">
            <v>0</v>
          </cell>
          <cell r="X5931">
            <v>0</v>
          </cell>
        </row>
        <row r="5932">
          <cell r="S5932" t="str">
            <v>0</v>
          </cell>
          <cell r="X5932">
            <v>0</v>
          </cell>
        </row>
        <row r="5933">
          <cell r="S5933" t="str">
            <v>0</v>
          </cell>
          <cell r="X5933">
            <v>0</v>
          </cell>
        </row>
        <row r="5934">
          <cell r="S5934" t="str">
            <v>0</v>
          </cell>
          <cell r="X5934">
            <v>0</v>
          </cell>
        </row>
        <row r="5935">
          <cell r="S5935" t="str">
            <v>0</v>
          </cell>
          <cell r="X5935">
            <v>0</v>
          </cell>
        </row>
        <row r="5936">
          <cell r="S5936" t="str">
            <v>0</v>
          </cell>
          <cell r="X5936">
            <v>0</v>
          </cell>
        </row>
        <row r="5937">
          <cell r="S5937" t="str">
            <v>0</v>
          </cell>
          <cell r="X5937">
            <v>0</v>
          </cell>
        </row>
        <row r="5938">
          <cell r="S5938" t="str">
            <v>0</v>
          </cell>
          <cell r="X5938">
            <v>0</v>
          </cell>
        </row>
        <row r="5939">
          <cell r="S5939" t="str">
            <v>0</v>
          </cell>
          <cell r="X5939">
            <v>0</v>
          </cell>
        </row>
        <row r="5940">
          <cell r="S5940" t="str">
            <v>0</v>
          </cell>
          <cell r="X5940">
            <v>0</v>
          </cell>
        </row>
        <row r="5941">
          <cell r="S5941" t="str">
            <v>0</v>
          </cell>
          <cell r="X5941">
            <v>0</v>
          </cell>
        </row>
        <row r="5942">
          <cell r="S5942" t="str">
            <v>0</v>
          </cell>
          <cell r="X5942">
            <v>0</v>
          </cell>
        </row>
        <row r="5943">
          <cell r="S5943" t="str">
            <v>0</v>
          </cell>
          <cell r="X5943">
            <v>0</v>
          </cell>
        </row>
        <row r="5944">
          <cell r="S5944" t="str">
            <v>0</v>
          </cell>
          <cell r="X5944">
            <v>0</v>
          </cell>
        </row>
        <row r="5945">
          <cell r="S5945" t="str">
            <v>0</v>
          </cell>
          <cell r="X5945">
            <v>0</v>
          </cell>
        </row>
        <row r="5946">
          <cell r="S5946" t="str">
            <v>0</v>
          </cell>
          <cell r="X5946">
            <v>0</v>
          </cell>
        </row>
        <row r="5947">
          <cell r="S5947" t="str">
            <v>0</v>
          </cell>
          <cell r="X5947">
            <v>0</v>
          </cell>
        </row>
        <row r="5948">
          <cell r="S5948" t="str">
            <v>0</v>
          </cell>
          <cell r="X5948">
            <v>0</v>
          </cell>
        </row>
        <row r="5949">
          <cell r="S5949" t="str">
            <v>0</v>
          </cell>
          <cell r="X5949">
            <v>0</v>
          </cell>
        </row>
        <row r="5950">
          <cell r="S5950" t="str">
            <v>0</v>
          </cell>
          <cell r="X5950">
            <v>0</v>
          </cell>
        </row>
        <row r="5951">
          <cell r="S5951" t="str">
            <v>0</v>
          </cell>
          <cell r="X5951">
            <v>0</v>
          </cell>
        </row>
        <row r="5952">
          <cell r="S5952" t="str">
            <v>0</v>
          </cell>
          <cell r="X5952">
            <v>0</v>
          </cell>
        </row>
        <row r="5953">
          <cell r="S5953" t="str">
            <v>0</v>
          </cell>
          <cell r="X5953">
            <v>0</v>
          </cell>
        </row>
        <row r="5954">
          <cell r="S5954" t="str">
            <v>0</v>
          </cell>
          <cell r="X5954">
            <v>0</v>
          </cell>
        </row>
        <row r="5955">
          <cell r="S5955" t="str">
            <v>0</v>
          </cell>
          <cell r="X5955">
            <v>0</v>
          </cell>
        </row>
        <row r="5956">
          <cell r="S5956" t="str">
            <v>0</v>
          </cell>
          <cell r="X5956">
            <v>0</v>
          </cell>
        </row>
        <row r="5957">
          <cell r="S5957" t="str">
            <v>0</v>
          </cell>
          <cell r="X5957">
            <v>0</v>
          </cell>
        </row>
        <row r="5958">
          <cell r="S5958" t="str">
            <v>0</v>
          </cell>
          <cell r="X5958">
            <v>0</v>
          </cell>
        </row>
        <row r="5959">
          <cell r="S5959" t="str">
            <v>0</v>
          </cell>
          <cell r="X5959">
            <v>0</v>
          </cell>
        </row>
        <row r="5960">
          <cell r="S5960" t="str">
            <v>0</v>
          </cell>
          <cell r="X5960">
            <v>0</v>
          </cell>
        </row>
        <row r="5961">
          <cell r="S5961" t="str">
            <v>0</v>
          </cell>
          <cell r="X5961">
            <v>0</v>
          </cell>
        </row>
        <row r="5962">
          <cell r="S5962" t="str">
            <v>0</v>
          </cell>
          <cell r="X5962">
            <v>0</v>
          </cell>
        </row>
        <row r="5963">
          <cell r="S5963" t="str">
            <v>0</v>
          </cell>
          <cell r="X5963">
            <v>0</v>
          </cell>
        </row>
        <row r="5964">
          <cell r="S5964" t="str">
            <v>0</v>
          </cell>
          <cell r="X5964">
            <v>0</v>
          </cell>
        </row>
        <row r="5965">
          <cell r="S5965" t="str">
            <v>0</v>
          </cell>
          <cell r="X5965">
            <v>0</v>
          </cell>
        </row>
        <row r="5966">
          <cell r="S5966" t="str">
            <v>0</v>
          </cell>
          <cell r="X5966">
            <v>0</v>
          </cell>
        </row>
        <row r="5967">
          <cell r="S5967" t="str">
            <v>0</v>
          </cell>
          <cell r="X5967">
            <v>0</v>
          </cell>
        </row>
        <row r="5968">
          <cell r="S5968" t="str">
            <v>0</v>
          </cell>
          <cell r="X5968">
            <v>0</v>
          </cell>
        </row>
        <row r="5969">
          <cell r="S5969" t="str">
            <v>0</v>
          </cell>
          <cell r="X5969">
            <v>0</v>
          </cell>
        </row>
        <row r="5970">
          <cell r="S5970" t="str">
            <v>0</v>
          </cell>
          <cell r="X5970">
            <v>0</v>
          </cell>
        </row>
        <row r="5971">
          <cell r="S5971" t="str">
            <v>0</v>
          </cell>
          <cell r="X5971">
            <v>0</v>
          </cell>
        </row>
        <row r="5972">
          <cell r="S5972" t="str">
            <v>0</v>
          </cell>
          <cell r="X5972">
            <v>0</v>
          </cell>
        </row>
        <row r="5973">
          <cell r="S5973" t="str">
            <v>0</v>
          </cell>
          <cell r="X5973">
            <v>0</v>
          </cell>
        </row>
        <row r="5974">
          <cell r="S5974" t="str">
            <v>0</v>
          </cell>
          <cell r="X5974">
            <v>0</v>
          </cell>
        </row>
        <row r="5975">
          <cell r="S5975" t="str">
            <v>0</v>
          </cell>
          <cell r="X5975">
            <v>0</v>
          </cell>
        </row>
        <row r="5976">
          <cell r="S5976" t="str">
            <v>0</v>
          </cell>
          <cell r="X5976">
            <v>0</v>
          </cell>
        </row>
        <row r="5977">
          <cell r="S5977" t="str">
            <v>0</v>
          </cell>
          <cell r="X5977">
            <v>0</v>
          </cell>
        </row>
        <row r="5978">
          <cell r="S5978" t="str">
            <v>0</v>
          </cell>
          <cell r="X5978">
            <v>0</v>
          </cell>
        </row>
        <row r="5979">
          <cell r="S5979" t="str">
            <v>0</v>
          </cell>
          <cell r="X5979">
            <v>0</v>
          </cell>
        </row>
        <row r="5980">
          <cell r="S5980" t="str">
            <v>0</v>
          </cell>
          <cell r="X5980">
            <v>0</v>
          </cell>
        </row>
        <row r="5981">
          <cell r="S5981" t="str">
            <v>0</v>
          </cell>
          <cell r="X5981">
            <v>0</v>
          </cell>
        </row>
        <row r="5982">
          <cell r="S5982" t="str">
            <v>0</v>
          </cell>
          <cell r="X5982">
            <v>0</v>
          </cell>
        </row>
        <row r="5983">
          <cell r="S5983" t="str">
            <v>0</v>
          </cell>
          <cell r="X5983">
            <v>0</v>
          </cell>
        </row>
        <row r="5984">
          <cell r="S5984" t="str">
            <v>0</v>
          </cell>
          <cell r="X5984">
            <v>0</v>
          </cell>
        </row>
        <row r="5985">
          <cell r="S5985" t="str">
            <v>0</v>
          </cell>
          <cell r="X5985">
            <v>0</v>
          </cell>
        </row>
        <row r="5986">
          <cell r="S5986" t="str">
            <v>0</v>
          </cell>
          <cell r="X5986">
            <v>0</v>
          </cell>
        </row>
        <row r="5987">
          <cell r="S5987" t="str">
            <v>0</v>
          </cell>
          <cell r="X5987">
            <v>0</v>
          </cell>
        </row>
        <row r="5988">
          <cell r="S5988" t="str">
            <v>0</v>
          </cell>
          <cell r="X5988">
            <v>0</v>
          </cell>
        </row>
        <row r="5989">
          <cell r="S5989" t="str">
            <v>0</v>
          </cell>
          <cell r="X5989">
            <v>0</v>
          </cell>
        </row>
        <row r="5990">
          <cell r="S5990" t="str">
            <v>0</v>
          </cell>
          <cell r="X5990">
            <v>0</v>
          </cell>
        </row>
        <row r="5991">
          <cell r="S5991" t="str">
            <v>0</v>
          </cell>
          <cell r="X5991">
            <v>0</v>
          </cell>
        </row>
        <row r="5992">
          <cell r="S5992" t="str">
            <v>0</v>
          </cell>
          <cell r="X5992">
            <v>0</v>
          </cell>
        </row>
        <row r="5993">
          <cell r="S5993" t="str">
            <v>0</v>
          </cell>
          <cell r="X5993">
            <v>0</v>
          </cell>
        </row>
        <row r="5994">
          <cell r="S5994" t="str">
            <v>0</v>
          </cell>
          <cell r="X5994">
            <v>0</v>
          </cell>
        </row>
        <row r="5995">
          <cell r="S5995" t="str">
            <v>0</v>
          </cell>
          <cell r="X5995">
            <v>0</v>
          </cell>
        </row>
        <row r="5996">
          <cell r="S5996" t="str">
            <v>0</v>
          </cell>
          <cell r="X5996">
            <v>0</v>
          </cell>
        </row>
        <row r="5997">
          <cell r="S5997" t="str">
            <v>0</v>
          </cell>
          <cell r="X5997">
            <v>0</v>
          </cell>
        </row>
        <row r="5998">
          <cell r="S5998" t="str">
            <v>0</v>
          </cell>
          <cell r="X5998">
            <v>0</v>
          </cell>
        </row>
        <row r="5999">
          <cell r="S5999" t="str">
            <v>0</v>
          </cell>
          <cell r="X5999">
            <v>0</v>
          </cell>
        </row>
        <row r="6000">
          <cell r="S6000" t="str">
            <v>0</v>
          </cell>
          <cell r="X6000">
            <v>0</v>
          </cell>
        </row>
        <row r="6001">
          <cell r="S6001" t="str">
            <v>0</v>
          </cell>
          <cell r="X6001">
            <v>0</v>
          </cell>
        </row>
        <row r="6002">
          <cell r="S6002" t="str">
            <v>0</v>
          </cell>
          <cell r="X6002">
            <v>0</v>
          </cell>
        </row>
        <row r="6003">
          <cell r="S6003" t="str">
            <v>0</v>
          </cell>
          <cell r="X6003">
            <v>0</v>
          </cell>
        </row>
        <row r="6004">
          <cell r="S6004" t="str">
            <v>0</v>
          </cell>
          <cell r="X6004">
            <v>0</v>
          </cell>
        </row>
        <row r="6005">
          <cell r="S6005" t="str">
            <v>0</v>
          </cell>
          <cell r="X6005">
            <v>0</v>
          </cell>
        </row>
        <row r="6006">
          <cell r="S6006" t="str">
            <v>0</v>
          </cell>
          <cell r="X6006">
            <v>0</v>
          </cell>
        </row>
        <row r="6007">
          <cell r="S6007" t="str">
            <v>0</v>
          </cell>
          <cell r="X6007">
            <v>0</v>
          </cell>
        </row>
        <row r="6008">
          <cell r="S6008" t="str">
            <v>0</v>
          </cell>
          <cell r="X6008">
            <v>0</v>
          </cell>
        </row>
        <row r="6009">
          <cell r="S6009" t="str">
            <v>0</v>
          </cell>
          <cell r="X6009">
            <v>0</v>
          </cell>
        </row>
        <row r="6010">
          <cell r="S6010" t="str">
            <v>0</v>
          </cell>
          <cell r="X6010">
            <v>0</v>
          </cell>
        </row>
        <row r="6011">
          <cell r="S6011" t="str">
            <v>0</v>
          </cell>
          <cell r="X6011">
            <v>0</v>
          </cell>
        </row>
        <row r="6012">
          <cell r="S6012" t="str">
            <v>0</v>
          </cell>
          <cell r="X6012">
            <v>0</v>
          </cell>
        </row>
        <row r="6013">
          <cell r="S6013" t="str">
            <v>0</v>
          </cell>
          <cell r="X6013">
            <v>0</v>
          </cell>
        </row>
        <row r="6014">
          <cell r="S6014" t="str">
            <v>0</v>
          </cell>
          <cell r="X6014">
            <v>0</v>
          </cell>
        </row>
        <row r="6015">
          <cell r="S6015" t="str">
            <v>0</v>
          </cell>
          <cell r="X6015">
            <v>0</v>
          </cell>
        </row>
        <row r="6016">
          <cell r="S6016" t="str">
            <v>0</v>
          </cell>
          <cell r="X6016">
            <v>0</v>
          </cell>
        </row>
        <row r="6017">
          <cell r="S6017" t="str">
            <v>0</v>
          </cell>
          <cell r="X6017">
            <v>0</v>
          </cell>
        </row>
        <row r="6018">
          <cell r="S6018" t="str">
            <v>0</v>
          </cell>
          <cell r="X6018">
            <v>0</v>
          </cell>
        </row>
        <row r="6019">
          <cell r="S6019" t="str">
            <v>0</v>
          </cell>
          <cell r="X6019">
            <v>0</v>
          </cell>
        </row>
        <row r="6020">
          <cell r="S6020" t="str">
            <v>0</v>
          </cell>
          <cell r="X6020">
            <v>0</v>
          </cell>
        </row>
        <row r="6021">
          <cell r="S6021" t="str">
            <v>0</v>
          </cell>
          <cell r="X6021">
            <v>0</v>
          </cell>
        </row>
        <row r="6022">
          <cell r="S6022" t="str">
            <v>0</v>
          </cell>
          <cell r="X6022">
            <v>0</v>
          </cell>
        </row>
        <row r="6023">
          <cell r="S6023" t="str">
            <v>0</v>
          </cell>
          <cell r="X6023">
            <v>0</v>
          </cell>
        </row>
        <row r="6024">
          <cell r="S6024" t="str">
            <v>0</v>
          </cell>
          <cell r="X6024">
            <v>0</v>
          </cell>
        </row>
        <row r="6025">
          <cell r="S6025" t="str">
            <v>0</v>
          </cell>
          <cell r="X6025">
            <v>0</v>
          </cell>
        </row>
        <row r="6026">
          <cell r="S6026" t="str">
            <v>0</v>
          </cell>
          <cell r="X6026">
            <v>0</v>
          </cell>
        </row>
        <row r="6027">
          <cell r="S6027" t="str">
            <v>0</v>
          </cell>
          <cell r="X6027">
            <v>0</v>
          </cell>
        </row>
        <row r="6028">
          <cell r="S6028" t="str">
            <v>0</v>
          </cell>
          <cell r="X6028">
            <v>0</v>
          </cell>
        </row>
        <row r="6029">
          <cell r="S6029" t="str">
            <v>0</v>
          </cell>
          <cell r="X6029">
            <v>0</v>
          </cell>
        </row>
        <row r="6030">
          <cell r="S6030" t="str">
            <v>0</v>
          </cell>
          <cell r="X6030">
            <v>0</v>
          </cell>
        </row>
        <row r="6031">
          <cell r="S6031" t="str">
            <v>0</v>
          </cell>
          <cell r="X6031">
            <v>0</v>
          </cell>
        </row>
        <row r="6032">
          <cell r="S6032" t="str">
            <v>0</v>
          </cell>
          <cell r="X6032">
            <v>0</v>
          </cell>
        </row>
        <row r="6033">
          <cell r="S6033" t="str">
            <v>0</v>
          </cell>
          <cell r="X6033">
            <v>0</v>
          </cell>
        </row>
        <row r="6034">
          <cell r="S6034" t="str">
            <v>0</v>
          </cell>
          <cell r="X6034">
            <v>0</v>
          </cell>
        </row>
        <row r="6035">
          <cell r="S6035" t="str">
            <v>0</v>
          </cell>
          <cell r="X6035">
            <v>0</v>
          </cell>
        </row>
        <row r="6036">
          <cell r="S6036" t="str">
            <v>0</v>
          </cell>
          <cell r="X6036">
            <v>0</v>
          </cell>
        </row>
        <row r="6037">
          <cell r="S6037" t="str">
            <v>0</v>
          </cell>
          <cell r="X6037">
            <v>0</v>
          </cell>
        </row>
        <row r="6038">
          <cell r="S6038" t="str">
            <v>0</v>
          </cell>
          <cell r="X6038">
            <v>0</v>
          </cell>
        </row>
        <row r="6039">
          <cell r="S6039" t="str">
            <v>0</v>
          </cell>
          <cell r="X6039">
            <v>0</v>
          </cell>
        </row>
        <row r="6040">
          <cell r="S6040" t="str">
            <v>0</v>
          </cell>
          <cell r="X6040">
            <v>0</v>
          </cell>
        </row>
        <row r="6041">
          <cell r="S6041" t="str">
            <v>0</v>
          </cell>
          <cell r="X6041">
            <v>0</v>
          </cell>
        </row>
        <row r="6042">
          <cell r="S6042" t="str">
            <v>0</v>
          </cell>
          <cell r="X6042">
            <v>0</v>
          </cell>
        </row>
        <row r="6043">
          <cell r="S6043" t="str">
            <v>0</v>
          </cell>
          <cell r="X6043">
            <v>0</v>
          </cell>
        </row>
        <row r="6044">
          <cell r="S6044" t="str">
            <v>0</v>
          </cell>
          <cell r="X6044">
            <v>0</v>
          </cell>
        </row>
        <row r="6045">
          <cell r="S6045" t="str">
            <v>0</v>
          </cell>
          <cell r="X6045">
            <v>0</v>
          </cell>
        </row>
        <row r="6046">
          <cell r="S6046" t="str">
            <v>0</v>
          </cell>
          <cell r="X6046">
            <v>0</v>
          </cell>
        </row>
        <row r="6047">
          <cell r="S6047" t="str">
            <v>0</v>
          </cell>
          <cell r="X6047">
            <v>0</v>
          </cell>
        </row>
        <row r="6048">
          <cell r="S6048" t="str">
            <v>0</v>
          </cell>
          <cell r="X6048">
            <v>0</v>
          </cell>
        </row>
        <row r="6049">
          <cell r="S6049" t="str">
            <v>0</v>
          </cell>
          <cell r="X6049">
            <v>0</v>
          </cell>
        </row>
        <row r="6050">
          <cell r="S6050" t="str">
            <v>0</v>
          </cell>
          <cell r="X6050">
            <v>0</v>
          </cell>
        </row>
        <row r="6051">
          <cell r="S6051" t="str">
            <v>0</v>
          </cell>
          <cell r="X6051">
            <v>0</v>
          </cell>
        </row>
        <row r="6052">
          <cell r="S6052" t="str">
            <v>0</v>
          </cell>
          <cell r="X6052">
            <v>0</v>
          </cell>
        </row>
        <row r="6053">
          <cell r="S6053" t="str">
            <v>0</v>
          </cell>
          <cell r="X6053">
            <v>0</v>
          </cell>
        </row>
        <row r="6054">
          <cell r="S6054" t="str">
            <v>0</v>
          </cell>
          <cell r="X6054">
            <v>0</v>
          </cell>
        </row>
        <row r="6055">
          <cell r="S6055" t="str">
            <v>0</v>
          </cell>
          <cell r="X6055">
            <v>0</v>
          </cell>
        </row>
        <row r="6056">
          <cell r="S6056" t="str">
            <v>0</v>
          </cell>
          <cell r="X6056">
            <v>0</v>
          </cell>
        </row>
        <row r="6057">
          <cell r="S6057" t="str">
            <v>0</v>
          </cell>
          <cell r="X6057">
            <v>0</v>
          </cell>
        </row>
        <row r="6058">
          <cell r="S6058" t="str">
            <v>0</v>
          </cell>
          <cell r="X6058">
            <v>0</v>
          </cell>
        </row>
        <row r="6059">
          <cell r="S6059" t="str">
            <v>0</v>
          </cell>
          <cell r="X6059">
            <v>0</v>
          </cell>
        </row>
        <row r="6060">
          <cell r="S6060" t="str">
            <v>0</v>
          </cell>
          <cell r="X6060">
            <v>0</v>
          </cell>
        </row>
        <row r="6061">
          <cell r="S6061" t="str">
            <v>0</v>
          </cell>
          <cell r="X6061">
            <v>0</v>
          </cell>
        </row>
        <row r="6062">
          <cell r="S6062" t="str">
            <v>0</v>
          </cell>
          <cell r="X6062">
            <v>0</v>
          </cell>
        </row>
        <row r="6063">
          <cell r="S6063" t="str">
            <v>0</v>
          </cell>
          <cell r="X6063">
            <v>0</v>
          </cell>
        </row>
        <row r="6064">
          <cell r="S6064" t="str">
            <v>0</v>
          </cell>
          <cell r="X6064">
            <v>0</v>
          </cell>
        </row>
        <row r="6065">
          <cell r="S6065" t="str">
            <v>0</v>
          </cell>
          <cell r="X6065">
            <v>0</v>
          </cell>
        </row>
        <row r="6066">
          <cell r="S6066" t="str">
            <v>0</v>
          </cell>
          <cell r="X6066">
            <v>0</v>
          </cell>
        </row>
        <row r="6067">
          <cell r="S6067" t="str">
            <v>0</v>
          </cell>
          <cell r="X6067">
            <v>0</v>
          </cell>
        </row>
        <row r="6068">
          <cell r="S6068" t="str">
            <v>0</v>
          </cell>
          <cell r="X6068">
            <v>0</v>
          </cell>
        </row>
        <row r="6069">
          <cell r="S6069" t="str">
            <v>0</v>
          </cell>
          <cell r="X6069">
            <v>0</v>
          </cell>
        </row>
        <row r="6070">
          <cell r="S6070" t="str">
            <v>0</v>
          </cell>
          <cell r="X6070">
            <v>0</v>
          </cell>
        </row>
        <row r="6071">
          <cell r="S6071" t="str">
            <v>0</v>
          </cell>
          <cell r="X6071">
            <v>0</v>
          </cell>
        </row>
        <row r="6072">
          <cell r="S6072" t="str">
            <v>0</v>
          </cell>
          <cell r="X6072">
            <v>0</v>
          </cell>
        </row>
        <row r="6073">
          <cell r="S6073" t="str">
            <v>0</v>
          </cell>
          <cell r="X6073">
            <v>0</v>
          </cell>
        </row>
        <row r="6074">
          <cell r="S6074" t="str">
            <v>0</v>
          </cell>
          <cell r="X6074">
            <v>0</v>
          </cell>
        </row>
        <row r="6075">
          <cell r="S6075" t="str">
            <v>0</v>
          </cell>
          <cell r="X6075">
            <v>0</v>
          </cell>
        </row>
        <row r="6076">
          <cell r="S6076" t="str">
            <v>0</v>
          </cell>
          <cell r="X6076">
            <v>0</v>
          </cell>
        </row>
        <row r="6077">
          <cell r="S6077" t="str">
            <v>0</v>
          </cell>
          <cell r="X6077">
            <v>0</v>
          </cell>
        </row>
        <row r="6078">
          <cell r="S6078" t="str">
            <v>0</v>
          </cell>
          <cell r="X6078">
            <v>0</v>
          </cell>
        </row>
        <row r="6079">
          <cell r="S6079" t="str">
            <v>0</v>
          </cell>
          <cell r="X6079">
            <v>0</v>
          </cell>
        </row>
        <row r="6080">
          <cell r="S6080" t="str">
            <v>0</v>
          </cell>
          <cell r="X6080">
            <v>0</v>
          </cell>
        </row>
        <row r="6081">
          <cell r="S6081" t="str">
            <v>0</v>
          </cell>
          <cell r="X6081">
            <v>0</v>
          </cell>
        </row>
        <row r="6082">
          <cell r="S6082" t="str">
            <v>0</v>
          </cell>
          <cell r="X6082">
            <v>0</v>
          </cell>
        </row>
        <row r="6083">
          <cell r="S6083" t="str">
            <v>0</v>
          </cell>
          <cell r="X6083">
            <v>0</v>
          </cell>
        </row>
        <row r="6084">
          <cell r="S6084" t="str">
            <v>0</v>
          </cell>
          <cell r="X6084">
            <v>0</v>
          </cell>
        </row>
        <row r="6085">
          <cell r="S6085" t="str">
            <v>0</v>
          </cell>
          <cell r="X6085">
            <v>0</v>
          </cell>
        </row>
        <row r="6086">
          <cell r="S6086" t="str">
            <v>0</v>
          </cell>
          <cell r="X6086">
            <v>0</v>
          </cell>
        </row>
        <row r="6087">
          <cell r="S6087" t="str">
            <v>0</v>
          </cell>
          <cell r="X6087">
            <v>0</v>
          </cell>
        </row>
        <row r="6088">
          <cell r="S6088" t="str">
            <v>0</v>
          </cell>
          <cell r="X6088">
            <v>0</v>
          </cell>
        </row>
        <row r="6089">
          <cell r="S6089" t="str">
            <v>0</v>
          </cell>
          <cell r="X6089">
            <v>0</v>
          </cell>
        </row>
        <row r="6090">
          <cell r="S6090" t="str">
            <v>0</v>
          </cell>
          <cell r="X6090">
            <v>0</v>
          </cell>
        </row>
        <row r="6091">
          <cell r="S6091" t="str">
            <v>0</v>
          </cell>
          <cell r="X6091">
            <v>0</v>
          </cell>
        </row>
        <row r="6092">
          <cell r="S6092" t="str">
            <v>0</v>
          </cell>
          <cell r="X6092">
            <v>0</v>
          </cell>
        </row>
        <row r="6093">
          <cell r="S6093" t="str">
            <v>0</v>
          </cell>
          <cell r="X6093">
            <v>0</v>
          </cell>
        </row>
        <row r="6094">
          <cell r="S6094" t="str">
            <v>0</v>
          </cell>
          <cell r="X6094">
            <v>0</v>
          </cell>
        </row>
        <row r="6095">
          <cell r="S6095" t="str">
            <v>0</v>
          </cell>
          <cell r="X6095">
            <v>0</v>
          </cell>
        </row>
        <row r="6096">
          <cell r="S6096" t="str">
            <v>0</v>
          </cell>
          <cell r="X6096">
            <v>0</v>
          </cell>
        </row>
        <row r="6097">
          <cell r="S6097" t="str">
            <v>0</v>
          </cell>
          <cell r="X6097">
            <v>0</v>
          </cell>
        </row>
        <row r="6098">
          <cell r="S6098" t="str">
            <v>0</v>
          </cell>
          <cell r="X6098">
            <v>0</v>
          </cell>
        </row>
        <row r="6099">
          <cell r="S6099" t="str">
            <v>0</v>
          </cell>
          <cell r="X6099">
            <v>0</v>
          </cell>
        </row>
        <row r="6100">
          <cell r="S6100" t="str">
            <v>0</v>
          </cell>
          <cell r="X6100">
            <v>0</v>
          </cell>
        </row>
        <row r="6101">
          <cell r="S6101" t="str">
            <v>0</v>
          </cell>
          <cell r="X6101">
            <v>0</v>
          </cell>
        </row>
        <row r="6102">
          <cell r="S6102" t="str">
            <v>0</v>
          </cell>
          <cell r="X6102">
            <v>0</v>
          </cell>
        </row>
        <row r="6103">
          <cell r="S6103" t="str">
            <v>0</v>
          </cell>
          <cell r="X6103">
            <v>0</v>
          </cell>
        </row>
        <row r="6104">
          <cell r="S6104" t="str">
            <v>0</v>
          </cell>
          <cell r="X6104">
            <v>0</v>
          </cell>
        </row>
        <row r="6105">
          <cell r="S6105" t="str">
            <v>0</v>
          </cell>
          <cell r="X6105">
            <v>0</v>
          </cell>
        </row>
        <row r="6106">
          <cell r="S6106" t="str">
            <v>0</v>
          </cell>
          <cell r="X6106">
            <v>0</v>
          </cell>
        </row>
        <row r="6107">
          <cell r="S6107" t="str">
            <v>0</v>
          </cell>
          <cell r="X6107">
            <v>0</v>
          </cell>
        </row>
        <row r="6108">
          <cell r="S6108" t="str">
            <v>0</v>
          </cell>
          <cell r="X6108">
            <v>0</v>
          </cell>
        </row>
        <row r="6109">
          <cell r="S6109" t="str">
            <v>0</v>
          </cell>
          <cell r="X6109">
            <v>0</v>
          </cell>
        </row>
        <row r="6110">
          <cell r="S6110" t="str">
            <v>0</v>
          </cell>
          <cell r="X6110">
            <v>0</v>
          </cell>
        </row>
        <row r="6111">
          <cell r="S6111" t="str">
            <v>0</v>
          </cell>
          <cell r="X6111">
            <v>0</v>
          </cell>
        </row>
        <row r="6112">
          <cell r="S6112" t="str">
            <v>0</v>
          </cell>
          <cell r="X6112">
            <v>0</v>
          </cell>
        </row>
        <row r="6113">
          <cell r="S6113" t="str">
            <v>0</v>
          </cell>
          <cell r="X6113">
            <v>0</v>
          </cell>
        </row>
        <row r="6114">
          <cell r="S6114" t="str">
            <v>0</v>
          </cell>
          <cell r="X6114">
            <v>0</v>
          </cell>
        </row>
        <row r="6115">
          <cell r="S6115" t="str">
            <v>0</v>
          </cell>
          <cell r="X6115">
            <v>0</v>
          </cell>
        </row>
        <row r="6116">
          <cell r="S6116" t="str">
            <v>0</v>
          </cell>
          <cell r="X6116">
            <v>0</v>
          </cell>
        </row>
        <row r="6117">
          <cell r="S6117" t="str">
            <v>0</v>
          </cell>
          <cell r="X6117">
            <v>0</v>
          </cell>
        </row>
        <row r="6118">
          <cell r="S6118" t="str">
            <v>0</v>
          </cell>
          <cell r="X6118">
            <v>0</v>
          </cell>
        </row>
        <row r="6119">
          <cell r="S6119" t="str">
            <v>0</v>
          </cell>
          <cell r="X6119">
            <v>0</v>
          </cell>
        </row>
        <row r="6120">
          <cell r="S6120" t="str">
            <v>0</v>
          </cell>
          <cell r="X6120">
            <v>0</v>
          </cell>
        </row>
        <row r="6121">
          <cell r="S6121" t="str">
            <v>0</v>
          </cell>
          <cell r="X6121">
            <v>0</v>
          </cell>
        </row>
        <row r="6122">
          <cell r="S6122" t="str">
            <v>0</v>
          </cell>
          <cell r="X6122">
            <v>0</v>
          </cell>
        </row>
        <row r="6123">
          <cell r="S6123" t="str">
            <v>0</v>
          </cell>
          <cell r="X6123">
            <v>0</v>
          </cell>
        </row>
        <row r="6124">
          <cell r="S6124" t="str">
            <v>0</v>
          </cell>
          <cell r="X6124">
            <v>0</v>
          </cell>
        </row>
        <row r="6125">
          <cell r="S6125" t="str">
            <v>0</v>
          </cell>
          <cell r="X6125">
            <v>0</v>
          </cell>
        </row>
        <row r="6126">
          <cell r="S6126" t="str">
            <v>0</v>
          </cell>
          <cell r="X6126">
            <v>0</v>
          </cell>
        </row>
        <row r="6127">
          <cell r="S6127" t="str">
            <v>0</v>
          </cell>
          <cell r="X6127">
            <v>0</v>
          </cell>
        </row>
        <row r="6128">
          <cell r="S6128" t="str">
            <v>0</v>
          </cell>
          <cell r="X6128">
            <v>0</v>
          </cell>
        </row>
        <row r="6129">
          <cell r="S6129" t="str">
            <v>0</v>
          </cell>
          <cell r="X6129">
            <v>0</v>
          </cell>
        </row>
        <row r="6130">
          <cell r="S6130" t="str">
            <v>0</v>
          </cell>
          <cell r="X6130">
            <v>0</v>
          </cell>
        </row>
        <row r="6131">
          <cell r="S6131" t="str">
            <v>0</v>
          </cell>
          <cell r="X6131">
            <v>0</v>
          </cell>
        </row>
        <row r="6132">
          <cell r="S6132" t="str">
            <v>0</v>
          </cell>
          <cell r="X6132">
            <v>0</v>
          </cell>
        </row>
        <row r="6133">
          <cell r="S6133" t="str">
            <v>0</v>
          </cell>
          <cell r="X6133">
            <v>0</v>
          </cell>
        </row>
        <row r="6134">
          <cell r="S6134" t="str">
            <v>0</v>
          </cell>
          <cell r="X6134">
            <v>0</v>
          </cell>
        </row>
        <row r="6135">
          <cell r="S6135" t="str">
            <v>0</v>
          </cell>
          <cell r="X6135">
            <v>0</v>
          </cell>
        </row>
        <row r="6136">
          <cell r="S6136" t="str">
            <v>0</v>
          </cell>
          <cell r="X6136">
            <v>0</v>
          </cell>
        </row>
        <row r="6137">
          <cell r="S6137" t="str">
            <v>0</v>
          </cell>
          <cell r="X6137">
            <v>0</v>
          </cell>
        </row>
        <row r="6138">
          <cell r="S6138" t="str">
            <v>0</v>
          </cell>
          <cell r="X6138">
            <v>0</v>
          </cell>
        </row>
        <row r="6139">
          <cell r="S6139" t="str">
            <v>0</v>
          </cell>
          <cell r="X6139">
            <v>0</v>
          </cell>
        </row>
        <row r="6140">
          <cell r="S6140" t="str">
            <v>0</v>
          </cell>
          <cell r="X6140">
            <v>0</v>
          </cell>
        </row>
        <row r="6141">
          <cell r="S6141" t="str">
            <v>0</v>
          </cell>
          <cell r="X6141">
            <v>0</v>
          </cell>
        </row>
        <row r="6142">
          <cell r="S6142" t="str">
            <v>0</v>
          </cell>
          <cell r="X6142">
            <v>0</v>
          </cell>
        </row>
        <row r="6143">
          <cell r="S6143" t="str">
            <v>0</v>
          </cell>
          <cell r="X6143">
            <v>0</v>
          </cell>
        </row>
        <row r="6144">
          <cell r="S6144" t="str">
            <v>0</v>
          </cell>
          <cell r="X6144">
            <v>0</v>
          </cell>
        </row>
        <row r="6145">
          <cell r="S6145" t="str">
            <v>0</v>
          </cell>
          <cell r="X6145">
            <v>0</v>
          </cell>
        </row>
        <row r="6146">
          <cell r="S6146" t="str">
            <v>0</v>
          </cell>
          <cell r="X6146">
            <v>0</v>
          </cell>
        </row>
        <row r="6147">
          <cell r="S6147" t="str">
            <v>0</v>
          </cell>
          <cell r="X6147">
            <v>0</v>
          </cell>
        </row>
        <row r="6148">
          <cell r="S6148" t="str">
            <v>0</v>
          </cell>
          <cell r="X6148">
            <v>0</v>
          </cell>
        </row>
        <row r="6149">
          <cell r="S6149" t="str">
            <v>0</v>
          </cell>
          <cell r="X6149">
            <v>0</v>
          </cell>
        </row>
        <row r="6150">
          <cell r="S6150" t="str">
            <v>0</v>
          </cell>
          <cell r="X6150">
            <v>0</v>
          </cell>
        </row>
        <row r="6151">
          <cell r="S6151" t="str">
            <v>0</v>
          </cell>
          <cell r="X6151">
            <v>0</v>
          </cell>
        </row>
        <row r="6152">
          <cell r="S6152" t="str">
            <v>0</v>
          </cell>
          <cell r="X6152">
            <v>0</v>
          </cell>
        </row>
        <row r="6153">
          <cell r="S6153" t="str">
            <v>0</v>
          </cell>
          <cell r="X6153">
            <v>0</v>
          </cell>
        </row>
        <row r="6154">
          <cell r="S6154" t="str">
            <v>0</v>
          </cell>
          <cell r="X6154">
            <v>0</v>
          </cell>
        </row>
        <row r="6155">
          <cell r="S6155" t="str">
            <v>0</v>
          </cell>
          <cell r="X6155">
            <v>0</v>
          </cell>
        </row>
        <row r="6156">
          <cell r="S6156" t="str">
            <v>0</v>
          </cell>
          <cell r="X6156">
            <v>0</v>
          </cell>
        </row>
        <row r="6157">
          <cell r="S6157" t="str">
            <v>0</v>
          </cell>
          <cell r="X6157">
            <v>0</v>
          </cell>
        </row>
        <row r="6158">
          <cell r="S6158" t="str">
            <v>0</v>
          </cell>
          <cell r="X6158">
            <v>0</v>
          </cell>
        </row>
        <row r="6159">
          <cell r="S6159" t="str">
            <v>0</v>
          </cell>
          <cell r="X6159">
            <v>0</v>
          </cell>
        </row>
        <row r="6160">
          <cell r="S6160" t="str">
            <v>0</v>
          </cell>
          <cell r="X6160">
            <v>0</v>
          </cell>
        </row>
        <row r="6161">
          <cell r="S6161" t="str">
            <v>0</v>
          </cell>
          <cell r="X6161">
            <v>0</v>
          </cell>
        </row>
        <row r="6162">
          <cell r="S6162" t="str">
            <v>0</v>
          </cell>
          <cell r="X6162">
            <v>0</v>
          </cell>
        </row>
        <row r="6163">
          <cell r="S6163" t="str">
            <v>0</v>
          </cell>
          <cell r="X6163">
            <v>0</v>
          </cell>
        </row>
        <row r="6164">
          <cell r="S6164" t="str">
            <v>0</v>
          </cell>
          <cell r="X6164">
            <v>0</v>
          </cell>
        </row>
        <row r="6165">
          <cell r="S6165" t="str">
            <v>0</v>
          </cell>
          <cell r="X6165">
            <v>0</v>
          </cell>
        </row>
        <row r="6166">
          <cell r="S6166" t="str">
            <v>0</v>
          </cell>
          <cell r="X6166">
            <v>0</v>
          </cell>
        </row>
        <row r="6167">
          <cell r="S6167" t="str">
            <v>0</v>
          </cell>
          <cell r="X6167">
            <v>0</v>
          </cell>
        </row>
        <row r="6168">
          <cell r="S6168" t="str">
            <v>0</v>
          </cell>
          <cell r="X6168">
            <v>0</v>
          </cell>
        </row>
        <row r="6169">
          <cell r="S6169" t="str">
            <v>0</v>
          </cell>
          <cell r="X6169">
            <v>0</v>
          </cell>
        </row>
        <row r="6170">
          <cell r="S6170" t="str">
            <v>0</v>
          </cell>
          <cell r="X6170">
            <v>0</v>
          </cell>
        </row>
        <row r="6171">
          <cell r="S6171" t="str">
            <v>0</v>
          </cell>
          <cell r="X6171">
            <v>0</v>
          </cell>
        </row>
        <row r="6172">
          <cell r="S6172" t="str">
            <v>0</v>
          </cell>
          <cell r="X6172">
            <v>0</v>
          </cell>
        </row>
        <row r="6173">
          <cell r="S6173" t="str">
            <v>0</v>
          </cell>
          <cell r="X6173">
            <v>0</v>
          </cell>
        </row>
        <row r="6174">
          <cell r="S6174" t="str">
            <v>0</v>
          </cell>
          <cell r="X6174">
            <v>0</v>
          </cell>
        </row>
        <row r="6175">
          <cell r="S6175" t="str">
            <v>0</v>
          </cell>
          <cell r="X6175">
            <v>0</v>
          </cell>
        </row>
        <row r="6176">
          <cell r="S6176" t="str">
            <v>0</v>
          </cell>
          <cell r="X6176">
            <v>0</v>
          </cell>
        </row>
        <row r="6177">
          <cell r="S6177" t="str">
            <v>0</v>
          </cell>
          <cell r="X6177">
            <v>0</v>
          </cell>
        </row>
        <row r="6178">
          <cell r="S6178" t="str">
            <v>0</v>
          </cell>
          <cell r="X6178">
            <v>0</v>
          </cell>
        </row>
        <row r="6179">
          <cell r="S6179" t="str">
            <v>0</v>
          </cell>
          <cell r="X6179">
            <v>0</v>
          </cell>
        </row>
        <row r="6180">
          <cell r="S6180" t="str">
            <v>0</v>
          </cell>
          <cell r="X6180">
            <v>0</v>
          </cell>
        </row>
        <row r="6181">
          <cell r="S6181" t="str">
            <v>0</v>
          </cell>
          <cell r="X6181">
            <v>0</v>
          </cell>
        </row>
        <row r="6182">
          <cell r="S6182" t="str">
            <v>0</v>
          </cell>
          <cell r="X6182">
            <v>0</v>
          </cell>
        </row>
        <row r="6183">
          <cell r="S6183" t="str">
            <v>0</v>
          </cell>
          <cell r="X6183">
            <v>0</v>
          </cell>
        </row>
        <row r="6184">
          <cell r="S6184" t="str">
            <v>0</v>
          </cell>
          <cell r="X6184">
            <v>0</v>
          </cell>
        </row>
        <row r="6185">
          <cell r="S6185" t="str">
            <v>0</v>
          </cell>
          <cell r="X6185">
            <v>0</v>
          </cell>
        </row>
        <row r="6186">
          <cell r="S6186" t="str">
            <v>0</v>
          </cell>
          <cell r="X6186">
            <v>0</v>
          </cell>
        </row>
        <row r="6187">
          <cell r="S6187" t="str">
            <v>0</v>
          </cell>
          <cell r="X6187">
            <v>0</v>
          </cell>
        </row>
        <row r="6188">
          <cell r="S6188" t="str">
            <v>0</v>
          </cell>
          <cell r="X6188">
            <v>0</v>
          </cell>
        </row>
        <row r="6189">
          <cell r="S6189" t="str">
            <v>0</v>
          </cell>
          <cell r="X6189">
            <v>0</v>
          </cell>
        </row>
        <row r="6190">
          <cell r="S6190" t="str">
            <v>0</v>
          </cell>
          <cell r="X6190">
            <v>0</v>
          </cell>
        </row>
        <row r="6191">
          <cell r="S6191" t="str">
            <v>0</v>
          </cell>
          <cell r="X6191">
            <v>0</v>
          </cell>
        </row>
        <row r="6192">
          <cell r="S6192" t="str">
            <v>0</v>
          </cell>
          <cell r="X6192">
            <v>0</v>
          </cell>
        </row>
        <row r="6193">
          <cell r="S6193" t="str">
            <v>0</v>
          </cell>
          <cell r="X6193">
            <v>0</v>
          </cell>
        </row>
        <row r="6194">
          <cell r="S6194" t="str">
            <v>0</v>
          </cell>
          <cell r="X6194">
            <v>0</v>
          </cell>
        </row>
        <row r="6195">
          <cell r="S6195" t="str">
            <v>0</v>
          </cell>
          <cell r="X6195">
            <v>0</v>
          </cell>
        </row>
        <row r="6196">
          <cell r="S6196" t="str">
            <v>0</v>
          </cell>
          <cell r="X6196">
            <v>0</v>
          </cell>
        </row>
        <row r="6197">
          <cell r="S6197" t="str">
            <v>0</v>
          </cell>
          <cell r="X6197">
            <v>0</v>
          </cell>
        </row>
        <row r="6198">
          <cell r="S6198" t="str">
            <v>0</v>
          </cell>
          <cell r="X6198">
            <v>0</v>
          </cell>
        </row>
        <row r="6199">
          <cell r="S6199" t="str">
            <v>0</v>
          </cell>
          <cell r="X6199">
            <v>0</v>
          </cell>
        </row>
        <row r="6200">
          <cell r="S6200" t="str">
            <v>0</v>
          </cell>
          <cell r="X6200">
            <v>0</v>
          </cell>
        </row>
        <row r="6201">
          <cell r="S6201" t="str">
            <v>0</v>
          </cell>
          <cell r="X6201">
            <v>0</v>
          </cell>
        </row>
        <row r="6202">
          <cell r="S6202" t="str">
            <v>0</v>
          </cell>
          <cell r="X6202">
            <v>0</v>
          </cell>
        </row>
        <row r="6203">
          <cell r="S6203" t="str">
            <v>0</v>
          </cell>
          <cell r="X6203">
            <v>0</v>
          </cell>
        </row>
        <row r="6204">
          <cell r="S6204" t="str">
            <v>0</v>
          </cell>
          <cell r="X6204">
            <v>0</v>
          </cell>
        </row>
        <row r="6205">
          <cell r="S6205" t="str">
            <v>0</v>
          </cell>
          <cell r="X6205">
            <v>0</v>
          </cell>
        </row>
        <row r="6206">
          <cell r="S6206" t="str">
            <v>0</v>
          </cell>
          <cell r="X6206">
            <v>0</v>
          </cell>
        </row>
        <row r="6207">
          <cell r="S6207" t="str">
            <v>0</v>
          </cell>
          <cell r="X6207">
            <v>0</v>
          </cell>
        </row>
        <row r="6208">
          <cell r="S6208" t="str">
            <v>0</v>
          </cell>
          <cell r="X6208">
            <v>0</v>
          </cell>
        </row>
        <row r="6209">
          <cell r="S6209" t="str">
            <v>0</v>
          </cell>
          <cell r="X6209">
            <v>0</v>
          </cell>
        </row>
        <row r="6210">
          <cell r="S6210" t="str">
            <v>0</v>
          </cell>
          <cell r="X6210">
            <v>0</v>
          </cell>
        </row>
        <row r="6211">
          <cell r="S6211" t="str">
            <v>0</v>
          </cell>
          <cell r="X6211">
            <v>0</v>
          </cell>
        </row>
        <row r="6212">
          <cell r="S6212" t="str">
            <v>0</v>
          </cell>
          <cell r="X6212">
            <v>0</v>
          </cell>
        </row>
        <row r="6213">
          <cell r="S6213" t="str">
            <v>0</v>
          </cell>
          <cell r="X6213">
            <v>0</v>
          </cell>
        </row>
        <row r="6214">
          <cell r="S6214" t="str">
            <v>0</v>
          </cell>
          <cell r="X6214">
            <v>0</v>
          </cell>
        </row>
        <row r="6215">
          <cell r="S6215" t="str">
            <v>0</v>
          </cell>
          <cell r="X6215">
            <v>0</v>
          </cell>
        </row>
        <row r="6216">
          <cell r="S6216" t="str">
            <v>0</v>
          </cell>
          <cell r="X6216">
            <v>0</v>
          </cell>
        </row>
        <row r="6217">
          <cell r="S6217" t="str">
            <v>0</v>
          </cell>
          <cell r="X6217">
            <v>0</v>
          </cell>
        </row>
        <row r="6218">
          <cell r="S6218" t="str">
            <v>0</v>
          </cell>
          <cell r="X6218">
            <v>0</v>
          </cell>
        </row>
        <row r="6219">
          <cell r="S6219" t="str">
            <v>0</v>
          </cell>
          <cell r="X6219">
            <v>0</v>
          </cell>
        </row>
        <row r="6220">
          <cell r="S6220" t="str">
            <v>0</v>
          </cell>
          <cell r="X6220">
            <v>0</v>
          </cell>
        </row>
        <row r="6221">
          <cell r="S6221" t="str">
            <v>0</v>
          </cell>
          <cell r="X6221">
            <v>0</v>
          </cell>
        </row>
        <row r="6222">
          <cell r="S6222" t="str">
            <v>0</v>
          </cell>
          <cell r="X6222">
            <v>0</v>
          </cell>
        </row>
        <row r="6223">
          <cell r="S6223" t="str">
            <v>0</v>
          </cell>
          <cell r="X6223">
            <v>0</v>
          </cell>
        </row>
        <row r="6224">
          <cell r="S6224" t="str">
            <v>0</v>
          </cell>
          <cell r="X6224">
            <v>0</v>
          </cell>
        </row>
        <row r="6225">
          <cell r="S6225" t="str">
            <v>0</v>
          </cell>
          <cell r="X6225">
            <v>0</v>
          </cell>
        </row>
        <row r="6226">
          <cell r="S6226" t="str">
            <v>0</v>
          </cell>
          <cell r="X6226">
            <v>0</v>
          </cell>
        </row>
        <row r="6227">
          <cell r="S6227" t="str">
            <v>0</v>
          </cell>
          <cell r="X6227">
            <v>0</v>
          </cell>
        </row>
        <row r="6228">
          <cell r="S6228" t="str">
            <v>0</v>
          </cell>
          <cell r="X6228">
            <v>0</v>
          </cell>
        </row>
        <row r="6229">
          <cell r="S6229" t="str">
            <v>0</v>
          </cell>
          <cell r="X6229">
            <v>0</v>
          </cell>
        </row>
        <row r="6230">
          <cell r="S6230" t="str">
            <v>0</v>
          </cell>
          <cell r="X6230">
            <v>0</v>
          </cell>
        </row>
        <row r="6231">
          <cell r="S6231" t="str">
            <v>0</v>
          </cell>
          <cell r="X6231">
            <v>0</v>
          </cell>
        </row>
        <row r="6232">
          <cell r="S6232" t="str">
            <v>0</v>
          </cell>
          <cell r="X6232">
            <v>0</v>
          </cell>
        </row>
        <row r="6233">
          <cell r="S6233" t="str">
            <v>0</v>
          </cell>
          <cell r="X6233">
            <v>0</v>
          </cell>
        </row>
        <row r="6234">
          <cell r="S6234" t="str">
            <v>0</v>
          </cell>
          <cell r="X6234">
            <v>0</v>
          </cell>
        </row>
        <row r="6235">
          <cell r="S6235" t="str">
            <v>0</v>
          </cell>
          <cell r="X6235">
            <v>0</v>
          </cell>
        </row>
        <row r="6236">
          <cell r="S6236" t="str">
            <v>0</v>
          </cell>
          <cell r="X6236">
            <v>0</v>
          </cell>
        </row>
        <row r="6237">
          <cell r="S6237" t="str">
            <v>0</v>
          </cell>
          <cell r="X6237">
            <v>0</v>
          </cell>
        </row>
        <row r="6238">
          <cell r="S6238" t="str">
            <v>0</v>
          </cell>
          <cell r="X6238">
            <v>0</v>
          </cell>
        </row>
        <row r="6239">
          <cell r="S6239" t="str">
            <v>0</v>
          </cell>
          <cell r="X6239">
            <v>0</v>
          </cell>
        </row>
        <row r="6240">
          <cell r="S6240" t="str">
            <v>0</v>
          </cell>
          <cell r="X6240">
            <v>0</v>
          </cell>
        </row>
        <row r="6241">
          <cell r="S6241" t="str">
            <v>0</v>
          </cell>
          <cell r="X6241">
            <v>0</v>
          </cell>
        </row>
        <row r="6242">
          <cell r="S6242" t="str">
            <v>0</v>
          </cell>
          <cell r="X6242">
            <v>0</v>
          </cell>
        </row>
        <row r="6243">
          <cell r="S6243" t="str">
            <v>0</v>
          </cell>
          <cell r="X6243">
            <v>0</v>
          </cell>
        </row>
        <row r="6244">
          <cell r="S6244" t="str">
            <v>0</v>
          </cell>
          <cell r="X6244">
            <v>0</v>
          </cell>
        </row>
        <row r="6245">
          <cell r="S6245" t="str">
            <v>0</v>
          </cell>
          <cell r="X6245">
            <v>0</v>
          </cell>
        </row>
        <row r="6246">
          <cell r="S6246" t="str">
            <v>0</v>
          </cell>
          <cell r="X6246">
            <v>0</v>
          </cell>
        </row>
        <row r="6247">
          <cell r="S6247" t="str">
            <v>0</v>
          </cell>
          <cell r="X6247">
            <v>0</v>
          </cell>
        </row>
        <row r="6248">
          <cell r="S6248" t="str">
            <v>0</v>
          </cell>
          <cell r="X6248">
            <v>0</v>
          </cell>
        </row>
        <row r="6249">
          <cell r="S6249" t="str">
            <v>0</v>
          </cell>
          <cell r="X6249">
            <v>0</v>
          </cell>
        </row>
        <row r="6250">
          <cell r="S6250" t="str">
            <v>0</v>
          </cell>
          <cell r="X6250">
            <v>0</v>
          </cell>
        </row>
        <row r="6251">
          <cell r="S6251" t="str">
            <v>0</v>
          </cell>
          <cell r="X6251">
            <v>0</v>
          </cell>
        </row>
        <row r="6252">
          <cell r="S6252" t="str">
            <v>0</v>
          </cell>
          <cell r="X6252">
            <v>0</v>
          </cell>
        </row>
        <row r="6253">
          <cell r="S6253" t="str">
            <v>0</v>
          </cell>
          <cell r="X6253">
            <v>0</v>
          </cell>
        </row>
        <row r="6254">
          <cell r="S6254" t="str">
            <v>0</v>
          </cell>
          <cell r="X6254">
            <v>0</v>
          </cell>
        </row>
        <row r="6255">
          <cell r="S6255" t="str">
            <v>0</v>
          </cell>
          <cell r="X6255">
            <v>0</v>
          </cell>
        </row>
        <row r="6256">
          <cell r="S6256" t="str">
            <v>0</v>
          </cell>
          <cell r="X6256">
            <v>0</v>
          </cell>
        </row>
        <row r="6257">
          <cell r="S6257" t="str">
            <v>0</v>
          </cell>
          <cell r="X6257">
            <v>0</v>
          </cell>
        </row>
        <row r="6258">
          <cell r="S6258" t="str">
            <v>0</v>
          </cell>
          <cell r="X6258">
            <v>0</v>
          </cell>
        </row>
        <row r="6259">
          <cell r="S6259" t="str">
            <v>0</v>
          </cell>
          <cell r="X6259">
            <v>0</v>
          </cell>
        </row>
        <row r="6260">
          <cell r="S6260" t="str">
            <v>0</v>
          </cell>
          <cell r="X6260">
            <v>0</v>
          </cell>
        </row>
        <row r="6261">
          <cell r="S6261" t="str">
            <v>0</v>
          </cell>
          <cell r="X6261">
            <v>0</v>
          </cell>
        </row>
        <row r="6262">
          <cell r="S6262" t="str">
            <v>0</v>
          </cell>
          <cell r="X6262">
            <v>0</v>
          </cell>
        </row>
        <row r="6263">
          <cell r="S6263" t="str">
            <v>0</v>
          </cell>
          <cell r="X6263">
            <v>0</v>
          </cell>
        </row>
        <row r="6264">
          <cell r="S6264" t="str">
            <v>0</v>
          </cell>
          <cell r="X6264">
            <v>0</v>
          </cell>
        </row>
        <row r="6265">
          <cell r="S6265" t="str">
            <v>0</v>
          </cell>
          <cell r="X6265">
            <v>0</v>
          </cell>
        </row>
        <row r="6266">
          <cell r="S6266" t="str">
            <v>0</v>
          </cell>
          <cell r="X6266">
            <v>0</v>
          </cell>
        </row>
        <row r="6267">
          <cell r="S6267" t="str">
            <v>0</v>
          </cell>
          <cell r="X6267">
            <v>0</v>
          </cell>
        </row>
        <row r="6268">
          <cell r="S6268" t="str">
            <v>0</v>
          </cell>
          <cell r="X6268">
            <v>0</v>
          </cell>
        </row>
        <row r="6269">
          <cell r="S6269" t="str">
            <v>0</v>
          </cell>
          <cell r="X6269">
            <v>0</v>
          </cell>
        </row>
        <row r="6270">
          <cell r="S6270" t="str">
            <v>0</v>
          </cell>
          <cell r="X6270">
            <v>0</v>
          </cell>
        </row>
        <row r="6271">
          <cell r="S6271" t="str">
            <v>0</v>
          </cell>
          <cell r="X6271">
            <v>0</v>
          </cell>
        </row>
        <row r="6272">
          <cell r="S6272" t="str">
            <v>0</v>
          </cell>
          <cell r="X6272">
            <v>0</v>
          </cell>
        </row>
        <row r="6273">
          <cell r="S6273" t="str">
            <v>0</v>
          </cell>
          <cell r="X6273">
            <v>0</v>
          </cell>
        </row>
        <row r="6274">
          <cell r="S6274" t="str">
            <v>0</v>
          </cell>
          <cell r="X6274">
            <v>0</v>
          </cell>
        </row>
        <row r="6275">
          <cell r="S6275" t="str">
            <v>0</v>
          </cell>
          <cell r="X6275">
            <v>0</v>
          </cell>
        </row>
        <row r="6276">
          <cell r="S6276" t="str">
            <v>0</v>
          </cell>
          <cell r="X6276">
            <v>0</v>
          </cell>
        </row>
        <row r="6277">
          <cell r="S6277" t="str">
            <v>0</v>
          </cell>
          <cell r="X6277">
            <v>0</v>
          </cell>
        </row>
        <row r="6278">
          <cell r="S6278" t="str">
            <v>0</v>
          </cell>
          <cell r="X6278">
            <v>0</v>
          </cell>
        </row>
        <row r="6279">
          <cell r="S6279" t="str">
            <v>0</v>
          </cell>
          <cell r="X6279">
            <v>0</v>
          </cell>
        </row>
        <row r="6280">
          <cell r="S6280" t="str">
            <v>0</v>
          </cell>
          <cell r="X6280">
            <v>0</v>
          </cell>
        </row>
        <row r="6281">
          <cell r="S6281" t="str">
            <v>0</v>
          </cell>
          <cell r="X6281">
            <v>0</v>
          </cell>
        </row>
        <row r="6282">
          <cell r="S6282" t="str">
            <v>0</v>
          </cell>
          <cell r="X6282">
            <v>0</v>
          </cell>
        </row>
        <row r="6283">
          <cell r="S6283" t="str">
            <v>0</v>
          </cell>
          <cell r="X6283">
            <v>0</v>
          </cell>
        </row>
        <row r="6284">
          <cell r="S6284" t="str">
            <v>0</v>
          </cell>
          <cell r="X6284">
            <v>0</v>
          </cell>
        </row>
        <row r="6285">
          <cell r="S6285" t="str">
            <v>0</v>
          </cell>
          <cell r="X6285">
            <v>0</v>
          </cell>
        </row>
        <row r="6286">
          <cell r="S6286" t="str">
            <v>0</v>
          </cell>
          <cell r="X6286">
            <v>0</v>
          </cell>
        </row>
        <row r="6287">
          <cell r="S6287" t="str">
            <v>0</v>
          </cell>
          <cell r="X6287">
            <v>0</v>
          </cell>
        </row>
        <row r="6288">
          <cell r="S6288" t="str">
            <v>0</v>
          </cell>
          <cell r="X6288">
            <v>0</v>
          </cell>
        </row>
        <row r="6289">
          <cell r="S6289" t="str">
            <v>0</v>
          </cell>
          <cell r="X6289">
            <v>0</v>
          </cell>
        </row>
        <row r="6290">
          <cell r="S6290" t="str">
            <v>0</v>
          </cell>
          <cell r="X6290">
            <v>0</v>
          </cell>
        </row>
        <row r="6291">
          <cell r="S6291" t="str">
            <v>0</v>
          </cell>
          <cell r="X6291">
            <v>0</v>
          </cell>
        </row>
        <row r="6292">
          <cell r="S6292" t="str">
            <v>0</v>
          </cell>
          <cell r="X6292">
            <v>0</v>
          </cell>
        </row>
        <row r="6293">
          <cell r="S6293" t="str">
            <v>0</v>
          </cell>
          <cell r="X6293">
            <v>0</v>
          </cell>
        </row>
        <row r="6294">
          <cell r="S6294" t="str">
            <v>0</v>
          </cell>
          <cell r="X6294">
            <v>0</v>
          </cell>
        </row>
        <row r="6295">
          <cell r="S6295" t="str">
            <v>0</v>
          </cell>
          <cell r="X6295">
            <v>0</v>
          </cell>
        </row>
        <row r="6296">
          <cell r="S6296" t="str">
            <v>0</v>
          </cell>
          <cell r="X6296">
            <v>0</v>
          </cell>
        </row>
        <row r="6297">
          <cell r="S6297" t="str">
            <v>0</v>
          </cell>
          <cell r="X6297">
            <v>0</v>
          </cell>
        </row>
        <row r="6298">
          <cell r="S6298" t="str">
            <v>0</v>
          </cell>
          <cell r="X6298">
            <v>0</v>
          </cell>
        </row>
        <row r="6299">
          <cell r="S6299" t="str">
            <v>0</v>
          </cell>
          <cell r="X6299">
            <v>0</v>
          </cell>
        </row>
        <row r="6300">
          <cell r="S6300" t="str">
            <v>0</v>
          </cell>
          <cell r="X6300">
            <v>0</v>
          </cell>
        </row>
        <row r="6301">
          <cell r="S6301" t="str">
            <v>0</v>
          </cell>
          <cell r="X6301">
            <v>0</v>
          </cell>
        </row>
        <row r="6302">
          <cell r="S6302" t="str">
            <v>0</v>
          </cell>
          <cell r="X6302">
            <v>0</v>
          </cell>
        </row>
        <row r="6303">
          <cell r="S6303" t="str">
            <v>0</v>
          </cell>
          <cell r="X6303">
            <v>0</v>
          </cell>
        </row>
        <row r="6304">
          <cell r="S6304" t="str">
            <v>0</v>
          </cell>
          <cell r="X6304">
            <v>0</v>
          </cell>
        </row>
        <row r="6305">
          <cell r="S6305" t="str">
            <v>0</v>
          </cell>
          <cell r="X6305">
            <v>0</v>
          </cell>
        </row>
        <row r="6306">
          <cell r="S6306" t="str">
            <v>0</v>
          </cell>
          <cell r="X6306">
            <v>0</v>
          </cell>
        </row>
        <row r="6307">
          <cell r="S6307" t="str">
            <v>0</v>
          </cell>
          <cell r="X6307">
            <v>0</v>
          </cell>
        </row>
        <row r="6308">
          <cell r="S6308" t="str">
            <v>0</v>
          </cell>
          <cell r="X6308">
            <v>0</v>
          </cell>
        </row>
        <row r="6309">
          <cell r="S6309" t="str">
            <v>0</v>
          </cell>
          <cell r="X6309">
            <v>0</v>
          </cell>
        </row>
        <row r="6310">
          <cell r="S6310" t="str">
            <v>0</v>
          </cell>
          <cell r="X6310">
            <v>0</v>
          </cell>
        </row>
        <row r="6311">
          <cell r="S6311" t="str">
            <v>0</v>
          </cell>
          <cell r="X6311">
            <v>0</v>
          </cell>
        </row>
        <row r="6312">
          <cell r="S6312" t="str">
            <v>0</v>
          </cell>
          <cell r="X6312">
            <v>0</v>
          </cell>
        </row>
        <row r="6313">
          <cell r="S6313" t="str">
            <v>0</v>
          </cell>
          <cell r="X6313">
            <v>0</v>
          </cell>
        </row>
        <row r="6314">
          <cell r="S6314" t="str">
            <v>0</v>
          </cell>
          <cell r="X6314">
            <v>0</v>
          </cell>
        </row>
        <row r="6315">
          <cell r="S6315" t="str">
            <v>0</v>
          </cell>
          <cell r="X6315">
            <v>0</v>
          </cell>
        </row>
        <row r="6316">
          <cell r="S6316" t="str">
            <v>0</v>
          </cell>
          <cell r="X6316">
            <v>0</v>
          </cell>
        </row>
        <row r="6317">
          <cell r="S6317" t="str">
            <v>0</v>
          </cell>
          <cell r="X6317">
            <v>0</v>
          </cell>
        </row>
        <row r="6318">
          <cell r="S6318" t="str">
            <v>0</v>
          </cell>
          <cell r="X6318">
            <v>0</v>
          </cell>
        </row>
        <row r="6319">
          <cell r="S6319" t="str">
            <v>0</v>
          </cell>
          <cell r="X6319">
            <v>0</v>
          </cell>
        </row>
        <row r="6320">
          <cell r="S6320" t="str">
            <v>0</v>
          </cell>
          <cell r="X6320">
            <v>0</v>
          </cell>
        </row>
        <row r="6321">
          <cell r="S6321" t="str">
            <v>0</v>
          </cell>
          <cell r="X6321">
            <v>0</v>
          </cell>
        </row>
        <row r="6322">
          <cell r="S6322" t="str">
            <v>0</v>
          </cell>
          <cell r="X6322">
            <v>0</v>
          </cell>
        </row>
        <row r="6323">
          <cell r="S6323" t="str">
            <v>0</v>
          </cell>
          <cell r="X6323">
            <v>0</v>
          </cell>
        </row>
        <row r="6324">
          <cell r="S6324" t="str">
            <v>0</v>
          </cell>
          <cell r="X6324">
            <v>0</v>
          </cell>
        </row>
        <row r="6325">
          <cell r="S6325" t="str">
            <v>0</v>
          </cell>
          <cell r="X6325">
            <v>0</v>
          </cell>
        </row>
        <row r="6326">
          <cell r="S6326" t="str">
            <v>0</v>
          </cell>
          <cell r="X6326">
            <v>0</v>
          </cell>
        </row>
        <row r="6327">
          <cell r="S6327" t="str">
            <v>0</v>
          </cell>
          <cell r="X6327">
            <v>0</v>
          </cell>
        </row>
        <row r="6328">
          <cell r="S6328" t="str">
            <v>0</v>
          </cell>
          <cell r="X6328">
            <v>0</v>
          </cell>
        </row>
        <row r="6329">
          <cell r="S6329" t="str">
            <v>0</v>
          </cell>
          <cell r="X6329">
            <v>0</v>
          </cell>
        </row>
        <row r="6330">
          <cell r="S6330" t="str">
            <v>0</v>
          </cell>
          <cell r="X6330">
            <v>0</v>
          </cell>
        </row>
        <row r="6331">
          <cell r="S6331" t="str">
            <v>0</v>
          </cell>
          <cell r="X6331">
            <v>0</v>
          </cell>
        </row>
        <row r="6332">
          <cell r="S6332" t="str">
            <v>0</v>
          </cell>
          <cell r="X6332">
            <v>0</v>
          </cell>
        </row>
        <row r="6333">
          <cell r="S6333" t="str">
            <v>0</v>
          </cell>
          <cell r="X6333">
            <v>0</v>
          </cell>
        </row>
        <row r="6334">
          <cell r="S6334" t="str">
            <v>0</v>
          </cell>
          <cell r="X6334">
            <v>0</v>
          </cell>
        </row>
        <row r="6335">
          <cell r="S6335" t="str">
            <v>0</v>
          </cell>
          <cell r="X6335">
            <v>0</v>
          </cell>
        </row>
        <row r="6336">
          <cell r="S6336" t="str">
            <v>0</v>
          </cell>
          <cell r="X6336">
            <v>0</v>
          </cell>
        </row>
        <row r="6337">
          <cell r="S6337" t="str">
            <v>0</v>
          </cell>
          <cell r="X6337">
            <v>0</v>
          </cell>
        </row>
        <row r="6338">
          <cell r="S6338" t="str">
            <v>0</v>
          </cell>
          <cell r="X6338">
            <v>0</v>
          </cell>
        </row>
        <row r="6339">
          <cell r="S6339" t="str">
            <v>0</v>
          </cell>
          <cell r="X6339">
            <v>0</v>
          </cell>
        </row>
        <row r="6340">
          <cell r="S6340" t="str">
            <v>0</v>
          </cell>
          <cell r="X6340">
            <v>0</v>
          </cell>
        </row>
        <row r="6341">
          <cell r="S6341" t="str">
            <v>0</v>
          </cell>
          <cell r="X6341">
            <v>0</v>
          </cell>
        </row>
        <row r="6342">
          <cell r="S6342" t="str">
            <v>0</v>
          </cell>
          <cell r="X6342">
            <v>0</v>
          </cell>
        </row>
        <row r="6343">
          <cell r="S6343" t="str">
            <v>0</v>
          </cell>
          <cell r="X6343">
            <v>0</v>
          </cell>
        </row>
        <row r="6344">
          <cell r="S6344" t="str">
            <v>0</v>
          </cell>
          <cell r="X6344">
            <v>0</v>
          </cell>
        </row>
        <row r="6345">
          <cell r="S6345" t="str">
            <v>0</v>
          </cell>
          <cell r="X6345">
            <v>0</v>
          </cell>
        </row>
        <row r="6346">
          <cell r="S6346" t="str">
            <v>0</v>
          </cell>
          <cell r="X6346">
            <v>0</v>
          </cell>
        </row>
        <row r="6347">
          <cell r="S6347" t="str">
            <v>0</v>
          </cell>
          <cell r="X6347">
            <v>0</v>
          </cell>
        </row>
        <row r="6348">
          <cell r="S6348" t="str">
            <v>0</v>
          </cell>
          <cell r="X6348">
            <v>0</v>
          </cell>
        </row>
        <row r="6349">
          <cell r="S6349" t="str">
            <v>0</v>
          </cell>
          <cell r="X6349">
            <v>0</v>
          </cell>
        </row>
        <row r="6350">
          <cell r="S6350" t="str">
            <v>0</v>
          </cell>
          <cell r="X6350">
            <v>0</v>
          </cell>
        </row>
        <row r="6351">
          <cell r="S6351" t="str">
            <v>0</v>
          </cell>
          <cell r="X6351">
            <v>0</v>
          </cell>
        </row>
        <row r="6352">
          <cell r="S6352" t="str">
            <v>0</v>
          </cell>
          <cell r="X6352">
            <v>0</v>
          </cell>
        </row>
        <row r="6353">
          <cell r="S6353" t="str">
            <v>0</v>
          </cell>
          <cell r="X6353">
            <v>0</v>
          </cell>
        </row>
        <row r="6354">
          <cell r="S6354" t="str">
            <v>0</v>
          </cell>
          <cell r="X6354">
            <v>0</v>
          </cell>
        </row>
        <row r="6355">
          <cell r="S6355" t="str">
            <v>0</v>
          </cell>
          <cell r="X6355">
            <v>0</v>
          </cell>
        </row>
        <row r="6356">
          <cell r="S6356" t="str">
            <v>0</v>
          </cell>
          <cell r="X6356">
            <v>0</v>
          </cell>
        </row>
        <row r="6357">
          <cell r="S6357" t="str">
            <v>0</v>
          </cell>
          <cell r="X6357">
            <v>0</v>
          </cell>
        </row>
        <row r="6358">
          <cell r="S6358" t="str">
            <v>0</v>
          </cell>
          <cell r="X6358">
            <v>0</v>
          </cell>
        </row>
        <row r="6359">
          <cell r="S6359" t="str">
            <v>0</v>
          </cell>
          <cell r="X6359">
            <v>0</v>
          </cell>
        </row>
        <row r="6360">
          <cell r="S6360" t="str">
            <v>0</v>
          </cell>
          <cell r="X6360">
            <v>0</v>
          </cell>
        </row>
        <row r="6361">
          <cell r="S6361" t="str">
            <v>0</v>
          </cell>
          <cell r="X6361">
            <v>0</v>
          </cell>
        </row>
        <row r="6362">
          <cell r="S6362" t="str">
            <v>0</v>
          </cell>
          <cell r="X6362">
            <v>0</v>
          </cell>
        </row>
        <row r="6363">
          <cell r="S6363" t="str">
            <v>0</v>
          </cell>
          <cell r="X6363">
            <v>0</v>
          </cell>
        </row>
        <row r="6364">
          <cell r="S6364" t="str">
            <v>0</v>
          </cell>
          <cell r="X6364">
            <v>0</v>
          </cell>
        </row>
        <row r="6365">
          <cell r="S6365" t="str">
            <v>0</v>
          </cell>
          <cell r="X6365">
            <v>0</v>
          </cell>
        </row>
        <row r="6366">
          <cell r="S6366" t="str">
            <v>0</v>
          </cell>
          <cell r="X6366">
            <v>0</v>
          </cell>
        </row>
        <row r="6367">
          <cell r="S6367" t="str">
            <v>0</v>
          </cell>
          <cell r="X6367">
            <v>0</v>
          </cell>
        </row>
        <row r="6368">
          <cell r="S6368" t="str">
            <v>0</v>
          </cell>
          <cell r="X6368">
            <v>0</v>
          </cell>
        </row>
        <row r="6369">
          <cell r="S6369" t="str">
            <v>0</v>
          </cell>
          <cell r="X6369">
            <v>0</v>
          </cell>
        </row>
        <row r="6370">
          <cell r="S6370" t="str">
            <v>0</v>
          </cell>
          <cell r="X6370">
            <v>0</v>
          </cell>
        </row>
        <row r="6371">
          <cell r="S6371" t="str">
            <v>0</v>
          </cell>
          <cell r="X6371">
            <v>0</v>
          </cell>
        </row>
        <row r="6372">
          <cell r="S6372" t="str">
            <v>0</v>
          </cell>
          <cell r="X6372">
            <v>0</v>
          </cell>
        </row>
        <row r="6373">
          <cell r="S6373" t="str">
            <v>0</v>
          </cell>
          <cell r="X6373">
            <v>0</v>
          </cell>
        </row>
        <row r="6374">
          <cell r="S6374" t="str">
            <v>0</v>
          </cell>
          <cell r="X6374">
            <v>0</v>
          </cell>
        </row>
        <row r="6375">
          <cell r="S6375" t="str">
            <v>0</v>
          </cell>
          <cell r="X6375">
            <v>0</v>
          </cell>
        </row>
        <row r="6376">
          <cell r="S6376" t="str">
            <v>0</v>
          </cell>
          <cell r="X6376">
            <v>0</v>
          </cell>
        </row>
        <row r="6377">
          <cell r="S6377" t="str">
            <v>0</v>
          </cell>
          <cell r="X6377">
            <v>0</v>
          </cell>
        </row>
        <row r="6378">
          <cell r="S6378" t="str">
            <v>0</v>
          </cell>
          <cell r="X6378">
            <v>0</v>
          </cell>
        </row>
        <row r="6379">
          <cell r="S6379" t="str">
            <v>0</v>
          </cell>
          <cell r="X6379">
            <v>0</v>
          </cell>
        </row>
        <row r="6380">
          <cell r="S6380" t="str">
            <v>0</v>
          </cell>
          <cell r="X6380">
            <v>0</v>
          </cell>
        </row>
        <row r="6381">
          <cell r="S6381" t="str">
            <v>0</v>
          </cell>
          <cell r="X6381">
            <v>0</v>
          </cell>
        </row>
        <row r="6382">
          <cell r="S6382" t="str">
            <v>0</v>
          </cell>
          <cell r="X6382">
            <v>0</v>
          </cell>
        </row>
        <row r="6383">
          <cell r="S6383" t="str">
            <v>0</v>
          </cell>
          <cell r="X6383">
            <v>0</v>
          </cell>
        </row>
        <row r="6384">
          <cell r="S6384" t="str">
            <v>0</v>
          </cell>
          <cell r="X6384">
            <v>0</v>
          </cell>
        </row>
        <row r="6385">
          <cell r="S6385" t="str">
            <v>0</v>
          </cell>
          <cell r="X6385">
            <v>0</v>
          </cell>
        </row>
        <row r="6386">
          <cell r="S6386" t="str">
            <v>0</v>
          </cell>
          <cell r="X6386">
            <v>0</v>
          </cell>
        </row>
        <row r="6387">
          <cell r="S6387" t="str">
            <v>0</v>
          </cell>
          <cell r="X6387">
            <v>0</v>
          </cell>
        </row>
        <row r="6388">
          <cell r="S6388" t="str">
            <v>0</v>
          </cell>
          <cell r="X6388">
            <v>0</v>
          </cell>
        </row>
        <row r="6389">
          <cell r="S6389" t="str">
            <v>0</v>
          </cell>
          <cell r="X6389">
            <v>0</v>
          </cell>
        </row>
        <row r="6390">
          <cell r="S6390" t="str">
            <v>0</v>
          </cell>
          <cell r="X6390">
            <v>0</v>
          </cell>
        </row>
        <row r="6391">
          <cell r="S6391" t="str">
            <v>0</v>
          </cell>
          <cell r="X6391">
            <v>0</v>
          </cell>
        </row>
        <row r="6392">
          <cell r="S6392" t="str">
            <v>0</v>
          </cell>
          <cell r="X6392">
            <v>0</v>
          </cell>
        </row>
        <row r="6393">
          <cell r="S6393" t="str">
            <v>0</v>
          </cell>
          <cell r="X6393">
            <v>0</v>
          </cell>
        </row>
        <row r="6394">
          <cell r="S6394" t="str">
            <v>0</v>
          </cell>
          <cell r="X6394">
            <v>0</v>
          </cell>
        </row>
        <row r="6395">
          <cell r="S6395" t="str">
            <v>0</v>
          </cell>
          <cell r="X6395">
            <v>0</v>
          </cell>
        </row>
        <row r="6396">
          <cell r="S6396" t="str">
            <v>0</v>
          </cell>
          <cell r="X6396">
            <v>0</v>
          </cell>
        </row>
        <row r="6397">
          <cell r="S6397" t="str">
            <v>0</v>
          </cell>
          <cell r="X6397">
            <v>0</v>
          </cell>
        </row>
        <row r="6398">
          <cell r="S6398" t="str">
            <v>0</v>
          </cell>
          <cell r="X6398">
            <v>0</v>
          </cell>
        </row>
        <row r="6399">
          <cell r="S6399" t="str">
            <v>0</v>
          </cell>
          <cell r="X6399">
            <v>0</v>
          </cell>
        </row>
        <row r="6400">
          <cell r="S6400" t="str">
            <v>0</v>
          </cell>
          <cell r="X6400">
            <v>0</v>
          </cell>
        </row>
        <row r="6401">
          <cell r="S6401" t="str">
            <v>0</v>
          </cell>
          <cell r="X6401">
            <v>0</v>
          </cell>
        </row>
        <row r="6402">
          <cell r="S6402" t="str">
            <v>0</v>
          </cell>
          <cell r="X6402">
            <v>0</v>
          </cell>
        </row>
        <row r="6403">
          <cell r="S6403" t="str">
            <v>0</v>
          </cell>
          <cell r="X6403">
            <v>0</v>
          </cell>
        </row>
        <row r="6404">
          <cell r="S6404" t="str">
            <v>0</v>
          </cell>
          <cell r="X6404">
            <v>0</v>
          </cell>
        </row>
        <row r="6405">
          <cell r="S6405" t="str">
            <v>0</v>
          </cell>
          <cell r="X6405">
            <v>0</v>
          </cell>
        </row>
        <row r="6406">
          <cell r="S6406" t="str">
            <v>0</v>
          </cell>
          <cell r="X6406">
            <v>0</v>
          </cell>
        </row>
        <row r="6407">
          <cell r="S6407" t="str">
            <v>0</v>
          </cell>
          <cell r="X6407">
            <v>0</v>
          </cell>
        </row>
        <row r="6408">
          <cell r="S6408" t="str">
            <v>0</v>
          </cell>
          <cell r="X6408">
            <v>0</v>
          </cell>
        </row>
        <row r="6409">
          <cell r="S6409" t="str">
            <v>0</v>
          </cell>
          <cell r="X6409">
            <v>0</v>
          </cell>
        </row>
        <row r="6410">
          <cell r="S6410" t="str">
            <v>0</v>
          </cell>
          <cell r="X6410">
            <v>0</v>
          </cell>
        </row>
        <row r="6411">
          <cell r="S6411" t="str">
            <v>0</v>
          </cell>
          <cell r="X6411">
            <v>0</v>
          </cell>
        </row>
        <row r="6412">
          <cell r="S6412" t="str">
            <v>0</v>
          </cell>
          <cell r="X6412">
            <v>0</v>
          </cell>
        </row>
        <row r="6413">
          <cell r="S6413" t="str">
            <v>0</v>
          </cell>
          <cell r="X6413">
            <v>0</v>
          </cell>
        </row>
        <row r="6414">
          <cell r="S6414" t="str">
            <v>0</v>
          </cell>
          <cell r="X6414">
            <v>0</v>
          </cell>
        </row>
        <row r="6415">
          <cell r="S6415" t="str">
            <v>0</v>
          </cell>
          <cell r="X6415">
            <v>0</v>
          </cell>
        </row>
        <row r="6416">
          <cell r="S6416" t="str">
            <v>0</v>
          </cell>
          <cell r="X6416">
            <v>0</v>
          </cell>
        </row>
        <row r="6417">
          <cell r="S6417" t="str">
            <v>0</v>
          </cell>
          <cell r="X6417">
            <v>0</v>
          </cell>
        </row>
        <row r="6418">
          <cell r="S6418" t="str">
            <v>0</v>
          </cell>
          <cell r="X6418">
            <v>0</v>
          </cell>
        </row>
        <row r="6419">
          <cell r="S6419" t="str">
            <v>0</v>
          </cell>
          <cell r="X6419">
            <v>0</v>
          </cell>
        </row>
        <row r="6420">
          <cell r="S6420" t="str">
            <v>0</v>
          </cell>
          <cell r="X6420">
            <v>0</v>
          </cell>
        </row>
        <row r="6421">
          <cell r="S6421" t="str">
            <v>0</v>
          </cell>
          <cell r="X6421">
            <v>0</v>
          </cell>
        </row>
        <row r="6422">
          <cell r="S6422" t="str">
            <v>0</v>
          </cell>
          <cell r="X6422">
            <v>0</v>
          </cell>
        </row>
        <row r="6423">
          <cell r="S6423" t="str">
            <v>0</v>
          </cell>
          <cell r="X6423">
            <v>0</v>
          </cell>
        </row>
        <row r="6424">
          <cell r="S6424" t="str">
            <v>0</v>
          </cell>
          <cell r="X6424">
            <v>0</v>
          </cell>
        </row>
        <row r="6425">
          <cell r="S6425" t="str">
            <v>0</v>
          </cell>
          <cell r="X6425">
            <v>0</v>
          </cell>
        </row>
        <row r="6426">
          <cell r="S6426" t="str">
            <v>0</v>
          </cell>
          <cell r="X6426">
            <v>0</v>
          </cell>
        </row>
        <row r="6427">
          <cell r="S6427" t="str">
            <v>0</v>
          </cell>
          <cell r="X6427">
            <v>0</v>
          </cell>
        </row>
        <row r="6428">
          <cell r="S6428" t="str">
            <v>0</v>
          </cell>
          <cell r="X6428">
            <v>0</v>
          </cell>
        </row>
        <row r="6429">
          <cell r="S6429" t="str">
            <v>0</v>
          </cell>
          <cell r="X6429">
            <v>0</v>
          </cell>
        </row>
        <row r="6430">
          <cell r="S6430" t="str">
            <v>0</v>
          </cell>
          <cell r="X6430">
            <v>0</v>
          </cell>
        </row>
        <row r="6431">
          <cell r="S6431" t="str">
            <v>0</v>
          </cell>
          <cell r="X6431">
            <v>0</v>
          </cell>
        </row>
        <row r="6432">
          <cell r="S6432" t="str">
            <v>0</v>
          </cell>
          <cell r="X6432">
            <v>0</v>
          </cell>
        </row>
        <row r="6433">
          <cell r="S6433" t="str">
            <v>0</v>
          </cell>
          <cell r="X6433">
            <v>0</v>
          </cell>
        </row>
        <row r="6434">
          <cell r="S6434" t="str">
            <v>0</v>
          </cell>
          <cell r="X6434">
            <v>0</v>
          </cell>
        </row>
        <row r="6435">
          <cell r="S6435" t="str">
            <v>0</v>
          </cell>
          <cell r="X6435">
            <v>0</v>
          </cell>
        </row>
        <row r="6436">
          <cell r="S6436" t="str">
            <v>0</v>
          </cell>
          <cell r="X6436">
            <v>0</v>
          </cell>
        </row>
        <row r="6437">
          <cell r="S6437" t="str">
            <v>0</v>
          </cell>
          <cell r="X6437">
            <v>0</v>
          </cell>
        </row>
        <row r="6438">
          <cell r="S6438" t="str">
            <v>0</v>
          </cell>
          <cell r="X6438">
            <v>0</v>
          </cell>
        </row>
        <row r="6439">
          <cell r="S6439" t="str">
            <v>0</v>
          </cell>
          <cell r="X6439">
            <v>0</v>
          </cell>
        </row>
        <row r="6440">
          <cell r="S6440" t="str">
            <v>0</v>
          </cell>
          <cell r="X6440">
            <v>0</v>
          </cell>
        </row>
        <row r="6441">
          <cell r="S6441" t="str">
            <v>0</v>
          </cell>
          <cell r="X6441">
            <v>0</v>
          </cell>
        </row>
        <row r="6442">
          <cell r="S6442" t="str">
            <v>0</v>
          </cell>
          <cell r="X6442">
            <v>0</v>
          </cell>
        </row>
        <row r="6443">
          <cell r="S6443" t="str">
            <v>0</v>
          </cell>
          <cell r="X6443">
            <v>0</v>
          </cell>
        </row>
        <row r="6444">
          <cell r="S6444" t="str">
            <v>0</v>
          </cell>
          <cell r="X6444">
            <v>0</v>
          </cell>
        </row>
        <row r="6445">
          <cell r="S6445" t="str">
            <v>0</v>
          </cell>
          <cell r="X6445">
            <v>0</v>
          </cell>
        </row>
        <row r="6446">
          <cell r="S6446" t="str">
            <v>0</v>
          </cell>
          <cell r="X6446">
            <v>0</v>
          </cell>
        </row>
        <row r="6447">
          <cell r="S6447" t="str">
            <v>0</v>
          </cell>
          <cell r="X6447">
            <v>0</v>
          </cell>
        </row>
        <row r="6448">
          <cell r="S6448" t="str">
            <v>0</v>
          </cell>
          <cell r="X6448">
            <v>0</v>
          </cell>
        </row>
        <row r="6449">
          <cell r="S6449" t="str">
            <v>0</v>
          </cell>
          <cell r="X6449">
            <v>0</v>
          </cell>
        </row>
        <row r="6450">
          <cell r="S6450" t="str">
            <v>0</v>
          </cell>
          <cell r="X6450">
            <v>0</v>
          </cell>
        </row>
        <row r="6451">
          <cell r="S6451" t="str">
            <v>0</v>
          </cell>
          <cell r="X6451">
            <v>0</v>
          </cell>
        </row>
        <row r="6452">
          <cell r="S6452" t="str">
            <v>0</v>
          </cell>
          <cell r="X6452">
            <v>0</v>
          </cell>
        </row>
        <row r="6453">
          <cell r="S6453" t="str">
            <v>0</v>
          </cell>
          <cell r="X6453">
            <v>0</v>
          </cell>
        </row>
        <row r="6454">
          <cell r="S6454" t="str">
            <v>0</v>
          </cell>
          <cell r="X6454">
            <v>0</v>
          </cell>
        </row>
        <row r="6455">
          <cell r="S6455" t="str">
            <v>0</v>
          </cell>
          <cell r="X6455">
            <v>0</v>
          </cell>
        </row>
        <row r="6456">
          <cell r="S6456" t="str">
            <v>0</v>
          </cell>
          <cell r="X6456">
            <v>0</v>
          </cell>
        </row>
        <row r="6457">
          <cell r="S6457" t="str">
            <v>0</v>
          </cell>
          <cell r="X6457">
            <v>0</v>
          </cell>
        </row>
        <row r="6458">
          <cell r="S6458" t="str">
            <v>0</v>
          </cell>
          <cell r="X6458">
            <v>0</v>
          </cell>
        </row>
        <row r="6459">
          <cell r="S6459" t="str">
            <v>0</v>
          </cell>
          <cell r="X6459">
            <v>0</v>
          </cell>
        </row>
        <row r="6460">
          <cell r="S6460" t="str">
            <v>0</v>
          </cell>
          <cell r="X6460">
            <v>0</v>
          </cell>
        </row>
        <row r="6461">
          <cell r="S6461" t="str">
            <v>0</v>
          </cell>
          <cell r="X6461">
            <v>0</v>
          </cell>
        </row>
        <row r="6462">
          <cell r="S6462" t="str">
            <v>0</v>
          </cell>
          <cell r="X6462">
            <v>0</v>
          </cell>
        </row>
        <row r="6463">
          <cell r="S6463" t="str">
            <v>0</v>
          </cell>
          <cell r="X6463">
            <v>0</v>
          </cell>
        </row>
        <row r="6464">
          <cell r="S6464" t="str">
            <v>0</v>
          </cell>
          <cell r="X6464">
            <v>0</v>
          </cell>
        </row>
        <row r="6465">
          <cell r="S6465" t="str">
            <v>0</v>
          </cell>
          <cell r="X6465">
            <v>0</v>
          </cell>
        </row>
        <row r="6466">
          <cell r="S6466" t="str">
            <v>0</v>
          </cell>
          <cell r="X6466">
            <v>0</v>
          </cell>
        </row>
        <row r="6467">
          <cell r="S6467" t="str">
            <v>0</v>
          </cell>
          <cell r="X6467">
            <v>0</v>
          </cell>
        </row>
        <row r="6468">
          <cell r="S6468" t="str">
            <v>0</v>
          </cell>
          <cell r="X6468">
            <v>0</v>
          </cell>
        </row>
        <row r="6469">
          <cell r="S6469" t="str">
            <v>0</v>
          </cell>
          <cell r="X6469">
            <v>0</v>
          </cell>
        </row>
        <row r="6470">
          <cell r="S6470" t="str">
            <v>0</v>
          </cell>
          <cell r="X6470">
            <v>0</v>
          </cell>
        </row>
        <row r="6471">
          <cell r="S6471" t="str">
            <v>0</v>
          </cell>
          <cell r="X6471">
            <v>0</v>
          </cell>
        </row>
        <row r="6472">
          <cell r="S6472" t="str">
            <v>0</v>
          </cell>
          <cell r="X6472">
            <v>0</v>
          </cell>
        </row>
        <row r="6473">
          <cell r="S6473" t="str">
            <v>0</v>
          </cell>
          <cell r="X6473">
            <v>0</v>
          </cell>
        </row>
        <row r="6474">
          <cell r="S6474" t="str">
            <v>0</v>
          </cell>
          <cell r="X6474">
            <v>0</v>
          </cell>
        </row>
        <row r="6475">
          <cell r="S6475" t="str">
            <v>0</v>
          </cell>
          <cell r="X6475">
            <v>0</v>
          </cell>
        </row>
        <row r="6476">
          <cell r="S6476" t="str">
            <v>0</v>
          </cell>
          <cell r="X6476">
            <v>0</v>
          </cell>
        </row>
        <row r="6477">
          <cell r="S6477" t="str">
            <v>0</v>
          </cell>
          <cell r="X6477">
            <v>0</v>
          </cell>
        </row>
        <row r="6478">
          <cell r="S6478" t="str">
            <v>0</v>
          </cell>
          <cell r="X6478">
            <v>0</v>
          </cell>
        </row>
        <row r="6479">
          <cell r="S6479" t="str">
            <v>0</v>
          </cell>
          <cell r="X6479">
            <v>0</v>
          </cell>
        </row>
        <row r="6480">
          <cell r="S6480" t="str">
            <v>0</v>
          </cell>
          <cell r="X6480">
            <v>0</v>
          </cell>
        </row>
        <row r="6481">
          <cell r="S6481" t="str">
            <v>0</v>
          </cell>
          <cell r="X6481">
            <v>0</v>
          </cell>
        </row>
        <row r="6482">
          <cell r="S6482" t="str">
            <v>0</v>
          </cell>
          <cell r="X6482">
            <v>0</v>
          </cell>
        </row>
        <row r="6483">
          <cell r="S6483" t="str">
            <v>0</v>
          </cell>
          <cell r="X6483">
            <v>0</v>
          </cell>
        </row>
        <row r="6484">
          <cell r="S6484" t="str">
            <v>0</v>
          </cell>
          <cell r="X6484">
            <v>0</v>
          </cell>
        </row>
        <row r="6485">
          <cell r="S6485" t="str">
            <v>0</v>
          </cell>
          <cell r="X6485">
            <v>0</v>
          </cell>
        </row>
        <row r="6486">
          <cell r="S6486" t="str">
            <v>0</v>
          </cell>
          <cell r="X6486">
            <v>0</v>
          </cell>
        </row>
        <row r="6487">
          <cell r="S6487" t="str">
            <v>0</v>
          </cell>
          <cell r="X6487">
            <v>0</v>
          </cell>
        </row>
        <row r="6488">
          <cell r="S6488" t="str">
            <v>0</v>
          </cell>
          <cell r="X6488">
            <v>0</v>
          </cell>
        </row>
        <row r="6489">
          <cell r="S6489" t="str">
            <v>0</v>
          </cell>
          <cell r="X6489">
            <v>0</v>
          </cell>
        </row>
        <row r="6490">
          <cell r="S6490" t="str">
            <v>0</v>
          </cell>
          <cell r="X6490">
            <v>0</v>
          </cell>
        </row>
        <row r="6491">
          <cell r="S6491" t="str">
            <v>0</v>
          </cell>
          <cell r="X6491">
            <v>0</v>
          </cell>
        </row>
        <row r="6492">
          <cell r="S6492" t="str">
            <v>0</v>
          </cell>
          <cell r="X6492">
            <v>0</v>
          </cell>
        </row>
        <row r="6493">
          <cell r="S6493" t="str">
            <v>0</v>
          </cell>
          <cell r="X6493">
            <v>0</v>
          </cell>
        </row>
        <row r="6494">
          <cell r="S6494" t="str">
            <v>0</v>
          </cell>
          <cell r="X6494">
            <v>0</v>
          </cell>
        </row>
        <row r="6495">
          <cell r="S6495" t="str">
            <v>0</v>
          </cell>
          <cell r="X6495">
            <v>0</v>
          </cell>
        </row>
        <row r="6496">
          <cell r="S6496" t="str">
            <v>0</v>
          </cell>
          <cell r="X6496">
            <v>0</v>
          </cell>
        </row>
        <row r="6497">
          <cell r="S6497" t="str">
            <v>0</v>
          </cell>
          <cell r="X6497">
            <v>0</v>
          </cell>
        </row>
        <row r="6498">
          <cell r="S6498" t="str">
            <v>0</v>
          </cell>
          <cell r="X6498">
            <v>0</v>
          </cell>
        </row>
        <row r="6499">
          <cell r="S6499" t="str">
            <v>0</v>
          </cell>
          <cell r="X6499">
            <v>0</v>
          </cell>
        </row>
        <row r="6500">
          <cell r="S6500" t="str">
            <v>0</v>
          </cell>
          <cell r="X6500">
            <v>0</v>
          </cell>
        </row>
        <row r="6501">
          <cell r="S6501" t="str">
            <v>0</v>
          </cell>
          <cell r="X6501">
            <v>0</v>
          </cell>
        </row>
        <row r="6502">
          <cell r="S6502" t="str">
            <v>0</v>
          </cell>
          <cell r="X6502">
            <v>0</v>
          </cell>
        </row>
        <row r="6503">
          <cell r="S6503" t="str">
            <v>0</v>
          </cell>
          <cell r="X6503">
            <v>0</v>
          </cell>
        </row>
        <row r="6504">
          <cell r="S6504" t="str">
            <v>0</v>
          </cell>
          <cell r="X6504">
            <v>0</v>
          </cell>
        </row>
        <row r="6505">
          <cell r="S6505" t="str">
            <v>0</v>
          </cell>
          <cell r="X6505">
            <v>0</v>
          </cell>
        </row>
        <row r="6506">
          <cell r="S6506" t="str">
            <v>0</v>
          </cell>
          <cell r="X6506">
            <v>0</v>
          </cell>
        </row>
        <row r="6507">
          <cell r="S6507" t="str">
            <v>0</v>
          </cell>
          <cell r="X6507">
            <v>0</v>
          </cell>
        </row>
        <row r="6508">
          <cell r="S6508" t="str">
            <v>0</v>
          </cell>
          <cell r="X6508">
            <v>0</v>
          </cell>
        </row>
        <row r="6509">
          <cell r="S6509" t="str">
            <v>0</v>
          </cell>
          <cell r="X6509">
            <v>0</v>
          </cell>
        </row>
        <row r="6510">
          <cell r="S6510" t="str">
            <v>0</v>
          </cell>
          <cell r="X6510">
            <v>0</v>
          </cell>
        </row>
        <row r="6511">
          <cell r="S6511" t="str">
            <v>0</v>
          </cell>
          <cell r="X6511">
            <v>0</v>
          </cell>
        </row>
        <row r="6512">
          <cell r="S6512" t="str">
            <v>0</v>
          </cell>
          <cell r="X6512">
            <v>0</v>
          </cell>
        </row>
        <row r="6513">
          <cell r="S6513" t="str">
            <v>0</v>
          </cell>
          <cell r="X6513">
            <v>0</v>
          </cell>
        </row>
        <row r="6514">
          <cell r="S6514" t="str">
            <v>0</v>
          </cell>
          <cell r="X6514">
            <v>0</v>
          </cell>
        </row>
        <row r="6515">
          <cell r="S6515" t="str">
            <v>0</v>
          </cell>
          <cell r="X6515">
            <v>0</v>
          </cell>
        </row>
        <row r="6516">
          <cell r="S6516" t="str">
            <v>0</v>
          </cell>
          <cell r="X6516">
            <v>0</v>
          </cell>
        </row>
        <row r="6517">
          <cell r="S6517" t="str">
            <v>0</v>
          </cell>
          <cell r="X6517">
            <v>0</v>
          </cell>
        </row>
        <row r="6518">
          <cell r="S6518" t="str">
            <v>0</v>
          </cell>
          <cell r="X6518">
            <v>0</v>
          </cell>
        </row>
        <row r="6519">
          <cell r="S6519" t="str">
            <v>0</v>
          </cell>
          <cell r="X6519">
            <v>0</v>
          </cell>
        </row>
        <row r="6520">
          <cell r="S6520" t="str">
            <v>0</v>
          </cell>
          <cell r="X6520">
            <v>0</v>
          </cell>
        </row>
        <row r="6521">
          <cell r="S6521" t="str">
            <v>0</v>
          </cell>
          <cell r="X6521">
            <v>0</v>
          </cell>
        </row>
        <row r="6522">
          <cell r="S6522" t="str">
            <v>0</v>
          </cell>
          <cell r="X6522">
            <v>0</v>
          </cell>
        </row>
        <row r="6523">
          <cell r="S6523" t="str">
            <v>0</v>
          </cell>
          <cell r="X6523">
            <v>0</v>
          </cell>
        </row>
        <row r="6524">
          <cell r="S6524" t="str">
            <v>0</v>
          </cell>
          <cell r="X6524">
            <v>0</v>
          </cell>
        </row>
        <row r="6525">
          <cell r="S6525" t="str">
            <v>0</v>
          </cell>
          <cell r="X6525">
            <v>0</v>
          </cell>
        </row>
        <row r="6526">
          <cell r="S6526" t="str">
            <v>0</v>
          </cell>
          <cell r="X6526">
            <v>0</v>
          </cell>
        </row>
        <row r="6527">
          <cell r="S6527" t="str">
            <v>0</v>
          </cell>
          <cell r="X6527">
            <v>0</v>
          </cell>
        </row>
        <row r="6528">
          <cell r="S6528" t="str">
            <v>0</v>
          </cell>
          <cell r="X6528">
            <v>0</v>
          </cell>
        </row>
        <row r="6529">
          <cell r="S6529" t="str">
            <v>0</v>
          </cell>
          <cell r="X6529">
            <v>0</v>
          </cell>
        </row>
        <row r="6530">
          <cell r="S6530" t="str">
            <v>0</v>
          </cell>
          <cell r="X6530">
            <v>0</v>
          </cell>
        </row>
        <row r="6531">
          <cell r="S6531" t="str">
            <v>0</v>
          </cell>
          <cell r="X6531">
            <v>0</v>
          </cell>
        </row>
        <row r="6532">
          <cell r="S6532" t="str">
            <v>0</v>
          </cell>
          <cell r="X6532">
            <v>0</v>
          </cell>
        </row>
        <row r="6533">
          <cell r="S6533" t="str">
            <v>0</v>
          </cell>
          <cell r="X6533">
            <v>0</v>
          </cell>
        </row>
        <row r="6534">
          <cell r="S6534" t="str">
            <v>0</v>
          </cell>
          <cell r="X6534">
            <v>0</v>
          </cell>
        </row>
        <row r="6535">
          <cell r="S6535" t="str">
            <v>0</v>
          </cell>
          <cell r="X6535">
            <v>0</v>
          </cell>
        </row>
        <row r="6536">
          <cell r="S6536" t="str">
            <v>0</v>
          </cell>
          <cell r="X6536">
            <v>0</v>
          </cell>
        </row>
        <row r="6537">
          <cell r="S6537" t="str">
            <v>0</v>
          </cell>
          <cell r="X6537">
            <v>0</v>
          </cell>
        </row>
        <row r="6538">
          <cell r="S6538" t="str">
            <v>0</v>
          </cell>
          <cell r="X6538">
            <v>0</v>
          </cell>
        </row>
        <row r="6539">
          <cell r="S6539" t="str">
            <v>0</v>
          </cell>
          <cell r="X6539">
            <v>0</v>
          </cell>
        </row>
        <row r="6540">
          <cell r="S6540" t="str">
            <v>0</v>
          </cell>
          <cell r="X6540">
            <v>0</v>
          </cell>
        </row>
        <row r="6541">
          <cell r="S6541" t="str">
            <v>0</v>
          </cell>
          <cell r="X6541">
            <v>0</v>
          </cell>
        </row>
        <row r="6542">
          <cell r="S6542" t="str">
            <v>0</v>
          </cell>
          <cell r="X6542">
            <v>0</v>
          </cell>
        </row>
        <row r="6543">
          <cell r="S6543" t="str">
            <v>0</v>
          </cell>
          <cell r="X6543">
            <v>0</v>
          </cell>
        </row>
        <row r="6544">
          <cell r="S6544" t="str">
            <v>0</v>
          </cell>
          <cell r="X6544">
            <v>0</v>
          </cell>
        </row>
        <row r="6545">
          <cell r="S6545" t="str">
            <v>0</v>
          </cell>
          <cell r="X6545">
            <v>0</v>
          </cell>
        </row>
        <row r="6546">
          <cell r="S6546" t="str">
            <v>0</v>
          </cell>
          <cell r="X6546">
            <v>0</v>
          </cell>
        </row>
        <row r="6547">
          <cell r="S6547" t="str">
            <v>0</v>
          </cell>
          <cell r="X6547">
            <v>0</v>
          </cell>
        </row>
        <row r="6548">
          <cell r="S6548" t="str">
            <v>0</v>
          </cell>
          <cell r="X6548">
            <v>0</v>
          </cell>
        </row>
        <row r="6549">
          <cell r="S6549" t="str">
            <v>0</v>
          </cell>
          <cell r="X6549">
            <v>0</v>
          </cell>
        </row>
        <row r="6550">
          <cell r="S6550" t="str">
            <v>0</v>
          </cell>
          <cell r="X6550">
            <v>0</v>
          </cell>
        </row>
        <row r="6551">
          <cell r="S6551" t="str">
            <v>0</v>
          </cell>
          <cell r="X6551">
            <v>0</v>
          </cell>
        </row>
        <row r="6552">
          <cell r="S6552" t="str">
            <v>0</v>
          </cell>
          <cell r="X6552">
            <v>0</v>
          </cell>
        </row>
        <row r="6553">
          <cell r="S6553" t="str">
            <v>0</v>
          </cell>
          <cell r="X6553">
            <v>0</v>
          </cell>
        </row>
        <row r="6554">
          <cell r="S6554" t="str">
            <v>0</v>
          </cell>
          <cell r="X6554">
            <v>0</v>
          </cell>
        </row>
        <row r="6555">
          <cell r="S6555" t="str">
            <v>0</v>
          </cell>
          <cell r="X6555">
            <v>0</v>
          </cell>
        </row>
        <row r="6556">
          <cell r="S6556" t="str">
            <v>0</v>
          </cell>
          <cell r="X6556">
            <v>0</v>
          </cell>
        </row>
        <row r="6557">
          <cell r="S6557" t="str">
            <v>0</v>
          </cell>
          <cell r="X6557">
            <v>0</v>
          </cell>
        </row>
        <row r="6558">
          <cell r="S6558" t="str">
            <v>0</v>
          </cell>
          <cell r="X6558">
            <v>0</v>
          </cell>
        </row>
        <row r="6559">
          <cell r="S6559" t="str">
            <v>0</v>
          </cell>
          <cell r="X6559">
            <v>0</v>
          </cell>
        </row>
        <row r="6560">
          <cell r="S6560" t="str">
            <v>0</v>
          </cell>
          <cell r="X6560">
            <v>0</v>
          </cell>
        </row>
        <row r="6561">
          <cell r="S6561" t="str">
            <v>0</v>
          </cell>
          <cell r="X6561">
            <v>0</v>
          </cell>
        </row>
        <row r="6562">
          <cell r="S6562" t="str">
            <v>0</v>
          </cell>
          <cell r="X6562">
            <v>0</v>
          </cell>
        </row>
        <row r="6563">
          <cell r="S6563" t="str">
            <v>0</v>
          </cell>
          <cell r="X6563">
            <v>0</v>
          </cell>
        </row>
        <row r="6564">
          <cell r="S6564" t="str">
            <v>0</v>
          </cell>
          <cell r="X6564">
            <v>0</v>
          </cell>
        </row>
        <row r="6565">
          <cell r="S6565" t="str">
            <v>0</v>
          </cell>
          <cell r="X6565">
            <v>0</v>
          </cell>
        </row>
        <row r="6566">
          <cell r="S6566" t="str">
            <v>0</v>
          </cell>
          <cell r="X6566">
            <v>0</v>
          </cell>
        </row>
        <row r="6567">
          <cell r="S6567" t="str">
            <v>0</v>
          </cell>
          <cell r="X6567">
            <v>0</v>
          </cell>
        </row>
        <row r="6568">
          <cell r="S6568" t="str">
            <v>0</v>
          </cell>
          <cell r="X6568">
            <v>0</v>
          </cell>
        </row>
        <row r="6569">
          <cell r="S6569" t="str">
            <v>0</v>
          </cell>
          <cell r="X6569">
            <v>0</v>
          </cell>
        </row>
        <row r="6570">
          <cell r="S6570" t="str">
            <v>0</v>
          </cell>
          <cell r="X6570">
            <v>0</v>
          </cell>
        </row>
        <row r="6571">
          <cell r="S6571" t="str">
            <v>0</v>
          </cell>
          <cell r="X6571">
            <v>0</v>
          </cell>
        </row>
        <row r="6572">
          <cell r="S6572" t="str">
            <v>0</v>
          </cell>
          <cell r="X6572">
            <v>0</v>
          </cell>
        </row>
        <row r="6573">
          <cell r="S6573" t="str">
            <v>0</v>
          </cell>
          <cell r="X6573">
            <v>0</v>
          </cell>
        </row>
        <row r="6574">
          <cell r="S6574" t="str">
            <v>0</v>
          </cell>
          <cell r="X6574">
            <v>0</v>
          </cell>
        </row>
        <row r="6575">
          <cell r="S6575" t="str">
            <v>0</v>
          </cell>
          <cell r="X6575">
            <v>0</v>
          </cell>
        </row>
        <row r="6576">
          <cell r="S6576" t="str">
            <v>0</v>
          </cell>
          <cell r="X6576">
            <v>0</v>
          </cell>
        </row>
        <row r="6577">
          <cell r="S6577" t="str">
            <v>0</v>
          </cell>
          <cell r="X6577">
            <v>0</v>
          </cell>
        </row>
        <row r="6578">
          <cell r="S6578" t="str">
            <v>0</v>
          </cell>
          <cell r="X6578">
            <v>0</v>
          </cell>
        </row>
        <row r="6579">
          <cell r="S6579" t="str">
            <v>0</v>
          </cell>
          <cell r="X6579">
            <v>0</v>
          </cell>
        </row>
        <row r="6580">
          <cell r="S6580" t="str">
            <v>0</v>
          </cell>
          <cell r="X6580">
            <v>0</v>
          </cell>
        </row>
        <row r="6581">
          <cell r="S6581" t="str">
            <v>0</v>
          </cell>
          <cell r="X6581">
            <v>0</v>
          </cell>
        </row>
        <row r="6582">
          <cell r="S6582" t="str">
            <v>0</v>
          </cell>
          <cell r="X6582">
            <v>0</v>
          </cell>
        </row>
        <row r="6583">
          <cell r="S6583" t="str">
            <v>0</v>
          </cell>
          <cell r="X6583">
            <v>0</v>
          </cell>
        </row>
        <row r="6584">
          <cell r="S6584" t="str">
            <v>0</v>
          </cell>
          <cell r="X6584">
            <v>0</v>
          </cell>
        </row>
        <row r="6585">
          <cell r="S6585" t="str">
            <v>0</v>
          </cell>
          <cell r="X6585">
            <v>0</v>
          </cell>
        </row>
        <row r="6586">
          <cell r="S6586" t="str">
            <v>0</v>
          </cell>
          <cell r="X6586">
            <v>0</v>
          </cell>
        </row>
        <row r="6587">
          <cell r="S6587" t="str">
            <v>0</v>
          </cell>
          <cell r="X6587">
            <v>0</v>
          </cell>
        </row>
        <row r="6588">
          <cell r="S6588" t="str">
            <v>0</v>
          </cell>
          <cell r="X6588">
            <v>0</v>
          </cell>
        </row>
        <row r="6589">
          <cell r="S6589" t="str">
            <v>0</v>
          </cell>
          <cell r="X6589">
            <v>0</v>
          </cell>
        </row>
        <row r="6590">
          <cell r="S6590" t="str">
            <v>0</v>
          </cell>
          <cell r="X6590">
            <v>0</v>
          </cell>
        </row>
        <row r="6591">
          <cell r="S6591" t="str">
            <v>0</v>
          </cell>
          <cell r="X6591">
            <v>0</v>
          </cell>
        </row>
        <row r="6592">
          <cell r="S6592" t="str">
            <v>0</v>
          </cell>
          <cell r="X6592">
            <v>0</v>
          </cell>
        </row>
        <row r="6593">
          <cell r="S6593" t="str">
            <v>0</v>
          </cell>
          <cell r="X6593">
            <v>0</v>
          </cell>
        </row>
        <row r="6594">
          <cell r="S6594" t="str">
            <v>0</v>
          </cell>
          <cell r="X6594">
            <v>0</v>
          </cell>
        </row>
        <row r="6595">
          <cell r="S6595" t="str">
            <v>0</v>
          </cell>
          <cell r="X6595">
            <v>0</v>
          </cell>
        </row>
        <row r="6596">
          <cell r="S6596" t="str">
            <v>0</v>
          </cell>
          <cell r="X6596">
            <v>0</v>
          </cell>
        </row>
        <row r="6597">
          <cell r="S6597" t="str">
            <v>0</v>
          </cell>
          <cell r="X6597">
            <v>0</v>
          </cell>
        </row>
        <row r="6598">
          <cell r="S6598" t="str">
            <v>0</v>
          </cell>
          <cell r="X6598">
            <v>0</v>
          </cell>
        </row>
        <row r="6599">
          <cell r="S6599" t="str">
            <v>0</v>
          </cell>
          <cell r="X6599">
            <v>0</v>
          </cell>
        </row>
        <row r="6600">
          <cell r="S6600" t="str">
            <v>0</v>
          </cell>
          <cell r="X6600">
            <v>0</v>
          </cell>
        </row>
        <row r="6601">
          <cell r="S6601" t="str">
            <v>0</v>
          </cell>
          <cell r="X6601">
            <v>0</v>
          </cell>
        </row>
        <row r="6602">
          <cell r="S6602" t="str">
            <v>0</v>
          </cell>
          <cell r="X6602">
            <v>0</v>
          </cell>
        </row>
        <row r="6603">
          <cell r="S6603" t="str">
            <v>0</v>
          </cell>
          <cell r="X6603">
            <v>0</v>
          </cell>
        </row>
        <row r="6604">
          <cell r="S6604" t="str">
            <v>0</v>
          </cell>
          <cell r="X6604">
            <v>0</v>
          </cell>
        </row>
        <row r="6605">
          <cell r="S6605" t="str">
            <v>0</v>
          </cell>
          <cell r="X6605">
            <v>0</v>
          </cell>
        </row>
        <row r="6606">
          <cell r="S6606" t="str">
            <v>0</v>
          </cell>
          <cell r="X6606">
            <v>0</v>
          </cell>
        </row>
        <row r="6607">
          <cell r="S6607" t="str">
            <v>0</v>
          </cell>
          <cell r="X6607">
            <v>0</v>
          </cell>
        </row>
        <row r="6608">
          <cell r="S6608" t="str">
            <v>0</v>
          </cell>
          <cell r="X6608">
            <v>0</v>
          </cell>
        </row>
        <row r="6609">
          <cell r="S6609" t="str">
            <v>0</v>
          </cell>
          <cell r="X6609">
            <v>0</v>
          </cell>
        </row>
        <row r="6610">
          <cell r="S6610" t="str">
            <v>0</v>
          </cell>
          <cell r="X6610">
            <v>0</v>
          </cell>
        </row>
        <row r="6611">
          <cell r="S6611" t="str">
            <v>0</v>
          </cell>
          <cell r="X6611">
            <v>0</v>
          </cell>
        </row>
        <row r="6612">
          <cell r="S6612" t="str">
            <v>0</v>
          </cell>
          <cell r="X6612">
            <v>0</v>
          </cell>
        </row>
        <row r="6613">
          <cell r="S6613" t="str">
            <v>0</v>
          </cell>
          <cell r="X6613">
            <v>0</v>
          </cell>
        </row>
        <row r="6614">
          <cell r="S6614" t="str">
            <v>0</v>
          </cell>
          <cell r="X6614">
            <v>0</v>
          </cell>
        </row>
        <row r="6615">
          <cell r="S6615" t="str">
            <v>0</v>
          </cell>
          <cell r="X6615">
            <v>0</v>
          </cell>
        </row>
        <row r="6616">
          <cell r="S6616" t="str">
            <v>0</v>
          </cell>
          <cell r="X6616">
            <v>0</v>
          </cell>
        </row>
        <row r="6617">
          <cell r="S6617" t="str">
            <v>0</v>
          </cell>
          <cell r="X6617">
            <v>0</v>
          </cell>
        </row>
        <row r="6618">
          <cell r="S6618" t="str">
            <v>0</v>
          </cell>
          <cell r="X6618">
            <v>0</v>
          </cell>
        </row>
        <row r="6619">
          <cell r="S6619" t="str">
            <v>0</v>
          </cell>
          <cell r="X6619">
            <v>0</v>
          </cell>
        </row>
        <row r="6620">
          <cell r="S6620" t="str">
            <v>0</v>
          </cell>
          <cell r="X6620">
            <v>0</v>
          </cell>
        </row>
        <row r="6621">
          <cell r="S6621" t="str">
            <v>0</v>
          </cell>
          <cell r="X6621">
            <v>0</v>
          </cell>
        </row>
        <row r="6622">
          <cell r="S6622" t="str">
            <v>0</v>
          </cell>
          <cell r="X6622">
            <v>0</v>
          </cell>
        </row>
        <row r="6623">
          <cell r="S6623" t="str">
            <v>0</v>
          </cell>
          <cell r="X6623">
            <v>0</v>
          </cell>
        </row>
        <row r="6624">
          <cell r="S6624" t="str">
            <v>0</v>
          </cell>
          <cell r="X6624">
            <v>0</v>
          </cell>
        </row>
        <row r="6625">
          <cell r="S6625" t="str">
            <v>0</v>
          </cell>
          <cell r="X6625">
            <v>0</v>
          </cell>
        </row>
        <row r="6626">
          <cell r="S6626" t="str">
            <v>0</v>
          </cell>
          <cell r="X6626">
            <v>0</v>
          </cell>
        </row>
        <row r="6627">
          <cell r="S6627" t="str">
            <v>0</v>
          </cell>
          <cell r="X6627">
            <v>0</v>
          </cell>
        </row>
        <row r="6628">
          <cell r="S6628" t="str">
            <v>0</v>
          </cell>
          <cell r="X6628">
            <v>0</v>
          </cell>
        </row>
        <row r="6629">
          <cell r="S6629" t="str">
            <v>0</v>
          </cell>
          <cell r="X6629">
            <v>0</v>
          </cell>
        </row>
        <row r="6630">
          <cell r="S6630" t="str">
            <v>0</v>
          </cell>
          <cell r="X6630">
            <v>0</v>
          </cell>
        </row>
        <row r="6631">
          <cell r="S6631" t="str">
            <v>0</v>
          </cell>
          <cell r="X6631">
            <v>0</v>
          </cell>
        </row>
        <row r="6632">
          <cell r="S6632" t="str">
            <v>0</v>
          </cell>
          <cell r="X6632">
            <v>0</v>
          </cell>
        </row>
        <row r="6633">
          <cell r="S6633" t="str">
            <v>0</v>
          </cell>
          <cell r="X6633">
            <v>0</v>
          </cell>
        </row>
        <row r="6634">
          <cell r="S6634" t="str">
            <v>0</v>
          </cell>
          <cell r="X6634">
            <v>0</v>
          </cell>
        </row>
        <row r="6635">
          <cell r="S6635" t="str">
            <v>0</v>
          </cell>
          <cell r="X6635">
            <v>0</v>
          </cell>
        </row>
        <row r="6636">
          <cell r="S6636" t="str">
            <v>0</v>
          </cell>
          <cell r="X6636">
            <v>0</v>
          </cell>
        </row>
        <row r="6637">
          <cell r="S6637" t="str">
            <v>0</v>
          </cell>
          <cell r="X6637">
            <v>0</v>
          </cell>
        </row>
        <row r="6638">
          <cell r="S6638" t="str">
            <v>0</v>
          </cell>
          <cell r="X6638">
            <v>0</v>
          </cell>
        </row>
        <row r="6639">
          <cell r="S6639" t="str">
            <v>0</v>
          </cell>
          <cell r="X6639">
            <v>0</v>
          </cell>
        </row>
        <row r="6640">
          <cell r="S6640" t="str">
            <v>0</v>
          </cell>
          <cell r="X6640">
            <v>0</v>
          </cell>
        </row>
        <row r="6641">
          <cell r="S6641" t="str">
            <v>0</v>
          </cell>
          <cell r="X6641">
            <v>0</v>
          </cell>
        </row>
        <row r="6642">
          <cell r="S6642" t="str">
            <v>0</v>
          </cell>
          <cell r="X6642">
            <v>0</v>
          </cell>
        </row>
        <row r="6643">
          <cell r="S6643" t="str">
            <v>0</v>
          </cell>
          <cell r="X6643">
            <v>0</v>
          </cell>
        </row>
        <row r="6644">
          <cell r="S6644" t="str">
            <v>0</v>
          </cell>
          <cell r="X6644">
            <v>0</v>
          </cell>
        </row>
        <row r="6645">
          <cell r="S6645" t="str">
            <v>0</v>
          </cell>
          <cell r="X6645">
            <v>0</v>
          </cell>
        </row>
        <row r="6646">
          <cell r="S6646" t="str">
            <v>0</v>
          </cell>
          <cell r="X6646">
            <v>0</v>
          </cell>
        </row>
        <row r="6647">
          <cell r="S6647" t="str">
            <v>0</v>
          </cell>
          <cell r="X6647">
            <v>0</v>
          </cell>
        </row>
        <row r="6648">
          <cell r="S6648" t="str">
            <v>0</v>
          </cell>
          <cell r="X6648">
            <v>0</v>
          </cell>
        </row>
        <row r="6649">
          <cell r="S6649" t="str">
            <v>0</v>
          </cell>
          <cell r="X6649">
            <v>0</v>
          </cell>
        </row>
        <row r="6650">
          <cell r="S6650" t="str">
            <v>0</v>
          </cell>
          <cell r="X6650">
            <v>0</v>
          </cell>
        </row>
        <row r="6651">
          <cell r="S6651" t="str">
            <v>0</v>
          </cell>
          <cell r="X6651">
            <v>0</v>
          </cell>
        </row>
        <row r="6652">
          <cell r="S6652" t="str">
            <v>0</v>
          </cell>
          <cell r="X6652">
            <v>0</v>
          </cell>
        </row>
        <row r="6653">
          <cell r="S6653" t="str">
            <v>0</v>
          </cell>
          <cell r="X6653">
            <v>0</v>
          </cell>
        </row>
        <row r="6654">
          <cell r="S6654" t="str">
            <v>0</v>
          </cell>
          <cell r="X6654">
            <v>0</v>
          </cell>
        </row>
        <row r="6655">
          <cell r="S6655" t="str">
            <v>0</v>
          </cell>
          <cell r="X6655">
            <v>0</v>
          </cell>
        </row>
        <row r="6656">
          <cell r="S6656" t="str">
            <v>0</v>
          </cell>
          <cell r="X6656">
            <v>0</v>
          </cell>
        </row>
        <row r="6657">
          <cell r="S6657" t="str">
            <v>0</v>
          </cell>
          <cell r="X6657">
            <v>0</v>
          </cell>
        </row>
        <row r="6658">
          <cell r="S6658" t="str">
            <v>0</v>
          </cell>
          <cell r="X6658">
            <v>0</v>
          </cell>
        </row>
        <row r="6659">
          <cell r="S6659" t="str">
            <v>0</v>
          </cell>
          <cell r="X6659">
            <v>0</v>
          </cell>
        </row>
        <row r="6660">
          <cell r="S6660" t="str">
            <v>0</v>
          </cell>
          <cell r="X6660">
            <v>0</v>
          </cell>
        </row>
        <row r="6661">
          <cell r="S6661" t="str">
            <v>0</v>
          </cell>
          <cell r="X6661">
            <v>0</v>
          </cell>
        </row>
        <row r="6662">
          <cell r="S6662" t="str">
            <v>0</v>
          </cell>
          <cell r="X6662">
            <v>0</v>
          </cell>
        </row>
        <row r="6663">
          <cell r="S6663" t="str">
            <v>0</v>
          </cell>
          <cell r="X6663">
            <v>0</v>
          </cell>
        </row>
        <row r="6664">
          <cell r="S6664" t="str">
            <v>0</v>
          </cell>
          <cell r="X6664">
            <v>0</v>
          </cell>
        </row>
        <row r="6665">
          <cell r="S6665" t="str">
            <v>0</v>
          </cell>
          <cell r="X6665">
            <v>0</v>
          </cell>
        </row>
        <row r="6666">
          <cell r="S6666" t="str">
            <v>0</v>
          </cell>
          <cell r="X6666">
            <v>0</v>
          </cell>
        </row>
        <row r="6667">
          <cell r="S6667" t="str">
            <v>0</v>
          </cell>
          <cell r="X6667">
            <v>0</v>
          </cell>
        </row>
        <row r="6668">
          <cell r="S6668" t="str">
            <v>0</v>
          </cell>
          <cell r="X6668">
            <v>0</v>
          </cell>
        </row>
        <row r="6669">
          <cell r="S6669" t="str">
            <v>0</v>
          </cell>
          <cell r="X6669">
            <v>0</v>
          </cell>
        </row>
        <row r="6670">
          <cell r="S6670" t="str">
            <v>0</v>
          </cell>
          <cell r="X6670">
            <v>0</v>
          </cell>
        </row>
        <row r="6671">
          <cell r="S6671" t="str">
            <v>0</v>
          </cell>
          <cell r="X6671">
            <v>0</v>
          </cell>
        </row>
        <row r="6672">
          <cell r="S6672" t="str">
            <v>0</v>
          </cell>
          <cell r="X6672">
            <v>0</v>
          </cell>
        </row>
        <row r="6673">
          <cell r="S6673" t="str">
            <v>0</v>
          </cell>
          <cell r="X6673">
            <v>0</v>
          </cell>
        </row>
        <row r="6674">
          <cell r="S6674" t="str">
            <v>0</v>
          </cell>
          <cell r="X6674">
            <v>0</v>
          </cell>
        </row>
        <row r="6675">
          <cell r="S6675" t="str">
            <v>0</v>
          </cell>
          <cell r="X6675">
            <v>0</v>
          </cell>
        </row>
        <row r="6676">
          <cell r="S6676" t="str">
            <v>0</v>
          </cell>
          <cell r="X6676">
            <v>0</v>
          </cell>
        </row>
        <row r="6677">
          <cell r="S6677" t="str">
            <v>0</v>
          </cell>
          <cell r="X6677">
            <v>0</v>
          </cell>
        </row>
        <row r="6678">
          <cell r="S6678" t="str">
            <v>0</v>
          </cell>
          <cell r="X6678">
            <v>0</v>
          </cell>
        </row>
        <row r="6679">
          <cell r="S6679" t="str">
            <v>0</v>
          </cell>
          <cell r="X6679">
            <v>0</v>
          </cell>
        </row>
        <row r="6680">
          <cell r="S6680" t="str">
            <v>0</v>
          </cell>
          <cell r="X6680">
            <v>0</v>
          </cell>
        </row>
        <row r="6681">
          <cell r="S6681" t="str">
            <v>0</v>
          </cell>
          <cell r="X6681">
            <v>0</v>
          </cell>
        </row>
        <row r="6682">
          <cell r="S6682" t="str">
            <v>0</v>
          </cell>
          <cell r="X6682">
            <v>0</v>
          </cell>
        </row>
        <row r="6683">
          <cell r="S6683" t="str">
            <v>0</v>
          </cell>
          <cell r="X6683">
            <v>0</v>
          </cell>
        </row>
        <row r="6684">
          <cell r="S6684" t="str">
            <v>0</v>
          </cell>
          <cell r="X6684">
            <v>0</v>
          </cell>
        </row>
        <row r="6685">
          <cell r="S6685" t="str">
            <v>0</v>
          </cell>
          <cell r="X6685">
            <v>0</v>
          </cell>
        </row>
        <row r="6686">
          <cell r="S6686" t="str">
            <v>0</v>
          </cell>
          <cell r="X6686">
            <v>0</v>
          </cell>
        </row>
        <row r="6687">
          <cell r="S6687" t="str">
            <v>0</v>
          </cell>
          <cell r="X6687">
            <v>0</v>
          </cell>
        </row>
        <row r="6688">
          <cell r="S6688" t="str">
            <v>0</v>
          </cell>
          <cell r="X6688">
            <v>0</v>
          </cell>
        </row>
        <row r="6689">
          <cell r="S6689" t="str">
            <v>0</v>
          </cell>
          <cell r="X6689">
            <v>0</v>
          </cell>
        </row>
        <row r="6690">
          <cell r="S6690" t="str">
            <v>0</v>
          </cell>
          <cell r="X6690">
            <v>0</v>
          </cell>
        </row>
        <row r="6691">
          <cell r="S6691" t="str">
            <v>0</v>
          </cell>
          <cell r="X6691">
            <v>0</v>
          </cell>
        </row>
        <row r="6692">
          <cell r="S6692" t="str">
            <v>0</v>
          </cell>
          <cell r="X6692">
            <v>0</v>
          </cell>
        </row>
        <row r="6693">
          <cell r="S6693" t="str">
            <v>0</v>
          </cell>
          <cell r="X6693">
            <v>0</v>
          </cell>
        </row>
        <row r="6694">
          <cell r="S6694" t="str">
            <v>0</v>
          </cell>
          <cell r="X6694">
            <v>0</v>
          </cell>
        </row>
        <row r="6695">
          <cell r="S6695" t="str">
            <v>0</v>
          </cell>
          <cell r="X6695">
            <v>0</v>
          </cell>
        </row>
        <row r="6696">
          <cell r="S6696" t="str">
            <v>0</v>
          </cell>
          <cell r="X6696">
            <v>0</v>
          </cell>
        </row>
        <row r="6697">
          <cell r="S6697" t="str">
            <v>0</v>
          </cell>
          <cell r="X6697">
            <v>0</v>
          </cell>
        </row>
        <row r="6698">
          <cell r="S6698" t="str">
            <v>0</v>
          </cell>
          <cell r="X6698">
            <v>0</v>
          </cell>
        </row>
        <row r="6699">
          <cell r="S6699" t="str">
            <v>0</v>
          </cell>
          <cell r="X6699">
            <v>0</v>
          </cell>
        </row>
        <row r="6700">
          <cell r="S6700" t="str">
            <v>0</v>
          </cell>
          <cell r="X6700">
            <v>0</v>
          </cell>
        </row>
        <row r="6701">
          <cell r="S6701" t="str">
            <v>0</v>
          </cell>
          <cell r="X6701">
            <v>0</v>
          </cell>
        </row>
        <row r="6702">
          <cell r="S6702" t="str">
            <v>0</v>
          </cell>
          <cell r="X6702">
            <v>0</v>
          </cell>
        </row>
        <row r="6703">
          <cell r="S6703" t="str">
            <v>0</v>
          </cell>
          <cell r="X6703">
            <v>0</v>
          </cell>
        </row>
        <row r="6704">
          <cell r="S6704" t="str">
            <v>0</v>
          </cell>
          <cell r="X6704">
            <v>0</v>
          </cell>
        </row>
        <row r="6705">
          <cell r="S6705" t="str">
            <v>0</v>
          </cell>
          <cell r="X6705">
            <v>0</v>
          </cell>
        </row>
        <row r="6706">
          <cell r="S6706" t="str">
            <v>0</v>
          </cell>
          <cell r="X6706">
            <v>0</v>
          </cell>
        </row>
        <row r="6707">
          <cell r="S6707" t="str">
            <v>0</v>
          </cell>
          <cell r="X6707">
            <v>0</v>
          </cell>
        </row>
        <row r="6708">
          <cell r="S6708" t="str">
            <v>0</v>
          </cell>
          <cell r="X6708">
            <v>0</v>
          </cell>
        </row>
        <row r="6709">
          <cell r="S6709" t="str">
            <v>0</v>
          </cell>
          <cell r="X6709">
            <v>0</v>
          </cell>
        </row>
        <row r="6710">
          <cell r="S6710" t="str">
            <v>0</v>
          </cell>
          <cell r="X6710">
            <v>0</v>
          </cell>
        </row>
        <row r="6711">
          <cell r="S6711" t="str">
            <v>0</v>
          </cell>
          <cell r="X6711">
            <v>0</v>
          </cell>
        </row>
        <row r="6712">
          <cell r="S6712" t="str">
            <v>0</v>
          </cell>
          <cell r="X6712">
            <v>0</v>
          </cell>
        </row>
        <row r="6713">
          <cell r="S6713" t="str">
            <v>0</v>
          </cell>
          <cell r="X6713">
            <v>0</v>
          </cell>
        </row>
        <row r="6714">
          <cell r="S6714" t="str">
            <v>0</v>
          </cell>
          <cell r="X6714">
            <v>0</v>
          </cell>
        </row>
        <row r="6715">
          <cell r="S6715" t="str">
            <v>0</v>
          </cell>
          <cell r="X6715">
            <v>0</v>
          </cell>
        </row>
        <row r="6716">
          <cell r="S6716" t="str">
            <v>0</v>
          </cell>
          <cell r="X6716">
            <v>0</v>
          </cell>
        </row>
        <row r="6717">
          <cell r="S6717" t="str">
            <v>0</v>
          </cell>
          <cell r="X6717">
            <v>0</v>
          </cell>
        </row>
        <row r="6718">
          <cell r="S6718" t="str">
            <v>0</v>
          </cell>
          <cell r="X6718">
            <v>0</v>
          </cell>
        </row>
        <row r="6719">
          <cell r="S6719" t="str">
            <v>0</v>
          </cell>
          <cell r="X6719">
            <v>0</v>
          </cell>
        </row>
        <row r="6720">
          <cell r="S6720" t="str">
            <v>0</v>
          </cell>
          <cell r="X6720">
            <v>0</v>
          </cell>
        </row>
        <row r="6721">
          <cell r="S6721" t="str">
            <v>0</v>
          </cell>
          <cell r="X6721">
            <v>0</v>
          </cell>
        </row>
        <row r="6722">
          <cell r="S6722" t="str">
            <v>0</v>
          </cell>
          <cell r="X6722">
            <v>0</v>
          </cell>
        </row>
        <row r="6723">
          <cell r="S6723" t="str">
            <v>0</v>
          </cell>
          <cell r="X6723">
            <v>0</v>
          </cell>
        </row>
        <row r="6724">
          <cell r="S6724" t="str">
            <v>0</v>
          </cell>
          <cell r="X6724">
            <v>0</v>
          </cell>
        </row>
        <row r="6725">
          <cell r="S6725" t="str">
            <v>0</v>
          </cell>
          <cell r="X6725">
            <v>0</v>
          </cell>
        </row>
        <row r="6726">
          <cell r="S6726" t="str">
            <v>0</v>
          </cell>
          <cell r="X6726">
            <v>0</v>
          </cell>
        </row>
        <row r="6727">
          <cell r="S6727" t="str">
            <v>0</v>
          </cell>
          <cell r="X6727">
            <v>0</v>
          </cell>
        </row>
        <row r="6728">
          <cell r="S6728" t="str">
            <v>0</v>
          </cell>
          <cell r="X6728">
            <v>0</v>
          </cell>
        </row>
        <row r="6729">
          <cell r="S6729" t="str">
            <v>0</v>
          </cell>
          <cell r="X6729">
            <v>0</v>
          </cell>
        </row>
        <row r="6730">
          <cell r="S6730" t="str">
            <v>0</v>
          </cell>
          <cell r="X6730">
            <v>0</v>
          </cell>
        </row>
        <row r="6731">
          <cell r="S6731" t="str">
            <v>0</v>
          </cell>
          <cell r="X6731">
            <v>0</v>
          </cell>
        </row>
        <row r="6732">
          <cell r="S6732" t="str">
            <v>0</v>
          </cell>
          <cell r="X6732">
            <v>0</v>
          </cell>
        </row>
        <row r="6733">
          <cell r="S6733" t="str">
            <v>0</v>
          </cell>
          <cell r="X6733">
            <v>0</v>
          </cell>
        </row>
        <row r="6734">
          <cell r="S6734" t="str">
            <v>0</v>
          </cell>
          <cell r="X6734">
            <v>0</v>
          </cell>
        </row>
        <row r="6735">
          <cell r="S6735" t="str">
            <v>0</v>
          </cell>
          <cell r="X6735">
            <v>0</v>
          </cell>
        </row>
        <row r="6736">
          <cell r="S6736" t="str">
            <v>0</v>
          </cell>
          <cell r="X6736">
            <v>0</v>
          </cell>
        </row>
        <row r="6737">
          <cell r="S6737" t="str">
            <v>0</v>
          </cell>
          <cell r="X6737">
            <v>0</v>
          </cell>
        </row>
        <row r="6738">
          <cell r="S6738" t="str">
            <v>0</v>
          </cell>
          <cell r="X6738">
            <v>0</v>
          </cell>
        </row>
        <row r="6739">
          <cell r="S6739" t="str">
            <v>0</v>
          </cell>
          <cell r="X6739">
            <v>0</v>
          </cell>
        </row>
        <row r="6740">
          <cell r="S6740" t="str">
            <v>0</v>
          </cell>
          <cell r="X6740">
            <v>0</v>
          </cell>
        </row>
        <row r="6741">
          <cell r="S6741" t="str">
            <v>0</v>
          </cell>
          <cell r="X6741">
            <v>0</v>
          </cell>
        </row>
        <row r="6742">
          <cell r="S6742" t="str">
            <v>0</v>
          </cell>
          <cell r="X6742">
            <v>0</v>
          </cell>
        </row>
        <row r="6743">
          <cell r="S6743" t="str">
            <v>0</v>
          </cell>
          <cell r="X6743">
            <v>0</v>
          </cell>
        </row>
        <row r="6744">
          <cell r="S6744" t="str">
            <v>0</v>
          </cell>
          <cell r="X6744">
            <v>0</v>
          </cell>
        </row>
        <row r="6745">
          <cell r="S6745" t="str">
            <v>0</v>
          </cell>
          <cell r="X6745">
            <v>0</v>
          </cell>
        </row>
        <row r="6746">
          <cell r="S6746" t="str">
            <v>0</v>
          </cell>
          <cell r="X6746">
            <v>0</v>
          </cell>
        </row>
        <row r="6747">
          <cell r="S6747" t="str">
            <v>0</v>
          </cell>
          <cell r="X6747">
            <v>0</v>
          </cell>
        </row>
        <row r="6748">
          <cell r="S6748" t="str">
            <v>0</v>
          </cell>
          <cell r="X6748">
            <v>0</v>
          </cell>
        </row>
        <row r="6749">
          <cell r="S6749" t="str">
            <v>0</v>
          </cell>
          <cell r="X6749">
            <v>0</v>
          </cell>
        </row>
        <row r="6750">
          <cell r="S6750" t="str">
            <v>0</v>
          </cell>
          <cell r="X6750">
            <v>0</v>
          </cell>
        </row>
        <row r="6751">
          <cell r="S6751" t="str">
            <v>0</v>
          </cell>
          <cell r="X6751">
            <v>0</v>
          </cell>
        </row>
        <row r="6752">
          <cell r="S6752" t="str">
            <v>0</v>
          </cell>
          <cell r="X6752">
            <v>0</v>
          </cell>
        </row>
        <row r="6753">
          <cell r="S6753" t="str">
            <v>0</v>
          </cell>
          <cell r="X6753">
            <v>0</v>
          </cell>
        </row>
        <row r="6754">
          <cell r="S6754" t="str">
            <v>0</v>
          </cell>
          <cell r="X6754">
            <v>0</v>
          </cell>
        </row>
        <row r="6755">
          <cell r="S6755" t="str">
            <v>0</v>
          </cell>
          <cell r="X6755">
            <v>0</v>
          </cell>
        </row>
        <row r="6756">
          <cell r="S6756" t="str">
            <v>0</v>
          </cell>
          <cell r="X6756">
            <v>0</v>
          </cell>
        </row>
        <row r="6757">
          <cell r="S6757" t="str">
            <v>0</v>
          </cell>
          <cell r="X6757">
            <v>0</v>
          </cell>
        </row>
        <row r="6758">
          <cell r="S6758" t="str">
            <v>0</v>
          </cell>
          <cell r="X6758">
            <v>0</v>
          </cell>
        </row>
        <row r="6759">
          <cell r="S6759" t="str">
            <v>0</v>
          </cell>
          <cell r="X6759">
            <v>0</v>
          </cell>
        </row>
        <row r="6760">
          <cell r="S6760" t="str">
            <v>0</v>
          </cell>
          <cell r="X6760">
            <v>0</v>
          </cell>
        </row>
        <row r="6761">
          <cell r="S6761" t="str">
            <v>0</v>
          </cell>
          <cell r="X6761">
            <v>0</v>
          </cell>
        </row>
        <row r="6762">
          <cell r="S6762" t="str">
            <v>0</v>
          </cell>
          <cell r="X6762">
            <v>0</v>
          </cell>
        </row>
        <row r="6763">
          <cell r="S6763" t="str">
            <v>0</v>
          </cell>
          <cell r="X6763">
            <v>0</v>
          </cell>
        </row>
        <row r="6764">
          <cell r="S6764" t="str">
            <v>0</v>
          </cell>
          <cell r="X6764">
            <v>0</v>
          </cell>
        </row>
        <row r="6765">
          <cell r="S6765" t="str">
            <v>0</v>
          </cell>
          <cell r="X6765">
            <v>0</v>
          </cell>
        </row>
        <row r="6766">
          <cell r="S6766" t="str">
            <v>0</v>
          </cell>
          <cell r="X6766">
            <v>0</v>
          </cell>
        </row>
        <row r="6767">
          <cell r="S6767" t="str">
            <v>0</v>
          </cell>
          <cell r="X6767">
            <v>0</v>
          </cell>
        </row>
        <row r="6768">
          <cell r="S6768" t="str">
            <v>0</v>
          </cell>
          <cell r="X6768">
            <v>0</v>
          </cell>
        </row>
        <row r="6769">
          <cell r="S6769" t="str">
            <v>0</v>
          </cell>
          <cell r="X6769">
            <v>0</v>
          </cell>
        </row>
        <row r="6770">
          <cell r="S6770" t="str">
            <v>0</v>
          </cell>
          <cell r="X6770">
            <v>0</v>
          </cell>
        </row>
        <row r="6771">
          <cell r="S6771" t="str">
            <v>0</v>
          </cell>
          <cell r="X6771">
            <v>0</v>
          </cell>
        </row>
        <row r="6772">
          <cell r="S6772" t="str">
            <v>0</v>
          </cell>
          <cell r="X6772">
            <v>0</v>
          </cell>
        </row>
        <row r="6773">
          <cell r="S6773" t="str">
            <v>0</v>
          </cell>
          <cell r="X6773">
            <v>0</v>
          </cell>
        </row>
        <row r="6774">
          <cell r="S6774" t="str">
            <v>0</v>
          </cell>
          <cell r="X6774">
            <v>0</v>
          </cell>
        </row>
        <row r="6775">
          <cell r="S6775" t="str">
            <v>0</v>
          </cell>
          <cell r="X6775">
            <v>0</v>
          </cell>
        </row>
        <row r="6776">
          <cell r="S6776" t="str">
            <v>0</v>
          </cell>
          <cell r="X6776">
            <v>0</v>
          </cell>
        </row>
        <row r="6777">
          <cell r="S6777" t="str">
            <v>0</v>
          </cell>
          <cell r="X6777">
            <v>0</v>
          </cell>
        </row>
        <row r="6778">
          <cell r="S6778" t="str">
            <v>0</v>
          </cell>
          <cell r="X6778">
            <v>0</v>
          </cell>
        </row>
        <row r="6779">
          <cell r="S6779" t="str">
            <v>0</v>
          </cell>
          <cell r="X6779">
            <v>0</v>
          </cell>
        </row>
        <row r="6780">
          <cell r="S6780" t="str">
            <v>0</v>
          </cell>
          <cell r="X6780">
            <v>0</v>
          </cell>
        </row>
        <row r="6781">
          <cell r="S6781" t="str">
            <v>0</v>
          </cell>
          <cell r="X6781">
            <v>0</v>
          </cell>
        </row>
        <row r="6782">
          <cell r="S6782" t="str">
            <v>0</v>
          </cell>
          <cell r="X6782">
            <v>0</v>
          </cell>
        </row>
        <row r="6783">
          <cell r="S6783" t="str">
            <v>0</v>
          </cell>
          <cell r="X6783">
            <v>0</v>
          </cell>
        </row>
        <row r="6784">
          <cell r="S6784" t="str">
            <v>0</v>
          </cell>
          <cell r="X6784">
            <v>0</v>
          </cell>
        </row>
        <row r="6785">
          <cell r="S6785" t="str">
            <v>0</v>
          </cell>
          <cell r="X6785">
            <v>0</v>
          </cell>
        </row>
        <row r="6786">
          <cell r="S6786" t="str">
            <v>0</v>
          </cell>
          <cell r="X6786">
            <v>0</v>
          </cell>
        </row>
        <row r="6787">
          <cell r="S6787" t="str">
            <v>0</v>
          </cell>
          <cell r="X6787">
            <v>0</v>
          </cell>
        </row>
        <row r="6788">
          <cell r="S6788" t="str">
            <v>0</v>
          </cell>
          <cell r="X6788">
            <v>0</v>
          </cell>
        </row>
        <row r="6789">
          <cell r="S6789" t="str">
            <v>0</v>
          </cell>
          <cell r="X6789">
            <v>0</v>
          </cell>
        </row>
        <row r="6790">
          <cell r="S6790" t="str">
            <v>0</v>
          </cell>
          <cell r="X6790">
            <v>0</v>
          </cell>
        </row>
        <row r="6791">
          <cell r="S6791" t="str">
            <v>0</v>
          </cell>
          <cell r="X6791">
            <v>0</v>
          </cell>
        </row>
        <row r="6792">
          <cell r="S6792" t="str">
            <v>0</v>
          </cell>
          <cell r="X6792">
            <v>0</v>
          </cell>
        </row>
        <row r="6793">
          <cell r="S6793" t="str">
            <v>0</v>
          </cell>
          <cell r="X6793">
            <v>0</v>
          </cell>
        </row>
        <row r="6794">
          <cell r="S6794" t="str">
            <v>0</v>
          </cell>
          <cell r="X6794">
            <v>0</v>
          </cell>
        </row>
        <row r="6795">
          <cell r="S6795" t="str">
            <v>0</v>
          </cell>
          <cell r="X6795">
            <v>0</v>
          </cell>
        </row>
        <row r="6796">
          <cell r="S6796" t="str">
            <v>0</v>
          </cell>
          <cell r="X6796">
            <v>0</v>
          </cell>
        </row>
        <row r="6797">
          <cell r="S6797" t="str">
            <v>0</v>
          </cell>
          <cell r="X6797">
            <v>0</v>
          </cell>
        </row>
        <row r="6798">
          <cell r="S6798" t="str">
            <v>0</v>
          </cell>
          <cell r="X6798">
            <v>0</v>
          </cell>
        </row>
        <row r="6799">
          <cell r="S6799" t="str">
            <v>0</v>
          </cell>
          <cell r="X6799">
            <v>0</v>
          </cell>
        </row>
        <row r="6800">
          <cell r="S6800" t="str">
            <v>0</v>
          </cell>
          <cell r="X6800">
            <v>0</v>
          </cell>
        </row>
        <row r="6801">
          <cell r="S6801" t="str">
            <v>0</v>
          </cell>
          <cell r="X6801">
            <v>0</v>
          </cell>
        </row>
        <row r="6802">
          <cell r="S6802" t="str">
            <v>0</v>
          </cell>
          <cell r="X6802">
            <v>0</v>
          </cell>
        </row>
        <row r="6803">
          <cell r="S6803" t="str">
            <v>0</v>
          </cell>
          <cell r="X6803">
            <v>0</v>
          </cell>
        </row>
        <row r="6804">
          <cell r="S6804" t="str">
            <v>0</v>
          </cell>
          <cell r="X6804">
            <v>0</v>
          </cell>
        </row>
        <row r="6805">
          <cell r="S6805" t="str">
            <v>0</v>
          </cell>
          <cell r="X6805">
            <v>0</v>
          </cell>
        </row>
        <row r="6806">
          <cell r="S6806" t="str">
            <v>0</v>
          </cell>
          <cell r="X6806">
            <v>0</v>
          </cell>
        </row>
        <row r="6807">
          <cell r="S6807" t="str">
            <v>0</v>
          </cell>
          <cell r="X6807">
            <v>0</v>
          </cell>
        </row>
        <row r="6808">
          <cell r="S6808" t="str">
            <v>0</v>
          </cell>
          <cell r="X6808">
            <v>0</v>
          </cell>
        </row>
        <row r="6809">
          <cell r="S6809" t="str">
            <v>0</v>
          </cell>
          <cell r="X6809">
            <v>0</v>
          </cell>
        </row>
        <row r="6810">
          <cell r="S6810" t="str">
            <v>0</v>
          </cell>
          <cell r="X6810">
            <v>0</v>
          </cell>
        </row>
        <row r="6811">
          <cell r="S6811" t="str">
            <v>0</v>
          </cell>
          <cell r="X6811">
            <v>0</v>
          </cell>
        </row>
        <row r="6812">
          <cell r="S6812" t="str">
            <v>0</v>
          </cell>
          <cell r="X6812">
            <v>0</v>
          </cell>
        </row>
        <row r="6813">
          <cell r="S6813" t="str">
            <v>0</v>
          </cell>
          <cell r="X6813">
            <v>0</v>
          </cell>
        </row>
        <row r="6814">
          <cell r="S6814" t="str">
            <v>0</v>
          </cell>
          <cell r="X6814">
            <v>0</v>
          </cell>
        </row>
        <row r="6815">
          <cell r="S6815" t="str">
            <v>0</v>
          </cell>
          <cell r="X6815">
            <v>0</v>
          </cell>
        </row>
        <row r="6816">
          <cell r="S6816" t="str">
            <v>0</v>
          </cell>
          <cell r="X6816">
            <v>0</v>
          </cell>
        </row>
        <row r="6817">
          <cell r="S6817" t="str">
            <v>0</v>
          </cell>
          <cell r="X6817">
            <v>0</v>
          </cell>
        </row>
        <row r="6818">
          <cell r="S6818" t="str">
            <v>0</v>
          </cell>
          <cell r="X6818">
            <v>0</v>
          </cell>
        </row>
        <row r="6819">
          <cell r="S6819" t="str">
            <v>0</v>
          </cell>
          <cell r="X6819">
            <v>0</v>
          </cell>
        </row>
        <row r="6820">
          <cell r="S6820" t="str">
            <v>0</v>
          </cell>
          <cell r="X6820">
            <v>0</v>
          </cell>
        </row>
        <row r="6821">
          <cell r="S6821" t="str">
            <v>0</v>
          </cell>
          <cell r="X6821">
            <v>0</v>
          </cell>
        </row>
        <row r="6822">
          <cell r="S6822" t="str">
            <v>0</v>
          </cell>
          <cell r="X6822">
            <v>0</v>
          </cell>
        </row>
        <row r="6823">
          <cell r="S6823" t="str">
            <v>0</v>
          </cell>
          <cell r="X6823">
            <v>0</v>
          </cell>
        </row>
        <row r="6824">
          <cell r="S6824" t="str">
            <v>0</v>
          </cell>
          <cell r="X6824">
            <v>0</v>
          </cell>
        </row>
        <row r="6825">
          <cell r="S6825" t="str">
            <v>0</v>
          </cell>
          <cell r="X6825">
            <v>0</v>
          </cell>
        </row>
        <row r="6826">
          <cell r="S6826" t="str">
            <v>0</v>
          </cell>
          <cell r="X6826">
            <v>0</v>
          </cell>
        </row>
        <row r="6827">
          <cell r="S6827" t="str">
            <v>0</v>
          </cell>
          <cell r="X6827">
            <v>0</v>
          </cell>
        </row>
        <row r="6828">
          <cell r="S6828" t="str">
            <v>0</v>
          </cell>
          <cell r="X6828">
            <v>0</v>
          </cell>
        </row>
        <row r="6829">
          <cell r="S6829" t="str">
            <v>0</v>
          </cell>
          <cell r="X6829">
            <v>0</v>
          </cell>
        </row>
        <row r="6830">
          <cell r="S6830" t="str">
            <v>0</v>
          </cell>
          <cell r="X6830">
            <v>0</v>
          </cell>
        </row>
        <row r="6831">
          <cell r="S6831" t="str">
            <v>0</v>
          </cell>
          <cell r="X6831">
            <v>0</v>
          </cell>
        </row>
        <row r="6832">
          <cell r="S6832" t="str">
            <v>0</v>
          </cell>
          <cell r="X6832">
            <v>0</v>
          </cell>
        </row>
        <row r="6833">
          <cell r="S6833" t="str">
            <v>0</v>
          </cell>
          <cell r="X6833">
            <v>0</v>
          </cell>
        </row>
        <row r="6834">
          <cell r="S6834" t="str">
            <v>0</v>
          </cell>
          <cell r="X6834">
            <v>0</v>
          </cell>
        </row>
        <row r="6835">
          <cell r="S6835" t="str">
            <v>0</v>
          </cell>
          <cell r="X6835">
            <v>0</v>
          </cell>
        </row>
        <row r="6836">
          <cell r="S6836" t="str">
            <v>0</v>
          </cell>
          <cell r="X6836">
            <v>0</v>
          </cell>
        </row>
        <row r="6837">
          <cell r="S6837" t="str">
            <v>0</v>
          </cell>
          <cell r="X6837">
            <v>0</v>
          </cell>
        </row>
        <row r="6838">
          <cell r="S6838" t="str">
            <v>0</v>
          </cell>
          <cell r="X6838">
            <v>0</v>
          </cell>
        </row>
        <row r="6839">
          <cell r="S6839" t="str">
            <v>0</v>
          </cell>
          <cell r="X6839">
            <v>0</v>
          </cell>
        </row>
        <row r="6840">
          <cell r="S6840" t="str">
            <v>0</v>
          </cell>
          <cell r="X6840">
            <v>0</v>
          </cell>
        </row>
        <row r="6841">
          <cell r="S6841" t="str">
            <v>0</v>
          </cell>
          <cell r="X6841">
            <v>0</v>
          </cell>
        </row>
        <row r="6842">
          <cell r="S6842" t="str">
            <v>0</v>
          </cell>
          <cell r="X6842">
            <v>0</v>
          </cell>
        </row>
        <row r="6843">
          <cell r="S6843" t="str">
            <v>0</v>
          </cell>
          <cell r="X6843">
            <v>0</v>
          </cell>
        </row>
        <row r="6844">
          <cell r="S6844" t="str">
            <v>0</v>
          </cell>
          <cell r="X6844">
            <v>0</v>
          </cell>
        </row>
        <row r="6845">
          <cell r="S6845" t="str">
            <v>0</v>
          </cell>
          <cell r="X6845">
            <v>0</v>
          </cell>
        </row>
        <row r="6846">
          <cell r="S6846" t="str">
            <v>0</v>
          </cell>
          <cell r="X6846">
            <v>0</v>
          </cell>
        </row>
        <row r="6847">
          <cell r="S6847" t="str">
            <v>0</v>
          </cell>
          <cell r="X6847">
            <v>0</v>
          </cell>
        </row>
        <row r="6848">
          <cell r="S6848" t="str">
            <v>0</v>
          </cell>
          <cell r="X6848">
            <v>0</v>
          </cell>
        </row>
        <row r="6849">
          <cell r="S6849" t="str">
            <v>0</v>
          </cell>
          <cell r="X6849">
            <v>0</v>
          </cell>
        </row>
        <row r="6850">
          <cell r="S6850" t="str">
            <v>0</v>
          </cell>
          <cell r="X6850">
            <v>0</v>
          </cell>
        </row>
        <row r="6851">
          <cell r="S6851" t="str">
            <v>0</v>
          </cell>
          <cell r="X6851">
            <v>0</v>
          </cell>
        </row>
        <row r="6852">
          <cell r="S6852" t="str">
            <v>0</v>
          </cell>
          <cell r="X6852">
            <v>0</v>
          </cell>
        </row>
        <row r="6853">
          <cell r="S6853" t="str">
            <v>0</v>
          </cell>
          <cell r="X6853">
            <v>0</v>
          </cell>
        </row>
        <row r="6854">
          <cell r="S6854" t="str">
            <v>0</v>
          </cell>
          <cell r="X6854">
            <v>0</v>
          </cell>
        </row>
        <row r="6855">
          <cell r="S6855" t="str">
            <v>0</v>
          </cell>
          <cell r="X6855">
            <v>0</v>
          </cell>
        </row>
        <row r="6856">
          <cell r="S6856" t="str">
            <v>0</v>
          </cell>
          <cell r="X6856">
            <v>0</v>
          </cell>
        </row>
        <row r="6857">
          <cell r="S6857" t="str">
            <v>0</v>
          </cell>
          <cell r="X6857">
            <v>0</v>
          </cell>
        </row>
        <row r="6858">
          <cell r="S6858" t="str">
            <v>0</v>
          </cell>
          <cell r="X6858">
            <v>0</v>
          </cell>
        </row>
        <row r="6859">
          <cell r="S6859" t="str">
            <v>0</v>
          </cell>
          <cell r="X6859">
            <v>0</v>
          </cell>
        </row>
        <row r="6860">
          <cell r="S6860" t="str">
            <v>0</v>
          </cell>
          <cell r="X6860">
            <v>0</v>
          </cell>
        </row>
        <row r="6861">
          <cell r="S6861" t="str">
            <v>0</v>
          </cell>
          <cell r="X6861">
            <v>0</v>
          </cell>
        </row>
        <row r="6862">
          <cell r="S6862" t="str">
            <v>0</v>
          </cell>
          <cell r="X6862">
            <v>0</v>
          </cell>
        </row>
        <row r="6863">
          <cell r="S6863" t="str">
            <v>0</v>
          </cell>
          <cell r="X6863">
            <v>0</v>
          </cell>
        </row>
        <row r="6864">
          <cell r="S6864" t="str">
            <v>0</v>
          </cell>
          <cell r="X6864">
            <v>0</v>
          </cell>
        </row>
        <row r="6865">
          <cell r="S6865" t="str">
            <v>0</v>
          </cell>
          <cell r="X6865">
            <v>0</v>
          </cell>
        </row>
        <row r="6866">
          <cell r="S6866" t="str">
            <v>0</v>
          </cell>
          <cell r="X6866">
            <v>0</v>
          </cell>
        </row>
        <row r="6867">
          <cell r="S6867" t="str">
            <v>0</v>
          </cell>
          <cell r="X6867">
            <v>0</v>
          </cell>
        </row>
        <row r="6868">
          <cell r="S6868" t="str">
            <v>0</v>
          </cell>
          <cell r="X6868">
            <v>0</v>
          </cell>
        </row>
        <row r="6869">
          <cell r="S6869" t="str">
            <v>0</v>
          </cell>
          <cell r="X6869">
            <v>0</v>
          </cell>
        </row>
        <row r="6870">
          <cell r="S6870" t="str">
            <v>0</v>
          </cell>
          <cell r="X6870">
            <v>0</v>
          </cell>
        </row>
        <row r="6871">
          <cell r="S6871" t="str">
            <v>0</v>
          </cell>
          <cell r="X6871">
            <v>0</v>
          </cell>
        </row>
        <row r="6872">
          <cell r="S6872" t="str">
            <v>0</v>
          </cell>
          <cell r="X6872">
            <v>0</v>
          </cell>
        </row>
        <row r="6873">
          <cell r="S6873" t="str">
            <v>0</v>
          </cell>
          <cell r="X6873">
            <v>0</v>
          </cell>
        </row>
        <row r="6874">
          <cell r="S6874" t="str">
            <v>0</v>
          </cell>
          <cell r="X6874">
            <v>0</v>
          </cell>
        </row>
        <row r="6875">
          <cell r="S6875" t="str">
            <v>0</v>
          </cell>
          <cell r="X6875">
            <v>0</v>
          </cell>
        </row>
        <row r="6876">
          <cell r="S6876" t="str">
            <v>0</v>
          </cell>
          <cell r="X6876">
            <v>0</v>
          </cell>
        </row>
        <row r="6877">
          <cell r="S6877" t="str">
            <v>0</v>
          </cell>
          <cell r="X6877">
            <v>0</v>
          </cell>
        </row>
        <row r="6878">
          <cell r="S6878" t="str">
            <v>0</v>
          </cell>
          <cell r="X6878">
            <v>0</v>
          </cell>
        </row>
        <row r="6879">
          <cell r="S6879" t="str">
            <v>0</v>
          </cell>
          <cell r="X6879">
            <v>0</v>
          </cell>
        </row>
        <row r="6880">
          <cell r="S6880" t="str">
            <v>0</v>
          </cell>
          <cell r="X6880">
            <v>0</v>
          </cell>
        </row>
        <row r="6881">
          <cell r="S6881" t="str">
            <v>0</v>
          </cell>
          <cell r="X6881">
            <v>0</v>
          </cell>
        </row>
        <row r="6882">
          <cell r="S6882" t="str">
            <v>0</v>
          </cell>
          <cell r="X6882">
            <v>0</v>
          </cell>
        </row>
        <row r="6883">
          <cell r="S6883" t="str">
            <v>0</v>
          </cell>
          <cell r="X6883">
            <v>0</v>
          </cell>
        </row>
        <row r="6884">
          <cell r="S6884" t="str">
            <v>0</v>
          </cell>
          <cell r="X6884">
            <v>0</v>
          </cell>
        </row>
        <row r="6885">
          <cell r="S6885" t="str">
            <v>0</v>
          </cell>
          <cell r="X6885">
            <v>0</v>
          </cell>
        </row>
        <row r="6886">
          <cell r="S6886" t="str">
            <v>0</v>
          </cell>
          <cell r="X6886">
            <v>0</v>
          </cell>
        </row>
        <row r="6887">
          <cell r="S6887" t="str">
            <v>0</v>
          </cell>
          <cell r="X6887">
            <v>0</v>
          </cell>
        </row>
        <row r="6888">
          <cell r="S6888" t="str">
            <v>0</v>
          </cell>
          <cell r="X6888">
            <v>0</v>
          </cell>
        </row>
        <row r="6889">
          <cell r="S6889" t="str">
            <v>0</v>
          </cell>
          <cell r="X6889">
            <v>0</v>
          </cell>
        </row>
        <row r="6890">
          <cell r="S6890" t="str">
            <v>0</v>
          </cell>
          <cell r="X6890">
            <v>0</v>
          </cell>
        </row>
        <row r="6891">
          <cell r="S6891" t="str">
            <v>0</v>
          </cell>
          <cell r="X6891">
            <v>0</v>
          </cell>
        </row>
        <row r="6892">
          <cell r="S6892" t="str">
            <v>0</v>
          </cell>
          <cell r="X6892">
            <v>0</v>
          </cell>
        </row>
        <row r="6893">
          <cell r="S6893" t="str">
            <v>0</v>
          </cell>
          <cell r="X6893">
            <v>0</v>
          </cell>
        </row>
        <row r="6894">
          <cell r="S6894" t="str">
            <v>0</v>
          </cell>
          <cell r="X6894">
            <v>0</v>
          </cell>
        </row>
        <row r="6895">
          <cell r="S6895" t="str">
            <v>0</v>
          </cell>
          <cell r="X6895">
            <v>0</v>
          </cell>
        </row>
        <row r="6896">
          <cell r="S6896" t="str">
            <v>0</v>
          </cell>
          <cell r="X6896">
            <v>0</v>
          </cell>
        </row>
        <row r="6897">
          <cell r="S6897" t="str">
            <v>0</v>
          </cell>
          <cell r="X6897">
            <v>0</v>
          </cell>
        </row>
        <row r="6898">
          <cell r="S6898" t="str">
            <v>0</v>
          </cell>
          <cell r="X6898">
            <v>0</v>
          </cell>
        </row>
        <row r="6899">
          <cell r="S6899" t="str">
            <v>0</v>
          </cell>
          <cell r="X6899">
            <v>0</v>
          </cell>
        </row>
        <row r="6900">
          <cell r="S6900" t="str">
            <v>0</v>
          </cell>
          <cell r="X6900">
            <v>0</v>
          </cell>
        </row>
        <row r="6901">
          <cell r="S6901" t="str">
            <v>0</v>
          </cell>
          <cell r="X6901">
            <v>0</v>
          </cell>
        </row>
        <row r="6902">
          <cell r="S6902" t="str">
            <v>0</v>
          </cell>
          <cell r="X6902">
            <v>0</v>
          </cell>
        </row>
        <row r="6903">
          <cell r="S6903" t="str">
            <v>0</v>
          </cell>
          <cell r="X6903">
            <v>0</v>
          </cell>
        </row>
        <row r="6904">
          <cell r="S6904" t="str">
            <v>0</v>
          </cell>
          <cell r="X6904">
            <v>0</v>
          </cell>
        </row>
        <row r="6905">
          <cell r="S6905" t="str">
            <v>0</v>
          </cell>
          <cell r="X6905">
            <v>0</v>
          </cell>
        </row>
        <row r="6906">
          <cell r="S6906" t="str">
            <v>0</v>
          </cell>
          <cell r="X6906">
            <v>0</v>
          </cell>
        </row>
        <row r="6907">
          <cell r="S6907" t="str">
            <v>0</v>
          </cell>
          <cell r="X6907">
            <v>0</v>
          </cell>
        </row>
        <row r="6908">
          <cell r="S6908" t="str">
            <v>0</v>
          </cell>
          <cell r="X6908">
            <v>0</v>
          </cell>
        </row>
        <row r="6909">
          <cell r="S6909" t="str">
            <v>0</v>
          </cell>
          <cell r="X6909">
            <v>0</v>
          </cell>
        </row>
        <row r="6910">
          <cell r="S6910" t="str">
            <v>0</v>
          </cell>
          <cell r="X6910">
            <v>0</v>
          </cell>
        </row>
        <row r="6911">
          <cell r="S6911" t="str">
            <v>0</v>
          </cell>
          <cell r="X6911">
            <v>0</v>
          </cell>
        </row>
        <row r="6912">
          <cell r="S6912" t="str">
            <v>0</v>
          </cell>
          <cell r="X6912">
            <v>0</v>
          </cell>
        </row>
        <row r="6913">
          <cell r="S6913" t="str">
            <v>0</v>
          </cell>
          <cell r="X6913">
            <v>0</v>
          </cell>
        </row>
        <row r="6914">
          <cell r="S6914" t="str">
            <v>0</v>
          </cell>
          <cell r="X6914">
            <v>0</v>
          </cell>
        </row>
        <row r="6915">
          <cell r="S6915" t="str">
            <v>0</v>
          </cell>
          <cell r="X6915">
            <v>0</v>
          </cell>
        </row>
        <row r="6916">
          <cell r="S6916" t="str">
            <v>0</v>
          </cell>
          <cell r="X6916">
            <v>0</v>
          </cell>
        </row>
        <row r="6917">
          <cell r="S6917" t="str">
            <v>0</v>
          </cell>
          <cell r="X6917">
            <v>0</v>
          </cell>
        </row>
        <row r="6918">
          <cell r="S6918" t="str">
            <v>0</v>
          </cell>
          <cell r="X6918">
            <v>0</v>
          </cell>
        </row>
        <row r="6919">
          <cell r="S6919" t="str">
            <v>0</v>
          </cell>
          <cell r="X6919">
            <v>0</v>
          </cell>
        </row>
        <row r="6920">
          <cell r="S6920" t="str">
            <v>0</v>
          </cell>
          <cell r="X6920">
            <v>0</v>
          </cell>
        </row>
        <row r="6921">
          <cell r="S6921" t="str">
            <v>0</v>
          </cell>
          <cell r="X6921">
            <v>0</v>
          </cell>
        </row>
        <row r="6922">
          <cell r="S6922" t="str">
            <v>0</v>
          </cell>
          <cell r="X6922">
            <v>0</v>
          </cell>
        </row>
        <row r="6923">
          <cell r="S6923" t="str">
            <v>0</v>
          </cell>
          <cell r="X6923">
            <v>0</v>
          </cell>
        </row>
        <row r="6924">
          <cell r="S6924" t="str">
            <v>0</v>
          </cell>
          <cell r="X6924">
            <v>0</v>
          </cell>
        </row>
        <row r="6925">
          <cell r="S6925" t="str">
            <v>0</v>
          </cell>
          <cell r="X6925">
            <v>0</v>
          </cell>
        </row>
        <row r="6926">
          <cell r="S6926" t="str">
            <v>0</v>
          </cell>
          <cell r="X6926">
            <v>0</v>
          </cell>
        </row>
        <row r="6927">
          <cell r="S6927" t="str">
            <v>0</v>
          </cell>
          <cell r="X6927">
            <v>0</v>
          </cell>
        </row>
        <row r="6928">
          <cell r="S6928" t="str">
            <v>0</v>
          </cell>
          <cell r="X6928">
            <v>0</v>
          </cell>
        </row>
        <row r="6929">
          <cell r="S6929" t="str">
            <v>0</v>
          </cell>
          <cell r="X6929">
            <v>0</v>
          </cell>
        </row>
        <row r="6930">
          <cell r="S6930" t="str">
            <v>0</v>
          </cell>
          <cell r="X6930">
            <v>0</v>
          </cell>
        </row>
        <row r="6931">
          <cell r="S6931" t="str">
            <v>0</v>
          </cell>
          <cell r="X6931">
            <v>0</v>
          </cell>
        </row>
        <row r="6932">
          <cell r="S6932" t="str">
            <v>0</v>
          </cell>
          <cell r="X6932">
            <v>0</v>
          </cell>
        </row>
        <row r="6933">
          <cell r="S6933" t="str">
            <v>0</v>
          </cell>
          <cell r="X6933">
            <v>0</v>
          </cell>
        </row>
        <row r="6934">
          <cell r="S6934" t="str">
            <v>0</v>
          </cell>
          <cell r="X6934">
            <v>0</v>
          </cell>
        </row>
        <row r="6935">
          <cell r="S6935" t="str">
            <v>0</v>
          </cell>
          <cell r="X6935">
            <v>0</v>
          </cell>
        </row>
        <row r="6936">
          <cell r="S6936" t="str">
            <v>0</v>
          </cell>
          <cell r="X6936">
            <v>0</v>
          </cell>
        </row>
        <row r="6937">
          <cell r="S6937" t="str">
            <v>0</v>
          </cell>
          <cell r="X6937">
            <v>0</v>
          </cell>
        </row>
        <row r="6938">
          <cell r="S6938" t="str">
            <v>0</v>
          </cell>
          <cell r="X6938">
            <v>0</v>
          </cell>
        </row>
        <row r="6939">
          <cell r="S6939" t="str">
            <v>0</v>
          </cell>
          <cell r="X6939">
            <v>0</v>
          </cell>
        </row>
        <row r="6940">
          <cell r="S6940" t="str">
            <v>0</v>
          </cell>
          <cell r="X6940">
            <v>0</v>
          </cell>
        </row>
        <row r="6941">
          <cell r="S6941" t="str">
            <v>0</v>
          </cell>
          <cell r="X6941">
            <v>0</v>
          </cell>
        </row>
        <row r="6942">
          <cell r="S6942" t="str">
            <v>0</v>
          </cell>
          <cell r="X6942">
            <v>0</v>
          </cell>
        </row>
        <row r="6943">
          <cell r="S6943" t="str">
            <v>0</v>
          </cell>
          <cell r="X6943">
            <v>0</v>
          </cell>
        </row>
        <row r="6944">
          <cell r="S6944" t="str">
            <v>0</v>
          </cell>
          <cell r="X6944">
            <v>0</v>
          </cell>
        </row>
        <row r="6945">
          <cell r="S6945" t="str">
            <v>0</v>
          </cell>
          <cell r="X6945">
            <v>0</v>
          </cell>
        </row>
        <row r="6946">
          <cell r="S6946" t="str">
            <v>0</v>
          </cell>
          <cell r="X6946">
            <v>0</v>
          </cell>
        </row>
        <row r="6947">
          <cell r="S6947" t="str">
            <v>0</v>
          </cell>
          <cell r="X6947">
            <v>0</v>
          </cell>
        </row>
        <row r="6948">
          <cell r="S6948" t="str">
            <v>0</v>
          </cell>
          <cell r="X6948">
            <v>0</v>
          </cell>
        </row>
        <row r="6949">
          <cell r="S6949" t="str">
            <v>0</v>
          </cell>
          <cell r="X6949">
            <v>0</v>
          </cell>
        </row>
        <row r="6950">
          <cell r="S6950" t="str">
            <v>0</v>
          </cell>
          <cell r="X6950">
            <v>0</v>
          </cell>
        </row>
        <row r="6951">
          <cell r="S6951" t="str">
            <v>0</v>
          </cell>
          <cell r="X6951">
            <v>0</v>
          </cell>
        </row>
        <row r="6952">
          <cell r="S6952" t="str">
            <v>0</v>
          </cell>
          <cell r="X6952">
            <v>0</v>
          </cell>
        </row>
        <row r="6953">
          <cell r="S6953" t="str">
            <v>0</v>
          </cell>
          <cell r="X6953">
            <v>0</v>
          </cell>
        </row>
        <row r="6954">
          <cell r="S6954" t="str">
            <v>0</v>
          </cell>
          <cell r="X6954">
            <v>0</v>
          </cell>
        </row>
        <row r="6955">
          <cell r="S6955" t="str">
            <v>0</v>
          </cell>
          <cell r="X6955">
            <v>0</v>
          </cell>
        </row>
        <row r="6956">
          <cell r="S6956" t="str">
            <v>0</v>
          </cell>
          <cell r="X6956">
            <v>0</v>
          </cell>
        </row>
        <row r="6957">
          <cell r="S6957" t="str">
            <v>0</v>
          </cell>
          <cell r="X6957">
            <v>0</v>
          </cell>
        </row>
        <row r="6958">
          <cell r="S6958" t="str">
            <v>0</v>
          </cell>
          <cell r="X6958">
            <v>0</v>
          </cell>
        </row>
        <row r="6959">
          <cell r="S6959" t="str">
            <v>0</v>
          </cell>
          <cell r="X6959">
            <v>0</v>
          </cell>
        </row>
        <row r="6960">
          <cell r="S6960" t="str">
            <v>0</v>
          </cell>
          <cell r="X6960">
            <v>0</v>
          </cell>
        </row>
        <row r="6961">
          <cell r="S6961" t="str">
            <v>0</v>
          </cell>
          <cell r="X6961">
            <v>0</v>
          </cell>
        </row>
        <row r="6962">
          <cell r="S6962" t="str">
            <v>0</v>
          </cell>
          <cell r="X6962">
            <v>0</v>
          </cell>
        </row>
        <row r="6963">
          <cell r="S6963" t="str">
            <v>0</v>
          </cell>
          <cell r="X6963">
            <v>0</v>
          </cell>
        </row>
        <row r="6964">
          <cell r="S6964" t="str">
            <v>0</v>
          </cell>
          <cell r="X6964">
            <v>0</v>
          </cell>
        </row>
        <row r="6965">
          <cell r="S6965" t="str">
            <v>0</v>
          </cell>
          <cell r="X6965">
            <v>0</v>
          </cell>
        </row>
        <row r="6966">
          <cell r="S6966" t="str">
            <v>0</v>
          </cell>
          <cell r="X6966">
            <v>0</v>
          </cell>
        </row>
        <row r="6967">
          <cell r="S6967" t="str">
            <v>0</v>
          </cell>
          <cell r="X6967">
            <v>0</v>
          </cell>
        </row>
        <row r="6968">
          <cell r="S6968" t="str">
            <v>0</v>
          </cell>
          <cell r="X6968">
            <v>0</v>
          </cell>
        </row>
        <row r="6969">
          <cell r="S6969" t="str">
            <v>0</v>
          </cell>
          <cell r="X6969">
            <v>0</v>
          </cell>
        </row>
        <row r="6970">
          <cell r="S6970" t="str">
            <v>0</v>
          </cell>
          <cell r="X6970">
            <v>0</v>
          </cell>
        </row>
        <row r="6971">
          <cell r="S6971" t="str">
            <v>0</v>
          </cell>
          <cell r="X6971">
            <v>0</v>
          </cell>
        </row>
        <row r="6972">
          <cell r="S6972" t="str">
            <v>0</v>
          </cell>
          <cell r="X6972">
            <v>0</v>
          </cell>
        </row>
        <row r="6973">
          <cell r="S6973" t="str">
            <v>0</v>
          </cell>
          <cell r="X6973">
            <v>0</v>
          </cell>
        </row>
        <row r="6974">
          <cell r="S6974" t="str">
            <v>0</v>
          </cell>
          <cell r="X6974">
            <v>0</v>
          </cell>
        </row>
        <row r="6975">
          <cell r="S6975" t="str">
            <v>0</v>
          </cell>
          <cell r="X6975">
            <v>0</v>
          </cell>
        </row>
        <row r="6976">
          <cell r="S6976" t="str">
            <v>0</v>
          </cell>
          <cell r="X6976">
            <v>0</v>
          </cell>
        </row>
        <row r="6977">
          <cell r="S6977" t="str">
            <v>0</v>
          </cell>
          <cell r="X6977">
            <v>0</v>
          </cell>
        </row>
        <row r="6978">
          <cell r="S6978" t="str">
            <v>0</v>
          </cell>
          <cell r="X6978">
            <v>0</v>
          </cell>
        </row>
        <row r="6979">
          <cell r="S6979" t="str">
            <v>0</v>
          </cell>
          <cell r="X6979">
            <v>0</v>
          </cell>
        </row>
        <row r="6980">
          <cell r="S6980" t="str">
            <v>0</v>
          </cell>
          <cell r="X6980">
            <v>0</v>
          </cell>
        </row>
        <row r="6981">
          <cell r="S6981" t="str">
            <v>0</v>
          </cell>
          <cell r="X6981">
            <v>0</v>
          </cell>
        </row>
        <row r="6982">
          <cell r="S6982" t="str">
            <v>0</v>
          </cell>
          <cell r="X6982">
            <v>0</v>
          </cell>
        </row>
        <row r="6983">
          <cell r="S6983" t="str">
            <v>0</v>
          </cell>
          <cell r="X6983">
            <v>0</v>
          </cell>
        </row>
        <row r="6984">
          <cell r="S6984" t="str">
            <v>0</v>
          </cell>
          <cell r="X6984">
            <v>0</v>
          </cell>
        </row>
        <row r="6985">
          <cell r="S6985" t="str">
            <v>0</v>
          </cell>
          <cell r="X6985">
            <v>0</v>
          </cell>
        </row>
        <row r="6986">
          <cell r="S6986" t="str">
            <v>0</v>
          </cell>
          <cell r="X6986">
            <v>0</v>
          </cell>
        </row>
        <row r="6987">
          <cell r="S6987" t="str">
            <v>0</v>
          </cell>
          <cell r="X6987">
            <v>0</v>
          </cell>
        </row>
        <row r="6988">
          <cell r="S6988" t="str">
            <v>0</v>
          </cell>
          <cell r="X6988">
            <v>0</v>
          </cell>
        </row>
        <row r="6989">
          <cell r="S6989" t="str">
            <v>0</v>
          </cell>
          <cell r="X6989">
            <v>0</v>
          </cell>
        </row>
        <row r="6990">
          <cell r="S6990" t="str">
            <v>0</v>
          </cell>
          <cell r="X6990">
            <v>0</v>
          </cell>
        </row>
        <row r="6991">
          <cell r="S6991" t="str">
            <v>0</v>
          </cell>
          <cell r="X6991">
            <v>0</v>
          </cell>
        </row>
        <row r="6992">
          <cell r="S6992" t="str">
            <v>0</v>
          </cell>
          <cell r="X6992">
            <v>0</v>
          </cell>
        </row>
        <row r="6993">
          <cell r="S6993" t="str">
            <v>0</v>
          </cell>
          <cell r="X6993">
            <v>0</v>
          </cell>
        </row>
        <row r="6994">
          <cell r="S6994" t="str">
            <v>0</v>
          </cell>
          <cell r="X6994">
            <v>0</v>
          </cell>
        </row>
        <row r="6995">
          <cell r="S6995" t="str">
            <v>0</v>
          </cell>
          <cell r="X6995">
            <v>0</v>
          </cell>
        </row>
        <row r="6996">
          <cell r="S6996" t="str">
            <v>0</v>
          </cell>
          <cell r="X6996">
            <v>0</v>
          </cell>
        </row>
        <row r="6997">
          <cell r="S6997" t="str">
            <v>0</v>
          </cell>
          <cell r="X6997">
            <v>0</v>
          </cell>
        </row>
        <row r="6998">
          <cell r="S6998" t="str">
            <v>0</v>
          </cell>
          <cell r="X6998">
            <v>0</v>
          </cell>
        </row>
        <row r="6999">
          <cell r="S6999" t="str">
            <v>0</v>
          </cell>
          <cell r="X6999">
            <v>0</v>
          </cell>
        </row>
        <row r="7000">
          <cell r="S7000" t="str">
            <v>0</v>
          </cell>
          <cell r="X7000">
            <v>0</v>
          </cell>
        </row>
        <row r="7001">
          <cell r="S7001" t="str">
            <v>0</v>
          </cell>
          <cell r="X7001">
            <v>0</v>
          </cell>
        </row>
        <row r="7002">
          <cell r="S7002" t="str">
            <v>0</v>
          </cell>
          <cell r="X7002">
            <v>0</v>
          </cell>
        </row>
        <row r="7003">
          <cell r="S7003" t="str">
            <v>0</v>
          </cell>
          <cell r="X7003">
            <v>0</v>
          </cell>
        </row>
        <row r="7004">
          <cell r="S7004" t="str">
            <v>0</v>
          </cell>
          <cell r="X7004">
            <v>0</v>
          </cell>
        </row>
        <row r="7005">
          <cell r="S7005" t="str">
            <v>0</v>
          </cell>
          <cell r="X7005">
            <v>0</v>
          </cell>
        </row>
        <row r="7006">
          <cell r="S7006" t="str">
            <v>0</v>
          </cell>
          <cell r="X7006">
            <v>0</v>
          </cell>
        </row>
        <row r="7007">
          <cell r="S7007" t="str">
            <v>0</v>
          </cell>
          <cell r="X7007">
            <v>0</v>
          </cell>
        </row>
        <row r="7008">
          <cell r="S7008" t="str">
            <v>0</v>
          </cell>
          <cell r="X7008">
            <v>0</v>
          </cell>
        </row>
        <row r="7009">
          <cell r="S7009" t="str">
            <v>0</v>
          </cell>
          <cell r="X7009">
            <v>0</v>
          </cell>
        </row>
        <row r="7010">
          <cell r="S7010" t="str">
            <v>0</v>
          </cell>
          <cell r="X7010">
            <v>0</v>
          </cell>
        </row>
        <row r="7011">
          <cell r="S7011" t="str">
            <v>0</v>
          </cell>
          <cell r="X7011">
            <v>0</v>
          </cell>
        </row>
        <row r="7012">
          <cell r="S7012" t="str">
            <v>0</v>
          </cell>
          <cell r="X7012">
            <v>0</v>
          </cell>
        </row>
        <row r="7013">
          <cell r="S7013" t="str">
            <v>0</v>
          </cell>
          <cell r="X7013">
            <v>0</v>
          </cell>
        </row>
        <row r="7014">
          <cell r="S7014" t="str">
            <v>0</v>
          </cell>
          <cell r="X7014">
            <v>0</v>
          </cell>
        </row>
        <row r="7015">
          <cell r="S7015" t="str">
            <v>0</v>
          </cell>
          <cell r="X7015">
            <v>0</v>
          </cell>
        </row>
        <row r="7016">
          <cell r="S7016" t="str">
            <v>0</v>
          </cell>
          <cell r="X7016">
            <v>0</v>
          </cell>
        </row>
        <row r="7017">
          <cell r="S7017" t="str">
            <v>0</v>
          </cell>
          <cell r="X7017">
            <v>0</v>
          </cell>
        </row>
        <row r="7018">
          <cell r="S7018" t="str">
            <v>0</v>
          </cell>
          <cell r="X7018">
            <v>0</v>
          </cell>
        </row>
        <row r="7019">
          <cell r="S7019" t="str">
            <v>0</v>
          </cell>
          <cell r="X7019">
            <v>0</v>
          </cell>
        </row>
        <row r="7020">
          <cell r="S7020" t="str">
            <v>0</v>
          </cell>
          <cell r="X7020">
            <v>0</v>
          </cell>
        </row>
        <row r="7021">
          <cell r="S7021" t="str">
            <v>0</v>
          </cell>
          <cell r="X7021">
            <v>0</v>
          </cell>
        </row>
        <row r="7022">
          <cell r="S7022" t="str">
            <v>0</v>
          </cell>
          <cell r="X7022">
            <v>0</v>
          </cell>
        </row>
        <row r="7023">
          <cell r="S7023" t="str">
            <v>0</v>
          </cell>
          <cell r="X7023">
            <v>0</v>
          </cell>
        </row>
        <row r="7024">
          <cell r="S7024" t="str">
            <v>0</v>
          </cell>
          <cell r="X7024">
            <v>0</v>
          </cell>
        </row>
        <row r="7025">
          <cell r="S7025" t="str">
            <v>0</v>
          </cell>
          <cell r="X7025">
            <v>0</v>
          </cell>
        </row>
        <row r="7026">
          <cell r="S7026" t="str">
            <v>0</v>
          </cell>
          <cell r="X7026">
            <v>0</v>
          </cell>
        </row>
        <row r="7027">
          <cell r="S7027" t="str">
            <v>0</v>
          </cell>
          <cell r="X7027">
            <v>0</v>
          </cell>
        </row>
        <row r="7028">
          <cell r="S7028" t="str">
            <v>0</v>
          </cell>
          <cell r="X7028">
            <v>0</v>
          </cell>
        </row>
        <row r="7029">
          <cell r="S7029" t="str">
            <v>0</v>
          </cell>
          <cell r="X7029">
            <v>0</v>
          </cell>
        </row>
        <row r="7030">
          <cell r="S7030" t="str">
            <v>0</v>
          </cell>
          <cell r="X7030">
            <v>0</v>
          </cell>
        </row>
        <row r="7031">
          <cell r="S7031" t="str">
            <v>0</v>
          </cell>
          <cell r="X7031">
            <v>0</v>
          </cell>
        </row>
        <row r="7032">
          <cell r="S7032" t="str">
            <v>0</v>
          </cell>
          <cell r="X7032">
            <v>0</v>
          </cell>
        </row>
        <row r="7033">
          <cell r="S7033" t="str">
            <v>0</v>
          </cell>
          <cell r="X7033">
            <v>0</v>
          </cell>
        </row>
        <row r="7034">
          <cell r="S7034" t="str">
            <v>0</v>
          </cell>
          <cell r="X7034">
            <v>0</v>
          </cell>
        </row>
        <row r="7035">
          <cell r="S7035" t="str">
            <v>0</v>
          </cell>
          <cell r="X7035">
            <v>0</v>
          </cell>
        </row>
        <row r="7036">
          <cell r="S7036" t="str">
            <v>0</v>
          </cell>
          <cell r="X7036">
            <v>0</v>
          </cell>
        </row>
        <row r="7037">
          <cell r="S7037" t="str">
            <v>0</v>
          </cell>
          <cell r="X7037">
            <v>0</v>
          </cell>
        </row>
        <row r="7038">
          <cell r="S7038" t="str">
            <v>0</v>
          </cell>
          <cell r="X7038">
            <v>0</v>
          </cell>
        </row>
        <row r="7039">
          <cell r="S7039" t="str">
            <v>0</v>
          </cell>
          <cell r="X7039">
            <v>0</v>
          </cell>
        </row>
        <row r="7040">
          <cell r="S7040" t="str">
            <v>0</v>
          </cell>
          <cell r="X7040">
            <v>0</v>
          </cell>
        </row>
        <row r="7041">
          <cell r="S7041" t="str">
            <v>0</v>
          </cell>
          <cell r="X7041">
            <v>0</v>
          </cell>
        </row>
        <row r="7042">
          <cell r="S7042" t="str">
            <v>0</v>
          </cell>
          <cell r="X7042">
            <v>0</v>
          </cell>
        </row>
        <row r="7043">
          <cell r="S7043" t="str">
            <v>0</v>
          </cell>
          <cell r="X7043">
            <v>0</v>
          </cell>
        </row>
        <row r="7044">
          <cell r="S7044" t="str">
            <v>0</v>
          </cell>
          <cell r="X7044">
            <v>0</v>
          </cell>
        </row>
        <row r="7045">
          <cell r="S7045" t="str">
            <v>0</v>
          </cell>
          <cell r="X7045">
            <v>0</v>
          </cell>
        </row>
        <row r="7046">
          <cell r="S7046" t="str">
            <v>0</v>
          </cell>
          <cell r="X7046">
            <v>0</v>
          </cell>
        </row>
        <row r="7047">
          <cell r="S7047" t="str">
            <v>0</v>
          </cell>
          <cell r="X7047">
            <v>0</v>
          </cell>
        </row>
        <row r="7048">
          <cell r="S7048" t="str">
            <v>0</v>
          </cell>
          <cell r="X7048">
            <v>0</v>
          </cell>
        </row>
        <row r="7049">
          <cell r="S7049" t="str">
            <v>0</v>
          </cell>
          <cell r="X7049">
            <v>0</v>
          </cell>
        </row>
        <row r="7050">
          <cell r="S7050" t="str">
            <v>0</v>
          </cell>
          <cell r="X7050">
            <v>0</v>
          </cell>
        </row>
        <row r="7051">
          <cell r="S7051" t="str">
            <v>0</v>
          </cell>
          <cell r="X7051">
            <v>0</v>
          </cell>
        </row>
        <row r="7052">
          <cell r="S7052" t="str">
            <v>0</v>
          </cell>
          <cell r="X7052">
            <v>0</v>
          </cell>
        </row>
        <row r="7053">
          <cell r="S7053" t="str">
            <v>0</v>
          </cell>
          <cell r="X7053">
            <v>0</v>
          </cell>
        </row>
        <row r="7054">
          <cell r="S7054" t="str">
            <v>0</v>
          </cell>
          <cell r="X7054">
            <v>0</v>
          </cell>
        </row>
        <row r="7055">
          <cell r="S7055" t="str">
            <v>0</v>
          </cell>
          <cell r="X7055">
            <v>0</v>
          </cell>
        </row>
        <row r="7056">
          <cell r="S7056" t="str">
            <v>0</v>
          </cell>
          <cell r="X7056">
            <v>0</v>
          </cell>
        </row>
        <row r="7057">
          <cell r="S7057" t="str">
            <v>0</v>
          </cell>
          <cell r="X7057">
            <v>0</v>
          </cell>
        </row>
        <row r="7058">
          <cell r="S7058" t="str">
            <v>0</v>
          </cell>
          <cell r="X7058">
            <v>0</v>
          </cell>
        </row>
        <row r="7059">
          <cell r="S7059" t="str">
            <v>0</v>
          </cell>
          <cell r="X7059">
            <v>0</v>
          </cell>
        </row>
        <row r="7060">
          <cell r="S7060" t="str">
            <v>0</v>
          </cell>
          <cell r="X7060">
            <v>0</v>
          </cell>
        </row>
        <row r="7061">
          <cell r="S7061" t="str">
            <v>0</v>
          </cell>
          <cell r="X7061">
            <v>0</v>
          </cell>
        </row>
        <row r="7062">
          <cell r="S7062" t="str">
            <v>0</v>
          </cell>
          <cell r="X7062">
            <v>0</v>
          </cell>
        </row>
        <row r="7063">
          <cell r="S7063" t="str">
            <v>0</v>
          </cell>
          <cell r="X7063">
            <v>0</v>
          </cell>
        </row>
        <row r="7064">
          <cell r="S7064" t="str">
            <v>0</v>
          </cell>
          <cell r="X7064">
            <v>0</v>
          </cell>
        </row>
        <row r="7065">
          <cell r="S7065" t="str">
            <v>0</v>
          </cell>
          <cell r="X7065">
            <v>0</v>
          </cell>
        </row>
        <row r="7066">
          <cell r="S7066" t="str">
            <v>0</v>
          </cell>
          <cell r="X7066">
            <v>0</v>
          </cell>
        </row>
        <row r="7067">
          <cell r="S7067" t="str">
            <v>0</v>
          </cell>
          <cell r="X7067">
            <v>0</v>
          </cell>
        </row>
        <row r="7068">
          <cell r="S7068" t="str">
            <v>0</v>
          </cell>
          <cell r="X7068">
            <v>0</v>
          </cell>
        </row>
        <row r="7069">
          <cell r="S7069" t="str">
            <v>0</v>
          </cell>
          <cell r="X7069">
            <v>0</v>
          </cell>
        </row>
        <row r="7070">
          <cell r="S7070" t="str">
            <v>0</v>
          </cell>
          <cell r="X7070">
            <v>0</v>
          </cell>
        </row>
        <row r="7071">
          <cell r="S7071" t="str">
            <v>0</v>
          </cell>
          <cell r="X7071">
            <v>0</v>
          </cell>
        </row>
        <row r="7072">
          <cell r="S7072" t="str">
            <v>0</v>
          </cell>
          <cell r="X7072">
            <v>0</v>
          </cell>
        </row>
        <row r="7073">
          <cell r="S7073" t="str">
            <v>0</v>
          </cell>
          <cell r="X7073">
            <v>0</v>
          </cell>
        </row>
        <row r="7074">
          <cell r="S7074" t="str">
            <v>0</v>
          </cell>
          <cell r="X7074">
            <v>0</v>
          </cell>
        </row>
        <row r="7075">
          <cell r="S7075" t="str">
            <v>0</v>
          </cell>
          <cell r="X7075">
            <v>0</v>
          </cell>
        </row>
        <row r="7076">
          <cell r="S7076" t="str">
            <v>0</v>
          </cell>
          <cell r="X7076">
            <v>0</v>
          </cell>
        </row>
        <row r="7077">
          <cell r="S7077" t="str">
            <v>0</v>
          </cell>
          <cell r="X7077">
            <v>0</v>
          </cell>
        </row>
        <row r="7078">
          <cell r="S7078" t="str">
            <v>0</v>
          </cell>
          <cell r="X7078">
            <v>0</v>
          </cell>
        </row>
        <row r="7079">
          <cell r="S7079" t="str">
            <v>0</v>
          </cell>
          <cell r="X7079">
            <v>0</v>
          </cell>
        </row>
        <row r="7080">
          <cell r="S7080" t="str">
            <v>0</v>
          </cell>
          <cell r="X7080">
            <v>0</v>
          </cell>
        </row>
        <row r="7081">
          <cell r="S7081" t="str">
            <v>0</v>
          </cell>
          <cell r="X7081">
            <v>0</v>
          </cell>
        </row>
        <row r="7082">
          <cell r="S7082" t="str">
            <v>0</v>
          </cell>
          <cell r="X7082">
            <v>0</v>
          </cell>
        </row>
        <row r="7083">
          <cell r="S7083" t="str">
            <v>0</v>
          </cell>
          <cell r="X7083">
            <v>0</v>
          </cell>
        </row>
        <row r="7084">
          <cell r="S7084" t="str">
            <v>0</v>
          </cell>
          <cell r="X7084">
            <v>0</v>
          </cell>
        </row>
        <row r="7085">
          <cell r="S7085" t="str">
            <v>0</v>
          </cell>
          <cell r="X7085">
            <v>0</v>
          </cell>
        </row>
        <row r="7086">
          <cell r="S7086" t="str">
            <v>0</v>
          </cell>
          <cell r="X7086">
            <v>0</v>
          </cell>
        </row>
        <row r="7087">
          <cell r="S7087" t="str">
            <v>0</v>
          </cell>
          <cell r="X7087">
            <v>0</v>
          </cell>
        </row>
        <row r="7088">
          <cell r="S7088" t="str">
            <v>0</v>
          </cell>
          <cell r="X7088">
            <v>0</v>
          </cell>
        </row>
        <row r="7089">
          <cell r="S7089" t="str">
            <v>0</v>
          </cell>
          <cell r="X7089">
            <v>0</v>
          </cell>
        </row>
        <row r="7090">
          <cell r="S7090" t="str">
            <v>0</v>
          </cell>
          <cell r="X7090">
            <v>0</v>
          </cell>
        </row>
        <row r="7091">
          <cell r="S7091" t="str">
            <v>0</v>
          </cell>
          <cell r="X7091">
            <v>0</v>
          </cell>
        </row>
        <row r="7092">
          <cell r="S7092" t="str">
            <v>0</v>
          </cell>
          <cell r="X7092">
            <v>0</v>
          </cell>
        </row>
        <row r="7093">
          <cell r="S7093" t="str">
            <v>0</v>
          </cell>
          <cell r="X7093">
            <v>0</v>
          </cell>
        </row>
        <row r="7094">
          <cell r="S7094" t="str">
            <v>0</v>
          </cell>
          <cell r="X7094">
            <v>0</v>
          </cell>
        </row>
        <row r="7095">
          <cell r="S7095" t="str">
            <v>0</v>
          </cell>
          <cell r="X7095">
            <v>0</v>
          </cell>
        </row>
        <row r="7096">
          <cell r="S7096" t="str">
            <v>0</v>
          </cell>
          <cell r="X7096">
            <v>0</v>
          </cell>
        </row>
        <row r="7097">
          <cell r="S7097" t="str">
            <v>0</v>
          </cell>
          <cell r="X7097">
            <v>0</v>
          </cell>
        </row>
        <row r="7098">
          <cell r="S7098" t="str">
            <v>0</v>
          </cell>
          <cell r="X7098">
            <v>0</v>
          </cell>
        </row>
        <row r="7099">
          <cell r="S7099" t="str">
            <v>0</v>
          </cell>
          <cell r="X7099">
            <v>0</v>
          </cell>
        </row>
        <row r="7100">
          <cell r="S7100" t="str">
            <v>0</v>
          </cell>
          <cell r="X7100">
            <v>0</v>
          </cell>
        </row>
        <row r="7101">
          <cell r="S7101" t="str">
            <v>0</v>
          </cell>
          <cell r="X7101">
            <v>0</v>
          </cell>
        </row>
        <row r="7102">
          <cell r="S7102" t="str">
            <v>0</v>
          </cell>
          <cell r="X7102">
            <v>0</v>
          </cell>
        </row>
        <row r="7103">
          <cell r="S7103" t="str">
            <v>0</v>
          </cell>
          <cell r="X7103">
            <v>0</v>
          </cell>
        </row>
        <row r="7104">
          <cell r="S7104" t="str">
            <v>0</v>
          </cell>
          <cell r="X7104">
            <v>0</v>
          </cell>
        </row>
        <row r="7105">
          <cell r="S7105" t="str">
            <v>0</v>
          </cell>
          <cell r="X7105">
            <v>0</v>
          </cell>
        </row>
        <row r="7106">
          <cell r="S7106" t="str">
            <v>0</v>
          </cell>
          <cell r="X7106">
            <v>0</v>
          </cell>
        </row>
        <row r="7107">
          <cell r="S7107" t="str">
            <v>0</v>
          </cell>
          <cell r="X7107">
            <v>0</v>
          </cell>
        </row>
        <row r="7108">
          <cell r="S7108" t="str">
            <v>0</v>
          </cell>
          <cell r="X7108">
            <v>0</v>
          </cell>
        </row>
        <row r="7109">
          <cell r="S7109" t="str">
            <v>0</v>
          </cell>
          <cell r="X7109">
            <v>0</v>
          </cell>
        </row>
        <row r="7110">
          <cell r="S7110" t="str">
            <v>0</v>
          </cell>
          <cell r="X7110">
            <v>0</v>
          </cell>
        </row>
        <row r="7111">
          <cell r="S7111" t="str">
            <v>0</v>
          </cell>
          <cell r="X7111">
            <v>0</v>
          </cell>
        </row>
        <row r="7112">
          <cell r="S7112" t="str">
            <v>0</v>
          </cell>
          <cell r="X7112">
            <v>0</v>
          </cell>
        </row>
        <row r="7113">
          <cell r="S7113" t="str">
            <v>0</v>
          </cell>
          <cell r="X7113">
            <v>0</v>
          </cell>
        </row>
        <row r="7114">
          <cell r="S7114" t="str">
            <v>0</v>
          </cell>
          <cell r="X7114">
            <v>0</v>
          </cell>
        </row>
        <row r="7115">
          <cell r="S7115" t="str">
            <v>0</v>
          </cell>
          <cell r="X7115">
            <v>0</v>
          </cell>
        </row>
        <row r="7116">
          <cell r="S7116" t="str">
            <v>0</v>
          </cell>
          <cell r="X7116">
            <v>0</v>
          </cell>
        </row>
        <row r="7117">
          <cell r="S7117" t="str">
            <v>0</v>
          </cell>
          <cell r="X7117">
            <v>0</v>
          </cell>
        </row>
        <row r="7118">
          <cell r="S7118" t="str">
            <v>0</v>
          </cell>
          <cell r="X7118">
            <v>0</v>
          </cell>
        </row>
        <row r="7119">
          <cell r="S7119" t="str">
            <v>0</v>
          </cell>
          <cell r="X7119">
            <v>0</v>
          </cell>
        </row>
        <row r="7120">
          <cell r="S7120" t="str">
            <v>0</v>
          </cell>
          <cell r="X7120">
            <v>0</v>
          </cell>
        </row>
        <row r="7121">
          <cell r="S7121" t="str">
            <v>0</v>
          </cell>
          <cell r="X7121">
            <v>0</v>
          </cell>
        </row>
        <row r="7122">
          <cell r="S7122" t="str">
            <v>0</v>
          </cell>
          <cell r="X7122">
            <v>0</v>
          </cell>
        </row>
        <row r="7123">
          <cell r="S7123" t="str">
            <v>0</v>
          </cell>
          <cell r="X7123">
            <v>0</v>
          </cell>
        </row>
        <row r="7124">
          <cell r="S7124" t="str">
            <v>0</v>
          </cell>
          <cell r="X7124">
            <v>0</v>
          </cell>
        </row>
        <row r="7125">
          <cell r="S7125" t="str">
            <v>0</v>
          </cell>
          <cell r="X7125">
            <v>0</v>
          </cell>
        </row>
        <row r="7126">
          <cell r="S7126" t="str">
            <v>0</v>
          </cell>
          <cell r="X7126">
            <v>0</v>
          </cell>
        </row>
        <row r="7127">
          <cell r="S7127" t="str">
            <v>0</v>
          </cell>
          <cell r="X7127">
            <v>0</v>
          </cell>
        </row>
        <row r="7128">
          <cell r="S7128" t="str">
            <v>0</v>
          </cell>
          <cell r="X7128">
            <v>0</v>
          </cell>
        </row>
        <row r="7129">
          <cell r="S7129" t="str">
            <v>0</v>
          </cell>
          <cell r="X7129">
            <v>0</v>
          </cell>
        </row>
        <row r="7130">
          <cell r="S7130" t="str">
            <v>0</v>
          </cell>
          <cell r="X7130">
            <v>0</v>
          </cell>
        </row>
        <row r="7131">
          <cell r="S7131" t="str">
            <v>0</v>
          </cell>
          <cell r="X7131">
            <v>0</v>
          </cell>
        </row>
        <row r="7132">
          <cell r="S7132" t="str">
            <v>0</v>
          </cell>
          <cell r="X7132">
            <v>0</v>
          </cell>
        </row>
        <row r="7133">
          <cell r="S7133" t="str">
            <v>0</v>
          </cell>
          <cell r="X7133">
            <v>0</v>
          </cell>
        </row>
        <row r="7134">
          <cell r="S7134" t="str">
            <v>0</v>
          </cell>
          <cell r="X7134">
            <v>0</v>
          </cell>
        </row>
        <row r="7135">
          <cell r="S7135" t="str">
            <v>0</v>
          </cell>
          <cell r="X7135">
            <v>0</v>
          </cell>
        </row>
        <row r="7136">
          <cell r="S7136" t="str">
            <v>0</v>
          </cell>
          <cell r="X7136">
            <v>0</v>
          </cell>
        </row>
        <row r="7137">
          <cell r="S7137" t="str">
            <v>0</v>
          </cell>
          <cell r="X7137">
            <v>0</v>
          </cell>
        </row>
        <row r="7138">
          <cell r="S7138" t="str">
            <v>0</v>
          </cell>
          <cell r="X7138">
            <v>0</v>
          </cell>
        </row>
        <row r="7139">
          <cell r="S7139" t="str">
            <v>0</v>
          </cell>
          <cell r="X7139">
            <v>0</v>
          </cell>
        </row>
        <row r="7140">
          <cell r="S7140" t="str">
            <v>0</v>
          </cell>
          <cell r="X7140">
            <v>0</v>
          </cell>
        </row>
        <row r="7141">
          <cell r="S7141" t="str">
            <v>0</v>
          </cell>
          <cell r="X7141">
            <v>0</v>
          </cell>
        </row>
        <row r="7142">
          <cell r="S7142" t="str">
            <v>0</v>
          </cell>
          <cell r="X7142">
            <v>0</v>
          </cell>
        </row>
        <row r="7143">
          <cell r="S7143" t="str">
            <v>0</v>
          </cell>
          <cell r="X7143">
            <v>0</v>
          </cell>
        </row>
        <row r="7144">
          <cell r="S7144" t="str">
            <v>0</v>
          </cell>
          <cell r="X7144">
            <v>0</v>
          </cell>
        </row>
        <row r="7145">
          <cell r="S7145" t="str">
            <v>0</v>
          </cell>
          <cell r="X7145">
            <v>0</v>
          </cell>
        </row>
        <row r="7146">
          <cell r="S7146" t="str">
            <v>0</v>
          </cell>
          <cell r="X7146">
            <v>0</v>
          </cell>
        </row>
        <row r="7147">
          <cell r="S7147" t="str">
            <v>0</v>
          </cell>
          <cell r="X7147">
            <v>0</v>
          </cell>
        </row>
        <row r="7148">
          <cell r="S7148" t="str">
            <v>0</v>
          </cell>
          <cell r="X7148">
            <v>0</v>
          </cell>
        </row>
        <row r="7149">
          <cell r="S7149" t="str">
            <v>0</v>
          </cell>
          <cell r="X7149">
            <v>0</v>
          </cell>
        </row>
        <row r="7150">
          <cell r="S7150" t="str">
            <v>0</v>
          </cell>
          <cell r="X7150">
            <v>0</v>
          </cell>
        </row>
        <row r="7151">
          <cell r="S7151" t="str">
            <v>0</v>
          </cell>
          <cell r="X7151">
            <v>0</v>
          </cell>
        </row>
        <row r="7152">
          <cell r="S7152" t="str">
            <v>0</v>
          </cell>
          <cell r="X7152">
            <v>0</v>
          </cell>
        </row>
        <row r="7153">
          <cell r="S7153" t="str">
            <v>0</v>
          </cell>
          <cell r="X7153">
            <v>0</v>
          </cell>
        </row>
        <row r="7154">
          <cell r="S7154" t="str">
            <v>0</v>
          </cell>
          <cell r="X7154">
            <v>0</v>
          </cell>
        </row>
        <row r="7155">
          <cell r="S7155" t="str">
            <v>0</v>
          </cell>
          <cell r="X7155">
            <v>0</v>
          </cell>
        </row>
        <row r="7156">
          <cell r="S7156" t="str">
            <v>0</v>
          </cell>
          <cell r="X7156">
            <v>0</v>
          </cell>
        </row>
        <row r="7157">
          <cell r="S7157" t="str">
            <v>0</v>
          </cell>
          <cell r="X7157">
            <v>0</v>
          </cell>
        </row>
        <row r="7158">
          <cell r="S7158" t="str">
            <v>0</v>
          </cell>
          <cell r="X7158">
            <v>0</v>
          </cell>
        </row>
        <row r="7159">
          <cell r="S7159" t="str">
            <v>0</v>
          </cell>
          <cell r="X7159">
            <v>0</v>
          </cell>
        </row>
        <row r="7160">
          <cell r="S7160" t="str">
            <v>0</v>
          </cell>
          <cell r="X7160">
            <v>0</v>
          </cell>
        </row>
        <row r="7161">
          <cell r="S7161" t="str">
            <v>0</v>
          </cell>
          <cell r="X7161">
            <v>0</v>
          </cell>
        </row>
        <row r="7162">
          <cell r="S7162" t="str">
            <v>0</v>
          </cell>
          <cell r="X7162">
            <v>0</v>
          </cell>
        </row>
        <row r="7163">
          <cell r="S7163" t="str">
            <v>0</v>
          </cell>
          <cell r="X7163">
            <v>0</v>
          </cell>
        </row>
        <row r="7164">
          <cell r="S7164" t="str">
            <v>0</v>
          </cell>
          <cell r="X7164">
            <v>0</v>
          </cell>
        </row>
        <row r="7165">
          <cell r="S7165" t="str">
            <v>0</v>
          </cell>
          <cell r="X7165">
            <v>0</v>
          </cell>
        </row>
        <row r="7166">
          <cell r="S7166" t="str">
            <v>0</v>
          </cell>
          <cell r="X7166">
            <v>0</v>
          </cell>
        </row>
        <row r="7167">
          <cell r="S7167" t="str">
            <v>0</v>
          </cell>
          <cell r="X7167">
            <v>0</v>
          </cell>
        </row>
        <row r="7168">
          <cell r="S7168" t="str">
            <v>0</v>
          </cell>
          <cell r="X7168">
            <v>0</v>
          </cell>
        </row>
        <row r="7169">
          <cell r="S7169" t="str">
            <v>0</v>
          </cell>
          <cell r="X7169">
            <v>0</v>
          </cell>
        </row>
        <row r="7170">
          <cell r="S7170" t="str">
            <v>0</v>
          </cell>
          <cell r="X7170">
            <v>0</v>
          </cell>
        </row>
        <row r="7171">
          <cell r="S7171" t="str">
            <v>0</v>
          </cell>
          <cell r="X7171">
            <v>0</v>
          </cell>
        </row>
        <row r="7172">
          <cell r="S7172" t="str">
            <v>0</v>
          </cell>
          <cell r="X7172">
            <v>0</v>
          </cell>
        </row>
        <row r="7173">
          <cell r="S7173" t="str">
            <v>0</v>
          </cell>
          <cell r="X7173">
            <v>0</v>
          </cell>
        </row>
        <row r="7174">
          <cell r="S7174" t="str">
            <v>0</v>
          </cell>
          <cell r="X7174">
            <v>0</v>
          </cell>
        </row>
        <row r="7175">
          <cell r="S7175" t="str">
            <v>0</v>
          </cell>
          <cell r="X7175">
            <v>0</v>
          </cell>
        </row>
        <row r="7176">
          <cell r="S7176" t="str">
            <v>0</v>
          </cell>
          <cell r="X7176">
            <v>0</v>
          </cell>
        </row>
        <row r="7177">
          <cell r="S7177" t="str">
            <v>0</v>
          </cell>
          <cell r="X7177">
            <v>0</v>
          </cell>
        </row>
        <row r="7178">
          <cell r="S7178" t="str">
            <v>0</v>
          </cell>
          <cell r="X7178">
            <v>0</v>
          </cell>
        </row>
        <row r="7179">
          <cell r="S7179" t="str">
            <v>0</v>
          </cell>
          <cell r="X7179">
            <v>0</v>
          </cell>
        </row>
        <row r="7180">
          <cell r="S7180" t="str">
            <v>0</v>
          </cell>
          <cell r="X7180">
            <v>0</v>
          </cell>
        </row>
        <row r="7181">
          <cell r="S7181" t="str">
            <v>0</v>
          </cell>
          <cell r="X7181">
            <v>0</v>
          </cell>
        </row>
        <row r="7182">
          <cell r="S7182" t="str">
            <v>0</v>
          </cell>
          <cell r="X7182">
            <v>0</v>
          </cell>
        </row>
        <row r="7183">
          <cell r="S7183" t="str">
            <v>0</v>
          </cell>
          <cell r="X7183">
            <v>0</v>
          </cell>
        </row>
        <row r="7184">
          <cell r="S7184" t="str">
            <v>0</v>
          </cell>
          <cell r="X7184">
            <v>0</v>
          </cell>
        </row>
        <row r="7185">
          <cell r="S7185" t="str">
            <v>0</v>
          </cell>
          <cell r="X7185">
            <v>0</v>
          </cell>
        </row>
        <row r="7186">
          <cell r="S7186" t="str">
            <v>0</v>
          </cell>
          <cell r="X7186">
            <v>0</v>
          </cell>
        </row>
        <row r="7187">
          <cell r="S7187" t="str">
            <v>0</v>
          </cell>
          <cell r="X7187">
            <v>0</v>
          </cell>
        </row>
        <row r="7188">
          <cell r="S7188" t="str">
            <v>0</v>
          </cell>
          <cell r="X7188">
            <v>0</v>
          </cell>
        </row>
        <row r="7189">
          <cell r="S7189" t="str">
            <v>0</v>
          </cell>
          <cell r="X7189">
            <v>0</v>
          </cell>
        </row>
        <row r="7190">
          <cell r="S7190" t="str">
            <v>0</v>
          </cell>
          <cell r="X7190">
            <v>0</v>
          </cell>
        </row>
        <row r="7191">
          <cell r="S7191" t="str">
            <v>0</v>
          </cell>
          <cell r="X7191">
            <v>0</v>
          </cell>
        </row>
        <row r="7192">
          <cell r="S7192" t="str">
            <v>0</v>
          </cell>
          <cell r="X7192">
            <v>0</v>
          </cell>
        </row>
        <row r="7193">
          <cell r="S7193" t="str">
            <v>0</v>
          </cell>
          <cell r="X7193">
            <v>0</v>
          </cell>
        </row>
        <row r="7194">
          <cell r="S7194" t="str">
            <v>0</v>
          </cell>
          <cell r="X7194">
            <v>0</v>
          </cell>
        </row>
        <row r="7195">
          <cell r="S7195" t="str">
            <v>0</v>
          </cell>
          <cell r="X7195">
            <v>0</v>
          </cell>
        </row>
        <row r="7196">
          <cell r="S7196" t="str">
            <v>0</v>
          </cell>
          <cell r="X7196">
            <v>0</v>
          </cell>
        </row>
        <row r="7197">
          <cell r="S7197" t="str">
            <v>0</v>
          </cell>
          <cell r="X7197">
            <v>0</v>
          </cell>
        </row>
        <row r="7198">
          <cell r="S7198" t="str">
            <v>0</v>
          </cell>
          <cell r="X7198">
            <v>0</v>
          </cell>
        </row>
        <row r="7199">
          <cell r="S7199" t="str">
            <v>0</v>
          </cell>
          <cell r="X7199">
            <v>0</v>
          </cell>
        </row>
        <row r="7200">
          <cell r="S7200" t="str">
            <v>0</v>
          </cell>
          <cell r="X7200">
            <v>0</v>
          </cell>
        </row>
        <row r="7201">
          <cell r="S7201" t="str">
            <v>0</v>
          </cell>
          <cell r="X7201">
            <v>0</v>
          </cell>
        </row>
        <row r="7202">
          <cell r="S7202" t="str">
            <v>0</v>
          </cell>
          <cell r="X7202">
            <v>0</v>
          </cell>
        </row>
        <row r="7203">
          <cell r="S7203" t="str">
            <v>0</v>
          </cell>
          <cell r="X7203">
            <v>0</v>
          </cell>
        </row>
        <row r="7204">
          <cell r="S7204" t="str">
            <v>0</v>
          </cell>
          <cell r="X7204">
            <v>0</v>
          </cell>
        </row>
        <row r="7205">
          <cell r="S7205" t="str">
            <v>0</v>
          </cell>
          <cell r="X7205">
            <v>0</v>
          </cell>
        </row>
        <row r="7206">
          <cell r="S7206" t="str">
            <v>0</v>
          </cell>
          <cell r="X7206">
            <v>0</v>
          </cell>
        </row>
        <row r="7207">
          <cell r="S7207" t="str">
            <v>0</v>
          </cell>
          <cell r="X7207">
            <v>0</v>
          </cell>
        </row>
        <row r="7208">
          <cell r="S7208" t="str">
            <v>0</v>
          </cell>
          <cell r="X7208">
            <v>0</v>
          </cell>
        </row>
        <row r="7209">
          <cell r="S7209" t="str">
            <v>0</v>
          </cell>
          <cell r="X7209">
            <v>0</v>
          </cell>
        </row>
        <row r="7210">
          <cell r="S7210" t="str">
            <v>0</v>
          </cell>
          <cell r="X7210">
            <v>0</v>
          </cell>
        </row>
        <row r="7211">
          <cell r="S7211" t="str">
            <v>0</v>
          </cell>
          <cell r="X7211">
            <v>0</v>
          </cell>
        </row>
        <row r="7212">
          <cell r="S7212" t="str">
            <v>0</v>
          </cell>
          <cell r="X7212">
            <v>0</v>
          </cell>
        </row>
        <row r="7213">
          <cell r="S7213" t="str">
            <v>0</v>
          </cell>
          <cell r="X7213">
            <v>0</v>
          </cell>
        </row>
        <row r="7214">
          <cell r="S7214" t="str">
            <v>0</v>
          </cell>
          <cell r="X7214">
            <v>0</v>
          </cell>
        </row>
        <row r="7215">
          <cell r="S7215" t="str">
            <v>0</v>
          </cell>
          <cell r="X7215">
            <v>0</v>
          </cell>
        </row>
        <row r="7216">
          <cell r="S7216" t="str">
            <v>0</v>
          </cell>
          <cell r="X7216">
            <v>0</v>
          </cell>
        </row>
        <row r="7217">
          <cell r="S7217" t="str">
            <v>0</v>
          </cell>
          <cell r="X7217">
            <v>0</v>
          </cell>
        </row>
        <row r="7218">
          <cell r="S7218" t="str">
            <v>0</v>
          </cell>
          <cell r="X7218">
            <v>0</v>
          </cell>
        </row>
        <row r="7219">
          <cell r="S7219" t="str">
            <v>0</v>
          </cell>
          <cell r="X7219">
            <v>0</v>
          </cell>
        </row>
        <row r="7220">
          <cell r="S7220" t="str">
            <v>0</v>
          </cell>
          <cell r="X7220">
            <v>0</v>
          </cell>
        </row>
        <row r="7221">
          <cell r="S7221" t="str">
            <v>0</v>
          </cell>
          <cell r="X7221">
            <v>0</v>
          </cell>
        </row>
        <row r="7222">
          <cell r="S7222" t="str">
            <v>0</v>
          </cell>
          <cell r="X7222">
            <v>0</v>
          </cell>
        </row>
        <row r="7223">
          <cell r="S7223" t="str">
            <v>0</v>
          </cell>
          <cell r="X7223">
            <v>0</v>
          </cell>
        </row>
        <row r="7224">
          <cell r="S7224" t="str">
            <v>0</v>
          </cell>
          <cell r="X7224">
            <v>0</v>
          </cell>
        </row>
        <row r="7225">
          <cell r="S7225" t="str">
            <v>0</v>
          </cell>
          <cell r="X7225">
            <v>0</v>
          </cell>
        </row>
        <row r="7226">
          <cell r="S7226" t="str">
            <v>0</v>
          </cell>
          <cell r="X7226">
            <v>0</v>
          </cell>
        </row>
        <row r="7227">
          <cell r="S7227" t="str">
            <v>0</v>
          </cell>
          <cell r="X7227">
            <v>0</v>
          </cell>
        </row>
        <row r="7228">
          <cell r="S7228" t="str">
            <v>0</v>
          </cell>
          <cell r="X7228">
            <v>0</v>
          </cell>
        </row>
        <row r="7229">
          <cell r="S7229" t="str">
            <v>0</v>
          </cell>
          <cell r="X7229">
            <v>0</v>
          </cell>
        </row>
        <row r="7230">
          <cell r="S7230" t="str">
            <v>0</v>
          </cell>
          <cell r="X7230">
            <v>0</v>
          </cell>
        </row>
        <row r="7231">
          <cell r="S7231" t="str">
            <v>0</v>
          </cell>
          <cell r="X7231">
            <v>0</v>
          </cell>
        </row>
        <row r="7232">
          <cell r="S7232" t="str">
            <v>0</v>
          </cell>
          <cell r="X7232">
            <v>0</v>
          </cell>
        </row>
        <row r="7233">
          <cell r="S7233" t="str">
            <v>0</v>
          </cell>
          <cell r="X7233">
            <v>0</v>
          </cell>
        </row>
        <row r="7234">
          <cell r="S7234" t="str">
            <v>0</v>
          </cell>
          <cell r="X7234">
            <v>0</v>
          </cell>
        </row>
        <row r="7235">
          <cell r="S7235" t="str">
            <v>0</v>
          </cell>
          <cell r="X7235">
            <v>0</v>
          </cell>
        </row>
        <row r="7236">
          <cell r="S7236" t="str">
            <v>0</v>
          </cell>
          <cell r="X7236">
            <v>0</v>
          </cell>
        </row>
        <row r="7237">
          <cell r="S7237" t="str">
            <v>0</v>
          </cell>
          <cell r="X7237">
            <v>0</v>
          </cell>
        </row>
        <row r="7238">
          <cell r="S7238" t="str">
            <v>0</v>
          </cell>
          <cell r="X7238">
            <v>0</v>
          </cell>
        </row>
        <row r="7239">
          <cell r="S7239" t="str">
            <v>0</v>
          </cell>
          <cell r="X7239">
            <v>0</v>
          </cell>
        </row>
        <row r="7240">
          <cell r="S7240" t="str">
            <v>0</v>
          </cell>
          <cell r="X7240">
            <v>0</v>
          </cell>
        </row>
        <row r="7241">
          <cell r="S7241" t="str">
            <v>0</v>
          </cell>
          <cell r="X7241">
            <v>0</v>
          </cell>
        </row>
        <row r="7242">
          <cell r="S7242" t="str">
            <v>0</v>
          </cell>
          <cell r="X7242">
            <v>0</v>
          </cell>
        </row>
        <row r="7243">
          <cell r="S7243" t="str">
            <v>0</v>
          </cell>
          <cell r="X7243">
            <v>0</v>
          </cell>
        </row>
        <row r="7244">
          <cell r="S7244" t="str">
            <v>0</v>
          </cell>
          <cell r="X7244">
            <v>0</v>
          </cell>
        </row>
        <row r="7245">
          <cell r="S7245" t="str">
            <v>0</v>
          </cell>
          <cell r="X7245">
            <v>0</v>
          </cell>
        </row>
        <row r="7246">
          <cell r="S7246" t="str">
            <v>0</v>
          </cell>
          <cell r="X7246">
            <v>0</v>
          </cell>
        </row>
        <row r="7247">
          <cell r="S7247" t="str">
            <v>0</v>
          </cell>
          <cell r="X7247">
            <v>0</v>
          </cell>
        </row>
        <row r="7248">
          <cell r="S7248" t="str">
            <v>0</v>
          </cell>
          <cell r="X7248">
            <v>0</v>
          </cell>
        </row>
        <row r="7249">
          <cell r="S7249" t="str">
            <v>0</v>
          </cell>
          <cell r="X7249">
            <v>0</v>
          </cell>
        </row>
        <row r="7250">
          <cell r="S7250" t="str">
            <v>0</v>
          </cell>
          <cell r="X7250">
            <v>0</v>
          </cell>
        </row>
        <row r="7251">
          <cell r="S7251" t="str">
            <v>0</v>
          </cell>
          <cell r="X7251">
            <v>0</v>
          </cell>
        </row>
        <row r="7252">
          <cell r="S7252" t="str">
            <v>0</v>
          </cell>
          <cell r="X7252">
            <v>0</v>
          </cell>
        </row>
        <row r="7253">
          <cell r="S7253" t="str">
            <v>0</v>
          </cell>
          <cell r="X7253">
            <v>0</v>
          </cell>
        </row>
        <row r="7254">
          <cell r="S7254" t="str">
            <v>0</v>
          </cell>
          <cell r="X7254">
            <v>0</v>
          </cell>
        </row>
        <row r="7255">
          <cell r="S7255" t="str">
            <v>0</v>
          </cell>
          <cell r="X7255">
            <v>0</v>
          </cell>
        </row>
        <row r="7256">
          <cell r="S7256" t="str">
            <v>0</v>
          </cell>
          <cell r="X7256">
            <v>0</v>
          </cell>
        </row>
        <row r="7257">
          <cell r="S7257" t="str">
            <v>0</v>
          </cell>
          <cell r="X7257">
            <v>0</v>
          </cell>
        </row>
        <row r="7258">
          <cell r="S7258" t="str">
            <v>0</v>
          </cell>
          <cell r="X7258">
            <v>0</v>
          </cell>
        </row>
        <row r="7259">
          <cell r="S7259" t="str">
            <v>0</v>
          </cell>
          <cell r="X7259">
            <v>0</v>
          </cell>
        </row>
        <row r="7260">
          <cell r="S7260" t="str">
            <v>0</v>
          </cell>
          <cell r="X7260">
            <v>0</v>
          </cell>
        </row>
        <row r="7261">
          <cell r="S7261" t="str">
            <v>0</v>
          </cell>
          <cell r="X7261">
            <v>0</v>
          </cell>
        </row>
        <row r="7262">
          <cell r="S7262" t="str">
            <v>0</v>
          </cell>
          <cell r="X7262">
            <v>0</v>
          </cell>
        </row>
        <row r="7263">
          <cell r="S7263" t="str">
            <v>0</v>
          </cell>
          <cell r="X7263">
            <v>0</v>
          </cell>
        </row>
        <row r="7264">
          <cell r="S7264" t="str">
            <v>0</v>
          </cell>
          <cell r="X7264">
            <v>0</v>
          </cell>
        </row>
        <row r="7265">
          <cell r="S7265" t="str">
            <v>0</v>
          </cell>
          <cell r="X7265">
            <v>0</v>
          </cell>
        </row>
        <row r="7266">
          <cell r="S7266" t="str">
            <v>0</v>
          </cell>
          <cell r="X7266">
            <v>0</v>
          </cell>
        </row>
        <row r="7267">
          <cell r="S7267" t="str">
            <v>0</v>
          </cell>
          <cell r="X7267">
            <v>0</v>
          </cell>
        </row>
        <row r="7268">
          <cell r="S7268" t="str">
            <v>0</v>
          </cell>
          <cell r="X7268">
            <v>0</v>
          </cell>
        </row>
        <row r="7269">
          <cell r="S7269" t="str">
            <v>0</v>
          </cell>
          <cell r="X7269">
            <v>0</v>
          </cell>
        </row>
        <row r="7270">
          <cell r="S7270" t="str">
            <v>0</v>
          </cell>
          <cell r="X7270">
            <v>0</v>
          </cell>
        </row>
        <row r="7271">
          <cell r="S7271" t="str">
            <v>0</v>
          </cell>
          <cell r="X7271">
            <v>0</v>
          </cell>
        </row>
        <row r="7272">
          <cell r="S7272" t="str">
            <v>0</v>
          </cell>
          <cell r="X7272">
            <v>0</v>
          </cell>
        </row>
        <row r="7273">
          <cell r="S7273" t="str">
            <v>0</v>
          </cell>
          <cell r="X7273">
            <v>0</v>
          </cell>
        </row>
        <row r="7274">
          <cell r="S7274" t="str">
            <v>0</v>
          </cell>
          <cell r="X7274">
            <v>0</v>
          </cell>
        </row>
        <row r="7275">
          <cell r="S7275" t="str">
            <v>0</v>
          </cell>
          <cell r="X7275">
            <v>0</v>
          </cell>
        </row>
        <row r="7276">
          <cell r="S7276" t="str">
            <v>0</v>
          </cell>
          <cell r="X7276">
            <v>0</v>
          </cell>
        </row>
        <row r="7277">
          <cell r="S7277" t="str">
            <v>0</v>
          </cell>
          <cell r="X7277">
            <v>0</v>
          </cell>
        </row>
        <row r="7278">
          <cell r="S7278" t="str">
            <v>0</v>
          </cell>
          <cell r="X7278">
            <v>0</v>
          </cell>
        </row>
        <row r="7279">
          <cell r="S7279" t="str">
            <v>0</v>
          </cell>
          <cell r="X7279">
            <v>0</v>
          </cell>
        </row>
        <row r="7280">
          <cell r="S7280" t="str">
            <v>0</v>
          </cell>
          <cell r="X7280">
            <v>0</v>
          </cell>
        </row>
        <row r="7281">
          <cell r="S7281" t="str">
            <v>0</v>
          </cell>
          <cell r="X7281">
            <v>0</v>
          </cell>
        </row>
        <row r="7282">
          <cell r="S7282" t="str">
            <v>0</v>
          </cell>
          <cell r="X7282">
            <v>0</v>
          </cell>
        </row>
        <row r="7283">
          <cell r="S7283" t="str">
            <v>0</v>
          </cell>
          <cell r="X7283">
            <v>0</v>
          </cell>
        </row>
        <row r="7284">
          <cell r="S7284" t="str">
            <v>0</v>
          </cell>
          <cell r="X7284">
            <v>0</v>
          </cell>
        </row>
        <row r="7285">
          <cell r="S7285" t="str">
            <v>0</v>
          </cell>
          <cell r="X7285">
            <v>0</v>
          </cell>
        </row>
        <row r="7286">
          <cell r="S7286" t="str">
            <v>0</v>
          </cell>
          <cell r="X7286">
            <v>0</v>
          </cell>
        </row>
        <row r="7287">
          <cell r="S7287" t="str">
            <v>0</v>
          </cell>
          <cell r="X7287">
            <v>0</v>
          </cell>
        </row>
        <row r="7288">
          <cell r="S7288" t="str">
            <v>0</v>
          </cell>
          <cell r="X7288">
            <v>0</v>
          </cell>
        </row>
        <row r="7289">
          <cell r="S7289" t="str">
            <v>0</v>
          </cell>
          <cell r="X7289">
            <v>0</v>
          </cell>
        </row>
        <row r="7290">
          <cell r="S7290" t="str">
            <v>0</v>
          </cell>
          <cell r="X7290">
            <v>0</v>
          </cell>
        </row>
        <row r="7291">
          <cell r="S7291" t="str">
            <v>0</v>
          </cell>
          <cell r="X7291">
            <v>0</v>
          </cell>
        </row>
        <row r="7292">
          <cell r="S7292" t="str">
            <v>0</v>
          </cell>
          <cell r="X7292">
            <v>0</v>
          </cell>
        </row>
        <row r="7293">
          <cell r="S7293" t="str">
            <v>0</v>
          </cell>
          <cell r="X7293">
            <v>0</v>
          </cell>
        </row>
        <row r="7294">
          <cell r="S7294" t="str">
            <v>0</v>
          </cell>
          <cell r="X7294">
            <v>0</v>
          </cell>
        </row>
        <row r="7295">
          <cell r="S7295" t="str">
            <v>0</v>
          </cell>
          <cell r="X7295">
            <v>0</v>
          </cell>
        </row>
        <row r="7296">
          <cell r="S7296" t="str">
            <v>0</v>
          </cell>
          <cell r="X7296">
            <v>0</v>
          </cell>
        </row>
        <row r="7297">
          <cell r="S7297" t="str">
            <v>0</v>
          </cell>
          <cell r="X7297">
            <v>0</v>
          </cell>
        </row>
        <row r="7298">
          <cell r="S7298" t="str">
            <v>0</v>
          </cell>
          <cell r="X7298">
            <v>0</v>
          </cell>
        </row>
        <row r="7299">
          <cell r="S7299" t="str">
            <v>0</v>
          </cell>
          <cell r="X7299">
            <v>0</v>
          </cell>
        </row>
        <row r="7300">
          <cell r="S7300" t="str">
            <v>0</v>
          </cell>
          <cell r="X7300">
            <v>0</v>
          </cell>
        </row>
        <row r="7301">
          <cell r="S7301" t="str">
            <v>0</v>
          </cell>
          <cell r="X7301">
            <v>0</v>
          </cell>
        </row>
        <row r="7302">
          <cell r="S7302" t="str">
            <v>0</v>
          </cell>
          <cell r="X7302">
            <v>0</v>
          </cell>
        </row>
        <row r="7303">
          <cell r="S7303" t="str">
            <v>0</v>
          </cell>
          <cell r="X7303">
            <v>0</v>
          </cell>
        </row>
        <row r="7304">
          <cell r="S7304" t="str">
            <v>0</v>
          </cell>
          <cell r="X7304">
            <v>0</v>
          </cell>
        </row>
        <row r="7305">
          <cell r="S7305" t="str">
            <v>0</v>
          </cell>
          <cell r="X7305">
            <v>0</v>
          </cell>
        </row>
        <row r="7306">
          <cell r="S7306" t="str">
            <v>0</v>
          </cell>
          <cell r="X7306">
            <v>0</v>
          </cell>
        </row>
        <row r="7307">
          <cell r="S7307" t="str">
            <v>0</v>
          </cell>
          <cell r="X7307">
            <v>0</v>
          </cell>
        </row>
        <row r="7308">
          <cell r="S7308" t="str">
            <v>0</v>
          </cell>
          <cell r="X7308">
            <v>0</v>
          </cell>
        </row>
        <row r="7309">
          <cell r="S7309" t="str">
            <v>0</v>
          </cell>
          <cell r="X7309">
            <v>0</v>
          </cell>
        </row>
        <row r="7310">
          <cell r="S7310" t="str">
            <v>0</v>
          </cell>
          <cell r="X7310">
            <v>0</v>
          </cell>
        </row>
        <row r="7311">
          <cell r="S7311" t="str">
            <v>0</v>
          </cell>
          <cell r="X7311">
            <v>0</v>
          </cell>
        </row>
        <row r="7312">
          <cell r="S7312" t="str">
            <v>0</v>
          </cell>
          <cell r="X7312">
            <v>0</v>
          </cell>
        </row>
        <row r="7313">
          <cell r="S7313" t="str">
            <v>0</v>
          </cell>
          <cell r="X7313">
            <v>0</v>
          </cell>
        </row>
        <row r="7314">
          <cell r="S7314" t="str">
            <v>0</v>
          </cell>
          <cell r="X7314">
            <v>0</v>
          </cell>
        </row>
        <row r="7315">
          <cell r="S7315" t="str">
            <v>0</v>
          </cell>
          <cell r="X7315">
            <v>0</v>
          </cell>
        </row>
        <row r="7316">
          <cell r="S7316" t="str">
            <v>0</v>
          </cell>
          <cell r="X7316">
            <v>0</v>
          </cell>
        </row>
        <row r="7317">
          <cell r="S7317" t="str">
            <v>0</v>
          </cell>
          <cell r="X7317">
            <v>0</v>
          </cell>
        </row>
        <row r="7318">
          <cell r="S7318" t="str">
            <v>0</v>
          </cell>
          <cell r="X7318">
            <v>0</v>
          </cell>
        </row>
        <row r="7319">
          <cell r="S7319" t="str">
            <v>0</v>
          </cell>
          <cell r="X7319">
            <v>0</v>
          </cell>
        </row>
        <row r="7320">
          <cell r="S7320" t="str">
            <v>0</v>
          </cell>
          <cell r="X7320">
            <v>0</v>
          </cell>
        </row>
        <row r="7321">
          <cell r="S7321" t="str">
            <v>0</v>
          </cell>
          <cell r="X7321">
            <v>0</v>
          </cell>
        </row>
        <row r="7322">
          <cell r="S7322" t="str">
            <v>0</v>
          </cell>
          <cell r="X7322">
            <v>0</v>
          </cell>
        </row>
        <row r="7323">
          <cell r="S7323" t="str">
            <v>0</v>
          </cell>
          <cell r="X7323">
            <v>0</v>
          </cell>
        </row>
        <row r="7324">
          <cell r="S7324" t="str">
            <v>0</v>
          </cell>
          <cell r="X7324">
            <v>0</v>
          </cell>
        </row>
        <row r="7325">
          <cell r="S7325" t="str">
            <v>0</v>
          </cell>
          <cell r="X7325">
            <v>0</v>
          </cell>
        </row>
        <row r="7326">
          <cell r="S7326" t="str">
            <v>0</v>
          </cell>
          <cell r="X7326">
            <v>0</v>
          </cell>
        </row>
        <row r="7327">
          <cell r="S7327" t="str">
            <v>0</v>
          </cell>
          <cell r="X7327">
            <v>0</v>
          </cell>
        </row>
        <row r="7328">
          <cell r="S7328" t="str">
            <v>0</v>
          </cell>
          <cell r="X7328">
            <v>0</v>
          </cell>
        </row>
        <row r="7329">
          <cell r="S7329" t="str">
            <v>0</v>
          </cell>
          <cell r="X7329">
            <v>0</v>
          </cell>
        </row>
        <row r="7330">
          <cell r="S7330" t="str">
            <v>0</v>
          </cell>
          <cell r="X7330">
            <v>0</v>
          </cell>
        </row>
        <row r="7331">
          <cell r="S7331" t="str">
            <v>0</v>
          </cell>
          <cell r="X7331">
            <v>0</v>
          </cell>
        </row>
        <row r="7332">
          <cell r="S7332" t="str">
            <v>0</v>
          </cell>
          <cell r="X7332">
            <v>0</v>
          </cell>
        </row>
        <row r="7333">
          <cell r="S7333" t="str">
            <v>0</v>
          </cell>
          <cell r="X7333">
            <v>0</v>
          </cell>
        </row>
        <row r="7334">
          <cell r="S7334" t="str">
            <v>0</v>
          </cell>
          <cell r="X7334">
            <v>0</v>
          </cell>
        </row>
        <row r="7335">
          <cell r="S7335" t="str">
            <v>0</v>
          </cell>
          <cell r="X7335">
            <v>0</v>
          </cell>
        </row>
        <row r="7336">
          <cell r="S7336" t="str">
            <v>0</v>
          </cell>
          <cell r="X7336">
            <v>0</v>
          </cell>
        </row>
        <row r="7337">
          <cell r="S7337" t="str">
            <v>0</v>
          </cell>
          <cell r="X7337">
            <v>0</v>
          </cell>
        </row>
        <row r="7338">
          <cell r="S7338" t="str">
            <v>0</v>
          </cell>
          <cell r="X7338">
            <v>0</v>
          </cell>
        </row>
        <row r="7339">
          <cell r="S7339" t="str">
            <v>0</v>
          </cell>
          <cell r="X7339">
            <v>0</v>
          </cell>
        </row>
        <row r="7340">
          <cell r="S7340" t="str">
            <v>0</v>
          </cell>
          <cell r="X7340">
            <v>0</v>
          </cell>
        </row>
        <row r="7341">
          <cell r="S7341" t="str">
            <v>0</v>
          </cell>
          <cell r="X7341">
            <v>0</v>
          </cell>
        </row>
        <row r="7342">
          <cell r="S7342" t="str">
            <v>0</v>
          </cell>
          <cell r="X7342">
            <v>0</v>
          </cell>
        </row>
        <row r="7343">
          <cell r="S7343" t="str">
            <v>0</v>
          </cell>
          <cell r="X7343">
            <v>0</v>
          </cell>
        </row>
        <row r="7344">
          <cell r="S7344" t="str">
            <v>0</v>
          </cell>
          <cell r="X7344">
            <v>0</v>
          </cell>
        </row>
        <row r="7345">
          <cell r="S7345" t="str">
            <v>0</v>
          </cell>
          <cell r="X7345">
            <v>0</v>
          </cell>
        </row>
        <row r="7346">
          <cell r="S7346" t="str">
            <v>0</v>
          </cell>
          <cell r="X7346">
            <v>0</v>
          </cell>
        </row>
        <row r="7347">
          <cell r="S7347" t="str">
            <v>0</v>
          </cell>
          <cell r="X7347">
            <v>0</v>
          </cell>
        </row>
        <row r="7348">
          <cell r="S7348" t="str">
            <v>0</v>
          </cell>
          <cell r="X7348">
            <v>0</v>
          </cell>
        </row>
        <row r="7349">
          <cell r="S7349" t="str">
            <v>0</v>
          </cell>
          <cell r="X7349">
            <v>0</v>
          </cell>
        </row>
        <row r="7350">
          <cell r="S7350" t="str">
            <v>0</v>
          </cell>
          <cell r="X7350">
            <v>0</v>
          </cell>
        </row>
        <row r="7351">
          <cell r="S7351" t="str">
            <v>0</v>
          </cell>
          <cell r="X7351">
            <v>0</v>
          </cell>
        </row>
        <row r="7352">
          <cell r="S7352" t="str">
            <v>0</v>
          </cell>
          <cell r="X7352">
            <v>0</v>
          </cell>
        </row>
        <row r="7353">
          <cell r="S7353" t="str">
            <v>0</v>
          </cell>
          <cell r="X7353">
            <v>0</v>
          </cell>
        </row>
        <row r="7354">
          <cell r="S7354" t="str">
            <v>0</v>
          </cell>
          <cell r="X7354">
            <v>0</v>
          </cell>
        </row>
        <row r="7355">
          <cell r="S7355" t="str">
            <v>0</v>
          </cell>
          <cell r="X7355">
            <v>0</v>
          </cell>
        </row>
        <row r="7356">
          <cell r="S7356" t="str">
            <v>0</v>
          </cell>
          <cell r="X7356">
            <v>0</v>
          </cell>
        </row>
        <row r="7357">
          <cell r="S7357" t="str">
            <v>0</v>
          </cell>
          <cell r="X7357">
            <v>0</v>
          </cell>
        </row>
        <row r="7358">
          <cell r="S7358" t="str">
            <v>0</v>
          </cell>
          <cell r="X7358">
            <v>0</v>
          </cell>
        </row>
        <row r="7359">
          <cell r="S7359" t="str">
            <v>0</v>
          </cell>
          <cell r="X7359">
            <v>0</v>
          </cell>
        </row>
        <row r="7360">
          <cell r="S7360" t="str">
            <v>0</v>
          </cell>
          <cell r="X7360">
            <v>0</v>
          </cell>
        </row>
        <row r="7361">
          <cell r="S7361" t="str">
            <v>0</v>
          </cell>
          <cell r="X7361">
            <v>0</v>
          </cell>
        </row>
        <row r="7362">
          <cell r="S7362" t="str">
            <v>0</v>
          </cell>
          <cell r="X7362">
            <v>0</v>
          </cell>
        </row>
        <row r="7363">
          <cell r="S7363" t="str">
            <v>0</v>
          </cell>
          <cell r="X7363">
            <v>0</v>
          </cell>
        </row>
        <row r="7364">
          <cell r="S7364" t="str">
            <v>0</v>
          </cell>
          <cell r="X7364">
            <v>0</v>
          </cell>
        </row>
        <row r="7365">
          <cell r="S7365" t="str">
            <v>0</v>
          </cell>
          <cell r="X7365">
            <v>0</v>
          </cell>
        </row>
        <row r="7366">
          <cell r="S7366" t="str">
            <v>0</v>
          </cell>
          <cell r="X7366">
            <v>0</v>
          </cell>
        </row>
        <row r="7367">
          <cell r="S7367" t="str">
            <v>0</v>
          </cell>
          <cell r="X7367">
            <v>0</v>
          </cell>
        </row>
        <row r="7368">
          <cell r="S7368" t="str">
            <v>0</v>
          </cell>
          <cell r="X7368">
            <v>0</v>
          </cell>
        </row>
        <row r="7369">
          <cell r="S7369" t="str">
            <v>0</v>
          </cell>
          <cell r="X7369">
            <v>0</v>
          </cell>
        </row>
        <row r="7370">
          <cell r="S7370" t="str">
            <v>0</v>
          </cell>
          <cell r="X7370">
            <v>0</v>
          </cell>
        </row>
        <row r="7371">
          <cell r="S7371" t="str">
            <v>0</v>
          </cell>
          <cell r="X7371">
            <v>0</v>
          </cell>
        </row>
        <row r="7372">
          <cell r="S7372" t="str">
            <v>0</v>
          </cell>
          <cell r="X7372">
            <v>0</v>
          </cell>
        </row>
        <row r="7373">
          <cell r="S7373" t="str">
            <v>0</v>
          </cell>
          <cell r="X7373">
            <v>0</v>
          </cell>
        </row>
        <row r="7374">
          <cell r="S7374" t="str">
            <v>0</v>
          </cell>
          <cell r="X7374">
            <v>0</v>
          </cell>
        </row>
        <row r="7375">
          <cell r="S7375" t="str">
            <v>0</v>
          </cell>
          <cell r="X7375">
            <v>0</v>
          </cell>
        </row>
        <row r="7376">
          <cell r="S7376" t="str">
            <v>0</v>
          </cell>
          <cell r="X7376">
            <v>0</v>
          </cell>
        </row>
        <row r="7377">
          <cell r="S7377" t="str">
            <v>0</v>
          </cell>
          <cell r="X7377">
            <v>0</v>
          </cell>
        </row>
        <row r="7378">
          <cell r="S7378" t="str">
            <v>0</v>
          </cell>
          <cell r="X7378">
            <v>0</v>
          </cell>
        </row>
        <row r="7379">
          <cell r="S7379" t="str">
            <v>0</v>
          </cell>
          <cell r="X7379">
            <v>0</v>
          </cell>
        </row>
        <row r="7380">
          <cell r="S7380" t="str">
            <v>0</v>
          </cell>
          <cell r="X7380">
            <v>0</v>
          </cell>
        </row>
        <row r="7381">
          <cell r="S7381" t="str">
            <v>0</v>
          </cell>
          <cell r="X7381">
            <v>0</v>
          </cell>
        </row>
        <row r="7382">
          <cell r="S7382" t="str">
            <v>0</v>
          </cell>
          <cell r="X7382">
            <v>0</v>
          </cell>
        </row>
        <row r="7383">
          <cell r="S7383" t="str">
            <v>0</v>
          </cell>
          <cell r="X7383">
            <v>0</v>
          </cell>
        </row>
        <row r="7384">
          <cell r="S7384" t="str">
            <v>0</v>
          </cell>
          <cell r="X7384">
            <v>0</v>
          </cell>
        </row>
        <row r="7385">
          <cell r="S7385" t="str">
            <v>0</v>
          </cell>
          <cell r="X7385">
            <v>0</v>
          </cell>
        </row>
        <row r="7386">
          <cell r="S7386" t="str">
            <v>0</v>
          </cell>
          <cell r="X7386">
            <v>0</v>
          </cell>
        </row>
        <row r="7387">
          <cell r="S7387" t="str">
            <v>0</v>
          </cell>
          <cell r="X7387">
            <v>0</v>
          </cell>
        </row>
        <row r="7388">
          <cell r="S7388" t="str">
            <v>0</v>
          </cell>
          <cell r="X7388">
            <v>0</v>
          </cell>
        </row>
        <row r="7389">
          <cell r="S7389" t="str">
            <v>0</v>
          </cell>
          <cell r="X7389">
            <v>0</v>
          </cell>
        </row>
        <row r="7390">
          <cell r="S7390" t="str">
            <v>0</v>
          </cell>
          <cell r="X7390">
            <v>0</v>
          </cell>
        </row>
        <row r="7391">
          <cell r="S7391" t="str">
            <v>0</v>
          </cell>
          <cell r="X7391">
            <v>0</v>
          </cell>
        </row>
        <row r="7392">
          <cell r="S7392" t="str">
            <v>0</v>
          </cell>
          <cell r="X7392">
            <v>0</v>
          </cell>
        </row>
        <row r="7393">
          <cell r="S7393" t="str">
            <v>0</v>
          </cell>
          <cell r="X7393">
            <v>0</v>
          </cell>
        </row>
        <row r="7394">
          <cell r="S7394" t="str">
            <v>0</v>
          </cell>
          <cell r="X7394">
            <v>0</v>
          </cell>
        </row>
        <row r="7395">
          <cell r="S7395" t="str">
            <v>0</v>
          </cell>
          <cell r="X7395">
            <v>0</v>
          </cell>
        </row>
        <row r="7396">
          <cell r="S7396" t="str">
            <v>0</v>
          </cell>
          <cell r="X7396">
            <v>0</v>
          </cell>
        </row>
        <row r="7397">
          <cell r="S7397" t="str">
            <v>0</v>
          </cell>
          <cell r="X7397">
            <v>0</v>
          </cell>
        </row>
        <row r="7398">
          <cell r="S7398" t="str">
            <v>0</v>
          </cell>
          <cell r="X7398">
            <v>0</v>
          </cell>
        </row>
        <row r="7399">
          <cell r="S7399" t="str">
            <v>0</v>
          </cell>
          <cell r="X7399">
            <v>0</v>
          </cell>
        </row>
        <row r="7400">
          <cell r="S7400" t="str">
            <v>0</v>
          </cell>
          <cell r="X7400">
            <v>0</v>
          </cell>
        </row>
        <row r="7401">
          <cell r="S7401" t="str">
            <v>0</v>
          </cell>
          <cell r="X7401">
            <v>0</v>
          </cell>
        </row>
        <row r="7402">
          <cell r="S7402" t="str">
            <v>0</v>
          </cell>
          <cell r="X7402">
            <v>0</v>
          </cell>
        </row>
        <row r="7403">
          <cell r="S7403" t="str">
            <v>0</v>
          </cell>
          <cell r="X7403">
            <v>0</v>
          </cell>
        </row>
        <row r="7404">
          <cell r="S7404" t="str">
            <v>0</v>
          </cell>
          <cell r="X7404">
            <v>0</v>
          </cell>
        </row>
        <row r="7405">
          <cell r="S7405" t="str">
            <v>0</v>
          </cell>
          <cell r="X7405">
            <v>0</v>
          </cell>
        </row>
        <row r="7406">
          <cell r="S7406" t="str">
            <v>0</v>
          </cell>
          <cell r="X7406">
            <v>0</v>
          </cell>
        </row>
        <row r="7407">
          <cell r="S7407" t="str">
            <v>0</v>
          </cell>
          <cell r="X7407">
            <v>0</v>
          </cell>
        </row>
        <row r="7408">
          <cell r="S7408" t="str">
            <v>0</v>
          </cell>
          <cell r="X7408">
            <v>0</v>
          </cell>
        </row>
        <row r="7409">
          <cell r="S7409" t="str">
            <v>0</v>
          </cell>
          <cell r="X7409">
            <v>0</v>
          </cell>
        </row>
        <row r="7410">
          <cell r="S7410" t="str">
            <v>0</v>
          </cell>
          <cell r="X7410">
            <v>0</v>
          </cell>
        </row>
        <row r="7411">
          <cell r="S7411" t="str">
            <v>0</v>
          </cell>
          <cell r="X7411">
            <v>0</v>
          </cell>
        </row>
        <row r="7412">
          <cell r="S7412" t="str">
            <v>0</v>
          </cell>
          <cell r="X7412">
            <v>0</v>
          </cell>
        </row>
        <row r="7413">
          <cell r="S7413" t="str">
            <v>0</v>
          </cell>
          <cell r="X7413">
            <v>0</v>
          </cell>
        </row>
        <row r="7414">
          <cell r="S7414" t="str">
            <v>0</v>
          </cell>
          <cell r="X7414">
            <v>0</v>
          </cell>
        </row>
        <row r="7415">
          <cell r="S7415" t="str">
            <v>0</v>
          </cell>
          <cell r="X7415">
            <v>0</v>
          </cell>
        </row>
        <row r="7416">
          <cell r="S7416" t="str">
            <v>0</v>
          </cell>
          <cell r="X7416">
            <v>0</v>
          </cell>
        </row>
        <row r="7417">
          <cell r="S7417" t="str">
            <v>0</v>
          </cell>
          <cell r="X7417">
            <v>0</v>
          </cell>
        </row>
        <row r="7418">
          <cell r="S7418" t="str">
            <v>0</v>
          </cell>
          <cell r="X7418">
            <v>0</v>
          </cell>
        </row>
        <row r="7419">
          <cell r="S7419" t="str">
            <v>0</v>
          </cell>
          <cell r="X7419">
            <v>0</v>
          </cell>
        </row>
        <row r="7420">
          <cell r="S7420" t="str">
            <v>0</v>
          </cell>
          <cell r="X7420">
            <v>0</v>
          </cell>
        </row>
        <row r="7421">
          <cell r="S7421" t="str">
            <v>0</v>
          </cell>
          <cell r="X7421">
            <v>0</v>
          </cell>
        </row>
        <row r="7422">
          <cell r="S7422" t="str">
            <v>0</v>
          </cell>
          <cell r="X7422">
            <v>0</v>
          </cell>
        </row>
        <row r="7423">
          <cell r="S7423" t="str">
            <v>0</v>
          </cell>
          <cell r="X7423">
            <v>0</v>
          </cell>
        </row>
        <row r="7424">
          <cell r="S7424" t="str">
            <v>0</v>
          </cell>
          <cell r="X7424">
            <v>0</v>
          </cell>
        </row>
        <row r="7425">
          <cell r="S7425" t="str">
            <v>0</v>
          </cell>
          <cell r="X7425">
            <v>0</v>
          </cell>
        </row>
        <row r="7426">
          <cell r="S7426" t="str">
            <v>0</v>
          </cell>
          <cell r="X7426">
            <v>0</v>
          </cell>
        </row>
        <row r="7427">
          <cell r="S7427" t="str">
            <v>0</v>
          </cell>
          <cell r="X7427">
            <v>0</v>
          </cell>
        </row>
        <row r="7428">
          <cell r="S7428" t="str">
            <v>0</v>
          </cell>
          <cell r="X7428">
            <v>0</v>
          </cell>
        </row>
        <row r="7429">
          <cell r="S7429" t="str">
            <v>0</v>
          </cell>
          <cell r="X7429">
            <v>0</v>
          </cell>
        </row>
        <row r="7430">
          <cell r="S7430" t="str">
            <v>0</v>
          </cell>
          <cell r="X7430">
            <v>0</v>
          </cell>
        </row>
        <row r="7431">
          <cell r="S7431" t="str">
            <v>0</v>
          </cell>
          <cell r="X7431">
            <v>0</v>
          </cell>
        </row>
        <row r="7432">
          <cell r="S7432" t="str">
            <v>0</v>
          </cell>
          <cell r="X7432">
            <v>0</v>
          </cell>
        </row>
        <row r="7433">
          <cell r="S7433" t="str">
            <v>0</v>
          </cell>
          <cell r="X7433">
            <v>0</v>
          </cell>
        </row>
        <row r="7434">
          <cell r="S7434" t="str">
            <v>0</v>
          </cell>
          <cell r="X7434">
            <v>0</v>
          </cell>
        </row>
        <row r="7435">
          <cell r="S7435" t="str">
            <v>0</v>
          </cell>
          <cell r="X7435">
            <v>0</v>
          </cell>
        </row>
        <row r="7436">
          <cell r="S7436" t="str">
            <v>0</v>
          </cell>
          <cell r="X7436">
            <v>0</v>
          </cell>
        </row>
        <row r="7437">
          <cell r="S7437" t="str">
            <v>0</v>
          </cell>
          <cell r="X7437">
            <v>0</v>
          </cell>
        </row>
        <row r="7438">
          <cell r="S7438" t="str">
            <v>0</v>
          </cell>
          <cell r="X7438">
            <v>0</v>
          </cell>
        </row>
        <row r="7439">
          <cell r="S7439" t="str">
            <v>0</v>
          </cell>
          <cell r="X7439">
            <v>0</v>
          </cell>
        </row>
        <row r="7440">
          <cell r="S7440" t="str">
            <v>0</v>
          </cell>
          <cell r="X7440">
            <v>0</v>
          </cell>
        </row>
        <row r="7441">
          <cell r="S7441" t="str">
            <v>0</v>
          </cell>
          <cell r="X7441">
            <v>0</v>
          </cell>
        </row>
        <row r="7442">
          <cell r="S7442" t="str">
            <v>0</v>
          </cell>
          <cell r="X7442">
            <v>0</v>
          </cell>
        </row>
        <row r="7443">
          <cell r="S7443" t="str">
            <v>0</v>
          </cell>
          <cell r="X7443">
            <v>0</v>
          </cell>
        </row>
        <row r="7444">
          <cell r="S7444" t="str">
            <v>0</v>
          </cell>
          <cell r="X7444">
            <v>0</v>
          </cell>
        </row>
        <row r="7445">
          <cell r="S7445" t="str">
            <v>0</v>
          </cell>
          <cell r="X7445">
            <v>0</v>
          </cell>
        </row>
        <row r="7446">
          <cell r="S7446" t="str">
            <v>0</v>
          </cell>
          <cell r="X7446">
            <v>0</v>
          </cell>
        </row>
        <row r="7447">
          <cell r="S7447" t="str">
            <v>0</v>
          </cell>
          <cell r="X7447">
            <v>0</v>
          </cell>
        </row>
        <row r="7448">
          <cell r="S7448" t="str">
            <v>0</v>
          </cell>
          <cell r="X7448">
            <v>0</v>
          </cell>
        </row>
        <row r="7449">
          <cell r="S7449" t="str">
            <v>0</v>
          </cell>
          <cell r="X7449">
            <v>0</v>
          </cell>
        </row>
        <row r="7450">
          <cell r="S7450" t="str">
            <v>0</v>
          </cell>
          <cell r="X7450">
            <v>0</v>
          </cell>
        </row>
        <row r="7451">
          <cell r="S7451" t="str">
            <v>0</v>
          </cell>
          <cell r="X7451">
            <v>0</v>
          </cell>
        </row>
        <row r="7452">
          <cell r="S7452" t="str">
            <v>0</v>
          </cell>
          <cell r="X7452">
            <v>0</v>
          </cell>
        </row>
        <row r="7453">
          <cell r="S7453" t="str">
            <v>0</v>
          </cell>
          <cell r="X7453">
            <v>0</v>
          </cell>
        </row>
        <row r="7454">
          <cell r="S7454" t="str">
            <v>0</v>
          </cell>
          <cell r="X7454">
            <v>0</v>
          </cell>
        </row>
        <row r="7455">
          <cell r="S7455" t="str">
            <v>0</v>
          </cell>
          <cell r="X7455">
            <v>0</v>
          </cell>
        </row>
        <row r="7456">
          <cell r="S7456" t="str">
            <v>0</v>
          </cell>
          <cell r="X7456">
            <v>0</v>
          </cell>
        </row>
        <row r="7457">
          <cell r="S7457" t="str">
            <v>0</v>
          </cell>
          <cell r="X7457">
            <v>0</v>
          </cell>
        </row>
        <row r="7458">
          <cell r="S7458" t="str">
            <v>0</v>
          </cell>
          <cell r="X7458">
            <v>0</v>
          </cell>
        </row>
        <row r="7459">
          <cell r="S7459" t="str">
            <v>0</v>
          </cell>
          <cell r="X7459">
            <v>0</v>
          </cell>
        </row>
        <row r="7460">
          <cell r="S7460" t="str">
            <v>0</v>
          </cell>
          <cell r="X7460">
            <v>0</v>
          </cell>
        </row>
        <row r="7461">
          <cell r="S7461" t="str">
            <v>0</v>
          </cell>
          <cell r="X7461">
            <v>0</v>
          </cell>
        </row>
        <row r="7462">
          <cell r="S7462" t="str">
            <v>0</v>
          </cell>
          <cell r="X7462">
            <v>0</v>
          </cell>
        </row>
        <row r="7463">
          <cell r="S7463" t="str">
            <v>0</v>
          </cell>
          <cell r="X7463">
            <v>0</v>
          </cell>
        </row>
        <row r="7464">
          <cell r="S7464" t="str">
            <v>0</v>
          </cell>
          <cell r="X7464">
            <v>0</v>
          </cell>
        </row>
        <row r="7465">
          <cell r="S7465" t="str">
            <v>0</v>
          </cell>
          <cell r="X7465">
            <v>0</v>
          </cell>
        </row>
        <row r="7466">
          <cell r="S7466" t="str">
            <v>0</v>
          </cell>
          <cell r="X7466">
            <v>0</v>
          </cell>
        </row>
        <row r="7467">
          <cell r="S7467" t="str">
            <v>0</v>
          </cell>
          <cell r="X7467">
            <v>0</v>
          </cell>
        </row>
        <row r="7468">
          <cell r="S7468" t="str">
            <v>0</v>
          </cell>
          <cell r="X7468">
            <v>0</v>
          </cell>
        </row>
        <row r="7469">
          <cell r="S7469" t="str">
            <v>0</v>
          </cell>
          <cell r="X7469">
            <v>0</v>
          </cell>
        </row>
        <row r="7470">
          <cell r="S7470" t="str">
            <v>0</v>
          </cell>
          <cell r="X7470">
            <v>0</v>
          </cell>
        </row>
        <row r="7471">
          <cell r="S7471" t="str">
            <v>0</v>
          </cell>
          <cell r="X7471">
            <v>0</v>
          </cell>
        </row>
        <row r="7472">
          <cell r="S7472" t="str">
            <v>0</v>
          </cell>
          <cell r="X7472">
            <v>0</v>
          </cell>
        </row>
        <row r="7473">
          <cell r="S7473" t="str">
            <v>0</v>
          </cell>
          <cell r="X7473">
            <v>0</v>
          </cell>
        </row>
        <row r="7474">
          <cell r="S7474" t="str">
            <v>0</v>
          </cell>
          <cell r="X7474">
            <v>0</v>
          </cell>
        </row>
        <row r="7475">
          <cell r="S7475" t="str">
            <v>0</v>
          </cell>
          <cell r="X7475">
            <v>0</v>
          </cell>
        </row>
        <row r="7476">
          <cell r="S7476" t="str">
            <v>0</v>
          </cell>
          <cell r="X7476">
            <v>0</v>
          </cell>
        </row>
        <row r="7477">
          <cell r="S7477" t="str">
            <v>0</v>
          </cell>
          <cell r="X7477">
            <v>0</v>
          </cell>
        </row>
        <row r="7478">
          <cell r="S7478" t="str">
            <v>0</v>
          </cell>
          <cell r="X7478">
            <v>0</v>
          </cell>
        </row>
        <row r="7479">
          <cell r="S7479" t="str">
            <v>0</v>
          </cell>
          <cell r="X7479">
            <v>0</v>
          </cell>
        </row>
        <row r="7480">
          <cell r="S7480" t="str">
            <v>0</v>
          </cell>
          <cell r="X7480">
            <v>0</v>
          </cell>
        </row>
        <row r="7481">
          <cell r="S7481" t="str">
            <v>0</v>
          </cell>
          <cell r="X7481">
            <v>0</v>
          </cell>
        </row>
        <row r="7482">
          <cell r="S7482" t="str">
            <v>0</v>
          </cell>
          <cell r="X7482">
            <v>0</v>
          </cell>
        </row>
        <row r="7483">
          <cell r="S7483" t="str">
            <v>0</v>
          </cell>
          <cell r="X7483">
            <v>0</v>
          </cell>
        </row>
        <row r="7484">
          <cell r="S7484" t="str">
            <v>0</v>
          </cell>
          <cell r="X7484">
            <v>0</v>
          </cell>
        </row>
        <row r="7485">
          <cell r="S7485" t="str">
            <v>0</v>
          </cell>
          <cell r="X7485">
            <v>0</v>
          </cell>
        </row>
        <row r="7486">
          <cell r="S7486" t="str">
            <v>0</v>
          </cell>
          <cell r="X7486">
            <v>0</v>
          </cell>
        </row>
        <row r="7487">
          <cell r="S7487" t="str">
            <v>0</v>
          </cell>
          <cell r="X7487">
            <v>0</v>
          </cell>
        </row>
        <row r="7488">
          <cell r="S7488" t="str">
            <v>0</v>
          </cell>
          <cell r="X7488">
            <v>0</v>
          </cell>
        </row>
        <row r="7489">
          <cell r="S7489" t="str">
            <v>0</v>
          </cell>
          <cell r="X7489">
            <v>0</v>
          </cell>
        </row>
        <row r="7490">
          <cell r="S7490" t="str">
            <v>0</v>
          </cell>
          <cell r="X7490">
            <v>0</v>
          </cell>
        </row>
        <row r="7491">
          <cell r="S7491" t="str">
            <v>0</v>
          </cell>
          <cell r="X7491">
            <v>0</v>
          </cell>
        </row>
        <row r="7492">
          <cell r="S7492" t="str">
            <v>0</v>
          </cell>
          <cell r="X7492">
            <v>0</v>
          </cell>
        </row>
        <row r="7493">
          <cell r="S7493" t="str">
            <v>0</v>
          </cell>
          <cell r="X7493">
            <v>0</v>
          </cell>
        </row>
        <row r="7494">
          <cell r="S7494" t="str">
            <v>0</v>
          </cell>
          <cell r="X7494">
            <v>0</v>
          </cell>
        </row>
        <row r="7495">
          <cell r="S7495" t="str">
            <v>0</v>
          </cell>
          <cell r="X7495">
            <v>0</v>
          </cell>
        </row>
        <row r="7496">
          <cell r="S7496" t="str">
            <v>0</v>
          </cell>
          <cell r="X7496">
            <v>0</v>
          </cell>
        </row>
        <row r="7497">
          <cell r="S7497" t="str">
            <v>0</v>
          </cell>
          <cell r="X7497">
            <v>0</v>
          </cell>
        </row>
        <row r="7498">
          <cell r="S7498" t="str">
            <v>0</v>
          </cell>
          <cell r="X7498">
            <v>0</v>
          </cell>
        </row>
        <row r="7499">
          <cell r="S7499" t="str">
            <v>0</v>
          </cell>
          <cell r="X7499">
            <v>0</v>
          </cell>
        </row>
        <row r="7500">
          <cell r="S7500" t="str">
            <v>0</v>
          </cell>
          <cell r="X7500">
            <v>0</v>
          </cell>
        </row>
        <row r="7501">
          <cell r="S7501" t="str">
            <v>0</v>
          </cell>
          <cell r="X7501">
            <v>0</v>
          </cell>
        </row>
        <row r="7502">
          <cell r="S7502" t="str">
            <v>0</v>
          </cell>
          <cell r="X7502">
            <v>0</v>
          </cell>
        </row>
        <row r="7503">
          <cell r="S7503" t="str">
            <v>0</v>
          </cell>
          <cell r="X7503">
            <v>0</v>
          </cell>
        </row>
        <row r="7504">
          <cell r="S7504" t="str">
            <v>0</v>
          </cell>
          <cell r="X7504">
            <v>0</v>
          </cell>
        </row>
        <row r="7505">
          <cell r="S7505" t="str">
            <v>0</v>
          </cell>
          <cell r="X7505">
            <v>0</v>
          </cell>
        </row>
        <row r="7506">
          <cell r="S7506" t="str">
            <v>0</v>
          </cell>
          <cell r="X7506">
            <v>0</v>
          </cell>
        </row>
        <row r="7507">
          <cell r="S7507" t="str">
            <v>0</v>
          </cell>
          <cell r="X7507">
            <v>0</v>
          </cell>
        </row>
        <row r="7508">
          <cell r="S7508" t="str">
            <v>0</v>
          </cell>
          <cell r="X7508">
            <v>0</v>
          </cell>
        </row>
        <row r="7509">
          <cell r="S7509" t="str">
            <v>0</v>
          </cell>
          <cell r="X7509">
            <v>0</v>
          </cell>
        </row>
        <row r="7510">
          <cell r="S7510" t="str">
            <v>0</v>
          </cell>
          <cell r="X7510">
            <v>0</v>
          </cell>
        </row>
        <row r="7511">
          <cell r="S7511" t="str">
            <v>0</v>
          </cell>
          <cell r="X7511">
            <v>0</v>
          </cell>
        </row>
        <row r="7512">
          <cell r="S7512" t="str">
            <v>0</v>
          </cell>
          <cell r="X7512">
            <v>0</v>
          </cell>
        </row>
        <row r="7513">
          <cell r="S7513" t="str">
            <v>0</v>
          </cell>
          <cell r="X7513">
            <v>0</v>
          </cell>
        </row>
        <row r="7514">
          <cell r="S7514" t="str">
            <v>0</v>
          </cell>
          <cell r="X7514">
            <v>0</v>
          </cell>
        </row>
        <row r="7515">
          <cell r="S7515" t="str">
            <v>0</v>
          </cell>
          <cell r="X7515">
            <v>0</v>
          </cell>
        </row>
        <row r="7516">
          <cell r="S7516" t="str">
            <v>0</v>
          </cell>
          <cell r="X7516">
            <v>0</v>
          </cell>
        </row>
        <row r="7517">
          <cell r="S7517" t="str">
            <v>0</v>
          </cell>
          <cell r="X7517">
            <v>0</v>
          </cell>
        </row>
        <row r="7518">
          <cell r="S7518" t="str">
            <v>0</v>
          </cell>
          <cell r="X7518">
            <v>0</v>
          </cell>
        </row>
        <row r="7519">
          <cell r="S7519" t="str">
            <v>0</v>
          </cell>
          <cell r="X7519">
            <v>0</v>
          </cell>
        </row>
        <row r="7520">
          <cell r="S7520" t="str">
            <v>0</v>
          </cell>
          <cell r="X7520">
            <v>0</v>
          </cell>
        </row>
        <row r="7521">
          <cell r="S7521" t="str">
            <v>0</v>
          </cell>
          <cell r="X7521">
            <v>0</v>
          </cell>
        </row>
        <row r="7522">
          <cell r="S7522" t="str">
            <v>0</v>
          </cell>
          <cell r="X7522">
            <v>0</v>
          </cell>
        </row>
        <row r="7523">
          <cell r="S7523" t="str">
            <v>0</v>
          </cell>
          <cell r="X7523">
            <v>0</v>
          </cell>
        </row>
        <row r="7524">
          <cell r="S7524" t="str">
            <v>0</v>
          </cell>
          <cell r="X7524">
            <v>0</v>
          </cell>
        </row>
        <row r="7525">
          <cell r="S7525" t="str">
            <v>0</v>
          </cell>
          <cell r="X7525">
            <v>0</v>
          </cell>
        </row>
        <row r="7526">
          <cell r="S7526" t="str">
            <v>0</v>
          </cell>
          <cell r="X7526">
            <v>0</v>
          </cell>
        </row>
        <row r="7527">
          <cell r="S7527" t="str">
            <v>0</v>
          </cell>
          <cell r="X7527">
            <v>0</v>
          </cell>
        </row>
        <row r="7528">
          <cell r="S7528" t="str">
            <v>0</v>
          </cell>
          <cell r="X7528">
            <v>0</v>
          </cell>
        </row>
        <row r="7529">
          <cell r="S7529" t="str">
            <v>0</v>
          </cell>
          <cell r="X7529">
            <v>0</v>
          </cell>
        </row>
        <row r="7530">
          <cell r="S7530" t="str">
            <v>0</v>
          </cell>
          <cell r="X7530">
            <v>0</v>
          </cell>
        </row>
        <row r="7531">
          <cell r="S7531" t="str">
            <v>0</v>
          </cell>
          <cell r="X7531">
            <v>0</v>
          </cell>
        </row>
        <row r="7532">
          <cell r="S7532" t="str">
            <v>0</v>
          </cell>
          <cell r="X7532">
            <v>0</v>
          </cell>
        </row>
        <row r="7533">
          <cell r="S7533" t="str">
            <v>0</v>
          </cell>
          <cell r="X7533">
            <v>0</v>
          </cell>
        </row>
        <row r="7534">
          <cell r="S7534" t="str">
            <v>0</v>
          </cell>
          <cell r="X7534">
            <v>0</v>
          </cell>
        </row>
        <row r="7535">
          <cell r="S7535" t="str">
            <v>0</v>
          </cell>
          <cell r="X7535">
            <v>0</v>
          </cell>
        </row>
        <row r="7536">
          <cell r="S7536" t="str">
            <v>0</v>
          </cell>
          <cell r="X7536">
            <v>0</v>
          </cell>
        </row>
        <row r="7537">
          <cell r="S7537" t="str">
            <v>0</v>
          </cell>
          <cell r="X7537">
            <v>0</v>
          </cell>
        </row>
        <row r="7538">
          <cell r="S7538" t="str">
            <v>0</v>
          </cell>
          <cell r="X7538">
            <v>0</v>
          </cell>
        </row>
        <row r="7539">
          <cell r="S7539" t="str">
            <v>0</v>
          </cell>
          <cell r="X7539">
            <v>0</v>
          </cell>
        </row>
        <row r="7540">
          <cell r="S7540" t="str">
            <v>0</v>
          </cell>
          <cell r="X7540">
            <v>0</v>
          </cell>
        </row>
        <row r="7541">
          <cell r="S7541" t="str">
            <v>0</v>
          </cell>
          <cell r="X7541">
            <v>0</v>
          </cell>
        </row>
        <row r="7542">
          <cell r="S7542" t="str">
            <v>0</v>
          </cell>
          <cell r="X7542">
            <v>0</v>
          </cell>
        </row>
        <row r="7543">
          <cell r="S7543" t="str">
            <v>0</v>
          </cell>
          <cell r="X7543">
            <v>0</v>
          </cell>
        </row>
        <row r="7544">
          <cell r="S7544" t="str">
            <v>0</v>
          </cell>
          <cell r="X7544">
            <v>0</v>
          </cell>
        </row>
        <row r="7545">
          <cell r="S7545" t="str">
            <v>0</v>
          </cell>
          <cell r="X7545">
            <v>0</v>
          </cell>
        </row>
        <row r="7546">
          <cell r="S7546" t="str">
            <v>0</v>
          </cell>
          <cell r="X7546">
            <v>0</v>
          </cell>
        </row>
        <row r="7547">
          <cell r="S7547" t="str">
            <v>0</v>
          </cell>
          <cell r="X7547">
            <v>0</v>
          </cell>
        </row>
        <row r="7548">
          <cell r="S7548" t="str">
            <v>0</v>
          </cell>
          <cell r="X7548">
            <v>0</v>
          </cell>
        </row>
        <row r="7549">
          <cell r="S7549" t="str">
            <v>0</v>
          </cell>
          <cell r="X7549">
            <v>0</v>
          </cell>
        </row>
        <row r="7550">
          <cell r="S7550" t="str">
            <v>0</v>
          </cell>
          <cell r="X7550">
            <v>0</v>
          </cell>
        </row>
        <row r="7551">
          <cell r="S7551" t="str">
            <v>0</v>
          </cell>
          <cell r="X7551">
            <v>0</v>
          </cell>
        </row>
        <row r="7552">
          <cell r="S7552" t="str">
            <v>0</v>
          </cell>
          <cell r="X7552">
            <v>0</v>
          </cell>
        </row>
        <row r="7553">
          <cell r="S7553" t="str">
            <v>0</v>
          </cell>
          <cell r="X7553">
            <v>0</v>
          </cell>
        </row>
        <row r="7554">
          <cell r="S7554" t="str">
            <v>0</v>
          </cell>
          <cell r="X7554">
            <v>0</v>
          </cell>
        </row>
        <row r="7555">
          <cell r="S7555" t="str">
            <v>0</v>
          </cell>
          <cell r="X7555">
            <v>0</v>
          </cell>
        </row>
        <row r="7556">
          <cell r="S7556" t="str">
            <v>0</v>
          </cell>
          <cell r="X7556">
            <v>0</v>
          </cell>
        </row>
        <row r="7557">
          <cell r="S7557" t="str">
            <v>0</v>
          </cell>
          <cell r="X7557">
            <v>0</v>
          </cell>
        </row>
        <row r="7558">
          <cell r="S7558" t="str">
            <v>0</v>
          </cell>
          <cell r="X7558">
            <v>0</v>
          </cell>
        </row>
        <row r="7559">
          <cell r="S7559" t="str">
            <v>0</v>
          </cell>
          <cell r="X7559">
            <v>0</v>
          </cell>
        </row>
        <row r="7560">
          <cell r="S7560" t="str">
            <v>0</v>
          </cell>
          <cell r="X7560">
            <v>0</v>
          </cell>
        </row>
        <row r="7561">
          <cell r="S7561" t="str">
            <v>0</v>
          </cell>
          <cell r="X7561">
            <v>0</v>
          </cell>
        </row>
        <row r="7562">
          <cell r="S7562" t="str">
            <v>0</v>
          </cell>
          <cell r="X7562">
            <v>0</v>
          </cell>
        </row>
        <row r="7563">
          <cell r="S7563" t="str">
            <v>0</v>
          </cell>
          <cell r="X7563">
            <v>0</v>
          </cell>
        </row>
        <row r="7564">
          <cell r="S7564" t="str">
            <v>0</v>
          </cell>
          <cell r="X7564">
            <v>0</v>
          </cell>
        </row>
        <row r="7565">
          <cell r="S7565" t="str">
            <v>0</v>
          </cell>
          <cell r="X7565">
            <v>0</v>
          </cell>
        </row>
        <row r="7566">
          <cell r="S7566" t="str">
            <v>0</v>
          </cell>
          <cell r="X7566">
            <v>0</v>
          </cell>
        </row>
        <row r="7567">
          <cell r="S7567" t="str">
            <v>0</v>
          </cell>
          <cell r="X7567">
            <v>0</v>
          </cell>
        </row>
        <row r="7568">
          <cell r="S7568" t="str">
            <v>0</v>
          </cell>
          <cell r="X7568">
            <v>0</v>
          </cell>
        </row>
        <row r="7569">
          <cell r="S7569" t="str">
            <v>0</v>
          </cell>
          <cell r="X7569">
            <v>0</v>
          </cell>
        </row>
        <row r="7570">
          <cell r="S7570" t="str">
            <v>0</v>
          </cell>
          <cell r="X7570">
            <v>0</v>
          </cell>
        </row>
        <row r="7571">
          <cell r="S7571" t="str">
            <v>0</v>
          </cell>
          <cell r="X7571">
            <v>0</v>
          </cell>
        </row>
        <row r="7572">
          <cell r="S7572" t="str">
            <v>0</v>
          </cell>
          <cell r="X7572">
            <v>0</v>
          </cell>
        </row>
        <row r="7573">
          <cell r="S7573" t="str">
            <v>0</v>
          </cell>
          <cell r="X7573">
            <v>0</v>
          </cell>
        </row>
        <row r="7574">
          <cell r="S7574" t="str">
            <v>0</v>
          </cell>
          <cell r="X7574">
            <v>0</v>
          </cell>
        </row>
        <row r="7575">
          <cell r="S7575" t="str">
            <v>0</v>
          </cell>
          <cell r="X7575">
            <v>0</v>
          </cell>
        </row>
        <row r="7576">
          <cell r="S7576" t="str">
            <v>0</v>
          </cell>
          <cell r="X7576">
            <v>0</v>
          </cell>
        </row>
        <row r="7577">
          <cell r="S7577" t="str">
            <v>0</v>
          </cell>
          <cell r="X7577">
            <v>0</v>
          </cell>
        </row>
        <row r="7578">
          <cell r="S7578" t="str">
            <v>0</v>
          </cell>
          <cell r="X7578">
            <v>0</v>
          </cell>
        </row>
        <row r="7579">
          <cell r="S7579" t="str">
            <v>0</v>
          </cell>
          <cell r="X7579">
            <v>0</v>
          </cell>
        </row>
        <row r="7580">
          <cell r="S7580" t="str">
            <v>0</v>
          </cell>
          <cell r="X7580">
            <v>0</v>
          </cell>
        </row>
        <row r="7581">
          <cell r="S7581" t="str">
            <v>0</v>
          </cell>
          <cell r="X7581">
            <v>0</v>
          </cell>
        </row>
        <row r="7582">
          <cell r="S7582" t="str">
            <v>0</v>
          </cell>
          <cell r="X7582">
            <v>0</v>
          </cell>
        </row>
        <row r="7583">
          <cell r="S7583" t="str">
            <v>0</v>
          </cell>
          <cell r="X7583">
            <v>0</v>
          </cell>
        </row>
        <row r="7584">
          <cell r="S7584" t="str">
            <v>0</v>
          </cell>
          <cell r="X7584">
            <v>0</v>
          </cell>
        </row>
        <row r="7585">
          <cell r="S7585" t="str">
            <v>0</v>
          </cell>
          <cell r="X7585">
            <v>0</v>
          </cell>
        </row>
        <row r="7586">
          <cell r="S7586" t="str">
            <v>0</v>
          </cell>
          <cell r="X7586">
            <v>0</v>
          </cell>
        </row>
        <row r="7587">
          <cell r="S7587" t="str">
            <v>0</v>
          </cell>
          <cell r="X7587">
            <v>0</v>
          </cell>
        </row>
        <row r="7588">
          <cell r="S7588" t="str">
            <v>0</v>
          </cell>
          <cell r="X7588">
            <v>0</v>
          </cell>
        </row>
        <row r="7589">
          <cell r="S7589" t="str">
            <v>0</v>
          </cell>
          <cell r="X7589">
            <v>0</v>
          </cell>
        </row>
        <row r="7590">
          <cell r="S7590" t="str">
            <v>0</v>
          </cell>
          <cell r="X7590">
            <v>0</v>
          </cell>
        </row>
        <row r="7591">
          <cell r="S7591" t="str">
            <v>0</v>
          </cell>
          <cell r="X7591">
            <v>0</v>
          </cell>
        </row>
        <row r="7592">
          <cell r="S7592" t="str">
            <v>0</v>
          </cell>
          <cell r="X7592">
            <v>0</v>
          </cell>
        </row>
        <row r="7593">
          <cell r="S7593" t="str">
            <v>0</v>
          </cell>
          <cell r="X7593">
            <v>0</v>
          </cell>
        </row>
        <row r="7594">
          <cell r="S7594" t="str">
            <v>0</v>
          </cell>
          <cell r="X7594">
            <v>0</v>
          </cell>
        </row>
        <row r="7595">
          <cell r="S7595" t="str">
            <v>0</v>
          </cell>
          <cell r="X7595">
            <v>0</v>
          </cell>
        </row>
        <row r="7596">
          <cell r="S7596" t="str">
            <v>0</v>
          </cell>
          <cell r="X7596">
            <v>0</v>
          </cell>
        </row>
        <row r="7597">
          <cell r="S7597" t="str">
            <v>0</v>
          </cell>
          <cell r="X7597">
            <v>0</v>
          </cell>
        </row>
        <row r="7598">
          <cell r="S7598" t="str">
            <v>0</v>
          </cell>
          <cell r="X7598">
            <v>0</v>
          </cell>
        </row>
        <row r="7599">
          <cell r="S7599" t="str">
            <v>0</v>
          </cell>
          <cell r="X7599">
            <v>0</v>
          </cell>
        </row>
        <row r="7600">
          <cell r="S7600" t="str">
            <v>0</v>
          </cell>
          <cell r="X7600">
            <v>0</v>
          </cell>
        </row>
        <row r="7601">
          <cell r="S7601" t="str">
            <v>0</v>
          </cell>
          <cell r="X7601">
            <v>0</v>
          </cell>
        </row>
        <row r="7602">
          <cell r="S7602" t="str">
            <v>0</v>
          </cell>
          <cell r="X7602">
            <v>0</v>
          </cell>
        </row>
        <row r="7603">
          <cell r="S7603" t="str">
            <v>0</v>
          </cell>
          <cell r="X7603">
            <v>0</v>
          </cell>
        </row>
        <row r="7604">
          <cell r="S7604" t="str">
            <v>0</v>
          </cell>
          <cell r="X7604">
            <v>0</v>
          </cell>
        </row>
        <row r="7605">
          <cell r="S7605" t="str">
            <v>0</v>
          </cell>
          <cell r="X7605">
            <v>0</v>
          </cell>
        </row>
        <row r="7606">
          <cell r="S7606" t="str">
            <v>0</v>
          </cell>
          <cell r="X7606">
            <v>0</v>
          </cell>
        </row>
        <row r="7607">
          <cell r="S7607" t="str">
            <v>0</v>
          </cell>
          <cell r="X7607">
            <v>0</v>
          </cell>
        </row>
        <row r="7608">
          <cell r="S7608" t="str">
            <v>0</v>
          </cell>
          <cell r="X7608">
            <v>0</v>
          </cell>
        </row>
        <row r="7609">
          <cell r="S7609" t="str">
            <v>0</v>
          </cell>
          <cell r="X7609">
            <v>0</v>
          </cell>
        </row>
        <row r="7610">
          <cell r="S7610" t="str">
            <v>0</v>
          </cell>
          <cell r="X7610">
            <v>0</v>
          </cell>
        </row>
        <row r="7611">
          <cell r="S7611" t="str">
            <v>0</v>
          </cell>
          <cell r="X7611">
            <v>0</v>
          </cell>
        </row>
        <row r="7612">
          <cell r="S7612" t="str">
            <v>0</v>
          </cell>
          <cell r="X7612">
            <v>0</v>
          </cell>
        </row>
        <row r="7613">
          <cell r="S7613" t="str">
            <v>0</v>
          </cell>
          <cell r="X7613">
            <v>0</v>
          </cell>
        </row>
        <row r="7614">
          <cell r="S7614" t="str">
            <v>0</v>
          </cell>
          <cell r="X7614">
            <v>0</v>
          </cell>
        </row>
        <row r="7615">
          <cell r="S7615" t="str">
            <v>0</v>
          </cell>
          <cell r="X7615">
            <v>0</v>
          </cell>
        </row>
        <row r="7616">
          <cell r="S7616" t="str">
            <v>0</v>
          </cell>
          <cell r="X7616">
            <v>0</v>
          </cell>
        </row>
        <row r="7617">
          <cell r="S7617" t="str">
            <v>0</v>
          </cell>
          <cell r="X7617">
            <v>0</v>
          </cell>
        </row>
        <row r="7618">
          <cell r="S7618" t="str">
            <v>0</v>
          </cell>
          <cell r="X7618">
            <v>0</v>
          </cell>
        </row>
        <row r="7619">
          <cell r="S7619" t="str">
            <v>0</v>
          </cell>
          <cell r="X7619">
            <v>0</v>
          </cell>
        </row>
        <row r="7620">
          <cell r="S7620" t="str">
            <v>0</v>
          </cell>
          <cell r="X7620">
            <v>0</v>
          </cell>
        </row>
        <row r="7621">
          <cell r="S7621" t="str">
            <v>0</v>
          </cell>
          <cell r="X7621">
            <v>0</v>
          </cell>
        </row>
        <row r="7622">
          <cell r="S7622" t="str">
            <v>0</v>
          </cell>
          <cell r="X7622">
            <v>0</v>
          </cell>
        </row>
        <row r="7623">
          <cell r="S7623" t="str">
            <v>0</v>
          </cell>
          <cell r="X7623">
            <v>0</v>
          </cell>
        </row>
        <row r="7624">
          <cell r="S7624" t="str">
            <v>0</v>
          </cell>
          <cell r="X7624">
            <v>0</v>
          </cell>
        </row>
        <row r="7625">
          <cell r="S7625" t="str">
            <v>0</v>
          </cell>
          <cell r="X7625">
            <v>0</v>
          </cell>
        </row>
        <row r="7626">
          <cell r="S7626" t="str">
            <v>0</v>
          </cell>
          <cell r="X7626">
            <v>0</v>
          </cell>
        </row>
        <row r="7627">
          <cell r="S7627" t="str">
            <v>0</v>
          </cell>
          <cell r="X7627">
            <v>0</v>
          </cell>
        </row>
        <row r="7628">
          <cell r="S7628" t="str">
            <v>0</v>
          </cell>
          <cell r="X7628">
            <v>0</v>
          </cell>
        </row>
        <row r="7629">
          <cell r="S7629" t="str">
            <v>0</v>
          </cell>
          <cell r="X7629">
            <v>0</v>
          </cell>
        </row>
        <row r="7630">
          <cell r="S7630" t="str">
            <v>0</v>
          </cell>
          <cell r="X7630">
            <v>0</v>
          </cell>
        </row>
        <row r="7631">
          <cell r="S7631" t="str">
            <v>0</v>
          </cell>
          <cell r="X7631">
            <v>0</v>
          </cell>
        </row>
        <row r="7632">
          <cell r="S7632" t="str">
            <v>0</v>
          </cell>
          <cell r="X7632">
            <v>0</v>
          </cell>
        </row>
        <row r="7633">
          <cell r="S7633" t="str">
            <v>0</v>
          </cell>
          <cell r="X7633">
            <v>0</v>
          </cell>
        </row>
        <row r="7634">
          <cell r="S7634" t="str">
            <v>0</v>
          </cell>
          <cell r="X7634">
            <v>0</v>
          </cell>
        </row>
        <row r="7635">
          <cell r="S7635" t="str">
            <v>0</v>
          </cell>
          <cell r="X7635">
            <v>0</v>
          </cell>
        </row>
        <row r="7636">
          <cell r="S7636" t="str">
            <v>0</v>
          </cell>
          <cell r="X7636">
            <v>0</v>
          </cell>
        </row>
        <row r="7637">
          <cell r="S7637" t="str">
            <v>0</v>
          </cell>
          <cell r="X7637">
            <v>0</v>
          </cell>
        </row>
        <row r="7638">
          <cell r="S7638" t="str">
            <v>0</v>
          </cell>
          <cell r="X7638">
            <v>0</v>
          </cell>
        </row>
        <row r="7639">
          <cell r="S7639" t="str">
            <v>0</v>
          </cell>
          <cell r="X7639">
            <v>0</v>
          </cell>
        </row>
        <row r="7640">
          <cell r="S7640" t="str">
            <v>0</v>
          </cell>
          <cell r="X7640">
            <v>0</v>
          </cell>
        </row>
        <row r="7641">
          <cell r="S7641" t="str">
            <v>0</v>
          </cell>
          <cell r="X7641">
            <v>0</v>
          </cell>
        </row>
        <row r="7642">
          <cell r="S7642" t="str">
            <v>0</v>
          </cell>
          <cell r="X7642">
            <v>0</v>
          </cell>
        </row>
        <row r="7643">
          <cell r="S7643" t="str">
            <v>0</v>
          </cell>
          <cell r="X7643">
            <v>0</v>
          </cell>
        </row>
        <row r="7644">
          <cell r="S7644" t="str">
            <v>0</v>
          </cell>
          <cell r="X7644">
            <v>0</v>
          </cell>
        </row>
        <row r="7645">
          <cell r="S7645" t="str">
            <v>0</v>
          </cell>
          <cell r="X7645">
            <v>0</v>
          </cell>
        </row>
        <row r="7646">
          <cell r="S7646" t="str">
            <v>0</v>
          </cell>
          <cell r="X7646">
            <v>0</v>
          </cell>
        </row>
        <row r="7647">
          <cell r="S7647" t="str">
            <v>0</v>
          </cell>
          <cell r="X7647">
            <v>0</v>
          </cell>
        </row>
        <row r="7648">
          <cell r="S7648" t="str">
            <v>0</v>
          </cell>
          <cell r="X7648">
            <v>0</v>
          </cell>
        </row>
        <row r="7649">
          <cell r="S7649" t="str">
            <v>0</v>
          </cell>
          <cell r="X7649">
            <v>0</v>
          </cell>
        </row>
        <row r="7650">
          <cell r="S7650" t="str">
            <v>0</v>
          </cell>
          <cell r="X7650">
            <v>0</v>
          </cell>
        </row>
        <row r="7651">
          <cell r="S7651" t="str">
            <v>0</v>
          </cell>
          <cell r="X7651">
            <v>0</v>
          </cell>
        </row>
        <row r="7652">
          <cell r="S7652" t="str">
            <v>0</v>
          </cell>
          <cell r="X7652">
            <v>0</v>
          </cell>
        </row>
        <row r="7653">
          <cell r="S7653" t="str">
            <v>0</v>
          </cell>
          <cell r="X7653">
            <v>0</v>
          </cell>
        </row>
        <row r="7654">
          <cell r="S7654" t="str">
            <v>0</v>
          </cell>
          <cell r="X7654">
            <v>0</v>
          </cell>
        </row>
        <row r="7655">
          <cell r="S7655" t="str">
            <v>0</v>
          </cell>
          <cell r="X7655">
            <v>0</v>
          </cell>
        </row>
        <row r="7656">
          <cell r="S7656" t="str">
            <v>0</v>
          </cell>
          <cell r="X7656">
            <v>0</v>
          </cell>
        </row>
        <row r="7657">
          <cell r="S7657" t="str">
            <v>0</v>
          </cell>
          <cell r="X7657">
            <v>0</v>
          </cell>
        </row>
        <row r="7658">
          <cell r="S7658" t="str">
            <v>0</v>
          </cell>
          <cell r="X7658">
            <v>0</v>
          </cell>
        </row>
        <row r="7659">
          <cell r="S7659" t="str">
            <v>0</v>
          </cell>
          <cell r="X7659">
            <v>0</v>
          </cell>
        </row>
        <row r="7660">
          <cell r="S7660" t="str">
            <v>0</v>
          </cell>
          <cell r="X7660">
            <v>0</v>
          </cell>
        </row>
        <row r="7661">
          <cell r="S7661" t="str">
            <v>0</v>
          </cell>
          <cell r="X7661">
            <v>0</v>
          </cell>
        </row>
        <row r="7662">
          <cell r="S7662" t="str">
            <v>0</v>
          </cell>
          <cell r="X7662">
            <v>0</v>
          </cell>
        </row>
        <row r="7663">
          <cell r="S7663" t="str">
            <v>0</v>
          </cell>
          <cell r="X7663">
            <v>0</v>
          </cell>
        </row>
        <row r="7664">
          <cell r="S7664" t="str">
            <v>0</v>
          </cell>
          <cell r="X7664">
            <v>0</v>
          </cell>
        </row>
        <row r="7665">
          <cell r="S7665" t="str">
            <v>0</v>
          </cell>
          <cell r="X7665">
            <v>0</v>
          </cell>
        </row>
        <row r="7666">
          <cell r="S7666" t="str">
            <v>0</v>
          </cell>
          <cell r="X7666">
            <v>0</v>
          </cell>
        </row>
        <row r="7667">
          <cell r="S7667" t="str">
            <v>0</v>
          </cell>
          <cell r="X7667">
            <v>0</v>
          </cell>
        </row>
        <row r="7668">
          <cell r="S7668" t="str">
            <v>0</v>
          </cell>
          <cell r="X7668">
            <v>0</v>
          </cell>
        </row>
        <row r="7669">
          <cell r="S7669" t="str">
            <v>0</v>
          </cell>
          <cell r="X7669">
            <v>0</v>
          </cell>
        </row>
        <row r="7670">
          <cell r="S7670" t="str">
            <v>0</v>
          </cell>
          <cell r="X7670">
            <v>0</v>
          </cell>
        </row>
        <row r="7671">
          <cell r="S7671" t="str">
            <v>0</v>
          </cell>
          <cell r="X7671">
            <v>0</v>
          </cell>
        </row>
        <row r="7672">
          <cell r="S7672" t="str">
            <v>0</v>
          </cell>
          <cell r="X7672">
            <v>0</v>
          </cell>
        </row>
        <row r="7673">
          <cell r="S7673" t="str">
            <v>0</v>
          </cell>
          <cell r="X7673">
            <v>0</v>
          </cell>
        </row>
        <row r="7674">
          <cell r="S7674" t="str">
            <v>0</v>
          </cell>
          <cell r="X7674">
            <v>0</v>
          </cell>
        </row>
        <row r="7675">
          <cell r="S7675" t="str">
            <v>0</v>
          </cell>
          <cell r="X7675">
            <v>0</v>
          </cell>
        </row>
        <row r="7676">
          <cell r="S7676" t="str">
            <v>0</v>
          </cell>
          <cell r="X7676">
            <v>0</v>
          </cell>
        </row>
        <row r="7677">
          <cell r="S7677" t="str">
            <v>0</v>
          </cell>
          <cell r="X7677">
            <v>0</v>
          </cell>
        </row>
        <row r="7678">
          <cell r="S7678" t="str">
            <v>0</v>
          </cell>
          <cell r="X7678">
            <v>0</v>
          </cell>
        </row>
        <row r="7679">
          <cell r="S7679" t="str">
            <v>0</v>
          </cell>
          <cell r="X7679">
            <v>0</v>
          </cell>
        </row>
        <row r="7680">
          <cell r="S7680" t="str">
            <v>0</v>
          </cell>
          <cell r="X7680">
            <v>0</v>
          </cell>
        </row>
        <row r="7681">
          <cell r="S7681" t="str">
            <v>0</v>
          </cell>
          <cell r="X7681">
            <v>0</v>
          </cell>
        </row>
        <row r="7682">
          <cell r="S7682" t="str">
            <v>0</v>
          </cell>
          <cell r="X7682">
            <v>0</v>
          </cell>
        </row>
        <row r="7683">
          <cell r="S7683" t="str">
            <v>0</v>
          </cell>
          <cell r="X7683">
            <v>0</v>
          </cell>
        </row>
        <row r="7684">
          <cell r="S7684" t="str">
            <v>0</v>
          </cell>
          <cell r="X7684">
            <v>0</v>
          </cell>
        </row>
        <row r="7685">
          <cell r="S7685" t="str">
            <v>0</v>
          </cell>
          <cell r="X7685">
            <v>0</v>
          </cell>
        </row>
        <row r="7686">
          <cell r="S7686" t="str">
            <v>0</v>
          </cell>
          <cell r="X7686">
            <v>0</v>
          </cell>
        </row>
        <row r="7687">
          <cell r="S7687" t="str">
            <v>0</v>
          </cell>
          <cell r="X7687">
            <v>0</v>
          </cell>
        </row>
        <row r="7688">
          <cell r="S7688" t="str">
            <v>0</v>
          </cell>
          <cell r="X7688">
            <v>0</v>
          </cell>
        </row>
        <row r="7689">
          <cell r="S7689" t="str">
            <v>0</v>
          </cell>
          <cell r="X7689">
            <v>0</v>
          </cell>
        </row>
        <row r="7690">
          <cell r="S7690" t="str">
            <v>0</v>
          </cell>
          <cell r="X7690">
            <v>0</v>
          </cell>
        </row>
        <row r="7691">
          <cell r="S7691" t="str">
            <v>0</v>
          </cell>
          <cell r="X7691">
            <v>0</v>
          </cell>
        </row>
        <row r="7692">
          <cell r="S7692" t="str">
            <v>0</v>
          </cell>
          <cell r="X7692">
            <v>0</v>
          </cell>
        </row>
        <row r="7693">
          <cell r="S7693" t="str">
            <v>0</v>
          </cell>
          <cell r="X7693">
            <v>0</v>
          </cell>
        </row>
        <row r="7694">
          <cell r="S7694" t="str">
            <v>0</v>
          </cell>
          <cell r="X7694">
            <v>0</v>
          </cell>
        </row>
        <row r="7695">
          <cell r="S7695" t="str">
            <v>0</v>
          </cell>
          <cell r="X7695">
            <v>0</v>
          </cell>
        </row>
        <row r="7696">
          <cell r="S7696" t="str">
            <v>0</v>
          </cell>
          <cell r="X7696">
            <v>0</v>
          </cell>
        </row>
        <row r="7697">
          <cell r="S7697" t="str">
            <v>0</v>
          </cell>
          <cell r="X7697">
            <v>0</v>
          </cell>
        </row>
        <row r="7698">
          <cell r="S7698" t="str">
            <v>0</v>
          </cell>
          <cell r="X7698">
            <v>0</v>
          </cell>
        </row>
        <row r="7699">
          <cell r="S7699" t="str">
            <v>0</v>
          </cell>
          <cell r="X7699">
            <v>0</v>
          </cell>
        </row>
        <row r="7700">
          <cell r="S7700" t="str">
            <v>0</v>
          </cell>
          <cell r="X7700">
            <v>0</v>
          </cell>
        </row>
        <row r="7701">
          <cell r="S7701" t="str">
            <v>0</v>
          </cell>
          <cell r="X7701">
            <v>0</v>
          </cell>
        </row>
        <row r="7702">
          <cell r="S7702" t="str">
            <v>0</v>
          </cell>
          <cell r="X7702">
            <v>0</v>
          </cell>
        </row>
        <row r="7703">
          <cell r="S7703" t="str">
            <v>0</v>
          </cell>
          <cell r="X7703">
            <v>0</v>
          </cell>
        </row>
        <row r="7704">
          <cell r="S7704" t="str">
            <v>0</v>
          </cell>
          <cell r="X7704">
            <v>0</v>
          </cell>
        </row>
        <row r="7705">
          <cell r="S7705" t="str">
            <v>0</v>
          </cell>
          <cell r="X7705">
            <v>0</v>
          </cell>
        </row>
        <row r="7706">
          <cell r="S7706" t="str">
            <v>0</v>
          </cell>
          <cell r="X7706">
            <v>0</v>
          </cell>
        </row>
        <row r="7707">
          <cell r="S7707" t="str">
            <v>0</v>
          </cell>
          <cell r="X7707">
            <v>0</v>
          </cell>
        </row>
        <row r="7708">
          <cell r="S7708" t="str">
            <v>0</v>
          </cell>
          <cell r="X7708">
            <v>0</v>
          </cell>
        </row>
        <row r="7709">
          <cell r="S7709" t="str">
            <v>0</v>
          </cell>
          <cell r="X7709">
            <v>0</v>
          </cell>
        </row>
        <row r="7710">
          <cell r="S7710" t="str">
            <v>0</v>
          </cell>
          <cell r="X7710">
            <v>0</v>
          </cell>
        </row>
        <row r="7711">
          <cell r="S7711" t="str">
            <v>0</v>
          </cell>
          <cell r="X7711">
            <v>0</v>
          </cell>
        </row>
        <row r="7712">
          <cell r="S7712" t="str">
            <v>0</v>
          </cell>
          <cell r="X7712">
            <v>0</v>
          </cell>
        </row>
        <row r="7713">
          <cell r="S7713" t="str">
            <v>0</v>
          </cell>
          <cell r="X7713">
            <v>0</v>
          </cell>
        </row>
        <row r="7714">
          <cell r="S7714" t="str">
            <v>0</v>
          </cell>
          <cell r="X7714">
            <v>0</v>
          </cell>
        </row>
        <row r="7715">
          <cell r="S7715" t="str">
            <v>0</v>
          </cell>
          <cell r="X7715">
            <v>0</v>
          </cell>
        </row>
        <row r="7716">
          <cell r="S7716" t="str">
            <v>0</v>
          </cell>
          <cell r="X7716">
            <v>0</v>
          </cell>
        </row>
        <row r="7717">
          <cell r="S7717" t="str">
            <v>0</v>
          </cell>
          <cell r="X7717">
            <v>0</v>
          </cell>
        </row>
        <row r="7718">
          <cell r="S7718" t="str">
            <v>0</v>
          </cell>
          <cell r="X7718">
            <v>0</v>
          </cell>
        </row>
        <row r="7719">
          <cell r="S7719" t="str">
            <v>0</v>
          </cell>
          <cell r="X7719">
            <v>0</v>
          </cell>
        </row>
        <row r="7720">
          <cell r="S7720" t="str">
            <v>0</v>
          </cell>
          <cell r="X7720">
            <v>0</v>
          </cell>
        </row>
        <row r="7721">
          <cell r="S7721" t="str">
            <v>0</v>
          </cell>
          <cell r="X7721">
            <v>0</v>
          </cell>
        </row>
        <row r="7722">
          <cell r="S7722" t="str">
            <v>0</v>
          </cell>
          <cell r="X7722">
            <v>0</v>
          </cell>
        </row>
        <row r="7723">
          <cell r="S7723" t="str">
            <v>0</v>
          </cell>
          <cell r="X7723">
            <v>0</v>
          </cell>
        </row>
        <row r="7724">
          <cell r="S7724" t="str">
            <v>0</v>
          </cell>
          <cell r="X7724">
            <v>0</v>
          </cell>
        </row>
        <row r="7725">
          <cell r="S7725" t="str">
            <v>0</v>
          </cell>
          <cell r="X7725">
            <v>0</v>
          </cell>
        </row>
        <row r="7726">
          <cell r="S7726" t="str">
            <v>0</v>
          </cell>
          <cell r="X7726">
            <v>0</v>
          </cell>
        </row>
        <row r="7727">
          <cell r="S7727" t="str">
            <v>0</v>
          </cell>
          <cell r="X7727">
            <v>0</v>
          </cell>
        </row>
        <row r="7728">
          <cell r="S7728" t="str">
            <v>0</v>
          </cell>
          <cell r="X7728">
            <v>0</v>
          </cell>
        </row>
        <row r="7729">
          <cell r="S7729" t="str">
            <v>0</v>
          </cell>
          <cell r="X7729">
            <v>0</v>
          </cell>
        </row>
        <row r="7730">
          <cell r="S7730" t="str">
            <v>0</v>
          </cell>
          <cell r="X7730">
            <v>0</v>
          </cell>
        </row>
        <row r="7731">
          <cell r="S7731" t="str">
            <v>0</v>
          </cell>
          <cell r="X7731">
            <v>0</v>
          </cell>
        </row>
        <row r="7732">
          <cell r="S7732" t="str">
            <v>0</v>
          </cell>
          <cell r="X7732">
            <v>0</v>
          </cell>
        </row>
        <row r="7733">
          <cell r="S7733" t="str">
            <v>0</v>
          </cell>
          <cell r="X7733">
            <v>0</v>
          </cell>
        </row>
        <row r="7734">
          <cell r="S7734" t="str">
            <v>0</v>
          </cell>
          <cell r="X7734">
            <v>0</v>
          </cell>
        </row>
        <row r="7735">
          <cell r="S7735" t="str">
            <v>0</v>
          </cell>
          <cell r="X7735">
            <v>0</v>
          </cell>
        </row>
        <row r="7736">
          <cell r="S7736" t="str">
            <v>0</v>
          </cell>
          <cell r="X7736">
            <v>0</v>
          </cell>
        </row>
        <row r="7737">
          <cell r="S7737" t="str">
            <v>0</v>
          </cell>
          <cell r="X7737">
            <v>0</v>
          </cell>
        </row>
        <row r="7738">
          <cell r="S7738" t="str">
            <v>0</v>
          </cell>
          <cell r="X7738">
            <v>0</v>
          </cell>
        </row>
        <row r="7739">
          <cell r="S7739" t="str">
            <v>0</v>
          </cell>
          <cell r="X7739">
            <v>0</v>
          </cell>
        </row>
        <row r="7740">
          <cell r="S7740" t="str">
            <v>0</v>
          </cell>
          <cell r="X7740">
            <v>0</v>
          </cell>
        </row>
        <row r="7741">
          <cell r="S7741" t="str">
            <v>0</v>
          </cell>
          <cell r="X7741">
            <v>0</v>
          </cell>
        </row>
        <row r="7742">
          <cell r="S7742" t="str">
            <v>0</v>
          </cell>
          <cell r="X7742">
            <v>0</v>
          </cell>
        </row>
        <row r="7743">
          <cell r="S7743" t="str">
            <v>0</v>
          </cell>
          <cell r="X7743">
            <v>0</v>
          </cell>
        </row>
        <row r="7744">
          <cell r="S7744" t="str">
            <v>0</v>
          </cell>
          <cell r="X7744">
            <v>0</v>
          </cell>
        </row>
        <row r="7745">
          <cell r="S7745" t="str">
            <v>0</v>
          </cell>
          <cell r="X7745">
            <v>0</v>
          </cell>
        </row>
        <row r="7746">
          <cell r="S7746" t="str">
            <v>0</v>
          </cell>
          <cell r="X7746">
            <v>0</v>
          </cell>
        </row>
        <row r="7747">
          <cell r="S7747" t="str">
            <v>0</v>
          </cell>
          <cell r="X7747">
            <v>0</v>
          </cell>
        </row>
        <row r="7748">
          <cell r="S7748" t="str">
            <v>0</v>
          </cell>
          <cell r="X7748">
            <v>0</v>
          </cell>
        </row>
        <row r="7749">
          <cell r="S7749" t="str">
            <v>0</v>
          </cell>
          <cell r="X7749">
            <v>0</v>
          </cell>
        </row>
        <row r="7750">
          <cell r="S7750" t="str">
            <v>0</v>
          </cell>
          <cell r="X7750">
            <v>0</v>
          </cell>
        </row>
        <row r="7751">
          <cell r="S7751" t="str">
            <v>0</v>
          </cell>
          <cell r="X7751">
            <v>0</v>
          </cell>
        </row>
        <row r="7752">
          <cell r="S7752" t="str">
            <v>0</v>
          </cell>
          <cell r="X7752">
            <v>0</v>
          </cell>
        </row>
        <row r="7753">
          <cell r="S7753" t="str">
            <v>0</v>
          </cell>
          <cell r="X7753">
            <v>0</v>
          </cell>
        </row>
        <row r="7754">
          <cell r="S7754" t="str">
            <v>0</v>
          </cell>
          <cell r="X7754">
            <v>0</v>
          </cell>
        </row>
        <row r="7755">
          <cell r="S7755" t="str">
            <v>0</v>
          </cell>
          <cell r="X7755">
            <v>0</v>
          </cell>
        </row>
        <row r="7756">
          <cell r="S7756" t="str">
            <v>0</v>
          </cell>
          <cell r="X7756">
            <v>0</v>
          </cell>
        </row>
        <row r="7757">
          <cell r="S7757" t="str">
            <v>0</v>
          </cell>
          <cell r="X7757">
            <v>0</v>
          </cell>
        </row>
        <row r="7758">
          <cell r="S7758" t="str">
            <v>0</v>
          </cell>
          <cell r="X7758">
            <v>0</v>
          </cell>
        </row>
        <row r="7759">
          <cell r="S7759" t="str">
            <v>0</v>
          </cell>
          <cell r="X7759">
            <v>0</v>
          </cell>
        </row>
        <row r="7760">
          <cell r="S7760" t="str">
            <v>0</v>
          </cell>
          <cell r="X7760">
            <v>0</v>
          </cell>
        </row>
        <row r="7761">
          <cell r="S7761" t="str">
            <v>0</v>
          </cell>
          <cell r="X7761">
            <v>0</v>
          </cell>
        </row>
        <row r="7762">
          <cell r="S7762" t="str">
            <v>0</v>
          </cell>
          <cell r="X7762">
            <v>0</v>
          </cell>
        </row>
        <row r="7763">
          <cell r="S7763" t="str">
            <v>0</v>
          </cell>
          <cell r="X7763">
            <v>0</v>
          </cell>
        </row>
        <row r="7764">
          <cell r="S7764" t="str">
            <v>0</v>
          </cell>
          <cell r="X7764">
            <v>0</v>
          </cell>
        </row>
        <row r="7765">
          <cell r="S7765" t="str">
            <v>0</v>
          </cell>
          <cell r="X7765">
            <v>0</v>
          </cell>
        </row>
        <row r="7766">
          <cell r="S7766" t="str">
            <v>0</v>
          </cell>
          <cell r="X7766">
            <v>0</v>
          </cell>
        </row>
        <row r="7767">
          <cell r="S7767" t="str">
            <v>0</v>
          </cell>
          <cell r="X7767">
            <v>0</v>
          </cell>
        </row>
        <row r="7768">
          <cell r="S7768" t="str">
            <v>0</v>
          </cell>
          <cell r="X7768">
            <v>0</v>
          </cell>
        </row>
        <row r="7769">
          <cell r="S7769" t="str">
            <v>0</v>
          </cell>
          <cell r="X7769">
            <v>0</v>
          </cell>
        </row>
        <row r="7770">
          <cell r="S7770" t="str">
            <v>0</v>
          </cell>
          <cell r="X7770">
            <v>0</v>
          </cell>
        </row>
        <row r="7771">
          <cell r="S7771" t="str">
            <v>0</v>
          </cell>
          <cell r="X7771">
            <v>0</v>
          </cell>
        </row>
        <row r="7772">
          <cell r="S7772" t="str">
            <v>0</v>
          </cell>
          <cell r="X7772">
            <v>0</v>
          </cell>
        </row>
        <row r="7773">
          <cell r="S7773" t="str">
            <v>0</v>
          </cell>
          <cell r="X7773">
            <v>0</v>
          </cell>
        </row>
        <row r="7774">
          <cell r="S7774" t="str">
            <v>0</v>
          </cell>
          <cell r="X7774">
            <v>0</v>
          </cell>
        </row>
        <row r="7775">
          <cell r="S7775" t="str">
            <v>0</v>
          </cell>
          <cell r="X7775">
            <v>0</v>
          </cell>
        </row>
        <row r="7776">
          <cell r="S7776" t="str">
            <v>0</v>
          </cell>
          <cell r="X7776">
            <v>0</v>
          </cell>
        </row>
        <row r="7777">
          <cell r="S7777" t="str">
            <v>0</v>
          </cell>
          <cell r="X7777">
            <v>0</v>
          </cell>
        </row>
        <row r="7778">
          <cell r="S7778" t="str">
            <v>0</v>
          </cell>
          <cell r="X7778">
            <v>0</v>
          </cell>
        </row>
        <row r="7779">
          <cell r="S7779" t="str">
            <v>0</v>
          </cell>
          <cell r="X7779">
            <v>0</v>
          </cell>
        </row>
        <row r="7780">
          <cell r="S7780" t="str">
            <v>0</v>
          </cell>
          <cell r="X7780">
            <v>0</v>
          </cell>
        </row>
        <row r="7781">
          <cell r="S7781" t="str">
            <v>0</v>
          </cell>
          <cell r="X7781">
            <v>0</v>
          </cell>
        </row>
        <row r="7782">
          <cell r="S7782" t="str">
            <v>0</v>
          </cell>
          <cell r="X7782">
            <v>0</v>
          </cell>
        </row>
        <row r="7783">
          <cell r="S7783" t="str">
            <v>0</v>
          </cell>
          <cell r="X7783">
            <v>0</v>
          </cell>
        </row>
        <row r="7784">
          <cell r="S7784" t="str">
            <v>0</v>
          </cell>
          <cell r="X7784">
            <v>0</v>
          </cell>
        </row>
        <row r="7785">
          <cell r="S7785" t="str">
            <v>0</v>
          </cell>
          <cell r="X7785">
            <v>0</v>
          </cell>
        </row>
        <row r="7786">
          <cell r="S7786" t="str">
            <v>0</v>
          </cell>
          <cell r="X7786">
            <v>0</v>
          </cell>
        </row>
        <row r="7787">
          <cell r="S7787" t="str">
            <v>0</v>
          </cell>
          <cell r="X7787">
            <v>0</v>
          </cell>
        </row>
        <row r="7788">
          <cell r="S7788" t="str">
            <v>0</v>
          </cell>
          <cell r="X7788">
            <v>0</v>
          </cell>
        </row>
        <row r="7789">
          <cell r="S7789" t="str">
            <v>0</v>
          </cell>
          <cell r="X7789">
            <v>0</v>
          </cell>
        </row>
        <row r="7790">
          <cell r="S7790" t="str">
            <v>0</v>
          </cell>
          <cell r="X7790">
            <v>0</v>
          </cell>
        </row>
        <row r="7791">
          <cell r="S7791" t="str">
            <v>0</v>
          </cell>
          <cell r="X7791">
            <v>0</v>
          </cell>
        </row>
        <row r="7792">
          <cell r="S7792" t="str">
            <v>0</v>
          </cell>
          <cell r="X7792">
            <v>0</v>
          </cell>
        </row>
        <row r="7793">
          <cell r="S7793" t="str">
            <v>0</v>
          </cell>
          <cell r="X7793">
            <v>0</v>
          </cell>
        </row>
        <row r="7794">
          <cell r="S7794" t="str">
            <v>0</v>
          </cell>
          <cell r="X7794">
            <v>0</v>
          </cell>
        </row>
        <row r="7795">
          <cell r="S7795" t="str">
            <v>0</v>
          </cell>
          <cell r="X7795">
            <v>0</v>
          </cell>
        </row>
        <row r="7796">
          <cell r="S7796" t="str">
            <v>0</v>
          </cell>
          <cell r="X7796">
            <v>0</v>
          </cell>
        </row>
        <row r="7797">
          <cell r="S7797" t="str">
            <v>0</v>
          </cell>
          <cell r="X7797">
            <v>0</v>
          </cell>
        </row>
        <row r="7798">
          <cell r="S7798" t="str">
            <v>0</v>
          </cell>
          <cell r="X7798">
            <v>0</v>
          </cell>
        </row>
        <row r="7799">
          <cell r="S7799" t="str">
            <v>0</v>
          </cell>
          <cell r="X7799">
            <v>0</v>
          </cell>
        </row>
        <row r="7800">
          <cell r="S7800" t="str">
            <v>0</v>
          </cell>
          <cell r="X7800">
            <v>0</v>
          </cell>
        </row>
        <row r="7801">
          <cell r="S7801" t="str">
            <v>0</v>
          </cell>
          <cell r="X7801">
            <v>0</v>
          </cell>
        </row>
        <row r="7802">
          <cell r="S7802" t="str">
            <v>0</v>
          </cell>
          <cell r="X7802">
            <v>0</v>
          </cell>
        </row>
        <row r="7803">
          <cell r="S7803" t="str">
            <v>0</v>
          </cell>
          <cell r="X7803">
            <v>0</v>
          </cell>
        </row>
        <row r="7804">
          <cell r="S7804" t="str">
            <v>0</v>
          </cell>
          <cell r="X7804">
            <v>0</v>
          </cell>
        </row>
        <row r="7805">
          <cell r="S7805" t="str">
            <v>0</v>
          </cell>
          <cell r="X7805">
            <v>0</v>
          </cell>
        </row>
        <row r="7806">
          <cell r="S7806" t="str">
            <v>0</v>
          </cell>
          <cell r="X7806">
            <v>0</v>
          </cell>
        </row>
        <row r="7807">
          <cell r="S7807" t="str">
            <v>0</v>
          </cell>
          <cell r="X7807">
            <v>0</v>
          </cell>
        </row>
        <row r="7808">
          <cell r="S7808" t="str">
            <v>0</v>
          </cell>
          <cell r="X7808">
            <v>0</v>
          </cell>
        </row>
        <row r="7809">
          <cell r="S7809" t="str">
            <v>0</v>
          </cell>
          <cell r="X7809">
            <v>0</v>
          </cell>
        </row>
        <row r="7810">
          <cell r="S7810" t="str">
            <v>0</v>
          </cell>
          <cell r="X7810">
            <v>0</v>
          </cell>
        </row>
        <row r="7811">
          <cell r="S7811" t="str">
            <v>0</v>
          </cell>
          <cell r="X7811">
            <v>0</v>
          </cell>
        </row>
        <row r="7812">
          <cell r="S7812" t="str">
            <v>0</v>
          </cell>
          <cell r="X7812">
            <v>0</v>
          </cell>
        </row>
        <row r="7813">
          <cell r="S7813" t="str">
            <v>0</v>
          </cell>
          <cell r="X7813">
            <v>0</v>
          </cell>
        </row>
        <row r="7814">
          <cell r="S7814" t="str">
            <v>0</v>
          </cell>
          <cell r="X7814">
            <v>0</v>
          </cell>
        </row>
        <row r="7815">
          <cell r="S7815" t="str">
            <v>0</v>
          </cell>
          <cell r="X7815">
            <v>0</v>
          </cell>
        </row>
        <row r="7816">
          <cell r="S7816" t="str">
            <v>0</v>
          </cell>
          <cell r="X7816">
            <v>0</v>
          </cell>
        </row>
        <row r="7817">
          <cell r="S7817" t="str">
            <v>0</v>
          </cell>
          <cell r="X7817">
            <v>0</v>
          </cell>
        </row>
        <row r="7818">
          <cell r="S7818" t="str">
            <v>0</v>
          </cell>
          <cell r="X7818">
            <v>0</v>
          </cell>
        </row>
        <row r="7819">
          <cell r="S7819" t="str">
            <v>0</v>
          </cell>
          <cell r="X7819">
            <v>0</v>
          </cell>
        </row>
        <row r="7820">
          <cell r="S7820" t="str">
            <v>0</v>
          </cell>
          <cell r="X7820">
            <v>0</v>
          </cell>
        </row>
        <row r="7821">
          <cell r="S7821" t="str">
            <v>0</v>
          </cell>
          <cell r="X7821">
            <v>0</v>
          </cell>
        </row>
        <row r="7822">
          <cell r="S7822" t="str">
            <v>0</v>
          </cell>
          <cell r="X7822">
            <v>0</v>
          </cell>
        </row>
        <row r="7823">
          <cell r="S7823" t="str">
            <v>0</v>
          </cell>
          <cell r="X7823">
            <v>0</v>
          </cell>
        </row>
        <row r="7824">
          <cell r="S7824" t="str">
            <v>0</v>
          </cell>
          <cell r="X7824">
            <v>0</v>
          </cell>
        </row>
        <row r="7825">
          <cell r="S7825" t="str">
            <v>0</v>
          </cell>
          <cell r="X7825">
            <v>0</v>
          </cell>
        </row>
        <row r="7826">
          <cell r="S7826" t="str">
            <v>0</v>
          </cell>
          <cell r="X7826">
            <v>0</v>
          </cell>
        </row>
        <row r="7827">
          <cell r="S7827" t="str">
            <v>0</v>
          </cell>
          <cell r="X7827">
            <v>0</v>
          </cell>
        </row>
        <row r="7828">
          <cell r="S7828" t="str">
            <v>0</v>
          </cell>
          <cell r="X7828">
            <v>0</v>
          </cell>
        </row>
        <row r="7829">
          <cell r="S7829" t="str">
            <v>0</v>
          </cell>
          <cell r="X7829">
            <v>0</v>
          </cell>
        </row>
        <row r="7830">
          <cell r="S7830" t="str">
            <v>0</v>
          </cell>
          <cell r="X7830">
            <v>0</v>
          </cell>
        </row>
        <row r="7831">
          <cell r="S7831" t="str">
            <v>0</v>
          </cell>
          <cell r="X7831">
            <v>0</v>
          </cell>
        </row>
        <row r="7832">
          <cell r="S7832" t="str">
            <v>0</v>
          </cell>
          <cell r="X7832">
            <v>0</v>
          </cell>
        </row>
        <row r="7833">
          <cell r="S7833" t="str">
            <v>0</v>
          </cell>
          <cell r="X7833">
            <v>0</v>
          </cell>
        </row>
        <row r="7834">
          <cell r="S7834" t="str">
            <v>0</v>
          </cell>
          <cell r="X7834">
            <v>0</v>
          </cell>
        </row>
        <row r="7835">
          <cell r="S7835" t="str">
            <v>0</v>
          </cell>
          <cell r="X7835">
            <v>0</v>
          </cell>
        </row>
        <row r="7836">
          <cell r="S7836" t="str">
            <v>0</v>
          </cell>
          <cell r="X7836">
            <v>0</v>
          </cell>
        </row>
        <row r="7837">
          <cell r="S7837" t="str">
            <v>0</v>
          </cell>
          <cell r="X7837">
            <v>0</v>
          </cell>
        </row>
        <row r="7838">
          <cell r="S7838" t="str">
            <v>0</v>
          </cell>
          <cell r="X7838">
            <v>0</v>
          </cell>
        </row>
        <row r="7839">
          <cell r="S7839" t="str">
            <v>0</v>
          </cell>
          <cell r="X7839">
            <v>0</v>
          </cell>
        </row>
        <row r="7840">
          <cell r="S7840" t="str">
            <v>0</v>
          </cell>
          <cell r="X7840">
            <v>0</v>
          </cell>
        </row>
        <row r="7841">
          <cell r="S7841" t="str">
            <v>0</v>
          </cell>
          <cell r="X7841">
            <v>0</v>
          </cell>
        </row>
        <row r="7842">
          <cell r="S7842" t="str">
            <v>0</v>
          </cell>
          <cell r="X7842">
            <v>0</v>
          </cell>
        </row>
        <row r="7843">
          <cell r="S7843" t="str">
            <v>0</v>
          </cell>
          <cell r="X7843">
            <v>0</v>
          </cell>
        </row>
        <row r="7844">
          <cell r="S7844" t="str">
            <v>0</v>
          </cell>
          <cell r="X7844">
            <v>0</v>
          </cell>
        </row>
        <row r="7845">
          <cell r="S7845" t="str">
            <v>0</v>
          </cell>
          <cell r="X7845">
            <v>0</v>
          </cell>
        </row>
        <row r="7846">
          <cell r="S7846" t="str">
            <v>0</v>
          </cell>
          <cell r="X7846">
            <v>0</v>
          </cell>
        </row>
        <row r="7847">
          <cell r="S7847" t="str">
            <v>0</v>
          </cell>
          <cell r="X7847">
            <v>0</v>
          </cell>
        </row>
        <row r="7848">
          <cell r="S7848" t="str">
            <v>0</v>
          </cell>
          <cell r="X7848">
            <v>0</v>
          </cell>
        </row>
        <row r="7849">
          <cell r="S7849" t="str">
            <v>0</v>
          </cell>
          <cell r="X7849">
            <v>0</v>
          </cell>
        </row>
        <row r="7850">
          <cell r="S7850" t="str">
            <v>0</v>
          </cell>
          <cell r="X7850">
            <v>0</v>
          </cell>
        </row>
        <row r="7851">
          <cell r="S7851" t="str">
            <v>0</v>
          </cell>
          <cell r="X7851">
            <v>0</v>
          </cell>
        </row>
        <row r="7852">
          <cell r="S7852" t="str">
            <v>0</v>
          </cell>
          <cell r="X7852">
            <v>0</v>
          </cell>
        </row>
        <row r="7853">
          <cell r="S7853" t="str">
            <v>0</v>
          </cell>
          <cell r="X7853">
            <v>0</v>
          </cell>
        </row>
        <row r="7854">
          <cell r="S7854" t="str">
            <v>0</v>
          </cell>
          <cell r="X7854">
            <v>0</v>
          </cell>
        </row>
        <row r="7855">
          <cell r="S7855" t="str">
            <v>0</v>
          </cell>
          <cell r="X7855">
            <v>0</v>
          </cell>
        </row>
        <row r="7856">
          <cell r="S7856" t="str">
            <v>0</v>
          </cell>
          <cell r="X7856">
            <v>0</v>
          </cell>
        </row>
        <row r="7857">
          <cell r="S7857" t="str">
            <v>0</v>
          </cell>
          <cell r="X7857">
            <v>0</v>
          </cell>
        </row>
        <row r="7858">
          <cell r="S7858" t="str">
            <v>0</v>
          </cell>
          <cell r="X7858">
            <v>0</v>
          </cell>
        </row>
        <row r="7859">
          <cell r="S7859" t="str">
            <v>0</v>
          </cell>
          <cell r="X7859">
            <v>0</v>
          </cell>
        </row>
        <row r="7860">
          <cell r="S7860" t="str">
            <v>0</v>
          </cell>
          <cell r="X7860">
            <v>0</v>
          </cell>
        </row>
        <row r="7861">
          <cell r="S7861" t="str">
            <v>0</v>
          </cell>
          <cell r="X7861">
            <v>0</v>
          </cell>
        </row>
        <row r="7862">
          <cell r="S7862" t="str">
            <v>0</v>
          </cell>
          <cell r="X7862">
            <v>0</v>
          </cell>
        </row>
        <row r="7863">
          <cell r="S7863" t="str">
            <v>0</v>
          </cell>
          <cell r="X7863">
            <v>0</v>
          </cell>
        </row>
        <row r="7864">
          <cell r="S7864" t="str">
            <v>0</v>
          </cell>
          <cell r="X7864">
            <v>0</v>
          </cell>
        </row>
        <row r="7865">
          <cell r="S7865" t="str">
            <v>0</v>
          </cell>
          <cell r="X7865">
            <v>0</v>
          </cell>
        </row>
        <row r="7866">
          <cell r="S7866" t="str">
            <v>0</v>
          </cell>
          <cell r="X7866">
            <v>0</v>
          </cell>
        </row>
        <row r="7867">
          <cell r="S7867" t="str">
            <v>0</v>
          </cell>
          <cell r="X7867">
            <v>0</v>
          </cell>
        </row>
        <row r="7868">
          <cell r="S7868" t="str">
            <v>0</v>
          </cell>
          <cell r="X7868">
            <v>0</v>
          </cell>
        </row>
        <row r="7869">
          <cell r="S7869" t="str">
            <v>0</v>
          </cell>
          <cell r="X7869">
            <v>0</v>
          </cell>
        </row>
        <row r="7870">
          <cell r="S7870" t="str">
            <v>0</v>
          </cell>
          <cell r="X7870">
            <v>0</v>
          </cell>
        </row>
        <row r="7871">
          <cell r="S7871" t="str">
            <v>0</v>
          </cell>
          <cell r="X7871">
            <v>0</v>
          </cell>
        </row>
        <row r="7872">
          <cell r="S7872" t="str">
            <v>0</v>
          </cell>
          <cell r="X7872">
            <v>0</v>
          </cell>
        </row>
        <row r="7873">
          <cell r="S7873" t="str">
            <v>0</v>
          </cell>
          <cell r="X7873">
            <v>0</v>
          </cell>
        </row>
        <row r="7874">
          <cell r="S7874" t="str">
            <v>0</v>
          </cell>
          <cell r="X7874">
            <v>0</v>
          </cell>
        </row>
        <row r="7875">
          <cell r="S7875" t="str">
            <v>0</v>
          </cell>
          <cell r="X7875">
            <v>0</v>
          </cell>
        </row>
        <row r="7876">
          <cell r="S7876" t="str">
            <v>0</v>
          </cell>
          <cell r="X7876">
            <v>0</v>
          </cell>
        </row>
        <row r="7877">
          <cell r="S7877" t="str">
            <v>0</v>
          </cell>
          <cell r="X7877">
            <v>0</v>
          </cell>
        </row>
        <row r="7878">
          <cell r="S7878" t="str">
            <v>0</v>
          </cell>
          <cell r="X7878">
            <v>0</v>
          </cell>
        </row>
        <row r="7879">
          <cell r="S7879" t="str">
            <v>0</v>
          </cell>
          <cell r="X7879">
            <v>0</v>
          </cell>
        </row>
        <row r="7880">
          <cell r="S7880" t="str">
            <v>0</v>
          </cell>
          <cell r="X7880">
            <v>0</v>
          </cell>
        </row>
        <row r="7881">
          <cell r="S7881" t="str">
            <v>0</v>
          </cell>
          <cell r="X7881">
            <v>0</v>
          </cell>
        </row>
        <row r="7882">
          <cell r="S7882" t="str">
            <v>0</v>
          </cell>
          <cell r="X7882">
            <v>0</v>
          </cell>
        </row>
        <row r="7883">
          <cell r="S7883" t="str">
            <v>0</v>
          </cell>
          <cell r="X7883">
            <v>0</v>
          </cell>
        </row>
        <row r="7884">
          <cell r="S7884" t="str">
            <v>0</v>
          </cell>
          <cell r="X7884">
            <v>0</v>
          </cell>
        </row>
        <row r="7885">
          <cell r="S7885" t="str">
            <v>0</v>
          </cell>
          <cell r="X7885">
            <v>0</v>
          </cell>
        </row>
        <row r="7886">
          <cell r="S7886" t="str">
            <v>0</v>
          </cell>
          <cell r="X7886">
            <v>0</v>
          </cell>
        </row>
        <row r="7887">
          <cell r="S7887" t="str">
            <v>0</v>
          </cell>
          <cell r="X7887">
            <v>0</v>
          </cell>
        </row>
        <row r="7888">
          <cell r="S7888" t="str">
            <v>0</v>
          </cell>
          <cell r="X7888">
            <v>0</v>
          </cell>
        </row>
        <row r="7889">
          <cell r="S7889" t="str">
            <v>0</v>
          </cell>
          <cell r="X7889">
            <v>0</v>
          </cell>
        </row>
        <row r="7890">
          <cell r="S7890" t="str">
            <v>0</v>
          </cell>
          <cell r="X7890">
            <v>0</v>
          </cell>
        </row>
        <row r="7891">
          <cell r="S7891" t="str">
            <v>0</v>
          </cell>
          <cell r="X7891">
            <v>0</v>
          </cell>
        </row>
        <row r="7892">
          <cell r="S7892" t="str">
            <v>0</v>
          </cell>
          <cell r="X7892">
            <v>0</v>
          </cell>
        </row>
        <row r="7893">
          <cell r="S7893" t="str">
            <v>0</v>
          </cell>
          <cell r="X7893">
            <v>0</v>
          </cell>
        </row>
        <row r="7894">
          <cell r="S7894" t="str">
            <v>0</v>
          </cell>
          <cell r="X7894">
            <v>0</v>
          </cell>
        </row>
        <row r="7895">
          <cell r="S7895" t="str">
            <v>0</v>
          </cell>
          <cell r="X7895">
            <v>0</v>
          </cell>
        </row>
        <row r="7896">
          <cell r="S7896" t="str">
            <v>0</v>
          </cell>
          <cell r="X7896">
            <v>0</v>
          </cell>
        </row>
        <row r="7897">
          <cell r="S7897" t="str">
            <v>0</v>
          </cell>
          <cell r="X7897">
            <v>0</v>
          </cell>
        </row>
        <row r="7898">
          <cell r="S7898" t="str">
            <v>0</v>
          </cell>
          <cell r="X7898">
            <v>0</v>
          </cell>
        </row>
        <row r="7899">
          <cell r="S7899" t="str">
            <v>0</v>
          </cell>
          <cell r="X7899">
            <v>0</v>
          </cell>
        </row>
        <row r="7900">
          <cell r="S7900" t="str">
            <v>0</v>
          </cell>
          <cell r="X7900">
            <v>0</v>
          </cell>
        </row>
        <row r="7901">
          <cell r="S7901" t="str">
            <v>0</v>
          </cell>
          <cell r="X7901">
            <v>0</v>
          </cell>
        </row>
        <row r="7902">
          <cell r="S7902" t="str">
            <v>0</v>
          </cell>
          <cell r="X7902">
            <v>0</v>
          </cell>
        </row>
        <row r="7903">
          <cell r="S7903" t="str">
            <v>0</v>
          </cell>
          <cell r="X7903">
            <v>0</v>
          </cell>
        </row>
        <row r="7904">
          <cell r="S7904" t="str">
            <v>0</v>
          </cell>
          <cell r="X7904">
            <v>0</v>
          </cell>
        </row>
        <row r="7905">
          <cell r="S7905" t="str">
            <v>0</v>
          </cell>
          <cell r="X7905">
            <v>0</v>
          </cell>
        </row>
        <row r="7906">
          <cell r="S7906" t="str">
            <v>0</v>
          </cell>
          <cell r="X7906">
            <v>0</v>
          </cell>
        </row>
        <row r="7907">
          <cell r="S7907" t="str">
            <v>0</v>
          </cell>
          <cell r="X7907">
            <v>0</v>
          </cell>
        </row>
        <row r="7908">
          <cell r="S7908" t="str">
            <v>0</v>
          </cell>
          <cell r="X7908">
            <v>0</v>
          </cell>
        </row>
        <row r="7909">
          <cell r="S7909" t="str">
            <v>0</v>
          </cell>
          <cell r="X7909">
            <v>0</v>
          </cell>
        </row>
        <row r="7910">
          <cell r="S7910" t="str">
            <v>0</v>
          </cell>
          <cell r="X7910">
            <v>0</v>
          </cell>
        </row>
        <row r="7911">
          <cell r="S7911" t="str">
            <v>0</v>
          </cell>
          <cell r="X7911">
            <v>0</v>
          </cell>
        </row>
        <row r="7912">
          <cell r="S7912" t="str">
            <v>0</v>
          </cell>
          <cell r="X7912">
            <v>0</v>
          </cell>
        </row>
        <row r="7913">
          <cell r="S7913" t="str">
            <v>0</v>
          </cell>
          <cell r="X7913">
            <v>0</v>
          </cell>
        </row>
        <row r="7914">
          <cell r="S7914" t="str">
            <v>0</v>
          </cell>
          <cell r="X7914">
            <v>0</v>
          </cell>
        </row>
        <row r="7915">
          <cell r="S7915" t="str">
            <v>0</v>
          </cell>
          <cell r="X7915">
            <v>0</v>
          </cell>
        </row>
        <row r="7916">
          <cell r="S7916" t="str">
            <v>0</v>
          </cell>
          <cell r="X7916">
            <v>0</v>
          </cell>
        </row>
        <row r="7917">
          <cell r="S7917" t="str">
            <v>0</v>
          </cell>
          <cell r="X7917">
            <v>0</v>
          </cell>
        </row>
        <row r="7918">
          <cell r="S7918" t="str">
            <v>0</v>
          </cell>
          <cell r="X7918">
            <v>0</v>
          </cell>
        </row>
        <row r="7919">
          <cell r="S7919" t="str">
            <v>0</v>
          </cell>
          <cell r="X7919">
            <v>0</v>
          </cell>
        </row>
        <row r="7920">
          <cell r="S7920" t="str">
            <v>0</v>
          </cell>
          <cell r="X7920">
            <v>0</v>
          </cell>
        </row>
        <row r="7921">
          <cell r="S7921" t="str">
            <v>0</v>
          </cell>
          <cell r="X7921">
            <v>0</v>
          </cell>
        </row>
        <row r="7922">
          <cell r="S7922" t="str">
            <v>0</v>
          </cell>
          <cell r="X7922">
            <v>0</v>
          </cell>
        </row>
        <row r="7923">
          <cell r="S7923" t="str">
            <v>0</v>
          </cell>
          <cell r="X7923">
            <v>0</v>
          </cell>
        </row>
        <row r="7924">
          <cell r="S7924" t="str">
            <v>0</v>
          </cell>
          <cell r="X7924">
            <v>0</v>
          </cell>
        </row>
        <row r="7925">
          <cell r="S7925" t="str">
            <v>0</v>
          </cell>
          <cell r="X7925">
            <v>0</v>
          </cell>
        </row>
        <row r="7926">
          <cell r="S7926" t="str">
            <v>0</v>
          </cell>
          <cell r="X7926">
            <v>0</v>
          </cell>
        </row>
        <row r="7927">
          <cell r="S7927" t="str">
            <v>0</v>
          </cell>
          <cell r="X7927">
            <v>0</v>
          </cell>
        </row>
        <row r="7928">
          <cell r="S7928" t="str">
            <v>0</v>
          </cell>
          <cell r="X7928">
            <v>0</v>
          </cell>
        </row>
        <row r="7929">
          <cell r="S7929" t="str">
            <v>0</v>
          </cell>
          <cell r="X7929">
            <v>0</v>
          </cell>
        </row>
        <row r="7930">
          <cell r="S7930" t="str">
            <v>0</v>
          </cell>
          <cell r="X7930">
            <v>0</v>
          </cell>
        </row>
        <row r="7931">
          <cell r="S7931" t="str">
            <v>0</v>
          </cell>
          <cell r="X7931">
            <v>0</v>
          </cell>
        </row>
        <row r="7932">
          <cell r="S7932" t="str">
            <v>0</v>
          </cell>
          <cell r="X7932">
            <v>0</v>
          </cell>
        </row>
        <row r="7933">
          <cell r="S7933" t="str">
            <v>0</v>
          </cell>
          <cell r="X7933">
            <v>0</v>
          </cell>
        </row>
        <row r="7934">
          <cell r="S7934" t="str">
            <v>0</v>
          </cell>
          <cell r="X7934">
            <v>0</v>
          </cell>
        </row>
        <row r="7935">
          <cell r="S7935" t="str">
            <v>0</v>
          </cell>
          <cell r="X7935">
            <v>0</v>
          </cell>
        </row>
        <row r="7936">
          <cell r="S7936" t="str">
            <v>0</v>
          </cell>
          <cell r="X7936">
            <v>0</v>
          </cell>
        </row>
        <row r="7937">
          <cell r="S7937" t="str">
            <v>0</v>
          </cell>
          <cell r="X7937">
            <v>0</v>
          </cell>
        </row>
        <row r="7938">
          <cell r="S7938" t="str">
            <v>0</v>
          </cell>
          <cell r="X7938">
            <v>0</v>
          </cell>
        </row>
        <row r="7939">
          <cell r="S7939" t="str">
            <v>0</v>
          </cell>
          <cell r="X7939">
            <v>0</v>
          </cell>
        </row>
        <row r="7940">
          <cell r="S7940" t="str">
            <v>0</v>
          </cell>
          <cell r="X7940">
            <v>0</v>
          </cell>
        </row>
        <row r="7941">
          <cell r="S7941" t="str">
            <v>0</v>
          </cell>
          <cell r="X7941">
            <v>0</v>
          </cell>
        </row>
        <row r="7942">
          <cell r="S7942" t="str">
            <v>0</v>
          </cell>
          <cell r="X7942">
            <v>0</v>
          </cell>
        </row>
        <row r="7943">
          <cell r="S7943" t="str">
            <v>0</v>
          </cell>
          <cell r="X7943">
            <v>0</v>
          </cell>
        </row>
        <row r="7944">
          <cell r="S7944" t="str">
            <v>0</v>
          </cell>
          <cell r="X7944">
            <v>0</v>
          </cell>
        </row>
        <row r="7945">
          <cell r="S7945" t="str">
            <v>0</v>
          </cell>
          <cell r="X7945">
            <v>0</v>
          </cell>
        </row>
        <row r="7946">
          <cell r="S7946" t="str">
            <v>0</v>
          </cell>
          <cell r="X7946">
            <v>0</v>
          </cell>
        </row>
        <row r="7947">
          <cell r="S7947" t="str">
            <v>0</v>
          </cell>
          <cell r="X7947">
            <v>0</v>
          </cell>
        </row>
        <row r="7948">
          <cell r="S7948" t="str">
            <v>0</v>
          </cell>
          <cell r="X7948">
            <v>0</v>
          </cell>
        </row>
        <row r="7949">
          <cell r="S7949" t="str">
            <v>0</v>
          </cell>
          <cell r="X7949">
            <v>0</v>
          </cell>
        </row>
        <row r="7950">
          <cell r="S7950" t="str">
            <v>0</v>
          </cell>
          <cell r="X7950">
            <v>0</v>
          </cell>
        </row>
        <row r="7951">
          <cell r="S7951" t="str">
            <v>0</v>
          </cell>
          <cell r="X7951">
            <v>0</v>
          </cell>
        </row>
        <row r="7952">
          <cell r="S7952" t="str">
            <v>0</v>
          </cell>
          <cell r="X7952">
            <v>0</v>
          </cell>
        </row>
        <row r="7953">
          <cell r="S7953" t="str">
            <v>0</v>
          </cell>
          <cell r="X7953">
            <v>0</v>
          </cell>
        </row>
        <row r="7954">
          <cell r="S7954" t="str">
            <v>0</v>
          </cell>
          <cell r="X7954">
            <v>0</v>
          </cell>
        </row>
        <row r="7955">
          <cell r="S7955" t="str">
            <v>0</v>
          </cell>
          <cell r="X7955">
            <v>0</v>
          </cell>
        </row>
        <row r="7956">
          <cell r="S7956" t="str">
            <v>0</v>
          </cell>
          <cell r="X7956">
            <v>0</v>
          </cell>
        </row>
        <row r="7957">
          <cell r="S7957" t="str">
            <v>0</v>
          </cell>
          <cell r="X7957">
            <v>0</v>
          </cell>
        </row>
        <row r="7958">
          <cell r="S7958" t="str">
            <v>0</v>
          </cell>
          <cell r="X7958">
            <v>0</v>
          </cell>
        </row>
        <row r="7959">
          <cell r="S7959" t="str">
            <v>0</v>
          </cell>
          <cell r="X7959">
            <v>0</v>
          </cell>
        </row>
        <row r="7960">
          <cell r="S7960" t="str">
            <v>0</v>
          </cell>
          <cell r="X7960">
            <v>0</v>
          </cell>
        </row>
        <row r="7961">
          <cell r="S7961" t="str">
            <v>0</v>
          </cell>
          <cell r="X7961">
            <v>0</v>
          </cell>
        </row>
        <row r="7962">
          <cell r="S7962" t="str">
            <v>0</v>
          </cell>
          <cell r="X7962">
            <v>0</v>
          </cell>
        </row>
        <row r="7963">
          <cell r="S7963" t="str">
            <v>0</v>
          </cell>
          <cell r="X7963">
            <v>0</v>
          </cell>
        </row>
        <row r="7964">
          <cell r="S7964" t="str">
            <v>0</v>
          </cell>
          <cell r="X7964">
            <v>0</v>
          </cell>
        </row>
        <row r="7965">
          <cell r="S7965" t="str">
            <v>0</v>
          </cell>
          <cell r="X7965">
            <v>0</v>
          </cell>
        </row>
        <row r="7966">
          <cell r="S7966" t="str">
            <v>0</v>
          </cell>
          <cell r="X7966">
            <v>0</v>
          </cell>
        </row>
        <row r="7967">
          <cell r="S7967" t="str">
            <v>0</v>
          </cell>
          <cell r="X7967">
            <v>0</v>
          </cell>
        </row>
        <row r="7968">
          <cell r="S7968" t="str">
            <v>0</v>
          </cell>
          <cell r="X7968">
            <v>0</v>
          </cell>
        </row>
        <row r="7969">
          <cell r="S7969" t="str">
            <v>0</v>
          </cell>
          <cell r="X7969">
            <v>0</v>
          </cell>
        </row>
        <row r="7970">
          <cell r="S7970" t="str">
            <v>0</v>
          </cell>
          <cell r="X7970">
            <v>0</v>
          </cell>
        </row>
        <row r="7971">
          <cell r="S7971" t="str">
            <v>0</v>
          </cell>
          <cell r="X7971">
            <v>0</v>
          </cell>
        </row>
        <row r="7972">
          <cell r="S7972" t="str">
            <v>0</v>
          </cell>
          <cell r="X7972">
            <v>0</v>
          </cell>
        </row>
        <row r="7973">
          <cell r="S7973" t="str">
            <v>0</v>
          </cell>
          <cell r="X7973">
            <v>0</v>
          </cell>
        </row>
        <row r="7974">
          <cell r="S7974" t="str">
            <v>0</v>
          </cell>
          <cell r="X7974">
            <v>0</v>
          </cell>
        </row>
        <row r="7975">
          <cell r="S7975" t="str">
            <v>0</v>
          </cell>
          <cell r="X7975">
            <v>0</v>
          </cell>
        </row>
        <row r="7976">
          <cell r="S7976" t="str">
            <v>0</v>
          </cell>
          <cell r="X7976">
            <v>0</v>
          </cell>
        </row>
        <row r="7977">
          <cell r="S7977" t="str">
            <v>0</v>
          </cell>
          <cell r="X7977">
            <v>0</v>
          </cell>
        </row>
        <row r="7978">
          <cell r="S7978" t="str">
            <v>0</v>
          </cell>
          <cell r="X7978">
            <v>0</v>
          </cell>
        </row>
        <row r="7979">
          <cell r="S7979" t="str">
            <v>0</v>
          </cell>
          <cell r="X7979">
            <v>0</v>
          </cell>
        </row>
        <row r="7980">
          <cell r="S7980" t="str">
            <v>0</v>
          </cell>
          <cell r="X7980">
            <v>0</v>
          </cell>
        </row>
        <row r="7981">
          <cell r="S7981" t="str">
            <v>0</v>
          </cell>
          <cell r="X7981">
            <v>0</v>
          </cell>
        </row>
        <row r="7982">
          <cell r="S7982" t="str">
            <v>0</v>
          </cell>
          <cell r="X7982">
            <v>0</v>
          </cell>
        </row>
        <row r="7983">
          <cell r="S7983" t="str">
            <v>0</v>
          </cell>
          <cell r="X7983">
            <v>0</v>
          </cell>
        </row>
        <row r="7984">
          <cell r="S7984" t="str">
            <v>0</v>
          </cell>
          <cell r="X7984">
            <v>0</v>
          </cell>
        </row>
        <row r="7985">
          <cell r="S7985" t="str">
            <v>0</v>
          </cell>
          <cell r="X7985">
            <v>0</v>
          </cell>
        </row>
        <row r="7986">
          <cell r="S7986" t="str">
            <v>0</v>
          </cell>
          <cell r="X7986">
            <v>0</v>
          </cell>
        </row>
        <row r="7987">
          <cell r="S7987" t="str">
            <v>0</v>
          </cell>
          <cell r="X7987">
            <v>0</v>
          </cell>
        </row>
        <row r="7988">
          <cell r="S7988" t="str">
            <v>0</v>
          </cell>
          <cell r="X7988">
            <v>0</v>
          </cell>
        </row>
        <row r="7989">
          <cell r="S7989" t="str">
            <v>0</v>
          </cell>
          <cell r="X7989">
            <v>0</v>
          </cell>
        </row>
        <row r="7990">
          <cell r="S7990" t="str">
            <v>0</v>
          </cell>
          <cell r="X7990">
            <v>0</v>
          </cell>
        </row>
        <row r="7991">
          <cell r="S7991" t="str">
            <v>0</v>
          </cell>
          <cell r="X7991">
            <v>0</v>
          </cell>
        </row>
        <row r="7992">
          <cell r="S7992" t="str">
            <v>0</v>
          </cell>
          <cell r="X7992">
            <v>0</v>
          </cell>
        </row>
        <row r="7993">
          <cell r="S7993" t="str">
            <v>0</v>
          </cell>
          <cell r="X7993">
            <v>0</v>
          </cell>
        </row>
        <row r="7994">
          <cell r="S7994" t="str">
            <v>0</v>
          </cell>
          <cell r="X7994">
            <v>0</v>
          </cell>
        </row>
        <row r="7995">
          <cell r="S7995" t="str">
            <v>0</v>
          </cell>
          <cell r="X7995">
            <v>0</v>
          </cell>
        </row>
        <row r="7996">
          <cell r="S7996" t="str">
            <v>0</v>
          </cell>
          <cell r="X7996">
            <v>0</v>
          </cell>
        </row>
        <row r="7997">
          <cell r="S7997" t="str">
            <v>0</v>
          </cell>
          <cell r="X7997">
            <v>0</v>
          </cell>
        </row>
        <row r="7998">
          <cell r="S7998" t="str">
            <v>0</v>
          </cell>
          <cell r="X7998">
            <v>0</v>
          </cell>
        </row>
        <row r="7999">
          <cell r="S7999" t="str">
            <v>0</v>
          </cell>
          <cell r="X7999">
            <v>0</v>
          </cell>
        </row>
        <row r="8000">
          <cell r="S8000" t="str">
            <v>0</v>
          </cell>
          <cell r="X8000">
            <v>0</v>
          </cell>
        </row>
        <row r="8001">
          <cell r="S8001" t="str">
            <v>0</v>
          </cell>
          <cell r="X8001">
            <v>0</v>
          </cell>
        </row>
        <row r="8002">
          <cell r="S8002" t="str">
            <v>0</v>
          </cell>
          <cell r="X8002">
            <v>0</v>
          </cell>
        </row>
        <row r="8003">
          <cell r="S8003" t="str">
            <v>0</v>
          </cell>
          <cell r="X8003">
            <v>0</v>
          </cell>
        </row>
        <row r="8004">
          <cell r="S8004" t="str">
            <v>0</v>
          </cell>
          <cell r="X8004">
            <v>0</v>
          </cell>
        </row>
        <row r="8005">
          <cell r="S8005" t="str">
            <v>0</v>
          </cell>
          <cell r="X8005">
            <v>0</v>
          </cell>
        </row>
        <row r="8006">
          <cell r="S8006" t="str">
            <v>0</v>
          </cell>
          <cell r="X8006">
            <v>0</v>
          </cell>
        </row>
        <row r="8007">
          <cell r="S8007" t="str">
            <v>0</v>
          </cell>
          <cell r="X8007">
            <v>0</v>
          </cell>
        </row>
        <row r="8008">
          <cell r="S8008" t="str">
            <v>0</v>
          </cell>
          <cell r="X8008">
            <v>0</v>
          </cell>
        </row>
        <row r="8009">
          <cell r="S8009" t="str">
            <v>0</v>
          </cell>
          <cell r="X8009">
            <v>0</v>
          </cell>
        </row>
        <row r="8010">
          <cell r="S8010" t="str">
            <v>0</v>
          </cell>
          <cell r="X8010">
            <v>0</v>
          </cell>
        </row>
        <row r="8011">
          <cell r="S8011" t="str">
            <v>0</v>
          </cell>
          <cell r="X8011">
            <v>0</v>
          </cell>
        </row>
        <row r="8012">
          <cell r="S8012" t="str">
            <v>0</v>
          </cell>
          <cell r="X8012">
            <v>0</v>
          </cell>
        </row>
        <row r="8013">
          <cell r="S8013" t="str">
            <v>0</v>
          </cell>
          <cell r="X8013">
            <v>0</v>
          </cell>
        </row>
        <row r="8014">
          <cell r="S8014" t="str">
            <v>0</v>
          </cell>
          <cell r="X8014">
            <v>0</v>
          </cell>
        </row>
        <row r="8015">
          <cell r="S8015" t="str">
            <v>0</v>
          </cell>
          <cell r="X8015">
            <v>0</v>
          </cell>
        </row>
        <row r="8016">
          <cell r="S8016" t="str">
            <v>0</v>
          </cell>
          <cell r="X8016">
            <v>0</v>
          </cell>
        </row>
        <row r="8017">
          <cell r="S8017" t="str">
            <v>0</v>
          </cell>
          <cell r="X8017">
            <v>0</v>
          </cell>
        </row>
        <row r="8018">
          <cell r="S8018" t="str">
            <v>0</v>
          </cell>
          <cell r="X8018">
            <v>0</v>
          </cell>
        </row>
        <row r="8019">
          <cell r="S8019" t="str">
            <v>0</v>
          </cell>
          <cell r="X8019">
            <v>0</v>
          </cell>
        </row>
        <row r="8020">
          <cell r="S8020" t="str">
            <v>0</v>
          </cell>
          <cell r="X8020">
            <v>0</v>
          </cell>
        </row>
        <row r="8021">
          <cell r="S8021" t="str">
            <v>0</v>
          </cell>
          <cell r="X8021">
            <v>0</v>
          </cell>
        </row>
        <row r="8022">
          <cell r="S8022" t="str">
            <v>0</v>
          </cell>
          <cell r="X8022">
            <v>0</v>
          </cell>
        </row>
        <row r="8023">
          <cell r="S8023" t="str">
            <v>0</v>
          </cell>
          <cell r="X8023">
            <v>0</v>
          </cell>
        </row>
        <row r="8024">
          <cell r="S8024" t="str">
            <v>0</v>
          </cell>
          <cell r="X8024">
            <v>0</v>
          </cell>
        </row>
        <row r="8025">
          <cell r="S8025" t="str">
            <v>0</v>
          </cell>
          <cell r="X8025">
            <v>0</v>
          </cell>
        </row>
        <row r="8026">
          <cell r="S8026" t="str">
            <v>0</v>
          </cell>
          <cell r="X8026">
            <v>0</v>
          </cell>
        </row>
        <row r="8027">
          <cell r="S8027" t="str">
            <v>0</v>
          </cell>
          <cell r="X8027">
            <v>0</v>
          </cell>
        </row>
        <row r="8028">
          <cell r="S8028" t="str">
            <v>0</v>
          </cell>
          <cell r="X8028">
            <v>0</v>
          </cell>
        </row>
        <row r="8029">
          <cell r="S8029" t="str">
            <v>0</v>
          </cell>
          <cell r="X8029">
            <v>0</v>
          </cell>
        </row>
        <row r="8030">
          <cell r="S8030" t="str">
            <v>0</v>
          </cell>
          <cell r="X8030">
            <v>0</v>
          </cell>
        </row>
        <row r="8031">
          <cell r="S8031" t="str">
            <v>0</v>
          </cell>
          <cell r="X8031">
            <v>0</v>
          </cell>
        </row>
        <row r="8032">
          <cell r="S8032" t="str">
            <v>0</v>
          </cell>
          <cell r="X8032">
            <v>0</v>
          </cell>
        </row>
        <row r="8033">
          <cell r="S8033" t="str">
            <v>0</v>
          </cell>
          <cell r="X8033">
            <v>0</v>
          </cell>
        </row>
        <row r="8034">
          <cell r="S8034" t="str">
            <v>0</v>
          </cell>
          <cell r="X8034">
            <v>0</v>
          </cell>
        </row>
        <row r="8035">
          <cell r="S8035" t="str">
            <v>0</v>
          </cell>
          <cell r="X8035">
            <v>0</v>
          </cell>
        </row>
        <row r="8036">
          <cell r="S8036" t="str">
            <v>0</v>
          </cell>
          <cell r="X8036">
            <v>0</v>
          </cell>
        </row>
        <row r="8037">
          <cell r="S8037" t="str">
            <v>0</v>
          </cell>
          <cell r="X8037">
            <v>0</v>
          </cell>
        </row>
        <row r="8038">
          <cell r="S8038" t="str">
            <v>0</v>
          </cell>
          <cell r="X8038">
            <v>0</v>
          </cell>
        </row>
        <row r="8039">
          <cell r="S8039" t="str">
            <v>0</v>
          </cell>
          <cell r="X8039">
            <v>0</v>
          </cell>
        </row>
        <row r="8040">
          <cell r="S8040" t="str">
            <v>0</v>
          </cell>
          <cell r="X8040">
            <v>0</v>
          </cell>
        </row>
        <row r="8041">
          <cell r="S8041" t="str">
            <v>0</v>
          </cell>
          <cell r="X8041">
            <v>0</v>
          </cell>
        </row>
        <row r="8042">
          <cell r="S8042" t="str">
            <v>0</v>
          </cell>
          <cell r="X8042">
            <v>0</v>
          </cell>
        </row>
        <row r="8043">
          <cell r="S8043" t="str">
            <v>0</v>
          </cell>
          <cell r="X8043">
            <v>0</v>
          </cell>
        </row>
        <row r="8044">
          <cell r="S8044" t="str">
            <v>0</v>
          </cell>
          <cell r="X8044">
            <v>0</v>
          </cell>
        </row>
        <row r="8045">
          <cell r="S8045" t="str">
            <v>0</v>
          </cell>
          <cell r="X8045">
            <v>0</v>
          </cell>
        </row>
        <row r="8046">
          <cell r="S8046" t="str">
            <v>0</v>
          </cell>
          <cell r="X8046">
            <v>0</v>
          </cell>
        </row>
        <row r="8047">
          <cell r="S8047" t="str">
            <v>0</v>
          </cell>
          <cell r="X8047">
            <v>0</v>
          </cell>
        </row>
        <row r="8048">
          <cell r="S8048" t="str">
            <v>0</v>
          </cell>
          <cell r="X8048">
            <v>0</v>
          </cell>
        </row>
        <row r="8049">
          <cell r="S8049" t="str">
            <v>0</v>
          </cell>
          <cell r="X8049">
            <v>0</v>
          </cell>
        </row>
        <row r="8050">
          <cell r="S8050" t="str">
            <v>0</v>
          </cell>
          <cell r="X8050">
            <v>0</v>
          </cell>
        </row>
        <row r="8051">
          <cell r="S8051" t="str">
            <v>0</v>
          </cell>
          <cell r="X8051">
            <v>0</v>
          </cell>
        </row>
        <row r="8052">
          <cell r="S8052" t="str">
            <v>0</v>
          </cell>
          <cell r="X8052">
            <v>0</v>
          </cell>
        </row>
        <row r="8053">
          <cell r="S8053" t="str">
            <v>0</v>
          </cell>
          <cell r="X8053">
            <v>0</v>
          </cell>
        </row>
        <row r="8054">
          <cell r="S8054" t="str">
            <v>0</v>
          </cell>
          <cell r="X8054">
            <v>0</v>
          </cell>
        </row>
        <row r="8055">
          <cell r="S8055" t="str">
            <v>0</v>
          </cell>
          <cell r="X8055">
            <v>0</v>
          </cell>
        </row>
        <row r="8056">
          <cell r="S8056" t="str">
            <v>0</v>
          </cell>
          <cell r="X8056">
            <v>0</v>
          </cell>
        </row>
        <row r="8057">
          <cell r="S8057" t="str">
            <v>0</v>
          </cell>
          <cell r="X8057">
            <v>0</v>
          </cell>
        </row>
        <row r="8058">
          <cell r="S8058" t="str">
            <v>0</v>
          </cell>
          <cell r="X8058">
            <v>0</v>
          </cell>
        </row>
        <row r="8059">
          <cell r="S8059" t="str">
            <v>0</v>
          </cell>
          <cell r="X8059">
            <v>0</v>
          </cell>
        </row>
        <row r="8060">
          <cell r="S8060" t="str">
            <v>0</v>
          </cell>
          <cell r="X8060">
            <v>0</v>
          </cell>
        </row>
        <row r="8061">
          <cell r="S8061" t="str">
            <v>0</v>
          </cell>
          <cell r="X8061">
            <v>0</v>
          </cell>
        </row>
        <row r="8062">
          <cell r="S8062" t="str">
            <v>0</v>
          </cell>
          <cell r="X8062">
            <v>0</v>
          </cell>
        </row>
        <row r="8063">
          <cell r="S8063" t="str">
            <v>0</v>
          </cell>
          <cell r="X8063">
            <v>0</v>
          </cell>
        </row>
        <row r="8064">
          <cell r="S8064" t="str">
            <v>0</v>
          </cell>
          <cell r="X8064">
            <v>0</v>
          </cell>
        </row>
        <row r="8065">
          <cell r="S8065" t="str">
            <v>0</v>
          </cell>
          <cell r="X8065">
            <v>0</v>
          </cell>
        </row>
        <row r="8066">
          <cell r="S8066" t="str">
            <v>0</v>
          </cell>
          <cell r="X8066">
            <v>0</v>
          </cell>
        </row>
        <row r="8067">
          <cell r="S8067" t="str">
            <v>0</v>
          </cell>
          <cell r="X8067">
            <v>0</v>
          </cell>
        </row>
        <row r="8068">
          <cell r="S8068" t="str">
            <v>0</v>
          </cell>
          <cell r="X8068">
            <v>0</v>
          </cell>
        </row>
        <row r="8069">
          <cell r="S8069" t="str">
            <v>0</v>
          </cell>
          <cell r="X8069">
            <v>0</v>
          </cell>
        </row>
        <row r="8070">
          <cell r="S8070" t="str">
            <v>0</v>
          </cell>
          <cell r="X8070">
            <v>0</v>
          </cell>
        </row>
        <row r="8071">
          <cell r="S8071" t="str">
            <v>0</v>
          </cell>
          <cell r="X8071">
            <v>0</v>
          </cell>
        </row>
        <row r="8072">
          <cell r="S8072" t="str">
            <v>0</v>
          </cell>
          <cell r="X8072">
            <v>0</v>
          </cell>
        </row>
        <row r="8073">
          <cell r="S8073" t="str">
            <v>0</v>
          </cell>
          <cell r="X8073">
            <v>0</v>
          </cell>
        </row>
        <row r="8074">
          <cell r="S8074" t="str">
            <v>0</v>
          </cell>
          <cell r="X8074">
            <v>0</v>
          </cell>
        </row>
        <row r="8075">
          <cell r="S8075" t="str">
            <v>0</v>
          </cell>
          <cell r="X8075">
            <v>0</v>
          </cell>
        </row>
        <row r="8076">
          <cell r="S8076" t="str">
            <v>0</v>
          </cell>
          <cell r="X8076">
            <v>0</v>
          </cell>
        </row>
        <row r="8077">
          <cell r="S8077" t="str">
            <v>0</v>
          </cell>
          <cell r="X8077">
            <v>0</v>
          </cell>
        </row>
        <row r="8078">
          <cell r="S8078" t="str">
            <v>0</v>
          </cell>
          <cell r="X8078">
            <v>0</v>
          </cell>
        </row>
        <row r="8079">
          <cell r="S8079" t="str">
            <v>0</v>
          </cell>
          <cell r="X8079">
            <v>0</v>
          </cell>
        </row>
        <row r="8080">
          <cell r="S8080" t="str">
            <v>0</v>
          </cell>
          <cell r="X8080">
            <v>0</v>
          </cell>
        </row>
        <row r="8081">
          <cell r="S8081" t="str">
            <v>0</v>
          </cell>
          <cell r="X8081">
            <v>0</v>
          </cell>
        </row>
        <row r="8082">
          <cell r="S8082" t="str">
            <v>0</v>
          </cell>
          <cell r="X8082">
            <v>0</v>
          </cell>
        </row>
        <row r="8083">
          <cell r="S8083" t="str">
            <v>0</v>
          </cell>
          <cell r="X8083">
            <v>0</v>
          </cell>
        </row>
        <row r="8084">
          <cell r="S8084" t="str">
            <v>0</v>
          </cell>
          <cell r="X8084">
            <v>0</v>
          </cell>
        </row>
        <row r="8085">
          <cell r="S8085" t="str">
            <v>0</v>
          </cell>
          <cell r="X8085">
            <v>0</v>
          </cell>
        </row>
        <row r="8086">
          <cell r="S8086" t="str">
            <v>0</v>
          </cell>
          <cell r="X8086">
            <v>0</v>
          </cell>
        </row>
        <row r="8087">
          <cell r="S8087" t="str">
            <v>0</v>
          </cell>
          <cell r="X8087">
            <v>0</v>
          </cell>
        </row>
        <row r="8088">
          <cell r="S8088" t="str">
            <v>0</v>
          </cell>
          <cell r="X8088">
            <v>0</v>
          </cell>
        </row>
        <row r="8089">
          <cell r="S8089" t="str">
            <v>0</v>
          </cell>
          <cell r="X8089">
            <v>0</v>
          </cell>
        </row>
        <row r="8090">
          <cell r="S8090" t="str">
            <v>0</v>
          </cell>
          <cell r="X8090">
            <v>0</v>
          </cell>
        </row>
        <row r="8091">
          <cell r="S8091" t="str">
            <v>0</v>
          </cell>
          <cell r="X8091">
            <v>0</v>
          </cell>
        </row>
        <row r="8092">
          <cell r="S8092" t="str">
            <v>0</v>
          </cell>
          <cell r="X8092">
            <v>0</v>
          </cell>
        </row>
        <row r="8093">
          <cell r="S8093" t="str">
            <v>0</v>
          </cell>
          <cell r="X8093">
            <v>0</v>
          </cell>
        </row>
        <row r="8094">
          <cell r="S8094" t="str">
            <v>0</v>
          </cell>
          <cell r="X8094">
            <v>0</v>
          </cell>
        </row>
        <row r="8095">
          <cell r="S8095" t="str">
            <v>0</v>
          </cell>
          <cell r="X8095">
            <v>0</v>
          </cell>
        </row>
        <row r="8096">
          <cell r="S8096" t="str">
            <v>0</v>
          </cell>
          <cell r="X8096">
            <v>0</v>
          </cell>
        </row>
        <row r="8097">
          <cell r="S8097" t="str">
            <v>0</v>
          </cell>
          <cell r="X8097">
            <v>0</v>
          </cell>
        </row>
        <row r="8098">
          <cell r="S8098" t="str">
            <v>0</v>
          </cell>
          <cell r="X8098">
            <v>0</v>
          </cell>
        </row>
        <row r="8099">
          <cell r="S8099" t="str">
            <v>0</v>
          </cell>
          <cell r="X8099">
            <v>0</v>
          </cell>
        </row>
        <row r="8100">
          <cell r="S8100" t="str">
            <v>0</v>
          </cell>
          <cell r="X8100">
            <v>0</v>
          </cell>
        </row>
        <row r="8101">
          <cell r="S8101" t="str">
            <v>0</v>
          </cell>
          <cell r="X8101">
            <v>0</v>
          </cell>
        </row>
        <row r="8102">
          <cell r="S8102" t="str">
            <v>0</v>
          </cell>
          <cell r="X8102">
            <v>0</v>
          </cell>
        </row>
        <row r="8103">
          <cell r="S8103" t="str">
            <v>0</v>
          </cell>
          <cell r="X8103">
            <v>0</v>
          </cell>
        </row>
        <row r="8104">
          <cell r="S8104" t="str">
            <v>0</v>
          </cell>
          <cell r="X8104">
            <v>0</v>
          </cell>
        </row>
        <row r="8105">
          <cell r="S8105" t="str">
            <v>0</v>
          </cell>
          <cell r="X8105">
            <v>0</v>
          </cell>
        </row>
        <row r="8106">
          <cell r="S8106" t="str">
            <v>0</v>
          </cell>
          <cell r="X8106">
            <v>0</v>
          </cell>
        </row>
        <row r="8107">
          <cell r="S8107" t="str">
            <v>0</v>
          </cell>
          <cell r="X8107">
            <v>0</v>
          </cell>
        </row>
        <row r="8108">
          <cell r="S8108" t="str">
            <v>0</v>
          </cell>
          <cell r="X8108">
            <v>0</v>
          </cell>
        </row>
        <row r="8109">
          <cell r="S8109" t="str">
            <v>0</v>
          </cell>
          <cell r="X8109">
            <v>0</v>
          </cell>
        </row>
        <row r="8110">
          <cell r="S8110" t="str">
            <v>0</v>
          </cell>
          <cell r="X8110">
            <v>0</v>
          </cell>
        </row>
        <row r="8111">
          <cell r="S8111" t="str">
            <v>0</v>
          </cell>
          <cell r="X8111">
            <v>0</v>
          </cell>
        </row>
        <row r="8112">
          <cell r="S8112" t="str">
            <v>0</v>
          </cell>
          <cell r="X8112">
            <v>0</v>
          </cell>
        </row>
        <row r="8113">
          <cell r="S8113" t="str">
            <v>0</v>
          </cell>
          <cell r="X8113">
            <v>0</v>
          </cell>
        </row>
        <row r="8114">
          <cell r="S8114" t="str">
            <v>0</v>
          </cell>
          <cell r="X8114">
            <v>0</v>
          </cell>
        </row>
        <row r="8115">
          <cell r="S8115" t="str">
            <v>0</v>
          </cell>
          <cell r="X8115">
            <v>0</v>
          </cell>
        </row>
        <row r="8116">
          <cell r="S8116" t="str">
            <v>0</v>
          </cell>
          <cell r="X8116">
            <v>0</v>
          </cell>
        </row>
        <row r="8117">
          <cell r="S8117" t="str">
            <v>0</v>
          </cell>
          <cell r="X8117">
            <v>0</v>
          </cell>
        </row>
        <row r="8118">
          <cell r="S8118" t="str">
            <v>0</v>
          </cell>
          <cell r="X8118">
            <v>0</v>
          </cell>
        </row>
        <row r="8119">
          <cell r="S8119" t="str">
            <v>0</v>
          </cell>
          <cell r="X8119">
            <v>0</v>
          </cell>
        </row>
        <row r="8120">
          <cell r="S8120" t="str">
            <v>0</v>
          </cell>
          <cell r="X8120">
            <v>0</v>
          </cell>
        </row>
        <row r="8121">
          <cell r="S8121" t="str">
            <v>0</v>
          </cell>
          <cell r="X8121">
            <v>0</v>
          </cell>
        </row>
        <row r="8122">
          <cell r="S8122" t="str">
            <v>0</v>
          </cell>
          <cell r="X8122">
            <v>0</v>
          </cell>
        </row>
        <row r="8123">
          <cell r="S8123" t="str">
            <v>0</v>
          </cell>
          <cell r="X8123">
            <v>0</v>
          </cell>
        </row>
        <row r="8124">
          <cell r="S8124" t="str">
            <v>0</v>
          </cell>
          <cell r="X8124">
            <v>0</v>
          </cell>
        </row>
        <row r="8125">
          <cell r="S8125" t="str">
            <v>0</v>
          </cell>
          <cell r="X8125">
            <v>0</v>
          </cell>
        </row>
        <row r="8126">
          <cell r="S8126" t="str">
            <v>0</v>
          </cell>
          <cell r="X8126">
            <v>0</v>
          </cell>
        </row>
        <row r="8127">
          <cell r="S8127" t="str">
            <v>0</v>
          </cell>
          <cell r="X8127">
            <v>0</v>
          </cell>
        </row>
        <row r="8128">
          <cell r="S8128" t="str">
            <v>0</v>
          </cell>
          <cell r="X8128">
            <v>0</v>
          </cell>
        </row>
        <row r="8129">
          <cell r="S8129" t="str">
            <v>0</v>
          </cell>
          <cell r="X8129">
            <v>0</v>
          </cell>
        </row>
        <row r="8130">
          <cell r="S8130" t="str">
            <v>0</v>
          </cell>
          <cell r="X8130">
            <v>0</v>
          </cell>
        </row>
        <row r="8131">
          <cell r="S8131" t="str">
            <v>0</v>
          </cell>
          <cell r="X8131">
            <v>0</v>
          </cell>
        </row>
        <row r="8132">
          <cell r="S8132" t="str">
            <v>0</v>
          </cell>
          <cell r="X8132">
            <v>0</v>
          </cell>
        </row>
        <row r="8133">
          <cell r="S8133" t="str">
            <v>0</v>
          </cell>
          <cell r="X8133">
            <v>0</v>
          </cell>
        </row>
        <row r="8134">
          <cell r="S8134" t="str">
            <v>0</v>
          </cell>
          <cell r="X8134">
            <v>0</v>
          </cell>
        </row>
        <row r="8135">
          <cell r="S8135" t="str">
            <v>0</v>
          </cell>
          <cell r="X8135">
            <v>0</v>
          </cell>
        </row>
        <row r="8136">
          <cell r="S8136" t="str">
            <v>0</v>
          </cell>
          <cell r="X8136">
            <v>0</v>
          </cell>
        </row>
        <row r="8137">
          <cell r="S8137" t="str">
            <v>0</v>
          </cell>
          <cell r="X8137">
            <v>0</v>
          </cell>
        </row>
        <row r="8138">
          <cell r="S8138" t="str">
            <v>0</v>
          </cell>
          <cell r="X8138">
            <v>0</v>
          </cell>
        </row>
        <row r="8139">
          <cell r="S8139" t="str">
            <v>0</v>
          </cell>
          <cell r="X8139">
            <v>0</v>
          </cell>
        </row>
        <row r="8140">
          <cell r="S8140" t="str">
            <v>0</v>
          </cell>
          <cell r="X8140">
            <v>0</v>
          </cell>
        </row>
        <row r="8141">
          <cell r="S8141" t="str">
            <v>0</v>
          </cell>
          <cell r="X8141">
            <v>0</v>
          </cell>
        </row>
        <row r="8142">
          <cell r="S8142" t="str">
            <v>0</v>
          </cell>
          <cell r="X8142">
            <v>0</v>
          </cell>
        </row>
        <row r="8143">
          <cell r="S8143" t="str">
            <v>0</v>
          </cell>
          <cell r="X8143">
            <v>0</v>
          </cell>
        </row>
        <row r="8144">
          <cell r="S8144" t="str">
            <v>0</v>
          </cell>
          <cell r="X8144">
            <v>0</v>
          </cell>
        </row>
        <row r="8145">
          <cell r="S8145" t="str">
            <v>0</v>
          </cell>
          <cell r="X8145">
            <v>0</v>
          </cell>
        </row>
        <row r="8146">
          <cell r="S8146" t="str">
            <v>0</v>
          </cell>
          <cell r="X8146">
            <v>0</v>
          </cell>
        </row>
        <row r="8147">
          <cell r="S8147" t="str">
            <v>0</v>
          </cell>
          <cell r="X8147">
            <v>0</v>
          </cell>
        </row>
        <row r="8148">
          <cell r="S8148" t="str">
            <v>0</v>
          </cell>
          <cell r="X8148">
            <v>0</v>
          </cell>
        </row>
        <row r="8149">
          <cell r="S8149" t="str">
            <v>0</v>
          </cell>
          <cell r="X8149">
            <v>0</v>
          </cell>
        </row>
        <row r="8150">
          <cell r="S8150" t="str">
            <v>0</v>
          </cell>
          <cell r="X8150">
            <v>0</v>
          </cell>
        </row>
        <row r="8151">
          <cell r="S8151" t="str">
            <v>0</v>
          </cell>
          <cell r="X8151">
            <v>0</v>
          </cell>
        </row>
        <row r="8152">
          <cell r="S8152" t="str">
            <v>0</v>
          </cell>
          <cell r="X8152">
            <v>0</v>
          </cell>
        </row>
        <row r="8153">
          <cell r="S8153" t="str">
            <v>0</v>
          </cell>
          <cell r="X8153">
            <v>0</v>
          </cell>
        </row>
        <row r="8154">
          <cell r="S8154" t="str">
            <v>0</v>
          </cell>
          <cell r="X8154">
            <v>0</v>
          </cell>
        </row>
        <row r="8155">
          <cell r="S8155" t="str">
            <v>0</v>
          </cell>
          <cell r="X8155">
            <v>0</v>
          </cell>
        </row>
        <row r="8156">
          <cell r="S8156" t="str">
            <v>0</v>
          </cell>
          <cell r="X8156">
            <v>0</v>
          </cell>
        </row>
        <row r="8157">
          <cell r="S8157" t="str">
            <v>0</v>
          </cell>
          <cell r="X8157">
            <v>0</v>
          </cell>
        </row>
        <row r="8158">
          <cell r="S8158" t="str">
            <v>0</v>
          </cell>
          <cell r="X8158">
            <v>0</v>
          </cell>
        </row>
        <row r="8159">
          <cell r="S8159" t="str">
            <v>0</v>
          </cell>
          <cell r="X8159">
            <v>0</v>
          </cell>
        </row>
        <row r="8160">
          <cell r="S8160" t="str">
            <v>0</v>
          </cell>
          <cell r="X8160">
            <v>0</v>
          </cell>
        </row>
        <row r="8161">
          <cell r="S8161" t="str">
            <v>0</v>
          </cell>
          <cell r="X8161">
            <v>0</v>
          </cell>
        </row>
        <row r="8162">
          <cell r="S8162" t="str">
            <v>0</v>
          </cell>
          <cell r="X8162">
            <v>0</v>
          </cell>
        </row>
        <row r="8163">
          <cell r="S8163" t="str">
            <v>0</v>
          </cell>
          <cell r="X8163">
            <v>0</v>
          </cell>
        </row>
        <row r="8164">
          <cell r="S8164" t="str">
            <v>0</v>
          </cell>
          <cell r="X8164">
            <v>0</v>
          </cell>
        </row>
        <row r="8165">
          <cell r="S8165" t="str">
            <v>0</v>
          </cell>
          <cell r="X8165">
            <v>0</v>
          </cell>
        </row>
        <row r="8166">
          <cell r="S8166" t="str">
            <v>0</v>
          </cell>
          <cell r="X8166">
            <v>0</v>
          </cell>
        </row>
        <row r="8167">
          <cell r="S8167" t="str">
            <v>0</v>
          </cell>
          <cell r="X8167">
            <v>0</v>
          </cell>
        </row>
        <row r="8168">
          <cell r="S8168" t="str">
            <v>0</v>
          </cell>
          <cell r="X8168">
            <v>0</v>
          </cell>
        </row>
        <row r="8169">
          <cell r="S8169" t="str">
            <v>0</v>
          </cell>
          <cell r="X8169">
            <v>0</v>
          </cell>
        </row>
        <row r="8170">
          <cell r="S8170" t="str">
            <v>0</v>
          </cell>
          <cell r="X8170">
            <v>0</v>
          </cell>
        </row>
        <row r="8171">
          <cell r="S8171" t="str">
            <v>0</v>
          </cell>
          <cell r="X8171">
            <v>0</v>
          </cell>
        </row>
        <row r="8172">
          <cell r="S8172" t="str">
            <v>0</v>
          </cell>
          <cell r="X8172">
            <v>0</v>
          </cell>
        </row>
        <row r="8173">
          <cell r="S8173" t="str">
            <v>0</v>
          </cell>
          <cell r="X8173">
            <v>0</v>
          </cell>
        </row>
        <row r="8174">
          <cell r="S8174" t="str">
            <v>0</v>
          </cell>
          <cell r="X8174">
            <v>0</v>
          </cell>
        </row>
        <row r="8175">
          <cell r="S8175" t="str">
            <v>0</v>
          </cell>
          <cell r="X8175">
            <v>0</v>
          </cell>
        </row>
        <row r="8176">
          <cell r="S8176" t="str">
            <v>0</v>
          </cell>
          <cell r="X8176">
            <v>0</v>
          </cell>
        </row>
        <row r="8177">
          <cell r="S8177" t="str">
            <v>0</v>
          </cell>
          <cell r="X8177">
            <v>0</v>
          </cell>
        </row>
        <row r="8178">
          <cell r="S8178" t="str">
            <v>0</v>
          </cell>
          <cell r="X8178">
            <v>0</v>
          </cell>
        </row>
        <row r="8179">
          <cell r="S8179" t="str">
            <v>0</v>
          </cell>
          <cell r="X8179">
            <v>0</v>
          </cell>
        </row>
        <row r="8180">
          <cell r="S8180" t="str">
            <v>0</v>
          </cell>
          <cell r="X8180">
            <v>0</v>
          </cell>
        </row>
        <row r="8181">
          <cell r="S8181" t="str">
            <v>0</v>
          </cell>
          <cell r="X8181">
            <v>0</v>
          </cell>
        </row>
        <row r="8182">
          <cell r="S8182" t="str">
            <v>0</v>
          </cell>
          <cell r="X8182">
            <v>0</v>
          </cell>
        </row>
        <row r="8183">
          <cell r="S8183" t="str">
            <v>0</v>
          </cell>
          <cell r="X8183">
            <v>0</v>
          </cell>
        </row>
        <row r="8184">
          <cell r="S8184" t="str">
            <v>0</v>
          </cell>
          <cell r="X8184">
            <v>0</v>
          </cell>
        </row>
        <row r="8185">
          <cell r="S8185" t="str">
            <v>0</v>
          </cell>
          <cell r="X8185">
            <v>0</v>
          </cell>
        </row>
        <row r="8186">
          <cell r="S8186" t="str">
            <v>0</v>
          </cell>
          <cell r="X8186">
            <v>0</v>
          </cell>
        </row>
        <row r="8187">
          <cell r="S8187" t="str">
            <v>0</v>
          </cell>
          <cell r="X8187">
            <v>0</v>
          </cell>
        </row>
        <row r="8188">
          <cell r="S8188" t="str">
            <v>0</v>
          </cell>
          <cell r="X8188">
            <v>0</v>
          </cell>
        </row>
        <row r="8189">
          <cell r="S8189" t="str">
            <v>0</v>
          </cell>
          <cell r="X8189">
            <v>0</v>
          </cell>
        </row>
        <row r="8190">
          <cell r="S8190" t="str">
            <v>0</v>
          </cell>
          <cell r="X8190">
            <v>0</v>
          </cell>
        </row>
        <row r="8191">
          <cell r="S8191" t="str">
            <v>0</v>
          </cell>
          <cell r="X8191">
            <v>0</v>
          </cell>
        </row>
        <row r="8192">
          <cell r="S8192" t="str">
            <v>0</v>
          </cell>
          <cell r="X8192">
            <v>0</v>
          </cell>
        </row>
        <row r="8193">
          <cell r="S8193" t="str">
            <v>0</v>
          </cell>
          <cell r="X8193">
            <v>0</v>
          </cell>
        </row>
        <row r="8194">
          <cell r="S8194" t="str">
            <v>0</v>
          </cell>
          <cell r="X8194">
            <v>0</v>
          </cell>
        </row>
        <row r="8195">
          <cell r="S8195" t="str">
            <v>0</v>
          </cell>
          <cell r="X8195">
            <v>0</v>
          </cell>
        </row>
        <row r="8196">
          <cell r="S8196" t="str">
            <v>0</v>
          </cell>
          <cell r="X8196">
            <v>0</v>
          </cell>
        </row>
        <row r="8197">
          <cell r="S8197" t="str">
            <v>0</v>
          </cell>
          <cell r="X8197">
            <v>0</v>
          </cell>
        </row>
        <row r="8198">
          <cell r="S8198" t="str">
            <v>0</v>
          </cell>
          <cell r="X8198">
            <v>0</v>
          </cell>
        </row>
        <row r="8199">
          <cell r="S8199" t="str">
            <v>0</v>
          </cell>
          <cell r="X8199">
            <v>0</v>
          </cell>
        </row>
        <row r="8200">
          <cell r="S8200" t="str">
            <v>0</v>
          </cell>
          <cell r="X8200">
            <v>0</v>
          </cell>
        </row>
        <row r="8201">
          <cell r="S8201" t="str">
            <v>0</v>
          </cell>
          <cell r="X8201">
            <v>0</v>
          </cell>
        </row>
        <row r="8202">
          <cell r="S8202" t="str">
            <v>0</v>
          </cell>
          <cell r="X8202">
            <v>0</v>
          </cell>
        </row>
        <row r="8203">
          <cell r="S8203" t="str">
            <v>0</v>
          </cell>
          <cell r="X8203">
            <v>0</v>
          </cell>
        </row>
        <row r="8204">
          <cell r="S8204" t="str">
            <v>0</v>
          </cell>
          <cell r="X8204">
            <v>0</v>
          </cell>
        </row>
        <row r="8205">
          <cell r="S8205" t="str">
            <v>0</v>
          </cell>
          <cell r="X8205">
            <v>0</v>
          </cell>
        </row>
        <row r="8206">
          <cell r="S8206" t="str">
            <v>0</v>
          </cell>
          <cell r="X8206">
            <v>0</v>
          </cell>
        </row>
        <row r="8207">
          <cell r="S8207" t="str">
            <v>0</v>
          </cell>
          <cell r="X8207">
            <v>0</v>
          </cell>
        </row>
        <row r="8208">
          <cell r="S8208" t="str">
            <v>0</v>
          </cell>
          <cell r="X8208">
            <v>0</v>
          </cell>
        </row>
        <row r="8209">
          <cell r="S8209" t="str">
            <v>0</v>
          </cell>
          <cell r="X8209">
            <v>0</v>
          </cell>
        </row>
        <row r="8210">
          <cell r="S8210" t="str">
            <v>0</v>
          </cell>
          <cell r="X8210">
            <v>0</v>
          </cell>
        </row>
        <row r="8211">
          <cell r="S8211" t="str">
            <v>0</v>
          </cell>
          <cell r="X8211">
            <v>0</v>
          </cell>
        </row>
        <row r="8212">
          <cell r="S8212" t="str">
            <v>0</v>
          </cell>
          <cell r="X8212">
            <v>0</v>
          </cell>
        </row>
        <row r="8213">
          <cell r="S8213" t="str">
            <v>0</v>
          </cell>
          <cell r="X8213">
            <v>0</v>
          </cell>
        </row>
        <row r="8214">
          <cell r="S8214" t="str">
            <v>0</v>
          </cell>
          <cell r="X8214">
            <v>0</v>
          </cell>
        </row>
        <row r="8215">
          <cell r="S8215" t="str">
            <v>0</v>
          </cell>
          <cell r="X8215">
            <v>0</v>
          </cell>
        </row>
        <row r="8216">
          <cell r="S8216" t="str">
            <v>0</v>
          </cell>
          <cell r="X8216">
            <v>0</v>
          </cell>
        </row>
        <row r="8217">
          <cell r="S8217" t="str">
            <v>0</v>
          </cell>
          <cell r="X8217">
            <v>0</v>
          </cell>
        </row>
        <row r="8218">
          <cell r="S8218" t="str">
            <v>0</v>
          </cell>
          <cell r="X8218">
            <v>0</v>
          </cell>
        </row>
        <row r="8219">
          <cell r="S8219" t="str">
            <v>0</v>
          </cell>
          <cell r="X8219">
            <v>0</v>
          </cell>
        </row>
        <row r="8220">
          <cell r="S8220" t="str">
            <v>0</v>
          </cell>
          <cell r="X8220">
            <v>0</v>
          </cell>
        </row>
        <row r="8221">
          <cell r="S8221" t="str">
            <v>0</v>
          </cell>
          <cell r="X8221">
            <v>0</v>
          </cell>
        </row>
        <row r="8222">
          <cell r="S8222" t="str">
            <v>0</v>
          </cell>
          <cell r="X8222">
            <v>0</v>
          </cell>
        </row>
        <row r="8223">
          <cell r="S8223" t="str">
            <v>0</v>
          </cell>
          <cell r="X8223">
            <v>0</v>
          </cell>
        </row>
        <row r="8224">
          <cell r="S8224" t="str">
            <v>0</v>
          </cell>
          <cell r="X8224">
            <v>0</v>
          </cell>
        </row>
        <row r="8225">
          <cell r="S8225" t="str">
            <v>0</v>
          </cell>
          <cell r="X8225">
            <v>0</v>
          </cell>
        </row>
        <row r="8226">
          <cell r="S8226" t="str">
            <v>0</v>
          </cell>
          <cell r="X8226">
            <v>0</v>
          </cell>
        </row>
        <row r="8227">
          <cell r="S8227" t="str">
            <v>0</v>
          </cell>
          <cell r="X8227">
            <v>0</v>
          </cell>
        </row>
        <row r="8228">
          <cell r="S8228" t="str">
            <v>0</v>
          </cell>
          <cell r="X8228">
            <v>0</v>
          </cell>
        </row>
        <row r="8229">
          <cell r="S8229" t="str">
            <v>0</v>
          </cell>
          <cell r="X8229">
            <v>0</v>
          </cell>
        </row>
        <row r="8230">
          <cell r="S8230" t="str">
            <v>0</v>
          </cell>
          <cell r="X8230">
            <v>0</v>
          </cell>
        </row>
        <row r="8231">
          <cell r="S8231" t="str">
            <v>0</v>
          </cell>
          <cell r="X8231">
            <v>0</v>
          </cell>
        </row>
        <row r="8232">
          <cell r="S8232" t="str">
            <v>0</v>
          </cell>
          <cell r="X8232">
            <v>0</v>
          </cell>
        </row>
        <row r="8233">
          <cell r="S8233" t="str">
            <v>0</v>
          </cell>
          <cell r="X8233">
            <v>0</v>
          </cell>
        </row>
        <row r="8234">
          <cell r="S8234" t="str">
            <v>0</v>
          </cell>
          <cell r="X8234">
            <v>0</v>
          </cell>
        </row>
        <row r="8235">
          <cell r="S8235" t="str">
            <v>0</v>
          </cell>
          <cell r="X8235">
            <v>0</v>
          </cell>
        </row>
        <row r="8236">
          <cell r="S8236" t="str">
            <v>0</v>
          </cell>
          <cell r="X8236">
            <v>0</v>
          </cell>
        </row>
        <row r="8237">
          <cell r="S8237" t="str">
            <v>0</v>
          </cell>
          <cell r="X8237">
            <v>0</v>
          </cell>
        </row>
        <row r="8238">
          <cell r="S8238" t="str">
            <v>0</v>
          </cell>
          <cell r="X8238">
            <v>0</v>
          </cell>
        </row>
        <row r="8239">
          <cell r="S8239" t="str">
            <v>0</v>
          </cell>
          <cell r="X8239">
            <v>0</v>
          </cell>
        </row>
        <row r="8240">
          <cell r="S8240" t="str">
            <v>0</v>
          </cell>
          <cell r="X8240">
            <v>0</v>
          </cell>
        </row>
        <row r="8241">
          <cell r="S8241" t="str">
            <v>0</v>
          </cell>
          <cell r="X8241">
            <v>0</v>
          </cell>
        </row>
        <row r="8242">
          <cell r="S8242" t="str">
            <v>0</v>
          </cell>
          <cell r="X8242">
            <v>0</v>
          </cell>
        </row>
        <row r="8243">
          <cell r="S8243" t="str">
            <v>0</v>
          </cell>
          <cell r="X8243">
            <v>0</v>
          </cell>
        </row>
        <row r="8244">
          <cell r="S8244" t="str">
            <v>0</v>
          </cell>
          <cell r="X8244">
            <v>0</v>
          </cell>
        </row>
        <row r="8245">
          <cell r="S8245" t="str">
            <v>0</v>
          </cell>
          <cell r="X8245">
            <v>0</v>
          </cell>
        </row>
        <row r="8246">
          <cell r="S8246" t="str">
            <v>0</v>
          </cell>
          <cell r="X8246">
            <v>0</v>
          </cell>
        </row>
        <row r="8247">
          <cell r="S8247" t="str">
            <v>0</v>
          </cell>
          <cell r="X8247">
            <v>0</v>
          </cell>
        </row>
        <row r="8248">
          <cell r="S8248" t="str">
            <v>0</v>
          </cell>
          <cell r="X8248">
            <v>0</v>
          </cell>
        </row>
        <row r="8249">
          <cell r="S8249" t="str">
            <v>0</v>
          </cell>
          <cell r="X8249">
            <v>0</v>
          </cell>
        </row>
        <row r="8250">
          <cell r="S8250" t="str">
            <v>0</v>
          </cell>
          <cell r="X8250">
            <v>0</v>
          </cell>
        </row>
        <row r="8251">
          <cell r="S8251" t="str">
            <v>0</v>
          </cell>
          <cell r="X8251">
            <v>0</v>
          </cell>
        </row>
        <row r="8252">
          <cell r="S8252" t="str">
            <v>0</v>
          </cell>
          <cell r="X8252">
            <v>0</v>
          </cell>
        </row>
        <row r="8253">
          <cell r="S8253" t="str">
            <v>0</v>
          </cell>
          <cell r="X8253">
            <v>0</v>
          </cell>
        </row>
        <row r="8254">
          <cell r="S8254" t="str">
            <v>0</v>
          </cell>
          <cell r="X8254">
            <v>0</v>
          </cell>
        </row>
        <row r="8255">
          <cell r="S8255" t="str">
            <v>0</v>
          </cell>
          <cell r="X8255">
            <v>0</v>
          </cell>
        </row>
        <row r="8256">
          <cell r="S8256" t="str">
            <v>0</v>
          </cell>
          <cell r="X8256">
            <v>0</v>
          </cell>
        </row>
        <row r="8257">
          <cell r="S8257" t="str">
            <v>0</v>
          </cell>
          <cell r="X8257">
            <v>0</v>
          </cell>
        </row>
        <row r="8258">
          <cell r="S8258" t="str">
            <v>0</v>
          </cell>
          <cell r="X8258">
            <v>0</v>
          </cell>
        </row>
        <row r="8259">
          <cell r="S8259" t="str">
            <v>0</v>
          </cell>
          <cell r="X8259">
            <v>0</v>
          </cell>
        </row>
        <row r="8260">
          <cell r="S8260" t="str">
            <v>0</v>
          </cell>
          <cell r="X8260">
            <v>0</v>
          </cell>
        </row>
        <row r="8261">
          <cell r="S8261" t="str">
            <v>0</v>
          </cell>
          <cell r="X8261">
            <v>0</v>
          </cell>
        </row>
        <row r="8262">
          <cell r="S8262" t="str">
            <v>0</v>
          </cell>
          <cell r="X8262">
            <v>0</v>
          </cell>
        </row>
        <row r="8263">
          <cell r="S8263" t="str">
            <v>0</v>
          </cell>
          <cell r="X8263">
            <v>0</v>
          </cell>
        </row>
        <row r="8264">
          <cell r="S8264" t="str">
            <v>0</v>
          </cell>
          <cell r="X8264">
            <v>0</v>
          </cell>
        </row>
        <row r="8265">
          <cell r="S8265" t="str">
            <v>0</v>
          </cell>
          <cell r="X8265">
            <v>0</v>
          </cell>
        </row>
        <row r="8266">
          <cell r="S8266" t="str">
            <v>0</v>
          </cell>
          <cell r="X8266">
            <v>0</v>
          </cell>
        </row>
        <row r="8267">
          <cell r="S8267" t="str">
            <v>0</v>
          </cell>
          <cell r="X8267">
            <v>0</v>
          </cell>
        </row>
        <row r="8268">
          <cell r="S8268" t="str">
            <v>0</v>
          </cell>
          <cell r="X8268">
            <v>0</v>
          </cell>
        </row>
        <row r="8269">
          <cell r="S8269" t="str">
            <v>0</v>
          </cell>
          <cell r="X8269">
            <v>0</v>
          </cell>
        </row>
        <row r="8270">
          <cell r="S8270" t="str">
            <v>0</v>
          </cell>
          <cell r="X8270">
            <v>0</v>
          </cell>
        </row>
        <row r="8271">
          <cell r="S8271" t="str">
            <v>0</v>
          </cell>
          <cell r="X8271">
            <v>0</v>
          </cell>
        </row>
        <row r="8272">
          <cell r="S8272" t="str">
            <v>0</v>
          </cell>
          <cell r="X8272">
            <v>0</v>
          </cell>
        </row>
        <row r="8273">
          <cell r="S8273" t="str">
            <v>0</v>
          </cell>
          <cell r="X8273">
            <v>0</v>
          </cell>
        </row>
        <row r="8274">
          <cell r="S8274" t="str">
            <v>0</v>
          </cell>
          <cell r="X8274">
            <v>0</v>
          </cell>
        </row>
        <row r="8275">
          <cell r="S8275" t="str">
            <v>0</v>
          </cell>
          <cell r="X8275">
            <v>0</v>
          </cell>
        </row>
        <row r="8276">
          <cell r="S8276" t="str">
            <v>0</v>
          </cell>
          <cell r="X8276">
            <v>0</v>
          </cell>
        </row>
        <row r="8277">
          <cell r="S8277" t="str">
            <v>0</v>
          </cell>
          <cell r="X8277">
            <v>0</v>
          </cell>
        </row>
        <row r="8278">
          <cell r="S8278" t="str">
            <v>0</v>
          </cell>
          <cell r="X8278">
            <v>0</v>
          </cell>
        </row>
        <row r="8279">
          <cell r="S8279" t="str">
            <v>0</v>
          </cell>
          <cell r="X8279">
            <v>0</v>
          </cell>
        </row>
        <row r="8280">
          <cell r="S8280" t="str">
            <v>0</v>
          </cell>
          <cell r="X8280">
            <v>0</v>
          </cell>
        </row>
        <row r="8281">
          <cell r="S8281" t="str">
            <v>0</v>
          </cell>
          <cell r="X8281">
            <v>0</v>
          </cell>
        </row>
        <row r="8282">
          <cell r="S8282" t="str">
            <v>0</v>
          </cell>
          <cell r="X8282">
            <v>0</v>
          </cell>
        </row>
        <row r="8283">
          <cell r="S8283" t="str">
            <v>0</v>
          </cell>
          <cell r="X8283">
            <v>0</v>
          </cell>
        </row>
        <row r="8284">
          <cell r="S8284" t="str">
            <v>0</v>
          </cell>
          <cell r="X8284">
            <v>0</v>
          </cell>
        </row>
        <row r="8285">
          <cell r="S8285" t="str">
            <v>0</v>
          </cell>
          <cell r="X8285">
            <v>0</v>
          </cell>
        </row>
        <row r="8286">
          <cell r="S8286" t="str">
            <v>0</v>
          </cell>
          <cell r="X8286">
            <v>0</v>
          </cell>
        </row>
        <row r="8287">
          <cell r="S8287" t="str">
            <v>0</v>
          </cell>
          <cell r="X8287">
            <v>0</v>
          </cell>
        </row>
        <row r="8288">
          <cell r="S8288" t="str">
            <v>0</v>
          </cell>
          <cell r="X8288">
            <v>0</v>
          </cell>
        </row>
        <row r="8289">
          <cell r="S8289" t="str">
            <v>0</v>
          </cell>
          <cell r="X8289">
            <v>0</v>
          </cell>
        </row>
        <row r="8290">
          <cell r="S8290" t="str">
            <v>0</v>
          </cell>
          <cell r="X8290">
            <v>0</v>
          </cell>
        </row>
        <row r="8291">
          <cell r="S8291" t="str">
            <v>0</v>
          </cell>
          <cell r="X8291">
            <v>0</v>
          </cell>
        </row>
        <row r="8292">
          <cell r="S8292" t="str">
            <v>0</v>
          </cell>
          <cell r="X8292">
            <v>0</v>
          </cell>
        </row>
        <row r="8293">
          <cell r="S8293" t="str">
            <v>0</v>
          </cell>
          <cell r="X8293">
            <v>0</v>
          </cell>
        </row>
        <row r="8294">
          <cell r="S8294" t="str">
            <v>0</v>
          </cell>
          <cell r="X8294">
            <v>0</v>
          </cell>
        </row>
        <row r="8295">
          <cell r="S8295" t="str">
            <v>0</v>
          </cell>
          <cell r="X8295">
            <v>0</v>
          </cell>
        </row>
        <row r="8296">
          <cell r="S8296" t="str">
            <v>0</v>
          </cell>
          <cell r="X8296">
            <v>0</v>
          </cell>
        </row>
        <row r="8297">
          <cell r="S8297" t="str">
            <v>0</v>
          </cell>
          <cell r="X8297">
            <v>0</v>
          </cell>
        </row>
        <row r="8298">
          <cell r="S8298" t="str">
            <v>0</v>
          </cell>
          <cell r="X8298">
            <v>0</v>
          </cell>
        </row>
        <row r="8299">
          <cell r="S8299" t="str">
            <v>0</v>
          </cell>
          <cell r="X8299">
            <v>0</v>
          </cell>
        </row>
        <row r="8300">
          <cell r="S8300" t="str">
            <v>0</v>
          </cell>
          <cell r="X8300">
            <v>0</v>
          </cell>
        </row>
        <row r="8301">
          <cell r="S8301" t="str">
            <v>0</v>
          </cell>
          <cell r="X8301">
            <v>0</v>
          </cell>
        </row>
        <row r="8302">
          <cell r="S8302" t="str">
            <v>0</v>
          </cell>
          <cell r="X8302">
            <v>0</v>
          </cell>
        </row>
        <row r="8303">
          <cell r="S8303" t="str">
            <v>0</v>
          </cell>
          <cell r="X8303">
            <v>0</v>
          </cell>
        </row>
        <row r="8304">
          <cell r="S8304" t="str">
            <v>0</v>
          </cell>
          <cell r="X8304">
            <v>0</v>
          </cell>
        </row>
        <row r="8305">
          <cell r="S8305" t="str">
            <v>0</v>
          </cell>
          <cell r="X8305">
            <v>0</v>
          </cell>
        </row>
        <row r="8306">
          <cell r="S8306" t="str">
            <v>0</v>
          </cell>
          <cell r="X8306">
            <v>0</v>
          </cell>
        </row>
        <row r="8307">
          <cell r="S8307" t="str">
            <v>0</v>
          </cell>
          <cell r="X8307">
            <v>0</v>
          </cell>
        </row>
        <row r="8308">
          <cell r="S8308" t="str">
            <v>0</v>
          </cell>
          <cell r="X8308">
            <v>0</v>
          </cell>
        </row>
        <row r="8309">
          <cell r="S8309" t="str">
            <v>0</v>
          </cell>
          <cell r="X8309">
            <v>0</v>
          </cell>
        </row>
        <row r="8310">
          <cell r="S8310" t="str">
            <v>0</v>
          </cell>
          <cell r="X8310">
            <v>0</v>
          </cell>
        </row>
        <row r="8311">
          <cell r="S8311" t="str">
            <v>0</v>
          </cell>
          <cell r="X8311">
            <v>0</v>
          </cell>
        </row>
        <row r="8312">
          <cell r="S8312" t="str">
            <v>0</v>
          </cell>
          <cell r="X8312">
            <v>0</v>
          </cell>
        </row>
        <row r="8313">
          <cell r="S8313" t="str">
            <v>0</v>
          </cell>
          <cell r="X8313">
            <v>0</v>
          </cell>
        </row>
        <row r="8314">
          <cell r="S8314" t="str">
            <v>0</v>
          </cell>
          <cell r="X8314">
            <v>0</v>
          </cell>
        </row>
        <row r="8315">
          <cell r="S8315" t="str">
            <v>0</v>
          </cell>
          <cell r="X8315">
            <v>0</v>
          </cell>
        </row>
        <row r="8316">
          <cell r="S8316" t="str">
            <v>0</v>
          </cell>
          <cell r="X8316">
            <v>0</v>
          </cell>
        </row>
        <row r="8317">
          <cell r="S8317" t="str">
            <v>0</v>
          </cell>
          <cell r="X8317">
            <v>0</v>
          </cell>
        </row>
        <row r="8318">
          <cell r="S8318" t="str">
            <v>0</v>
          </cell>
          <cell r="X8318">
            <v>0</v>
          </cell>
        </row>
        <row r="8319">
          <cell r="S8319" t="str">
            <v>0</v>
          </cell>
          <cell r="X8319">
            <v>0</v>
          </cell>
        </row>
        <row r="8320">
          <cell r="S8320" t="str">
            <v>0</v>
          </cell>
          <cell r="X8320">
            <v>0</v>
          </cell>
        </row>
        <row r="8321">
          <cell r="S8321" t="str">
            <v>0</v>
          </cell>
          <cell r="X8321">
            <v>0</v>
          </cell>
        </row>
        <row r="8322">
          <cell r="S8322" t="str">
            <v>0</v>
          </cell>
          <cell r="X8322">
            <v>0</v>
          </cell>
        </row>
        <row r="8323">
          <cell r="S8323" t="str">
            <v>0</v>
          </cell>
          <cell r="X8323">
            <v>0</v>
          </cell>
        </row>
        <row r="8324">
          <cell r="S8324" t="str">
            <v>0</v>
          </cell>
          <cell r="X8324">
            <v>0</v>
          </cell>
        </row>
        <row r="8325">
          <cell r="S8325" t="str">
            <v>0</v>
          </cell>
          <cell r="X8325">
            <v>0</v>
          </cell>
        </row>
        <row r="8326">
          <cell r="S8326" t="str">
            <v>0</v>
          </cell>
          <cell r="X8326">
            <v>0</v>
          </cell>
        </row>
        <row r="8327">
          <cell r="S8327" t="str">
            <v>0</v>
          </cell>
          <cell r="X8327">
            <v>0</v>
          </cell>
        </row>
        <row r="8328">
          <cell r="S8328" t="str">
            <v>0</v>
          </cell>
          <cell r="X8328">
            <v>0</v>
          </cell>
        </row>
        <row r="8329">
          <cell r="S8329" t="str">
            <v>0</v>
          </cell>
          <cell r="X8329">
            <v>0</v>
          </cell>
        </row>
        <row r="8330">
          <cell r="S8330" t="str">
            <v>0</v>
          </cell>
          <cell r="X8330">
            <v>0</v>
          </cell>
        </row>
        <row r="8331">
          <cell r="S8331" t="str">
            <v>0</v>
          </cell>
          <cell r="X8331">
            <v>0</v>
          </cell>
        </row>
        <row r="8332">
          <cell r="S8332" t="str">
            <v>0</v>
          </cell>
          <cell r="X8332">
            <v>0</v>
          </cell>
        </row>
        <row r="8333">
          <cell r="S8333" t="str">
            <v>0</v>
          </cell>
          <cell r="X8333">
            <v>0</v>
          </cell>
        </row>
        <row r="8334">
          <cell r="S8334" t="str">
            <v>0</v>
          </cell>
          <cell r="X8334">
            <v>0</v>
          </cell>
        </row>
        <row r="8335">
          <cell r="S8335" t="str">
            <v>0</v>
          </cell>
          <cell r="X8335">
            <v>0</v>
          </cell>
        </row>
        <row r="8336">
          <cell r="S8336" t="str">
            <v>0</v>
          </cell>
          <cell r="X8336">
            <v>0</v>
          </cell>
        </row>
        <row r="8337">
          <cell r="S8337" t="str">
            <v>0</v>
          </cell>
          <cell r="X8337">
            <v>0</v>
          </cell>
        </row>
        <row r="8338">
          <cell r="S8338" t="str">
            <v>0</v>
          </cell>
          <cell r="X8338">
            <v>0</v>
          </cell>
        </row>
        <row r="8339">
          <cell r="S8339" t="str">
            <v>0</v>
          </cell>
          <cell r="X8339">
            <v>0</v>
          </cell>
        </row>
        <row r="8340">
          <cell r="S8340" t="str">
            <v>0</v>
          </cell>
          <cell r="X8340">
            <v>0</v>
          </cell>
        </row>
        <row r="8341">
          <cell r="S8341" t="str">
            <v>0</v>
          </cell>
          <cell r="X8341">
            <v>0</v>
          </cell>
        </row>
        <row r="8342">
          <cell r="S8342" t="str">
            <v>0</v>
          </cell>
          <cell r="X8342">
            <v>0</v>
          </cell>
        </row>
        <row r="8343">
          <cell r="S8343" t="str">
            <v>0</v>
          </cell>
          <cell r="X8343">
            <v>0</v>
          </cell>
        </row>
        <row r="8344">
          <cell r="S8344" t="str">
            <v>0</v>
          </cell>
          <cell r="X8344">
            <v>0</v>
          </cell>
        </row>
        <row r="8345">
          <cell r="S8345" t="str">
            <v>0</v>
          </cell>
          <cell r="X8345">
            <v>0</v>
          </cell>
        </row>
        <row r="8346">
          <cell r="S8346" t="str">
            <v>0</v>
          </cell>
          <cell r="X8346">
            <v>0</v>
          </cell>
        </row>
        <row r="8347">
          <cell r="S8347" t="str">
            <v>0</v>
          </cell>
          <cell r="X8347">
            <v>0</v>
          </cell>
        </row>
        <row r="8348">
          <cell r="S8348" t="str">
            <v>0</v>
          </cell>
          <cell r="X8348">
            <v>0</v>
          </cell>
        </row>
        <row r="8349">
          <cell r="S8349" t="str">
            <v>0</v>
          </cell>
          <cell r="X8349">
            <v>0</v>
          </cell>
        </row>
        <row r="8350">
          <cell r="S8350" t="str">
            <v>0</v>
          </cell>
          <cell r="X8350">
            <v>0</v>
          </cell>
        </row>
        <row r="8351">
          <cell r="S8351" t="str">
            <v>0</v>
          </cell>
          <cell r="X8351">
            <v>0</v>
          </cell>
        </row>
        <row r="8352">
          <cell r="S8352" t="str">
            <v>0</v>
          </cell>
          <cell r="X8352">
            <v>0</v>
          </cell>
        </row>
        <row r="8353">
          <cell r="S8353" t="str">
            <v>0</v>
          </cell>
          <cell r="X8353">
            <v>0</v>
          </cell>
        </row>
        <row r="8354">
          <cell r="S8354" t="str">
            <v>0</v>
          </cell>
          <cell r="X8354">
            <v>0</v>
          </cell>
        </row>
        <row r="8355">
          <cell r="S8355" t="str">
            <v>0</v>
          </cell>
          <cell r="X8355">
            <v>0</v>
          </cell>
        </row>
        <row r="8356">
          <cell r="S8356" t="str">
            <v>0</v>
          </cell>
          <cell r="X8356">
            <v>0</v>
          </cell>
        </row>
        <row r="8357">
          <cell r="S8357" t="str">
            <v>0</v>
          </cell>
          <cell r="X8357">
            <v>0</v>
          </cell>
        </row>
        <row r="8358">
          <cell r="S8358" t="str">
            <v>0</v>
          </cell>
          <cell r="X8358">
            <v>0</v>
          </cell>
        </row>
        <row r="8359">
          <cell r="S8359" t="str">
            <v>0</v>
          </cell>
          <cell r="X8359">
            <v>0</v>
          </cell>
        </row>
        <row r="8360">
          <cell r="S8360" t="str">
            <v>0</v>
          </cell>
          <cell r="X8360">
            <v>0</v>
          </cell>
        </row>
        <row r="8361">
          <cell r="S8361" t="str">
            <v>0</v>
          </cell>
          <cell r="X8361">
            <v>0</v>
          </cell>
        </row>
        <row r="8362">
          <cell r="S8362" t="str">
            <v>0</v>
          </cell>
          <cell r="X8362">
            <v>0</v>
          </cell>
        </row>
        <row r="8363">
          <cell r="S8363" t="str">
            <v>0</v>
          </cell>
          <cell r="X8363">
            <v>0</v>
          </cell>
        </row>
        <row r="8364">
          <cell r="S8364" t="str">
            <v>0</v>
          </cell>
          <cell r="X8364">
            <v>0</v>
          </cell>
        </row>
        <row r="8365">
          <cell r="S8365" t="str">
            <v>0</v>
          </cell>
          <cell r="X8365">
            <v>0</v>
          </cell>
        </row>
        <row r="8366">
          <cell r="S8366" t="str">
            <v>0</v>
          </cell>
          <cell r="X8366">
            <v>0</v>
          </cell>
        </row>
        <row r="8367">
          <cell r="S8367" t="str">
            <v>0</v>
          </cell>
          <cell r="X8367">
            <v>0</v>
          </cell>
        </row>
        <row r="8368">
          <cell r="S8368" t="str">
            <v>0</v>
          </cell>
          <cell r="X8368">
            <v>0</v>
          </cell>
        </row>
        <row r="8369">
          <cell r="S8369" t="str">
            <v>0</v>
          </cell>
          <cell r="X8369">
            <v>0</v>
          </cell>
        </row>
        <row r="8370">
          <cell r="S8370" t="str">
            <v>0</v>
          </cell>
          <cell r="X8370">
            <v>0</v>
          </cell>
        </row>
        <row r="8371">
          <cell r="S8371" t="str">
            <v>0</v>
          </cell>
          <cell r="X8371">
            <v>0</v>
          </cell>
        </row>
        <row r="8372">
          <cell r="S8372" t="str">
            <v>0</v>
          </cell>
          <cell r="X8372">
            <v>0</v>
          </cell>
        </row>
        <row r="8373">
          <cell r="S8373" t="str">
            <v>0</v>
          </cell>
          <cell r="X8373">
            <v>0</v>
          </cell>
        </row>
        <row r="8374">
          <cell r="S8374" t="str">
            <v>0</v>
          </cell>
          <cell r="X8374">
            <v>0</v>
          </cell>
        </row>
        <row r="8375">
          <cell r="S8375" t="str">
            <v>0</v>
          </cell>
          <cell r="X8375">
            <v>0</v>
          </cell>
        </row>
        <row r="8376">
          <cell r="S8376" t="str">
            <v>0</v>
          </cell>
          <cell r="X8376">
            <v>0</v>
          </cell>
        </row>
        <row r="8377">
          <cell r="S8377" t="str">
            <v>0</v>
          </cell>
          <cell r="X8377">
            <v>0</v>
          </cell>
        </row>
        <row r="8378">
          <cell r="S8378" t="str">
            <v>0</v>
          </cell>
          <cell r="X8378">
            <v>0</v>
          </cell>
        </row>
        <row r="8379">
          <cell r="S8379" t="str">
            <v>0</v>
          </cell>
          <cell r="X8379">
            <v>0</v>
          </cell>
        </row>
        <row r="8380">
          <cell r="S8380" t="str">
            <v>0</v>
          </cell>
          <cell r="X8380">
            <v>0</v>
          </cell>
        </row>
        <row r="8381">
          <cell r="S8381" t="str">
            <v>0</v>
          </cell>
          <cell r="X8381">
            <v>0</v>
          </cell>
        </row>
        <row r="8382">
          <cell r="S8382" t="str">
            <v>0</v>
          </cell>
          <cell r="X8382">
            <v>0</v>
          </cell>
        </row>
        <row r="8383">
          <cell r="S8383" t="str">
            <v>0</v>
          </cell>
          <cell r="X8383">
            <v>0</v>
          </cell>
        </row>
        <row r="8384">
          <cell r="S8384" t="str">
            <v>0</v>
          </cell>
          <cell r="X8384">
            <v>0</v>
          </cell>
        </row>
        <row r="8385">
          <cell r="S8385" t="str">
            <v>0</v>
          </cell>
          <cell r="X8385">
            <v>0</v>
          </cell>
        </row>
        <row r="8386">
          <cell r="S8386" t="str">
            <v>0</v>
          </cell>
          <cell r="X8386">
            <v>0</v>
          </cell>
        </row>
        <row r="8387">
          <cell r="S8387" t="str">
            <v>0</v>
          </cell>
          <cell r="X8387">
            <v>0</v>
          </cell>
        </row>
        <row r="8388">
          <cell r="S8388" t="str">
            <v>0</v>
          </cell>
          <cell r="X8388">
            <v>0</v>
          </cell>
        </row>
        <row r="8389">
          <cell r="S8389" t="str">
            <v>0</v>
          </cell>
          <cell r="X8389">
            <v>0</v>
          </cell>
        </row>
        <row r="8390">
          <cell r="S8390" t="str">
            <v>0</v>
          </cell>
          <cell r="X8390">
            <v>0</v>
          </cell>
        </row>
        <row r="8391">
          <cell r="S8391" t="str">
            <v>0</v>
          </cell>
          <cell r="X8391">
            <v>0</v>
          </cell>
        </row>
        <row r="8392">
          <cell r="S8392" t="str">
            <v>0</v>
          </cell>
          <cell r="X8392">
            <v>0</v>
          </cell>
        </row>
        <row r="8393">
          <cell r="S8393" t="str">
            <v>0</v>
          </cell>
          <cell r="X8393">
            <v>0</v>
          </cell>
        </row>
        <row r="8394">
          <cell r="S8394" t="str">
            <v>0</v>
          </cell>
          <cell r="X8394">
            <v>0</v>
          </cell>
        </row>
        <row r="8395">
          <cell r="S8395" t="str">
            <v>0</v>
          </cell>
          <cell r="X8395">
            <v>0</v>
          </cell>
        </row>
        <row r="8396">
          <cell r="S8396" t="str">
            <v>0</v>
          </cell>
          <cell r="X8396">
            <v>0</v>
          </cell>
        </row>
        <row r="8397">
          <cell r="S8397" t="str">
            <v>0</v>
          </cell>
          <cell r="X8397">
            <v>0</v>
          </cell>
        </row>
        <row r="8398">
          <cell r="S8398" t="str">
            <v>0</v>
          </cell>
          <cell r="X8398">
            <v>0</v>
          </cell>
        </row>
        <row r="8399">
          <cell r="S8399" t="str">
            <v>0</v>
          </cell>
          <cell r="X8399">
            <v>0</v>
          </cell>
        </row>
        <row r="8400">
          <cell r="S8400" t="str">
            <v>0</v>
          </cell>
          <cell r="X8400">
            <v>0</v>
          </cell>
        </row>
        <row r="8401">
          <cell r="S8401" t="str">
            <v>0</v>
          </cell>
          <cell r="X8401">
            <v>0</v>
          </cell>
        </row>
        <row r="8402">
          <cell r="S8402" t="str">
            <v>0</v>
          </cell>
          <cell r="X8402">
            <v>0</v>
          </cell>
        </row>
        <row r="8403">
          <cell r="S8403" t="str">
            <v>0</v>
          </cell>
          <cell r="X8403">
            <v>0</v>
          </cell>
        </row>
        <row r="8404">
          <cell r="S8404" t="str">
            <v>0</v>
          </cell>
          <cell r="X8404">
            <v>0</v>
          </cell>
        </row>
        <row r="8405">
          <cell r="S8405" t="str">
            <v>0</v>
          </cell>
          <cell r="X8405">
            <v>0</v>
          </cell>
        </row>
        <row r="8406">
          <cell r="S8406" t="str">
            <v>0</v>
          </cell>
          <cell r="X8406">
            <v>0</v>
          </cell>
        </row>
        <row r="8407">
          <cell r="S8407" t="str">
            <v>0</v>
          </cell>
          <cell r="X8407">
            <v>0</v>
          </cell>
        </row>
        <row r="8408">
          <cell r="S8408" t="str">
            <v>0</v>
          </cell>
          <cell r="X8408">
            <v>0</v>
          </cell>
        </row>
        <row r="8409">
          <cell r="S8409" t="str">
            <v>0</v>
          </cell>
          <cell r="X8409">
            <v>0</v>
          </cell>
        </row>
        <row r="8410">
          <cell r="S8410" t="str">
            <v>0</v>
          </cell>
          <cell r="X8410">
            <v>0</v>
          </cell>
        </row>
        <row r="8411">
          <cell r="S8411" t="str">
            <v>0</v>
          </cell>
          <cell r="X8411">
            <v>0</v>
          </cell>
        </row>
        <row r="8412">
          <cell r="S8412" t="str">
            <v>0</v>
          </cell>
          <cell r="X8412">
            <v>0</v>
          </cell>
        </row>
        <row r="8413">
          <cell r="S8413" t="str">
            <v>0</v>
          </cell>
          <cell r="X8413">
            <v>0</v>
          </cell>
        </row>
        <row r="8414">
          <cell r="S8414" t="str">
            <v>0</v>
          </cell>
          <cell r="X8414">
            <v>0</v>
          </cell>
        </row>
        <row r="8415">
          <cell r="S8415" t="str">
            <v>0</v>
          </cell>
          <cell r="X8415">
            <v>0</v>
          </cell>
        </row>
        <row r="8416">
          <cell r="S8416" t="str">
            <v>0</v>
          </cell>
          <cell r="X8416">
            <v>0</v>
          </cell>
        </row>
        <row r="8417">
          <cell r="S8417" t="str">
            <v>0</v>
          </cell>
          <cell r="X8417">
            <v>0</v>
          </cell>
        </row>
        <row r="8418">
          <cell r="S8418" t="str">
            <v>0</v>
          </cell>
          <cell r="X8418">
            <v>0</v>
          </cell>
        </row>
        <row r="8419">
          <cell r="S8419" t="str">
            <v>0</v>
          </cell>
          <cell r="X8419">
            <v>0</v>
          </cell>
        </row>
        <row r="8420">
          <cell r="S8420" t="str">
            <v>0</v>
          </cell>
          <cell r="X8420">
            <v>0</v>
          </cell>
        </row>
        <row r="8421">
          <cell r="S8421" t="str">
            <v>0</v>
          </cell>
          <cell r="X8421">
            <v>0</v>
          </cell>
        </row>
        <row r="8422">
          <cell r="S8422" t="str">
            <v>0</v>
          </cell>
          <cell r="X8422">
            <v>0</v>
          </cell>
        </row>
        <row r="8423">
          <cell r="S8423" t="str">
            <v>0</v>
          </cell>
          <cell r="X8423">
            <v>0</v>
          </cell>
        </row>
        <row r="8424">
          <cell r="S8424" t="str">
            <v>0</v>
          </cell>
          <cell r="X8424">
            <v>0</v>
          </cell>
        </row>
        <row r="8425">
          <cell r="S8425" t="str">
            <v>0</v>
          </cell>
          <cell r="X8425">
            <v>0</v>
          </cell>
        </row>
        <row r="8426">
          <cell r="S8426" t="str">
            <v>0</v>
          </cell>
          <cell r="X8426">
            <v>0</v>
          </cell>
        </row>
        <row r="8427">
          <cell r="S8427" t="str">
            <v>0</v>
          </cell>
          <cell r="X8427">
            <v>0</v>
          </cell>
        </row>
        <row r="8428">
          <cell r="S8428" t="str">
            <v>0</v>
          </cell>
          <cell r="X8428">
            <v>0</v>
          </cell>
        </row>
        <row r="8429">
          <cell r="S8429" t="str">
            <v>0</v>
          </cell>
          <cell r="X8429">
            <v>0</v>
          </cell>
        </row>
        <row r="8430">
          <cell r="S8430" t="str">
            <v>0</v>
          </cell>
          <cell r="X8430">
            <v>0</v>
          </cell>
        </row>
        <row r="8431">
          <cell r="S8431" t="str">
            <v>0</v>
          </cell>
          <cell r="X8431">
            <v>0</v>
          </cell>
        </row>
        <row r="8432">
          <cell r="S8432" t="str">
            <v>0</v>
          </cell>
          <cell r="X8432">
            <v>0</v>
          </cell>
        </row>
        <row r="8433">
          <cell r="S8433" t="str">
            <v>0</v>
          </cell>
          <cell r="X8433">
            <v>0</v>
          </cell>
        </row>
        <row r="8434">
          <cell r="S8434" t="str">
            <v>0</v>
          </cell>
          <cell r="X8434">
            <v>0</v>
          </cell>
        </row>
        <row r="8435">
          <cell r="S8435" t="str">
            <v>0</v>
          </cell>
          <cell r="X8435">
            <v>0</v>
          </cell>
        </row>
        <row r="8436">
          <cell r="S8436" t="str">
            <v>0</v>
          </cell>
          <cell r="X8436">
            <v>0</v>
          </cell>
        </row>
        <row r="8437">
          <cell r="S8437" t="str">
            <v>0</v>
          </cell>
          <cell r="X8437">
            <v>0</v>
          </cell>
        </row>
        <row r="8438">
          <cell r="S8438" t="str">
            <v>0</v>
          </cell>
          <cell r="X8438">
            <v>0</v>
          </cell>
        </row>
        <row r="8439">
          <cell r="S8439" t="str">
            <v>0</v>
          </cell>
          <cell r="X8439">
            <v>0</v>
          </cell>
        </row>
        <row r="8440">
          <cell r="S8440" t="str">
            <v>0</v>
          </cell>
          <cell r="X8440">
            <v>0</v>
          </cell>
        </row>
        <row r="8441">
          <cell r="S8441" t="str">
            <v>0</v>
          </cell>
          <cell r="X8441">
            <v>0</v>
          </cell>
        </row>
        <row r="8442">
          <cell r="S8442" t="str">
            <v>0</v>
          </cell>
          <cell r="X8442">
            <v>0</v>
          </cell>
        </row>
        <row r="8443">
          <cell r="S8443" t="str">
            <v>0</v>
          </cell>
          <cell r="X8443">
            <v>0</v>
          </cell>
        </row>
        <row r="8444">
          <cell r="S8444" t="str">
            <v>0</v>
          </cell>
          <cell r="X8444">
            <v>0</v>
          </cell>
        </row>
        <row r="8445">
          <cell r="S8445" t="str">
            <v>0</v>
          </cell>
          <cell r="X8445">
            <v>0</v>
          </cell>
        </row>
        <row r="8446">
          <cell r="S8446" t="str">
            <v>0</v>
          </cell>
          <cell r="X8446">
            <v>0</v>
          </cell>
        </row>
        <row r="8447">
          <cell r="S8447" t="str">
            <v>0</v>
          </cell>
          <cell r="X8447">
            <v>0</v>
          </cell>
        </row>
        <row r="8448">
          <cell r="S8448" t="str">
            <v>0</v>
          </cell>
          <cell r="X8448">
            <v>0</v>
          </cell>
        </row>
        <row r="8449">
          <cell r="S8449" t="str">
            <v>0</v>
          </cell>
          <cell r="X8449">
            <v>0</v>
          </cell>
        </row>
        <row r="8450">
          <cell r="S8450" t="str">
            <v>0</v>
          </cell>
          <cell r="X8450">
            <v>0</v>
          </cell>
        </row>
        <row r="8451">
          <cell r="S8451" t="str">
            <v>0</v>
          </cell>
          <cell r="X8451">
            <v>0</v>
          </cell>
        </row>
        <row r="8452">
          <cell r="S8452" t="str">
            <v>0</v>
          </cell>
          <cell r="X8452">
            <v>0</v>
          </cell>
        </row>
        <row r="8453">
          <cell r="S8453" t="str">
            <v>0</v>
          </cell>
          <cell r="X8453">
            <v>0</v>
          </cell>
        </row>
        <row r="8454">
          <cell r="S8454" t="str">
            <v>0</v>
          </cell>
          <cell r="X8454">
            <v>0</v>
          </cell>
        </row>
        <row r="8455">
          <cell r="S8455" t="str">
            <v>0</v>
          </cell>
          <cell r="X8455">
            <v>0</v>
          </cell>
        </row>
        <row r="8456">
          <cell r="S8456" t="str">
            <v>0</v>
          </cell>
          <cell r="X8456">
            <v>0</v>
          </cell>
        </row>
        <row r="8457">
          <cell r="S8457" t="str">
            <v>0</v>
          </cell>
          <cell r="X8457">
            <v>0</v>
          </cell>
        </row>
        <row r="8458">
          <cell r="S8458" t="str">
            <v>0</v>
          </cell>
          <cell r="X8458">
            <v>0</v>
          </cell>
        </row>
        <row r="8459">
          <cell r="S8459" t="str">
            <v>0</v>
          </cell>
          <cell r="X8459">
            <v>0</v>
          </cell>
        </row>
        <row r="8460">
          <cell r="S8460" t="str">
            <v>0</v>
          </cell>
          <cell r="X8460">
            <v>0</v>
          </cell>
        </row>
        <row r="8461">
          <cell r="S8461" t="str">
            <v>0</v>
          </cell>
          <cell r="X8461">
            <v>0</v>
          </cell>
        </row>
        <row r="8462">
          <cell r="S8462" t="str">
            <v>0</v>
          </cell>
          <cell r="X8462">
            <v>0</v>
          </cell>
        </row>
        <row r="8463">
          <cell r="S8463" t="str">
            <v>0</v>
          </cell>
          <cell r="X8463">
            <v>0</v>
          </cell>
        </row>
        <row r="8464">
          <cell r="S8464" t="str">
            <v>0</v>
          </cell>
          <cell r="X8464">
            <v>0</v>
          </cell>
        </row>
        <row r="8465">
          <cell r="S8465" t="str">
            <v>0</v>
          </cell>
          <cell r="X8465">
            <v>0</v>
          </cell>
        </row>
        <row r="8466">
          <cell r="S8466" t="str">
            <v>0</v>
          </cell>
          <cell r="X8466">
            <v>0</v>
          </cell>
        </row>
        <row r="8467">
          <cell r="S8467" t="str">
            <v>0</v>
          </cell>
          <cell r="X8467">
            <v>0</v>
          </cell>
        </row>
        <row r="8468">
          <cell r="S8468" t="str">
            <v>0</v>
          </cell>
          <cell r="X8468">
            <v>0</v>
          </cell>
        </row>
        <row r="8469">
          <cell r="S8469" t="str">
            <v>0</v>
          </cell>
          <cell r="X8469">
            <v>0</v>
          </cell>
        </row>
        <row r="8470">
          <cell r="S8470" t="str">
            <v>0</v>
          </cell>
          <cell r="X8470">
            <v>0</v>
          </cell>
        </row>
        <row r="8471">
          <cell r="S8471" t="str">
            <v>0</v>
          </cell>
          <cell r="X8471">
            <v>0</v>
          </cell>
        </row>
        <row r="8472">
          <cell r="S8472" t="str">
            <v>0</v>
          </cell>
          <cell r="X8472">
            <v>0</v>
          </cell>
        </row>
        <row r="8473">
          <cell r="S8473" t="str">
            <v>0</v>
          </cell>
          <cell r="X8473">
            <v>0</v>
          </cell>
        </row>
        <row r="8474">
          <cell r="S8474" t="str">
            <v>0</v>
          </cell>
          <cell r="X8474">
            <v>0</v>
          </cell>
        </row>
        <row r="8475">
          <cell r="S8475" t="str">
            <v>0</v>
          </cell>
          <cell r="X8475">
            <v>0</v>
          </cell>
        </row>
        <row r="8476">
          <cell r="S8476" t="str">
            <v>0</v>
          </cell>
          <cell r="X8476">
            <v>0</v>
          </cell>
        </row>
        <row r="8477">
          <cell r="S8477" t="str">
            <v>0</v>
          </cell>
          <cell r="X8477">
            <v>0</v>
          </cell>
        </row>
        <row r="8478">
          <cell r="S8478" t="str">
            <v>0</v>
          </cell>
          <cell r="X8478">
            <v>0</v>
          </cell>
        </row>
        <row r="8479">
          <cell r="S8479" t="str">
            <v>0</v>
          </cell>
          <cell r="X8479">
            <v>0</v>
          </cell>
        </row>
        <row r="8480">
          <cell r="S8480" t="str">
            <v>0</v>
          </cell>
          <cell r="X8480">
            <v>0</v>
          </cell>
        </row>
        <row r="8481">
          <cell r="S8481" t="str">
            <v>0</v>
          </cell>
          <cell r="X8481">
            <v>0</v>
          </cell>
        </row>
        <row r="8482">
          <cell r="S8482" t="str">
            <v>0</v>
          </cell>
          <cell r="X8482">
            <v>0</v>
          </cell>
        </row>
        <row r="8483">
          <cell r="S8483" t="str">
            <v>0</v>
          </cell>
          <cell r="X8483">
            <v>0</v>
          </cell>
        </row>
        <row r="8484">
          <cell r="S8484" t="str">
            <v>0</v>
          </cell>
          <cell r="X8484">
            <v>0</v>
          </cell>
        </row>
        <row r="8485">
          <cell r="S8485" t="str">
            <v>0</v>
          </cell>
          <cell r="X8485">
            <v>0</v>
          </cell>
        </row>
        <row r="8486">
          <cell r="S8486" t="str">
            <v>0</v>
          </cell>
          <cell r="X8486">
            <v>0</v>
          </cell>
        </row>
        <row r="8487">
          <cell r="S8487" t="str">
            <v>0</v>
          </cell>
          <cell r="X8487">
            <v>0</v>
          </cell>
        </row>
        <row r="8488">
          <cell r="S8488" t="str">
            <v>0</v>
          </cell>
          <cell r="X8488">
            <v>0</v>
          </cell>
        </row>
        <row r="8489">
          <cell r="S8489" t="str">
            <v>0</v>
          </cell>
          <cell r="X8489">
            <v>0</v>
          </cell>
        </row>
        <row r="8490">
          <cell r="S8490" t="str">
            <v>0</v>
          </cell>
          <cell r="X8490">
            <v>0</v>
          </cell>
        </row>
        <row r="8491">
          <cell r="S8491" t="str">
            <v>0</v>
          </cell>
          <cell r="X8491">
            <v>0</v>
          </cell>
        </row>
        <row r="8492">
          <cell r="S8492" t="str">
            <v>0</v>
          </cell>
          <cell r="X8492">
            <v>0</v>
          </cell>
        </row>
        <row r="8493">
          <cell r="S8493" t="str">
            <v>0</v>
          </cell>
          <cell r="X8493">
            <v>0</v>
          </cell>
        </row>
        <row r="8494">
          <cell r="S8494" t="str">
            <v>0</v>
          </cell>
          <cell r="X8494">
            <v>0</v>
          </cell>
        </row>
        <row r="8495">
          <cell r="S8495" t="str">
            <v>0</v>
          </cell>
          <cell r="X8495">
            <v>0</v>
          </cell>
        </row>
        <row r="8496">
          <cell r="S8496" t="str">
            <v>0</v>
          </cell>
          <cell r="X8496">
            <v>0</v>
          </cell>
        </row>
        <row r="8497">
          <cell r="S8497" t="str">
            <v>0</v>
          </cell>
          <cell r="X8497">
            <v>0</v>
          </cell>
        </row>
        <row r="8498">
          <cell r="S8498" t="str">
            <v>0</v>
          </cell>
          <cell r="X8498">
            <v>0</v>
          </cell>
        </row>
        <row r="8499">
          <cell r="S8499" t="str">
            <v>0</v>
          </cell>
          <cell r="X8499">
            <v>0</v>
          </cell>
        </row>
        <row r="8500">
          <cell r="S8500" t="str">
            <v>0</v>
          </cell>
          <cell r="X8500">
            <v>0</v>
          </cell>
        </row>
        <row r="8501">
          <cell r="S8501" t="str">
            <v>0</v>
          </cell>
          <cell r="X8501">
            <v>0</v>
          </cell>
        </row>
        <row r="8502">
          <cell r="S8502" t="str">
            <v>0</v>
          </cell>
          <cell r="X8502">
            <v>0</v>
          </cell>
        </row>
        <row r="8503">
          <cell r="S8503" t="str">
            <v>0</v>
          </cell>
          <cell r="X8503">
            <v>0</v>
          </cell>
        </row>
        <row r="8504">
          <cell r="S8504" t="str">
            <v>0</v>
          </cell>
          <cell r="X8504">
            <v>0</v>
          </cell>
        </row>
        <row r="8505">
          <cell r="S8505" t="str">
            <v>0</v>
          </cell>
          <cell r="X8505">
            <v>0</v>
          </cell>
        </row>
        <row r="8506">
          <cell r="S8506" t="str">
            <v>0</v>
          </cell>
          <cell r="X8506">
            <v>0</v>
          </cell>
        </row>
        <row r="8507">
          <cell r="S8507" t="str">
            <v>0</v>
          </cell>
          <cell r="X8507">
            <v>0</v>
          </cell>
        </row>
        <row r="8508">
          <cell r="S8508" t="str">
            <v>0</v>
          </cell>
          <cell r="X8508">
            <v>0</v>
          </cell>
        </row>
        <row r="8509">
          <cell r="S8509" t="str">
            <v>0</v>
          </cell>
          <cell r="X8509">
            <v>0</v>
          </cell>
        </row>
        <row r="8510">
          <cell r="S8510" t="str">
            <v>0</v>
          </cell>
          <cell r="X8510">
            <v>0</v>
          </cell>
        </row>
        <row r="8511">
          <cell r="S8511" t="str">
            <v>0</v>
          </cell>
          <cell r="X8511">
            <v>0</v>
          </cell>
        </row>
        <row r="8512">
          <cell r="S8512" t="str">
            <v>0</v>
          </cell>
          <cell r="X8512">
            <v>0</v>
          </cell>
        </row>
        <row r="8513">
          <cell r="S8513" t="str">
            <v>0</v>
          </cell>
          <cell r="X8513">
            <v>0</v>
          </cell>
        </row>
        <row r="8514">
          <cell r="S8514" t="str">
            <v>0</v>
          </cell>
          <cell r="X8514">
            <v>0</v>
          </cell>
        </row>
        <row r="8515">
          <cell r="S8515" t="str">
            <v>0</v>
          </cell>
          <cell r="X8515">
            <v>0</v>
          </cell>
        </row>
        <row r="8516">
          <cell r="S8516" t="str">
            <v>0</v>
          </cell>
          <cell r="X8516">
            <v>0</v>
          </cell>
        </row>
        <row r="8517">
          <cell r="S8517" t="str">
            <v>0</v>
          </cell>
          <cell r="X8517">
            <v>0</v>
          </cell>
        </row>
        <row r="8518">
          <cell r="S8518" t="str">
            <v>0</v>
          </cell>
          <cell r="X8518">
            <v>0</v>
          </cell>
        </row>
        <row r="8519">
          <cell r="S8519" t="str">
            <v>0</v>
          </cell>
          <cell r="X8519">
            <v>0</v>
          </cell>
        </row>
        <row r="8520">
          <cell r="S8520" t="str">
            <v>0</v>
          </cell>
          <cell r="X8520">
            <v>0</v>
          </cell>
        </row>
        <row r="8521">
          <cell r="S8521" t="str">
            <v>0</v>
          </cell>
          <cell r="X8521">
            <v>0</v>
          </cell>
        </row>
        <row r="8522">
          <cell r="S8522" t="str">
            <v>0</v>
          </cell>
          <cell r="X8522">
            <v>0</v>
          </cell>
        </row>
        <row r="8523">
          <cell r="S8523" t="str">
            <v>0</v>
          </cell>
          <cell r="X8523">
            <v>0</v>
          </cell>
        </row>
        <row r="8524">
          <cell r="S8524" t="str">
            <v>0</v>
          </cell>
          <cell r="X8524">
            <v>0</v>
          </cell>
        </row>
        <row r="8525">
          <cell r="S8525" t="str">
            <v>0</v>
          </cell>
          <cell r="X8525">
            <v>0</v>
          </cell>
        </row>
        <row r="8526">
          <cell r="S8526" t="str">
            <v>0</v>
          </cell>
          <cell r="X8526">
            <v>0</v>
          </cell>
        </row>
        <row r="8527">
          <cell r="S8527" t="str">
            <v>0</v>
          </cell>
          <cell r="X8527">
            <v>0</v>
          </cell>
        </row>
        <row r="8528">
          <cell r="S8528" t="str">
            <v>0</v>
          </cell>
          <cell r="X8528">
            <v>0</v>
          </cell>
        </row>
        <row r="8529">
          <cell r="S8529" t="str">
            <v>0</v>
          </cell>
          <cell r="X8529">
            <v>0</v>
          </cell>
        </row>
        <row r="8530">
          <cell r="S8530" t="str">
            <v>0</v>
          </cell>
          <cell r="X8530">
            <v>0</v>
          </cell>
        </row>
        <row r="8531">
          <cell r="S8531" t="str">
            <v>0</v>
          </cell>
          <cell r="X8531">
            <v>0</v>
          </cell>
        </row>
        <row r="8532">
          <cell r="S8532" t="str">
            <v>0</v>
          </cell>
          <cell r="X8532">
            <v>0</v>
          </cell>
        </row>
        <row r="8533">
          <cell r="S8533" t="str">
            <v>0</v>
          </cell>
          <cell r="X8533">
            <v>0</v>
          </cell>
        </row>
        <row r="8534">
          <cell r="S8534" t="str">
            <v>0</v>
          </cell>
          <cell r="X8534">
            <v>0</v>
          </cell>
        </row>
        <row r="8535">
          <cell r="S8535" t="str">
            <v>0</v>
          </cell>
          <cell r="X8535">
            <v>0</v>
          </cell>
        </row>
        <row r="8536">
          <cell r="S8536" t="str">
            <v>0</v>
          </cell>
          <cell r="X8536">
            <v>0</v>
          </cell>
        </row>
        <row r="8537">
          <cell r="S8537" t="str">
            <v>0</v>
          </cell>
          <cell r="X8537">
            <v>0</v>
          </cell>
        </row>
        <row r="8538">
          <cell r="S8538" t="str">
            <v>0</v>
          </cell>
          <cell r="X8538">
            <v>0</v>
          </cell>
        </row>
        <row r="8539">
          <cell r="S8539" t="str">
            <v>0</v>
          </cell>
          <cell r="X8539">
            <v>0</v>
          </cell>
        </row>
        <row r="8540">
          <cell r="S8540" t="str">
            <v>0</v>
          </cell>
          <cell r="X8540">
            <v>0</v>
          </cell>
        </row>
        <row r="8541">
          <cell r="S8541" t="str">
            <v>0</v>
          </cell>
          <cell r="X8541">
            <v>0</v>
          </cell>
        </row>
        <row r="8542">
          <cell r="S8542" t="str">
            <v>0</v>
          </cell>
          <cell r="X8542">
            <v>0</v>
          </cell>
        </row>
        <row r="8543">
          <cell r="S8543" t="str">
            <v>0</v>
          </cell>
          <cell r="X8543">
            <v>0</v>
          </cell>
        </row>
        <row r="8544">
          <cell r="S8544" t="str">
            <v>0</v>
          </cell>
          <cell r="X8544">
            <v>0</v>
          </cell>
        </row>
        <row r="8545">
          <cell r="S8545" t="str">
            <v>0</v>
          </cell>
          <cell r="X8545">
            <v>0</v>
          </cell>
        </row>
        <row r="8546">
          <cell r="S8546" t="str">
            <v>0</v>
          </cell>
          <cell r="X8546">
            <v>0</v>
          </cell>
        </row>
        <row r="8547">
          <cell r="S8547" t="str">
            <v>0</v>
          </cell>
          <cell r="X8547">
            <v>0</v>
          </cell>
        </row>
        <row r="8548">
          <cell r="S8548" t="str">
            <v>0</v>
          </cell>
          <cell r="X8548">
            <v>0</v>
          </cell>
        </row>
        <row r="8549">
          <cell r="S8549" t="str">
            <v>0</v>
          </cell>
          <cell r="X8549">
            <v>0</v>
          </cell>
        </row>
        <row r="8550">
          <cell r="S8550" t="str">
            <v>0</v>
          </cell>
          <cell r="X8550">
            <v>0</v>
          </cell>
        </row>
        <row r="8551">
          <cell r="S8551" t="str">
            <v>0</v>
          </cell>
          <cell r="X8551">
            <v>0</v>
          </cell>
        </row>
        <row r="8552">
          <cell r="S8552" t="str">
            <v>0</v>
          </cell>
          <cell r="X8552">
            <v>0</v>
          </cell>
        </row>
        <row r="8553">
          <cell r="S8553" t="str">
            <v>0</v>
          </cell>
          <cell r="X8553">
            <v>0</v>
          </cell>
        </row>
        <row r="8554">
          <cell r="S8554" t="str">
            <v>0</v>
          </cell>
          <cell r="X8554">
            <v>0</v>
          </cell>
        </row>
        <row r="8555">
          <cell r="S8555" t="str">
            <v>0</v>
          </cell>
          <cell r="X8555">
            <v>0</v>
          </cell>
        </row>
        <row r="8556">
          <cell r="S8556" t="str">
            <v>0</v>
          </cell>
          <cell r="X8556">
            <v>0</v>
          </cell>
        </row>
        <row r="8557">
          <cell r="S8557" t="str">
            <v>0</v>
          </cell>
          <cell r="X8557">
            <v>0</v>
          </cell>
        </row>
        <row r="8558">
          <cell r="S8558" t="str">
            <v>0</v>
          </cell>
          <cell r="X8558">
            <v>0</v>
          </cell>
        </row>
        <row r="8559">
          <cell r="S8559" t="str">
            <v>0</v>
          </cell>
          <cell r="X8559">
            <v>0</v>
          </cell>
        </row>
        <row r="8560">
          <cell r="S8560" t="str">
            <v>0</v>
          </cell>
          <cell r="X8560">
            <v>0</v>
          </cell>
        </row>
        <row r="8561">
          <cell r="S8561" t="str">
            <v>0</v>
          </cell>
          <cell r="X8561">
            <v>0</v>
          </cell>
        </row>
        <row r="8562">
          <cell r="S8562" t="str">
            <v>0</v>
          </cell>
          <cell r="X8562">
            <v>0</v>
          </cell>
        </row>
        <row r="8563">
          <cell r="S8563" t="str">
            <v>0</v>
          </cell>
          <cell r="X8563">
            <v>0</v>
          </cell>
        </row>
        <row r="8564">
          <cell r="S8564" t="str">
            <v>0</v>
          </cell>
          <cell r="X8564">
            <v>0</v>
          </cell>
        </row>
        <row r="8565">
          <cell r="S8565" t="str">
            <v>0</v>
          </cell>
          <cell r="X8565">
            <v>0</v>
          </cell>
        </row>
        <row r="8566">
          <cell r="S8566" t="str">
            <v>0</v>
          </cell>
          <cell r="X8566">
            <v>0</v>
          </cell>
        </row>
        <row r="8567">
          <cell r="S8567" t="str">
            <v>0</v>
          </cell>
          <cell r="X8567">
            <v>0</v>
          </cell>
        </row>
        <row r="8568">
          <cell r="S8568" t="str">
            <v>0</v>
          </cell>
          <cell r="X8568">
            <v>0</v>
          </cell>
        </row>
        <row r="8569">
          <cell r="S8569" t="str">
            <v>0</v>
          </cell>
          <cell r="X8569">
            <v>0</v>
          </cell>
        </row>
        <row r="8570">
          <cell r="S8570" t="str">
            <v>0</v>
          </cell>
          <cell r="X8570">
            <v>0</v>
          </cell>
        </row>
        <row r="8571">
          <cell r="S8571" t="str">
            <v>0</v>
          </cell>
          <cell r="X8571">
            <v>0</v>
          </cell>
        </row>
        <row r="8572">
          <cell r="S8572" t="str">
            <v>0</v>
          </cell>
          <cell r="X8572">
            <v>0</v>
          </cell>
        </row>
        <row r="8573">
          <cell r="S8573" t="str">
            <v>0</v>
          </cell>
          <cell r="X8573">
            <v>0</v>
          </cell>
        </row>
        <row r="8574">
          <cell r="S8574" t="str">
            <v>0</v>
          </cell>
          <cell r="X8574">
            <v>0</v>
          </cell>
        </row>
        <row r="8575">
          <cell r="S8575" t="str">
            <v>0</v>
          </cell>
          <cell r="X8575">
            <v>0</v>
          </cell>
        </row>
        <row r="8576">
          <cell r="S8576" t="str">
            <v>0</v>
          </cell>
          <cell r="X8576">
            <v>0</v>
          </cell>
        </row>
        <row r="8577">
          <cell r="S8577" t="str">
            <v>0</v>
          </cell>
          <cell r="X8577">
            <v>0</v>
          </cell>
        </row>
        <row r="8578">
          <cell r="S8578" t="str">
            <v>0</v>
          </cell>
          <cell r="X8578">
            <v>0</v>
          </cell>
        </row>
        <row r="8579">
          <cell r="S8579" t="str">
            <v>0</v>
          </cell>
          <cell r="X8579">
            <v>0</v>
          </cell>
        </row>
        <row r="8580">
          <cell r="S8580" t="str">
            <v>0</v>
          </cell>
          <cell r="X8580">
            <v>0</v>
          </cell>
        </row>
        <row r="8581">
          <cell r="S8581" t="str">
            <v>0</v>
          </cell>
          <cell r="X8581">
            <v>0</v>
          </cell>
        </row>
        <row r="8582">
          <cell r="S8582" t="str">
            <v>0</v>
          </cell>
          <cell r="X8582">
            <v>0</v>
          </cell>
        </row>
        <row r="8583">
          <cell r="S8583" t="str">
            <v>0</v>
          </cell>
          <cell r="X8583">
            <v>0</v>
          </cell>
        </row>
        <row r="8584">
          <cell r="S8584" t="str">
            <v>0</v>
          </cell>
          <cell r="X8584">
            <v>0</v>
          </cell>
        </row>
        <row r="8585">
          <cell r="S8585" t="str">
            <v>0</v>
          </cell>
          <cell r="X8585">
            <v>0</v>
          </cell>
        </row>
        <row r="8586">
          <cell r="S8586" t="str">
            <v>0</v>
          </cell>
          <cell r="X8586">
            <v>0</v>
          </cell>
        </row>
        <row r="8587">
          <cell r="S8587" t="str">
            <v>0</v>
          </cell>
          <cell r="X8587">
            <v>0</v>
          </cell>
        </row>
        <row r="8588">
          <cell r="S8588" t="str">
            <v>0</v>
          </cell>
          <cell r="X8588">
            <v>0</v>
          </cell>
        </row>
        <row r="8589">
          <cell r="S8589" t="str">
            <v>0</v>
          </cell>
          <cell r="X8589">
            <v>0</v>
          </cell>
        </row>
        <row r="8590">
          <cell r="S8590" t="str">
            <v>0</v>
          </cell>
          <cell r="X8590">
            <v>0</v>
          </cell>
        </row>
        <row r="8591">
          <cell r="S8591" t="str">
            <v>0</v>
          </cell>
          <cell r="X8591">
            <v>0</v>
          </cell>
        </row>
        <row r="8592">
          <cell r="S8592" t="str">
            <v>0</v>
          </cell>
          <cell r="X8592">
            <v>0</v>
          </cell>
        </row>
        <row r="8593">
          <cell r="S8593" t="str">
            <v>0</v>
          </cell>
          <cell r="X8593">
            <v>0</v>
          </cell>
        </row>
        <row r="8594">
          <cell r="S8594" t="str">
            <v>0</v>
          </cell>
          <cell r="X8594">
            <v>0</v>
          </cell>
        </row>
        <row r="8595">
          <cell r="S8595" t="str">
            <v>0</v>
          </cell>
          <cell r="X8595">
            <v>0</v>
          </cell>
        </row>
        <row r="8596">
          <cell r="S8596" t="str">
            <v>0</v>
          </cell>
          <cell r="X8596">
            <v>0</v>
          </cell>
        </row>
        <row r="8597">
          <cell r="S8597" t="str">
            <v>0</v>
          </cell>
          <cell r="X8597">
            <v>0</v>
          </cell>
        </row>
        <row r="8598">
          <cell r="S8598" t="str">
            <v>0</v>
          </cell>
          <cell r="X8598">
            <v>0</v>
          </cell>
        </row>
        <row r="8599">
          <cell r="S8599" t="str">
            <v>0</v>
          </cell>
          <cell r="X8599">
            <v>0</v>
          </cell>
        </row>
        <row r="8600">
          <cell r="S8600" t="str">
            <v>0</v>
          </cell>
          <cell r="X8600">
            <v>0</v>
          </cell>
        </row>
        <row r="8601">
          <cell r="S8601" t="str">
            <v>0</v>
          </cell>
          <cell r="X8601">
            <v>0</v>
          </cell>
        </row>
        <row r="8602">
          <cell r="S8602" t="str">
            <v>0</v>
          </cell>
          <cell r="X8602">
            <v>0</v>
          </cell>
        </row>
        <row r="8603">
          <cell r="S8603" t="str">
            <v>0</v>
          </cell>
          <cell r="X8603">
            <v>0</v>
          </cell>
        </row>
        <row r="8604">
          <cell r="S8604" t="str">
            <v>0</v>
          </cell>
          <cell r="X8604">
            <v>0</v>
          </cell>
        </row>
        <row r="8605">
          <cell r="S8605" t="str">
            <v>0</v>
          </cell>
          <cell r="X8605">
            <v>0</v>
          </cell>
        </row>
        <row r="8606">
          <cell r="S8606" t="str">
            <v>0</v>
          </cell>
          <cell r="X8606">
            <v>0</v>
          </cell>
        </row>
        <row r="8607">
          <cell r="S8607" t="str">
            <v>0</v>
          </cell>
          <cell r="X8607">
            <v>0</v>
          </cell>
        </row>
        <row r="8608">
          <cell r="S8608" t="str">
            <v>0</v>
          </cell>
          <cell r="X8608">
            <v>0</v>
          </cell>
        </row>
        <row r="8609">
          <cell r="S8609" t="str">
            <v>0</v>
          </cell>
          <cell r="X8609">
            <v>0</v>
          </cell>
        </row>
        <row r="8610">
          <cell r="S8610" t="str">
            <v>0</v>
          </cell>
          <cell r="X8610">
            <v>0</v>
          </cell>
        </row>
        <row r="8611">
          <cell r="S8611" t="str">
            <v>0</v>
          </cell>
          <cell r="X8611">
            <v>0</v>
          </cell>
        </row>
        <row r="8612">
          <cell r="S8612" t="str">
            <v>0</v>
          </cell>
          <cell r="X8612">
            <v>0</v>
          </cell>
        </row>
        <row r="8613">
          <cell r="S8613" t="str">
            <v>0</v>
          </cell>
          <cell r="X8613">
            <v>0</v>
          </cell>
        </row>
        <row r="8614">
          <cell r="S8614" t="str">
            <v>0</v>
          </cell>
          <cell r="X8614">
            <v>0</v>
          </cell>
        </row>
        <row r="8615">
          <cell r="S8615" t="str">
            <v>0</v>
          </cell>
          <cell r="X8615">
            <v>0</v>
          </cell>
        </row>
        <row r="8616">
          <cell r="S8616" t="str">
            <v>0</v>
          </cell>
          <cell r="X8616">
            <v>0</v>
          </cell>
        </row>
        <row r="8617">
          <cell r="S8617" t="str">
            <v>0</v>
          </cell>
          <cell r="X8617">
            <v>0</v>
          </cell>
        </row>
        <row r="8618">
          <cell r="S8618" t="str">
            <v>0</v>
          </cell>
          <cell r="X8618">
            <v>0</v>
          </cell>
        </row>
        <row r="8619">
          <cell r="S8619" t="str">
            <v>0</v>
          </cell>
          <cell r="X8619">
            <v>0</v>
          </cell>
        </row>
        <row r="8620">
          <cell r="S8620" t="str">
            <v>0</v>
          </cell>
          <cell r="X8620">
            <v>0</v>
          </cell>
        </row>
        <row r="8621">
          <cell r="S8621" t="str">
            <v>0</v>
          </cell>
          <cell r="X8621">
            <v>0</v>
          </cell>
        </row>
        <row r="8622">
          <cell r="S8622" t="str">
            <v>0</v>
          </cell>
          <cell r="X8622">
            <v>0</v>
          </cell>
        </row>
        <row r="8623">
          <cell r="S8623" t="str">
            <v>0</v>
          </cell>
          <cell r="X8623">
            <v>0</v>
          </cell>
        </row>
        <row r="8624">
          <cell r="S8624" t="str">
            <v>0</v>
          </cell>
          <cell r="X8624">
            <v>0</v>
          </cell>
        </row>
        <row r="8625">
          <cell r="S8625" t="str">
            <v>0</v>
          </cell>
          <cell r="X8625">
            <v>0</v>
          </cell>
        </row>
        <row r="8626">
          <cell r="S8626" t="str">
            <v>0</v>
          </cell>
          <cell r="X8626">
            <v>0</v>
          </cell>
        </row>
        <row r="8627">
          <cell r="S8627" t="str">
            <v>0</v>
          </cell>
          <cell r="X8627">
            <v>0</v>
          </cell>
        </row>
        <row r="8628">
          <cell r="S8628" t="str">
            <v>0</v>
          </cell>
          <cell r="X8628">
            <v>0</v>
          </cell>
        </row>
        <row r="8629">
          <cell r="S8629" t="str">
            <v>0</v>
          </cell>
          <cell r="X8629">
            <v>0</v>
          </cell>
        </row>
        <row r="8630">
          <cell r="S8630" t="str">
            <v>0</v>
          </cell>
          <cell r="X8630">
            <v>0</v>
          </cell>
        </row>
        <row r="8631">
          <cell r="S8631" t="str">
            <v>0</v>
          </cell>
          <cell r="X8631">
            <v>0</v>
          </cell>
        </row>
        <row r="8632">
          <cell r="S8632" t="str">
            <v>0</v>
          </cell>
          <cell r="X8632">
            <v>0</v>
          </cell>
        </row>
        <row r="8633">
          <cell r="S8633" t="str">
            <v>0</v>
          </cell>
          <cell r="X8633">
            <v>0</v>
          </cell>
        </row>
        <row r="8634">
          <cell r="S8634" t="str">
            <v>0</v>
          </cell>
          <cell r="X8634">
            <v>0</v>
          </cell>
        </row>
        <row r="8635">
          <cell r="S8635" t="str">
            <v>0</v>
          </cell>
          <cell r="X8635">
            <v>0</v>
          </cell>
        </row>
        <row r="8636">
          <cell r="S8636" t="str">
            <v>0</v>
          </cell>
          <cell r="X8636">
            <v>0</v>
          </cell>
        </row>
        <row r="8637">
          <cell r="S8637" t="str">
            <v>0</v>
          </cell>
          <cell r="X8637">
            <v>0</v>
          </cell>
        </row>
        <row r="8638">
          <cell r="S8638" t="str">
            <v>0</v>
          </cell>
          <cell r="X8638">
            <v>0</v>
          </cell>
        </row>
        <row r="8639">
          <cell r="S8639" t="str">
            <v>0</v>
          </cell>
          <cell r="X8639">
            <v>0</v>
          </cell>
        </row>
        <row r="8640">
          <cell r="S8640" t="str">
            <v>0</v>
          </cell>
          <cell r="X8640">
            <v>0</v>
          </cell>
        </row>
        <row r="8641">
          <cell r="S8641" t="str">
            <v>0</v>
          </cell>
          <cell r="X8641">
            <v>0</v>
          </cell>
        </row>
        <row r="8642">
          <cell r="S8642" t="str">
            <v>0</v>
          </cell>
          <cell r="X8642">
            <v>0</v>
          </cell>
        </row>
        <row r="8643">
          <cell r="S8643" t="str">
            <v>0</v>
          </cell>
          <cell r="X8643">
            <v>0</v>
          </cell>
        </row>
        <row r="8644">
          <cell r="S8644" t="str">
            <v>0</v>
          </cell>
          <cell r="X8644">
            <v>0</v>
          </cell>
        </row>
        <row r="8645">
          <cell r="S8645" t="str">
            <v>0</v>
          </cell>
          <cell r="X8645">
            <v>0</v>
          </cell>
        </row>
        <row r="8646">
          <cell r="S8646" t="str">
            <v>0</v>
          </cell>
          <cell r="X8646">
            <v>0</v>
          </cell>
        </row>
        <row r="8647">
          <cell r="S8647" t="str">
            <v>0</v>
          </cell>
          <cell r="X8647">
            <v>0</v>
          </cell>
        </row>
        <row r="8648">
          <cell r="S8648" t="str">
            <v>0</v>
          </cell>
          <cell r="X8648">
            <v>0</v>
          </cell>
        </row>
        <row r="8649">
          <cell r="S8649" t="str">
            <v>0</v>
          </cell>
          <cell r="X8649">
            <v>0</v>
          </cell>
        </row>
        <row r="8650">
          <cell r="S8650" t="str">
            <v>0</v>
          </cell>
          <cell r="X8650">
            <v>0</v>
          </cell>
        </row>
        <row r="8651">
          <cell r="S8651" t="str">
            <v>0</v>
          </cell>
          <cell r="X8651">
            <v>0</v>
          </cell>
        </row>
        <row r="8652">
          <cell r="S8652" t="str">
            <v>0</v>
          </cell>
          <cell r="X8652">
            <v>0</v>
          </cell>
        </row>
        <row r="8653">
          <cell r="S8653" t="str">
            <v>0</v>
          </cell>
          <cell r="X8653">
            <v>0</v>
          </cell>
        </row>
        <row r="8654">
          <cell r="S8654" t="str">
            <v>0</v>
          </cell>
          <cell r="X8654">
            <v>0</v>
          </cell>
        </row>
        <row r="8655">
          <cell r="S8655" t="str">
            <v>0</v>
          </cell>
          <cell r="X8655">
            <v>0</v>
          </cell>
        </row>
        <row r="8656">
          <cell r="S8656" t="str">
            <v>0</v>
          </cell>
          <cell r="X8656">
            <v>0</v>
          </cell>
        </row>
        <row r="8657">
          <cell r="S8657" t="str">
            <v>0</v>
          </cell>
          <cell r="X8657">
            <v>0</v>
          </cell>
        </row>
        <row r="8658">
          <cell r="S8658" t="str">
            <v>0</v>
          </cell>
          <cell r="X8658">
            <v>0</v>
          </cell>
        </row>
        <row r="8659">
          <cell r="S8659" t="str">
            <v>0</v>
          </cell>
          <cell r="X8659">
            <v>0</v>
          </cell>
        </row>
        <row r="8660">
          <cell r="S8660" t="str">
            <v>0</v>
          </cell>
          <cell r="X8660">
            <v>0</v>
          </cell>
        </row>
        <row r="8661">
          <cell r="S8661" t="str">
            <v>0</v>
          </cell>
          <cell r="X8661">
            <v>0</v>
          </cell>
        </row>
        <row r="8662">
          <cell r="S8662" t="str">
            <v>0</v>
          </cell>
          <cell r="X8662">
            <v>0</v>
          </cell>
        </row>
        <row r="8663">
          <cell r="S8663" t="str">
            <v>0</v>
          </cell>
          <cell r="X8663">
            <v>0</v>
          </cell>
        </row>
        <row r="8664">
          <cell r="S8664" t="str">
            <v>0</v>
          </cell>
          <cell r="X8664">
            <v>0</v>
          </cell>
        </row>
        <row r="8665">
          <cell r="S8665" t="str">
            <v>0</v>
          </cell>
          <cell r="X8665">
            <v>0</v>
          </cell>
        </row>
        <row r="8666">
          <cell r="S8666" t="str">
            <v>0</v>
          </cell>
          <cell r="X8666">
            <v>0</v>
          </cell>
        </row>
        <row r="8667">
          <cell r="S8667" t="str">
            <v>0</v>
          </cell>
          <cell r="X8667">
            <v>0</v>
          </cell>
        </row>
        <row r="8668">
          <cell r="S8668" t="str">
            <v>0</v>
          </cell>
          <cell r="X8668">
            <v>0</v>
          </cell>
        </row>
        <row r="8669">
          <cell r="S8669" t="str">
            <v>0</v>
          </cell>
          <cell r="X8669">
            <v>0</v>
          </cell>
        </row>
        <row r="8670">
          <cell r="S8670" t="str">
            <v>0</v>
          </cell>
          <cell r="X8670">
            <v>0</v>
          </cell>
        </row>
        <row r="8671">
          <cell r="S8671" t="str">
            <v>0</v>
          </cell>
          <cell r="X8671">
            <v>0</v>
          </cell>
        </row>
        <row r="8672">
          <cell r="S8672" t="str">
            <v>0</v>
          </cell>
          <cell r="X8672">
            <v>0</v>
          </cell>
        </row>
        <row r="8673">
          <cell r="S8673" t="str">
            <v>0</v>
          </cell>
          <cell r="X8673">
            <v>0</v>
          </cell>
        </row>
        <row r="8674">
          <cell r="S8674" t="str">
            <v>0</v>
          </cell>
          <cell r="X8674">
            <v>0</v>
          </cell>
        </row>
        <row r="8675">
          <cell r="S8675" t="str">
            <v>0</v>
          </cell>
          <cell r="X8675">
            <v>0</v>
          </cell>
        </row>
        <row r="8676">
          <cell r="S8676" t="str">
            <v>0</v>
          </cell>
          <cell r="X8676">
            <v>0</v>
          </cell>
        </row>
        <row r="8677">
          <cell r="S8677" t="str">
            <v>0</v>
          </cell>
          <cell r="X8677">
            <v>0</v>
          </cell>
        </row>
        <row r="8678">
          <cell r="S8678" t="str">
            <v>0</v>
          </cell>
          <cell r="X8678">
            <v>0</v>
          </cell>
        </row>
        <row r="8679">
          <cell r="S8679" t="str">
            <v>0</v>
          </cell>
          <cell r="X8679">
            <v>0</v>
          </cell>
        </row>
        <row r="8680">
          <cell r="S8680" t="str">
            <v>0</v>
          </cell>
          <cell r="X8680">
            <v>0</v>
          </cell>
        </row>
        <row r="8681">
          <cell r="S8681" t="str">
            <v>0</v>
          </cell>
          <cell r="X8681">
            <v>0</v>
          </cell>
        </row>
        <row r="8682">
          <cell r="S8682" t="str">
            <v>0</v>
          </cell>
          <cell r="X8682">
            <v>0</v>
          </cell>
        </row>
        <row r="8683">
          <cell r="S8683" t="str">
            <v>0</v>
          </cell>
          <cell r="X8683">
            <v>0</v>
          </cell>
        </row>
        <row r="8684">
          <cell r="S8684" t="str">
            <v>0</v>
          </cell>
          <cell r="X8684">
            <v>0</v>
          </cell>
        </row>
        <row r="8685">
          <cell r="S8685" t="str">
            <v>0</v>
          </cell>
          <cell r="X8685">
            <v>0</v>
          </cell>
        </row>
        <row r="8686">
          <cell r="S8686" t="str">
            <v>0</v>
          </cell>
          <cell r="X8686">
            <v>0</v>
          </cell>
        </row>
        <row r="8687">
          <cell r="S8687" t="str">
            <v>0</v>
          </cell>
          <cell r="X8687">
            <v>0</v>
          </cell>
        </row>
        <row r="8688">
          <cell r="S8688" t="str">
            <v>0</v>
          </cell>
          <cell r="X8688">
            <v>0</v>
          </cell>
        </row>
        <row r="8689">
          <cell r="S8689" t="str">
            <v>0</v>
          </cell>
          <cell r="X8689">
            <v>0</v>
          </cell>
        </row>
        <row r="8690">
          <cell r="S8690" t="str">
            <v>0</v>
          </cell>
          <cell r="X8690">
            <v>0</v>
          </cell>
        </row>
        <row r="8691">
          <cell r="S8691" t="str">
            <v>0</v>
          </cell>
          <cell r="X8691">
            <v>0</v>
          </cell>
        </row>
        <row r="8692">
          <cell r="S8692" t="str">
            <v>0</v>
          </cell>
          <cell r="X8692">
            <v>0</v>
          </cell>
        </row>
        <row r="8693">
          <cell r="S8693" t="str">
            <v>0</v>
          </cell>
          <cell r="X8693">
            <v>0</v>
          </cell>
        </row>
        <row r="8694">
          <cell r="S8694" t="str">
            <v>0</v>
          </cell>
          <cell r="X8694">
            <v>0</v>
          </cell>
        </row>
        <row r="8695">
          <cell r="S8695" t="str">
            <v>0</v>
          </cell>
          <cell r="X8695">
            <v>0</v>
          </cell>
        </row>
        <row r="8696">
          <cell r="S8696" t="str">
            <v>0</v>
          </cell>
          <cell r="X8696">
            <v>0</v>
          </cell>
        </row>
        <row r="8697">
          <cell r="S8697" t="str">
            <v>0</v>
          </cell>
          <cell r="X8697">
            <v>0</v>
          </cell>
        </row>
        <row r="8698">
          <cell r="S8698" t="str">
            <v>0</v>
          </cell>
          <cell r="X8698">
            <v>0</v>
          </cell>
        </row>
        <row r="8699">
          <cell r="S8699" t="str">
            <v>0</v>
          </cell>
          <cell r="X8699">
            <v>0</v>
          </cell>
        </row>
        <row r="8700">
          <cell r="S8700" t="str">
            <v>0</v>
          </cell>
          <cell r="X8700">
            <v>0</v>
          </cell>
        </row>
        <row r="8701">
          <cell r="S8701" t="str">
            <v>0</v>
          </cell>
          <cell r="X8701">
            <v>0</v>
          </cell>
        </row>
        <row r="8702">
          <cell r="S8702" t="str">
            <v>0</v>
          </cell>
          <cell r="X8702">
            <v>0</v>
          </cell>
        </row>
        <row r="8703">
          <cell r="S8703" t="str">
            <v>0</v>
          </cell>
          <cell r="X8703">
            <v>0</v>
          </cell>
        </row>
        <row r="8704">
          <cell r="S8704" t="str">
            <v>0</v>
          </cell>
          <cell r="X8704">
            <v>0</v>
          </cell>
        </row>
        <row r="8705">
          <cell r="S8705" t="str">
            <v>0</v>
          </cell>
          <cell r="X8705">
            <v>0</v>
          </cell>
        </row>
        <row r="8706">
          <cell r="S8706" t="str">
            <v>0</v>
          </cell>
          <cell r="X8706">
            <v>0</v>
          </cell>
        </row>
        <row r="8707">
          <cell r="S8707" t="str">
            <v>0</v>
          </cell>
          <cell r="X8707">
            <v>0</v>
          </cell>
        </row>
        <row r="8708">
          <cell r="S8708" t="str">
            <v>0</v>
          </cell>
          <cell r="X8708">
            <v>0</v>
          </cell>
        </row>
        <row r="8709">
          <cell r="S8709" t="str">
            <v>0</v>
          </cell>
          <cell r="X8709">
            <v>0</v>
          </cell>
        </row>
        <row r="8710">
          <cell r="S8710" t="str">
            <v>0</v>
          </cell>
          <cell r="X8710">
            <v>0</v>
          </cell>
        </row>
        <row r="8711">
          <cell r="S8711" t="str">
            <v>0</v>
          </cell>
          <cell r="X8711">
            <v>0</v>
          </cell>
        </row>
        <row r="8712">
          <cell r="S8712" t="str">
            <v>0</v>
          </cell>
          <cell r="X8712">
            <v>0</v>
          </cell>
        </row>
        <row r="8713">
          <cell r="S8713" t="str">
            <v>0</v>
          </cell>
          <cell r="X8713">
            <v>0</v>
          </cell>
        </row>
        <row r="8714">
          <cell r="S8714" t="str">
            <v>0</v>
          </cell>
          <cell r="X8714">
            <v>0</v>
          </cell>
        </row>
        <row r="8715">
          <cell r="S8715" t="str">
            <v>0</v>
          </cell>
          <cell r="X8715">
            <v>0</v>
          </cell>
        </row>
        <row r="8716">
          <cell r="S8716" t="str">
            <v>0</v>
          </cell>
          <cell r="X8716">
            <v>0</v>
          </cell>
        </row>
        <row r="8717">
          <cell r="S8717" t="str">
            <v>0</v>
          </cell>
          <cell r="X8717">
            <v>0</v>
          </cell>
        </row>
        <row r="8718">
          <cell r="S8718" t="str">
            <v>0</v>
          </cell>
          <cell r="X8718">
            <v>0</v>
          </cell>
        </row>
        <row r="8719">
          <cell r="S8719" t="str">
            <v>0</v>
          </cell>
          <cell r="X8719">
            <v>0</v>
          </cell>
        </row>
        <row r="8720">
          <cell r="S8720" t="str">
            <v>0</v>
          </cell>
          <cell r="X8720">
            <v>0</v>
          </cell>
        </row>
        <row r="8721">
          <cell r="S8721" t="str">
            <v>0</v>
          </cell>
          <cell r="X8721">
            <v>0</v>
          </cell>
        </row>
        <row r="8722">
          <cell r="S8722" t="str">
            <v>0</v>
          </cell>
          <cell r="X8722">
            <v>0</v>
          </cell>
        </row>
        <row r="8723">
          <cell r="S8723" t="str">
            <v>0</v>
          </cell>
          <cell r="X8723">
            <v>0</v>
          </cell>
        </row>
        <row r="8724">
          <cell r="S8724" t="str">
            <v>0</v>
          </cell>
          <cell r="X8724">
            <v>0</v>
          </cell>
        </row>
        <row r="8725">
          <cell r="S8725" t="str">
            <v>0</v>
          </cell>
          <cell r="X8725">
            <v>0</v>
          </cell>
        </row>
        <row r="8726">
          <cell r="S8726" t="str">
            <v>0</v>
          </cell>
          <cell r="X8726">
            <v>0</v>
          </cell>
        </row>
        <row r="8727">
          <cell r="S8727" t="str">
            <v>0</v>
          </cell>
          <cell r="X8727">
            <v>0</v>
          </cell>
        </row>
        <row r="8728">
          <cell r="S8728" t="str">
            <v>0</v>
          </cell>
          <cell r="X8728">
            <v>0</v>
          </cell>
        </row>
        <row r="8729">
          <cell r="S8729" t="str">
            <v>0</v>
          </cell>
          <cell r="X8729">
            <v>0</v>
          </cell>
        </row>
        <row r="8730">
          <cell r="S8730" t="str">
            <v>0</v>
          </cell>
          <cell r="X8730">
            <v>0</v>
          </cell>
        </row>
        <row r="8731">
          <cell r="S8731" t="str">
            <v>0</v>
          </cell>
          <cell r="X8731">
            <v>0</v>
          </cell>
        </row>
        <row r="8732">
          <cell r="S8732" t="str">
            <v>0</v>
          </cell>
          <cell r="X8732">
            <v>0</v>
          </cell>
        </row>
        <row r="8733">
          <cell r="S8733" t="str">
            <v>0</v>
          </cell>
          <cell r="X8733">
            <v>0</v>
          </cell>
        </row>
        <row r="8734">
          <cell r="S8734" t="str">
            <v>0</v>
          </cell>
          <cell r="X8734">
            <v>0</v>
          </cell>
        </row>
        <row r="8735">
          <cell r="S8735" t="str">
            <v>0</v>
          </cell>
          <cell r="X8735">
            <v>0</v>
          </cell>
        </row>
        <row r="8736">
          <cell r="S8736" t="str">
            <v>0</v>
          </cell>
          <cell r="X8736">
            <v>0</v>
          </cell>
        </row>
        <row r="8737">
          <cell r="S8737" t="str">
            <v>0</v>
          </cell>
          <cell r="X8737">
            <v>0</v>
          </cell>
        </row>
        <row r="8738">
          <cell r="S8738" t="str">
            <v>0</v>
          </cell>
          <cell r="X8738">
            <v>0</v>
          </cell>
        </row>
        <row r="8739">
          <cell r="S8739" t="str">
            <v>0</v>
          </cell>
          <cell r="X8739">
            <v>0</v>
          </cell>
        </row>
        <row r="8740">
          <cell r="S8740" t="str">
            <v>0</v>
          </cell>
          <cell r="X8740">
            <v>0</v>
          </cell>
        </row>
        <row r="8741">
          <cell r="S8741" t="str">
            <v>0</v>
          </cell>
          <cell r="X8741">
            <v>0</v>
          </cell>
        </row>
        <row r="8742">
          <cell r="S8742" t="str">
            <v>0</v>
          </cell>
          <cell r="X8742">
            <v>0</v>
          </cell>
        </row>
        <row r="8743">
          <cell r="S8743" t="str">
            <v>0</v>
          </cell>
          <cell r="X8743">
            <v>0</v>
          </cell>
        </row>
        <row r="8744">
          <cell r="S8744" t="str">
            <v>0</v>
          </cell>
          <cell r="X8744">
            <v>0</v>
          </cell>
        </row>
        <row r="8745">
          <cell r="S8745" t="str">
            <v>0</v>
          </cell>
          <cell r="X8745">
            <v>0</v>
          </cell>
        </row>
        <row r="8746">
          <cell r="S8746" t="str">
            <v>0</v>
          </cell>
          <cell r="X8746">
            <v>0</v>
          </cell>
        </row>
        <row r="8747">
          <cell r="S8747" t="str">
            <v>0</v>
          </cell>
          <cell r="X8747">
            <v>0</v>
          </cell>
        </row>
        <row r="8748">
          <cell r="S8748" t="str">
            <v>0</v>
          </cell>
          <cell r="X8748">
            <v>0</v>
          </cell>
        </row>
        <row r="8749">
          <cell r="S8749" t="str">
            <v>0</v>
          </cell>
          <cell r="X8749">
            <v>0</v>
          </cell>
        </row>
        <row r="8750">
          <cell r="S8750" t="str">
            <v>0</v>
          </cell>
          <cell r="X8750">
            <v>0</v>
          </cell>
        </row>
        <row r="8751">
          <cell r="S8751" t="str">
            <v>0</v>
          </cell>
          <cell r="X8751">
            <v>0</v>
          </cell>
        </row>
        <row r="8752">
          <cell r="S8752" t="str">
            <v>0</v>
          </cell>
          <cell r="X8752">
            <v>0</v>
          </cell>
        </row>
        <row r="8753">
          <cell r="S8753" t="str">
            <v>0</v>
          </cell>
          <cell r="X8753">
            <v>0</v>
          </cell>
        </row>
        <row r="8754">
          <cell r="S8754" t="str">
            <v>0</v>
          </cell>
          <cell r="X8754">
            <v>0</v>
          </cell>
        </row>
        <row r="8755">
          <cell r="S8755" t="str">
            <v>0</v>
          </cell>
          <cell r="X8755">
            <v>0</v>
          </cell>
        </row>
        <row r="8756">
          <cell r="S8756" t="str">
            <v>0</v>
          </cell>
          <cell r="X8756">
            <v>0</v>
          </cell>
        </row>
        <row r="8757">
          <cell r="S8757" t="str">
            <v>0</v>
          </cell>
          <cell r="X8757">
            <v>0</v>
          </cell>
        </row>
        <row r="8758">
          <cell r="S8758" t="str">
            <v>0</v>
          </cell>
          <cell r="X8758">
            <v>0</v>
          </cell>
        </row>
        <row r="8759">
          <cell r="S8759" t="str">
            <v>0</v>
          </cell>
          <cell r="X8759">
            <v>0</v>
          </cell>
        </row>
        <row r="8760">
          <cell r="S8760" t="str">
            <v>0</v>
          </cell>
          <cell r="X8760">
            <v>0</v>
          </cell>
        </row>
        <row r="8761">
          <cell r="S8761" t="str">
            <v>0</v>
          </cell>
          <cell r="X8761">
            <v>0</v>
          </cell>
        </row>
        <row r="8762">
          <cell r="S8762" t="str">
            <v>0</v>
          </cell>
          <cell r="X8762">
            <v>0</v>
          </cell>
        </row>
        <row r="8763">
          <cell r="S8763" t="str">
            <v>0</v>
          </cell>
          <cell r="X8763">
            <v>0</v>
          </cell>
        </row>
        <row r="8764">
          <cell r="S8764" t="str">
            <v>0</v>
          </cell>
          <cell r="X8764">
            <v>0</v>
          </cell>
        </row>
        <row r="8765">
          <cell r="S8765" t="str">
            <v>0</v>
          </cell>
          <cell r="X8765">
            <v>0</v>
          </cell>
        </row>
        <row r="8766">
          <cell r="S8766" t="str">
            <v>0</v>
          </cell>
          <cell r="X8766">
            <v>0</v>
          </cell>
        </row>
        <row r="8767">
          <cell r="S8767" t="str">
            <v>0</v>
          </cell>
          <cell r="X8767">
            <v>0</v>
          </cell>
        </row>
        <row r="8768">
          <cell r="S8768" t="str">
            <v>0</v>
          </cell>
          <cell r="X8768">
            <v>0</v>
          </cell>
        </row>
        <row r="8769">
          <cell r="S8769" t="str">
            <v>0</v>
          </cell>
          <cell r="X8769">
            <v>0</v>
          </cell>
        </row>
        <row r="8770">
          <cell r="S8770" t="str">
            <v>0</v>
          </cell>
          <cell r="X8770">
            <v>0</v>
          </cell>
        </row>
        <row r="8771">
          <cell r="S8771" t="str">
            <v>0</v>
          </cell>
          <cell r="X8771">
            <v>0</v>
          </cell>
        </row>
        <row r="8772">
          <cell r="S8772" t="str">
            <v>0</v>
          </cell>
          <cell r="X8772">
            <v>0</v>
          </cell>
        </row>
        <row r="8773">
          <cell r="S8773" t="str">
            <v>0</v>
          </cell>
          <cell r="X8773">
            <v>0</v>
          </cell>
        </row>
        <row r="8774">
          <cell r="S8774" t="str">
            <v>0</v>
          </cell>
          <cell r="X8774">
            <v>0</v>
          </cell>
        </row>
        <row r="8775">
          <cell r="S8775" t="str">
            <v>0</v>
          </cell>
          <cell r="X8775">
            <v>0</v>
          </cell>
        </row>
        <row r="8776">
          <cell r="S8776" t="str">
            <v>0</v>
          </cell>
          <cell r="X8776">
            <v>0</v>
          </cell>
        </row>
        <row r="8777">
          <cell r="S8777" t="str">
            <v>0</v>
          </cell>
          <cell r="X8777">
            <v>0</v>
          </cell>
        </row>
        <row r="8778">
          <cell r="S8778" t="str">
            <v>0</v>
          </cell>
          <cell r="X8778">
            <v>0</v>
          </cell>
        </row>
        <row r="8779">
          <cell r="S8779" t="str">
            <v>0</v>
          </cell>
          <cell r="X8779">
            <v>0</v>
          </cell>
        </row>
        <row r="8780">
          <cell r="S8780" t="str">
            <v>0</v>
          </cell>
          <cell r="X8780">
            <v>0</v>
          </cell>
        </row>
        <row r="8781">
          <cell r="S8781" t="str">
            <v>0</v>
          </cell>
          <cell r="X8781">
            <v>0</v>
          </cell>
        </row>
        <row r="8782">
          <cell r="S8782" t="str">
            <v>0</v>
          </cell>
          <cell r="X8782">
            <v>0</v>
          </cell>
        </row>
        <row r="8783">
          <cell r="S8783" t="str">
            <v>0</v>
          </cell>
          <cell r="X8783">
            <v>0</v>
          </cell>
        </row>
        <row r="8784">
          <cell r="S8784" t="str">
            <v>0</v>
          </cell>
          <cell r="X8784">
            <v>0</v>
          </cell>
        </row>
        <row r="8785">
          <cell r="S8785" t="str">
            <v>0</v>
          </cell>
          <cell r="X8785">
            <v>0</v>
          </cell>
        </row>
        <row r="8786">
          <cell r="S8786" t="str">
            <v>0</v>
          </cell>
          <cell r="X8786">
            <v>0</v>
          </cell>
        </row>
        <row r="8787">
          <cell r="S8787" t="str">
            <v>0</v>
          </cell>
          <cell r="X8787">
            <v>0</v>
          </cell>
        </row>
        <row r="8788">
          <cell r="S8788" t="str">
            <v>0</v>
          </cell>
          <cell r="X8788">
            <v>0</v>
          </cell>
        </row>
        <row r="8789">
          <cell r="S8789" t="str">
            <v>0</v>
          </cell>
          <cell r="X8789">
            <v>0</v>
          </cell>
        </row>
        <row r="8790">
          <cell r="S8790" t="str">
            <v>0</v>
          </cell>
          <cell r="X8790">
            <v>0</v>
          </cell>
        </row>
        <row r="8791">
          <cell r="S8791" t="str">
            <v>0</v>
          </cell>
          <cell r="X8791">
            <v>0</v>
          </cell>
        </row>
        <row r="8792">
          <cell r="S8792" t="str">
            <v>0</v>
          </cell>
          <cell r="X8792">
            <v>0</v>
          </cell>
        </row>
        <row r="8793">
          <cell r="S8793" t="str">
            <v>0</v>
          </cell>
          <cell r="X8793">
            <v>0</v>
          </cell>
        </row>
        <row r="8794">
          <cell r="S8794" t="str">
            <v>0</v>
          </cell>
          <cell r="X8794">
            <v>0</v>
          </cell>
        </row>
        <row r="8795">
          <cell r="S8795" t="str">
            <v>0</v>
          </cell>
          <cell r="X8795">
            <v>0</v>
          </cell>
        </row>
        <row r="8796">
          <cell r="S8796" t="str">
            <v>0</v>
          </cell>
          <cell r="X8796">
            <v>0</v>
          </cell>
        </row>
        <row r="8797">
          <cell r="S8797" t="str">
            <v>0</v>
          </cell>
          <cell r="X8797">
            <v>0</v>
          </cell>
        </row>
        <row r="8798">
          <cell r="S8798" t="str">
            <v>0</v>
          </cell>
          <cell r="X8798">
            <v>0</v>
          </cell>
        </row>
        <row r="8799">
          <cell r="S8799" t="str">
            <v>0</v>
          </cell>
          <cell r="X8799">
            <v>0</v>
          </cell>
        </row>
        <row r="8800">
          <cell r="S8800" t="str">
            <v>0</v>
          </cell>
          <cell r="X8800">
            <v>0</v>
          </cell>
        </row>
        <row r="8801">
          <cell r="S8801" t="str">
            <v>0</v>
          </cell>
          <cell r="X8801">
            <v>0</v>
          </cell>
        </row>
        <row r="8802">
          <cell r="S8802" t="str">
            <v>0</v>
          </cell>
          <cell r="X8802">
            <v>0</v>
          </cell>
        </row>
        <row r="8803">
          <cell r="S8803" t="str">
            <v>0</v>
          </cell>
          <cell r="X8803">
            <v>0</v>
          </cell>
        </row>
        <row r="8804">
          <cell r="S8804" t="str">
            <v>0</v>
          </cell>
          <cell r="X8804">
            <v>0</v>
          </cell>
        </row>
        <row r="8805">
          <cell r="S8805" t="str">
            <v>0</v>
          </cell>
          <cell r="X8805">
            <v>0</v>
          </cell>
        </row>
        <row r="8806">
          <cell r="S8806" t="str">
            <v>0</v>
          </cell>
          <cell r="X8806">
            <v>0</v>
          </cell>
        </row>
        <row r="8807">
          <cell r="S8807" t="str">
            <v>0</v>
          </cell>
          <cell r="X8807">
            <v>0</v>
          </cell>
        </row>
        <row r="8808">
          <cell r="S8808" t="str">
            <v>0</v>
          </cell>
          <cell r="X8808">
            <v>0</v>
          </cell>
        </row>
        <row r="8809">
          <cell r="S8809" t="str">
            <v>0</v>
          </cell>
          <cell r="X8809">
            <v>0</v>
          </cell>
        </row>
        <row r="8810">
          <cell r="S8810" t="str">
            <v>0</v>
          </cell>
          <cell r="X8810">
            <v>0</v>
          </cell>
        </row>
        <row r="8811">
          <cell r="S8811" t="str">
            <v>0</v>
          </cell>
          <cell r="X8811">
            <v>0</v>
          </cell>
        </row>
        <row r="8812">
          <cell r="S8812" t="str">
            <v>0</v>
          </cell>
          <cell r="X8812">
            <v>0</v>
          </cell>
        </row>
        <row r="8813">
          <cell r="S8813" t="str">
            <v>0</v>
          </cell>
          <cell r="X8813">
            <v>0</v>
          </cell>
        </row>
        <row r="8814">
          <cell r="S8814" t="str">
            <v>0</v>
          </cell>
          <cell r="X8814">
            <v>0</v>
          </cell>
        </row>
        <row r="8815">
          <cell r="S8815" t="str">
            <v>0</v>
          </cell>
          <cell r="X8815">
            <v>0</v>
          </cell>
        </row>
        <row r="8816">
          <cell r="S8816" t="str">
            <v>0</v>
          </cell>
          <cell r="X8816">
            <v>0</v>
          </cell>
        </row>
        <row r="8817">
          <cell r="S8817" t="str">
            <v>0</v>
          </cell>
          <cell r="X8817">
            <v>0</v>
          </cell>
        </row>
        <row r="8818">
          <cell r="S8818" t="str">
            <v>0</v>
          </cell>
          <cell r="X8818">
            <v>0</v>
          </cell>
        </row>
        <row r="8819">
          <cell r="S8819" t="str">
            <v>0</v>
          </cell>
          <cell r="X8819">
            <v>0</v>
          </cell>
        </row>
        <row r="8820">
          <cell r="S8820" t="str">
            <v>0</v>
          </cell>
          <cell r="X8820">
            <v>0</v>
          </cell>
        </row>
        <row r="8821">
          <cell r="S8821" t="str">
            <v>0</v>
          </cell>
          <cell r="X8821">
            <v>0</v>
          </cell>
        </row>
        <row r="8822">
          <cell r="S8822" t="str">
            <v>0</v>
          </cell>
          <cell r="X8822">
            <v>0</v>
          </cell>
        </row>
        <row r="8823">
          <cell r="S8823" t="str">
            <v>0</v>
          </cell>
          <cell r="X8823">
            <v>0</v>
          </cell>
        </row>
        <row r="8824">
          <cell r="S8824" t="str">
            <v>0</v>
          </cell>
          <cell r="X8824">
            <v>0</v>
          </cell>
        </row>
        <row r="8825">
          <cell r="S8825" t="str">
            <v>0</v>
          </cell>
          <cell r="X8825">
            <v>0</v>
          </cell>
        </row>
        <row r="8826">
          <cell r="S8826" t="str">
            <v>0</v>
          </cell>
          <cell r="X8826">
            <v>0</v>
          </cell>
        </row>
        <row r="8827">
          <cell r="S8827" t="str">
            <v>0</v>
          </cell>
          <cell r="X8827">
            <v>0</v>
          </cell>
        </row>
        <row r="8828">
          <cell r="S8828" t="str">
            <v>0</v>
          </cell>
          <cell r="X8828">
            <v>0</v>
          </cell>
        </row>
        <row r="8829">
          <cell r="S8829" t="str">
            <v>0</v>
          </cell>
          <cell r="X8829">
            <v>0</v>
          </cell>
        </row>
        <row r="8830">
          <cell r="S8830" t="str">
            <v>0</v>
          </cell>
          <cell r="X8830">
            <v>0</v>
          </cell>
        </row>
        <row r="8831">
          <cell r="S8831" t="str">
            <v>0</v>
          </cell>
          <cell r="X8831">
            <v>0</v>
          </cell>
        </row>
        <row r="8832">
          <cell r="S8832" t="str">
            <v>0</v>
          </cell>
          <cell r="X8832">
            <v>0</v>
          </cell>
        </row>
        <row r="8833">
          <cell r="S8833" t="str">
            <v>0</v>
          </cell>
          <cell r="X8833">
            <v>0</v>
          </cell>
        </row>
        <row r="8834">
          <cell r="S8834" t="str">
            <v>0</v>
          </cell>
          <cell r="X8834">
            <v>0</v>
          </cell>
        </row>
        <row r="8835">
          <cell r="S8835" t="str">
            <v>0</v>
          </cell>
          <cell r="X8835">
            <v>0</v>
          </cell>
        </row>
        <row r="8836">
          <cell r="S8836" t="str">
            <v>0</v>
          </cell>
          <cell r="X8836">
            <v>0</v>
          </cell>
        </row>
        <row r="8837">
          <cell r="S8837" t="str">
            <v>0</v>
          </cell>
          <cell r="X8837">
            <v>0</v>
          </cell>
        </row>
        <row r="8838">
          <cell r="S8838" t="str">
            <v>0</v>
          </cell>
          <cell r="X8838">
            <v>0</v>
          </cell>
        </row>
        <row r="8839">
          <cell r="S8839" t="str">
            <v>0</v>
          </cell>
          <cell r="X8839">
            <v>0</v>
          </cell>
        </row>
        <row r="8840">
          <cell r="S8840" t="str">
            <v>0</v>
          </cell>
          <cell r="X8840">
            <v>0</v>
          </cell>
        </row>
        <row r="8841">
          <cell r="S8841" t="str">
            <v>0</v>
          </cell>
          <cell r="X8841">
            <v>0</v>
          </cell>
        </row>
        <row r="8842">
          <cell r="S8842" t="str">
            <v>0</v>
          </cell>
          <cell r="X8842">
            <v>0</v>
          </cell>
        </row>
        <row r="8843">
          <cell r="S8843" t="str">
            <v>0</v>
          </cell>
          <cell r="X8843">
            <v>0</v>
          </cell>
        </row>
        <row r="8844">
          <cell r="S8844" t="str">
            <v>0</v>
          </cell>
          <cell r="X8844">
            <v>0</v>
          </cell>
        </row>
        <row r="8845">
          <cell r="S8845" t="str">
            <v>0</v>
          </cell>
          <cell r="X8845">
            <v>0</v>
          </cell>
        </row>
        <row r="8846">
          <cell r="S8846" t="str">
            <v>0</v>
          </cell>
          <cell r="X8846">
            <v>0</v>
          </cell>
        </row>
        <row r="8847">
          <cell r="S8847" t="str">
            <v>0</v>
          </cell>
          <cell r="X8847">
            <v>0</v>
          </cell>
        </row>
        <row r="8848">
          <cell r="S8848" t="str">
            <v>0</v>
          </cell>
          <cell r="X8848">
            <v>0</v>
          </cell>
        </row>
        <row r="8849">
          <cell r="S8849" t="str">
            <v>0</v>
          </cell>
          <cell r="X8849">
            <v>0</v>
          </cell>
        </row>
        <row r="8850">
          <cell r="S8850" t="str">
            <v>0</v>
          </cell>
          <cell r="X8850">
            <v>0</v>
          </cell>
        </row>
        <row r="8851">
          <cell r="S8851" t="str">
            <v>0</v>
          </cell>
          <cell r="X8851">
            <v>0</v>
          </cell>
        </row>
        <row r="8852">
          <cell r="S8852" t="str">
            <v>0</v>
          </cell>
          <cell r="X8852">
            <v>0</v>
          </cell>
        </row>
        <row r="8853">
          <cell r="S8853" t="str">
            <v>0</v>
          </cell>
          <cell r="X8853">
            <v>0</v>
          </cell>
        </row>
        <row r="8854">
          <cell r="S8854" t="str">
            <v>0</v>
          </cell>
          <cell r="X8854">
            <v>0</v>
          </cell>
        </row>
        <row r="8855">
          <cell r="S8855" t="str">
            <v>0</v>
          </cell>
          <cell r="X8855">
            <v>0</v>
          </cell>
        </row>
        <row r="8856">
          <cell r="S8856" t="str">
            <v>0</v>
          </cell>
          <cell r="X8856">
            <v>0</v>
          </cell>
        </row>
        <row r="8857">
          <cell r="S8857" t="str">
            <v>0</v>
          </cell>
          <cell r="X8857">
            <v>0</v>
          </cell>
        </row>
        <row r="8858">
          <cell r="S8858" t="str">
            <v>0</v>
          </cell>
          <cell r="X8858">
            <v>0</v>
          </cell>
        </row>
        <row r="8859">
          <cell r="S8859" t="str">
            <v>0</v>
          </cell>
          <cell r="X8859">
            <v>0</v>
          </cell>
        </row>
        <row r="8860">
          <cell r="S8860" t="str">
            <v>0</v>
          </cell>
          <cell r="X8860">
            <v>0</v>
          </cell>
        </row>
        <row r="8861">
          <cell r="S8861" t="str">
            <v>0</v>
          </cell>
          <cell r="X8861">
            <v>0</v>
          </cell>
        </row>
        <row r="8862">
          <cell r="S8862" t="str">
            <v>0</v>
          </cell>
          <cell r="X8862">
            <v>0</v>
          </cell>
        </row>
        <row r="8863">
          <cell r="S8863" t="str">
            <v>0</v>
          </cell>
          <cell r="X8863">
            <v>0</v>
          </cell>
        </row>
        <row r="8864">
          <cell r="S8864" t="str">
            <v>0</v>
          </cell>
          <cell r="X8864">
            <v>0</v>
          </cell>
        </row>
        <row r="8865">
          <cell r="S8865" t="str">
            <v>0</v>
          </cell>
          <cell r="X8865">
            <v>0</v>
          </cell>
        </row>
        <row r="8866">
          <cell r="S8866" t="str">
            <v>0</v>
          </cell>
          <cell r="X8866">
            <v>0</v>
          </cell>
        </row>
        <row r="8867">
          <cell r="S8867" t="str">
            <v>0</v>
          </cell>
          <cell r="X8867">
            <v>0</v>
          </cell>
        </row>
        <row r="8868">
          <cell r="S8868" t="str">
            <v>0</v>
          </cell>
          <cell r="X8868">
            <v>0</v>
          </cell>
        </row>
        <row r="8869">
          <cell r="S8869" t="str">
            <v>0</v>
          </cell>
          <cell r="X8869">
            <v>0</v>
          </cell>
        </row>
        <row r="8870">
          <cell r="S8870" t="str">
            <v>0</v>
          </cell>
          <cell r="X8870">
            <v>0</v>
          </cell>
        </row>
        <row r="8871">
          <cell r="S8871" t="str">
            <v>0</v>
          </cell>
          <cell r="X8871">
            <v>0</v>
          </cell>
        </row>
        <row r="8872">
          <cell r="S8872" t="str">
            <v>0</v>
          </cell>
          <cell r="X8872">
            <v>0</v>
          </cell>
        </row>
        <row r="8873">
          <cell r="S8873" t="str">
            <v>0</v>
          </cell>
          <cell r="X8873">
            <v>0</v>
          </cell>
        </row>
        <row r="8874">
          <cell r="S8874" t="str">
            <v>0</v>
          </cell>
          <cell r="X8874">
            <v>0</v>
          </cell>
        </row>
        <row r="8875">
          <cell r="S8875" t="str">
            <v>0</v>
          </cell>
          <cell r="X8875">
            <v>0</v>
          </cell>
        </row>
        <row r="8876">
          <cell r="S8876" t="str">
            <v>0</v>
          </cell>
          <cell r="X8876">
            <v>0</v>
          </cell>
        </row>
        <row r="8877">
          <cell r="S8877" t="str">
            <v>0</v>
          </cell>
          <cell r="X8877">
            <v>0</v>
          </cell>
        </row>
        <row r="8878">
          <cell r="S8878" t="str">
            <v>0</v>
          </cell>
          <cell r="X8878">
            <v>0</v>
          </cell>
        </row>
        <row r="8879">
          <cell r="S8879" t="str">
            <v>0</v>
          </cell>
          <cell r="X8879">
            <v>0</v>
          </cell>
        </row>
        <row r="8880">
          <cell r="S8880" t="str">
            <v>0</v>
          </cell>
          <cell r="X8880">
            <v>0</v>
          </cell>
        </row>
        <row r="8881">
          <cell r="S8881" t="str">
            <v>0</v>
          </cell>
          <cell r="X8881">
            <v>0</v>
          </cell>
        </row>
        <row r="8882">
          <cell r="S8882" t="str">
            <v>0</v>
          </cell>
          <cell r="X8882">
            <v>0</v>
          </cell>
        </row>
        <row r="8883">
          <cell r="S8883" t="str">
            <v>0</v>
          </cell>
          <cell r="X8883">
            <v>0</v>
          </cell>
        </row>
        <row r="8884">
          <cell r="S8884" t="str">
            <v>0</v>
          </cell>
          <cell r="X8884">
            <v>0</v>
          </cell>
        </row>
        <row r="8885">
          <cell r="S8885" t="str">
            <v>0</v>
          </cell>
          <cell r="X8885">
            <v>0</v>
          </cell>
        </row>
        <row r="8886">
          <cell r="S8886" t="str">
            <v>0</v>
          </cell>
          <cell r="X8886">
            <v>0</v>
          </cell>
        </row>
        <row r="8887">
          <cell r="S8887" t="str">
            <v>0</v>
          </cell>
          <cell r="X8887">
            <v>0</v>
          </cell>
        </row>
        <row r="8888">
          <cell r="S8888" t="str">
            <v>0</v>
          </cell>
          <cell r="X8888">
            <v>0</v>
          </cell>
        </row>
        <row r="8889">
          <cell r="S8889" t="str">
            <v>0</v>
          </cell>
          <cell r="X8889">
            <v>0</v>
          </cell>
        </row>
        <row r="8890">
          <cell r="S8890" t="str">
            <v>0</v>
          </cell>
          <cell r="X8890">
            <v>0</v>
          </cell>
        </row>
        <row r="8891">
          <cell r="S8891" t="str">
            <v>0</v>
          </cell>
          <cell r="X8891">
            <v>0</v>
          </cell>
        </row>
        <row r="8892">
          <cell r="S8892" t="str">
            <v>0</v>
          </cell>
          <cell r="X8892">
            <v>0</v>
          </cell>
        </row>
        <row r="8893">
          <cell r="S8893" t="str">
            <v>0</v>
          </cell>
          <cell r="X8893">
            <v>0</v>
          </cell>
        </row>
        <row r="8894">
          <cell r="S8894" t="str">
            <v>0</v>
          </cell>
          <cell r="X8894">
            <v>0</v>
          </cell>
        </row>
        <row r="8895">
          <cell r="S8895" t="str">
            <v>0</v>
          </cell>
          <cell r="X8895">
            <v>0</v>
          </cell>
        </row>
        <row r="8896">
          <cell r="S8896" t="str">
            <v>0</v>
          </cell>
          <cell r="X8896">
            <v>0</v>
          </cell>
        </row>
        <row r="8897">
          <cell r="S8897" t="str">
            <v>0</v>
          </cell>
          <cell r="X8897">
            <v>0</v>
          </cell>
        </row>
        <row r="8898">
          <cell r="S8898" t="str">
            <v>0</v>
          </cell>
          <cell r="X8898">
            <v>0</v>
          </cell>
        </row>
        <row r="8899">
          <cell r="S8899" t="str">
            <v>0</v>
          </cell>
          <cell r="X8899">
            <v>0</v>
          </cell>
        </row>
        <row r="8900">
          <cell r="S8900" t="str">
            <v>0</v>
          </cell>
          <cell r="X8900">
            <v>0</v>
          </cell>
        </row>
        <row r="8901">
          <cell r="S8901" t="str">
            <v>0</v>
          </cell>
          <cell r="X8901">
            <v>0</v>
          </cell>
        </row>
        <row r="8902">
          <cell r="S8902" t="str">
            <v>0</v>
          </cell>
          <cell r="X8902">
            <v>0</v>
          </cell>
        </row>
        <row r="8903">
          <cell r="S8903" t="str">
            <v>0</v>
          </cell>
          <cell r="X8903">
            <v>0</v>
          </cell>
        </row>
        <row r="8904">
          <cell r="S8904" t="str">
            <v>0</v>
          </cell>
          <cell r="X8904">
            <v>0</v>
          </cell>
        </row>
        <row r="8905">
          <cell r="S8905" t="str">
            <v>0</v>
          </cell>
          <cell r="X8905">
            <v>0</v>
          </cell>
        </row>
        <row r="8906">
          <cell r="S8906" t="str">
            <v>0</v>
          </cell>
          <cell r="X8906">
            <v>0</v>
          </cell>
        </row>
        <row r="8907">
          <cell r="S8907" t="str">
            <v>0</v>
          </cell>
          <cell r="X8907">
            <v>0</v>
          </cell>
        </row>
        <row r="8908">
          <cell r="S8908" t="str">
            <v>0</v>
          </cell>
          <cell r="X8908">
            <v>0</v>
          </cell>
        </row>
        <row r="8909">
          <cell r="S8909" t="str">
            <v>0</v>
          </cell>
          <cell r="X8909">
            <v>0</v>
          </cell>
        </row>
        <row r="8910">
          <cell r="S8910" t="str">
            <v>0</v>
          </cell>
          <cell r="X8910">
            <v>0</v>
          </cell>
        </row>
        <row r="8911">
          <cell r="S8911" t="str">
            <v>0</v>
          </cell>
          <cell r="X8911">
            <v>0</v>
          </cell>
        </row>
        <row r="8912">
          <cell r="S8912" t="str">
            <v>0</v>
          </cell>
          <cell r="X8912">
            <v>0</v>
          </cell>
        </row>
        <row r="8913">
          <cell r="S8913" t="str">
            <v>0</v>
          </cell>
          <cell r="X8913">
            <v>0</v>
          </cell>
        </row>
        <row r="8914">
          <cell r="S8914" t="str">
            <v>0</v>
          </cell>
          <cell r="X8914">
            <v>0</v>
          </cell>
        </row>
        <row r="8915">
          <cell r="S8915" t="str">
            <v>0</v>
          </cell>
          <cell r="X8915">
            <v>0</v>
          </cell>
        </row>
        <row r="8916">
          <cell r="S8916" t="str">
            <v>0</v>
          </cell>
          <cell r="X8916">
            <v>0</v>
          </cell>
        </row>
        <row r="8917">
          <cell r="S8917" t="str">
            <v>0</v>
          </cell>
          <cell r="X8917">
            <v>0</v>
          </cell>
        </row>
        <row r="8918">
          <cell r="S8918" t="str">
            <v>0</v>
          </cell>
          <cell r="X8918">
            <v>0</v>
          </cell>
        </row>
        <row r="8919">
          <cell r="S8919" t="str">
            <v>0</v>
          </cell>
          <cell r="X8919">
            <v>0</v>
          </cell>
        </row>
        <row r="8920">
          <cell r="S8920" t="str">
            <v>0</v>
          </cell>
          <cell r="X8920">
            <v>0</v>
          </cell>
        </row>
        <row r="8921">
          <cell r="S8921" t="str">
            <v>0</v>
          </cell>
          <cell r="X8921">
            <v>0</v>
          </cell>
        </row>
        <row r="8922">
          <cell r="S8922" t="str">
            <v>0</v>
          </cell>
          <cell r="X8922">
            <v>0</v>
          </cell>
        </row>
        <row r="8923">
          <cell r="S8923" t="str">
            <v>0</v>
          </cell>
          <cell r="X8923">
            <v>0</v>
          </cell>
        </row>
        <row r="8924">
          <cell r="S8924" t="str">
            <v>0</v>
          </cell>
          <cell r="X8924">
            <v>0</v>
          </cell>
        </row>
        <row r="8925">
          <cell r="S8925" t="str">
            <v>0</v>
          </cell>
          <cell r="X8925">
            <v>0</v>
          </cell>
        </row>
        <row r="8926">
          <cell r="S8926" t="str">
            <v>0</v>
          </cell>
          <cell r="X8926">
            <v>0</v>
          </cell>
        </row>
        <row r="8927">
          <cell r="S8927" t="str">
            <v>0</v>
          </cell>
          <cell r="X8927">
            <v>0</v>
          </cell>
        </row>
        <row r="8928">
          <cell r="S8928" t="str">
            <v>0</v>
          </cell>
          <cell r="X8928">
            <v>0</v>
          </cell>
        </row>
        <row r="8929">
          <cell r="S8929" t="str">
            <v>0</v>
          </cell>
          <cell r="X8929">
            <v>0</v>
          </cell>
        </row>
        <row r="8930">
          <cell r="S8930" t="str">
            <v>0</v>
          </cell>
          <cell r="X8930">
            <v>0</v>
          </cell>
        </row>
        <row r="8931">
          <cell r="S8931" t="str">
            <v>0</v>
          </cell>
          <cell r="X8931">
            <v>0</v>
          </cell>
        </row>
        <row r="8932">
          <cell r="S8932" t="str">
            <v>0</v>
          </cell>
          <cell r="X8932">
            <v>0</v>
          </cell>
        </row>
        <row r="8933">
          <cell r="S8933" t="str">
            <v>0</v>
          </cell>
          <cell r="X8933">
            <v>0</v>
          </cell>
        </row>
        <row r="8934">
          <cell r="S8934" t="str">
            <v>0</v>
          </cell>
          <cell r="X8934">
            <v>0</v>
          </cell>
        </row>
        <row r="8935">
          <cell r="S8935" t="str">
            <v>0</v>
          </cell>
          <cell r="X8935">
            <v>0</v>
          </cell>
        </row>
        <row r="8936">
          <cell r="S8936" t="str">
            <v>0</v>
          </cell>
          <cell r="X8936">
            <v>0</v>
          </cell>
        </row>
        <row r="8937">
          <cell r="S8937" t="str">
            <v>0</v>
          </cell>
          <cell r="X8937">
            <v>0</v>
          </cell>
        </row>
        <row r="8938">
          <cell r="S8938" t="str">
            <v>0</v>
          </cell>
          <cell r="X8938">
            <v>0</v>
          </cell>
        </row>
        <row r="8939">
          <cell r="S8939" t="str">
            <v>0</v>
          </cell>
          <cell r="X8939">
            <v>0</v>
          </cell>
        </row>
        <row r="8940">
          <cell r="S8940" t="str">
            <v>0</v>
          </cell>
          <cell r="X8940">
            <v>0</v>
          </cell>
        </row>
        <row r="8941">
          <cell r="S8941" t="str">
            <v>0</v>
          </cell>
          <cell r="X8941">
            <v>0</v>
          </cell>
        </row>
        <row r="8942">
          <cell r="S8942" t="str">
            <v>0</v>
          </cell>
          <cell r="X8942">
            <v>0</v>
          </cell>
        </row>
        <row r="8943">
          <cell r="S8943" t="str">
            <v>0</v>
          </cell>
          <cell r="X8943">
            <v>0</v>
          </cell>
        </row>
        <row r="8944">
          <cell r="S8944" t="str">
            <v>0</v>
          </cell>
          <cell r="X8944">
            <v>0</v>
          </cell>
        </row>
        <row r="8945">
          <cell r="S8945" t="str">
            <v>0</v>
          </cell>
          <cell r="X8945">
            <v>0</v>
          </cell>
        </row>
        <row r="8946">
          <cell r="S8946" t="str">
            <v>0</v>
          </cell>
          <cell r="X8946">
            <v>0</v>
          </cell>
        </row>
        <row r="8947">
          <cell r="S8947" t="str">
            <v>0</v>
          </cell>
          <cell r="X8947">
            <v>0</v>
          </cell>
        </row>
        <row r="8948">
          <cell r="S8948" t="str">
            <v>0</v>
          </cell>
          <cell r="X8948">
            <v>0</v>
          </cell>
        </row>
        <row r="8949">
          <cell r="S8949" t="str">
            <v>0</v>
          </cell>
          <cell r="X8949">
            <v>0</v>
          </cell>
        </row>
        <row r="8950">
          <cell r="S8950" t="str">
            <v>0</v>
          </cell>
          <cell r="X8950">
            <v>0</v>
          </cell>
        </row>
        <row r="8951">
          <cell r="S8951" t="str">
            <v>0</v>
          </cell>
          <cell r="X8951">
            <v>0</v>
          </cell>
        </row>
        <row r="8952">
          <cell r="S8952" t="str">
            <v>0</v>
          </cell>
          <cell r="X8952">
            <v>0</v>
          </cell>
        </row>
        <row r="8953">
          <cell r="S8953" t="str">
            <v>0</v>
          </cell>
          <cell r="X8953">
            <v>0</v>
          </cell>
        </row>
        <row r="8954">
          <cell r="S8954" t="str">
            <v>0</v>
          </cell>
          <cell r="X8954">
            <v>0</v>
          </cell>
        </row>
        <row r="8955">
          <cell r="S8955" t="str">
            <v>0</v>
          </cell>
          <cell r="X8955">
            <v>0</v>
          </cell>
        </row>
        <row r="8956">
          <cell r="S8956" t="str">
            <v>0</v>
          </cell>
          <cell r="X8956">
            <v>0</v>
          </cell>
        </row>
        <row r="8957">
          <cell r="S8957" t="str">
            <v>0</v>
          </cell>
          <cell r="X8957">
            <v>0</v>
          </cell>
        </row>
        <row r="8958">
          <cell r="S8958" t="str">
            <v>0</v>
          </cell>
          <cell r="X8958">
            <v>0</v>
          </cell>
        </row>
        <row r="8959">
          <cell r="S8959" t="str">
            <v>0</v>
          </cell>
          <cell r="X8959">
            <v>0</v>
          </cell>
        </row>
        <row r="8960">
          <cell r="S8960" t="str">
            <v>0</v>
          </cell>
          <cell r="X8960">
            <v>0</v>
          </cell>
        </row>
        <row r="8961">
          <cell r="S8961" t="str">
            <v>0</v>
          </cell>
          <cell r="X8961">
            <v>0</v>
          </cell>
        </row>
        <row r="8962">
          <cell r="S8962" t="str">
            <v>0</v>
          </cell>
          <cell r="X8962">
            <v>0</v>
          </cell>
        </row>
        <row r="8963">
          <cell r="S8963" t="str">
            <v>0</v>
          </cell>
          <cell r="X8963">
            <v>0</v>
          </cell>
        </row>
        <row r="8964">
          <cell r="S8964" t="str">
            <v>0</v>
          </cell>
          <cell r="X8964">
            <v>0</v>
          </cell>
        </row>
        <row r="8965">
          <cell r="S8965" t="str">
            <v>0</v>
          </cell>
          <cell r="X8965">
            <v>0</v>
          </cell>
        </row>
        <row r="8966">
          <cell r="S8966" t="str">
            <v>0</v>
          </cell>
          <cell r="X8966">
            <v>0</v>
          </cell>
        </row>
        <row r="8967">
          <cell r="S8967" t="str">
            <v>0</v>
          </cell>
          <cell r="X8967">
            <v>0</v>
          </cell>
        </row>
        <row r="8968">
          <cell r="S8968" t="str">
            <v>0</v>
          </cell>
          <cell r="X8968">
            <v>0</v>
          </cell>
        </row>
        <row r="8969">
          <cell r="S8969" t="str">
            <v>0</v>
          </cell>
          <cell r="X8969">
            <v>0</v>
          </cell>
        </row>
        <row r="8970">
          <cell r="S8970" t="str">
            <v>0</v>
          </cell>
          <cell r="X8970">
            <v>0</v>
          </cell>
        </row>
        <row r="8971">
          <cell r="S8971" t="str">
            <v>0</v>
          </cell>
          <cell r="X8971">
            <v>0</v>
          </cell>
        </row>
        <row r="8972">
          <cell r="S8972" t="str">
            <v>0</v>
          </cell>
          <cell r="X8972">
            <v>0</v>
          </cell>
        </row>
        <row r="8973">
          <cell r="S8973" t="str">
            <v>0</v>
          </cell>
          <cell r="X8973">
            <v>0</v>
          </cell>
        </row>
        <row r="8974">
          <cell r="S8974" t="str">
            <v>0</v>
          </cell>
          <cell r="X8974">
            <v>0</v>
          </cell>
        </row>
        <row r="8975">
          <cell r="S8975" t="str">
            <v>0</v>
          </cell>
          <cell r="X8975">
            <v>0</v>
          </cell>
        </row>
        <row r="8976">
          <cell r="S8976" t="str">
            <v>0</v>
          </cell>
          <cell r="X8976">
            <v>0</v>
          </cell>
        </row>
        <row r="8977">
          <cell r="S8977" t="str">
            <v>0</v>
          </cell>
          <cell r="X8977">
            <v>0</v>
          </cell>
        </row>
        <row r="8978">
          <cell r="S8978" t="str">
            <v>0</v>
          </cell>
          <cell r="X8978">
            <v>0</v>
          </cell>
        </row>
        <row r="8979">
          <cell r="S8979" t="str">
            <v>0</v>
          </cell>
          <cell r="X8979">
            <v>0</v>
          </cell>
        </row>
        <row r="8980">
          <cell r="S8980" t="str">
            <v>0</v>
          </cell>
          <cell r="X8980">
            <v>0</v>
          </cell>
        </row>
        <row r="8981">
          <cell r="S8981" t="str">
            <v>0</v>
          </cell>
          <cell r="X8981">
            <v>0</v>
          </cell>
        </row>
        <row r="8982">
          <cell r="S8982" t="str">
            <v>0</v>
          </cell>
          <cell r="X8982">
            <v>0</v>
          </cell>
        </row>
        <row r="8983">
          <cell r="S8983" t="str">
            <v>0</v>
          </cell>
          <cell r="X8983">
            <v>0</v>
          </cell>
        </row>
        <row r="8984">
          <cell r="S8984" t="str">
            <v>0</v>
          </cell>
          <cell r="X8984">
            <v>0</v>
          </cell>
        </row>
        <row r="8985">
          <cell r="S8985" t="str">
            <v>0</v>
          </cell>
          <cell r="X8985">
            <v>0</v>
          </cell>
        </row>
        <row r="8986">
          <cell r="S8986" t="str">
            <v>0</v>
          </cell>
          <cell r="X8986">
            <v>0</v>
          </cell>
        </row>
        <row r="8987">
          <cell r="S8987" t="str">
            <v>0</v>
          </cell>
          <cell r="X8987">
            <v>0</v>
          </cell>
        </row>
        <row r="8988">
          <cell r="S8988" t="str">
            <v>0</v>
          </cell>
          <cell r="X8988">
            <v>0</v>
          </cell>
        </row>
        <row r="8989">
          <cell r="S8989" t="str">
            <v>0</v>
          </cell>
          <cell r="X8989">
            <v>0</v>
          </cell>
        </row>
        <row r="8990">
          <cell r="S8990" t="str">
            <v>0</v>
          </cell>
          <cell r="X8990">
            <v>0</v>
          </cell>
        </row>
        <row r="8991">
          <cell r="S8991" t="str">
            <v>0</v>
          </cell>
          <cell r="X8991">
            <v>0</v>
          </cell>
        </row>
        <row r="8992">
          <cell r="S8992" t="str">
            <v>0</v>
          </cell>
          <cell r="X8992">
            <v>0</v>
          </cell>
        </row>
        <row r="8993">
          <cell r="S8993" t="str">
            <v>0</v>
          </cell>
          <cell r="X8993">
            <v>0</v>
          </cell>
        </row>
        <row r="8994">
          <cell r="S8994" t="str">
            <v>0</v>
          </cell>
          <cell r="X8994">
            <v>0</v>
          </cell>
        </row>
        <row r="8995">
          <cell r="S8995" t="str">
            <v>0</v>
          </cell>
          <cell r="X8995">
            <v>0</v>
          </cell>
        </row>
        <row r="8996">
          <cell r="S8996" t="str">
            <v>0</v>
          </cell>
          <cell r="X8996">
            <v>0</v>
          </cell>
        </row>
        <row r="8997">
          <cell r="S8997" t="str">
            <v>0</v>
          </cell>
          <cell r="X8997">
            <v>0</v>
          </cell>
        </row>
        <row r="8998">
          <cell r="S8998" t="str">
            <v>0</v>
          </cell>
          <cell r="X8998">
            <v>0</v>
          </cell>
        </row>
        <row r="8999">
          <cell r="S8999" t="str">
            <v>0</v>
          </cell>
          <cell r="X8999">
            <v>0</v>
          </cell>
        </row>
        <row r="9000">
          <cell r="S9000" t="str">
            <v>0</v>
          </cell>
          <cell r="X9000">
            <v>0</v>
          </cell>
        </row>
        <row r="9001">
          <cell r="S9001" t="str">
            <v>0</v>
          </cell>
          <cell r="X9001">
            <v>0</v>
          </cell>
        </row>
        <row r="9002">
          <cell r="S9002" t="str">
            <v>0</v>
          </cell>
          <cell r="X9002">
            <v>0</v>
          </cell>
        </row>
        <row r="9003">
          <cell r="S9003" t="str">
            <v>0</v>
          </cell>
          <cell r="X9003">
            <v>0</v>
          </cell>
        </row>
        <row r="9004">
          <cell r="S9004" t="str">
            <v>0</v>
          </cell>
          <cell r="X9004">
            <v>0</v>
          </cell>
        </row>
        <row r="9005">
          <cell r="S9005" t="str">
            <v>0</v>
          </cell>
          <cell r="X9005">
            <v>0</v>
          </cell>
        </row>
        <row r="9006">
          <cell r="S9006" t="str">
            <v>0</v>
          </cell>
          <cell r="X9006">
            <v>0</v>
          </cell>
        </row>
        <row r="9007">
          <cell r="S9007" t="str">
            <v>0</v>
          </cell>
          <cell r="X9007">
            <v>0</v>
          </cell>
        </row>
        <row r="9008">
          <cell r="S9008" t="str">
            <v>0</v>
          </cell>
          <cell r="X9008">
            <v>0</v>
          </cell>
        </row>
        <row r="9009">
          <cell r="S9009" t="str">
            <v>0</v>
          </cell>
          <cell r="X9009">
            <v>0</v>
          </cell>
        </row>
        <row r="9010">
          <cell r="S9010" t="str">
            <v>0</v>
          </cell>
          <cell r="X9010">
            <v>0</v>
          </cell>
        </row>
        <row r="9011">
          <cell r="S9011" t="str">
            <v>0</v>
          </cell>
          <cell r="X9011">
            <v>0</v>
          </cell>
        </row>
        <row r="9012">
          <cell r="S9012" t="str">
            <v>0</v>
          </cell>
          <cell r="X9012">
            <v>0</v>
          </cell>
        </row>
        <row r="9013">
          <cell r="S9013" t="str">
            <v>0</v>
          </cell>
          <cell r="X9013">
            <v>0</v>
          </cell>
        </row>
        <row r="9014">
          <cell r="S9014" t="str">
            <v>0</v>
          </cell>
          <cell r="X9014">
            <v>0</v>
          </cell>
        </row>
        <row r="9015">
          <cell r="S9015" t="str">
            <v>0</v>
          </cell>
          <cell r="X9015">
            <v>0</v>
          </cell>
        </row>
        <row r="9016">
          <cell r="S9016" t="str">
            <v>0</v>
          </cell>
          <cell r="X9016">
            <v>0</v>
          </cell>
        </row>
        <row r="9017">
          <cell r="S9017" t="str">
            <v>0</v>
          </cell>
          <cell r="X9017">
            <v>0</v>
          </cell>
        </row>
        <row r="9018">
          <cell r="S9018" t="str">
            <v>0</v>
          </cell>
          <cell r="X9018">
            <v>0</v>
          </cell>
        </row>
        <row r="9019">
          <cell r="S9019" t="str">
            <v>0</v>
          </cell>
          <cell r="X9019">
            <v>0</v>
          </cell>
        </row>
        <row r="9020">
          <cell r="S9020" t="str">
            <v>0</v>
          </cell>
          <cell r="X9020">
            <v>0</v>
          </cell>
        </row>
        <row r="9021">
          <cell r="S9021" t="str">
            <v>0</v>
          </cell>
          <cell r="X9021">
            <v>0</v>
          </cell>
        </row>
        <row r="9022">
          <cell r="S9022" t="str">
            <v>0</v>
          </cell>
          <cell r="X9022">
            <v>0</v>
          </cell>
        </row>
        <row r="9023">
          <cell r="S9023" t="str">
            <v>0</v>
          </cell>
          <cell r="X9023">
            <v>0</v>
          </cell>
        </row>
        <row r="9024">
          <cell r="S9024" t="str">
            <v>0</v>
          </cell>
          <cell r="X9024">
            <v>0</v>
          </cell>
        </row>
        <row r="9025">
          <cell r="S9025" t="str">
            <v>0</v>
          </cell>
          <cell r="X9025">
            <v>0</v>
          </cell>
        </row>
        <row r="9026">
          <cell r="S9026" t="str">
            <v>0</v>
          </cell>
          <cell r="X9026">
            <v>0</v>
          </cell>
        </row>
        <row r="9027">
          <cell r="S9027" t="str">
            <v>0</v>
          </cell>
          <cell r="X9027">
            <v>0</v>
          </cell>
        </row>
        <row r="9028">
          <cell r="S9028" t="str">
            <v>0</v>
          </cell>
          <cell r="X9028">
            <v>0</v>
          </cell>
        </row>
        <row r="9029">
          <cell r="S9029" t="str">
            <v>0</v>
          </cell>
          <cell r="X9029">
            <v>0</v>
          </cell>
        </row>
        <row r="9030">
          <cell r="S9030" t="str">
            <v>0</v>
          </cell>
          <cell r="X9030">
            <v>0</v>
          </cell>
        </row>
        <row r="9031">
          <cell r="S9031" t="str">
            <v>0</v>
          </cell>
          <cell r="X9031">
            <v>0</v>
          </cell>
        </row>
        <row r="9032">
          <cell r="S9032" t="str">
            <v>0</v>
          </cell>
          <cell r="X9032">
            <v>0</v>
          </cell>
        </row>
        <row r="9033">
          <cell r="S9033" t="str">
            <v>0</v>
          </cell>
          <cell r="X9033">
            <v>0</v>
          </cell>
        </row>
        <row r="9034">
          <cell r="S9034" t="str">
            <v>0</v>
          </cell>
          <cell r="X9034">
            <v>0</v>
          </cell>
        </row>
        <row r="9035">
          <cell r="S9035" t="str">
            <v>0</v>
          </cell>
          <cell r="X9035">
            <v>0</v>
          </cell>
        </row>
        <row r="9036">
          <cell r="S9036" t="str">
            <v>0</v>
          </cell>
          <cell r="X9036">
            <v>0</v>
          </cell>
        </row>
        <row r="9037">
          <cell r="S9037" t="str">
            <v>0</v>
          </cell>
          <cell r="X9037">
            <v>0</v>
          </cell>
        </row>
        <row r="9038">
          <cell r="S9038" t="str">
            <v>0</v>
          </cell>
          <cell r="X9038">
            <v>0</v>
          </cell>
        </row>
        <row r="9039">
          <cell r="S9039" t="str">
            <v>0</v>
          </cell>
          <cell r="X9039">
            <v>0</v>
          </cell>
        </row>
        <row r="9040">
          <cell r="S9040" t="str">
            <v>0</v>
          </cell>
          <cell r="X9040">
            <v>0</v>
          </cell>
        </row>
        <row r="9041">
          <cell r="S9041" t="str">
            <v>0</v>
          </cell>
          <cell r="X9041">
            <v>0</v>
          </cell>
        </row>
        <row r="9042">
          <cell r="S9042" t="str">
            <v>0</v>
          </cell>
          <cell r="X9042">
            <v>0</v>
          </cell>
        </row>
        <row r="9043">
          <cell r="S9043" t="str">
            <v>0</v>
          </cell>
          <cell r="X9043">
            <v>0</v>
          </cell>
        </row>
        <row r="9044">
          <cell r="S9044" t="str">
            <v>0</v>
          </cell>
          <cell r="X9044">
            <v>0</v>
          </cell>
        </row>
        <row r="9045">
          <cell r="S9045" t="str">
            <v>0</v>
          </cell>
          <cell r="X9045">
            <v>0</v>
          </cell>
        </row>
        <row r="9046">
          <cell r="S9046" t="str">
            <v>0</v>
          </cell>
          <cell r="X9046">
            <v>0</v>
          </cell>
        </row>
        <row r="9047">
          <cell r="S9047" t="str">
            <v>0</v>
          </cell>
          <cell r="X9047">
            <v>0</v>
          </cell>
        </row>
        <row r="9048">
          <cell r="S9048" t="str">
            <v>0</v>
          </cell>
          <cell r="X9048">
            <v>0</v>
          </cell>
        </row>
        <row r="9049">
          <cell r="S9049" t="str">
            <v>0</v>
          </cell>
          <cell r="X9049">
            <v>0</v>
          </cell>
        </row>
        <row r="9050">
          <cell r="S9050" t="str">
            <v>0</v>
          </cell>
          <cell r="X9050">
            <v>0</v>
          </cell>
        </row>
        <row r="9051">
          <cell r="S9051" t="str">
            <v>0</v>
          </cell>
          <cell r="X9051">
            <v>0</v>
          </cell>
        </row>
        <row r="9052">
          <cell r="S9052" t="str">
            <v>0</v>
          </cell>
          <cell r="X9052">
            <v>0</v>
          </cell>
        </row>
        <row r="9053">
          <cell r="S9053" t="str">
            <v>0</v>
          </cell>
          <cell r="X9053">
            <v>0</v>
          </cell>
        </row>
        <row r="9054">
          <cell r="S9054" t="str">
            <v>0</v>
          </cell>
          <cell r="X9054">
            <v>0</v>
          </cell>
        </row>
        <row r="9055">
          <cell r="S9055" t="str">
            <v>0</v>
          </cell>
          <cell r="X9055">
            <v>0</v>
          </cell>
        </row>
        <row r="9056">
          <cell r="S9056" t="str">
            <v>0</v>
          </cell>
          <cell r="X9056">
            <v>0</v>
          </cell>
        </row>
        <row r="9057">
          <cell r="S9057" t="str">
            <v>0</v>
          </cell>
          <cell r="X9057">
            <v>0</v>
          </cell>
        </row>
        <row r="9058">
          <cell r="S9058" t="str">
            <v>0</v>
          </cell>
          <cell r="X9058">
            <v>0</v>
          </cell>
        </row>
        <row r="9059">
          <cell r="S9059" t="str">
            <v>0</v>
          </cell>
          <cell r="X9059">
            <v>0</v>
          </cell>
        </row>
        <row r="9060">
          <cell r="S9060" t="str">
            <v>0</v>
          </cell>
          <cell r="X9060">
            <v>0</v>
          </cell>
        </row>
        <row r="9061">
          <cell r="S9061" t="str">
            <v>0</v>
          </cell>
          <cell r="X9061">
            <v>0</v>
          </cell>
        </row>
        <row r="9062">
          <cell r="S9062" t="str">
            <v>0</v>
          </cell>
          <cell r="X9062">
            <v>0</v>
          </cell>
        </row>
        <row r="9063">
          <cell r="S9063" t="str">
            <v>0</v>
          </cell>
          <cell r="X9063">
            <v>0</v>
          </cell>
        </row>
        <row r="9064">
          <cell r="S9064" t="str">
            <v>0</v>
          </cell>
          <cell r="X9064">
            <v>0</v>
          </cell>
        </row>
        <row r="9065">
          <cell r="S9065" t="str">
            <v>0</v>
          </cell>
          <cell r="X9065">
            <v>0</v>
          </cell>
        </row>
        <row r="9066">
          <cell r="S9066" t="str">
            <v>0</v>
          </cell>
          <cell r="X9066">
            <v>0</v>
          </cell>
        </row>
        <row r="9067">
          <cell r="S9067" t="str">
            <v>0</v>
          </cell>
          <cell r="X9067">
            <v>0</v>
          </cell>
        </row>
        <row r="9068">
          <cell r="S9068" t="str">
            <v>0</v>
          </cell>
          <cell r="X9068">
            <v>0</v>
          </cell>
        </row>
        <row r="9069">
          <cell r="S9069" t="str">
            <v>0</v>
          </cell>
          <cell r="X9069">
            <v>0</v>
          </cell>
        </row>
        <row r="9070">
          <cell r="S9070" t="str">
            <v>0</v>
          </cell>
          <cell r="X9070">
            <v>0</v>
          </cell>
        </row>
        <row r="9071">
          <cell r="S9071" t="str">
            <v>0</v>
          </cell>
          <cell r="X9071">
            <v>0</v>
          </cell>
        </row>
        <row r="9072">
          <cell r="S9072" t="str">
            <v>0</v>
          </cell>
          <cell r="X9072">
            <v>0</v>
          </cell>
        </row>
        <row r="9073">
          <cell r="S9073" t="str">
            <v>0</v>
          </cell>
          <cell r="X9073">
            <v>0</v>
          </cell>
        </row>
        <row r="9074">
          <cell r="S9074" t="str">
            <v>0</v>
          </cell>
          <cell r="X9074">
            <v>0</v>
          </cell>
        </row>
        <row r="9075">
          <cell r="S9075" t="str">
            <v>0</v>
          </cell>
          <cell r="X9075">
            <v>0</v>
          </cell>
        </row>
        <row r="9076">
          <cell r="S9076" t="str">
            <v>0</v>
          </cell>
          <cell r="X9076">
            <v>0</v>
          </cell>
        </row>
        <row r="9077">
          <cell r="S9077" t="str">
            <v>0</v>
          </cell>
          <cell r="X9077">
            <v>0</v>
          </cell>
        </row>
        <row r="9078">
          <cell r="S9078" t="str">
            <v>0</v>
          </cell>
          <cell r="X9078">
            <v>0</v>
          </cell>
        </row>
        <row r="9079">
          <cell r="S9079" t="str">
            <v>0</v>
          </cell>
          <cell r="X9079">
            <v>0</v>
          </cell>
        </row>
        <row r="9080">
          <cell r="S9080" t="str">
            <v>0</v>
          </cell>
          <cell r="X9080">
            <v>0</v>
          </cell>
        </row>
        <row r="9081">
          <cell r="S9081" t="str">
            <v>0</v>
          </cell>
          <cell r="X9081">
            <v>0</v>
          </cell>
        </row>
        <row r="9082">
          <cell r="S9082" t="str">
            <v>0</v>
          </cell>
          <cell r="X9082">
            <v>0</v>
          </cell>
        </row>
        <row r="9083">
          <cell r="S9083" t="str">
            <v>0</v>
          </cell>
          <cell r="X9083">
            <v>0</v>
          </cell>
        </row>
        <row r="9084">
          <cell r="S9084" t="str">
            <v>0</v>
          </cell>
          <cell r="X9084">
            <v>0</v>
          </cell>
        </row>
        <row r="9085">
          <cell r="S9085" t="str">
            <v>0</v>
          </cell>
          <cell r="X9085">
            <v>0</v>
          </cell>
        </row>
        <row r="9086">
          <cell r="S9086" t="str">
            <v>0</v>
          </cell>
          <cell r="X9086">
            <v>0</v>
          </cell>
        </row>
        <row r="9087">
          <cell r="S9087" t="str">
            <v>0</v>
          </cell>
          <cell r="X9087">
            <v>0</v>
          </cell>
        </row>
        <row r="9088">
          <cell r="S9088" t="str">
            <v>0</v>
          </cell>
          <cell r="X9088">
            <v>0</v>
          </cell>
        </row>
        <row r="9089">
          <cell r="S9089" t="str">
            <v>0</v>
          </cell>
          <cell r="X9089">
            <v>0</v>
          </cell>
        </row>
        <row r="9090">
          <cell r="S9090" t="str">
            <v>0</v>
          </cell>
          <cell r="X9090">
            <v>0</v>
          </cell>
        </row>
        <row r="9091">
          <cell r="S9091" t="str">
            <v>0</v>
          </cell>
          <cell r="X9091">
            <v>0</v>
          </cell>
        </row>
        <row r="9092">
          <cell r="S9092" t="str">
            <v>0</v>
          </cell>
          <cell r="X9092">
            <v>0</v>
          </cell>
        </row>
        <row r="9093">
          <cell r="S9093" t="str">
            <v>0</v>
          </cell>
          <cell r="X9093">
            <v>0</v>
          </cell>
        </row>
        <row r="9094">
          <cell r="S9094" t="str">
            <v>0</v>
          </cell>
          <cell r="X9094">
            <v>0</v>
          </cell>
        </row>
        <row r="9095">
          <cell r="S9095" t="str">
            <v>0</v>
          </cell>
          <cell r="X9095">
            <v>0</v>
          </cell>
        </row>
        <row r="9096">
          <cell r="S9096" t="str">
            <v>0</v>
          </cell>
          <cell r="X9096">
            <v>0</v>
          </cell>
        </row>
        <row r="9097">
          <cell r="S9097" t="str">
            <v>0</v>
          </cell>
          <cell r="X9097">
            <v>0</v>
          </cell>
        </row>
        <row r="9098">
          <cell r="S9098" t="str">
            <v>0</v>
          </cell>
          <cell r="X9098">
            <v>0</v>
          </cell>
        </row>
        <row r="9099">
          <cell r="S9099" t="str">
            <v>0</v>
          </cell>
          <cell r="X9099">
            <v>0</v>
          </cell>
        </row>
        <row r="9100">
          <cell r="S9100" t="str">
            <v>0</v>
          </cell>
          <cell r="X9100">
            <v>0</v>
          </cell>
        </row>
        <row r="9101">
          <cell r="S9101" t="str">
            <v>0</v>
          </cell>
          <cell r="X9101">
            <v>0</v>
          </cell>
        </row>
        <row r="9102">
          <cell r="S9102" t="str">
            <v>0</v>
          </cell>
          <cell r="X9102">
            <v>0</v>
          </cell>
        </row>
        <row r="9103">
          <cell r="S9103" t="str">
            <v>0</v>
          </cell>
          <cell r="X9103">
            <v>0</v>
          </cell>
        </row>
        <row r="9104">
          <cell r="S9104" t="str">
            <v>0</v>
          </cell>
          <cell r="X9104">
            <v>0</v>
          </cell>
        </row>
        <row r="9105">
          <cell r="S9105" t="str">
            <v>0</v>
          </cell>
          <cell r="X9105">
            <v>0</v>
          </cell>
        </row>
        <row r="9106">
          <cell r="S9106" t="str">
            <v>0</v>
          </cell>
          <cell r="X9106">
            <v>0</v>
          </cell>
        </row>
        <row r="9107">
          <cell r="S9107" t="str">
            <v>0</v>
          </cell>
          <cell r="X9107">
            <v>0</v>
          </cell>
        </row>
        <row r="9108">
          <cell r="S9108" t="str">
            <v>0</v>
          </cell>
          <cell r="X9108">
            <v>0</v>
          </cell>
        </row>
        <row r="9109">
          <cell r="S9109" t="str">
            <v>0</v>
          </cell>
          <cell r="X9109">
            <v>0</v>
          </cell>
        </row>
        <row r="9110">
          <cell r="S9110" t="str">
            <v>0</v>
          </cell>
          <cell r="X9110">
            <v>0</v>
          </cell>
        </row>
        <row r="9111">
          <cell r="S9111" t="str">
            <v>0</v>
          </cell>
          <cell r="X9111">
            <v>0</v>
          </cell>
        </row>
        <row r="9112">
          <cell r="S9112" t="str">
            <v>0</v>
          </cell>
          <cell r="X9112">
            <v>0</v>
          </cell>
        </row>
        <row r="9113">
          <cell r="S9113" t="str">
            <v>0</v>
          </cell>
          <cell r="X9113">
            <v>0</v>
          </cell>
        </row>
        <row r="9114">
          <cell r="S9114" t="str">
            <v>0</v>
          </cell>
          <cell r="X9114">
            <v>0</v>
          </cell>
        </row>
        <row r="9115">
          <cell r="S9115" t="str">
            <v>0</v>
          </cell>
          <cell r="X9115">
            <v>0</v>
          </cell>
        </row>
        <row r="9116">
          <cell r="S9116" t="str">
            <v>0</v>
          </cell>
          <cell r="X9116">
            <v>0</v>
          </cell>
        </row>
        <row r="9117">
          <cell r="S9117" t="str">
            <v>0</v>
          </cell>
          <cell r="X9117">
            <v>0</v>
          </cell>
        </row>
        <row r="9118">
          <cell r="S9118" t="str">
            <v>0</v>
          </cell>
          <cell r="X9118">
            <v>0</v>
          </cell>
        </row>
        <row r="9119">
          <cell r="S9119" t="str">
            <v>0</v>
          </cell>
          <cell r="X9119">
            <v>0</v>
          </cell>
        </row>
        <row r="9120">
          <cell r="S9120" t="str">
            <v>0</v>
          </cell>
          <cell r="X9120">
            <v>0</v>
          </cell>
        </row>
        <row r="9121">
          <cell r="S9121" t="str">
            <v>0</v>
          </cell>
          <cell r="X9121">
            <v>0</v>
          </cell>
        </row>
        <row r="9122">
          <cell r="S9122" t="str">
            <v>0</v>
          </cell>
          <cell r="X9122">
            <v>0</v>
          </cell>
        </row>
        <row r="9123">
          <cell r="S9123" t="str">
            <v>0</v>
          </cell>
          <cell r="X9123">
            <v>0</v>
          </cell>
        </row>
        <row r="9124">
          <cell r="S9124" t="str">
            <v>0</v>
          </cell>
          <cell r="X9124">
            <v>0</v>
          </cell>
        </row>
        <row r="9125">
          <cell r="S9125" t="str">
            <v>0</v>
          </cell>
          <cell r="X9125">
            <v>0</v>
          </cell>
        </row>
        <row r="9126">
          <cell r="S9126" t="str">
            <v>0</v>
          </cell>
          <cell r="X9126">
            <v>0</v>
          </cell>
        </row>
        <row r="9127">
          <cell r="S9127" t="str">
            <v>0</v>
          </cell>
          <cell r="X9127">
            <v>0</v>
          </cell>
        </row>
        <row r="9128">
          <cell r="S9128" t="str">
            <v>0</v>
          </cell>
          <cell r="X9128">
            <v>0</v>
          </cell>
        </row>
        <row r="9129">
          <cell r="S9129" t="str">
            <v>0</v>
          </cell>
          <cell r="X9129">
            <v>0</v>
          </cell>
        </row>
        <row r="9130">
          <cell r="S9130" t="str">
            <v>0</v>
          </cell>
          <cell r="X9130">
            <v>0</v>
          </cell>
        </row>
        <row r="9131">
          <cell r="S9131" t="str">
            <v>0</v>
          </cell>
          <cell r="X9131">
            <v>0</v>
          </cell>
        </row>
        <row r="9132">
          <cell r="S9132" t="str">
            <v>0</v>
          </cell>
          <cell r="X9132">
            <v>0</v>
          </cell>
        </row>
        <row r="9133">
          <cell r="S9133" t="str">
            <v>0</v>
          </cell>
          <cell r="X9133">
            <v>0</v>
          </cell>
        </row>
        <row r="9134">
          <cell r="S9134" t="str">
            <v>0</v>
          </cell>
          <cell r="X9134">
            <v>0</v>
          </cell>
        </row>
        <row r="9135">
          <cell r="S9135" t="str">
            <v>0</v>
          </cell>
          <cell r="X9135">
            <v>0</v>
          </cell>
        </row>
        <row r="9136">
          <cell r="S9136" t="str">
            <v>0</v>
          </cell>
          <cell r="X9136">
            <v>0</v>
          </cell>
        </row>
        <row r="9137">
          <cell r="S9137" t="str">
            <v>0</v>
          </cell>
          <cell r="X9137">
            <v>0</v>
          </cell>
        </row>
        <row r="9138">
          <cell r="S9138" t="str">
            <v>0</v>
          </cell>
          <cell r="X9138">
            <v>0</v>
          </cell>
        </row>
        <row r="9139">
          <cell r="S9139" t="str">
            <v>0</v>
          </cell>
          <cell r="X9139">
            <v>0</v>
          </cell>
        </row>
        <row r="9140">
          <cell r="S9140" t="str">
            <v>0</v>
          </cell>
          <cell r="X9140">
            <v>0</v>
          </cell>
        </row>
        <row r="9141">
          <cell r="S9141" t="str">
            <v>0</v>
          </cell>
          <cell r="X9141">
            <v>0</v>
          </cell>
        </row>
        <row r="9142">
          <cell r="S9142" t="str">
            <v>0</v>
          </cell>
          <cell r="X9142">
            <v>0</v>
          </cell>
        </row>
        <row r="9143">
          <cell r="S9143" t="str">
            <v>0</v>
          </cell>
          <cell r="X9143">
            <v>0</v>
          </cell>
        </row>
        <row r="9144">
          <cell r="S9144" t="str">
            <v>0</v>
          </cell>
          <cell r="X9144">
            <v>0</v>
          </cell>
        </row>
        <row r="9145">
          <cell r="S9145" t="str">
            <v>0</v>
          </cell>
          <cell r="X9145">
            <v>0</v>
          </cell>
        </row>
        <row r="9146">
          <cell r="S9146" t="str">
            <v>0</v>
          </cell>
          <cell r="X9146">
            <v>0</v>
          </cell>
        </row>
        <row r="9147">
          <cell r="S9147" t="str">
            <v>0</v>
          </cell>
          <cell r="X9147">
            <v>0</v>
          </cell>
        </row>
        <row r="9148">
          <cell r="S9148" t="str">
            <v>0</v>
          </cell>
          <cell r="X9148">
            <v>0</v>
          </cell>
        </row>
        <row r="9149">
          <cell r="S9149" t="str">
            <v>0</v>
          </cell>
          <cell r="X9149">
            <v>0</v>
          </cell>
        </row>
        <row r="9150">
          <cell r="S9150" t="str">
            <v>0</v>
          </cell>
          <cell r="X9150">
            <v>0</v>
          </cell>
        </row>
        <row r="9151">
          <cell r="S9151" t="str">
            <v>0</v>
          </cell>
          <cell r="X9151">
            <v>0</v>
          </cell>
        </row>
        <row r="9152">
          <cell r="S9152" t="str">
            <v>0</v>
          </cell>
          <cell r="X9152">
            <v>0</v>
          </cell>
        </row>
        <row r="9153">
          <cell r="S9153" t="str">
            <v>0</v>
          </cell>
          <cell r="X9153">
            <v>0</v>
          </cell>
        </row>
        <row r="9154">
          <cell r="S9154" t="str">
            <v>0</v>
          </cell>
          <cell r="X9154">
            <v>0</v>
          </cell>
        </row>
        <row r="9155">
          <cell r="S9155" t="str">
            <v>0</v>
          </cell>
          <cell r="X9155">
            <v>0</v>
          </cell>
        </row>
        <row r="9156">
          <cell r="S9156" t="str">
            <v>0</v>
          </cell>
          <cell r="X9156">
            <v>0</v>
          </cell>
        </row>
        <row r="9157">
          <cell r="S9157" t="str">
            <v>0</v>
          </cell>
          <cell r="X9157">
            <v>0</v>
          </cell>
        </row>
        <row r="9158">
          <cell r="S9158" t="str">
            <v>0</v>
          </cell>
          <cell r="X9158">
            <v>0</v>
          </cell>
        </row>
        <row r="9159">
          <cell r="S9159" t="str">
            <v>0</v>
          </cell>
          <cell r="X9159">
            <v>0</v>
          </cell>
        </row>
        <row r="9160">
          <cell r="S9160" t="str">
            <v>0</v>
          </cell>
          <cell r="X9160">
            <v>0</v>
          </cell>
        </row>
        <row r="9161">
          <cell r="S9161" t="str">
            <v>0</v>
          </cell>
          <cell r="X9161">
            <v>0</v>
          </cell>
        </row>
        <row r="9162">
          <cell r="S9162" t="str">
            <v>0</v>
          </cell>
          <cell r="X9162">
            <v>0</v>
          </cell>
        </row>
        <row r="9163">
          <cell r="S9163" t="str">
            <v>0</v>
          </cell>
          <cell r="X9163">
            <v>0</v>
          </cell>
        </row>
        <row r="9164">
          <cell r="S9164" t="str">
            <v>0</v>
          </cell>
          <cell r="X9164">
            <v>0</v>
          </cell>
        </row>
        <row r="9165">
          <cell r="S9165" t="str">
            <v>0</v>
          </cell>
          <cell r="X9165">
            <v>0</v>
          </cell>
        </row>
        <row r="9166">
          <cell r="S9166" t="str">
            <v>0</v>
          </cell>
          <cell r="X9166">
            <v>0</v>
          </cell>
        </row>
        <row r="9167">
          <cell r="S9167" t="str">
            <v>0</v>
          </cell>
          <cell r="X9167">
            <v>0</v>
          </cell>
        </row>
        <row r="9168">
          <cell r="S9168" t="str">
            <v>0</v>
          </cell>
          <cell r="X9168">
            <v>0</v>
          </cell>
        </row>
        <row r="9169">
          <cell r="S9169" t="str">
            <v>0</v>
          </cell>
          <cell r="X9169">
            <v>0</v>
          </cell>
        </row>
        <row r="9170">
          <cell r="S9170" t="str">
            <v>0</v>
          </cell>
          <cell r="X9170">
            <v>0</v>
          </cell>
        </row>
        <row r="9171">
          <cell r="S9171" t="str">
            <v>0</v>
          </cell>
          <cell r="X9171">
            <v>0</v>
          </cell>
        </row>
        <row r="9172">
          <cell r="S9172" t="str">
            <v>0</v>
          </cell>
          <cell r="X9172">
            <v>0</v>
          </cell>
        </row>
        <row r="9173">
          <cell r="S9173" t="str">
            <v>0</v>
          </cell>
          <cell r="X9173">
            <v>0</v>
          </cell>
        </row>
        <row r="9174">
          <cell r="S9174" t="str">
            <v>0</v>
          </cell>
          <cell r="X9174">
            <v>0</v>
          </cell>
        </row>
        <row r="9175">
          <cell r="S9175" t="str">
            <v>0</v>
          </cell>
          <cell r="X9175">
            <v>0</v>
          </cell>
        </row>
        <row r="9176">
          <cell r="S9176" t="str">
            <v>0</v>
          </cell>
          <cell r="X9176">
            <v>0</v>
          </cell>
        </row>
        <row r="9177">
          <cell r="S9177" t="str">
            <v>0</v>
          </cell>
          <cell r="X9177">
            <v>0</v>
          </cell>
        </row>
        <row r="9178">
          <cell r="S9178" t="str">
            <v>0</v>
          </cell>
          <cell r="X9178">
            <v>0</v>
          </cell>
        </row>
        <row r="9179">
          <cell r="S9179" t="str">
            <v>0</v>
          </cell>
          <cell r="X9179">
            <v>0</v>
          </cell>
        </row>
        <row r="9180">
          <cell r="S9180" t="str">
            <v>0</v>
          </cell>
          <cell r="X9180">
            <v>0</v>
          </cell>
        </row>
        <row r="9181">
          <cell r="S9181" t="str">
            <v>0</v>
          </cell>
          <cell r="X9181">
            <v>0</v>
          </cell>
        </row>
        <row r="9182">
          <cell r="S9182" t="str">
            <v>0</v>
          </cell>
          <cell r="X9182">
            <v>0</v>
          </cell>
        </row>
        <row r="9183">
          <cell r="S9183" t="str">
            <v>0</v>
          </cell>
          <cell r="X9183">
            <v>0</v>
          </cell>
        </row>
        <row r="9184">
          <cell r="S9184" t="str">
            <v>0</v>
          </cell>
          <cell r="X9184">
            <v>0</v>
          </cell>
        </row>
        <row r="9185">
          <cell r="S9185" t="str">
            <v>0</v>
          </cell>
          <cell r="X9185">
            <v>0</v>
          </cell>
        </row>
        <row r="9186">
          <cell r="S9186" t="str">
            <v>0</v>
          </cell>
          <cell r="X9186">
            <v>0</v>
          </cell>
        </row>
        <row r="9187">
          <cell r="S9187" t="str">
            <v>0</v>
          </cell>
          <cell r="X9187">
            <v>0</v>
          </cell>
        </row>
        <row r="9188">
          <cell r="S9188" t="str">
            <v>0</v>
          </cell>
          <cell r="X9188">
            <v>0</v>
          </cell>
        </row>
        <row r="9189">
          <cell r="S9189" t="str">
            <v>0</v>
          </cell>
          <cell r="X9189">
            <v>0</v>
          </cell>
        </row>
        <row r="9190">
          <cell r="S9190" t="str">
            <v>0</v>
          </cell>
          <cell r="X9190">
            <v>0</v>
          </cell>
        </row>
        <row r="9191">
          <cell r="S9191" t="str">
            <v>0</v>
          </cell>
          <cell r="X9191">
            <v>0</v>
          </cell>
        </row>
        <row r="9192">
          <cell r="S9192" t="str">
            <v>0</v>
          </cell>
          <cell r="X9192">
            <v>0</v>
          </cell>
        </row>
        <row r="9193">
          <cell r="S9193" t="str">
            <v>0</v>
          </cell>
          <cell r="X9193">
            <v>0</v>
          </cell>
        </row>
        <row r="9194">
          <cell r="S9194" t="str">
            <v>0</v>
          </cell>
          <cell r="X9194">
            <v>0</v>
          </cell>
        </row>
        <row r="9195">
          <cell r="S9195" t="str">
            <v>0</v>
          </cell>
          <cell r="X9195">
            <v>0</v>
          </cell>
        </row>
        <row r="9196">
          <cell r="S9196" t="str">
            <v>0</v>
          </cell>
          <cell r="X9196">
            <v>0</v>
          </cell>
        </row>
        <row r="9197">
          <cell r="S9197" t="str">
            <v>0</v>
          </cell>
          <cell r="X9197">
            <v>0</v>
          </cell>
        </row>
        <row r="9198">
          <cell r="S9198" t="str">
            <v>0</v>
          </cell>
          <cell r="X9198">
            <v>0</v>
          </cell>
        </row>
        <row r="9199">
          <cell r="S9199" t="str">
            <v>0</v>
          </cell>
          <cell r="X9199">
            <v>0</v>
          </cell>
        </row>
        <row r="9200">
          <cell r="S9200" t="str">
            <v>0</v>
          </cell>
          <cell r="X9200">
            <v>0</v>
          </cell>
        </row>
        <row r="9201">
          <cell r="S9201" t="str">
            <v>0</v>
          </cell>
          <cell r="X9201">
            <v>0</v>
          </cell>
        </row>
        <row r="9202">
          <cell r="S9202" t="str">
            <v>0</v>
          </cell>
          <cell r="X9202">
            <v>0</v>
          </cell>
        </row>
        <row r="9203">
          <cell r="S9203" t="str">
            <v>0</v>
          </cell>
          <cell r="X9203">
            <v>0</v>
          </cell>
        </row>
        <row r="9204">
          <cell r="S9204" t="str">
            <v>0</v>
          </cell>
          <cell r="X9204">
            <v>0</v>
          </cell>
        </row>
        <row r="9205">
          <cell r="S9205" t="str">
            <v>0</v>
          </cell>
          <cell r="X9205">
            <v>0</v>
          </cell>
        </row>
        <row r="9206">
          <cell r="S9206" t="str">
            <v>0</v>
          </cell>
          <cell r="X9206">
            <v>0</v>
          </cell>
        </row>
        <row r="9207">
          <cell r="S9207" t="str">
            <v>0</v>
          </cell>
          <cell r="X9207">
            <v>0</v>
          </cell>
        </row>
        <row r="9208">
          <cell r="S9208" t="str">
            <v>0</v>
          </cell>
          <cell r="X9208">
            <v>0</v>
          </cell>
        </row>
        <row r="9209">
          <cell r="S9209" t="str">
            <v>0</v>
          </cell>
          <cell r="X9209">
            <v>0</v>
          </cell>
        </row>
        <row r="9210">
          <cell r="S9210" t="str">
            <v>0</v>
          </cell>
          <cell r="X9210">
            <v>0</v>
          </cell>
        </row>
        <row r="9211">
          <cell r="S9211" t="str">
            <v>0</v>
          </cell>
          <cell r="X9211">
            <v>0</v>
          </cell>
        </row>
        <row r="9212">
          <cell r="S9212" t="str">
            <v>0</v>
          </cell>
          <cell r="X9212">
            <v>0</v>
          </cell>
        </row>
        <row r="9213">
          <cell r="S9213" t="str">
            <v>0</v>
          </cell>
          <cell r="X9213">
            <v>0</v>
          </cell>
        </row>
        <row r="9214">
          <cell r="S9214" t="str">
            <v>0</v>
          </cell>
          <cell r="X9214">
            <v>0</v>
          </cell>
        </row>
        <row r="9215">
          <cell r="S9215" t="str">
            <v>0</v>
          </cell>
          <cell r="X9215">
            <v>0</v>
          </cell>
        </row>
        <row r="9216">
          <cell r="S9216" t="str">
            <v>0</v>
          </cell>
          <cell r="X9216">
            <v>0</v>
          </cell>
        </row>
        <row r="9217">
          <cell r="S9217" t="str">
            <v>0</v>
          </cell>
          <cell r="X9217">
            <v>0</v>
          </cell>
        </row>
        <row r="9218">
          <cell r="S9218" t="str">
            <v>0</v>
          </cell>
          <cell r="X9218">
            <v>0</v>
          </cell>
        </row>
        <row r="9219">
          <cell r="S9219" t="str">
            <v>0</v>
          </cell>
          <cell r="X9219">
            <v>0</v>
          </cell>
        </row>
        <row r="9220">
          <cell r="S9220" t="str">
            <v>0</v>
          </cell>
          <cell r="X9220">
            <v>0</v>
          </cell>
        </row>
        <row r="9221">
          <cell r="S9221" t="str">
            <v>0</v>
          </cell>
          <cell r="X9221">
            <v>0</v>
          </cell>
        </row>
        <row r="9222">
          <cell r="S9222" t="str">
            <v>0</v>
          </cell>
          <cell r="X9222">
            <v>0</v>
          </cell>
        </row>
        <row r="9223">
          <cell r="S9223" t="str">
            <v>0</v>
          </cell>
          <cell r="X9223">
            <v>0</v>
          </cell>
        </row>
        <row r="9224">
          <cell r="S9224" t="str">
            <v>0</v>
          </cell>
          <cell r="X9224">
            <v>0</v>
          </cell>
        </row>
        <row r="9225">
          <cell r="S9225" t="str">
            <v>0</v>
          </cell>
          <cell r="X9225">
            <v>0</v>
          </cell>
        </row>
        <row r="9226">
          <cell r="S9226" t="str">
            <v>0</v>
          </cell>
          <cell r="X9226">
            <v>0</v>
          </cell>
        </row>
        <row r="9227">
          <cell r="S9227" t="str">
            <v>0</v>
          </cell>
          <cell r="X9227">
            <v>0</v>
          </cell>
        </row>
        <row r="9228">
          <cell r="S9228" t="str">
            <v>0</v>
          </cell>
          <cell r="X9228">
            <v>0</v>
          </cell>
        </row>
        <row r="9229">
          <cell r="S9229" t="str">
            <v>0</v>
          </cell>
          <cell r="X9229">
            <v>0</v>
          </cell>
        </row>
        <row r="9230">
          <cell r="S9230" t="str">
            <v>0</v>
          </cell>
          <cell r="X9230">
            <v>0</v>
          </cell>
        </row>
        <row r="9231">
          <cell r="S9231" t="str">
            <v>0</v>
          </cell>
          <cell r="X9231">
            <v>0</v>
          </cell>
        </row>
        <row r="9232">
          <cell r="S9232" t="str">
            <v>0</v>
          </cell>
          <cell r="X9232">
            <v>0</v>
          </cell>
        </row>
        <row r="9233">
          <cell r="S9233" t="str">
            <v>0</v>
          </cell>
          <cell r="X9233">
            <v>0</v>
          </cell>
        </row>
        <row r="9234">
          <cell r="S9234" t="str">
            <v>0</v>
          </cell>
          <cell r="X9234">
            <v>0</v>
          </cell>
        </row>
        <row r="9235">
          <cell r="S9235" t="str">
            <v>0</v>
          </cell>
          <cell r="X9235">
            <v>0</v>
          </cell>
        </row>
        <row r="9236">
          <cell r="S9236" t="str">
            <v>0</v>
          </cell>
          <cell r="X9236">
            <v>0</v>
          </cell>
        </row>
        <row r="9237">
          <cell r="S9237" t="str">
            <v>0</v>
          </cell>
          <cell r="X9237">
            <v>0</v>
          </cell>
        </row>
        <row r="9238">
          <cell r="S9238" t="str">
            <v>0</v>
          </cell>
          <cell r="X9238">
            <v>0</v>
          </cell>
        </row>
        <row r="9239">
          <cell r="S9239" t="str">
            <v>0</v>
          </cell>
          <cell r="X9239">
            <v>0</v>
          </cell>
        </row>
        <row r="9240">
          <cell r="S9240" t="str">
            <v>0</v>
          </cell>
          <cell r="X9240">
            <v>0</v>
          </cell>
        </row>
        <row r="9241">
          <cell r="S9241" t="str">
            <v>0</v>
          </cell>
          <cell r="X9241">
            <v>0</v>
          </cell>
        </row>
        <row r="9242">
          <cell r="S9242" t="str">
            <v>0</v>
          </cell>
          <cell r="X9242">
            <v>0</v>
          </cell>
        </row>
        <row r="9243">
          <cell r="S9243" t="str">
            <v>0</v>
          </cell>
          <cell r="X9243">
            <v>0</v>
          </cell>
        </row>
        <row r="9244">
          <cell r="S9244" t="str">
            <v>0</v>
          </cell>
          <cell r="X9244">
            <v>0</v>
          </cell>
        </row>
        <row r="9245">
          <cell r="S9245" t="str">
            <v>0</v>
          </cell>
          <cell r="X9245">
            <v>0</v>
          </cell>
        </row>
        <row r="9246">
          <cell r="S9246" t="str">
            <v>0</v>
          </cell>
          <cell r="X9246">
            <v>0</v>
          </cell>
        </row>
        <row r="9247">
          <cell r="S9247" t="str">
            <v>0</v>
          </cell>
          <cell r="X9247">
            <v>0</v>
          </cell>
        </row>
        <row r="9248">
          <cell r="S9248" t="str">
            <v>0</v>
          </cell>
          <cell r="X9248">
            <v>0</v>
          </cell>
        </row>
        <row r="9249">
          <cell r="S9249" t="str">
            <v>0</v>
          </cell>
          <cell r="X9249">
            <v>0</v>
          </cell>
        </row>
        <row r="9250">
          <cell r="S9250" t="str">
            <v>0</v>
          </cell>
          <cell r="X9250">
            <v>0</v>
          </cell>
        </row>
        <row r="9251">
          <cell r="S9251" t="str">
            <v>0</v>
          </cell>
          <cell r="X9251">
            <v>0</v>
          </cell>
        </row>
        <row r="9252">
          <cell r="S9252" t="str">
            <v>0</v>
          </cell>
          <cell r="X9252">
            <v>0</v>
          </cell>
        </row>
        <row r="9253">
          <cell r="S9253" t="str">
            <v>0</v>
          </cell>
          <cell r="X9253">
            <v>0</v>
          </cell>
        </row>
        <row r="9254">
          <cell r="S9254" t="str">
            <v>0</v>
          </cell>
          <cell r="X9254">
            <v>0</v>
          </cell>
        </row>
        <row r="9255">
          <cell r="S9255" t="str">
            <v>0</v>
          </cell>
          <cell r="X9255">
            <v>0</v>
          </cell>
        </row>
        <row r="9256">
          <cell r="S9256" t="str">
            <v>0</v>
          </cell>
          <cell r="X9256">
            <v>0</v>
          </cell>
        </row>
        <row r="9257">
          <cell r="S9257" t="str">
            <v>0</v>
          </cell>
          <cell r="X9257">
            <v>0</v>
          </cell>
        </row>
        <row r="9258">
          <cell r="S9258" t="str">
            <v>0</v>
          </cell>
          <cell r="X9258">
            <v>0</v>
          </cell>
        </row>
        <row r="9259">
          <cell r="S9259" t="str">
            <v>0</v>
          </cell>
          <cell r="X9259">
            <v>0</v>
          </cell>
        </row>
        <row r="9260">
          <cell r="S9260" t="str">
            <v>0</v>
          </cell>
          <cell r="X9260">
            <v>0</v>
          </cell>
        </row>
        <row r="9261">
          <cell r="S9261" t="str">
            <v>0</v>
          </cell>
          <cell r="X9261">
            <v>0</v>
          </cell>
        </row>
        <row r="9262">
          <cell r="S9262" t="str">
            <v>0</v>
          </cell>
          <cell r="X9262">
            <v>0</v>
          </cell>
        </row>
        <row r="9263">
          <cell r="S9263" t="str">
            <v>0</v>
          </cell>
          <cell r="X9263">
            <v>0</v>
          </cell>
        </row>
        <row r="9264">
          <cell r="S9264" t="str">
            <v>0</v>
          </cell>
          <cell r="X9264">
            <v>0</v>
          </cell>
        </row>
        <row r="9265">
          <cell r="S9265" t="str">
            <v>0</v>
          </cell>
          <cell r="X9265">
            <v>0</v>
          </cell>
        </row>
        <row r="9266">
          <cell r="S9266" t="str">
            <v>0</v>
          </cell>
          <cell r="X9266">
            <v>0</v>
          </cell>
        </row>
        <row r="9267">
          <cell r="S9267" t="str">
            <v>0</v>
          </cell>
          <cell r="X9267">
            <v>0</v>
          </cell>
        </row>
        <row r="9268">
          <cell r="S9268" t="str">
            <v>0</v>
          </cell>
          <cell r="X9268">
            <v>0</v>
          </cell>
        </row>
        <row r="9269">
          <cell r="S9269" t="str">
            <v>0</v>
          </cell>
          <cell r="X9269">
            <v>0</v>
          </cell>
        </row>
        <row r="9270">
          <cell r="S9270" t="str">
            <v>0</v>
          </cell>
          <cell r="X9270">
            <v>0</v>
          </cell>
        </row>
        <row r="9271">
          <cell r="S9271" t="str">
            <v>0</v>
          </cell>
          <cell r="X9271">
            <v>0</v>
          </cell>
        </row>
        <row r="9272">
          <cell r="S9272" t="str">
            <v>0</v>
          </cell>
          <cell r="X9272">
            <v>0</v>
          </cell>
        </row>
        <row r="9273">
          <cell r="S9273" t="str">
            <v>0</v>
          </cell>
          <cell r="X9273">
            <v>0</v>
          </cell>
        </row>
        <row r="9274">
          <cell r="S9274" t="str">
            <v>0</v>
          </cell>
          <cell r="X9274">
            <v>0</v>
          </cell>
        </row>
        <row r="9275">
          <cell r="S9275" t="str">
            <v>0</v>
          </cell>
          <cell r="X9275">
            <v>0</v>
          </cell>
        </row>
        <row r="9276">
          <cell r="S9276" t="str">
            <v>0</v>
          </cell>
          <cell r="X9276">
            <v>0</v>
          </cell>
        </row>
        <row r="9277">
          <cell r="S9277" t="str">
            <v>0</v>
          </cell>
          <cell r="X9277">
            <v>0</v>
          </cell>
        </row>
        <row r="9278">
          <cell r="S9278" t="str">
            <v>0</v>
          </cell>
          <cell r="X9278">
            <v>0</v>
          </cell>
        </row>
        <row r="9279">
          <cell r="S9279" t="str">
            <v>0</v>
          </cell>
          <cell r="X9279">
            <v>0</v>
          </cell>
        </row>
        <row r="9280">
          <cell r="S9280" t="str">
            <v>0</v>
          </cell>
          <cell r="X9280">
            <v>0</v>
          </cell>
        </row>
        <row r="9281">
          <cell r="S9281" t="str">
            <v>0</v>
          </cell>
          <cell r="X9281">
            <v>0</v>
          </cell>
        </row>
        <row r="9282">
          <cell r="S9282" t="str">
            <v>0</v>
          </cell>
          <cell r="X9282">
            <v>0</v>
          </cell>
        </row>
        <row r="9283">
          <cell r="S9283" t="str">
            <v>0</v>
          </cell>
          <cell r="X9283">
            <v>0</v>
          </cell>
        </row>
        <row r="9284">
          <cell r="S9284" t="str">
            <v>0</v>
          </cell>
          <cell r="X9284">
            <v>0</v>
          </cell>
        </row>
        <row r="9285">
          <cell r="S9285" t="str">
            <v>0</v>
          </cell>
          <cell r="X9285">
            <v>0</v>
          </cell>
        </row>
        <row r="9286">
          <cell r="S9286" t="str">
            <v>0</v>
          </cell>
          <cell r="X9286">
            <v>0</v>
          </cell>
        </row>
        <row r="9287">
          <cell r="S9287" t="str">
            <v>0</v>
          </cell>
          <cell r="X9287">
            <v>0</v>
          </cell>
        </row>
        <row r="9288">
          <cell r="S9288" t="str">
            <v>0</v>
          </cell>
          <cell r="X9288">
            <v>0</v>
          </cell>
        </row>
        <row r="9289">
          <cell r="S9289" t="str">
            <v>0</v>
          </cell>
          <cell r="X9289">
            <v>0</v>
          </cell>
        </row>
        <row r="9290">
          <cell r="S9290" t="str">
            <v>0</v>
          </cell>
          <cell r="X9290">
            <v>0</v>
          </cell>
        </row>
        <row r="9291">
          <cell r="S9291" t="str">
            <v>0</v>
          </cell>
          <cell r="X9291">
            <v>0</v>
          </cell>
        </row>
        <row r="9292">
          <cell r="S9292" t="str">
            <v>0</v>
          </cell>
          <cell r="X9292">
            <v>0</v>
          </cell>
        </row>
        <row r="9293">
          <cell r="S9293" t="str">
            <v>0</v>
          </cell>
          <cell r="X9293">
            <v>0</v>
          </cell>
        </row>
        <row r="9294">
          <cell r="S9294" t="str">
            <v>0</v>
          </cell>
          <cell r="X9294">
            <v>0</v>
          </cell>
        </row>
        <row r="9295">
          <cell r="S9295" t="str">
            <v>0</v>
          </cell>
          <cell r="X9295">
            <v>0</v>
          </cell>
        </row>
        <row r="9296">
          <cell r="S9296" t="str">
            <v>0</v>
          </cell>
          <cell r="X9296">
            <v>0</v>
          </cell>
        </row>
        <row r="9297">
          <cell r="S9297" t="str">
            <v>0</v>
          </cell>
          <cell r="X9297">
            <v>0</v>
          </cell>
        </row>
        <row r="9298">
          <cell r="S9298" t="str">
            <v>0</v>
          </cell>
          <cell r="X9298">
            <v>0</v>
          </cell>
        </row>
        <row r="9299">
          <cell r="S9299" t="str">
            <v>0</v>
          </cell>
          <cell r="X9299">
            <v>0</v>
          </cell>
        </row>
        <row r="9300">
          <cell r="S9300" t="str">
            <v>0</v>
          </cell>
          <cell r="X9300">
            <v>0</v>
          </cell>
        </row>
        <row r="9301">
          <cell r="S9301" t="str">
            <v>0</v>
          </cell>
          <cell r="X9301">
            <v>0</v>
          </cell>
        </row>
        <row r="9302">
          <cell r="S9302" t="str">
            <v>0</v>
          </cell>
          <cell r="X9302">
            <v>0</v>
          </cell>
        </row>
        <row r="9303">
          <cell r="S9303" t="str">
            <v>0</v>
          </cell>
          <cell r="X9303">
            <v>0</v>
          </cell>
        </row>
        <row r="9304">
          <cell r="S9304" t="str">
            <v>0</v>
          </cell>
          <cell r="X9304">
            <v>0</v>
          </cell>
        </row>
        <row r="9305">
          <cell r="S9305" t="str">
            <v>0</v>
          </cell>
          <cell r="X9305">
            <v>0</v>
          </cell>
        </row>
        <row r="9306">
          <cell r="S9306" t="str">
            <v>0</v>
          </cell>
          <cell r="X9306">
            <v>0</v>
          </cell>
        </row>
        <row r="9307">
          <cell r="S9307" t="str">
            <v>0</v>
          </cell>
          <cell r="X9307">
            <v>0</v>
          </cell>
        </row>
        <row r="9308">
          <cell r="S9308" t="str">
            <v>0</v>
          </cell>
          <cell r="X9308">
            <v>0</v>
          </cell>
        </row>
        <row r="9309">
          <cell r="S9309" t="str">
            <v>0</v>
          </cell>
          <cell r="X9309">
            <v>0</v>
          </cell>
        </row>
        <row r="9310">
          <cell r="S9310" t="str">
            <v>0</v>
          </cell>
          <cell r="X9310">
            <v>0</v>
          </cell>
        </row>
        <row r="9311">
          <cell r="S9311" t="str">
            <v>0</v>
          </cell>
          <cell r="X9311">
            <v>0</v>
          </cell>
        </row>
        <row r="9312">
          <cell r="S9312" t="str">
            <v>0</v>
          </cell>
          <cell r="X9312">
            <v>0</v>
          </cell>
        </row>
        <row r="9313">
          <cell r="S9313" t="str">
            <v>0</v>
          </cell>
          <cell r="X9313">
            <v>0</v>
          </cell>
        </row>
        <row r="9314">
          <cell r="S9314" t="str">
            <v>0</v>
          </cell>
          <cell r="X9314">
            <v>0</v>
          </cell>
        </row>
        <row r="9315">
          <cell r="S9315" t="str">
            <v>0</v>
          </cell>
          <cell r="X9315">
            <v>0</v>
          </cell>
        </row>
        <row r="9316">
          <cell r="S9316" t="str">
            <v>0</v>
          </cell>
          <cell r="X9316">
            <v>0</v>
          </cell>
        </row>
        <row r="9317">
          <cell r="S9317" t="str">
            <v>0</v>
          </cell>
          <cell r="X9317">
            <v>0</v>
          </cell>
        </row>
        <row r="9318">
          <cell r="S9318" t="str">
            <v>0</v>
          </cell>
          <cell r="X9318">
            <v>0</v>
          </cell>
        </row>
        <row r="9319">
          <cell r="S9319" t="str">
            <v>0</v>
          </cell>
          <cell r="X9319">
            <v>0</v>
          </cell>
        </row>
        <row r="9320">
          <cell r="S9320" t="str">
            <v>0</v>
          </cell>
          <cell r="X9320">
            <v>0</v>
          </cell>
        </row>
        <row r="9321">
          <cell r="S9321" t="str">
            <v>0</v>
          </cell>
          <cell r="X9321">
            <v>0</v>
          </cell>
        </row>
        <row r="9322">
          <cell r="S9322" t="str">
            <v>0</v>
          </cell>
          <cell r="X9322">
            <v>0</v>
          </cell>
        </row>
        <row r="9323">
          <cell r="S9323" t="str">
            <v>0</v>
          </cell>
          <cell r="X9323">
            <v>0</v>
          </cell>
        </row>
        <row r="9324">
          <cell r="S9324" t="str">
            <v>0</v>
          </cell>
          <cell r="X9324">
            <v>0</v>
          </cell>
        </row>
        <row r="9325">
          <cell r="S9325" t="str">
            <v>0</v>
          </cell>
          <cell r="X9325">
            <v>0</v>
          </cell>
        </row>
        <row r="9326">
          <cell r="S9326" t="str">
            <v>0</v>
          </cell>
          <cell r="X9326">
            <v>0</v>
          </cell>
        </row>
        <row r="9327">
          <cell r="S9327" t="str">
            <v>0</v>
          </cell>
          <cell r="X9327">
            <v>0</v>
          </cell>
        </row>
        <row r="9328">
          <cell r="S9328" t="str">
            <v>0</v>
          </cell>
          <cell r="X9328">
            <v>0</v>
          </cell>
        </row>
        <row r="9329">
          <cell r="S9329" t="str">
            <v>0</v>
          </cell>
          <cell r="X9329">
            <v>0</v>
          </cell>
        </row>
        <row r="9330">
          <cell r="S9330" t="str">
            <v>0</v>
          </cell>
          <cell r="X9330">
            <v>0</v>
          </cell>
        </row>
        <row r="9331">
          <cell r="S9331" t="str">
            <v>0</v>
          </cell>
          <cell r="X9331">
            <v>0</v>
          </cell>
        </row>
        <row r="9332">
          <cell r="S9332" t="str">
            <v>0</v>
          </cell>
          <cell r="X9332">
            <v>0</v>
          </cell>
        </row>
        <row r="9333">
          <cell r="S9333" t="str">
            <v>0</v>
          </cell>
          <cell r="X9333">
            <v>0</v>
          </cell>
        </row>
        <row r="9334">
          <cell r="S9334" t="str">
            <v>0</v>
          </cell>
          <cell r="X9334">
            <v>0</v>
          </cell>
        </row>
        <row r="9335">
          <cell r="S9335" t="str">
            <v>0</v>
          </cell>
          <cell r="X9335">
            <v>0</v>
          </cell>
        </row>
        <row r="9336">
          <cell r="S9336" t="str">
            <v>0</v>
          </cell>
          <cell r="X9336">
            <v>0</v>
          </cell>
        </row>
        <row r="9337">
          <cell r="S9337" t="str">
            <v>0</v>
          </cell>
          <cell r="X9337">
            <v>0</v>
          </cell>
        </row>
        <row r="9338">
          <cell r="S9338" t="str">
            <v>0</v>
          </cell>
          <cell r="X9338">
            <v>0</v>
          </cell>
        </row>
        <row r="9339">
          <cell r="S9339" t="str">
            <v>0</v>
          </cell>
          <cell r="X9339">
            <v>0</v>
          </cell>
        </row>
        <row r="9340">
          <cell r="S9340" t="str">
            <v>0</v>
          </cell>
          <cell r="X9340">
            <v>0</v>
          </cell>
        </row>
        <row r="9341">
          <cell r="S9341" t="str">
            <v>0</v>
          </cell>
          <cell r="X9341">
            <v>0</v>
          </cell>
        </row>
        <row r="9342">
          <cell r="S9342" t="str">
            <v>0</v>
          </cell>
          <cell r="X9342">
            <v>0</v>
          </cell>
        </row>
        <row r="9343">
          <cell r="S9343" t="str">
            <v>0</v>
          </cell>
          <cell r="X9343">
            <v>0</v>
          </cell>
        </row>
        <row r="9344">
          <cell r="S9344" t="str">
            <v>0</v>
          </cell>
          <cell r="X9344">
            <v>0</v>
          </cell>
        </row>
        <row r="9345">
          <cell r="S9345" t="str">
            <v>0</v>
          </cell>
          <cell r="X9345">
            <v>0</v>
          </cell>
        </row>
        <row r="9346">
          <cell r="S9346" t="str">
            <v>0</v>
          </cell>
          <cell r="X9346">
            <v>0</v>
          </cell>
        </row>
        <row r="9347">
          <cell r="S9347" t="str">
            <v>0</v>
          </cell>
          <cell r="X9347">
            <v>0</v>
          </cell>
        </row>
        <row r="9348">
          <cell r="S9348" t="str">
            <v>0</v>
          </cell>
          <cell r="X9348">
            <v>0</v>
          </cell>
        </row>
        <row r="9349">
          <cell r="S9349" t="str">
            <v>0</v>
          </cell>
          <cell r="X9349">
            <v>0</v>
          </cell>
        </row>
        <row r="9350">
          <cell r="S9350" t="str">
            <v>0</v>
          </cell>
          <cell r="X9350">
            <v>0</v>
          </cell>
        </row>
        <row r="9351">
          <cell r="S9351" t="str">
            <v>0</v>
          </cell>
          <cell r="X9351">
            <v>0</v>
          </cell>
        </row>
        <row r="9352">
          <cell r="S9352" t="str">
            <v>0</v>
          </cell>
          <cell r="X9352">
            <v>0</v>
          </cell>
        </row>
        <row r="9353">
          <cell r="S9353" t="str">
            <v>0</v>
          </cell>
          <cell r="X9353">
            <v>0</v>
          </cell>
        </row>
        <row r="9354">
          <cell r="S9354" t="str">
            <v>0</v>
          </cell>
          <cell r="X9354">
            <v>0</v>
          </cell>
        </row>
        <row r="9355">
          <cell r="S9355" t="str">
            <v>0</v>
          </cell>
          <cell r="X9355">
            <v>0</v>
          </cell>
        </row>
        <row r="9356">
          <cell r="S9356" t="str">
            <v>0</v>
          </cell>
          <cell r="X9356">
            <v>0</v>
          </cell>
        </row>
        <row r="9357">
          <cell r="S9357" t="str">
            <v>0</v>
          </cell>
          <cell r="X9357">
            <v>0</v>
          </cell>
        </row>
        <row r="9358">
          <cell r="S9358" t="str">
            <v>0</v>
          </cell>
          <cell r="X9358">
            <v>0</v>
          </cell>
        </row>
        <row r="9359">
          <cell r="S9359" t="str">
            <v>0</v>
          </cell>
          <cell r="X9359">
            <v>0</v>
          </cell>
        </row>
        <row r="9360">
          <cell r="S9360" t="str">
            <v>0</v>
          </cell>
          <cell r="X9360">
            <v>0</v>
          </cell>
        </row>
        <row r="9361">
          <cell r="S9361" t="str">
            <v>0</v>
          </cell>
          <cell r="X9361">
            <v>0</v>
          </cell>
        </row>
        <row r="9362">
          <cell r="S9362" t="str">
            <v>0</v>
          </cell>
          <cell r="X9362">
            <v>0</v>
          </cell>
        </row>
        <row r="9363">
          <cell r="S9363" t="str">
            <v>0</v>
          </cell>
          <cell r="X9363">
            <v>0</v>
          </cell>
        </row>
        <row r="9364">
          <cell r="S9364" t="str">
            <v>0</v>
          </cell>
          <cell r="X9364">
            <v>0</v>
          </cell>
        </row>
        <row r="9365">
          <cell r="S9365" t="str">
            <v>0</v>
          </cell>
          <cell r="X9365">
            <v>0</v>
          </cell>
        </row>
        <row r="9366">
          <cell r="S9366" t="str">
            <v>0</v>
          </cell>
          <cell r="X9366">
            <v>0</v>
          </cell>
        </row>
        <row r="9367">
          <cell r="S9367" t="str">
            <v>0</v>
          </cell>
          <cell r="X9367">
            <v>0</v>
          </cell>
        </row>
        <row r="9368">
          <cell r="S9368" t="str">
            <v>0</v>
          </cell>
          <cell r="X9368">
            <v>0</v>
          </cell>
        </row>
        <row r="9369">
          <cell r="S9369" t="str">
            <v>0</v>
          </cell>
          <cell r="X9369">
            <v>0</v>
          </cell>
        </row>
        <row r="9370">
          <cell r="S9370" t="str">
            <v>0</v>
          </cell>
          <cell r="X9370">
            <v>0</v>
          </cell>
        </row>
        <row r="9371">
          <cell r="S9371" t="str">
            <v>0</v>
          </cell>
          <cell r="X9371">
            <v>0</v>
          </cell>
        </row>
        <row r="9372">
          <cell r="S9372" t="str">
            <v>0</v>
          </cell>
          <cell r="X9372">
            <v>0</v>
          </cell>
        </row>
        <row r="9373">
          <cell r="S9373" t="str">
            <v>0</v>
          </cell>
          <cell r="X9373">
            <v>0</v>
          </cell>
        </row>
        <row r="9374">
          <cell r="S9374" t="str">
            <v>0</v>
          </cell>
          <cell r="X9374">
            <v>0</v>
          </cell>
        </row>
        <row r="9375">
          <cell r="S9375" t="str">
            <v>0</v>
          </cell>
          <cell r="X9375">
            <v>0</v>
          </cell>
        </row>
        <row r="9376">
          <cell r="S9376" t="str">
            <v>0</v>
          </cell>
          <cell r="X9376">
            <v>0</v>
          </cell>
        </row>
        <row r="9377">
          <cell r="S9377" t="str">
            <v>0</v>
          </cell>
          <cell r="X9377">
            <v>0</v>
          </cell>
        </row>
        <row r="9378">
          <cell r="S9378" t="str">
            <v>0</v>
          </cell>
          <cell r="X9378">
            <v>0</v>
          </cell>
        </row>
        <row r="9379">
          <cell r="S9379" t="str">
            <v>0</v>
          </cell>
          <cell r="X9379">
            <v>0</v>
          </cell>
        </row>
        <row r="9380">
          <cell r="S9380" t="str">
            <v>0</v>
          </cell>
          <cell r="X9380">
            <v>0</v>
          </cell>
        </row>
        <row r="9381">
          <cell r="S9381" t="str">
            <v>0</v>
          </cell>
          <cell r="X9381">
            <v>0</v>
          </cell>
        </row>
        <row r="9382">
          <cell r="S9382" t="str">
            <v>0</v>
          </cell>
          <cell r="X9382">
            <v>0</v>
          </cell>
        </row>
        <row r="9383">
          <cell r="S9383" t="str">
            <v>0</v>
          </cell>
          <cell r="X9383">
            <v>0</v>
          </cell>
        </row>
        <row r="9384">
          <cell r="S9384" t="str">
            <v>0</v>
          </cell>
          <cell r="X9384">
            <v>0</v>
          </cell>
        </row>
        <row r="9385">
          <cell r="S9385" t="str">
            <v>0</v>
          </cell>
          <cell r="X9385">
            <v>0</v>
          </cell>
        </row>
        <row r="9386">
          <cell r="S9386" t="str">
            <v>0</v>
          </cell>
          <cell r="X9386">
            <v>0</v>
          </cell>
        </row>
        <row r="9387">
          <cell r="S9387" t="str">
            <v>0</v>
          </cell>
          <cell r="X9387">
            <v>0</v>
          </cell>
        </row>
        <row r="9388">
          <cell r="S9388" t="str">
            <v>0</v>
          </cell>
          <cell r="X9388">
            <v>0</v>
          </cell>
        </row>
        <row r="9389">
          <cell r="S9389" t="str">
            <v>0</v>
          </cell>
          <cell r="X9389">
            <v>0</v>
          </cell>
        </row>
        <row r="9390">
          <cell r="S9390" t="str">
            <v>0</v>
          </cell>
          <cell r="X9390">
            <v>0</v>
          </cell>
        </row>
        <row r="9391">
          <cell r="S9391" t="str">
            <v>0</v>
          </cell>
          <cell r="X9391">
            <v>0</v>
          </cell>
        </row>
        <row r="9392">
          <cell r="S9392" t="str">
            <v>0</v>
          </cell>
          <cell r="X9392">
            <v>0</v>
          </cell>
        </row>
        <row r="9393">
          <cell r="S9393" t="str">
            <v>0</v>
          </cell>
          <cell r="X9393">
            <v>0</v>
          </cell>
        </row>
        <row r="9394">
          <cell r="S9394" t="str">
            <v>0</v>
          </cell>
          <cell r="X9394">
            <v>0</v>
          </cell>
        </row>
        <row r="9395">
          <cell r="S9395" t="str">
            <v>0</v>
          </cell>
          <cell r="X9395">
            <v>0</v>
          </cell>
        </row>
        <row r="9396">
          <cell r="S9396" t="str">
            <v>0</v>
          </cell>
          <cell r="X9396">
            <v>0</v>
          </cell>
        </row>
        <row r="9397">
          <cell r="S9397" t="str">
            <v>0</v>
          </cell>
          <cell r="X9397">
            <v>0</v>
          </cell>
        </row>
        <row r="9398">
          <cell r="S9398" t="str">
            <v>0</v>
          </cell>
          <cell r="X9398">
            <v>0</v>
          </cell>
        </row>
        <row r="9399">
          <cell r="S9399" t="str">
            <v>0</v>
          </cell>
          <cell r="X9399">
            <v>0</v>
          </cell>
        </row>
        <row r="9400">
          <cell r="S9400" t="str">
            <v>0</v>
          </cell>
          <cell r="X9400">
            <v>0</v>
          </cell>
        </row>
        <row r="9401">
          <cell r="S9401" t="str">
            <v>0</v>
          </cell>
          <cell r="X9401">
            <v>0</v>
          </cell>
        </row>
        <row r="9402">
          <cell r="S9402" t="str">
            <v>0</v>
          </cell>
          <cell r="X9402">
            <v>0</v>
          </cell>
        </row>
        <row r="9403">
          <cell r="S9403" t="str">
            <v>0</v>
          </cell>
          <cell r="X9403">
            <v>0</v>
          </cell>
        </row>
        <row r="9404">
          <cell r="S9404" t="str">
            <v>0</v>
          </cell>
          <cell r="X9404">
            <v>0</v>
          </cell>
        </row>
        <row r="9405">
          <cell r="S9405" t="str">
            <v>0</v>
          </cell>
          <cell r="X9405">
            <v>0</v>
          </cell>
        </row>
        <row r="9406">
          <cell r="S9406" t="str">
            <v>0</v>
          </cell>
          <cell r="X9406">
            <v>0</v>
          </cell>
        </row>
        <row r="9407">
          <cell r="S9407" t="str">
            <v>0</v>
          </cell>
          <cell r="X9407">
            <v>0</v>
          </cell>
        </row>
        <row r="9408">
          <cell r="S9408" t="str">
            <v>0</v>
          </cell>
          <cell r="X9408">
            <v>0</v>
          </cell>
        </row>
        <row r="9409">
          <cell r="S9409" t="str">
            <v>0</v>
          </cell>
          <cell r="X9409">
            <v>0</v>
          </cell>
        </row>
        <row r="9410">
          <cell r="S9410" t="str">
            <v>0</v>
          </cell>
          <cell r="X9410">
            <v>0</v>
          </cell>
        </row>
        <row r="9411">
          <cell r="S9411" t="str">
            <v>0</v>
          </cell>
          <cell r="X9411">
            <v>0</v>
          </cell>
        </row>
        <row r="9412">
          <cell r="S9412" t="str">
            <v>0</v>
          </cell>
          <cell r="X9412">
            <v>0</v>
          </cell>
        </row>
        <row r="9413">
          <cell r="S9413" t="str">
            <v>0</v>
          </cell>
          <cell r="X9413">
            <v>0</v>
          </cell>
        </row>
        <row r="9414">
          <cell r="S9414" t="str">
            <v>0</v>
          </cell>
          <cell r="X9414">
            <v>0</v>
          </cell>
        </row>
        <row r="9415">
          <cell r="S9415" t="str">
            <v>0</v>
          </cell>
          <cell r="X9415">
            <v>0</v>
          </cell>
        </row>
        <row r="9416">
          <cell r="S9416" t="str">
            <v>0</v>
          </cell>
          <cell r="X9416">
            <v>0</v>
          </cell>
        </row>
        <row r="9417">
          <cell r="S9417" t="str">
            <v>0</v>
          </cell>
          <cell r="X9417">
            <v>0</v>
          </cell>
        </row>
        <row r="9418">
          <cell r="S9418" t="str">
            <v>0</v>
          </cell>
          <cell r="X9418">
            <v>0</v>
          </cell>
        </row>
        <row r="9419">
          <cell r="S9419" t="str">
            <v>0</v>
          </cell>
          <cell r="X9419">
            <v>0</v>
          </cell>
        </row>
        <row r="9420">
          <cell r="S9420" t="str">
            <v>0</v>
          </cell>
          <cell r="X9420">
            <v>0</v>
          </cell>
        </row>
        <row r="9421">
          <cell r="S9421" t="str">
            <v>0</v>
          </cell>
          <cell r="X9421">
            <v>0</v>
          </cell>
        </row>
        <row r="9422">
          <cell r="S9422" t="str">
            <v>0</v>
          </cell>
          <cell r="X9422">
            <v>0</v>
          </cell>
        </row>
        <row r="9423">
          <cell r="S9423" t="str">
            <v>0</v>
          </cell>
          <cell r="X9423">
            <v>0</v>
          </cell>
        </row>
        <row r="9424">
          <cell r="S9424" t="str">
            <v>0</v>
          </cell>
          <cell r="X9424">
            <v>0</v>
          </cell>
        </row>
        <row r="9425">
          <cell r="S9425" t="str">
            <v>0</v>
          </cell>
          <cell r="X9425">
            <v>0</v>
          </cell>
        </row>
        <row r="9426">
          <cell r="S9426" t="str">
            <v>0</v>
          </cell>
          <cell r="X9426">
            <v>0</v>
          </cell>
        </row>
        <row r="9427">
          <cell r="S9427" t="str">
            <v>0</v>
          </cell>
          <cell r="X9427">
            <v>0</v>
          </cell>
        </row>
        <row r="9428">
          <cell r="S9428" t="str">
            <v>0</v>
          </cell>
          <cell r="X9428">
            <v>0</v>
          </cell>
        </row>
        <row r="9429">
          <cell r="S9429" t="str">
            <v>0</v>
          </cell>
          <cell r="X9429">
            <v>0</v>
          </cell>
        </row>
        <row r="9430">
          <cell r="S9430" t="str">
            <v>0</v>
          </cell>
          <cell r="X9430">
            <v>0</v>
          </cell>
        </row>
        <row r="9431">
          <cell r="S9431" t="str">
            <v>0</v>
          </cell>
          <cell r="X9431">
            <v>0</v>
          </cell>
        </row>
        <row r="9432">
          <cell r="S9432" t="str">
            <v>0</v>
          </cell>
          <cell r="X9432">
            <v>0</v>
          </cell>
        </row>
        <row r="9433">
          <cell r="S9433" t="str">
            <v>0</v>
          </cell>
          <cell r="X9433">
            <v>0</v>
          </cell>
        </row>
        <row r="9434">
          <cell r="S9434" t="str">
            <v>0</v>
          </cell>
          <cell r="X9434">
            <v>0</v>
          </cell>
        </row>
        <row r="9435">
          <cell r="S9435" t="str">
            <v>0</v>
          </cell>
          <cell r="X9435">
            <v>0</v>
          </cell>
        </row>
        <row r="9436">
          <cell r="S9436" t="str">
            <v>0</v>
          </cell>
          <cell r="X9436">
            <v>0</v>
          </cell>
        </row>
        <row r="9437">
          <cell r="S9437" t="str">
            <v>0</v>
          </cell>
          <cell r="X9437">
            <v>0</v>
          </cell>
        </row>
        <row r="9438">
          <cell r="S9438" t="str">
            <v>0</v>
          </cell>
          <cell r="X9438">
            <v>0</v>
          </cell>
        </row>
        <row r="9439">
          <cell r="S9439" t="str">
            <v>0</v>
          </cell>
          <cell r="X9439">
            <v>0</v>
          </cell>
        </row>
        <row r="9440">
          <cell r="S9440" t="str">
            <v>0</v>
          </cell>
          <cell r="X9440">
            <v>0</v>
          </cell>
        </row>
        <row r="9441">
          <cell r="S9441" t="str">
            <v>0</v>
          </cell>
          <cell r="X9441">
            <v>0</v>
          </cell>
        </row>
        <row r="9442">
          <cell r="S9442" t="str">
            <v>0</v>
          </cell>
          <cell r="X9442">
            <v>0</v>
          </cell>
        </row>
        <row r="9443">
          <cell r="S9443" t="str">
            <v>0</v>
          </cell>
          <cell r="X9443">
            <v>0</v>
          </cell>
        </row>
        <row r="9444">
          <cell r="S9444" t="str">
            <v>0</v>
          </cell>
          <cell r="X9444">
            <v>0</v>
          </cell>
        </row>
        <row r="9445">
          <cell r="S9445" t="str">
            <v>0</v>
          </cell>
          <cell r="X9445">
            <v>0</v>
          </cell>
        </row>
        <row r="9446">
          <cell r="S9446" t="str">
            <v>0</v>
          </cell>
          <cell r="X9446">
            <v>0</v>
          </cell>
        </row>
        <row r="9447">
          <cell r="S9447" t="str">
            <v>0</v>
          </cell>
          <cell r="X9447">
            <v>0</v>
          </cell>
        </row>
        <row r="9448">
          <cell r="S9448" t="str">
            <v>0</v>
          </cell>
          <cell r="X9448">
            <v>0</v>
          </cell>
        </row>
        <row r="9449">
          <cell r="S9449" t="str">
            <v>0</v>
          </cell>
          <cell r="X9449">
            <v>0</v>
          </cell>
        </row>
        <row r="9450">
          <cell r="S9450" t="str">
            <v>0</v>
          </cell>
          <cell r="X9450">
            <v>0</v>
          </cell>
        </row>
        <row r="9451">
          <cell r="S9451" t="str">
            <v>0</v>
          </cell>
          <cell r="X9451">
            <v>0</v>
          </cell>
        </row>
        <row r="9452">
          <cell r="S9452" t="str">
            <v>0</v>
          </cell>
          <cell r="X9452">
            <v>0</v>
          </cell>
        </row>
        <row r="9453">
          <cell r="S9453" t="str">
            <v>0</v>
          </cell>
          <cell r="X9453">
            <v>0</v>
          </cell>
        </row>
        <row r="9454">
          <cell r="S9454" t="str">
            <v>0</v>
          </cell>
          <cell r="X9454">
            <v>0</v>
          </cell>
        </row>
        <row r="9455">
          <cell r="S9455" t="str">
            <v>0</v>
          </cell>
          <cell r="X9455">
            <v>0</v>
          </cell>
        </row>
        <row r="9456">
          <cell r="S9456" t="str">
            <v>0</v>
          </cell>
          <cell r="X9456">
            <v>0</v>
          </cell>
        </row>
        <row r="9457">
          <cell r="S9457" t="str">
            <v>0</v>
          </cell>
          <cell r="X9457">
            <v>0</v>
          </cell>
        </row>
        <row r="9458">
          <cell r="S9458" t="str">
            <v>0</v>
          </cell>
          <cell r="X9458">
            <v>0</v>
          </cell>
        </row>
        <row r="9459">
          <cell r="S9459" t="str">
            <v>0</v>
          </cell>
          <cell r="X9459">
            <v>0</v>
          </cell>
        </row>
        <row r="9460">
          <cell r="S9460" t="str">
            <v>0</v>
          </cell>
          <cell r="X9460">
            <v>0</v>
          </cell>
        </row>
        <row r="9461">
          <cell r="S9461" t="str">
            <v>0</v>
          </cell>
          <cell r="X9461">
            <v>0</v>
          </cell>
        </row>
        <row r="9462">
          <cell r="S9462" t="str">
            <v>0</v>
          </cell>
          <cell r="X9462">
            <v>0</v>
          </cell>
        </row>
        <row r="9463">
          <cell r="S9463" t="str">
            <v>0</v>
          </cell>
          <cell r="X9463">
            <v>0</v>
          </cell>
        </row>
        <row r="9464">
          <cell r="S9464" t="str">
            <v>0</v>
          </cell>
          <cell r="X9464">
            <v>0</v>
          </cell>
        </row>
        <row r="9465">
          <cell r="S9465" t="str">
            <v>0</v>
          </cell>
          <cell r="X9465">
            <v>0</v>
          </cell>
        </row>
        <row r="9466">
          <cell r="S9466" t="str">
            <v>0</v>
          </cell>
          <cell r="X9466">
            <v>0</v>
          </cell>
        </row>
        <row r="9467">
          <cell r="S9467" t="str">
            <v>0</v>
          </cell>
          <cell r="X9467">
            <v>0</v>
          </cell>
        </row>
        <row r="9468">
          <cell r="S9468" t="str">
            <v>0</v>
          </cell>
          <cell r="X9468">
            <v>0</v>
          </cell>
        </row>
        <row r="9469">
          <cell r="S9469" t="str">
            <v>0</v>
          </cell>
          <cell r="X9469">
            <v>0</v>
          </cell>
        </row>
        <row r="9470">
          <cell r="S9470" t="str">
            <v>0</v>
          </cell>
          <cell r="X9470">
            <v>0</v>
          </cell>
        </row>
        <row r="9471">
          <cell r="S9471" t="str">
            <v>0</v>
          </cell>
          <cell r="X9471">
            <v>0</v>
          </cell>
        </row>
        <row r="9472">
          <cell r="S9472" t="str">
            <v>0</v>
          </cell>
          <cell r="X9472">
            <v>0</v>
          </cell>
        </row>
        <row r="9473">
          <cell r="S9473" t="str">
            <v>0</v>
          </cell>
          <cell r="X9473">
            <v>0</v>
          </cell>
        </row>
        <row r="9474">
          <cell r="S9474" t="str">
            <v>0</v>
          </cell>
          <cell r="X9474">
            <v>0</v>
          </cell>
        </row>
        <row r="9475">
          <cell r="S9475" t="str">
            <v>0</v>
          </cell>
          <cell r="X9475">
            <v>0</v>
          </cell>
        </row>
        <row r="9476">
          <cell r="S9476" t="str">
            <v>0</v>
          </cell>
          <cell r="X9476">
            <v>0</v>
          </cell>
        </row>
        <row r="9477">
          <cell r="S9477" t="str">
            <v>0</v>
          </cell>
          <cell r="X9477">
            <v>0</v>
          </cell>
        </row>
        <row r="9478">
          <cell r="S9478" t="str">
            <v>0</v>
          </cell>
          <cell r="X9478">
            <v>0</v>
          </cell>
        </row>
        <row r="9479">
          <cell r="S9479" t="str">
            <v>0</v>
          </cell>
          <cell r="X9479">
            <v>0</v>
          </cell>
        </row>
        <row r="9480">
          <cell r="S9480" t="str">
            <v>0</v>
          </cell>
          <cell r="X9480">
            <v>0</v>
          </cell>
        </row>
        <row r="9481">
          <cell r="S9481" t="str">
            <v>0</v>
          </cell>
          <cell r="X9481">
            <v>0</v>
          </cell>
        </row>
        <row r="9482">
          <cell r="S9482" t="str">
            <v>0</v>
          </cell>
          <cell r="X9482">
            <v>0</v>
          </cell>
        </row>
        <row r="9483">
          <cell r="S9483" t="str">
            <v>0</v>
          </cell>
          <cell r="X9483">
            <v>0</v>
          </cell>
        </row>
        <row r="9484">
          <cell r="S9484" t="str">
            <v>0</v>
          </cell>
          <cell r="X9484">
            <v>0</v>
          </cell>
        </row>
        <row r="9485">
          <cell r="S9485" t="str">
            <v>0</v>
          </cell>
          <cell r="X9485">
            <v>0</v>
          </cell>
        </row>
        <row r="9486">
          <cell r="S9486" t="str">
            <v>0</v>
          </cell>
          <cell r="X9486">
            <v>0</v>
          </cell>
        </row>
        <row r="9487">
          <cell r="S9487" t="str">
            <v>0</v>
          </cell>
          <cell r="X9487">
            <v>0</v>
          </cell>
        </row>
        <row r="9488">
          <cell r="S9488" t="str">
            <v>0</v>
          </cell>
          <cell r="X9488">
            <v>0</v>
          </cell>
        </row>
        <row r="9489">
          <cell r="S9489" t="str">
            <v>0</v>
          </cell>
          <cell r="X9489">
            <v>0</v>
          </cell>
        </row>
        <row r="9490">
          <cell r="S9490" t="str">
            <v>0</v>
          </cell>
          <cell r="X9490">
            <v>0</v>
          </cell>
        </row>
        <row r="9491">
          <cell r="S9491" t="str">
            <v>0</v>
          </cell>
          <cell r="X9491">
            <v>0</v>
          </cell>
        </row>
        <row r="9492">
          <cell r="S9492" t="str">
            <v>0</v>
          </cell>
          <cell r="X9492">
            <v>0</v>
          </cell>
        </row>
        <row r="9493">
          <cell r="S9493" t="str">
            <v>0</v>
          </cell>
          <cell r="X9493">
            <v>0</v>
          </cell>
        </row>
        <row r="9494">
          <cell r="S9494" t="str">
            <v>0</v>
          </cell>
          <cell r="X9494">
            <v>0</v>
          </cell>
        </row>
        <row r="9495">
          <cell r="S9495" t="str">
            <v>0</v>
          </cell>
          <cell r="X9495">
            <v>0</v>
          </cell>
        </row>
        <row r="9496">
          <cell r="S9496" t="str">
            <v>0</v>
          </cell>
          <cell r="X9496">
            <v>0</v>
          </cell>
        </row>
        <row r="9497">
          <cell r="S9497" t="str">
            <v>0</v>
          </cell>
          <cell r="X9497">
            <v>0</v>
          </cell>
        </row>
        <row r="9498">
          <cell r="S9498" t="str">
            <v>0</v>
          </cell>
          <cell r="X9498">
            <v>0</v>
          </cell>
        </row>
        <row r="9499">
          <cell r="S9499" t="str">
            <v>0</v>
          </cell>
          <cell r="X9499">
            <v>0</v>
          </cell>
        </row>
        <row r="9500">
          <cell r="S9500" t="str">
            <v>0</v>
          </cell>
          <cell r="X9500">
            <v>0</v>
          </cell>
        </row>
        <row r="9501">
          <cell r="S9501" t="str">
            <v>0</v>
          </cell>
          <cell r="X9501">
            <v>0</v>
          </cell>
        </row>
        <row r="9502">
          <cell r="S9502" t="str">
            <v>0</v>
          </cell>
          <cell r="X9502">
            <v>0</v>
          </cell>
        </row>
        <row r="9503">
          <cell r="S9503" t="str">
            <v>0</v>
          </cell>
          <cell r="X9503">
            <v>0</v>
          </cell>
        </row>
        <row r="9504">
          <cell r="S9504" t="str">
            <v>0</v>
          </cell>
          <cell r="X9504">
            <v>0</v>
          </cell>
        </row>
        <row r="9505">
          <cell r="S9505" t="str">
            <v>0</v>
          </cell>
          <cell r="X9505">
            <v>0</v>
          </cell>
        </row>
        <row r="9506">
          <cell r="S9506" t="str">
            <v>0</v>
          </cell>
          <cell r="X9506">
            <v>0</v>
          </cell>
        </row>
        <row r="9507">
          <cell r="S9507" t="str">
            <v>0</v>
          </cell>
          <cell r="X9507">
            <v>0</v>
          </cell>
        </row>
        <row r="9508">
          <cell r="S9508" t="str">
            <v>0</v>
          </cell>
          <cell r="X9508">
            <v>0</v>
          </cell>
        </row>
        <row r="9509">
          <cell r="S9509" t="str">
            <v>0</v>
          </cell>
          <cell r="X9509">
            <v>0</v>
          </cell>
        </row>
        <row r="9510">
          <cell r="S9510" t="str">
            <v>0</v>
          </cell>
          <cell r="X9510">
            <v>0</v>
          </cell>
        </row>
        <row r="9511">
          <cell r="S9511" t="str">
            <v>0</v>
          </cell>
          <cell r="X9511">
            <v>0</v>
          </cell>
        </row>
        <row r="9512">
          <cell r="S9512" t="str">
            <v>0</v>
          </cell>
          <cell r="X9512">
            <v>0</v>
          </cell>
        </row>
        <row r="9513">
          <cell r="S9513" t="str">
            <v>0</v>
          </cell>
          <cell r="X9513">
            <v>0</v>
          </cell>
        </row>
        <row r="9514">
          <cell r="S9514" t="str">
            <v>0</v>
          </cell>
          <cell r="X9514">
            <v>0</v>
          </cell>
        </row>
        <row r="9515">
          <cell r="S9515" t="str">
            <v>0</v>
          </cell>
          <cell r="X9515">
            <v>0</v>
          </cell>
        </row>
        <row r="9516">
          <cell r="S9516" t="str">
            <v>0</v>
          </cell>
          <cell r="X9516">
            <v>0</v>
          </cell>
        </row>
        <row r="9517">
          <cell r="S9517" t="str">
            <v>0</v>
          </cell>
          <cell r="X9517">
            <v>0</v>
          </cell>
        </row>
        <row r="9518">
          <cell r="S9518" t="str">
            <v>0</v>
          </cell>
          <cell r="X9518">
            <v>0</v>
          </cell>
        </row>
        <row r="9519">
          <cell r="S9519" t="str">
            <v>0</v>
          </cell>
          <cell r="X9519">
            <v>0</v>
          </cell>
        </row>
        <row r="9520">
          <cell r="S9520" t="str">
            <v>0</v>
          </cell>
          <cell r="X9520">
            <v>0</v>
          </cell>
        </row>
        <row r="9521">
          <cell r="S9521" t="str">
            <v>0</v>
          </cell>
          <cell r="X9521">
            <v>0</v>
          </cell>
        </row>
        <row r="9522">
          <cell r="S9522" t="str">
            <v>0</v>
          </cell>
          <cell r="X9522">
            <v>0</v>
          </cell>
        </row>
        <row r="9523">
          <cell r="S9523" t="str">
            <v>0</v>
          </cell>
          <cell r="X9523">
            <v>0</v>
          </cell>
        </row>
        <row r="9524">
          <cell r="S9524" t="str">
            <v>0</v>
          </cell>
          <cell r="X9524">
            <v>0</v>
          </cell>
        </row>
        <row r="9525">
          <cell r="S9525" t="str">
            <v>0</v>
          </cell>
          <cell r="X9525">
            <v>0</v>
          </cell>
        </row>
        <row r="9526">
          <cell r="S9526" t="str">
            <v>0</v>
          </cell>
          <cell r="X9526">
            <v>0</v>
          </cell>
        </row>
        <row r="9527">
          <cell r="S9527" t="str">
            <v>0</v>
          </cell>
          <cell r="X9527">
            <v>0</v>
          </cell>
        </row>
        <row r="9528">
          <cell r="S9528" t="str">
            <v>0</v>
          </cell>
          <cell r="X9528">
            <v>0</v>
          </cell>
        </row>
        <row r="9529">
          <cell r="S9529" t="str">
            <v>0</v>
          </cell>
          <cell r="X9529">
            <v>0</v>
          </cell>
        </row>
        <row r="9530">
          <cell r="S9530" t="str">
            <v>0</v>
          </cell>
          <cell r="X9530">
            <v>0</v>
          </cell>
        </row>
        <row r="9531">
          <cell r="S9531" t="str">
            <v>0</v>
          </cell>
          <cell r="X9531">
            <v>0</v>
          </cell>
        </row>
        <row r="9532">
          <cell r="S9532" t="str">
            <v>0</v>
          </cell>
          <cell r="X9532">
            <v>0</v>
          </cell>
        </row>
        <row r="9533">
          <cell r="S9533" t="str">
            <v>0</v>
          </cell>
          <cell r="X9533">
            <v>0</v>
          </cell>
        </row>
        <row r="9534">
          <cell r="S9534" t="str">
            <v>0</v>
          </cell>
          <cell r="X9534">
            <v>0</v>
          </cell>
        </row>
        <row r="9535">
          <cell r="S9535" t="str">
            <v>0</v>
          </cell>
          <cell r="X9535">
            <v>0</v>
          </cell>
        </row>
        <row r="9536">
          <cell r="S9536" t="str">
            <v>0</v>
          </cell>
          <cell r="X9536">
            <v>0</v>
          </cell>
        </row>
        <row r="9537">
          <cell r="S9537" t="str">
            <v>0</v>
          </cell>
          <cell r="X9537">
            <v>0</v>
          </cell>
        </row>
        <row r="9538">
          <cell r="S9538" t="str">
            <v>0</v>
          </cell>
          <cell r="X9538">
            <v>0</v>
          </cell>
        </row>
        <row r="9539">
          <cell r="S9539" t="str">
            <v>0</v>
          </cell>
          <cell r="X9539">
            <v>0</v>
          </cell>
        </row>
        <row r="9540">
          <cell r="S9540" t="str">
            <v>0</v>
          </cell>
          <cell r="X9540">
            <v>0</v>
          </cell>
        </row>
        <row r="9541">
          <cell r="S9541" t="str">
            <v>0</v>
          </cell>
          <cell r="X9541">
            <v>0</v>
          </cell>
        </row>
        <row r="9542">
          <cell r="S9542" t="str">
            <v>0</v>
          </cell>
          <cell r="X9542">
            <v>0</v>
          </cell>
        </row>
        <row r="9543">
          <cell r="S9543" t="str">
            <v>0</v>
          </cell>
          <cell r="X9543">
            <v>0</v>
          </cell>
        </row>
        <row r="9544">
          <cell r="S9544" t="str">
            <v>0</v>
          </cell>
          <cell r="X9544">
            <v>0</v>
          </cell>
        </row>
        <row r="9545">
          <cell r="S9545" t="str">
            <v>0</v>
          </cell>
          <cell r="X9545">
            <v>0</v>
          </cell>
        </row>
        <row r="9546">
          <cell r="S9546" t="str">
            <v>0</v>
          </cell>
          <cell r="X9546">
            <v>0</v>
          </cell>
        </row>
        <row r="9547">
          <cell r="S9547" t="str">
            <v>0</v>
          </cell>
          <cell r="X9547">
            <v>0</v>
          </cell>
        </row>
        <row r="9548">
          <cell r="S9548" t="str">
            <v>0</v>
          </cell>
          <cell r="X9548">
            <v>0</v>
          </cell>
        </row>
        <row r="9549">
          <cell r="S9549" t="str">
            <v>0</v>
          </cell>
          <cell r="X9549">
            <v>0</v>
          </cell>
        </row>
        <row r="9550">
          <cell r="S9550" t="str">
            <v>0</v>
          </cell>
          <cell r="X9550">
            <v>0</v>
          </cell>
        </row>
        <row r="9551">
          <cell r="S9551" t="str">
            <v>0</v>
          </cell>
          <cell r="X9551">
            <v>0</v>
          </cell>
        </row>
        <row r="9552">
          <cell r="S9552" t="str">
            <v>0</v>
          </cell>
          <cell r="X9552">
            <v>0</v>
          </cell>
        </row>
        <row r="9553">
          <cell r="S9553" t="str">
            <v>0</v>
          </cell>
          <cell r="X9553">
            <v>0</v>
          </cell>
        </row>
        <row r="9554">
          <cell r="S9554" t="str">
            <v>0</v>
          </cell>
          <cell r="X9554">
            <v>0</v>
          </cell>
        </row>
        <row r="9555">
          <cell r="S9555" t="str">
            <v>0</v>
          </cell>
          <cell r="X9555">
            <v>0</v>
          </cell>
        </row>
        <row r="9556">
          <cell r="S9556" t="str">
            <v>0</v>
          </cell>
          <cell r="X9556">
            <v>0</v>
          </cell>
        </row>
        <row r="9557">
          <cell r="S9557" t="str">
            <v>0</v>
          </cell>
          <cell r="X9557">
            <v>0</v>
          </cell>
        </row>
        <row r="9558">
          <cell r="S9558" t="str">
            <v>0</v>
          </cell>
          <cell r="X9558">
            <v>0</v>
          </cell>
        </row>
        <row r="9559">
          <cell r="S9559" t="str">
            <v>0</v>
          </cell>
          <cell r="X9559">
            <v>0</v>
          </cell>
        </row>
        <row r="9560">
          <cell r="S9560" t="str">
            <v>0</v>
          </cell>
          <cell r="X9560">
            <v>0</v>
          </cell>
        </row>
        <row r="9561">
          <cell r="S9561" t="str">
            <v>0</v>
          </cell>
          <cell r="X9561">
            <v>0</v>
          </cell>
        </row>
        <row r="9562">
          <cell r="S9562" t="str">
            <v>0</v>
          </cell>
          <cell r="X9562">
            <v>0</v>
          </cell>
        </row>
        <row r="9563">
          <cell r="S9563" t="str">
            <v>0</v>
          </cell>
          <cell r="X9563">
            <v>0</v>
          </cell>
        </row>
        <row r="9564">
          <cell r="S9564" t="str">
            <v>0</v>
          </cell>
          <cell r="X9564">
            <v>0</v>
          </cell>
        </row>
        <row r="9565">
          <cell r="S9565" t="str">
            <v>0</v>
          </cell>
          <cell r="X9565">
            <v>0</v>
          </cell>
        </row>
        <row r="9566">
          <cell r="S9566" t="str">
            <v>0</v>
          </cell>
          <cell r="X9566">
            <v>0</v>
          </cell>
        </row>
        <row r="9567">
          <cell r="S9567" t="str">
            <v>0</v>
          </cell>
          <cell r="X9567">
            <v>0</v>
          </cell>
        </row>
        <row r="9568">
          <cell r="S9568" t="str">
            <v>0</v>
          </cell>
          <cell r="X9568">
            <v>0</v>
          </cell>
        </row>
        <row r="9569">
          <cell r="S9569" t="str">
            <v>0</v>
          </cell>
          <cell r="X9569">
            <v>0</v>
          </cell>
        </row>
        <row r="9570">
          <cell r="S9570" t="str">
            <v>0</v>
          </cell>
          <cell r="X9570">
            <v>0</v>
          </cell>
        </row>
        <row r="9571">
          <cell r="S9571" t="str">
            <v>0</v>
          </cell>
          <cell r="X9571">
            <v>0</v>
          </cell>
        </row>
        <row r="9572">
          <cell r="S9572" t="str">
            <v>0</v>
          </cell>
          <cell r="X9572">
            <v>0</v>
          </cell>
        </row>
        <row r="9573">
          <cell r="S9573" t="str">
            <v>0</v>
          </cell>
          <cell r="X9573">
            <v>0</v>
          </cell>
        </row>
        <row r="9574">
          <cell r="S9574" t="str">
            <v>0</v>
          </cell>
          <cell r="X9574">
            <v>0</v>
          </cell>
        </row>
        <row r="9575">
          <cell r="S9575" t="str">
            <v>0</v>
          </cell>
          <cell r="X9575">
            <v>0</v>
          </cell>
        </row>
        <row r="9576">
          <cell r="S9576" t="str">
            <v>0</v>
          </cell>
          <cell r="X9576">
            <v>0</v>
          </cell>
        </row>
        <row r="9577">
          <cell r="S9577" t="str">
            <v>0</v>
          </cell>
          <cell r="X9577">
            <v>0</v>
          </cell>
        </row>
        <row r="9578">
          <cell r="S9578" t="str">
            <v>0</v>
          </cell>
          <cell r="X9578">
            <v>0</v>
          </cell>
        </row>
        <row r="9579">
          <cell r="S9579" t="str">
            <v>0</v>
          </cell>
          <cell r="X9579">
            <v>0</v>
          </cell>
        </row>
        <row r="9580">
          <cell r="S9580" t="str">
            <v>0</v>
          </cell>
          <cell r="X9580">
            <v>0</v>
          </cell>
        </row>
        <row r="9581">
          <cell r="S9581" t="str">
            <v>0</v>
          </cell>
          <cell r="X9581">
            <v>0</v>
          </cell>
        </row>
        <row r="9582">
          <cell r="S9582" t="str">
            <v>0</v>
          </cell>
          <cell r="X9582">
            <v>0</v>
          </cell>
        </row>
        <row r="9583">
          <cell r="S9583" t="str">
            <v>0</v>
          </cell>
          <cell r="X9583">
            <v>0</v>
          </cell>
        </row>
        <row r="9584">
          <cell r="S9584" t="str">
            <v>0</v>
          </cell>
          <cell r="X9584">
            <v>0</v>
          </cell>
        </row>
        <row r="9585">
          <cell r="S9585" t="str">
            <v>0</v>
          </cell>
          <cell r="X9585">
            <v>0</v>
          </cell>
        </row>
        <row r="9586">
          <cell r="S9586" t="str">
            <v>0</v>
          </cell>
          <cell r="X9586">
            <v>0</v>
          </cell>
        </row>
        <row r="9587">
          <cell r="S9587" t="str">
            <v>0</v>
          </cell>
          <cell r="X9587">
            <v>0</v>
          </cell>
        </row>
        <row r="9588">
          <cell r="S9588" t="str">
            <v>0</v>
          </cell>
          <cell r="X9588">
            <v>0</v>
          </cell>
        </row>
        <row r="9589">
          <cell r="S9589" t="str">
            <v>0</v>
          </cell>
          <cell r="X9589">
            <v>0</v>
          </cell>
        </row>
        <row r="9590">
          <cell r="S9590" t="str">
            <v>0</v>
          </cell>
          <cell r="X9590">
            <v>0</v>
          </cell>
        </row>
        <row r="9591">
          <cell r="S9591" t="str">
            <v>0</v>
          </cell>
          <cell r="X9591">
            <v>0</v>
          </cell>
        </row>
        <row r="9592">
          <cell r="S9592" t="str">
            <v>0</v>
          </cell>
          <cell r="X9592">
            <v>0</v>
          </cell>
        </row>
        <row r="9593">
          <cell r="S9593" t="str">
            <v>0</v>
          </cell>
          <cell r="X9593">
            <v>0</v>
          </cell>
        </row>
        <row r="9594">
          <cell r="S9594" t="str">
            <v>0</v>
          </cell>
          <cell r="X9594">
            <v>0</v>
          </cell>
        </row>
        <row r="9595">
          <cell r="S9595" t="str">
            <v>0</v>
          </cell>
          <cell r="X9595">
            <v>0</v>
          </cell>
        </row>
        <row r="9596">
          <cell r="S9596" t="str">
            <v>0</v>
          </cell>
          <cell r="X9596">
            <v>0</v>
          </cell>
        </row>
        <row r="9597">
          <cell r="S9597" t="str">
            <v>0</v>
          </cell>
          <cell r="X9597">
            <v>0</v>
          </cell>
        </row>
        <row r="9598">
          <cell r="S9598" t="str">
            <v>0</v>
          </cell>
          <cell r="X9598">
            <v>0</v>
          </cell>
        </row>
        <row r="9599">
          <cell r="S9599" t="str">
            <v>0</v>
          </cell>
          <cell r="X9599">
            <v>0</v>
          </cell>
        </row>
        <row r="9600">
          <cell r="S9600" t="str">
            <v>0</v>
          </cell>
          <cell r="X9600">
            <v>0</v>
          </cell>
        </row>
        <row r="9601">
          <cell r="S9601" t="str">
            <v>0</v>
          </cell>
          <cell r="X9601">
            <v>0</v>
          </cell>
        </row>
        <row r="9602">
          <cell r="S9602" t="str">
            <v>0</v>
          </cell>
          <cell r="X9602">
            <v>0</v>
          </cell>
        </row>
        <row r="9603">
          <cell r="S9603" t="str">
            <v>0</v>
          </cell>
          <cell r="X9603">
            <v>0</v>
          </cell>
        </row>
        <row r="9604">
          <cell r="S9604" t="str">
            <v>0</v>
          </cell>
          <cell r="X9604">
            <v>0</v>
          </cell>
        </row>
        <row r="9605">
          <cell r="S9605" t="str">
            <v>0</v>
          </cell>
          <cell r="X9605">
            <v>0</v>
          </cell>
        </row>
        <row r="9606">
          <cell r="S9606" t="str">
            <v>0</v>
          </cell>
          <cell r="X9606">
            <v>0</v>
          </cell>
        </row>
        <row r="9607">
          <cell r="S9607" t="str">
            <v>0</v>
          </cell>
          <cell r="X9607">
            <v>0</v>
          </cell>
        </row>
        <row r="9608">
          <cell r="S9608" t="str">
            <v>0</v>
          </cell>
          <cell r="X9608">
            <v>0</v>
          </cell>
        </row>
        <row r="9609">
          <cell r="S9609" t="str">
            <v>0</v>
          </cell>
          <cell r="X9609">
            <v>0</v>
          </cell>
        </row>
        <row r="9610">
          <cell r="S9610" t="str">
            <v>0</v>
          </cell>
          <cell r="X9610">
            <v>0</v>
          </cell>
        </row>
        <row r="9611">
          <cell r="S9611" t="str">
            <v>0</v>
          </cell>
          <cell r="X9611">
            <v>0</v>
          </cell>
        </row>
        <row r="9612">
          <cell r="S9612" t="str">
            <v>0</v>
          </cell>
          <cell r="X9612">
            <v>0</v>
          </cell>
        </row>
        <row r="9613">
          <cell r="S9613" t="str">
            <v>0</v>
          </cell>
          <cell r="X9613">
            <v>0</v>
          </cell>
        </row>
        <row r="9614">
          <cell r="S9614" t="str">
            <v>0</v>
          </cell>
          <cell r="X9614">
            <v>0</v>
          </cell>
        </row>
        <row r="9615">
          <cell r="S9615" t="str">
            <v>0</v>
          </cell>
          <cell r="X9615">
            <v>0</v>
          </cell>
        </row>
        <row r="9616">
          <cell r="S9616" t="str">
            <v>0</v>
          </cell>
          <cell r="X9616">
            <v>0</v>
          </cell>
        </row>
        <row r="9617">
          <cell r="S9617" t="str">
            <v>0</v>
          </cell>
          <cell r="X9617">
            <v>0</v>
          </cell>
        </row>
        <row r="9618">
          <cell r="S9618" t="str">
            <v>0</v>
          </cell>
          <cell r="X9618">
            <v>0</v>
          </cell>
        </row>
        <row r="9619">
          <cell r="S9619" t="str">
            <v>0</v>
          </cell>
          <cell r="X9619">
            <v>0</v>
          </cell>
        </row>
        <row r="9620">
          <cell r="S9620" t="str">
            <v>0</v>
          </cell>
          <cell r="X9620">
            <v>0</v>
          </cell>
        </row>
        <row r="9621">
          <cell r="S9621" t="str">
            <v>0</v>
          </cell>
          <cell r="X9621">
            <v>0</v>
          </cell>
        </row>
        <row r="9622">
          <cell r="S9622" t="str">
            <v>0</v>
          </cell>
          <cell r="X9622">
            <v>0</v>
          </cell>
        </row>
        <row r="9623">
          <cell r="S9623" t="str">
            <v>0</v>
          </cell>
          <cell r="X9623">
            <v>0</v>
          </cell>
        </row>
        <row r="9624">
          <cell r="S9624" t="str">
            <v>0</v>
          </cell>
          <cell r="X9624">
            <v>0</v>
          </cell>
        </row>
        <row r="9625">
          <cell r="S9625" t="str">
            <v>0</v>
          </cell>
          <cell r="X9625">
            <v>0</v>
          </cell>
        </row>
        <row r="9626">
          <cell r="S9626" t="str">
            <v>0</v>
          </cell>
          <cell r="X9626">
            <v>0</v>
          </cell>
        </row>
        <row r="9627">
          <cell r="S9627" t="str">
            <v>0</v>
          </cell>
          <cell r="X9627">
            <v>0</v>
          </cell>
        </row>
        <row r="9628">
          <cell r="S9628" t="str">
            <v>0</v>
          </cell>
          <cell r="X9628">
            <v>0</v>
          </cell>
        </row>
        <row r="9629">
          <cell r="S9629" t="str">
            <v>0</v>
          </cell>
          <cell r="X9629">
            <v>0</v>
          </cell>
        </row>
        <row r="9630">
          <cell r="S9630" t="str">
            <v>0</v>
          </cell>
          <cell r="X9630">
            <v>0</v>
          </cell>
        </row>
        <row r="9631">
          <cell r="S9631" t="str">
            <v>0</v>
          </cell>
          <cell r="X9631">
            <v>0</v>
          </cell>
        </row>
        <row r="9632">
          <cell r="S9632" t="str">
            <v>0</v>
          </cell>
          <cell r="X9632">
            <v>0</v>
          </cell>
        </row>
        <row r="9633">
          <cell r="S9633" t="str">
            <v>0</v>
          </cell>
          <cell r="X9633">
            <v>0</v>
          </cell>
        </row>
        <row r="9634">
          <cell r="S9634" t="str">
            <v>0</v>
          </cell>
          <cell r="X9634">
            <v>0</v>
          </cell>
        </row>
        <row r="9635">
          <cell r="S9635" t="str">
            <v>0</v>
          </cell>
          <cell r="X9635">
            <v>0</v>
          </cell>
        </row>
        <row r="9636">
          <cell r="S9636" t="str">
            <v>0</v>
          </cell>
          <cell r="X9636">
            <v>0</v>
          </cell>
        </row>
        <row r="9637">
          <cell r="S9637" t="str">
            <v>0</v>
          </cell>
          <cell r="X9637">
            <v>0</v>
          </cell>
        </row>
        <row r="9638">
          <cell r="S9638" t="str">
            <v>0</v>
          </cell>
          <cell r="X9638">
            <v>0</v>
          </cell>
        </row>
        <row r="9639">
          <cell r="S9639" t="str">
            <v>0</v>
          </cell>
          <cell r="X9639">
            <v>0</v>
          </cell>
        </row>
        <row r="9640">
          <cell r="S9640" t="str">
            <v>0</v>
          </cell>
          <cell r="X9640">
            <v>0</v>
          </cell>
        </row>
        <row r="9641">
          <cell r="S9641" t="str">
            <v>0</v>
          </cell>
          <cell r="X9641">
            <v>0</v>
          </cell>
        </row>
        <row r="9642">
          <cell r="S9642" t="str">
            <v>0</v>
          </cell>
          <cell r="X9642">
            <v>0</v>
          </cell>
        </row>
        <row r="9643">
          <cell r="S9643" t="str">
            <v>0</v>
          </cell>
          <cell r="X9643">
            <v>0</v>
          </cell>
        </row>
        <row r="9644">
          <cell r="S9644" t="str">
            <v>0</v>
          </cell>
          <cell r="X9644">
            <v>0</v>
          </cell>
        </row>
        <row r="9645">
          <cell r="S9645" t="str">
            <v>0</v>
          </cell>
          <cell r="X9645">
            <v>0</v>
          </cell>
        </row>
        <row r="9646">
          <cell r="S9646" t="str">
            <v>0</v>
          </cell>
          <cell r="X9646">
            <v>0</v>
          </cell>
        </row>
        <row r="9647">
          <cell r="S9647" t="str">
            <v>0</v>
          </cell>
          <cell r="X9647">
            <v>0</v>
          </cell>
        </row>
        <row r="9648">
          <cell r="S9648" t="str">
            <v>0</v>
          </cell>
          <cell r="X9648">
            <v>0</v>
          </cell>
        </row>
        <row r="9649">
          <cell r="S9649" t="str">
            <v>0</v>
          </cell>
          <cell r="X9649">
            <v>0</v>
          </cell>
        </row>
        <row r="9650">
          <cell r="S9650" t="str">
            <v>0</v>
          </cell>
          <cell r="X9650">
            <v>0</v>
          </cell>
        </row>
        <row r="9651">
          <cell r="S9651" t="str">
            <v>0</v>
          </cell>
          <cell r="X9651">
            <v>0</v>
          </cell>
        </row>
        <row r="9652">
          <cell r="S9652" t="str">
            <v>0</v>
          </cell>
          <cell r="X9652">
            <v>0</v>
          </cell>
        </row>
        <row r="9653">
          <cell r="S9653" t="str">
            <v>0</v>
          </cell>
          <cell r="X9653">
            <v>0</v>
          </cell>
        </row>
        <row r="9654">
          <cell r="S9654" t="str">
            <v>0</v>
          </cell>
          <cell r="X9654">
            <v>0</v>
          </cell>
        </row>
        <row r="9655">
          <cell r="S9655" t="str">
            <v>0</v>
          </cell>
          <cell r="X9655">
            <v>0</v>
          </cell>
        </row>
        <row r="9656">
          <cell r="S9656" t="str">
            <v>0</v>
          </cell>
          <cell r="X9656">
            <v>0</v>
          </cell>
        </row>
        <row r="9657">
          <cell r="S9657" t="str">
            <v>0</v>
          </cell>
          <cell r="X9657">
            <v>0</v>
          </cell>
        </row>
        <row r="9658">
          <cell r="S9658" t="str">
            <v>0</v>
          </cell>
          <cell r="X9658">
            <v>0</v>
          </cell>
        </row>
        <row r="9659">
          <cell r="S9659" t="str">
            <v>0</v>
          </cell>
          <cell r="X9659">
            <v>0</v>
          </cell>
        </row>
        <row r="9660">
          <cell r="S9660" t="str">
            <v>0</v>
          </cell>
          <cell r="X9660">
            <v>0</v>
          </cell>
        </row>
        <row r="9661">
          <cell r="S9661" t="str">
            <v>0</v>
          </cell>
          <cell r="X9661">
            <v>0</v>
          </cell>
        </row>
        <row r="9662">
          <cell r="S9662" t="str">
            <v>0</v>
          </cell>
          <cell r="X9662">
            <v>0</v>
          </cell>
        </row>
        <row r="9663">
          <cell r="S9663" t="str">
            <v>0</v>
          </cell>
          <cell r="X9663">
            <v>0</v>
          </cell>
        </row>
        <row r="9664">
          <cell r="S9664" t="str">
            <v>0</v>
          </cell>
          <cell r="X9664">
            <v>0</v>
          </cell>
        </row>
        <row r="9665">
          <cell r="S9665" t="str">
            <v>0</v>
          </cell>
          <cell r="X9665">
            <v>0</v>
          </cell>
        </row>
        <row r="9666">
          <cell r="S9666" t="str">
            <v>0</v>
          </cell>
          <cell r="X9666">
            <v>0</v>
          </cell>
        </row>
        <row r="9667">
          <cell r="S9667" t="str">
            <v>0</v>
          </cell>
          <cell r="X9667">
            <v>0</v>
          </cell>
        </row>
        <row r="9668">
          <cell r="S9668" t="str">
            <v>0</v>
          </cell>
          <cell r="X9668">
            <v>0</v>
          </cell>
        </row>
        <row r="9669">
          <cell r="S9669" t="str">
            <v>0</v>
          </cell>
          <cell r="X9669">
            <v>0</v>
          </cell>
        </row>
        <row r="9670">
          <cell r="S9670" t="str">
            <v>0</v>
          </cell>
          <cell r="X9670">
            <v>0</v>
          </cell>
        </row>
        <row r="9671">
          <cell r="S9671" t="str">
            <v>0</v>
          </cell>
          <cell r="X9671">
            <v>0</v>
          </cell>
        </row>
        <row r="9672">
          <cell r="S9672" t="str">
            <v>0</v>
          </cell>
          <cell r="X9672">
            <v>0</v>
          </cell>
        </row>
        <row r="9673">
          <cell r="S9673" t="str">
            <v>0</v>
          </cell>
          <cell r="X9673">
            <v>0</v>
          </cell>
        </row>
        <row r="9674">
          <cell r="S9674" t="str">
            <v>0</v>
          </cell>
          <cell r="X9674">
            <v>0</v>
          </cell>
        </row>
        <row r="9675">
          <cell r="S9675" t="str">
            <v>0</v>
          </cell>
          <cell r="X9675">
            <v>0</v>
          </cell>
        </row>
        <row r="9676">
          <cell r="S9676" t="str">
            <v>0</v>
          </cell>
          <cell r="X9676">
            <v>0</v>
          </cell>
        </row>
        <row r="9677">
          <cell r="S9677" t="str">
            <v>0</v>
          </cell>
          <cell r="X9677">
            <v>0</v>
          </cell>
        </row>
        <row r="9678">
          <cell r="S9678" t="str">
            <v>0</v>
          </cell>
          <cell r="X9678">
            <v>0</v>
          </cell>
        </row>
        <row r="9679">
          <cell r="S9679" t="str">
            <v>0</v>
          </cell>
          <cell r="X9679">
            <v>0</v>
          </cell>
        </row>
        <row r="9680">
          <cell r="S9680" t="str">
            <v>0</v>
          </cell>
          <cell r="X9680">
            <v>0</v>
          </cell>
        </row>
        <row r="9681">
          <cell r="S9681" t="str">
            <v>0</v>
          </cell>
          <cell r="X9681">
            <v>0</v>
          </cell>
        </row>
        <row r="9682">
          <cell r="S9682" t="str">
            <v>0</v>
          </cell>
          <cell r="X9682">
            <v>0</v>
          </cell>
        </row>
        <row r="9683">
          <cell r="S9683" t="str">
            <v>0</v>
          </cell>
          <cell r="X9683">
            <v>0</v>
          </cell>
        </row>
        <row r="9684">
          <cell r="S9684" t="str">
            <v>0</v>
          </cell>
          <cell r="X9684">
            <v>0</v>
          </cell>
        </row>
        <row r="9685">
          <cell r="S9685" t="str">
            <v>0</v>
          </cell>
          <cell r="X9685">
            <v>0</v>
          </cell>
        </row>
        <row r="9686">
          <cell r="S9686" t="str">
            <v>0</v>
          </cell>
          <cell r="X9686">
            <v>0</v>
          </cell>
        </row>
        <row r="9687">
          <cell r="S9687" t="str">
            <v>0</v>
          </cell>
          <cell r="X9687">
            <v>0</v>
          </cell>
        </row>
        <row r="9688">
          <cell r="S9688" t="str">
            <v>0</v>
          </cell>
          <cell r="X9688">
            <v>0</v>
          </cell>
        </row>
        <row r="9689">
          <cell r="S9689" t="str">
            <v>0</v>
          </cell>
          <cell r="X9689">
            <v>0</v>
          </cell>
        </row>
        <row r="9690">
          <cell r="S9690" t="str">
            <v>0</v>
          </cell>
          <cell r="X9690">
            <v>0</v>
          </cell>
        </row>
        <row r="9691">
          <cell r="S9691" t="str">
            <v>0</v>
          </cell>
          <cell r="X9691">
            <v>0</v>
          </cell>
        </row>
        <row r="9692">
          <cell r="S9692" t="str">
            <v>0</v>
          </cell>
          <cell r="X9692">
            <v>0</v>
          </cell>
        </row>
        <row r="9693">
          <cell r="S9693" t="str">
            <v>0</v>
          </cell>
          <cell r="X9693">
            <v>0</v>
          </cell>
        </row>
        <row r="9694">
          <cell r="S9694" t="str">
            <v>0</v>
          </cell>
          <cell r="X9694">
            <v>0</v>
          </cell>
        </row>
        <row r="9695">
          <cell r="S9695" t="str">
            <v>0</v>
          </cell>
          <cell r="X9695">
            <v>0</v>
          </cell>
        </row>
        <row r="9696">
          <cell r="S9696" t="str">
            <v>0</v>
          </cell>
          <cell r="X9696">
            <v>0</v>
          </cell>
        </row>
        <row r="9697">
          <cell r="S9697" t="str">
            <v>0</v>
          </cell>
          <cell r="X9697">
            <v>0</v>
          </cell>
        </row>
        <row r="9698">
          <cell r="S9698" t="str">
            <v>0</v>
          </cell>
          <cell r="X9698">
            <v>0</v>
          </cell>
        </row>
        <row r="9699">
          <cell r="S9699" t="str">
            <v>0</v>
          </cell>
          <cell r="X9699">
            <v>0</v>
          </cell>
        </row>
        <row r="9700">
          <cell r="S9700" t="str">
            <v>0</v>
          </cell>
          <cell r="X9700">
            <v>0</v>
          </cell>
        </row>
        <row r="9701">
          <cell r="S9701" t="str">
            <v>0</v>
          </cell>
          <cell r="X9701">
            <v>0</v>
          </cell>
        </row>
        <row r="9702">
          <cell r="S9702" t="str">
            <v>0</v>
          </cell>
          <cell r="X9702">
            <v>0</v>
          </cell>
        </row>
        <row r="9703">
          <cell r="S9703" t="str">
            <v>0</v>
          </cell>
          <cell r="X9703">
            <v>0</v>
          </cell>
        </row>
        <row r="9704">
          <cell r="S9704" t="str">
            <v>0</v>
          </cell>
          <cell r="X9704">
            <v>0</v>
          </cell>
        </row>
        <row r="9705">
          <cell r="S9705" t="str">
            <v>0</v>
          </cell>
          <cell r="X9705">
            <v>0</v>
          </cell>
        </row>
        <row r="9706">
          <cell r="S9706" t="str">
            <v>0</v>
          </cell>
          <cell r="X9706">
            <v>0</v>
          </cell>
        </row>
        <row r="9707">
          <cell r="S9707" t="str">
            <v>0</v>
          </cell>
          <cell r="X9707">
            <v>0</v>
          </cell>
        </row>
        <row r="9708">
          <cell r="S9708" t="str">
            <v>0</v>
          </cell>
          <cell r="X9708">
            <v>0</v>
          </cell>
        </row>
        <row r="9709">
          <cell r="S9709" t="str">
            <v>0</v>
          </cell>
          <cell r="X9709">
            <v>0</v>
          </cell>
        </row>
        <row r="9710">
          <cell r="S9710" t="str">
            <v>0</v>
          </cell>
          <cell r="X9710">
            <v>0</v>
          </cell>
        </row>
        <row r="9711">
          <cell r="S9711" t="str">
            <v>0</v>
          </cell>
          <cell r="X9711">
            <v>0</v>
          </cell>
        </row>
        <row r="9712">
          <cell r="S9712" t="str">
            <v>0</v>
          </cell>
          <cell r="X9712">
            <v>0</v>
          </cell>
        </row>
        <row r="9713">
          <cell r="S9713" t="str">
            <v>0</v>
          </cell>
          <cell r="X9713">
            <v>0</v>
          </cell>
        </row>
        <row r="9714">
          <cell r="S9714" t="str">
            <v>0</v>
          </cell>
          <cell r="X9714">
            <v>0</v>
          </cell>
        </row>
        <row r="9715">
          <cell r="S9715" t="str">
            <v>0</v>
          </cell>
          <cell r="X9715">
            <v>0</v>
          </cell>
        </row>
        <row r="9716">
          <cell r="S9716" t="str">
            <v>0</v>
          </cell>
          <cell r="X9716">
            <v>0</v>
          </cell>
        </row>
        <row r="9717">
          <cell r="S9717" t="str">
            <v>0</v>
          </cell>
          <cell r="X9717">
            <v>0</v>
          </cell>
        </row>
        <row r="9718">
          <cell r="S9718" t="str">
            <v>0</v>
          </cell>
          <cell r="X9718">
            <v>0</v>
          </cell>
        </row>
        <row r="9719">
          <cell r="S9719" t="str">
            <v>0</v>
          </cell>
          <cell r="X9719">
            <v>0</v>
          </cell>
        </row>
        <row r="9720">
          <cell r="S9720" t="str">
            <v>0</v>
          </cell>
          <cell r="X9720">
            <v>0</v>
          </cell>
        </row>
        <row r="9721">
          <cell r="S9721" t="str">
            <v>0</v>
          </cell>
          <cell r="X9721">
            <v>0</v>
          </cell>
        </row>
        <row r="9722">
          <cell r="S9722" t="str">
            <v>0</v>
          </cell>
          <cell r="X9722">
            <v>0</v>
          </cell>
        </row>
        <row r="9723">
          <cell r="S9723" t="str">
            <v>0</v>
          </cell>
          <cell r="X9723">
            <v>0</v>
          </cell>
        </row>
        <row r="9724">
          <cell r="S9724" t="str">
            <v>0</v>
          </cell>
          <cell r="X9724">
            <v>0</v>
          </cell>
        </row>
        <row r="9725">
          <cell r="S9725" t="str">
            <v>0</v>
          </cell>
          <cell r="X9725">
            <v>0</v>
          </cell>
        </row>
        <row r="9726">
          <cell r="S9726" t="str">
            <v>0</v>
          </cell>
          <cell r="X9726">
            <v>0</v>
          </cell>
        </row>
        <row r="9727">
          <cell r="S9727" t="str">
            <v>0</v>
          </cell>
          <cell r="X9727">
            <v>0</v>
          </cell>
        </row>
        <row r="9728">
          <cell r="S9728" t="str">
            <v>0</v>
          </cell>
          <cell r="X9728">
            <v>0</v>
          </cell>
        </row>
        <row r="9729">
          <cell r="S9729" t="str">
            <v>0</v>
          </cell>
          <cell r="X9729">
            <v>0</v>
          </cell>
        </row>
        <row r="9730">
          <cell r="S9730" t="str">
            <v>0</v>
          </cell>
          <cell r="X9730">
            <v>0</v>
          </cell>
        </row>
        <row r="9731">
          <cell r="S9731" t="str">
            <v>0</v>
          </cell>
          <cell r="X9731">
            <v>0</v>
          </cell>
        </row>
        <row r="9732">
          <cell r="S9732" t="str">
            <v>0</v>
          </cell>
          <cell r="X9732">
            <v>0</v>
          </cell>
        </row>
        <row r="9733">
          <cell r="S9733" t="str">
            <v>0</v>
          </cell>
          <cell r="X9733">
            <v>0</v>
          </cell>
        </row>
        <row r="9734">
          <cell r="S9734" t="str">
            <v>0</v>
          </cell>
          <cell r="X9734">
            <v>0</v>
          </cell>
        </row>
        <row r="9735">
          <cell r="S9735" t="str">
            <v>0</v>
          </cell>
          <cell r="X9735">
            <v>0</v>
          </cell>
        </row>
        <row r="9736">
          <cell r="S9736" t="str">
            <v>0</v>
          </cell>
          <cell r="X9736">
            <v>0</v>
          </cell>
        </row>
        <row r="9737">
          <cell r="S9737" t="str">
            <v>0</v>
          </cell>
          <cell r="X9737">
            <v>0</v>
          </cell>
        </row>
        <row r="9738">
          <cell r="S9738" t="str">
            <v>0</v>
          </cell>
          <cell r="X9738">
            <v>0</v>
          </cell>
        </row>
        <row r="9739">
          <cell r="S9739" t="str">
            <v>0</v>
          </cell>
          <cell r="X9739">
            <v>0</v>
          </cell>
        </row>
        <row r="9740">
          <cell r="S9740" t="str">
            <v>0</v>
          </cell>
          <cell r="X9740">
            <v>0</v>
          </cell>
        </row>
        <row r="9741">
          <cell r="S9741" t="str">
            <v>0</v>
          </cell>
          <cell r="X9741">
            <v>0</v>
          </cell>
        </row>
        <row r="9742">
          <cell r="S9742" t="str">
            <v>0</v>
          </cell>
          <cell r="X9742">
            <v>0</v>
          </cell>
        </row>
        <row r="9743">
          <cell r="S9743" t="str">
            <v>0</v>
          </cell>
          <cell r="X9743">
            <v>0</v>
          </cell>
        </row>
        <row r="9744">
          <cell r="S9744" t="str">
            <v>0</v>
          </cell>
          <cell r="X9744">
            <v>0</v>
          </cell>
        </row>
        <row r="9745">
          <cell r="S9745" t="str">
            <v>0</v>
          </cell>
          <cell r="X9745">
            <v>0</v>
          </cell>
        </row>
        <row r="9746">
          <cell r="S9746" t="str">
            <v>0</v>
          </cell>
          <cell r="X9746">
            <v>0</v>
          </cell>
        </row>
        <row r="9747">
          <cell r="S9747" t="str">
            <v>0</v>
          </cell>
          <cell r="X9747">
            <v>0</v>
          </cell>
        </row>
        <row r="9748">
          <cell r="S9748" t="str">
            <v>0</v>
          </cell>
          <cell r="X9748">
            <v>0</v>
          </cell>
        </row>
        <row r="9749">
          <cell r="S9749" t="str">
            <v>0</v>
          </cell>
          <cell r="X9749">
            <v>0</v>
          </cell>
        </row>
        <row r="9750">
          <cell r="S9750" t="str">
            <v>0</v>
          </cell>
          <cell r="X9750">
            <v>0</v>
          </cell>
        </row>
        <row r="9751">
          <cell r="S9751" t="str">
            <v>0</v>
          </cell>
          <cell r="X9751">
            <v>0</v>
          </cell>
        </row>
        <row r="9752">
          <cell r="S9752" t="str">
            <v>0</v>
          </cell>
          <cell r="X9752">
            <v>0</v>
          </cell>
        </row>
        <row r="9753">
          <cell r="S9753" t="str">
            <v>0</v>
          </cell>
          <cell r="X9753">
            <v>0</v>
          </cell>
        </row>
        <row r="9754">
          <cell r="S9754" t="str">
            <v>0</v>
          </cell>
          <cell r="X9754">
            <v>0</v>
          </cell>
        </row>
        <row r="9755">
          <cell r="S9755" t="str">
            <v>0</v>
          </cell>
          <cell r="X9755">
            <v>0</v>
          </cell>
        </row>
        <row r="9756">
          <cell r="S9756" t="str">
            <v>0</v>
          </cell>
          <cell r="X9756">
            <v>0</v>
          </cell>
        </row>
        <row r="9757">
          <cell r="S9757" t="str">
            <v>0</v>
          </cell>
          <cell r="X9757">
            <v>0</v>
          </cell>
        </row>
        <row r="9758">
          <cell r="S9758" t="str">
            <v>0</v>
          </cell>
          <cell r="X9758">
            <v>0</v>
          </cell>
        </row>
        <row r="9759">
          <cell r="S9759" t="str">
            <v>0</v>
          </cell>
          <cell r="X9759">
            <v>0</v>
          </cell>
        </row>
        <row r="9760">
          <cell r="S9760" t="str">
            <v>0</v>
          </cell>
          <cell r="X9760">
            <v>0</v>
          </cell>
        </row>
        <row r="9761">
          <cell r="S9761" t="str">
            <v>0</v>
          </cell>
          <cell r="X9761">
            <v>0</v>
          </cell>
        </row>
        <row r="9762">
          <cell r="S9762" t="str">
            <v>0</v>
          </cell>
          <cell r="X9762">
            <v>0</v>
          </cell>
        </row>
        <row r="9763">
          <cell r="S9763" t="str">
            <v>0</v>
          </cell>
          <cell r="X9763">
            <v>0</v>
          </cell>
        </row>
        <row r="9764">
          <cell r="S9764" t="str">
            <v>0</v>
          </cell>
          <cell r="X9764">
            <v>0</v>
          </cell>
        </row>
        <row r="9765">
          <cell r="S9765" t="str">
            <v>0</v>
          </cell>
          <cell r="X9765">
            <v>0</v>
          </cell>
        </row>
        <row r="9766">
          <cell r="S9766" t="str">
            <v>0</v>
          </cell>
          <cell r="X9766">
            <v>0</v>
          </cell>
        </row>
        <row r="9767">
          <cell r="S9767" t="str">
            <v>0</v>
          </cell>
          <cell r="X9767">
            <v>0</v>
          </cell>
        </row>
        <row r="9768">
          <cell r="S9768" t="str">
            <v>0</v>
          </cell>
          <cell r="X9768">
            <v>0</v>
          </cell>
        </row>
        <row r="9769">
          <cell r="S9769" t="str">
            <v>0</v>
          </cell>
          <cell r="X9769">
            <v>0</v>
          </cell>
        </row>
        <row r="9770">
          <cell r="S9770" t="str">
            <v>0</v>
          </cell>
          <cell r="X9770">
            <v>0</v>
          </cell>
        </row>
        <row r="9771">
          <cell r="S9771" t="str">
            <v>0</v>
          </cell>
          <cell r="X9771">
            <v>0</v>
          </cell>
        </row>
        <row r="9772">
          <cell r="S9772" t="str">
            <v>0</v>
          </cell>
          <cell r="X9772">
            <v>0</v>
          </cell>
        </row>
        <row r="9773">
          <cell r="S9773" t="str">
            <v>0</v>
          </cell>
          <cell r="X9773">
            <v>0</v>
          </cell>
        </row>
        <row r="9774">
          <cell r="S9774" t="str">
            <v>0</v>
          </cell>
          <cell r="X9774">
            <v>0</v>
          </cell>
        </row>
        <row r="9775">
          <cell r="S9775" t="str">
            <v>0</v>
          </cell>
          <cell r="X9775">
            <v>0</v>
          </cell>
        </row>
        <row r="9776">
          <cell r="S9776" t="str">
            <v>0</v>
          </cell>
          <cell r="X9776">
            <v>0</v>
          </cell>
        </row>
        <row r="9777">
          <cell r="S9777" t="str">
            <v>0</v>
          </cell>
          <cell r="X9777">
            <v>0</v>
          </cell>
        </row>
        <row r="9778">
          <cell r="S9778" t="str">
            <v>0</v>
          </cell>
          <cell r="X9778">
            <v>0</v>
          </cell>
        </row>
        <row r="9779">
          <cell r="S9779" t="str">
            <v>0</v>
          </cell>
          <cell r="X9779">
            <v>0</v>
          </cell>
        </row>
        <row r="9780">
          <cell r="S9780" t="str">
            <v>0</v>
          </cell>
          <cell r="X9780">
            <v>0</v>
          </cell>
        </row>
        <row r="9781">
          <cell r="S9781" t="str">
            <v>0</v>
          </cell>
          <cell r="X9781">
            <v>0</v>
          </cell>
        </row>
        <row r="9782">
          <cell r="S9782" t="str">
            <v>0</v>
          </cell>
          <cell r="X9782">
            <v>0</v>
          </cell>
        </row>
        <row r="9783">
          <cell r="S9783" t="str">
            <v>0</v>
          </cell>
          <cell r="X9783">
            <v>0</v>
          </cell>
        </row>
        <row r="9784">
          <cell r="S9784" t="str">
            <v>0</v>
          </cell>
          <cell r="X9784">
            <v>0</v>
          </cell>
        </row>
        <row r="9785">
          <cell r="S9785" t="str">
            <v>0</v>
          </cell>
          <cell r="X9785">
            <v>0</v>
          </cell>
        </row>
        <row r="9786">
          <cell r="S9786" t="str">
            <v>0</v>
          </cell>
          <cell r="X9786">
            <v>0</v>
          </cell>
        </row>
        <row r="9787">
          <cell r="S9787" t="str">
            <v>0</v>
          </cell>
          <cell r="X9787">
            <v>0</v>
          </cell>
        </row>
        <row r="9788">
          <cell r="S9788" t="str">
            <v>0</v>
          </cell>
          <cell r="X9788">
            <v>0</v>
          </cell>
        </row>
        <row r="9789">
          <cell r="S9789" t="str">
            <v>0</v>
          </cell>
          <cell r="X9789">
            <v>0</v>
          </cell>
        </row>
        <row r="9790">
          <cell r="S9790" t="str">
            <v>0</v>
          </cell>
          <cell r="X9790">
            <v>0</v>
          </cell>
        </row>
        <row r="9791">
          <cell r="S9791" t="str">
            <v>0</v>
          </cell>
          <cell r="X9791">
            <v>0</v>
          </cell>
        </row>
        <row r="9792">
          <cell r="S9792" t="str">
            <v>0</v>
          </cell>
          <cell r="X9792">
            <v>0</v>
          </cell>
        </row>
        <row r="9793">
          <cell r="S9793" t="str">
            <v>0</v>
          </cell>
          <cell r="X9793">
            <v>0</v>
          </cell>
        </row>
        <row r="9794">
          <cell r="S9794" t="str">
            <v>0</v>
          </cell>
          <cell r="X9794">
            <v>0</v>
          </cell>
        </row>
        <row r="9795">
          <cell r="S9795" t="str">
            <v>0</v>
          </cell>
          <cell r="X9795">
            <v>0</v>
          </cell>
        </row>
        <row r="9796">
          <cell r="S9796" t="str">
            <v>0</v>
          </cell>
          <cell r="X9796">
            <v>0</v>
          </cell>
        </row>
        <row r="9797">
          <cell r="S9797" t="str">
            <v>0</v>
          </cell>
          <cell r="X9797">
            <v>0</v>
          </cell>
        </row>
        <row r="9798">
          <cell r="S9798" t="str">
            <v>0</v>
          </cell>
          <cell r="X9798">
            <v>0</v>
          </cell>
        </row>
        <row r="9799">
          <cell r="S9799" t="str">
            <v>0</v>
          </cell>
          <cell r="X9799">
            <v>0</v>
          </cell>
        </row>
        <row r="9800">
          <cell r="S9800" t="str">
            <v>0</v>
          </cell>
          <cell r="X9800">
            <v>0</v>
          </cell>
        </row>
        <row r="9801">
          <cell r="S9801" t="str">
            <v>0</v>
          </cell>
          <cell r="X9801">
            <v>0</v>
          </cell>
        </row>
        <row r="9802">
          <cell r="S9802" t="str">
            <v>0</v>
          </cell>
          <cell r="X9802">
            <v>0</v>
          </cell>
        </row>
        <row r="9803">
          <cell r="S9803" t="str">
            <v>0</v>
          </cell>
          <cell r="X9803">
            <v>0</v>
          </cell>
        </row>
        <row r="9804">
          <cell r="S9804" t="str">
            <v>0</v>
          </cell>
          <cell r="X9804">
            <v>0</v>
          </cell>
        </row>
        <row r="9805">
          <cell r="S9805" t="str">
            <v>0</v>
          </cell>
          <cell r="X9805">
            <v>0</v>
          </cell>
        </row>
        <row r="9806">
          <cell r="S9806" t="str">
            <v>0</v>
          </cell>
          <cell r="X9806">
            <v>0</v>
          </cell>
        </row>
        <row r="9807">
          <cell r="S9807" t="str">
            <v>0</v>
          </cell>
          <cell r="X9807">
            <v>0</v>
          </cell>
        </row>
        <row r="9808">
          <cell r="S9808" t="str">
            <v>0</v>
          </cell>
          <cell r="X9808">
            <v>0</v>
          </cell>
        </row>
        <row r="9809">
          <cell r="S9809" t="str">
            <v>0</v>
          </cell>
          <cell r="X9809">
            <v>0</v>
          </cell>
        </row>
        <row r="9810">
          <cell r="S9810" t="str">
            <v>0</v>
          </cell>
          <cell r="X9810">
            <v>0</v>
          </cell>
        </row>
        <row r="9811">
          <cell r="S9811" t="str">
            <v>0</v>
          </cell>
          <cell r="X9811">
            <v>0</v>
          </cell>
        </row>
        <row r="9812">
          <cell r="S9812" t="str">
            <v>0</v>
          </cell>
          <cell r="X9812">
            <v>0</v>
          </cell>
        </row>
        <row r="9813">
          <cell r="S9813" t="str">
            <v>0</v>
          </cell>
          <cell r="X9813">
            <v>0</v>
          </cell>
        </row>
        <row r="9814">
          <cell r="S9814" t="str">
            <v>0</v>
          </cell>
          <cell r="X9814">
            <v>0</v>
          </cell>
        </row>
        <row r="9815">
          <cell r="S9815" t="str">
            <v>0</v>
          </cell>
          <cell r="X9815">
            <v>0</v>
          </cell>
        </row>
        <row r="9816">
          <cell r="S9816" t="str">
            <v>0</v>
          </cell>
          <cell r="X9816">
            <v>0</v>
          </cell>
        </row>
        <row r="9817">
          <cell r="S9817" t="str">
            <v>0</v>
          </cell>
          <cell r="X9817">
            <v>0</v>
          </cell>
        </row>
        <row r="9818">
          <cell r="S9818" t="str">
            <v>0</v>
          </cell>
          <cell r="X9818">
            <v>0</v>
          </cell>
        </row>
        <row r="9819">
          <cell r="S9819" t="str">
            <v>0</v>
          </cell>
          <cell r="X9819">
            <v>0</v>
          </cell>
        </row>
        <row r="9820">
          <cell r="S9820" t="str">
            <v>0</v>
          </cell>
          <cell r="X9820">
            <v>0</v>
          </cell>
        </row>
        <row r="9821">
          <cell r="S9821" t="str">
            <v>0</v>
          </cell>
          <cell r="X9821">
            <v>0</v>
          </cell>
        </row>
        <row r="9822">
          <cell r="S9822" t="str">
            <v>0</v>
          </cell>
          <cell r="X9822">
            <v>0</v>
          </cell>
        </row>
        <row r="9823">
          <cell r="S9823" t="str">
            <v>0</v>
          </cell>
          <cell r="X9823">
            <v>0</v>
          </cell>
        </row>
        <row r="9824">
          <cell r="S9824" t="str">
            <v>0</v>
          </cell>
          <cell r="X9824">
            <v>0</v>
          </cell>
        </row>
        <row r="9825">
          <cell r="S9825" t="str">
            <v>0</v>
          </cell>
          <cell r="X9825">
            <v>0</v>
          </cell>
        </row>
        <row r="9826">
          <cell r="S9826" t="str">
            <v>0</v>
          </cell>
          <cell r="X9826">
            <v>0</v>
          </cell>
        </row>
        <row r="9827">
          <cell r="S9827" t="str">
            <v>0</v>
          </cell>
          <cell r="X9827">
            <v>0</v>
          </cell>
        </row>
        <row r="9828">
          <cell r="S9828" t="str">
            <v>0</v>
          </cell>
          <cell r="X9828">
            <v>0</v>
          </cell>
        </row>
        <row r="9829">
          <cell r="S9829" t="str">
            <v>0</v>
          </cell>
          <cell r="X9829">
            <v>0</v>
          </cell>
        </row>
        <row r="9830">
          <cell r="S9830" t="str">
            <v>0</v>
          </cell>
          <cell r="X9830">
            <v>0</v>
          </cell>
        </row>
        <row r="9831">
          <cell r="S9831" t="str">
            <v>0</v>
          </cell>
          <cell r="X9831">
            <v>0</v>
          </cell>
        </row>
        <row r="9832">
          <cell r="S9832" t="str">
            <v>0</v>
          </cell>
          <cell r="X9832">
            <v>0</v>
          </cell>
        </row>
        <row r="9833">
          <cell r="S9833" t="str">
            <v>0</v>
          </cell>
          <cell r="X9833">
            <v>0</v>
          </cell>
        </row>
        <row r="9834">
          <cell r="S9834" t="str">
            <v>0</v>
          </cell>
          <cell r="X9834">
            <v>0</v>
          </cell>
        </row>
        <row r="9835">
          <cell r="S9835" t="str">
            <v>0</v>
          </cell>
          <cell r="X9835">
            <v>0</v>
          </cell>
        </row>
        <row r="9836">
          <cell r="S9836" t="str">
            <v>0</v>
          </cell>
          <cell r="X9836">
            <v>0</v>
          </cell>
        </row>
        <row r="9837">
          <cell r="S9837" t="str">
            <v>0</v>
          </cell>
          <cell r="X9837">
            <v>0</v>
          </cell>
        </row>
        <row r="9838">
          <cell r="S9838" t="str">
            <v>0</v>
          </cell>
          <cell r="X9838">
            <v>0</v>
          </cell>
        </row>
        <row r="9839">
          <cell r="S9839" t="str">
            <v>0</v>
          </cell>
          <cell r="X9839">
            <v>0</v>
          </cell>
        </row>
        <row r="9840">
          <cell r="S9840" t="str">
            <v>0</v>
          </cell>
          <cell r="X9840">
            <v>0</v>
          </cell>
        </row>
        <row r="9841">
          <cell r="S9841" t="str">
            <v>0</v>
          </cell>
          <cell r="X9841">
            <v>0</v>
          </cell>
        </row>
        <row r="9842">
          <cell r="S9842" t="str">
            <v>0</v>
          </cell>
          <cell r="X9842">
            <v>0</v>
          </cell>
        </row>
        <row r="9843">
          <cell r="S9843" t="str">
            <v>0</v>
          </cell>
          <cell r="X9843">
            <v>0</v>
          </cell>
        </row>
        <row r="9844">
          <cell r="S9844" t="str">
            <v>0</v>
          </cell>
          <cell r="X9844">
            <v>0</v>
          </cell>
        </row>
        <row r="9845">
          <cell r="S9845" t="str">
            <v>0</v>
          </cell>
          <cell r="X9845">
            <v>0</v>
          </cell>
        </row>
        <row r="9846">
          <cell r="S9846" t="str">
            <v>0</v>
          </cell>
          <cell r="X9846">
            <v>0</v>
          </cell>
        </row>
        <row r="9847">
          <cell r="S9847" t="str">
            <v>0</v>
          </cell>
          <cell r="X9847">
            <v>0</v>
          </cell>
        </row>
        <row r="9848">
          <cell r="S9848" t="str">
            <v>0</v>
          </cell>
          <cell r="X9848">
            <v>0</v>
          </cell>
        </row>
        <row r="9849">
          <cell r="S9849" t="str">
            <v>0</v>
          </cell>
          <cell r="X9849">
            <v>0</v>
          </cell>
        </row>
        <row r="9850">
          <cell r="S9850" t="str">
            <v>0</v>
          </cell>
          <cell r="X9850">
            <v>0</v>
          </cell>
        </row>
        <row r="9851">
          <cell r="S9851" t="str">
            <v>0</v>
          </cell>
          <cell r="X9851">
            <v>0</v>
          </cell>
        </row>
        <row r="9852">
          <cell r="S9852" t="str">
            <v>0</v>
          </cell>
          <cell r="X9852">
            <v>0</v>
          </cell>
        </row>
        <row r="9853">
          <cell r="S9853" t="str">
            <v>0</v>
          </cell>
          <cell r="X9853">
            <v>0</v>
          </cell>
        </row>
        <row r="9854">
          <cell r="S9854" t="str">
            <v>0</v>
          </cell>
          <cell r="X9854">
            <v>0</v>
          </cell>
        </row>
        <row r="9855">
          <cell r="S9855" t="str">
            <v>0</v>
          </cell>
          <cell r="X9855">
            <v>0</v>
          </cell>
        </row>
        <row r="9856">
          <cell r="S9856" t="str">
            <v>0</v>
          </cell>
          <cell r="X9856">
            <v>0</v>
          </cell>
        </row>
        <row r="9857">
          <cell r="S9857" t="str">
            <v>0</v>
          </cell>
          <cell r="X9857">
            <v>0</v>
          </cell>
        </row>
        <row r="9858">
          <cell r="S9858" t="str">
            <v>0</v>
          </cell>
          <cell r="X9858">
            <v>0</v>
          </cell>
        </row>
        <row r="9859">
          <cell r="S9859" t="str">
            <v>0</v>
          </cell>
          <cell r="X9859">
            <v>0</v>
          </cell>
        </row>
        <row r="9860">
          <cell r="S9860" t="str">
            <v>0</v>
          </cell>
          <cell r="X9860">
            <v>0</v>
          </cell>
        </row>
        <row r="9861">
          <cell r="S9861" t="str">
            <v>0</v>
          </cell>
          <cell r="X9861">
            <v>0</v>
          </cell>
        </row>
        <row r="9862">
          <cell r="S9862" t="str">
            <v>0</v>
          </cell>
          <cell r="X9862">
            <v>0</v>
          </cell>
        </row>
        <row r="9863">
          <cell r="S9863" t="str">
            <v>0</v>
          </cell>
          <cell r="X9863">
            <v>0</v>
          </cell>
        </row>
        <row r="9864">
          <cell r="S9864" t="str">
            <v>0</v>
          </cell>
          <cell r="X9864">
            <v>0</v>
          </cell>
        </row>
        <row r="9865">
          <cell r="S9865" t="str">
            <v>0</v>
          </cell>
          <cell r="X9865">
            <v>0</v>
          </cell>
        </row>
        <row r="9866">
          <cell r="S9866" t="str">
            <v>0</v>
          </cell>
          <cell r="X9866">
            <v>0</v>
          </cell>
        </row>
        <row r="9867">
          <cell r="S9867" t="str">
            <v>0</v>
          </cell>
          <cell r="X9867">
            <v>0</v>
          </cell>
        </row>
        <row r="9868">
          <cell r="S9868" t="str">
            <v>0</v>
          </cell>
          <cell r="X9868">
            <v>0</v>
          </cell>
        </row>
        <row r="9869">
          <cell r="S9869" t="str">
            <v>0</v>
          </cell>
          <cell r="X9869">
            <v>0</v>
          </cell>
        </row>
        <row r="9870">
          <cell r="S9870" t="str">
            <v>0</v>
          </cell>
          <cell r="X9870">
            <v>0</v>
          </cell>
        </row>
        <row r="9871">
          <cell r="S9871" t="str">
            <v>0</v>
          </cell>
          <cell r="X9871">
            <v>0</v>
          </cell>
        </row>
        <row r="9872">
          <cell r="S9872" t="str">
            <v>0</v>
          </cell>
          <cell r="X9872">
            <v>0</v>
          </cell>
        </row>
        <row r="9873">
          <cell r="S9873" t="str">
            <v>0</v>
          </cell>
          <cell r="X9873">
            <v>0</v>
          </cell>
        </row>
        <row r="9874">
          <cell r="S9874" t="str">
            <v>0</v>
          </cell>
          <cell r="X9874">
            <v>0</v>
          </cell>
        </row>
        <row r="9875">
          <cell r="S9875" t="str">
            <v>0</v>
          </cell>
          <cell r="X9875">
            <v>0</v>
          </cell>
        </row>
        <row r="9876">
          <cell r="S9876" t="str">
            <v>0</v>
          </cell>
          <cell r="X9876">
            <v>0</v>
          </cell>
        </row>
        <row r="9877">
          <cell r="S9877" t="str">
            <v>0</v>
          </cell>
          <cell r="X9877">
            <v>0</v>
          </cell>
        </row>
        <row r="9878">
          <cell r="S9878" t="str">
            <v>0</v>
          </cell>
          <cell r="X9878">
            <v>0</v>
          </cell>
        </row>
        <row r="9879">
          <cell r="S9879" t="str">
            <v>0</v>
          </cell>
          <cell r="X9879">
            <v>0</v>
          </cell>
        </row>
        <row r="9880">
          <cell r="S9880" t="str">
            <v>0</v>
          </cell>
          <cell r="X9880">
            <v>0</v>
          </cell>
        </row>
        <row r="9881">
          <cell r="S9881" t="str">
            <v>0</v>
          </cell>
          <cell r="X9881">
            <v>0</v>
          </cell>
        </row>
        <row r="9882">
          <cell r="S9882" t="str">
            <v>0</v>
          </cell>
          <cell r="X9882">
            <v>0</v>
          </cell>
        </row>
        <row r="9883">
          <cell r="S9883" t="str">
            <v>0</v>
          </cell>
          <cell r="X9883">
            <v>0</v>
          </cell>
        </row>
        <row r="9884">
          <cell r="S9884" t="str">
            <v>0</v>
          </cell>
          <cell r="X9884">
            <v>0</v>
          </cell>
        </row>
        <row r="9885">
          <cell r="S9885" t="str">
            <v>0</v>
          </cell>
          <cell r="X9885">
            <v>0</v>
          </cell>
        </row>
        <row r="9886">
          <cell r="S9886" t="str">
            <v>0</v>
          </cell>
          <cell r="X9886">
            <v>0</v>
          </cell>
        </row>
        <row r="9887">
          <cell r="S9887" t="str">
            <v>0</v>
          </cell>
          <cell r="X9887">
            <v>0</v>
          </cell>
        </row>
        <row r="9888">
          <cell r="S9888" t="str">
            <v>0</v>
          </cell>
          <cell r="X9888">
            <v>0</v>
          </cell>
        </row>
        <row r="9889">
          <cell r="S9889" t="str">
            <v>0</v>
          </cell>
          <cell r="X9889">
            <v>0</v>
          </cell>
        </row>
        <row r="9890">
          <cell r="S9890" t="str">
            <v>0</v>
          </cell>
          <cell r="X9890">
            <v>0</v>
          </cell>
        </row>
        <row r="9891">
          <cell r="S9891" t="str">
            <v>0</v>
          </cell>
          <cell r="X9891">
            <v>0</v>
          </cell>
        </row>
        <row r="9892">
          <cell r="S9892" t="str">
            <v>0</v>
          </cell>
          <cell r="X9892">
            <v>0</v>
          </cell>
        </row>
        <row r="9893">
          <cell r="S9893" t="str">
            <v>0</v>
          </cell>
          <cell r="X9893">
            <v>0</v>
          </cell>
        </row>
        <row r="9894">
          <cell r="S9894" t="str">
            <v>0</v>
          </cell>
          <cell r="X9894">
            <v>0</v>
          </cell>
        </row>
        <row r="9895">
          <cell r="S9895" t="str">
            <v>0</v>
          </cell>
          <cell r="X9895">
            <v>0</v>
          </cell>
        </row>
        <row r="9896">
          <cell r="S9896" t="str">
            <v>0</v>
          </cell>
          <cell r="X9896">
            <v>0</v>
          </cell>
        </row>
        <row r="9897">
          <cell r="S9897" t="str">
            <v>0</v>
          </cell>
          <cell r="X9897">
            <v>0</v>
          </cell>
        </row>
        <row r="9898">
          <cell r="S9898" t="str">
            <v>0</v>
          </cell>
          <cell r="X9898">
            <v>0</v>
          </cell>
        </row>
        <row r="9899">
          <cell r="S9899" t="str">
            <v>0</v>
          </cell>
          <cell r="X9899">
            <v>0</v>
          </cell>
        </row>
        <row r="9900">
          <cell r="S9900" t="str">
            <v>0</v>
          </cell>
          <cell r="X9900">
            <v>0</v>
          </cell>
        </row>
        <row r="9901">
          <cell r="S9901" t="str">
            <v>0</v>
          </cell>
          <cell r="X9901">
            <v>0</v>
          </cell>
        </row>
        <row r="9902">
          <cell r="S9902" t="str">
            <v>0</v>
          </cell>
          <cell r="X9902">
            <v>0</v>
          </cell>
        </row>
        <row r="9903">
          <cell r="S9903" t="str">
            <v>0</v>
          </cell>
          <cell r="X9903">
            <v>0</v>
          </cell>
        </row>
        <row r="9904">
          <cell r="S9904" t="str">
            <v>0</v>
          </cell>
          <cell r="X9904">
            <v>0</v>
          </cell>
        </row>
        <row r="9905">
          <cell r="S9905" t="str">
            <v>0</v>
          </cell>
          <cell r="X9905">
            <v>0</v>
          </cell>
        </row>
        <row r="9906">
          <cell r="S9906" t="str">
            <v>0</v>
          </cell>
          <cell r="X9906">
            <v>0</v>
          </cell>
        </row>
        <row r="9907">
          <cell r="S9907" t="str">
            <v>0</v>
          </cell>
          <cell r="X9907">
            <v>0</v>
          </cell>
        </row>
        <row r="9908">
          <cell r="S9908" t="str">
            <v>0</v>
          </cell>
          <cell r="X9908">
            <v>0</v>
          </cell>
        </row>
        <row r="9909">
          <cell r="S9909" t="str">
            <v>0</v>
          </cell>
          <cell r="X9909">
            <v>0</v>
          </cell>
        </row>
        <row r="9910">
          <cell r="S9910" t="str">
            <v>0</v>
          </cell>
          <cell r="X9910">
            <v>0</v>
          </cell>
        </row>
        <row r="9911">
          <cell r="S9911" t="str">
            <v>0</v>
          </cell>
          <cell r="X9911">
            <v>0</v>
          </cell>
        </row>
        <row r="9912">
          <cell r="S9912" t="str">
            <v>0</v>
          </cell>
          <cell r="X9912">
            <v>0</v>
          </cell>
        </row>
        <row r="9913">
          <cell r="S9913" t="str">
            <v>0</v>
          </cell>
          <cell r="X9913">
            <v>0</v>
          </cell>
        </row>
        <row r="9914">
          <cell r="S9914" t="str">
            <v>0</v>
          </cell>
          <cell r="X9914">
            <v>0</v>
          </cell>
        </row>
        <row r="9915">
          <cell r="S9915" t="str">
            <v>0</v>
          </cell>
          <cell r="X9915">
            <v>0</v>
          </cell>
        </row>
        <row r="9916">
          <cell r="S9916" t="str">
            <v>0</v>
          </cell>
          <cell r="X9916">
            <v>0</v>
          </cell>
        </row>
        <row r="9917">
          <cell r="S9917" t="str">
            <v>0</v>
          </cell>
          <cell r="X9917">
            <v>0</v>
          </cell>
        </row>
        <row r="9918">
          <cell r="S9918" t="str">
            <v>0</v>
          </cell>
          <cell r="X9918">
            <v>0</v>
          </cell>
        </row>
        <row r="9919">
          <cell r="S9919" t="str">
            <v>0</v>
          </cell>
          <cell r="X9919">
            <v>0</v>
          </cell>
        </row>
        <row r="9920">
          <cell r="S9920" t="str">
            <v>0</v>
          </cell>
          <cell r="X9920">
            <v>0</v>
          </cell>
        </row>
        <row r="9921">
          <cell r="S9921" t="str">
            <v>0</v>
          </cell>
          <cell r="X9921">
            <v>0</v>
          </cell>
        </row>
        <row r="9922">
          <cell r="S9922" t="str">
            <v>0</v>
          </cell>
          <cell r="X9922">
            <v>0</v>
          </cell>
        </row>
        <row r="9923">
          <cell r="S9923" t="str">
            <v>0</v>
          </cell>
          <cell r="X9923">
            <v>0</v>
          </cell>
        </row>
        <row r="9924">
          <cell r="S9924" t="str">
            <v>0</v>
          </cell>
          <cell r="X9924">
            <v>0</v>
          </cell>
        </row>
        <row r="9925">
          <cell r="S9925" t="str">
            <v>0</v>
          </cell>
          <cell r="X9925">
            <v>0</v>
          </cell>
        </row>
        <row r="9926">
          <cell r="S9926" t="str">
            <v>0</v>
          </cell>
          <cell r="X9926">
            <v>0</v>
          </cell>
        </row>
        <row r="9927">
          <cell r="S9927" t="str">
            <v>0</v>
          </cell>
          <cell r="X9927">
            <v>0</v>
          </cell>
        </row>
        <row r="9928">
          <cell r="S9928" t="str">
            <v>0</v>
          </cell>
          <cell r="X9928">
            <v>0</v>
          </cell>
        </row>
        <row r="9929">
          <cell r="S9929" t="str">
            <v>0</v>
          </cell>
          <cell r="X9929">
            <v>0</v>
          </cell>
        </row>
        <row r="9930">
          <cell r="S9930" t="str">
            <v>0</v>
          </cell>
          <cell r="X9930">
            <v>0</v>
          </cell>
        </row>
        <row r="9931">
          <cell r="S9931" t="str">
            <v>0</v>
          </cell>
          <cell r="X9931">
            <v>0</v>
          </cell>
        </row>
        <row r="9932">
          <cell r="S9932" t="str">
            <v>0</v>
          </cell>
          <cell r="X9932">
            <v>0</v>
          </cell>
        </row>
        <row r="9933">
          <cell r="S9933" t="str">
            <v>0</v>
          </cell>
          <cell r="X9933">
            <v>0</v>
          </cell>
        </row>
        <row r="9934">
          <cell r="S9934" t="str">
            <v>0</v>
          </cell>
          <cell r="X9934">
            <v>0</v>
          </cell>
        </row>
        <row r="9935">
          <cell r="S9935" t="str">
            <v>0</v>
          </cell>
          <cell r="X9935">
            <v>0</v>
          </cell>
        </row>
        <row r="9936">
          <cell r="S9936" t="str">
            <v>0</v>
          </cell>
          <cell r="X9936">
            <v>0</v>
          </cell>
        </row>
        <row r="9937">
          <cell r="S9937" t="str">
            <v>0</v>
          </cell>
          <cell r="X9937">
            <v>0</v>
          </cell>
        </row>
        <row r="9938">
          <cell r="S9938" t="str">
            <v>0</v>
          </cell>
          <cell r="X9938">
            <v>0</v>
          </cell>
        </row>
        <row r="9939">
          <cell r="S9939" t="str">
            <v>0</v>
          </cell>
          <cell r="X9939">
            <v>0</v>
          </cell>
        </row>
        <row r="9940">
          <cell r="S9940" t="str">
            <v>0</v>
          </cell>
          <cell r="X9940">
            <v>0</v>
          </cell>
        </row>
        <row r="9941">
          <cell r="S9941" t="str">
            <v>0</v>
          </cell>
          <cell r="X9941">
            <v>0</v>
          </cell>
        </row>
        <row r="9942">
          <cell r="S9942" t="str">
            <v>0</v>
          </cell>
          <cell r="X9942">
            <v>0</v>
          </cell>
        </row>
        <row r="9943">
          <cell r="S9943" t="str">
            <v>0</v>
          </cell>
          <cell r="X9943">
            <v>0</v>
          </cell>
        </row>
        <row r="9944">
          <cell r="S9944" t="str">
            <v>0</v>
          </cell>
          <cell r="X9944">
            <v>0</v>
          </cell>
        </row>
        <row r="9945">
          <cell r="S9945" t="str">
            <v>0</v>
          </cell>
          <cell r="X9945">
            <v>0</v>
          </cell>
        </row>
        <row r="9946">
          <cell r="S9946" t="str">
            <v>0</v>
          </cell>
          <cell r="X9946">
            <v>0</v>
          </cell>
        </row>
        <row r="9947">
          <cell r="S9947" t="str">
            <v>0</v>
          </cell>
          <cell r="X9947">
            <v>0</v>
          </cell>
        </row>
        <row r="9948">
          <cell r="S9948" t="str">
            <v>0</v>
          </cell>
          <cell r="X9948">
            <v>0</v>
          </cell>
        </row>
        <row r="9949">
          <cell r="S9949" t="str">
            <v>0</v>
          </cell>
          <cell r="X9949">
            <v>0</v>
          </cell>
        </row>
        <row r="9950">
          <cell r="S9950" t="str">
            <v>0</v>
          </cell>
          <cell r="X9950">
            <v>0</v>
          </cell>
        </row>
        <row r="9951">
          <cell r="S9951" t="str">
            <v>0</v>
          </cell>
          <cell r="X9951">
            <v>0</v>
          </cell>
        </row>
        <row r="9952">
          <cell r="S9952" t="str">
            <v>0</v>
          </cell>
          <cell r="X9952">
            <v>0</v>
          </cell>
        </row>
        <row r="9953">
          <cell r="S9953" t="str">
            <v>0</v>
          </cell>
          <cell r="X9953">
            <v>0</v>
          </cell>
        </row>
        <row r="9954">
          <cell r="S9954" t="str">
            <v>0</v>
          </cell>
          <cell r="X9954">
            <v>0</v>
          </cell>
        </row>
        <row r="9955">
          <cell r="S9955" t="str">
            <v>0</v>
          </cell>
          <cell r="X9955">
            <v>0</v>
          </cell>
        </row>
        <row r="9956">
          <cell r="S9956" t="str">
            <v>0</v>
          </cell>
          <cell r="X9956">
            <v>0</v>
          </cell>
        </row>
        <row r="9957">
          <cell r="S9957" t="str">
            <v>0</v>
          </cell>
          <cell r="X9957">
            <v>0</v>
          </cell>
        </row>
        <row r="9958">
          <cell r="S9958" t="str">
            <v>0</v>
          </cell>
          <cell r="X9958">
            <v>0</v>
          </cell>
        </row>
        <row r="9959">
          <cell r="S9959" t="str">
            <v>0</v>
          </cell>
          <cell r="X9959">
            <v>0</v>
          </cell>
        </row>
        <row r="9960">
          <cell r="S9960" t="str">
            <v>0</v>
          </cell>
          <cell r="X9960">
            <v>0</v>
          </cell>
        </row>
        <row r="9961">
          <cell r="S9961" t="str">
            <v>0</v>
          </cell>
          <cell r="X9961">
            <v>0</v>
          </cell>
        </row>
        <row r="9962">
          <cell r="S9962" t="str">
            <v>0</v>
          </cell>
          <cell r="X9962">
            <v>0</v>
          </cell>
        </row>
        <row r="9963">
          <cell r="S9963" t="str">
            <v>0</v>
          </cell>
          <cell r="X9963">
            <v>0</v>
          </cell>
        </row>
        <row r="9964">
          <cell r="S9964" t="str">
            <v>0</v>
          </cell>
          <cell r="X9964">
            <v>0</v>
          </cell>
        </row>
        <row r="9965">
          <cell r="S9965" t="str">
            <v>0</v>
          </cell>
          <cell r="X9965">
            <v>0</v>
          </cell>
        </row>
        <row r="9966">
          <cell r="S9966" t="str">
            <v>0</v>
          </cell>
          <cell r="X9966">
            <v>0</v>
          </cell>
        </row>
        <row r="9967">
          <cell r="S9967" t="str">
            <v>0</v>
          </cell>
          <cell r="X9967">
            <v>0</v>
          </cell>
        </row>
        <row r="9968">
          <cell r="S9968" t="str">
            <v>0</v>
          </cell>
          <cell r="X9968">
            <v>0</v>
          </cell>
        </row>
        <row r="9969">
          <cell r="S9969" t="str">
            <v>0</v>
          </cell>
          <cell r="X9969">
            <v>0</v>
          </cell>
        </row>
        <row r="9970">
          <cell r="S9970" t="str">
            <v>0</v>
          </cell>
          <cell r="X9970">
            <v>0</v>
          </cell>
        </row>
        <row r="9971">
          <cell r="S9971" t="str">
            <v>0</v>
          </cell>
          <cell r="X9971">
            <v>0</v>
          </cell>
        </row>
        <row r="9972">
          <cell r="S9972" t="str">
            <v>0</v>
          </cell>
          <cell r="X9972">
            <v>0</v>
          </cell>
        </row>
        <row r="9973">
          <cell r="S9973" t="str">
            <v>0</v>
          </cell>
          <cell r="X9973">
            <v>0</v>
          </cell>
        </row>
        <row r="9974">
          <cell r="S9974" t="str">
            <v>0</v>
          </cell>
          <cell r="X9974">
            <v>0</v>
          </cell>
        </row>
        <row r="9975">
          <cell r="S9975" t="str">
            <v>0</v>
          </cell>
          <cell r="X9975">
            <v>0</v>
          </cell>
        </row>
        <row r="9976">
          <cell r="S9976" t="str">
            <v>0</v>
          </cell>
          <cell r="X9976">
            <v>0</v>
          </cell>
        </row>
        <row r="9977">
          <cell r="S9977" t="str">
            <v>0</v>
          </cell>
          <cell r="X9977">
            <v>0</v>
          </cell>
        </row>
        <row r="9978">
          <cell r="S9978" t="str">
            <v>0</v>
          </cell>
          <cell r="X9978">
            <v>0</v>
          </cell>
        </row>
        <row r="9979">
          <cell r="S9979" t="str">
            <v>0</v>
          </cell>
          <cell r="X9979">
            <v>0</v>
          </cell>
        </row>
        <row r="9980">
          <cell r="S9980" t="str">
            <v>0</v>
          </cell>
          <cell r="X9980">
            <v>0</v>
          </cell>
        </row>
        <row r="9981">
          <cell r="S9981" t="str">
            <v>0</v>
          </cell>
          <cell r="X9981">
            <v>0</v>
          </cell>
        </row>
        <row r="9982">
          <cell r="S9982" t="str">
            <v>0</v>
          </cell>
          <cell r="X9982">
            <v>0</v>
          </cell>
        </row>
        <row r="9983">
          <cell r="S9983" t="str">
            <v>0</v>
          </cell>
          <cell r="X9983">
            <v>0</v>
          </cell>
        </row>
        <row r="9984">
          <cell r="S9984" t="str">
            <v>0</v>
          </cell>
          <cell r="X9984">
            <v>0</v>
          </cell>
        </row>
        <row r="9985">
          <cell r="S9985" t="str">
            <v>0</v>
          </cell>
          <cell r="X9985">
            <v>0</v>
          </cell>
        </row>
        <row r="9986">
          <cell r="S9986" t="str">
            <v>0</v>
          </cell>
          <cell r="X9986">
            <v>0</v>
          </cell>
        </row>
        <row r="9987">
          <cell r="S9987" t="str">
            <v>0</v>
          </cell>
          <cell r="X9987">
            <v>0</v>
          </cell>
        </row>
        <row r="9988">
          <cell r="S9988" t="str">
            <v>0</v>
          </cell>
          <cell r="X9988">
            <v>0</v>
          </cell>
        </row>
        <row r="9989">
          <cell r="S9989" t="str">
            <v>0</v>
          </cell>
          <cell r="X9989">
            <v>0</v>
          </cell>
        </row>
        <row r="9990">
          <cell r="S9990" t="str">
            <v>0</v>
          </cell>
          <cell r="X9990">
            <v>0</v>
          </cell>
        </row>
        <row r="9991">
          <cell r="S9991" t="str">
            <v>0</v>
          </cell>
          <cell r="X9991">
            <v>0</v>
          </cell>
        </row>
        <row r="9992">
          <cell r="S9992" t="str">
            <v>0</v>
          </cell>
          <cell r="X9992">
            <v>0</v>
          </cell>
        </row>
        <row r="9993">
          <cell r="S9993" t="str">
            <v>0</v>
          </cell>
          <cell r="X9993">
            <v>0</v>
          </cell>
        </row>
        <row r="9994">
          <cell r="S9994" t="str">
            <v>0</v>
          </cell>
          <cell r="X9994">
            <v>0</v>
          </cell>
        </row>
        <row r="9995">
          <cell r="S9995" t="str">
            <v>0</v>
          </cell>
          <cell r="X9995">
            <v>0</v>
          </cell>
        </row>
        <row r="9996">
          <cell r="S9996" t="str">
            <v>0</v>
          </cell>
          <cell r="X9996">
            <v>0</v>
          </cell>
        </row>
        <row r="9997">
          <cell r="S9997" t="str">
            <v>0</v>
          </cell>
          <cell r="X9997">
            <v>0</v>
          </cell>
        </row>
        <row r="9998">
          <cell r="S9998" t="str">
            <v>0</v>
          </cell>
          <cell r="X9998">
            <v>0</v>
          </cell>
        </row>
        <row r="9999">
          <cell r="S9999" t="str">
            <v>0</v>
          </cell>
          <cell r="X9999">
            <v>0</v>
          </cell>
        </row>
        <row r="10000">
          <cell r="S10000" t="str">
            <v>0</v>
          </cell>
          <cell r="X10000">
            <v>0</v>
          </cell>
        </row>
        <row r="10001">
          <cell r="S10001" t="str">
            <v>0</v>
          </cell>
          <cell r="X10001">
            <v>0</v>
          </cell>
        </row>
        <row r="10002">
          <cell r="S10002" t="str">
            <v>0</v>
          </cell>
          <cell r="X10002">
            <v>0</v>
          </cell>
        </row>
        <row r="10003">
          <cell r="S10003" t="str">
            <v>0</v>
          </cell>
          <cell r="X10003">
            <v>0</v>
          </cell>
        </row>
        <row r="10004">
          <cell r="S10004" t="str">
            <v>0</v>
          </cell>
          <cell r="X10004">
            <v>0</v>
          </cell>
        </row>
        <row r="10005">
          <cell r="S10005" t="str">
            <v>0</v>
          </cell>
          <cell r="X10005">
            <v>0</v>
          </cell>
        </row>
        <row r="10006">
          <cell r="S10006" t="str">
            <v>0</v>
          </cell>
          <cell r="X10006">
            <v>0</v>
          </cell>
        </row>
        <row r="10007">
          <cell r="S10007" t="str">
            <v>0</v>
          </cell>
          <cell r="X10007">
            <v>0</v>
          </cell>
        </row>
        <row r="10008">
          <cell r="S10008" t="str">
            <v>0</v>
          </cell>
          <cell r="X10008">
            <v>0</v>
          </cell>
        </row>
        <row r="10009">
          <cell r="S10009" t="str">
            <v>0</v>
          </cell>
          <cell r="X10009">
            <v>0</v>
          </cell>
        </row>
        <row r="10010">
          <cell r="S10010" t="str">
            <v>0</v>
          </cell>
          <cell r="X10010">
            <v>0</v>
          </cell>
        </row>
        <row r="10011">
          <cell r="S10011" t="str">
            <v>0</v>
          </cell>
          <cell r="X10011">
            <v>0</v>
          </cell>
        </row>
        <row r="10012">
          <cell r="S10012" t="str">
            <v>0</v>
          </cell>
          <cell r="X10012">
            <v>0</v>
          </cell>
        </row>
        <row r="10013">
          <cell r="S10013" t="str">
            <v>0</v>
          </cell>
          <cell r="X10013">
            <v>0</v>
          </cell>
        </row>
        <row r="10014">
          <cell r="S10014" t="str">
            <v>0</v>
          </cell>
          <cell r="X10014">
            <v>0</v>
          </cell>
        </row>
      </sheetData>
      <sheetData sheetId="8" refreshError="1">
        <row r="15">
          <cell r="B15" t="str">
            <v>2014-174-0276</v>
          </cell>
          <cell r="Q15" t="str">
            <v>ES</v>
          </cell>
          <cell r="R15">
            <v>424928.7</v>
          </cell>
        </row>
        <row r="16">
          <cell r="B16" t="str">
            <v>2014-174-0276</v>
          </cell>
          <cell r="Q16" t="str">
            <v>MO</v>
          </cell>
          <cell r="R16">
            <v>912197.32</v>
          </cell>
        </row>
        <row r="17">
          <cell r="B17" t="str">
            <v>2014-174-0276</v>
          </cell>
          <cell r="Q17" t="str">
            <v>IVA</v>
          </cell>
          <cell r="R17">
            <v>393155.16</v>
          </cell>
        </row>
        <row r="18">
          <cell r="B18" t="str">
            <v>2014-174-0277</v>
          </cell>
          <cell r="Q18" t="str">
            <v>ES</v>
          </cell>
          <cell r="R18">
            <v>2163</v>
          </cell>
        </row>
        <row r="19">
          <cell r="B19" t="str">
            <v>2014-174-0277</v>
          </cell>
          <cell r="Q19" t="str">
            <v>MO</v>
          </cell>
          <cell r="R19">
            <v>4908.84</v>
          </cell>
        </row>
        <row r="20">
          <cell r="B20" t="str">
            <v>2014-174-0277</v>
          </cell>
          <cell r="Q20" t="str">
            <v>IVA</v>
          </cell>
          <cell r="R20">
            <v>2145.5300000000002</v>
          </cell>
        </row>
        <row r="21">
          <cell r="B21" t="str">
            <v>2014-174-0278</v>
          </cell>
          <cell r="Q21" t="str">
            <v>ES</v>
          </cell>
          <cell r="R21">
            <v>3446.14</v>
          </cell>
        </row>
        <row r="22">
          <cell r="B22" t="str">
            <v>2014-174-0278</v>
          </cell>
          <cell r="Q22" t="str">
            <v>MO</v>
          </cell>
          <cell r="R22">
            <v>7088</v>
          </cell>
        </row>
        <row r="23">
          <cell r="B23" t="str">
            <v>2014-174-0278</v>
          </cell>
          <cell r="Q23" t="str">
            <v>IVA</v>
          </cell>
          <cell r="R23">
            <v>3634.06</v>
          </cell>
        </row>
        <row r="24">
          <cell r="B24" t="str">
            <v>2014-174-0279</v>
          </cell>
          <cell r="Q24" t="str">
            <v>ES</v>
          </cell>
          <cell r="R24">
            <v>1578</v>
          </cell>
        </row>
        <row r="25">
          <cell r="B25" t="str">
            <v>2014-174-0279</v>
          </cell>
          <cell r="Q25" t="str">
            <v>MO</v>
          </cell>
          <cell r="R25">
            <v>3176.44</v>
          </cell>
        </row>
        <row r="26">
          <cell r="B26" t="str">
            <v>2014-174-0279</v>
          </cell>
          <cell r="Q26" t="str">
            <v>IVA</v>
          </cell>
          <cell r="R26">
            <v>1580.36</v>
          </cell>
        </row>
        <row r="27">
          <cell r="B27" t="str">
            <v>2014-174-0280</v>
          </cell>
          <cell r="Q27" t="str">
            <v>ES</v>
          </cell>
          <cell r="R27">
            <v>1278.96</v>
          </cell>
        </row>
        <row r="28">
          <cell r="B28" t="str">
            <v>2014-174-0280</v>
          </cell>
          <cell r="Q28" t="str">
            <v>MO</v>
          </cell>
          <cell r="R28">
            <v>2598.2199999999998</v>
          </cell>
        </row>
        <row r="29">
          <cell r="B29" t="str">
            <v>2014-174-0280</v>
          </cell>
          <cell r="Q29" t="str">
            <v>IVA</v>
          </cell>
          <cell r="R29">
            <v>1313.37</v>
          </cell>
        </row>
        <row r="30">
          <cell r="B30" t="str">
            <v>2014-174-0281</v>
          </cell>
          <cell r="Q30" t="str">
            <v>ES</v>
          </cell>
          <cell r="R30">
            <v>4449.6400000000003</v>
          </cell>
        </row>
        <row r="31">
          <cell r="B31" t="str">
            <v>2014-174-0281</v>
          </cell>
          <cell r="Q31" t="str">
            <v>MO</v>
          </cell>
          <cell r="R31">
            <v>10290.379999999999</v>
          </cell>
        </row>
        <row r="32">
          <cell r="B32" t="str">
            <v>2014-174-0281</v>
          </cell>
          <cell r="Q32" t="str">
            <v>IVA</v>
          </cell>
          <cell r="R32">
            <v>4187.17</v>
          </cell>
        </row>
        <row r="33">
          <cell r="B33" t="str">
            <v>2014-174-0282</v>
          </cell>
          <cell r="Q33" t="str">
            <v>ES</v>
          </cell>
          <cell r="R33">
            <v>2384.79</v>
          </cell>
        </row>
        <row r="34">
          <cell r="B34" t="str">
            <v>2014-174-0282</v>
          </cell>
          <cell r="Q34" t="str">
            <v>MO</v>
          </cell>
          <cell r="R34">
            <v>4900.3500000000004</v>
          </cell>
        </row>
        <row r="35">
          <cell r="B35" t="str">
            <v>2014-174-0282</v>
          </cell>
          <cell r="Q35" t="str">
            <v>IVA</v>
          </cell>
          <cell r="R35">
            <v>2343.5500000000002</v>
          </cell>
        </row>
        <row r="36">
          <cell r="B36" t="str">
            <v>2014-174-0283</v>
          </cell>
          <cell r="Q36" t="str">
            <v>ES</v>
          </cell>
          <cell r="R36">
            <v>23141.68</v>
          </cell>
        </row>
        <row r="37">
          <cell r="B37" t="str">
            <v>2014-174-0283</v>
          </cell>
          <cell r="Q37" t="str">
            <v>MO</v>
          </cell>
          <cell r="R37">
            <v>69736.66</v>
          </cell>
        </row>
        <row r="38">
          <cell r="B38" t="str">
            <v>2014-174-0283</v>
          </cell>
          <cell r="Q38" t="str">
            <v>IVA</v>
          </cell>
          <cell r="R38">
            <v>24272.93</v>
          </cell>
        </row>
        <row r="39">
          <cell r="B39" t="str">
            <v>2014-174-0631</v>
          </cell>
          <cell r="Q39" t="str">
            <v>ES</v>
          </cell>
          <cell r="R39">
            <v>968.89</v>
          </cell>
        </row>
        <row r="40">
          <cell r="B40" t="str">
            <v>2014-174-0631</v>
          </cell>
          <cell r="Q40" t="str">
            <v>MO</v>
          </cell>
          <cell r="R40">
            <v>2709.28</v>
          </cell>
        </row>
        <row r="41">
          <cell r="B41" t="str">
            <v>2014-174-0631</v>
          </cell>
          <cell r="Q41" t="str">
            <v>IVA</v>
          </cell>
          <cell r="R41">
            <v>972.24</v>
          </cell>
        </row>
        <row r="42">
          <cell r="B42" t="str">
            <v>2014-174-0632</v>
          </cell>
          <cell r="Q42" t="str">
            <v>ES</v>
          </cell>
          <cell r="R42">
            <v>3196.39</v>
          </cell>
        </row>
        <row r="43">
          <cell r="B43" t="str">
            <v>2014-174-0632</v>
          </cell>
          <cell r="Q43" t="str">
            <v>MO</v>
          </cell>
          <cell r="R43">
            <v>7140.72</v>
          </cell>
        </row>
        <row r="44">
          <cell r="B44" t="str">
            <v>2014-174-0632</v>
          </cell>
          <cell r="Q44" t="str">
            <v>IVA</v>
          </cell>
          <cell r="R44">
            <v>3175.36</v>
          </cell>
        </row>
        <row r="45">
          <cell r="B45" t="str">
            <v>2014-174-0633</v>
          </cell>
          <cell r="Q45" t="str">
            <v>ES</v>
          </cell>
          <cell r="R45">
            <v>9412.18</v>
          </cell>
        </row>
        <row r="46">
          <cell r="B46" t="str">
            <v>2014-174-0633</v>
          </cell>
          <cell r="Q46" t="str">
            <v>MO</v>
          </cell>
          <cell r="R46">
            <v>19710.55</v>
          </cell>
        </row>
        <row r="47">
          <cell r="B47" t="str">
            <v>2014-174-0633</v>
          </cell>
          <cell r="Q47" t="str">
            <v>IVA</v>
          </cell>
          <cell r="R47">
            <v>9603.73</v>
          </cell>
        </row>
        <row r="48">
          <cell r="B48" t="str">
            <v>2014-174-0634</v>
          </cell>
          <cell r="Q48" t="str">
            <v>ES</v>
          </cell>
          <cell r="R48">
            <v>3204.43</v>
          </cell>
        </row>
        <row r="49">
          <cell r="B49" t="str">
            <v>2014-174-0634</v>
          </cell>
          <cell r="Q49" t="str">
            <v>MO</v>
          </cell>
          <cell r="R49">
            <v>7076.53</v>
          </cell>
        </row>
        <row r="50">
          <cell r="B50" t="str">
            <v>2014-174-0634</v>
          </cell>
          <cell r="Q50" t="str">
            <v>IVA</v>
          </cell>
          <cell r="R50">
            <v>3161.09</v>
          </cell>
        </row>
        <row r="51">
          <cell r="B51" t="str">
            <v>2014-174-0635</v>
          </cell>
          <cell r="Q51" t="str">
            <v>ES</v>
          </cell>
          <cell r="R51">
            <v>1229.04</v>
          </cell>
        </row>
        <row r="52">
          <cell r="B52" t="str">
            <v>2014-174-0635</v>
          </cell>
          <cell r="Q52" t="str">
            <v>MO</v>
          </cell>
          <cell r="R52">
            <v>2457.9</v>
          </cell>
        </row>
        <row r="53">
          <cell r="B53" t="str">
            <v>2014-174-0635</v>
          </cell>
          <cell r="Q53" t="str">
            <v>IVA</v>
          </cell>
          <cell r="R53">
            <v>1333.07</v>
          </cell>
        </row>
        <row r="54">
          <cell r="B54" t="str">
            <v>2014-174-0636</v>
          </cell>
          <cell r="Q54" t="str">
            <v>ES</v>
          </cell>
          <cell r="R54">
            <v>1590.43</v>
          </cell>
        </row>
        <row r="55">
          <cell r="B55" t="str">
            <v>2014-174-0636</v>
          </cell>
          <cell r="Q55" t="str">
            <v>MO</v>
          </cell>
          <cell r="R55">
            <v>3360.42</v>
          </cell>
        </row>
        <row r="56">
          <cell r="B56" t="str">
            <v>2014-174-0636</v>
          </cell>
          <cell r="Q56" t="str">
            <v>IVA</v>
          </cell>
          <cell r="R56">
            <v>1655.74</v>
          </cell>
        </row>
        <row r="57">
          <cell r="B57" t="str">
            <v>2014-174-0637</v>
          </cell>
          <cell r="Q57" t="str">
            <v>ES</v>
          </cell>
          <cell r="R57">
            <v>3092.14</v>
          </cell>
        </row>
        <row r="58">
          <cell r="B58" t="str">
            <v>2014-174-0637</v>
          </cell>
          <cell r="Q58" t="str">
            <v>MO</v>
          </cell>
          <cell r="R58">
            <v>5656.96</v>
          </cell>
        </row>
        <row r="59">
          <cell r="B59" t="str">
            <v>2014-174-0637</v>
          </cell>
          <cell r="Q59" t="str">
            <v>IVA</v>
          </cell>
          <cell r="R59">
            <v>3168</v>
          </cell>
        </row>
        <row r="60">
          <cell r="Q60" t="str">
            <v>0</v>
          </cell>
          <cell r="R60">
            <v>0</v>
          </cell>
        </row>
        <row r="61">
          <cell r="Q61" t="str">
            <v>0</v>
          </cell>
          <cell r="R61">
            <v>0</v>
          </cell>
        </row>
        <row r="62">
          <cell r="Q62" t="str">
            <v>0</v>
          </cell>
          <cell r="R62">
            <v>0</v>
          </cell>
        </row>
        <row r="63">
          <cell r="Q63" t="str">
            <v>0</v>
          </cell>
          <cell r="R63">
            <v>0</v>
          </cell>
        </row>
        <row r="64">
          <cell r="Q64" t="str">
            <v>0</v>
          </cell>
          <cell r="R64">
            <v>0</v>
          </cell>
        </row>
        <row r="65">
          <cell r="Q65" t="str">
            <v>0</v>
          </cell>
          <cell r="R65">
            <v>0</v>
          </cell>
        </row>
        <row r="66">
          <cell r="Q66" t="str">
            <v>0</v>
          </cell>
          <cell r="R66">
            <v>0</v>
          </cell>
        </row>
        <row r="67">
          <cell r="Q67" t="str">
            <v>0</v>
          </cell>
          <cell r="R67">
            <v>0</v>
          </cell>
        </row>
        <row r="68">
          <cell r="Q68" t="str">
            <v>0</v>
          </cell>
          <cell r="R68">
            <v>0</v>
          </cell>
        </row>
        <row r="69">
          <cell r="Q69" t="str">
            <v>0</v>
          </cell>
          <cell r="R69">
            <v>0</v>
          </cell>
        </row>
        <row r="70">
          <cell r="Q70" t="str">
            <v>0</v>
          </cell>
          <cell r="R70">
            <v>0</v>
          </cell>
        </row>
        <row r="71">
          <cell r="Q71" t="str">
            <v>0</v>
          </cell>
          <cell r="R71">
            <v>0</v>
          </cell>
        </row>
        <row r="72">
          <cell r="Q72" t="str">
            <v>0</v>
          </cell>
          <cell r="R72">
            <v>0</v>
          </cell>
        </row>
        <row r="73">
          <cell r="Q73" t="str">
            <v>0</v>
          </cell>
          <cell r="R73">
            <v>0</v>
          </cell>
        </row>
        <row r="74">
          <cell r="Q74" t="str">
            <v>0</v>
          </cell>
          <cell r="R74">
            <v>0</v>
          </cell>
        </row>
        <row r="75">
          <cell r="Q75" t="str">
            <v>0</v>
          </cell>
          <cell r="R75">
            <v>0</v>
          </cell>
        </row>
        <row r="76">
          <cell r="Q76" t="str">
            <v>0</v>
          </cell>
          <cell r="R76">
            <v>0</v>
          </cell>
        </row>
        <row r="77">
          <cell r="Q77" t="str">
            <v>0</v>
          </cell>
          <cell r="R77">
            <v>0</v>
          </cell>
        </row>
        <row r="78">
          <cell r="Q78" t="str">
            <v>0</v>
          </cell>
          <cell r="R78">
            <v>0</v>
          </cell>
        </row>
        <row r="79">
          <cell r="Q79" t="str">
            <v>0</v>
          </cell>
          <cell r="R79">
            <v>0</v>
          </cell>
        </row>
        <row r="80">
          <cell r="Q80" t="str">
            <v>0</v>
          </cell>
          <cell r="R80">
            <v>0</v>
          </cell>
        </row>
        <row r="81">
          <cell r="Q81" t="str">
            <v>0</v>
          </cell>
          <cell r="R81">
            <v>0</v>
          </cell>
        </row>
        <row r="82">
          <cell r="Q82" t="str">
            <v>0</v>
          </cell>
          <cell r="R82">
            <v>0</v>
          </cell>
        </row>
        <row r="83">
          <cell r="Q83" t="str">
            <v>0</v>
          </cell>
          <cell r="R83">
            <v>0</v>
          </cell>
        </row>
        <row r="84">
          <cell r="Q84" t="str">
            <v>0</v>
          </cell>
          <cell r="R84">
            <v>0</v>
          </cell>
        </row>
        <row r="85">
          <cell r="Q85" t="str">
            <v>0</v>
          </cell>
          <cell r="R85">
            <v>0</v>
          </cell>
        </row>
        <row r="86">
          <cell r="Q86" t="str">
            <v>0</v>
          </cell>
          <cell r="R86">
            <v>0</v>
          </cell>
        </row>
        <row r="87">
          <cell r="Q87" t="str">
            <v>0</v>
          </cell>
          <cell r="R87">
            <v>0</v>
          </cell>
        </row>
        <row r="88">
          <cell r="Q88" t="str">
            <v>0</v>
          </cell>
          <cell r="R88">
            <v>0</v>
          </cell>
        </row>
        <row r="89">
          <cell r="Q89" t="str">
            <v>0</v>
          </cell>
          <cell r="R89">
            <v>0</v>
          </cell>
        </row>
        <row r="90">
          <cell r="Q90" t="str">
            <v>0</v>
          </cell>
          <cell r="R90">
            <v>0</v>
          </cell>
        </row>
        <row r="91">
          <cell r="Q91" t="str">
            <v>0</v>
          </cell>
          <cell r="R91">
            <v>0</v>
          </cell>
        </row>
        <row r="92">
          <cell r="Q92" t="str">
            <v>0</v>
          </cell>
          <cell r="R92">
            <v>0</v>
          </cell>
        </row>
        <row r="93">
          <cell r="Q93" t="str">
            <v>0</v>
          </cell>
          <cell r="R93">
            <v>0</v>
          </cell>
        </row>
        <row r="94">
          <cell r="Q94" t="str">
            <v>0</v>
          </cell>
          <cell r="R94">
            <v>0</v>
          </cell>
        </row>
        <row r="95">
          <cell r="Q95" t="str">
            <v>0</v>
          </cell>
          <cell r="R95">
            <v>0</v>
          </cell>
        </row>
        <row r="96">
          <cell r="Q96" t="str">
            <v>0</v>
          </cell>
          <cell r="R96">
            <v>0</v>
          </cell>
        </row>
        <row r="97">
          <cell r="Q97" t="str">
            <v>0</v>
          </cell>
          <cell r="R97">
            <v>0</v>
          </cell>
        </row>
        <row r="98">
          <cell r="Q98" t="str">
            <v>0</v>
          </cell>
          <cell r="R98">
            <v>0</v>
          </cell>
        </row>
        <row r="99">
          <cell r="Q99" t="str">
            <v>0</v>
          </cell>
          <cell r="R99">
            <v>0</v>
          </cell>
        </row>
        <row r="100">
          <cell r="Q100" t="str">
            <v>0</v>
          </cell>
          <cell r="R100">
            <v>0</v>
          </cell>
        </row>
        <row r="101">
          <cell r="Q101" t="str">
            <v>0</v>
          </cell>
          <cell r="R101">
            <v>0</v>
          </cell>
        </row>
        <row r="102">
          <cell r="Q102" t="str">
            <v>0</v>
          </cell>
          <cell r="R102">
            <v>0</v>
          </cell>
        </row>
        <row r="103">
          <cell r="Q103" t="str">
            <v>0</v>
          </cell>
          <cell r="R103">
            <v>0</v>
          </cell>
        </row>
        <row r="104">
          <cell r="Q104" t="str">
            <v>0</v>
          </cell>
          <cell r="R104">
            <v>0</v>
          </cell>
        </row>
        <row r="105">
          <cell r="Q105" t="str">
            <v>0</v>
          </cell>
          <cell r="R105">
            <v>0</v>
          </cell>
        </row>
        <row r="106">
          <cell r="Q106" t="str">
            <v>0</v>
          </cell>
          <cell r="R106">
            <v>0</v>
          </cell>
        </row>
        <row r="107">
          <cell r="Q107" t="str">
            <v>0</v>
          </cell>
          <cell r="R107">
            <v>0</v>
          </cell>
        </row>
        <row r="108">
          <cell r="Q108" t="str">
            <v>0</v>
          </cell>
          <cell r="R108">
            <v>0</v>
          </cell>
        </row>
        <row r="109">
          <cell r="Q109" t="str">
            <v>0</v>
          </cell>
          <cell r="R109">
            <v>0</v>
          </cell>
        </row>
        <row r="110">
          <cell r="Q110" t="str">
            <v>0</v>
          </cell>
          <cell r="R110">
            <v>0</v>
          </cell>
        </row>
        <row r="111">
          <cell r="Q111" t="str">
            <v>0</v>
          </cell>
          <cell r="R111">
            <v>0</v>
          </cell>
        </row>
        <row r="112">
          <cell r="Q112" t="str">
            <v>0</v>
          </cell>
          <cell r="R112">
            <v>0</v>
          </cell>
        </row>
        <row r="113">
          <cell r="Q113" t="str">
            <v>0</v>
          </cell>
          <cell r="R113">
            <v>0</v>
          </cell>
        </row>
        <row r="114">
          <cell r="Q114" t="str">
            <v>0</v>
          </cell>
          <cell r="R114">
            <v>0</v>
          </cell>
        </row>
        <row r="115">
          <cell r="Q115" t="str">
            <v>0</v>
          </cell>
          <cell r="R115">
            <v>0</v>
          </cell>
        </row>
        <row r="116">
          <cell r="Q116" t="str">
            <v>0</v>
          </cell>
          <cell r="R116">
            <v>0</v>
          </cell>
        </row>
        <row r="117">
          <cell r="Q117" t="str">
            <v>0</v>
          </cell>
          <cell r="R117">
            <v>0</v>
          </cell>
        </row>
        <row r="118">
          <cell r="Q118" t="str">
            <v>0</v>
          </cell>
          <cell r="R118">
            <v>0</v>
          </cell>
        </row>
        <row r="119">
          <cell r="Q119" t="str">
            <v>0</v>
          </cell>
          <cell r="R119">
            <v>0</v>
          </cell>
        </row>
        <row r="120">
          <cell r="Q120" t="str">
            <v>0</v>
          </cell>
          <cell r="R120">
            <v>0</v>
          </cell>
        </row>
        <row r="121">
          <cell r="Q121" t="str">
            <v>0</v>
          </cell>
          <cell r="R121">
            <v>0</v>
          </cell>
        </row>
        <row r="122">
          <cell r="Q122" t="str">
            <v>0</v>
          </cell>
          <cell r="R122">
            <v>0</v>
          </cell>
        </row>
        <row r="123">
          <cell r="Q123" t="str">
            <v>0</v>
          </cell>
          <cell r="R123">
            <v>0</v>
          </cell>
        </row>
        <row r="124">
          <cell r="Q124" t="str">
            <v>0</v>
          </cell>
          <cell r="R124">
            <v>0</v>
          </cell>
        </row>
        <row r="125">
          <cell r="Q125" t="str">
            <v>0</v>
          </cell>
          <cell r="R125">
            <v>0</v>
          </cell>
        </row>
        <row r="126">
          <cell r="Q126" t="str">
            <v>0</v>
          </cell>
          <cell r="R126">
            <v>0</v>
          </cell>
        </row>
        <row r="127">
          <cell r="Q127" t="str">
            <v>0</v>
          </cell>
          <cell r="R127">
            <v>0</v>
          </cell>
        </row>
        <row r="128">
          <cell r="Q128" t="str">
            <v>0</v>
          </cell>
          <cell r="R128">
            <v>0</v>
          </cell>
        </row>
        <row r="129">
          <cell r="Q129" t="str">
            <v>0</v>
          </cell>
          <cell r="R129">
            <v>0</v>
          </cell>
        </row>
        <row r="130">
          <cell r="Q130" t="str">
            <v>0</v>
          </cell>
          <cell r="R130">
            <v>0</v>
          </cell>
        </row>
        <row r="131">
          <cell r="Q131" t="str">
            <v>0</v>
          </cell>
          <cell r="R131">
            <v>0</v>
          </cell>
        </row>
        <row r="132">
          <cell r="Q132" t="str">
            <v>0</v>
          </cell>
          <cell r="R132">
            <v>0</v>
          </cell>
        </row>
        <row r="133">
          <cell r="Q133" t="str">
            <v>0</v>
          </cell>
          <cell r="R133">
            <v>0</v>
          </cell>
        </row>
        <row r="134">
          <cell r="Q134" t="str">
            <v>0</v>
          </cell>
          <cell r="R134">
            <v>0</v>
          </cell>
        </row>
        <row r="135">
          <cell r="Q135" t="str">
            <v>0</v>
          </cell>
          <cell r="R135">
            <v>0</v>
          </cell>
        </row>
        <row r="136">
          <cell r="Q136" t="str">
            <v>0</v>
          </cell>
          <cell r="R136">
            <v>0</v>
          </cell>
        </row>
        <row r="137">
          <cell r="Q137" t="str">
            <v>0</v>
          </cell>
          <cell r="R137">
            <v>0</v>
          </cell>
        </row>
        <row r="138">
          <cell r="Q138" t="str">
            <v>0</v>
          </cell>
          <cell r="R138">
            <v>0</v>
          </cell>
        </row>
        <row r="139">
          <cell r="Q139" t="str">
            <v>0</v>
          </cell>
          <cell r="R139">
            <v>0</v>
          </cell>
        </row>
        <row r="140">
          <cell r="Q140" t="str">
            <v>0</v>
          </cell>
          <cell r="R140">
            <v>0</v>
          </cell>
        </row>
        <row r="141">
          <cell r="Q141" t="str">
            <v>0</v>
          </cell>
          <cell r="R141">
            <v>0</v>
          </cell>
        </row>
        <row r="142">
          <cell r="Q142" t="str">
            <v>0</v>
          </cell>
          <cell r="R142">
            <v>0</v>
          </cell>
        </row>
        <row r="143">
          <cell r="Q143" t="str">
            <v>0</v>
          </cell>
          <cell r="R143">
            <v>0</v>
          </cell>
        </row>
        <row r="144">
          <cell r="Q144" t="str">
            <v>0</v>
          </cell>
          <cell r="R144">
            <v>0</v>
          </cell>
        </row>
        <row r="145">
          <cell r="Q145" t="str">
            <v>0</v>
          </cell>
          <cell r="R145">
            <v>0</v>
          </cell>
        </row>
        <row r="146">
          <cell r="Q146" t="str">
            <v>0</v>
          </cell>
          <cell r="R146">
            <v>0</v>
          </cell>
        </row>
        <row r="147">
          <cell r="Q147" t="str">
            <v>0</v>
          </cell>
          <cell r="R147">
            <v>0</v>
          </cell>
        </row>
        <row r="148">
          <cell r="Q148" t="str">
            <v>0</v>
          </cell>
          <cell r="R148">
            <v>0</v>
          </cell>
        </row>
        <row r="149">
          <cell r="Q149" t="str">
            <v>0</v>
          </cell>
          <cell r="R149">
            <v>0</v>
          </cell>
        </row>
        <row r="150">
          <cell r="Q150" t="str">
            <v>0</v>
          </cell>
          <cell r="R150">
            <v>0</v>
          </cell>
        </row>
        <row r="151">
          <cell r="Q151" t="str">
            <v>0</v>
          </cell>
          <cell r="R151">
            <v>0</v>
          </cell>
        </row>
        <row r="152">
          <cell r="Q152" t="str">
            <v>0</v>
          </cell>
          <cell r="R152">
            <v>0</v>
          </cell>
        </row>
        <row r="153">
          <cell r="Q153" t="str">
            <v>0</v>
          </cell>
          <cell r="R153">
            <v>0</v>
          </cell>
        </row>
        <row r="154">
          <cell r="Q154" t="str">
            <v>0</v>
          </cell>
          <cell r="R154">
            <v>0</v>
          </cell>
        </row>
        <row r="155">
          <cell r="Q155" t="str">
            <v>0</v>
          </cell>
          <cell r="R155">
            <v>0</v>
          </cell>
        </row>
        <row r="156">
          <cell r="Q156" t="str">
            <v>0</v>
          </cell>
          <cell r="R156">
            <v>0</v>
          </cell>
        </row>
        <row r="157">
          <cell r="Q157" t="str">
            <v>0</v>
          </cell>
          <cell r="R157">
            <v>0</v>
          </cell>
        </row>
        <row r="158">
          <cell r="Q158" t="str">
            <v>0</v>
          </cell>
          <cell r="R158">
            <v>0</v>
          </cell>
        </row>
        <row r="159">
          <cell r="Q159" t="str">
            <v>0</v>
          </cell>
          <cell r="R159">
            <v>0</v>
          </cell>
        </row>
        <row r="160">
          <cell r="Q160" t="str">
            <v>0</v>
          </cell>
          <cell r="R160">
            <v>0</v>
          </cell>
        </row>
        <row r="161">
          <cell r="Q161" t="str">
            <v>0</v>
          </cell>
          <cell r="R161">
            <v>0</v>
          </cell>
        </row>
        <row r="162">
          <cell r="Q162" t="str">
            <v>0</v>
          </cell>
          <cell r="R162">
            <v>0</v>
          </cell>
        </row>
        <row r="163">
          <cell r="Q163" t="str">
            <v>0</v>
          </cell>
          <cell r="R163">
            <v>0</v>
          </cell>
        </row>
        <row r="164">
          <cell r="Q164" t="str">
            <v>0</v>
          </cell>
          <cell r="R164">
            <v>0</v>
          </cell>
        </row>
        <row r="165">
          <cell r="Q165" t="str">
            <v>0</v>
          </cell>
          <cell r="R165">
            <v>0</v>
          </cell>
        </row>
        <row r="166">
          <cell r="Q166" t="str">
            <v>0</v>
          </cell>
          <cell r="R166">
            <v>0</v>
          </cell>
        </row>
        <row r="167">
          <cell r="Q167" t="str">
            <v>0</v>
          </cell>
          <cell r="R167">
            <v>0</v>
          </cell>
        </row>
        <row r="168">
          <cell r="Q168" t="str">
            <v>0</v>
          </cell>
          <cell r="R168">
            <v>0</v>
          </cell>
        </row>
        <row r="169">
          <cell r="Q169" t="str">
            <v>0</v>
          </cell>
          <cell r="R169">
            <v>0</v>
          </cell>
        </row>
        <row r="170">
          <cell r="Q170" t="str">
            <v>0</v>
          </cell>
          <cell r="R170">
            <v>0</v>
          </cell>
        </row>
        <row r="171">
          <cell r="Q171" t="str">
            <v>0</v>
          </cell>
          <cell r="R171">
            <v>0</v>
          </cell>
        </row>
        <row r="172">
          <cell r="Q172" t="str">
            <v>0</v>
          </cell>
          <cell r="R172">
            <v>0</v>
          </cell>
        </row>
        <row r="173">
          <cell r="Q173" t="str">
            <v>0</v>
          </cell>
          <cell r="R173">
            <v>0</v>
          </cell>
        </row>
        <row r="174">
          <cell r="Q174" t="str">
            <v>0</v>
          </cell>
          <cell r="R174">
            <v>0</v>
          </cell>
        </row>
        <row r="175">
          <cell r="Q175" t="str">
            <v>0</v>
          </cell>
          <cell r="R175">
            <v>0</v>
          </cell>
        </row>
        <row r="176">
          <cell r="Q176" t="str">
            <v>0</v>
          </cell>
          <cell r="R176">
            <v>0</v>
          </cell>
        </row>
        <row r="177">
          <cell r="Q177" t="str">
            <v>0</v>
          </cell>
          <cell r="R177">
            <v>0</v>
          </cell>
        </row>
        <row r="178">
          <cell r="Q178" t="str">
            <v>0</v>
          </cell>
          <cell r="R178">
            <v>0</v>
          </cell>
        </row>
        <row r="179">
          <cell r="Q179" t="str">
            <v>0</v>
          </cell>
          <cell r="R179">
            <v>0</v>
          </cell>
        </row>
        <row r="180">
          <cell r="Q180" t="str">
            <v>0</v>
          </cell>
          <cell r="R180">
            <v>0</v>
          </cell>
        </row>
        <row r="181">
          <cell r="Q181" t="str">
            <v>0</v>
          </cell>
          <cell r="R181">
            <v>0</v>
          </cell>
        </row>
        <row r="182">
          <cell r="Q182" t="str">
            <v>0</v>
          </cell>
          <cell r="R182">
            <v>0</v>
          </cell>
        </row>
        <row r="183">
          <cell r="Q183" t="str">
            <v>0</v>
          </cell>
          <cell r="R183">
            <v>0</v>
          </cell>
        </row>
        <row r="184">
          <cell r="Q184" t="str">
            <v>0</v>
          </cell>
          <cell r="R184">
            <v>0</v>
          </cell>
        </row>
        <row r="185">
          <cell r="Q185" t="str">
            <v>0</v>
          </cell>
          <cell r="R185">
            <v>0</v>
          </cell>
        </row>
        <row r="186">
          <cell r="Q186" t="str">
            <v>0</v>
          </cell>
          <cell r="R186">
            <v>0</v>
          </cell>
        </row>
        <row r="187">
          <cell r="Q187" t="str">
            <v>0</v>
          </cell>
          <cell r="R187">
            <v>0</v>
          </cell>
        </row>
        <row r="188">
          <cell r="Q188" t="str">
            <v>0</v>
          </cell>
          <cell r="R188">
            <v>0</v>
          </cell>
        </row>
        <row r="189">
          <cell r="Q189" t="str">
            <v>0</v>
          </cell>
          <cell r="R189">
            <v>0</v>
          </cell>
        </row>
        <row r="190">
          <cell r="Q190" t="str">
            <v>0</v>
          </cell>
          <cell r="R190">
            <v>0</v>
          </cell>
        </row>
        <row r="191">
          <cell r="Q191" t="str">
            <v>0</v>
          </cell>
          <cell r="R191">
            <v>0</v>
          </cell>
        </row>
        <row r="192">
          <cell r="Q192" t="str">
            <v>0</v>
          </cell>
          <cell r="R192">
            <v>0</v>
          </cell>
        </row>
        <row r="193">
          <cell r="Q193" t="str">
            <v>0</v>
          </cell>
          <cell r="R193">
            <v>0</v>
          </cell>
        </row>
        <row r="194">
          <cell r="Q194" t="str">
            <v>0</v>
          </cell>
          <cell r="R194">
            <v>0</v>
          </cell>
        </row>
        <row r="195">
          <cell r="Q195" t="str">
            <v>0</v>
          </cell>
          <cell r="R195">
            <v>0</v>
          </cell>
        </row>
        <row r="196">
          <cell r="Q196" t="str">
            <v>0</v>
          </cell>
          <cell r="R196">
            <v>0</v>
          </cell>
        </row>
        <row r="197">
          <cell r="Q197" t="str">
            <v>0</v>
          </cell>
          <cell r="R197">
            <v>0</v>
          </cell>
        </row>
        <row r="198">
          <cell r="Q198" t="str">
            <v>0</v>
          </cell>
          <cell r="R198">
            <v>0</v>
          </cell>
        </row>
        <row r="199">
          <cell r="Q199" t="str">
            <v>0</v>
          </cell>
          <cell r="R199">
            <v>0</v>
          </cell>
        </row>
        <row r="200">
          <cell r="Q200" t="str">
            <v>0</v>
          </cell>
          <cell r="R200">
            <v>0</v>
          </cell>
        </row>
        <row r="201">
          <cell r="Q201" t="str">
            <v>0</v>
          </cell>
          <cell r="R201">
            <v>0</v>
          </cell>
        </row>
        <row r="202">
          <cell r="Q202" t="str">
            <v>0</v>
          </cell>
          <cell r="R202">
            <v>0</v>
          </cell>
        </row>
        <row r="203">
          <cell r="Q203" t="str">
            <v>0</v>
          </cell>
          <cell r="R203">
            <v>0</v>
          </cell>
        </row>
        <row r="204">
          <cell r="Q204" t="str">
            <v>0</v>
          </cell>
          <cell r="R204">
            <v>0</v>
          </cell>
        </row>
        <row r="205">
          <cell r="Q205" t="str">
            <v>0</v>
          </cell>
          <cell r="R205">
            <v>0</v>
          </cell>
        </row>
        <row r="206">
          <cell r="Q206" t="str">
            <v>0</v>
          </cell>
          <cell r="R206">
            <v>0</v>
          </cell>
        </row>
        <row r="207">
          <cell r="Q207" t="str">
            <v>0</v>
          </cell>
          <cell r="R207">
            <v>0</v>
          </cell>
        </row>
        <row r="208">
          <cell r="Q208" t="str">
            <v>0</v>
          </cell>
          <cell r="R208">
            <v>0</v>
          </cell>
        </row>
        <row r="209">
          <cell r="Q209" t="str">
            <v>0</v>
          </cell>
          <cell r="R209">
            <v>0</v>
          </cell>
        </row>
        <row r="210">
          <cell r="Q210" t="str">
            <v>0</v>
          </cell>
          <cell r="R210">
            <v>0</v>
          </cell>
        </row>
        <row r="211">
          <cell r="Q211" t="str">
            <v>0</v>
          </cell>
          <cell r="R211">
            <v>0</v>
          </cell>
        </row>
        <row r="212">
          <cell r="Q212" t="str">
            <v>0</v>
          </cell>
          <cell r="R212">
            <v>0</v>
          </cell>
        </row>
        <row r="213">
          <cell r="Q213" t="str">
            <v>0</v>
          </cell>
          <cell r="R213">
            <v>0</v>
          </cell>
        </row>
        <row r="214">
          <cell r="Q214" t="str">
            <v>0</v>
          </cell>
          <cell r="R214">
            <v>0</v>
          </cell>
        </row>
        <row r="215">
          <cell r="Q215" t="str">
            <v>0</v>
          </cell>
          <cell r="R215">
            <v>0</v>
          </cell>
        </row>
        <row r="216">
          <cell r="Q216" t="str">
            <v>0</v>
          </cell>
          <cell r="R216">
            <v>0</v>
          </cell>
        </row>
        <row r="217">
          <cell r="Q217" t="str">
            <v>0</v>
          </cell>
          <cell r="R217">
            <v>0</v>
          </cell>
        </row>
        <row r="218">
          <cell r="Q218" t="str">
            <v>0</v>
          </cell>
          <cell r="R218">
            <v>0</v>
          </cell>
        </row>
        <row r="219">
          <cell r="Q219" t="str">
            <v>0</v>
          </cell>
          <cell r="R219">
            <v>0</v>
          </cell>
        </row>
        <row r="220">
          <cell r="Q220" t="str">
            <v>0</v>
          </cell>
          <cell r="R220">
            <v>0</v>
          </cell>
        </row>
        <row r="221">
          <cell r="Q221" t="str">
            <v>0</v>
          </cell>
          <cell r="R221">
            <v>0</v>
          </cell>
        </row>
        <row r="222">
          <cell r="Q222" t="str">
            <v>0</v>
          </cell>
          <cell r="R222">
            <v>0</v>
          </cell>
        </row>
        <row r="223">
          <cell r="Q223" t="str">
            <v>0</v>
          </cell>
          <cell r="R223">
            <v>0</v>
          </cell>
        </row>
        <row r="224">
          <cell r="Q224" t="str">
            <v>0</v>
          </cell>
          <cell r="R224">
            <v>0</v>
          </cell>
        </row>
        <row r="225">
          <cell r="Q225" t="str">
            <v>0</v>
          </cell>
          <cell r="R225">
            <v>0</v>
          </cell>
        </row>
        <row r="226">
          <cell r="Q226" t="str">
            <v>0</v>
          </cell>
          <cell r="R226">
            <v>0</v>
          </cell>
        </row>
        <row r="227">
          <cell r="Q227" t="str">
            <v>0</v>
          </cell>
          <cell r="R227">
            <v>0</v>
          </cell>
        </row>
        <row r="228">
          <cell r="Q228" t="str">
            <v>0</v>
          </cell>
          <cell r="R228">
            <v>0</v>
          </cell>
        </row>
        <row r="229">
          <cell r="Q229" t="str">
            <v>0</v>
          </cell>
          <cell r="R229">
            <v>0</v>
          </cell>
        </row>
        <row r="230">
          <cell r="Q230" t="str">
            <v>0</v>
          </cell>
          <cell r="R230">
            <v>0</v>
          </cell>
        </row>
        <row r="231">
          <cell r="Q231" t="str">
            <v>0</v>
          </cell>
          <cell r="R231">
            <v>0</v>
          </cell>
        </row>
        <row r="232">
          <cell r="Q232" t="str">
            <v>0</v>
          </cell>
          <cell r="R232">
            <v>0</v>
          </cell>
        </row>
        <row r="233">
          <cell r="Q233" t="str">
            <v>0</v>
          </cell>
          <cell r="R233">
            <v>0</v>
          </cell>
        </row>
        <row r="234">
          <cell r="Q234" t="str">
            <v>0</v>
          </cell>
          <cell r="R234">
            <v>0</v>
          </cell>
        </row>
        <row r="235">
          <cell r="Q235" t="str">
            <v>0</v>
          </cell>
          <cell r="R235">
            <v>0</v>
          </cell>
        </row>
        <row r="236">
          <cell r="Q236" t="str">
            <v>0</v>
          </cell>
          <cell r="R236">
            <v>0</v>
          </cell>
        </row>
        <row r="237">
          <cell r="Q237" t="str">
            <v>0</v>
          </cell>
          <cell r="R237">
            <v>0</v>
          </cell>
        </row>
        <row r="238">
          <cell r="Q238" t="str">
            <v>0</v>
          </cell>
          <cell r="R238">
            <v>0</v>
          </cell>
        </row>
        <row r="239">
          <cell r="Q239" t="str">
            <v>0</v>
          </cell>
          <cell r="R239">
            <v>0</v>
          </cell>
        </row>
        <row r="240">
          <cell r="Q240" t="str">
            <v>0</v>
          </cell>
          <cell r="R240">
            <v>0</v>
          </cell>
        </row>
        <row r="241">
          <cell r="Q241" t="str">
            <v>0</v>
          </cell>
          <cell r="R241">
            <v>0</v>
          </cell>
        </row>
        <row r="242">
          <cell r="Q242" t="str">
            <v>0</v>
          </cell>
          <cell r="R242">
            <v>0</v>
          </cell>
        </row>
        <row r="243">
          <cell r="Q243" t="str">
            <v>0</v>
          </cell>
          <cell r="R243">
            <v>0</v>
          </cell>
        </row>
        <row r="244">
          <cell r="Q244" t="str">
            <v>0</v>
          </cell>
          <cell r="R244">
            <v>0</v>
          </cell>
        </row>
        <row r="245">
          <cell r="Q245" t="str">
            <v>0</v>
          </cell>
          <cell r="R245">
            <v>0</v>
          </cell>
        </row>
        <row r="246">
          <cell r="Q246" t="str">
            <v>0</v>
          </cell>
          <cell r="R246">
            <v>0</v>
          </cell>
        </row>
        <row r="247">
          <cell r="Q247" t="str">
            <v>0</v>
          </cell>
          <cell r="R247">
            <v>0</v>
          </cell>
        </row>
        <row r="248">
          <cell r="Q248" t="str">
            <v>0</v>
          </cell>
          <cell r="R248">
            <v>0</v>
          </cell>
        </row>
        <row r="249">
          <cell r="Q249" t="str">
            <v>0</v>
          </cell>
          <cell r="R249">
            <v>0</v>
          </cell>
        </row>
        <row r="250">
          <cell r="Q250" t="str">
            <v>0</v>
          </cell>
          <cell r="R250">
            <v>0</v>
          </cell>
        </row>
        <row r="251">
          <cell r="Q251" t="str">
            <v>0</v>
          </cell>
          <cell r="R251">
            <v>0</v>
          </cell>
        </row>
        <row r="252">
          <cell r="Q252" t="str">
            <v>0</v>
          </cell>
          <cell r="R252">
            <v>0</v>
          </cell>
        </row>
        <row r="253">
          <cell r="Q253" t="str">
            <v>0</v>
          </cell>
          <cell r="R253">
            <v>0</v>
          </cell>
        </row>
        <row r="254">
          <cell r="Q254" t="str">
            <v>0</v>
          </cell>
          <cell r="R254">
            <v>0</v>
          </cell>
        </row>
        <row r="255">
          <cell r="Q255" t="str">
            <v>0</v>
          </cell>
          <cell r="R255">
            <v>0</v>
          </cell>
        </row>
        <row r="256">
          <cell r="Q256" t="str">
            <v>0</v>
          </cell>
          <cell r="R256">
            <v>0</v>
          </cell>
        </row>
        <row r="257">
          <cell r="Q257" t="str">
            <v>0</v>
          </cell>
          <cell r="R257">
            <v>0</v>
          </cell>
        </row>
        <row r="258">
          <cell r="Q258" t="str">
            <v>0</v>
          </cell>
          <cell r="R258">
            <v>0</v>
          </cell>
        </row>
        <row r="259">
          <cell r="Q259" t="str">
            <v>0</v>
          </cell>
          <cell r="R259">
            <v>0</v>
          </cell>
        </row>
        <row r="260">
          <cell r="Q260" t="str">
            <v>0</v>
          </cell>
          <cell r="R260">
            <v>0</v>
          </cell>
        </row>
        <row r="261">
          <cell r="Q261" t="str">
            <v>0</v>
          </cell>
          <cell r="R261">
            <v>0</v>
          </cell>
        </row>
        <row r="262">
          <cell r="Q262" t="str">
            <v>0</v>
          </cell>
          <cell r="R262">
            <v>0</v>
          </cell>
        </row>
        <row r="263">
          <cell r="Q263" t="str">
            <v>0</v>
          </cell>
          <cell r="R263">
            <v>0</v>
          </cell>
        </row>
        <row r="264">
          <cell r="Q264" t="str">
            <v>0</v>
          </cell>
          <cell r="R264">
            <v>0</v>
          </cell>
        </row>
        <row r="265">
          <cell r="Q265" t="str">
            <v>0</v>
          </cell>
          <cell r="R265">
            <v>0</v>
          </cell>
        </row>
        <row r="266">
          <cell r="Q266" t="str">
            <v>0</v>
          </cell>
          <cell r="R266">
            <v>0</v>
          </cell>
        </row>
        <row r="267">
          <cell r="Q267" t="str">
            <v>0</v>
          </cell>
          <cell r="R267">
            <v>0</v>
          </cell>
        </row>
        <row r="268">
          <cell r="Q268" t="str">
            <v>0</v>
          </cell>
          <cell r="R268">
            <v>0</v>
          </cell>
        </row>
        <row r="269">
          <cell r="Q269" t="str">
            <v>0</v>
          </cell>
          <cell r="R269">
            <v>0</v>
          </cell>
        </row>
        <row r="270">
          <cell r="Q270" t="str">
            <v>0</v>
          </cell>
          <cell r="R270">
            <v>0</v>
          </cell>
        </row>
        <row r="271">
          <cell r="Q271" t="str">
            <v>0</v>
          </cell>
          <cell r="R271">
            <v>0</v>
          </cell>
        </row>
        <row r="272">
          <cell r="Q272" t="str">
            <v>0</v>
          </cell>
          <cell r="R272">
            <v>0</v>
          </cell>
        </row>
        <row r="273">
          <cell r="Q273" t="str">
            <v>0</v>
          </cell>
          <cell r="R273">
            <v>0</v>
          </cell>
        </row>
        <row r="274">
          <cell r="Q274" t="str">
            <v>0</v>
          </cell>
          <cell r="R274">
            <v>0</v>
          </cell>
        </row>
        <row r="275">
          <cell r="Q275" t="str">
            <v>0</v>
          </cell>
          <cell r="R275">
            <v>0</v>
          </cell>
        </row>
        <row r="276">
          <cell r="Q276" t="str">
            <v>0</v>
          </cell>
          <cell r="R276">
            <v>0</v>
          </cell>
        </row>
        <row r="277">
          <cell r="Q277" t="str">
            <v>0</v>
          </cell>
          <cell r="R277">
            <v>0</v>
          </cell>
        </row>
        <row r="278">
          <cell r="Q278" t="str">
            <v>0</v>
          </cell>
          <cell r="R278">
            <v>0</v>
          </cell>
        </row>
        <row r="279">
          <cell r="Q279" t="str">
            <v>0</v>
          </cell>
          <cell r="R279">
            <v>0</v>
          </cell>
        </row>
        <row r="280">
          <cell r="Q280" t="str">
            <v>0</v>
          </cell>
          <cell r="R280">
            <v>0</v>
          </cell>
        </row>
        <row r="281">
          <cell r="Q281" t="str">
            <v>0</v>
          </cell>
          <cell r="R281">
            <v>0</v>
          </cell>
        </row>
        <row r="282">
          <cell r="Q282" t="str">
            <v>0</v>
          </cell>
          <cell r="R282">
            <v>0</v>
          </cell>
        </row>
        <row r="283">
          <cell r="Q283" t="str">
            <v>0</v>
          </cell>
          <cell r="R283">
            <v>0</v>
          </cell>
        </row>
        <row r="284">
          <cell r="Q284" t="str">
            <v>0</v>
          </cell>
          <cell r="R284">
            <v>0</v>
          </cell>
        </row>
        <row r="285">
          <cell r="Q285" t="str">
            <v>0</v>
          </cell>
          <cell r="R285">
            <v>0</v>
          </cell>
        </row>
        <row r="286">
          <cell r="Q286" t="str">
            <v>0</v>
          </cell>
          <cell r="R286">
            <v>0</v>
          </cell>
        </row>
        <row r="287">
          <cell r="Q287" t="str">
            <v>0</v>
          </cell>
          <cell r="R287">
            <v>0</v>
          </cell>
        </row>
        <row r="288">
          <cell r="Q288" t="str">
            <v>0</v>
          </cell>
          <cell r="R288">
            <v>0</v>
          </cell>
        </row>
        <row r="289">
          <cell r="Q289" t="str">
            <v>0</v>
          </cell>
          <cell r="R289">
            <v>0</v>
          </cell>
        </row>
        <row r="290">
          <cell r="Q290" t="str">
            <v>0</v>
          </cell>
          <cell r="R290">
            <v>0</v>
          </cell>
        </row>
        <row r="291">
          <cell r="Q291" t="str">
            <v>0</v>
          </cell>
          <cell r="R291">
            <v>0</v>
          </cell>
        </row>
        <row r="292">
          <cell r="Q292" t="str">
            <v>0</v>
          </cell>
          <cell r="R292">
            <v>0</v>
          </cell>
        </row>
        <row r="293">
          <cell r="Q293" t="str">
            <v>0</v>
          </cell>
          <cell r="R293">
            <v>0</v>
          </cell>
        </row>
        <row r="294">
          <cell r="Q294" t="str">
            <v>0</v>
          </cell>
          <cell r="R294">
            <v>0</v>
          </cell>
        </row>
        <row r="295">
          <cell r="Q295" t="str">
            <v>0</v>
          </cell>
          <cell r="R295">
            <v>0</v>
          </cell>
        </row>
        <row r="296">
          <cell r="Q296" t="str">
            <v>0</v>
          </cell>
          <cell r="R296">
            <v>0</v>
          </cell>
        </row>
        <row r="297">
          <cell r="Q297" t="str">
            <v>0</v>
          </cell>
          <cell r="R297">
            <v>0</v>
          </cell>
        </row>
        <row r="298">
          <cell r="Q298" t="str">
            <v>0</v>
          </cell>
          <cell r="R298">
            <v>0</v>
          </cell>
        </row>
        <row r="299">
          <cell r="Q299" t="str">
            <v>0</v>
          </cell>
          <cell r="R299">
            <v>0</v>
          </cell>
        </row>
        <row r="300">
          <cell r="Q300" t="str">
            <v>0</v>
          </cell>
          <cell r="R300">
            <v>0</v>
          </cell>
        </row>
        <row r="301">
          <cell r="Q301" t="str">
            <v>0</v>
          </cell>
          <cell r="R301">
            <v>0</v>
          </cell>
        </row>
        <row r="302">
          <cell r="Q302" t="str">
            <v>0</v>
          </cell>
          <cell r="R302">
            <v>0</v>
          </cell>
        </row>
        <row r="303">
          <cell r="Q303" t="str">
            <v>0</v>
          </cell>
          <cell r="R303">
            <v>0</v>
          </cell>
        </row>
        <row r="304">
          <cell r="Q304" t="str">
            <v>0</v>
          </cell>
          <cell r="R304">
            <v>0</v>
          </cell>
        </row>
        <row r="305">
          <cell r="Q305" t="str">
            <v>0</v>
          </cell>
          <cell r="R305">
            <v>0</v>
          </cell>
        </row>
        <row r="306">
          <cell r="Q306" t="str">
            <v>0</v>
          </cell>
          <cell r="R306">
            <v>0</v>
          </cell>
        </row>
        <row r="307">
          <cell r="Q307" t="str">
            <v>0</v>
          </cell>
          <cell r="R307">
            <v>0</v>
          </cell>
        </row>
        <row r="308">
          <cell r="Q308" t="str">
            <v>0</v>
          </cell>
          <cell r="R308">
            <v>0</v>
          </cell>
        </row>
        <row r="309">
          <cell r="Q309" t="str">
            <v>0</v>
          </cell>
          <cell r="R309">
            <v>0</v>
          </cell>
        </row>
        <row r="310">
          <cell r="Q310" t="str">
            <v>0</v>
          </cell>
          <cell r="R310">
            <v>0</v>
          </cell>
        </row>
        <row r="311">
          <cell r="Q311" t="str">
            <v>0</v>
          </cell>
          <cell r="R311">
            <v>0</v>
          </cell>
        </row>
        <row r="312">
          <cell r="Q312" t="str">
            <v>0</v>
          </cell>
          <cell r="R312">
            <v>0</v>
          </cell>
        </row>
        <row r="313">
          <cell r="Q313" t="str">
            <v>0</v>
          </cell>
          <cell r="R313">
            <v>0</v>
          </cell>
        </row>
        <row r="314">
          <cell r="Q314" t="str">
            <v>0</v>
          </cell>
          <cell r="R314">
            <v>0</v>
          </cell>
        </row>
        <row r="315">
          <cell r="Q315" t="str">
            <v>0</v>
          </cell>
          <cell r="R315">
            <v>0</v>
          </cell>
        </row>
        <row r="316">
          <cell r="Q316" t="str">
            <v>0</v>
          </cell>
          <cell r="R316">
            <v>0</v>
          </cell>
        </row>
        <row r="317">
          <cell r="Q317" t="str">
            <v>0</v>
          </cell>
          <cell r="R317">
            <v>0</v>
          </cell>
        </row>
        <row r="318">
          <cell r="Q318" t="str">
            <v>0</v>
          </cell>
          <cell r="R318">
            <v>0</v>
          </cell>
        </row>
        <row r="319">
          <cell r="Q319" t="str">
            <v>0</v>
          </cell>
          <cell r="R319">
            <v>0</v>
          </cell>
        </row>
        <row r="320">
          <cell r="Q320" t="str">
            <v>0</v>
          </cell>
          <cell r="R320">
            <v>0</v>
          </cell>
        </row>
        <row r="321">
          <cell r="Q321" t="str">
            <v>0</v>
          </cell>
          <cell r="R321">
            <v>0</v>
          </cell>
        </row>
        <row r="322">
          <cell r="Q322" t="str">
            <v>0</v>
          </cell>
          <cell r="R322">
            <v>0</v>
          </cell>
        </row>
        <row r="323">
          <cell r="Q323" t="str">
            <v>0</v>
          </cell>
          <cell r="R323">
            <v>0</v>
          </cell>
        </row>
        <row r="324">
          <cell r="Q324" t="str">
            <v>0</v>
          </cell>
          <cell r="R324">
            <v>0</v>
          </cell>
        </row>
        <row r="325">
          <cell r="Q325" t="str">
            <v>0</v>
          </cell>
          <cell r="R325">
            <v>0</v>
          </cell>
        </row>
        <row r="326">
          <cell r="Q326" t="str">
            <v>0</v>
          </cell>
          <cell r="R326">
            <v>0</v>
          </cell>
        </row>
        <row r="327">
          <cell r="Q327" t="str">
            <v>0</v>
          </cell>
          <cell r="R327">
            <v>0</v>
          </cell>
        </row>
        <row r="328">
          <cell r="Q328" t="str">
            <v>0</v>
          </cell>
          <cell r="R328">
            <v>0</v>
          </cell>
        </row>
        <row r="329">
          <cell r="Q329" t="str">
            <v>0</v>
          </cell>
          <cell r="R329">
            <v>0</v>
          </cell>
        </row>
        <row r="330">
          <cell r="Q330" t="str">
            <v>0</v>
          </cell>
          <cell r="R330">
            <v>0</v>
          </cell>
        </row>
        <row r="331">
          <cell r="Q331" t="str">
            <v>0</v>
          </cell>
          <cell r="R331">
            <v>0</v>
          </cell>
        </row>
        <row r="332">
          <cell r="Q332" t="str">
            <v>0</v>
          </cell>
          <cell r="R332">
            <v>0</v>
          </cell>
        </row>
        <row r="333">
          <cell r="Q333" t="str">
            <v>0</v>
          </cell>
          <cell r="R333">
            <v>0</v>
          </cell>
        </row>
        <row r="334">
          <cell r="Q334" t="str">
            <v>0</v>
          </cell>
          <cell r="R334">
            <v>0</v>
          </cell>
        </row>
        <row r="335">
          <cell r="Q335" t="str">
            <v>0</v>
          </cell>
          <cell r="R335">
            <v>0</v>
          </cell>
        </row>
        <row r="336">
          <cell r="Q336" t="str">
            <v>0</v>
          </cell>
          <cell r="R336">
            <v>0</v>
          </cell>
        </row>
        <row r="337">
          <cell r="Q337" t="str">
            <v>0</v>
          </cell>
          <cell r="R337">
            <v>0</v>
          </cell>
        </row>
        <row r="338">
          <cell r="Q338" t="str">
            <v>0</v>
          </cell>
          <cell r="R338">
            <v>0</v>
          </cell>
        </row>
        <row r="339">
          <cell r="Q339" t="str">
            <v>0</v>
          </cell>
          <cell r="R339">
            <v>0</v>
          </cell>
        </row>
        <row r="340">
          <cell r="Q340" t="str">
            <v>0</v>
          </cell>
          <cell r="R340">
            <v>0</v>
          </cell>
        </row>
        <row r="341">
          <cell r="Q341" t="str">
            <v>0</v>
          </cell>
          <cell r="R341">
            <v>0</v>
          </cell>
        </row>
        <row r="342">
          <cell r="Q342" t="str">
            <v>0</v>
          </cell>
          <cell r="R342">
            <v>0</v>
          </cell>
        </row>
        <row r="343">
          <cell r="Q343" t="str">
            <v>0</v>
          </cell>
          <cell r="R343">
            <v>0</v>
          </cell>
        </row>
        <row r="344">
          <cell r="Q344" t="str">
            <v>0</v>
          </cell>
          <cell r="R344">
            <v>0</v>
          </cell>
        </row>
        <row r="345">
          <cell r="Q345" t="str">
            <v>0</v>
          </cell>
          <cell r="R345">
            <v>0</v>
          </cell>
        </row>
        <row r="346">
          <cell r="Q346" t="str">
            <v>0</v>
          </cell>
          <cell r="R346">
            <v>0</v>
          </cell>
        </row>
        <row r="347">
          <cell r="Q347" t="str">
            <v>0</v>
          </cell>
          <cell r="R347">
            <v>0</v>
          </cell>
        </row>
        <row r="348">
          <cell r="Q348" t="str">
            <v>0</v>
          </cell>
          <cell r="R348">
            <v>0</v>
          </cell>
        </row>
        <row r="349">
          <cell r="Q349" t="str">
            <v>0</v>
          </cell>
          <cell r="R349">
            <v>0</v>
          </cell>
        </row>
        <row r="350">
          <cell r="Q350" t="str">
            <v>0</v>
          </cell>
          <cell r="R350">
            <v>0</v>
          </cell>
        </row>
        <row r="351">
          <cell r="Q351" t="str">
            <v>0</v>
          </cell>
          <cell r="R351">
            <v>0</v>
          </cell>
        </row>
        <row r="352">
          <cell r="Q352" t="str">
            <v>0</v>
          </cell>
          <cell r="R352">
            <v>0</v>
          </cell>
        </row>
        <row r="353">
          <cell r="Q353" t="str">
            <v>0</v>
          </cell>
          <cell r="R353">
            <v>0</v>
          </cell>
        </row>
        <row r="354">
          <cell r="Q354" t="str">
            <v>0</v>
          </cell>
          <cell r="R354">
            <v>0</v>
          </cell>
        </row>
        <row r="355">
          <cell r="Q355" t="str">
            <v>0</v>
          </cell>
          <cell r="R355">
            <v>0</v>
          </cell>
        </row>
        <row r="356">
          <cell r="Q356" t="str">
            <v>0</v>
          </cell>
          <cell r="R356">
            <v>0</v>
          </cell>
        </row>
        <row r="357">
          <cell r="Q357" t="str">
            <v>0</v>
          </cell>
          <cell r="R357">
            <v>0</v>
          </cell>
        </row>
        <row r="358">
          <cell r="Q358" t="str">
            <v>0</v>
          </cell>
          <cell r="R358">
            <v>0</v>
          </cell>
        </row>
        <row r="359">
          <cell r="Q359" t="str">
            <v>0</v>
          </cell>
          <cell r="R359">
            <v>0</v>
          </cell>
        </row>
        <row r="360">
          <cell r="Q360" t="str">
            <v>0</v>
          </cell>
          <cell r="R360">
            <v>0</v>
          </cell>
        </row>
        <row r="361">
          <cell r="Q361" t="str">
            <v>0</v>
          </cell>
          <cell r="R361">
            <v>0</v>
          </cell>
        </row>
        <row r="362">
          <cell r="Q362" t="str">
            <v>0</v>
          </cell>
          <cell r="R362">
            <v>0</v>
          </cell>
        </row>
        <row r="363">
          <cell r="Q363" t="str">
            <v>0</v>
          </cell>
          <cell r="R363">
            <v>0</v>
          </cell>
        </row>
        <row r="364">
          <cell r="Q364" t="str">
            <v>0</v>
          </cell>
          <cell r="R364">
            <v>0</v>
          </cell>
        </row>
        <row r="365">
          <cell r="Q365" t="str">
            <v>0</v>
          </cell>
          <cell r="R365">
            <v>0</v>
          </cell>
        </row>
        <row r="366">
          <cell r="Q366" t="str">
            <v>0</v>
          </cell>
          <cell r="R366">
            <v>0</v>
          </cell>
        </row>
        <row r="367">
          <cell r="Q367" t="str">
            <v>0</v>
          </cell>
          <cell r="R367">
            <v>0</v>
          </cell>
        </row>
        <row r="368">
          <cell r="Q368" t="str">
            <v>0</v>
          </cell>
          <cell r="R368">
            <v>0</v>
          </cell>
        </row>
        <row r="369">
          <cell r="Q369" t="str">
            <v>0</v>
          </cell>
          <cell r="R369">
            <v>0</v>
          </cell>
        </row>
        <row r="370">
          <cell r="Q370" t="str">
            <v>0</v>
          </cell>
          <cell r="R370">
            <v>0</v>
          </cell>
        </row>
        <row r="371">
          <cell r="Q371" t="str">
            <v>0</v>
          </cell>
          <cell r="R371">
            <v>0</v>
          </cell>
        </row>
        <row r="372">
          <cell r="Q372" t="str">
            <v>0</v>
          </cell>
          <cell r="R372">
            <v>0</v>
          </cell>
        </row>
        <row r="373">
          <cell r="Q373" t="str">
            <v>0</v>
          </cell>
          <cell r="R373">
            <v>0</v>
          </cell>
        </row>
        <row r="374">
          <cell r="Q374" t="str">
            <v>0</v>
          </cell>
          <cell r="R374">
            <v>0</v>
          </cell>
        </row>
        <row r="375">
          <cell r="Q375" t="str">
            <v>0</v>
          </cell>
          <cell r="R375">
            <v>0</v>
          </cell>
        </row>
        <row r="376">
          <cell r="Q376" t="str">
            <v>0</v>
          </cell>
          <cell r="R376">
            <v>0</v>
          </cell>
        </row>
        <row r="377">
          <cell r="Q377" t="str">
            <v>0</v>
          </cell>
          <cell r="R377">
            <v>0</v>
          </cell>
        </row>
        <row r="378">
          <cell r="Q378" t="str">
            <v>0</v>
          </cell>
          <cell r="R378">
            <v>0</v>
          </cell>
        </row>
        <row r="379">
          <cell r="Q379" t="str">
            <v>0</v>
          </cell>
          <cell r="R379">
            <v>0</v>
          </cell>
        </row>
        <row r="380">
          <cell r="Q380" t="str">
            <v>0</v>
          </cell>
          <cell r="R380">
            <v>0</v>
          </cell>
        </row>
        <row r="381">
          <cell r="Q381" t="str">
            <v>0</v>
          </cell>
          <cell r="R381">
            <v>0</v>
          </cell>
        </row>
        <row r="382">
          <cell r="Q382" t="str">
            <v>0</v>
          </cell>
          <cell r="R382">
            <v>0</v>
          </cell>
        </row>
        <row r="383">
          <cell r="Q383" t="str">
            <v>0</v>
          </cell>
          <cell r="R383">
            <v>0</v>
          </cell>
        </row>
        <row r="384">
          <cell r="Q384" t="str">
            <v>0</v>
          </cell>
          <cell r="R384">
            <v>0</v>
          </cell>
        </row>
        <row r="385">
          <cell r="Q385" t="str">
            <v>0</v>
          </cell>
          <cell r="R385">
            <v>0</v>
          </cell>
        </row>
        <row r="386">
          <cell r="Q386" t="str">
            <v>0</v>
          </cell>
          <cell r="R386">
            <v>0</v>
          </cell>
        </row>
        <row r="387">
          <cell r="Q387" t="str">
            <v>0</v>
          </cell>
          <cell r="R387">
            <v>0</v>
          </cell>
        </row>
        <row r="388">
          <cell r="Q388" t="str">
            <v>0</v>
          </cell>
          <cell r="R388">
            <v>0</v>
          </cell>
        </row>
        <row r="389">
          <cell r="Q389" t="str">
            <v>0</v>
          </cell>
          <cell r="R389">
            <v>0</v>
          </cell>
        </row>
        <row r="390">
          <cell r="Q390" t="str">
            <v>0</v>
          </cell>
          <cell r="R390">
            <v>0</v>
          </cell>
        </row>
        <row r="391">
          <cell r="Q391" t="str">
            <v>0</v>
          </cell>
          <cell r="R391">
            <v>0</v>
          </cell>
        </row>
        <row r="392">
          <cell r="Q392" t="str">
            <v>0</v>
          </cell>
          <cell r="R392">
            <v>0</v>
          </cell>
        </row>
        <row r="393">
          <cell r="Q393" t="str">
            <v>0</v>
          </cell>
          <cell r="R393">
            <v>0</v>
          </cell>
        </row>
        <row r="394">
          <cell r="Q394" t="str">
            <v>0</v>
          </cell>
          <cell r="R394">
            <v>0</v>
          </cell>
        </row>
        <row r="395">
          <cell r="Q395" t="str">
            <v>0</v>
          </cell>
          <cell r="R395">
            <v>0</v>
          </cell>
        </row>
        <row r="396">
          <cell r="Q396" t="str">
            <v>0</v>
          </cell>
          <cell r="R396">
            <v>0</v>
          </cell>
        </row>
        <row r="397">
          <cell r="Q397" t="str">
            <v>0</v>
          </cell>
          <cell r="R397">
            <v>0</v>
          </cell>
        </row>
        <row r="398">
          <cell r="Q398" t="str">
            <v>0</v>
          </cell>
          <cell r="R398">
            <v>0</v>
          </cell>
        </row>
        <row r="399">
          <cell r="Q399" t="str">
            <v>0</v>
          </cell>
          <cell r="R399">
            <v>0</v>
          </cell>
        </row>
        <row r="400">
          <cell r="Q400" t="str">
            <v>0</v>
          </cell>
          <cell r="R400">
            <v>0</v>
          </cell>
        </row>
        <row r="401">
          <cell r="Q401" t="str">
            <v>0</v>
          </cell>
          <cell r="R401">
            <v>0</v>
          </cell>
        </row>
        <row r="402">
          <cell r="Q402" t="str">
            <v>0</v>
          </cell>
          <cell r="R402">
            <v>0</v>
          </cell>
        </row>
        <row r="403">
          <cell r="Q403" t="str">
            <v>0</v>
          </cell>
          <cell r="R403">
            <v>0</v>
          </cell>
        </row>
        <row r="404">
          <cell r="Q404" t="str">
            <v>0</v>
          </cell>
          <cell r="R404">
            <v>0</v>
          </cell>
        </row>
        <row r="405">
          <cell r="Q405" t="str">
            <v>0</v>
          </cell>
          <cell r="R405">
            <v>0</v>
          </cell>
        </row>
        <row r="406">
          <cell r="Q406" t="str">
            <v>0</v>
          </cell>
          <cell r="R406">
            <v>0</v>
          </cell>
        </row>
        <row r="407">
          <cell r="Q407" t="str">
            <v>0</v>
          </cell>
          <cell r="R407">
            <v>0</v>
          </cell>
        </row>
        <row r="408">
          <cell r="Q408" t="str">
            <v>0</v>
          </cell>
          <cell r="R408">
            <v>0</v>
          </cell>
        </row>
        <row r="409">
          <cell r="Q409" t="str">
            <v>0</v>
          </cell>
          <cell r="R409">
            <v>0</v>
          </cell>
        </row>
        <row r="410">
          <cell r="Q410" t="str">
            <v>0</v>
          </cell>
          <cell r="R410">
            <v>0</v>
          </cell>
        </row>
        <row r="411">
          <cell r="Q411" t="str">
            <v>0</v>
          </cell>
          <cell r="R411">
            <v>0</v>
          </cell>
        </row>
        <row r="412">
          <cell r="Q412" t="str">
            <v>0</v>
          </cell>
          <cell r="R412">
            <v>0</v>
          </cell>
        </row>
        <row r="413">
          <cell r="Q413" t="str">
            <v>0</v>
          </cell>
          <cell r="R413">
            <v>0</v>
          </cell>
        </row>
        <row r="414">
          <cell r="Q414" t="str">
            <v>0</v>
          </cell>
          <cell r="R414">
            <v>0</v>
          </cell>
        </row>
        <row r="415">
          <cell r="Q415" t="str">
            <v>0</v>
          </cell>
          <cell r="R415">
            <v>0</v>
          </cell>
        </row>
        <row r="416">
          <cell r="Q416" t="str">
            <v>0</v>
          </cell>
          <cell r="R416">
            <v>0</v>
          </cell>
        </row>
        <row r="417">
          <cell r="Q417" t="str">
            <v>0</v>
          </cell>
          <cell r="R417">
            <v>0</v>
          </cell>
        </row>
        <row r="418">
          <cell r="Q418" t="str">
            <v>0</v>
          </cell>
          <cell r="R418">
            <v>0</v>
          </cell>
        </row>
        <row r="419">
          <cell r="Q419" t="str">
            <v>0</v>
          </cell>
          <cell r="R419">
            <v>0</v>
          </cell>
        </row>
        <row r="420">
          <cell r="Q420" t="str">
            <v>0</v>
          </cell>
          <cell r="R420">
            <v>0</v>
          </cell>
        </row>
        <row r="421">
          <cell r="Q421" t="str">
            <v>0</v>
          </cell>
          <cell r="R421">
            <v>0</v>
          </cell>
        </row>
        <row r="422">
          <cell r="Q422" t="str">
            <v>0</v>
          </cell>
          <cell r="R422">
            <v>0</v>
          </cell>
        </row>
        <row r="423">
          <cell r="Q423" t="str">
            <v>0</v>
          </cell>
          <cell r="R423">
            <v>0</v>
          </cell>
        </row>
        <row r="424">
          <cell r="Q424" t="str">
            <v>0</v>
          </cell>
          <cell r="R424">
            <v>0</v>
          </cell>
        </row>
        <row r="425">
          <cell r="Q425" t="str">
            <v>0</v>
          </cell>
          <cell r="R425">
            <v>0</v>
          </cell>
        </row>
        <row r="426">
          <cell r="Q426" t="str">
            <v>0</v>
          </cell>
          <cell r="R426">
            <v>0</v>
          </cell>
        </row>
        <row r="427">
          <cell r="Q427" t="str">
            <v>0</v>
          </cell>
          <cell r="R427">
            <v>0</v>
          </cell>
        </row>
        <row r="428">
          <cell r="Q428" t="str">
            <v>0</v>
          </cell>
          <cell r="R428">
            <v>0</v>
          </cell>
        </row>
        <row r="429">
          <cell r="Q429" t="str">
            <v>0</v>
          </cell>
          <cell r="R429">
            <v>0</v>
          </cell>
        </row>
        <row r="430">
          <cell r="Q430" t="str">
            <v>0</v>
          </cell>
          <cell r="R430">
            <v>0</v>
          </cell>
        </row>
        <row r="431">
          <cell r="Q431" t="str">
            <v>0</v>
          </cell>
          <cell r="R431">
            <v>0</v>
          </cell>
        </row>
        <row r="432">
          <cell r="Q432" t="str">
            <v>0</v>
          </cell>
          <cell r="R432">
            <v>0</v>
          </cell>
        </row>
        <row r="433">
          <cell r="Q433" t="str">
            <v>0</v>
          </cell>
          <cell r="R433">
            <v>0</v>
          </cell>
        </row>
        <row r="434">
          <cell r="Q434" t="str">
            <v>0</v>
          </cell>
          <cell r="R434">
            <v>0</v>
          </cell>
        </row>
        <row r="435">
          <cell r="Q435" t="str">
            <v>0</v>
          </cell>
          <cell r="R435">
            <v>0</v>
          </cell>
        </row>
        <row r="436">
          <cell r="Q436" t="str">
            <v>0</v>
          </cell>
          <cell r="R436">
            <v>0</v>
          </cell>
        </row>
        <row r="437">
          <cell r="Q437" t="str">
            <v>0</v>
          </cell>
          <cell r="R437">
            <v>0</v>
          </cell>
        </row>
        <row r="438">
          <cell r="Q438" t="str">
            <v>0</v>
          </cell>
          <cell r="R438">
            <v>0</v>
          </cell>
        </row>
        <row r="439">
          <cell r="Q439" t="str">
            <v>0</v>
          </cell>
          <cell r="R439">
            <v>0</v>
          </cell>
        </row>
        <row r="440">
          <cell r="Q440" t="str">
            <v>0</v>
          </cell>
          <cell r="R440">
            <v>0</v>
          </cell>
        </row>
        <row r="441">
          <cell r="Q441" t="str">
            <v>0</v>
          </cell>
          <cell r="R441">
            <v>0</v>
          </cell>
        </row>
        <row r="442">
          <cell r="Q442" t="str">
            <v>0</v>
          </cell>
          <cell r="R442">
            <v>0</v>
          </cell>
        </row>
        <row r="443">
          <cell r="Q443" t="str">
            <v>0</v>
          </cell>
          <cell r="R443">
            <v>0</v>
          </cell>
        </row>
        <row r="444">
          <cell r="Q444" t="str">
            <v>0</v>
          </cell>
          <cell r="R444">
            <v>0</v>
          </cell>
        </row>
        <row r="445">
          <cell r="Q445" t="str">
            <v>0</v>
          </cell>
          <cell r="R445">
            <v>0</v>
          </cell>
        </row>
        <row r="446">
          <cell r="Q446" t="str">
            <v>0</v>
          </cell>
          <cell r="R446">
            <v>0</v>
          </cell>
        </row>
        <row r="447">
          <cell r="Q447" t="str">
            <v>0</v>
          </cell>
          <cell r="R447">
            <v>0</v>
          </cell>
        </row>
        <row r="448">
          <cell r="Q448" t="str">
            <v>0</v>
          </cell>
          <cell r="R448">
            <v>0</v>
          </cell>
        </row>
        <row r="449">
          <cell r="Q449" t="str">
            <v>0</v>
          </cell>
          <cell r="R449">
            <v>0</v>
          </cell>
        </row>
        <row r="450">
          <cell r="Q450" t="str">
            <v>0</v>
          </cell>
          <cell r="R450">
            <v>0</v>
          </cell>
        </row>
        <row r="451">
          <cell r="Q451" t="str">
            <v>0</v>
          </cell>
          <cell r="R451">
            <v>0</v>
          </cell>
        </row>
        <row r="452">
          <cell r="Q452" t="str">
            <v>0</v>
          </cell>
          <cell r="R452">
            <v>0</v>
          </cell>
        </row>
        <row r="453">
          <cell r="Q453" t="str">
            <v>0</v>
          </cell>
          <cell r="R453">
            <v>0</v>
          </cell>
        </row>
        <row r="454">
          <cell r="Q454" t="str">
            <v>0</v>
          </cell>
          <cell r="R454">
            <v>0</v>
          </cell>
        </row>
        <row r="455">
          <cell r="Q455" t="str">
            <v>0</v>
          </cell>
          <cell r="R455">
            <v>0</v>
          </cell>
        </row>
        <row r="456">
          <cell r="Q456" t="str">
            <v>0</v>
          </cell>
          <cell r="R456">
            <v>0</v>
          </cell>
        </row>
        <row r="457">
          <cell r="Q457" t="str">
            <v>0</v>
          </cell>
          <cell r="R457">
            <v>0</v>
          </cell>
        </row>
        <row r="458">
          <cell r="Q458" t="str">
            <v>0</v>
          </cell>
          <cell r="R458">
            <v>0</v>
          </cell>
        </row>
        <row r="459">
          <cell r="Q459" t="str">
            <v>0</v>
          </cell>
          <cell r="R459">
            <v>0</v>
          </cell>
        </row>
        <row r="460">
          <cell r="Q460" t="str">
            <v>0</v>
          </cell>
          <cell r="R460">
            <v>0</v>
          </cell>
        </row>
        <row r="461">
          <cell r="Q461" t="str">
            <v>0</v>
          </cell>
          <cell r="R461">
            <v>0</v>
          </cell>
        </row>
        <row r="462">
          <cell r="Q462" t="str">
            <v>0</v>
          </cell>
          <cell r="R462">
            <v>0</v>
          </cell>
        </row>
        <row r="463">
          <cell r="Q463" t="str">
            <v>0</v>
          </cell>
          <cell r="R463">
            <v>0</v>
          </cell>
        </row>
        <row r="464">
          <cell r="Q464" t="str">
            <v>0</v>
          </cell>
          <cell r="R464">
            <v>0</v>
          </cell>
        </row>
        <row r="465">
          <cell r="Q465" t="str">
            <v>0</v>
          </cell>
          <cell r="R465">
            <v>0</v>
          </cell>
        </row>
        <row r="466">
          <cell r="Q466" t="str">
            <v>0</v>
          </cell>
          <cell r="R466">
            <v>0</v>
          </cell>
        </row>
        <row r="467">
          <cell r="Q467" t="str">
            <v>0</v>
          </cell>
          <cell r="R467">
            <v>0</v>
          </cell>
        </row>
        <row r="468">
          <cell r="Q468" t="str">
            <v>0</v>
          </cell>
          <cell r="R468">
            <v>0</v>
          </cell>
        </row>
        <row r="469">
          <cell r="Q469" t="str">
            <v>0</v>
          </cell>
          <cell r="R469">
            <v>0</v>
          </cell>
        </row>
        <row r="470">
          <cell r="Q470" t="str">
            <v>0</v>
          </cell>
          <cell r="R470">
            <v>0</v>
          </cell>
        </row>
        <row r="471">
          <cell r="Q471" t="str">
            <v>0</v>
          </cell>
          <cell r="R471">
            <v>0</v>
          </cell>
        </row>
        <row r="472">
          <cell r="Q472" t="str">
            <v>0</v>
          </cell>
          <cell r="R472">
            <v>0</v>
          </cell>
        </row>
        <row r="473">
          <cell r="Q473" t="str">
            <v>0</v>
          </cell>
          <cell r="R473">
            <v>0</v>
          </cell>
        </row>
        <row r="474">
          <cell r="Q474" t="str">
            <v>0</v>
          </cell>
          <cell r="R474">
            <v>0</v>
          </cell>
        </row>
        <row r="475">
          <cell r="Q475" t="str">
            <v>0</v>
          </cell>
          <cell r="R475">
            <v>0</v>
          </cell>
        </row>
        <row r="476">
          <cell r="Q476" t="str">
            <v>0</v>
          </cell>
          <cell r="R476">
            <v>0</v>
          </cell>
        </row>
        <row r="477">
          <cell r="Q477" t="str">
            <v>0</v>
          </cell>
          <cell r="R477">
            <v>0</v>
          </cell>
        </row>
        <row r="478">
          <cell r="Q478" t="str">
            <v>0</v>
          </cell>
          <cell r="R478">
            <v>0</v>
          </cell>
        </row>
        <row r="479">
          <cell r="Q479" t="str">
            <v>0</v>
          </cell>
          <cell r="R479">
            <v>0</v>
          </cell>
        </row>
        <row r="480">
          <cell r="Q480" t="str">
            <v>0</v>
          </cell>
          <cell r="R480">
            <v>0</v>
          </cell>
        </row>
        <row r="481">
          <cell r="Q481" t="str">
            <v>0</v>
          </cell>
          <cell r="R481">
            <v>0</v>
          </cell>
        </row>
        <row r="482">
          <cell r="Q482" t="str">
            <v>0</v>
          </cell>
          <cell r="R482">
            <v>0</v>
          </cell>
        </row>
        <row r="483">
          <cell r="Q483" t="str">
            <v>0</v>
          </cell>
          <cell r="R483">
            <v>0</v>
          </cell>
        </row>
        <row r="484">
          <cell r="Q484" t="str">
            <v>0</v>
          </cell>
          <cell r="R484">
            <v>0</v>
          </cell>
        </row>
        <row r="485">
          <cell r="Q485" t="str">
            <v>0</v>
          </cell>
          <cell r="R485">
            <v>0</v>
          </cell>
        </row>
        <row r="486">
          <cell r="Q486" t="str">
            <v>0</v>
          </cell>
          <cell r="R486">
            <v>0</v>
          </cell>
        </row>
        <row r="487">
          <cell r="Q487" t="str">
            <v>0</v>
          </cell>
          <cell r="R487">
            <v>0</v>
          </cell>
        </row>
        <row r="488">
          <cell r="Q488" t="str">
            <v>0</v>
          </cell>
          <cell r="R488">
            <v>0</v>
          </cell>
        </row>
        <row r="489">
          <cell r="Q489" t="str">
            <v>0</v>
          </cell>
          <cell r="R489">
            <v>0</v>
          </cell>
        </row>
        <row r="490">
          <cell r="Q490" t="str">
            <v>0</v>
          </cell>
          <cell r="R490">
            <v>0</v>
          </cell>
        </row>
        <row r="491">
          <cell r="Q491" t="str">
            <v>0</v>
          </cell>
          <cell r="R491">
            <v>0</v>
          </cell>
        </row>
        <row r="492">
          <cell r="Q492" t="str">
            <v>0</v>
          </cell>
          <cell r="R492">
            <v>0</v>
          </cell>
        </row>
        <row r="493">
          <cell r="Q493" t="str">
            <v>0</v>
          </cell>
          <cell r="R493">
            <v>0</v>
          </cell>
        </row>
        <row r="494">
          <cell r="Q494" t="str">
            <v>0</v>
          </cell>
          <cell r="R494">
            <v>0</v>
          </cell>
        </row>
        <row r="495">
          <cell r="Q495" t="str">
            <v>0</v>
          </cell>
          <cell r="R495">
            <v>0</v>
          </cell>
        </row>
        <row r="496">
          <cell r="Q496" t="str">
            <v>0</v>
          </cell>
          <cell r="R496">
            <v>0</v>
          </cell>
        </row>
        <row r="497">
          <cell r="Q497" t="str">
            <v>0</v>
          </cell>
          <cell r="R497">
            <v>0</v>
          </cell>
        </row>
        <row r="498">
          <cell r="Q498" t="str">
            <v>0</v>
          </cell>
          <cell r="R498">
            <v>0</v>
          </cell>
        </row>
        <row r="499">
          <cell r="Q499" t="str">
            <v>0</v>
          </cell>
          <cell r="R499">
            <v>0</v>
          </cell>
        </row>
        <row r="500">
          <cell r="Q500" t="str">
            <v>0</v>
          </cell>
          <cell r="R500">
            <v>0</v>
          </cell>
        </row>
        <row r="501">
          <cell r="Q501" t="str">
            <v>0</v>
          </cell>
          <cell r="R501">
            <v>0</v>
          </cell>
        </row>
        <row r="502">
          <cell r="Q502" t="str">
            <v>0</v>
          </cell>
          <cell r="R502">
            <v>0</v>
          </cell>
        </row>
        <row r="503">
          <cell r="Q503" t="str">
            <v>0</v>
          </cell>
          <cell r="R503">
            <v>0</v>
          </cell>
        </row>
        <row r="504">
          <cell r="Q504" t="str">
            <v>0</v>
          </cell>
          <cell r="R504">
            <v>0</v>
          </cell>
        </row>
        <row r="505">
          <cell r="Q505" t="str">
            <v>0</v>
          </cell>
          <cell r="R505">
            <v>0</v>
          </cell>
        </row>
        <row r="506">
          <cell r="Q506" t="str">
            <v>0</v>
          </cell>
          <cell r="R506">
            <v>0</v>
          </cell>
        </row>
        <row r="507">
          <cell r="Q507" t="str">
            <v>0</v>
          </cell>
          <cell r="R507">
            <v>0</v>
          </cell>
        </row>
        <row r="508">
          <cell r="Q508" t="str">
            <v>0</v>
          </cell>
          <cell r="R508">
            <v>0</v>
          </cell>
        </row>
        <row r="509">
          <cell r="Q509" t="str">
            <v>0</v>
          </cell>
          <cell r="R509">
            <v>0</v>
          </cell>
        </row>
        <row r="510">
          <cell r="Q510" t="str">
            <v>0</v>
          </cell>
          <cell r="R510">
            <v>0</v>
          </cell>
        </row>
        <row r="511">
          <cell r="Q511" t="str">
            <v>0</v>
          </cell>
          <cell r="R511">
            <v>0</v>
          </cell>
        </row>
        <row r="512">
          <cell r="Q512" t="str">
            <v>0</v>
          </cell>
          <cell r="R512">
            <v>0</v>
          </cell>
        </row>
        <row r="513">
          <cell r="Q513" t="str">
            <v>0</v>
          </cell>
          <cell r="R513">
            <v>0</v>
          </cell>
        </row>
        <row r="514">
          <cell r="Q514" t="str">
            <v>0</v>
          </cell>
          <cell r="R514">
            <v>0</v>
          </cell>
        </row>
        <row r="515">
          <cell r="Q515" t="str">
            <v>0</v>
          </cell>
          <cell r="R515">
            <v>0</v>
          </cell>
        </row>
        <row r="516">
          <cell r="Q516" t="str">
            <v>0</v>
          </cell>
          <cell r="R516">
            <v>0</v>
          </cell>
        </row>
        <row r="517">
          <cell r="Q517" t="str">
            <v>0</v>
          </cell>
          <cell r="R517">
            <v>0</v>
          </cell>
        </row>
        <row r="518">
          <cell r="Q518" t="str">
            <v>0</v>
          </cell>
          <cell r="R518">
            <v>0</v>
          </cell>
        </row>
        <row r="519">
          <cell r="Q519" t="str">
            <v>0</v>
          </cell>
          <cell r="R519">
            <v>0</v>
          </cell>
        </row>
        <row r="520">
          <cell r="Q520" t="str">
            <v>0</v>
          </cell>
          <cell r="R520">
            <v>0</v>
          </cell>
        </row>
        <row r="521">
          <cell r="Q521" t="str">
            <v>0</v>
          </cell>
          <cell r="R521">
            <v>0</v>
          </cell>
        </row>
        <row r="522">
          <cell r="Q522" t="str">
            <v>0</v>
          </cell>
          <cell r="R522">
            <v>0</v>
          </cell>
        </row>
        <row r="523">
          <cell r="Q523" t="str">
            <v>0</v>
          </cell>
          <cell r="R523">
            <v>0</v>
          </cell>
        </row>
        <row r="524">
          <cell r="Q524" t="str">
            <v>0</v>
          </cell>
          <cell r="R524">
            <v>0</v>
          </cell>
        </row>
        <row r="525">
          <cell r="Q525" t="str">
            <v>0</v>
          </cell>
          <cell r="R525">
            <v>0</v>
          </cell>
        </row>
        <row r="526">
          <cell r="Q526" t="str">
            <v>0</v>
          </cell>
          <cell r="R526">
            <v>0</v>
          </cell>
        </row>
        <row r="527">
          <cell r="Q527" t="str">
            <v>0</v>
          </cell>
          <cell r="R527">
            <v>0</v>
          </cell>
        </row>
        <row r="528">
          <cell r="Q528" t="str">
            <v>0</v>
          </cell>
          <cell r="R528">
            <v>0</v>
          </cell>
        </row>
        <row r="529">
          <cell r="Q529" t="str">
            <v>0</v>
          </cell>
          <cell r="R529">
            <v>0</v>
          </cell>
        </row>
        <row r="530">
          <cell r="Q530" t="str">
            <v>0</v>
          </cell>
          <cell r="R530">
            <v>0</v>
          </cell>
        </row>
        <row r="531">
          <cell r="Q531" t="str">
            <v>0</v>
          </cell>
          <cell r="R531">
            <v>0</v>
          </cell>
        </row>
        <row r="532">
          <cell r="Q532" t="str">
            <v>0</v>
          </cell>
          <cell r="R532">
            <v>0</v>
          </cell>
        </row>
        <row r="533">
          <cell r="Q533" t="str">
            <v>0</v>
          </cell>
          <cell r="R533">
            <v>0</v>
          </cell>
        </row>
        <row r="534">
          <cell r="Q534" t="str">
            <v>0</v>
          </cell>
          <cell r="R534">
            <v>0</v>
          </cell>
        </row>
        <row r="535">
          <cell r="Q535" t="str">
            <v>0</v>
          </cell>
          <cell r="R535">
            <v>0</v>
          </cell>
        </row>
        <row r="536">
          <cell r="Q536" t="str">
            <v>0</v>
          </cell>
          <cell r="R536">
            <v>0</v>
          </cell>
        </row>
        <row r="537">
          <cell r="Q537" t="str">
            <v>0</v>
          </cell>
          <cell r="R537">
            <v>0</v>
          </cell>
        </row>
        <row r="538">
          <cell r="Q538" t="str">
            <v>0</v>
          </cell>
          <cell r="R538">
            <v>0</v>
          </cell>
        </row>
        <row r="539">
          <cell r="Q539" t="str">
            <v>0</v>
          </cell>
          <cell r="R539">
            <v>0</v>
          </cell>
        </row>
        <row r="540">
          <cell r="Q540" t="str">
            <v>0</v>
          </cell>
          <cell r="R540">
            <v>0</v>
          </cell>
        </row>
        <row r="541">
          <cell r="Q541" t="str">
            <v>0</v>
          </cell>
          <cell r="R541">
            <v>0</v>
          </cell>
        </row>
        <row r="542">
          <cell r="Q542" t="str">
            <v>0</v>
          </cell>
          <cell r="R542">
            <v>0</v>
          </cell>
        </row>
        <row r="543">
          <cell r="Q543" t="str">
            <v>0</v>
          </cell>
          <cell r="R543">
            <v>0</v>
          </cell>
        </row>
        <row r="544">
          <cell r="Q544" t="str">
            <v>0</v>
          </cell>
          <cell r="R544">
            <v>0</v>
          </cell>
        </row>
        <row r="545">
          <cell r="Q545" t="str">
            <v>0</v>
          </cell>
          <cell r="R545">
            <v>0</v>
          </cell>
        </row>
        <row r="546">
          <cell r="Q546" t="str">
            <v>0</v>
          </cell>
          <cell r="R546">
            <v>0</v>
          </cell>
        </row>
        <row r="547">
          <cell r="Q547" t="str">
            <v>0</v>
          </cell>
          <cell r="R547">
            <v>0</v>
          </cell>
        </row>
        <row r="548">
          <cell r="Q548" t="str">
            <v>0</v>
          </cell>
          <cell r="R548">
            <v>0</v>
          </cell>
        </row>
        <row r="549">
          <cell r="Q549" t="str">
            <v>0</v>
          </cell>
          <cell r="R549">
            <v>0</v>
          </cell>
        </row>
        <row r="550">
          <cell r="Q550" t="str">
            <v>0</v>
          </cell>
          <cell r="R550">
            <v>0</v>
          </cell>
        </row>
        <row r="551">
          <cell r="Q551" t="str">
            <v>0</v>
          </cell>
          <cell r="R551">
            <v>0</v>
          </cell>
        </row>
        <row r="552">
          <cell r="Q552" t="str">
            <v>0</v>
          </cell>
          <cell r="R552">
            <v>0</v>
          </cell>
        </row>
        <row r="553">
          <cell r="Q553" t="str">
            <v>0</v>
          </cell>
          <cell r="R553">
            <v>0</v>
          </cell>
        </row>
        <row r="554">
          <cell r="Q554" t="str">
            <v>0</v>
          </cell>
          <cell r="R554">
            <v>0</v>
          </cell>
        </row>
        <row r="555">
          <cell r="Q555" t="str">
            <v>0</v>
          </cell>
          <cell r="R555">
            <v>0</v>
          </cell>
        </row>
        <row r="556">
          <cell r="Q556" t="str">
            <v>0</v>
          </cell>
          <cell r="R556">
            <v>0</v>
          </cell>
        </row>
        <row r="557">
          <cell r="Q557" t="str">
            <v>0</v>
          </cell>
          <cell r="R557">
            <v>0</v>
          </cell>
        </row>
        <row r="558">
          <cell r="Q558" t="str">
            <v>0</v>
          </cell>
          <cell r="R558">
            <v>0</v>
          </cell>
        </row>
        <row r="559">
          <cell r="Q559" t="str">
            <v>0</v>
          </cell>
          <cell r="R559">
            <v>0</v>
          </cell>
        </row>
        <row r="560">
          <cell r="Q560" t="str">
            <v>0</v>
          </cell>
          <cell r="R560">
            <v>0</v>
          </cell>
        </row>
        <row r="561">
          <cell r="Q561" t="str">
            <v>0</v>
          </cell>
          <cell r="R561">
            <v>0</v>
          </cell>
        </row>
        <row r="562">
          <cell r="Q562" t="str">
            <v>0</v>
          </cell>
          <cell r="R562">
            <v>0</v>
          </cell>
        </row>
        <row r="563">
          <cell r="Q563" t="str">
            <v>0</v>
          </cell>
          <cell r="R563">
            <v>0</v>
          </cell>
        </row>
        <row r="564">
          <cell r="Q564" t="str">
            <v>0</v>
          </cell>
          <cell r="R564">
            <v>0</v>
          </cell>
        </row>
        <row r="565">
          <cell r="Q565" t="str">
            <v>0</v>
          </cell>
          <cell r="R565">
            <v>0</v>
          </cell>
        </row>
        <row r="566">
          <cell r="Q566" t="str">
            <v>0</v>
          </cell>
          <cell r="R566">
            <v>0</v>
          </cell>
        </row>
        <row r="567">
          <cell r="Q567" t="str">
            <v>0</v>
          </cell>
          <cell r="R567">
            <v>0</v>
          </cell>
        </row>
        <row r="568">
          <cell r="Q568" t="str">
            <v>0</v>
          </cell>
          <cell r="R568">
            <v>0</v>
          </cell>
        </row>
        <row r="569">
          <cell r="Q569" t="str">
            <v>0</v>
          </cell>
          <cell r="R569">
            <v>0</v>
          </cell>
        </row>
        <row r="570">
          <cell r="Q570" t="str">
            <v>0</v>
          </cell>
          <cell r="R570">
            <v>0</v>
          </cell>
        </row>
        <row r="571">
          <cell r="Q571" t="str">
            <v>0</v>
          </cell>
          <cell r="R571">
            <v>0</v>
          </cell>
        </row>
        <row r="572">
          <cell r="Q572" t="str">
            <v>0</v>
          </cell>
          <cell r="R572">
            <v>0</v>
          </cell>
        </row>
        <row r="573">
          <cell r="Q573" t="str">
            <v>0</v>
          </cell>
          <cell r="R573">
            <v>0</v>
          </cell>
        </row>
        <row r="574">
          <cell r="Q574" t="str">
            <v>0</v>
          </cell>
          <cell r="R574">
            <v>0</v>
          </cell>
        </row>
        <row r="575">
          <cell r="Q575" t="str">
            <v>0</v>
          </cell>
          <cell r="R575">
            <v>0</v>
          </cell>
        </row>
        <row r="576">
          <cell r="Q576" t="str">
            <v>0</v>
          </cell>
          <cell r="R576">
            <v>0</v>
          </cell>
        </row>
        <row r="577">
          <cell r="Q577" t="str">
            <v>0</v>
          </cell>
          <cell r="R577">
            <v>0</v>
          </cell>
        </row>
        <row r="578">
          <cell r="Q578" t="str">
            <v>0</v>
          </cell>
          <cell r="R578">
            <v>0</v>
          </cell>
        </row>
        <row r="579">
          <cell r="Q579" t="str">
            <v>0</v>
          </cell>
          <cell r="R579">
            <v>0</v>
          </cell>
        </row>
        <row r="580">
          <cell r="Q580" t="str">
            <v>0</v>
          </cell>
          <cell r="R580">
            <v>0</v>
          </cell>
        </row>
        <row r="581">
          <cell r="Q581" t="str">
            <v>0</v>
          </cell>
          <cell r="R581">
            <v>0</v>
          </cell>
        </row>
        <row r="582">
          <cell r="Q582" t="str">
            <v>0</v>
          </cell>
          <cell r="R582">
            <v>0</v>
          </cell>
        </row>
        <row r="583">
          <cell r="Q583" t="str">
            <v>0</v>
          </cell>
          <cell r="R583">
            <v>0</v>
          </cell>
        </row>
        <row r="584">
          <cell r="Q584" t="str">
            <v>0</v>
          </cell>
          <cell r="R584">
            <v>0</v>
          </cell>
        </row>
        <row r="585">
          <cell r="Q585" t="str">
            <v>0</v>
          </cell>
          <cell r="R585">
            <v>0</v>
          </cell>
        </row>
        <row r="586">
          <cell r="Q586" t="str">
            <v>0</v>
          </cell>
          <cell r="R586">
            <v>0</v>
          </cell>
        </row>
        <row r="587">
          <cell r="Q587" t="str">
            <v>0</v>
          </cell>
          <cell r="R587">
            <v>0</v>
          </cell>
        </row>
        <row r="588">
          <cell r="Q588" t="str">
            <v>0</v>
          </cell>
          <cell r="R588">
            <v>0</v>
          </cell>
        </row>
        <row r="589">
          <cell r="Q589" t="str">
            <v>0</v>
          </cell>
          <cell r="R589">
            <v>0</v>
          </cell>
        </row>
        <row r="590">
          <cell r="Q590" t="str">
            <v>0</v>
          </cell>
          <cell r="R590">
            <v>0</v>
          </cell>
        </row>
        <row r="591">
          <cell r="Q591" t="str">
            <v>0</v>
          </cell>
          <cell r="R591">
            <v>0</v>
          </cell>
        </row>
        <row r="592">
          <cell r="Q592" t="str">
            <v>0</v>
          </cell>
          <cell r="R592">
            <v>0</v>
          </cell>
        </row>
        <row r="593">
          <cell r="Q593" t="str">
            <v>0</v>
          </cell>
          <cell r="R593">
            <v>0</v>
          </cell>
        </row>
        <row r="594">
          <cell r="Q594" t="str">
            <v>0</v>
          </cell>
          <cell r="R594">
            <v>0</v>
          </cell>
        </row>
        <row r="595">
          <cell r="Q595" t="str">
            <v>0</v>
          </cell>
          <cell r="R595">
            <v>0</v>
          </cell>
        </row>
        <row r="596">
          <cell r="Q596" t="str">
            <v>0</v>
          </cell>
          <cell r="R596">
            <v>0</v>
          </cell>
        </row>
        <row r="597">
          <cell r="Q597" t="str">
            <v>0</v>
          </cell>
          <cell r="R597">
            <v>0</v>
          </cell>
        </row>
        <row r="598">
          <cell r="Q598" t="str">
            <v>0</v>
          </cell>
          <cell r="R598">
            <v>0</v>
          </cell>
        </row>
        <row r="599">
          <cell r="Q599" t="str">
            <v>0</v>
          </cell>
          <cell r="R599">
            <v>0</v>
          </cell>
        </row>
        <row r="600">
          <cell r="Q600" t="str">
            <v>0</v>
          </cell>
          <cell r="R600">
            <v>0</v>
          </cell>
        </row>
        <row r="601">
          <cell r="Q601" t="str">
            <v>0</v>
          </cell>
          <cell r="R601">
            <v>0</v>
          </cell>
        </row>
        <row r="602">
          <cell r="Q602" t="str">
            <v>0</v>
          </cell>
          <cell r="R602">
            <v>0</v>
          </cell>
        </row>
        <row r="603">
          <cell r="Q603" t="str">
            <v>0</v>
          </cell>
          <cell r="R603">
            <v>0</v>
          </cell>
        </row>
        <row r="604">
          <cell r="Q604" t="str">
            <v>0</v>
          </cell>
          <cell r="R604">
            <v>0</v>
          </cell>
        </row>
        <row r="605">
          <cell r="Q605" t="str">
            <v>0</v>
          </cell>
          <cell r="R605">
            <v>0</v>
          </cell>
        </row>
        <row r="606">
          <cell r="Q606" t="str">
            <v>0</v>
          </cell>
          <cell r="R606">
            <v>0</v>
          </cell>
        </row>
        <row r="607">
          <cell r="Q607" t="str">
            <v>0</v>
          </cell>
          <cell r="R607">
            <v>0</v>
          </cell>
        </row>
        <row r="608">
          <cell r="Q608" t="str">
            <v>0</v>
          </cell>
          <cell r="R608">
            <v>0</v>
          </cell>
        </row>
        <row r="609">
          <cell r="Q609" t="str">
            <v>0</v>
          </cell>
          <cell r="R609">
            <v>0</v>
          </cell>
        </row>
        <row r="610">
          <cell r="Q610" t="str">
            <v>0</v>
          </cell>
          <cell r="R610">
            <v>0</v>
          </cell>
        </row>
        <row r="611">
          <cell r="Q611" t="str">
            <v>0</v>
          </cell>
          <cell r="R611">
            <v>0</v>
          </cell>
        </row>
        <row r="612">
          <cell r="Q612" t="str">
            <v>0</v>
          </cell>
          <cell r="R612">
            <v>0</v>
          </cell>
        </row>
        <row r="613">
          <cell r="Q613" t="str">
            <v>0</v>
          </cell>
          <cell r="R613">
            <v>0</v>
          </cell>
        </row>
        <row r="614">
          <cell r="Q614" t="str">
            <v>0</v>
          </cell>
          <cell r="R614">
            <v>0</v>
          </cell>
        </row>
        <row r="615">
          <cell r="Q615" t="str">
            <v>0</v>
          </cell>
          <cell r="R615">
            <v>0</v>
          </cell>
        </row>
        <row r="616">
          <cell r="Q616" t="str">
            <v>0</v>
          </cell>
          <cell r="R616">
            <v>0</v>
          </cell>
        </row>
        <row r="617">
          <cell r="Q617" t="str">
            <v>0</v>
          </cell>
          <cell r="R617">
            <v>0</v>
          </cell>
        </row>
        <row r="618">
          <cell r="Q618" t="str">
            <v>0</v>
          </cell>
          <cell r="R618">
            <v>0</v>
          </cell>
        </row>
        <row r="619">
          <cell r="Q619" t="str">
            <v>0</v>
          </cell>
          <cell r="R619">
            <v>0</v>
          </cell>
        </row>
        <row r="620">
          <cell r="Q620" t="str">
            <v>0</v>
          </cell>
          <cell r="R620">
            <v>0</v>
          </cell>
        </row>
        <row r="621">
          <cell r="Q621" t="str">
            <v>0</v>
          </cell>
          <cell r="R621">
            <v>0</v>
          </cell>
        </row>
        <row r="622">
          <cell r="Q622" t="str">
            <v>0</v>
          </cell>
          <cell r="R622">
            <v>0</v>
          </cell>
        </row>
        <row r="623">
          <cell r="Q623" t="str">
            <v>0</v>
          </cell>
          <cell r="R623">
            <v>0</v>
          </cell>
        </row>
        <row r="624">
          <cell r="Q624" t="str">
            <v>0</v>
          </cell>
          <cell r="R624">
            <v>0</v>
          </cell>
        </row>
        <row r="625">
          <cell r="Q625" t="str">
            <v>0</v>
          </cell>
          <cell r="R625">
            <v>0</v>
          </cell>
        </row>
        <row r="626">
          <cell r="Q626" t="str">
            <v>0</v>
          </cell>
          <cell r="R626">
            <v>0</v>
          </cell>
        </row>
        <row r="627">
          <cell r="Q627" t="str">
            <v>0</v>
          </cell>
          <cell r="R627">
            <v>0</v>
          </cell>
        </row>
        <row r="628">
          <cell r="Q628" t="str">
            <v>0</v>
          </cell>
          <cell r="R628">
            <v>0</v>
          </cell>
        </row>
        <row r="629">
          <cell r="Q629" t="str">
            <v>0</v>
          </cell>
          <cell r="R629">
            <v>0</v>
          </cell>
        </row>
        <row r="630">
          <cell r="Q630" t="str">
            <v>0</v>
          </cell>
          <cell r="R630">
            <v>0</v>
          </cell>
        </row>
        <row r="631">
          <cell r="Q631" t="str">
            <v>0</v>
          </cell>
          <cell r="R631">
            <v>0</v>
          </cell>
        </row>
        <row r="632">
          <cell r="Q632" t="str">
            <v>0</v>
          </cell>
          <cell r="R632">
            <v>0</v>
          </cell>
        </row>
        <row r="633">
          <cell r="Q633" t="str">
            <v>0</v>
          </cell>
          <cell r="R633">
            <v>0</v>
          </cell>
        </row>
        <row r="634">
          <cell r="Q634" t="str">
            <v>0</v>
          </cell>
          <cell r="R634">
            <v>0</v>
          </cell>
        </row>
        <row r="635">
          <cell r="Q635" t="str">
            <v>0</v>
          </cell>
          <cell r="R635">
            <v>0</v>
          </cell>
        </row>
        <row r="636">
          <cell r="Q636" t="str">
            <v>0</v>
          </cell>
          <cell r="R636">
            <v>0</v>
          </cell>
        </row>
        <row r="637">
          <cell r="Q637" t="str">
            <v>0</v>
          </cell>
          <cell r="R637">
            <v>0</v>
          </cell>
        </row>
        <row r="638">
          <cell r="Q638" t="str">
            <v>0</v>
          </cell>
          <cell r="R638">
            <v>0</v>
          </cell>
        </row>
        <row r="639">
          <cell r="Q639" t="str">
            <v>0</v>
          </cell>
          <cell r="R639">
            <v>0</v>
          </cell>
        </row>
        <row r="640">
          <cell r="Q640" t="str">
            <v>0</v>
          </cell>
          <cell r="R640">
            <v>0</v>
          </cell>
        </row>
        <row r="641">
          <cell r="Q641" t="str">
            <v>0</v>
          </cell>
          <cell r="R641">
            <v>0</v>
          </cell>
        </row>
        <row r="642">
          <cell r="Q642" t="str">
            <v>0</v>
          </cell>
          <cell r="R642">
            <v>0</v>
          </cell>
        </row>
        <row r="643">
          <cell r="Q643" t="str">
            <v>0</v>
          </cell>
          <cell r="R643">
            <v>0</v>
          </cell>
        </row>
        <row r="644">
          <cell r="Q644" t="str">
            <v>0</v>
          </cell>
          <cell r="R644">
            <v>0</v>
          </cell>
        </row>
        <row r="645">
          <cell r="Q645" t="str">
            <v>0</v>
          </cell>
          <cell r="R645">
            <v>0</v>
          </cell>
        </row>
        <row r="646">
          <cell r="Q646" t="str">
            <v>0</v>
          </cell>
          <cell r="R646">
            <v>0</v>
          </cell>
        </row>
        <row r="647">
          <cell r="Q647" t="str">
            <v>0</v>
          </cell>
          <cell r="R647">
            <v>0</v>
          </cell>
        </row>
        <row r="648">
          <cell r="Q648" t="str">
            <v>0</v>
          </cell>
          <cell r="R648">
            <v>0</v>
          </cell>
        </row>
        <row r="649">
          <cell r="Q649" t="str">
            <v>0</v>
          </cell>
          <cell r="R649">
            <v>0</v>
          </cell>
        </row>
        <row r="650">
          <cell r="Q650" t="str">
            <v>0</v>
          </cell>
          <cell r="R650">
            <v>0</v>
          </cell>
        </row>
        <row r="651">
          <cell r="Q651" t="str">
            <v>0</v>
          </cell>
          <cell r="R651">
            <v>0</v>
          </cell>
        </row>
        <row r="652">
          <cell r="Q652" t="str">
            <v>0</v>
          </cell>
          <cell r="R652">
            <v>0</v>
          </cell>
        </row>
        <row r="653">
          <cell r="Q653" t="str">
            <v>0</v>
          </cell>
          <cell r="R653">
            <v>0</v>
          </cell>
        </row>
        <row r="654">
          <cell r="Q654" t="str">
            <v>0</v>
          </cell>
          <cell r="R654">
            <v>0</v>
          </cell>
        </row>
        <row r="655">
          <cell r="Q655" t="str">
            <v>0</v>
          </cell>
          <cell r="R655">
            <v>0</v>
          </cell>
        </row>
        <row r="656">
          <cell r="Q656" t="str">
            <v>0</v>
          </cell>
          <cell r="R656">
            <v>0</v>
          </cell>
        </row>
        <row r="657">
          <cell r="Q657" t="str">
            <v>0</v>
          </cell>
          <cell r="R657">
            <v>0</v>
          </cell>
        </row>
        <row r="658">
          <cell r="Q658" t="str">
            <v>0</v>
          </cell>
          <cell r="R658">
            <v>0</v>
          </cell>
        </row>
        <row r="659">
          <cell r="Q659" t="str">
            <v>0</v>
          </cell>
          <cell r="R659">
            <v>0</v>
          </cell>
        </row>
        <row r="660">
          <cell r="Q660" t="str">
            <v>0</v>
          </cell>
          <cell r="R660">
            <v>0</v>
          </cell>
        </row>
        <row r="661">
          <cell r="Q661" t="str">
            <v>0</v>
          </cell>
          <cell r="R661">
            <v>0</v>
          </cell>
        </row>
        <row r="662">
          <cell r="Q662" t="str">
            <v>0</v>
          </cell>
          <cell r="R662">
            <v>0</v>
          </cell>
        </row>
        <row r="663">
          <cell r="Q663" t="str">
            <v>0</v>
          </cell>
          <cell r="R663">
            <v>0</v>
          </cell>
        </row>
        <row r="664">
          <cell r="Q664" t="str">
            <v>0</v>
          </cell>
          <cell r="R664">
            <v>0</v>
          </cell>
        </row>
        <row r="665">
          <cell r="Q665" t="str">
            <v>0</v>
          </cell>
          <cell r="R665">
            <v>0</v>
          </cell>
        </row>
        <row r="666">
          <cell r="Q666" t="str">
            <v>0</v>
          </cell>
          <cell r="R666">
            <v>0</v>
          </cell>
        </row>
        <row r="667">
          <cell r="Q667" t="str">
            <v>0</v>
          </cell>
          <cell r="R667">
            <v>0</v>
          </cell>
        </row>
        <row r="668">
          <cell r="Q668" t="str">
            <v>0</v>
          </cell>
          <cell r="R668">
            <v>0</v>
          </cell>
        </row>
        <row r="669">
          <cell r="Q669" t="str">
            <v>0</v>
          </cell>
          <cell r="R669">
            <v>0</v>
          </cell>
        </row>
        <row r="670">
          <cell r="Q670" t="str">
            <v>0</v>
          </cell>
          <cell r="R670">
            <v>0</v>
          </cell>
        </row>
        <row r="671">
          <cell r="Q671" t="str">
            <v>0</v>
          </cell>
          <cell r="R671">
            <v>0</v>
          </cell>
        </row>
        <row r="672">
          <cell r="Q672" t="str">
            <v>0</v>
          </cell>
          <cell r="R672">
            <v>0</v>
          </cell>
        </row>
        <row r="673">
          <cell r="Q673" t="str">
            <v>0</v>
          </cell>
          <cell r="R673">
            <v>0</v>
          </cell>
        </row>
        <row r="674">
          <cell r="Q674" t="str">
            <v>0</v>
          </cell>
          <cell r="R674">
            <v>0</v>
          </cell>
        </row>
        <row r="675">
          <cell r="Q675" t="str">
            <v>0</v>
          </cell>
          <cell r="R675">
            <v>0</v>
          </cell>
        </row>
        <row r="676">
          <cell r="Q676" t="str">
            <v>0</v>
          </cell>
          <cell r="R676">
            <v>0</v>
          </cell>
        </row>
        <row r="677">
          <cell r="Q677" t="str">
            <v>0</v>
          </cell>
          <cell r="R677">
            <v>0</v>
          </cell>
        </row>
        <row r="678">
          <cell r="Q678" t="str">
            <v>0</v>
          </cell>
          <cell r="R678">
            <v>0</v>
          </cell>
        </row>
        <row r="679">
          <cell r="Q679" t="str">
            <v>0</v>
          </cell>
          <cell r="R679">
            <v>0</v>
          </cell>
        </row>
        <row r="680">
          <cell r="Q680" t="str">
            <v>0</v>
          </cell>
          <cell r="R680">
            <v>0</v>
          </cell>
        </row>
        <row r="681">
          <cell r="Q681" t="str">
            <v>0</v>
          </cell>
          <cell r="R681">
            <v>0</v>
          </cell>
        </row>
        <row r="682">
          <cell r="Q682" t="str">
            <v>0</v>
          </cell>
          <cell r="R682">
            <v>0</v>
          </cell>
        </row>
        <row r="683">
          <cell r="Q683" t="str">
            <v>0</v>
          </cell>
          <cell r="R683">
            <v>0</v>
          </cell>
        </row>
        <row r="684">
          <cell r="Q684" t="str">
            <v>0</v>
          </cell>
          <cell r="R684">
            <v>0</v>
          </cell>
        </row>
        <row r="685">
          <cell r="Q685" t="str">
            <v>0</v>
          </cell>
          <cell r="R685">
            <v>0</v>
          </cell>
        </row>
        <row r="686">
          <cell r="Q686" t="str">
            <v>0</v>
          </cell>
          <cell r="R686">
            <v>0</v>
          </cell>
        </row>
        <row r="687">
          <cell r="Q687" t="str">
            <v>0</v>
          </cell>
          <cell r="R687">
            <v>0</v>
          </cell>
        </row>
        <row r="688">
          <cell r="Q688" t="str">
            <v>0</v>
          </cell>
          <cell r="R688">
            <v>0</v>
          </cell>
        </row>
        <row r="689">
          <cell r="Q689" t="str">
            <v>0</v>
          </cell>
          <cell r="R689">
            <v>0</v>
          </cell>
        </row>
        <row r="690">
          <cell r="Q690" t="str">
            <v>0</v>
          </cell>
          <cell r="R690">
            <v>0</v>
          </cell>
        </row>
        <row r="691">
          <cell r="Q691" t="str">
            <v>0</v>
          </cell>
          <cell r="R691">
            <v>0</v>
          </cell>
        </row>
        <row r="692">
          <cell r="Q692" t="str">
            <v>0</v>
          </cell>
          <cell r="R692">
            <v>0</v>
          </cell>
        </row>
        <row r="693">
          <cell r="Q693" t="str">
            <v>0</v>
          </cell>
          <cell r="R693">
            <v>0</v>
          </cell>
        </row>
        <row r="694">
          <cell r="Q694" t="str">
            <v>0</v>
          </cell>
          <cell r="R694">
            <v>0</v>
          </cell>
        </row>
        <row r="695">
          <cell r="Q695" t="str">
            <v>0</v>
          </cell>
          <cell r="R695">
            <v>0</v>
          </cell>
        </row>
        <row r="696">
          <cell r="Q696" t="str">
            <v>0</v>
          </cell>
          <cell r="R696">
            <v>0</v>
          </cell>
        </row>
        <row r="697">
          <cell r="Q697" t="str">
            <v>0</v>
          </cell>
          <cell r="R697">
            <v>0</v>
          </cell>
        </row>
        <row r="698">
          <cell r="Q698" t="str">
            <v>0</v>
          </cell>
          <cell r="R698">
            <v>0</v>
          </cell>
        </row>
        <row r="699">
          <cell r="Q699" t="str">
            <v>0</v>
          </cell>
          <cell r="R699">
            <v>0</v>
          </cell>
        </row>
        <row r="700">
          <cell r="Q700" t="str">
            <v>0</v>
          </cell>
          <cell r="R700">
            <v>0</v>
          </cell>
        </row>
        <row r="701">
          <cell r="Q701" t="str">
            <v>0</v>
          </cell>
          <cell r="R701">
            <v>0</v>
          </cell>
        </row>
        <row r="702">
          <cell r="Q702" t="str">
            <v>0</v>
          </cell>
          <cell r="R702">
            <v>0</v>
          </cell>
        </row>
        <row r="703">
          <cell r="Q703" t="str">
            <v>0</v>
          </cell>
          <cell r="R703">
            <v>0</v>
          </cell>
        </row>
        <row r="704">
          <cell r="Q704" t="str">
            <v>0</v>
          </cell>
          <cell r="R704">
            <v>0</v>
          </cell>
        </row>
        <row r="705">
          <cell r="Q705" t="str">
            <v>0</v>
          </cell>
          <cell r="R705">
            <v>0</v>
          </cell>
        </row>
        <row r="706">
          <cell r="Q706" t="str">
            <v>0</v>
          </cell>
          <cell r="R706">
            <v>0</v>
          </cell>
        </row>
        <row r="707">
          <cell r="Q707" t="str">
            <v>0</v>
          </cell>
          <cell r="R707">
            <v>0</v>
          </cell>
        </row>
        <row r="708">
          <cell r="Q708" t="str">
            <v>0</v>
          </cell>
          <cell r="R708">
            <v>0</v>
          </cell>
        </row>
        <row r="709">
          <cell r="Q709" t="str">
            <v>0</v>
          </cell>
          <cell r="R709">
            <v>0</v>
          </cell>
        </row>
        <row r="710">
          <cell r="Q710" t="str">
            <v>0</v>
          </cell>
          <cell r="R710">
            <v>0</v>
          </cell>
        </row>
        <row r="711">
          <cell r="Q711" t="str">
            <v>0</v>
          </cell>
          <cell r="R711">
            <v>0</v>
          </cell>
        </row>
        <row r="712">
          <cell r="Q712" t="str">
            <v>0</v>
          </cell>
          <cell r="R712">
            <v>0</v>
          </cell>
        </row>
        <row r="713">
          <cell r="Q713" t="str">
            <v>0</v>
          </cell>
          <cell r="R713">
            <v>0</v>
          </cell>
        </row>
        <row r="714">
          <cell r="Q714" t="str">
            <v>0</v>
          </cell>
          <cell r="R714">
            <v>0</v>
          </cell>
        </row>
        <row r="715">
          <cell r="Q715" t="str">
            <v>0</v>
          </cell>
          <cell r="R715">
            <v>0</v>
          </cell>
        </row>
        <row r="716">
          <cell r="Q716" t="str">
            <v>0</v>
          </cell>
          <cell r="R716">
            <v>0</v>
          </cell>
        </row>
        <row r="717">
          <cell r="Q717" t="str">
            <v>0</v>
          </cell>
          <cell r="R717">
            <v>0</v>
          </cell>
        </row>
        <row r="718">
          <cell r="Q718" t="str">
            <v>0</v>
          </cell>
          <cell r="R718">
            <v>0</v>
          </cell>
        </row>
        <row r="719">
          <cell r="Q719" t="str">
            <v>0</v>
          </cell>
          <cell r="R719">
            <v>0</v>
          </cell>
        </row>
        <row r="720">
          <cell r="Q720" t="str">
            <v>0</v>
          </cell>
          <cell r="R720">
            <v>0</v>
          </cell>
        </row>
        <row r="721">
          <cell r="Q721" t="str">
            <v>0</v>
          </cell>
          <cell r="R721">
            <v>0</v>
          </cell>
        </row>
        <row r="722">
          <cell r="Q722" t="str">
            <v>0</v>
          </cell>
          <cell r="R722">
            <v>0</v>
          </cell>
        </row>
        <row r="723">
          <cell r="Q723" t="str">
            <v>0</v>
          </cell>
          <cell r="R723">
            <v>0</v>
          </cell>
        </row>
        <row r="724">
          <cell r="Q724" t="str">
            <v>0</v>
          </cell>
          <cell r="R724">
            <v>0</v>
          </cell>
        </row>
        <row r="725">
          <cell r="Q725" t="str">
            <v>0</v>
          </cell>
          <cell r="R725">
            <v>0</v>
          </cell>
        </row>
        <row r="726">
          <cell r="Q726" t="str">
            <v>0</v>
          </cell>
          <cell r="R726">
            <v>0</v>
          </cell>
        </row>
        <row r="727">
          <cell r="Q727" t="str">
            <v>0</v>
          </cell>
          <cell r="R727">
            <v>0</v>
          </cell>
        </row>
        <row r="728">
          <cell r="Q728" t="str">
            <v>0</v>
          </cell>
          <cell r="R728">
            <v>0</v>
          </cell>
        </row>
        <row r="729">
          <cell r="Q729" t="str">
            <v>0</v>
          </cell>
          <cell r="R729">
            <v>0</v>
          </cell>
        </row>
        <row r="730">
          <cell r="Q730" t="str">
            <v>0</v>
          </cell>
          <cell r="R730">
            <v>0</v>
          </cell>
        </row>
        <row r="731">
          <cell r="Q731" t="str">
            <v>0</v>
          </cell>
          <cell r="R731">
            <v>0</v>
          </cell>
        </row>
        <row r="732">
          <cell r="Q732" t="str">
            <v>0</v>
          </cell>
          <cell r="R732">
            <v>0</v>
          </cell>
        </row>
        <row r="733">
          <cell r="Q733" t="str">
            <v>0</v>
          </cell>
          <cell r="R733">
            <v>0</v>
          </cell>
        </row>
        <row r="734">
          <cell r="Q734" t="str">
            <v>0</v>
          </cell>
          <cell r="R734">
            <v>0</v>
          </cell>
        </row>
        <row r="735">
          <cell r="Q735" t="str">
            <v>0</v>
          </cell>
          <cell r="R735">
            <v>0</v>
          </cell>
        </row>
        <row r="736">
          <cell r="Q736" t="str">
            <v>0</v>
          </cell>
          <cell r="R736">
            <v>0</v>
          </cell>
        </row>
        <row r="737">
          <cell r="Q737" t="str">
            <v>0</v>
          </cell>
          <cell r="R737">
            <v>0</v>
          </cell>
        </row>
        <row r="738">
          <cell r="Q738" t="str">
            <v>0</v>
          </cell>
          <cell r="R738">
            <v>0</v>
          </cell>
        </row>
        <row r="739">
          <cell r="Q739" t="str">
            <v>0</v>
          </cell>
          <cell r="R739">
            <v>0</v>
          </cell>
        </row>
        <row r="740">
          <cell r="Q740" t="str">
            <v>0</v>
          </cell>
          <cell r="R740">
            <v>0</v>
          </cell>
        </row>
        <row r="741">
          <cell r="Q741" t="str">
            <v>0</v>
          </cell>
          <cell r="R741">
            <v>0</v>
          </cell>
        </row>
        <row r="742">
          <cell r="Q742" t="str">
            <v>0</v>
          </cell>
          <cell r="R742">
            <v>0</v>
          </cell>
        </row>
        <row r="743">
          <cell r="Q743" t="str">
            <v>0</v>
          </cell>
          <cell r="R743">
            <v>0</v>
          </cell>
        </row>
        <row r="744">
          <cell r="Q744" t="str">
            <v>0</v>
          </cell>
          <cell r="R744">
            <v>0</v>
          </cell>
        </row>
        <row r="745">
          <cell r="Q745" t="str">
            <v>0</v>
          </cell>
          <cell r="R745">
            <v>0</v>
          </cell>
        </row>
        <row r="746">
          <cell r="Q746" t="str">
            <v>0</v>
          </cell>
          <cell r="R746">
            <v>0</v>
          </cell>
        </row>
        <row r="747">
          <cell r="Q747" t="str">
            <v>0</v>
          </cell>
          <cell r="R747">
            <v>0</v>
          </cell>
        </row>
        <row r="748">
          <cell r="Q748" t="str">
            <v>0</v>
          </cell>
          <cell r="R748">
            <v>0</v>
          </cell>
        </row>
        <row r="749">
          <cell r="Q749" t="str">
            <v>0</v>
          </cell>
          <cell r="R749">
            <v>0</v>
          </cell>
        </row>
        <row r="750">
          <cell r="Q750" t="str">
            <v>0</v>
          </cell>
          <cell r="R750">
            <v>0</v>
          </cell>
        </row>
        <row r="751">
          <cell r="Q751" t="str">
            <v>0</v>
          </cell>
          <cell r="R751">
            <v>0</v>
          </cell>
        </row>
        <row r="752">
          <cell r="Q752" t="str">
            <v>0</v>
          </cell>
          <cell r="R752">
            <v>0</v>
          </cell>
        </row>
        <row r="753">
          <cell r="Q753" t="str">
            <v>0</v>
          </cell>
          <cell r="R753">
            <v>0</v>
          </cell>
        </row>
        <row r="754">
          <cell r="Q754" t="str">
            <v>0</v>
          </cell>
          <cell r="R754">
            <v>0</v>
          </cell>
        </row>
        <row r="755">
          <cell r="Q755" t="str">
            <v>0</v>
          </cell>
          <cell r="R755">
            <v>0</v>
          </cell>
        </row>
        <row r="756">
          <cell r="Q756" t="str">
            <v>0</v>
          </cell>
          <cell r="R756">
            <v>0</v>
          </cell>
        </row>
        <row r="757">
          <cell r="Q757" t="str">
            <v>0</v>
          </cell>
          <cell r="R757">
            <v>0</v>
          </cell>
        </row>
        <row r="758">
          <cell r="Q758" t="str">
            <v>0</v>
          </cell>
          <cell r="R758">
            <v>0</v>
          </cell>
        </row>
        <row r="759">
          <cell r="Q759" t="str">
            <v>0</v>
          </cell>
          <cell r="R759">
            <v>0</v>
          </cell>
        </row>
        <row r="760">
          <cell r="Q760" t="str">
            <v>0</v>
          </cell>
          <cell r="R760">
            <v>0</v>
          </cell>
        </row>
        <row r="761">
          <cell r="Q761" t="str">
            <v>0</v>
          </cell>
          <cell r="R761">
            <v>0</v>
          </cell>
        </row>
        <row r="762">
          <cell r="Q762" t="str">
            <v>0</v>
          </cell>
          <cell r="R762">
            <v>0</v>
          </cell>
        </row>
        <row r="763">
          <cell r="Q763" t="str">
            <v>0</v>
          </cell>
          <cell r="R763">
            <v>0</v>
          </cell>
        </row>
        <row r="764">
          <cell r="Q764" t="str">
            <v>0</v>
          </cell>
          <cell r="R764">
            <v>0</v>
          </cell>
        </row>
        <row r="765">
          <cell r="Q765" t="str">
            <v>0</v>
          </cell>
          <cell r="R765">
            <v>0</v>
          </cell>
        </row>
        <row r="766">
          <cell r="Q766" t="str">
            <v>0</v>
          </cell>
          <cell r="R766">
            <v>0</v>
          </cell>
        </row>
        <row r="767">
          <cell r="Q767" t="str">
            <v>0</v>
          </cell>
          <cell r="R767">
            <v>0</v>
          </cell>
        </row>
        <row r="768">
          <cell r="Q768" t="str">
            <v>0</v>
          </cell>
          <cell r="R768">
            <v>0</v>
          </cell>
        </row>
        <row r="769">
          <cell r="Q769" t="str">
            <v>0</v>
          </cell>
          <cell r="R769">
            <v>0</v>
          </cell>
        </row>
        <row r="770">
          <cell r="Q770" t="str">
            <v>0</v>
          </cell>
          <cell r="R770">
            <v>0</v>
          </cell>
        </row>
        <row r="771">
          <cell r="Q771" t="str">
            <v>0</v>
          </cell>
          <cell r="R771">
            <v>0</v>
          </cell>
        </row>
        <row r="772">
          <cell r="Q772" t="str">
            <v>0</v>
          </cell>
          <cell r="R772">
            <v>0</v>
          </cell>
        </row>
        <row r="773">
          <cell r="Q773" t="str">
            <v>0</v>
          </cell>
          <cell r="R773">
            <v>0</v>
          </cell>
        </row>
        <row r="774">
          <cell r="Q774" t="str">
            <v>0</v>
          </cell>
          <cell r="R774">
            <v>0</v>
          </cell>
        </row>
        <row r="775">
          <cell r="Q775" t="str">
            <v>0</v>
          </cell>
          <cell r="R775">
            <v>0</v>
          </cell>
        </row>
        <row r="776">
          <cell r="Q776" t="str">
            <v>0</v>
          </cell>
          <cell r="R776">
            <v>0</v>
          </cell>
        </row>
        <row r="777">
          <cell r="Q777" t="str">
            <v>0</v>
          </cell>
          <cell r="R777">
            <v>0</v>
          </cell>
        </row>
        <row r="778">
          <cell r="Q778" t="str">
            <v>0</v>
          </cell>
          <cell r="R778">
            <v>0</v>
          </cell>
        </row>
        <row r="779">
          <cell r="Q779" t="str">
            <v>0</v>
          </cell>
          <cell r="R779">
            <v>0</v>
          </cell>
        </row>
        <row r="780">
          <cell r="Q780" t="str">
            <v>0</v>
          </cell>
          <cell r="R780">
            <v>0</v>
          </cell>
        </row>
        <row r="781">
          <cell r="Q781" t="str">
            <v>0</v>
          </cell>
          <cell r="R781">
            <v>0</v>
          </cell>
        </row>
        <row r="782">
          <cell r="Q782" t="str">
            <v>0</v>
          </cell>
          <cell r="R782">
            <v>0</v>
          </cell>
        </row>
        <row r="783">
          <cell r="Q783" t="str">
            <v>0</v>
          </cell>
          <cell r="R783">
            <v>0</v>
          </cell>
        </row>
        <row r="784">
          <cell r="Q784" t="str">
            <v>0</v>
          </cell>
          <cell r="R784">
            <v>0</v>
          </cell>
        </row>
        <row r="785">
          <cell r="Q785" t="str">
            <v>0</v>
          </cell>
          <cell r="R785">
            <v>0</v>
          </cell>
        </row>
        <row r="786">
          <cell r="Q786" t="str">
            <v>0</v>
          </cell>
          <cell r="R786">
            <v>0</v>
          </cell>
        </row>
        <row r="787">
          <cell r="Q787" t="str">
            <v>0</v>
          </cell>
          <cell r="R787">
            <v>0</v>
          </cell>
        </row>
        <row r="788">
          <cell r="Q788" t="str">
            <v>0</v>
          </cell>
          <cell r="R788">
            <v>0</v>
          </cell>
        </row>
        <row r="789">
          <cell r="Q789" t="str">
            <v>0</v>
          </cell>
          <cell r="R789">
            <v>0</v>
          </cell>
        </row>
        <row r="790">
          <cell r="Q790" t="str">
            <v>0</v>
          </cell>
          <cell r="R790">
            <v>0</v>
          </cell>
        </row>
        <row r="791">
          <cell r="Q791" t="str">
            <v>0</v>
          </cell>
          <cell r="R791">
            <v>0</v>
          </cell>
        </row>
        <row r="792">
          <cell r="Q792" t="str">
            <v>0</v>
          </cell>
          <cell r="R792">
            <v>0</v>
          </cell>
        </row>
        <row r="793">
          <cell r="Q793" t="str">
            <v>0</v>
          </cell>
          <cell r="R793">
            <v>0</v>
          </cell>
        </row>
        <row r="794">
          <cell r="Q794" t="str">
            <v>0</v>
          </cell>
          <cell r="R794">
            <v>0</v>
          </cell>
        </row>
        <row r="795">
          <cell r="Q795" t="str">
            <v>0</v>
          </cell>
          <cell r="R795">
            <v>0</v>
          </cell>
        </row>
        <row r="796">
          <cell r="Q796" t="str">
            <v>0</v>
          </cell>
          <cell r="R796">
            <v>0</v>
          </cell>
        </row>
        <row r="797">
          <cell r="Q797" t="str">
            <v>0</v>
          </cell>
          <cell r="R797">
            <v>0</v>
          </cell>
        </row>
        <row r="798">
          <cell r="Q798" t="str">
            <v>0</v>
          </cell>
          <cell r="R798">
            <v>0</v>
          </cell>
        </row>
        <row r="799">
          <cell r="Q799" t="str">
            <v>0</v>
          </cell>
          <cell r="R799">
            <v>0</v>
          </cell>
        </row>
        <row r="800">
          <cell r="Q800" t="str">
            <v>0</v>
          </cell>
          <cell r="R800">
            <v>0</v>
          </cell>
        </row>
        <row r="801">
          <cell r="Q801" t="str">
            <v>0</v>
          </cell>
          <cell r="R801">
            <v>0</v>
          </cell>
        </row>
        <row r="802">
          <cell r="Q802" t="str">
            <v>0</v>
          </cell>
          <cell r="R802">
            <v>0</v>
          </cell>
        </row>
        <row r="803">
          <cell r="Q803" t="str">
            <v>0</v>
          </cell>
          <cell r="R803">
            <v>0</v>
          </cell>
        </row>
        <row r="804">
          <cell r="Q804" t="str">
            <v>0</v>
          </cell>
          <cell r="R804">
            <v>0</v>
          </cell>
        </row>
        <row r="805">
          <cell r="Q805" t="str">
            <v>0</v>
          </cell>
          <cell r="R805">
            <v>0</v>
          </cell>
        </row>
        <row r="806">
          <cell r="Q806" t="str">
            <v>0</v>
          </cell>
          <cell r="R806">
            <v>0</v>
          </cell>
        </row>
        <row r="807">
          <cell r="Q807" t="str">
            <v>0</v>
          </cell>
          <cell r="R807">
            <v>0</v>
          </cell>
        </row>
        <row r="808">
          <cell r="Q808" t="str">
            <v>0</v>
          </cell>
          <cell r="R808">
            <v>0</v>
          </cell>
        </row>
        <row r="809">
          <cell r="Q809" t="str">
            <v>0</v>
          </cell>
          <cell r="R809">
            <v>0</v>
          </cell>
        </row>
        <row r="810">
          <cell r="Q810" t="str">
            <v>0</v>
          </cell>
          <cell r="R810">
            <v>0</v>
          </cell>
        </row>
        <row r="811">
          <cell r="Q811" t="str">
            <v>0</v>
          </cell>
          <cell r="R811">
            <v>0</v>
          </cell>
        </row>
        <row r="812">
          <cell r="Q812" t="str">
            <v>0</v>
          </cell>
          <cell r="R812">
            <v>0</v>
          </cell>
        </row>
        <row r="813">
          <cell r="Q813" t="str">
            <v>0</v>
          </cell>
          <cell r="R813">
            <v>0</v>
          </cell>
        </row>
        <row r="814">
          <cell r="Q814" t="str">
            <v>0</v>
          </cell>
          <cell r="R814">
            <v>0</v>
          </cell>
        </row>
        <row r="815">
          <cell r="Q815" t="str">
            <v>0</v>
          </cell>
          <cell r="R815">
            <v>0</v>
          </cell>
        </row>
        <row r="816">
          <cell r="Q816" t="str">
            <v>0</v>
          </cell>
          <cell r="R816">
            <v>0</v>
          </cell>
        </row>
        <row r="817">
          <cell r="Q817" t="str">
            <v>0</v>
          </cell>
          <cell r="R817">
            <v>0</v>
          </cell>
        </row>
        <row r="818">
          <cell r="Q818" t="str">
            <v>0</v>
          </cell>
          <cell r="R818">
            <v>0</v>
          </cell>
        </row>
        <row r="819">
          <cell r="Q819" t="str">
            <v>0</v>
          </cell>
          <cell r="R819">
            <v>0</v>
          </cell>
        </row>
        <row r="820">
          <cell r="Q820" t="str">
            <v>0</v>
          </cell>
          <cell r="R820">
            <v>0</v>
          </cell>
        </row>
        <row r="821">
          <cell r="Q821" t="str">
            <v>0</v>
          </cell>
          <cell r="R821">
            <v>0</v>
          </cell>
        </row>
        <row r="822">
          <cell r="Q822" t="str">
            <v>0</v>
          </cell>
          <cell r="R822">
            <v>0</v>
          </cell>
        </row>
        <row r="823">
          <cell r="Q823" t="str">
            <v>0</v>
          </cell>
          <cell r="R823">
            <v>0</v>
          </cell>
        </row>
        <row r="824">
          <cell r="Q824" t="str">
            <v>0</v>
          </cell>
          <cell r="R824">
            <v>0</v>
          </cell>
        </row>
        <row r="825">
          <cell r="Q825" t="str">
            <v>0</v>
          </cell>
          <cell r="R825">
            <v>0</v>
          </cell>
        </row>
        <row r="826">
          <cell r="Q826" t="str">
            <v>0</v>
          </cell>
          <cell r="R826">
            <v>0</v>
          </cell>
        </row>
        <row r="827">
          <cell r="Q827" t="str">
            <v>0</v>
          </cell>
          <cell r="R827">
            <v>0</v>
          </cell>
        </row>
        <row r="828">
          <cell r="Q828" t="str">
            <v>0</v>
          </cell>
          <cell r="R828">
            <v>0</v>
          </cell>
        </row>
        <row r="829">
          <cell r="Q829" t="str">
            <v>0</v>
          </cell>
          <cell r="R829">
            <v>0</v>
          </cell>
        </row>
        <row r="830">
          <cell r="Q830" t="str">
            <v>0</v>
          </cell>
          <cell r="R830">
            <v>0</v>
          </cell>
        </row>
        <row r="831">
          <cell r="Q831" t="str">
            <v>0</v>
          </cell>
          <cell r="R831">
            <v>0</v>
          </cell>
        </row>
        <row r="832">
          <cell r="Q832" t="str">
            <v>0</v>
          </cell>
          <cell r="R832">
            <v>0</v>
          </cell>
        </row>
        <row r="833">
          <cell r="Q833" t="str">
            <v>0</v>
          </cell>
          <cell r="R833">
            <v>0</v>
          </cell>
        </row>
        <row r="834">
          <cell r="Q834" t="str">
            <v>0</v>
          </cell>
          <cell r="R834">
            <v>0</v>
          </cell>
        </row>
        <row r="835">
          <cell r="Q835" t="str">
            <v>0</v>
          </cell>
          <cell r="R835">
            <v>0</v>
          </cell>
        </row>
        <row r="836">
          <cell r="Q836" t="str">
            <v>0</v>
          </cell>
          <cell r="R836">
            <v>0</v>
          </cell>
        </row>
        <row r="837">
          <cell r="Q837" t="str">
            <v>0</v>
          </cell>
          <cell r="R837">
            <v>0</v>
          </cell>
        </row>
        <row r="838">
          <cell r="Q838" t="str">
            <v>0</v>
          </cell>
          <cell r="R838">
            <v>0</v>
          </cell>
        </row>
        <row r="839">
          <cell r="Q839" t="str">
            <v>0</v>
          </cell>
          <cell r="R839">
            <v>0</v>
          </cell>
        </row>
        <row r="840">
          <cell r="Q840" t="str">
            <v>0</v>
          </cell>
          <cell r="R840">
            <v>0</v>
          </cell>
        </row>
        <row r="841">
          <cell r="Q841" t="str">
            <v>0</v>
          </cell>
          <cell r="R841">
            <v>0</v>
          </cell>
        </row>
        <row r="842">
          <cell r="Q842" t="str">
            <v>0</v>
          </cell>
          <cell r="R842">
            <v>0</v>
          </cell>
        </row>
        <row r="843">
          <cell r="Q843" t="str">
            <v>0</v>
          </cell>
          <cell r="R843">
            <v>0</v>
          </cell>
        </row>
        <row r="844">
          <cell r="Q844" t="str">
            <v>0</v>
          </cell>
          <cell r="R844">
            <v>0</v>
          </cell>
        </row>
        <row r="845">
          <cell r="Q845" t="str">
            <v>0</v>
          </cell>
          <cell r="R845">
            <v>0</v>
          </cell>
        </row>
        <row r="846">
          <cell r="Q846" t="str">
            <v>0</v>
          </cell>
          <cell r="R846">
            <v>0</v>
          </cell>
        </row>
        <row r="847">
          <cell r="Q847" t="str">
            <v>0</v>
          </cell>
          <cell r="R847">
            <v>0</v>
          </cell>
        </row>
        <row r="848">
          <cell r="Q848" t="str">
            <v>0</v>
          </cell>
          <cell r="R848">
            <v>0</v>
          </cell>
        </row>
        <row r="849">
          <cell r="Q849" t="str">
            <v>0</v>
          </cell>
          <cell r="R849">
            <v>0</v>
          </cell>
        </row>
        <row r="850">
          <cell r="Q850" t="str">
            <v>0</v>
          </cell>
          <cell r="R850">
            <v>0</v>
          </cell>
        </row>
        <row r="851">
          <cell r="Q851" t="str">
            <v>0</v>
          </cell>
          <cell r="R851">
            <v>0</v>
          </cell>
        </row>
        <row r="852">
          <cell r="Q852" t="str">
            <v>0</v>
          </cell>
          <cell r="R852">
            <v>0</v>
          </cell>
        </row>
        <row r="853">
          <cell r="Q853" t="str">
            <v>0</v>
          </cell>
          <cell r="R853">
            <v>0</v>
          </cell>
        </row>
        <row r="854">
          <cell r="Q854" t="str">
            <v>0</v>
          </cell>
          <cell r="R854">
            <v>0</v>
          </cell>
        </row>
        <row r="855">
          <cell r="Q855" t="str">
            <v>0</v>
          </cell>
          <cell r="R855">
            <v>0</v>
          </cell>
        </row>
        <row r="856">
          <cell r="Q856" t="str">
            <v>0</v>
          </cell>
          <cell r="R856">
            <v>0</v>
          </cell>
        </row>
        <row r="857">
          <cell r="Q857" t="str">
            <v>0</v>
          </cell>
          <cell r="R857">
            <v>0</v>
          </cell>
        </row>
        <row r="858">
          <cell r="Q858" t="str">
            <v>0</v>
          </cell>
          <cell r="R858">
            <v>0</v>
          </cell>
        </row>
        <row r="859">
          <cell r="Q859" t="str">
            <v>0</v>
          </cell>
          <cell r="R859">
            <v>0</v>
          </cell>
        </row>
        <row r="860">
          <cell r="Q860" t="str">
            <v>0</v>
          </cell>
          <cell r="R860">
            <v>0</v>
          </cell>
        </row>
        <row r="861">
          <cell r="Q861" t="str">
            <v>0</v>
          </cell>
          <cell r="R861">
            <v>0</v>
          </cell>
        </row>
        <row r="862">
          <cell r="Q862" t="str">
            <v>0</v>
          </cell>
          <cell r="R862">
            <v>0</v>
          </cell>
        </row>
        <row r="863">
          <cell r="Q863" t="str">
            <v>0</v>
          </cell>
          <cell r="R863">
            <v>0</v>
          </cell>
        </row>
        <row r="864">
          <cell r="Q864" t="str">
            <v>0</v>
          </cell>
          <cell r="R864">
            <v>0</v>
          </cell>
        </row>
        <row r="865">
          <cell r="Q865" t="str">
            <v>0</v>
          </cell>
          <cell r="R865">
            <v>0</v>
          </cell>
        </row>
        <row r="866">
          <cell r="Q866" t="str">
            <v>0</v>
          </cell>
          <cell r="R866">
            <v>0</v>
          </cell>
        </row>
        <row r="867">
          <cell r="Q867" t="str">
            <v>0</v>
          </cell>
          <cell r="R867">
            <v>0</v>
          </cell>
        </row>
        <row r="868">
          <cell r="Q868" t="str">
            <v>0</v>
          </cell>
          <cell r="R868">
            <v>0</v>
          </cell>
        </row>
        <row r="869">
          <cell r="Q869" t="str">
            <v>0</v>
          </cell>
          <cell r="R869">
            <v>0</v>
          </cell>
        </row>
        <row r="870">
          <cell r="Q870" t="str">
            <v>0</v>
          </cell>
          <cell r="R870">
            <v>0</v>
          </cell>
        </row>
        <row r="871">
          <cell r="Q871" t="str">
            <v>0</v>
          </cell>
          <cell r="R871">
            <v>0</v>
          </cell>
        </row>
        <row r="872">
          <cell r="Q872" t="str">
            <v>0</v>
          </cell>
          <cell r="R872">
            <v>0</v>
          </cell>
        </row>
        <row r="873">
          <cell r="Q873" t="str">
            <v>0</v>
          </cell>
          <cell r="R873">
            <v>0</v>
          </cell>
        </row>
        <row r="874">
          <cell r="Q874" t="str">
            <v>0</v>
          </cell>
          <cell r="R874">
            <v>0</v>
          </cell>
        </row>
        <row r="875">
          <cell r="Q875" t="str">
            <v>0</v>
          </cell>
          <cell r="R875">
            <v>0</v>
          </cell>
        </row>
        <row r="876">
          <cell r="Q876" t="str">
            <v>0</v>
          </cell>
          <cell r="R876">
            <v>0</v>
          </cell>
        </row>
        <row r="877">
          <cell r="Q877" t="str">
            <v>0</v>
          </cell>
          <cell r="R877">
            <v>0</v>
          </cell>
        </row>
        <row r="878">
          <cell r="Q878" t="str">
            <v>0</v>
          </cell>
          <cell r="R878">
            <v>0</v>
          </cell>
        </row>
        <row r="879">
          <cell r="Q879" t="str">
            <v>0</v>
          </cell>
          <cell r="R879">
            <v>0</v>
          </cell>
        </row>
        <row r="880">
          <cell r="Q880" t="str">
            <v>0</v>
          </cell>
          <cell r="R880">
            <v>0</v>
          </cell>
        </row>
        <row r="881">
          <cell r="Q881" t="str">
            <v>0</v>
          </cell>
          <cell r="R881">
            <v>0</v>
          </cell>
        </row>
        <row r="882">
          <cell r="Q882" t="str">
            <v>0</v>
          </cell>
          <cell r="R882">
            <v>0</v>
          </cell>
        </row>
        <row r="883">
          <cell r="Q883" t="str">
            <v>0</v>
          </cell>
          <cell r="R883">
            <v>0</v>
          </cell>
        </row>
        <row r="884">
          <cell r="Q884" t="str">
            <v>0</v>
          </cell>
          <cell r="R884">
            <v>0</v>
          </cell>
        </row>
        <row r="885">
          <cell r="Q885" t="str">
            <v>0</v>
          </cell>
          <cell r="R885">
            <v>0</v>
          </cell>
        </row>
        <row r="886">
          <cell r="Q886" t="str">
            <v>0</v>
          </cell>
          <cell r="R886">
            <v>0</v>
          </cell>
        </row>
        <row r="887">
          <cell r="Q887" t="str">
            <v>0</v>
          </cell>
          <cell r="R887">
            <v>0</v>
          </cell>
        </row>
        <row r="888">
          <cell r="Q888" t="str">
            <v>0</v>
          </cell>
          <cell r="R888">
            <v>0</v>
          </cell>
        </row>
        <row r="889">
          <cell r="Q889" t="str">
            <v>0</v>
          </cell>
          <cell r="R889">
            <v>0</v>
          </cell>
        </row>
        <row r="890">
          <cell r="Q890" t="str">
            <v>0</v>
          </cell>
          <cell r="R890">
            <v>0</v>
          </cell>
        </row>
        <row r="891">
          <cell r="Q891" t="str">
            <v>0</v>
          </cell>
          <cell r="R891">
            <v>0</v>
          </cell>
        </row>
        <row r="892">
          <cell r="Q892" t="str">
            <v>0</v>
          </cell>
          <cell r="R892">
            <v>0</v>
          </cell>
        </row>
        <row r="893">
          <cell r="Q893" t="str">
            <v>0</v>
          </cell>
          <cell r="R893">
            <v>0</v>
          </cell>
        </row>
        <row r="894">
          <cell r="Q894" t="str">
            <v>0</v>
          </cell>
          <cell r="R894">
            <v>0</v>
          </cell>
        </row>
        <row r="895">
          <cell r="Q895" t="str">
            <v>0</v>
          </cell>
          <cell r="R895">
            <v>0</v>
          </cell>
        </row>
        <row r="896">
          <cell r="Q896" t="str">
            <v>0</v>
          </cell>
          <cell r="R896">
            <v>0</v>
          </cell>
        </row>
        <row r="897">
          <cell r="Q897" t="str">
            <v>0</v>
          </cell>
          <cell r="R897">
            <v>0</v>
          </cell>
        </row>
        <row r="898">
          <cell r="Q898" t="str">
            <v>0</v>
          </cell>
          <cell r="R898">
            <v>0</v>
          </cell>
        </row>
        <row r="899">
          <cell r="Q899" t="str">
            <v>0</v>
          </cell>
          <cell r="R899">
            <v>0</v>
          </cell>
        </row>
        <row r="900">
          <cell r="Q900" t="str">
            <v>0</v>
          </cell>
          <cell r="R900">
            <v>0</v>
          </cell>
        </row>
        <row r="901">
          <cell r="Q901" t="str">
            <v>0</v>
          </cell>
          <cell r="R901">
            <v>0</v>
          </cell>
        </row>
        <row r="902">
          <cell r="Q902" t="str">
            <v>0</v>
          </cell>
          <cell r="R902">
            <v>0</v>
          </cell>
        </row>
        <row r="903">
          <cell r="Q903" t="str">
            <v>0</v>
          </cell>
          <cell r="R903">
            <v>0</v>
          </cell>
        </row>
        <row r="904">
          <cell r="Q904" t="str">
            <v>0</v>
          </cell>
          <cell r="R904">
            <v>0</v>
          </cell>
        </row>
        <row r="905">
          <cell r="Q905" t="str">
            <v>0</v>
          </cell>
          <cell r="R905">
            <v>0</v>
          </cell>
        </row>
        <row r="906">
          <cell r="Q906" t="str">
            <v>0</v>
          </cell>
          <cell r="R906">
            <v>0</v>
          </cell>
        </row>
        <row r="907">
          <cell r="Q907" t="str">
            <v>0</v>
          </cell>
          <cell r="R907">
            <v>0</v>
          </cell>
        </row>
        <row r="908">
          <cell r="Q908" t="str">
            <v>0</v>
          </cell>
          <cell r="R908">
            <v>0</v>
          </cell>
        </row>
        <row r="909">
          <cell r="Q909" t="str">
            <v>0</v>
          </cell>
          <cell r="R909">
            <v>0</v>
          </cell>
        </row>
        <row r="910">
          <cell r="Q910" t="str">
            <v>0</v>
          </cell>
          <cell r="R910">
            <v>0</v>
          </cell>
        </row>
        <row r="911">
          <cell r="Q911" t="str">
            <v>0</v>
          </cell>
          <cell r="R911">
            <v>0</v>
          </cell>
        </row>
        <row r="912">
          <cell r="Q912" t="str">
            <v>0</v>
          </cell>
          <cell r="R912">
            <v>0</v>
          </cell>
        </row>
        <row r="913">
          <cell r="Q913" t="str">
            <v>0</v>
          </cell>
          <cell r="R913">
            <v>0</v>
          </cell>
        </row>
        <row r="914">
          <cell r="Q914" t="str">
            <v>0</v>
          </cell>
          <cell r="R914">
            <v>0</v>
          </cell>
        </row>
        <row r="915">
          <cell r="Q915" t="str">
            <v>0</v>
          </cell>
          <cell r="R915">
            <v>0</v>
          </cell>
        </row>
        <row r="916">
          <cell r="Q916" t="str">
            <v>0</v>
          </cell>
          <cell r="R916">
            <v>0</v>
          </cell>
        </row>
        <row r="917">
          <cell r="Q917" t="str">
            <v>0</v>
          </cell>
          <cell r="R917">
            <v>0</v>
          </cell>
        </row>
        <row r="918">
          <cell r="Q918" t="str">
            <v>0</v>
          </cell>
          <cell r="R918">
            <v>0</v>
          </cell>
        </row>
        <row r="919">
          <cell r="Q919" t="str">
            <v>0</v>
          </cell>
          <cell r="R919">
            <v>0</v>
          </cell>
        </row>
        <row r="920">
          <cell r="Q920" t="str">
            <v>0</v>
          </cell>
          <cell r="R920">
            <v>0</v>
          </cell>
        </row>
        <row r="921">
          <cell r="Q921" t="str">
            <v>0</v>
          </cell>
          <cell r="R921">
            <v>0</v>
          </cell>
        </row>
        <row r="922">
          <cell r="Q922" t="str">
            <v>0</v>
          </cell>
          <cell r="R922">
            <v>0</v>
          </cell>
        </row>
        <row r="923">
          <cell r="Q923" t="str">
            <v>0</v>
          </cell>
          <cell r="R923">
            <v>0</v>
          </cell>
        </row>
        <row r="924">
          <cell r="Q924" t="str">
            <v>0</v>
          </cell>
          <cell r="R924">
            <v>0</v>
          </cell>
        </row>
        <row r="925">
          <cell r="Q925" t="str">
            <v>0</v>
          </cell>
          <cell r="R925">
            <v>0</v>
          </cell>
        </row>
        <row r="926">
          <cell r="Q926" t="str">
            <v>0</v>
          </cell>
          <cell r="R926">
            <v>0</v>
          </cell>
        </row>
        <row r="927">
          <cell r="Q927" t="str">
            <v>0</v>
          </cell>
          <cell r="R927">
            <v>0</v>
          </cell>
        </row>
        <row r="928">
          <cell r="Q928" t="str">
            <v>0</v>
          </cell>
          <cell r="R928">
            <v>0</v>
          </cell>
        </row>
        <row r="929">
          <cell r="Q929" t="str">
            <v>0</v>
          </cell>
          <cell r="R929">
            <v>0</v>
          </cell>
        </row>
        <row r="930">
          <cell r="Q930" t="str">
            <v>0</v>
          </cell>
          <cell r="R930">
            <v>0</v>
          </cell>
        </row>
        <row r="931">
          <cell r="Q931" t="str">
            <v>0</v>
          </cell>
          <cell r="R931">
            <v>0</v>
          </cell>
        </row>
        <row r="932">
          <cell r="Q932" t="str">
            <v>0</v>
          </cell>
          <cell r="R932">
            <v>0</v>
          </cell>
        </row>
        <row r="933">
          <cell r="Q933" t="str">
            <v>0</v>
          </cell>
          <cell r="R933">
            <v>0</v>
          </cell>
        </row>
        <row r="934">
          <cell r="Q934" t="str">
            <v>0</v>
          </cell>
          <cell r="R934">
            <v>0</v>
          </cell>
        </row>
        <row r="935">
          <cell r="Q935" t="str">
            <v>0</v>
          </cell>
          <cell r="R935">
            <v>0</v>
          </cell>
        </row>
        <row r="936">
          <cell r="Q936" t="str">
            <v>0</v>
          </cell>
          <cell r="R936">
            <v>0</v>
          </cell>
        </row>
        <row r="937">
          <cell r="Q937" t="str">
            <v>0</v>
          </cell>
          <cell r="R937">
            <v>0</v>
          </cell>
        </row>
        <row r="938">
          <cell r="Q938" t="str">
            <v>0</v>
          </cell>
          <cell r="R938">
            <v>0</v>
          </cell>
        </row>
        <row r="939">
          <cell r="Q939" t="str">
            <v>0</v>
          </cell>
          <cell r="R939">
            <v>0</v>
          </cell>
        </row>
        <row r="940">
          <cell r="Q940" t="str">
            <v>0</v>
          </cell>
          <cell r="R940">
            <v>0</v>
          </cell>
        </row>
        <row r="941">
          <cell r="Q941" t="str">
            <v>0</v>
          </cell>
          <cell r="R941">
            <v>0</v>
          </cell>
        </row>
        <row r="942">
          <cell r="Q942" t="str">
            <v>0</v>
          </cell>
          <cell r="R942">
            <v>0</v>
          </cell>
        </row>
        <row r="943">
          <cell r="Q943" t="str">
            <v>0</v>
          </cell>
          <cell r="R943">
            <v>0</v>
          </cell>
        </row>
        <row r="944">
          <cell r="Q944" t="str">
            <v>0</v>
          </cell>
          <cell r="R944">
            <v>0</v>
          </cell>
        </row>
        <row r="945">
          <cell r="Q945" t="str">
            <v>0</v>
          </cell>
          <cell r="R945">
            <v>0</v>
          </cell>
        </row>
        <row r="946">
          <cell r="Q946" t="str">
            <v>0</v>
          </cell>
          <cell r="R946">
            <v>0</v>
          </cell>
        </row>
        <row r="947">
          <cell r="Q947" t="str">
            <v>0</v>
          </cell>
          <cell r="R947">
            <v>0</v>
          </cell>
        </row>
        <row r="948">
          <cell r="Q948" t="str">
            <v>0</v>
          </cell>
          <cell r="R948">
            <v>0</v>
          </cell>
        </row>
        <row r="949">
          <cell r="Q949" t="str">
            <v>0</v>
          </cell>
          <cell r="R949">
            <v>0</v>
          </cell>
        </row>
        <row r="950">
          <cell r="Q950" t="str">
            <v>0</v>
          </cell>
          <cell r="R950">
            <v>0</v>
          </cell>
        </row>
        <row r="951">
          <cell r="Q951" t="str">
            <v>0</v>
          </cell>
          <cell r="R951">
            <v>0</v>
          </cell>
        </row>
        <row r="952">
          <cell r="Q952" t="str">
            <v>0</v>
          </cell>
          <cell r="R952">
            <v>0</v>
          </cell>
        </row>
        <row r="953">
          <cell r="Q953" t="str">
            <v>0</v>
          </cell>
          <cell r="R953">
            <v>0</v>
          </cell>
        </row>
        <row r="954">
          <cell r="Q954" t="str">
            <v>0</v>
          </cell>
          <cell r="R954">
            <v>0</v>
          </cell>
        </row>
        <row r="955">
          <cell r="Q955" t="str">
            <v>0</v>
          </cell>
          <cell r="R955">
            <v>0</v>
          </cell>
        </row>
        <row r="956">
          <cell r="Q956" t="str">
            <v>0</v>
          </cell>
          <cell r="R956">
            <v>0</v>
          </cell>
        </row>
        <row r="957">
          <cell r="Q957" t="str">
            <v>0</v>
          </cell>
          <cell r="R957">
            <v>0</v>
          </cell>
        </row>
        <row r="958">
          <cell r="Q958" t="str">
            <v>0</v>
          </cell>
          <cell r="R958">
            <v>0</v>
          </cell>
        </row>
        <row r="959">
          <cell r="Q959" t="str">
            <v>0</v>
          </cell>
          <cell r="R959">
            <v>0</v>
          </cell>
        </row>
        <row r="960">
          <cell r="Q960" t="str">
            <v>0</v>
          </cell>
          <cell r="R960">
            <v>0</v>
          </cell>
        </row>
        <row r="961">
          <cell r="Q961" t="str">
            <v>0</v>
          </cell>
          <cell r="R961">
            <v>0</v>
          </cell>
        </row>
        <row r="962">
          <cell r="Q962" t="str">
            <v>0</v>
          </cell>
          <cell r="R962">
            <v>0</v>
          </cell>
        </row>
        <row r="963">
          <cell r="Q963" t="str">
            <v>0</v>
          </cell>
          <cell r="R963">
            <v>0</v>
          </cell>
        </row>
        <row r="964">
          <cell r="Q964" t="str">
            <v>0</v>
          </cell>
          <cell r="R964">
            <v>0</v>
          </cell>
        </row>
        <row r="965">
          <cell r="Q965" t="str">
            <v>0</v>
          </cell>
          <cell r="R965">
            <v>0</v>
          </cell>
        </row>
        <row r="966">
          <cell r="Q966" t="str">
            <v>0</v>
          </cell>
          <cell r="R966">
            <v>0</v>
          </cell>
        </row>
        <row r="967">
          <cell r="Q967" t="str">
            <v>0</v>
          </cell>
          <cell r="R967">
            <v>0</v>
          </cell>
        </row>
        <row r="968">
          <cell r="Q968" t="str">
            <v>0</v>
          </cell>
          <cell r="R968">
            <v>0</v>
          </cell>
        </row>
        <row r="969">
          <cell r="Q969" t="str">
            <v>0</v>
          </cell>
          <cell r="R969">
            <v>0</v>
          </cell>
        </row>
        <row r="970">
          <cell r="Q970" t="str">
            <v>0</v>
          </cell>
          <cell r="R970">
            <v>0</v>
          </cell>
        </row>
        <row r="971">
          <cell r="Q971" t="str">
            <v>0</v>
          </cell>
          <cell r="R971">
            <v>0</v>
          </cell>
        </row>
        <row r="972">
          <cell r="Q972" t="str">
            <v>0</v>
          </cell>
          <cell r="R972">
            <v>0</v>
          </cell>
        </row>
        <row r="973">
          <cell r="Q973" t="str">
            <v>0</v>
          </cell>
          <cell r="R973">
            <v>0</v>
          </cell>
        </row>
        <row r="974">
          <cell r="Q974" t="str">
            <v>0</v>
          </cell>
          <cell r="R974">
            <v>0</v>
          </cell>
        </row>
        <row r="975">
          <cell r="Q975" t="str">
            <v>0</v>
          </cell>
          <cell r="R975">
            <v>0</v>
          </cell>
        </row>
        <row r="976">
          <cell r="Q976" t="str">
            <v>0</v>
          </cell>
          <cell r="R976">
            <v>0</v>
          </cell>
        </row>
        <row r="977">
          <cell r="Q977" t="str">
            <v>0</v>
          </cell>
          <cell r="R977">
            <v>0</v>
          </cell>
        </row>
        <row r="978">
          <cell r="Q978" t="str">
            <v>0</v>
          </cell>
          <cell r="R978">
            <v>0</v>
          </cell>
        </row>
        <row r="979">
          <cell r="Q979" t="str">
            <v>0</v>
          </cell>
          <cell r="R979">
            <v>0</v>
          </cell>
        </row>
        <row r="980">
          <cell r="Q980" t="str">
            <v>0</v>
          </cell>
          <cell r="R980">
            <v>0</v>
          </cell>
        </row>
        <row r="981">
          <cell r="Q981" t="str">
            <v>0</v>
          </cell>
          <cell r="R981">
            <v>0</v>
          </cell>
        </row>
        <row r="982">
          <cell r="Q982" t="str">
            <v>0</v>
          </cell>
          <cell r="R982">
            <v>0</v>
          </cell>
        </row>
        <row r="983">
          <cell r="Q983" t="str">
            <v>0</v>
          </cell>
          <cell r="R983">
            <v>0</v>
          </cell>
        </row>
        <row r="984">
          <cell r="Q984" t="str">
            <v>0</v>
          </cell>
          <cell r="R984">
            <v>0</v>
          </cell>
        </row>
        <row r="985">
          <cell r="Q985" t="str">
            <v>0</v>
          </cell>
          <cell r="R985">
            <v>0</v>
          </cell>
        </row>
        <row r="986">
          <cell r="Q986" t="str">
            <v>0</v>
          </cell>
          <cell r="R986">
            <v>0</v>
          </cell>
        </row>
        <row r="987">
          <cell r="Q987" t="str">
            <v>0</v>
          </cell>
          <cell r="R987">
            <v>0</v>
          </cell>
        </row>
        <row r="988">
          <cell r="Q988" t="str">
            <v>0</v>
          </cell>
          <cell r="R988">
            <v>0</v>
          </cell>
        </row>
        <row r="989">
          <cell r="Q989" t="str">
            <v>0</v>
          </cell>
          <cell r="R989">
            <v>0</v>
          </cell>
        </row>
        <row r="990">
          <cell r="Q990" t="str">
            <v>0</v>
          </cell>
          <cell r="R990">
            <v>0</v>
          </cell>
        </row>
        <row r="991">
          <cell r="Q991" t="str">
            <v>0</v>
          </cell>
          <cell r="R991">
            <v>0</v>
          </cell>
        </row>
        <row r="992">
          <cell r="Q992" t="str">
            <v>0</v>
          </cell>
          <cell r="R992">
            <v>0</v>
          </cell>
        </row>
        <row r="993">
          <cell r="Q993" t="str">
            <v>0</v>
          </cell>
          <cell r="R993">
            <v>0</v>
          </cell>
        </row>
        <row r="994">
          <cell r="Q994" t="str">
            <v>0</v>
          </cell>
          <cell r="R994">
            <v>0</v>
          </cell>
        </row>
        <row r="995">
          <cell r="Q995" t="str">
            <v>0</v>
          </cell>
          <cell r="R995">
            <v>0</v>
          </cell>
        </row>
        <row r="996">
          <cell r="Q996" t="str">
            <v>0</v>
          </cell>
          <cell r="R996">
            <v>0</v>
          </cell>
        </row>
        <row r="997">
          <cell r="Q997" t="str">
            <v>0</v>
          </cell>
          <cell r="R997">
            <v>0</v>
          </cell>
        </row>
        <row r="998">
          <cell r="Q998" t="str">
            <v>0</v>
          </cell>
          <cell r="R998">
            <v>0</v>
          </cell>
        </row>
        <row r="999">
          <cell r="Q999" t="str">
            <v>0</v>
          </cell>
          <cell r="R999">
            <v>0</v>
          </cell>
        </row>
        <row r="1000">
          <cell r="Q1000" t="str">
            <v>0</v>
          </cell>
          <cell r="R1000">
            <v>0</v>
          </cell>
        </row>
        <row r="1001">
          <cell r="Q1001" t="str">
            <v>0</v>
          </cell>
          <cell r="R1001">
            <v>0</v>
          </cell>
        </row>
        <row r="1002">
          <cell r="Q1002" t="str">
            <v>0</v>
          </cell>
          <cell r="R1002">
            <v>0</v>
          </cell>
        </row>
        <row r="1003">
          <cell r="Q1003" t="str">
            <v>0</v>
          </cell>
          <cell r="R1003">
            <v>0</v>
          </cell>
        </row>
        <row r="1004">
          <cell r="Q1004" t="str">
            <v>0</v>
          </cell>
          <cell r="R1004">
            <v>0</v>
          </cell>
        </row>
        <row r="1005">
          <cell r="Q1005" t="str">
            <v>0</v>
          </cell>
          <cell r="R1005">
            <v>0</v>
          </cell>
        </row>
        <row r="1006">
          <cell r="Q1006" t="str">
            <v>0</v>
          </cell>
          <cell r="R1006">
            <v>0</v>
          </cell>
        </row>
        <row r="1007">
          <cell r="Q1007" t="str">
            <v>0</v>
          </cell>
          <cell r="R1007">
            <v>0</v>
          </cell>
        </row>
        <row r="1008">
          <cell r="Q1008" t="str">
            <v>0</v>
          </cell>
          <cell r="R1008">
            <v>0</v>
          </cell>
        </row>
        <row r="1009">
          <cell r="Q1009" t="str">
            <v>0</v>
          </cell>
          <cell r="R1009">
            <v>0</v>
          </cell>
        </row>
        <row r="1010">
          <cell r="Q1010" t="str">
            <v>0</v>
          </cell>
          <cell r="R1010">
            <v>0</v>
          </cell>
        </row>
        <row r="1011">
          <cell r="Q1011" t="str">
            <v>0</v>
          </cell>
          <cell r="R1011">
            <v>0</v>
          </cell>
        </row>
        <row r="1012">
          <cell r="Q1012" t="str">
            <v>0</v>
          </cell>
          <cell r="R1012">
            <v>0</v>
          </cell>
        </row>
        <row r="1013">
          <cell r="Q1013" t="str">
            <v>0</v>
          </cell>
          <cell r="R1013">
            <v>0</v>
          </cell>
        </row>
        <row r="1014">
          <cell r="Q1014" t="str">
            <v>0</v>
          </cell>
          <cell r="R1014">
            <v>0</v>
          </cell>
        </row>
        <row r="1015">
          <cell r="Q1015" t="str">
            <v>0</v>
          </cell>
          <cell r="R1015">
            <v>0</v>
          </cell>
        </row>
        <row r="1016">
          <cell r="Q1016" t="str">
            <v>0</v>
          </cell>
          <cell r="R1016">
            <v>0</v>
          </cell>
        </row>
        <row r="1017">
          <cell r="Q1017" t="str">
            <v>0</v>
          </cell>
          <cell r="R1017">
            <v>0</v>
          </cell>
        </row>
        <row r="1018">
          <cell r="Q1018" t="str">
            <v>0</v>
          </cell>
          <cell r="R1018">
            <v>0</v>
          </cell>
        </row>
        <row r="1019">
          <cell r="Q1019" t="str">
            <v>0</v>
          </cell>
          <cell r="R1019">
            <v>0</v>
          </cell>
        </row>
        <row r="1020">
          <cell r="Q1020" t="str">
            <v>0</v>
          </cell>
          <cell r="R1020">
            <v>0</v>
          </cell>
        </row>
        <row r="1021">
          <cell r="Q1021" t="str">
            <v>0</v>
          </cell>
          <cell r="R1021">
            <v>0</v>
          </cell>
        </row>
        <row r="1022">
          <cell r="Q1022" t="str">
            <v>0</v>
          </cell>
          <cell r="R1022">
            <v>0</v>
          </cell>
        </row>
        <row r="1023">
          <cell r="Q1023" t="str">
            <v>0</v>
          </cell>
          <cell r="R1023">
            <v>0</v>
          </cell>
        </row>
        <row r="1024">
          <cell r="Q1024" t="str">
            <v>0</v>
          </cell>
          <cell r="R1024">
            <v>0</v>
          </cell>
        </row>
        <row r="1025">
          <cell r="Q1025" t="str">
            <v>0</v>
          </cell>
          <cell r="R1025">
            <v>0</v>
          </cell>
        </row>
        <row r="1026">
          <cell r="Q1026" t="str">
            <v>0</v>
          </cell>
          <cell r="R1026">
            <v>0</v>
          </cell>
        </row>
        <row r="1027">
          <cell r="Q1027" t="str">
            <v>0</v>
          </cell>
          <cell r="R1027">
            <v>0</v>
          </cell>
        </row>
        <row r="1028">
          <cell r="Q1028" t="str">
            <v>0</v>
          </cell>
          <cell r="R1028">
            <v>0</v>
          </cell>
        </row>
        <row r="1029">
          <cell r="Q1029" t="str">
            <v>0</v>
          </cell>
          <cell r="R1029">
            <v>0</v>
          </cell>
        </row>
        <row r="1030">
          <cell r="Q1030" t="str">
            <v>0</v>
          </cell>
          <cell r="R1030">
            <v>0</v>
          </cell>
        </row>
        <row r="1031">
          <cell r="Q1031" t="str">
            <v>0</v>
          </cell>
          <cell r="R1031">
            <v>0</v>
          </cell>
        </row>
        <row r="1032">
          <cell r="Q1032" t="str">
            <v>0</v>
          </cell>
          <cell r="R1032">
            <v>0</v>
          </cell>
        </row>
        <row r="1033">
          <cell r="Q1033" t="str">
            <v>0</v>
          </cell>
          <cell r="R1033">
            <v>0</v>
          </cell>
        </row>
        <row r="1034">
          <cell r="Q1034" t="str">
            <v>0</v>
          </cell>
          <cell r="R1034">
            <v>0</v>
          </cell>
        </row>
        <row r="1035">
          <cell r="Q1035" t="str">
            <v>0</v>
          </cell>
          <cell r="R1035">
            <v>0</v>
          </cell>
        </row>
        <row r="1036">
          <cell r="Q1036" t="str">
            <v>0</v>
          </cell>
          <cell r="R1036">
            <v>0</v>
          </cell>
        </row>
        <row r="1037">
          <cell r="Q1037" t="str">
            <v>0</v>
          </cell>
          <cell r="R1037">
            <v>0</v>
          </cell>
        </row>
        <row r="1038">
          <cell r="Q1038" t="str">
            <v>0</v>
          </cell>
          <cell r="R1038">
            <v>0</v>
          </cell>
        </row>
        <row r="1039">
          <cell r="Q1039" t="str">
            <v>0</v>
          </cell>
          <cell r="R1039">
            <v>0</v>
          </cell>
        </row>
        <row r="1040">
          <cell r="Q1040" t="str">
            <v>0</v>
          </cell>
          <cell r="R1040">
            <v>0</v>
          </cell>
        </row>
        <row r="1041">
          <cell r="Q1041" t="str">
            <v>0</v>
          </cell>
          <cell r="R1041">
            <v>0</v>
          </cell>
        </row>
        <row r="1042">
          <cell r="Q1042" t="str">
            <v>0</v>
          </cell>
          <cell r="R1042">
            <v>0</v>
          </cell>
        </row>
        <row r="1043">
          <cell r="Q1043" t="str">
            <v>0</v>
          </cell>
          <cell r="R1043">
            <v>0</v>
          </cell>
        </row>
        <row r="1044">
          <cell r="Q1044" t="str">
            <v>0</v>
          </cell>
          <cell r="R1044">
            <v>0</v>
          </cell>
        </row>
        <row r="1045">
          <cell r="Q1045" t="str">
            <v>0</v>
          </cell>
          <cell r="R1045">
            <v>0</v>
          </cell>
        </row>
        <row r="1046">
          <cell r="Q1046" t="str">
            <v>0</v>
          </cell>
          <cell r="R1046">
            <v>0</v>
          </cell>
        </row>
        <row r="1047">
          <cell r="Q1047" t="str">
            <v>0</v>
          </cell>
          <cell r="R1047">
            <v>0</v>
          </cell>
        </row>
        <row r="1048">
          <cell r="Q1048" t="str">
            <v>0</v>
          </cell>
          <cell r="R1048">
            <v>0</v>
          </cell>
        </row>
        <row r="1049">
          <cell r="Q1049" t="str">
            <v>0</v>
          </cell>
          <cell r="R1049">
            <v>0</v>
          </cell>
        </row>
        <row r="1050">
          <cell r="Q1050" t="str">
            <v>0</v>
          </cell>
          <cell r="R1050">
            <v>0</v>
          </cell>
        </row>
        <row r="1051">
          <cell r="Q1051" t="str">
            <v>0</v>
          </cell>
          <cell r="R1051">
            <v>0</v>
          </cell>
        </row>
        <row r="1052">
          <cell r="Q1052" t="str">
            <v>0</v>
          </cell>
          <cell r="R1052">
            <v>0</v>
          </cell>
        </row>
        <row r="1053">
          <cell r="Q1053" t="str">
            <v>0</v>
          </cell>
          <cell r="R1053">
            <v>0</v>
          </cell>
        </row>
        <row r="1054">
          <cell r="Q1054" t="str">
            <v>0</v>
          </cell>
          <cell r="R1054">
            <v>0</v>
          </cell>
        </row>
        <row r="1055">
          <cell r="Q1055" t="str">
            <v>0</v>
          </cell>
          <cell r="R1055">
            <v>0</v>
          </cell>
        </row>
        <row r="1056">
          <cell r="Q1056" t="str">
            <v>0</v>
          </cell>
          <cell r="R1056">
            <v>0</v>
          </cell>
        </row>
        <row r="1057">
          <cell r="Q1057" t="str">
            <v>0</v>
          </cell>
          <cell r="R1057">
            <v>0</v>
          </cell>
        </row>
        <row r="1058">
          <cell r="Q1058" t="str">
            <v>0</v>
          </cell>
          <cell r="R1058">
            <v>0</v>
          </cell>
        </row>
        <row r="1059">
          <cell r="Q1059" t="str">
            <v>0</v>
          </cell>
          <cell r="R1059">
            <v>0</v>
          </cell>
        </row>
        <row r="1060">
          <cell r="Q1060" t="str">
            <v>0</v>
          </cell>
          <cell r="R1060">
            <v>0</v>
          </cell>
        </row>
        <row r="1061">
          <cell r="Q1061" t="str">
            <v>0</v>
          </cell>
          <cell r="R1061">
            <v>0</v>
          </cell>
        </row>
        <row r="1062">
          <cell r="Q1062" t="str">
            <v>0</v>
          </cell>
          <cell r="R1062">
            <v>0</v>
          </cell>
        </row>
        <row r="1063">
          <cell r="Q1063" t="str">
            <v>0</v>
          </cell>
          <cell r="R1063">
            <v>0</v>
          </cell>
        </row>
        <row r="1064">
          <cell r="Q1064" t="str">
            <v>0</v>
          </cell>
          <cell r="R1064">
            <v>0</v>
          </cell>
        </row>
        <row r="1065">
          <cell r="Q1065" t="str">
            <v>0</v>
          </cell>
          <cell r="R1065">
            <v>0</v>
          </cell>
        </row>
        <row r="1066">
          <cell r="Q1066" t="str">
            <v>0</v>
          </cell>
          <cell r="R1066">
            <v>0</v>
          </cell>
        </row>
        <row r="1067">
          <cell r="Q1067" t="str">
            <v>0</v>
          </cell>
          <cell r="R1067">
            <v>0</v>
          </cell>
        </row>
        <row r="1068">
          <cell r="Q1068" t="str">
            <v>0</v>
          </cell>
          <cell r="R1068">
            <v>0</v>
          </cell>
        </row>
        <row r="1069">
          <cell r="Q1069" t="str">
            <v>0</v>
          </cell>
          <cell r="R1069">
            <v>0</v>
          </cell>
        </row>
        <row r="1070">
          <cell r="Q1070" t="str">
            <v>0</v>
          </cell>
          <cell r="R1070">
            <v>0</v>
          </cell>
        </row>
        <row r="1071">
          <cell r="Q1071" t="str">
            <v>0</v>
          </cell>
          <cell r="R1071">
            <v>0</v>
          </cell>
        </row>
        <row r="1072">
          <cell r="Q1072" t="str">
            <v>0</v>
          </cell>
          <cell r="R1072">
            <v>0</v>
          </cell>
        </row>
        <row r="1073">
          <cell r="Q1073" t="str">
            <v>0</v>
          </cell>
          <cell r="R1073">
            <v>0</v>
          </cell>
        </row>
        <row r="1074">
          <cell r="Q1074" t="str">
            <v>0</v>
          </cell>
          <cell r="R1074">
            <v>0</v>
          </cell>
        </row>
        <row r="1075">
          <cell r="Q1075" t="str">
            <v>0</v>
          </cell>
          <cell r="R1075">
            <v>0</v>
          </cell>
        </row>
        <row r="1076">
          <cell r="Q1076" t="str">
            <v>0</v>
          </cell>
          <cell r="R1076">
            <v>0</v>
          </cell>
        </row>
        <row r="1077">
          <cell r="Q1077" t="str">
            <v>0</v>
          </cell>
          <cell r="R1077">
            <v>0</v>
          </cell>
        </row>
        <row r="1078">
          <cell r="Q1078" t="str">
            <v>0</v>
          </cell>
          <cell r="R1078">
            <v>0</v>
          </cell>
        </row>
        <row r="1079">
          <cell r="Q1079" t="str">
            <v>0</v>
          </cell>
          <cell r="R1079">
            <v>0</v>
          </cell>
        </row>
        <row r="1080">
          <cell r="Q1080" t="str">
            <v>0</v>
          </cell>
          <cell r="R1080">
            <v>0</v>
          </cell>
        </row>
        <row r="1081">
          <cell r="Q1081" t="str">
            <v>0</v>
          </cell>
          <cell r="R1081">
            <v>0</v>
          </cell>
        </row>
        <row r="1082">
          <cell r="Q1082" t="str">
            <v>0</v>
          </cell>
          <cell r="R1082">
            <v>0</v>
          </cell>
        </row>
        <row r="1083">
          <cell r="Q1083" t="str">
            <v>0</v>
          </cell>
          <cell r="R1083">
            <v>0</v>
          </cell>
        </row>
        <row r="1084">
          <cell r="Q1084" t="str">
            <v>0</v>
          </cell>
          <cell r="R1084">
            <v>0</v>
          </cell>
        </row>
        <row r="1085">
          <cell r="Q1085" t="str">
            <v>0</v>
          </cell>
          <cell r="R1085">
            <v>0</v>
          </cell>
        </row>
        <row r="1086">
          <cell r="Q1086" t="str">
            <v>0</v>
          </cell>
          <cell r="R1086">
            <v>0</v>
          </cell>
        </row>
        <row r="1087">
          <cell r="Q1087" t="str">
            <v>0</v>
          </cell>
          <cell r="R1087">
            <v>0</v>
          </cell>
        </row>
        <row r="1088">
          <cell r="Q1088" t="str">
            <v>0</v>
          </cell>
          <cell r="R1088">
            <v>0</v>
          </cell>
        </row>
        <row r="1089">
          <cell r="Q1089" t="str">
            <v>0</v>
          </cell>
          <cell r="R1089">
            <v>0</v>
          </cell>
        </row>
        <row r="1090">
          <cell r="Q1090" t="str">
            <v>0</v>
          </cell>
          <cell r="R1090">
            <v>0</v>
          </cell>
        </row>
        <row r="1091">
          <cell r="Q1091" t="str">
            <v>0</v>
          </cell>
          <cell r="R1091">
            <v>0</v>
          </cell>
        </row>
        <row r="1092">
          <cell r="Q1092" t="str">
            <v>0</v>
          </cell>
          <cell r="R1092">
            <v>0</v>
          </cell>
        </row>
        <row r="1093">
          <cell r="Q1093" t="str">
            <v>0</v>
          </cell>
          <cell r="R1093">
            <v>0</v>
          </cell>
        </row>
        <row r="1094">
          <cell r="Q1094" t="str">
            <v>0</v>
          </cell>
          <cell r="R1094">
            <v>0</v>
          </cell>
        </row>
        <row r="1095">
          <cell r="Q1095" t="str">
            <v>0</v>
          </cell>
          <cell r="R1095">
            <v>0</v>
          </cell>
        </row>
        <row r="1096">
          <cell r="Q1096" t="str">
            <v>0</v>
          </cell>
          <cell r="R1096">
            <v>0</v>
          </cell>
        </row>
        <row r="1097">
          <cell r="Q1097" t="str">
            <v>0</v>
          </cell>
          <cell r="R1097">
            <v>0</v>
          </cell>
        </row>
        <row r="1098">
          <cell r="Q1098" t="str">
            <v>0</v>
          </cell>
          <cell r="R1098">
            <v>0</v>
          </cell>
        </row>
        <row r="1099">
          <cell r="Q1099" t="str">
            <v>0</v>
          </cell>
          <cell r="R1099">
            <v>0</v>
          </cell>
        </row>
        <row r="1100">
          <cell r="Q1100" t="str">
            <v>0</v>
          </cell>
          <cell r="R1100">
            <v>0</v>
          </cell>
        </row>
        <row r="1101">
          <cell r="Q1101" t="str">
            <v>0</v>
          </cell>
          <cell r="R1101">
            <v>0</v>
          </cell>
        </row>
        <row r="1102">
          <cell r="Q1102" t="str">
            <v>0</v>
          </cell>
          <cell r="R1102">
            <v>0</v>
          </cell>
        </row>
        <row r="1103">
          <cell r="Q1103" t="str">
            <v>0</v>
          </cell>
          <cell r="R1103">
            <v>0</v>
          </cell>
        </row>
        <row r="1104">
          <cell r="Q1104" t="str">
            <v>0</v>
          </cell>
          <cell r="R1104">
            <v>0</v>
          </cell>
        </row>
        <row r="1105">
          <cell r="Q1105" t="str">
            <v>0</v>
          </cell>
          <cell r="R1105">
            <v>0</v>
          </cell>
        </row>
        <row r="1106">
          <cell r="Q1106" t="str">
            <v>0</v>
          </cell>
          <cell r="R1106">
            <v>0</v>
          </cell>
        </row>
        <row r="1107">
          <cell r="Q1107" t="str">
            <v>0</v>
          </cell>
          <cell r="R1107">
            <v>0</v>
          </cell>
        </row>
        <row r="1108">
          <cell r="Q1108" t="str">
            <v>0</v>
          </cell>
          <cell r="R1108">
            <v>0</v>
          </cell>
        </row>
        <row r="1109">
          <cell r="Q1109" t="str">
            <v>0</v>
          </cell>
          <cell r="R1109">
            <v>0</v>
          </cell>
        </row>
        <row r="1110">
          <cell r="Q1110" t="str">
            <v>0</v>
          </cell>
          <cell r="R1110">
            <v>0</v>
          </cell>
        </row>
        <row r="1111">
          <cell r="Q1111" t="str">
            <v>0</v>
          </cell>
          <cell r="R1111">
            <v>0</v>
          </cell>
        </row>
        <row r="1112">
          <cell r="Q1112" t="str">
            <v>0</v>
          </cell>
          <cell r="R1112">
            <v>0</v>
          </cell>
        </row>
        <row r="1113">
          <cell r="Q1113" t="str">
            <v>0</v>
          </cell>
          <cell r="R1113">
            <v>0</v>
          </cell>
        </row>
        <row r="1114">
          <cell r="Q1114" t="str">
            <v>0</v>
          </cell>
          <cell r="R1114">
            <v>0</v>
          </cell>
        </row>
        <row r="1115">
          <cell r="Q1115" t="str">
            <v>0</v>
          </cell>
          <cell r="R1115">
            <v>0</v>
          </cell>
        </row>
        <row r="1116">
          <cell r="Q1116" t="str">
            <v>0</v>
          </cell>
          <cell r="R1116">
            <v>0</v>
          </cell>
        </row>
        <row r="1117">
          <cell r="Q1117" t="str">
            <v>0</v>
          </cell>
          <cell r="R1117">
            <v>0</v>
          </cell>
        </row>
        <row r="1118">
          <cell r="Q1118" t="str">
            <v>0</v>
          </cell>
          <cell r="R1118">
            <v>0</v>
          </cell>
        </row>
        <row r="1119">
          <cell r="Q1119" t="str">
            <v>0</v>
          </cell>
          <cell r="R1119">
            <v>0</v>
          </cell>
        </row>
        <row r="1120">
          <cell r="Q1120" t="str">
            <v>0</v>
          </cell>
          <cell r="R1120">
            <v>0</v>
          </cell>
        </row>
        <row r="1121">
          <cell r="Q1121" t="str">
            <v>0</v>
          </cell>
          <cell r="R1121">
            <v>0</v>
          </cell>
        </row>
        <row r="1122">
          <cell r="Q1122" t="str">
            <v>0</v>
          </cell>
          <cell r="R1122">
            <v>0</v>
          </cell>
        </row>
        <row r="1123">
          <cell r="Q1123" t="str">
            <v>0</v>
          </cell>
          <cell r="R1123">
            <v>0</v>
          </cell>
        </row>
        <row r="1124">
          <cell r="Q1124" t="str">
            <v>0</v>
          </cell>
          <cell r="R1124">
            <v>0</v>
          </cell>
        </row>
        <row r="1125">
          <cell r="Q1125" t="str">
            <v>0</v>
          </cell>
          <cell r="R1125">
            <v>0</v>
          </cell>
        </row>
        <row r="1126">
          <cell r="Q1126" t="str">
            <v>0</v>
          </cell>
          <cell r="R1126">
            <v>0</v>
          </cell>
        </row>
        <row r="1127">
          <cell r="Q1127" t="str">
            <v>0</v>
          </cell>
          <cell r="R1127">
            <v>0</v>
          </cell>
        </row>
        <row r="1128">
          <cell r="Q1128" t="str">
            <v>0</v>
          </cell>
          <cell r="R1128">
            <v>0</v>
          </cell>
        </row>
        <row r="1129">
          <cell r="Q1129" t="str">
            <v>0</v>
          </cell>
          <cell r="R1129">
            <v>0</v>
          </cell>
        </row>
        <row r="1130">
          <cell r="Q1130" t="str">
            <v>0</v>
          </cell>
          <cell r="R1130">
            <v>0</v>
          </cell>
        </row>
        <row r="1131">
          <cell r="Q1131" t="str">
            <v>0</v>
          </cell>
          <cell r="R1131">
            <v>0</v>
          </cell>
        </row>
        <row r="1132">
          <cell r="Q1132" t="str">
            <v>0</v>
          </cell>
          <cell r="R1132">
            <v>0</v>
          </cell>
        </row>
        <row r="1133">
          <cell r="Q1133" t="str">
            <v>0</v>
          </cell>
          <cell r="R1133">
            <v>0</v>
          </cell>
        </row>
        <row r="1134">
          <cell r="Q1134" t="str">
            <v>0</v>
          </cell>
          <cell r="R1134">
            <v>0</v>
          </cell>
        </row>
        <row r="1135">
          <cell r="Q1135" t="str">
            <v>0</v>
          </cell>
          <cell r="R1135">
            <v>0</v>
          </cell>
        </row>
        <row r="1136">
          <cell r="Q1136" t="str">
            <v>0</v>
          </cell>
          <cell r="R1136">
            <v>0</v>
          </cell>
        </row>
        <row r="1137">
          <cell r="Q1137" t="str">
            <v>0</v>
          </cell>
          <cell r="R1137">
            <v>0</v>
          </cell>
        </row>
        <row r="1138">
          <cell r="Q1138" t="str">
            <v>0</v>
          </cell>
          <cell r="R1138">
            <v>0</v>
          </cell>
        </row>
        <row r="1139">
          <cell r="Q1139" t="str">
            <v>0</v>
          </cell>
          <cell r="R1139">
            <v>0</v>
          </cell>
        </row>
        <row r="1140">
          <cell r="Q1140" t="str">
            <v>0</v>
          </cell>
          <cell r="R1140">
            <v>0</v>
          </cell>
        </row>
        <row r="1141">
          <cell r="Q1141" t="str">
            <v>0</v>
          </cell>
          <cell r="R1141">
            <v>0</v>
          </cell>
        </row>
        <row r="1142">
          <cell r="Q1142" t="str">
            <v>0</v>
          </cell>
          <cell r="R1142">
            <v>0</v>
          </cell>
        </row>
        <row r="1143">
          <cell r="Q1143" t="str">
            <v>0</v>
          </cell>
          <cell r="R1143">
            <v>0</v>
          </cell>
        </row>
        <row r="1144">
          <cell r="Q1144" t="str">
            <v>0</v>
          </cell>
          <cell r="R1144">
            <v>0</v>
          </cell>
        </row>
        <row r="1145">
          <cell r="Q1145" t="str">
            <v>0</v>
          </cell>
          <cell r="R1145">
            <v>0</v>
          </cell>
        </row>
        <row r="1146">
          <cell r="Q1146" t="str">
            <v>0</v>
          </cell>
          <cell r="R1146">
            <v>0</v>
          </cell>
        </row>
        <row r="1147">
          <cell r="Q1147" t="str">
            <v>0</v>
          </cell>
          <cell r="R1147">
            <v>0</v>
          </cell>
        </row>
        <row r="1148">
          <cell r="Q1148" t="str">
            <v>0</v>
          </cell>
          <cell r="R1148">
            <v>0</v>
          </cell>
        </row>
        <row r="1149">
          <cell r="Q1149" t="str">
            <v>0</v>
          </cell>
          <cell r="R1149">
            <v>0</v>
          </cell>
        </row>
        <row r="1150">
          <cell r="Q1150" t="str">
            <v>0</v>
          </cell>
          <cell r="R1150">
            <v>0</v>
          </cell>
        </row>
        <row r="1151">
          <cell r="Q1151" t="str">
            <v>0</v>
          </cell>
          <cell r="R1151">
            <v>0</v>
          </cell>
        </row>
        <row r="1152">
          <cell r="Q1152" t="str">
            <v>0</v>
          </cell>
          <cell r="R1152">
            <v>0</v>
          </cell>
        </row>
        <row r="1153">
          <cell r="Q1153" t="str">
            <v>0</v>
          </cell>
          <cell r="R1153">
            <v>0</v>
          </cell>
        </row>
        <row r="1154">
          <cell r="Q1154" t="str">
            <v>0</v>
          </cell>
          <cell r="R1154">
            <v>0</v>
          </cell>
        </row>
        <row r="1155">
          <cell r="Q1155" t="str">
            <v>0</v>
          </cell>
          <cell r="R1155">
            <v>0</v>
          </cell>
        </row>
        <row r="1156">
          <cell r="Q1156" t="str">
            <v>0</v>
          </cell>
          <cell r="R1156">
            <v>0</v>
          </cell>
        </row>
        <row r="1157">
          <cell r="Q1157" t="str">
            <v>0</v>
          </cell>
          <cell r="R1157">
            <v>0</v>
          </cell>
        </row>
        <row r="1158">
          <cell r="Q1158" t="str">
            <v>0</v>
          </cell>
          <cell r="R1158">
            <v>0</v>
          </cell>
        </row>
        <row r="1159">
          <cell r="Q1159" t="str">
            <v>0</v>
          </cell>
          <cell r="R1159">
            <v>0</v>
          </cell>
        </row>
        <row r="1160">
          <cell r="Q1160" t="str">
            <v>0</v>
          </cell>
          <cell r="R1160">
            <v>0</v>
          </cell>
        </row>
        <row r="1161">
          <cell r="Q1161" t="str">
            <v>0</v>
          </cell>
          <cell r="R1161">
            <v>0</v>
          </cell>
        </row>
        <row r="1162">
          <cell r="Q1162" t="str">
            <v>0</v>
          </cell>
          <cell r="R1162">
            <v>0</v>
          </cell>
        </row>
        <row r="1163">
          <cell r="Q1163" t="str">
            <v>0</v>
          </cell>
          <cell r="R1163">
            <v>0</v>
          </cell>
        </row>
        <row r="1164">
          <cell r="Q1164" t="str">
            <v>0</v>
          </cell>
          <cell r="R1164">
            <v>0</v>
          </cell>
        </row>
        <row r="1165">
          <cell r="Q1165" t="str">
            <v>0</v>
          </cell>
          <cell r="R1165">
            <v>0</v>
          </cell>
        </row>
        <row r="1166">
          <cell r="Q1166" t="str">
            <v>0</v>
          </cell>
          <cell r="R1166">
            <v>0</v>
          </cell>
        </row>
        <row r="1167">
          <cell r="Q1167" t="str">
            <v>0</v>
          </cell>
          <cell r="R1167">
            <v>0</v>
          </cell>
        </row>
        <row r="1168">
          <cell r="Q1168" t="str">
            <v>0</v>
          </cell>
          <cell r="R1168">
            <v>0</v>
          </cell>
        </row>
        <row r="1169">
          <cell r="Q1169" t="str">
            <v>0</v>
          </cell>
          <cell r="R1169">
            <v>0</v>
          </cell>
        </row>
        <row r="1170">
          <cell r="Q1170" t="str">
            <v>0</v>
          </cell>
          <cell r="R1170">
            <v>0</v>
          </cell>
        </row>
        <row r="1171">
          <cell r="Q1171" t="str">
            <v>0</v>
          </cell>
          <cell r="R1171">
            <v>0</v>
          </cell>
        </row>
        <row r="1172">
          <cell r="Q1172" t="str">
            <v>0</v>
          </cell>
          <cell r="R1172">
            <v>0</v>
          </cell>
        </row>
        <row r="1173">
          <cell r="Q1173" t="str">
            <v>0</v>
          </cell>
          <cell r="R1173">
            <v>0</v>
          </cell>
        </row>
        <row r="1174">
          <cell r="Q1174" t="str">
            <v>0</v>
          </cell>
          <cell r="R1174">
            <v>0</v>
          </cell>
        </row>
        <row r="1175">
          <cell r="Q1175" t="str">
            <v>0</v>
          </cell>
          <cell r="R1175">
            <v>0</v>
          </cell>
        </row>
        <row r="1176">
          <cell r="Q1176" t="str">
            <v>0</v>
          </cell>
          <cell r="R1176">
            <v>0</v>
          </cell>
        </row>
        <row r="1177">
          <cell r="Q1177" t="str">
            <v>0</v>
          </cell>
          <cell r="R1177">
            <v>0</v>
          </cell>
        </row>
        <row r="1178">
          <cell r="Q1178" t="str">
            <v>0</v>
          </cell>
          <cell r="R1178">
            <v>0</v>
          </cell>
        </row>
        <row r="1179">
          <cell r="Q1179" t="str">
            <v>0</v>
          </cell>
          <cell r="R1179">
            <v>0</v>
          </cell>
        </row>
        <row r="1180">
          <cell r="Q1180" t="str">
            <v>0</v>
          </cell>
          <cell r="R1180">
            <v>0</v>
          </cell>
        </row>
        <row r="1181">
          <cell r="Q1181" t="str">
            <v>0</v>
          </cell>
          <cell r="R1181">
            <v>0</v>
          </cell>
        </row>
        <row r="1182">
          <cell r="Q1182" t="str">
            <v>0</v>
          </cell>
          <cell r="R1182">
            <v>0</v>
          </cell>
        </row>
        <row r="1183">
          <cell r="Q1183" t="str">
            <v>0</v>
          </cell>
          <cell r="R1183">
            <v>0</v>
          </cell>
        </row>
        <row r="1184">
          <cell r="Q1184" t="str">
            <v>0</v>
          </cell>
          <cell r="R1184">
            <v>0</v>
          </cell>
        </row>
        <row r="1185">
          <cell r="Q1185" t="str">
            <v>0</v>
          </cell>
          <cell r="R1185">
            <v>0</v>
          </cell>
        </row>
        <row r="1186">
          <cell r="Q1186" t="str">
            <v>0</v>
          </cell>
          <cell r="R1186">
            <v>0</v>
          </cell>
        </row>
        <row r="1187">
          <cell r="Q1187" t="str">
            <v>0</v>
          </cell>
          <cell r="R1187">
            <v>0</v>
          </cell>
        </row>
        <row r="1188">
          <cell r="Q1188" t="str">
            <v>0</v>
          </cell>
          <cell r="R1188">
            <v>0</v>
          </cell>
        </row>
        <row r="1189">
          <cell r="Q1189" t="str">
            <v>0</v>
          </cell>
          <cell r="R1189">
            <v>0</v>
          </cell>
        </row>
        <row r="1190">
          <cell r="Q1190" t="str">
            <v>0</v>
          </cell>
          <cell r="R1190">
            <v>0</v>
          </cell>
        </row>
        <row r="1191">
          <cell r="Q1191" t="str">
            <v>0</v>
          </cell>
          <cell r="R1191">
            <v>0</v>
          </cell>
        </row>
        <row r="1192">
          <cell r="Q1192" t="str">
            <v>0</v>
          </cell>
          <cell r="R1192">
            <v>0</v>
          </cell>
        </row>
        <row r="1193">
          <cell r="Q1193" t="str">
            <v>0</v>
          </cell>
          <cell r="R1193">
            <v>0</v>
          </cell>
        </row>
        <row r="1194">
          <cell r="Q1194" t="str">
            <v>0</v>
          </cell>
          <cell r="R1194">
            <v>0</v>
          </cell>
        </row>
        <row r="1195">
          <cell r="Q1195" t="str">
            <v>0</v>
          </cell>
          <cell r="R1195">
            <v>0</v>
          </cell>
        </row>
        <row r="1196">
          <cell r="Q1196" t="str">
            <v>0</v>
          </cell>
          <cell r="R1196">
            <v>0</v>
          </cell>
        </row>
        <row r="1197">
          <cell r="Q1197" t="str">
            <v>0</v>
          </cell>
          <cell r="R1197">
            <v>0</v>
          </cell>
        </row>
        <row r="1198">
          <cell r="Q1198" t="str">
            <v>0</v>
          </cell>
          <cell r="R1198">
            <v>0</v>
          </cell>
        </row>
        <row r="1199">
          <cell r="Q1199" t="str">
            <v>0</v>
          </cell>
          <cell r="R1199">
            <v>0</v>
          </cell>
        </row>
        <row r="1200">
          <cell r="Q1200" t="str">
            <v>0</v>
          </cell>
          <cell r="R1200">
            <v>0</v>
          </cell>
        </row>
        <row r="1201">
          <cell r="Q1201" t="str">
            <v>0</v>
          </cell>
          <cell r="R1201">
            <v>0</v>
          </cell>
        </row>
        <row r="1202">
          <cell r="Q1202" t="str">
            <v>0</v>
          </cell>
          <cell r="R1202">
            <v>0</v>
          </cell>
        </row>
        <row r="1203">
          <cell r="Q1203" t="str">
            <v>0</v>
          </cell>
          <cell r="R1203">
            <v>0</v>
          </cell>
        </row>
        <row r="1204">
          <cell r="Q1204" t="str">
            <v>0</v>
          </cell>
          <cell r="R1204">
            <v>0</v>
          </cell>
        </row>
        <row r="1205">
          <cell r="Q1205" t="str">
            <v>0</v>
          </cell>
          <cell r="R1205">
            <v>0</v>
          </cell>
        </row>
        <row r="1206">
          <cell r="Q1206" t="str">
            <v>0</v>
          </cell>
          <cell r="R1206">
            <v>0</v>
          </cell>
        </row>
        <row r="1207">
          <cell r="Q1207" t="str">
            <v>0</v>
          </cell>
          <cell r="R1207">
            <v>0</v>
          </cell>
        </row>
        <row r="1208">
          <cell r="Q1208" t="str">
            <v>0</v>
          </cell>
          <cell r="R1208">
            <v>0</v>
          </cell>
        </row>
        <row r="1209">
          <cell r="Q1209" t="str">
            <v>0</v>
          </cell>
          <cell r="R1209">
            <v>0</v>
          </cell>
        </row>
        <row r="1210">
          <cell r="Q1210" t="str">
            <v>0</v>
          </cell>
          <cell r="R1210">
            <v>0</v>
          </cell>
        </row>
        <row r="1211">
          <cell r="Q1211" t="str">
            <v>0</v>
          </cell>
          <cell r="R1211">
            <v>0</v>
          </cell>
        </row>
        <row r="1212">
          <cell r="Q1212" t="str">
            <v>0</v>
          </cell>
          <cell r="R1212">
            <v>0</v>
          </cell>
        </row>
        <row r="1213">
          <cell r="Q1213" t="str">
            <v>0</v>
          </cell>
          <cell r="R1213">
            <v>0</v>
          </cell>
        </row>
        <row r="1214">
          <cell r="Q1214" t="str">
            <v>0</v>
          </cell>
          <cell r="R1214">
            <v>0</v>
          </cell>
        </row>
        <row r="1215">
          <cell r="Q1215" t="str">
            <v>0</v>
          </cell>
          <cell r="R1215">
            <v>0</v>
          </cell>
        </row>
        <row r="1216">
          <cell r="Q1216" t="str">
            <v>0</v>
          </cell>
          <cell r="R1216">
            <v>0</v>
          </cell>
        </row>
        <row r="1217">
          <cell r="Q1217" t="str">
            <v>0</v>
          </cell>
          <cell r="R1217">
            <v>0</v>
          </cell>
        </row>
        <row r="1218">
          <cell r="Q1218" t="str">
            <v>0</v>
          </cell>
          <cell r="R1218">
            <v>0</v>
          </cell>
        </row>
        <row r="1219">
          <cell r="Q1219" t="str">
            <v>0</v>
          </cell>
          <cell r="R1219">
            <v>0</v>
          </cell>
        </row>
        <row r="1220">
          <cell r="Q1220" t="str">
            <v>0</v>
          </cell>
          <cell r="R1220">
            <v>0</v>
          </cell>
        </row>
        <row r="1221">
          <cell r="Q1221" t="str">
            <v>0</v>
          </cell>
          <cell r="R1221">
            <v>0</v>
          </cell>
        </row>
        <row r="1222">
          <cell r="Q1222" t="str">
            <v>0</v>
          </cell>
          <cell r="R1222">
            <v>0</v>
          </cell>
        </row>
        <row r="1223">
          <cell r="Q1223" t="str">
            <v>0</v>
          </cell>
          <cell r="R1223">
            <v>0</v>
          </cell>
        </row>
        <row r="1224">
          <cell r="Q1224" t="str">
            <v>0</v>
          </cell>
          <cell r="R1224">
            <v>0</v>
          </cell>
        </row>
        <row r="1225">
          <cell r="Q1225" t="str">
            <v>0</v>
          </cell>
          <cell r="R1225">
            <v>0</v>
          </cell>
        </row>
        <row r="1226">
          <cell r="Q1226" t="str">
            <v>0</v>
          </cell>
          <cell r="R1226">
            <v>0</v>
          </cell>
        </row>
        <row r="1227">
          <cell r="Q1227" t="str">
            <v>0</v>
          </cell>
          <cell r="R1227">
            <v>0</v>
          </cell>
        </row>
        <row r="1228">
          <cell r="Q1228" t="str">
            <v>0</v>
          </cell>
          <cell r="R1228">
            <v>0</v>
          </cell>
        </row>
        <row r="1229">
          <cell r="Q1229" t="str">
            <v>0</v>
          </cell>
          <cell r="R1229">
            <v>0</v>
          </cell>
        </row>
        <row r="1230">
          <cell r="Q1230" t="str">
            <v>0</v>
          </cell>
          <cell r="R1230">
            <v>0</v>
          </cell>
        </row>
        <row r="1231">
          <cell r="Q1231" t="str">
            <v>0</v>
          </cell>
          <cell r="R1231">
            <v>0</v>
          </cell>
        </row>
        <row r="1232">
          <cell r="Q1232" t="str">
            <v>0</v>
          </cell>
          <cell r="R1232">
            <v>0</v>
          </cell>
        </row>
        <row r="1233">
          <cell r="Q1233" t="str">
            <v>0</v>
          </cell>
          <cell r="R1233">
            <v>0</v>
          </cell>
        </row>
        <row r="1234">
          <cell r="Q1234" t="str">
            <v>0</v>
          </cell>
          <cell r="R1234">
            <v>0</v>
          </cell>
        </row>
        <row r="1235">
          <cell r="Q1235" t="str">
            <v>0</v>
          </cell>
          <cell r="R1235">
            <v>0</v>
          </cell>
        </row>
        <row r="1236">
          <cell r="Q1236" t="str">
            <v>0</v>
          </cell>
          <cell r="R1236">
            <v>0</v>
          </cell>
        </row>
        <row r="1237">
          <cell r="Q1237" t="str">
            <v>0</v>
          </cell>
          <cell r="R1237">
            <v>0</v>
          </cell>
        </row>
        <row r="1238">
          <cell r="Q1238" t="str">
            <v>0</v>
          </cell>
          <cell r="R1238">
            <v>0</v>
          </cell>
        </row>
        <row r="1239">
          <cell r="Q1239" t="str">
            <v>0</v>
          </cell>
          <cell r="R1239">
            <v>0</v>
          </cell>
        </row>
        <row r="1240">
          <cell r="Q1240" t="str">
            <v>0</v>
          </cell>
          <cell r="R1240">
            <v>0</v>
          </cell>
        </row>
        <row r="1241">
          <cell r="Q1241" t="str">
            <v>0</v>
          </cell>
          <cell r="R1241">
            <v>0</v>
          </cell>
        </row>
        <row r="1242">
          <cell r="Q1242" t="str">
            <v>0</v>
          </cell>
          <cell r="R1242">
            <v>0</v>
          </cell>
        </row>
        <row r="1243">
          <cell r="Q1243" t="str">
            <v>0</v>
          </cell>
          <cell r="R1243">
            <v>0</v>
          </cell>
        </row>
        <row r="1244">
          <cell r="Q1244" t="str">
            <v>0</v>
          </cell>
          <cell r="R1244">
            <v>0</v>
          </cell>
        </row>
        <row r="1245">
          <cell r="Q1245" t="str">
            <v>0</v>
          </cell>
          <cell r="R1245">
            <v>0</v>
          </cell>
        </row>
        <row r="1246">
          <cell r="Q1246" t="str">
            <v>0</v>
          </cell>
          <cell r="R1246">
            <v>0</v>
          </cell>
        </row>
        <row r="1247">
          <cell r="Q1247" t="str">
            <v>0</v>
          </cell>
          <cell r="R1247">
            <v>0</v>
          </cell>
        </row>
        <row r="1248">
          <cell r="Q1248" t="str">
            <v>0</v>
          </cell>
          <cell r="R1248">
            <v>0</v>
          </cell>
        </row>
        <row r="1249">
          <cell r="Q1249" t="str">
            <v>0</v>
          </cell>
          <cell r="R1249">
            <v>0</v>
          </cell>
        </row>
        <row r="1250">
          <cell r="Q1250" t="str">
            <v>0</v>
          </cell>
          <cell r="R1250">
            <v>0</v>
          </cell>
        </row>
        <row r="1251">
          <cell r="Q1251" t="str">
            <v>0</v>
          </cell>
          <cell r="R1251">
            <v>0</v>
          </cell>
        </row>
        <row r="1252">
          <cell r="Q1252" t="str">
            <v>0</v>
          </cell>
          <cell r="R1252">
            <v>0</v>
          </cell>
        </row>
        <row r="1253">
          <cell r="Q1253" t="str">
            <v>0</v>
          </cell>
          <cell r="R1253">
            <v>0</v>
          </cell>
        </row>
        <row r="1254">
          <cell r="Q1254" t="str">
            <v>0</v>
          </cell>
          <cell r="R1254">
            <v>0</v>
          </cell>
        </row>
        <row r="1255">
          <cell r="Q1255" t="str">
            <v>0</v>
          </cell>
          <cell r="R1255">
            <v>0</v>
          </cell>
        </row>
        <row r="1256">
          <cell r="Q1256" t="str">
            <v>0</v>
          </cell>
          <cell r="R1256">
            <v>0</v>
          </cell>
        </row>
        <row r="1257">
          <cell r="Q1257" t="str">
            <v>0</v>
          </cell>
          <cell r="R1257">
            <v>0</v>
          </cell>
        </row>
        <row r="1258">
          <cell r="Q1258" t="str">
            <v>0</v>
          </cell>
          <cell r="R1258">
            <v>0</v>
          </cell>
        </row>
        <row r="1259">
          <cell r="Q1259" t="str">
            <v>0</v>
          </cell>
          <cell r="R1259">
            <v>0</v>
          </cell>
        </row>
        <row r="1260">
          <cell r="Q1260" t="str">
            <v>0</v>
          </cell>
          <cell r="R1260">
            <v>0</v>
          </cell>
        </row>
        <row r="1261">
          <cell r="Q1261" t="str">
            <v>0</v>
          </cell>
          <cell r="R1261">
            <v>0</v>
          </cell>
        </row>
        <row r="1262">
          <cell r="Q1262" t="str">
            <v>0</v>
          </cell>
          <cell r="R1262">
            <v>0</v>
          </cell>
        </row>
        <row r="1263">
          <cell r="Q1263" t="str">
            <v>0</v>
          </cell>
          <cell r="R1263">
            <v>0</v>
          </cell>
        </row>
        <row r="1264">
          <cell r="Q1264" t="str">
            <v>0</v>
          </cell>
          <cell r="R1264">
            <v>0</v>
          </cell>
        </row>
        <row r="1265">
          <cell r="Q1265" t="str">
            <v>0</v>
          </cell>
          <cell r="R1265">
            <v>0</v>
          </cell>
        </row>
        <row r="1266">
          <cell r="Q1266" t="str">
            <v>0</v>
          </cell>
          <cell r="R1266">
            <v>0</v>
          </cell>
        </row>
        <row r="1267">
          <cell r="Q1267" t="str">
            <v>0</v>
          </cell>
          <cell r="R1267">
            <v>0</v>
          </cell>
        </row>
        <row r="1268">
          <cell r="Q1268" t="str">
            <v>0</v>
          </cell>
          <cell r="R1268">
            <v>0</v>
          </cell>
        </row>
        <row r="1269">
          <cell r="Q1269" t="str">
            <v>0</v>
          </cell>
          <cell r="R1269">
            <v>0</v>
          </cell>
        </row>
        <row r="1270">
          <cell r="Q1270" t="str">
            <v>0</v>
          </cell>
          <cell r="R1270">
            <v>0</v>
          </cell>
        </row>
        <row r="1271">
          <cell r="Q1271" t="str">
            <v>0</v>
          </cell>
          <cell r="R1271">
            <v>0</v>
          </cell>
        </row>
        <row r="1272">
          <cell r="Q1272" t="str">
            <v>0</v>
          </cell>
          <cell r="R1272">
            <v>0</v>
          </cell>
        </row>
        <row r="1273">
          <cell r="Q1273" t="str">
            <v>0</v>
          </cell>
          <cell r="R1273">
            <v>0</v>
          </cell>
        </row>
        <row r="1274">
          <cell r="Q1274" t="str">
            <v>0</v>
          </cell>
          <cell r="R1274">
            <v>0</v>
          </cell>
        </row>
        <row r="1275">
          <cell r="Q1275" t="str">
            <v>0</v>
          </cell>
          <cell r="R1275">
            <v>0</v>
          </cell>
        </row>
        <row r="1276">
          <cell r="Q1276" t="str">
            <v>0</v>
          </cell>
          <cell r="R1276">
            <v>0</v>
          </cell>
        </row>
        <row r="1277">
          <cell r="Q1277" t="str">
            <v>0</v>
          </cell>
          <cell r="R1277">
            <v>0</v>
          </cell>
        </row>
        <row r="1278">
          <cell r="Q1278" t="str">
            <v>0</v>
          </cell>
          <cell r="R1278">
            <v>0</v>
          </cell>
        </row>
        <row r="1279">
          <cell r="Q1279" t="str">
            <v>0</v>
          </cell>
          <cell r="R1279">
            <v>0</v>
          </cell>
        </row>
        <row r="1280">
          <cell r="Q1280" t="str">
            <v>0</v>
          </cell>
          <cell r="R1280">
            <v>0</v>
          </cell>
        </row>
        <row r="1281">
          <cell r="Q1281" t="str">
            <v>0</v>
          </cell>
          <cell r="R1281">
            <v>0</v>
          </cell>
        </row>
        <row r="1282">
          <cell r="Q1282" t="str">
            <v>0</v>
          </cell>
          <cell r="R1282">
            <v>0</v>
          </cell>
        </row>
        <row r="1283">
          <cell r="Q1283" t="str">
            <v>0</v>
          </cell>
          <cell r="R1283">
            <v>0</v>
          </cell>
        </row>
        <row r="1284">
          <cell r="Q1284" t="str">
            <v>0</v>
          </cell>
          <cell r="R1284">
            <v>0</v>
          </cell>
        </row>
        <row r="1285">
          <cell r="Q1285" t="str">
            <v>0</v>
          </cell>
          <cell r="R1285">
            <v>0</v>
          </cell>
        </row>
        <row r="1286">
          <cell r="Q1286" t="str">
            <v>0</v>
          </cell>
          <cell r="R1286">
            <v>0</v>
          </cell>
        </row>
        <row r="1287">
          <cell r="Q1287" t="str">
            <v>0</v>
          </cell>
          <cell r="R1287">
            <v>0</v>
          </cell>
        </row>
        <row r="1288">
          <cell r="Q1288" t="str">
            <v>0</v>
          </cell>
          <cell r="R1288">
            <v>0</v>
          </cell>
        </row>
        <row r="1289">
          <cell r="Q1289" t="str">
            <v>0</v>
          </cell>
          <cell r="R1289">
            <v>0</v>
          </cell>
        </row>
        <row r="1290">
          <cell r="Q1290" t="str">
            <v>0</v>
          </cell>
          <cell r="R1290">
            <v>0</v>
          </cell>
        </row>
        <row r="1291">
          <cell r="Q1291" t="str">
            <v>0</v>
          </cell>
          <cell r="R1291">
            <v>0</v>
          </cell>
        </row>
        <row r="1292">
          <cell r="Q1292" t="str">
            <v>0</v>
          </cell>
          <cell r="R1292">
            <v>0</v>
          </cell>
        </row>
        <row r="1293">
          <cell r="Q1293" t="str">
            <v>0</v>
          </cell>
          <cell r="R1293">
            <v>0</v>
          </cell>
        </row>
        <row r="1294">
          <cell r="Q1294" t="str">
            <v>0</v>
          </cell>
          <cell r="R1294">
            <v>0</v>
          </cell>
        </row>
        <row r="1295">
          <cell r="Q1295" t="str">
            <v>0</v>
          </cell>
          <cell r="R1295">
            <v>0</v>
          </cell>
        </row>
        <row r="1296">
          <cell r="Q1296" t="str">
            <v>0</v>
          </cell>
          <cell r="R1296">
            <v>0</v>
          </cell>
        </row>
        <row r="1297">
          <cell r="Q1297" t="str">
            <v>0</v>
          </cell>
          <cell r="R1297">
            <v>0</v>
          </cell>
        </row>
        <row r="1298">
          <cell r="Q1298" t="str">
            <v>0</v>
          </cell>
          <cell r="R1298">
            <v>0</v>
          </cell>
        </row>
        <row r="1299">
          <cell r="Q1299" t="str">
            <v>0</v>
          </cell>
          <cell r="R1299">
            <v>0</v>
          </cell>
        </row>
        <row r="1300">
          <cell r="Q1300" t="str">
            <v>0</v>
          </cell>
          <cell r="R1300">
            <v>0</v>
          </cell>
        </row>
        <row r="1301">
          <cell r="Q1301" t="str">
            <v>0</v>
          </cell>
          <cell r="R1301">
            <v>0</v>
          </cell>
        </row>
        <row r="1302">
          <cell r="Q1302" t="str">
            <v>0</v>
          </cell>
          <cell r="R1302">
            <v>0</v>
          </cell>
        </row>
        <row r="1303">
          <cell r="Q1303" t="str">
            <v>0</v>
          </cell>
          <cell r="R1303">
            <v>0</v>
          </cell>
        </row>
        <row r="1304">
          <cell r="Q1304" t="str">
            <v>0</v>
          </cell>
          <cell r="R1304">
            <v>0</v>
          </cell>
        </row>
        <row r="1305">
          <cell r="Q1305" t="str">
            <v>0</v>
          </cell>
          <cell r="R1305">
            <v>0</v>
          </cell>
        </row>
        <row r="1306">
          <cell r="Q1306" t="str">
            <v>0</v>
          </cell>
          <cell r="R1306">
            <v>0</v>
          </cell>
        </row>
        <row r="1307">
          <cell r="Q1307" t="str">
            <v>0</v>
          </cell>
          <cell r="R1307">
            <v>0</v>
          </cell>
        </row>
        <row r="1308">
          <cell r="Q1308" t="str">
            <v>0</v>
          </cell>
          <cell r="R1308">
            <v>0</v>
          </cell>
        </row>
        <row r="1309">
          <cell r="Q1309" t="str">
            <v>0</v>
          </cell>
          <cell r="R1309">
            <v>0</v>
          </cell>
        </row>
        <row r="1310">
          <cell r="Q1310" t="str">
            <v>0</v>
          </cell>
          <cell r="R1310">
            <v>0</v>
          </cell>
        </row>
        <row r="1311">
          <cell r="Q1311" t="str">
            <v>0</v>
          </cell>
          <cell r="R1311">
            <v>0</v>
          </cell>
        </row>
        <row r="1312">
          <cell r="Q1312" t="str">
            <v>0</v>
          </cell>
          <cell r="R1312">
            <v>0</v>
          </cell>
        </row>
        <row r="1313">
          <cell r="Q1313" t="str">
            <v>0</v>
          </cell>
          <cell r="R1313">
            <v>0</v>
          </cell>
        </row>
        <row r="1314">
          <cell r="Q1314" t="str">
            <v>0</v>
          </cell>
          <cell r="R1314">
            <v>0</v>
          </cell>
        </row>
        <row r="1315">
          <cell r="Q1315" t="str">
            <v>0</v>
          </cell>
          <cell r="R1315">
            <v>0</v>
          </cell>
        </row>
        <row r="1316">
          <cell r="Q1316" t="str">
            <v>0</v>
          </cell>
          <cell r="R1316">
            <v>0</v>
          </cell>
        </row>
        <row r="1317">
          <cell r="Q1317" t="str">
            <v>0</v>
          </cell>
          <cell r="R1317">
            <v>0</v>
          </cell>
        </row>
        <row r="1318">
          <cell r="Q1318" t="str">
            <v>0</v>
          </cell>
          <cell r="R1318">
            <v>0</v>
          </cell>
        </row>
        <row r="1319">
          <cell r="Q1319" t="str">
            <v>0</v>
          </cell>
          <cell r="R1319">
            <v>0</v>
          </cell>
        </row>
        <row r="1320">
          <cell r="Q1320" t="str">
            <v>0</v>
          </cell>
          <cell r="R1320">
            <v>0</v>
          </cell>
        </row>
        <row r="1321">
          <cell r="Q1321" t="str">
            <v>0</v>
          </cell>
          <cell r="R1321">
            <v>0</v>
          </cell>
        </row>
        <row r="1322">
          <cell r="Q1322" t="str">
            <v>0</v>
          </cell>
          <cell r="R1322">
            <v>0</v>
          </cell>
        </row>
        <row r="1323">
          <cell r="Q1323" t="str">
            <v>0</v>
          </cell>
          <cell r="R1323">
            <v>0</v>
          </cell>
        </row>
        <row r="1324">
          <cell r="Q1324" t="str">
            <v>0</v>
          </cell>
          <cell r="R1324">
            <v>0</v>
          </cell>
        </row>
        <row r="1325">
          <cell r="Q1325" t="str">
            <v>0</v>
          </cell>
          <cell r="R1325">
            <v>0</v>
          </cell>
        </row>
        <row r="1326">
          <cell r="Q1326" t="str">
            <v>0</v>
          </cell>
          <cell r="R1326">
            <v>0</v>
          </cell>
        </row>
        <row r="1327">
          <cell r="Q1327" t="str">
            <v>0</v>
          </cell>
          <cell r="R1327">
            <v>0</v>
          </cell>
        </row>
        <row r="1328">
          <cell r="Q1328" t="str">
            <v>0</v>
          </cell>
          <cell r="R1328">
            <v>0</v>
          </cell>
        </row>
        <row r="1329">
          <cell r="Q1329" t="str">
            <v>0</v>
          </cell>
          <cell r="R1329">
            <v>0</v>
          </cell>
        </row>
        <row r="1330">
          <cell r="Q1330" t="str">
            <v>0</v>
          </cell>
          <cell r="R1330">
            <v>0</v>
          </cell>
        </row>
        <row r="1331">
          <cell r="Q1331" t="str">
            <v>0</v>
          </cell>
          <cell r="R1331">
            <v>0</v>
          </cell>
        </row>
        <row r="1332">
          <cell r="Q1332" t="str">
            <v>0</v>
          </cell>
          <cell r="R1332">
            <v>0</v>
          </cell>
        </row>
        <row r="1333">
          <cell r="Q1333" t="str">
            <v>0</v>
          </cell>
          <cell r="R1333">
            <v>0</v>
          </cell>
        </row>
        <row r="1334">
          <cell r="Q1334" t="str">
            <v>0</v>
          </cell>
          <cell r="R1334">
            <v>0</v>
          </cell>
        </row>
        <row r="1335">
          <cell r="Q1335" t="str">
            <v>0</v>
          </cell>
          <cell r="R1335">
            <v>0</v>
          </cell>
        </row>
        <row r="1336">
          <cell r="Q1336" t="str">
            <v>0</v>
          </cell>
          <cell r="R1336">
            <v>0</v>
          </cell>
        </row>
        <row r="1337">
          <cell r="Q1337" t="str">
            <v>0</v>
          </cell>
          <cell r="R1337">
            <v>0</v>
          </cell>
        </row>
        <row r="1338">
          <cell r="Q1338" t="str">
            <v>0</v>
          </cell>
          <cell r="R1338">
            <v>0</v>
          </cell>
        </row>
        <row r="1339">
          <cell r="Q1339" t="str">
            <v>0</v>
          </cell>
          <cell r="R1339">
            <v>0</v>
          </cell>
        </row>
        <row r="1340">
          <cell r="Q1340" t="str">
            <v>0</v>
          </cell>
          <cell r="R1340">
            <v>0</v>
          </cell>
        </row>
        <row r="1341">
          <cell r="Q1341" t="str">
            <v>0</v>
          </cell>
          <cell r="R1341">
            <v>0</v>
          </cell>
        </row>
        <row r="1342">
          <cell r="Q1342" t="str">
            <v>0</v>
          </cell>
          <cell r="R1342">
            <v>0</v>
          </cell>
        </row>
        <row r="1343">
          <cell r="Q1343" t="str">
            <v>0</v>
          </cell>
          <cell r="R1343">
            <v>0</v>
          </cell>
        </row>
        <row r="1344">
          <cell r="Q1344" t="str">
            <v>0</v>
          </cell>
          <cell r="R1344">
            <v>0</v>
          </cell>
        </row>
        <row r="1345">
          <cell r="Q1345" t="str">
            <v>0</v>
          </cell>
          <cell r="R1345">
            <v>0</v>
          </cell>
        </row>
        <row r="1346">
          <cell r="Q1346" t="str">
            <v>0</v>
          </cell>
          <cell r="R1346">
            <v>0</v>
          </cell>
        </row>
        <row r="1347">
          <cell r="Q1347" t="str">
            <v>0</v>
          </cell>
          <cell r="R1347">
            <v>0</v>
          </cell>
        </row>
        <row r="1348">
          <cell r="Q1348" t="str">
            <v>0</v>
          </cell>
          <cell r="R1348">
            <v>0</v>
          </cell>
        </row>
        <row r="1349">
          <cell r="Q1349" t="str">
            <v>0</v>
          </cell>
          <cell r="R1349">
            <v>0</v>
          </cell>
        </row>
        <row r="1350">
          <cell r="Q1350" t="str">
            <v>0</v>
          </cell>
          <cell r="R1350">
            <v>0</v>
          </cell>
        </row>
        <row r="1351">
          <cell r="Q1351" t="str">
            <v>0</v>
          </cell>
          <cell r="R1351">
            <v>0</v>
          </cell>
        </row>
        <row r="1352">
          <cell r="Q1352" t="str">
            <v>0</v>
          </cell>
          <cell r="R1352">
            <v>0</v>
          </cell>
        </row>
        <row r="1353">
          <cell r="Q1353" t="str">
            <v>0</v>
          </cell>
          <cell r="R1353">
            <v>0</v>
          </cell>
        </row>
        <row r="1354">
          <cell r="Q1354" t="str">
            <v>0</v>
          </cell>
          <cell r="R1354">
            <v>0</v>
          </cell>
        </row>
        <row r="1355">
          <cell r="Q1355" t="str">
            <v>0</v>
          </cell>
          <cell r="R1355">
            <v>0</v>
          </cell>
        </row>
        <row r="1356">
          <cell r="Q1356" t="str">
            <v>0</v>
          </cell>
          <cell r="R1356">
            <v>0</v>
          </cell>
        </row>
        <row r="1357">
          <cell r="Q1357" t="str">
            <v>0</v>
          </cell>
          <cell r="R1357">
            <v>0</v>
          </cell>
        </row>
        <row r="1358">
          <cell r="Q1358" t="str">
            <v>0</v>
          </cell>
          <cell r="R1358">
            <v>0</v>
          </cell>
        </row>
        <row r="1359">
          <cell r="Q1359" t="str">
            <v>0</v>
          </cell>
          <cell r="R1359">
            <v>0</v>
          </cell>
        </row>
        <row r="1360">
          <cell r="Q1360" t="str">
            <v>0</v>
          </cell>
          <cell r="R1360">
            <v>0</v>
          </cell>
        </row>
        <row r="1361">
          <cell r="Q1361" t="str">
            <v>0</v>
          </cell>
          <cell r="R1361">
            <v>0</v>
          </cell>
        </row>
        <row r="1362">
          <cell r="Q1362" t="str">
            <v>0</v>
          </cell>
          <cell r="R1362">
            <v>0</v>
          </cell>
        </row>
        <row r="1363">
          <cell r="Q1363" t="str">
            <v>0</v>
          </cell>
          <cell r="R1363">
            <v>0</v>
          </cell>
        </row>
        <row r="1364">
          <cell r="Q1364" t="str">
            <v>0</v>
          </cell>
          <cell r="R1364">
            <v>0</v>
          </cell>
        </row>
        <row r="1365">
          <cell r="Q1365" t="str">
            <v>0</v>
          </cell>
          <cell r="R1365">
            <v>0</v>
          </cell>
        </row>
        <row r="1366">
          <cell r="Q1366" t="str">
            <v>0</v>
          </cell>
          <cell r="R1366">
            <v>0</v>
          </cell>
        </row>
        <row r="1367">
          <cell r="Q1367" t="str">
            <v>0</v>
          </cell>
          <cell r="R1367">
            <v>0</v>
          </cell>
        </row>
        <row r="1368">
          <cell r="Q1368" t="str">
            <v>0</v>
          </cell>
          <cell r="R1368">
            <v>0</v>
          </cell>
        </row>
        <row r="1369">
          <cell r="Q1369" t="str">
            <v>0</v>
          </cell>
          <cell r="R1369">
            <v>0</v>
          </cell>
        </row>
        <row r="1370">
          <cell r="Q1370" t="str">
            <v>0</v>
          </cell>
          <cell r="R1370">
            <v>0</v>
          </cell>
        </row>
        <row r="1371">
          <cell r="Q1371" t="str">
            <v>0</v>
          </cell>
          <cell r="R1371">
            <v>0</v>
          </cell>
        </row>
        <row r="1372">
          <cell r="Q1372" t="str">
            <v>0</v>
          </cell>
          <cell r="R1372">
            <v>0</v>
          </cell>
        </row>
        <row r="1373">
          <cell r="Q1373" t="str">
            <v>0</v>
          </cell>
          <cell r="R1373">
            <v>0</v>
          </cell>
        </row>
        <row r="1374">
          <cell r="Q1374" t="str">
            <v>0</v>
          </cell>
          <cell r="R1374">
            <v>0</v>
          </cell>
        </row>
        <row r="1375">
          <cell r="Q1375" t="str">
            <v>0</v>
          </cell>
          <cell r="R1375">
            <v>0</v>
          </cell>
        </row>
        <row r="1376">
          <cell r="Q1376" t="str">
            <v>0</v>
          </cell>
          <cell r="R1376">
            <v>0</v>
          </cell>
        </row>
        <row r="1377">
          <cell r="Q1377" t="str">
            <v>0</v>
          </cell>
          <cell r="R1377">
            <v>0</v>
          </cell>
        </row>
        <row r="1378">
          <cell r="Q1378" t="str">
            <v>0</v>
          </cell>
          <cell r="R1378">
            <v>0</v>
          </cell>
        </row>
        <row r="1379">
          <cell r="Q1379" t="str">
            <v>0</v>
          </cell>
          <cell r="R1379">
            <v>0</v>
          </cell>
        </row>
        <row r="1380">
          <cell r="Q1380" t="str">
            <v>0</v>
          </cell>
          <cell r="R1380">
            <v>0</v>
          </cell>
        </row>
        <row r="1381">
          <cell r="Q1381" t="str">
            <v>0</v>
          </cell>
          <cell r="R1381">
            <v>0</v>
          </cell>
        </row>
        <row r="1382">
          <cell r="Q1382" t="str">
            <v>0</v>
          </cell>
          <cell r="R1382">
            <v>0</v>
          </cell>
        </row>
        <row r="1383">
          <cell r="Q1383" t="str">
            <v>0</v>
          </cell>
          <cell r="R1383">
            <v>0</v>
          </cell>
        </row>
        <row r="1384">
          <cell r="Q1384" t="str">
            <v>0</v>
          </cell>
          <cell r="R1384">
            <v>0</v>
          </cell>
        </row>
        <row r="1385">
          <cell r="Q1385" t="str">
            <v>0</v>
          </cell>
          <cell r="R1385">
            <v>0</v>
          </cell>
        </row>
        <row r="1386">
          <cell r="Q1386" t="str">
            <v>0</v>
          </cell>
          <cell r="R1386">
            <v>0</v>
          </cell>
        </row>
        <row r="1387">
          <cell r="Q1387" t="str">
            <v>0</v>
          </cell>
          <cell r="R1387">
            <v>0</v>
          </cell>
        </row>
        <row r="1388">
          <cell r="Q1388" t="str">
            <v>0</v>
          </cell>
          <cell r="R1388">
            <v>0</v>
          </cell>
        </row>
        <row r="1389">
          <cell r="Q1389" t="str">
            <v>0</v>
          </cell>
          <cell r="R1389">
            <v>0</v>
          </cell>
        </row>
        <row r="1390">
          <cell r="Q1390" t="str">
            <v>0</v>
          </cell>
          <cell r="R1390">
            <v>0</v>
          </cell>
        </row>
        <row r="1391">
          <cell r="Q1391" t="str">
            <v>0</v>
          </cell>
          <cell r="R1391">
            <v>0</v>
          </cell>
        </row>
        <row r="1392">
          <cell r="Q1392" t="str">
            <v>0</v>
          </cell>
          <cell r="R1392">
            <v>0</v>
          </cell>
        </row>
        <row r="1393">
          <cell r="Q1393" t="str">
            <v>0</v>
          </cell>
          <cell r="R1393">
            <v>0</v>
          </cell>
        </row>
        <row r="1394">
          <cell r="Q1394" t="str">
            <v>0</v>
          </cell>
          <cell r="R1394">
            <v>0</v>
          </cell>
        </row>
        <row r="1395">
          <cell r="Q1395" t="str">
            <v>0</v>
          </cell>
          <cell r="R1395">
            <v>0</v>
          </cell>
        </row>
        <row r="1396">
          <cell r="Q1396" t="str">
            <v>0</v>
          </cell>
          <cell r="R1396">
            <v>0</v>
          </cell>
        </row>
        <row r="1397">
          <cell r="Q1397" t="str">
            <v>0</v>
          </cell>
          <cell r="R1397">
            <v>0</v>
          </cell>
        </row>
        <row r="1398">
          <cell r="Q1398" t="str">
            <v>0</v>
          </cell>
          <cell r="R1398">
            <v>0</v>
          </cell>
        </row>
        <row r="1399">
          <cell r="Q1399" t="str">
            <v>0</v>
          </cell>
          <cell r="R1399">
            <v>0</v>
          </cell>
        </row>
        <row r="1400">
          <cell r="Q1400" t="str">
            <v>0</v>
          </cell>
          <cell r="R1400">
            <v>0</v>
          </cell>
        </row>
        <row r="1401">
          <cell r="Q1401" t="str">
            <v>0</v>
          </cell>
          <cell r="R1401">
            <v>0</v>
          </cell>
        </row>
        <row r="1402">
          <cell r="Q1402" t="str">
            <v>0</v>
          </cell>
          <cell r="R1402">
            <v>0</v>
          </cell>
        </row>
        <row r="1403">
          <cell r="Q1403" t="str">
            <v>0</v>
          </cell>
          <cell r="R1403">
            <v>0</v>
          </cell>
        </row>
        <row r="1404">
          <cell r="Q1404" t="str">
            <v>0</v>
          </cell>
          <cell r="R1404">
            <v>0</v>
          </cell>
        </row>
        <row r="1405">
          <cell r="Q1405" t="str">
            <v>0</v>
          </cell>
          <cell r="R1405">
            <v>0</v>
          </cell>
        </row>
        <row r="1406">
          <cell r="Q1406" t="str">
            <v>0</v>
          </cell>
          <cell r="R1406">
            <v>0</v>
          </cell>
        </row>
        <row r="1407">
          <cell r="Q1407" t="str">
            <v>0</v>
          </cell>
          <cell r="R1407">
            <v>0</v>
          </cell>
        </row>
        <row r="1408">
          <cell r="Q1408" t="str">
            <v>0</v>
          </cell>
          <cell r="R1408">
            <v>0</v>
          </cell>
        </row>
        <row r="1409">
          <cell r="Q1409" t="str">
            <v>0</v>
          </cell>
          <cell r="R1409">
            <v>0</v>
          </cell>
        </row>
        <row r="1410">
          <cell r="Q1410" t="str">
            <v>0</v>
          </cell>
          <cell r="R1410">
            <v>0</v>
          </cell>
        </row>
        <row r="1411">
          <cell r="Q1411" t="str">
            <v>0</v>
          </cell>
          <cell r="R1411">
            <v>0</v>
          </cell>
        </row>
        <row r="1412">
          <cell r="Q1412" t="str">
            <v>0</v>
          </cell>
          <cell r="R1412">
            <v>0</v>
          </cell>
        </row>
        <row r="1413">
          <cell r="Q1413" t="str">
            <v>0</v>
          </cell>
          <cell r="R1413">
            <v>0</v>
          </cell>
        </row>
        <row r="1414">
          <cell r="Q1414" t="str">
            <v>0</v>
          </cell>
          <cell r="R1414">
            <v>0</v>
          </cell>
        </row>
        <row r="1415">
          <cell r="Q1415" t="str">
            <v>0</v>
          </cell>
          <cell r="R1415">
            <v>0</v>
          </cell>
        </row>
        <row r="1416">
          <cell r="Q1416" t="str">
            <v>0</v>
          </cell>
          <cell r="R1416">
            <v>0</v>
          </cell>
        </row>
        <row r="1417">
          <cell r="Q1417" t="str">
            <v>0</v>
          </cell>
          <cell r="R1417">
            <v>0</v>
          </cell>
        </row>
        <row r="1418">
          <cell r="Q1418" t="str">
            <v>0</v>
          </cell>
          <cell r="R1418">
            <v>0</v>
          </cell>
        </row>
        <row r="1419">
          <cell r="Q1419" t="str">
            <v>0</v>
          </cell>
          <cell r="R1419">
            <v>0</v>
          </cell>
        </row>
        <row r="1420">
          <cell r="Q1420" t="str">
            <v>0</v>
          </cell>
          <cell r="R1420">
            <v>0</v>
          </cell>
        </row>
        <row r="1421">
          <cell r="Q1421" t="str">
            <v>0</v>
          </cell>
          <cell r="R1421">
            <v>0</v>
          </cell>
        </row>
        <row r="1422">
          <cell r="Q1422" t="str">
            <v>0</v>
          </cell>
          <cell r="R1422">
            <v>0</v>
          </cell>
        </row>
        <row r="1423">
          <cell r="Q1423" t="str">
            <v>0</v>
          </cell>
          <cell r="R1423">
            <v>0</v>
          </cell>
        </row>
        <row r="1424">
          <cell r="Q1424" t="str">
            <v>0</v>
          </cell>
          <cell r="R1424">
            <v>0</v>
          </cell>
        </row>
        <row r="1425">
          <cell r="Q1425" t="str">
            <v>0</v>
          </cell>
          <cell r="R1425">
            <v>0</v>
          </cell>
        </row>
        <row r="1426">
          <cell r="Q1426" t="str">
            <v>0</v>
          </cell>
          <cell r="R1426">
            <v>0</v>
          </cell>
        </row>
        <row r="1427">
          <cell r="Q1427" t="str">
            <v>0</v>
          </cell>
          <cell r="R1427">
            <v>0</v>
          </cell>
        </row>
        <row r="1428">
          <cell r="Q1428" t="str">
            <v>0</v>
          </cell>
          <cell r="R1428">
            <v>0</v>
          </cell>
        </row>
        <row r="1429">
          <cell r="Q1429" t="str">
            <v>0</v>
          </cell>
          <cell r="R1429">
            <v>0</v>
          </cell>
        </row>
        <row r="1430">
          <cell r="Q1430" t="str">
            <v>0</v>
          </cell>
          <cell r="R1430">
            <v>0</v>
          </cell>
        </row>
        <row r="1431">
          <cell r="Q1431" t="str">
            <v>0</v>
          </cell>
          <cell r="R1431">
            <v>0</v>
          </cell>
        </row>
        <row r="1432">
          <cell r="Q1432" t="str">
            <v>0</v>
          </cell>
          <cell r="R1432">
            <v>0</v>
          </cell>
        </row>
        <row r="1433">
          <cell r="Q1433" t="str">
            <v>0</v>
          </cell>
          <cell r="R1433">
            <v>0</v>
          </cell>
        </row>
        <row r="1434">
          <cell r="Q1434" t="str">
            <v>0</v>
          </cell>
          <cell r="R1434">
            <v>0</v>
          </cell>
        </row>
        <row r="1435">
          <cell r="Q1435" t="str">
            <v>0</v>
          </cell>
          <cell r="R1435">
            <v>0</v>
          </cell>
        </row>
        <row r="1436">
          <cell r="Q1436" t="str">
            <v>0</v>
          </cell>
          <cell r="R1436">
            <v>0</v>
          </cell>
        </row>
        <row r="1437">
          <cell r="Q1437" t="str">
            <v>0</v>
          </cell>
          <cell r="R1437">
            <v>0</v>
          </cell>
        </row>
        <row r="1438">
          <cell r="Q1438" t="str">
            <v>0</v>
          </cell>
          <cell r="R1438">
            <v>0</v>
          </cell>
        </row>
        <row r="1439">
          <cell r="Q1439" t="str">
            <v>0</v>
          </cell>
          <cell r="R1439">
            <v>0</v>
          </cell>
        </row>
        <row r="1440">
          <cell r="Q1440" t="str">
            <v>0</v>
          </cell>
          <cell r="R1440">
            <v>0</v>
          </cell>
        </row>
        <row r="1441">
          <cell r="Q1441" t="str">
            <v>0</v>
          </cell>
          <cell r="R1441">
            <v>0</v>
          </cell>
        </row>
        <row r="1442">
          <cell r="Q1442" t="str">
            <v>0</v>
          </cell>
          <cell r="R1442">
            <v>0</v>
          </cell>
        </row>
        <row r="1443">
          <cell r="Q1443" t="str">
            <v>0</v>
          </cell>
          <cell r="R1443">
            <v>0</v>
          </cell>
        </row>
        <row r="1444">
          <cell r="Q1444" t="str">
            <v>0</v>
          </cell>
          <cell r="R1444">
            <v>0</v>
          </cell>
        </row>
        <row r="1445">
          <cell r="Q1445" t="str">
            <v>0</v>
          </cell>
          <cell r="R1445">
            <v>0</v>
          </cell>
        </row>
        <row r="1446">
          <cell r="Q1446" t="str">
            <v>0</v>
          </cell>
          <cell r="R1446">
            <v>0</v>
          </cell>
        </row>
        <row r="1447">
          <cell r="Q1447" t="str">
            <v>0</v>
          </cell>
          <cell r="R1447">
            <v>0</v>
          </cell>
        </row>
        <row r="1448">
          <cell r="Q1448" t="str">
            <v>0</v>
          </cell>
          <cell r="R1448">
            <v>0</v>
          </cell>
        </row>
        <row r="1449">
          <cell r="Q1449" t="str">
            <v>0</v>
          </cell>
          <cell r="R1449">
            <v>0</v>
          </cell>
        </row>
        <row r="1450">
          <cell r="Q1450" t="str">
            <v>0</v>
          </cell>
          <cell r="R1450">
            <v>0</v>
          </cell>
        </row>
        <row r="1451">
          <cell r="Q1451" t="str">
            <v>0</v>
          </cell>
          <cell r="R1451">
            <v>0</v>
          </cell>
        </row>
        <row r="1452">
          <cell r="Q1452" t="str">
            <v>0</v>
          </cell>
          <cell r="R1452">
            <v>0</v>
          </cell>
        </row>
        <row r="1453">
          <cell r="Q1453" t="str">
            <v>0</v>
          </cell>
          <cell r="R1453">
            <v>0</v>
          </cell>
        </row>
        <row r="1454">
          <cell r="Q1454" t="str">
            <v>0</v>
          </cell>
          <cell r="R1454">
            <v>0</v>
          </cell>
        </row>
        <row r="1455">
          <cell r="Q1455" t="str">
            <v>0</v>
          </cell>
          <cell r="R1455">
            <v>0</v>
          </cell>
        </row>
        <row r="1456">
          <cell r="Q1456" t="str">
            <v>0</v>
          </cell>
          <cell r="R1456">
            <v>0</v>
          </cell>
        </row>
        <row r="1457">
          <cell r="Q1457" t="str">
            <v>0</v>
          </cell>
          <cell r="R1457">
            <v>0</v>
          </cell>
        </row>
        <row r="1458">
          <cell r="Q1458" t="str">
            <v>0</v>
          </cell>
          <cell r="R1458">
            <v>0</v>
          </cell>
        </row>
        <row r="1459">
          <cell r="Q1459" t="str">
            <v>0</v>
          </cell>
          <cell r="R1459">
            <v>0</v>
          </cell>
        </row>
        <row r="1460">
          <cell r="Q1460" t="str">
            <v>0</v>
          </cell>
          <cell r="R1460">
            <v>0</v>
          </cell>
        </row>
        <row r="1461">
          <cell r="Q1461" t="str">
            <v>0</v>
          </cell>
          <cell r="R1461">
            <v>0</v>
          </cell>
        </row>
        <row r="1462">
          <cell r="Q1462" t="str">
            <v>0</v>
          </cell>
          <cell r="R1462">
            <v>0</v>
          </cell>
        </row>
        <row r="1463">
          <cell r="Q1463" t="str">
            <v>0</v>
          </cell>
          <cell r="R1463">
            <v>0</v>
          </cell>
        </row>
        <row r="1464">
          <cell r="Q1464" t="str">
            <v>0</v>
          </cell>
          <cell r="R1464">
            <v>0</v>
          </cell>
        </row>
        <row r="1465">
          <cell r="Q1465" t="str">
            <v>0</v>
          </cell>
          <cell r="R1465">
            <v>0</v>
          </cell>
        </row>
        <row r="1466">
          <cell r="Q1466" t="str">
            <v>0</v>
          </cell>
          <cell r="R1466">
            <v>0</v>
          </cell>
        </row>
        <row r="1467">
          <cell r="Q1467" t="str">
            <v>0</v>
          </cell>
          <cell r="R1467">
            <v>0</v>
          </cell>
        </row>
        <row r="1468">
          <cell r="Q1468" t="str">
            <v>0</v>
          </cell>
          <cell r="R1468">
            <v>0</v>
          </cell>
        </row>
        <row r="1469">
          <cell r="Q1469" t="str">
            <v>0</v>
          </cell>
          <cell r="R1469">
            <v>0</v>
          </cell>
        </row>
        <row r="1470">
          <cell r="Q1470" t="str">
            <v>0</v>
          </cell>
          <cell r="R1470">
            <v>0</v>
          </cell>
        </row>
        <row r="1471">
          <cell r="Q1471" t="str">
            <v>0</v>
          </cell>
          <cell r="R1471">
            <v>0</v>
          </cell>
        </row>
        <row r="1472">
          <cell r="Q1472" t="str">
            <v>0</v>
          </cell>
          <cell r="R1472">
            <v>0</v>
          </cell>
        </row>
        <row r="1473">
          <cell r="Q1473" t="str">
            <v>0</v>
          </cell>
          <cell r="R1473">
            <v>0</v>
          </cell>
        </row>
        <row r="1474">
          <cell r="Q1474" t="str">
            <v>0</v>
          </cell>
          <cell r="R1474">
            <v>0</v>
          </cell>
        </row>
        <row r="1475">
          <cell r="Q1475" t="str">
            <v>0</v>
          </cell>
          <cell r="R1475">
            <v>0</v>
          </cell>
        </row>
        <row r="1476">
          <cell r="Q1476" t="str">
            <v>0</v>
          </cell>
          <cell r="R1476">
            <v>0</v>
          </cell>
        </row>
        <row r="1477">
          <cell r="Q1477" t="str">
            <v>0</v>
          </cell>
          <cell r="R1477">
            <v>0</v>
          </cell>
        </row>
        <row r="1478">
          <cell r="Q1478" t="str">
            <v>0</v>
          </cell>
          <cell r="R1478">
            <v>0</v>
          </cell>
        </row>
        <row r="1479">
          <cell r="Q1479" t="str">
            <v>0</v>
          </cell>
          <cell r="R1479">
            <v>0</v>
          </cell>
        </row>
        <row r="1480">
          <cell r="Q1480" t="str">
            <v>0</v>
          </cell>
          <cell r="R1480">
            <v>0</v>
          </cell>
        </row>
        <row r="1481">
          <cell r="Q1481" t="str">
            <v>0</v>
          </cell>
          <cell r="R1481">
            <v>0</v>
          </cell>
        </row>
        <row r="1482">
          <cell r="Q1482" t="str">
            <v>0</v>
          </cell>
          <cell r="R1482">
            <v>0</v>
          </cell>
        </row>
        <row r="1483">
          <cell r="Q1483" t="str">
            <v>0</v>
          </cell>
          <cell r="R1483">
            <v>0</v>
          </cell>
        </row>
        <row r="1484">
          <cell r="Q1484" t="str">
            <v>0</v>
          </cell>
          <cell r="R1484">
            <v>0</v>
          </cell>
        </row>
        <row r="1485">
          <cell r="Q1485" t="str">
            <v>0</v>
          </cell>
          <cell r="R1485">
            <v>0</v>
          </cell>
        </row>
        <row r="1486">
          <cell r="Q1486" t="str">
            <v>0</v>
          </cell>
          <cell r="R1486">
            <v>0</v>
          </cell>
        </row>
        <row r="1487">
          <cell r="Q1487" t="str">
            <v>0</v>
          </cell>
          <cell r="R1487">
            <v>0</v>
          </cell>
        </row>
        <row r="1488">
          <cell r="Q1488" t="str">
            <v>0</v>
          </cell>
          <cell r="R1488">
            <v>0</v>
          </cell>
        </row>
        <row r="1489">
          <cell r="Q1489" t="str">
            <v>0</v>
          </cell>
          <cell r="R1489">
            <v>0</v>
          </cell>
        </row>
        <row r="1490">
          <cell r="Q1490" t="str">
            <v>0</v>
          </cell>
          <cell r="R1490">
            <v>0</v>
          </cell>
        </row>
        <row r="1491">
          <cell r="Q1491" t="str">
            <v>0</v>
          </cell>
          <cell r="R1491">
            <v>0</v>
          </cell>
        </row>
        <row r="1492">
          <cell r="Q1492" t="str">
            <v>0</v>
          </cell>
          <cell r="R1492">
            <v>0</v>
          </cell>
        </row>
        <row r="1493">
          <cell r="Q1493" t="str">
            <v>0</v>
          </cell>
          <cell r="R1493">
            <v>0</v>
          </cell>
        </row>
        <row r="1494">
          <cell r="Q1494" t="str">
            <v>0</v>
          </cell>
          <cell r="R1494">
            <v>0</v>
          </cell>
        </row>
        <row r="1495">
          <cell r="Q1495" t="str">
            <v>0</v>
          </cell>
          <cell r="R1495">
            <v>0</v>
          </cell>
        </row>
        <row r="1496">
          <cell r="Q1496" t="str">
            <v>0</v>
          </cell>
          <cell r="R1496">
            <v>0</v>
          </cell>
        </row>
        <row r="1497">
          <cell r="Q1497" t="str">
            <v>0</v>
          </cell>
          <cell r="R1497">
            <v>0</v>
          </cell>
        </row>
        <row r="1498">
          <cell r="Q1498" t="str">
            <v>0</v>
          </cell>
          <cell r="R1498">
            <v>0</v>
          </cell>
        </row>
        <row r="1499">
          <cell r="Q1499" t="str">
            <v>0</v>
          </cell>
          <cell r="R1499">
            <v>0</v>
          </cell>
        </row>
        <row r="1500">
          <cell r="Q1500" t="str">
            <v>0</v>
          </cell>
          <cell r="R1500">
            <v>0</v>
          </cell>
        </row>
        <row r="1501">
          <cell r="Q1501" t="str">
            <v>0</v>
          </cell>
          <cell r="R1501">
            <v>0</v>
          </cell>
        </row>
        <row r="1502">
          <cell r="Q1502" t="str">
            <v>0</v>
          </cell>
          <cell r="R1502">
            <v>0</v>
          </cell>
        </row>
        <row r="1503">
          <cell r="Q1503" t="str">
            <v>0</v>
          </cell>
          <cell r="R1503">
            <v>0</v>
          </cell>
        </row>
        <row r="1504">
          <cell r="Q1504" t="str">
            <v>0</v>
          </cell>
          <cell r="R1504">
            <v>0</v>
          </cell>
        </row>
        <row r="1505">
          <cell r="Q1505" t="str">
            <v>0</v>
          </cell>
          <cell r="R1505">
            <v>0</v>
          </cell>
        </row>
        <row r="1506">
          <cell r="Q1506" t="str">
            <v>0</v>
          </cell>
          <cell r="R1506">
            <v>0</v>
          </cell>
        </row>
        <row r="1507">
          <cell r="Q1507" t="str">
            <v>0</v>
          </cell>
          <cell r="R1507">
            <v>0</v>
          </cell>
        </row>
        <row r="1508">
          <cell r="Q1508" t="str">
            <v>0</v>
          </cell>
          <cell r="R1508">
            <v>0</v>
          </cell>
        </row>
        <row r="1509">
          <cell r="Q1509" t="str">
            <v>0</v>
          </cell>
          <cell r="R1509">
            <v>0</v>
          </cell>
        </row>
        <row r="1510">
          <cell r="Q1510" t="str">
            <v>0</v>
          </cell>
          <cell r="R1510">
            <v>0</v>
          </cell>
        </row>
        <row r="1511">
          <cell r="Q1511" t="str">
            <v>0</v>
          </cell>
          <cell r="R1511">
            <v>0</v>
          </cell>
        </row>
        <row r="1512">
          <cell r="Q1512" t="str">
            <v>0</v>
          </cell>
          <cell r="R1512">
            <v>0</v>
          </cell>
        </row>
        <row r="1513">
          <cell r="Q1513" t="str">
            <v>0</v>
          </cell>
          <cell r="R1513">
            <v>0</v>
          </cell>
        </row>
        <row r="1514">
          <cell r="Q1514" t="str">
            <v>0</v>
          </cell>
          <cell r="R1514">
            <v>0</v>
          </cell>
        </row>
        <row r="1515">
          <cell r="Q1515" t="str">
            <v>0</v>
          </cell>
          <cell r="R1515">
            <v>0</v>
          </cell>
        </row>
        <row r="1516">
          <cell r="Q1516" t="str">
            <v>0</v>
          </cell>
          <cell r="R1516">
            <v>0</v>
          </cell>
        </row>
        <row r="1517">
          <cell r="Q1517" t="str">
            <v>0</v>
          </cell>
          <cell r="R1517">
            <v>0</v>
          </cell>
        </row>
        <row r="1518">
          <cell r="Q1518" t="str">
            <v>0</v>
          </cell>
          <cell r="R1518">
            <v>0</v>
          </cell>
        </row>
        <row r="1519">
          <cell r="Q1519" t="str">
            <v>0</v>
          </cell>
          <cell r="R1519">
            <v>0</v>
          </cell>
        </row>
        <row r="1520">
          <cell r="Q1520" t="str">
            <v>0</v>
          </cell>
          <cell r="R1520">
            <v>0</v>
          </cell>
        </row>
        <row r="1521">
          <cell r="Q1521" t="str">
            <v>0</v>
          </cell>
          <cell r="R1521">
            <v>0</v>
          </cell>
        </row>
        <row r="1522">
          <cell r="Q1522" t="str">
            <v>0</v>
          </cell>
          <cell r="R1522">
            <v>0</v>
          </cell>
        </row>
        <row r="1523">
          <cell r="Q1523" t="str">
            <v>0</v>
          </cell>
          <cell r="R1523">
            <v>0</v>
          </cell>
        </row>
        <row r="1524">
          <cell r="Q1524" t="str">
            <v>0</v>
          </cell>
          <cell r="R1524">
            <v>0</v>
          </cell>
        </row>
        <row r="1525">
          <cell r="Q1525" t="str">
            <v>0</v>
          </cell>
          <cell r="R1525">
            <v>0</v>
          </cell>
        </row>
        <row r="1526">
          <cell r="Q1526" t="str">
            <v>0</v>
          </cell>
          <cell r="R1526">
            <v>0</v>
          </cell>
        </row>
        <row r="1527">
          <cell r="Q1527" t="str">
            <v>0</v>
          </cell>
          <cell r="R1527">
            <v>0</v>
          </cell>
        </row>
        <row r="1528">
          <cell r="Q1528" t="str">
            <v>0</v>
          </cell>
          <cell r="R1528">
            <v>0</v>
          </cell>
        </row>
        <row r="1529">
          <cell r="Q1529" t="str">
            <v>0</v>
          </cell>
          <cell r="R1529">
            <v>0</v>
          </cell>
        </row>
        <row r="1530">
          <cell r="Q1530" t="str">
            <v>0</v>
          </cell>
          <cell r="R1530">
            <v>0</v>
          </cell>
        </row>
        <row r="1531">
          <cell r="Q1531" t="str">
            <v>0</v>
          </cell>
          <cell r="R1531">
            <v>0</v>
          </cell>
        </row>
        <row r="1532">
          <cell r="Q1532" t="str">
            <v>0</v>
          </cell>
          <cell r="R1532">
            <v>0</v>
          </cell>
        </row>
        <row r="1533">
          <cell r="Q1533" t="str">
            <v>0</v>
          </cell>
          <cell r="R1533">
            <v>0</v>
          </cell>
        </row>
        <row r="1534">
          <cell r="Q1534" t="str">
            <v>0</v>
          </cell>
          <cell r="R1534">
            <v>0</v>
          </cell>
        </row>
        <row r="1535">
          <cell r="Q1535" t="str">
            <v>0</v>
          </cell>
          <cell r="R1535">
            <v>0</v>
          </cell>
        </row>
        <row r="1536">
          <cell r="Q1536" t="str">
            <v>0</v>
          </cell>
          <cell r="R1536">
            <v>0</v>
          </cell>
        </row>
        <row r="1537">
          <cell r="Q1537" t="str">
            <v>0</v>
          </cell>
          <cell r="R1537">
            <v>0</v>
          </cell>
        </row>
        <row r="1538">
          <cell r="Q1538" t="str">
            <v>0</v>
          </cell>
          <cell r="R1538">
            <v>0</v>
          </cell>
        </row>
        <row r="1539">
          <cell r="Q1539" t="str">
            <v>0</v>
          </cell>
          <cell r="R1539">
            <v>0</v>
          </cell>
        </row>
        <row r="1540">
          <cell r="Q1540" t="str">
            <v>0</v>
          </cell>
          <cell r="R1540">
            <v>0</v>
          </cell>
        </row>
        <row r="1541">
          <cell r="Q1541" t="str">
            <v>0</v>
          </cell>
          <cell r="R1541">
            <v>0</v>
          </cell>
        </row>
        <row r="1542">
          <cell r="Q1542" t="str">
            <v>0</v>
          </cell>
          <cell r="R1542">
            <v>0</v>
          </cell>
        </row>
        <row r="1543">
          <cell r="Q1543" t="str">
            <v>0</v>
          </cell>
          <cell r="R1543">
            <v>0</v>
          </cell>
        </row>
        <row r="1544">
          <cell r="Q1544" t="str">
            <v>0</v>
          </cell>
          <cell r="R1544">
            <v>0</v>
          </cell>
        </row>
        <row r="1545">
          <cell r="Q1545" t="str">
            <v>0</v>
          </cell>
          <cell r="R1545">
            <v>0</v>
          </cell>
        </row>
        <row r="1546">
          <cell r="Q1546" t="str">
            <v>0</v>
          </cell>
          <cell r="R1546">
            <v>0</v>
          </cell>
        </row>
        <row r="1547">
          <cell r="Q1547" t="str">
            <v>0</v>
          </cell>
          <cell r="R1547">
            <v>0</v>
          </cell>
        </row>
        <row r="1548">
          <cell r="Q1548" t="str">
            <v>0</v>
          </cell>
          <cell r="R1548">
            <v>0</v>
          </cell>
        </row>
        <row r="1549">
          <cell r="Q1549" t="str">
            <v>0</v>
          </cell>
          <cell r="R1549">
            <v>0</v>
          </cell>
        </row>
        <row r="1550">
          <cell r="Q1550" t="str">
            <v>0</v>
          </cell>
          <cell r="R1550">
            <v>0</v>
          </cell>
        </row>
        <row r="1551">
          <cell r="Q1551" t="str">
            <v>0</v>
          </cell>
          <cell r="R1551">
            <v>0</v>
          </cell>
        </row>
        <row r="1552">
          <cell r="Q1552" t="str">
            <v>0</v>
          </cell>
          <cell r="R1552">
            <v>0</v>
          </cell>
        </row>
        <row r="1553">
          <cell r="Q1553" t="str">
            <v>0</v>
          </cell>
          <cell r="R1553">
            <v>0</v>
          </cell>
        </row>
        <row r="1554">
          <cell r="Q1554" t="str">
            <v>0</v>
          </cell>
          <cell r="R1554">
            <v>0</v>
          </cell>
        </row>
        <row r="1555">
          <cell r="Q1555" t="str">
            <v>0</v>
          </cell>
          <cell r="R1555">
            <v>0</v>
          </cell>
        </row>
        <row r="1556">
          <cell r="Q1556" t="str">
            <v>0</v>
          </cell>
          <cell r="R1556">
            <v>0</v>
          </cell>
        </row>
        <row r="1557">
          <cell r="Q1557" t="str">
            <v>0</v>
          </cell>
          <cell r="R1557">
            <v>0</v>
          </cell>
        </row>
        <row r="1558">
          <cell r="Q1558" t="str">
            <v>0</v>
          </cell>
          <cell r="R1558">
            <v>0</v>
          </cell>
        </row>
        <row r="1559">
          <cell r="Q1559" t="str">
            <v>0</v>
          </cell>
          <cell r="R1559">
            <v>0</v>
          </cell>
        </row>
        <row r="1560">
          <cell r="Q1560" t="str">
            <v>0</v>
          </cell>
          <cell r="R1560">
            <v>0</v>
          </cell>
        </row>
        <row r="1561">
          <cell r="Q1561" t="str">
            <v>0</v>
          </cell>
          <cell r="R1561">
            <v>0</v>
          </cell>
        </row>
        <row r="1562">
          <cell r="Q1562" t="str">
            <v>0</v>
          </cell>
          <cell r="R1562">
            <v>0</v>
          </cell>
        </row>
        <row r="1563">
          <cell r="Q1563" t="str">
            <v>0</v>
          </cell>
          <cell r="R1563">
            <v>0</v>
          </cell>
        </row>
        <row r="1564">
          <cell r="Q1564" t="str">
            <v>0</v>
          </cell>
          <cell r="R1564">
            <v>0</v>
          </cell>
        </row>
        <row r="1565">
          <cell r="Q1565" t="str">
            <v>0</v>
          </cell>
          <cell r="R1565">
            <v>0</v>
          </cell>
        </row>
        <row r="1566">
          <cell r="Q1566" t="str">
            <v>0</v>
          </cell>
          <cell r="R1566">
            <v>0</v>
          </cell>
        </row>
        <row r="1567">
          <cell r="Q1567" t="str">
            <v>0</v>
          </cell>
          <cell r="R1567">
            <v>0</v>
          </cell>
        </row>
        <row r="1568">
          <cell r="Q1568" t="str">
            <v>0</v>
          </cell>
          <cell r="R1568">
            <v>0</v>
          </cell>
        </row>
        <row r="1569">
          <cell r="Q1569" t="str">
            <v>0</v>
          </cell>
          <cell r="R1569">
            <v>0</v>
          </cell>
        </row>
        <row r="1570">
          <cell r="Q1570" t="str">
            <v>0</v>
          </cell>
          <cell r="R1570">
            <v>0</v>
          </cell>
        </row>
        <row r="1571">
          <cell r="Q1571" t="str">
            <v>0</v>
          </cell>
          <cell r="R1571">
            <v>0</v>
          </cell>
        </row>
        <row r="1572">
          <cell r="Q1572" t="str">
            <v>0</v>
          </cell>
          <cell r="R1572">
            <v>0</v>
          </cell>
        </row>
        <row r="1573">
          <cell r="Q1573" t="str">
            <v>0</v>
          </cell>
          <cell r="R1573">
            <v>0</v>
          </cell>
        </row>
        <row r="1574">
          <cell r="Q1574" t="str">
            <v>0</v>
          </cell>
          <cell r="R1574">
            <v>0</v>
          </cell>
        </row>
        <row r="1575">
          <cell r="Q1575" t="str">
            <v>0</v>
          </cell>
          <cell r="R1575">
            <v>0</v>
          </cell>
        </row>
        <row r="1576">
          <cell r="Q1576" t="str">
            <v>0</v>
          </cell>
          <cell r="R1576">
            <v>0</v>
          </cell>
        </row>
        <row r="1577">
          <cell r="Q1577" t="str">
            <v>0</v>
          </cell>
          <cell r="R1577">
            <v>0</v>
          </cell>
        </row>
        <row r="1578">
          <cell r="Q1578" t="str">
            <v>0</v>
          </cell>
          <cell r="R1578">
            <v>0</v>
          </cell>
        </row>
        <row r="1579">
          <cell r="Q1579" t="str">
            <v>0</v>
          </cell>
          <cell r="R1579">
            <v>0</v>
          </cell>
        </row>
        <row r="1580">
          <cell r="Q1580" t="str">
            <v>0</v>
          </cell>
          <cell r="R1580">
            <v>0</v>
          </cell>
        </row>
        <row r="1581">
          <cell r="Q1581" t="str">
            <v>0</v>
          </cell>
          <cell r="R1581">
            <v>0</v>
          </cell>
        </row>
        <row r="1582">
          <cell r="Q1582" t="str">
            <v>0</v>
          </cell>
          <cell r="R1582">
            <v>0</v>
          </cell>
        </row>
        <row r="1583">
          <cell r="Q1583" t="str">
            <v>0</v>
          </cell>
          <cell r="R1583">
            <v>0</v>
          </cell>
        </row>
        <row r="1584">
          <cell r="Q1584" t="str">
            <v>0</v>
          </cell>
          <cell r="R1584">
            <v>0</v>
          </cell>
        </row>
        <row r="1585">
          <cell r="Q1585" t="str">
            <v>0</v>
          </cell>
          <cell r="R1585">
            <v>0</v>
          </cell>
        </row>
        <row r="1586">
          <cell r="Q1586" t="str">
            <v>0</v>
          </cell>
          <cell r="R1586">
            <v>0</v>
          </cell>
        </row>
        <row r="1587">
          <cell r="Q1587" t="str">
            <v>0</v>
          </cell>
          <cell r="R1587">
            <v>0</v>
          </cell>
        </row>
        <row r="1588">
          <cell r="Q1588" t="str">
            <v>0</v>
          </cell>
          <cell r="R1588">
            <v>0</v>
          </cell>
        </row>
        <row r="1589">
          <cell r="Q1589" t="str">
            <v>0</v>
          </cell>
          <cell r="R1589">
            <v>0</v>
          </cell>
        </row>
        <row r="1590">
          <cell r="Q1590" t="str">
            <v>0</v>
          </cell>
          <cell r="R1590">
            <v>0</v>
          </cell>
        </row>
        <row r="1591">
          <cell r="Q1591" t="str">
            <v>0</v>
          </cell>
          <cell r="R1591">
            <v>0</v>
          </cell>
        </row>
        <row r="1592">
          <cell r="Q1592" t="str">
            <v>0</v>
          </cell>
          <cell r="R1592">
            <v>0</v>
          </cell>
        </row>
        <row r="1593">
          <cell r="Q1593" t="str">
            <v>0</v>
          </cell>
          <cell r="R1593">
            <v>0</v>
          </cell>
        </row>
        <row r="1594">
          <cell r="Q1594" t="str">
            <v>0</v>
          </cell>
          <cell r="R1594">
            <v>0</v>
          </cell>
        </row>
        <row r="1595">
          <cell r="Q1595" t="str">
            <v>0</v>
          </cell>
          <cell r="R1595">
            <v>0</v>
          </cell>
        </row>
        <row r="1596">
          <cell r="Q1596" t="str">
            <v>0</v>
          </cell>
          <cell r="R1596">
            <v>0</v>
          </cell>
        </row>
        <row r="1597">
          <cell r="Q1597" t="str">
            <v>0</v>
          </cell>
          <cell r="R1597">
            <v>0</v>
          </cell>
        </row>
        <row r="1598">
          <cell r="Q1598" t="str">
            <v>0</v>
          </cell>
          <cell r="R1598">
            <v>0</v>
          </cell>
        </row>
        <row r="1599">
          <cell r="Q1599" t="str">
            <v>0</v>
          </cell>
          <cell r="R1599">
            <v>0</v>
          </cell>
        </row>
        <row r="1600">
          <cell r="Q1600" t="str">
            <v>0</v>
          </cell>
          <cell r="R1600">
            <v>0</v>
          </cell>
        </row>
        <row r="1601">
          <cell r="Q1601" t="str">
            <v>0</v>
          </cell>
          <cell r="R1601">
            <v>0</v>
          </cell>
        </row>
        <row r="1602">
          <cell r="Q1602" t="str">
            <v>0</v>
          </cell>
          <cell r="R1602">
            <v>0</v>
          </cell>
        </row>
        <row r="1603">
          <cell r="Q1603" t="str">
            <v>0</v>
          </cell>
          <cell r="R1603">
            <v>0</v>
          </cell>
        </row>
        <row r="1604">
          <cell r="Q1604" t="str">
            <v>0</v>
          </cell>
          <cell r="R1604">
            <v>0</v>
          </cell>
        </row>
        <row r="1605">
          <cell r="Q1605" t="str">
            <v>0</v>
          </cell>
          <cell r="R1605">
            <v>0</v>
          </cell>
        </row>
        <row r="1606">
          <cell r="Q1606" t="str">
            <v>0</v>
          </cell>
          <cell r="R1606">
            <v>0</v>
          </cell>
        </row>
        <row r="1607">
          <cell r="Q1607" t="str">
            <v>0</v>
          </cell>
          <cell r="R1607">
            <v>0</v>
          </cell>
        </row>
        <row r="1608">
          <cell r="Q1608" t="str">
            <v>0</v>
          </cell>
          <cell r="R1608">
            <v>0</v>
          </cell>
        </row>
        <row r="1609">
          <cell r="Q1609" t="str">
            <v>0</v>
          </cell>
          <cell r="R1609">
            <v>0</v>
          </cell>
        </row>
        <row r="1610">
          <cell r="Q1610" t="str">
            <v>0</v>
          </cell>
          <cell r="R1610">
            <v>0</v>
          </cell>
        </row>
        <row r="1611">
          <cell r="Q1611" t="str">
            <v>0</v>
          </cell>
          <cell r="R1611">
            <v>0</v>
          </cell>
        </row>
        <row r="1612">
          <cell r="Q1612" t="str">
            <v>0</v>
          </cell>
          <cell r="R1612">
            <v>0</v>
          </cell>
        </row>
        <row r="1613">
          <cell r="Q1613" t="str">
            <v>0</v>
          </cell>
          <cell r="R1613">
            <v>0</v>
          </cell>
        </row>
        <row r="1614">
          <cell r="Q1614" t="str">
            <v>0</v>
          </cell>
          <cell r="R1614">
            <v>0</v>
          </cell>
        </row>
        <row r="1615">
          <cell r="Q1615" t="str">
            <v>0</v>
          </cell>
          <cell r="R1615">
            <v>0</v>
          </cell>
        </row>
        <row r="1616">
          <cell r="Q1616" t="str">
            <v>0</v>
          </cell>
          <cell r="R1616">
            <v>0</v>
          </cell>
        </row>
        <row r="1617">
          <cell r="Q1617" t="str">
            <v>0</v>
          </cell>
          <cell r="R1617">
            <v>0</v>
          </cell>
        </row>
        <row r="1618">
          <cell r="Q1618" t="str">
            <v>0</v>
          </cell>
          <cell r="R1618">
            <v>0</v>
          </cell>
        </row>
        <row r="1619">
          <cell r="Q1619" t="str">
            <v>0</v>
          </cell>
          <cell r="R1619">
            <v>0</v>
          </cell>
        </row>
        <row r="1620">
          <cell r="Q1620" t="str">
            <v>0</v>
          </cell>
          <cell r="R1620">
            <v>0</v>
          </cell>
        </row>
        <row r="1621">
          <cell r="Q1621" t="str">
            <v>0</v>
          </cell>
          <cell r="R1621">
            <v>0</v>
          </cell>
        </row>
        <row r="1622">
          <cell r="Q1622" t="str">
            <v>0</v>
          </cell>
          <cell r="R1622">
            <v>0</v>
          </cell>
        </row>
        <row r="1623">
          <cell r="Q1623" t="str">
            <v>0</v>
          </cell>
          <cell r="R1623">
            <v>0</v>
          </cell>
        </row>
        <row r="1624">
          <cell r="Q1624" t="str">
            <v>0</v>
          </cell>
          <cell r="R1624">
            <v>0</v>
          </cell>
        </row>
        <row r="1625">
          <cell r="Q1625" t="str">
            <v>0</v>
          </cell>
          <cell r="R1625">
            <v>0</v>
          </cell>
        </row>
        <row r="1626">
          <cell r="Q1626" t="str">
            <v>0</v>
          </cell>
          <cell r="R1626">
            <v>0</v>
          </cell>
        </row>
        <row r="1627">
          <cell r="Q1627" t="str">
            <v>0</v>
          </cell>
          <cell r="R1627">
            <v>0</v>
          </cell>
        </row>
        <row r="1628">
          <cell r="Q1628" t="str">
            <v>0</v>
          </cell>
          <cell r="R1628">
            <v>0</v>
          </cell>
        </row>
        <row r="1629">
          <cell r="Q1629" t="str">
            <v>0</v>
          </cell>
          <cell r="R1629">
            <v>0</v>
          </cell>
        </row>
        <row r="1630">
          <cell r="Q1630" t="str">
            <v>0</v>
          </cell>
          <cell r="R1630">
            <v>0</v>
          </cell>
        </row>
        <row r="1631">
          <cell r="Q1631" t="str">
            <v>0</v>
          </cell>
          <cell r="R1631">
            <v>0</v>
          </cell>
        </row>
        <row r="1632">
          <cell r="Q1632" t="str">
            <v>0</v>
          </cell>
          <cell r="R1632">
            <v>0</v>
          </cell>
        </row>
        <row r="1633">
          <cell r="Q1633" t="str">
            <v>0</v>
          </cell>
          <cell r="R1633">
            <v>0</v>
          </cell>
        </row>
        <row r="1634">
          <cell r="Q1634" t="str">
            <v>0</v>
          </cell>
          <cell r="R1634">
            <v>0</v>
          </cell>
        </row>
        <row r="1635">
          <cell r="Q1635" t="str">
            <v>0</v>
          </cell>
          <cell r="R1635">
            <v>0</v>
          </cell>
        </row>
        <row r="1636">
          <cell r="Q1636" t="str">
            <v>0</v>
          </cell>
          <cell r="R1636">
            <v>0</v>
          </cell>
        </row>
        <row r="1637">
          <cell r="Q1637" t="str">
            <v>0</v>
          </cell>
          <cell r="R1637">
            <v>0</v>
          </cell>
        </row>
        <row r="1638">
          <cell r="Q1638" t="str">
            <v>0</v>
          </cell>
          <cell r="R1638">
            <v>0</v>
          </cell>
        </row>
        <row r="1639">
          <cell r="Q1639" t="str">
            <v>0</v>
          </cell>
          <cell r="R1639">
            <v>0</v>
          </cell>
        </row>
        <row r="1640">
          <cell r="Q1640" t="str">
            <v>0</v>
          </cell>
          <cell r="R1640">
            <v>0</v>
          </cell>
        </row>
        <row r="1641">
          <cell r="Q1641" t="str">
            <v>0</v>
          </cell>
          <cell r="R1641">
            <v>0</v>
          </cell>
        </row>
        <row r="1642">
          <cell r="Q1642" t="str">
            <v>0</v>
          </cell>
          <cell r="R1642">
            <v>0</v>
          </cell>
        </row>
        <row r="1643">
          <cell r="Q1643" t="str">
            <v>0</v>
          </cell>
          <cell r="R1643">
            <v>0</v>
          </cell>
        </row>
        <row r="1644">
          <cell r="Q1644" t="str">
            <v>0</v>
          </cell>
          <cell r="R1644">
            <v>0</v>
          </cell>
        </row>
        <row r="1645">
          <cell r="Q1645" t="str">
            <v>0</v>
          </cell>
          <cell r="R1645">
            <v>0</v>
          </cell>
        </row>
        <row r="1646">
          <cell r="Q1646" t="str">
            <v>0</v>
          </cell>
          <cell r="R1646">
            <v>0</v>
          </cell>
        </row>
        <row r="1647">
          <cell r="Q1647" t="str">
            <v>0</v>
          </cell>
          <cell r="R1647">
            <v>0</v>
          </cell>
        </row>
        <row r="1648">
          <cell r="Q1648" t="str">
            <v>0</v>
          </cell>
          <cell r="R1648">
            <v>0</v>
          </cell>
        </row>
        <row r="1649">
          <cell r="Q1649" t="str">
            <v>0</v>
          </cell>
          <cell r="R1649">
            <v>0</v>
          </cell>
        </row>
        <row r="1650">
          <cell r="Q1650" t="str">
            <v>0</v>
          </cell>
          <cell r="R1650">
            <v>0</v>
          </cell>
        </row>
        <row r="1651">
          <cell r="Q1651" t="str">
            <v>0</v>
          </cell>
          <cell r="R1651">
            <v>0</v>
          </cell>
        </row>
        <row r="1652">
          <cell r="Q1652" t="str">
            <v>0</v>
          </cell>
          <cell r="R1652">
            <v>0</v>
          </cell>
        </row>
        <row r="1653">
          <cell r="Q1653" t="str">
            <v>0</v>
          </cell>
          <cell r="R1653">
            <v>0</v>
          </cell>
        </row>
        <row r="1654">
          <cell r="Q1654" t="str">
            <v>0</v>
          </cell>
          <cell r="R1654">
            <v>0</v>
          </cell>
        </row>
        <row r="1655">
          <cell r="Q1655" t="str">
            <v>0</v>
          </cell>
          <cell r="R1655">
            <v>0</v>
          </cell>
        </row>
        <row r="1656">
          <cell r="Q1656" t="str">
            <v>0</v>
          </cell>
          <cell r="R1656">
            <v>0</v>
          </cell>
        </row>
        <row r="1657">
          <cell r="Q1657" t="str">
            <v>0</v>
          </cell>
          <cell r="R1657">
            <v>0</v>
          </cell>
        </row>
        <row r="1658">
          <cell r="Q1658" t="str">
            <v>0</v>
          </cell>
          <cell r="R1658">
            <v>0</v>
          </cell>
        </row>
        <row r="1659">
          <cell r="Q1659" t="str">
            <v>0</v>
          </cell>
          <cell r="R1659">
            <v>0</v>
          </cell>
        </row>
        <row r="1660">
          <cell r="Q1660" t="str">
            <v>0</v>
          </cell>
          <cell r="R1660">
            <v>0</v>
          </cell>
        </row>
        <row r="1661">
          <cell r="Q1661" t="str">
            <v>0</v>
          </cell>
          <cell r="R1661">
            <v>0</v>
          </cell>
        </row>
        <row r="1662">
          <cell r="Q1662" t="str">
            <v>0</v>
          </cell>
          <cell r="R1662">
            <v>0</v>
          </cell>
        </row>
        <row r="1663">
          <cell r="Q1663" t="str">
            <v>0</v>
          </cell>
          <cell r="R1663">
            <v>0</v>
          </cell>
        </row>
        <row r="1664">
          <cell r="Q1664" t="str">
            <v>0</v>
          </cell>
          <cell r="R1664">
            <v>0</v>
          </cell>
        </row>
        <row r="1665">
          <cell r="Q1665" t="str">
            <v>0</v>
          </cell>
          <cell r="R1665">
            <v>0</v>
          </cell>
        </row>
        <row r="1666">
          <cell r="Q1666" t="str">
            <v>0</v>
          </cell>
          <cell r="R1666">
            <v>0</v>
          </cell>
        </row>
        <row r="1667">
          <cell r="Q1667" t="str">
            <v>0</v>
          </cell>
          <cell r="R1667">
            <v>0</v>
          </cell>
        </row>
        <row r="1668">
          <cell r="Q1668" t="str">
            <v>0</v>
          </cell>
          <cell r="R1668">
            <v>0</v>
          </cell>
        </row>
        <row r="1669">
          <cell r="Q1669" t="str">
            <v>0</v>
          </cell>
          <cell r="R1669">
            <v>0</v>
          </cell>
        </row>
        <row r="1670">
          <cell r="Q1670" t="str">
            <v>0</v>
          </cell>
          <cell r="R1670">
            <v>0</v>
          </cell>
        </row>
        <row r="1671">
          <cell r="Q1671" t="str">
            <v>0</v>
          </cell>
          <cell r="R1671">
            <v>0</v>
          </cell>
        </row>
        <row r="1672">
          <cell r="Q1672" t="str">
            <v>0</v>
          </cell>
          <cell r="R1672">
            <v>0</v>
          </cell>
        </row>
        <row r="1673">
          <cell r="Q1673" t="str">
            <v>0</v>
          </cell>
          <cell r="R1673">
            <v>0</v>
          </cell>
        </row>
        <row r="1674">
          <cell r="Q1674" t="str">
            <v>0</v>
          </cell>
          <cell r="R1674">
            <v>0</v>
          </cell>
        </row>
        <row r="1675">
          <cell r="Q1675" t="str">
            <v>0</v>
          </cell>
          <cell r="R1675">
            <v>0</v>
          </cell>
        </row>
        <row r="1676">
          <cell r="Q1676" t="str">
            <v>0</v>
          </cell>
          <cell r="R1676">
            <v>0</v>
          </cell>
        </row>
        <row r="1677">
          <cell r="Q1677" t="str">
            <v>0</v>
          </cell>
          <cell r="R1677">
            <v>0</v>
          </cell>
        </row>
        <row r="1678">
          <cell r="Q1678" t="str">
            <v>0</v>
          </cell>
          <cell r="R1678">
            <v>0</v>
          </cell>
        </row>
        <row r="1679">
          <cell r="Q1679" t="str">
            <v>0</v>
          </cell>
          <cell r="R1679">
            <v>0</v>
          </cell>
        </row>
        <row r="1680">
          <cell r="Q1680" t="str">
            <v>0</v>
          </cell>
          <cell r="R1680">
            <v>0</v>
          </cell>
        </row>
        <row r="1681">
          <cell r="Q1681" t="str">
            <v>0</v>
          </cell>
          <cell r="R1681">
            <v>0</v>
          </cell>
        </row>
        <row r="1682">
          <cell r="Q1682" t="str">
            <v>0</v>
          </cell>
          <cell r="R1682">
            <v>0</v>
          </cell>
        </row>
        <row r="1683">
          <cell r="Q1683" t="str">
            <v>0</v>
          </cell>
          <cell r="R1683">
            <v>0</v>
          </cell>
        </row>
        <row r="1684">
          <cell r="Q1684" t="str">
            <v>0</v>
          </cell>
          <cell r="R1684">
            <v>0</v>
          </cell>
        </row>
        <row r="1685">
          <cell r="Q1685" t="str">
            <v>0</v>
          </cell>
          <cell r="R1685">
            <v>0</v>
          </cell>
        </row>
        <row r="1686">
          <cell r="Q1686" t="str">
            <v>0</v>
          </cell>
          <cell r="R1686">
            <v>0</v>
          </cell>
        </row>
        <row r="1687">
          <cell r="Q1687" t="str">
            <v>0</v>
          </cell>
          <cell r="R1687">
            <v>0</v>
          </cell>
        </row>
        <row r="1688">
          <cell r="Q1688" t="str">
            <v>0</v>
          </cell>
          <cell r="R1688">
            <v>0</v>
          </cell>
        </row>
        <row r="1689">
          <cell r="Q1689" t="str">
            <v>0</v>
          </cell>
          <cell r="R1689">
            <v>0</v>
          </cell>
        </row>
        <row r="1690">
          <cell r="Q1690" t="str">
            <v>0</v>
          </cell>
          <cell r="R1690">
            <v>0</v>
          </cell>
        </row>
        <row r="1691">
          <cell r="Q1691" t="str">
            <v>0</v>
          </cell>
          <cell r="R1691">
            <v>0</v>
          </cell>
        </row>
        <row r="1692">
          <cell r="Q1692" t="str">
            <v>0</v>
          </cell>
          <cell r="R1692">
            <v>0</v>
          </cell>
        </row>
        <row r="1693">
          <cell r="Q1693" t="str">
            <v>0</v>
          </cell>
          <cell r="R1693">
            <v>0</v>
          </cell>
        </row>
        <row r="1694">
          <cell r="Q1694" t="str">
            <v>0</v>
          </cell>
          <cell r="R1694">
            <v>0</v>
          </cell>
        </row>
        <row r="1695">
          <cell r="Q1695" t="str">
            <v>0</v>
          </cell>
          <cell r="R1695">
            <v>0</v>
          </cell>
        </row>
        <row r="1696">
          <cell r="Q1696" t="str">
            <v>0</v>
          </cell>
          <cell r="R1696">
            <v>0</v>
          </cell>
        </row>
        <row r="1697">
          <cell r="Q1697" t="str">
            <v>0</v>
          </cell>
          <cell r="R1697">
            <v>0</v>
          </cell>
        </row>
        <row r="1698">
          <cell r="Q1698" t="str">
            <v>0</v>
          </cell>
          <cell r="R1698">
            <v>0</v>
          </cell>
        </row>
        <row r="1699">
          <cell r="Q1699" t="str">
            <v>0</v>
          </cell>
          <cell r="R1699">
            <v>0</v>
          </cell>
        </row>
        <row r="1700">
          <cell r="Q1700" t="str">
            <v>0</v>
          </cell>
          <cell r="R1700">
            <v>0</v>
          </cell>
        </row>
        <row r="1701">
          <cell r="Q1701" t="str">
            <v>0</v>
          </cell>
          <cell r="R1701">
            <v>0</v>
          </cell>
        </row>
        <row r="1702">
          <cell r="Q1702" t="str">
            <v>0</v>
          </cell>
          <cell r="R1702">
            <v>0</v>
          </cell>
        </row>
        <row r="1703">
          <cell r="Q1703" t="str">
            <v>0</v>
          </cell>
          <cell r="R1703">
            <v>0</v>
          </cell>
        </row>
        <row r="1704">
          <cell r="Q1704" t="str">
            <v>0</v>
          </cell>
          <cell r="R1704">
            <v>0</v>
          </cell>
        </row>
        <row r="1705">
          <cell r="Q1705" t="str">
            <v>0</v>
          </cell>
          <cell r="R1705">
            <v>0</v>
          </cell>
        </row>
        <row r="1706">
          <cell r="Q1706" t="str">
            <v>0</v>
          </cell>
          <cell r="R1706">
            <v>0</v>
          </cell>
        </row>
        <row r="1707">
          <cell r="Q1707" t="str">
            <v>0</v>
          </cell>
          <cell r="R1707">
            <v>0</v>
          </cell>
        </row>
        <row r="1708">
          <cell r="Q1708" t="str">
            <v>0</v>
          </cell>
          <cell r="R1708">
            <v>0</v>
          </cell>
        </row>
        <row r="1709">
          <cell r="Q1709" t="str">
            <v>0</v>
          </cell>
          <cell r="R1709">
            <v>0</v>
          </cell>
        </row>
        <row r="1710">
          <cell r="Q1710" t="str">
            <v>0</v>
          </cell>
          <cell r="R1710">
            <v>0</v>
          </cell>
        </row>
        <row r="1711">
          <cell r="Q1711" t="str">
            <v>0</v>
          </cell>
          <cell r="R1711">
            <v>0</v>
          </cell>
        </row>
        <row r="1712">
          <cell r="Q1712" t="str">
            <v>0</v>
          </cell>
          <cell r="R1712">
            <v>0</v>
          </cell>
        </row>
        <row r="1713">
          <cell r="Q1713" t="str">
            <v>0</v>
          </cell>
          <cell r="R1713">
            <v>0</v>
          </cell>
        </row>
        <row r="1714">
          <cell r="Q1714" t="str">
            <v>0</v>
          </cell>
          <cell r="R1714">
            <v>0</v>
          </cell>
        </row>
        <row r="1715">
          <cell r="Q1715" t="str">
            <v>0</v>
          </cell>
          <cell r="R1715">
            <v>0</v>
          </cell>
        </row>
        <row r="1716">
          <cell r="Q1716" t="str">
            <v>0</v>
          </cell>
          <cell r="R1716">
            <v>0</v>
          </cell>
        </row>
        <row r="1717">
          <cell r="Q1717" t="str">
            <v>0</v>
          </cell>
          <cell r="R1717">
            <v>0</v>
          </cell>
        </row>
        <row r="1718">
          <cell r="Q1718" t="str">
            <v>0</v>
          </cell>
          <cell r="R1718">
            <v>0</v>
          </cell>
        </row>
        <row r="1719">
          <cell r="Q1719" t="str">
            <v>0</v>
          </cell>
          <cell r="R1719">
            <v>0</v>
          </cell>
        </row>
        <row r="1720">
          <cell r="Q1720" t="str">
            <v>0</v>
          </cell>
          <cell r="R1720">
            <v>0</v>
          </cell>
        </row>
        <row r="1721">
          <cell r="Q1721" t="str">
            <v>0</v>
          </cell>
          <cell r="R1721">
            <v>0</v>
          </cell>
        </row>
        <row r="1722">
          <cell r="Q1722" t="str">
            <v>0</v>
          </cell>
          <cell r="R1722">
            <v>0</v>
          </cell>
        </row>
        <row r="1723">
          <cell r="Q1723" t="str">
            <v>0</v>
          </cell>
          <cell r="R1723">
            <v>0</v>
          </cell>
        </row>
        <row r="1724">
          <cell r="Q1724" t="str">
            <v>0</v>
          </cell>
          <cell r="R1724">
            <v>0</v>
          </cell>
        </row>
        <row r="1725">
          <cell r="Q1725" t="str">
            <v>0</v>
          </cell>
          <cell r="R1725">
            <v>0</v>
          </cell>
        </row>
        <row r="1726">
          <cell r="Q1726" t="str">
            <v>0</v>
          </cell>
          <cell r="R1726">
            <v>0</v>
          </cell>
        </row>
        <row r="1727">
          <cell r="Q1727" t="str">
            <v>0</v>
          </cell>
          <cell r="R1727">
            <v>0</v>
          </cell>
        </row>
        <row r="1728">
          <cell r="Q1728" t="str">
            <v>0</v>
          </cell>
          <cell r="R1728">
            <v>0</v>
          </cell>
        </row>
        <row r="1729">
          <cell r="Q1729" t="str">
            <v>0</v>
          </cell>
          <cell r="R1729">
            <v>0</v>
          </cell>
        </row>
        <row r="1730">
          <cell r="Q1730" t="str">
            <v>0</v>
          </cell>
          <cell r="R1730">
            <v>0</v>
          </cell>
        </row>
        <row r="1731">
          <cell r="Q1731" t="str">
            <v>0</v>
          </cell>
          <cell r="R1731">
            <v>0</v>
          </cell>
        </row>
        <row r="1732">
          <cell r="Q1732" t="str">
            <v>0</v>
          </cell>
          <cell r="R1732">
            <v>0</v>
          </cell>
        </row>
        <row r="1733">
          <cell r="Q1733" t="str">
            <v>0</v>
          </cell>
          <cell r="R1733">
            <v>0</v>
          </cell>
        </row>
        <row r="1734">
          <cell r="Q1734" t="str">
            <v>0</v>
          </cell>
          <cell r="R1734">
            <v>0</v>
          </cell>
        </row>
        <row r="1735">
          <cell r="Q1735" t="str">
            <v>0</v>
          </cell>
          <cell r="R1735">
            <v>0</v>
          </cell>
        </row>
        <row r="1736">
          <cell r="Q1736" t="str">
            <v>0</v>
          </cell>
          <cell r="R1736">
            <v>0</v>
          </cell>
        </row>
        <row r="1737">
          <cell r="Q1737" t="str">
            <v>0</v>
          </cell>
          <cell r="R1737">
            <v>0</v>
          </cell>
        </row>
        <row r="1738">
          <cell r="Q1738" t="str">
            <v>0</v>
          </cell>
          <cell r="R1738">
            <v>0</v>
          </cell>
        </row>
        <row r="1739">
          <cell r="Q1739" t="str">
            <v>0</v>
          </cell>
          <cell r="R1739">
            <v>0</v>
          </cell>
        </row>
        <row r="1740">
          <cell r="Q1740" t="str">
            <v>0</v>
          </cell>
          <cell r="R1740">
            <v>0</v>
          </cell>
        </row>
        <row r="1741">
          <cell r="Q1741" t="str">
            <v>0</v>
          </cell>
          <cell r="R1741">
            <v>0</v>
          </cell>
        </row>
        <row r="1742">
          <cell r="Q1742" t="str">
            <v>0</v>
          </cell>
          <cell r="R1742">
            <v>0</v>
          </cell>
        </row>
        <row r="1743">
          <cell r="Q1743" t="str">
            <v>0</v>
          </cell>
          <cell r="R1743">
            <v>0</v>
          </cell>
        </row>
        <row r="1744">
          <cell r="Q1744" t="str">
            <v>0</v>
          </cell>
          <cell r="R1744">
            <v>0</v>
          </cell>
        </row>
        <row r="1745">
          <cell r="Q1745" t="str">
            <v>0</v>
          </cell>
          <cell r="R1745">
            <v>0</v>
          </cell>
        </row>
        <row r="1746">
          <cell r="Q1746" t="str">
            <v>0</v>
          </cell>
          <cell r="R1746">
            <v>0</v>
          </cell>
        </row>
        <row r="1747">
          <cell r="Q1747" t="str">
            <v>0</v>
          </cell>
          <cell r="R1747">
            <v>0</v>
          </cell>
        </row>
        <row r="1748">
          <cell r="Q1748" t="str">
            <v>0</v>
          </cell>
          <cell r="R1748">
            <v>0</v>
          </cell>
        </row>
        <row r="1749">
          <cell r="Q1749" t="str">
            <v>0</v>
          </cell>
          <cell r="R1749">
            <v>0</v>
          </cell>
        </row>
        <row r="1750">
          <cell r="Q1750" t="str">
            <v>0</v>
          </cell>
          <cell r="R1750">
            <v>0</v>
          </cell>
        </row>
        <row r="1751">
          <cell r="Q1751" t="str">
            <v>0</v>
          </cell>
          <cell r="R1751">
            <v>0</v>
          </cell>
        </row>
        <row r="1752">
          <cell r="Q1752" t="str">
            <v>0</v>
          </cell>
          <cell r="R1752">
            <v>0</v>
          </cell>
        </row>
        <row r="1753">
          <cell r="Q1753" t="str">
            <v>0</v>
          </cell>
          <cell r="R1753">
            <v>0</v>
          </cell>
        </row>
        <row r="1754">
          <cell r="Q1754" t="str">
            <v>0</v>
          </cell>
          <cell r="R1754">
            <v>0</v>
          </cell>
        </row>
        <row r="1755">
          <cell r="Q1755" t="str">
            <v>0</v>
          </cell>
          <cell r="R1755">
            <v>0</v>
          </cell>
        </row>
        <row r="1756">
          <cell r="Q1756" t="str">
            <v>0</v>
          </cell>
          <cell r="R1756">
            <v>0</v>
          </cell>
        </row>
        <row r="1757">
          <cell r="Q1757" t="str">
            <v>0</v>
          </cell>
          <cell r="R1757">
            <v>0</v>
          </cell>
        </row>
        <row r="1758">
          <cell r="Q1758" t="str">
            <v>0</v>
          </cell>
          <cell r="R1758">
            <v>0</v>
          </cell>
        </row>
        <row r="1759">
          <cell r="Q1759" t="str">
            <v>0</v>
          </cell>
          <cell r="R1759">
            <v>0</v>
          </cell>
        </row>
        <row r="1760">
          <cell r="Q1760" t="str">
            <v>0</v>
          </cell>
          <cell r="R1760">
            <v>0</v>
          </cell>
        </row>
        <row r="1761">
          <cell r="Q1761" t="str">
            <v>0</v>
          </cell>
          <cell r="R1761">
            <v>0</v>
          </cell>
        </row>
        <row r="1762">
          <cell r="Q1762" t="str">
            <v>0</v>
          </cell>
          <cell r="R1762">
            <v>0</v>
          </cell>
        </row>
        <row r="1763">
          <cell r="Q1763" t="str">
            <v>0</v>
          </cell>
          <cell r="R1763">
            <v>0</v>
          </cell>
        </row>
        <row r="1764">
          <cell r="Q1764" t="str">
            <v>0</v>
          </cell>
          <cell r="R1764">
            <v>0</v>
          </cell>
        </row>
        <row r="1765">
          <cell r="Q1765" t="str">
            <v>0</v>
          </cell>
          <cell r="R1765">
            <v>0</v>
          </cell>
        </row>
        <row r="1766">
          <cell r="Q1766" t="str">
            <v>0</v>
          </cell>
          <cell r="R1766">
            <v>0</v>
          </cell>
        </row>
        <row r="1767">
          <cell r="Q1767" t="str">
            <v>0</v>
          </cell>
          <cell r="R1767">
            <v>0</v>
          </cell>
        </row>
        <row r="1768">
          <cell r="Q1768" t="str">
            <v>0</v>
          </cell>
          <cell r="R1768">
            <v>0</v>
          </cell>
        </row>
        <row r="1769">
          <cell r="Q1769" t="str">
            <v>0</v>
          </cell>
          <cell r="R1769">
            <v>0</v>
          </cell>
        </row>
        <row r="1770">
          <cell r="Q1770" t="str">
            <v>0</v>
          </cell>
          <cell r="R1770">
            <v>0</v>
          </cell>
        </row>
        <row r="1771">
          <cell r="Q1771" t="str">
            <v>0</v>
          </cell>
          <cell r="R1771">
            <v>0</v>
          </cell>
        </row>
        <row r="1772">
          <cell r="Q1772" t="str">
            <v>0</v>
          </cell>
          <cell r="R1772">
            <v>0</v>
          </cell>
        </row>
        <row r="1773">
          <cell r="Q1773" t="str">
            <v>0</v>
          </cell>
          <cell r="R1773">
            <v>0</v>
          </cell>
        </row>
        <row r="1774">
          <cell r="Q1774" t="str">
            <v>0</v>
          </cell>
          <cell r="R1774">
            <v>0</v>
          </cell>
        </row>
        <row r="1775">
          <cell r="Q1775" t="str">
            <v>0</v>
          </cell>
          <cell r="R1775">
            <v>0</v>
          </cell>
        </row>
        <row r="1776">
          <cell r="Q1776" t="str">
            <v>0</v>
          </cell>
          <cell r="R1776">
            <v>0</v>
          </cell>
        </row>
        <row r="1777">
          <cell r="Q1777" t="str">
            <v>0</v>
          </cell>
          <cell r="R1777">
            <v>0</v>
          </cell>
        </row>
        <row r="1778">
          <cell r="Q1778" t="str">
            <v>0</v>
          </cell>
          <cell r="R1778">
            <v>0</v>
          </cell>
        </row>
        <row r="1779">
          <cell r="Q1779" t="str">
            <v>0</v>
          </cell>
          <cell r="R1779">
            <v>0</v>
          </cell>
        </row>
        <row r="1780">
          <cell r="Q1780" t="str">
            <v>0</v>
          </cell>
          <cell r="R1780">
            <v>0</v>
          </cell>
        </row>
        <row r="1781">
          <cell r="Q1781" t="str">
            <v>0</v>
          </cell>
          <cell r="R1781">
            <v>0</v>
          </cell>
        </row>
        <row r="1782">
          <cell r="Q1782" t="str">
            <v>0</v>
          </cell>
          <cell r="R1782">
            <v>0</v>
          </cell>
        </row>
        <row r="1783">
          <cell r="Q1783" t="str">
            <v>0</v>
          </cell>
          <cell r="R1783">
            <v>0</v>
          </cell>
        </row>
        <row r="1784">
          <cell r="Q1784" t="str">
            <v>0</v>
          </cell>
          <cell r="R1784">
            <v>0</v>
          </cell>
        </row>
        <row r="1785">
          <cell r="Q1785" t="str">
            <v>0</v>
          </cell>
          <cell r="R1785">
            <v>0</v>
          </cell>
        </row>
        <row r="1786">
          <cell r="Q1786" t="str">
            <v>0</v>
          </cell>
          <cell r="R1786">
            <v>0</v>
          </cell>
        </row>
        <row r="1787">
          <cell r="Q1787" t="str">
            <v>0</v>
          </cell>
          <cell r="R1787">
            <v>0</v>
          </cell>
        </row>
        <row r="1788">
          <cell r="Q1788" t="str">
            <v>0</v>
          </cell>
          <cell r="R1788">
            <v>0</v>
          </cell>
        </row>
        <row r="1789">
          <cell r="Q1789" t="str">
            <v>0</v>
          </cell>
          <cell r="R1789">
            <v>0</v>
          </cell>
        </row>
        <row r="1790">
          <cell r="Q1790" t="str">
            <v>0</v>
          </cell>
          <cell r="R1790">
            <v>0</v>
          </cell>
        </row>
        <row r="1791">
          <cell r="Q1791" t="str">
            <v>0</v>
          </cell>
          <cell r="R1791">
            <v>0</v>
          </cell>
        </row>
        <row r="1792">
          <cell r="Q1792" t="str">
            <v>0</v>
          </cell>
          <cell r="R1792">
            <v>0</v>
          </cell>
        </row>
        <row r="1793">
          <cell r="Q1793" t="str">
            <v>0</v>
          </cell>
          <cell r="R1793">
            <v>0</v>
          </cell>
        </row>
        <row r="1794">
          <cell r="Q1794" t="str">
            <v>0</v>
          </cell>
          <cell r="R1794">
            <v>0</v>
          </cell>
        </row>
        <row r="1795">
          <cell r="Q1795" t="str">
            <v>0</v>
          </cell>
          <cell r="R1795">
            <v>0</v>
          </cell>
        </row>
        <row r="1796">
          <cell r="Q1796" t="str">
            <v>0</v>
          </cell>
          <cell r="R1796">
            <v>0</v>
          </cell>
        </row>
        <row r="1797">
          <cell r="Q1797" t="str">
            <v>0</v>
          </cell>
          <cell r="R1797">
            <v>0</v>
          </cell>
        </row>
        <row r="1798">
          <cell r="Q1798" t="str">
            <v>0</v>
          </cell>
          <cell r="R1798">
            <v>0</v>
          </cell>
        </row>
        <row r="1799">
          <cell r="Q1799" t="str">
            <v>0</v>
          </cell>
          <cell r="R1799">
            <v>0</v>
          </cell>
        </row>
        <row r="1800">
          <cell r="Q1800" t="str">
            <v>0</v>
          </cell>
          <cell r="R1800">
            <v>0</v>
          </cell>
        </row>
        <row r="1801">
          <cell r="Q1801" t="str">
            <v>0</v>
          </cell>
          <cell r="R1801">
            <v>0</v>
          </cell>
        </row>
        <row r="1802">
          <cell r="Q1802" t="str">
            <v>0</v>
          </cell>
          <cell r="R1802">
            <v>0</v>
          </cell>
        </row>
        <row r="1803">
          <cell r="Q1803" t="str">
            <v>0</v>
          </cell>
          <cell r="R1803">
            <v>0</v>
          </cell>
        </row>
        <row r="1804">
          <cell r="Q1804" t="str">
            <v>0</v>
          </cell>
          <cell r="R1804">
            <v>0</v>
          </cell>
        </row>
        <row r="1805">
          <cell r="Q1805" t="str">
            <v>0</v>
          </cell>
          <cell r="R1805">
            <v>0</v>
          </cell>
        </row>
        <row r="1806">
          <cell r="Q1806" t="str">
            <v>0</v>
          </cell>
          <cell r="R1806">
            <v>0</v>
          </cell>
        </row>
        <row r="1807">
          <cell r="Q1807" t="str">
            <v>0</v>
          </cell>
          <cell r="R1807">
            <v>0</v>
          </cell>
        </row>
        <row r="1808">
          <cell r="Q1808" t="str">
            <v>0</v>
          </cell>
          <cell r="R1808">
            <v>0</v>
          </cell>
        </row>
        <row r="1809">
          <cell r="Q1809" t="str">
            <v>0</v>
          </cell>
          <cell r="R1809">
            <v>0</v>
          </cell>
        </row>
        <row r="1810">
          <cell r="Q1810" t="str">
            <v>0</v>
          </cell>
          <cell r="R1810">
            <v>0</v>
          </cell>
        </row>
        <row r="1811">
          <cell r="Q1811" t="str">
            <v>0</v>
          </cell>
          <cell r="R1811">
            <v>0</v>
          </cell>
        </row>
        <row r="1812">
          <cell r="Q1812" t="str">
            <v>0</v>
          </cell>
          <cell r="R1812">
            <v>0</v>
          </cell>
        </row>
        <row r="1813">
          <cell r="Q1813" t="str">
            <v>0</v>
          </cell>
          <cell r="R1813">
            <v>0</v>
          </cell>
        </row>
        <row r="1814">
          <cell r="Q1814" t="str">
            <v>0</v>
          </cell>
          <cell r="R1814">
            <v>0</v>
          </cell>
        </row>
        <row r="1815">
          <cell r="Q1815" t="str">
            <v>0</v>
          </cell>
          <cell r="R1815">
            <v>0</v>
          </cell>
        </row>
        <row r="1816">
          <cell r="Q1816" t="str">
            <v>0</v>
          </cell>
          <cell r="R1816">
            <v>0</v>
          </cell>
        </row>
        <row r="1817">
          <cell r="Q1817" t="str">
            <v>0</v>
          </cell>
          <cell r="R1817">
            <v>0</v>
          </cell>
        </row>
        <row r="1818">
          <cell r="Q1818" t="str">
            <v>0</v>
          </cell>
          <cell r="R1818">
            <v>0</v>
          </cell>
        </row>
        <row r="1819">
          <cell r="Q1819" t="str">
            <v>0</v>
          </cell>
          <cell r="R1819">
            <v>0</v>
          </cell>
        </row>
        <row r="1820">
          <cell r="Q1820" t="str">
            <v>0</v>
          </cell>
          <cell r="R1820">
            <v>0</v>
          </cell>
        </row>
        <row r="1821">
          <cell r="Q1821" t="str">
            <v>0</v>
          </cell>
          <cell r="R1821">
            <v>0</v>
          </cell>
        </row>
        <row r="1822">
          <cell r="Q1822" t="str">
            <v>0</v>
          </cell>
          <cell r="R1822">
            <v>0</v>
          </cell>
        </row>
        <row r="1823">
          <cell r="Q1823" t="str">
            <v>0</v>
          </cell>
          <cell r="R1823">
            <v>0</v>
          </cell>
        </row>
        <row r="1824">
          <cell r="Q1824" t="str">
            <v>0</v>
          </cell>
          <cell r="R1824">
            <v>0</v>
          </cell>
        </row>
        <row r="1825">
          <cell r="Q1825" t="str">
            <v>0</v>
          </cell>
          <cell r="R1825">
            <v>0</v>
          </cell>
        </row>
        <row r="1826">
          <cell r="Q1826" t="str">
            <v>0</v>
          </cell>
          <cell r="R1826">
            <v>0</v>
          </cell>
        </row>
        <row r="1827">
          <cell r="Q1827" t="str">
            <v>0</v>
          </cell>
          <cell r="R1827">
            <v>0</v>
          </cell>
        </row>
        <row r="1828">
          <cell r="Q1828" t="str">
            <v>0</v>
          </cell>
          <cell r="R1828">
            <v>0</v>
          </cell>
        </row>
        <row r="1829">
          <cell r="Q1829" t="str">
            <v>0</v>
          </cell>
          <cell r="R1829">
            <v>0</v>
          </cell>
        </row>
        <row r="1830">
          <cell r="Q1830" t="str">
            <v>0</v>
          </cell>
          <cell r="R1830">
            <v>0</v>
          </cell>
        </row>
        <row r="1831">
          <cell r="Q1831" t="str">
            <v>0</v>
          </cell>
          <cell r="R1831">
            <v>0</v>
          </cell>
        </row>
        <row r="1832">
          <cell r="Q1832" t="str">
            <v>0</v>
          </cell>
          <cell r="R1832">
            <v>0</v>
          </cell>
        </row>
        <row r="1833">
          <cell r="Q1833" t="str">
            <v>0</v>
          </cell>
          <cell r="R1833">
            <v>0</v>
          </cell>
        </row>
        <row r="1834">
          <cell r="Q1834" t="str">
            <v>0</v>
          </cell>
          <cell r="R1834">
            <v>0</v>
          </cell>
        </row>
        <row r="1835">
          <cell r="Q1835" t="str">
            <v>0</v>
          </cell>
          <cell r="R1835">
            <v>0</v>
          </cell>
        </row>
        <row r="1836">
          <cell r="Q1836" t="str">
            <v>0</v>
          </cell>
          <cell r="R1836">
            <v>0</v>
          </cell>
        </row>
        <row r="1837">
          <cell r="Q1837" t="str">
            <v>0</v>
          </cell>
          <cell r="R1837">
            <v>0</v>
          </cell>
        </row>
        <row r="1838">
          <cell r="Q1838" t="str">
            <v>0</v>
          </cell>
          <cell r="R1838">
            <v>0</v>
          </cell>
        </row>
        <row r="1839">
          <cell r="Q1839" t="str">
            <v>0</v>
          </cell>
          <cell r="R1839">
            <v>0</v>
          </cell>
        </row>
        <row r="1840">
          <cell r="Q1840" t="str">
            <v>0</v>
          </cell>
          <cell r="R1840">
            <v>0</v>
          </cell>
        </row>
        <row r="1841">
          <cell r="Q1841" t="str">
            <v>0</v>
          </cell>
          <cell r="R1841">
            <v>0</v>
          </cell>
        </row>
        <row r="1842">
          <cell r="Q1842" t="str">
            <v>0</v>
          </cell>
          <cell r="R1842">
            <v>0</v>
          </cell>
        </row>
        <row r="1843">
          <cell r="Q1843" t="str">
            <v>0</v>
          </cell>
          <cell r="R1843">
            <v>0</v>
          </cell>
        </row>
        <row r="1844">
          <cell r="Q1844" t="str">
            <v>0</v>
          </cell>
          <cell r="R1844">
            <v>0</v>
          </cell>
        </row>
        <row r="1845">
          <cell r="Q1845" t="str">
            <v>0</v>
          </cell>
          <cell r="R1845">
            <v>0</v>
          </cell>
        </row>
        <row r="1846">
          <cell r="Q1846" t="str">
            <v>0</v>
          </cell>
          <cell r="R1846">
            <v>0</v>
          </cell>
        </row>
        <row r="1847">
          <cell r="Q1847" t="str">
            <v>0</v>
          </cell>
          <cell r="R1847">
            <v>0</v>
          </cell>
        </row>
        <row r="1848">
          <cell r="Q1848" t="str">
            <v>0</v>
          </cell>
          <cell r="R1848">
            <v>0</v>
          </cell>
        </row>
        <row r="1849">
          <cell r="Q1849" t="str">
            <v>0</v>
          </cell>
          <cell r="R1849">
            <v>0</v>
          </cell>
        </row>
        <row r="1850">
          <cell r="Q1850" t="str">
            <v>0</v>
          </cell>
          <cell r="R1850">
            <v>0</v>
          </cell>
        </row>
        <row r="1851">
          <cell r="Q1851" t="str">
            <v>0</v>
          </cell>
          <cell r="R1851">
            <v>0</v>
          </cell>
        </row>
        <row r="1852">
          <cell r="Q1852" t="str">
            <v>0</v>
          </cell>
          <cell r="R1852">
            <v>0</v>
          </cell>
        </row>
        <row r="1853">
          <cell r="Q1853" t="str">
            <v>0</v>
          </cell>
          <cell r="R1853">
            <v>0</v>
          </cell>
        </row>
        <row r="1854">
          <cell r="Q1854" t="str">
            <v>0</v>
          </cell>
          <cell r="R1854">
            <v>0</v>
          </cell>
        </row>
        <row r="1855">
          <cell r="Q1855" t="str">
            <v>0</v>
          </cell>
          <cell r="R1855">
            <v>0</v>
          </cell>
        </row>
        <row r="1856">
          <cell r="Q1856" t="str">
            <v>0</v>
          </cell>
          <cell r="R1856">
            <v>0</v>
          </cell>
        </row>
        <row r="1857">
          <cell r="Q1857" t="str">
            <v>0</v>
          </cell>
          <cell r="R1857">
            <v>0</v>
          </cell>
        </row>
        <row r="1858">
          <cell r="Q1858" t="str">
            <v>0</v>
          </cell>
          <cell r="R1858">
            <v>0</v>
          </cell>
        </row>
        <row r="1859">
          <cell r="Q1859" t="str">
            <v>0</v>
          </cell>
          <cell r="R1859">
            <v>0</v>
          </cell>
        </row>
        <row r="1860">
          <cell r="Q1860" t="str">
            <v>0</v>
          </cell>
          <cell r="R1860">
            <v>0</v>
          </cell>
        </row>
        <row r="1861">
          <cell r="Q1861" t="str">
            <v>0</v>
          </cell>
          <cell r="R1861">
            <v>0</v>
          </cell>
        </row>
        <row r="1862">
          <cell r="Q1862" t="str">
            <v>0</v>
          </cell>
          <cell r="R1862">
            <v>0</v>
          </cell>
        </row>
        <row r="1863">
          <cell r="Q1863" t="str">
            <v>0</v>
          </cell>
          <cell r="R1863">
            <v>0</v>
          </cell>
        </row>
        <row r="1864">
          <cell r="Q1864" t="str">
            <v>0</v>
          </cell>
          <cell r="R1864">
            <v>0</v>
          </cell>
        </row>
        <row r="1865">
          <cell r="Q1865" t="str">
            <v>0</v>
          </cell>
          <cell r="R1865">
            <v>0</v>
          </cell>
        </row>
        <row r="1866">
          <cell r="Q1866" t="str">
            <v>0</v>
          </cell>
          <cell r="R1866">
            <v>0</v>
          </cell>
        </row>
        <row r="1867">
          <cell r="Q1867" t="str">
            <v>0</v>
          </cell>
          <cell r="R1867">
            <v>0</v>
          </cell>
        </row>
        <row r="1868">
          <cell r="Q1868" t="str">
            <v>0</v>
          </cell>
          <cell r="R1868">
            <v>0</v>
          </cell>
        </row>
        <row r="1869">
          <cell r="Q1869" t="str">
            <v>0</v>
          </cell>
          <cell r="R1869">
            <v>0</v>
          </cell>
        </row>
        <row r="1870">
          <cell r="Q1870" t="str">
            <v>0</v>
          </cell>
          <cell r="R1870">
            <v>0</v>
          </cell>
        </row>
        <row r="1871">
          <cell r="Q1871" t="str">
            <v>0</v>
          </cell>
          <cell r="R1871">
            <v>0</v>
          </cell>
        </row>
        <row r="1872">
          <cell r="Q1872" t="str">
            <v>0</v>
          </cell>
          <cell r="R1872">
            <v>0</v>
          </cell>
        </row>
        <row r="1873">
          <cell r="Q1873" t="str">
            <v>0</v>
          </cell>
          <cell r="R1873">
            <v>0</v>
          </cell>
        </row>
        <row r="1874">
          <cell r="Q1874" t="str">
            <v>0</v>
          </cell>
          <cell r="R1874">
            <v>0</v>
          </cell>
        </row>
        <row r="1875">
          <cell r="Q1875" t="str">
            <v>0</v>
          </cell>
          <cell r="R1875">
            <v>0</v>
          </cell>
        </row>
        <row r="1876">
          <cell r="Q1876" t="str">
            <v>0</v>
          </cell>
          <cell r="R1876">
            <v>0</v>
          </cell>
        </row>
        <row r="1877">
          <cell r="Q1877" t="str">
            <v>0</v>
          </cell>
          <cell r="R1877">
            <v>0</v>
          </cell>
        </row>
        <row r="1878">
          <cell r="Q1878" t="str">
            <v>0</v>
          </cell>
          <cell r="R1878">
            <v>0</v>
          </cell>
        </row>
        <row r="1879">
          <cell r="Q1879" t="str">
            <v>0</v>
          </cell>
          <cell r="R1879">
            <v>0</v>
          </cell>
        </row>
        <row r="1880">
          <cell r="Q1880" t="str">
            <v>0</v>
          </cell>
          <cell r="R1880">
            <v>0</v>
          </cell>
        </row>
        <row r="1881">
          <cell r="Q1881" t="str">
            <v>0</v>
          </cell>
          <cell r="R1881">
            <v>0</v>
          </cell>
        </row>
        <row r="1882">
          <cell r="Q1882" t="str">
            <v>0</v>
          </cell>
          <cell r="R1882">
            <v>0</v>
          </cell>
        </row>
        <row r="1883">
          <cell r="Q1883" t="str">
            <v>0</v>
          </cell>
          <cell r="R1883">
            <v>0</v>
          </cell>
        </row>
        <row r="1884">
          <cell r="Q1884" t="str">
            <v>0</v>
          </cell>
          <cell r="R1884">
            <v>0</v>
          </cell>
        </row>
        <row r="1885">
          <cell r="Q1885" t="str">
            <v>0</v>
          </cell>
          <cell r="R1885">
            <v>0</v>
          </cell>
        </row>
        <row r="1886">
          <cell r="Q1886" t="str">
            <v>0</v>
          </cell>
          <cell r="R1886">
            <v>0</v>
          </cell>
        </row>
        <row r="1887">
          <cell r="Q1887" t="str">
            <v>0</v>
          </cell>
          <cell r="R1887">
            <v>0</v>
          </cell>
        </row>
        <row r="1888">
          <cell r="Q1888" t="str">
            <v>0</v>
          </cell>
          <cell r="R1888">
            <v>0</v>
          </cell>
        </row>
        <row r="1889">
          <cell r="Q1889" t="str">
            <v>0</v>
          </cell>
          <cell r="R1889">
            <v>0</v>
          </cell>
        </row>
        <row r="1890">
          <cell r="Q1890" t="str">
            <v>0</v>
          </cell>
          <cell r="R1890">
            <v>0</v>
          </cell>
        </row>
        <row r="1891">
          <cell r="Q1891" t="str">
            <v>0</v>
          </cell>
          <cell r="R1891">
            <v>0</v>
          </cell>
        </row>
        <row r="1892">
          <cell r="Q1892" t="str">
            <v>0</v>
          </cell>
          <cell r="R1892">
            <v>0</v>
          </cell>
        </row>
        <row r="1893">
          <cell r="Q1893" t="str">
            <v>0</v>
          </cell>
          <cell r="R1893">
            <v>0</v>
          </cell>
        </row>
        <row r="1894">
          <cell r="Q1894" t="str">
            <v>0</v>
          </cell>
          <cell r="R1894">
            <v>0</v>
          </cell>
        </row>
        <row r="1895">
          <cell r="Q1895" t="str">
            <v>0</v>
          </cell>
          <cell r="R1895">
            <v>0</v>
          </cell>
        </row>
        <row r="1896">
          <cell r="Q1896" t="str">
            <v>0</v>
          </cell>
          <cell r="R1896">
            <v>0</v>
          </cell>
        </row>
        <row r="1897">
          <cell r="Q1897" t="str">
            <v>0</v>
          </cell>
          <cell r="R1897">
            <v>0</v>
          </cell>
        </row>
        <row r="1898">
          <cell r="Q1898" t="str">
            <v>0</v>
          </cell>
          <cell r="R1898">
            <v>0</v>
          </cell>
        </row>
        <row r="1899">
          <cell r="Q1899" t="str">
            <v>0</v>
          </cell>
          <cell r="R1899">
            <v>0</v>
          </cell>
        </row>
        <row r="1900">
          <cell r="Q1900" t="str">
            <v>0</v>
          </cell>
          <cell r="R1900">
            <v>0</v>
          </cell>
        </row>
        <row r="1901">
          <cell r="Q1901" t="str">
            <v>0</v>
          </cell>
          <cell r="R1901">
            <v>0</v>
          </cell>
        </row>
        <row r="1902">
          <cell r="Q1902" t="str">
            <v>0</v>
          </cell>
          <cell r="R1902">
            <v>0</v>
          </cell>
        </row>
        <row r="1903">
          <cell r="Q1903" t="str">
            <v>0</v>
          </cell>
          <cell r="R1903">
            <v>0</v>
          </cell>
        </row>
        <row r="1904">
          <cell r="Q1904" t="str">
            <v>0</v>
          </cell>
          <cell r="R1904">
            <v>0</v>
          </cell>
        </row>
        <row r="1905">
          <cell r="Q1905" t="str">
            <v>0</v>
          </cell>
          <cell r="R1905">
            <v>0</v>
          </cell>
        </row>
        <row r="1906">
          <cell r="Q1906" t="str">
            <v>0</v>
          </cell>
          <cell r="R1906">
            <v>0</v>
          </cell>
        </row>
        <row r="1907">
          <cell r="Q1907" t="str">
            <v>0</v>
          </cell>
          <cell r="R1907">
            <v>0</v>
          </cell>
        </row>
        <row r="1908">
          <cell r="Q1908" t="str">
            <v>0</v>
          </cell>
          <cell r="R1908">
            <v>0</v>
          </cell>
        </row>
        <row r="1909">
          <cell r="Q1909" t="str">
            <v>0</v>
          </cell>
          <cell r="R1909">
            <v>0</v>
          </cell>
        </row>
        <row r="1910">
          <cell r="Q1910" t="str">
            <v>0</v>
          </cell>
          <cell r="R1910">
            <v>0</v>
          </cell>
        </row>
        <row r="1911">
          <cell r="Q1911" t="str">
            <v>0</v>
          </cell>
          <cell r="R1911">
            <v>0</v>
          </cell>
        </row>
        <row r="1912">
          <cell r="Q1912" t="str">
            <v>0</v>
          </cell>
          <cell r="R1912">
            <v>0</v>
          </cell>
        </row>
        <row r="1913">
          <cell r="Q1913" t="str">
            <v>0</v>
          </cell>
          <cell r="R1913">
            <v>0</v>
          </cell>
        </row>
        <row r="1914">
          <cell r="Q1914" t="str">
            <v>0</v>
          </cell>
          <cell r="R1914">
            <v>0</v>
          </cell>
        </row>
        <row r="1915">
          <cell r="Q1915" t="str">
            <v>0</v>
          </cell>
          <cell r="R1915">
            <v>0</v>
          </cell>
        </row>
        <row r="1916">
          <cell r="Q1916" t="str">
            <v>0</v>
          </cell>
          <cell r="R1916">
            <v>0</v>
          </cell>
        </row>
        <row r="1917">
          <cell r="Q1917" t="str">
            <v>0</v>
          </cell>
          <cell r="R1917">
            <v>0</v>
          </cell>
        </row>
        <row r="1918">
          <cell r="Q1918" t="str">
            <v>0</v>
          </cell>
          <cell r="R1918">
            <v>0</v>
          </cell>
        </row>
        <row r="1919">
          <cell r="Q1919" t="str">
            <v>0</v>
          </cell>
          <cell r="R1919">
            <v>0</v>
          </cell>
        </row>
        <row r="1920">
          <cell r="Q1920" t="str">
            <v>0</v>
          </cell>
          <cell r="R1920">
            <v>0</v>
          </cell>
        </row>
        <row r="1921">
          <cell r="Q1921" t="str">
            <v>0</v>
          </cell>
          <cell r="R1921">
            <v>0</v>
          </cell>
        </row>
        <row r="1922">
          <cell r="Q1922" t="str">
            <v>0</v>
          </cell>
          <cell r="R1922">
            <v>0</v>
          </cell>
        </row>
        <row r="1923">
          <cell r="Q1923" t="str">
            <v>0</v>
          </cell>
          <cell r="R1923">
            <v>0</v>
          </cell>
        </row>
        <row r="1924">
          <cell r="Q1924" t="str">
            <v>0</v>
          </cell>
          <cell r="R1924">
            <v>0</v>
          </cell>
        </row>
        <row r="1925">
          <cell r="Q1925" t="str">
            <v>0</v>
          </cell>
          <cell r="R1925">
            <v>0</v>
          </cell>
        </row>
        <row r="1926">
          <cell r="Q1926" t="str">
            <v>0</v>
          </cell>
          <cell r="R1926">
            <v>0</v>
          </cell>
        </row>
        <row r="1927">
          <cell r="Q1927" t="str">
            <v>0</v>
          </cell>
          <cell r="R1927">
            <v>0</v>
          </cell>
        </row>
        <row r="1928">
          <cell r="Q1928" t="str">
            <v>0</v>
          </cell>
          <cell r="R1928">
            <v>0</v>
          </cell>
        </row>
        <row r="1929">
          <cell r="Q1929" t="str">
            <v>0</v>
          </cell>
          <cell r="R1929">
            <v>0</v>
          </cell>
        </row>
        <row r="1930">
          <cell r="Q1930" t="str">
            <v>0</v>
          </cell>
          <cell r="R1930">
            <v>0</v>
          </cell>
        </row>
        <row r="1931">
          <cell r="Q1931" t="str">
            <v>0</v>
          </cell>
          <cell r="R1931">
            <v>0</v>
          </cell>
        </row>
        <row r="1932">
          <cell r="Q1932" t="str">
            <v>0</v>
          </cell>
          <cell r="R1932">
            <v>0</v>
          </cell>
        </row>
        <row r="1933">
          <cell r="Q1933" t="str">
            <v>0</v>
          </cell>
          <cell r="R1933">
            <v>0</v>
          </cell>
        </row>
        <row r="1934">
          <cell r="Q1934" t="str">
            <v>0</v>
          </cell>
          <cell r="R1934">
            <v>0</v>
          </cell>
        </row>
        <row r="1935">
          <cell r="Q1935" t="str">
            <v>0</v>
          </cell>
          <cell r="R1935">
            <v>0</v>
          </cell>
        </row>
        <row r="1936">
          <cell r="Q1936" t="str">
            <v>0</v>
          </cell>
          <cell r="R1936">
            <v>0</v>
          </cell>
        </row>
        <row r="1937">
          <cell r="Q1937" t="str">
            <v>0</v>
          </cell>
          <cell r="R1937">
            <v>0</v>
          </cell>
        </row>
        <row r="1938">
          <cell r="Q1938" t="str">
            <v>0</v>
          </cell>
          <cell r="R1938">
            <v>0</v>
          </cell>
        </row>
        <row r="1939">
          <cell r="Q1939" t="str">
            <v>0</v>
          </cell>
          <cell r="R1939">
            <v>0</v>
          </cell>
        </row>
        <row r="1940">
          <cell r="Q1940" t="str">
            <v>0</v>
          </cell>
          <cell r="R1940">
            <v>0</v>
          </cell>
        </row>
        <row r="1941">
          <cell r="Q1941" t="str">
            <v>0</v>
          </cell>
          <cell r="R1941">
            <v>0</v>
          </cell>
        </row>
        <row r="1942">
          <cell r="Q1942" t="str">
            <v>0</v>
          </cell>
          <cell r="R1942">
            <v>0</v>
          </cell>
        </row>
        <row r="1943">
          <cell r="Q1943" t="str">
            <v>0</v>
          </cell>
          <cell r="R1943">
            <v>0</v>
          </cell>
        </row>
        <row r="1944">
          <cell r="Q1944" t="str">
            <v>0</v>
          </cell>
          <cell r="R1944">
            <v>0</v>
          </cell>
        </row>
        <row r="1945">
          <cell r="Q1945" t="str">
            <v>0</v>
          </cell>
          <cell r="R1945">
            <v>0</v>
          </cell>
        </row>
        <row r="1946">
          <cell r="Q1946" t="str">
            <v>0</v>
          </cell>
          <cell r="R1946">
            <v>0</v>
          </cell>
        </row>
        <row r="1947">
          <cell r="Q1947" t="str">
            <v>0</v>
          </cell>
          <cell r="R1947">
            <v>0</v>
          </cell>
        </row>
        <row r="1948">
          <cell r="Q1948" t="str">
            <v>0</v>
          </cell>
          <cell r="R1948">
            <v>0</v>
          </cell>
        </row>
        <row r="1949">
          <cell r="Q1949" t="str">
            <v>0</v>
          </cell>
          <cell r="R1949">
            <v>0</v>
          </cell>
        </row>
        <row r="1950">
          <cell r="Q1950" t="str">
            <v>0</v>
          </cell>
          <cell r="R1950">
            <v>0</v>
          </cell>
        </row>
        <row r="1951">
          <cell r="Q1951" t="str">
            <v>0</v>
          </cell>
          <cell r="R1951">
            <v>0</v>
          </cell>
        </row>
        <row r="1952">
          <cell r="Q1952" t="str">
            <v>0</v>
          </cell>
          <cell r="R1952">
            <v>0</v>
          </cell>
        </row>
        <row r="1953">
          <cell r="Q1953" t="str">
            <v>0</v>
          </cell>
          <cell r="R1953">
            <v>0</v>
          </cell>
        </row>
        <row r="1954">
          <cell r="Q1954" t="str">
            <v>0</v>
          </cell>
          <cell r="R1954">
            <v>0</v>
          </cell>
        </row>
        <row r="1955">
          <cell r="Q1955" t="str">
            <v>0</v>
          </cell>
          <cell r="R1955">
            <v>0</v>
          </cell>
        </row>
        <row r="1956">
          <cell r="Q1956" t="str">
            <v>0</v>
          </cell>
          <cell r="R1956">
            <v>0</v>
          </cell>
        </row>
        <row r="1957">
          <cell r="Q1957" t="str">
            <v>0</v>
          </cell>
          <cell r="R1957">
            <v>0</v>
          </cell>
        </row>
        <row r="1958">
          <cell r="Q1958" t="str">
            <v>0</v>
          </cell>
          <cell r="R1958">
            <v>0</v>
          </cell>
        </row>
        <row r="1959">
          <cell r="Q1959" t="str">
            <v>0</v>
          </cell>
          <cell r="R1959">
            <v>0</v>
          </cell>
        </row>
        <row r="1960">
          <cell r="Q1960" t="str">
            <v>0</v>
          </cell>
          <cell r="R1960">
            <v>0</v>
          </cell>
        </row>
        <row r="1961">
          <cell r="Q1961" t="str">
            <v>0</v>
          </cell>
          <cell r="R1961">
            <v>0</v>
          </cell>
        </row>
        <row r="1962">
          <cell r="Q1962" t="str">
            <v>0</v>
          </cell>
          <cell r="R1962">
            <v>0</v>
          </cell>
        </row>
        <row r="1963">
          <cell r="Q1963" t="str">
            <v>0</v>
          </cell>
          <cell r="R1963">
            <v>0</v>
          </cell>
        </row>
        <row r="1964">
          <cell r="Q1964" t="str">
            <v>0</v>
          </cell>
          <cell r="R1964">
            <v>0</v>
          </cell>
        </row>
        <row r="1965">
          <cell r="Q1965" t="str">
            <v>0</v>
          </cell>
          <cell r="R1965">
            <v>0</v>
          </cell>
        </row>
        <row r="1966">
          <cell r="Q1966" t="str">
            <v>0</v>
          </cell>
          <cell r="R1966">
            <v>0</v>
          </cell>
        </row>
        <row r="1967">
          <cell r="Q1967" t="str">
            <v>0</v>
          </cell>
          <cell r="R1967">
            <v>0</v>
          </cell>
        </row>
        <row r="1968">
          <cell r="Q1968" t="str">
            <v>0</v>
          </cell>
          <cell r="R1968">
            <v>0</v>
          </cell>
        </row>
        <row r="1969">
          <cell r="Q1969" t="str">
            <v>0</v>
          </cell>
          <cell r="R1969">
            <v>0</v>
          </cell>
        </row>
        <row r="1970">
          <cell r="Q1970" t="str">
            <v>0</v>
          </cell>
          <cell r="R1970">
            <v>0</v>
          </cell>
        </row>
        <row r="1971">
          <cell r="Q1971" t="str">
            <v>0</v>
          </cell>
          <cell r="R1971">
            <v>0</v>
          </cell>
        </row>
        <row r="1972">
          <cell r="Q1972" t="str">
            <v>0</v>
          </cell>
          <cell r="R1972">
            <v>0</v>
          </cell>
        </row>
        <row r="1973">
          <cell r="Q1973" t="str">
            <v>0</v>
          </cell>
          <cell r="R1973">
            <v>0</v>
          </cell>
        </row>
        <row r="1974">
          <cell r="Q1974" t="str">
            <v>0</v>
          </cell>
          <cell r="R1974">
            <v>0</v>
          </cell>
        </row>
        <row r="1975">
          <cell r="Q1975" t="str">
            <v>0</v>
          </cell>
          <cell r="R1975">
            <v>0</v>
          </cell>
        </row>
        <row r="1976">
          <cell r="Q1976" t="str">
            <v>0</v>
          </cell>
          <cell r="R1976">
            <v>0</v>
          </cell>
        </row>
        <row r="1977">
          <cell r="Q1977" t="str">
            <v>0</v>
          </cell>
          <cell r="R1977">
            <v>0</v>
          </cell>
        </row>
        <row r="1978">
          <cell r="Q1978" t="str">
            <v>0</v>
          </cell>
          <cell r="R1978">
            <v>0</v>
          </cell>
        </row>
        <row r="1979">
          <cell r="Q1979" t="str">
            <v>0</v>
          </cell>
          <cell r="R1979">
            <v>0</v>
          </cell>
        </row>
        <row r="1980">
          <cell r="Q1980" t="str">
            <v>0</v>
          </cell>
          <cell r="R1980">
            <v>0</v>
          </cell>
        </row>
        <row r="1981">
          <cell r="Q1981" t="str">
            <v>0</v>
          </cell>
          <cell r="R1981">
            <v>0</v>
          </cell>
        </row>
        <row r="1982">
          <cell r="Q1982" t="str">
            <v>0</v>
          </cell>
          <cell r="R1982">
            <v>0</v>
          </cell>
        </row>
        <row r="1983">
          <cell r="Q1983" t="str">
            <v>0</v>
          </cell>
          <cell r="R1983">
            <v>0</v>
          </cell>
        </row>
        <row r="1984">
          <cell r="Q1984" t="str">
            <v>0</v>
          </cell>
          <cell r="R1984">
            <v>0</v>
          </cell>
        </row>
        <row r="1985">
          <cell r="Q1985" t="str">
            <v>0</v>
          </cell>
          <cell r="R1985">
            <v>0</v>
          </cell>
        </row>
        <row r="1986">
          <cell r="Q1986" t="str">
            <v>0</v>
          </cell>
          <cell r="R1986">
            <v>0</v>
          </cell>
        </row>
        <row r="1987">
          <cell r="Q1987" t="str">
            <v>0</v>
          </cell>
          <cell r="R1987">
            <v>0</v>
          </cell>
        </row>
        <row r="1988">
          <cell r="Q1988" t="str">
            <v>0</v>
          </cell>
          <cell r="R1988">
            <v>0</v>
          </cell>
        </row>
        <row r="1989">
          <cell r="Q1989" t="str">
            <v>0</v>
          </cell>
          <cell r="R1989">
            <v>0</v>
          </cell>
        </row>
        <row r="1990">
          <cell r="Q1990" t="str">
            <v>0</v>
          </cell>
          <cell r="R1990">
            <v>0</v>
          </cell>
        </row>
        <row r="1991">
          <cell r="Q1991" t="str">
            <v>0</v>
          </cell>
          <cell r="R1991">
            <v>0</v>
          </cell>
        </row>
        <row r="1992">
          <cell r="Q1992" t="str">
            <v>0</v>
          </cell>
          <cell r="R1992">
            <v>0</v>
          </cell>
        </row>
        <row r="1993">
          <cell r="Q1993" t="str">
            <v>0</v>
          </cell>
          <cell r="R1993">
            <v>0</v>
          </cell>
        </row>
        <row r="1994">
          <cell r="Q1994" t="str">
            <v>0</v>
          </cell>
          <cell r="R1994">
            <v>0</v>
          </cell>
        </row>
        <row r="1995">
          <cell r="Q1995" t="str">
            <v>0</v>
          </cell>
          <cell r="R1995">
            <v>0</v>
          </cell>
        </row>
        <row r="1996">
          <cell r="Q1996" t="str">
            <v>0</v>
          </cell>
          <cell r="R1996">
            <v>0</v>
          </cell>
        </row>
        <row r="1997">
          <cell r="Q1997" t="str">
            <v>0</v>
          </cell>
          <cell r="R1997">
            <v>0</v>
          </cell>
        </row>
        <row r="1998">
          <cell r="Q1998" t="str">
            <v>0</v>
          </cell>
          <cell r="R1998">
            <v>0</v>
          </cell>
        </row>
        <row r="1999">
          <cell r="Q1999" t="str">
            <v>0</v>
          </cell>
          <cell r="R1999">
            <v>0</v>
          </cell>
        </row>
        <row r="2000">
          <cell r="Q2000" t="str">
            <v>0</v>
          </cell>
          <cell r="R2000">
            <v>0</v>
          </cell>
        </row>
        <row r="2001">
          <cell r="Q2001" t="str">
            <v>0</v>
          </cell>
          <cell r="R2001">
            <v>0</v>
          </cell>
        </row>
        <row r="2002">
          <cell r="Q2002" t="str">
            <v>0</v>
          </cell>
          <cell r="R2002">
            <v>0</v>
          </cell>
        </row>
        <row r="2003">
          <cell r="Q2003" t="str">
            <v>0</v>
          </cell>
          <cell r="R2003">
            <v>0</v>
          </cell>
        </row>
        <row r="2004">
          <cell r="Q2004" t="str">
            <v>0</v>
          </cell>
          <cell r="R2004">
            <v>0</v>
          </cell>
        </row>
        <row r="2005">
          <cell r="Q2005" t="str">
            <v>0</v>
          </cell>
          <cell r="R2005">
            <v>0</v>
          </cell>
        </row>
        <row r="2006">
          <cell r="Q2006" t="str">
            <v>0</v>
          </cell>
          <cell r="R2006">
            <v>0</v>
          </cell>
        </row>
        <row r="2007">
          <cell r="Q2007" t="str">
            <v>0</v>
          </cell>
          <cell r="R2007">
            <v>0</v>
          </cell>
        </row>
        <row r="2008">
          <cell r="Q2008" t="str">
            <v>0</v>
          </cell>
          <cell r="R2008">
            <v>0</v>
          </cell>
        </row>
        <row r="2009">
          <cell r="Q2009" t="str">
            <v>0</v>
          </cell>
          <cell r="R2009">
            <v>0</v>
          </cell>
        </row>
        <row r="2010">
          <cell r="Q2010" t="str">
            <v>0</v>
          </cell>
          <cell r="R2010">
            <v>0</v>
          </cell>
        </row>
        <row r="2011">
          <cell r="Q2011" t="str">
            <v>0</v>
          </cell>
          <cell r="R2011">
            <v>0</v>
          </cell>
        </row>
        <row r="2012">
          <cell r="Q2012" t="str">
            <v>0</v>
          </cell>
          <cell r="R2012">
            <v>0</v>
          </cell>
        </row>
        <row r="2013">
          <cell r="Q2013" t="str">
            <v>0</v>
          </cell>
          <cell r="R2013">
            <v>0</v>
          </cell>
        </row>
        <row r="2014">
          <cell r="Q2014" t="str">
            <v>0</v>
          </cell>
          <cell r="R2014">
            <v>0</v>
          </cell>
        </row>
        <row r="2015">
          <cell r="Q2015" t="str">
            <v>0</v>
          </cell>
          <cell r="R2015">
            <v>0</v>
          </cell>
        </row>
        <row r="2016">
          <cell r="Q2016" t="str">
            <v>0</v>
          </cell>
          <cell r="R2016">
            <v>0</v>
          </cell>
        </row>
        <row r="2017">
          <cell r="Q2017" t="str">
            <v>0</v>
          </cell>
          <cell r="R2017">
            <v>0</v>
          </cell>
        </row>
        <row r="2018">
          <cell r="Q2018" t="str">
            <v>0</v>
          </cell>
          <cell r="R2018">
            <v>0</v>
          </cell>
        </row>
        <row r="2019">
          <cell r="Q2019" t="str">
            <v>0</v>
          </cell>
          <cell r="R2019">
            <v>0</v>
          </cell>
        </row>
        <row r="2020">
          <cell r="Q2020" t="str">
            <v>0</v>
          </cell>
          <cell r="R2020">
            <v>0</v>
          </cell>
        </row>
        <row r="2021">
          <cell r="Q2021" t="str">
            <v>0</v>
          </cell>
          <cell r="R2021">
            <v>0</v>
          </cell>
        </row>
        <row r="2022">
          <cell r="Q2022" t="str">
            <v>0</v>
          </cell>
          <cell r="R2022">
            <v>0</v>
          </cell>
        </row>
        <row r="2023">
          <cell r="Q2023" t="str">
            <v>0</v>
          </cell>
          <cell r="R2023">
            <v>0</v>
          </cell>
        </row>
        <row r="2024">
          <cell r="Q2024" t="str">
            <v>0</v>
          </cell>
          <cell r="R2024">
            <v>0</v>
          </cell>
        </row>
        <row r="2025">
          <cell r="Q2025" t="str">
            <v>0</v>
          </cell>
          <cell r="R2025">
            <v>0</v>
          </cell>
        </row>
        <row r="2026">
          <cell r="Q2026" t="str">
            <v>0</v>
          </cell>
          <cell r="R2026">
            <v>0</v>
          </cell>
        </row>
        <row r="2027">
          <cell r="Q2027" t="str">
            <v>0</v>
          </cell>
          <cell r="R2027">
            <v>0</v>
          </cell>
        </row>
        <row r="2028">
          <cell r="Q2028" t="str">
            <v>0</v>
          </cell>
          <cell r="R2028">
            <v>0</v>
          </cell>
        </row>
        <row r="2029">
          <cell r="Q2029" t="str">
            <v>0</v>
          </cell>
          <cell r="R2029">
            <v>0</v>
          </cell>
        </row>
        <row r="2030">
          <cell r="Q2030" t="str">
            <v>0</v>
          </cell>
          <cell r="R2030">
            <v>0</v>
          </cell>
        </row>
        <row r="2031">
          <cell r="Q2031" t="str">
            <v>0</v>
          </cell>
          <cell r="R2031">
            <v>0</v>
          </cell>
        </row>
        <row r="2032">
          <cell r="Q2032" t="str">
            <v>0</v>
          </cell>
          <cell r="R2032">
            <v>0</v>
          </cell>
        </row>
        <row r="2033">
          <cell r="Q2033" t="str">
            <v>0</v>
          </cell>
          <cell r="R2033">
            <v>0</v>
          </cell>
        </row>
        <row r="2034">
          <cell r="Q2034" t="str">
            <v>0</v>
          </cell>
          <cell r="R2034">
            <v>0</v>
          </cell>
        </row>
        <row r="2035">
          <cell r="Q2035" t="str">
            <v>0</v>
          </cell>
          <cell r="R2035">
            <v>0</v>
          </cell>
        </row>
        <row r="2036">
          <cell r="Q2036" t="str">
            <v>0</v>
          </cell>
          <cell r="R2036">
            <v>0</v>
          </cell>
        </row>
        <row r="2037">
          <cell r="Q2037" t="str">
            <v>0</v>
          </cell>
          <cell r="R2037">
            <v>0</v>
          </cell>
        </row>
        <row r="2038">
          <cell r="Q2038" t="str">
            <v>0</v>
          </cell>
          <cell r="R2038">
            <v>0</v>
          </cell>
        </row>
        <row r="2039">
          <cell r="Q2039" t="str">
            <v>0</v>
          </cell>
          <cell r="R2039">
            <v>0</v>
          </cell>
        </row>
        <row r="2040">
          <cell r="Q2040" t="str">
            <v>0</v>
          </cell>
          <cell r="R2040">
            <v>0</v>
          </cell>
        </row>
        <row r="2041">
          <cell r="Q2041" t="str">
            <v>0</v>
          </cell>
          <cell r="R2041">
            <v>0</v>
          </cell>
        </row>
        <row r="2042">
          <cell r="Q2042" t="str">
            <v>0</v>
          </cell>
          <cell r="R2042">
            <v>0</v>
          </cell>
        </row>
        <row r="2043">
          <cell r="Q2043" t="str">
            <v>0</v>
          </cell>
          <cell r="R2043">
            <v>0</v>
          </cell>
        </row>
        <row r="2044">
          <cell r="Q2044" t="str">
            <v>0</v>
          </cell>
          <cell r="R2044">
            <v>0</v>
          </cell>
        </row>
        <row r="2045">
          <cell r="Q2045" t="str">
            <v>0</v>
          </cell>
          <cell r="R2045">
            <v>0</v>
          </cell>
        </row>
        <row r="2046">
          <cell r="Q2046" t="str">
            <v>0</v>
          </cell>
          <cell r="R2046">
            <v>0</v>
          </cell>
        </row>
        <row r="2047">
          <cell r="Q2047" t="str">
            <v>0</v>
          </cell>
          <cell r="R2047">
            <v>0</v>
          </cell>
        </row>
        <row r="2048">
          <cell r="Q2048" t="str">
            <v>0</v>
          </cell>
          <cell r="R2048">
            <v>0</v>
          </cell>
        </row>
        <row r="2049">
          <cell r="Q2049" t="str">
            <v>0</v>
          </cell>
          <cell r="R2049">
            <v>0</v>
          </cell>
        </row>
        <row r="2050">
          <cell r="Q2050" t="str">
            <v>0</v>
          </cell>
          <cell r="R2050">
            <v>0</v>
          </cell>
        </row>
        <row r="2051">
          <cell r="Q2051" t="str">
            <v>0</v>
          </cell>
          <cell r="R2051">
            <v>0</v>
          </cell>
        </row>
        <row r="2052">
          <cell r="Q2052" t="str">
            <v>0</v>
          </cell>
          <cell r="R2052">
            <v>0</v>
          </cell>
        </row>
        <row r="2053">
          <cell r="Q2053" t="str">
            <v>0</v>
          </cell>
          <cell r="R2053">
            <v>0</v>
          </cell>
        </row>
        <row r="2054">
          <cell r="Q2054" t="str">
            <v>0</v>
          </cell>
          <cell r="R2054">
            <v>0</v>
          </cell>
        </row>
        <row r="2055">
          <cell r="Q2055" t="str">
            <v>0</v>
          </cell>
          <cell r="R2055">
            <v>0</v>
          </cell>
        </row>
        <row r="2056">
          <cell r="Q2056" t="str">
            <v>0</v>
          </cell>
          <cell r="R2056">
            <v>0</v>
          </cell>
        </row>
        <row r="2057">
          <cell r="Q2057" t="str">
            <v>0</v>
          </cell>
          <cell r="R2057">
            <v>0</v>
          </cell>
        </row>
        <row r="2058">
          <cell r="Q2058" t="str">
            <v>0</v>
          </cell>
          <cell r="R2058">
            <v>0</v>
          </cell>
        </row>
        <row r="2059">
          <cell r="Q2059" t="str">
            <v>0</v>
          </cell>
          <cell r="R2059">
            <v>0</v>
          </cell>
        </row>
        <row r="2060">
          <cell r="Q2060" t="str">
            <v>0</v>
          </cell>
          <cell r="R2060">
            <v>0</v>
          </cell>
        </row>
        <row r="2061">
          <cell r="Q2061" t="str">
            <v>0</v>
          </cell>
          <cell r="R2061">
            <v>0</v>
          </cell>
        </row>
        <row r="2062">
          <cell r="Q2062" t="str">
            <v>0</v>
          </cell>
          <cell r="R2062">
            <v>0</v>
          </cell>
        </row>
        <row r="2063">
          <cell r="Q2063" t="str">
            <v>0</v>
          </cell>
          <cell r="R2063">
            <v>0</v>
          </cell>
        </row>
        <row r="2064">
          <cell r="Q2064" t="str">
            <v>0</v>
          </cell>
          <cell r="R2064">
            <v>0</v>
          </cell>
        </row>
        <row r="2065">
          <cell r="Q2065" t="str">
            <v>0</v>
          </cell>
          <cell r="R2065">
            <v>0</v>
          </cell>
        </row>
        <row r="2066">
          <cell r="Q2066" t="str">
            <v>0</v>
          </cell>
          <cell r="R2066">
            <v>0</v>
          </cell>
        </row>
        <row r="2067">
          <cell r="Q2067" t="str">
            <v>0</v>
          </cell>
          <cell r="R2067">
            <v>0</v>
          </cell>
        </row>
        <row r="2068">
          <cell r="Q2068" t="str">
            <v>0</v>
          </cell>
          <cell r="R2068">
            <v>0</v>
          </cell>
        </row>
        <row r="2069">
          <cell r="Q2069" t="str">
            <v>0</v>
          </cell>
          <cell r="R2069">
            <v>0</v>
          </cell>
        </row>
        <row r="2070">
          <cell r="Q2070" t="str">
            <v>0</v>
          </cell>
          <cell r="R2070">
            <v>0</v>
          </cell>
        </row>
        <row r="2071">
          <cell r="Q2071" t="str">
            <v>0</v>
          </cell>
          <cell r="R2071">
            <v>0</v>
          </cell>
        </row>
        <row r="2072">
          <cell r="Q2072" t="str">
            <v>0</v>
          </cell>
          <cell r="R2072">
            <v>0</v>
          </cell>
        </row>
        <row r="2073">
          <cell r="Q2073" t="str">
            <v>0</v>
          </cell>
          <cell r="R2073">
            <v>0</v>
          </cell>
        </row>
        <row r="2074">
          <cell r="Q2074" t="str">
            <v>0</v>
          </cell>
          <cell r="R2074">
            <v>0</v>
          </cell>
        </row>
        <row r="2075">
          <cell r="Q2075" t="str">
            <v>0</v>
          </cell>
          <cell r="R2075">
            <v>0</v>
          </cell>
        </row>
        <row r="2076">
          <cell r="Q2076" t="str">
            <v>0</v>
          </cell>
          <cell r="R2076">
            <v>0</v>
          </cell>
        </row>
        <row r="2077">
          <cell r="Q2077" t="str">
            <v>0</v>
          </cell>
          <cell r="R2077">
            <v>0</v>
          </cell>
        </row>
        <row r="2078">
          <cell r="Q2078" t="str">
            <v>0</v>
          </cell>
          <cell r="R2078">
            <v>0</v>
          </cell>
        </row>
        <row r="2079">
          <cell r="Q2079" t="str">
            <v>0</v>
          </cell>
          <cell r="R2079">
            <v>0</v>
          </cell>
        </row>
        <row r="2080">
          <cell r="Q2080" t="str">
            <v>0</v>
          </cell>
          <cell r="R2080">
            <v>0</v>
          </cell>
        </row>
        <row r="2081">
          <cell r="Q2081" t="str">
            <v>0</v>
          </cell>
          <cell r="R2081">
            <v>0</v>
          </cell>
        </row>
        <row r="2082">
          <cell r="Q2082" t="str">
            <v>0</v>
          </cell>
          <cell r="R2082">
            <v>0</v>
          </cell>
        </row>
        <row r="2083">
          <cell r="Q2083" t="str">
            <v>0</v>
          </cell>
          <cell r="R2083">
            <v>0</v>
          </cell>
        </row>
        <row r="2084">
          <cell r="Q2084" t="str">
            <v>0</v>
          </cell>
          <cell r="R2084">
            <v>0</v>
          </cell>
        </row>
        <row r="2085">
          <cell r="Q2085" t="str">
            <v>0</v>
          </cell>
          <cell r="R2085">
            <v>0</v>
          </cell>
        </row>
        <row r="2086">
          <cell r="Q2086" t="str">
            <v>0</v>
          </cell>
          <cell r="R2086">
            <v>0</v>
          </cell>
        </row>
        <row r="2087">
          <cell r="Q2087" t="str">
            <v>0</v>
          </cell>
          <cell r="R2087">
            <v>0</v>
          </cell>
        </row>
        <row r="2088">
          <cell r="Q2088" t="str">
            <v>0</v>
          </cell>
          <cell r="R2088">
            <v>0</v>
          </cell>
        </row>
        <row r="2089">
          <cell r="Q2089" t="str">
            <v>0</v>
          </cell>
          <cell r="R2089">
            <v>0</v>
          </cell>
        </row>
        <row r="2090">
          <cell r="Q2090" t="str">
            <v>0</v>
          </cell>
          <cell r="R2090">
            <v>0</v>
          </cell>
        </row>
        <row r="2091">
          <cell r="Q2091" t="str">
            <v>0</v>
          </cell>
          <cell r="R2091">
            <v>0</v>
          </cell>
        </row>
        <row r="2092">
          <cell r="Q2092" t="str">
            <v>0</v>
          </cell>
          <cell r="R2092">
            <v>0</v>
          </cell>
        </row>
        <row r="2093">
          <cell r="Q2093" t="str">
            <v>0</v>
          </cell>
          <cell r="R2093">
            <v>0</v>
          </cell>
        </row>
        <row r="2094">
          <cell r="Q2094" t="str">
            <v>0</v>
          </cell>
          <cell r="R2094">
            <v>0</v>
          </cell>
        </row>
        <row r="2095">
          <cell r="Q2095" t="str">
            <v>0</v>
          </cell>
          <cell r="R2095">
            <v>0</v>
          </cell>
        </row>
        <row r="2096">
          <cell r="Q2096" t="str">
            <v>0</v>
          </cell>
          <cell r="R2096">
            <v>0</v>
          </cell>
        </row>
        <row r="2097">
          <cell r="Q2097" t="str">
            <v>0</v>
          </cell>
          <cell r="R2097">
            <v>0</v>
          </cell>
        </row>
        <row r="2098">
          <cell r="Q2098" t="str">
            <v>0</v>
          </cell>
          <cell r="R2098">
            <v>0</v>
          </cell>
        </row>
        <row r="2099">
          <cell r="Q2099" t="str">
            <v>0</v>
          </cell>
          <cell r="R2099">
            <v>0</v>
          </cell>
        </row>
        <row r="2100">
          <cell r="Q2100" t="str">
            <v>0</v>
          </cell>
          <cell r="R2100">
            <v>0</v>
          </cell>
        </row>
        <row r="2101">
          <cell r="Q2101" t="str">
            <v>0</v>
          </cell>
          <cell r="R2101">
            <v>0</v>
          </cell>
        </row>
        <row r="2102">
          <cell r="Q2102" t="str">
            <v>0</v>
          </cell>
          <cell r="R2102">
            <v>0</v>
          </cell>
        </row>
        <row r="2103">
          <cell r="Q2103" t="str">
            <v>0</v>
          </cell>
          <cell r="R2103">
            <v>0</v>
          </cell>
        </row>
        <row r="2104">
          <cell r="Q2104" t="str">
            <v>0</v>
          </cell>
          <cell r="R2104">
            <v>0</v>
          </cell>
        </row>
        <row r="2105">
          <cell r="Q2105" t="str">
            <v>0</v>
          </cell>
          <cell r="R2105">
            <v>0</v>
          </cell>
        </row>
        <row r="2106">
          <cell r="Q2106" t="str">
            <v>0</v>
          </cell>
          <cell r="R2106">
            <v>0</v>
          </cell>
        </row>
        <row r="2107">
          <cell r="Q2107" t="str">
            <v>0</v>
          </cell>
          <cell r="R2107">
            <v>0</v>
          </cell>
        </row>
        <row r="2108">
          <cell r="Q2108" t="str">
            <v>0</v>
          </cell>
          <cell r="R2108">
            <v>0</v>
          </cell>
        </row>
        <row r="2109">
          <cell r="Q2109" t="str">
            <v>0</v>
          </cell>
          <cell r="R2109">
            <v>0</v>
          </cell>
        </row>
        <row r="2110">
          <cell r="Q2110" t="str">
            <v>0</v>
          </cell>
          <cell r="R2110">
            <v>0</v>
          </cell>
        </row>
        <row r="2111">
          <cell r="Q2111" t="str">
            <v>0</v>
          </cell>
          <cell r="R2111">
            <v>0</v>
          </cell>
        </row>
        <row r="2112">
          <cell r="Q2112" t="str">
            <v>0</v>
          </cell>
          <cell r="R2112">
            <v>0</v>
          </cell>
        </row>
        <row r="2113">
          <cell r="Q2113" t="str">
            <v>0</v>
          </cell>
          <cell r="R2113">
            <v>0</v>
          </cell>
        </row>
        <row r="2114">
          <cell r="Q2114" t="str">
            <v>0</v>
          </cell>
          <cell r="R2114">
            <v>0</v>
          </cell>
        </row>
        <row r="2115">
          <cell r="Q2115" t="str">
            <v>0</v>
          </cell>
          <cell r="R2115">
            <v>0</v>
          </cell>
        </row>
        <row r="2116">
          <cell r="Q2116" t="str">
            <v>0</v>
          </cell>
          <cell r="R2116">
            <v>0</v>
          </cell>
        </row>
        <row r="2117">
          <cell r="Q2117" t="str">
            <v>0</v>
          </cell>
          <cell r="R2117">
            <v>0</v>
          </cell>
        </row>
        <row r="2118">
          <cell r="Q2118" t="str">
            <v>0</v>
          </cell>
          <cell r="R2118">
            <v>0</v>
          </cell>
        </row>
        <row r="2119">
          <cell r="Q2119" t="str">
            <v>0</v>
          </cell>
          <cell r="R2119">
            <v>0</v>
          </cell>
        </row>
        <row r="2120">
          <cell r="Q2120" t="str">
            <v>0</v>
          </cell>
          <cell r="R2120">
            <v>0</v>
          </cell>
        </row>
        <row r="2121">
          <cell r="Q2121" t="str">
            <v>0</v>
          </cell>
          <cell r="R2121">
            <v>0</v>
          </cell>
        </row>
        <row r="2122">
          <cell r="Q2122" t="str">
            <v>0</v>
          </cell>
          <cell r="R2122">
            <v>0</v>
          </cell>
        </row>
        <row r="2123">
          <cell r="Q2123" t="str">
            <v>0</v>
          </cell>
          <cell r="R2123">
            <v>0</v>
          </cell>
        </row>
        <row r="2124">
          <cell r="Q2124" t="str">
            <v>0</v>
          </cell>
          <cell r="R2124">
            <v>0</v>
          </cell>
        </row>
        <row r="2125">
          <cell r="Q2125" t="str">
            <v>0</v>
          </cell>
          <cell r="R2125">
            <v>0</v>
          </cell>
        </row>
        <row r="2126">
          <cell r="Q2126" t="str">
            <v>0</v>
          </cell>
          <cell r="R2126">
            <v>0</v>
          </cell>
        </row>
        <row r="2127">
          <cell r="Q2127" t="str">
            <v>0</v>
          </cell>
          <cell r="R2127">
            <v>0</v>
          </cell>
        </row>
        <row r="2128">
          <cell r="Q2128" t="str">
            <v>0</v>
          </cell>
          <cell r="R2128">
            <v>0</v>
          </cell>
        </row>
        <row r="2129">
          <cell r="Q2129" t="str">
            <v>0</v>
          </cell>
          <cell r="R2129">
            <v>0</v>
          </cell>
        </row>
        <row r="2130">
          <cell r="Q2130" t="str">
            <v>0</v>
          </cell>
          <cell r="R2130">
            <v>0</v>
          </cell>
        </row>
        <row r="2131">
          <cell r="Q2131" t="str">
            <v>0</v>
          </cell>
          <cell r="R2131">
            <v>0</v>
          </cell>
        </row>
        <row r="2132">
          <cell r="Q2132" t="str">
            <v>0</v>
          </cell>
          <cell r="R2132">
            <v>0</v>
          </cell>
        </row>
        <row r="2133">
          <cell r="Q2133" t="str">
            <v>0</v>
          </cell>
          <cell r="R2133">
            <v>0</v>
          </cell>
        </row>
        <row r="2134">
          <cell r="Q2134" t="str">
            <v>0</v>
          </cell>
          <cell r="R2134">
            <v>0</v>
          </cell>
        </row>
        <row r="2135">
          <cell r="Q2135" t="str">
            <v>0</v>
          </cell>
          <cell r="R2135">
            <v>0</v>
          </cell>
        </row>
        <row r="2136">
          <cell r="Q2136" t="str">
            <v>0</v>
          </cell>
          <cell r="R2136">
            <v>0</v>
          </cell>
        </row>
        <row r="2137">
          <cell r="Q2137" t="str">
            <v>0</v>
          </cell>
          <cell r="R2137">
            <v>0</v>
          </cell>
        </row>
        <row r="2138">
          <cell r="Q2138" t="str">
            <v>0</v>
          </cell>
          <cell r="R2138">
            <v>0</v>
          </cell>
        </row>
        <row r="2139">
          <cell r="Q2139" t="str">
            <v>0</v>
          </cell>
          <cell r="R2139">
            <v>0</v>
          </cell>
        </row>
        <row r="2140">
          <cell r="Q2140" t="str">
            <v>0</v>
          </cell>
          <cell r="R2140">
            <v>0</v>
          </cell>
        </row>
        <row r="2141">
          <cell r="Q2141" t="str">
            <v>0</v>
          </cell>
          <cell r="R2141">
            <v>0</v>
          </cell>
        </row>
        <row r="2142">
          <cell r="Q2142" t="str">
            <v>0</v>
          </cell>
          <cell r="R2142">
            <v>0</v>
          </cell>
        </row>
        <row r="2143">
          <cell r="Q2143" t="str">
            <v>0</v>
          </cell>
          <cell r="R2143">
            <v>0</v>
          </cell>
        </row>
        <row r="2144">
          <cell r="Q2144" t="str">
            <v>0</v>
          </cell>
          <cell r="R2144">
            <v>0</v>
          </cell>
        </row>
        <row r="2145">
          <cell r="Q2145" t="str">
            <v>0</v>
          </cell>
          <cell r="R2145">
            <v>0</v>
          </cell>
        </row>
        <row r="2146">
          <cell r="Q2146" t="str">
            <v>0</v>
          </cell>
          <cell r="R2146">
            <v>0</v>
          </cell>
        </row>
        <row r="2147">
          <cell r="Q2147" t="str">
            <v>0</v>
          </cell>
          <cell r="R2147">
            <v>0</v>
          </cell>
        </row>
        <row r="2148">
          <cell r="Q2148" t="str">
            <v>0</v>
          </cell>
          <cell r="R2148">
            <v>0</v>
          </cell>
        </row>
        <row r="2149">
          <cell r="Q2149" t="str">
            <v>0</v>
          </cell>
          <cell r="R2149">
            <v>0</v>
          </cell>
        </row>
        <row r="2150">
          <cell r="Q2150" t="str">
            <v>0</v>
          </cell>
          <cell r="R2150">
            <v>0</v>
          </cell>
        </row>
        <row r="2151">
          <cell r="Q2151" t="str">
            <v>0</v>
          </cell>
          <cell r="R2151">
            <v>0</v>
          </cell>
        </row>
        <row r="2152">
          <cell r="Q2152" t="str">
            <v>0</v>
          </cell>
          <cell r="R2152">
            <v>0</v>
          </cell>
        </row>
        <row r="2153">
          <cell r="Q2153" t="str">
            <v>0</v>
          </cell>
          <cell r="R2153">
            <v>0</v>
          </cell>
        </row>
        <row r="2154">
          <cell r="Q2154" t="str">
            <v>0</v>
          </cell>
          <cell r="R2154">
            <v>0</v>
          </cell>
        </row>
        <row r="2155">
          <cell r="Q2155" t="str">
            <v>0</v>
          </cell>
          <cell r="R2155">
            <v>0</v>
          </cell>
        </row>
        <row r="2156">
          <cell r="Q2156" t="str">
            <v>0</v>
          </cell>
          <cell r="R2156">
            <v>0</v>
          </cell>
        </row>
        <row r="2157">
          <cell r="Q2157" t="str">
            <v>0</v>
          </cell>
          <cell r="R2157">
            <v>0</v>
          </cell>
        </row>
        <row r="2158">
          <cell r="Q2158" t="str">
            <v>0</v>
          </cell>
          <cell r="R2158">
            <v>0</v>
          </cell>
        </row>
        <row r="2159">
          <cell r="Q2159" t="str">
            <v>0</v>
          </cell>
          <cell r="R2159">
            <v>0</v>
          </cell>
        </row>
        <row r="2160">
          <cell r="Q2160" t="str">
            <v>0</v>
          </cell>
          <cell r="R2160">
            <v>0</v>
          </cell>
        </row>
        <row r="2161">
          <cell r="Q2161" t="str">
            <v>0</v>
          </cell>
          <cell r="R2161">
            <v>0</v>
          </cell>
        </row>
        <row r="2162">
          <cell r="Q2162" t="str">
            <v>0</v>
          </cell>
          <cell r="R2162">
            <v>0</v>
          </cell>
        </row>
        <row r="2163">
          <cell r="Q2163" t="str">
            <v>0</v>
          </cell>
          <cell r="R2163">
            <v>0</v>
          </cell>
        </row>
        <row r="2164">
          <cell r="Q2164" t="str">
            <v>0</v>
          </cell>
          <cell r="R2164">
            <v>0</v>
          </cell>
        </row>
        <row r="2165">
          <cell r="Q2165" t="str">
            <v>0</v>
          </cell>
          <cell r="R2165">
            <v>0</v>
          </cell>
        </row>
        <row r="2166">
          <cell r="Q2166" t="str">
            <v>0</v>
          </cell>
          <cell r="R2166">
            <v>0</v>
          </cell>
        </row>
        <row r="2167">
          <cell r="Q2167" t="str">
            <v>0</v>
          </cell>
          <cell r="R2167">
            <v>0</v>
          </cell>
        </row>
        <row r="2168">
          <cell r="Q2168" t="str">
            <v>0</v>
          </cell>
          <cell r="R2168">
            <v>0</v>
          </cell>
        </row>
        <row r="2169">
          <cell r="Q2169" t="str">
            <v>0</v>
          </cell>
          <cell r="R2169">
            <v>0</v>
          </cell>
        </row>
        <row r="2170">
          <cell r="Q2170" t="str">
            <v>0</v>
          </cell>
          <cell r="R2170">
            <v>0</v>
          </cell>
        </row>
        <row r="2171">
          <cell r="Q2171" t="str">
            <v>0</v>
          </cell>
          <cell r="R2171">
            <v>0</v>
          </cell>
        </row>
        <row r="2172">
          <cell r="Q2172" t="str">
            <v>0</v>
          </cell>
          <cell r="R2172">
            <v>0</v>
          </cell>
        </row>
        <row r="2173">
          <cell r="Q2173" t="str">
            <v>0</v>
          </cell>
          <cell r="R2173">
            <v>0</v>
          </cell>
        </row>
        <row r="2174">
          <cell r="Q2174" t="str">
            <v>0</v>
          </cell>
          <cell r="R2174">
            <v>0</v>
          </cell>
        </row>
        <row r="2175">
          <cell r="Q2175" t="str">
            <v>0</v>
          </cell>
          <cell r="R2175">
            <v>0</v>
          </cell>
        </row>
        <row r="2176">
          <cell r="Q2176" t="str">
            <v>0</v>
          </cell>
          <cell r="R2176">
            <v>0</v>
          </cell>
        </row>
        <row r="2177">
          <cell r="Q2177" t="str">
            <v>0</v>
          </cell>
          <cell r="R2177">
            <v>0</v>
          </cell>
        </row>
        <row r="2178">
          <cell r="Q2178" t="str">
            <v>0</v>
          </cell>
          <cell r="R2178">
            <v>0</v>
          </cell>
        </row>
        <row r="2179">
          <cell r="Q2179" t="str">
            <v>0</v>
          </cell>
          <cell r="R2179">
            <v>0</v>
          </cell>
        </row>
        <row r="2180">
          <cell r="Q2180" t="str">
            <v>0</v>
          </cell>
          <cell r="R2180">
            <v>0</v>
          </cell>
        </row>
        <row r="2181">
          <cell r="Q2181" t="str">
            <v>0</v>
          </cell>
          <cell r="R2181">
            <v>0</v>
          </cell>
        </row>
        <row r="2182">
          <cell r="Q2182" t="str">
            <v>0</v>
          </cell>
          <cell r="R2182">
            <v>0</v>
          </cell>
        </row>
        <row r="2183">
          <cell r="Q2183" t="str">
            <v>0</v>
          </cell>
          <cell r="R2183">
            <v>0</v>
          </cell>
        </row>
        <row r="2184">
          <cell r="Q2184" t="str">
            <v>0</v>
          </cell>
          <cell r="R2184">
            <v>0</v>
          </cell>
        </row>
        <row r="2185">
          <cell r="Q2185" t="str">
            <v>0</v>
          </cell>
          <cell r="R2185">
            <v>0</v>
          </cell>
        </row>
        <row r="2186">
          <cell r="Q2186" t="str">
            <v>0</v>
          </cell>
          <cell r="R2186">
            <v>0</v>
          </cell>
        </row>
        <row r="2187">
          <cell r="Q2187" t="str">
            <v>0</v>
          </cell>
          <cell r="R2187">
            <v>0</v>
          </cell>
        </row>
        <row r="2188">
          <cell r="Q2188" t="str">
            <v>0</v>
          </cell>
          <cell r="R2188">
            <v>0</v>
          </cell>
        </row>
        <row r="2189">
          <cell r="Q2189" t="str">
            <v>0</v>
          </cell>
          <cell r="R2189">
            <v>0</v>
          </cell>
        </row>
        <row r="2190">
          <cell r="Q2190" t="str">
            <v>0</v>
          </cell>
          <cell r="R2190">
            <v>0</v>
          </cell>
        </row>
        <row r="2191">
          <cell r="Q2191" t="str">
            <v>0</v>
          </cell>
          <cell r="R2191">
            <v>0</v>
          </cell>
        </row>
        <row r="2192">
          <cell r="Q2192" t="str">
            <v>0</v>
          </cell>
          <cell r="R2192">
            <v>0</v>
          </cell>
        </row>
        <row r="2193">
          <cell r="Q2193" t="str">
            <v>0</v>
          </cell>
          <cell r="R2193">
            <v>0</v>
          </cell>
        </row>
        <row r="2194">
          <cell r="Q2194" t="str">
            <v>0</v>
          </cell>
          <cell r="R2194">
            <v>0</v>
          </cell>
        </row>
        <row r="2195">
          <cell r="Q2195" t="str">
            <v>0</v>
          </cell>
          <cell r="R2195">
            <v>0</v>
          </cell>
        </row>
        <row r="2196">
          <cell r="Q2196" t="str">
            <v>0</v>
          </cell>
          <cell r="R2196">
            <v>0</v>
          </cell>
        </row>
        <row r="2197">
          <cell r="Q2197" t="str">
            <v>0</v>
          </cell>
          <cell r="R2197">
            <v>0</v>
          </cell>
        </row>
        <row r="2198">
          <cell r="Q2198" t="str">
            <v>0</v>
          </cell>
          <cell r="R2198">
            <v>0</v>
          </cell>
        </row>
        <row r="2199">
          <cell r="Q2199" t="str">
            <v>0</v>
          </cell>
          <cell r="R2199">
            <v>0</v>
          </cell>
        </row>
        <row r="2200">
          <cell r="Q2200" t="str">
            <v>0</v>
          </cell>
          <cell r="R2200">
            <v>0</v>
          </cell>
        </row>
        <row r="2201">
          <cell r="Q2201" t="str">
            <v>0</v>
          </cell>
          <cell r="R2201">
            <v>0</v>
          </cell>
        </row>
        <row r="2202">
          <cell r="Q2202" t="str">
            <v>0</v>
          </cell>
          <cell r="R2202">
            <v>0</v>
          </cell>
        </row>
        <row r="2203">
          <cell r="Q2203" t="str">
            <v>0</v>
          </cell>
          <cell r="R2203">
            <v>0</v>
          </cell>
        </row>
        <row r="2204">
          <cell r="Q2204" t="str">
            <v>0</v>
          </cell>
          <cell r="R2204">
            <v>0</v>
          </cell>
        </row>
        <row r="2205">
          <cell r="Q2205" t="str">
            <v>0</v>
          </cell>
          <cell r="R2205">
            <v>0</v>
          </cell>
        </row>
        <row r="2206">
          <cell r="Q2206" t="str">
            <v>0</v>
          </cell>
          <cell r="R2206">
            <v>0</v>
          </cell>
        </row>
        <row r="2207">
          <cell r="Q2207" t="str">
            <v>0</v>
          </cell>
          <cell r="R2207">
            <v>0</v>
          </cell>
        </row>
        <row r="2208">
          <cell r="Q2208" t="str">
            <v>0</v>
          </cell>
          <cell r="R2208">
            <v>0</v>
          </cell>
        </row>
        <row r="2209">
          <cell r="Q2209" t="str">
            <v>0</v>
          </cell>
          <cell r="R2209">
            <v>0</v>
          </cell>
        </row>
        <row r="2210">
          <cell r="Q2210" t="str">
            <v>0</v>
          </cell>
          <cell r="R2210">
            <v>0</v>
          </cell>
        </row>
        <row r="2211">
          <cell r="Q2211" t="str">
            <v>0</v>
          </cell>
          <cell r="R2211">
            <v>0</v>
          </cell>
        </row>
        <row r="2212">
          <cell r="Q2212" t="str">
            <v>0</v>
          </cell>
          <cell r="R2212">
            <v>0</v>
          </cell>
        </row>
        <row r="2213">
          <cell r="Q2213" t="str">
            <v>0</v>
          </cell>
          <cell r="R2213">
            <v>0</v>
          </cell>
        </row>
        <row r="2214">
          <cell r="Q2214" t="str">
            <v>0</v>
          </cell>
          <cell r="R2214">
            <v>0</v>
          </cell>
        </row>
        <row r="2215">
          <cell r="Q2215" t="str">
            <v>0</v>
          </cell>
          <cell r="R2215">
            <v>0</v>
          </cell>
        </row>
        <row r="2216">
          <cell r="Q2216" t="str">
            <v>0</v>
          </cell>
          <cell r="R2216">
            <v>0</v>
          </cell>
        </row>
        <row r="2217">
          <cell r="Q2217" t="str">
            <v>0</v>
          </cell>
          <cell r="R2217">
            <v>0</v>
          </cell>
        </row>
        <row r="2218">
          <cell r="Q2218" t="str">
            <v>0</v>
          </cell>
          <cell r="R2218">
            <v>0</v>
          </cell>
        </row>
        <row r="2219">
          <cell r="Q2219" t="str">
            <v>0</v>
          </cell>
          <cell r="R2219">
            <v>0</v>
          </cell>
        </row>
        <row r="2220">
          <cell r="Q2220" t="str">
            <v>0</v>
          </cell>
          <cell r="R2220">
            <v>0</v>
          </cell>
        </row>
        <row r="2221">
          <cell r="Q2221" t="str">
            <v>0</v>
          </cell>
          <cell r="R2221">
            <v>0</v>
          </cell>
        </row>
        <row r="2222">
          <cell r="Q2222" t="str">
            <v>0</v>
          </cell>
          <cell r="R2222">
            <v>0</v>
          </cell>
        </row>
        <row r="2223">
          <cell r="Q2223" t="str">
            <v>0</v>
          </cell>
          <cell r="R2223">
            <v>0</v>
          </cell>
        </row>
        <row r="2224">
          <cell r="Q2224" t="str">
            <v>0</v>
          </cell>
          <cell r="R2224">
            <v>0</v>
          </cell>
        </row>
        <row r="2225">
          <cell r="Q2225" t="str">
            <v>0</v>
          </cell>
          <cell r="R2225">
            <v>0</v>
          </cell>
        </row>
        <row r="2226">
          <cell r="Q2226" t="str">
            <v>0</v>
          </cell>
          <cell r="R2226">
            <v>0</v>
          </cell>
        </row>
        <row r="2227">
          <cell r="Q2227" t="str">
            <v>0</v>
          </cell>
          <cell r="R2227">
            <v>0</v>
          </cell>
        </row>
        <row r="2228">
          <cell r="Q2228" t="str">
            <v>0</v>
          </cell>
          <cell r="R2228">
            <v>0</v>
          </cell>
        </row>
        <row r="2229">
          <cell r="Q2229" t="str">
            <v>0</v>
          </cell>
          <cell r="R2229">
            <v>0</v>
          </cell>
        </row>
        <row r="2230">
          <cell r="Q2230" t="str">
            <v>0</v>
          </cell>
          <cell r="R2230">
            <v>0</v>
          </cell>
        </row>
        <row r="2231">
          <cell r="Q2231" t="str">
            <v>0</v>
          </cell>
          <cell r="R2231">
            <v>0</v>
          </cell>
        </row>
        <row r="2232">
          <cell r="Q2232" t="str">
            <v>0</v>
          </cell>
          <cell r="R2232">
            <v>0</v>
          </cell>
        </row>
        <row r="2233">
          <cell r="Q2233" t="str">
            <v>0</v>
          </cell>
          <cell r="R2233">
            <v>0</v>
          </cell>
        </row>
        <row r="2234">
          <cell r="Q2234" t="str">
            <v>0</v>
          </cell>
          <cell r="R2234">
            <v>0</v>
          </cell>
        </row>
        <row r="2235">
          <cell r="Q2235" t="str">
            <v>0</v>
          </cell>
          <cell r="R2235">
            <v>0</v>
          </cell>
        </row>
        <row r="2236">
          <cell r="Q2236" t="str">
            <v>0</v>
          </cell>
          <cell r="R2236">
            <v>0</v>
          </cell>
        </row>
        <row r="2237">
          <cell r="Q2237" t="str">
            <v>0</v>
          </cell>
          <cell r="R2237">
            <v>0</v>
          </cell>
        </row>
        <row r="2238">
          <cell r="Q2238" t="str">
            <v>0</v>
          </cell>
          <cell r="R2238">
            <v>0</v>
          </cell>
        </row>
        <row r="2239">
          <cell r="Q2239" t="str">
            <v>0</v>
          </cell>
          <cell r="R2239">
            <v>0</v>
          </cell>
        </row>
        <row r="2240">
          <cell r="Q2240" t="str">
            <v>0</v>
          </cell>
          <cell r="R2240">
            <v>0</v>
          </cell>
        </row>
        <row r="2241">
          <cell r="Q2241" t="str">
            <v>0</v>
          </cell>
          <cell r="R2241">
            <v>0</v>
          </cell>
        </row>
        <row r="2242">
          <cell r="Q2242" t="str">
            <v>0</v>
          </cell>
          <cell r="R2242">
            <v>0</v>
          </cell>
        </row>
        <row r="2243">
          <cell r="Q2243" t="str">
            <v>0</v>
          </cell>
          <cell r="R2243">
            <v>0</v>
          </cell>
        </row>
        <row r="2244">
          <cell r="Q2244" t="str">
            <v>0</v>
          </cell>
          <cell r="R2244">
            <v>0</v>
          </cell>
        </row>
        <row r="2245">
          <cell r="Q2245" t="str">
            <v>0</v>
          </cell>
          <cell r="R2245">
            <v>0</v>
          </cell>
        </row>
        <row r="2246">
          <cell r="Q2246" t="str">
            <v>0</v>
          </cell>
          <cell r="R2246">
            <v>0</v>
          </cell>
        </row>
        <row r="2247">
          <cell r="Q2247" t="str">
            <v>0</v>
          </cell>
          <cell r="R2247">
            <v>0</v>
          </cell>
        </row>
        <row r="2248">
          <cell r="Q2248" t="str">
            <v>0</v>
          </cell>
          <cell r="R2248">
            <v>0</v>
          </cell>
        </row>
        <row r="2249">
          <cell r="Q2249" t="str">
            <v>0</v>
          </cell>
          <cell r="R2249">
            <v>0</v>
          </cell>
        </row>
        <row r="2250">
          <cell r="Q2250" t="str">
            <v>0</v>
          </cell>
          <cell r="R2250">
            <v>0</v>
          </cell>
        </row>
        <row r="2251">
          <cell r="Q2251" t="str">
            <v>0</v>
          </cell>
          <cell r="R2251">
            <v>0</v>
          </cell>
        </row>
        <row r="2252">
          <cell r="Q2252" t="str">
            <v>0</v>
          </cell>
          <cell r="R2252">
            <v>0</v>
          </cell>
        </row>
        <row r="2253">
          <cell r="Q2253" t="str">
            <v>0</v>
          </cell>
          <cell r="R2253">
            <v>0</v>
          </cell>
        </row>
        <row r="2254">
          <cell r="Q2254" t="str">
            <v>0</v>
          </cell>
          <cell r="R2254">
            <v>0</v>
          </cell>
        </row>
        <row r="2255">
          <cell r="Q2255" t="str">
            <v>0</v>
          </cell>
          <cell r="R2255">
            <v>0</v>
          </cell>
        </row>
        <row r="2256">
          <cell r="Q2256" t="str">
            <v>0</v>
          </cell>
          <cell r="R2256">
            <v>0</v>
          </cell>
        </row>
        <row r="2257">
          <cell r="Q2257" t="str">
            <v>0</v>
          </cell>
          <cell r="R2257">
            <v>0</v>
          </cell>
        </row>
        <row r="2258">
          <cell r="Q2258" t="str">
            <v>0</v>
          </cell>
          <cell r="R2258">
            <v>0</v>
          </cell>
        </row>
        <row r="2259">
          <cell r="Q2259" t="str">
            <v>0</v>
          </cell>
          <cell r="R2259">
            <v>0</v>
          </cell>
        </row>
        <row r="2260">
          <cell r="Q2260" t="str">
            <v>0</v>
          </cell>
          <cell r="R2260">
            <v>0</v>
          </cell>
        </row>
        <row r="2261">
          <cell r="Q2261" t="str">
            <v>0</v>
          </cell>
          <cell r="R2261">
            <v>0</v>
          </cell>
        </row>
        <row r="2262">
          <cell r="Q2262" t="str">
            <v>0</v>
          </cell>
          <cell r="R2262">
            <v>0</v>
          </cell>
        </row>
        <row r="2263">
          <cell r="Q2263" t="str">
            <v>0</v>
          </cell>
          <cell r="R2263">
            <v>0</v>
          </cell>
        </row>
        <row r="2264">
          <cell r="Q2264" t="str">
            <v>0</v>
          </cell>
          <cell r="R2264">
            <v>0</v>
          </cell>
        </row>
        <row r="2265">
          <cell r="Q2265" t="str">
            <v>0</v>
          </cell>
          <cell r="R2265">
            <v>0</v>
          </cell>
        </row>
        <row r="2266">
          <cell r="Q2266" t="str">
            <v>0</v>
          </cell>
          <cell r="R2266">
            <v>0</v>
          </cell>
        </row>
        <row r="2267">
          <cell r="Q2267" t="str">
            <v>0</v>
          </cell>
          <cell r="R2267">
            <v>0</v>
          </cell>
        </row>
        <row r="2268">
          <cell r="Q2268" t="str">
            <v>0</v>
          </cell>
          <cell r="R2268">
            <v>0</v>
          </cell>
        </row>
        <row r="2269">
          <cell r="Q2269" t="str">
            <v>0</v>
          </cell>
          <cell r="R2269">
            <v>0</v>
          </cell>
        </row>
        <row r="2270">
          <cell r="Q2270" t="str">
            <v>0</v>
          </cell>
          <cell r="R2270">
            <v>0</v>
          </cell>
        </row>
        <row r="2271">
          <cell r="Q2271" t="str">
            <v>0</v>
          </cell>
          <cell r="R2271">
            <v>0</v>
          </cell>
        </row>
        <row r="2272">
          <cell r="Q2272" t="str">
            <v>0</v>
          </cell>
          <cell r="R2272">
            <v>0</v>
          </cell>
        </row>
        <row r="2273">
          <cell r="Q2273" t="str">
            <v>0</v>
          </cell>
          <cell r="R2273">
            <v>0</v>
          </cell>
        </row>
        <row r="2274">
          <cell r="Q2274" t="str">
            <v>0</v>
          </cell>
          <cell r="R2274">
            <v>0</v>
          </cell>
        </row>
        <row r="2275">
          <cell r="Q2275" t="str">
            <v>0</v>
          </cell>
          <cell r="R2275">
            <v>0</v>
          </cell>
        </row>
        <row r="2276">
          <cell r="Q2276" t="str">
            <v>0</v>
          </cell>
          <cell r="R2276">
            <v>0</v>
          </cell>
        </row>
        <row r="2277">
          <cell r="Q2277" t="str">
            <v>0</v>
          </cell>
          <cell r="R2277">
            <v>0</v>
          </cell>
        </row>
        <row r="2278">
          <cell r="Q2278" t="str">
            <v>0</v>
          </cell>
          <cell r="R2278">
            <v>0</v>
          </cell>
        </row>
        <row r="2279">
          <cell r="Q2279" t="str">
            <v>0</v>
          </cell>
          <cell r="R2279">
            <v>0</v>
          </cell>
        </row>
        <row r="2280">
          <cell r="Q2280" t="str">
            <v>0</v>
          </cell>
          <cell r="R2280">
            <v>0</v>
          </cell>
        </row>
        <row r="2281">
          <cell r="Q2281" t="str">
            <v>0</v>
          </cell>
          <cell r="R2281">
            <v>0</v>
          </cell>
        </row>
        <row r="2282">
          <cell r="Q2282" t="str">
            <v>0</v>
          </cell>
          <cell r="R2282">
            <v>0</v>
          </cell>
        </row>
        <row r="2283">
          <cell r="Q2283" t="str">
            <v>0</v>
          </cell>
          <cell r="R2283">
            <v>0</v>
          </cell>
        </row>
        <row r="2284">
          <cell r="Q2284" t="str">
            <v>0</v>
          </cell>
          <cell r="R2284">
            <v>0</v>
          </cell>
        </row>
        <row r="2285">
          <cell r="Q2285" t="str">
            <v>0</v>
          </cell>
          <cell r="R2285">
            <v>0</v>
          </cell>
        </row>
        <row r="2286">
          <cell r="Q2286" t="str">
            <v>0</v>
          </cell>
          <cell r="R2286">
            <v>0</v>
          </cell>
        </row>
        <row r="2287">
          <cell r="Q2287" t="str">
            <v>0</v>
          </cell>
          <cell r="R2287">
            <v>0</v>
          </cell>
        </row>
        <row r="2288">
          <cell r="Q2288" t="str">
            <v>0</v>
          </cell>
          <cell r="R2288">
            <v>0</v>
          </cell>
        </row>
        <row r="2289">
          <cell r="Q2289" t="str">
            <v>0</v>
          </cell>
          <cell r="R2289">
            <v>0</v>
          </cell>
        </row>
        <row r="2290">
          <cell r="Q2290" t="str">
            <v>0</v>
          </cell>
          <cell r="R2290">
            <v>0</v>
          </cell>
        </row>
        <row r="2291">
          <cell r="Q2291" t="str">
            <v>0</v>
          </cell>
          <cell r="R2291">
            <v>0</v>
          </cell>
        </row>
        <row r="2292">
          <cell r="Q2292" t="str">
            <v>0</v>
          </cell>
          <cell r="R2292">
            <v>0</v>
          </cell>
        </row>
        <row r="2293">
          <cell r="Q2293" t="str">
            <v>0</v>
          </cell>
          <cell r="R2293">
            <v>0</v>
          </cell>
        </row>
        <row r="2294">
          <cell r="Q2294" t="str">
            <v>0</v>
          </cell>
          <cell r="R2294">
            <v>0</v>
          </cell>
        </row>
        <row r="2295">
          <cell r="Q2295" t="str">
            <v>0</v>
          </cell>
          <cell r="R2295">
            <v>0</v>
          </cell>
        </row>
        <row r="2296">
          <cell r="Q2296" t="str">
            <v>0</v>
          </cell>
          <cell r="R2296">
            <v>0</v>
          </cell>
        </row>
        <row r="2297">
          <cell r="Q2297" t="str">
            <v>0</v>
          </cell>
          <cell r="R2297">
            <v>0</v>
          </cell>
        </row>
        <row r="2298">
          <cell r="Q2298" t="str">
            <v>0</v>
          </cell>
          <cell r="R2298">
            <v>0</v>
          </cell>
        </row>
        <row r="2299">
          <cell r="Q2299" t="str">
            <v>0</v>
          </cell>
          <cell r="R2299">
            <v>0</v>
          </cell>
        </row>
        <row r="2300">
          <cell r="Q2300" t="str">
            <v>0</v>
          </cell>
          <cell r="R2300">
            <v>0</v>
          </cell>
        </row>
        <row r="2301">
          <cell r="Q2301" t="str">
            <v>0</v>
          </cell>
          <cell r="R2301">
            <v>0</v>
          </cell>
        </row>
        <row r="2302">
          <cell r="Q2302" t="str">
            <v>0</v>
          </cell>
          <cell r="R2302">
            <v>0</v>
          </cell>
        </row>
        <row r="2303">
          <cell r="Q2303" t="str">
            <v>0</v>
          </cell>
          <cell r="R2303">
            <v>0</v>
          </cell>
        </row>
        <row r="2304">
          <cell r="Q2304" t="str">
            <v>0</v>
          </cell>
          <cell r="R2304">
            <v>0</v>
          </cell>
        </row>
        <row r="2305">
          <cell r="Q2305" t="str">
            <v>0</v>
          </cell>
          <cell r="R2305">
            <v>0</v>
          </cell>
        </row>
        <row r="2306">
          <cell r="Q2306" t="str">
            <v>0</v>
          </cell>
          <cell r="R2306">
            <v>0</v>
          </cell>
        </row>
        <row r="2307">
          <cell r="Q2307" t="str">
            <v>0</v>
          </cell>
          <cell r="R2307">
            <v>0</v>
          </cell>
        </row>
        <row r="2308">
          <cell r="Q2308" t="str">
            <v>0</v>
          </cell>
          <cell r="R2308">
            <v>0</v>
          </cell>
        </row>
        <row r="2309">
          <cell r="Q2309" t="str">
            <v>0</v>
          </cell>
          <cell r="R2309">
            <v>0</v>
          </cell>
        </row>
        <row r="2310">
          <cell r="Q2310" t="str">
            <v>0</v>
          </cell>
          <cell r="R2310">
            <v>0</v>
          </cell>
        </row>
        <row r="2311">
          <cell r="Q2311" t="str">
            <v>0</v>
          </cell>
          <cell r="R2311">
            <v>0</v>
          </cell>
        </row>
        <row r="2312">
          <cell r="Q2312" t="str">
            <v>0</v>
          </cell>
          <cell r="R2312">
            <v>0</v>
          </cell>
        </row>
        <row r="2313">
          <cell r="Q2313" t="str">
            <v>0</v>
          </cell>
          <cell r="R2313">
            <v>0</v>
          </cell>
        </row>
        <row r="2314">
          <cell r="Q2314" t="str">
            <v>0</v>
          </cell>
          <cell r="R2314">
            <v>0</v>
          </cell>
        </row>
        <row r="2315">
          <cell r="Q2315" t="str">
            <v>0</v>
          </cell>
          <cell r="R2315">
            <v>0</v>
          </cell>
        </row>
        <row r="2316">
          <cell r="Q2316" t="str">
            <v>0</v>
          </cell>
          <cell r="R2316">
            <v>0</v>
          </cell>
        </row>
        <row r="2317">
          <cell r="Q2317" t="str">
            <v>0</v>
          </cell>
          <cell r="R2317">
            <v>0</v>
          </cell>
        </row>
        <row r="2318">
          <cell r="Q2318" t="str">
            <v>0</v>
          </cell>
          <cell r="R2318">
            <v>0</v>
          </cell>
        </row>
        <row r="2319">
          <cell r="Q2319" t="str">
            <v>0</v>
          </cell>
          <cell r="R2319">
            <v>0</v>
          </cell>
        </row>
        <row r="2320">
          <cell r="Q2320" t="str">
            <v>0</v>
          </cell>
          <cell r="R2320">
            <v>0</v>
          </cell>
        </row>
        <row r="2321">
          <cell r="Q2321" t="str">
            <v>0</v>
          </cell>
          <cell r="R2321">
            <v>0</v>
          </cell>
        </row>
        <row r="2322">
          <cell r="Q2322" t="str">
            <v>0</v>
          </cell>
          <cell r="R2322">
            <v>0</v>
          </cell>
        </row>
        <row r="2323">
          <cell r="Q2323" t="str">
            <v>0</v>
          </cell>
          <cell r="R2323">
            <v>0</v>
          </cell>
        </row>
        <row r="2324">
          <cell r="Q2324" t="str">
            <v>0</v>
          </cell>
          <cell r="R2324">
            <v>0</v>
          </cell>
        </row>
        <row r="2325">
          <cell r="Q2325" t="str">
            <v>0</v>
          </cell>
          <cell r="R2325">
            <v>0</v>
          </cell>
        </row>
        <row r="2326">
          <cell r="Q2326" t="str">
            <v>0</v>
          </cell>
          <cell r="R2326">
            <v>0</v>
          </cell>
        </row>
        <row r="2327">
          <cell r="Q2327" t="str">
            <v>0</v>
          </cell>
          <cell r="R2327">
            <v>0</v>
          </cell>
        </row>
        <row r="2328">
          <cell r="Q2328" t="str">
            <v>0</v>
          </cell>
          <cell r="R2328">
            <v>0</v>
          </cell>
        </row>
        <row r="2329">
          <cell r="Q2329" t="str">
            <v>0</v>
          </cell>
          <cell r="R2329">
            <v>0</v>
          </cell>
        </row>
        <row r="2330">
          <cell r="Q2330" t="str">
            <v>0</v>
          </cell>
          <cell r="R2330">
            <v>0</v>
          </cell>
        </row>
        <row r="2331">
          <cell r="Q2331" t="str">
            <v>0</v>
          </cell>
          <cell r="R2331">
            <v>0</v>
          </cell>
        </row>
        <row r="2332">
          <cell r="Q2332" t="str">
            <v>0</v>
          </cell>
          <cell r="R2332">
            <v>0</v>
          </cell>
        </row>
        <row r="2333">
          <cell r="Q2333" t="str">
            <v>0</v>
          </cell>
          <cell r="R2333">
            <v>0</v>
          </cell>
        </row>
        <row r="2334">
          <cell r="Q2334" t="str">
            <v>0</v>
          </cell>
          <cell r="R2334">
            <v>0</v>
          </cell>
        </row>
        <row r="2335">
          <cell r="Q2335" t="str">
            <v>0</v>
          </cell>
          <cell r="R2335">
            <v>0</v>
          </cell>
        </row>
        <row r="2336">
          <cell r="Q2336" t="str">
            <v>0</v>
          </cell>
          <cell r="R2336">
            <v>0</v>
          </cell>
        </row>
        <row r="2337">
          <cell r="Q2337" t="str">
            <v>0</v>
          </cell>
          <cell r="R2337">
            <v>0</v>
          </cell>
        </row>
        <row r="2338">
          <cell r="Q2338" t="str">
            <v>0</v>
          </cell>
          <cell r="R2338">
            <v>0</v>
          </cell>
        </row>
        <row r="2339">
          <cell r="Q2339" t="str">
            <v>0</v>
          </cell>
          <cell r="R2339">
            <v>0</v>
          </cell>
        </row>
        <row r="2340">
          <cell r="Q2340" t="str">
            <v>0</v>
          </cell>
          <cell r="R2340">
            <v>0</v>
          </cell>
        </row>
        <row r="2341">
          <cell r="Q2341" t="str">
            <v>0</v>
          </cell>
          <cell r="R2341">
            <v>0</v>
          </cell>
        </row>
        <row r="2342">
          <cell r="Q2342" t="str">
            <v>0</v>
          </cell>
          <cell r="R2342">
            <v>0</v>
          </cell>
        </row>
        <row r="2343">
          <cell r="Q2343" t="str">
            <v>0</v>
          </cell>
          <cell r="R2343">
            <v>0</v>
          </cell>
        </row>
        <row r="2344">
          <cell r="Q2344" t="str">
            <v>0</v>
          </cell>
          <cell r="R2344">
            <v>0</v>
          </cell>
        </row>
        <row r="2345">
          <cell r="Q2345" t="str">
            <v>0</v>
          </cell>
          <cell r="R2345">
            <v>0</v>
          </cell>
        </row>
        <row r="2346">
          <cell r="Q2346" t="str">
            <v>0</v>
          </cell>
          <cell r="R2346">
            <v>0</v>
          </cell>
        </row>
        <row r="2347">
          <cell r="Q2347" t="str">
            <v>0</v>
          </cell>
          <cell r="R2347">
            <v>0</v>
          </cell>
        </row>
        <row r="2348">
          <cell r="Q2348" t="str">
            <v>0</v>
          </cell>
          <cell r="R2348">
            <v>0</v>
          </cell>
        </row>
        <row r="2349">
          <cell r="Q2349" t="str">
            <v>0</v>
          </cell>
          <cell r="R2349">
            <v>0</v>
          </cell>
        </row>
        <row r="2350">
          <cell r="Q2350" t="str">
            <v>0</v>
          </cell>
          <cell r="R2350">
            <v>0</v>
          </cell>
        </row>
        <row r="2351">
          <cell r="Q2351" t="str">
            <v>0</v>
          </cell>
          <cell r="R2351">
            <v>0</v>
          </cell>
        </row>
        <row r="2352">
          <cell r="Q2352" t="str">
            <v>0</v>
          </cell>
          <cell r="R2352">
            <v>0</v>
          </cell>
        </row>
        <row r="2353">
          <cell r="Q2353" t="str">
            <v>0</v>
          </cell>
          <cell r="R2353">
            <v>0</v>
          </cell>
        </row>
        <row r="2354">
          <cell r="Q2354" t="str">
            <v>0</v>
          </cell>
          <cell r="R2354">
            <v>0</v>
          </cell>
        </row>
        <row r="2355">
          <cell r="Q2355" t="str">
            <v>0</v>
          </cell>
          <cell r="R2355">
            <v>0</v>
          </cell>
        </row>
        <row r="2356">
          <cell r="Q2356" t="str">
            <v>0</v>
          </cell>
          <cell r="R2356">
            <v>0</v>
          </cell>
        </row>
        <row r="2357">
          <cell r="Q2357" t="str">
            <v>0</v>
          </cell>
          <cell r="R2357">
            <v>0</v>
          </cell>
        </row>
        <row r="2358">
          <cell r="Q2358" t="str">
            <v>0</v>
          </cell>
          <cell r="R2358">
            <v>0</v>
          </cell>
        </row>
        <row r="2359">
          <cell r="Q2359" t="str">
            <v>0</v>
          </cell>
          <cell r="R2359">
            <v>0</v>
          </cell>
        </row>
        <row r="2360">
          <cell r="Q2360" t="str">
            <v>0</v>
          </cell>
          <cell r="R2360">
            <v>0</v>
          </cell>
        </row>
        <row r="2361">
          <cell r="Q2361" t="str">
            <v>0</v>
          </cell>
          <cell r="R2361">
            <v>0</v>
          </cell>
        </row>
        <row r="2362">
          <cell r="Q2362" t="str">
            <v>0</v>
          </cell>
          <cell r="R2362">
            <v>0</v>
          </cell>
        </row>
        <row r="2363">
          <cell r="Q2363" t="str">
            <v>0</v>
          </cell>
          <cell r="R2363">
            <v>0</v>
          </cell>
        </row>
        <row r="2364">
          <cell r="Q2364" t="str">
            <v>0</v>
          </cell>
          <cell r="R2364">
            <v>0</v>
          </cell>
        </row>
        <row r="2365">
          <cell r="Q2365" t="str">
            <v>0</v>
          </cell>
          <cell r="R2365">
            <v>0</v>
          </cell>
        </row>
        <row r="2366">
          <cell r="Q2366" t="str">
            <v>0</v>
          </cell>
          <cell r="R2366">
            <v>0</v>
          </cell>
        </row>
        <row r="2367">
          <cell r="Q2367" t="str">
            <v>0</v>
          </cell>
          <cell r="R2367">
            <v>0</v>
          </cell>
        </row>
        <row r="2368">
          <cell r="Q2368" t="str">
            <v>0</v>
          </cell>
          <cell r="R2368">
            <v>0</v>
          </cell>
        </row>
        <row r="2369">
          <cell r="Q2369" t="str">
            <v>0</v>
          </cell>
          <cell r="R2369">
            <v>0</v>
          </cell>
        </row>
        <row r="2370">
          <cell r="Q2370" t="str">
            <v>0</v>
          </cell>
          <cell r="R2370">
            <v>0</v>
          </cell>
        </row>
        <row r="2371">
          <cell r="Q2371" t="str">
            <v>0</v>
          </cell>
          <cell r="R2371">
            <v>0</v>
          </cell>
        </row>
        <row r="2372">
          <cell r="Q2372" t="str">
            <v>0</v>
          </cell>
          <cell r="R2372">
            <v>0</v>
          </cell>
        </row>
        <row r="2373">
          <cell r="Q2373" t="str">
            <v>0</v>
          </cell>
          <cell r="R2373">
            <v>0</v>
          </cell>
        </row>
        <row r="2374">
          <cell r="Q2374" t="str">
            <v>0</v>
          </cell>
          <cell r="R2374">
            <v>0</v>
          </cell>
        </row>
        <row r="2375">
          <cell r="Q2375" t="str">
            <v>0</v>
          </cell>
          <cell r="R2375">
            <v>0</v>
          </cell>
        </row>
        <row r="2376">
          <cell r="Q2376" t="str">
            <v>0</v>
          </cell>
          <cell r="R2376">
            <v>0</v>
          </cell>
        </row>
        <row r="2377">
          <cell r="Q2377" t="str">
            <v>0</v>
          </cell>
          <cell r="R2377">
            <v>0</v>
          </cell>
        </row>
        <row r="2378">
          <cell r="Q2378" t="str">
            <v>0</v>
          </cell>
          <cell r="R2378">
            <v>0</v>
          </cell>
        </row>
        <row r="2379">
          <cell r="Q2379" t="str">
            <v>0</v>
          </cell>
          <cell r="R2379">
            <v>0</v>
          </cell>
        </row>
        <row r="2380">
          <cell r="Q2380" t="str">
            <v>0</v>
          </cell>
          <cell r="R2380">
            <v>0</v>
          </cell>
        </row>
        <row r="2381">
          <cell r="Q2381" t="str">
            <v>0</v>
          </cell>
          <cell r="R2381">
            <v>0</v>
          </cell>
        </row>
        <row r="2382">
          <cell r="Q2382" t="str">
            <v>0</v>
          </cell>
          <cell r="R2382">
            <v>0</v>
          </cell>
        </row>
        <row r="2383">
          <cell r="Q2383" t="str">
            <v>0</v>
          </cell>
          <cell r="R2383">
            <v>0</v>
          </cell>
        </row>
        <row r="2384">
          <cell r="Q2384" t="str">
            <v>0</v>
          </cell>
          <cell r="R2384">
            <v>0</v>
          </cell>
        </row>
        <row r="2385">
          <cell r="Q2385" t="str">
            <v>0</v>
          </cell>
          <cell r="R2385">
            <v>0</v>
          </cell>
        </row>
        <row r="2386">
          <cell r="Q2386" t="str">
            <v>0</v>
          </cell>
          <cell r="R2386">
            <v>0</v>
          </cell>
        </row>
        <row r="2387">
          <cell r="Q2387" t="str">
            <v>0</v>
          </cell>
          <cell r="R2387">
            <v>0</v>
          </cell>
        </row>
        <row r="2388">
          <cell r="Q2388" t="str">
            <v>0</v>
          </cell>
          <cell r="R2388">
            <v>0</v>
          </cell>
        </row>
        <row r="2389">
          <cell r="Q2389" t="str">
            <v>0</v>
          </cell>
          <cell r="R2389">
            <v>0</v>
          </cell>
        </row>
        <row r="2390">
          <cell r="Q2390" t="str">
            <v>0</v>
          </cell>
          <cell r="R2390">
            <v>0</v>
          </cell>
        </row>
        <row r="2391">
          <cell r="Q2391" t="str">
            <v>0</v>
          </cell>
          <cell r="R2391">
            <v>0</v>
          </cell>
        </row>
        <row r="2392">
          <cell r="Q2392" t="str">
            <v>0</v>
          </cell>
          <cell r="R2392">
            <v>0</v>
          </cell>
        </row>
        <row r="2393">
          <cell r="Q2393" t="str">
            <v>0</v>
          </cell>
          <cell r="R2393">
            <v>0</v>
          </cell>
        </row>
        <row r="2394">
          <cell r="Q2394" t="str">
            <v>0</v>
          </cell>
          <cell r="R2394">
            <v>0</v>
          </cell>
        </row>
        <row r="2395">
          <cell r="Q2395" t="str">
            <v>0</v>
          </cell>
          <cell r="R2395">
            <v>0</v>
          </cell>
        </row>
        <row r="2396">
          <cell r="Q2396" t="str">
            <v>0</v>
          </cell>
          <cell r="R2396">
            <v>0</v>
          </cell>
        </row>
        <row r="2397">
          <cell r="Q2397" t="str">
            <v>0</v>
          </cell>
          <cell r="R2397">
            <v>0</v>
          </cell>
        </row>
        <row r="2398">
          <cell r="Q2398" t="str">
            <v>0</v>
          </cell>
          <cell r="R2398">
            <v>0</v>
          </cell>
        </row>
        <row r="2399">
          <cell r="Q2399" t="str">
            <v>0</v>
          </cell>
          <cell r="R2399">
            <v>0</v>
          </cell>
        </row>
        <row r="2400">
          <cell r="Q2400" t="str">
            <v>0</v>
          </cell>
          <cell r="R2400">
            <v>0</v>
          </cell>
        </row>
        <row r="2401">
          <cell r="Q2401" t="str">
            <v>0</v>
          </cell>
          <cell r="R2401">
            <v>0</v>
          </cell>
        </row>
        <row r="2402">
          <cell r="Q2402" t="str">
            <v>0</v>
          </cell>
          <cell r="R2402">
            <v>0</v>
          </cell>
        </row>
        <row r="2403">
          <cell r="Q2403" t="str">
            <v>0</v>
          </cell>
          <cell r="R2403">
            <v>0</v>
          </cell>
        </row>
        <row r="2404">
          <cell r="Q2404" t="str">
            <v>0</v>
          </cell>
          <cell r="R2404">
            <v>0</v>
          </cell>
        </row>
        <row r="2405">
          <cell r="Q2405" t="str">
            <v>0</v>
          </cell>
          <cell r="R2405">
            <v>0</v>
          </cell>
        </row>
        <row r="2406">
          <cell r="Q2406" t="str">
            <v>0</v>
          </cell>
          <cell r="R2406">
            <v>0</v>
          </cell>
        </row>
        <row r="2407">
          <cell r="Q2407" t="str">
            <v>0</v>
          </cell>
          <cell r="R2407">
            <v>0</v>
          </cell>
        </row>
        <row r="2408">
          <cell r="Q2408" t="str">
            <v>0</v>
          </cell>
          <cell r="R2408">
            <v>0</v>
          </cell>
        </row>
        <row r="2409">
          <cell r="Q2409" t="str">
            <v>0</v>
          </cell>
          <cell r="R2409">
            <v>0</v>
          </cell>
        </row>
        <row r="2410">
          <cell r="Q2410" t="str">
            <v>0</v>
          </cell>
          <cell r="R2410">
            <v>0</v>
          </cell>
        </row>
        <row r="2411">
          <cell r="Q2411" t="str">
            <v>0</v>
          </cell>
          <cell r="R2411">
            <v>0</v>
          </cell>
        </row>
        <row r="2412">
          <cell r="Q2412" t="str">
            <v>0</v>
          </cell>
          <cell r="R2412">
            <v>0</v>
          </cell>
        </row>
        <row r="2413">
          <cell r="Q2413" t="str">
            <v>0</v>
          </cell>
          <cell r="R2413">
            <v>0</v>
          </cell>
        </row>
        <row r="2414">
          <cell r="Q2414" t="str">
            <v>0</v>
          </cell>
          <cell r="R2414">
            <v>0</v>
          </cell>
        </row>
        <row r="2415">
          <cell r="Q2415" t="str">
            <v>0</v>
          </cell>
          <cell r="R2415">
            <v>0</v>
          </cell>
        </row>
        <row r="2416">
          <cell r="Q2416" t="str">
            <v>0</v>
          </cell>
          <cell r="R2416">
            <v>0</v>
          </cell>
        </row>
        <row r="2417">
          <cell r="Q2417" t="str">
            <v>0</v>
          </cell>
          <cell r="R2417">
            <v>0</v>
          </cell>
        </row>
        <row r="2418">
          <cell r="Q2418" t="str">
            <v>0</v>
          </cell>
          <cell r="R2418">
            <v>0</v>
          </cell>
        </row>
        <row r="2419">
          <cell r="Q2419" t="str">
            <v>0</v>
          </cell>
          <cell r="R2419">
            <v>0</v>
          </cell>
        </row>
        <row r="2420">
          <cell r="Q2420" t="str">
            <v>0</v>
          </cell>
          <cell r="R2420">
            <v>0</v>
          </cell>
        </row>
        <row r="2421">
          <cell r="Q2421" t="str">
            <v>0</v>
          </cell>
          <cell r="R2421">
            <v>0</v>
          </cell>
        </row>
        <row r="2422">
          <cell r="Q2422" t="str">
            <v>0</v>
          </cell>
          <cell r="R2422">
            <v>0</v>
          </cell>
        </row>
        <row r="2423">
          <cell r="Q2423" t="str">
            <v>0</v>
          </cell>
          <cell r="R2423">
            <v>0</v>
          </cell>
        </row>
        <row r="2424">
          <cell r="Q2424" t="str">
            <v>0</v>
          </cell>
          <cell r="R2424">
            <v>0</v>
          </cell>
        </row>
        <row r="2425">
          <cell r="Q2425" t="str">
            <v>0</v>
          </cell>
          <cell r="R2425">
            <v>0</v>
          </cell>
        </row>
        <row r="2426">
          <cell r="Q2426" t="str">
            <v>0</v>
          </cell>
          <cell r="R2426">
            <v>0</v>
          </cell>
        </row>
        <row r="2427">
          <cell r="Q2427" t="str">
            <v>0</v>
          </cell>
          <cell r="R2427">
            <v>0</v>
          </cell>
        </row>
        <row r="2428">
          <cell r="Q2428" t="str">
            <v>0</v>
          </cell>
          <cell r="R2428">
            <v>0</v>
          </cell>
        </row>
        <row r="2429">
          <cell r="Q2429" t="str">
            <v>0</v>
          </cell>
          <cell r="R2429">
            <v>0</v>
          </cell>
        </row>
        <row r="2430">
          <cell r="Q2430" t="str">
            <v>0</v>
          </cell>
          <cell r="R2430">
            <v>0</v>
          </cell>
        </row>
        <row r="2431">
          <cell r="Q2431" t="str">
            <v>0</v>
          </cell>
          <cell r="R2431">
            <v>0</v>
          </cell>
        </row>
        <row r="2432">
          <cell r="Q2432" t="str">
            <v>0</v>
          </cell>
          <cell r="R2432">
            <v>0</v>
          </cell>
        </row>
        <row r="2433">
          <cell r="Q2433" t="str">
            <v>0</v>
          </cell>
          <cell r="R2433">
            <v>0</v>
          </cell>
        </row>
        <row r="2434">
          <cell r="Q2434" t="str">
            <v>0</v>
          </cell>
          <cell r="R2434">
            <v>0</v>
          </cell>
        </row>
        <row r="2435">
          <cell r="Q2435" t="str">
            <v>0</v>
          </cell>
          <cell r="R2435">
            <v>0</v>
          </cell>
        </row>
        <row r="2436">
          <cell r="Q2436" t="str">
            <v>0</v>
          </cell>
          <cell r="R2436">
            <v>0</v>
          </cell>
        </row>
        <row r="2437">
          <cell r="Q2437" t="str">
            <v>0</v>
          </cell>
          <cell r="R2437">
            <v>0</v>
          </cell>
        </row>
        <row r="2438">
          <cell r="Q2438" t="str">
            <v>0</v>
          </cell>
          <cell r="R2438">
            <v>0</v>
          </cell>
        </row>
        <row r="2439">
          <cell r="Q2439" t="str">
            <v>0</v>
          </cell>
          <cell r="R2439">
            <v>0</v>
          </cell>
        </row>
        <row r="2440">
          <cell r="Q2440" t="str">
            <v>0</v>
          </cell>
          <cell r="R2440">
            <v>0</v>
          </cell>
        </row>
        <row r="2441">
          <cell r="Q2441" t="str">
            <v>0</v>
          </cell>
          <cell r="R2441">
            <v>0</v>
          </cell>
        </row>
        <row r="2442">
          <cell r="Q2442" t="str">
            <v>0</v>
          </cell>
          <cell r="R2442">
            <v>0</v>
          </cell>
        </row>
        <row r="2443">
          <cell r="Q2443" t="str">
            <v>0</v>
          </cell>
          <cell r="R2443">
            <v>0</v>
          </cell>
        </row>
        <row r="2444">
          <cell r="Q2444" t="str">
            <v>0</v>
          </cell>
          <cell r="R2444">
            <v>0</v>
          </cell>
        </row>
        <row r="2445">
          <cell r="Q2445" t="str">
            <v>0</v>
          </cell>
          <cell r="R2445">
            <v>0</v>
          </cell>
        </row>
        <row r="2446">
          <cell r="Q2446" t="str">
            <v>0</v>
          </cell>
          <cell r="R2446">
            <v>0</v>
          </cell>
        </row>
        <row r="2447">
          <cell r="Q2447" t="str">
            <v>0</v>
          </cell>
          <cell r="R2447">
            <v>0</v>
          </cell>
        </row>
        <row r="2448">
          <cell r="Q2448" t="str">
            <v>0</v>
          </cell>
          <cell r="R2448">
            <v>0</v>
          </cell>
        </row>
        <row r="2449">
          <cell r="Q2449" t="str">
            <v>0</v>
          </cell>
          <cell r="R2449">
            <v>0</v>
          </cell>
        </row>
        <row r="2450">
          <cell r="Q2450" t="str">
            <v>0</v>
          </cell>
          <cell r="R2450">
            <v>0</v>
          </cell>
        </row>
        <row r="2451">
          <cell r="Q2451" t="str">
            <v>0</v>
          </cell>
          <cell r="R2451">
            <v>0</v>
          </cell>
        </row>
        <row r="2452">
          <cell r="Q2452" t="str">
            <v>0</v>
          </cell>
          <cell r="R2452">
            <v>0</v>
          </cell>
        </row>
        <row r="2453">
          <cell r="Q2453" t="str">
            <v>0</v>
          </cell>
          <cell r="R2453">
            <v>0</v>
          </cell>
        </row>
        <row r="2454">
          <cell r="Q2454" t="str">
            <v>0</v>
          </cell>
          <cell r="R2454">
            <v>0</v>
          </cell>
        </row>
        <row r="2455">
          <cell r="Q2455" t="str">
            <v>0</v>
          </cell>
          <cell r="R2455">
            <v>0</v>
          </cell>
        </row>
        <row r="2456">
          <cell r="Q2456" t="str">
            <v>0</v>
          </cell>
          <cell r="R2456">
            <v>0</v>
          </cell>
        </row>
        <row r="2457">
          <cell r="Q2457" t="str">
            <v>0</v>
          </cell>
          <cell r="R2457">
            <v>0</v>
          </cell>
        </row>
        <row r="2458">
          <cell r="Q2458" t="str">
            <v>0</v>
          </cell>
          <cell r="R2458">
            <v>0</v>
          </cell>
        </row>
        <row r="2459">
          <cell r="Q2459" t="str">
            <v>0</v>
          </cell>
          <cell r="R2459">
            <v>0</v>
          </cell>
        </row>
        <row r="2460">
          <cell r="Q2460" t="str">
            <v>0</v>
          </cell>
          <cell r="R2460">
            <v>0</v>
          </cell>
        </row>
        <row r="2461">
          <cell r="Q2461" t="str">
            <v>0</v>
          </cell>
          <cell r="R2461">
            <v>0</v>
          </cell>
        </row>
        <row r="2462">
          <cell r="Q2462" t="str">
            <v>0</v>
          </cell>
          <cell r="R2462">
            <v>0</v>
          </cell>
        </row>
        <row r="2463">
          <cell r="Q2463" t="str">
            <v>0</v>
          </cell>
          <cell r="R2463">
            <v>0</v>
          </cell>
        </row>
        <row r="2464">
          <cell r="Q2464" t="str">
            <v>0</v>
          </cell>
          <cell r="R2464">
            <v>0</v>
          </cell>
        </row>
        <row r="2465">
          <cell r="Q2465" t="str">
            <v>0</v>
          </cell>
          <cell r="R2465">
            <v>0</v>
          </cell>
        </row>
        <row r="2466">
          <cell r="Q2466" t="str">
            <v>0</v>
          </cell>
          <cell r="R2466">
            <v>0</v>
          </cell>
        </row>
        <row r="2467">
          <cell r="Q2467" t="str">
            <v>0</v>
          </cell>
          <cell r="R2467">
            <v>0</v>
          </cell>
        </row>
        <row r="2468">
          <cell r="Q2468" t="str">
            <v>0</v>
          </cell>
          <cell r="R2468">
            <v>0</v>
          </cell>
        </row>
        <row r="2469">
          <cell r="Q2469" t="str">
            <v>0</v>
          </cell>
          <cell r="R2469">
            <v>0</v>
          </cell>
        </row>
        <row r="2470">
          <cell r="Q2470" t="str">
            <v>0</v>
          </cell>
          <cell r="R2470">
            <v>0</v>
          </cell>
        </row>
        <row r="2471">
          <cell r="Q2471" t="str">
            <v>0</v>
          </cell>
          <cell r="R2471">
            <v>0</v>
          </cell>
        </row>
        <row r="2472">
          <cell r="Q2472" t="str">
            <v>0</v>
          </cell>
          <cell r="R2472">
            <v>0</v>
          </cell>
        </row>
        <row r="2473">
          <cell r="Q2473" t="str">
            <v>0</v>
          </cell>
          <cell r="R2473">
            <v>0</v>
          </cell>
        </row>
        <row r="2474">
          <cell r="Q2474" t="str">
            <v>0</v>
          </cell>
          <cell r="R2474">
            <v>0</v>
          </cell>
        </row>
        <row r="2475">
          <cell r="Q2475" t="str">
            <v>0</v>
          </cell>
          <cell r="R2475">
            <v>0</v>
          </cell>
        </row>
        <row r="2476">
          <cell r="Q2476" t="str">
            <v>0</v>
          </cell>
          <cell r="R2476">
            <v>0</v>
          </cell>
        </row>
        <row r="2477">
          <cell r="Q2477" t="str">
            <v>0</v>
          </cell>
          <cell r="R2477">
            <v>0</v>
          </cell>
        </row>
        <row r="2478">
          <cell r="Q2478" t="str">
            <v>0</v>
          </cell>
          <cell r="R2478">
            <v>0</v>
          </cell>
        </row>
        <row r="2479">
          <cell r="Q2479" t="str">
            <v>0</v>
          </cell>
          <cell r="R2479">
            <v>0</v>
          </cell>
        </row>
        <row r="2480">
          <cell r="Q2480" t="str">
            <v>0</v>
          </cell>
          <cell r="R2480">
            <v>0</v>
          </cell>
        </row>
        <row r="2481">
          <cell r="Q2481" t="str">
            <v>0</v>
          </cell>
          <cell r="R2481">
            <v>0</v>
          </cell>
        </row>
        <row r="2482">
          <cell r="Q2482" t="str">
            <v>0</v>
          </cell>
          <cell r="R2482">
            <v>0</v>
          </cell>
        </row>
        <row r="2483">
          <cell r="Q2483" t="str">
            <v>0</v>
          </cell>
          <cell r="R2483">
            <v>0</v>
          </cell>
        </row>
        <row r="2484">
          <cell r="Q2484" t="str">
            <v>0</v>
          </cell>
          <cell r="R2484">
            <v>0</v>
          </cell>
        </row>
        <row r="2485">
          <cell r="Q2485" t="str">
            <v>0</v>
          </cell>
          <cell r="R2485">
            <v>0</v>
          </cell>
        </row>
        <row r="2486">
          <cell r="Q2486" t="str">
            <v>0</v>
          </cell>
          <cell r="R2486">
            <v>0</v>
          </cell>
        </row>
        <row r="2487">
          <cell r="Q2487" t="str">
            <v>0</v>
          </cell>
          <cell r="R2487">
            <v>0</v>
          </cell>
        </row>
        <row r="2488">
          <cell r="Q2488" t="str">
            <v>0</v>
          </cell>
          <cell r="R2488">
            <v>0</v>
          </cell>
        </row>
        <row r="2489">
          <cell r="Q2489" t="str">
            <v>0</v>
          </cell>
          <cell r="R2489">
            <v>0</v>
          </cell>
        </row>
        <row r="2490">
          <cell r="Q2490" t="str">
            <v>0</v>
          </cell>
          <cell r="R2490">
            <v>0</v>
          </cell>
        </row>
        <row r="2491">
          <cell r="Q2491" t="str">
            <v>0</v>
          </cell>
          <cell r="R2491">
            <v>0</v>
          </cell>
        </row>
        <row r="2492">
          <cell r="Q2492" t="str">
            <v>0</v>
          </cell>
          <cell r="R2492">
            <v>0</v>
          </cell>
        </row>
        <row r="2493">
          <cell r="Q2493" t="str">
            <v>0</v>
          </cell>
          <cell r="R2493">
            <v>0</v>
          </cell>
        </row>
        <row r="2494">
          <cell r="Q2494" t="str">
            <v>0</v>
          </cell>
          <cell r="R2494">
            <v>0</v>
          </cell>
        </row>
        <row r="2495">
          <cell r="Q2495" t="str">
            <v>0</v>
          </cell>
          <cell r="R2495">
            <v>0</v>
          </cell>
        </row>
        <row r="2496">
          <cell r="Q2496" t="str">
            <v>0</v>
          </cell>
          <cell r="R2496">
            <v>0</v>
          </cell>
        </row>
        <row r="2497">
          <cell r="Q2497" t="str">
            <v>0</v>
          </cell>
          <cell r="R2497">
            <v>0</v>
          </cell>
        </row>
        <row r="2498">
          <cell r="Q2498" t="str">
            <v>0</v>
          </cell>
          <cell r="R2498">
            <v>0</v>
          </cell>
        </row>
        <row r="2499">
          <cell r="Q2499" t="str">
            <v>0</v>
          </cell>
          <cell r="R2499">
            <v>0</v>
          </cell>
        </row>
        <row r="2500">
          <cell r="Q2500" t="str">
            <v>0</v>
          </cell>
          <cell r="R2500">
            <v>0</v>
          </cell>
        </row>
        <row r="2501">
          <cell r="Q2501" t="str">
            <v>0</v>
          </cell>
          <cell r="R2501">
            <v>0</v>
          </cell>
        </row>
        <row r="2502">
          <cell r="Q2502" t="str">
            <v>0</v>
          </cell>
          <cell r="R2502">
            <v>0</v>
          </cell>
        </row>
        <row r="2503">
          <cell r="Q2503" t="str">
            <v>0</v>
          </cell>
          <cell r="R2503">
            <v>0</v>
          </cell>
        </row>
        <row r="2504">
          <cell r="Q2504" t="str">
            <v>0</v>
          </cell>
          <cell r="R2504">
            <v>0</v>
          </cell>
        </row>
        <row r="2505">
          <cell r="Q2505" t="str">
            <v>0</v>
          </cell>
          <cell r="R2505">
            <v>0</v>
          </cell>
        </row>
        <row r="2506">
          <cell r="Q2506" t="str">
            <v>0</v>
          </cell>
          <cell r="R2506">
            <v>0</v>
          </cell>
        </row>
        <row r="2507">
          <cell r="Q2507" t="str">
            <v>0</v>
          </cell>
          <cell r="R2507">
            <v>0</v>
          </cell>
        </row>
        <row r="2508">
          <cell r="Q2508" t="str">
            <v>0</v>
          </cell>
          <cell r="R2508">
            <v>0</v>
          </cell>
        </row>
        <row r="2509">
          <cell r="Q2509" t="str">
            <v>0</v>
          </cell>
          <cell r="R2509">
            <v>0</v>
          </cell>
        </row>
        <row r="2510">
          <cell r="Q2510" t="str">
            <v>0</v>
          </cell>
          <cell r="R2510">
            <v>0</v>
          </cell>
        </row>
        <row r="2511">
          <cell r="Q2511" t="str">
            <v>0</v>
          </cell>
          <cell r="R2511">
            <v>0</v>
          </cell>
        </row>
        <row r="2512">
          <cell r="Q2512" t="str">
            <v>0</v>
          </cell>
          <cell r="R2512">
            <v>0</v>
          </cell>
        </row>
        <row r="2513">
          <cell r="Q2513" t="str">
            <v>0</v>
          </cell>
          <cell r="R2513">
            <v>0</v>
          </cell>
        </row>
        <row r="2514">
          <cell r="Q2514" t="str">
            <v>0</v>
          </cell>
          <cell r="R2514">
            <v>0</v>
          </cell>
        </row>
        <row r="2515">
          <cell r="Q2515" t="str">
            <v>0</v>
          </cell>
          <cell r="R2515">
            <v>0</v>
          </cell>
        </row>
        <row r="2516">
          <cell r="Q2516" t="str">
            <v>0</v>
          </cell>
          <cell r="R2516">
            <v>0</v>
          </cell>
        </row>
        <row r="2517">
          <cell r="Q2517" t="str">
            <v>0</v>
          </cell>
          <cell r="R2517">
            <v>0</v>
          </cell>
        </row>
        <row r="2518">
          <cell r="Q2518" t="str">
            <v>0</v>
          </cell>
          <cell r="R2518">
            <v>0</v>
          </cell>
        </row>
        <row r="2519">
          <cell r="Q2519" t="str">
            <v>0</v>
          </cell>
          <cell r="R2519">
            <v>0</v>
          </cell>
        </row>
        <row r="2520">
          <cell r="Q2520" t="str">
            <v>0</v>
          </cell>
          <cell r="R2520">
            <v>0</v>
          </cell>
        </row>
        <row r="2521">
          <cell r="Q2521" t="str">
            <v>0</v>
          </cell>
          <cell r="R2521">
            <v>0</v>
          </cell>
        </row>
        <row r="2522">
          <cell r="Q2522" t="str">
            <v>0</v>
          </cell>
          <cell r="R2522">
            <v>0</v>
          </cell>
        </row>
        <row r="2523">
          <cell r="Q2523" t="str">
            <v>0</v>
          </cell>
          <cell r="R2523">
            <v>0</v>
          </cell>
        </row>
        <row r="2524">
          <cell r="Q2524" t="str">
            <v>0</v>
          </cell>
          <cell r="R2524">
            <v>0</v>
          </cell>
        </row>
        <row r="2525">
          <cell r="Q2525" t="str">
            <v>0</v>
          </cell>
          <cell r="R2525">
            <v>0</v>
          </cell>
        </row>
        <row r="2526">
          <cell r="Q2526" t="str">
            <v>0</v>
          </cell>
          <cell r="R2526">
            <v>0</v>
          </cell>
        </row>
        <row r="2527">
          <cell r="Q2527" t="str">
            <v>0</v>
          </cell>
          <cell r="R2527">
            <v>0</v>
          </cell>
        </row>
        <row r="2528">
          <cell r="Q2528" t="str">
            <v>0</v>
          </cell>
          <cell r="R2528">
            <v>0</v>
          </cell>
        </row>
        <row r="2529">
          <cell r="Q2529" t="str">
            <v>0</v>
          </cell>
          <cell r="R2529">
            <v>0</v>
          </cell>
        </row>
        <row r="2530">
          <cell r="Q2530" t="str">
            <v>0</v>
          </cell>
          <cell r="R2530">
            <v>0</v>
          </cell>
        </row>
        <row r="2531">
          <cell r="Q2531" t="str">
            <v>0</v>
          </cell>
          <cell r="R2531">
            <v>0</v>
          </cell>
        </row>
        <row r="2532">
          <cell r="Q2532" t="str">
            <v>0</v>
          </cell>
          <cell r="R2532">
            <v>0</v>
          </cell>
        </row>
        <row r="2533">
          <cell r="Q2533" t="str">
            <v>0</v>
          </cell>
          <cell r="R2533">
            <v>0</v>
          </cell>
        </row>
        <row r="2534">
          <cell r="Q2534" t="str">
            <v>0</v>
          </cell>
          <cell r="R2534">
            <v>0</v>
          </cell>
        </row>
        <row r="2535">
          <cell r="Q2535" t="str">
            <v>0</v>
          </cell>
          <cell r="R2535">
            <v>0</v>
          </cell>
        </row>
        <row r="2536">
          <cell r="Q2536" t="str">
            <v>0</v>
          </cell>
          <cell r="R2536">
            <v>0</v>
          </cell>
        </row>
        <row r="2537">
          <cell r="Q2537" t="str">
            <v>0</v>
          </cell>
          <cell r="R2537">
            <v>0</v>
          </cell>
        </row>
        <row r="2538">
          <cell r="Q2538" t="str">
            <v>0</v>
          </cell>
          <cell r="R2538">
            <v>0</v>
          </cell>
        </row>
        <row r="2539">
          <cell r="Q2539" t="str">
            <v>0</v>
          </cell>
          <cell r="R2539">
            <v>0</v>
          </cell>
        </row>
        <row r="2540">
          <cell r="Q2540" t="str">
            <v>0</v>
          </cell>
          <cell r="R2540">
            <v>0</v>
          </cell>
        </row>
        <row r="2541">
          <cell r="Q2541" t="str">
            <v>0</v>
          </cell>
          <cell r="R2541">
            <v>0</v>
          </cell>
        </row>
        <row r="2542">
          <cell r="Q2542" t="str">
            <v>0</v>
          </cell>
          <cell r="R2542">
            <v>0</v>
          </cell>
        </row>
        <row r="2543">
          <cell r="Q2543" t="str">
            <v>0</v>
          </cell>
          <cell r="R2543">
            <v>0</v>
          </cell>
        </row>
        <row r="2544">
          <cell r="Q2544" t="str">
            <v>0</v>
          </cell>
          <cell r="R2544">
            <v>0</v>
          </cell>
        </row>
        <row r="2545">
          <cell r="Q2545" t="str">
            <v>0</v>
          </cell>
          <cell r="R2545">
            <v>0</v>
          </cell>
        </row>
        <row r="2546">
          <cell r="Q2546" t="str">
            <v>0</v>
          </cell>
          <cell r="R2546">
            <v>0</v>
          </cell>
        </row>
        <row r="2547">
          <cell r="Q2547" t="str">
            <v>0</v>
          </cell>
          <cell r="R2547">
            <v>0</v>
          </cell>
        </row>
        <row r="2548">
          <cell r="Q2548" t="str">
            <v>0</v>
          </cell>
          <cell r="R2548">
            <v>0</v>
          </cell>
        </row>
        <row r="2549">
          <cell r="Q2549" t="str">
            <v>0</v>
          </cell>
          <cell r="R2549">
            <v>0</v>
          </cell>
        </row>
        <row r="2550">
          <cell r="Q2550" t="str">
            <v>0</v>
          </cell>
          <cell r="R2550">
            <v>0</v>
          </cell>
        </row>
        <row r="2551">
          <cell r="Q2551" t="str">
            <v>0</v>
          </cell>
          <cell r="R2551">
            <v>0</v>
          </cell>
        </row>
        <row r="2552">
          <cell r="Q2552" t="str">
            <v>0</v>
          </cell>
          <cell r="R2552">
            <v>0</v>
          </cell>
        </row>
        <row r="2553">
          <cell r="Q2553" t="str">
            <v>0</v>
          </cell>
          <cell r="R2553">
            <v>0</v>
          </cell>
        </row>
        <row r="2554">
          <cell r="Q2554" t="str">
            <v>0</v>
          </cell>
          <cell r="R2554">
            <v>0</v>
          </cell>
        </row>
        <row r="2555">
          <cell r="Q2555" t="str">
            <v>0</v>
          </cell>
          <cell r="R2555">
            <v>0</v>
          </cell>
        </row>
        <row r="2556">
          <cell r="Q2556" t="str">
            <v>0</v>
          </cell>
          <cell r="R2556">
            <v>0</v>
          </cell>
        </row>
        <row r="2557">
          <cell r="Q2557" t="str">
            <v>0</v>
          </cell>
          <cell r="R2557">
            <v>0</v>
          </cell>
        </row>
        <row r="2558">
          <cell r="Q2558" t="str">
            <v>0</v>
          </cell>
          <cell r="R2558">
            <v>0</v>
          </cell>
        </row>
        <row r="2559">
          <cell r="Q2559" t="str">
            <v>0</v>
          </cell>
          <cell r="R2559">
            <v>0</v>
          </cell>
        </row>
        <row r="2560">
          <cell r="Q2560" t="str">
            <v>0</v>
          </cell>
          <cell r="R2560">
            <v>0</v>
          </cell>
        </row>
        <row r="2561">
          <cell r="Q2561" t="str">
            <v>0</v>
          </cell>
          <cell r="R2561">
            <v>0</v>
          </cell>
        </row>
        <row r="2562">
          <cell r="Q2562" t="str">
            <v>0</v>
          </cell>
          <cell r="R2562">
            <v>0</v>
          </cell>
        </row>
        <row r="2563">
          <cell r="Q2563" t="str">
            <v>0</v>
          </cell>
          <cell r="R2563">
            <v>0</v>
          </cell>
        </row>
        <row r="2564">
          <cell r="Q2564" t="str">
            <v>0</v>
          </cell>
          <cell r="R2564">
            <v>0</v>
          </cell>
        </row>
        <row r="2565">
          <cell r="Q2565" t="str">
            <v>0</v>
          </cell>
          <cell r="R2565">
            <v>0</v>
          </cell>
        </row>
        <row r="2566">
          <cell r="Q2566" t="str">
            <v>0</v>
          </cell>
          <cell r="R2566">
            <v>0</v>
          </cell>
        </row>
        <row r="2567">
          <cell r="Q2567" t="str">
            <v>0</v>
          </cell>
          <cell r="R2567">
            <v>0</v>
          </cell>
        </row>
        <row r="2568">
          <cell r="Q2568" t="str">
            <v>0</v>
          </cell>
          <cell r="R2568">
            <v>0</v>
          </cell>
        </row>
        <row r="2569">
          <cell r="Q2569" t="str">
            <v>0</v>
          </cell>
          <cell r="R2569">
            <v>0</v>
          </cell>
        </row>
        <row r="2570">
          <cell r="Q2570" t="str">
            <v>0</v>
          </cell>
          <cell r="R2570">
            <v>0</v>
          </cell>
        </row>
        <row r="2571">
          <cell r="Q2571" t="str">
            <v>0</v>
          </cell>
          <cell r="R2571">
            <v>0</v>
          </cell>
        </row>
        <row r="2572">
          <cell r="Q2572" t="str">
            <v>0</v>
          </cell>
          <cell r="R2572">
            <v>0</v>
          </cell>
        </row>
        <row r="2573">
          <cell r="Q2573" t="str">
            <v>0</v>
          </cell>
          <cell r="R2573">
            <v>0</v>
          </cell>
        </row>
        <row r="2574">
          <cell r="Q2574" t="str">
            <v>0</v>
          </cell>
          <cell r="R2574">
            <v>0</v>
          </cell>
        </row>
        <row r="2575">
          <cell r="Q2575" t="str">
            <v>0</v>
          </cell>
          <cell r="R2575">
            <v>0</v>
          </cell>
        </row>
        <row r="2576">
          <cell r="Q2576" t="str">
            <v>0</v>
          </cell>
          <cell r="R2576">
            <v>0</v>
          </cell>
        </row>
        <row r="2577">
          <cell r="Q2577" t="str">
            <v>0</v>
          </cell>
          <cell r="R2577">
            <v>0</v>
          </cell>
        </row>
        <row r="2578">
          <cell r="Q2578" t="str">
            <v>0</v>
          </cell>
          <cell r="R2578">
            <v>0</v>
          </cell>
        </row>
        <row r="2579">
          <cell r="Q2579" t="str">
            <v>0</v>
          </cell>
          <cell r="R2579">
            <v>0</v>
          </cell>
        </row>
        <row r="2580">
          <cell r="Q2580" t="str">
            <v>0</v>
          </cell>
          <cell r="R2580">
            <v>0</v>
          </cell>
        </row>
        <row r="2581">
          <cell r="Q2581" t="str">
            <v>0</v>
          </cell>
          <cell r="R2581">
            <v>0</v>
          </cell>
        </row>
        <row r="2582">
          <cell r="Q2582" t="str">
            <v>0</v>
          </cell>
          <cell r="R2582">
            <v>0</v>
          </cell>
        </row>
        <row r="2583">
          <cell r="Q2583" t="str">
            <v>0</v>
          </cell>
          <cell r="R2583">
            <v>0</v>
          </cell>
        </row>
        <row r="2584">
          <cell r="Q2584" t="str">
            <v>0</v>
          </cell>
          <cell r="R2584">
            <v>0</v>
          </cell>
        </row>
        <row r="2585">
          <cell r="Q2585" t="str">
            <v>0</v>
          </cell>
          <cell r="R2585">
            <v>0</v>
          </cell>
        </row>
        <row r="2586">
          <cell r="Q2586" t="str">
            <v>0</v>
          </cell>
          <cell r="R2586">
            <v>0</v>
          </cell>
        </row>
        <row r="2587">
          <cell r="Q2587" t="str">
            <v>0</v>
          </cell>
          <cell r="R2587">
            <v>0</v>
          </cell>
        </row>
        <row r="2588">
          <cell r="Q2588" t="str">
            <v>0</v>
          </cell>
          <cell r="R2588">
            <v>0</v>
          </cell>
        </row>
        <row r="2589">
          <cell r="Q2589" t="str">
            <v>0</v>
          </cell>
          <cell r="R2589">
            <v>0</v>
          </cell>
        </row>
        <row r="2590">
          <cell r="Q2590" t="str">
            <v>0</v>
          </cell>
          <cell r="R2590">
            <v>0</v>
          </cell>
        </row>
        <row r="2591">
          <cell r="Q2591" t="str">
            <v>0</v>
          </cell>
          <cell r="R2591">
            <v>0</v>
          </cell>
        </row>
        <row r="2592">
          <cell r="Q2592" t="str">
            <v>0</v>
          </cell>
          <cell r="R2592">
            <v>0</v>
          </cell>
        </row>
        <row r="2593">
          <cell r="Q2593" t="str">
            <v>0</v>
          </cell>
          <cell r="R2593">
            <v>0</v>
          </cell>
        </row>
        <row r="2594">
          <cell r="Q2594" t="str">
            <v>0</v>
          </cell>
          <cell r="R2594">
            <v>0</v>
          </cell>
        </row>
        <row r="2595">
          <cell r="Q2595" t="str">
            <v>0</v>
          </cell>
          <cell r="R2595">
            <v>0</v>
          </cell>
        </row>
        <row r="2596">
          <cell r="Q2596" t="str">
            <v>0</v>
          </cell>
          <cell r="R2596">
            <v>0</v>
          </cell>
        </row>
        <row r="2597">
          <cell r="Q2597" t="str">
            <v>0</v>
          </cell>
          <cell r="R2597">
            <v>0</v>
          </cell>
        </row>
        <row r="2598">
          <cell r="Q2598" t="str">
            <v>0</v>
          </cell>
          <cell r="R2598">
            <v>0</v>
          </cell>
        </row>
        <row r="2599">
          <cell r="Q2599" t="str">
            <v>0</v>
          </cell>
          <cell r="R2599">
            <v>0</v>
          </cell>
        </row>
        <row r="2600">
          <cell r="Q2600" t="str">
            <v>0</v>
          </cell>
          <cell r="R2600">
            <v>0</v>
          </cell>
        </row>
        <row r="2601">
          <cell r="Q2601" t="str">
            <v>0</v>
          </cell>
          <cell r="R2601">
            <v>0</v>
          </cell>
        </row>
        <row r="2602">
          <cell r="Q2602" t="str">
            <v>0</v>
          </cell>
          <cell r="R2602">
            <v>0</v>
          </cell>
        </row>
        <row r="2603">
          <cell r="Q2603" t="str">
            <v>0</v>
          </cell>
          <cell r="R2603">
            <v>0</v>
          </cell>
        </row>
        <row r="2604">
          <cell r="Q2604" t="str">
            <v>0</v>
          </cell>
          <cell r="R2604">
            <v>0</v>
          </cell>
        </row>
        <row r="2605">
          <cell r="Q2605" t="str">
            <v>0</v>
          </cell>
          <cell r="R2605">
            <v>0</v>
          </cell>
        </row>
        <row r="2606">
          <cell r="Q2606" t="str">
            <v>0</v>
          </cell>
          <cell r="R2606">
            <v>0</v>
          </cell>
        </row>
        <row r="2607">
          <cell r="Q2607" t="str">
            <v>0</v>
          </cell>
          <cell r="R2607">
            <v>0</v>
          </cell>
        </row>
        <row r="2608">
          <cell r="Q2608" t="str">
            <v>0</v>
          </cell>
          <cell r="R2608">
            <v>0</v>
          </cell>
        </row>
        <row r="2609">
          <cell r="Q2609" t="str">
            <v>0</v>
          </cell>
          <cell r="R2609">
            <v>0</v>
          </cell>
        </row>
        <row r="2610">
          <cell r="Q2610" t="str">
            <v>0</v>
          </cell>
          <cell r="R2610">
            <v>0</v>
          </cell>
        </row>
        <row r="2611">
          <cell r="Q2611" t="str">
            <v>0</v>
          </cell>
          <cell r="R2611">
            <v>0</v>
          </cell>
        </row>
        <row r="2612">
          <cell r="Q2612" t="str">
            <v>0</v>
          </cell>
          <cell r="R2612">
            <v>0</v>
          </cell>
        </row>
        <row r="2613">
          <cell r="Q2613" t="str">
            <v>0</v>
          </cell>
          <cell r="R2613">
            <v>0</v>
          </cell>
        </row>
        <row r="2614">
          <cell r="Q2614" t="str">
            <v>0</v>
          </cell>
          <cell r="R2614">
            <v>0</v>
          </cell>
        </row>
        <row r="2615">
          <cell r="Q2615" t="str">
            <v>0</v>
          </cell>
          <cell r="R2615">
            <v>0</v>
          </cell>
        </row>
        <row r="2616">
          <cell r="Q2616" t="str">
            <v>0</v>
          </cell>
          <cell r="R2616">
            <v>0</v>
          </cell>
        </row>
        <row r="2617">
          <cell r="Q2617" t="str">
            <v>0</v>
          </cell>
          <cell r="R2617">
            <v>0</v>
          </cell>
        </row>
        <row r="2618">
          <cell r="Q2618" t="str">
            <v>0</v>
          </cell>
          <cell r="R2618">
            <v>0</v>
          </cell>
        </row>
        <row r="2619">
          <cell r="Q2619" t="str">
            <v>0</v>
          </cell>
          <cell r="R2619">
            <v>0</v>
          </cell>
        </row>
        <row r="2620">
          <cell r="Q2620" t="str">
            <v>0</v>
          </cell>
          <cell r="R2620">
            <v>0</v>
          </cell>
        </row>
        <row r="2621">
          <cell r="Q2621" t="str">
            <v>0</v>
          </cell>
          <cell r="R2621">
            <v>0</v>
          </cell>
        </row>
        <row r="2622">
          <cell r="Q2622" t="str">
            <v>0</v>
          </cell>
          <cell r="R2622">
            <v>0</v>
          </cell>
        </row>
        <row r="2623">
          <cell r="Q2623" t="str">
            <v>0</v>
          </cell>
          <cell r="R2623">
            <v>0</v>
          </cell>
        </row>
        <row r="2624">
          <cell r="Q2624" t="str">
            <v>0</v>
          </cell>
          <cell r="R2624">
            <v>0</v>
          </cell>
        </row>
        <row r="2625">
          <cell r="Q2625" t="str">
            <v>0</v>
          </cell>
          <cell r="R2625">
            <v>0</v>
          </cell>
        </row>
        <row r="2626">
          <cell r="Q2626" t="str">
            <v>0</v>
          </cell>
          <cell r="R2626">
            <v>0</v>
          </cell>
        </row>
        <row r="2627">
          <cell r="Q2627" t="str">
            <v>0</v>
          </cell>
          <cell r="R2627">
            <v>0</v>
          </cell>
        </row>
        <row r="2628">
          <cell r="Q2628" t="str">
            <v>0</v>
          </cell>
          <cell r="R2628">
            <v>0</v>
          </cell>
        </row>
        <row r="2629">
          <cell r="Q2629" t="str">
            <v>0</v>
          </cell>
          <cell r="R2629">
            <v>0</v>
          </cell>
        </row>
        <row r="2630">
          <cell r="Q2630" t="str">
            <v>0</v>
          </cell>
          <cell r="R2630">
            <v>0</v>
          </cell>
        </row>
        <row r="2631">
          <cell r="Q2631" t="str">
            <v>0</v>
          </cell>
          <cell r="R2631">
            <v>0</v>
          </cell>
        </row>
        <row r="2632">
          <cell r="Q2632" t="str">
            <v>0</v>
          </cell>
          <cell r="R2632">
            <v>0</v>
          </cell>
        </row>
        <row r="2633">
          <cell r="Q2633" t="str">
            <v>0</v>
          </cell>
          <cell r="R2633">
            <v>0</v>
          </cell>
        </row>
        <row r="2634">
          <cell r="Q2634" t="str">
            <v>0</v>
          </cell>
          <cell r="R2634">
            <v>0</v>
          </cell>
        </row>
        <row r="2635">
          <cell r="Q2635" t="str">
            <v>0</v>
          </cell>
          <cell r="R2635">
            <v>0</v>
          </cell>
        </row>
        <row r="2636">
          <cell r="Q2636" t="str">
            <v>0</v>
          </cell>
          <cell r="R2636">
            <v>0</v>
          </cell>
        </row>
        <row r="2637">
          <cell r="Q2637" t="str">
            <v>0</v>
          </cell>
          <cell r="R2637">
            <v>0</v>
          </cell>
        </row>
        <row r="2638">
          <cell r="Q2638" t="str">
            <v>0</v>
          </cell>
          <cell r="R2638">
            <v>0</v>
          </cell>
        </row>
        <row r="2639">
          <cell r="Q2639" t="str">
            <v>0</v>
          </cell>
          <cell r="R2639">
            <v>0</v>
          </cell>
        </row>
        <row r="2640">
          <cell r="Q2640" t="str">
            <v>0</v>
          </cell>
          <cell r="R2640">
            <v>0</v>
          </cell>
        </row>
        <row r="2641">
          <cell r="Q2641" t="str">
            <v>0</v>
          </cell>
          <cell r="R2641">
            <v>0</v>
          </cell>
        </row>
        <row r="2642">
          <cell r="Q2642" t="str">
            <v>0</v>
          </cell>
          <cell r="R2642">
            <v>0</v>
          </cell>
        </row>
        <row r="2643">
          <cell r="Q2643" t="str">
            <v>0</v>
          </cell>
          <cell r="R2643">
            <v>0</v>
          </cell>
        </row>
        <row r="2644">
          <cell r="Q2644" t="str">
            <v>0</v>
          </cell>
          <cell r="R2644">
            <v>0</v>
          </cell>
        </row>
        <row r="2645">
          <cell r="Q2645" t="str">
            <v>0</v>
          </cell>
          <cell r="R2645">
            <v>0</v>
          </cell>
        </row>
        <row r="2646">
          <cell r="Q2646" t="str">
            <v>0</v>
          </cell>
          <cell r="R2646">
            <v>0</v>
          </cell>
        </row>
        <row r="2647">
          <cell r="Q2647" t="str">
            <v>0</v>
          </cell>
          <cell r="R2647">
            <v>0</v>
          </cell>
        </row>
        <row r="2648">
          <cell r="Q2648" t="str">
            <v>0</v>
          </cell>
          <cell r="R2648">
            <v>0</v>
          </cell>
        </row>
        <row r="2649">
          <cell r="Q2649" t="str">
            <v>0</v>
          </cell>
          <cell r="R2649">
            <v>0</v>
          </cell>
        </row>
        <row r="2650">
          <cell r="Q2650" t="str">
            <v>0</v>
          </cell>
          <cell r="R2650">
            <v>0</v>
          </cell>
        </row>
        <row r="2651">
          <cell r="Q2651" t="str">
            <v>0</v>
          </cell>
          <cell r="R2651">
            <v>0</v>
          </cell>
        </row>
        <row r="2652">
          <cell r="Q2652" t="str">
            <v>0</v>
          </cell>
          <cell r="R2652">
            <v>0</v>
          </cell>
        </row>
        <row r="2653">
          <cell r="Q2653" t="str">
            <v>0</v>
          </cell>
          <cell r="R2653">
            <v>0</v>
          </cell>
        </row>
        <row r="2654">
          <cell r="Q2654" t="str">
            <v>0</v>
          </cell>
          <cell r="R2654">
            <v>0</v>
          </cell>
        </row>
        <row r="2655">
          <cell r="Q2655" t="str">
            <v>0</v>
          </cell>
          <cell r="R2655">
            <v>0</v>
          </cell>
        </row>
        <row r="2656">
          <cell r="Q2656" t="str">
            <v>0</v>
          </cell>
          <cell r="R2656">
            <v>0</v>
          </cell>
        </row>
        <row r="2657">
          <cell r="Q2657" t="str">
            <v>0</v>
          </cell>
          <cell r="R2657">
            <v>0</v>
          </cell>
        </row>
        <row r="2658">
          <cell r="Q2658" t="str">
            <v>0</v>
          </cell>
          <cell r="R2658">
            <v>0</v>
          </cell>
        </row>
        <row r="2659">
          <cell r="Q2659" t="str">
            <v>0</v>
          </cell>
          <cell r="R2659">
            <v>0</v>
          </cell>
        </row>
        <row r="2660">
          <cell r="Q2660" t="str">
            <v>0</v>
          </cell>
          <cell r="R2660">
            <v>0</v>
          </cell>
        </row>
        <row r="2661">
          <cell r="Q2661" t="str">
            <v>0</v>
          </cell>
          <cell r="R2661">
            <v>0</v>
          </cell>
        </row>
        <row r="2662">
          <cell r="Q2662" t="str">
            <v>0</v>
          </cell>
          <cell r="R2662">
            <v>0</v>
          </cell>
        </row>
        <row r="2663">
          <cell r="Q2663" t="str">
            <v>0</v>
          </cell>
          <cell r="R2663">
            <v>0</v>
          </cell>
        </row>
        <row r="2664">
          <cell r="Q2664" t="str">
            <v>0</v>
          </cell>
          <cell r="R2664">
            <v>0</v>
          </cell>
        </row>
        <row r="2665">
          <cell r="Q2665" t="str">
            <v>0</v>
          </cell>
          <cell r="R2665">
            <v>0</v>
          </cell>
        </row>
        <row r="2666">
          <cell r="Q2666" t="str">
            <v>0</v>
          </cell>
          <cell r="R2666">
            <v>0</v>
          </cell>
        </row>
        <row r="2667">
          <cell r="Q2667" t="str">
            <v>0</v>
          </cell>
          <cell r="R2667">
            <v>0</v>
          </cell>
        </row>
        <row r="2668">
          <cell r="Q2668" t="str">
            <v>0</v>
          </cell>
          <cell r="R2668">
            <v>0</v>
          </cell>
        </row>
        <row r="2669">
          <cell r="Q2669" t="str">
            <v>0</v>
          </cell>
          <cell r="R2669">
            <v>0</v>
          </cell>
        </row>
        <row r="2670">
          <cell r="Q2670" t="str">
            <v>0</v>
          </cell>
          <cell r="R2670">
            <v>0</v>
          </cell>
        </row>
        <row r="2671">
          <cell r="Q2671" t="str">
            <v>0</v>
          </cell>
          <cell r="R2671">
            <v>0</v>
          </cell>
        </row>
        <row r="2672">
          <cell r="Q2672" t="str">
            <v>0</v>
          </cell>
          <cell r="R2672">
            <v>0</v>
          </cell>
        </row>
        <row r="2673">
          <cell r="Q2673" t="str">
            <v>0</v>
          </cell>
          <cell r="R2673">
            <v>0</v>
          </cell>
        </row>
        <row r="2674">
          <cell r="Q2674" t="str">
            <v>0</v>
          </cell>
          <cell r="R2674">
            <v>0</v>
          </cell>
        </row>
        <row r="2675">
          <cell r="Q2675" t="str">
            <v>0</v>
          </cell>
          <cell r="R2675">
            <v>0</v>
          </cell>
        </row>
        <row r="2676">
          <cell r="Q2676" t="str">
            <v>0</v>
          </cell>
          <cell r="R2676">
            <v>0</v>
          </cell>
        </row>
        <row r="2677">
          <cell r="Q2677" t="str">
            <v>0</v>
          </cell>
          <cell r="R2677">
            <v>0</v>
          </cell>
        </row>
        <row r="2678">
          <cell r="Q2678" t="str">
            <v>0</v>
          </cell>
          <cell r="R2678">
            <v>0</v>
          </cell>
        </row>
        <row r="2679">
          <cell r="Q2679" t="str">
            <v>0</v>
          </cell>
          <cell r="R2679">
            <v>0</v>
          </cell>
        </row>
        <row r="2680">
          <cell r="Q2680" t="str">
            <v>0</v>
          </cell>
          <cell r="R2680">
            <v>0</v>
          </cell>
        </row>
        <row r="2681">
          <cell r="Q2681" t="str">
            <v>0</v>
          </cell>
          <cell r="R2681">
            <v>0</v>
          </cell>
        </row>
        <row r="2682">
          <cell r="Q2682" t="str">
            <v>0</v>
          </cell>
          <cell r="R2682">
            <v>0</v>
          </cell>
        </row>
        <row r="2683">
          <cell r="Q2683" t="str">
            <v>0</v>
          </cell>
          <cell r="R2683">
            <v>0</v>
          </cell>
        </row>
        <row r="2684">
          <cell r="Q2684" t="str">
            <v>0</v>
          </cell>
          <cell r="R2684">
            <v>0</v>
          </cell>
        </row>
        <row r="2685">
          <cell r="Q2685" t="str">
            <v>0</v>
          </cell>
          <cell r="R2685">
            <v>0</v>
          </cell>
        </row>
        <row r="2686">
          <cell r="Q2686" t="str">
            <v>0</v>
          </cell>
          <cell r="R2686">
            <v>0</v>
          </cell>
        </row>
        <row r="2687">
          <cell r="Q2687" t="str">
            <v>0</v>
          </cell>
          <cell r="R2687">
            <v>0</v>
          </cell>
        </row>
        <row r="2688">
          <cell r="Q2688" t="str">
            <v>0</v>
          </cell>
          <cell r="R2688">
            <v>0</v>
          </cell>
        </row>
        <row r="2689">
          <cell r="Q2689" t="str">
            <v>0</v>
          </cell>
          <cell r="R2689">
            <v>0</v>
          </cell>
        </row>
        <row r="2690">
          <cell r="Q2690" t="str">
            <v>0</v>
          </cell>
          <cell r="R2690">
            <v>0</v>
          </cell>
        </row>
        <row r="2691">
          <cell r="Q2691" t="str">
            <v>0</v>
          </cell>
          <cell r="R2691">
            <v>0</v>
          </cell>
        </row>
        <row r="2692">
          <cell r="Q2692" t="str">
            <v>0</v>
          </cell>
          <cell r="R2692">
            <v>0</v>
          </cell>
        </row>
        <row r="2693">
          <cell r="Q2693" t="str">
            <v>0</v>
          </cell>
          <cell r="R2693">
            <v>0</v>
          </cell>
        </row>
        <row r="2694">
          <cell r="Q2694" t="str">
            <v>0</v>
          </cell>
          <cell r="R2694">
            <v>0</v>
          </cell>
        </row>
        <row r="2695">
          <cell r="Q2695" t="str">
            <v>0</v>
          </cell>
          <cell r="R2695">
            <v>0</v>
          </cell>
        </row>
        <row r="2696">
          <cell r="Q2696" t="str">
            <v>0</v>
          </cell>
          <cell r="R2696">
            <v>0</v>
          </cell>
        </row>
        <row r="2697">
          <cell r="Q2697" t="str">
            <v>0</v>
          </cell>
          <cell r="R2697">
            <v>0</v>
          </cell>
        </row>
        <row r="2698">
          <cell r="Q2698" t="str">
            <v>0</v>
          </cell>
          <cell r="R2698">
            <v>0</v>
          </cell>
        </row>
        <row r="2699">
          <cell r="Q2699" t="str">
            <v>0</v>
          </cell>
          <cell r="R2699">
            <v>0</v>
          </cell>
        </row>
        <row r="2700">
          <cell r="Q2700" t="str">
            <v>0</v>
          </cell>
          <cell r="R2700">
            <v>0</v>
          </cell>
        </row>
        <row r="2701">
          <cell r="Q2701" t="str">
            <v>0</v>
          </cell>
          <cell r="R2701">
            <v>0</v>
          </cell>
        </row>
        <row r="2702">
          <cell r="Q2702" t="str">
            <v>0</v>
          </cell>
          <cell r="R2702">
            <v>0</v>
          </cell>
        </row>
        <row r="2703">
          <cell r="Q2703" t="str">
            <v>0</v>
          </cell>
          <cell r="R2703">
            <v>0</v>
          </cell>
        </row>
        <row r="2704">
          <cell r="Q2704" t="str">
            <v>0</v>
          </cell>
          <cell r="R2704">
            <v>0</v>
          </cell>
        </row>
        <row r="2705">
          <cell r="Q2705" t="str">
            <v>0</v>
          </cell>
          <cell r="R2705">
            <v>0</v>
          </cell>
        </row>
        <row r="2706">
          <cell r="Q2706" t="str">
            <v>0</v>
          </cell>
          <cell r="R2706">
            <v>0</v>
          </cell>
        </row>
        <row r="2707">
          <cell r="Q2707" t="str">
            <v>0</v>
          </cell>
          <cell r="R2707">
            <v>0</v>
          </cell>
        </row>
        <row r="2708">
          <cell r="Q2708" t="str">
            <v>0</v>
          </cell>
          <cell r="R2708">
            <v>0</v>
          </cell>
        </row>
        <row r="2709">
          <cell r="Q2709" t="str">
            <v>0</v>
          </cell>
          <cell r="R2709">
            <v>0</v>
          </cell>
        </row>
        <row r="2710">
          <cell r="Q2710" t="str">
            <v>0</v>
          </cell>
          <cell r="R2710">
            <v>0</v>
          </cell>
        </row>
        <row r="2711">
          <cell r="Q2711" t="str">
            <v>0</v>
          </cell>
          <cell r="R2711">
            <v>0</v>
          </cell>
        </row>
        <row r="2712">
          <cell r="Q2712" t="str">
            <v>0</v>
          </cell>
          <cell r="R2712">
            <v>0</v>
          </cell>
        </row>
        <row r="2713">
          <cell r="Q2713" t="str">
            <v>0</v>
          </cell>
          <cell r="R2713">
            <v>0</v>
          </cell>
        </row>
        <row r="2714">
          <cell r="Q2714" t="str">
            <v>0</v>
          </cell>
          <cell r="R2714">
            <v>0</v>
          </cell>
        </row>
        <row r="2715">
          <cell r="Q2715" t="str">
            <v>0</v>
          </cell>
          <cell r="R2715">
            <v>0</v>
          </cell>
        </row>
        <row r="2716">
          <cell r="Q2716" t="str">
            <v>0</v>
          </cell>
          <cell r="R2716">
            <v>0</v>
          </cell>
        </row>
        <row r="2717">
          <cell r="Q2717" t="str">
            <v>0</v>
          </cell>
          <cell r="R2717">
            <v>0</v>
          </cell>
        </row>
        <row r="2718">
          <cell r="Q2718" t="str">
            <v>0</v>
          </cell>
          <cell r="R2718">
            <v>0</v>
          </cell>
        </row>
        <row r="2719">
          <cell r="Q2719" t="str">
            <v>0</v>
          </cell>
          <cell r="R2719">
            <v>0</v>
          </cell>
        </row>
        <row r="2720">
          <cell r="Q2720" t="str">
            <v>0</v>
          </cell>
          <cell r="R2720">
            <v>0</v>
          </cell>
        </row>
        <row r="2721">
          <cell r="Q2721" t="str">
            <v>0</v>
          </cell>
          <cell r="R2721">
            <v>0</v>
          </cell>
        </row>
        <row r="2722">
          <cell r="Q2722" t="str">
            <v>0</v>
          </cell>
          <cell r="R2722">
            <v>0</v>
          </cell>
        </row>
        <row r="2723">
          <cell r="Q2723" t="str">
            <v>0</v>
          </cell>
          <cell r="R2723">
            <v>0</v>
          </cell>
        </row>
        <row r="2724">
          <cell r="Q2724" t="str">
            <v>0</v>
          </cell>
          <cell r="R2724">
            <v>0</v>
          </cell>
        </row>
        <row r="2725">
          <cell r="Q2725" t="str">
            <v>0</v>
          </cell>
          <cell r="R2725">
            <v>0</v>
          </cell>
        </row>
        <row r="2726">
          <cell r="Q2726" t="str">
            <v>0</v>
          </cell>
          <cell r="R2726">
            <v>0</v>
          </cell>
        </row>
        <row r="2727">
          <cell r="Q2727" t="str">
            <v>0</v>
          </cell>
          <cell r="R2727">
            <v>0</v>
          </cell>
        </row>
        <row r="2728">
          <cell r="Q2728" t="str">
            <v>0</v>
          </cell>
          <cell r="R2728">
            <v>0</v>
          </cell>
        </row>
        <row r="2729">
          <cell r="Q2729" t="str">
            <v>0</v>
          </cell>
          <cell r="R2729">
            <v>0</v>
          </cell>
        </row>
        <row r="2730">
          <cell r="Q2730" t="str">
            <v>0</v>
          </cell>
          <cell r="R2730">
            <v>0</v>
          </cell>
        </row>
        <row r="2731">
          <cell r="Q2731" t="str">
            <v>0</v>
          </cell>
          <cell r="R2731">
            <v>0</v>
          </cell>
        </row>
        <row r="2732">
          <cell r="Q2732" t="str">
            <v>0</v>
          </cell>
          <cell r="R2732">
            <v>0</v>
          </cell>
        </row>
        <row r="2733">
          <cell r="Q2733" t="str">
            <v>0</v>
          </cell>
          <cell r="R2733">
            <v>0</v>
          </cell>
        </row>
        <row r="2734">
          <cell r="Q2734" t="str">
            <v>0</v>
          </cell>
          <cell r="R2734">
            <v>0</v>
          </cell>
        </row>
        <row r="2735">
          <cell r="Q2735" t="str">
            <v>0</v>
          </cell>
          <cell r="R2735">
            <v>0</v>
          </cell>
        </row>
        <row r="2736">
          <cell r="Q2736" t="str">
            <v>0</v>
          </cell>
          <cell r="R2736">
            <v>0</v>
          </cell>
        </row>
        <row r="2737">
          <cell r="Q2737" t="str">
            <v>0</v>
          </cell>
          <cell r="R2737">
            <v>0</v>
          </cell>
        </row>
        <row r="2738">
          <cell r="Q2738" t="str">
            <v>0</v>
          </cell>
          <cell r="R2738">
            <v>0</v>
          </cell>
        </row>
        <row r="2739">
          <cell r="Q2739" t="str">
            <v>0</v>
          </cell>
          <cell r="R2739">
            <v>0</v>
          </cell>
        </row>
        <row r="2740">
          <cell r="Q2740" t="str">
            <v>0</v>
          </cell>
          <cell r="R2740">
            <v>0</v>
          </cell>
        </row>
        <row r="2741">
          <cell r="Q2741" t="str">
            <v>0</v>
          </cell>
          <cell r="R2741">
            <v>0</v>
          </cell>
        </row>
        <row r="2742">
          <cell r="Q2742" t="str">
            <v>0</v>
          </cell>
          <cell r="R2742">
            <v>0</v>
          </cell>
        </row>
        <row r="2743">
          <cell r="Q2743" t="str">
            <v>0</v>
          </cell>
          <cell r="R2743">
            <v>0</v>
          </cell>
        </row>
        <row r="2744">
          <cell r="Q2744" t="str">
            <v>0</v>
          </cell>
          <cell r="R2744">
            <v>0</v>
          </cell>
        </row>
        <row r="2745">
          <cell r="Q2745" t="str">
            <v>0</v>
          </cell>
          <cell r="R2745">
            <v>0</v>
          </cell>
        </row>
        <row r="2746">
          <cell r="Q2746" t="str">
            <v>0</v>
          </cell>
          <cell r="R2746">
            <v>0</v>
          </cell>
        </row>
        <row r="2747">
          <cell r="Q2747" t="str">
            <v>0</v>
          </cell>
          <cell r="R2747">
            <v>0</v>
          </cell>
        </row>
        <row r="2748">
          <cell r="Q2748" t="str">
            <v>0</v>
          </cell>
          <cell r="R2748">
            <v>0</v>
          </cell>
        </row>
        <row r="2749">
          <cell r="Q2749" t="str">
            <v>0</v>
          </cell>
          <cell r="R2749">
            <v>0</v>
          </cell>
        </row>
        <row r="2750">
          <cell r="Q2750" t="str">
            <v>0</v>
          </cell>
          <cell r="R2750">
            <v>0</v>
          </cell>
        </row>
        <row r="2751">
          <cell r="Q2751" t="str">
            <v>0</v>
          </cell>
          <cell r="R2751">
            <v>0</v>
          </cell>
        </row>
        <row r="2752">
          <cell r="Q2752" t="str">
            <v>0</v>
          </cell>
          <cell r="R2752">
            <v>0</v>
          </cell>
        </row>
        <row r="2753">
          <cell r="Q2753" t="str">
            <v>0</v>
          </cell>
          <cell r="R2753">
            <v>0</v>
          </cell>
        </row>
        <row r="2754">
          <cell r="Q2754" t="str">
            <v>0</v>
          </cell>
          <cell r="R2754">
            <v>0</v>
          </cell>
        </row>
        <row r="2755">
          <cell r="Q2755" t="str">
            <v>0</v>
          </cell>
          <cell r="R2755">
            <v>0</v>
          </cell>
        </row>
        <row r="2756">
          <cell r="Q2756" t="str">
            <v>0</v>
          </cell>
          <cell r="R2756">
            <v>0</v>
          </cell>
        </row>
        <row r="2757">
          <cell r="Q2757" t="str">
            <v>0</v>
          </cell>
          <cell r="R2757">
            <v>0</v>
          </cell>
        </row>
        <row r="2758">
          <cell r="Q2758" t="str">
            <v>0</v>
          </cell>
          <cell r="R2758">
            <v>0</v>
          </cell>
        </row>
        <row r="2759">
          <cell r="Q2759" t="str">
            <v>0</v>
          </cell>
          <cell r="R2759">
            <v>0</v>
          </cell>
        </row>
        <row r="2760">
          <cell r="Q2760" t="str">
            <v>0</v>
          </cell>
          <cell r="R2760">
            <v>0</v>
          </cell>
        </row>
        <row r="2761">
          <cell r="Q2761" t="str">
            <v>0</v>
          </cell>
          <cell r="R2761">
            <v>0</v>
          </cell>
        </row>
        <row r="2762">
          <cell r="Q2762" t="str">
            <v>0</v>
          </cell>
          <cell r="R2762">
            <v>0</v>
          </cell>
        </row>
        <row r="2763">
          <cell r="Q2763" t="str">
            <v>0</v>
          </cell>
          <cell r="R2763">
            <v>0</v>
          </cell>
        </row>
        <row r="2764">
          <cell r="Q2764" t="str">
            <v>0</v>
          </cell>
          <cell r="R2764">
            <v>0</v>
          </cell>
        </row>
        <row r="2765">
          <cell r="Q2765" t="str">
            <v>0</v>
          </cell>
          <cell r="R2765">
            <v>0</v>
          </cell>
        </row>
        <row r="2766">
          <cell r="Q2766" t="str">
            <v>0</v>
          </cell>
          <cell r="R2766">
            <v>0</v>
          </cell>
        </row>
        <row r="2767">
          <cell r="Q2767" t="str">
            <v>0</v>
          </cell>
          <cell r="R2767">
            <v>0</v>
          </cell>
        </row>
        <row r="2768">
          <cell r="Q2768" t="str">
            <v>0</v>
          </cell>
          <cell r="R2768">
            <v>0</v>
          </cell>
        </row>
        <row r="2769">
          <cell r="Q2769" t="str">
            <v>0</v>
          </cell>
          <cell r="R2769">
            <v>0</v>
          </cell>
        </row>
        <row r="2770">
          <cell r="Q2770" t="str">
            <v>0</v>
          </cell>
          <cell r="R2770">
            <v>0</v>
          </cell>
        </row>
        <row r="2771">
          <cell r="Q2771" t="str">
            <v>0</v>
          </cell>
          <cell r="R2771">
            <v>0</v>
          </cell>
        </row>
        <row r="2772">
          <cell r="Q2772" t="str">
            <v>0</v>
          </cell>
          <cell r="R2772">
            <v>0</v>
          </cell>
        </row>
        <row r="2773">
          <cell r="Q2773" t="str">
            <v>0</v>
          </cell>
          <cell r="R2773">
            <v>0</v>
          </cell>
        </row>
        <row r="2774">
          <cell r="Q2774" t="str">
            <v>0</v>
          </cell>
          <cell r="R2774">
            <v>0</v>
          </cell>
        </row>
        <row r="2775">
          <cell r="Q2775" t="str">
            <v>0</v>
          </cell>
          <cell r="R2775">
            <v>0</v>
          </cell>
        </row>
        <row r="2776">
          <cell r="Q2776" t="str">
            <v>0</v>
          </cell>
          <cell r="R2776">
            <v>0</v>
          </cell>
        </row>
        <row r="2777">
          <cell r="Q2777" t="str">
            <v>0</v>
          </cell>
          <cell r="R2777">
            <v>0</v>
          </cell>
        </row>
        <row r="2778">
          <cell r="Q2778" t="str">
            <v>0</v>
          </cell>
          <cell r="R2778">
            <v>0</v>
          </cell>
        </row>
        <row r="2779">
          <cell r="Q2779" t="str">
            <v>0</v>
          </cell>
          <cell r="R2779">
            <v>0</v>
          </cell>
        </row>
        <row r="2780">
          <cell r="Q2780" t="str">
            <v>0</v>
          </cell>
          <cell r="R2780">
            <v>0</v>
          </cell>
        </row>
        <row r="2781">
          <cell r="Q2781" t="str">
            <v>0</v>
          </cell>
          <cell r="R2781">
            <v>0</v>
          </cell>
        </row>
        <row r="2782">
          <cell r="Q2782" t="str">
            <v>0</v>
          </cell>
          <cell r="R2782">
            <v>0</v>
          </cell>
        </row>
        <row r="2783">
          <cell r="Q2783" t="str">
            <v>0</v>
          </cell>
          <cell r="R2783">
            <v>0</v>
          </cell>
        </row>
        <row r="2784">
          <cell r="Q2784" t="str">
            <v>0</v>
          </cell>
          <cell r="R2784">
            <v>0</v>
          </cell>
        </row>
        <row r="2785">
          <cell r="Q2785" t="str">
            <v>0</v>
          </cell>
          <cell r="R2785">
            <v>0</v>
          </cell>
        </row>
        <row r="2786">
          <cell r="Q2786" t="str">
            <v>0</v>
          </cell>
          <cell r="R2786">
            <v>0</v>
          </cell>
        </row>
        <row r="2787">
          <cell r="Q2787" t="str">
            <v>0</v>
          </cell>
          <cell r="R2787">
            <v>0</v>
          </cell>
        </row>
        <row r="2788">
          <cell r="Q2788" t="str">
            <v>0</v>
          </cell>
          <cell r="R2788">
            <v>0</v>
          </cell>
        </row>
        <row r="2789">
          <cell r="Q2789" t="str">
            <v>0</v>
          </cell>
          <cell r="R2789">
            <v>0</v>
          </cell>
        </row>
        <row r="2790">
          <cell r="Q2790" t="str">
            <v>0</v>
          </cell>
          <cell r="R2790">
            <v>0</v>
          </cell>
        </row>
        <row r="2791">
          <cell r="Q2791" t="str">
            <v>0</v>
          </cell>
          <cell r="R2791">
            <v>0</v>
          </cell>
        </row>
        <row r="2792">
          <cell r="Q2792" t="str">
            <v>0</v>
          </cell>
          <cell r="R2792">
            <v>0</v>
          </cell>
        </row>
        <row r="2793">
          <cell r="Q2793" t="str">
            <v>0</v>
          </cell>
          <cell r="R2793">
            <v>0</v>
          </cell>
        </row>
        <row r="2794">
          <cell r="Q2794" t="str">
            <v>0</v>
          </cell>
          <cell r="R2794">
            <v>0</v>
          </cell>
        </row>
        <row r="2795">
          <cell r="Q2795" t="str">
            <v>0</v>
          </cell>
          <cell r="R2795">
            <v>0</v>
          </cell>
        </row>
        <row r="2796">
          <cell r="Q2796" t="str">
            <v>0</v>
          </cell>
          <cell r="R2796">
            <v>0</v>
          </cell>
        </row>
        <row r="2797">
          <cell r="Q2797" t="str">
            <v>0</v>
          </cell>
          <cell r="R2797">
            <v>0</v>
          </cell>
        </row>
        <row r="2798">
          <cell r="Q2798" t="str">
            <v>0</v>
          </cell>
          <cell r="R2798">
            <v>0</v>
          </cell>
        </row>
        <row r="2799">
          <cell r="Q2799" t="str">
            <v>0</v>
          </cell>
          <cell r="R2799">
            <v>0</v>
          </cell>
        </row>
        <row r="2800">
          <cell r="Q2800" t="str">
            <v>0</v>
          </cell>
          <cell r="R2800">
            <v>0</v>
          </cell>
        </row>
        <row r="2801">
          <cell r="Q2801" t="str">
            <v>0</v>
          </cell>
          <cell r="R2801">
            <v>0</v>
          </cell>
        </row>
        <row r="2802">
          <cell r="Q2802" t="str">
            <v>0</v>
          </cell>
          <cell r="R2802">
            <v>0</v>
          </cell>
        </row>
        <row r="2803">
          <cell r="Q2803" t="str">
            <v>0</v>
          </cell>
          <cell r="R2803">
            <v>0</v>
          </cell>
        </row>
        <row r="2804">
          <cell r="Q2804" t="str">
            <v>0</v>
          </cell>
          <cell r="R2804">
            <v>0</v>
          </cell>
        </row>
        <row r="2805">
          <cell r="Q2805" t="str">
            <v>0</v>
          </cell>
          <cell r="R2805">
            <v>0</v>
          </cell>
        </row>
        <row r="2806">
          <cell r="Q2806" t="str">
            <v>0</v>
          </cell>
          <cell r="R2806">
            <v>0</v>
          </cell>
        </row>
        <row r="2807">
          <cell r="Q2807" t="str">
            <v>0</v>
          </cell>
          <cell r="R2807">
            <v>0</v>
          </cell>
        </row>
        <row r="2808">
          <cell r="Q2808" t="str">
            <v>0</v>
          </cell>
          <cell r="R2808">
            <v>0</v>
          </cell>
        </row>
        <row r="2809">
          <cell r="Q2809" t="str">
            <v>0</v>
          </cell>
          <cell r="R2809">
            <v>0</v>
          </cell>
        </row>
        <row r="2810">
          <cell r="Q2810" t="str">
            <v>0</v>
          </cell>
          <cell r="R2810">
            <v>0</v>
          </cell>
        </row>
        <row r="2811">
          <cell r="Q2811" t="str">
            <v>0</v>
          </cell>
          <cell r="R2811">
            <v>0</v>
          </cell>
        </row>
        <row r="2812">
          <cell r="Q2812" t="str">
            <v>0</v>
          </cell>
          <cell r="R2812">
            <v>0</v>
          </cell>
        </row>
        <row r="2813">
          <cell r="Q2813" t="str">
            <v>0</v>
          </cell>
          <cell r="R2813">
            <v>0</v>
          </cell>
        </row>
        <row r="2814">
          <cell r="Q2814" t="str">
            <v>0</v>
          </cell>
          <cell r="R2814">
            <v>0</v>
          </cell>
        </row>
        <row r="2815">
          <cell r="Q2815" t="str">
            <v>0</v>
          </cell>
          <cell r="R2815">
            <v>0</v>
          </cell>
        </row>
        <row r="2816">
          <cell r="Q2816" t="str">
            <v>0</v>
          </cell>
          <cell r="R2816">
            <v>0</v>
          </cell>
        </row>
        <row r="2817">
          <cell r="Q2817" t="str">
            <v>0</v>
          </cell>
          <cell r="R2817">
            <v>0</v>
          </cell>
        </row>
        <row r="2818">
          <cell r="Q2818" t="str">
            <v>0</v>
          </cell>
          <cell r="R2818">
            <v>0</v>
          </cell>
        </row>
        <row r="2819">
          <cell r="Q2819" t="str">
            <v>0</v>
          </cell>
          <cell r="R2819">
            <v>0</v>
          </cell>
        </row>
        <row r="2820">
          <cell r="Q2820" t="str">
            <v>0</v>
          </cell>
          <cell r="R2820">
            <v>0</v>
          </cell>
        </row>
        <row r="2821">
          <cell r="Q2821" t="str">
            <v>0</v>
          </cell>
          <cell r="R2821">
            <v>0</v>
          </cell>
        </row>
        <row r="2822">
          <cell r="Q2822" t="str">
            <v>0</v>
          </cell>
          <cell r="R2822">
            <v>0</v>
          </cell>
        </row>
        <row r="2823">
          <cell r="Q2823" t="str">
            <v>0</v>
          </cell>
          <cell r="R2823">
            <v>0</v>
          </cell>
        </row>
        <row r="2824">
          <cell r="Q2824" t="str">
            <v>0</v>
          </cell>
          <cell r="R2824">
            <v>0</v>
          </cell>
        </row>
        <row r="2825">
          <cell r="Q2825" t="str">
            <v>0</v>
          </cell>
          <cell r="R2825">
            <v>0</v>
          </cell>
        </row>
        <row r="2826">
          <cell r="Q2826" t="str">
            <v>0</v>
          </cell>
          <cell r="R2826">
            <v>0</v>
          </cell>
        </row>
        <row r="2827">
          <cell r="Q2827" t="str">
            <v>0</v>
          </cell>
          <cell r="R2827">
            <v>0</v>
          </cell>
        </row>
        <row r="2828">
          <cell r="Q2828" t="str">
            <v>0</v>
          </cell>
          <cell r="R2828">
            <v>0</v>
          </cell>
        </row>
        <row r="2829">
          <cell r="Q2829" t="str">
            <v>0</v>
          </cell>
          <cell r="R2829">
            <v>0</v>
          </cell>
        </row>
        <row r="2830">
          <cell r="Q2830" t="str">
            <v>0</v>
          </cell>
          <cell r="R2830">
            <v>0</v>
          </cell>
        </row>
        <row r="2831">
          <cell r="Q2831" t="str">
            <v>0</v>
          </cell>
          <cell r="R2831">
            <v>0</v>
          </cell>
        </row>
        <row r="2832">
          <cell r="Q2832" t="str">
            <v>0</v>
          </cell>
          <cell r="R2832">
            <v>0</v>
          </cell>
        </row>
        <row r="2833">
          <cell r="Q2833" t="str">
            <v>0</v>
          </cell>
          <cell r="R2833">
            <v>0</v>
          </cell>
        </row>
        <row r="2834">
          <cell r="Q2834" t="str">
            <v>0</v>
          </cell>
          <cell r="R2834">
            <v>0</v>
          </cell>
        </row>
        <row r="2835">
          <cell r="Q2835" t="str">
            <v>0</v>
          </cell>
          <cell r="R2835">
            <v>0</v>
          </cell>
        </row>
        <row r="2836">
          <cell r="Q2836" t="str">
            <v>0</v>
          </cell>
          <cell r="R2836">
            <v>0</v>
          </cell>
        </row>
        <row r="2837">
          <cell r="Q2837" t="str">
            <v>0</v>
          </cell>
          <cell r="R2837">
            <v>0</v>
          </cell>
        </row>
        <row r="2838">
          <cell r="Q2838" t="str">
            <v>0</v>
          </cell>
          <cell r="R2838">
            <v>0</v>
          </cell>
        </row>
        <row r="2839">
          <cell r="Q2839" t="str">
            <v>0</v>
          </cell>
          <cell r="R2839">
            <v>0</v>
          </cell>
        </row>
        <row r="2840">
          <cell r="Q2840" t="str">
            <v>0</v>
          </cell>
          <cell r="R2840">
            <v>0</v>
          </cell>
        </row>
        <row r="2841">
          <cell r="Q2841" t="str">
            <v>0</v>
          </cell>
          <cell r="R2841">
            <v>0</v>
          </cell>
        </row>
        <row r="2842">
          <cell r="Q2842" t="str">
            <v>0</v>
          </cell>
          <cell r="R2842">
            <v>0</v>
          </cell>
        </row>
        <row r="2843">
          <cell r="Q2843" t="str">
            <v>0</v>
          </cell>
          <cell r="R2843">
            <v>0</v>
          </cell>
        </row>
        <row r="2844">
          <cell r="Q2844" t="str">
            <v>0</v>
          </cell>
          <cell r="R2844">
            <v>0</v>
          </cell>
        </row>
        <row r="2845">
          <cell r="Q2845" t="str">
            <v>0</v>
          </cell>
          <cell r="R2845">
            <v>0</v>
          </cell>
        </row>
        <row r="2846">
          <cell r="Q2846" t="str">
            <v>0</v>
          </cell>
          <cell r="R2846">
            <v>0</v>
          </cell>
        </row>
        <row r="2847">
          <cell r="Q2847" t="str">
            <v>0</v>
          </cell>
          <cell r="R2847">
            <v>0</v>
          </cell>
        </row>
        <row r="2848">
          <cell r="Q2848" t="str">
            <v>0</v>
          </cell>
          <cell r="R2848">
            <v>0</v>
          </cell>
        </row>
        <row r="2849">
          <cell r="Q2849" t="str">
            <v>0</v>
          </cell>
          <cell r="R2849">
            <v>0</v>
          </cell>
        </row>
        <row r="2850">
          <cell r="Q2850" t="str">
            <v>0</v>
          </cell>
          <cell r="R2850">
            <v>0</v>
          </cell>
        </row>
        <row r="2851">
          <cell r="Q2851" t="str">
            <v>0</v>
          </cell>
          <cell r="R2851">
            <v>0</v>
          </cell>
        </row>
        <row r="2852">
          <cell r="Q2852" t="str">
            <v>0</v>
          </cell>
          <cell r="R2852">
            <v>0</v>
          </cell>
        </row>
        <row r="2853">
          <cell r="Q2853" t="str">
            <v>0</v>
          </cell>
          <cell r="R2853">
            <v>0</v>
          </cell>
        </row>
        <row r="2854">
          <cell r="Q2854" t="str">
            <v>0</v>
          </cell>
          <cell r="R2854">
            <v>0</v>
          </cell>
        </row>
        <row r="2855">
          <cell r="Q2855" t="str">
            <v>0</v>
          </cell>
          <cell r="R2855">
            <v>0</v>
          </cell>
        </row>
        <row r="2856">
          <cell r="Q2856" t="str">
            <v>0</v>
          </cell>
          <cell r="R2856">
            <v>0</v>
          </cell>
        </row>
        <row r="2857">
          <cell r="Q2857" t="str">
            <v>0</v>
          </cell>
          <cell r="R2857">
            <v>0</v>
          </cell>
        </row>
        <row r="2858">
          <cell r="Q2858" t="str">
            <v>0</v>
          </cell>
          <cell r="R2858">
            <v>0</v>
          </cell>
        </row>
        <row r="2859">
          <cell r="Q2859" t="str">
            <v>0</v>
          </cell>
          <cell r="R2859">
            <v>0</v>
          </cell>
        </row>
        <row r="2860">
          <cell r="Q2860" t="str">
            <v>0</v>
          </cell>
          <cell r="R2860">
            <v>0</v>
          </cell>
        </row>
        <row r="2861">
          <cell r="Q2861" t="str">
            <v>0</v>
          </cell>
          <cell r="R2861">
            <v>0</v>
          </cell>
        </row>
        <row r="2862">
          <cell r="Q2862" t="str">
            <v>0</v>
          </cell>
          <cell r="R2862">
            <v>0</v>
          </cell>
        </row>
        <row r="2863">
          <cell r="Q2863" t="str">
            <v>0</v>
          </cell>
          <cell r="R2863">
            <v>0</v>
          </cell>
        </row>
        <row r="2864">
          <cell r="Q2864" t="str">
            <v>0</v>
          </cell>
          <cell r="R2864">
            <v>0</v>
          </cell>
        </row>
        <row r="2865">
          <cell r="Q2865" t="str">
            <v>0</v>
          </cell>
          <cell r="R2865">
            <v>0</v>
          </cell>
        </row>
        <row r="2866">
          <cell r="Q2866" t="str">
            <v>0</v>
          </cell>
          <cell r="R2866">
            <v>0</v>
          </cell>
        </row>
        <row r="2867">
          <cell r="Q2867" t="str">
            <v>0</v>
          </cell>
          <cell r="R2867">
            <v>0</v>
          </cell>
        </row>
        <row r="2868">
          <cell r="Q2868" t="str">
            <v>0</v>
          </cell>
          <cell r="R2868">
            <v>0</v>
          </cell>
        </row>
        <row r="2869">
          <cell r="Q2869" t="str">
            <v>0</v>
          </cell>
          <cell r="R2869">
            <v>0</v>
          </cell>
        </row>
        <row r="2870">
          <cell r="Q2870" t="str">
            <v>0</v>
          </cell>
          <cell r="R2870">
            <v>0</v>
          </cell>
        </row>
        <row r="2871">
          <cell r="Q2871" t="str">
            <v>0</v>
          </cell>
          <cell r="R2871">
            <v>0</v>
          </cell>
        </row>
        <row r="2872">
          <cell r="Q2872" t="str">
            <v>0</v>
          </cell>
          <cell r="R2872">
            <v>0</v>
          </cell>
        </row>
        <row r="2873">
          <cell r="Q2873" t="str">
            <v>0</v>
          </cell>
          <cell r="R2873">
            <v>0</v>
          </cell>
        </row>
        <row r="2874">
          <cell r="Q2874" t="str">
            <v>0</v>
          </cell>
          <cell r="R2874">
            <v>0</v>
          </cell>
        </row>
        <row r="2875">
          <cell r="Q2875" t="str">
            <v>0</v>
          </cell>
          <cell r="R2875">
            <v>0</v>
          </cell>
        </row>
        <row r="2876">
          <cell r="Q2876" t="str">
            <v>0</v>
          </cell>
          <cell r="R2876">
            <v>0</v>
          </cell>
        </row>
        <row r="2877">
          <cell r="Q2877" t="str">
            <v>0</v>
          </cell>
          <cell r="R2877">
            <v>0</v>
          </cell>
        </row>
        <row r="2878">
          <cell r="Q2878" t="str">
            <v>0</v>
          </cell>
          <cell r="R2878">
            <v>0</v>
          </cell>
        </row>
        <row r="2879">
          <cell r="Q2879" t="str">
            <v>0</v>
          </cell>
          <cell r="R2879">
            <v>0</v>
          </cell>
        </row>
        <row r="2880">
          <cell r="Q2880" t="str">
            <v>0</v>
          </cell>
          <cell r="R2880">
            <v>0</v>
          </cell>
        </row>
        <row r="2881">
          <cell r="Q2881" t="str">
            <v>0</v>
          </cell>
          <cell r="R2881">
            <v>0</v>
          </cell>
        </row>
        <row r="2882">
          <cell r="Q2882" t="str">
            <v>0</v>
          </cell>
          <cell r="R2882">
            <v>0</v>
          </cell>
        </row>
        <row r="2883">
          <cell r="Q2883" t="str">
            <v>0</v>
          </cell>
          <cell r="R2883">
            <v>0</v>
          </cell>
        </row>
        <row r="2884">
          <cell r="Q2884" t="str">
            <v>0</v>
          </cell>
          <cell r="R2884">
            <v>0</v>
          </cell>
        </row>
        <row r="2885">
          <cell r="Q2885" t="str">
            <v>0</v>
          </cell>
          <cell r="R2885">
            <v>0</v>
          </cell>
        </row>
        <row r="2886">
          <cell r="Q2886" t="str">
            <v>0</v>
          </cell>
          <cell r="R2886">
            <v>0</v>
          </cell>
        </row>
        <row r="2887">
          <cell r="Q2887" t="str">
            <v>0</v>
          </cell>
          <cell r="R2887">
            <v>0</v>
          </cell>
        </row>
        <row r="2888">
          <cell r="Q2888" t="str">
            <v>0</v>
          </cell>
          <cell r="R2888">
            <v>0</v>
          </cell>
        </row>
        <row r="2889">
          <cell r="Q2889" t="str">
            <v>0</v>
          </cell>
          <cell r="R2889">
            <v>0</v>
          </cell>
        </row>
        <row r="2890">
          <cell r="Q2890" t="str">
            <v>0</v>
          </cell>
          <cell r="R2890">
            <v>0</v>
          </cell>
        </row>
        <row r="2891">
          <cell r="Q2891" t="str">
            <v>0</v>
          </cell>
          <cell r="R2891">
            <v>0</v>
          </cell>
        </row>
        <row r="2892">
          <cell r="Q2892" t="str">
            <v>0</v>
          </cell>
          <cell r="R2892">
            <v>0</v>
          </cell>
        </row>
        <row r="2893">
          <cell r="Q2893" t="str">
            <v>0</v>
          </cell>
          <cell r="R2893">
            <v>0</v>
          </cell>
        </row>
        <row r="2894">
          <cell r="Q2894" t="str">
            <v>0</v>
          </cell>
          <cell r="R2894">
            <v>0</v>
          </cell>
        </row>
        <row r="2895">
          <cell r="Q2895" t="str">
            <v>0</v>
          </cell>
          <cell r="R2895">
            <v>0</v>
          </cell>
        </row>
        <row r="2896">
          <cell r="Q2896" t="str">
            <v>0</v>
          </cell>
          <cell r="R2896">
            <v>0</v>
          </cell>
        </row>
        <row r="2897">
          <cell r="Q2897" t="str">
            <v>0</v>
          </cell>
          <cell r="R2897">
            <v>0</v>
          </cell>
        </row>
        <row r="2898">
          <cell r="Q2898" t="str">
            <v>0</v>
          </cell>
          <cell r="R2898">
            <v>0</v>
          </cell>
        </row>
        <row r="2899">
          <cell r="Q2899" t="str">
            <v>0</v>
          </cell>
          <cell r="R2899">
            <v>0</v>
          </cell>
        </row>
        <row r="2900">
          <cell r="Q2900" t="str">
            <v>0</v>
          </cell>
          <cell r="R2900">
            <v>0</v>
          </cell>
        </row>
        <row r="2901">
          <cell r="Q2901" t="str">
            <v>0</v>
          </cell>
          <cell r="R2901">
            <v>0</v>
          </cell>
        </row>
        <row r="2902">
          <cell r="Q2902" t="str">
            <v>0</v>
          </cell>
          <cell r="R2902">
            <v>0</v>
          </cell>
        </row>
        <row r="2903">
          <cell r="Q2903" t="str">
            <v>0</v>
          </cell>
          <cell r="R2903">
            <v>0</v>
          </cell>
        </row>
        <row r="2904">
          <cell r="Q2904" t="str">
            <v>0</v>
          </cell>
          <cell r="R2904">
            <v>0</v>
          </cell>
        </row>
        <row r="2905">
          <cell r="Q2905" t="str">
            <v>0</v>
          </cell>
          <cell r="R2905">
            <v>0</v>
          </cell>
        </row>
        <row r="2906">
          <cell r="Q2906" t="str">
            <v>0</v>
          </cell>
          <cell r="R2906">
            <v>0</v>
          </cell>
        </row>
        <row r="2907">
          <cell r="Q2907" t="str">
            <v>0</v>
          </cell>
          <cell r="R2907">
            <v>0</v>
          </cell>
        </row>
        <row r="2908">
          <cell r="Q2908" t="str">
            <v>0</v>
          </cell>
          <cell r="R2908">
            <v>0</v>
          </cell>
        </row>
        <row r="2909">
          <cell r="Q2909" t="str">
            <v>0</v>
          </cell>
          <cell r="R2909">
            <v>0</v>
          </cell>
        </row>
        <row r="2910">
          <cell r="Q2910" t="str">
            <v>0</v>
          </cell>
          <cell r="R2910">
            <v>0</v>
          </cell>
        </row>
        <row r="2911">
          <cell r="Q2911" t="str">
            <v>0</v>
          </cell>
          <cell r="R2911">
            <v>0</v>
          </cell>
        </row>
        <row r="2912">
          <cell r="Q2912" t="str">
            <v>0</v>
          </cell>
          <cell r="R2912">
            <v>0</v>
          </cell>
        </row>
        <row r="2913">
          <cell r="Q2913" t="str">
            <v>0</v>
          </cell>
          <cell r="R2913">
            <v>0</v>
          </cell>
        </row>
        <row r="2914">
          <cell r="Q2914" t="str">
            <v>0</v>
          </cell>
          <cell r="R2914">
            <v>0</v>
          </cell>
        </row>
        <row r="2915">
          <cell r="Q2915" t="str">
            <v>0</v>
          </cell>
          <cell r="R2915">
            <v>0</v>
          </cell>
        </row>
        <row r="2916">
          <cell r="Q2916" t="str">
            <v>0</v>
          </cell>
          <cell r="R2916">
            <v>0</v>
          </cell>
        </row>
        <row r="2917">
          <cell r="Q2917" t="str">
            <v>0</v>
          </cell>
          <cell r="R2917">
            <v>0</v>
          </cell>
        </row>
        <row r="2918">
          <cell r="Q2918" t="str">
            <v>0</v>
          </cell>
          <cell r="R2918">
            <v>0</v>
          </cell>
        </row>
        <row r="2919">
          <cell r="Q2919" t="str">
            <v>0</v>
          </cell>
          <cell r="R2919">
            <v>0</v>
          </cell>
        </row>
        <row r="2920">
          <cell r="Q2920" t="str">
            <v>0</v>
          </cell>
          <cell r="R2920">
            <v>0</v>
          </cell>
        </row>
        <row r="2921">
          <cell r="Q2921" t="str">
            <v>0</v>
          </cell>
          <cell r="R2921">
            <v>0</v>
          </cell>
        </row>
        <row r="2922">
          <cell r="Q2922" t="str">
            <v>0</v>
          </cell>
          <cell r="R2922">
            <v>0</v>
          </cell>
        </row>
        <row r="2923">
          <cell r="Q2923" t="str">
            <v>0</v>
          </cell>
          <cell r="R2923">
            <v>0</v>
          </cell>
        </row>
        <row r="2924">
          <cell r="Q2924" t="str">
            <v>0</v>
          </cell>
          <cell r="R2924">
            <v>0</v>
          </cell>
        </row>
        <row r="2925">
          <cell r="Q2925" t="str">
            <v>0</v>
          </cell>
          <cell r="R2925">
            <v>0</v>
          </cell>
        </row>
        <row r="2926">
          <cell r="Q2926" t="str">
            <v>0</v>
          </cell>
          <cell r="R2926">
            <v>0</v>
          </cell>
        </row>
        <row r="2927">
          <cell r="Q2927" t="str">
            <v>0</v>
          </cell>
          <cell r="R2927">
            <v>0</v>
          </cell>
        </row>
        <row r="2928">
          <cell r="Q2928" t="str">
            <v>0</v>
          </cell>
          <cell r="R2928">
            <v>0</v>
          </cell>
        </row>
        <row r="2929">
          <cell r="Q2929" t="str">
            <v>0</v>
          </cell>
          <cell r="R2929">
            <v>0</v>
          </cell>
        </row>
        <row r="2930">
          <cell r="Q2930" t="str">
            <v>0</v>
          </cell>
          <cell r="R2930">
            <v>0</v>
          </cell>
        </row>
        <row r="2931">
          <cell r="Q2931" t="str">
            <v>0</v>
          </cell>
          <cell r="R2931">
            <v>0</v>
          </cell>
        </row>
        <row r="2932">
          <cell r="Q2932" t="str">
            <v>0</v>
          </cell>
          <cell r="R2932">
            <v>0</v>
          </cell>
        </row>
        <row r="2933">
          <cell r="Q2933" t="str">
            <v>0</v>
          </cell>
          <cell r="R2933">
            <v>0</v>
          </cell>
        </row>
        <row r="2934">
          <cell r="Q2934" t="str">
            <v>0</v>
          </cell>
          <cell r="R2934">
            <v>0</v>
          </cell>
        </row>
        <row r="2935">
          <cell r="Q2935" t="str">
            <v>0</v>
          </cell>
          <cell r="R2935">
            <v>0</v>
          </cell>
        </row>
        <row r="2936">
          <cell r="Q2936" t="str">
            <v>0</v>
          </cell>
          <cell r="R2936">
            <v>0</v>
          </cell>
        </row>
        <row r="2937">
          <cell r="Q2937" t="str">
            <v>0</v>
          </cell>
          <cell r="R2937">
            <v>0</v>
          </cell>
        </row>
        <row r="2938">
          <cell r="Q2938" t="str">
            <v>0</v>
          </cell>
          <cell r="R2938">
            <v>0</v>
          </cell>
        </row>
        <row r="2939">
          <cell r="Q2939" t="str">
            <v>0</v>
          </cell>
          <cell r="R2939">
            <v>0</v>
          </cell>
        </row>
        <row r="2940">
          <cell r="Q2940" t="str">
            <v>0</v>
          </cell>
          <cell r="R2940">
            <v>0</v>
          </cell>
        </row>
        <row r="2941">
          <cell r="Q2941" t="str">
            <v>0</v>
          </cell>
          <cell r="R2941">
            <v>0</v>
          </cell>
        </row>
        <row r="2942">
          <cell r="Q2942" t="str">
            <v>0</v>
          </cell>
          <cell r="R2942">
            <v>0</v>
          </cell>
        </row>
        <row r="2943">
          <cell r="Q2943" t="str">
            <v>0</v>
          </cell>
          <cell r="R2943">
            <v>0</v>
          </cell>
        </row>
        <row r="2944">
          <cell r="Q2944" t="str">
            <v>0</v>
          </cell>
          <cell r="R2944">
            <v>0</v>
          </cell>
        </row>
        <row r="2945">
          <cell r="Q2945" t="str">
            <v>0</v>
          </cell>
          <cell r="R2945">
            <v>0</v>
          </cell>
        </row>
        <row r="2946">
          <cell r="Q2946" t="str">
            <v>0</v>
          </cell>
          <cell r="R2946">
            <v>0</v>
          </cell>
        </row>
        <row r="2947">
          <cell r="Q2947" t="str">
            <v>0</v>
          </cell>
          <cell r="R2947">
            <v>0</v>
          </cell>
        </row>
        <row r="2948">
          <cell r="Q2948" t="str">
            <v>0</v>
          </cell>
          <cell r="R2948">
            <v>0</v>
          </cell>
        </row>
        <row r="2949">
          <cell r="Q2949" t="str">
            <v>0</v>
          </cell>
          <cell r="R2949">
            <v>0</v>
          </cell>
        </row>
        <row r="2950">
          <cell r="Q2950" t="str">
            <v>0</v>
          </cell>
          <cell r="R2950">
            <v>0</v>
          </cell>
        </row>
        <row r="2951">
          <cell r="Q2951" t="str">
            <v>0</v>
          </cell>
          <cell r="R2951">
            <v>0</v>
          </cell>
        </row>
        <row r="2952">
          <cell r="Q2952" t="str">
            <v>0</v>
          </cell>
          <cell r="R2952">
            <v>0</v>
          </cell>
        </row>
        <row r="2953">
          <cell r="Q2953" t="str">
            <v>0</v>
          </cell>
          <cell r="R2953">
            <v>0</v>
          </cell>
        </row>
        <row r="2954">
          <cell r="Q2954" t="str">
            <v>0</v>
          </cell>
          <cell r="R2954">
            <v>0</v>
          </cell>
        </row>
        <row r="2955">
          <cell r="Q2955" t="str">
            <v>0</v>
          </cell>
          <cell r="R2955">
            <v>0</v>
          </cell>
        </row>
        <row r="2956">
          <cell r="Q2956" t="str">
            <v>0</v>
          </cell>
          <cell r="R2956">
            <v>0</v>
          </cell>
        </row>
        <row r="2957">
          <cell r="Q2957" t="str">
            <v>0</v>
          </cell>
          <cell r="R2957">
            <v>0</v>
          </cell>
        </row>
        <row r="2958">
          <cell r="Q2958" t="str">
            <v>0</v>
          </cell>
          <cell r="R2958">
            <v>0</v>
          </cell>
        </row>
        <row r="2959">
          <cell r="Q2959" t="str">
            <v>0</v>
          </cell>
          <cell r="R2959">
            <v>0</v>
          </cell>
        </row>
        <row r="2960">
          <cell r="Q2960" t="str">
            <v>0</v>
          </cell>
          <cell r="R2960">
            <v>0</v>
          </cell>
        </row>
        <row r="2961">
          <cell r="Q2961" t="str">
            <v>0</v>
          </cell>
          <cell r="R2961">
            <v>0</v>
          </cell>
        </row>
        <row r="2962">
          <cell r="Q2962" t="str">
            <v>0</v>
          </cell>
          <cell r="R2962">
            <v>0</v>
          </cell>
        </row>
        <row r="2963">
          <cell r="Q2963" t="str">
            <v>0</v>
          </cell>
          <cell r="R2963">
            <v>0</v>
          </cell>
        </row>
        <row r="2964">
          <cell r="Q2964" t="str">
            <v>0</v>
          </cell>
          <cell r="R2964">
            <v>0</v>
          </cell>
        </row>
        <row r="2965">
          <cell r="Q2965" t="str">
            <v>0</v>
          </cell>
          <cell r="R2965">
            <v>0</v>
          </cell>
        </row>
        <row r="2966">
          <cell r="Q2966" t="str">
            <v>0</v>
          </cell>
          <cell r="R2966">
            <v>0</v>
          </cell>
        </row>
        <row r="2967">
          <cell r="Q2967" t="str">
            <v>0</v>
          </cell>
          <cell r="R2967">
            <v>0</v>
          </cell>
        </row>
        <row r="2968">
          <cell r="Q2968" t="str">
            <v>0</v>
          </cell>
          <cell r="R2968">
            <v>0</v>
          </cell>
        </row>
        <row r="2969">
          <cell r="Q2969" t="str">
            <v>0</v>
          </cell>
          <cell r="R2969">
            <v>0</v>
          </cell>
        </row>
        <row r="2970">
          <cell r="Q2970" t="str">
            <v>0</v>
          </cell>
          <cell r="R2970">
            <v>0</v>
          </cell>
        </row>
        <row r="2971">
          <cell r="Q2971" t="str">
            <v>0</v>
          </cell>
          <cell r="R2971">
            <v>0</v>
          </cell>
        </row>
        <row r="2972">
          <cell r="Q2972" t="str">
            <v>0</v>
          </cell>
          <cell r="R2972">
            <v>0</v>
          </cell>
        </row>
        <row r="2973">
          <cell r="Q2973" t="str">
            <v>0</v>
          </cell>
          <cell r="R2973">
            <v>0</v>
          </cell>
        </row>
        <row r="2974">
          <cell r="Q2974" t="str">
            <v>0</v>
          </cell>
          <cell r="R2974">
            <v>0</v>
          </cell>
        </row>
        <row r="2975">
          <cell r="Q2975" t="str">
            <v>0</v>
          </cell>
          <cell r="R2975">
            <v>0</v>
          </cell>
        </row>
        <row r="2976">
          <cell r="Q2976" t="str">
            <v>0</v>
          </cell>
          <cell r="R2976">
            <v>0</v>
          </cell>
        </row>
        <row r="2977">
          <cell r="Q2977" t="str">
            <v>0</v>
          </cell>
          <cell r="R2977">
            <v>0</v>
          </cell>
        </row>
        <row r="2978">
          <cell r="Q2978" t="str">
            <v>0</v>
          </cell>
          <cell r="R2978">
            <v>0</v>
          </cell>
        </row>
        <row r="2979">
          <cell r="Q2979" t="str">
            <v>0</v>
          </cell>
          <cell r="R2979">
            <v>0</v>
          </cell>
        </row>
        <row r="2980">
          <cell r="Q2980" t="str">
            <v>0</v>
          </cell>
          <cell r="R2980">
            <v>0</v>
          </cell>
        </row>
        <row r="2981">
          <cell r="Q2981" t="str">
            <v>0</v>
          </cell>
          <cell r="R2981">
            <v>0</v>
          </cell>
        </row>
        <row r="2982">
          <cell r="Q2982" t="str">
            <v>0</v>
          </cell>
          <cell r="R2982">
            <v>0</v>
          </cell>
        </row>
        <row r="2983">
          <cell r="Q2983" t="str">
            <v>0</v>
          </cell>
          <cell r="R2983">
            <v>0</v>
          </cell>
        </row>
        <row r="2984">
          <cell r="Q2984" t="str">
            <v>0</v>
          </cell>
          <cell r="R2984">
            <v>0</v>
          </cell>
        </row>
        <row r="2985">
          <cell r="Q2985" t="str">
            <v>0</v>
          </cell>
          <cell r="R2985">
            <v>0</v>
          </cell>
        </row>
        <row r="2986">
          <cell r="Q2986" t="str">
            <v>0</v>
          </cell>
          <cell r="R2986">
            <v>0</v>
          </cell>
        </row>
        <row r="2987">
          <cell r="Q2987" t="str">
            <v>0</v>
          </cell>
          <cell r="R2987">
            <v>0</v>
          </cell>
        </row>
        <row r="2988">
          <cell r="Q2988" t="str">
            <v>0</v>
          </cell>
          <cell r="R2988">
            <v>0</v>
          </cell>
        </row>
        <row r="2989">
          <cell r="Q2989" t="str">
            <v>0</v>
          </cell>
          <cell r="R2989">
            <v>0</v>
          </cell>
        </row>
        <row r="2990">
          <cell r="Q2990" t="str">
            <v>0</v>
          </cell>
          <cell r="R2990">
            <v>0</v>
          </cell>
        </row>
        <row r="2991">
          <cell r="Q2991" t="str">
            <v>0</v>
          </cell>
          <cell r="R2991">
            <v>0</v>
          </cell>
        </row>
        <row r="2992">
          <cell r="Q2992" t="str">
            <v>0</v>
          </cell>
          <cell r="R2992">
            <v>0</v>
          </cell>
        </row>
        <row r="2993">
          <cell r="Q2993" t="str">
            <v>0</v>
          </cell>
          <cell r="R2993">
            <v>0</v>
          </cell>
        </row>
        <row r="2994">
          <cell r="Q2994" t="str">
            <v>0</v>
          </cell>
          <cell r="R2994">
            <v>0</v>
          </cell>
        </row>
        <row r="2995">
          <cell r="Q2995" t="str">
            <v>0</v>
          </cell>
          <cell r="R2995">
            <v>0</v>
          </cell>
        </row>
        <row r="2996">
          <cell r="Q2996" t="str">
            <v>0</v>
          </cell>
          <cell r="R2996">
            <v>0</v>
          </cell>
        </row>
        <row r="2997">
          <cell r="Q2997" t="str">
            <v>0</v>
          </cell>
          <cell r="R2997">
            <v>0</v>
          </cell>
        </row>
        <row r="2998">
          <cell r="Q2998" t="str">
            <v>0</v>
          </cell>
          <cell r="R2998">
            <v>0</v>
          </cell>
        </row>
        <row r="2999">
          <cell r="Q2999" t="str">
            <v>0</v>
          </cell>
          <cell r="R2999">
            <v>0</v>
          </cell>
        </row>
        <row r="3000">
          <cell r="Q3000" t="str">
            <v>0</v>
          </cell>
          <cell r="R3000">
            <v>0</v>
          </cell>
        </row>
        <row r="3001">
          <cell r="Q3001" t="str">
            <v>0</v>
          </cell>
          <cell r="R3001">
            <v>0</v>
          </cell>
        </row>
        <row r="3002">
          <cell r="Q3002" t="str">
            <v>0</v>
          </cell>
          <cell r="R3002">
            <v>0</v>
          </cell>
        </row>
        <row r="3003">
          <cell r="Q3003" t="str">
            <v>0</v>
          </cell>
          <cell r="R3003">
            <v>0</v>
          </cell>
        </row>
        <row r="3004">
          <cell r="Q3004" t="str">
            <v>0</v>
          </cell>
          <cell r="R3004">
            <v>0</v>
          </cell>
        </row>
        <row r="3005">
          <cell r="Q3005" t="str">
            <v>0</v>
          </cell>
          <cell r="R3005">
            <v>0</v>
          </cell>
        </row>
        <row r="3006">
          <cell r="Q3006" t="str">
            <v>0</v>
          </cell>
          <cell r="R3006">
            <v>0</v>
          </cell>
        </row>
        <row r="3007">
          <cell r="Q3007" t="str">
            <v>0</v>
          </cell>
          <cell r="R3007">
            <v>0</v>
          </cell>
        </row>
        <row r="3008">
          <cell r="Q3008" t="str">
            <v>0</v>
          </cell>
          <cell r="R3008">
            <v>0</v>
          </cell>
        </row>
        <row r="3009">
          <cell r="Q3009" t="str">
            <v>0</v>
          </cell>
          <cell r="R3009">
            <v>0</v>
          </cell>
        </row>
        <row r="3010">
          <cell r="Q3010" t="str">
            <v>0</v>
          </cell>
          <cell r="R3010">
            <v>0</v>
          </cell>
        </row>
        <row r="3011">
          <cell r="Q3011" t="str">
            <v>0</v>
          </cell>
          <cell r="R3011">
            <v>0</v>
          </cell>
        </row>
        <row r="3012">
          <cell r="Q3012" t="str">
            <v>0</v>
          </cell>
          <cell r="R3012">
            <v>0</v>
          </cell>
        </row>
        <row r="3013">
          <cell r="Q3013" t="str">
            <v>0</v>
          </cell>
          <cell r="R3013">
            <v>0</v>
          </cell>
        </row>
        <row r="3014">
          <cell r="Q3014" t="str">
            <v>0</v>
          </cell>
          <cell r="R3014">
            <v>0</v>
          </cell>
        </row>
        <row r="3015">
          <cell r="Q3015" t="str">
            <v>0</v>
          </cell>
          <cell r="R3015">
            <v>0</v>
          </cell>
        </row>
        <row r="3016">
          <cell r="Q3016" t="str">
            <v>0</v>
          </cell>
          <cell r="R3016">
            <v>0</v>
          </cell>
        </row>
        <row r="3017">
          <cell r="Q3017" t="str">
            <v>0</v>
          </cell>
          <cell r="R3017">
            <v>0</v>
          </cell>
        </row>
        <row r="3018">
          <cell r="Q3018" t="str">
            <v>0</v>
          </cell>
          <cell r="R3018">
            <v>0</v>
          </cell>
        </row>
        <row r="3019">
          <cell r="Q3019" t="str">
            <v>0</v>
          </cell>
          <cell r="R3019">
            <v>0</v>
          </cell>
        </row>
        <row r="3020">
          <cell r="Q3020" t="str">
            <v>0</v>
          </cell>
          <cell r="R3020">
            <v>0</v>
          </cell>
        </row>
        <row r="3021">
          <cell r="Q3021" t="str">
            <v>0</v>
          </cell>
          <cell r="R3021">
            <v>0</v>
          </cell>
        </row>
        <row r="3022">
          <cell r="Q3022" t="str">
            <v>0</v>
          </cell>
          <cell r="R3022">
            <v>0</v>
          </cell>
        </row>
        <row r="3023">
          <cell r="Q3023" t="str">
            <v>0</v>
          </cell>
          <cell r="R3023">
            <v>0</v>
          </cell>
        </row>
        <row r="3024">
          <cell r="Q3024" t="str">
            <v>0</v>
          </cell>
          <cell r="R3024">
            <v>0</v>
          </cell>
        </row>
        <row r="3025">
          <cell r="Q3025" t="str">
            <v>0</v>
          </cell>
          <cell r="R3025">
            <v>0</v>
          </cell>
        </row>
        <row r="3026">
          <cell r="Q3026" t="str">
            <v>0</v>
          </cell>
          <cell r="R3026">
            <v>0</v>
          </cell>
        </row>
        <row r="3027">
          <cell r="Q3027" t="str">
            <v>0</v>
          </cell>
          <cell r="R3027">
            <v>0</v>
          </cell>
        </row>
        <row r="3028">
          <cell r="Q3028" t="str">
            <v>0</v>
          </cell>
          <cell r="R3028">
            <v>0</v>
          </cell>
        </row>
        <row r="3029">
          <cell r="Q3029" t="str">
            <v>0</v>
          </cell>
          <cell r="R3029">
            <v>0</v>
          </cell>
        </row>
        <row r="3030">
          <cell r="Q3030" t="str">
            <v>0</v>
          </cell>
          <cell r="R3030">
            <v>0</v>
          </cell>
        </row>
        <row r="3031">
          <cell r="Q3031" t="str">
            <v>0</v>
          </cell>
          <cell r="R3031">
            <v>0</v>
          </cell>
        </row>
        <row r="3032">
          <cell r="Q3032" t="str">
            <v>0</v>
          </cell>
          <cell r="R3032">
            <v>0</v>
          </cell>
        </row>
        <row r="3033">
          <cell r="Q3033" t="str">
            <v>0</v>
          </cell>
          <cell r="R3033">
            <v>0</v>
          </cell>
        </row>
        <row r="3034">
          <cell r="Q3034" t="str">
            <v>0</v>
          </cell>
          <cell r="R3034">
            <v>0</v>
          </cell>
        </row>
        <row r="3035">
          <cell r="Q3035" t="str">
            <v>0</v>
          </cell>
          <cell r="R3035">
            <v>0</v>
          </cell>
        </row>
        <row r="3036">
          <cell r="Q3036" t="str">
            <v>0</v>
          </cell>
          <cell r="R3036">
            <v>0</v>
          </cell>
        </row>
        <row r="3037">
          <cell r="Q3037" t="str">
            <v>0</v>
          </cell>
          <cell r="R3037">
            <v>0</v>
          </cell>
        </row>
        <row r="3038">
          <cell r="Q3038" t="str">
            <v>0</v>
          </cell>
          <cell r="R3038">
            <v>0</v>
          </cell>
        </row>
        <row r="3039">
          <cell r="Q3039" t="str">
            <v>0</v>
          </cell>
          <cell r="R3039">
            <v>0</v>
          </cell>
        </row>
        <row r="3040">
          <cell r="Q3040" t="str">
            <v>0</v>
          </cell>
          <cell r="R3040">
            <v>0</v>
          </cell>
        </row>
        <row r="3041">
          <cell r="Q3041" t="str">
            <v>0</v>
          </cell>
          <cell r="R3041">
            <v>0</v>
          </cell>
        </row>
        <row r="3042">
          <cell r="Q3042" t="str">
            <v>0</v>
          </cell>
          <cell r="R3042">
            <v>0</v>
          </cell>
        </row>
        <row r="3043">
          <cell r="Q3043" t="str">
            <v>0</v>
          </cell>
          <cell r="R3043">
            <v>0</v>
          </cell>
        </row>
        <row r="3044">
          <cell r="Q3044" t="str">
            <v>0</v>
          </cell>
          <cell r="R3044">
            <v>0</v>
          </cell>
        </row>
        <row r="3045">
          <cell r="Q3045" t="str">
            <v>0</v>
          </cell>
          <cell r="R3045">
            <v>0</v>
          </cell>
        </row>
        <row r="3046">
          <cell r="Q3046" t="str">
            <v>0</v>
          </cell>
          <cell r="R3046">
            <v>0</v>
          </cell>
        </row>
        <row r="3047">
          <cell r="Q3047" t="str">
            <v>0</v>
          </cell>
          <cell r="R3047">
            <v>0</v>
          </cell>
        </row>
        <row r="3048">
          <cell r="Q3048" t="str">
            <v>0</v>
          </cell>
          <cell r="R3048">
            <v>0</v>
          </cell>
        </row>
        <row r="3049">
          <cell r="Q3049" t="str">
            <v>0</v>
          </cell>
          <cell r="R3049">
            <v>0</v>
          </cell>
        </row>
        <row r="3050">
          <cell r="Q3050" t="str">
            <v>0</v>
          </cell>
          <cell r="R3050">
            <v>0</v>
          </cell>
        </row>
        <row r="3051">
          <cell r="Q3051" t="str">
            <v>0</v>
          </cell>
          <cell r="R3051">
            <v>0</v>
          </cell>
        </row>
        <row r="3052">
          <cell r="Q3052" t="str">
            <v>0</v>
          </cell>
          <cell r="R3052">
            <v>0</v>
          </cell>
        </row>
        <row r="3053">
          <cell r="Q3053" t="str">
            <v>0</v>
          </cell>
          <cell r="R3053">
            <v>0</v>
          </cell>
        </row>
        <row r="3054">
          <cell r="Q3054" t="str">
            <v>0</v>
          </cell>
          <cell r="R3054">
            <v>0</v>
          </cell>
        </row>
        <row r="3055">
          <cell r="Q3055" t="str">
            <v>0</v>
          </cell>
          <cell r="R3055">
            <v>0</v>
          </cell>
        </row>
        <row r="3056">
          <cell r="Q3056" t="str">
            <v>0</v>
          </cell>
          <cell r="R3056">
            <v>0</v>
          </cell>
        </row>
        <row r="3057">
          <cell r="Q3057" t="str">
            <v>0</v>
          </cell>
          <cell r="R3057">
            <v>0</v>
          </cell>
        </row>
        <row r="3058">
          <cell r="Q3058" t="str">
            <v>0</v>
          </cell>
          <cell r="R3058">
            <v>0</v>
          </cell>
        </row>
        <row r="3059">
          <cell r="Q3059" t="str">
            <v>0</v>
          </cell>
          <cell r="R3059">
            <v>0</v>
          </cell>
        </row>
        <row r="3060">
          <cell r="Q3060" t="str">
            <v>0</v>
          </cell>
          <cell r="R3060">
            <v>0</v>
          </cell>
        </row>
        <row r="3061">
          <cell r="Q3061" t="str">
            <v>0</v>
          </cell>
          <cell r="R3061">
            <v>0</v>
          </cell>
        </row>
        <row r="3062">
          <cell r="Q3062" t="str">
            <v>0</v>
          </cell>
          <cell r="R3062">
            <v>0</v>
          </cell>
        </row>
        <row r="3063">
          <cell r="Q3063" t="str">
            <v>0</v>
          </cell>
          <cell r="R3063">
            <v>0</v>
          </cell>
        </row>
        <row r="3064">
          <cell r="Q3064" t="str">
            <v>0</v>
          </cell>
          <cell r="R3064">
            <v>0</v>
          </cell>
        </row>
        <row r="3065">
          <cell r="Q3065" t="str">
            <v>0</v>
          </cell>
          <cell r="R3065">
            <v>0</v>
          </cell>
        </row>
        <row r="3066">
          <cell r="Q3066" t="str">
            <v>0</v>
          </cell>
          <cell r="R3066">
            <v>0</v>
          </cell>
        </row>
        <row r="3067">
          <cell r="Q3067" t="str">
            <v>0</v>
          </cell>
          <cell r="R3067">
            <v>0</v>
          </cell>
        </row>
        <row r="3068">
          <cell r="Q3068" t="str">
            <v>0</v>
          </cell>
          <cell r="R3068">
            <v>0</v>
          </cell>
        </row>
        <row r="3069">
          <cell r="Q3069" t="str">
            <v>0</v>
          </cell>
          <cell r="R3069">
            <v>0</v>
          </cell>
        </row>
        <row r="3070">
          <cell r="Q3070" t="str">
            <v>0</v>
          </cell>
          <cell r="R3070">
            <v>0</v>
          </cell>
        </row>
        <row r="3071">
          <cell r="Q3071" t="str">
            <v>0</v>
          </cell>
          <cell r="R3071">
            <v>0</v>
          </cell>
        </row>
        <row r="3072">
          <cell r="Q3072" t="str">
            <v>0</v>
          </cell>
          <cell r="R3072">
            <v>0</v>
          </cell>
        </row>
        <row r="3073">
          <cell r="Q3073" t="str">
            <v>0</v>
          </cell>
          <cell r="R3073">
            <v>0</v>
          </cell>
        </row>
        <row r="3074">
          <cell r="Q3074" t="str">
            <v>0</v>
          </cell>
          <cell r="R3074">
            <v>0</v>
          </cell>
        </row>
        <row r="3075">
          <cell r="Q3075" t="str">
            <v>0</v>
          </cell>
          <cell r="R3075">
            <v>0</v>
          </cell>
        </row>
        <row r="3076">
          <cell r="Q3076" t="str">
            <v>0</v>
          </cell>
          <cell r="R3076">
            <v>0</v>
          </cell>
        </row>
        <row r="3077">
          <cell r="Q3077" t="str">
            <v>0</v>
          </cell>
          <cell r="R3077">
            <v>0</v>
          </cell>
        </row>
        <row r="3078">
          <cell r="Q3078" t="str">
            <v>0</v>
          </cell>
          <cell r="R3078">
            <v>0</v>
          </cell>
        </row>
        <row r="3079">
          <cell r="Q3079" t="str">
            <v>0</v>
          </cell>
          <cell r="R3079">
            <v>0</v>
          </cell>
        </row>
        <row r="3080">
          <cell r="Q3080" t="str">
            <v>0</v>
          </cell>
          <cell r="R3080">
            <v>0</v>
          </cell>
        </row>
        <row r="3081">
          <cell r="Q3081" t="str">
            <v>0</v>
          </cell>
          <cell r="R3081">
            <v>0</v>
          </cell>
        </row>
        <row r="3082">
          <cell r="Q3082" t="str">
            <v>0</v>
          </cell>
          <cell r="R3082">
            <v>0</v>
          </cell>
        </row>
        <row r="3083">
          <cell r="Q3083" t="str">
            <v>0</v>
          </cell>
          <cell r="R3083">
            <v>0</v>
          </cell>
        </row>
        <row r="3084">
          <cell r="Q3084" t="str">
            <v>0</v>
          </cell>
          <cell r="R3084">
            <v>0</v>
          </cell>
        </row>
        <row r="3085">
          <cell r="Q3085" t="str">
            <v>0</v>
          </cell>
          <cell r="R3085">
            <v>0</v>
          </cell>
        </row>
        <row r="3086">
          <cell r="Q3086" t="str">
            <v>0</v>
          </cell>
          <cell r="R3086">
            <v>0</v>
          </cell>
        </row>
        <row r="3087">
          <cell r="Q3087" t="str">
            <v>0</v>
          </cell>
          <cell r="R3087">
            <v>0</v>
          </cell>
        </row>
        <row r="3088">
          <cell r="Q3088" t="str">
            <v>0</v>
          </cell>
          <cell r="R3088">
            <v>0</v>
          </cell>
        </row>
        <row r="3089">
          <cell r="Q3089" t="str">
            <v>0</v>
          </cell>
          <cell r="R3089">
            <v>0</v>
          </cell>
        </row>
        <row r="3090">
          <cell r="Q3090" t="str">
            <v>0</v>
          </cell>
          <cell r="R3090">
            <v>0</v>
          </cell>
        </row>
        <row r="3091">
          <cell r="Q3091" t="str">
            <v>0</v>
          </cell>
          <cell r="R3091">
            <v>0</v>
          </cell>
        </row>
        <row r="3092">
          <cell r="Q3092" t="str">
            <v>0</v>
          </cell>
          <cell r="R3092">
            <v>0</v>
          </cell>
        </row>
        <row r="3093">
          <cell r="Q3093" t="str">
            <v>0</v>
          </cell>
          <cell r="R3093">
            <v>0</v>
          </cell>
        </row>
        <row r="3094">
          <cell r="Q3094" t="str">
            <v>0</v>
          </cell>
          <cell r="R3094">
            <v>0</v>
          </cell>
        </row>
        <row r="3095">
          <cell r="Q3095" t="str">
            <v>0</v>
          </cell>
          <cell r="R3095">
            <v>0</v>
          </cell>
        </row>
        <row r="3096">
          <cell r="Q3096" t="str">
            <v>0</v>
          </cell>
          <cell r="R3096">
            <v>0</v>
          </cell>
        </row>
        <row r="3097">
          <cell r="Q3097" t="str">
            <v>0</v>
          </cell>
          <cell r="R3097">
            <v>0</v>
          </cell>
        </row>
        <row r="3098">
          <cell r="Q3098" t="str">
            <v>0</v>
          </cell>
          <cell r="R3098">
            <v>0</v>
          </cell>
        </row>
        <row r="3099">
          <cell r="Q3099" t="str">
            <v>0</v>
          </cell>
          <cell r="R3099">
            <v>0</v>
          </cell>
        </row>
        <row r="3100">
          <cell r="Q3100" t="str">
            <v>0</v>
          </cell>
          <cell r="R3100">
            <v>0</v>
          </cell>
        </row>
        <row r="3101">
          <cell r="Q3101" t="str">
            <v>0</v>
          </cell>
          <cell r="R3101">
            <v>0</v>
          </cell>
        </row>
        <row r="3102">
          <cell r="Q3102" t="str">
            <v>0</v>
          </cell>
          <cell r="R3102">
            <v>0</v>
          </cell>
        </row>
        <row r="3103">
          <cell r="Q3103" t="str">
            <v>0</v>
          </cell>
          <cell r="R3103">
            <v>0</v>
          </cell>
        </row>
        <row r="3104">
          <cell r="Q3104" t="str">
            <v>0</v>
          </cell>
          <cell r="R3104">
            <v>0</v>
          </cell>
        </row>
        <row r="3105">
          <cell r="Q3105" t="str">
            <v>0</v>
          </cell>
          <cell r="R3105">
            <v>0</v>
          </cell>
        </row>
        <row r="3106">
          <cell r="Q3106" t="str">
            <v>0</v>
          </cell>
          <cell r="R3106">
            <v>0</v>
          </cell>
        </row>
        <row r="3107">
          <cell r="Q3107" t="str">
            <v>0</v>
          </cell>
          <cell r="R3107">
            <v>0</v>
          </cell>
        </row>
        <row r="3108">
          <cell r="Q3108" t="str">
            <v>0</v>
          </cell>
          <cell r="R3108">
            <v>0</v>
          </cell>
        </row>
        <row r="3109">
          <cell r="Q3109" t="str">
            <v>0</v>
          </cell>
          <cell r="R3109">
            <v>0</v>
          </cell>
        </row>
        <row r="3110">
          <cell r="Q3110" t="str">
            <v>0</v>
          </cell>
          <cell r="R3110">
            <v>0</v>
          </cell>
        </row>
        <row r="3111">
          <cell r="Q3111" t="str">
            <v>0</v>
          </cell>
          <cell r="R3111">
            <v>0</v>
          </cell>
        </row>
        <row r="3112">
          <cell r="Q3112" t="str">
            <v>0</v>
          </cell>
          <cell r="R3112">
            <v>0</v>
          </cell>
        </row>
        <row r="3113">
          <cell r="Q3113" t="str">
            <v>0</v>
          </cell>
          <cell r="R3113">
            <v>0</v>
          </cell>
        </row>
        <row r="3114">
          <cell r="Q3114" t="str">
            <v>0</v>
          </cell>
          <cell r="R3114">
            <v>0</v>
          </cell>
        </row>
        <row r="3115">
          <cell r="Q3115" t="str">
            <v>0</v>
          </cell>
          <cell r="R3115">
            <v>0</v>
          </cell>
        </row>
        <row r="3116">
          <cell r="Q3116" t="str">
            <v>0</v>
          </cell>
          <cell r="R3116">
            <v>0</v>
          </cell>
        </row>
        <row r="3117">
          <cell r="Q3117" t="str">
            <v>0</v>
          </cell>
          <cell r="R3117">
            <v>0</v>
          </cell>
        </row>
        <row r="3118">
          <cell r="Q3118" t="str">
            <v>0</v>
          </cell>
          <cell r="R3118">
            <v>0</v>
          </cell>
        </row>
        <row r="3119">
          <cell r="Q3119" t="str">
            <v>0</v>
          </cell>
          <cell r="R3119">
            <v>0</v>
          </cell>
        </row>
        <row r="3120">
          <cell r="Q3120" t="str">
            <v>0</v>
          </cell>
          <cell r="R3120">
            <v>0</v>
          </cell>
        </row>
        <row r="3121">
          <cell r="Q3121" t="str">
            <v>0</v>
          </cell>
          <cell r="R3121">
            <v>0</v>
          </cell>
        </row>
        <row r="3122">
          <cell r="Q3122" t="str">
            <v>0</v>
          </cell>
          <cell r="R3122">
            <v>0</v>
          </cell>
        </row>
        <row r="3123">
          <cell r="Q3123" t="str">
            <v>0</v>
          </cell>
          <cell r="R3123">
            <v>0</v>
          </cell>
        </row>
        <row r="3124">
          <cell r="Q3124" t="str">
            <v>0</v>
          </cell>
          <cell r="R3124">
            <v>0</v>
          </cell>
        </row>
        <row r="3125">
          <cell r="Q3125" t="str">
            <v>0</v>
          </cell>
          <cell r="R3125">
            <v>0</v>
          </cell>
        </row>
        <row r="3126">
          <cell r="Q3126" t="str">
            <v>0</v>
          </cell>
          <cell r="R3126">
            <v>0</v>
          </cell>
        </row>
        <row r="3127">
          <cell r="Q3127" t="str">
            <v>0</v>
          </cell>
          <cell r="R3127">
            <v>0</v>
          </cell>
        </row>
        <row r="3128">
          <cell r="Q3128" t="str">
            <v>0</v>
          </cell>
          <cell r="R3128">
            <v>0</v>
          </cell>
        </row>
        <row r="3129">
          <cell r="Q3129" t="str">
            <v>0</v>
          </cell>
          <cell r="R3129">
            <v>0</v>
          </cell>
        </row>
        <row r="3130">
          <cell r="Q3130" t="str">
            <v>0</v>
          </cell>
          <cell r="R3130">
            <v>0</v>
          </cell>
        </row>
        <row r="3131">
          <cell r="Q3131" t="str">
            <v>0</v>
          </cell>
          <cell r="R3131">
            <v>0</v>
          </cell>
        </row>
        <row r="3132">
          <cell r="Q3132" t="str">
            <v>0</v>
          </cell>
          <cell r="R3132">
            <v>0</v>
          </cell>
        </row>
        <row r="3133">
          <cell r="Q3133" t="str">
            <v>0</v>
          </cell>
          <cell r="R3133">
            <v>0</v>
          </cell>
        </row>
        <row r="3134">
          <cell r="Q3134" t="str">
            <v>0</v>
          </cell>
          <cell r="R3134">
            <v>0</v>
          </cell>
        </row>
        <row r="3135">
          <cell r="Q3135" t="str">
            <v>0</v>
          </cell>
          <cell r="R3135">
            <v>0</v>
          </cell>
        </row>
        <row r="3136">
          <cell r="Q3136" t="str">
            <v>0</v>
          </cell>
          <cell r="R3136">
            <v>0</v>
          </cell>
        </row>
        <row r="3137">
          <cell r="Q3137" t="str">
            <v>0</v>
          </cell>
          <cell r="R3137">
            <v>0</v>
          </cell>
        </row>
        <row r="3138">
          <cell r="Q3138" t="str">
            <v>0</v>
          </cell>
          <cell r="R3138">
            <v>0</v>
          </cell>
        </row>
        <row r="3139">
          <cell r="Q3139" t="str">
            <v>0</v>
          </cell>
          <cell r="R3139">
            <v>0</v>
          </cell>
        </row>
        <row r="3140">
          <cell r="Q3140" t="str">
            <v>0</v>
          </cell>
          <cell r="R3140">
            <v>0</v>
          </cell>
        </row>
        <row r="3141">
          <cell r="Q3141" t="str">
            <v>0</v>
          </cell>
          <cell r="R3141">
            <v>0</v>
          </cell>
        </row>
        <row r="3142">
          <cell r="Q3142" t="str">
            <v>0</v>
          </cell>
          <cell r="R3142">
            <v>0</v>
          </cell>
        </row>
        <row r="3143">
          <cell r="Q3143" t="str">
            <v>0</v>
          </cell>
          <cell r="R3143">
            <v>0</v>
          </cell>
        </row>
        <row r="3144">
          <cell r="Q3144" t="str">
            <v>0</v>
          </cell>
          <cell r="R3144">
            <v>0</v>
          </cell>
        </row>
        <row r="3145">
          <cell r="Q3145" t="str">
            <v>0</v>
          </cell>
          <cell r="R3145">
            <v>0</v>
          </cell>
        </row>
        <row r="3146">
          <cell r="Q3146" t="str">
            <v>0</v>
          </cell>
          <cell r="R3146">
            <v>0</v>
          </cell>
        </row>
        <row r="3147">
          <cell r="Q3147" t="str">
            <v>0</v>
          </cell>
          <cell r="R3147">
            <v>0</v>
          </cell>
        </row>
        <row r="3148">
          <cell r="Q3148" t="str">
            <v>0</v>
          </cell>
          <cell r="R3148">
            <v>0</v>
          </cell>
        </row>
        <row r="3149">
          <cell r="Q3149" t="str">
            <v>0</v>
          </cell>
          <cell r="R3149">
            <v>0</v>
          </cell>
        </row>
        <row r="3150">
          <cell r="Q3150" t="str">
            <v>0</v>
          </cell>
          <cell r="R3150">
            <v>0</v>
          </cell>
        </row>
        <row r="3151">
          <cell r="Q3151" t="str">
            <v>0</v>
          </cell>
          <cell r="R3151">
            <v>0</v>
          </cell>
        </row>
        <row r="3152">
          <cell r="Q3152" t="str">
            <v>0</v>
          </cell>
          <cell r="R3152">
            <v>0</v>
          </cell>
        </row>
        <row r="3153">
          <cell r="Q3153" t="str">
            <v>0</v>
          </cell>
          <cell r="R3153">
            <v>0</v>
          </cell>
        </row>
        <row r="3154">
          <cell r="Q3154" t="str">
            <v>0</v>
          </cell>
          <cell r="R3154">
            <v>0</v>
          </cell>
        </row>
        <row r="3155">
          <cell r="Q3155" t="str">
            <v>0</v>
          </cell>
          <cell r="R3155">
            <v>0</v>
          </cell>
        </row>
        <row r="3156">
          <cell r="Q3156" t="str">
            <v>0</v>
          </cell>
          <cell r="R3156">
            <v>0</v>
          </cell>
        </row>
        <row r="3157">
          <cell r="Q3157" t="str">
            <v>0</v>
          </cell>
          <cell r="R3157">
            <v>0</v>
          </cell>
        </row>
        <row r="3158">
          <cell r="Q3158" t="str">
            <v>0</v>
          </cell>
          <cell r="R3158">
            <v>0</v>
          </cell>
        </row>
        <row r="3159">
          <cell r="Q3159" t="str">
            <v>0</v>
          </cell>
          <cell r="R3159">
            <v>0</v>
          </cell>
        </row>
        <row r="3160">
          <cell r="Q3160" t="str">
            <v>0</v>
          </cell>
          <cell r="R3160">
            <v>0</v>
          </cell>
        </row>
        <row r="3161">
          <cell r="Q3161" t="str">
            <v>0</v>
          </cell>
          <cell r="R3161">
            <v>0</v>
          </cell>
        </row>
        <row r="3162">
          <cell r="Q3162" t="str">
            <v>0</v>
          </cell>
          <cell r="R3162">
            <v>0</v>
          </cell>
        </row>
        <row r="3163">
          <cell r="Q3163" t="str">
            <v>0</v>
          </cell>
          <cell r="R3163">
            <v>0</v>
          </cell>
        </row>
        <row r="3164">
          <cell r="Q3164" t="str">
            <v>0</v>
          </cell>
          <cell r="R3164">
            <v>0</v>
          </cell>
        </row>
        <row r="3165">
          <cell r="Q3165" t="str">
            <v>0</v>
          </cell>
          <cell r="R3165">
            <v>0</v>
          </cell>
        </row>
        <row r="3166">
          <cell r="Q3166" t="str">
            <v>0</v>
          </cell>
          <cell r="R3166">
            <v>0</v>
          </cell>
        </row>
        <row r="3167">
          <cell r="Q3167" t="str">
            <v>0</v>
          </cell>
          <cell r="R3167">
            <v>0</v>
          </cell>
        </row>
        <row r="3168">
          <cell r="Q3168" t="str">
            <v>0</v>
          </cell>
          <cell r="R3168">
            <v>0</v>
          </cell>
        </row>
        <row r="3169">
          <cell r="Q3169" t="str">
            <v>0</v>
          </cell>
          <cell r="R3169">
            <v>0</v>
          </cell>
        </row>
        <row r="3170">
          <cell r="Q3170" t="str">
            <v>0</v>
          </cell>
          <cell r="R3170">
            <v>0</v>
          </cell>
        </row>
        <row r="3171">
          <cell r="Q3171" t="str">
            <v>0</v>
          </cell>
          <cell r="R3171">
            <v>0</v>
          </cell>
        </row>
        <row r="3172">
          <cell r="Q3172" t="str">
            <v>0</v>
          </cell>
          <cell r="R3172">
            <v>0</v>
          </cell>
        </row>
        <row r="3173">
          <cell r="Q3173" t="str">
            <v>0</v>
          </cell>
          <cell r="R3173">
            <v>0</v>
          </cell>
        </row>
        <row r="3174">
          <cell r="Q3174" t="str">
            <v>0</v>
          </cell>
          <cell r="R3174">
            <v>0</v>
          </cell>
        </row>
        <row r="3175">
          <cell r="Q3175" t="str">
            <v>0</v>
          </cell>
          <cell r="R3175">
            <v>0</v>
          </cell>
        </row>
        <row r="3176">
          <cell r="Q3176" t="str">
            <v>0</v>
          </cell>
          <cell r="R3176">
            <v>0</v>
          </cell>
        </row>
        <row r="3177">
          <cell r="Q3177" t="str">
            <v>0</v>
          </cell>
          <cell r="R3177">
            <v>0</v>
          </cell>
        </row>
        <row r="3178">
          <cell r="Q3178" t="str">
            <v>0</v>
          </cell>
          <cell r="R3178">
            <v>0</v>
          </cell>
        </row>
        <row r="3179">
          <cell r="Q3179" t="str">
            <v>0</v>
          </cell>
          <cell r="R3179">
            <v>0</v>
          </cell>
        </row>
        <row r="3180">
          <cell r="Q3180" t="str">
            <v>0</v>
          </cell>
          <cell r="R3180">
            <v>0</v>
          </cell>
        </row>
        <row r="3181">
          <cell r="Q3181" t="str">
            <v>0</v>
          </cell>
          <cell r="R3181">
            <v>0</v>
          </cell>
        </row>
        <row r="3182">
          <cell r="Q3182" t="str">
            <v>0</v>
          </cell>
          <cell r="R3182">
            <v>0</v>
          </cell>
        </row>
        <row r="3183">
          <cell r="Q3183" t="str">
            <v>0</v>
          </cell>
          <cell r="R3183">
            <v>0</v>
          </cell>
        </row>
        <row r="3184">
          <cell r="Q3184" t="str">
            <v>0</v>
          </cell>
          <cell r="R3184">
            <v>0</v>
          </cell>
        </row>
        <row r="3185">
          <cell r="Q3185" t="str">
            <v>0</v>
          </cell>
          <cell r="R3185">
            <v>0</v>
          </cell>
        </row>
        <row r="3186">
          <cell r="Q3186" t="str">
            <v>0</v>
          </cell>
          <cell r="R3186">
            <v>0</v>
          </cell>
        </row>
        <row r="3187">
          <cell r="Q3187" t="str">
            <v>0</v>
          </cell>
          <cell r="R3187">
            <v>0</v>
          </cell>
        </row>
        <row r="3188">
          <cell r="Q3188" t="str">
            <v>0</v>
          </cell>
          <cell r="R3188">
            <v>0</v>
          </cell>
        </row>
        <row r="3189">
          <cell r="Q3189" t="str">
            <v>0</v>
          </cell>
          <cell r="R3189">
            <v>0</v>
          </cell>
        </row>
        <row r="3190">
          <cell r="Q3190" t="str">
            <v>0</v>
          </cell>
          <cell r="R3190">
            <v>0</v>
          </cell>
        </row>
        <row r="3191">
          <cell r="Q3191" t="str">
            <v>0</v>
          </cell>
          <cell r="R3191">
            <v>0</v>
          </cell>
        </row>
        <row r="3192">
          <cell r="Q3192" t="str">
            <v>0</v>
          </cell>
          <cell r="R3192">
            <v>0</v>
          </cell>
        </row>
        <row r="3193">
          <cell r="Q3193" t="str">
            <v>0</v>
          </cell>
          <cell r="R3193">
            <v>0</v>
          </cell>
        </row>
        <row r="3194">
          <cell r="Q3194" t="str">
            <v>0</v>
          </cell>
          <cell r="R3194">
            <v>0</v>
          </cell>
        </row>
        <row r="3195">
          <cell r="Q3195" t="str">
            <v>0</v>
          </cell>
          <cell r="R3195">
            <v>0</v>
          </cell>
        </row>
        <row r="3196">
          <cell r="Q3196" t="str">
            <v>0</v>
          </cell>
          <cell r="R3196">
            <v>0</v>
          </cell>
        </row>
        <row r="3197">
          <cell r="Q3197" t="str">
            <v>0</v>
          </cell>
          <cell r="R3197">
            <v>0</v>
          </cell>
        </row>
        <row r="3198">
          <cell r="Q3198" t="str">
            <v>0</v>
          </cell>
          <cell r="R3198">
            <v>0</v>
          </cell>
        </row>
        <row r="3199">
          <cell r="Q3199" t="str">
            <v>0</v>
          </cell>
          <cell r="R3199">
            <v>0</v>
          </cell>
        </row>
        <row r="3200">
          <cell r="Q3200" t="str">
            <v>0</v>
          </cell>
          <cell r="R3200">
            <v>0</v>
          </cell>
        </row>
        <row r="3201">
          <cell r="Q3201" t="str">
            <v>0</v>
          </cell>
          <cell r="R3201">
            <v>0</v>
          </cell>
        </row>
        <row r="3202">
          <cell r="Q3202" t="str">
            <v>0</v>
          </cell>
          <cell r="R3202">
            <v>0</v>
          </cell>
        </row>
        <row r="3203">
          <cell r="Q3203" t="str">
            <v>0</v>
          </cell>
          <cell r="R3203">
            <v>0</v>
          </cell>
        </row>
        <row r="3204">
          <cell r="Q3204" t="str">
            <v>0</v>
          </cell>
          <cell r="R3204">
            <v>0</v>
          </cell>
        </row>
        <row r="3205">
          <cell r="Q3205" t="str">
            <v>0</v>
          </cell>
          <cell r="R3205">
            <v>0</v>
          </cell>
        </row>
        <row r="3206">
          <cell r="Q3206" t="str">
            <v>0</v>
          </cell>
          <cell r="R3206">
            <v>0</v>
          </cell>
        </row>
        <row r="3207">
          <cell r="Q3207" t="str">
            <v>0</v>
          </cell>
          <cell r="R3207">
            <v>0</v>
          </cell>
        </row>
        <row r="3208">
          <cell r="Q3208" t="str">
            <v>0</v>
          </cell>
          <cell r="R3208">
            <v>0</v>
          </cell>
        </row>
        <row r="3209">
          <cell r="Q3209" t="str">
            <v>0</v>
          </cell>
          <cell r="R3209">
            <v>0</v>
          </cell>
        </row>
        <row r="3210">
          <cell r="Q3210" t="str">
            <v>0</v>
          </cell>
          <cell r="R3210">
            <v>0</v>
          </cell>
        </row>
        <row r="3211">
          <cell r="Q3211" t="str">
            <v>0</v>
          </cell>
          <cell r="R3211">
            <v>0</v>
          </cell>
        </row>
        <row r="3212">
          <cell r="Q3212" t="str">
            <v>0</v>
          </cell>
          <cell r="R3212">
            <v>0</v>
          </cell>
        </row>
        <row r="3213">
          <cell r="Q3213" t="str">
            <v>0</v>
          </cell>
          <cell r="R3213">
            <v>0</v>
          </cell>
        </row>
        <row r="3214">
          <cell r="Q3214" t="str">
            <v>0</v>
          </cell>
          <cell r="R3214">
            <v>0</v>
          </cell>
        </row>
        <row r="3215">
          <cell r="Q3215" t="str">
            <v>0</v>
          </cell>
          <cell r="R3215">
            <v>0</v>
          </cell>
        </row>
        <row r="3216">
          <cell r="Q3216" t="str">
            <v>0</v>
          </cell>
          <cell r="R3216">
            <v>0</v>
          </cell>
        </row>
        <row r="3217">
          <cell r="Q3217" t="str">
            <v>0</v>
          </cell>
          <cell r="R3217">
            <v>0</v>
          </cell>
        </row>
        <row r="3218">
          <cell r="Q3218" t="str">
            <v>0</v>
          </cell>
          <cell r="R3218">
            <v>0</v>
          </cell>
        </row>
        <row r="3219">
          <cell r="Q3219" t="str">
            <v>0</v>
          </cell>
          <cell r="R3219">
            <v>0</v>
          </cell>
        </row>
        <row r="3220">
          <cell r="Q3220" t="str">
            <v>0</v>
          </cell>
          <cell r="R3220">
            <v>0</v>
          </cell>
        </row>
        <row r="3221">
          <cell r="Q3221" t="str">
            <v>0</v>
          </cell>
          <cell r="R3221">
            <v>0</v>
          </cell>
        </row>
        <row r="3222">
          <cell r="Q3222" t="str">
            <v>0</v>
          </cell>
          <cell r="R3222">
            <v>0</v>
          </cell>
        </row>
        <row r="3223">
          <cell r="Q3223" t="str">
            <v>0</v>
          </cell>
          <cell r="R3223">
            <v>0</v>
          </cell>
        </row>
        <row r="3224">
          <cell r="Q3224" t="str">
            <v>0</v>
          </cell>
          <cell r="R3224">
            <v>0</v>
          </cell>
        </row>
        <row r="3225">
          <cell r="Q3225" t="str">
            <v>0</v>
          </cell>
          <cell r="R3225">
            <v>0</v>
          </cell>
        </row>
        <row r="3226">
          <cell r="Q3226" t="str">
            <v>0</v>
          </cell>
          <cell r="R3226">
            <v>0</v>
          </cell>
        </row>
        <row r="3227">
          <cell r="Q3227" t="str">
            <v>0</v>
          </cell>
          <cell r="R3227">
            <v>0</v>
          </cell>
        </row>
        <row r="3228">
          <cell r="Q3228" t="str">
            <v>0</v>
          </cell>
          <cell r="R3228">
            <v>0</v>
          </cell>
        </row>
        <row r="3229">
          <cell r="Q3229" t="str">
            <v>0</v>
          </cell>
          <cell r="R3229">
            <v>0</v>
          </cell>
        </row>
        <row r="3230">
          <cell r="Q3230" t="str">
            <v>0</v>
          </cell>
          <cell r="R3230">
            <v>0</v>
          </cell>
        </row>
        <row r="3231">
          <cell r="Q3231" t="str">
            <v>0</v>
          </cell>
          <cell r="R3231">
            <v>0</v>
          </cell>
        </row>
        <row r="3232">
          <cell r="Q3232" t="str">
            <v>0</v>
          </cell>
          <cell r="R3232">
            <v>0</v>
          </cell>
        </row>
        <row r="3233">
          <cell r="Q3233" t="str">
            <v>0</v>
          </cell>
          <cell r="R3233">
            <v>0</v>
          </cell>
        </row>
        <row r="3234">
          <cell r="Q3234" t="str">
            <v>0</v>
          </cell>
          <cell r="R3234">
            <v>0</v>
          </cell>
        </row>
        <row r="3235">
          <cell r="Q3235" t="str">
            <v>0</v>
          </cell>
          <cell r="R3235">
            <v>0</v>
          </cell>
        </row>
        <row r="3236">
          <cell r="Q3236" t="str">
            <v>0</v>
          </cell>
          <cell r="R3236">
            <v>0</v>
          </cell>
        </row>
        <row r="3237">
          <cell r="Q3237" t="str">
            <v>0</v>
          </cell>
          <cell r="R3237">
            <v>0</v>
          </cell>
        </row>
        <row r="3238">
          <cell r="Q3238" t="str">
            <v>0</v>
          </cell>
          <cell r="R3238">
            <v>0</v>
          </cell>
        </row>
        <row r="3239">
          <cell r="Q3239" t="str">
            <v>0</v>
          </cell>
          <cell r="R3239">
            <v>0</v>
          </cell>
        </row>
        <row r="3240">
          <cell r="Q3240" t="str">
            <v>0</v>
          </cell>
          <cell r="R3240">
            <v>0</v>
          </cell>
        </row>
        <row r="3241">
          <cell r="Q3241" t="str">
            <v>0</v>
          </cell>
          <cell r="R3241">
            <v>0</v>
          </cell>
        </row>
        <row r="3242">
          <cell r="Q3242" t="str">
            <v>0</v>
          </cell>
          <cell r="R3242">
            <v>0</v>
          </cell>
        </row>
        <row r="3243">
          <cell r="Q3243" t="str">
            <v>0</v>
          </cell>
          <cell r="R3243">
            <v>0</v>
          </cell>
        </row>
        <row r="3244">
          <cell r="Q3244" t="str">
            <v>0</v>
          </cell>
          <cell r="R3244">
            <v>0</v>
          </cell>
        </row>
        <row r="3245">
          <cell r="Q3245" t="str">
            <v>0</v>
          </cell>
          <cell r="R3245">
            <v>0</v>
          </cell>
        </row>
        <row r="3246">
          <cell r="Q3246" t="str">
            <v>0</v>
          </cell>
          <cell r="R3246">
            <v>0</v>
          </cell>
        </row>
        <row r="3247">
          <cell r="Q3247" t="str">
            <v>0</v>
          </cell>
          <cell r="R3247">
            <v>0</v>
          </cell>
        </row>
        <row r="3248">
          <cell r="Q3248" t="str">
            <v>0</v>
          </cell>
          <cell r="R3248">
            <v>0</v>
          </cell>
        </row>
        <row r="3249">
          <cell r="Q3249" t="str">
            <v>0</v>
          </cell>
          <cell r="R3249">
            <v>0</v>
          </cell>
        </row>
        <row r="3250">
          <cell r="Q3250" t="str">
            <v>0</v>
          </cell>
          <cell r="R3250">
            <v>0</v>
          </cell>
        </row>
        <row r="3251">
          <cell r="Q3251" t="str">
            <v>0</v>
          </cell>
          <cell r="R3251">
            <v>0</v>
          </cell>
        </row>
        <row r="3252">
          <cell r="Q3252" t="str">
            <v>0</v>
          </cell>
          <cell r="R3252">
            <v>0</v>
          </cell>
        </row>
        <row r="3253">
          <cell r="Q3253" t="str">
            <v>0</v>
          </cell>
          <cell r="R3253">
            <v>0</v>
          </cell>
        </row>
        <row r="3254">
          <cell r="Q3254" t="str">
            <v>0</v>
          </cell>
          <cell r="R3254">
            <v>0</v>
          </cell>
        </row>
        <row r="3255">
          <cell r="Q3255" t="str">
            <v>0</v>
          </cell>
          <cell r="R3255">
            <v>0</v>
          </cell>
        </row>
        <row r="3256">
          <cell r="Q3256" t="str">
            <v>0</v>
          </cell>
          <cell r="R3256">
            <v>0</v>
          </cell>
        </row>
        <row r="3257">
          <cell r="Q3257" t="str">
            <v>0</v>
          </cell>
          <cell r="R3257">
            <v>0</v>
          </cell>
        </row>
        <row r="3258">
          <cell r="Q3258" t="str">
            <v>0</v>
          </cell>
          <cell r="R3258">
            <v>0</v>
          </cell>
        </row>
        <row r="3259">
          <cell r="Q3259" t="str">
            <v>0</v>
          </cell>
          <cell r="R3259">
            <v>0</v>
          </cell>
        </row>
        <row r="3260">
          <cell r="Q3260" t="str">
            <v>0</v>
          </cell>
          <cell r="R3260">
            <v>0</v>
          </cell>
        </row>
        <row r="3261">
          <cell r="Q3261" t="str">
            <v>0</v>
          </cell>
          <cell r="R3261">
            <v>0</v>
          </cell>
        </row>
        <row r="3262">
          <cell r="Q3262" t="str">
            <v>0</v>
          </cell>
          <cell r="R3262">
            <v>0</v>
          </cell>
        </row>
        <row r="3263">
          <cell r="Q3263" t="str">
            <v>0</v>
          </cell>
          <cell r="R3263">
            <v>0</v>
          </cell>
        </row>
        <row r="3264">
          <cell r="Q3264" t="str">
            <v>0</v>
          </cell>
          <cell r="R3264">
            <v>0</v>
          </cell>
        </row>
        <row r="3265">
          <cell r="Q3265" t="str">
            <v>0</v>
          </cell>
          <cell r="R3265">
            <v>0</v>
          </cell>
        </row>
        <row r="3266">
          <cell r="Q3266" t="str">
            <v>0</v>
          </cell>
          <cell r="R3266">
            <v>0</v>
          </cell>
        </row>
        <row r="3267">
          <cell r="Q3267" t="str">
            <v>0</v>
          </cell>
          <cell r="R3267">
            <v>0</v>
          </cell>
        </row>
        <row r="3268">
          <cell r="Q3268" t="str">
            <v>0</v>
          </cell>
          <cell r="R3268">
            <v>0</v>
          </cell>
        </row>
        <row r="3269">
          <cell r="Q3269" t="str">
            <v>0</v>
          </cell>
          <cell r="R3269">
            <v>0</v>
          </cell>
        </row>
        <row r="3270">
          <cell r="Q3270" t="str">
            <v>0</v>
          </cell>
          <cell r="R3270">
            <v>0</v>
          </cell>
        </row>
        <row r="3271">
          <cell r="Q3271" t="str">
            <v>0</v>
          </cell>
          <cell r="R3271">
            <v>0</v>
          </cell>
        </row>
        <row r="3272">
          <cell r="Q3272" t="str">
            <v>0</v>
          </cell>
          <cell r="R3272">
            <v>0</v>
          </cell>
        </row>
        <row r="3273">
          <cell r="Q3273" t="str">
            <v>0</v>
          </cell>
          <cell r="R3273">
            <v>0</v>
          </cell>
        </row>
        <row r="3274">
          <cell r="Q3274" t="str">
            <v>0</v>
          </cell>
          <cell r="R3274">
            <v>0</v>
          </cell>
        </row>
        <row r="3275">
          <cell r="Q3275" t="str">
            <v>0</v>
          </cell>
          <cell r="R3275">
            <v>0</v>
          </cell>
        </row>
        <row r="3276">
          <cell r="Q3276" t="str">
            <v>0</v>
          </cell>
          <cell r="R3276">
            <v>0</v>
          </cell>
        </row>
        <row r="3277">
          <cell r="Q3277" t="str">
            <v>0</v>
          </cell>
          <cell r="R3277">
            <v>0</v>
          </cell>
        </row>
        <row r="3278">
          <cell r="Q3278" t="str">
            <v>0</v>
          </cell>
          <cell r="R3278">
            <v>0</v>
          </cell>
        </row>
        <row r="3279">
          <cell r="Q3279" t="str">
            <v>0</v>
          </cell>
          <cell r="R3279">
            <v>0</v>
          </cell>
        </row>
        <row r="3280">
          <cell r="Q3280" t="str">
            <v>0</v>
          </cell>
          <cell r="R3280">
            <v>0</v>
          </cell>
        </row>
        <row r="3281">
          <cell r="Q3281" t="str">
            <v>0</v>
          </cell>
          <cell r="R3281">
            <v>0</v>
          </cell>
        </row>
        <row r="3282">
          <cell r="Q3282" t="str">
            <v>0</v>
          </cell>
          <cell r="R3282">
            <v>0</v>
          </cell>
        </row>
        <row r="3283">
          <cell r="Q3283" t="str">
            <v>0</v>
          </cell>
          <cell r="R3283">
            <v>0</v>
          </cell>
        </row>
        <row r="3284">
          <cell r="Q3284" t="str">
            <v>0</v>
          </cell>
          <cell r="R3284">
            <v>0</v>
          </cell>
        </row>
        <row r="3285">
          <cell r="Q3285" t="str">
            <v>0</v>
          </cell>
          <cell r="R3285">
            <v>0</v>
          </cell>
        </row>
        <row r="3286">
          <cell r="Q3286" t="str">
            <v>0</v>
          </cell>
          <cell r="R3286">
            <v>0</v>
          </cell>
        </row>
        <row r="3287">
          <cell r="Q3287" t="str">
            <v>0</v>
          </cell>
          <cell r="R3287">
            <v>0</v>
          </cell>
        </row>
        <row r="3288">
          <cell r="Q3288" t="str">
            <v>0</v>
          </cell>
          <cell r="R3288">
            <v>0</v>
          </cell>
        </row>
        <row r="3289">
          <cell r="Q3289" t="str">
            <v>0</v>
          </cell>
          <cell r="R3289">
            <v>0</v>
          </cell>
        </row>
        <row r="3290">
          <cell r="Q3290" t="str">
            <v>0</v>
          </cell>
          <cell r="R3290">
            <v>0</v>
          </cell>
        </row>
        <row r="3291">
          <cell r="Q3291" t="str">
            <v>0</v>
          </cell>
          <cell r="R3291">
            <v>0</v>
          </cell>
        </row>
        <row r="3292">
          <cell r="Q3292" t="str">
            <v>0</v>
          </cell>
          <cell r="R3292">
            <v>0</v>
          </cell>
        </row>
        <row r="3293">
          <cell r="Q3293" t="str">
            <v>0</v>
          </cell>
          <cell r="R3293">
            <v>0</v>
          </cell>
        </row>
        <row r="3294">
          <cell r="Q3294" t="str">
            <v>0</v>
          </cell>
          <cell r="R3294">
            <v>0</v>
          </cell>
        </row>
        <row r="3295">
          <cell r="Q3295" t="str">
            <v>0</v>
          </cell>
          <cell r="R3295">
            <v>0</v>
          </cell>
        </row>
        <row r="3296">
          <cell r="Q3296" t="str">
            <v>0</v>
          </cell>
          <cell r="R3296">
            <v>0</v>
          </cell>
        </row>
        <row r="3297">
          <cell r="Q3297" t="str">
            <v>0</v>
          </cell>
          <cell r="R3297">
            <v>0</v>
          </cell>
        </row>
        <row r="3298">
          <cell r="Q3298" t="str">
            <v>0</v>
          </cell>
          <cell r="R3298">
            <v>0</v>
          </cell>
        </row>
        <row r="3299">
          <cell r="Q3299" t="str">
            <v>0</v>
          </cell>
          <cell r="R3299">
            <v>0</v>
          </cell>
        </row>
        <row r="3300">
          <cell r="Q3300" t="str">
            <v>0</v>
          </cell>
          <cell r="R3300">
            <v>0</v>
          </cell>
        </row>
        <row r="3301">
          <cell r="Q3301" t="str">
            <v>0</v>
          </cell>
          <cell r="R3301">
            <v>0</v>
          </cell>
        </row>
        <row r="3302">
          <cell r="Q3302" t="str">
            <v>0</v>
          </cell>
          <cell r="R3302">
            <v>0</v>
          </cell>
        </row>
        <row r="3303">
          <cell r="Q3303" t="str">
            <v>0</v>
          </cell>
          <cell r="R3303">
            <v>0</v>
          </cell>
        </row>
        <row r="3304">
          <cell r="Q3304" t="str">
            <v>0</v>
          </cell>
          <cell r="R3304">
            <v>0</v>
          </cell>
        </row>
        <row r="3305">
          <cell r="Q3305" t="str">
            <v>0</v>
          </cell>
          <cell r="R3305">
            <v>0</v>
          </cell>
        </row>
        <row r="3306">
          <cell r="Q3306" t="str">
            <v>0</v>
          </cell>
          <cell r="R3306">
            <v>0</v>
          </cell>
        </row>
        <row r="3307">
          <cell r="Q3307" t="str">
            <v>0</v>
          </cell>
          <cell r="R3307">
            <v>0</v>
          </cell>
        </row>
        <row r="3308">
          <cell r="Q3308" t="str">
            <v>0</v>
          </cell>
          <cell r="R3308">
            <v>0</v>
          </cell>
        </row>
        <row r="3309">
          <cell r="Q3309" t="str">
            <v>0</v>
          </cell>
          <cell r="R3309">
            <v>0</v>
          </cell>
        </row>
        <row r="3310">
          <cell r="Q3310" t="str">
            <v>0</v>
          </cell>
          <cell r="R3310">
            <v>0</v>
          </cell>
        </row>
        <row r="3311">
          <cell r="Q3311" t="str">
            <v>0</v>
          </cell>
          <cell r="R3311">
            <v>0</v>
          </cell>
        </row>
        <row r="3312">
          <cell r="Q3312" t="str">
            <v>0</v>
          </cell>
          <cell r="R3312">
            <v>0</v>
          </cell>
        </row>
        <row r="3313">
          <cell r="Q3313" t="str">
            <v>0</v>
          </cell>
          <cell r="R3313">
            <v>0</v>
          </cell>
        </row>
        <row r="3314">
          <cell r="Q3314" t="str">
            <v>0</v>
          </cell>
          <cell r="R3314">
            <v>0</v>
          </cell>
        </row>
        <row r="3315">
          <cell r="Q3315" t="str">
            <v>0</v>
          </cell>
          <cell r="R3315">
            <v>0</v>
          </cell>
        </row>
        <row r="3316">
          <cell r="Q3316" t="str">
            <v>0</v>
          </cell>
          <cell r="R3316">
            <v>0</v>
          </cell>
        </row>
        <row r="3317">
          <cell r="Q3317" t="str">
            <v>0</v>
          </cell>
          <cell r="R3317">
            <v>0</v>
          </cell>
        </row>
        <row r="3318">
          <cell r="Q3318" t="str">
            <v>0</v>
          </cell>
          <cell r="R3318">
            <v>0</v>
          </cell>
        </row>
        <row r="3319">
          <cell r="Q3319" t="str">
            <v>0</v>
          </cell>
          <cell r="R3319">
            <v>0</v>
          </cell>
        </row>
        <row r="3320">
          <cell r="Q3320" t="str">
            <v>0</v>
          </cell>
          <cell r="R3320">
            <v>0</v>
          </cell>
        </row>
        <row r="3321">
          <cell r="Q3321" t="str">
            <v>0</v>
          </cell>
          <cell r="R3321">
            <v>0</v>
          </cell>
        </row>
        <row r="3322">
          <cell r="Q3322" t="str">
            <v>0</v>
          </cell>
          <cell r="R3322">
            <v>0</v>
          </cell>
        </row>
        <row r="3323">
          <cell r="Q3323" t="str">
            <v>0</v>
          </cell>
          <cell r="R3323">
            <v>0</v>
          </cell>
        </row>
        <row r="3324">
          <cell r="Q3324" t="str">
            <v>0</v>
          </cell>
          <cell r="R3324">
            <v>0</v>
          </cell>
        </row>
        <row r="3325">
          <cell r="Q3325" t="str">
            <v>0</v>
          </cell>
          <cell r="R3325">
            <v>0</v>
          </cell>
        </row>
        <row r="3326">
          <cell r="Q3326" t="str">
            <v>0</v>
          </cell>
          <cell r="R3326">
            <v>0</v>
          </cell>
        </row>
        <row r="3327">
          <cell r="Q3327" t="str">
            <v>0</v>
          </cell>
          <cell r="R3327">
            <v>0</v>
          </cell>
        </row>
        <row r="3328">
          <cell r="Q3328" t="str">
            <v>0</v>
          </cell>
          <cell r="R3328">
            <v>0</v>
          </cell>
        </row>
        <row r="3329">
          <cell r="Q3329" t="str">
            <v>0</v>
          </cell>
          <cell r="R3329">
            <v>0</v>
          </cell>
        </row>
        <row r="3330">
          <cell r="Q3330" t="str">
            <v>0</v>
          </cell>
          <cell r="R3330">
            <v>0</v>
          </cell>
        </row>
        <row r="3331">
          <cell r="Q3331" t="str">
            <v>0</v>
          </cell>
          <cell r="R3331">
            <v>0</v>
          </cell>
        </row>
        <row r="3332">
          <cell r="Q3332" t="str">
            <v>0</v>
          </cell>
          <cell r="R3332">
            <v>0</v>
          </cell>
        </row>
        <row r="3333">
          <cell r="Q3333" t="str">
            <v>0</v>
          </cell>
          <cell r="R3333">
            <v>0</v>
          </cell>
        </row>
        <row r="3334">
          <cell r="Q3334" t="str">
            <v>0</v>
          </cell>
          <cell r="R3334">
            <v>0</v>
          </cell>
        </row>
        <row r="3335">
          <cell r="Q3335" t="str">
            <v>0</v>
          </cell>
          <cell r="R3335">
            <v>0</v>
          </cell>
        </row>
        <row r="3336">
          <cell r="Q3336" t="str">
            <v>0</v>
          </cell>
          <cell r="R3336">
            <v>0</v>
          </cell>
        </row>
        <row r="3337">
          <cell r="Q3337" t="str">
            <v>0</v>
          </cell>
          <cell r="R3337">
            <v>0</v>
          </cell>
        </row>
        <row r="3338">
          <cell r="Q3338" t="str">
            <v>0</v>
          </cell>
          <cell r="R3338">
            <v>0</v>
          </cell>
        </row>
        <row r="3339">
          <cell r="Q3339" t="str">
            <v>0</v>
          </cell>
          <cell r="R3339">
            <v>0</v>
          </cell>
        </row>
        <row r="3340">
          <cell r="Q3340" t="str">
            <v>0</v>
          </cell>
          <cell r="R3340">
            <v>0</v>
          </cell>
        </row>
        <row r="3341">
          <cell r="Q3341" t="str">
            <v>0</v>
          </cell>
          <cell r="R3341">
            <v>0</v>
          </cell>
        </row>
        <row r="3342">
          <cell r="Q3342" t="str">
            <v>0</v>
          </cell>
          <cell r="R3342">
            <v>0</v>
          </cell>
        </row>
        <row r="3343">
          <cell r="Q3343" t="str">
            <v>0</v>
          </cell>
          <cell r="R3343">
            <v>0</v>
          </cell>
        </row>
        <row r="3344">
          <cell r="Q3344" t="str">
            <v>0</v>
          </cell>
          <cell r="R3344">
            <v>0</v>
          </cell>
        </row>
        <row r="3345">
          <cell r="Q3345" t="str">
            <v>0</v>
          </cell>
          <cell r="R3345">
            <v>0</v>
          </cell>
        </row>
        <row r="3346">
          <cell r="Q3346" t="str">
            <v>0</v>
          </cell>
          <cell r="R3346">
            <v>0</v>
          </cell>
        </row>
        <row r="3347">
          <cell r="Q3347" t="str">
            <v>0</v>
          </cell>
          <cell r="R3347">
            <v>0</v>
          </cell>
        </row>
        <row r="3348">
          <cell r="Q3348" t="str">
            <v>0</v>
          </cell>
          <cell r="R3348">
            <v>0</v>
          </cell>
        </row>
        <row r="3349">
          <cell r="Q3349" t="str">
            <v>0</v>
          </cell>
          <cell r="R3349">
            <v>0</v>
          </cell>
        </row>
        <row r="3350">
          <cell r="Q3350" t="str">
            <v>0</v>
          </cell>
          <cell r="R3350">
            <v>0</v>
          </cell>
        </row>
        <row r="3351">
          <cell r="Q3351" t="str">
            <v>0</v>
          </cell>
          <cell r="R3351">
            <v>0</v>
          </cell>
        </row>
        <row r="3352">
          <cell r="Q3352" t="str">
            <v>0</v>
          </cell>
          <cell r="R3352">
            <v>0</v>
          </cell>
        </row>
        <row r="3353">
          <cell r="Q3353" t="str">
            <v>0</v>
          </cell>
          <cell r="R3353">
            <v>0</v>
          </cell>
        </row>
        <row r="3354">
          <cell r="Q3354" t="str">
            <v>0</v>
          </cell>
          <cell r="R3354">
            <v>0</v>
          </cell>
        </row>
        <row r="3355">
          <cell r="Q3355" t="str">
            <v>0</v>
          </cell>
          <cell r="R3355">
            <v>0</v>
          </cell>
        </row>
        <row r="3356">
          <cell r="Q3356" t="str">
            <v>0</v>
          </cell>
          <cell r="R3356">
            <v>0</v>
          </cell>
        </row>
        <row r="3357">
          <cell r="Q3357" t="str">
            <v>0</v>
          </cell>
          <cell r="R3357">
            <v>0</v>
          </cell>
        </row>
        <row r="3358">
          <cell r="Q3358" t="str">
            <v>0</v>
          </cell>
          <cell r="R3358">
            <v>0</v>
          </cell>
        </row>
        <row r="3359">
          <cell r="Q3359" t="str">
            <v>0</v>
          </cell>
          <cell r="R3359">
            <v>0</v>
          </cell>
        </row>
        <row r="3360">
          <cell r="Q3360" t="str">
            <v>0</v>
          </cell>
          <cell r="R3360">
            <v>0</v>
          </cell>
        </row>
        <row r="3361">
          <cell r="Q3361" t="str">
            <v>0</v>
          </cell>
          <cell r="R3361">
            <v>0</v>
          </cell>
        </row>
        <row r="3362">
          <cell r="Q3362" t="str">
            <v>0</v>
          </cell>
          <cell r="R3362">
            <v>0</v>
          </cell>
        </row>
        <row r="3363">
          <cell r="Q3363" t="str">
            <v>0</v>
          </cell>
          <cell r="R3363">
            <v>0</v>
          </cell>
        </row>
        <row r="3364">
          <cell r="Q3364" t="str">
            <v>0</v>
          </cell>
          <cell r="R3364">
            <v>0</v>
          </cell>
        </row>
        <row r="3365">
          <cell r="Q3365" t="str">
            <v>0</v>
          </cell>
          <cell r="R3365">
            <v>0</v>
          </cell>
        </row>
        <row r="3366">
          <cell r="Q3366" t="str">
            <v>0</v>
          </cell>
          <cell r="R3366">
            <v>0</v>
          </cell>
        </row>
        <row r="3367">
          <cell r="Q3367" t="str">
            <v>0</v>
          </cell>
          <cell r="R3367">
            <v>0</v>
          </cell>
        </row>
        <row r="3368">
          <cell r="Q3368" t="str">
            <v>0</v>
          </cell>
          <cell r="R3368">
            <v>0</v>
          </cell>
        </row>
        <row r="3369">
          <cell r="Q3369" t="str">
            <v>0</v>
          </cell>
          <cell r="R3369">
            <v>0</v>
          </cell>
        </row>
        <row r="3370">
          <cell r="Q3370" t="str">
            <v>0</v>
          </cell>
          <cell r="R3370">
            <v>0</v>
          </cell>
        </row>
        <row r="3371">
          <cell r="Q3371" t="str">
            <v>0</v>
          </cell>
          <cell r="R3371">
            <v>0</v>
          </cell>
        </row>
        <row r="3372">
          <cell r="Q3372" t="str">
            <v>0</v>
          </cell>
          <cell r="R3372">
            <v>0</v>
          </cell>
        </row>
        <row r="3373">
          <cell r="Q3373" t="str">
            <v>0</v>
          </cell>
          <cell r="R3373">
            <v>0</v>
          </cell>
        </row>
        <row r="3374">
          <cell r="Q3374" t="str">
            <v>0</v>
          </cell>
          <cell r="R3374">
            <v>0</v>
          </cell>
        </row>
        <row r="3375">
          <cell r="Q3375" t="str">
            <v>0</v>
          </cell>
          <cell r="R3375">
            <v>0</v>
          </cell>
        </row>
        <row r="3376">
          <cell r="Q3376" t="str">
            <v>0</v>
          </cell>
          <cell r="R3376">
            <v>0</v>
          </cell>
        </row>
        <row r="3377">
          <cell r="Q3377" t="str">
            <v>0</v>
          </cell>
          <cell r="R3377">
            <v>0</v>
          </cell>
        </row>
        <row r="3378">
          <cell r="Q3378" t="str">
            <v>0</v>
          </cell>
          <cell r="R3378">
            <v>0</v>
          </cell>
        </row>
        <row r="3379">
          <cell r="Q3379" t="str">
            <v>0</v>
          </cell>
          <cell r="R3379">
            <v>0</v>
          </cell>
        </row>
        <row r="3380">
          <cell r="Q3380" t="str">
            <v>0</v>
          </cell>
          <cell r="R3380">
            <v>0</v>
          </cell>
        </row>
        <row r="3381">
          <cell r="Q3381" t="str">
            <v>0</v>
          </cell>
          <cell r="R3381">
            <v>0</v>
          </cell>
        </row>
        <row r="3382">
          <cell r="Q3382" t="str">
            <v>0</v>
          </cell>
          <cell r="R3382">
            <v>0</v>
          </cell>
        </row>
        <row r="3383">
          <cell r="Q3383" t="str">
            <v>0</v>
          </cell>
          <cell r="R3383">
            <v>0</v>
          </cell>
        </row>
        <row r="3384">
          <cell r="Q3384" t="str">
            <v>0</v>
          </cell>
          <cell r="R3384">
            <v>0</v>
          </cell>
        </row>
        <row r="3385">
          <cell r="Q3385" t="str">
            <v>0</v>
          </cell>
          <cell r="R3385">
            <v>0</v>
          </cell>
        </row>
        <row r="3386">
          <cell r="Q3386" t="str">
            <v>0</v>
          </cell>
          <cell r="R3386">
            <v>0</v>
          </cell>
        </row>
        <row r="3387">
          <cell r="Q3387" t="str">
            <v>0</v>
          </cell>
          <cell r="R3387">
            <v>0</v>
          </cell>
        </row>
        <row r="3388">
          <cell r="Q3388" t="str">
            <v>0</v>
          </cell>
          <cell r="R3388">
            <v>0</v>
          </cell>
        </row>
        <row r="3389">
          <cell r="Q3389" t="str">
            <v>0</v>
          </cell>
          <cell r="R3389">
            <v>0</v>
          </cell>
        </row>
        <row r="3390">
          <cell r="Q3390" t="str">
            <v>0</v>
          </cell>
          <cell r="R3390">
            <v>0</v>
          </cell>
        </row>
        <row r="3391">
          <cell r="Q3391" t="str">
            <v>0</v>
          </cell>
          <cell r="R3391">
            <v>0</v>
          </cell>
        </row>
        <row r="3392">
          <cell r="Q3392" t="str">
            <v>0</v>
          </cell>
          <cell r="R3392">
            <v>0</v>
          </cell>
        </row>
        <row r="3393">
          <cell r="Q3393" t="str">
            <v>0</v>
          </cell>
          <cell r="R3393">
            <v>0</v>
          </cell>
        </row>
        <row r="3394">
          <cell r="Q3394" t="str">
            <v>0</v>
          </cell>
          <cell r="R3394">
            <v>0</v>
          </cell>
        </row>
        <row r="3395">
          <cell r="Q3395" t="str">
            <v>0</v>
          </cell>
          <cell r="R3395">
            <v>0</v>
          </cell>
        </row>
        <row r="3396">
          <cell r="Q3396" t="str">
            <v>0</v>
          </cell>
          <cell r="R3396">
            <v>0</v>
          </cell>
        </row>
        <row r="3397">
          <cell r="Q3397" t="str">
            <v>0</v>
          </cell>
          <cell r="R3397">
            <v>0</v>
          </cell>
        </row>
        <row r="3398">
          <cell r="Q3398" t="str">
            <v>0</v>
          </cell>
          <cell r="R3398">
            <v>0</v>
          </cell>
        </row>
        <row r="3399">
          <cell r="Q3399" t="str">
            <v>0</v>
          </cell>
          <cell r="R3399">
            <v>0</v>
          </cell>
        </row>
        <row r="3400">
          <cell r="Q3400" t="str">
            <v>0</v>
          </cell>
          <cell r="R3400">
            <v>0</v>
          </cell>
        </row>
        <row r="3401">
          <cell r="Q3401" t="str">
            <v>0</v>
          </cell>
          <cell r="R3401">
            <v>0</v>
          </cell>
        </row>
        <row r="3402">
          <cell r="Q3402" t="str">
            <v>0</v>
          </cell>
          <cell r="R3402">
            <v>0</v>
          </cell>
        </row>
        <row r="3403">
          <cell r="Q3403" t="str">
            <v>0</v>
          </cell>
          <cell r="R3403">
            <v>0</v>
          </cell>
        </row>
        <row r="3404">
          <cell r="Q3404" t="str">
            <v>0</v>
          </cell>
          <cell r="R3404">
            <v>0</v>
          </cell>
        </row>
        <row r="3405">
          <cell r="Q3405" t="str">
            <v>0</v>
          </cell>
          <cell r="R3405">
            <v>0</v>
          </cell>
        </row>
        <row r="3406">
          <cell r="Q3406" t="str">
            <v>0</v>
          </cell>
          <cell r="R3406">
            <v>0</v>
          </cell>
        </row>
        <row r="3407">
          <cell r="Q3407" t="str">
            <v>0</v>
          </cell>
          <cell r="R3407">
            <v>0</v>
          </cell>
        </row>
        <row r="3408">
          <cell r="Q3408" t="str">
            <v>0</v>
          </cell>
          <cell r="R3408">
            <v>0</v>
          </cell>
        </row>
        <row r="3409">
          <cell r="Q3409" t="str">
            <v>0</v>
          </cell>
          <cell r="R3409">
            <v>0</v>
          </cell>
        </row>
        <row r="3410">
          <cell r="Q3410" t="str">
            <v>0</v>
          </cell>
          <cell r="R3410">
            <v>0</v>
          </cell>
        </row>
        <row r="3411">
          <cell r="Q3411" t="str">
            <v>0</v>
          </cell>
          <cell r="R3411">
            <v>0</v>
          </cell>
        </row>
        <row r="3412">
          <cell r="Q3412" t="str">
            <v>0</v>
          </cell>
          <cell r="R3412">
            <v>0</v>
          </cell>
        </row>
        <row r="3413">
          <cell r="Q3413" t="str">
            <v>0</v>
          </cell>
          <cell r="R3413">
            <v>0</v>
          </cell>
        </row>
        <row r="3414">
          <cell r="Q3414" t="str">
            <v>0</v>
          </cell>
          <cell r="R3414">
            <v>0</v>
          </cell>
        </row>
        <row r="3415">
          <cell r="Q3415" t="str">
            <v>0</v>
          </cell>
          <cell r="R3415">
            <v>0</v>
          </cell>
        </row>
        <row r="3416">
          <cell r="Q3416" t="str">
            <v>0</v>
          </cell>
          <cell r="R3416">
            <v>0</v>
          </cell>
        </row>
        <row r="3417">
          <cell r="Q3417" t="str">
            <v>0</v>
          </cell>
          <cell r="R3417">
            <v>0</v>
          </cell>
        </row>
        <row r="3418">
          <cell r="Q3418" t="str">
            <v>0</v>
          </cell>
          <cell r="R3418">
            <v>0</v>
          </cell>
        </row>
        <row r="3419">
          <cell r="Q3419" t="str">
            <v>0</v>
          </cell>
          <cell r="R3419">
            <v>0</v>
          </cell>
        </row>
        <row r="3420">
          <cell r="Q3420" t="str">
            <v>0</v>
          </cell>
          <cell r="R3420">
            <v>0</v>
          </cell>
        </row>
        <row r="3421">
          <cell r="Q3421" t="str">
            <v>0</v>
          </cell>
          <cell r="R3421">
            <v>0</v>
          </cell>
        </row>
        <row r="3422">
          <cell r="Q3422" t="str">
            <v>0</v>
          </cell>
          <cell r="R3422">
            <v>0</v>
          </cell>
        </row>
        <row r="3423">
          <cell r="Q3423" t="str">
            <v>0</v>
          </cell>
          <cell r="R3423">
            <v>0</v>
          </cell>
        </row>
        <row r="3424">
          <cell r="Q3424" t="str">
            <v>0</v>
          </cell>
          <cell r="R3424">
            <v>0</v>
          </cell>
        </row>
        <row r="3425">
          <cell r="Q3425" t="str">
            <v>0</v>
          </cell>
          <cell r="R3425">
            <v>0</v>
          </cell>
        </row>
        <row r="3426">
          <cell r="Q3426" t="str">
            <v>0</v>
          </cell>
          <cell r="R3426">
            <v>0</v>
          </cell>
        </row>
        <row r="3427">
          <cell r="Q3427" t="str">
            <v>0</v>
          </cell>
          <cell r="R3427">
            <v>0</v>
          </cell>
        </row>
        <row r="3428">
          <cell r="Q3428" t="str">
            <v>0</v>
          </cell>
          <cell r="R3428">
            <v>0</v>
          </cell>
        </row>
        <row r="3429">
          <cell r="Q3429" t="str">
            <v>0</v>
          </cell>
          <cell r="R3429">
            <v>0</v>
          </cell>
        </row>
        <row r="3430">
          <cell r="Q3430" t="str">
            <v>0</v>
          </cell>
          <cell r="R3430">
            <v>0</v>
          </cell>
        </row>
        <row r="3431">
          <cell r="Q3431" t="str">
            <v>0</v>
          </cell>
          <cell r="R3431">
            <v>0</v>
          </cell>
        </row>
        <row r="3432">
          <cell r="Q3432" t="str">
            <v>0</v>
          </cell>
          <cell r="R3432">
            <v>0</v>
          </cell>
        </row>
        <row r="3433">
          <cell r="Q3433" t="str">
            <v>0</v>
          </cell>
          <cell r="R3433">
            <v>0</v>
          </cell>
        </row>
        <row r="3434">
          <cell r="Q3434" t="str">
            <v>0</v>
          </cell>
          <cell r="R3434">
            <v>0</v>
          </cell>
        </row>
        <row r="3435">
          <cell r="Q3435" t="str">
            <v>0</v>
          </cell>
          <cell r="R3435">
            <v>0</v>
          </cell>
        </row>
        <row r="3436">
          <cell r="Q3436" t="str">
            <v>0</v>
          </cell>
          <cell r="R3436">
            <v>0</v>
          </cell>
        </row>
        <row r="3437">
          <cell r="Q3437" t="str">
            <v>0</v>
          </cell>
          <cell r="R3437">
            <v>0</v>
          </cell>
        </row>
        <row r="3438">
          <cell r="Q3438" t="str">
            <v>0</v>
          </cell>
          <cell r="R3438">
            <v>0</v>
          </cell>
        </row>
        <row r="3439">
          <cell r="Q3439" t="str">
            <v>0</v>
          </cell>
          <cell r="R3439">
            <v>0</v>
          </cell>
        </row>
        <row r="3440">
          <cell r="Q3440" t="str">
            <v>0</v>
          </cell>
          <cell r="R3440">
            <v>0</v>
          </cell>
        </row>
        <row r="3441">
          <cell r="Q3441" t="str">
            <v>0</v>
          </cell>
          <cell r="R3441">
            <v>0</v>
          </cell>
        </row>
        <row r="3442">
          <cell r="Q3442" t="str">
            <v>0</v>
          </cell>
          <cell r="R3442">
            <v>0</v>
          </cell>
        </row>
        <row r="3443">
          <cell r="Q3443" t="str">
            <v>0</v>
          </cell>
          <cell r="R3443">
            <v>0</v>
          </cell>
        </row>
        <row r="3444">
          <cell r="Q3444" t="str">
            <v>0</v>
          </cell>
          <cell r="R3444">
            <v>0</v>
          </cell>
        </row>
        <row r="3445">
          <cell r="Q3445" t="str">
            <v>0</v>
          </cell>
          <cell r="R3445">
            <v>0</v>
          </cell>
        </row>
        <row r="3446">
          <cell r="Q3446" t="str">
            <v>0</v>
          </cell>
          <cell r="R3446">
            <v>0</v>
          </cell>
        </row>
        <row r="3447">
          <cell r="Q3447" t="str">
            <v>0</v>
          </cell>
          <cell r="R3447">
            <v>0</v>
          </cell>
        </row>
        <row r="3448">
          <cell r="Q3448" t="str">
            <v>0</v>
          </cell>
          <cell r="R3448">
            <v>0</v>
          </cell>
        </row>
        <row r="3449">
          <cell r="Q3449" t="str">
            <v>0</v>
          </cell>
          <cell r="R3449">
            <v>0</v>
          </cell>
        </row>
        <row r="3450">
          <cell r="Q3450" t="str">
            <v>0</v>
          </cell>
          <cell r="R3450">
            <v>0</v>
          </cell>
        </row>
        <row r="3451">
          <cell r="Q3451" t="str">
            <v>0</v>
          </cell>
          <cell r="R3451">
            <v>0</v>
          </cell>
        </row>
        <row r="3452">
          <cell r="Q3452" t="str">
            <v>0</v>
          </cell>
          <cell r="R3452">
            <v>0</v>
          </cell>
        </row>
        <row r="3453">
          <cell r="Q3453" t="str">
            <v>0</v>
          </cell>
          <cell r="R3453">
            <v>0</v>
          </cell>
        </row>
        <row r="3454">
          <cell r="Q3454" t="str">
            <v>0</v>
          </cell>
          <cell r="R3454">
            <v>0</v>
          </cell>
        </row>
        <row r="3455">
          <cell r="Q3455" t="str">
            <v>0</v>
          </cell>
          <cell r="R3455">
            <v>0</v>
          </cell>
        </row>
        <row r="3456">
          <cell r="Q3456" t="str">
            <v>0</v>
          </cell>
          <cell r="R3456">
            <v>0</v>
          </cell>
        </row>
        <row r="3457">
          <cell r="Q3457" t="str">
            <v>0</v>
          </cell>
          <cell r="R3457">
            <v>0</v>
          </cell>
        </row>
        <row r="3458">
          <cell r="Q3458" t="str">
            <v>0</v>
          </cell>
          <cell r="R3458">
            <v>0</v>
          </cell>
        </row>
        <row r="3459">
          <cell r="Q3459" t="str">
            <v>0</v>
          </cell>
          <cell r="R3459">
            <v>0</v>
          </cell>
        </row>
        <row r="3460">
          <cell r="Q3460" t="str">
            <v>0</v>
          </cell>
          <cell r="R3460">
            <v>0</v>
          </cell>
        </row>
        <row r="3461">
          <cell r="Q3461" t="str">
            <v>0</v>
          </cell>
          <cell r="R3461">
            <v>0</v>
          </cell>
        </row>
        <row r="3462">
          <cell r="Q3462" t="str">
            <v>0</v>
          </cell>
          <cell r="R3462">
            <v>0</v>
          </cell>
        </row>
        <row r="3463">
          <cell r="Q3463" t="str">
            <v>0</v>
          </cell>
          <cell r="R3463">
            <v>0</v>
          </cell>
        </row>
        <row r="3464">
          <cell r="Q3464" t="str">
            <v>0</v>
          </cell>
          <cell r="R3464">
            <v>0</v>
          </cell>
        </row>
        <row r="3465">
          <cell r="Q3465" t="str">
            <v>0</v>
          </cell>
          <cell r="R3465">
            <v>0</v>
          </cell>
        </row>
        <row r="3466">
          <cell r="Q3466" t="str">
            <v>0</v>
          </cell>
          <cell r="R3466">
            <v>0</v>
          </cell>
        </row>
        <row r="3467">
          <cell r="Q3467" t="str">
            <v>0</v>
          </cell>
          <cell r="R3467">
            <v>0</v>
          </cell>
        </row>
        <row r="3468">
          <cell r="Q3468" t="str">
            <v>0</v>
          </cell>
          <cell r="R3468">
            <v>0</v>
          </cell>
        </row>
        <row r="3469">
          <cell r="Q3469" t="str">
            <v>0</v>
          </cell>
          <cell r="R3469">
            <v>0</v>
          </cell>
        </row>
        <row r="3470">
          <cell r="Q3470" t="str">
            <v>0</v>
          </cell>
          <cell r="R3470">
            <v>0</v>
          </cell>
        </row>
        <row r="3471">
          <cell r="Q3471" t="str">
            <v>0</v>
          </cell>
          <cell r="R3471">
            <v>0</v>
          </cell>
        </row>
        <row r="3472">
          <cell r="Q3472" t="str">
            <v>0</v>
          </cell>
          <cell r="R3472">
            <v>0</v>
          </cell>
        </row>
        <row r="3473">
          <cell r="Q3473" t="str">
            <v>0</v>
          </cell>
          <cell r="R3473">
            <v>0</v>
          </cell>
        </row>
        <row r="3474">
          <cell r="Q3474" t="str">
            <v>0</v>
          </cell>
          <cell r="R3474">
            <v>0</v>
          </cell>
        </row>
        <row r="3475">
          <cell r="Q3475" t="str">
            <v>0</v>
          </cell>
          <cell r="R3475">
            <v>0</v>
          </cell>
        </row>
        <row r="3476">
          <cell r="Q3476" t="str">
            <v>0</v>
          </cell>
          <cell r="R3476">
            <v>0</v>
          </cell>
        </row>
        <row r="3477">
          <cell r="Q3477" t="str">
            <v>0</v>
          </cell>
          <cell r="R3477">
            <v>0</v>
          </cell>
        </row>
        <row r="3478">
          <cell r="Q3478" t="str">
            <v>0</v>
          </cell>
          <cell r="R3478">
            <v>0</v>
          </cell>
        </row>
        <row r="3479">
          <cell r="Q3479" t="str">
            <v>0</v>
          </cell>
          <cell r="R3479">
            <v>0</v>
          </cell>
        </row>
        <row r="3480">
          <cell r="Q3480" t="str">
            <v>0</v>
          </cell>
          <cell r="R3480">
            <v>0</v>
          </cell>
        </row>
        <row r="3481">
          <cell r="Q3481" t="str">
            <v>0</v>
          </cell>
          <cell r="R3481">
            <v>0</v>
          </cell>
        </row>
        <row r="3482">
          <cell r="Q3482" t="str">
            <v>0</v>
          </cell>
          <cell r="R3482">
            <v>0</v>
          </cell>
        </row>
        <row r="3483">
          <cell r="Q3483" t="str">
            <v>0</v>
          </cell>
          <cell r="R3483">
            <v>0</v>
          </cell>
        </row>
        <row r="3484">
          <cell r="Q3484" t="str">
            <v>0</v>
          </cell>
          <cell r="R3484">
            <v>0</v>
          </cell>
        </row>
        <row r="3485">
          <cell r="Q3485" t="str">
            <v>0</v>
          </cell>
          <cell r="R3485">
            <v>0</v>
          </cell>
        </row>
        <row r="3486">
          <cell r="Q3486" t="str">
            <v>0</v>
          </cell>
          <cell r="R3486">
            <v>0</v>
          </cell>
        </row>
        <row r="3487">
          <cell r="Q3487" t="str">
            <v>0</v>
          </cell>
          <cell r="R3487">
            <v>0</v>
          </cell>
        </row>
        <row r="3488">
          <cell r="Q3488" t="str">
            <v>0</v>
          </cell>
          <cell r="R3488">
            <v>0</v>
          </cell>
        </row>
        <row r="3489">
          <cell r="Q3489" t="str">
            <v>0</v>
          </cell>
          <cell r="R3489">
            <v>0</v>
          </cell>
        </row>
        <row r="3490">
          <cell r="Q3490" t="str">
            <v>0</v>
          </cell>
          <cell r="R3490">
            <v>0</v>
          </cell>
        </row>
        <row r="3491">
          <cell r="Q3491" t="str">
            <v>0</v>
          </cell>
          <cell r="R3491">
            <v>0</v>
          </cell>
        </row>
        <row r="3492">
          <cell r="Q3492" t="str">
            <v>0</v>
          </cell>
          <cell r="R3492">
            <v>0</v>
          </cell>
        </row>
        <row r="3493">
          <cell r="Q3493" t="str">
            <v>0</v>
          </cell>
          <cell r="R3493">
            <v>0</v>
          </cell>
        </row>
        <row r="3494">
          <cell r="Q3494" t="str">
            <v>0</v>
          </cell>
          <cell r="R3494">
            <v>0</v>
          </cell>
        </row>
        <row r="3495">
          <cell r="Q3495" t="str">
            <v>0</v>
          </cell>
          <cell r="R3495">
            <v>0</v>
          </cell>
        </row>
        <row r="3496">
          <cell r="Q3496" t="str">
            <v>0</v>
          </cell>
          <cell r="R3496">
            <v>0</v>
          </cell>
        </row>
        <row r="3497">
          <cell r="Q3497" t="str">
            <v>0</v>
          </cell>
          <cell r="R3497">
            <v>0</v>
          </cell>
        </row>
        <row r="3498">
          <cell r="Q3498" t="str">
            <v>0</v>
          </cell>
          <cell r="R3498">
            <v>0</v>
          </cell>
        </row>
        <row r="3499">
          <cell r="Q3499" t="str">
            <v>0</v>
          </cell>
          <cell r="R3499">
            <v>0</v>
          </cell>
        </row>
        <row r="3500">
          <cell r="Q3500" t="str">
            <v>0</v>
          </cell>
          <cell r="R3500">
            <v>0</v>
          </cell>
        </row>
        <row r="3501">
          <cell r="Q3501" t="str">
            <v>0</v>
          </cell>
          <cell r="R3501">
            <v>0</v>
          </cell>
        </row>
        <row r="3502">
          <cell r="Q3502" t="str">
            <v>0</v>
          </cell>
          <cell r="R3502">
            <v>0</v>
          </cell>
        </row>
        <row r="3503">
          <cell r="Q3503" t="str">
            <v>0</v>
          </cell>
          <cell r="R3503">
            <v>0</v>
          </cell>
        </row>
        <row r="3504">
          <cell r="Q3504" t="str">
            <v>0</v>
          </cell>
          <cell r="R3504">
            <v>0</v>
          </cell>
        </row>
        <row r="3505">
          <cell r="Q3505" t="str">
            <v>0</v>
          </cell>
          <cell r="R3505">
            <v>0</v>
          </cell>
        </row>
        <row r="3506">
          <cell r="Q3506" t="str">
            <v>0</v>
          </cell>
          <cell r="R3506">
            <v>0</v>
          </cell>
        </row>
        <row r="3507">
          <cell r="Q3507" t="str">
            <v>0</v>
          </cell>
          <cell r="R3507">
            <v>0</v>
          </cell>
        </row>
        <row r="3508">
          <cell r="Q3508" t="str">
            <v>0</v>
          </cell>
          <cell r="R3508">
            <v>0</v>
          </cell>
        </row>
        <row r="3509">
          <cell r="Q3509" t="str">
            <v>0</v>
          </cell>
          <cell r="R3509">
            <v>0</v>
          </cell>
        </row>
        <row r="3510">
          <cell r="Q3510" t="str">
            <v>0</v>
          </cell>
          <cell r="R3510">
            <v>0</v>
          </cell>
        </row>
        <row r="3511">
          <cell r="Q3511" t="str">
            <v>0</v>
          </cell>
          <cell r="R3511">
            <v>0</v>
          </cell>
        </row>
        <row r="3512">
          <cell r="Q3512" t="str">
            <v>0</v>
          </cell>
          <cell r="R3512">
            <v>0</v>
          </cell>
        </row>
        <row r="3513">
          <cell r="Q3513" t="str">
            <v>0</v>
          </cell>
          <cell r="R3513">
            <v>0</v>
          </cell>
        </row>
        <row r="3514">
          <cell r="Q3514" t="str">
            <v>0</v>
          </cell>
          <cell r="R3514">
            <v>0</v>
          </cell>
        </row>
        <row r="3515">
          <cell r="Q3515" t="str">
            <v>0</v>
          </cell>
          <cell r="R3515">
            <v>0</v>
          </cell>
        </row>
        <row r="3516">
          <cell r="Q3516" t="str">
            <v>0</v>
          </cell>
          <cell r="R3516">
            <v>0</v>
          </cell>
        </row>
        <row r="3517">
          <cell r="Q3517" t="str">
            <v>0</v>
          </cell>
          <cell r="R3517">
            <v>0</v>
          </cell>
        </row>
        <row r="3518">
          <cell r="Q3518" t="str">
            <v>0</v>
          </cell>
          <cell r="R3518">
            <v>0</v>
          </cell>
        </row>
        <row r="3519">
          <cell r="Q3519" t="str">
            <v>0</v>
          </cell>
          <cell r="R3519">
            <v>0</v>
          </cell>
        </row>
        <row r="3520">
          <cell r="Q3520" t="str">
            <v>0</v>
          </cell>
          <cell r="R3520">
            <v>0</v>
          </cell>
        </row>
        <row r="3521">
          <cell r="Q3521" t="str">
            <v>0</v>
          </cell>
          <cell r="R3521">
            <v>0</v>
          </cell>
        </row>
        <row r="3522">
          <cell r="Q3522" t="str">
            <v>0</v>
          </cell>
          <cell r="R3522">
            <v>0</v>
          </cell>
        </row>
        <row r="3523">
          <cell r="Q3523" t="str">
            <v>0</v>
          </cell>
          <cell r="R3523">
            <v>0</v>
          </cell>
        </row>
        <row r="3524">
          <cell r="Q3524" t="str">
            <v>0</v>
          </cell>
          <cell r="R3524">
            <v>0</v>
          </cell>
        </row>
        <row r="3525">
          <cell r="Q3525" t="str">
            <v>0</v>
          </cell>
          <cell r="R3525">
            <v>0</v>
          </cell>
        </row>
        <row r="3526">
          <cell r="Q3526" t="str">
            <v>0</v>
          </cell>
          <cell r="R3526">
            <v>0</v>
          </cell>
        </row>
        <row r="3527">
          <cell r="Q3527" t="str">
            <v>0</v>
          </cell>
          <cell r="R3527">
            <v>0</v>
          </cell>
        </row>
        <row r="3528">
          <cell r="Q3528" t="str">
            <v>0</v>
          </cell>
          <cell r="R3528">
            <v>0</v>
          </cell>
        </row>
        <row r="3529">
          <cell r="Q3529" t="str">
            <v>0</v>
          </cell>
          <cell r="R3529">
            <v>0</v>
          </cell>
        </row>
        <row r="3530">
          <cell r="Q3530" t="str">
            <v>0</v>
          </cell>
          <cell r="R3530">
            <v>0</v>
          </cell>
        </row>
        <row r="3531">
          <cell r="Q3531" t="str">
            <v>0</v>
          </cell>
          <cell r="R3531">
            <v>0</v>
          </cell>
        </row>
        <row r="3532">
          <cell r="Q3532" t="str">
            <v>0</v>
          </cell>
          <cell r="R3532">
            <v>0</v>
          </cell>
        </row>
        <row r="3533">
          <cell r="Q3533" t="str">
            <v>0</v>
          </cell>
          <cell r="R3533">
            <v>0</v>
          </cell>
        </row>
        <row r="3534">
          <cell r="Q3534" t="str">
            <v>0</v>
          </cell>
          <cell r="R3534">
            <v>0</v>
          </cell>
        </row>
        <row r="3535">
          <cell r="Q3535" t="str">
            <v>0</v>
          </cell>
          <cell r="R3535">
            <v>0</v>
          </cell>
        </row>
        <row r="3536">
          <cell r="Q3536" t="str">
            <v>0</v>
          </cell>
          <cell r="R3536">
            <v>0</v>
          </cell>
        </row>
        <row r="3537">
          <cell r="Q3537" t="str">
            <v>0</v>
          </cell>
          <cell r="R3537">
            <v>0</v>
          </cell>
        </row>
        <row r="3538">
          <cell r="Q3538" t="str">
            <v>0</v>
          </cell>
          <cell r="R3538">
            <v>0</v>
          </cell>
        </row>
        <row r="3539">
          <cell r="Q3539" t="str">
            <v>0</v>
          </cell>
          <cell r="R3539">
            <v>0</v>
          </cell>
        </row>
        <row r="3540">
          <cell r="Q3540" t="str">
            <v>0</v>
          </cell>
          <cell r="R3540">
            <v>0</v>
          </cell>
        </row>
        <row r="3541">
          <cell r="Q3541" t="str">
            <v>0</v>
          </cell>
          <cell r="R3541">
            <v>0</v>
          </cell>
        </row>
        <row r="3542">
          <cell r="Q3542" t="str">
            <v>0</v>
          </cell>
          <cell r="R3542">
            <v>0</v>
          </cell>
        </row>
        <row r="3543">
          <cell r="Q3543" t="str">
            <v>0</v>
          </cell>
          <cell r="R3543">
            <v>0</v>
          </cell>
        </row>
        <row r="3544">
          <cell r="Q3544" t="str">
            <v>0</v>
          </cell>
          <cell r="R3544">
            <v>0</v>
          </cell>
        </row>
        <row r="3545">
          <cell r="Q3545" t="str">
            <v>0</v>
          </cell>
          <cell r="R3545">
            <v>0</v>
          </cell>
        </row>
        <row r="3546">
          <cell r="Q3546" t="str">
            <v>0</v>
          </cell>
          <cell r="R3546">
            <v>0</v>
          </cell>
        </row>
        <row r="3547">
          <cell r="Q3547" t="str">
            <v>0</v>
          </cell>
          <cell r="R3547">
            <v>0</v>
          </cell>
        </row>
        <row r="3548">
          <cell r="Q3548" t="str">
            <v>0</v>
          </cell>
          <cell r="R3548">
            <v>0</v>
          </cell>
        </row>
        <row r="3549">
          <cell r="Q3549" t="str">
            <v>0</v>
          </cell>
          <cell r="R3549">
            <v>0</v>
          </cell>
        </row>
        <row r="3550">
          <cell r="Q3550" t="str">
            <v>0</v>
          </cell>
          <cell r="R3550">
            <v>0</v>
          </cell>
        </row>
        <row r="3551">
          <cell r="Q3551" t="str">
            <v>0</v>
          </cell>
          <cell r="R3551">
            <v>0</v>
          </cell>
        </row>
        <row r="3552">
          <cell r="Q3552" t="str">
            <v>0</v>
          </cell>
          <cell r="R3552">
            <v>0</v>
          </cell>
        </row>
        <row r="3553">
          <cell r="Q3553" t="str">
            <v>0</v>
          </cell>
          <cell r="R3553">
            <v>0</v>
          </cell>
        </row>
        <row r="3554">
          <cell r="Q3554" t="str">
            <v>0</v>
          </cell>
          <cell r="R3554">
            <v>0</v>
          </cell>
        </row>
        <row r="3555">
          <cell r="Q3555" t="str">
            <v>0</v>
          </cell>
          <cell r="R3555">
            <v>0</v>
          </cell>
        </row>
        <row r="3556">
          <cell r="Q3556" t="str">
            <v>0</v>
          </cell>
          <cell r="R3556">
            <v>0</v>
          </cell>
        </row>
        <row r="3557">
          <cell r="Q3557" t="str">
            <v>0</v>
          </cell>
          <cell r="R3557">
            <v>0</v>
          </cell>
        </row>
        <row r="3558">
          <cell r="Q3558" t="str">
            <v>0</v>
          </cell>
          <cell r="R3558">
            <v>0</v>
          </cell>
        </row>
        <row r="3559">
          <cell r="Q3559" t="str">
            <v>0</v>
          </cell>
          <cell r="R3559">
            <v>0</v>
          </cell>
        </row>
        <row r="3560">
          <cell r="Q3560" t="str">
            <v>0</v>
          </cell>
          <cell r="R3560">
            <v>0</v>
          </cell>
        </row>
        <row r="3561">
          <cell r="Q3561" t="str">
            <v>0</v>
          </cell>
          <cell r="R3561">
            <v>0</v>
          </cell>
        </row>
        <row r="3562">
          <cell r="Q3562" t="str">
            <v>0</v>
          </cell>
          <cell r="R3562">
            <v>0</v>
          </cell>
        </row>
        <row r="3563">
          <cell r="Q3563" t="str">
            <v>0</v>
          </cell>
          <cell r="R3563">
            <v>0</v>
          </cell>
        </row>
        <row r="3564">
          <cell r="Q3564" t="str">
            <v>0</v>
          </cell>
          <cell r="R3564">
            <v>0</v>
          </cell>
        </row>
        <row r="3565">
          <cell r="Q3565" t="str">
            <v>0</v>
          </cell>
          <cell r="R3565">
            <v>0</v>
          </cell>
        </row>
        <row r="3566">
          <cell r="Q3566" t="str">
            <v>0</v>
          </cell>
          <cell r="R3566">
            <v>0</v>
          </cell>
        </row>
        <row r="3567">
          <cell r="Q3567" t="str">
            <v>0</v>
          </cell>
          <cell r="R3567">
            <v>0</v>
          </cell>
        </row>
        <row r="3568">
          <cell r="Q3568" t="str">
            <v>0</v>
          </cell>
          <cell r="R3568">
            <v>0</v>
          </cell>
        </row>
        <row r="3569">
          <cell r="Q3569" t="str">
            <v>0</v>
          </cell>
          <cell r="R3569">
            <v>0</v>
          </cell>
        </row>
        <row r="3570">
          <cell r="Q3570" t="str">
            <v>0</v>
          </cell>
          <cell r="R3570">
            <v>0</v>
          </cell>
        </row>
        <row r="3571">
          <cell r="Q3571" t="str">
            <v>0</v>
          </cell>
          <cell r="R3571">
            <v>0</v>
          </cell>
        </row>
        <row r="3572">
          <cell r="Q3572" t="str">
            <v>0</v>
          </cell>
          <cell r="R3572">
            <v>0</v>
          </cell>
        </row>
        <row r="3573">
          <cell r="Q3573" t="str">
            <v>0</v>
          </cell>
          <cell r="R3573">
            <v>0</v>
          </cell>
        </row>
        <row r="3574">
          <cell r="Q3574" t="str">
            <v>0</v>
          </cell>
          <cell r="R3574">
            <v>0</v>
          </cell>
        </row>
        <row r="3575">
          <cell r="Q3575" t="str">
            <v>0</v>
          </cell>
          <cell r="R3575">
            <v>0</v>
          </cell>
        </row>
        <row r="3576">
          <cell r="Q3576" t="str">
            <v>0</v>
          </cell>
          <cell r="R3576">
            <v>0</v>
          </cell>
        </row>
        <row r="3577">
          <cell r="Q3577" t="str">
            <v>0</v>
          </cell>
          <cell r="R3577">
            <v>0</v>
          </cell>
        </row>
        <row r="3578">
          <cell r="Q3578" t="str">
            <v>0</v>
          </cell>
          <cell r="R3578">
            <v>0</v>
          </cell>
        </row>
        <row r="3579">
          <cell r="Q3579" t="str">
            <v>0</v>
          </cell>
          <cell r="R3579">
            <v>0</v>
          </cell>
        </row>
        <row r="3580">
          <cell r="Q3580" t="str">
            <v>0</v>
          </cell>
          <cell r="R3580">
            <v>0</v>
          </cell>
        </row>
        <row r="3581">
          <cell r="Q3581" t="str">
            <v>0</v>
          </cell>
          <cell r="R3581">
            <v>0</v>
          </cell>
        </row>
        <row r="3582">
          <cell r="Q3582" t="str">
            <v>0</v>
          </cell>
          <cell r="R3582">
            <v>0</v>
          </cell>
        </row>
        <row r="3583">
          <cell r="Q3583" t="str">
            <v>0</v>
          </cell>
          <cell r="R3583">
            <v>0</v>
          </cell>
        </row>
        <row r="3584">
          <cell r="Q3584" t="str">
            <v>0</v>
          </cell>
          <cell r="R3584">
            <v>0</v>
          </cell>
        </row>
        <row r="3585">
          <cell r="Q3585" t="str">
            <v>0</v>
          </cell>
          <cell r="R3585">
            <v>0</v>
          </cell>
        </row>
        <row r="3586">
          <cell r="Q3586" t="str">
            <v>0</v>
          </cell>
          <cell r="R3586">
            <v>0</v>
          </cell>
        </row>
        <row r="3587">
          <cell r="Q3587" t="str">
            <v>0</v>
          </cell>
          <cell r="R3587">
            <v>0</v>
          </cell>
        </row>
        <row r="3588">
          <cell r="Q3588" t="str">
            <v>0</v>
          </cell>
          <cell r="R3588">
            <v>0</v>
          </cell>
        </row>
        <row r="3589">
          <cell r="Q3589" t="str">
            <v>0</v>
          </cell>
          <cell r="R3589">
            <v>0</v>
          </cell>
        </row>
        <row r="3590">
          <cell r="Q3590" t="str">
            <v>0</v>
          </cell>
          <cell r="R3590">
            <v>0</v>
          </cell>
        </row>
        <row r="3591">
          <cell r="Q3591" t="str">
            <v>0</v>
          </cell>
          <cell r="R3591">
            <v>0</v>
          </cell>
        </row>
        <row r="3592">
          <cell r="Q3592" t="str">
            <v>0</v>
          </cell>
          <cell r="R3592">
            <v>0</v>
          </cell>
        </row>
        <row r="3593">
          <cell r="Q3593" t="str">
            <v>0</v>
          </cell>
          <cell r="R3593">
            <v>0</v>
          </cell>
        </row>
        <row r="3594">
          <cell r="Q3594" t="str">
            <v>0</v>
          </cell>
          <cell r="R3594">
            <v>0</v>
          </cell>
        </row>
        <row r="3595">
          <cell r="Q3595" t="str">
            <v>0</v>
          </cell>
          <cell r="R3595">
            <v>0</v>
          </cell>
        </row>
        <row r="3596">
          <cell r="Q3596" t="str">
            <v>0</v>
          </cell>
          <cell r="R3596">
            <v>0</v>
          </cell>
        </row>
        <row r="3597">
          <cell r="Q3597" t="str">
            <v>0</v>
          </cell>
          <cell r="R3597">
            <v>0</v>
          </cell>
        </row>
        <row r="3598">
          <cell r="Q3598" t="str">
            <v>0</v>
          </cell>
          <cell r="R3598">
            <v>0</v>
          </cell>
        </row>
        <row r="3599">
          <cell r="Q3599" t="str">
            <v>0</v>
          </cell>
          <cell r="R3599">
            <v>0</v>
          </cell>
        </row>
        <row r="3600">
          <cell r="Q3600" t="str">
            <v>0</v>
          </cell>
          <cell r="R3600">
            <v>0</v>
          </cell>
        </row>
        <row r="3601">
          <cell r="Q3601" t="str">
            <v>0</v>
          </cell>
          <cell r="R3601">
            <v>0</v>
          </cell>
        </row>
        <row r="3602">
          <cell r="Q3602" t="str">
            <v>0</v>
          </cell>
          <cell r="R3602">
            <v>0</v>
          </cell>
        </row>
        <row r="3603">
          <cell r="Q3603" t="str">
            <v>0</v>
          </cell>
          <cell r="R3603">
            <v>0</v>
          </cell>
        </row>
        <row r="3604">
          <cell r="Q3604" t="str">
            <v>0</v>
          </cell>
          <cell r="R3604">
            <v>0</v>
          </cell>
        </row>
        <row r="3605">
          <cell r="Q3605" t="str">
            <v>0</v>
          </cell>
          <cell r="R3605">
            <v>0</v>
          </cell>
        </row>
        <row r="3606">
          <cell r="Q3606" t="str">
            <v>0</v>
          </cell>
          <cell r="R3606">
            <v>0</v>
          </cell>
        </row>
        <row r="3607">
          <cell r="Q3607" t="str">
            <v>0</v>
          </cell>
          <cell r="R3607">
            <v>0</v>
          </cell>
        </row>
        <row r="3608">
          <cell r="Q3608" t="str">
            <v>0</v>
          </cell>
          <cell r="R3608">
            <v>0</v>
          </cell>
        </row>
        <row r="3609">
          <cell r="Q3609" t="str">
            <v>0</v>
          </cell>
          <cell r="R3609">
            <v>0</v>
          </cell>
        </row>
        <row r="3610">
          <cell r="Q3610" t="str">
            <v>0</v>
          </cell>
          <cell r="R3610">
            <v>0</v>
          </cell>
        </row>
        <row r="3611">
          <cell r="Q3611" t="str">
            <v>0</v>
          </cell>
          <cell r="R3611">
            <v>0</v>
          </cell>
        </row>
        <row r="3612">
          <cell r="Q3612" t="str">
            <v>0</v>
          </cell>
          <cell r="R3612">
            <v>0</v>
          </cell>
        </row>
        <row r="3613">
          <cell r="Q3613" t="str">
            <v>0</v>
          </cell>
          <cell r="R3613">
            <v>0</v>
          </cell>
        </row>
        <row r="3614">
          <cell r="Q3614" t="str">
            <v>0</v>
          </cell>
          <cell r="R3614">
            <v>0</v>
          </cell>
        </row>
        <row r="3615">
          <cell r="Q3615" t="str">
            <v>0</v>
          </cell>
          <cell r="R3615">
            <v>0</v>
          </cell>
        </row>
        <row r="3616">
          <cell r="Q3616" t="str">
            <v>0</v>
          </cell>
          <cell r="R3616">
            <v>0</v>
          </cell>
        </row>
        <row r="3617">
          <cell r="Q3617" t="str">
            <v>0</v>
          </cell>
          <cell r="R3617">
            <v>0</v>
          </cell>
        </row>
        <row r="3618">
          <cell r="Q3618" t="str">
            <v>0</v>
          </cell>
          <cell r="R3618">
            <v>0</v>
          </cell>
        </row>
        <row r="3619">
          <cell r="Q3619" t="str">
            <v>0</v>
          </cell>
          <cell r="R3619">
            <v>0</v>
          </cell>
        </row>
        <row r="3620">
          <cell r="Q3620" t="str">
            <v>0</v>
          </cell>
          <cell r="R3620">
            <v>0</v>
          </cell>
        </row>
        <row r="3621">
          <cell r="Q3621" t="str">
            <v>0</v>
          </cell>
          <cell r="R3621">
            <v>0</v>
          </cell>
        </row>
        <row r="3622">
          <cell r="Q3622" t="str">
            <v>0</v>
          </cell>
          <cell r="R3622">
            <v>0</v>
          </cell>
        </row>
        <row r="3623">
          <cell r="Q3623" t="str">
            <v>0</v>
          </cell>
          <cell r="R3623">
            <v>0</v>
          </cell>
        </row>
        <row r="3624">
          <cell r="Q3624" t="str">
            <v>0</v>
          </cell>
          <cell r="R3624">
            <v>0</v>
          </cell>
        </row>
        <row r="3625">
          <cell r="Q3625" t="str">
            <v>0</v>
          </cell>
          <cell r="R3625">
            <v>0</v>
          </cell>
        </row>
        <row r="3626">
          <cell r="Q3626" t="str">
            <v>0</v>
          </cell>
          <cell r="R3626">
            <v>0</v>
          </cell>
        </row>
        <row r="3627">
          <cell r="Q3627" t="str">
            <v>0</v>
          </cell>
          <cell r="R3627">
            <v>0</v>
          </cell>
        </row>
        <row r="3628">
          <cell r="Q3628" t="str">
            <v>0</v>
          </cell>
          <cell r="R3628">
            <v>0</v>
          </cell>
        </row>
        <row r="3629">
          <cell r="Q3629" t="str">
            <v>0</v>
          </cell>
          <cell r="R3629">
            <v>0</v>
          </cell>
        </row>
        <row r="3630">
          <cell r="Q3630" t="str">
            <v>0</v>
          </cell>
          <cell r="R3630">
            <v>0</v>
          </cell>
        </row>
        <row r="3631">
          <cell r="Q3631" t="str">
            <v>0</v>
          </cell>
          <cell r="R3631">
            <v>0</v>
          </cell>
        </row>
        <row r="3632">
          <cell r="Q3632" t="str">
            <v>0</v>
          </cell>
          <cell r="R3632">
            <v>0</v>
          </cell>
        </row>
        <row r="3633">
          <cell r="Q3633" t="str">
            <v>0</v>
          </cell>
          <cell r="R3633">
            <v>0</v>
          </cell>
        </row>
        <row r="3634">
          <cell r="Q3634" t="str">
            <v>0</v>
          </cell>
          <cell r="R3634">
            <v>0</v>
          </cell>
        </row>
        <row r="3635">
          <cell r="Q3635" t="str">
            <v>0</v>
          </cell>
          <cell r="R3635">
            <v>0</v>
          </cell>
        </row>
        <row r="3636">
          <cell r="Q3636" t="str">
            <v>0</v>
          </cell>
          <cell r="R3636">
            <v>0</v>
          </cell>
        </row>
        <row r="3637">
          <cell r="Q3637" t="str">
            <v>0</v>
          </cell>
          <cell r="R3637">
            <v>0</v>
          </cell>
        </row>
        <row r="3638">
          <cell r="Q3638" t="str">
            <v>0</v>
          </cell>
          <cell r="R3638">
            <v>0</v>
          </cell>
        </row>
        <row r="3639">
          <cell r="Q3639" t="str">
            <v>0</v>
          </cell>
          <cell r="R3639">
            <v>0</v>
          </cell>
        </row>
        <row r="3640">
          <cell r="Q3640" t="str">
            <v>0</v>
          </cell>
          <cell r="R3640">
            <v>0</v>
          </cell>
        </row>
        <row r="3641">
          <cell r="Q3641" t="str">
            <v>0</v>
          </cell>
          <cell r="R3641">
            <v>0</v>
          </cell>
        </row>
        <row r="3642">
          <cell r="Q3642" t="str">
            <v>0</v>
          </cell>
          <cell r="R3642">
            <v>0</v>
          </cell>
        </row>
        <row r="3643">
          <cell r="Q3643" t="str">
            <v>0</v>
          </cell>
          <cell r="R3643">
            <v>0</v>
          </cell>
        </row>
        <row r="3644">
          <cell r="Q3644" t="str">
            <v>0</v>
          </cell>
          <cell r="R3644">
            <v>0</v>
          </cell>
        </row>
        <row r="3645">
          <cell r="Q3645" t="str">
            <v>0</v>
          </cell>
          <cell r="R3645">
            <v>0</v>
          </cell>
        </row>
        <row r="3646">
          <cell r="Q3646" t="str">
            <v>0</v>
          </cell>
          <cell r="R3646">
            <v>0</v>
          </cell>
        </row>
        <row r="3647">
          <cell r="Q3647" t="str">
            <v>0</v>
          </cell>
          <cell r="R3647">
            <v>0</v>
          </cell>
        </row>
        <row r="3648">
          <cell r="Q3648" t="str">
            <v>0</v>
          </cell>
          <cell r="R3648">
            <v>0</v>
          </cell>
        </row>
        <row r="3649">
          <cell r="Q3649" t="str">
            <v>0</v>
          </cell>
          <cell r="R3649">
            <v>0</v>
          </cell>
        </row>
        <row r="3650">
          <cell r="Q3650" t="str">
            <v>0</v>
          </cell>
          <cell r="R3650">
            <v>0</v>
          </cell>
        </row>
        <row r="3651">
          <cell r="Q3651" t="str">
            <v>0</v>
          </cell>
          <cell r="R3651">
            <v>0</v>
          </cell>
        </row>
        <row r="3652">
          <cell r="Q3652" t="str">
            <v>0</v>
          </cell>
          <cell r="R3652">
            <v>0</v>
          </cell>
        </row>
        <row r="3653">
          <cell r="Q3653" t="str">
            <v>0</v>
          </cell>
          <cell r="R3653">
            <v>0</v>
          </cell>
        </row>
        <row r="3654">
          <cell r="Q3654" t="str">
            <v>0</v>
          </cell>
          <cell r="R3654">
            <v>0</v>
          </cell>
        </row>
        <row r="3655">
          <cell r="Q3655" t="str">
            <v>0</v>
          </cell>
          <cell r="R3655">
            <v>0</v>
          </cell>
        </row>
        <row r="3656">
          <cell r="Q3656" t="str">
            <v>0</v>
          </cell>
          <cell r="R3656">
            <v>0</v>
          </cell>
        </row>
        <row r="3657">
          <cell r="Q3657" t="str">
            <v>0</v>
          </cell>
          <cell r="R3657">
            <v>0</v>
          </cell>
        </row>
        <row r="3658">
          <cell r="Q3658" t="str">
            <v>0</v>
          </cell>
          <cell r="R3658">
            <v>0</v>
          </cell>
        </row>
        <row r="3659">
          <cell r="Q3659" t="str">
            <v>0</v>
          </cell>
          <cell r="R3659">
            <v>0</v>
          </cell>
        </row>
        <row r="3660">
          <cell r="Q3660" t="str">
            <v>0</v>
          </cell>
          <cell r="R3660">
            <v>0</v>
          </cell>
        </row>
        <row r="3661">
          <cell r="Q3661" t="str">
            <v>0</v>
          </cell>
          <cell r="R3661">
            <v>0</v>
          </cell>
        </row>
        <row r="3662">
          <cell r="Q3662" t="str">
            <v>0</v>
          </cell>
          <cell r="R3662">
            <v>0</v>
          </cell>
        </row>
        <row r="3663">
          <cell r="Q3663" t="str">
            <v>0</v>
          </cell>
          <cell r="R3663">
            <v>0</v>
          </cell>
        </row>
        <row r="3664">
          <cell r="Q3664" t="str">
            <v>0</v>
          </cell>
          <cell r="R3664">
            <v>0</v>
          </cell>
        </row>
        <row r="3665">
          <cell r="Q3665" t="str">
            <v>0</v>
          </cell>
          <cell r="R3665">
            <v>0</v>
          </cell>
        </row>
        <row r="3666">
          <cell r="Q3666" t="str">
            <v>0</v>
          </cell>
          <cell r="R3666">
            <v>0</v>
          </cell>
        </row>
        <row r="3667">
          <cell r="Q3667" t="str">
            <v>0</v>
          </cell>
          <cell r="R3667">
            <v>0</v>
          </cell>
        </row>
        <row r="3668">
          <cell r="Q3668" t="str">
            <v>0</v>
          </cell>
          <cell r="R3668">
            <v>0</v>
          </cell>
        </row>
        <row r="3669">
          <cell r="Q3669" t="str">
            <v>0</v>
          </cell>
          <cell r="R3669">
            <v>0</v>
          </cell>
        </row>
        <row r="3670">
          <cell r="Q3670" t="str">
            <v>0</v>
          </cell>
          <cell r="R3670">
            <v>0</v>
          </cell>
        </row>
        <row r="3671">
          <cell r="Q3671" t="str">
            <v>0</v>
          </cell>
          <cell r="R3671">
            <v>0</v>
          </cell>
        </row>
        <row r="3672">
          <cell r="Q3672" t="str">
            <v>0</v>
          </cell>
          <cell r="R3672">
            <v>0</v>
          </cell>
        </row>
        <row r="3673">
          <cell r="Q3673" t="str">
            <v>0</v>
          </cell>
          <cell r="R3673">
            <v>0</v>
          </cell>
        </row>
        <row r="3674">
          <cell r="Q3674" t="str">
            <v>0</v>
          </cell>
          <cell r="R3674">
            <v>0</v>
          </cell>
        </row>
        <row r="3675">
          <cell r="Q3675" t="str">
            <v>0</v>
          </cell>
          <cell r="R3675">
            <v>0</v>
          </cell>
        </row>
        <row r="3676">
          <cell r="Q3676" t="str">
            <v>0</v>
          </cell>
          <cell r="R3676">
            <v>0</v>
          </cell>
        </row>
        <row r="3677">
          <cell r="Q3677" t="str">
            <v>0</v>
          </cell>
          <cell r="R3677">
            <v>0</v>
          </cell>
        </row>
        <row r="3678">
          <cell r="Q3678" t="str">
            <v>0</v>
          </cell>
          <cell r="R3678">
            <v>0</v>
          </cell>
        </row>
        <row r="3679">
          <cell r="Q3679" t="str">
            <v>0</v>
          </cell>
          <cell r="R3679">
            <v>0</v>
          </cell>
        </row>
        <row r="3680">
          <cell r="Q3680" t="str">
            <v>0</v>
          </cell>
          <cell r="R3680">
            <v>0</v>
          </cell>
        </row>
        <row r="3681">
          <cell r="Q3681" t="str">
            <v>0</v>
          </cell>
          <cell r="R3681">
            <v>0</v>
          </cell>
        </row>
        <row r="3682">
          <cell r="Q3682" t="str">
            <v>0</v>
          </cell>
          <cell r="R3682">
            <v>0</v>
          </cell>
        </row>
        <row r="3683">
          <cell r="Q3683" t="str">
            <v>0</v>
          </cell>
          <cell r="R3683">
            <v>0</v>
          </cell>
        </row>
        <row r="3684">
          <cell r="Q3684" t="str">
            <v>0</v>
          </cell>
          <cell r="R3684">
            <v>0</v>
          </cell>
        </row>
        <row r="3685">
          <cell r="Q3685" t="str">
            <v>0</v>
          </cell>
          <cell r="R3685">
            <v>0</v>
          </cell>
        </row>
        <row r="3686">
          <cell r="Q3686" t="str">
            <v>0</v>
          </cell>
          <cell r="R3686">
            <v>0</v>
          </cell>
        </row>
        <row r="3687">
          <cell r="Q3687" t="str">
            <v>0</v>
          </cell>
          <cell r="R3687">
            <v>0</v>
          </cell>
        </row>
        <row r="3688">
          <cell r="Q3688" t="str">
            <v>0</v>
          </cell>
          <cell r="R3688">
            <v>0</v>
          </cell>
        </row>
        <row r="3689">
          <cell r="Q3689" t="str">
            <v>0</v>
          </cell>
          <cell r="R3689">
            <v>0</v>
          </cell>
        </row>
        <row r="3690">
          <cell r="Q3690" t="str">
            <v>0</v>
          </cell>
          <cell r="R3690">
            <v>0</v>
          </cell>
        </row>
        <row r="3691">
          <cell r="Q3691" t="str">
            <v>0</v>
          </cell>
          <cell r="R3691">
            <v>0</v>
          </cell>
        </row>
        <row r="3692">
          <cell r="Q3692" t="str">
            <v>0</v>
          </cell>
          <cell r="R3692">
            <v>0</v>
          </cell>
        </row>
        <row r="3693">
          <cell r="Q3693" t="str">
            <v>0</v>
          </cell>
          <cell r="R3693">
            <v>0</v>
          </cell>
        </row>
        <row r="3694">
          <cell r="Q3694" t="str">
            <v>0</v>
          </cell>
          <cell r="R3694">
            <v>0</v>
          </cell>
        </row>
        <row r="3695">
          <cell r="Q3695" t="str">
            <v>0</v>
          </cell>
          <cell r="R3695">
            <v>0</v>
          </cell>
        </row>
        <row r="3696">
          <cell r="Q3696" t="str">
            <v>0</v>
          </cell>
          <cell r="R3696">
            <v>0</v>
          </cell>
        </row>
        <row r="3697">
          <cell r="Q3697" t="str">
            <v>0</v>
          </cell>
          <cell r="R3697">
            <v>0</v>
          </cell>
        </row>
        <row r="3698">
          <cell r="Q3698" t="str">
            <v>0</v>
          </cell>
          <cell r="R3698">
            <v>0</v>
          </cell>
        </row>
        <row r="3699">
          <cell r="Q3699" t="str">
            <v>0</v>
          </cell>
          <cell r="R3699">
            <v>0</v>
          </cell>
        </row>
        <row r="3700">
          <cell r="Q3700" t="str">
            <v>0</v>
          </cell>
          <cell r="R3700">
            <v>0</v>
          </cell>
        </row>
        <row r="3701">
          <cell r="Q3701" t="str">
            <v>0</v>
          </cell>
          <cell r="R3701">
            <v>0</v>
          </cell>
        </row>
        <row r="3702">
          <cell r="Q3702" t="str">
            <v>0</v>
          </cell>
          <cell r="R3702">
            <v>0</v>
          </cell>
        </row>
        <row r="3703">
          <cell r="Q3703" t="str">
            <v>0</v>
          </cell>
          <cell r="R3703">
            <v>0</v>
          </cell>
        </row>
        <row r="3704">
          <cell r="Q3704" t="str">
            <v>0</v>
          </cell>
          <cell r="R3704">
            <v>0</v>
          </cell>
        </row>
        <row r="3705">
          <cell r="Q3705" t="str">
            <v>0</v>
          </cell>
          <cell r="R3705">
            <v>0</v>
          </cell>
        </row>
        <row r="3706">
          <cell r="Q3706" t="str">
            <v>0</v>
          </cell>
          <cell r="R3706">
            <v>0</v>
          </cell>
        </row>
        <row r="3707">
          <cell r="Q3707" t="str">
            <v>0</v>
          </cell>
          <cell r="R3707">
            <v>0</v>
          </cell>
        </row>
        <row r="3708">
          <cell r="Q3708" t="str">
            <v>0</v>
          </cell>
          <cell r="R3708">
            <v>0</v>
          </cell>
        </row>
        <row r="3709">
          <cell r="Q3709" t="str">
            <v>0</v>
          </cell>
          <cell r="R3709">
            <v>0</v>
          </cell>
        </row>
        <row r="3710">
          <cell r="Q3710" t="str">
            <v>0</v>
          </cell>
          <cell r="R3710">
            <v>0</v>
          </cell>
        </row>
        <row r="3711">
          <cell r="Q3711" t="str">
            <v>0</v>
          </cell>
          <cell r="R3711">
            <v>0</v>
          </cell>
        </row>
        <row r="3712">
          <cell r="Q3712" t="str">
            <v>0</v>
          </cell>
          <cell r="R3712">
            <v>0</v>
          </cell>
        </row>
        <row r="3713">
          <cell r="Q3713" t="str">
            <v>0</v>
          </cell>
          <cell r="R3713">
            <v>0</v>
          </cell>
        </row>
        <row r="3714">
          <cell r="Q3714" t="str">
            <v>0</v>
          </cell>
          <cell r="R3714">
            <v>0</v>
          </cell>
        </row>
        <row r="3715">
          <cell r="Q3715" t="str">
            <v>0</v>
          </cell>
          <cell r="R3715">
            <v>0</v>
          </cell>
        </row>
        <row r="3716">
          <cell r="Q3716" t="str">
            <v>0</v>
          </cell>
          <cell r="R3716">
            <v>0</v>
          </cell>
        </row>
        <row r="3717">
          <cell r="Q3717" t="str">
            <v>0</v>
          </cell>
          <cell r="R3717">
            <v>0</v>
          </cell>
        </row>
        <row r="3718">
          <cell r="Q3718" t="str">
            <v>0</v>
          </cell>
          <cell r="R3718">
            <v>0</v>
          </cell>
        </row>
        <row r="3719">
          <cell r="Q3719" t="str">
            <v>0</v>
          </cell>
          <cell r="R3719">
            <v>0</v>
          </cell>
        </row>
        <row r="3720">
          <cell r="Q3720" t="str">
            <v>0</v>
          </cell>
          <cell r="R3720">
            <v>0</v>
          </cell>
        </row>
        <row r="3721">
          <cell r="Q3721" t="str">
            <v>0</v>
          </cell>
          <cell r="R3721">
            <v>0</v>
          </cell>
        </row>
        <row r="3722">
          <cell r="Q3722" t="str">
            <v>0</v>
          </cell>
          <cell r="R3722">
            <v>0</v>
          </cell>
        </row>
        <row r="3723">
          <cell r="Q3723" t="str">
            <v>0</v>
          </cell>
          <cell r="R3723">
            <v>0</v>
          </cell>
        </row>
        <row r="3724">
          <cell r="Q3724" t="str">
            <v>0</v>
          </cell>
          <cell r="R3724">
            <v>0</v>
          </cell>
        </row>
        <row r="3725">
          <cell r="Q3725" t="str">
            <v>0</v>
          </cell>
          <cell r="R3725">
            <v>0</v>
          </cell>
        </row>
        <row r="3726">
          <cell r="Q3726" t="str">
            <v>0</v>
          </cell>
          <cell r="R3726">
            <v>0</v>
          </cell>
        </row>
        <row r="3727">
          <cell r="Q3727" t="str">
            <v>0</v>
          </cell>
          <cell r="R3727">
            <v>0</v>
          </cell>
        </row>
        <row r="3728">
          <cell r="Q3728" t="str">
            <v>0</v>
          </cell>
          <cell r="R3728">
            <v>0</v>
          </cell>
        </row>
        <row r="3729">
          <cell r="Q3729" t="str">
            <v>0</v>
          </cell>
          <cell r="R3729">
            <v>0</v>
          </cell>
        </row>
        <row r="3730">
          <cell r="Q3730" t="str">
            <v>0</v>
          </cell>
          <cell r="R3730">
            <v>0</v>
          </cell>
        </row>
        <row r="3731">
          <cell r="Q3731" t="str">
            <v>0</v>
          </cell>
          <cell r="R3731">
            <v>0</v>
          </cell>
        </row>
        <row r="3732">
          <cell r="Q3732" t="str">
            <v>0</v>
          </cell>
          <cell r="R3732">
            <v>0</v>
          </cell>
        </row>
        <row r="3733">
          <cell r="Q3733" t="str">
            <v>0</v>
          </cell>
          <cell r="R3733">
            <v>0</v>
          </cell>
        </row>
        <row r="3734">
          <cell r="Q3734" t="str">
            <v>0</v>
          </cell>
          <cell r="R3734">
            <v>0</v>
          </cell>
        </row>
        <row r="3735">
          <cell r="Q3735" t="str">
            <v>0</v>
          </cell>
          <cell r="R3735">
            <v>0</v>
          </cell>
        </row>
        <row r="3736">
          <cell r="Q3736" t="str">
            <v>0</v>
          </cell>
          <cell r="R3736">
            <v>0</v>
          </cell>
        </row>
        <row r="3737">
          <cell r="Q3737" t="str">
            <v>0</v>
          </cell>
          <cell r="R3737">
            <v>0</v>
          </cell>
        </row>
        <row r="3738">
          <cell r="Q3738" t="str">
            <v>0</v>
          </cell>
          <cell r="R3738">
            <v>0</v>
          </cell>
        </row>
        <row r="3739">
          <cell r="Q3739" t="str">
            <v>0</v>
          </cell>
          <cell r="R3739">
            <v>0</v>
          </cell>
        </row>
        <row r="3740">
          <cell r="Q3740" t="str">
            <v>0</v>
          </cell>
          <cell r="R3740">
            <v>0</v>
          </cell>
        </row>
        <row r="3741">
          <cell r="Q3741" t="str">
            <v>0</v>
          </cell>
          <cell r="R3741">
            <v>0</v>
          </cell>
        </row>
        <row r="3742">
          <cell r="Q3742" t="str">
            <v>0</v>
          </cell>
          <cell r="R3742">
            <v>0</v>
          </cell>
        </row>
        <row r="3743">
          <cell r="Q3743" t="str">
            <v>0</v>
          </cell>
          <cell r="R3743">
            <v>0</v>
          </cell>
        </row>
        <row r="3744">
          <cell r="Q3744" t="str">
            <v>0</v>
          </cell>
          <cell r="R3744">
            <v>0</v>
          </cell>
        </row>
        <row r="3745">
          <cell r="Q3745" t="str">
            <v>0</v>
          </cell>
          <cell r="R3745">
            <v>0</v>
          </cell>
        </row>
        <row r="3746">
          <cell r="Q3746" t="str">
            <v>0</v>
          </cell>
          <cell r="R3746">
            <v>0</v>
          </cell>
        </row>
        <row r="3747">
          <cell r="Q3747" t="str">
            <v>0</v>
          </cell>
          <cell r="R3747">
            <v>0</v>
          </cell>
        </row>
        <row r="3748">
          <cell r="Q3748" t="str">
            <v>0</v>
          </cell>
          <cell r="R3748">
            <v>0</v>
          </cell>
        </row>
        <row r="3749">
          <cell r="Q3749" t="str">
            <v>0</v>
          </cell>
          <cell r="R3749">
            <v>0</v>
          </cell>
        </row>
        <row r="3750">
          <cell r="Q3750" t="str">
            <v>0</v>
          </cell>
          <cell r="R3750">
            <v>0</v>
          </cell>
        </row>
        <row r="3751">
          <cell r="Q3751" t="str">
            <v>0</v>
          </cell>
          <cell r="R3751">
            <v>0</v>
          </cell>
        </row>
        <row r="3752">
          <cell r="Q3752" t="str">
            <v>0</v>
          </cell>
          <cell r="R3752">
            <v>0</v>
          </cell>
        </row>
        <row r="3753">
          <cell r="Q3753" t="str">
            <v>0</v>
          </cell>
          <cell r="R3753">
            <v>0</v>
          </cell>
        </row>
        <row r="3754">
          <cell r="Q3754" t="str">
            <v>0</v>
          </cell>
          <cell r="R3754">
            <v>0</v>
          </cell>
        </row>
        <row r="3755">
          <cell r="Q3755" t="str">
            <v>0</v>
          </cell>
          <cell r="R3755">
            <v>0</v>
          </cell>
        </row>
        <row r="3756">
          <cell r="Q3756" t="str">
            <v>0</v>
          </cell>
          <cell r="R3756">
            <v>0</v>
          </cell>
        </row>
        <row r="3757">
          <cell r="Q3757" t="str">
            <v>0</v>
          </cell>
          <cell r="R3757">
            <v>0</v>
          </cell>
        </row>
        <row r="3758">
          <cell r="Q3758" t="str">
            <v>0</v>
          </cell>
          <cell r="R3758">
            <v>0</v>
          </cell>
        </row>
        <row r="3759">
          <cell r="Q3759" t="str">
            <v>0</v>
          </cell>
          <cell r="R3759">
            <v>0</v>
          </cell>
        </row>
        <row r="3760">
          <cell r="Q3760" t="str">
            <v>0</v>
          </cell>
          <cell r="R3760">
            <v>0</v>
          </cell>
        </row>
        <row r="3761">
          <cell r="Q3761" t="str">
            <v>0</v>
          </cell>
          <cell r="R3761">
            <v>0</v>
          </cell>
        </row>
        <row r="3762">
          <cell r="Q3762" t="str">
            <v>0</v>
          </cell>
          <cell r="R3762">
            <v>0</v>
          </cell>
        </row>
        <row r="3763">
          <cell r="Q3763" t="str">
            <v>0</v>
          </cell>
          <cell r="R3763">
            <v>0</v>
          </cell>
        </row>
        <row r="3764">
          <cell r="Q3764" t="str">
            <v>0</v>
          </cell>
          <cell r="R3764">
            <v>0</v>
          </cell>
        </row>
        <row r="3765">
          <cell r="Q3765" t="str">
            <v>0</v>
          </cell>
          <cell r="R3765">
            <v>0</v>
          </cell>
        </row>
        <row r="3766">
          <cell r="Q3766" t="str">
            <v>0</v>
          </cell>
          <cell r="R3766">
            <v>0</v>
          </cell>
        </row>
        <row r="3767">
          <cell r="Q3767" t="str">
            <v>0</v>
          </cell>
          <cell r="R3767">
            <v>0</v>
          </cell>
        </row>
        <row r="3768">
          <cell r="Q3768" t="str">
            <v>0</v>
          </cell>
          <cell r="R3768">
            <v>0</v>
          </cell>
        </row>
        <row r="3769">
          <cell r="Q3769" t="str">
            <v>0</v>
          </cell>
          <cell r="R3769">
            <v>0</v>
          </cell>
        </row>
        <row r="3770">
          <cell r="Q3770" t="str">
            <v>0</v>
          </cell>
          <cell r="R3770">
            <v>0</v>
          </cell>
        </row>
        <row r="3771">
          <cell r="Q3771" t="str">
            <v>0</v>
          </cell>
          <cell r="R3771">
            <v>0</v>
          </cell>
        </row>
        <row r="3772">
          <cell r="Q3772" t="str">
            <v>0</v>
          </cell>
          <cell r="R3772">
            <v>0</v>
          </cell>
        </row>
        <row r="3773">
          <cell r="Q3773" t="str">
            <v>0</v>
          </cell>
          <cell r="R3773">
            <v>0</v>
          </cell>
        </row>
        <row r="3774">
          <cell r="Q3774" t="str">
            <v>0</v>
          </cell>
          <cell r="R3774">
            <v>0</v>
          </cell>
        </row>
        <row r="3775">
          <cell r="Q3775" t="str">
            <v>0</v>
          </cell>
          <cell r="R3775">
            <v>0</v>
          </cell>
        </row>
        <row r="3776">
          <cell r="Q3776" t="str">
            <v>0</v>
          </cell>
          <cell r="R3776">
            <v>0</v>
          </cell>
        </row>
        <row r="3777">
          <cell r="Q3777" t="str">
            <v>0</v>
          </cell>
          <cell r="R3777">
            <v>0</v>
          </cell>
        </row>
        <row r="3778">
          <cell r="Q3778" t="str">
            <v>0</v>
          </cell>
          <cell r="R3778">
            <v>0</v>
          </cell>
        </row>
        <row r="3779">
          <cell r="Q3779" t="str">
            <v>0</v>
          </cell>
          <cell r="R3779">
            <v>0</v>
          </cell>
        </row>
        <row r="3780">
          <cell r="Q3780" t="str">
            <v>0</v>
          </cell>
          <cell r="R3780">
            <v>0</v>
          </cell>
        </row>
        <row r="3781">
          <cell r="Q3781" t="str">
            <v>0</v>
          </cell>
          <cell r="R3781">
            <v>0</v>
          </cell>
        </row>
        <row r="3782">
          <cell r="Q3782" t="str">
            <v>0</v>
          </cell>
          <cell r="R3782">
            <v>0</v>
          </cell>
        </row>
        <row r="3783">
          <cell r="Q3783" t="str">
            <v>0</v>
          </cell>
          <cell r="R3783">
            <v>0</v>
          </cell>
        </row>
        <row r="3784">
          <cell r="Q3784" t="str">
            <v>0</v>
          </cell>
          <cell r="R3784">
            <v>0</v>
          </cell>
        </row>
        <row r="3785">
          <cell r="Q3785" t="str">
            <v>0</v>
          </cell>
          <cell r="R3785">
            <v>0</v>
          </cell>
        </row>
        <row r="3786">
          <cell r="Q3786" t="str">
            <v>0</v>
          </cell>
          <cell r="R3786">
            <v>0</v>
          </cell>
        </row>
        <row r="3787">
          <cell r="Q3787" t="str">
            <v>0</v>
          </cell>
          <cell r="R3787">
            <v>0</v>
          </cell>
        </row>
        <row r="3788">
          <cell r="Q3788" t="str">
            <v>0</v>
          </cell>
          <cell r="R3788">
            <v>0</v>
          </cell>
        </row>
        <row r="3789">
          <cell r="Q3789" t="str">
            <v>0</v>
          </cell>
          <cell r="R3789">
            <v>0</v>
          </cell>
        </row>
        <row r="3790">
          <cell r="Q3790" t="str">
            <v>0</v>
          </cell>
          <cell r="R3790">
            <v>0</v>
          </cell>
        </row>
        <row r="3791">
          <cell r="Q3791" t="str">
            <v>0</v>
          </cell>
          <cell r="R3791">
            <v>0</v>
          </cell>
        </row>
        <row r="3792">
          <cell r="Q3792" t="str">
            <v>0</v>
          </cell>
          <cell r="R3792">
            <v>0</v>
          </cell>
        </row>
        <row r="3793">
          <cell r="Q3793" t="str">
            <v>0</v>
          </cell>
          <cell r="R3793">
            <v>0</v>
          </cell>
        </row>
        <row r="3794">
          <cell r="Q3794" t="str">
            <v>0</v>
          </cell>
          <cell r="R3794">
            <v>0</v>
          </cell>
        </row>
        <row r="3795">
          <cell r="Q3795" t="str">
            <v>0</v>
          </cell>
          <cell r="R3795">
            <v>0</v>
          </cell>
        </row>
        <row r="3796">
          <cell r="Q3796" t="str">
            <v>0</v>
          </cell>
          <cell r="R3796">
            <v>0</v>
          </cell>
        </row>
        <row r="3797">
          <cell r="Q3797" t="str">
            <v>0</v>
          </cell>
          <cell r="R3797">
            <v>0</v>
          </cell>
        </row>
        <row r="3798">
          <cell r="Q3798" t="str">
            <v>0</v>
          </cell>
          <cell r="R3798">
            <v>0</v>
          </cell>
        </row>
        <row r="3799">
          <cell r="Q3799" t="str">
            <v>0</v>
          </cell>
          <cell r="R3799">
            <v>0</v>
          </cell>
        </row>
        <row r="3800">
          <cell r="Q3800" t="str">
            <v>0</v>
          </cell>
          <cell r="R3800">
            <v>0</v>
          </cell>
        </row>
        <row r="3801">
          <cell r="Q3801" t="str">
            <v>0</v>
          </cell>
          <cell r="R3801">
            <v>0</v>
          </cell>
        </row>
        <row r="3802">
          <cell r="Q3802" t="str">
            <v>0</v>
          </cell>
          <cell r="R3802">
            <v>0</v>
          </cell>
        </row>
        <row r="3803">
          <cell r="Q3803" t="str">
            <v>0</v>
          </cell>
          <cell r="R3803">
            <v>0</v>
          </cell>
        </row>
        <row r="3804">
          <cell r="Q3804" t="str">
            <v>0</v>
          </cell>
          <cell r="R3804">
            <v>0</v>
          </cell>
        </row>
        <row r="3805">
          <cell r="Q3805" t="str">
            <v>0</v>
          </cell>
          <cell r="R3805">
            <v>0</v>
          </cell>
        </row>
        <row r="3806">
          <cell r="Q3806" t="str">
            <v>0</v>
          </cell>
          <cell r="R3806">
            <v>0</v>
          </cell>
        </row>
        <row r="3807">
          <cell r="Q3807" t="str">
            <v>0</v>
          </cell>
          <cell r="R3807">
            <v>0</v>
          </cell>
        </row>
        <row r="3808">
          <cell r="Q3808" t="str">
            <v>0</v>
          </cell>
          <cell r="R3808">
            <v>0</v>
          </cell>
        </row>
        <row r="3809">
          <cell r="Q3809" t="str">
            <v>0</v>
          </cell>
          <cell r="R3809">
            <v>0</v>
          </cell>
        </row>
        <row r="3810">
          <cell r="Q3810" t="str">
            <v>0</v>
          </cell>
          <cell r="R3810">
            <v>0</v>
          </cell>
        </row>
        <row r="3811">
          <cell r="Q3811" t="str">
            <v>0</v>
          </cell>
          <cell r="R3811">
            <v>0</v>
          </cell>
        </row>
        <row r="3812">
          <cell r="Q3812" t="str">
            <v>0</v>
          </cell>
          <cell r="R3812">
            <v>0</v>
          </cell>
        </row>
        <row r="3813">
          <cell r="Q3813" t="str">
            <v>0</v>
          </cell>
          <cell r="R3813">
            <v>0</v>
          </cell>
        </row>
        <row r="3814">
          <cell r="Q3814" t="str">
            <v>0</v>
          </cell>
          <cell r="R3814">
            <v>0</v>
          </cell>
        </row>
        <row r="3815">
          <cell r="Q3815" t="str">
            <v>0</v>
          </cell>
          <cell r="R3815">
            <v>0</v>
          </cell>
        </row>
        <row r="3816">
          <cell r="Q3816" t="str">
            <v>0</v>
          </cell>
          <cell r="R3816">
            <v>0</v>
          </cell>
        </row>
        <row r="3817">
          <cell r="Q3817" t="str">
            <v>0</v>
          </cell>
          <cell r="R3817">
            <v>0</v>
          </cell>
        </row>
        <row r="3818">
          <cell r="Q3818" t="str">
            <v>0</v>
          </cell>
          <cell r="R3818">
            <v>0</v>
          </cell>
        </row>
        <row r="3819">
          <cell r="Q3819" t="str">
            <v>0</v>
          </cell>
          <cell r="R3819">
            <v>0</v>
          </cell>
        </row>
        <row r="3820">
          <cell r="Q3820" t="str">
            <v>0</v>
          </cell>
          <cell r="R3820">
            <v>0</v>
          </cell>
        </row>
        <row r="3821">
          <cell r="Q3821" t="str">
            <v>0</v>
          </cell>
          <cell r="R3821">
            <v>0</v>
          </cell>
        </row>
        <row r="3822">
          <cell r="Q3822" t="str">
            <v>0</v>
          </cell>
          <cell r="R3822">
            <v>0</v>
          </cell>
        </row>
        <row r="3823">
          <cell r="Q3823" t="str">
            <v>0</v>
          </cell>
          <cell r="R3823">
            <v>0</v>
          </cell>
        </row>
        <row r="3824">
          <cell r="Q3824" t="str">
            <v>0</v>
          </cell>
          <cell r="R3824">
            <v>0</v>
          </cell>
        </row>
        <row r="3825">
          <cell r="Q3825" t="str">
            <v>0</v>
          </cell>
          <cell r="R3825">
            <v>0</v>
          </cell>
        </row>
        <row r="3826">
          <cell r="Q3826" t="str">
            <v>0</v>
          </cell>
          <cell r="R3826">
            <v>0</v>
          </cell>
        </row>
        <row r="3827">
          <cell r="Q3827" t="str">
            <v>0</v>
          </cell>
          <cell r="R3827">
            <v>0</v>
          </cell>
        </row>
        <row r="3828">
          <cell r="Q3828" t="str">
            <v>0</v>
          </cell>
          <cell r="R3828">
            <v>0</v>
          </cell>
        </row>
        <row r="3829">
          <cell r="Q3829" t="str">
            <v>0</v>
          </cell>
          <cell r="R3829">
            <v>0</v>
          </cell>
        </row>
        <row r="3830">
          <cell r="Q3830" t="str">
            <v>0</v>
          </cell>
          <cell r="R3830">
            <v>0</v>
          </cell>
        </row>
        <row r="3831">
          <cell r="Q3831" t="str">
            <v>0</v>
          </cell>
          <cell r="R3831">
            <v>0</v>
          </cell>
        </row>
        <row r="3832">
          <cell r="Q3832" t="str">
            <v>0</v>
          </cell>
          <cell r="R3832">
            <v>0</v>
          </cell>
        </row>
        <row r="3833">
          <cell r="Q3833" t="str">
            <v>0</v>
          </cell>
          <cell r="R3833">
            <v>0</v>
          </cell>
        </row>
        <row r="3834">
          <cell r="Q3834" t="str">
            <v>0</v>
          </cell>
          <cell r="R3834">
            <v>0</v>
          </cell>
        </row>
        <row r="3835">
          <cell r="Q3835" t="str">
            <v>0</v>
          </cell>
          <cell r="R3835">
            <v>0</v>
          </cell>
        </row>
        <row r="3836">
          <cell r="Q3836" t="str">
            <v>0</v>
          </cell>
          <cell r="R3836">
            <v>0</v>
          </cell>
        </row>
        <row r="3837">
          <cell r="Q3837" t="str">
            <v>0</v>
          </cell>
          <cell r="R3837">
            <v>0</v>
          </cell>
        </row>
        <row r="3838">
          <cell r="Q3838" t="str">
            <v>0</v>
          </cell>
          <cell r="R3838">
            <v>0</v>
          </cell>
        </row>
        <row r="3839">
          <cell r="Q3839" t="str">
            <v>0</v>
          </cell>
          <cell r="R3839">
            <v>0</v>
          </cell>
        </row>
        <row r="3840">
          <cell r="Q3840" t="str">
            <v>0</v>
          </cell>
          <cell r="R3840">
            <v>0</v>
          </cell>
        </row>
        <row r="3841">
          <cell r="Q3841" t="str">
            <v>0</v>
          </cell>
          <cell r="R3841">
            <v>0</v>
          </cell>
        </row>
        <row r="3842">
          <cell r="Q3842" t="str">
            <v>0</v>
          </cell>
          <cell r="R3842">
            <v>0</v>
          </cell>
        </row>
        <row r="3843">
          <cell r="Q3843" t="str">
            <v>0</v>
          </cell>
          <cell r="R3843">
            <v>0</v>
          </cell>
        </row>
        <row r="3844">
          <cell r="Q3844" t="str">
            <v>0</v>
          </cell>
          <cell r="R3844">
            <v>0</v>
          </cell>
        </row>
        <row r="3845">
          <cell r="Q3845" t="str">
            <v>0</v>
          </cell>
          <cell r="R3845">
            <v>0</v>
          </cell>
        </row>
        <row r="3846">
          <cell r="Q3846" t="str">
            <v>0</v>
          </cell>
          <cell r="R3846">
            <v>0</v>
          </cell>
        </row>
        <row r="3847">
          <cell r="Q3847" t="str">
            <v>0</v>
          </cell>
          <cell r="R3847">
            <v>0</v>
          </cell>
        </row>
        <row r="3848">
          <cell r="Q3848" t="str">
            <v>0</v>
          </cell>
          <cell r="R3848">
            <v>0</v>
          </cell>
        </row>
        <row r="3849">
          <cell r="Q3849" t="str">
            <v>0</v>
          </cell>
          <cell r="R3849">
            <v>0</v>
          </cell>
        </row>
        <row r="3850">
          <cell r="Q3850" t="str">
            <v>0</v>
          </cell>
          <cell r="R3850">
            <v>0</v>
          </cell>
        </row>
        <row r="3851">
          <cell r="Q3851" t="str">
            <v>0</v>
          </cell>
          <cell r="R3851">
            <v>0</v>
          </cell>
        </row>
        <row r="3852">
          <cell r="Q3852" t="str">
            <v>0</v>
          </cell>
          <cell r="R3852">
            <v>0</v>
          </cell>
        </row>
        <row r="3853">
          <cell r="Q3853" t="str">
            <v>0</v>
          </cell>
          <cell r="R3853">
            <v>0</v>
          </cell>
        </row>
        <row r="3854">
          <cell r="Q3854" t="str">
            <v>0</v>
          </cell>
          <cell r="R3854">
            <v>0</v>
          </cell>
        </row>
        <row r="3855">
          <cell r="Q3855" t="str">
            <v>0</v>
          </cell>
          <cell r="R3855">
            <v>0</v>
          </cell>
        </row>
        <row r="3856">
          <cell r="Q3856" t="str">
            <v>0</v>
          </cell>
          <cell r="R3856">
            <v>0</v>
          </cell>
        </row>
        <row r="3857">
          <cell r="Q3857" t="str">
            <v>0</v>
          </cell>
          <cell r="R3857">
            <v>0</v>
          </cell>
        </row>
        <row r="3858">
          <cell r="Q3858" t="str">
            <v>0</v>
          </cell>
          <cell r="R3858">
            <v>0</v>
          </cell>
        </row>
        <row r="3859">
          <cell r="Q3859" t="str">
            <v>0</v>
          </cell>
          <cell r="R3859">
            <v>0</v>
          </cell>
        </row>
        <row r="3860">
          <cell r="Q3860" t="str">
            <v>0</v>
          </cell>
          <cell r="R3860">
            <v>0</v>
          </cell>
        </row>
        <row r="3861">
          <cell r="Q3861" t="str">
            <v>0</v>
          </cell>
          <cell r="R3861">
            <v>0</v>
          </cell>
        </row>
        <row r="3862">
          <cell r="Q3862" t="str">
            <v>0</v>
          </cell>
          <cell r="R3862">
            <v>0</v>
          </cell>
        </row>
        <row r="3863">
          <cell r="Q3863" t="str">
            <v>0</v>
          </cell>
          <cell r="R3863">
            <v>0</v>
          </cell>
        </row>
        <row r="3864">
          <cell r="Q3864" t="str">
            <v>0</v>
          </cell>
          <cell r="R3864">
            <v>0</v>
          </cell>
        </row>
        <row r="3865">
          <cell r="Q3865" t="str">
            <v>0</v>
          </cell>
          <cell r="R3865">
            <v>0</v>
          </cell>
        </row>
        <row r="3866">
          <cell r="Q3866" t="str">
            <v>0</v>
          </cell>
          <cell r="R3866">
            <v>0</v>
          </cell>
        </row>
        <row r="3867">
          <cell r="Q3867" t="str">
            <v>0</v>
          </cell>
          <cell r="R3867">
            <v>0</v>
          </cell>
        </row>
        <row r="3868">
          <cell r="Q3868" t="str">
            <v>0</v>
          </cell>
          <cell r="R3868">
            <v>0</v>
          </cell>
        </row>
        <row r="3869">
          <cell r="Q3869" t="str">
            <v>0</v>
          </cell>
          <cell r="R3869">
            <v>0</v>
          </cell>
        </row>
        <row r="3870">
          <cell r="Q3870" t="str">
            <v>0</v>
          </cell>
          <cell r="R3870">
            <v>0</v>
          </cell>
        </row>
        <row r="3871">
          <cell r="Q3871" t="str">
            <v>0</v>
          </cell>
          <cell r="R3871">
            <v>0</v>
          </cell>
        </row>
        <row r="3872">
          <cell r="Q3872" t="str">
            <v>0</v>
          </cell>
          <cell r="R3872">
            <v>0</v>
          </cell>
        </row>
        <row r="3873">
          <cell r="Q3873" t="str">
            <v>0</v>
          </cell>
          <cell r="R3873">
            <v>0</v>
          </cell>
        </row>
        <row r="3874">
          <cell r="Q3874" t="str">
            <v>0</v>
          </cell>
          <cell r="R3874">
            <v>0</v>
          </cell>
        </row>
        <row r="3875">
          <cell r="Q3875" t="str">
            <v>0</v>
          </cell>
          <cell r="R3875">
            <v>0</v>
          </cell>
        </row>
        <row r="3876">
          <cell r="Q3876" t="str">
            <v>0</v>
          </cell>
          <cell r="R3876">
            <v>0</v>
          </cell>
        </row>
        <row r="3877">
          <cell r="Q3877" t="str">
            <v>0</v>
          </cell>
          <cell r="R3877">
            <v>0</v>
          </cell>
        </row>
        <row r="3878">
          <cell r="Q3878" t="str">
            <v>0</v>
          </cell>
          <cell r="R3878">
            <v>0</v>
          </cell>
        </row>
        <row r="3879">
          <cell r="Q3879" t="str">
            <v>0</v>
          </cell>
          <cell r="R3879">
            <v>0</v>
          </cell>
        </row>
        <row r="3880">
          <cell r="Q3880" t="str">
            <v>0</v>
          </cell>
          <cell r="R3880">
            <v>0</v>
          </cell>
        </row>
        <row r="3881">
          <cell r="Q3881" t="str">
            <v>0</v>
          </cell>
          <cell r="R3881">
            <v>0</v>
          </cell>
        </row>
        <row r="3882">
          <cell r="Q3882" t="str">
            <v>0</v>
          </cell>
          <cell r="R3882">
            <v>0</v>
          </cell>
        </row>
        <row r="3883">
          <cell r="Q3883" t="str">
            <v>0</v>
          </cell>
          <cell r="R3883">
            <v>0</v>
          </cell>
        </row>
        <row r="3884">
          <cell r="Q3884" t="str">
            <v>0</v>
          </cell>
          <cell r="R3884">
            <v>0</v>
          </cell>
        </row>
        <row r="3885">
          <cell r="Q3885" t="str">
            <v>0</v>
          </cell>
          <cell r="R3885">
            <v>0</v>
          </cell>
        </row>
        <row r="3886">
          <cell r="Q3886" t="str">
            <v>0</v>
          </cell>
          <cell r="R3886">
            <v>0</v>
          </cell>
        </row>
        <row r="3887">
          <cell r="Q3887" t="str">
            <v>0</v>
          </cell>
          <cell r="R3887">
            <v>0</v>
          </cell>
        </row>
        <row r="3888">
          <cell r="Q3888" t="str">
            <v>0</v>
          </cell>
          <cell r="R3888">
            <v>0</v>
          </cell>
        </row>
        <row r="3889">
          <cell r="Q3889" t="str">
            <v>0</v>
          </cell>
          <cell r="R3889">
            <v>0</v>
          </cell>
        </row>
        <row r="3890">
          <cell r="Q3890" t="str">
            <v>0</v>
          </cell>
          <cell r="R3890">
            <v>0</v>
          </cell>
        </row>
        <row r="3891">
          <cell r="Q3891" t="str">
            <v>0</v>
          </cell>
          <cell r="R3891">
            <v>0</v>
          </cell>
        </row>
        <row r="3892">
          <cell r="Q3892" t="str">
            <v>0</v>
          </cell>
          <cell r="R3892">
            <v>0</v>
          </cell>
        </row>
        <row r="3893">
          <cell r="Q3893" t="str">
            <v>0</v>
          </cell>
          <cell r="R3893">
            <v>0</v>
          </cell>
        </row>
        <row r="3894">
          <cell r="Q3894" t="str">
            <v>0</v>
          </cell>
          <cell r="R3894">
            <v>0</v>
          </cell>
        </row>
        <row r="3895">
          <cell r="Q3895" t="str">
            <v>0</v>
          </cell>
          <cell r="R3895">
            <v>0</v>
          </cell>
        </row>
        <row r="3896">
          <cell r="Q3896" t="str">
            <v>0</v>
          </cell>
          <cell r="R3896">
            <v>0</v>
          </cell>
        </row>
        <row r="3897">
          <cell r="Q3897" t="str">
            <v>0</v>
          </cell>
          <cell r="R3897">
            <v>0</v>
          </cell>
        </row>
        <row r="3898">
          <cell r="Q3898" t="str">
            <v>0</v>
          </cell>
          <cell r="R3898">
            <v>0</v>
          </cell>
        </row>
        <row r="3899">
          <cell r="Q3899" t="str">
            <v>0</v>
          </cell>
          <cell r="R3899">
            <v>0</v>
          </cell>
        </row>
        <row r="3900">
          <cell r="Q3900" t="str">
            <v>0</v>
          </cell>
          <cell r="R3900">
            <v>0</v>
          </cell>
        </row>
        <row r="3901">
          <cell r="Q3901" t="str">
            <v>0</v>
          </cell>
          <cell r="R3901">
            <v>0</v>
          </cell>
        </row>
        <row r="3902">
          <cell r="Q3902" t="str">
            <v>0</v>
          </cell>
          <cell r="R3902">
            <v>0</v>
          </cell>
        </row>
        <row r="3903">
          <cell r="Q3903" t="str">
            <v>0</v>
          </cell>
          <cell r="R3903">
            <v>0</v>
          </cell>
        </row>
        <row r="3904">
          <cell r="Q3904" t="str">
            <v>0</v>
          </cell>
          <cell r="R3904">
            <v>0</v>
          </cell>
        </row>
        <row r="3905">
          <cell r="Q3905" t="str">
            <v>0</v>
          </cell>
          <cell r="R3905">
            <v>0</v>
          </cell>
        </row>
        <row r="3906">
          <cell r="Q3906" t="str">
            <v>0</v>
          </cell>
          <cell r="R3906">
            <v>0</v>
          </cell>
        </row>
        <row r="3907">
          <cell r="Q3907" t="str">
            <v>0</v>
          </cell>
          <cell r="R3907">
            <v>0</v>
          </cell>
        </row>
        <row r="3908">
          <cell r="Q3908" t="str">
            <v>0</v>
          </cell>
          <cell r="R3908">
            <v>0</v>
          </cell>
        </row>
        <row r="3909">
          <cell r="Q3909" t="str">
            <v>0</v>
          </cell>
          <cell r="R3909">
            <v>0</v>
          </cell>
        </row>
        <row r="3910">
          <cell r="Q3910" t="str">
            <v>0</v>
          </cell>
          <cell r="R3910">
            <v>0</v>
          </cell>
        </row>
        <row r="3911">
          <cell r="Q3911" t="str">
            <v>0</v>
          </cell>
          <cell r="R3911">
            <v>0</v>
          </cell>
        </row>
        <row r="3912">
          <cell r="Q3912" t="str">
            <v>0</v>
          </cell>
          <cell r="R3912">
            <v>0</v>
          </cell>
        </row>
        <row r="3913">
          <cell r="Q3913" t="str">
            <v>0</v>
          </cell>
          <cell r="R3913">
            <v>0</v>
          </cell>
        </row>
        <row r="3914">
          <cell r="Q3914" t="str">
            <v>0</v>
          </cell>
          <cell r="R3914">
            <v>0</v>
          </cell>
        </row>
        <row r="3915">
          <cell r="Q3915" t="str">
            <v>0</v>
          </cell>
          <cell r="R3915">
            <v>0</v>
          </cell>
        </row>
        <row r="3916">
          <cell r="Q3916" t="str">
            <v>0</v>
          </cell>
          <cell r="R3916">
            <v>0</v>
          </cell>
        </row>
        <row r="3917">
          <cell r="Q3917" t="str">
            <v>0</v>
          </cell>
          <cell r="R3917">
            <v>0</v>
          </cell>
        </row>
        <row r="3918">
          <cell r="Q3918" t="str">
            <v>0</v>
          </cell>
          <cell r="R3918">
            <v>0</v>
          </cell>
        </row>
        <row r="3919">
          <cell r="Q3919" t="str">
            <v>0</v>
          </cell>
          <cell r="R3919">
            <v>0</v>
          </cell>
        </row>
        <row r="3920">
          <cell r="Q3920" t="str">
            <v>0</v>
          </cell>
          <cell r="R3920">
            <v>0</v>
          </cell>
        </row>
        <row r="3921">
          <cell r="Q3921" t="str">
            <v>0</v>
          </cell>
          <cell r="R3921">
            <v>0</v>
          </cell>
        </row>
        <row r="3922">
          <cell r="Q3922" t="str">
            <v>0</v>
          </cell>
          <cell r="R3922">
            <v>0</v>
          </cell>
        </row>
        <row r="3923">
          <cell r="Q3923" t="str">
            <v>0</v>
          </cell>
          <cell r="R3923">
            <v>0</v>
          </cell>
        </row>
        <row r="3924">
          <cell r="Q3924" t="str">
            <v>0</v>
          </cell>
          <cell r="R3924">
            <v>0</v>
          </cell>
        </row>
        <row r="3925">
          <cell r="Q3925" t="str">
            <v>0</v>
          </cell>
          <cell r="R3925">
            <v>0</v>
          </cell>
        </row>
        <row r="3926">
          <cell r="Q3926" t="str">
            <v>0</v>
          </cell>
          <cell r="R3926">
            <v>0</v>
          </cell>
        </row>
        <row r="3927">
          <cell r="Q3927" t="str">
            <v>0</v>
          </cell>
          <cell r="R3927">
            <v>0</v>
          </cell>
        </row>
        <row r="3928">
          <cell r="Q3928" t="str">
            <v>0</v>
          </cell>
          <cell r="R3928">
            <v>0</v>
          </cell>
        </row>
        <row r="3929">
          <cell r="Q3929" t="str">
            <v>0</v>
          </cell>
          <cell r="R3929">
            <v>0</v>
          </cell>
        </row>
        <row r="3930">
          <cell r="Q3930" t="str">
            <v>0</v>
          </cell>
          <cell r="R3930">
            <v>0</v>
          </cell>
        </row>
        <row r="3931">
          <cell r="Q3931" t="str">
            <v>0</v>
          </cell>
          <cell r="R3931">
            <v>0</v>
          </cell>
        </row>
        <row r="3932">
          <cell r="Q3932" t="str">
            <v>0</v>
          </cell>
          <cell r="R3932">
            <v>0</v>
          </cell>
        </row>
        <row r="3933">
          <cell r="Q3933" t="str">
            <v>0</v>
          </cell>
          <cell r="R3933">
            <v>0</v>
          </cell>
        </row>
        <row r="3934">
          <cell r="Q3934" t="str">
            <v>0</v>
          </cell>
          <cell r="R3934">
            <v>0</v>
          </cell>
        </row>
        <row r="3935">
          <cell r="Q3935" t="str">
            <v>0</v>
          </cell>
          <cell r="R3935">
            <v>0</v>
          </cell>
        </row>
        <row r="3936">
          <cell r="Q3936" t="str">
            <v>0</v>
          </cell>
          <cell r="R3936">
            <v>0</v>
          </cell>
        </row>
        <row r="3937">
          <cell r="Q3937" t="str">
            <v>0</v>
          </cell>
          <cell r="R3937">
            <v>0</v>
          </cell>
        </row>
        <row r="3938">
          <cell r="Q3938" t="str">
            <v>0</v>
          </cell>
          <cell r="R3938">
            <v>0</v>
          </cell>
        </row>
        <row r="3939">
          <cell r="Q3939" t="str">
            <v>0</v>
          </cell>
          <cell r="R3939">
            <v>0</v>
          </cell>
        </row>
        <row r="3940">
          <cell r="Q3940" t="str">
            <v>0</v>
          </cell>
          <cell r="R3940">
            <v>0</v>
          </cell>
        </row>
        <row r="3941">
          <cell r="Q3941" t="str">
            <v>0</v>
          </cell>
          <cell r="R3941">
            <v>0</v>
          </cell>
        </row>
        <row r="3942">
          <cell r="Q3942" t="str">
            <v>0</v>
          </cell>
          <cell r="R3942">
            <v>0</v>
          </cell>
        </row>
        <row r="3943">
          <cell r="Q3943" t="str">
            <v>0</v>
          </cell>
          <cell r="R3943">
            <v>0</v>
          </cell>
        </row>
        <row r="3944">
          <cell r="Q3944" t="str">
            <v>0</v>
          </cell>
          <cell r="R3944">
            <v>0</v>
          </cell>
        </row>
        <row r="3945">
          <cell r="Q3945" t="str">
            <v>0</v>
          </cell>
          <cell r="R3945">
            <v>0</v>
          </cell>
        </row>
        <row r="3946">
          <cell r="Q3946" t="str">
            <v>0</v>
          </cell>
          <cell r="R3946">
            <v>0</v>
          </cell>
        </row>
        <row r="3947">
          <cell r="Q3947" t="str">
            <v>0</v>
          </cell>
          <cell r="R3947">
            <v>0</v>
          </cell>
        </row>
        <row r="3948">
          <cell r="Q3948" t="str">
            <v>0</v>
          </cell>
          <cell r="R3948">
            <v>0</v>
          </cell>
        </row>
        <row r="3949">
          <cell r="Q3949" t="str">
            <v>0</v>
          </cell>
          <cell r="R3949">
            <v>0</v>
          </cell>
        </row>
        <row r="3950">
          <cell r="Q3950" t="str">
            <v>0</v>
          </cell>
          <cell r="R3950">
            <v>0</v>
          </cell>
        </row>
        <row r="3951">
          <cell r="Q3951" t="str">
            <v>0</v>
          </cell>
          <cell r="R3951">
            <v>0</v>
          </cell>
        </row>
        <row r="3952">
          <cell r="Q3952" t="str">
            <v>0</v>
          </cell>
          <cell r="R3952">
            <v>0</v>
          </cell>
        </row>
        <row r="3953">
          <cell r="Q3953" t="str">
            <v>0</v>
          </cell>
          <cell r="R3953">
            <v>0</v>
          </cell>
        </row>
        <row r="3954">
          <cell r="Q3954" t="str">
            <v>0</v>
          </cell>
          <cell r="R3954">
            <v>0</v>
          </cell>
        </row>
        <row r="3955">
          <cell r="Q3955" t="str">
            <v>0</v>
          </cell>
          <cell r="R3955">
            <v>0</v>
          </cell>
        </row>
        <row r="3956">
          <cell r="Q3956" t="str">
            <v>0</v>
          </cell>
          <cell r="R3956">
            <v>0</v>
          </cell>
        </row>
        <row r="3957">
          <cell r="Q3957" t="str">
            <v>0</v>
          </cell>
          <cell r="R3957">
            <v>0</v>
          </cell>
        </row>
        <row r="3958">
          <cell r="Q3958" t="str">
            <v>0</v>
          </cell>
          <cell r="R3958">
            <v>0</v>
          </cell>
        </row>
        <row r="3959">
          <cell r="Q3959" t="str">
            <v>0</v>
          </cell>
          <cell r="R3959">
            <v>0</v>
          </cell>
        </row>
        <row r="3960">
          <cell r="Q3960" t="str">
            <v>0</v>
          </cell>
          <cell r="R3960">
            <v>0</v>
          </cell>
        </row>
        <row r="3961">
          <cell r="Q3961" t="str">
            <v>0</v>
          </cell>
          <cell r="R3961">
            <v>0</v>
          </cell>
        </row>
        <row r="3962">
          <cell r="Q3962" t="str">
            <v>0</v>
          </cell>
          <cell r="R3962">
            <v>0</v>
          </cell>
        </row>
        <row r="3963">
          <cell r="Q3963" t="str">
            <v>0</v>
          </cell>
          <cell r="R3963">
            <v>0</v>
          </cell>
        </row>
        <row r="3964">
          <cell r="Q3964" t="str">
            <v>0</v>
          </cell>
          <cell r="R3964">
            <v>0</v>
          </cell>
        </row>
        <row r="3965">
          <cell r="Q3965" t="str">
            <v>0</v>
          </cell>
          <cell r="R3965">
            <v>0</v>
          </cell>
        </row>
        <row r="3966">
          <cell r="Q3966" t="str">
            <v>0</v>
          </cell>
          <cell r="R3966">
            <v>0</v>
          </cell>
        </row>
        <row r="3967">
          <cell r="Q3967" t="str">
            <v>0</v>
          </cell>
          <cell r="R3967">
            <v>0</v>
          </cell>
        </row>
        <row r="3968">
          <cell r="Q3968" t="str">
            <v>0</v>
          </cell>
          <cell r="R3968">
            <v>0</v>
          </cell>
        </row>
        <row r="3969">
          <cell r="Q3969" t="str">
            <v>0</v>
          </cell>
          <cell r="R3969">
            <v>0</v>
          </cell>
        </row>
        <row r="3970">
          <cell r="Q3970" t="str">
            <v>0</v>
          </cell>
          <cell r="R3970">
            <v>0</v>
          </cell>
        </row>
        <row r="3971">
          <cell r="Q3971" t="str">
            <v>0</v>
          </cell>
          <cell r="R3971">
            <v>0</v>
          </cell>
        </row>
        <row r="3972">
          <cell r="Q3972" t="str">
            <v>0</v>
          </cell>
          <cell r="R3972">
            <v>0</v>
          </cell>
        </row>
        <row r="3973">
          <cell r="Q3973" t="str">
            <v>0</v>
          </cell>
          <cell r="R3973">
            <v>0</v>
          </cell>
        </row>
        <row r="3974">
          <cell r="Q3974" t="str">
            <v>0</v>
          </cell>
          <cell r="R3974">
            <v>0</v>
          </cell>
        </row>
        <row r="3975">
          <cell r="Q3975" t="str">
            <v>0</v>
          </cell>
          <cell r="R3975">
            <v>0</v>
          </cell>
        </row>
        <row r="3976">
          <cell r="Q3976" t="str">
            <v>0</v>
          </cell>
          <cell r="R3976">
            <v>0</v>
          </cell>
        </row>
        <row r="3977">
          <cell r="Q3977" t="str">
            <v>0</v>
          </cell>
          <cell r="R3977">
            <v>0</v>
          </cell>
        </row>
        <row r="3978">
          <cell r="Q3978" t="str">
            <v>0</v>
          </cell>
          <cell r="R3978">
            <v>0</v>
          </cell>
        </row>
        <row r="3979">
          <cell r="Q3979" t="str">
            <v>0</v>
          </cell>
          <cell r="R3979">
            <v>0</v>
          </cell>
        </row>
        <row r="3980">
          <cell r="Q3980" t="str">
            <v>0</v>
          </cell>
          <cell r="R3980">
            <v>0</v>
          </cell>
        </row>
        <row r="3981">
          <cell r="Q3981" t="str">
            <v>0</v>
          </cell>
          <cell r="R3981">
            <v>0</v>
          </cell>
        </row>
        <row r="3982">
          <cell r="Q3982" t="str">
            <v>0</v>
          </cell>
          <cell r="R3982">
            <v>0</v>
          </cell>
        </row>
        <row r="3983">
          <cell r="Q3983" t="str">
            <v>0</v>
          </cell>
          <cell r="R3983">
            <v>0</v>
          </cell>
        </row>
        <row r="3984">
          <cell r="Q3984" t="str">
            <v>0</v>
          </cell>
          <cell r="R3984">
            <v>0</v>
          </cell>
        </row>
        <row r="3985">
          <cell r="Q3985" t="str">
            <v>0</v>
          </cell>
          <cell r="R3985">
            <v>0</v>
          </cell>
        </row>
        <row r="3986">
          <cell r="Q3986" t="str">
            <v>0</v>
          </cell>
          <cell r="R3986">
            <v>0</v>
          </cell>
        </row>
        <row r="3987">
          <cell r="Q3987" t="str">
            <v>0</v>
          </cell>
          <cell r="R3987">
            <v>0</v>
          </cell>
        </row>
        <row r="3988">
          <cell r="Q3988" t="str">
            <v>0</v>
          </cell>
          <cell r="R3988">
            <v>0</v>
          </cell>
        </row>
        <row r="3989">
          <cell r="Q3989" t="str">
            <v>0</v>
          </cell>
          <cell r="R3989">
            <v>0</v>
          </cell>
        </row>
        <row r="3990">
          <cell r="Q3990" t="str">
            <v>0</v>
          </cell>
          <cell r="R3990">
            <v>0</v>
          </cell>
        </row>
        <row r="3991">
          <cell r="Q3991" t="str">
            <v>0</v>
          </cell>
          <cell r="R3991">
            <v>0</v>
          </cell>
        </row>
        <row r="3992">
          <cell r="Q3992" t="str">
            <v>0</v>
          </cell>
          <cell r="R3992">
            <v>0</v>
          </cell>
        </row>
        <row r="3993">
          <cell r="Q3993" t="str">
            <v>0</v>
          </cell>
          <cell r="R3993">
            <v>0</v>
          </cell>
        </row>
        <row r="3994">
          <cell r="Q3994" t="str">
            <v>0</v>
          </cell>
          <cell r="R3994">
            <v>0</v>
          </cell>
        </row>
        <row r="3995">
          <cell r="Q3995" t="str">
            <v>0</v>
          </cell>
          <cell r="R3995">
            <v>0</v>
          </cell>
        </row>
        <row r="3996">
          <cell r="Q3996" t="str">
            <v>0</v>
          </cell>
          <cell r="R3996">
            <v>0</v>
          </cell>
        </row>
        <row r="3997">
          <cell r="Q3997" t="str">
            <v>0</v>
          </cell>
          <cell r="R3997">
            <v>0</v>
          </cell>
        </row>
        <row r="3998">
          <cell r="Q3998" t="str">
            <v>0</v>
          </cell>
          <cell r="R3998">
            <v>0</v>
          </cell>
        </row>
        <row r="3999">
          <cell r="Q3999" t="str">
            <v>0</v>
          </cell>
          <cell r="R3999">
            <v>0</v>
          </cell>
        </row>
        <row r="4000">
          <cell r="Q4000" t="str">
            <v>0</v>
          </cell>
          <cell r="R4000">
            <v>0</v>
          </cell>
        </row>
        <row r="4001">
          <cell r="Q4001" t="str">
            <v>0</v>
          </cell>
          <cell r="R4001">
            <v>0</v>
          </cell>
        </row>
        <row r="4002">
          <cell r="Q4002" t="str">
            <v>0</v>
          </cell>
          <cell r="R4002">
            <v>0</v>
          </cell>
        </row>
        <row r="4003">
          <cell r="Q4003" t="str">
            <v>0</v>
          </cell>
          <cell r="R4003">
            <v>0</v>
          </cell>
        </row>
        <row r="4004">
          <cell r="Q4004" t="str">
            <v>0</v>
          </cell>
          <cell r="R4004">
            <v>0</v>
          </cell>
        </row>
        <row r="4005">
          <cell r="Q4005" t="str">
            <v>0</v>
          </cell>
          <cell r="R4005">
            <v>0</v>
          </cell>
        </row>
        <row r="4006">
          <cell r="Q4006" t="str">
            <v>0</v>
          </cell>
          <cell r="R4006">
            <v>0</v>
          </cell>
        </row>
        <row r="4007">
          <cell r="Q4007" t="str">
            <v>0</v>
          </cell>
          <cell r="R4007">
            <v>0</v>
          </cell>
        </row>
        <row r="4008">
          <cell r="Q4008" t="str">
            <v>0</v>
          </cell>
          <cell r="R4008">
            <v>0</v>
          </cell>
        </row>
        <row r="4009">
          <cell r="Q4009" t="str">
            <v>0</v>
          </cell>
          <cell r="R4009">
            <v>0</v>
          </cell>
        </row>
        <row r="4010">
          <cell r="Q4010" t="str">
            <v>0</v>
          </cell>
          <cell r="R4010">
            <v>0</v>
          </cell>
        </row>
        <row r="4011">
          <cell r="Q4011" t="str">
            <v>0</v>
          </cell>
          <cell r="R4011">
            <v>0</v>
          </cell>
        </row>
        <row r="4012">
          <cell r="Q4012" t="str">
            <v>0</v>
          </cell>
          <cell r="R4012">
            <v>0</v>
          </cell>
        </row>
        <row r="4013">
          <cell r="Q4013" t="str">
            <v>0</v>
          </cell>
          <cell r="R4013">
            <v>0</v>
          </cell>
        </row>
        <row r="4014">
          <cell r="Q4014" t="str">
            <v>0</v>
          </cell>
          <cell r="R4014">
            <v>0</v>
          </cell>
        </row>
        <row r="4015">
          <cell r="Q4015" t="str">
            <v>0</v>
          </cell>
          <cell r="R4015">
            <v>0</v>
          </cell>
        </row>
        <row r="4016">
          <cell r="Q4016" t="str">
            <v>0</v>
          </cell>
          <cell r="R4016">
            <v>0</v>
          </cell>
        </row>
        <row r="4017">
          <cell r="Q4017" t="str">
            <v>0</v>
          </cell>
          <cell r="R4017">
            <v>0</v>
          </cell>
        </row>
        <row r="4018">
          <cell r="Q4018" t="str">
            <v>0</v>
          </cell>
          <cell r="R4018">
            <v>0</v>
          </cell>
        </row>
        <row r="4019">
          <cell r="Q4019" t="str">
            <v>0</v>
          </cell>
          <cell r="R4019">
            <v>0</v>
          </cell>
        </row>
        <row r="4020">
          <cell r="Q4020" t="str">
            <v>0</v>
          </cell>
          <cell r="R4020">
            <v>0</v>
          </cell>
        </row>
        <row r="4021">
          <cell r="Q4021" t="str">
            <v>0</v>
          </cell>
          <cell r="R4021">
            <v>0</v>
          </cell>
        </row>
        <row r="4022">
          <cell r="Q4022" t="str">
            <v>0</v>
          </cell>
          <cell r="R4022">
            <v>0</v>
          </cell>
        </row>
        <row r="4023">
          <cell r="Q4023" t="str">
            <v>0</v>
          </cell>
          <cell r="R4023">
            <v>0</v>
          </cell>
        </row>
        <row r="4024">
          <cell r="Q4024" t="str">
            <v>0</v>
          </cell>
          <cell r="R4024">
            <v>0</v>
          </cell>
        </row>
        <row r="4025">
          <cell r="Q4025" t="str">
            <v>0</v>
          </cell>
          <cell r="R4025">
            <v>0</v>
          </cell>
        </row>
        <row r="4026">
          <cell r="Q4026" t="str">
            <v>0</v>
          </cell>
          <cell r="R4026">
            <v>0</v>
          </cell>
        </row>
        <row r="4027">
          <cell r="Q4027" t="str">
            <v>0</v>
          </cell>
          <cell r="R4027">
            <v>0</v>
          </cell>
        </row>
        <row r="4028">
          <cell r="Q4028" t="str">
            <v>0</v>
          </cell>
          <cell r="R4028">
            <v>0</v>
          </cell>
        </row>
        <row r="4029">
          <cell r="Q4029" t="str">
            <v>0</v>
          </cell>
          <cell r="R4029">
            <v>0</v>
          </cell>
        </row>
        <row r="4030">
          <cell r="Q4030" t="str">
            <v>0</v>
          </cell>
          <cell r="R4030">
            <v>0</v>
          </cell>
        </row>
        <row r="4031">
          <cell r="Q4031" t="str">
            <v>0</v>
          </cell>
          <cell r="R4031">
            <v>0</v>
          </cell>
        </row>
        <row r="4032">
          <cell r="Q4032" t="str">
            <v>0</v>
          </cell>
          <cell r="R4032">
            <v>0</v>
          </cell>
        </row>
        <row r="4033">
          <cell r="Q4033" t="str">
            <v>0</v>
          </cell>
          <cell r="R4033">
            <v>0</v>
          </cell>
        </row>
        <row r="4034">
          <cell r="Q4034" t="str">
            <v>0</v>
          </cell>
          <cell r="R4034">
            <v>0</v>
          </cell>
        </row>
        <row r="4035">
          <cell r="Q4035" t="str">
            <v>0</v>
          </cell>
          <cell r="R4035">
            <v>0</v>
          </cell>
        </row>
        <row r="4036">
          <cell r="Q4036" t="str">
            <v>0</v>
          </cell>
          <cell r="R4036">
            <v>0</v>
          </cell>
        </row>
        <row r="4037">
          <cell r="Q4037" t="str">
            <v>0</v>
          </cell>
          <cell r="R4037">
            <v>0</v>
          </cell>
        </row>
        <row r="4038">
          <cell r="Q4038" t="str">
            <v>0</v>
          </cell>
          <cell r="R4038">
            <v>0</v>
          </cell>
        </row>
        <row r="4039">
          <cell r="Q4039" t="str">
            <v>0</v>
          </cell>
          <cell r="R4039">
            <v>0</v>
          </cell>
        </row>
        <row r="4040">
          <cell r="Q4040" t="str">
            <v>0</v>
          </cell>
          <cell r="R4040">
            <v>0</v>
          </cell>
        </row>
        <row r="4041">
          <cell r="Q4041" t="str">
            <v>0</v>
          </cell>
          <cell r="R4041">
            <v>0</v>
          </cell>
        </row>
        <row r="4042">
          <cell r="Q4042" t="str">
            <v>0</v>
          </cell>
          <cell r="R4042">
            <v>0</v>
          </cell>
        </row>
        <row r="4043">
          <cell r="Q4043" t="str">
            <v>0</v>
          </cell>
          <cell r="R4043">
            <v>0</v>
          </cell>
        </row>
        <row r="4044">
          <cell r="Q4044" t="str">
            <v>0</v>
          </cell>
          <cell r="R4044">
            <v>0</v>
          </cell>
        </row>
        <row r="4045">
          <cell r="Q4045" t="str">
            <v>0</v>
          </cell>
          <cell r="R4045">
            <v>0</v>
          </cell>
        </row>
        <row r="4046">
          <cell r="Q4046" t="str">
            <v>0</v>
          </cell>
          <cell r="R4046">
            <v>0</v>
          </cell>
        </row>
        <row r="4047">
          <cell r="Q4047" t="str">
            <v>0</v>
          </cell>
          <cell r="R4047">
            <v>0</v>
          </cell>
        </row>
        <row r="4048">
          <cell r="Q4048" t="str">
            <v>0</v>
          </cell>
          <cell r="R4048">
            <v>0</v>
          </cell>
        </row>
        <row r="4049">
          <cell r="Q4049" t="str">
            <v>0</v>
          </cell>
          <cell r="R4049">
            <v>0</v>
          </cell>
        </row>
        <row r="4050">
          <cell r="Q4050" t="str">
            <v>0</v>
          </cell>
          <cell r="R4050">
            <v>0</v>
          </cell>
        </row>
        <row r="4051">
          <cell r="Q4051" t="str">
            <v>0</v>
          </cell>
          <cell r="R4051">
            <v>0</v>
          </cell>
        </row>
        <row r="4052">
          <cell r="Q4052" t="str">
            <v>0</v>
          </cell>
          <cell r="R4052">
            <v>0</v>
          </cell>
        </row>
        <row r="4053">
          <cell r="Q4053" t="str">
            <v>0</v>
          </cell>
          <cell r="R4053">
            <v>0</v>
          </cell>
        </row>
        <row r="4054">
          <cell r="Q4054" t="str">
            <v>0</v>
          </cell>
          <cell r="R4054">
            <v>0</v>
          </cell>
        </row>
        <row r="4055">
          <cell r="Q4055" t="str">
            <v>0</v>
          </cell>
          <cell r="R4055">
            <v>0</v>
          </cell>
        </row>
        <row r="4056">
          <cell r="Q4056" t="str">
            <v>0</v>
          </cell>
          <cell r="R4056">
            <v>0</v>
          </cell>
        </row>
        <row r="4057">
          <cell r="Q4057" t="str">
            <v>0</v>
          </cell>
          <cell r="R4057">
            <v>0</v>
          </cell>
        </row>
        <row r="4058">
          <cell r="Q4058" t="str">
            <v>0</v>
          </cell>
          <cell r="R4058">
            <v>0</v>
          </cell>
        </row>
        <row r="4059">
          <cell r="Q4059" t="str">
            <v>0</v>
          </cell>
          <cell r="R4059">
            <v>0</v>
          </cell>
        </row>
        <row r="4060">
          <cell r="Q4060" t="str">
            <v>0</v>
          </cell>
          <cell r="R4060">
            <v>0</v>
          </cell>
        </row>
        <row r="4061">
          <cell r="Q4061" t="str">
            <v>0</v>
          </cell>
          <cell r="R4061">
            <v>0</v>
          </cell>
        </row>
        <row r="4062">
          <cell r="Q4062" t="str">
            <v>0</v>
          </cell>
          <cell r="R4062">
            <v>0</v>
          </cell>
        </row>
        <row r="4063">
          <cell r="Q4063" t="str">
            <v>0</v>
          </cell>
          <cell r="R4063">
            <v>0</v>
          </cell>
        </row>
        <row r="4064">
          <cell r="Q4064" t="str">
            <v>0</v>
          </cell>
          <cell r="R4064">
            <v>0</v>
          </cell>
        </row>
        <row r="4065">
          <cell r="Q4065" t="str">
            <v>0</v>
          </cell>
          <cell r="R4065">
            <v>0</v>
          </cell>
        </row>
        <row r="4066">
          <cell r="Q4066" t="str">
            <v>0</v>
          </cell>
          <cell r="R4066">
            <v>0</v>
          </cell>
        </row>
        <row r="4067">
          <cell r="Q4067" t="str">
            <v>0</v>
          </cell>
          <cell r="R4067">
            <v>0</v>
          </cell>
        </row>
        <row r="4068">
          <cell r="Q4068" t="str">
            <v>0</v>
          </cell>
          <cell r="R4068">
            <v>0</v>
          </cell>
        </row>
        <row r="4069">
          <cell r="Q4069" t="str">
            <v>0</v>
          </cell>
          <cell r="R4069">
            <v>0</v>
          </cell>
        </row>
        <row r="4070">
          <cell r="Q4070" t="str">
            <v>0</v>
          </cell>
          <cell r="R4070">
            <v>0</v>
          </cell>
        </row>
        <row r="4071">
          <cell r="Q4071" t="str">
            <v>0</v>
          </cell>
          <cell r="R4071">
            <v>0</v>
          </cell>
        </row>
        <row r="4072">
          <cell r="Q4072" t="str">
            <v>0</v>
          </cell>
          <cell r="R4072">
            <v>0</v>
          </cell>
        </row>
        <row r="4073">
          <cell r="Q4073" t="str">
            <v>0</v>
          </cell>
          <cell r="R4073">
            <v>0</v>
          </cell>
        </row>
        <row r="4074">
          <cell r="Q4074" t="str">
            <v>0</v>
          </cell>
          <cell r="R4074">
            <v>0</v>
          </cell>
        </row>
        <row r="4075">
          <cell r="Q4075" t="str">
            <v>0</v>
          </cell>
          <cell r="R4075">
            <v>0</v>
          </cell>
        </row>
        <row r="4076">
          <cell r="Q4076" t="str">
            <v>0</v>
          </cell>
          <cell r="R4076">
            <v>0</v>
          </cell>
        </row>
        <row r="4077">
          <cell r="Q4077" t="str">
            <v>0</v>
          </cell>
          <cell r="R4077">
            <v>0</v>
          </cell>
        </row>
        <row r="4078">
          <cell r="Q4078" t="str">
            <v>0</v>
          </cell>
          <cell r="R4078">
            <v>0</v>
          </cell>
        </row>
        <row r="4079">
          <cell r="Q4079" t="str">
            <v>0</v>
          </cell>
          <cell r="R4079">
            <v>0</v>
          </cell>
        </row>
        <row r="4080">
          <cell r="Q4080" t="str">
            <v>0</v>
          </cell>
          <cell r="R4080">
            <v>0</v>
          </cell>
        </row>
        <row r="4081">
          <cell r="Q4081" t="str">
            <v>0</v>
          </cell>
          <cell r="R4081">
            <v>0</v>
          </cell>
        </row>
        <row r="4082">
          <cell r="Q4082" t="str">
            <v>0</v>
          </cell>
          <cell r="R4082">
            <v>0</v>
          </cell>
        </row>
        <row r="4083">
          <cell r="Q4083" t="str">
            <v>0</v>
          </cell>
          <cell r="R4083">
            <v>0</v>
          </cell>
        </row>
        <row r="4084">
          <cell r="Q4084" t="str">
            <v>0</v>
          </cell>
          <cell r="R4084">
            <v>0</v>
          </cell>
        </row>
        <row r="4085">
          <cell r="Q4085" t="str">
            <v>0</v>
          </cell>
          <cell r="R4085">
            <v>0</v>
          </cell>
        </row>
        <row r="4086">
          <cell r="Q4086" t="str">
            <v>0</v>
          </cell>
          <cell r="R4086">
            <v>0</v>
          </cell>
        </row>
        <row r="4087">
          <cell r="Q4087" t="str">
            <v>0</v>
          </cell>
          <cell r="R4087">
            <v>0</v>
          </cell>
        </row>
        <row r="4088">
          <cell r="Q4088" t="str">
            <v>0</v>
          </cell>
          <cell r="R4088">
            <v>0</v>
          </cell>
        </row>
        <row r="4089">
          <cell r="Q4089" t="str">
            <v>0</v>
          </cell>
          <cell r="R4089">
            <v>0</v>
          </cell>
        </row>
        <row r="4090">
          <cell r="Q4090" t="str">
            <v>0</v>
          </cell>
          <cell r="R4090">
            <v>0</v>
          </cell>
        </row>
        <row r="4091">
          <cell r="Q4091" t="str">
            <v>0</v>
          </cell>
          <cell r="R4091">
            <v>0</v>
          </cell>
        </row>
        <row r="4092">
          <cell r="Q4092" t="str">
            <v>0</v>
          </cell>
          <cell r="R4092">
            <v>0</v>
          </cell>
        </row>
        <row r="4093">
          <cell r="Q4093" t="str">
            <v>0</v>
          </cell>
          <cell r="R4093">
            <v>0</v>
          </cell>
        </row>
        <row r="4094">
          <cell r="Q4094" t="str">
            <v>0</v>
          </cell>
          <cell r="R4094">
            <v>0</v>
          </cell>
        </row>
        <row r="4095">
          <cell r="Q4095" t="str">
            <v>0</v>
          </cell>
          <cell r="R4095">
            <v>0</v>
          </cell>
        </row>
        <row r="4096">
          <cell r="Q4096" t="str">
            <v>0</v>
          </cell>
          <cell r="R4096">
            <v>0</v>
          </cell>
        </row>
        <row r="4097">
          <cell r="Q4097" t="str">
            <v>0</v>
          </cell>
          <cell r="R4097">
            <v>0</v>
          </cell>
        </row>
        <row r="4098">
          <cell r="Q4098" t="str">
            <v>0</v>
          </cell>
          <cell r="R4098">
            <v>0</v>
          </cell>
        </row>
        <row r="4099">
          <cell r="Q4099" t="str">
            <v>0</v>
          </cell>
          <cell r="R4099">
            <v>0</v>
          </cell>
        </row>
        <row r="4100">
          <cell r="Q4100" t="str">
            <v>0</v>
          </cell>
          <cell r="R4100">
            <v>0</v>
          </cell>
        </row>
        <row r="4101">
          <cell r="Q4101" t="str">
            <v>0</v>
          </cell>
          <cell r="R4101">
            <v>0</v>
          </cell>
        </row>
        <row r="4102">
          <cell r="Q4102" t="str">
            <v>0</v>
          </cell>
          <cell r="R4102">
            <v>0</v>
          </cell>
        </row>
        <row r="4103">
          <cell r="Q4103" t="str">
            <v>0</v>
          </cell>
          <cell r="R4103">
            <v>0</v>
          </cell>
        </row>
        <row r="4104">
          <cell r="Q4104" t="str">
            <v>0</v>
          </cell>
          <cell r="R4104">
            <v>0</v>
          </cell>
        </row>
        <row r="4105">
          <cell r="Q4105" t="str">
            <v>0</v>
          </cell>
          <cell r="R4105">
            <v>0</v>
          </cell>
        </row>
        <row r="4106">
          <cell r="Q4106" t="str">
            <v>0</v>
          </cell>
          <cell r="R4106">
            <v>0</v>
          </cell>
        </row>
        <row r="4107">
          <cell r="Q4107" t="str">
            <v>0</v>
          </cell>
          <cell r="R4107">
            <v>0</v>
          </cell>
        </row>
        <row r="4108">
          <cell r="Q4108" t="str">
            <v>0</v>
          </cell>
          <cell r="R4108">
            <v>0</v>
          </cell>
        </row>
        <row r="4109">
          <cell r="Q4109" t="str">
            <v>0</v>
          </cell>
          <cell r="R4109">
            <v>0</v>
          </cell>
        </row>
        <row r="4110">
          <cell r="Q4110" t="str">
            <v>0</v>
          </cell>
          <cell r="R4110">
            <v>0</v>
          </cell>
        </row>
        <row r="4111">
          <cell r="Q4111" t="str">
            <v>0</v>
          </cell>
          <cell r="R4111">
            <v>0</v>
          </cell>
        </row>
        <row r="4112">
          <cell r="Q4112" t="str">
            <v>0</v>
          </cell>
          <cell r="R4112">
            <v>0</v>
          </cell>
        </row>
        <row r="4113">
          <cell r="Q4113" t="str">
            <v>0</v>
          </cell>
          <cell r="R4113">
            <v>0</v>
          </cell>
        </row>
        <row r="4114">
          <cell r="Q4114" t="str">
            <v>0</v>
          </cell>
          <cell r="R4114">
            <v>0</v>
          </cell>
        </row>
        <row r="4115">
          <cell r="Q4115" t="str">
            <v>0</v>
          </cell>
          <cell r="R4115">
            <v>0</v>
          </cell>
        </row>
        <row r="4116">
          <cell r="Q4116" t="str">
            <v>0</v>
          </cell>
          <cell r="R4116">
            <v>0</v>
          </cell>
        </row>
        <row r="4117">
          <cell r="Q4117" t="str">
            <v>0</v>
          </cell>
          <cell r="R4117">
            <v>0</v>
          </cell>
        </row>
        <row r="4118">
          <cell r="Q4118" t="str">
            <v>0</v>
          </cell>
          <cell r="R4118">
            <v>0</v>
          </cell>
        </row>
        <row r="4119">
          <cell r="Q4119" t="str">
            <v>0</v>
          </cell>
          <cell r="R4119">
            <v>0</v>
          </cell>
        </row>
        <row r="4120">
          <cell r="Q4120" t="str">
            <v>0</v>
          </cell>
          <cell r="R4120">
            <v>0</v>
          </cell>
        </row>
        <row r="4121">
          <cell r="Q4121" t="str">
            <v>0</v>
          </cell>
          <cell r="R4121">
            <v>0</v>
          </cell>
        </row>
        <row r="4122">
          <cell r="Q4122" t="str">
            <v>0</v>
          </cell>
          <cell r="R4122">
            <v>0</v>
          </cell>
        </row>
        <row r="4123">
          <cell r="Q4123" t="str">
            <v>0</v>
          </cell>
          <cell r="R4123">
            <v>0</v>
          </cell>
        </row>
        <row r="4124">
          <cell r="Q4124" t="str">
            <v>0</v>
          </cell>
          <cell r="R4124">
            <v>0</v>
          </cell>
        </row>
        <row r="4125">
          <cell r="Q4125" t="str">
            <v>0</v>
          </cell>
          <cell r="R4125">
            <v>0</v>
          </cell>
        </row>
        <row r="4126">
          <cell r="Q4126" t="str">
            <v>0</v>
          </cell>
          <cell r="R4126">
            <v>0</v>
          </cell>
        </row>
        <row r="4127">
          <cell r="Q4127" t="str">
            <v>0</v>
          </cell>
          <cell r="R4127">
            <v>0</v>
          </cell>
        </row>
        <row r="4128">
          <cell r="Q4128" t="str">
            <v>0</v>
          </cell>
          <cell r="R4128">
            <v>0</v>
          </cell>
        </row>
        <row r="4129">
          <cell r="Q4129" t="str">
            <v>0</v>
          </cell>
          <cell r="R4129">
            <v>0</v>
          </cell>
        </row>
        <row r="4130">
          <cell r="Q4130" t="str">
            <v>0</v>
          </cell>
          <cell r="R4130">
            <v>0</v>
          </cell>
        </row>
        <row r="4131">
          <cell r="Q4131" t="str">
            <v>0</v>
          </cell>
          <cell r="R4131">
            <v>0</v>
          </cell>
        </row>
        <row r="4132">
          <cell r="Q4132" t="str">
            <v>0</v>
          </cell>
          <cell r="R4132">
            <v>0</v>
          </cell>
        </row>
        <row r="4133">
          <cell r="Q4133" t="str">
            <v>0</v>
          </cell>
          <cell r="R4133">
            <v>0</v>
          </cell>
        </row>
        <row r="4134">
          <cell r="Q4134" t="str">
            <v>0</v>
          </cell>
          <cell r="R4134">
            <v>0</v>
          </cell>
        </row>
        <row r="4135">
          <cell r="Q4135" t="str">
            <v>0</v>
          </cell>
          <cell r="R4135">
            <v>0</v>
          </cell>
        </row>
        <row r="4136">
          <cell r="Q4136" t="str">
            <v>0</v>
          </cell>
          <cell r="R4136">
            <v>0</v>
          </cell>
        </row>
        <row r="4137">
          <cell r="Q4137" t="str">
            <v>0</v>
          </cell>
          <cell r="R4137">
            <v>0</v>
          </cell>
        </row>
        <row r="4138">
          <cell r="Q4138" t="str">
            <v>0</v>
          </cell>
          <cell r="R4138">
            <v>0</v>
          </cell>
        </row>
        <row r="4139">
          <cell r="Q4139" t="str">
            <v>0</v>
          </cell>
          <cell r="R4139">
            <v>0</v>
          </cell>
        </row>
        <row r="4140">
          <cell r="Q4140" t="str">
            <v>0</v>
          </cell>
          <cell r="R4140">
            <v>0</v>
          </cell>
        </row>
        <row r="4141">
          <cell r="Q4141" t="str">
            <v>0</v>
          </cell>
          <cell r="R4141">
            <v>0</v>
          </cell>
        </row>
        <row r="4142">
          <cell r="Q4142" t="str">
            <v>0</v>
          </cell>
          <cell r="R4142">
            <v>0</v>
          </cell>
        </row>
        <row r="4143">
          <cell r="Q4143" t="str">
            <v>0</v>
          </cell>
          <cell r="R4143">
            <v>0</v>
          </cell>
        </row>
        <row r="4144">
          <cell r="Q4144" t="str">
            <v>0</v>
          </cell>
          <cell r="R4144">
            <v>0</v>
          </cell>
        </row>
        <row r="4145">
          <cell r="Q4145" t="str">
            <v>0</v>
          </cell>
          <cell r="R4145">
            <v>0</v>
          </cell>
        </row>
        <row r="4146">
          <cell r="Q4146" t="str">
            <v>0</v>
          </cell>
          <cell r="R4146">
            <v>0</v>
          </cell>
        </row>
        <row r="4147">
          <cell r="Q4147" t="str">
            <v>0</v>
          </cell>
          <cell r="R4147">
            <v>0</v>
          </cell>
        </row>
        <row r="4148">
          <cell r="Q4148" t="str">
            <v>0</v>
          </cell>
          <cell r="R4148">
            <v>0</v>
          </cell>
        </row>
        <row r="4149">
          <cell r="Q4149" t="str">
            <v>0</v>
          </cell>
          <cell r="R4149">
            <v>0</v>
          </cell>
        </row>
        <row r="4150">
          <cell r="Q4150" t="str">
            <v>0</v>
          </cell>
          <cell r="R4150">
            <v>0</v>
          </cell>
        </row>
        <row r="4151">
          <cell r="Q4151" t="str">
            <v>0</v>
          </cell>
          <cell r="R4151">
            <v>0</v>
          </cell>
        </row>
        <row r="4152">
          <cell r="Q4152" t="str">
            <v>0</v>
          </cell>
          <cell r="R4152">
            <v>0</v>
          </cell>
        </row>
        <row r="4153">
          <cell r="Q4153" t="str">
            <v>0</v>
          </cell>
          <cell r="R4153">
            <v>0</v>
          </cell>
        </row>
        <row r="4154">
          <cell r="Q4154" t="str">
            <v>0</v>
          </cell>
          <cell r="R4154">
            <v>0</v>
          </cell>
        </row>
        <row r="4155">
          <cell r="Q4155" t="str">
            <v>0</v>
          </cell>
          <cell r="R4155">
            <v>0</v>
          </cell>
        </row>
        <row r="4156">
          <cell r="Q4156" t="str">
            <v>0</v>
          </cell>
          <cell r="R4156">
            <v>0</v>
          </cell>
        </row>
        <row r="4157">
          <cell r="Q4157" t="str">
            <v>0</v>
          </cell>
          <cell r="R4157">
            <v>0</v>
          </cell>
        </row>
        <row r="4158">
          <cell r="Q4158" t="str">
            <v>0</v>
          </cell>
          <cell r="R4158">
            <v>0</v>
          </cell>
        </row>
        <row r="4159">
          <cell r="Q4159" t="str">
            <v>0</v>
          </cell>
          <cell r="R4159">
            <v>0</v>
          </cell>
        </row>
        <row r="4160">
          <cell r="Q4160" t="str">
            <v>0</v>
          </cell>
          <cell r="R4160">
            <v>0</v>
          </cell>
        </row>
        <row r="4161">
          <cell r="Q4161" t="str">
            <v>0</v>
          </cell>
          <cell r="R4161">
            <v>0</v>
          </cell>
        </row>
        <row r="4162">
          <cell r="Q4162" t="str">
            <v>0</v>
          </cell>
          <cell r="R4162">
            <v>0</v>
          </cell>
        </row>
        <row r="4163">
          <cell r="Q4163" t="str">
            <v>0</v>
          </cell>
          <cell r="R4163">
            <v>0</v>
          </cell>
        </row>
        <row r="4164">
          <cell r="Q4164" t="str">
            <v>0</v>
          </cell>
          <cell r="R4164">
            <v>0</v>
          </cell>
        </row>
        <row r="4165">
          <cell r="Q4165" t="str">
            <v>0</v>
          </cell>
          <cell r="R4165">
            <v>0</v>
          </cell>
        </row>
        <row r="4166">
          <cell r="Q4166" t="str">
            <v>0</v>
          </cell>
          <cell r="R4166">
            <v>0</v>
          </cell>
        </row>
        <row r="4167">
          <cell r="Q4167" t="str">
            <v>0</v>
          </cell>
          <cell r="R4167">
            <v>0</v>
          </cell>
        </row>
        <row r="4168">
          <cell r="Q4168" t="str">
            <v>0</v>
          </cell>
          <cell r="R4168">
            <v>0</v>
          </cell>
        </row>
        <row r="4169">
          <cell r="Q4169" t="str">
            <v>0</v>
          </cell>
          <cell r="R4169">
            <v>0</v>
          </cell>
        </row>
        <row r="4170">
          <cell r="Q4170" t="str">
            <v>0</v>
          </cell>
          <cell r="R4170">
            <v>0</v>
          </cell>
        </row>
        <row r="4171">
          <cell r="Q4171" t="str">
            <v>0</v>
          </cell>
          <cell r="R4171">
            <v>0</v>
          </cell>
        </row>
        <row r="4172">
          <cell r="Q4172" t="str">
            <v>0</v>
          </cell>
          <cell r="R4172">
            <v>0</v>
          </cell>
        </row>
        <row r="4173">
          <cell r="Q4173" t="str">
            <v>0</v>
          </cell>
          <cell r="R4173">
            <v>0</v>
          </cell>
        </row>
        <row r="4174">
          <cell r="Q4174" t="str">
            <v>0</v>
          </cell>
          <cell r="R4174">
            <v>0</v>
          </cell>
        </row>
        <row r="4175">
          <cell r="Q4175" t="str">
            <v>0</v>
          </cell>
          <cell r="R4175">
            <v>0</v>
          </cell>
        </row>
        <row r="4176">
          <cell r="Q4176" t="str">
            <v>0</v>
          </cell>
          <cell r="R4176">
            <v>0</v>
          </cell>
        </row>
        <row r="4177">
          <cell r="Q4177" t="str">
            <v>0</v>
          </cell>
          <cell r="R4177">
            <v>0</v>
          </cell>
        </row>
        <row r="4178">
          <cell r="Q4178" t="str">
            <v>0</v>
          </cell>
          <cell r="R4178">
            <v>0</v>
          </cell>
        </row>
        <row r="4179">
          <cell r="Q4179" t="str">
            <v>0</v>
          </cell>
          <cell r="R4179">
            <v>0</v>
          </cell>
        </row>
        <row r="4180">
          <cell r="Q4180" t="str">
            <v>0</v>
          </cell>
          <cell r="R4180">
            <v>0</v>
          </cell>
        </row>
        <row r="4181">
          <cell r="Q4181" t="str">
            <v>0</v>
          </cell>
          <cell r="R4181">
            <v>0</v>
          </cell>
        </row>
        <row r="4182">
          <cell r="Q4182" t="str">
            <v>0</v>
          </cell>
          <cell r="R4182">
            <v>0</v>
          </cell>
        </row>
        <row r="4183">
          <cell r="Q4183" t="str">
            <v>0</v>
          </cell>
          <cell r="R4183">
            <v>0</v>
          </cell>
        </row>
        <row r="4184">
          <cell r="Q4184" t="str">
            <v>0</v>
          </cell>
          <cell r="R4184">
            <v>0</v>
          </cell>
        </row>
        <row r="4185">
          <cell r="Q4185" t="str">
            <v>0</v>
          </cell>
          <cell r="R4185">
            <v>0</v>
          </cell>
        </row>
        <row r="4186">
          <cell r="Q4186" t="str">
            <v>0</v>
          </cell>
          <cell r="R4186">
            <v>0</v>
          </cell>
        </row>
        <row r="4187">
          <cell r="Q4187" t="str">
            <v>0</v>
          </cell>
          <cell r="R4187">
            <v>0</v>
          </cell>
        </row>
        <row r="4188">
          <cell r="Q4188" t="str">
            <v>0</v>
          </cell>
          <cell r="R4188">
            <v>0</v>
          </cell>
        </row>
        <row r="4189">
          <cell r="Q4189" t="str">
            <v>0</v>
          </cell>
          <cell r="R4189">
            <v>0</v>
          </cell>
        </row>
        <row r="4190">
          <cell r="Q4190" t="str">
            <v>0</v>
          </cell>
          <cell r="R4190">
            <v>0</v>
          </cell>
        </row>
        <row r="4191">
          <cell r="Q4191" t="str">
            <v>0</v>
          </cell>
          <cell r="R4191">
            <v>0</v>
          </cell>
        </row>
        <row r="4192">
          <cell r="Q4192" t="str">
            <v>0</v>
          </cell>
          <cell r="R4192">
            <v>0</v>
          </cell>
        </row>
        <row r="4193">
          <cell r="Q4193" t="str">
            <v>0</v>
          </cell>
          <cell r="R4193">
            <v>0</v>
          </cell>
        </row>
        <row r="4194">
          <cell r="Q4194" t="str">
            <v>0</v>
          </cell>
          <cell r="R4194">
            <v>0</v>
          </cell>
        </row>
        <row r="4195">
          <cell r="Q4195" t="str">
            <v>0</v>
          </cell>
          <cell r="R4195">
            <v>0</v>
          </cell>
        </row>
        <row r="4196">
          <cell r="Q4196" t="str">
            <v>0</v>
          </cell>
          <cell r="R4196">
            <v>0</v>
          </cell>
        </row>
        <row r="4197">
          <cell r="Q4197" t="str">
            <v>0</v>
          </cell>
          <cell r="R4197">
            <v>0</v>
          </cell>
        </row>
        <row r="4198">
          <cell r="Q4198" t="str">
            <v>0</v>
          </cell>
          <cell r="R4198">
            <v>0</v>
          </cell>
        </row>
        <row r="4199">
          <cell r="Q4199" t="str">
            <v>0</v>
          </cell>
          <cell r="R4199">
            <v>0</v>
          </cell>
        </row>
        <row r="4200">
          <cell r="Q4200" t="str">
            <v>0</v>
          </cell>
          <cell r="R4200">
            <v>0</v>
          </cell>
        </row>
        <row r="4201">
          <cell r="Q4201" t="str">
            <v>0</v>
          </cell>
          <cell r="R4201">
            <v>0</v>
          </cell>
        </row>
        <row r="4202">
          <cell r="Q4202" t="str">
            <v>0</v>
          </cell>
          <cell r="R4202">
            <v>0</v>
          </cell>
        </row>
        <row r="4203">
          <cell r="Q4203" t="str">
            <v>0</v>
          </cell>
          <cell r="R4203">
            <v>0</v>
          </cell>
        </row>
        <row r="4204">
          <cell r="Q4204" t="str">
            <v>0</v>
          </cell>
          <cell r="R4204">
            <v>0</v>
          </cell>
        </row>
        <row r="4205">
          <cell r="Q4205" t="str">
            <v>0</v>
          </cell>
          <cell r="R4205">
            <v>0</v>
          </cell>
        </row>
        <row r="4206">
          <cell r="Q4206" t="str">
            <v>0</v>
          </cell>
          <cell r="R4206">
            <v>0</v>
          </cell>
        </row>
        <row r="4207">
          <cell r="Q4207" t="str">
            <v>0</v>
          </cell>
          <cell r="R4207">
            <v>0</v>
          </cell>
        </row>
        <row r="4208">
          <cell r="Q4208" t="str">
            <v>0</v>
          </cell>
          <cell r="R4208">
            <v>0</v>
          </cell>
        </row>
        <row r="4209">
          <cell r="Q4209" t="str">
            <v>0</v>
          </cell>
          <cell r="R4209">
            <v>0</v>
          </cell>
        </row>
        <row r="4210">
          <cell r="Q4210" t="str">
            <v>0</v>
          </cell>
          <cell r="R4210">
            <v>0</v>
          </cell>
        </row>
        <row r="4211">
          <cell r="Q4211" t="str">
            <v>0</v>
          </cell>
          <cell r="R4211">
            <v>0</v>
          </cell>
        </row>
        <row r="4212">
          <cell r="Q4212" t="str">
            <v>0</v>
          </cell>
          <cell r="R4212">
            <v>0</v>
          </cell>
        </row>
        <row r="4213">
          <cell r="Q4213" t="str">
            <v>0</v>
          </cell>
          <cell r="R4213">
            <v>0</v>
          </cell>
        </row>
        <row r="4214">
          <cell r="Q4214" t="str">
            <v>0</v>
          </cell>
          <cell r="R4214">
            <v>0</v>
          </cell>
        </row>
        <row r="4215">
          <cell r="Q4215" t="str">
            <v>0</v>
          </cell>
          <cell r="R4215">
            <v>0</v>
          </cell>
        </row>
        <row r="4216">
          <cell r="Q4216" t="str">
            <v>0</v>
          </cell>
          <cell r="R4216">
            <v>0</v>
          </cell>
        </row>
        <row r="4217">
          <cell r="Q4217" t="str">
            <v>0</v>
          </cell>
          <cell r="R4217">
            <v>0</v>
          </cell>
        </row>
        <row r="4218">
          <cell r="Q4218" t="str">
            <v>0</v>
          </cell>
          <cell r="R4218">
            <v>0</v>
          </cell>
        </row>
        <row r="4219">
          <cell r="Q4219" t="str">
            <v>0</v>
          </cell>
          <cell r="R4219">
            <v>0</v>
          </cell>
        </row>
        <row r="4220">
          <cell r="Q4220" t="str">
            <v>0</v>
          </cell>
          <cell r="R4220">
            <v>0</v>
          </cell>
        </row>
        <row r="4221">
          <cell r="Q4221" t="str">
            <v>0</v>
          </cell>
          <cell r="R4221">
            <v>0</v>
          </cell>
        </row>
        <row r="4222">
          <cell r="Q4222" t="str">
            <v>0</v>
          </cell>
          <cell r="R4222">
            <v>0</v>
          </cell>
        </row>
        <row r="4223">
          <cell r="Q4223" t="str">
            <v>0</v>
          </cell>
          <cell r="R4223">
            <v>0</v>
          </cell>
        </row>
        <row r="4224">
          <cell r="Q4224" t="str">
            <v>0</v>
          </cell>
          <cell r="R4224">
            <v>0</v>
          </cell>
        </row>
        <row r="4225">
          <cell r="Q4225" t="str">
            <v>0</v>
          </cell>
          <cell r="R4225">
            <v>0</v>
          </cell>
        </row>
        <row r="4226">
          <cell r="Q4226" t="str">
            <v>0</v>
          </cell>
          <cell r="R4226">
            <v>0</v>
          </cell>
        </row>
        <row r="4227">
          <cell r="Q4227" t="str">
            <v>0</v>
          </cell>
          <cell r="R4227">
            <v>0</v>
          </cell>
        </row>
        <row r="4228">
          <cell r="Q4228" t="str">
            <v>0</v>
          </cell>
          <cell r="R4228">
            <v>0</v>
          </cell>
        </row>
        <row r="4229">
          <cell r="Q4229" t="str">
            <v>0</v>
          </cell>
          <cell r="R4229">
            <v>0</v>
          </cell>
        </row>
        <row r="4230">
          <cell r="Q4230" t="str">
            <v>0</v>
          </cell>
          <cell r="R4230">
            <v>0</v>
          </cell>
        </row>
        <row r="4231">
          <cell r="Q4231" t="str">
            <v>0</v>
          </cell>
          <cell r="R4231">
            <v>0</v>
          </cell>
        </row>
        <row r="4232">
          <cell r="Q4232" t="str">
            <v>0</v>
          </cell>
          <cell r="R4232">
            <v>0</v>
          </cell>
        </row>
        <row r="4233">
          <cell r="Q4233" t="str">
            <v>0</v>
          </cell>
          <cell r="R4233">
            <v>0</v>
          </cell>
        </row>
        <row r="4234">
          <cell r="Q4234" t="str">
            <v>0</v>
          </cell>
          <cell r="R4234">
            <v>0</v>
          </cell>
        </row>
        <row r="4235">
          <cell r="Q4235" t="str">
            <v>0</v>
          </cell>
          <cell r="R4235">
            <v>0</v>
          </cell>
        </row>
        <row r="4236">
          <cell r="Q4236" t="str">
            <v>0</v>
          </cell>
          <cell r="R4236">
            <v>0</v>
          </cell>
        </row>
        <row r="4237">
          <cell r="Q4237" t="str">
            <v>0</v>
          </cell>
          <cell r="R4237">
            <v>0</v>
          </cell>
        </row>
        <row r="4238">
          <cell r="Q4238" t="str">
            <v>0</v>
          </cell>
          <cell r="R4238">
            <v>0</v>
          </cell>
        </row>
        <row r="4239">
          <cell r="Q4239" t="str">
            <v>0</v>
          </cell>
          <cell r="R4239">
            <v>0</v>
          </cell>
        </row>
        <row r="4240">
          <cell r="Q4240" t="str">
            <v>0</v>
          </cell>
          <cell r="R4240">
            <v>0</v>
          </cell>
        </row>
        <row r="4241">
          <cell r="Q4241" t="str">
            <v>0</v>
          </cell>
          <cell r="R4241">
            <v>0</v>
          </cell>
        </row>
        <row r="4242">
          <cell r="Q4242" t="str">
            <v>0</v>
          </cell>
          <cell r="R4242">
            <v>0</v>
          </cell>
        </row>
        <row r="4243">
          <cell r="Q4243" t="str">
            <v>0</v>
          </cell>
          <cell r="R4243">
            <v>0</v>
          </cell>
        </row>
        <row r="4244">
          <cell r="Q4244" t="str">
            <v>0</v>
          </cell>
          <cell r="R4244">
            <v>0</v>
          </cell>
        </row>
        <row r="4245">
          <cell r="Q4245" t="str">
            <v>0</v>
          </cell>
          <cell r="R4245">
            <v>0</v>
          </cell>
        </row>
        <row r="4246">
          <cell r="Q4246" t="str">
            <v>0</v>
          </cell>
          <cell r="R4246">
            <v>0</v>
          </cell>
        </row>
        <row r="4247">
          <cell r="Q4247" t="str">
            <v>0</v>
          </cell>
          <cell r="R4247">
            <v>0</v>
          </cell>
        </row>
        <row r="4248">
          <cell r="Q4248" t="str">
            <v>0</v>
          </cell>
          <cell r="R4248">
            <v>0</v>
          </cell>
        </row>
        <row r="4249">
          <cell r="Q4249" t="str">
            <v>0</v>
          </cell>
          <cell r="R4249">
            <v>0</v>
          </cell>
        </row>
        <row r="4250">
          <cell r="Q4250" t="str">
            <v>0</v>
          </cell>
          <cell r="R4250">
            <v>0</v>
          </cell>
        </row>
        <row r="4251">
          <cell r="Q4251" t="str">
            <v>0</v>
          </cell>
          <cell r="R4251">
            <v>0</v>
          </cell>
        </row>
        <row r="4252">
          <cell r="Q4252" t="str">
            <v>0</v>
          </cell>
          <cell r="R4252">
            <v>0</v>
          </cell>
        </row>
        <row r="4253">
          <cell r="Q4253" t="str">
            <v>0</v>
          </cell>
          <cell r="R4253">
            <v>0</v>
          </cell>
        </row>
        <row r="4254">
          <cell r="Q4254" t="str">
            <v>0</v>
          </cell>
          <cell r="R4254">
            <v>0</v>
          </cell>
        </row>
        <row r="4255">
          <cell r="Q4255" t="str">
            <v>0</v>
          </cell>
          <cell r="R4255">
            <v>0</v>
          </cell>
        </row>
        <row r="4256">
          <cell r="Q4256" t="str">
            <v>0</v>
          </cell>
          <cell r="R4256">
            <v>0</v>
          </cell>
        </row>
        <row r="4257">
          <cell r="Q4257" t="str">
            <v>0</v>
          </cell>
          <cell r="R4257">
            <v>0</v>
          </cell>
        </row>
        <row r="4258">
          <cell r="Q4258" t="str">
            <v>0</v>
          </cell>
          <cell r="R4258">
            <v>0</v>
          </cell>
        </row>
        <row r="4259">
          <cell r="Q4259" t="str">
            <v>0</v>
          </cell>
          <cell r="R4259">
            <v>0</v>
          </cell>
        </row>
        <row r="4260">
          <cell r="Q4260" t="str">
            <v>0</v>
          </cell>
          <cell r="R4260">
            <v>0</v>
          </cell>
        </row>
        <row r="4261">
          <cell r="Q4261" t="str">
            <v>0</v>
          </cell>
          <cell r="R4261">
            <v>0</v>
          </cell>
        </row>
        <row r="4262">
          <cell r="Q4262" t="str">
            <v>0</v>
          </cell>
          <cell r="R4262">
            <v>0</v>
          </cell>
        </row>
        <row r="4263">
          <cell r="Q4263" t="str">
            <v>0</v>
          </cell>
          <cell r="R4263">
            <v>0</v>
          </cell>
        </row>
        <row r="4264">
          <cell r="Q4264" t="str">
            <v>0</v>
          </cell>
          <cell r="R4264">
            <v>0</v>
          </cell>
        </row>
        <row r="4265">
          <cell r="Q4265" t="str">
            <v>0</v>
          </cell>
          <cell r="R4265">
            <v>0</v>
          </cell>
        </row>
        <row r="4266">
          <cell r="Q4266" t="str">
            <v>0</v>
          </cell>
          <cell r="R4266">
            <v>0</v>
          </cell>
        </row>
        <row r="4267">
          <cell r="Q4267" t="str">
            <v>0</v>
          </cell>
          <cell r="R4267">
            <v>0</v>
          </cell>
        </row>
        <row r="4268">
          <cell r="Q4268" t="str">
            <v>0</v>
          </cell>
          <cell r="R4268">
            <v>0</v>
          </cell>
        </row>
        <row r="4269">
          <cell r="Q4269" t="str">
            <v>0</v>
          </cell>
          <cell r="R4269">
            <v>0</v>
          </cell>
        </row>
        <row r="4270">
          <cell r="Q4270" t="str">
            <v>0</v>
          </cell>
          <cell r="R4270">
            <v>0</v>
          </cell>
        </row>
        <row r="4271">
          <cell r="Q4271" t="str">
            <v>0</v>
          </cell>
          <cell r="R4271">
            <v>0</v>
          </cell>
        </row>
        <row r="4272">
          <cell r="Q4272" t="str">
            <v>0</v>
          </cell>
          <cell r="R4272">
            <v>0</v>
          </cell>
        </row>
        <row r="4273">
          <cell r="Q4273" t="str">
            <v>0</v>
          </cell>
          <cell r="R4273">
            <v>0</v>
          </cell>
        </row>
        <row r="4274">
          <cell r="Q4274" t="str">
            <v>0</v>
          </cell>
          <cell r="R4274">
            <v>0</v>
          </cell>
        </row>
        <row r="4275">
          <cell r="Q4275" t="str">
            <v>0</v>
          </cell>
          <cell r="R4275">
            <v>0</v>
          </cell>
        </row>
        <row r="4276">
          <cell r="Q4276" t="str">
            <v>0</v>
          </cell>
          <cell r="R4276">
            <v>0</v>
          </cell>
        </row>
        <row r="4277">
          <cell r="Q4277" t="str">
            <v>0</v>
          </cell>
          <cell r="R4277">
            <v>0</v>
          </cell>
        </row>
        <row r="4278">
          <cell r="Q4278" t="str">
            <v>0</v>
          </cell>
          <cell r="R4278">
            <v>0</v>
          </cell>
        </row>
        <row r="4279">
          <cell r="Q4279" t="str">
            <v>0</v>
          </cell>
          <cell r="R4279">
            <v>0</v>
          </cell>
        </row>
        <row r="4280">
          <cell r="Q4280" t="str">
            <v>0</v>
          </cell>
          <cell r="R4280">
            <v>0</v>
          </cell>
        </row>
        <row r="4281">
          <cell r="Q4281" t="str">
            <v>0</v>
          </cell>
          <cell r="R4281">
            <v>0</v>
          </cell>
        </row>
        <row r="4282">
          <cell r="Q4282" t="str">
            <v>0</v>
          </cell>
          <cell r="R4282">
            <v>0</v>
          </cell>
        </row>
        <row r="4283">
          <cell r="Q4283" t="str">
            <v>0</v>
          </cell>
          <cell r="R4283">
            <v>0</v>
          </cell>
        </row>
        <row r="4284">
          <cell r="Q4284" t="str">
            <v>0</v>
          </cell>
          <cell r="R4284">
            <v>0</v>
          </cell>
        </row>
        <row r="4285">
          <cell r="Q4285" t="str">
            <v>0</v>
          </cell>
          <cell r="R4285">
            <v>0</v>
          </cell>
        </row>
        <row r="4286">
          <cell r="Q4286" t="str">
            <v>0</v>
          </cell>
          <cell r="R4286">
            <v>0</v>
          </cell>
        </row>
        <row r="4287">
          <cell r="Q4287" t="str">
            <v>0</v>
          </cell>
          <cell r="R4287">
            <v>0</v>
          </cell>
        </row>
        <row r="4288">
          <cell r="Q4288" t="str">
            <v>0</v>
          </cell>
          <cell r="R4288">
            <v>0</v>
          </cell>
        </row>
        <row r="4289">
          <cell r="Q4289" t="str">
            <v>0</v>
          </cell>
          <cell r="R4289">
            <v>0</v>
          </cell>
        </row>
        <row r="4290">
          <cell r="Q4290" t="str">
            <v>0</v>
          </cell>
          <cell r="R4290">
            <v>0</v>
          </cell>
        </row>
        <row r="4291">
          <cell r="Q4291" t="str">
            <v>0</v>
          </cell>
          <cell r="R4291">
            <v>0</v>
          </cell>
        </row>
        <row r="4292">
          <cell r="Q4292" t="str">
            <v>0</v>
          </cell>
          <cell r="R4292">
            <v>0</v>
          </cell>
        </row>
        <row r="4293">
          <cell r="Q4293" t="str">
            <v>0</v>
          </cell>
          <cell r="R4293">
            <v>0</v>
          </cell>
        </row>
        <row r="4294">
          <cell r="Q4294" t="str">
            <v>0</v>
          </cell>
          <cell r="R4294">
            <v>0</v>
          </cell>
        </row>
        <row r="4295">
          <cell r="Q4295" t="str">
            <v>0</v>
          </cell>
          <cell r="R4295">
            <v>0</v>
          </cell>
        </row>
        <row r="4296">
          <cell r="Q4296" t="str">
            <v>0</v>
          </cell>
          <cell r="R4296">
            <v>0</v>
          </cell>
        </row>
        <row r="4297">
          <cell r="Q4297" t="str">
            <v>0</v>
          </cell>
          <cell r="R4297">
            <v>0</v>
          </cell>
        </row>
        <row r="4298">
          <cell r="Q4298" t="str">
            <v>0</v>
          </cell>
          <cell r="R4298">
            <v>0</v>
          </cell>
        </row>
        <row r="4299">
          <cell r="Q4299" t="str">
            <v>0</v>
          </cell>
          <cell r="R4299">
            <v>0</v>
          </cell>
        </row>
        <row r="4300">
          <cell r="Q4300" t="str">
            <v>0</v>
          </cell>
          <cell r="R4300">
            <v>0</v>
          </cell>
        </row>
        <row r="4301">
          <cell r="Q4301" t="str">
            <v>0</v>
          </cell>
          <cell r="R4301">
            <v>0</v>
          </cell>
        </row>
        <row r="4302">
          <cell r="Q4302" t="str">
            <v>0</v>
          </cell>
          <cell r="R4302">
            <v>0</v>
          </cell>
        </row>
        <row r="4303">
          <cell r="Q4303" t="str">
            <v>0</v>
          </cell>
          <cell r="R4303">
            <v>0</v>
          </cell>
        </row>
        <row r="4304">
          <cell r="Q4304" t="str">
            <v>0</v>
          </cell>
          <cell r="R4304">
            <v>0</v>
          </cell>
        </row>
        <row r="4305">
          <cell r="Q4305" t="str">
            <v>0</v>
          </cell>
          <cell r="R4305">
            <v>0</v>
          </cell>
        </row>
        <row r="4306">
          <cell r="Q4306" t="str">
            <v>0</v>
          </cell>
          <cell r="R4306">
            <v>0</v>
          </cell>
        </row>
        <row r="4307">
          <cell r="Q4307" t="str">
            <v>0</v>
          </cell>
          <cell r="R4307">
            <v>0</v>
          </cell>
        </row>
        <row r="4308">
          <cell r="Q4308" t="str">
            <v>0</v>
          </cell>
          <cell r="R4308">
            <v>0</v>
          </cell>
        </row>
        <row r="4309">
          <cell r="Q4309" t="str">
            <v>0</v>
          </cell>
          <cell r="R4309">
            <v>0</v>
          </cell>
        </row>
        <row r="4310">
          <cell r="Q4310" t="str">
            <v>0</v>
          </cell>
          <cell r="R4310">
            <v>0</v>
          </cell>
        </row>
        <row r="4311">
          <cell r="Q4311" t="str">
            <v>0</v>
          </cell>
          <cell r="R4311">
            <v>0</v>
          </cell>
        </row>
        <row r="4312">
          <cell r="Q4312" t="str">
            <v>0</v>
          </cell>
          <cell r="R4312">
            <v>0</v>
          </cell>
        </row>
        <row r="4313">
          <cell r="Q4313" t="str">
            <v>0</v>
          </cell>
          <cell r="R4313">
            <v>0</v>
          </cell>
        </row>
        <row r="4314">
          <cell r="Q4314" t="str">
            <v>0</v>
          </cell>
          <cell r="R4314">
            <v>0</v>
          </cell>
        </row>
        <row r="4315">
          <cell r="Q4315" t="str">
            <v>0</v>
          </cell>
          <cell r="R4315">
            <v>0</v>
          </cell>
        </row>
        <row r="4316">
          <cell r="Q4316" t="str">
            <v>0</v>
          </cell>
          <cell r="R4316">
            <v>0</v>
          </cell>
        </row>
        <row r="4317">
          <cell r="Q4317" t="str">
            <v>0</v>
          </cell>
          <cell r="R4317">
            <v>0</v>
          </cell>
        </row>
        <row r="4318">
          <cell r="Q4318" t="str">
            <v>0</v>
          </cell>
          <cell r="R4318">
            <v>0</v>
          </cell>
        </row>
        <row r="4319">
          <cell r="Q4319" t="str">
            <v>0</v>
          </cell>
          <cell r="R4319">
            <v>0</v>
          </cell>
        </row>
        <row r="4320">
          <cell r="Q4320" t="str">
            <v>0</v>
          </cell>
          <cell r="R4320">
            <v>0</v>
          </cell>
        </row>
        <row r="4321">
          <cell r="Q4321" t="str">
            <v>0</v>
          </cell>
          <cell r="R4321">
            <v>0</v>
          </cell>
        </row>
        <row r="4322">
          <cell r="Q4322" t="str">
            <v>0</v>
          </cell>
          <cell r="R4322">
            <v>0</v>
          </cell>
        </row>
        <row r="4323">
          <cell r="Q4323" t="str">
            <v>0</v>
          </cell>
          <cell r="R4323">
            <v>0</v>
          </cell>
        </row>
        <row r="4324">
          <cell r="Q4324" t="str">
            <v>0</v>
          </cell>
          <cell r="R4324">
            <v>0</v>
          </cell>
        </row>
        <row r="4325">
          <cell r="Q4325" t="str">
            <v>0</v>
          </cell>
          <cell r="R4325">
            <v>0</v>
          </cell>
        </row>
        <row r="4326">
          <cell r="Q4326" t="str">
            <v>0</v>
          </cell>
          <cell r="R4326">
            <v>0</v>
          </cell>
        </row>
        <row r="4327">
          <cell r="Q4327" t="str">
            <v>0</v>
          </cell>
          <cell r="R4327">
            <v>0</v>
          </cell>
        </row>
        <row r="4328">
          <cell r="Q4328" t="str">
            <v>0</v>
          </cell>
          <cell r="R4328">
            <v>0</v>
          </cell>
        </row>
        <row r="4329">
          <cell r="Q4329" t="str">
            <v>0</v>
          </cell>
          <cell r="R4329">
            <v>0</v>
          </cell>
        </row>
        <row r="4330">
          <cell r="Q4330" t="str">
            <v>0</v>
          </cell>
          <cell r="R4330">
            <v>0</v>
          </cell>
        </row>
        <row r="4331">
          <cell r="Q4331" t="str">
            <v>0</v>
          </cell>
          <cell r="R4331">
            <v>0</v>
          </cell>
        </row>
        <row r="4332">
          <cell r="Q4332" t="str">
            <v>0</v>
          </cell>
          <cell r="R4332">
            <v>0</v>
          </cell>
        </row>
        <row r="4333">
          <cell r="Q4333" t="str">
            <v>0</v>
          </cell>
          <cell r="R4333">
            <v>0</v>
          </cell>
        </row>
        <row r="4334">
          <cell r="Q4334" t="str">
            <v>0</v>
          </cell>
          <cell r="R4334">
            <v>0</v>
          </cell>
        </row>
        <row r="4335">
          <cell r="Q4335" t="str">
            <v>0</v>
          </cell>
          <cell r="R4335">
            <v>0</v>
          </cell>
        </row>
        <row r="4336">
          <cell r="Q4336" t="str">
            <v>0</v>
          </cell>
          <cell r="R4336">
            <v>0</v>
          </cell>
        </row>
        <row r="4337">
          <cell r="Q4337" t="str">
            <v>0</v>
          </cell>
          <cell r="R4337">
            <v>0</v>
          </cell>
        </row>
        <row r="4338">
          <cell r="Q4338" t="str">
            <v>0</v>
          </cell>
          <cell r="R4338">
            <v>0</v>
          </cell>
        </row>
        <row r="4339">
          <cell r="Q4339" t="str">
            <v>0</v>
          </cell>
          <cell r="R4339">
            <v>0</v>
          </cell>
        </row>
        <row r="4340">
          <cell r="Q4340" t="str">
            <v>0</v>
          </cell>
          <cell r="R4340">
            <v>0</v>
          </cell>
        </row>
        <row r="4341">
          <cell r="Q4341" t="str">
            <v>0</v>
          </cell>
          <cell r="R4341">
            <v>0</v>
          </cell>
        </row>
        <row r="4342">
          <cell r="Q4342" t="str">
            <v>0</v>
          </cell>
          <cell r="R4342">
            <v>0</v>
          </cell>
        </row>
        <row r="4343">
          <cell r="Q4343" t="str">
            <v>0</v>
          </cell>
          <cell r="R4343">
            <v>0</v>
          </cell>
        </row>
        <row r="4344">
          <cell r="Q4344" t="str">
            <v>0</v>
          </cell>
          <cell r="R4344">
            <v>0</v>
          </cell>
        </row>
        <row r="4345">
          <cell r="Q4345" t="str">
            <v>0</v>
          </cell>
          <cell r="R4345">
            <v>0</v>
          </cell>
        </row>
        <row r="4346">
          <cell r="Q4346" t="str">
            <v>0</v>
          </cell>
          <cell r="R4346">
            <v>0</v>
          </cell>
        </row>
        <row r="4347">
          <cell r="Q4347" t="str">
            <v>0</v>
          </cell>
          <cell r="R4347">
            <v>0</v>
          </cell>
        </row>
        <row r="4348">
          <cell r="Q4348" t="str">
            <v>0</v>
          </cell>
          <cell r="R4348">
            <v>0</v>
          </cell>
        </row>
        <row r="4349">
          <cell r="Q4349" t="str">
            <v>0</v>
          </cell>
          <cell r="R4349">
            <v>0</v>
          </cell>
        </row>
        <row r="4350">
          <cell r="Q4350" t="str">
            <v>0</v>
          </cell>
          <cell r="R4350">
            <v>0</v>
          </cell>
        </row>
        <row r="4351">
          <cell r="Q4351" t="str">
            <v>0</v>
          </cell>
          <cell r="R4351">
            <v>0</v>
          </cell>
        </row>
        <row r="4352">
          <cell r="Q4352" t="str">
            <v>0</v>
          </cell>
          <cell r="R4352">
            <v>0</v>
          </cell>
        </row>
        <row r="4353">
          <cell r="Q4353" t="str">
            <v>0</v>
          </cell>
          <cell r="R4353">
            <v>0</v>
          </cell>
        </row>
        <row r="4354">
          <cell r="Q4354" t="str">
            <v>0</v>
          </cell>
          <cell r="R4354">
            <v>0</v>
          </cell>
        </row>
        <row r="4355">
          <cell r="Q4355" t="str">
            <v>0</v>
          </cell>
          <cell r="R4355">
            <v>0</v>
          </cell>
        </row>
        <row r="4356">
          <cell r="Q4356" t="str">
            <v>0</v>
          </cell>
          <cell r="R4356">
            <v>0</v>
          </cell>
        </row>
        <row r="4357">
          <cell r="Q4357" t="str">
            <v>0</v>
          </cell>
          <cell r="R4357">
            <v>0</v>
          </cell>
        </row>
        <row r="4358">
          <cell r="Q4358" t="str">
            <v>0</v>
          </cell>
          <cell r="R4358">
            <v>0</v>
          </cell>
        </row>
        <row r="4359">
          <cell r="Q4359" t="str">
            <v>0</v>
          </cell>
          <cell r="R4359">
            <v>0</v>
          </cell>
        </row>
        <row r="4360">
          <cell r="Q4360" t="str">
            <v>0</v>
          </cell>
          <cell r="R4360">
            <v>0</v>
          </cell>
        </row>
        <row r="4361">
          <cell r="Q4361" t="str">
            <v>0</v>
          </cell>
          <cell r="R4361">
            <v>0</v>
          </cell>
        </row>
        <row r="4362">
          <cell r="Q4362" t="str">
            <v>0</v>
          </cell>
          <cell r="R4362">
            <v>0</v>
          </cell>
        </row>
        <row r="4363">
          <cell r="Q4363" t="str">
            <v>0</v>
          </cell>
          <cell r="R4363">
            <v>0</v>
          </cell>
        </row>
        <row r="4364">
          <cell r="Q4364" t="str">
            <v>0</v>
          </cell>
          <cell r="R4364">
            <v>0</v>
          </cell>
        </row>
        <row r="4365">
          <cell r="Q4365" t="str">
            <v>0</v>
          </cell>
          <cell r="R4365">
            <v>0</v>
          </cell>
        </row>
        <row r="4366">
          <cell r="Q4366" t="str">
            <v>0</v>
          </cell>
          <cell r="R4366">
            <v>0</v>
          </cell>
        </row>
        <row r="4367">
          <cell r="Q4367" t="str">
            <v>0</v>
          </cell>
          <cell r="R4367">
            <v>0</v>
          </cell>
        </row>
        <row r="4368">
          <cell r="Q4368" t="str">
            <v>0</v>
          </cell>
          <cell r="R4368">
            <v>0</v>
          </cell>
        </row>
        <row r="4369">
          <cell r="Q4369" t="str">
            <v>0</v>
          </cell>
          <cell r="R4369">
            <v>0</v>
          </cell>
        </row>
        <row r="4370">
          <cell r="Q4370" t="str">
            <v>0</v>
          </cell>
          <cell r="R4370">
            <v>0</v>
          </cell>
        </row>
        <row r="4371">
          <cell r="Q4371" t="str">
            <v>0</v>
          </cell>
          <cell r="R4371">
            <v>0</v>
          </cell>
        </row>
        <row r="4372">
          <cell r="Q4372" t="str">
            <v>0</v>
          </cell>
          <cell r="R4372">
            <v>0</v>
          </cell>
        </row>
        <row r="4373">
          <cell r="Q4373" t="str">
            <v>0</v>
          </cell>
          <cell r="R4373">
            <v>0</v>
          </cell>
        </row>
        <row r="4374">
          <cell r="Q4374" t="str">
            <v>0</v>
          </cell>
          <cell r="R4374">
            <v>0</v>
          </cell>
        </row>
        <row r="4375">
          <cell r="Q4375" t="str">
            <v>0</v>
          </cell>
          <cell r="R4375">
            <v>0</v>
          </cell>
        </row>
        <row r="4376">
          <cell r="Q4376" t="str">
            <v>0</v>
          </cell>
          <cell r="R4376">
            <v>0</v>
          </cell>
        </row>
        <row r="4377">
          <cell r="Q4377" t="str">
            <v>0</v>
          </cell>
          <cell r="R4377">
            <v>0</v>
          </cell>
        </row>
        <row r="4378">
          <cell r="Q4378" t="str">
            <v>0</v>
          </cell>
          <cell r="R4378">
            <v>0</v>
          </cell>
        </row>
        <row r="4379">
          <cell r="Q4379" t="str">
            <v>0</v>
          </cell>
          <cell r="R4379">
            <v>0</v>
          </cell>
        </row>
        <row r="4380">
          <cell r="Q4380" t="str">
            <v>0</v>
          </cell>
          <cell r="R4380">
            <v>0</v>
          </cell>
        </row>
        <row r="4381">
          <cell r="Q4381" t="str">
            <v>0</v>
          </cell>
          <cell r="R4381">
            <v>0</v>
          </cell>
        </row>
        <row r="4382">
          <cell r="Q4382" t="str">
            <v>0</v>
          </cell>
          <cell r="R4382">
            <v>0</v>
          </cell>
        </row>
        <row r="4383">
          <cell r="Q4383" t="str">
            <v>0</v>
          </cell>
          <cell r="R4383">
            <v>0</v>
          </cell>
        </row>
        <row r="4384">
          <cell r="Q4384" t="str">
            <v>0</v>
          </cell>
          <cell r="R4384">
            <v>0</v>
          </cell>
        </row>
        <row r="4385">
          <cell r="Q4385" t="str">
            <v>0</v>
          </cell>
          <cell r="R4385">
            <v>0</v>
          </cell>
        </row>
        <row r="4386">
          <cell r="Q4386" t="str">
            <v>0</v>
          </cell>
          <cell r="R4386">
            <v>0</v>
          </cell>
        </row>
        <row r="4387">
          <cell r="Q4387" t="str">
            <v>0</v>
          </cell>
          <cell r="R4387">
            <v>0</v>
          </cell>
        </row>
        <row r="4388">
          <cell r="Q4388" t="str">
            <v>0</v>
          </cell>
          <cell r="R4388">
            <v>0</v>
          </cell>
        </row>
        <row r="4389">
          <cell r="Q4389" t="str">
            <v>0</v>
          </cell>
          <cell r="R4389">
            <v>0</v>
          </cell>
        </row>
        <row r="4390">
          <cell r="Q4390" t="str">
            <v>0</v>
          </cell>
          <cell r="R4390">
            <v>0</v>
          </cell>
        </row>
        <row r="4391">
          <cell r="Q4391" t="str">
            <v>0</v>
          </cell>
          <cell r="R4391">
            <v>0</v>
          </cell>
        </row>
        <row r="4392">
          <cell r="Q4392" t="str">
            <v>0</v>
          </cell>
          <cell r="R4392">
            <v>0</v>
          </cell>
        </row>
        <row r="4393">
          <cell r="Q4393" t="str">
            <v>0</v>
          </cell>
          <cell r="R4393">
            <v>0</v>
          </cell>
        </row>
        <row r="4394">
          <cell r="Q4394" t="str">
            <v>0</v>
          </cell>
          <cell r="R4394">
            <v>0</v>
          </cell>
        </row>
        <row r="4395">
          <cell r="Q4395" t="str">
            <v>0</v>
          </cell>
          <cell r="R4395">
            <v>0</v>
          </cell>
        </row>
        <row r="4396">
          <cell r="Q4396" t="str">
            <v>0</v>
          </cell>
          <cell r="R4396">
            <v>0</v>
          </cell>
        </row>
        <row r="4397">
          <cell r="Q4397" t="str">
            <v>0</v>
          </cell>
          <cell r="R4397">
            <v>0</v>
          </cell>
        </row>
        <row r="4398">
          <cell r="Q4398" t="str">
            <v>0</v>
          </cell>
          <cell r="R4398">
            <v>0</v>
          </cell>
        </row>
        <row r="4399">
          <cell r="Q4399" t="str">
            <v>0</v>
          </cell>
          <cell r="R4399">
            <v>0</v>
          </cell>
        </row>
        <row r="4400">
          <cell r="Q4400" t="str">
            <v>0</v>
          </cell>
          <cell r="R4400">
            <v>0</v>
          </cell>
        </row>
        <row r="4401">
          <cell r="Q4401" t="str">
            <v>0</v>
          </cell>
          <cell r="R4401">
            <v>0</v>
          </cell>
        </row>
        <row r="4402">
          <cell r="Q4402" t="str">
            <v>0</v>
          </cell>
          <cell r="R4402">
            <v>0</v>
          </cell>
        </row>
        <row r="4403">
          <cell r="Q4403" t="str">
            <v>0</v>
          </cell>
          <cell r="R4403">
            <v>0</v>
          </cell>
        </row>
        <row r="4404">
          <cell r="Q4404" t="str">
            <v>0</v>
          </cell>
          <cell r="R4404">
            <v>0</v>
          </cell>
        </row>
        <row r="4405">
          <cell r="Q4405" t="str">
            <v>0</v>
          </cell>
          <cell r="R4405">
            <v>0</v>
          </cell>
        </row>
        <row r="4406">
          <cell r="Q4406" t="str">
            <v>0</v>
          </cell>
          <cell r="R4406">
            <v>0</v>
          </cell>
        </row>
        <row r="4407">
          <cell r="Q4407" t="str">
            <v>0</v>
          </cell>
          <cell r="R4407">
            <v>0</v>
          </cell>
        </row>
        <row r="4408">
          <cell r="Q4408" t="str">
            <v>0</v>
          </cell>
          <cell r="R4408">
            <v>0</v>
          </cell>
        </row>
        <row r="4409">
          <cell r="Q4409" t="str">
            <v>0</v>
          </cell>
          <cell r="R4409">
            <v>0</v>
          </cell>
        </row>
        <row r="4410">
          <cell r="Q4410" t="str">
            <v>0</v>
          </cell>
          <cell r="R4410">
            <v>0</v>
          </cell>
        </row>
        <row r="4411">
          <cell r="Q4411" t="str">
            <v>0</v>
          </cell>
          <cell r="R4411">
            <v>0</v>
          </cell>
        </row>
        <row r="4412">
          <cell r="Q4412" t="str">
            <v>0</v>
          </cell>
          <cell r="R4412">
            <v>0</v>
          </cell>
        </row>
        <row r="4413">
          <cell r="Q4413" t="str">
            <v>0</v>
          </cell>
          <cell r="R4413">
            <v>0</v>
          </cell>
        </row>
        <row r="4414">
          <cell r="Q4414" t="str">
            <v>0</v>
          </cell>
          <cell r="R4414">
            <v>0</v>
          </cell>
        </row>
        <row r="4415">
          <cell r="Q4415" t="str">
            <v>0</v>
          </cell>
          <cell r="R4415">
            <v>0</v>
          </cell>
        </row>
        <row r="4416">
          <cell r="Q4416" t="str">
            <v>0</v>
          </cell>
          <cell r="R4416">
            <v>0</v>
          </cell>
        </row>
        <row r="4417">
          <cell r="Q4417" t="str">
            <v>0</v>
          </cell>
          <cell r="R4417">
            <v>0</v>
          </cell>
        </row>
        <row r="4418">
          <cell r="Q4418" t="str">
            <v>0</v>
          </cell>
          <cell r="R4418">
            <v>0</v>
          </cell>
        </row>
        <row r="4419">
          <cell r="Q4419" t="str">
            <v>0</v>
          </cell>
          <cell r="R4419">
            <v>0</v>
          </cell>
        </row>
        <row r="4420">
          <cell r="Q4420" t="str">
            <v>0</v>
          </cell>
          <cell r="R4420">
            <v>0</v>
          </cell>
        </row>
        <row r="4421">
          <cell r="Q4421" t="str">
            <v>0</v>
          </cell>
          <cell r="R4421">
            <v>0</v>
          </cell>
        </row>
        <row r="4422">
          <cell r="Q4422" t="str">
            <v>0</v>
          </cell>
          <cell r="R4422">
            <v>0</v>
          </cell>
        </row>
        <row r="4423">
          <cell r="Q4423" t="str">
            <v>0</v>
          </cell>
          <cell r="R4423">
            <v>0</v>
          </cell>
        </row>
        <row r="4424">
          <cell r="Q4424" t="str">
            <v>0</v>
          </cell>
          <cell r="R4424">
            <v>0</v>
          </cell>
        </row>
        <row r="4425">
          <cell r="Q4425" t="str">
            <v>0</v>
          </cell>
          <cell r="R4425">
            <v>0</v>
          </cell>
        </row>
        <row r="4426">
          <cell r="Q4426" t="str">
            <v>0</v>
          </cell>
          <cell r="R4426">
            <v>0</v>
          </cell>
        </row>
        <row r="4427">
          <cell r="Q4427" t="str">
            <v>0</v>
          </cell>
          <cell r="R4427">
            <v>0</v>
          </cell>
        </row>
        <row r="4428">
          <cell r="Q4428" t="str">
            <v>0</v>
          </cell>
          <cell r="R4428">
            <v>0</v>
          </cell>
        </row>
        <row r="4429">
          <cell r="Q4429" t="str">
            <v>0</v>
          </cell>
          <cell r="R4429">
            <v>0</v>
          </cell>
        </row>
        <row r="4430">
          <cell r="Q4430" t="str">
            <v>0</v>
          </cell>
          <cell r="R4430">
            <v>0</v>
          </cell>
        </row>
        <row r="4431">
          <cell r="Q4431" t="str">
            <v>0</v>
          </cell>
          <cell r="R4431">
            <v>0</v>
          </cell>
        </row>
        <row r="4432">
          <cell r="Q4432" t="str">
            <v>0</v>
          </cell>
          <cell r="R4432">
            <v>0</v>
          </cell>
        </row>
        <row r="4433">
          <cell r="Q4433" t="str">
            <v>0</v>
          </cell>
          <cell r="R4433">
            <v>0</v>
          </cell>
        </row>
        <row r="4434">
          <cell r="Q4434" t="str">
            <v>0</v>
          </cell>
          <cell r="R4434">
            <v>0</v>
          </cell>
        </row>
        <row r="4435">
          <cell r="Q4435" t="str">
            <v>0</v>
          </cell>
          <cell r="R4435">
            <v>0</v>
          </cell>
        </row>
        <row r="4436">
          <cell r="Q4436" t="str">
            <v>0</v>
          </cell>
          <cell r="R4436">
            <v>0</v>
          </cell>
        </row>
        <row r="4437">
          <cell r="Q4437" t="str">
            <v>0</v>
          </cell>
          <cell r="R4437">
            <v>0</v>
          </cell>
        </row>
        <row r="4438">
          <cell r="Q4438" t="str">
            <v>0</v>
          </cell>
          <cell r="R4438">
            <v>0</v>
          </cell>
        </row>
        <row r="4439">
          <cell r="Q4439" t="str">
            <v>0</v>
          </cell>
          <cell r="R4439">
            <v>0</v>
          </cell>
        </row>
        <row r="4440">
          <cell r="Q4440" t="str">
            <v>0</v>
          </cell>
          <cell r="R4440">
            <v>0</v>
          </cell>
        </row>
        <row r="4441">
          <cell r="Q4441" t="str">
            <v>0</v>
          </cell>
          <cell r="R4441">
            <v>0</v>
          </cell>
        </row>
        <row r="4442">
          <cell r="Q4442" t="str">
            <v>0</v>
          </cell>
          <cell r="R4442">
            <v>0</v>
          </cell>
        </row>
        <row r="4443">
          <cell r="Q4443" t="str">
            <v>0</v>
          </cell>
          <cell r="R4443">
            <v>0</v>
          </cell>
        </row>
        <row r="4444">
          <cell r="Q4444" t="str">
            <v>0</v>
          </cell>
          <cell r="R4444">
            <v>0</v>
          </cell>
        </row>
        <row r="4445">
          <cell r="Q4445" t="str">
            <v>0</v>
          </cell>
          <cell r="R4445">
            <v>0</v>
          </cell>
        </row>
        <row r="4446">
          <cell r="Q4446" t="str">
            <v>0</v>
          </cell>
          <cell r="R4446">
            <v>0</v>
          </cell>
        </row>
        <row r="4447">
          <cell r="Q4447" t="str">
            <v>0</v>
          </cell>
          <cell r="R4447">
            <v>0</v>
          </cell>
        </row>
        <row r="4448">
          <cell r="Q4448" t="str">
            <v>0</v>
          </cell>
          <cell r="R4448">
            <v>0</v>
          </cell>
        </row>
        <row r="4449">
          <cell r="Q4449" t="str">
            <v>0</v>
          </cell>
          <cell r="R4449">
            <v>0</v>
          </cell>
        </row>
        <row r="4450">
          <cell r="Q4450" t="str">
            <v>0</v>
          </cell>
          <cell r="R4450">
            <v>0</v>
          </cell>
        </row>
        <row r="4451">
          <cell r="Q4451" t="str">
            <v>0</v>
          </cell>
          <cell r="R4451">
            <v>0</v>
          </cell>
        </row>
        <row r="4452">
          <cell r="Q4452" t="str">
            <v>0</v>
          </cell>
          <cell r="R4452">
            <v>0</v>
          </cell>
        </row>
        <row r="4453">
          <cell r="Q4453" t="str">
            <v>0</v>
          </cell>
          <cell r="R4453">
            <v>0</v>
          </cell>
        </row>
        <row r="4454">
          <cell r="Q4454" t="str">
            <v>0</v>
          </cell>
          <cell r="R4454">
            <v>0</v>
          </cell>
        </row>
        <row r="4455">
          <cell r="Q4455" t="str">
            <v>0</v>
          </cell>
          <cell r="R4455">
            <v>0</v>
          </cell>
        </row>
        <row r="4456">
          <cell r="Q4456" t="str">
            <v>0</v>
          </cell>
          <cell r="R4456">
            <v>0</v>
          </cell>
        </row>
        <row r="4457">
          <cell r="Q4457" t="str">
            <v>0</v>
          </cell>
          <cell r="R4457">
            <v>0</v>
          </cell>
        </row>
        <row r="4458">
          <cell r="Q4458" t="str">
            <v>0</v>
          </cell>
          <cell r="R4458">
            <v>0</v>
          </cell>
        </row>
        <row r="4459">
          <cell r="Q4459" t="str">
            <v>0</v>
          </cell>
          <cell r="R4459">
            <v>0</v>
          </cell>
        </row>
        <row r="4460">
          <cell r="Q4460" t="str">
            <v>0</v>
          </cell>
          <cell r="R4460">
            <v>0</v>
          </cell>
        </row>
        <row r="4461">
          <cell r="Q4461" t="str">
            <v>0</v>
          </cell>
          <cell r="R4461">
            <v>0</v>
          </cell>
        </row>
        <row r="4462">
          <cell r="Q4462" t="str">
            <v>0</v>
          </cell>
          <cell r="R4462">
            <v>0</v>
          </cell>
        </row>
        <row r="4463">
          <cell r="Q4463" t="str">
            <v>0</v>
          </cell>
          <cell r="R4463">
            <v>0</v>
          </cell>
        </row>
        <row r="4464">
          <cell r="Q4464" t="str">
            <v>0</v>
          </cell>
          <cell r="R4464">
            <v>0</v>
          </cell>
        </row>
        <row r="4465">
          <cell r="Q4465" t="str">
            <v>0</v>
          </cell>
          <cell r="R4465">
            <v>0</v>
          </cell>
        </row>
        <row r="4466">
          <cell r="Q4466" t="str">
            <v>0</v>
          </cell>
          <cell r="R4466">
            <v>0</v>
          </cell>
        </row>
        <row r="4467">
          <cell r="Q4467" t="str">
            <v>0</v>
          </cell>
          <cell r="R4467">
            <v>0</v>
          </cell>
        </row>
        <row r="4468">
          <cell r="Q4468" t="str">
            <v>0</v>
          </cell>
          <cell r="R4468">
            <v>0</v>
          </cell>
        </row>
        <row r="4469">
          <cell r="Q4469" t="str">
            <v>0</v>
          </cell>
          <cell r="R4469">
            <v>0</v>
          </cell>
        </row>
        <row r="4470">
          <cell r="Q4470" t="str">
            <v>0</v>
          </cell>
          <cell r="R4470">
            <v>0</v>
          </cell>
        </row>
        <row r="4471">
          <cell r="Q4471" t="str">
            <v>0</v>
          </cell>
          <cell r="R4471">
            <v>0</v>
          </cell>
        </row>
        <row r="4472">
          <cell r="Q4472" t="str">
            <v>0</v>
          </cell>
          <cell r="R4472">
            <v>0</v>
          </cell>
        </row>
        <row r="4473">
          <cell r="Q4473" t="str">
            <v>0</v>
          </cell>
          <cell r="R4473">
            <v>0</v>
          </cell>
        </row>
        <row r="4474">
          <cell r="Q4474" t="str">
            <v>0</v>
          </cell>
          <cell r="R4474">
            <v>0</v>
          </cell>
        </row>
        <row r="4475">
          <cell r="Q4475" t="str">
            <v>0</v>
          </cell>
          <cell r="R4475">
            <v>0</v>
          </cell>
        </row>
        <row r="4476">
          <cell r="Q4476" t="str">
            <v>0</v>
          </cell>
          <cell r="R4476">
            <v>0</v>
          </cell>
        </row>
        <row r="4477">
          <cell r="Q4477" t="str">
            <v>0</v>
          </cell>
          <cell r="R4477">
            <v>0</v>
          </cell>
        </row>
        <row r="4478">
          <cell r="Q4478" t="str">
            <v>0</v>
          </cell>
          <cell r="R4478">
            <v>0</v>
          </cell>
        </row>
        <row r="4479">
          <cell r="Q4479" t="str">
            <v>0</v>
          </cell>
          <cell r="R4479">
            <v>0</v>
          </cell>
        </row>
        <row r="4480">
          <cell r="Q4480" t="str">
            <v>0</v>
          </cell>
          <cell r="R4480">
            <v>0</v>
          </cell>
        </row>
        <row r="4481">
          <cell r="Q4481" t="str">
            <v>0</v>
          </cell>
          <cell r="R4481">
            <v>0</v>
          </cell>
        </row>
        <row r="4482">
          <cell r="Q4482" t="str">
            <v>0</v>
          </cell>
          <cell r="R4482">
            <v>0</v>
          </cell>
        </row>
        <row r="4483">
          <cell r="Q4483" t="str">
            <v>0</v>
          </cell>
          <cell r="R4483">
            <v>0</v>
          </cell>
        </row>
        <row r="4484">
          <cell r="Q4484" t="str">
            <v>0</v>
          </cell>
          <cell r="R4484">
            <v>0</v>
          </cell>
        </row>
        <row r="4485">
          <cell r="Q4485" t="str">
            <v>0</v>
          </cell>
          <cell r="R4485">
            <v>0</v>
          </cell>
        </row>
        <row r="4486">
          <cell r="Q4486" t="str">
            <v>0</v>
          </cell>
          <cell r="R4486">
            <v>0</v>
          </cell>
        </row>
        <row r="4487">
          <cell r="Q4487" t="str">
            <v>0</v>
          </cell>
          <cell r="R4487">
            <v>0</v>
          </cell>
        </row>
        <row r="4488">
          <cell r="Q4488" t="str">
            <v>0</v>
          </cell>
          <cell r="R4488">
            <v>0</v>
          </cell>
        </row>
        <row r="4489">
          <cell r="Q4489" t="str">
            <v>0</v>
          </cell>
          <cell r="R4489">
            <v>0</v>
          </cell>
        </row>
        <row r="4490">
          <cell r="Q4490" t="str">
            <v>0</v>
          </cell>
          <cell r="R4490">
            <v>0</v>
          </cell>
        </row>
        <row r="4491">
          <cell r="Q4491" t="str">
            <v>0</v>
          </cell>
          <cell r="R4491">
            <v>0</v>
          </cell>
        </row>
        <row r="4492">
          <cell r="Q4492" t="str">
            <v>0</v>
          </cell>
          <cell r="R4492">
            <v>0</v>
          </cell>
        </row>
        <row r="4493">
          <cell r="Q4493" t="str">
            <v>0</v>
          </cell>
          <cell r="R4493">
            <v>0</v>
          </cell>
        </row>
        <row r="4494">
          <cell r="Q4494" t="str">
            <v>0</v>
          </cell>
          <cell r="R4494">
            <v>0</v>
          </cell>
        </row>
        <row r="4495">
          <cell r="Q4495" t="str">
            <v>0</v>
          </cell>
          <cell r="R4495">
            <v>0</v>
          </cell>
        </row>
        <row r="4496">
          <cell r="Q4496" t="str">
            <v>0</v>
          </cell>
          <cell r="R4496">
            <v>0</v>
          </cell>
        </row>
        <row r="4497">
          <cell r="Q4497" t="str">
            <v>0</v>
          </cell>
          <cell r="R4497">
            <v>0</v>
          </cell>
        </row>
        <row r="4498">
          <cell r="Q4498" t="str">
            <v>0</v>
          </cell>
          <cell r="R4498">
            <v>0</v>
          </cell>
        </row>
        <row r="4499">
          <cell r="Q4499" t="str">
            <v>0</v>
          </cell>
          <cell r="R4499">
            <v>0</v>
          </cell>
        </row>
        <row r="4500">
          <cell r="Q4500" t="str">
            <v>0</v>
          </cell>
          <cell r="R4500">
            <v>0</v>
          </cell>
        </row>
        <row r="4501">
          <cell r="Q4501" t="str">
            <v>0</v>
          </cell>
          <cell r="R4501">
            <v>0</v>
          </cell>
        </row>
        <row r="4502">
          <cell r="Q4502" t="str">
            <v>0</v>
          </cell>
          <cell r="R4502">
            <v>0</v>
          </cell>
        </row>
        <row r="4503">
          <cell r="Q4503" t="str">
            <v>0</v>
          </cell>
          <cell r="R4503">
            <v>0</v>
          </cell>
        </row>
        <row r="4504">
          <cell r="Q4504" t="str">
            <v>0</v>
          </cell>
          <cell r="R4504">
            <v>0</v>
          </cell>
        </row>
        <row r="4505">
          <cell r="Q4505" t="str">
            <v>0</v>
          </cell>
          <cell r="R4505">
            <v>0</v>
          </cell>
        </row>
        <row r="4506">
          <cell r="Q4506" t="str">
            <v>0</v>
          </cell>
          <cell r="R4506">
            <v>0</v>
          </cell>
        </row>
        <row r="4507">
          <cell r="Q4507" t="str">
            <v>0</v>
          </cell>
          <cell r="R4507">
            <v>0</v>
          </cell>
        </row>
        <row r="4508">
          <cell r="Q4508" t="str">
            <v>0</v>
          </cell>
          <cell r="R4508">
            <v>0</v>
          </cell>
        </row>
        <row r="4509">
          <cell r="Q4509" t="str">
            <v>0</v>
          </cell>
          <cell r="R4509">
            <v>0</v>
          </cell>
        </row>
        <row r="4510">
          <cell r="Q4510" t="str">
            <v>0</v>
          </cell>
          <cell r="R4510">
            <v>0</v>
          </cell>
        </row>
        <row r="4511">
          <cell r="Q4511" t="str">
            <v>0</v>
          </cell>
          <cell r="R4511">
            <v>0</v>
          </cell>
        </row>
        <row r="4512">
          <cell r="Q4512" t="str">
            <v>0</v>
          </cell>
          <cell r="R4512">
            <v>0</v>
          </cell>
        </row>
        <row r="4513">
          <cell r="Q4513" t="str">
            <v>0</v>
          </cell>
          <cell r="R4513">
            <v>0</v>
          </cell>
        </row>
        <row r="4514">
          <cell r="Q4514" t="str">
            <v>0</v>
          </cell>
          <cell r="R4514">
            <v>0</v>
          </cell>
        </row>
        <row r="4515">
          <cell r="Q4515" t="str">
            <v>0</v>
          </cell>
          <cell r="R4515">
            <v>0</v>
          </cell>
        </row>
        <row r="4516">
          <cell r="Q4516" t="str">
            <v>0</v>
          </cell>
          <cell r="R4516">
            <v>0</v>
          </cell>
        </row>
        <row r="4517">
          <cell r="Q4517" t="str">
            <v>0</v>
          </cell>
          <cell r="R4517">
            <v>0</v>
          </cell>
        </row>
        <row r="4518">
          <cell r="Q4518" t="str">
            <v>0</v>
          </cell>
          <cell r="R4518">
            <v>0</v>
          </cell>
        </row>
        <row r="4519">
          <cell r="Q4519" t="str">
            <v>0</v>
          </cell>
          <cell r="R4519">
            <v>0</v>
          </cell>
        </row>
        <row r="4520">
          <cell r="Q4520" t="str">
            <v>0</v>
          </cell>
          <cell r="R4520">
            <v>0</v>
          </cell>
        </row>
        <row r="4521">
          <cell r="Q4521" t="str">
            <v>0</v>
          </cell>
          <cell r="R4521">
            <v>0</v>
          </cell>
        </row>
        <row r="4522">
          <cell r="Q4522" t="str">
            <v>0</v>
          </cell>
          <cell r="R4522">
            <v>0</v>
          </cell>
        </row>
        <row r="4523">
          <cell r="Q4523" t="str">
            <v>0</v>
          </cell>
          <cell r="R4523">
            <v>0</v>
          </cell>
        </row>
        <row r="4524">
          <cell r="Q4524" t="str">
            <v>0</v>
          </cell>
          <cell r="R4524">
            <v>0</v>
          </cell>
        </row>
        <row r="4525">
          <cell r="Q4525" t="str">
            <v>0</v>
          </cell>
          <cell r="R4525">
            <v>0</v>
          </cell>
        </row>
        <row r="4526">
          <cell r="Q4526" t="str">
            <v>0</v>
          </cell>
          <cell r="R4526">
            <v>0</v>
          </cell>
        </row>
        <row r="4527">
          <cell r="Q4527" t="str">
            <v>0</v>
          </cell>
          <cell r="R4527">
            <v>0</v>
          </cell>
        </row>
        <row r="4528">
          <cell r="Q4528" t="str">
            <v>0</v>
          </cell>
          <cell r="R4528">
            <v>0</v>
          </cell>
        </row>
        <row r="4529">
          <cell r="Q4529" t="str">
            <v>0</v>
          </cell>
          <cell r="R4529">
            <v>0</v>
          </cell>
        </row>
        <row r="4530">
          <cell r="Q4530" t="str">
            <v>0</v>
          </cell>
          <cell r="R4530">
            <v>0</v>
          </cell>
        </row>
        <row r="4531">
          <cell r="Q4531" t="str">
            <v>0</v>
          </cell>
          <cell r="R4531">
            <v>0</v>
          </cell>
        </row>
        <row r="4532">
          <cell r="Q4532" t="str">
            <v>0</v>
          </cell>
          <cell r="R4532">
            <v>0</v>
          </cell>
        </row>
        <row r="4533">
          <cell r="Q4533" t="str">
            <v>0</v>
          </cell>
          <cell r="R4533">
            <v>0</v>
          </cell>
        </row>
        <row r="4534">
          <cell r="Q4534" t="str">
            <v>0</v>
          </cell>
          <cell r="R4534">
            <v>0</v>
          </cell>
        </row>
        <row r="4535">
          <cell r="Q4535" t="str">
            <v>0</v>
          </cell>
          <cell r="R4535">
            <v>0</v>
          </cell>
        </row>
        <row r="4536">
          <cell r="Q4536" t="str">
            <v>0</v>
          </cell>
          <cell r="R4536">
            <v>0</v>
          </cell>
        </row>
        <row r="4537">
          <cell r="Q4537" t="str">
            <v>0</v>
          </cell>
          <cell r="R4537">
            <v>0</v>
          </cell>
        </row>
        <row r="4538">
          <cell r="Q4538" t="str">
            <v>0</v>
          </cell>
          <cell r="R4538">
            <v>0</v>
          </cell>
        </row>
        <row r="4539">
          <cell r="Q4539" t="str">
            <v>0</v>
          </cell>
          <cell r="R4539">
            <v>0</v>
          </cell>
        </row>
        <row r="4540">
          <cell r="Q4540" t="str">
            <v>0</v>
          </cell>
          <cell r="R4540">
            <v>0</v>
          </cell>
        </row>
        <row r="4541">
          <cell r="Q4541" t="str">
            <v>0</v>
          </cell>
          <cell r="R4541">
            <v>0</v>
          </cell>
        </row>
        <row r="4542">
          <cell r="Q4542" t="str">
            <v>0</v>
          </cell>
          <cell r="R4542">
            <v>0</v>
          </cell>
        </row>
        <row r="4543">
          <cell r="Q4543" t="str">
            <v>0</v>
          </cell>
          <cell r="R4543">
            <v>0</v>
          </cell>
        </row>
        <row r="4544">
          <cell r="Q4544" t="str">
            <v>0</v>
          </cell>
          <cell r="R4544">
            <v>0</v>
          </cell>
        </row>
        <row r="4545">
          <cell r="Q4545" t="str">
            <v>0</v>
          </cell>
          <cell r="R4545">
            <v>0</v>
          </cell>
        </row>
        <row r="4546">
          <cell r="Q4546" t="str">
            <v>0</v>
          </cell>
          <cell r="R4546">
            <v>0</v>
          </cell>
        </row>
        <row r="4547">
          <cell r="Q4547" t="str">
            <v>0</v>
          </cell>
          <cell r="R4547">
            <v>0</v>
          </cell>
        </row>
        <row r="4548">
          <cell r="Q4548" t="str">
            <v>0</v>
          </cell>
          <cell r="R4548">
            <v>0</v>
          </cell>
        </row>
        <row r="4549">
          <cell r="Q4549" t="str">
            <v>0</v>
          </cell>
          <cell r="R4549">
            <v>0</v>
          </cell>
        </row>
        <row r="4550">
          <cell r="Q4550" t="str">
            <v>0</v>
          </cell>
          <cell r="R4550">
            <v>0</v>
          </cell>
        </row>
        <row r="4551">
          <cell r="Q4551" t="str">
            <v>0</v>
          </cell>
          <cell r="R4551">
            <v>0</v>
          </cell>
        </row>
        <row r="4552">
          <cell r="Q4552" t="str">
            <v>0</v>
          </cell>
          <cell r="R4552">
            <v>0</v>
          </cell>
        </row>
        <row r="4553">
          <cell r="Q4553" t="str">
            <v>0</v>
          </cell>
          <cell r="R4553">
            <v>0</v>
          </cell>
        </row>
        <row r="4554">
          <cell r="Q4554" t="str">
            <v>0</v>
          </cell>
          <cell r="R4554">
            <v>0</v>
          </cell>
        </row>
        <row r="4555">
          <cell r="Q4555" t="str">
            <v>0</v>
          </cell>
          <cell r="R4555">
            <v>0</v>
          </cell>
        </row>
        <row r="4556">
          <cell r="Q4556" t="str">
            <v>0</v>
          </cell>
          <cell r="R4556">
            <v>0</v>
          </cell>
        </row>
        <row r="4557">
          <cell r="Q4557" t="str">
            <v>0</v>
          </cell>
          <cell r="R4557">
            <v>0</v>
          </cell>
        </row>
        <row r="4558">
          <cell r="Q4558" t="str">
            <v>0</v>
          </cell>
          <cell r="R4558">
            <v>0</v>
          </cell>
        </row>
        <row r="4559">
          <cell r="Q4559" t="str">
            <v>0</v>
          </cell>
          <cell r="R4559">
            <v>0</v>
          </cell>
        </row>
        <row r="4560">
          <cell r="Q4560" t="str">
            <v>0</v>
          </cell>
          <cell r="R4560">
            <v>0</v>
          </cell>
        </row>
        <row r="4561">
          <cell r="Q4561" t="str">
            <v>0</v>
          </cell>
          <cell r="R4561">
            <v>0</v>
          </cell>
        </row>
        <row r="4562">
          <cell r="Q4562" t="str">
            <v>0</v>
          </cell>
          <cell r="R4562">
            <v>0</v>
          </cell>
        </row>
        <row r="4563">
          <cell r="Q4563" t="str">
            <v>0</v>
          </cell>
          <cell r="R4563">
            <v>0</v>
          </cell>
        </row>
        <row r="4564">
          <cell r="Q4564" t="str">
            <v>0</v>
          </cell>
          <cell r="R4564">
            <v>0</v>
          </cell>
        </row>
        <row r="4565">
          <cell r="Q4565" t="str">
            <v>0</v>
          </cell>
          <cell r="R4565">
            <v>0</v>
          </cell>
        </row>
        <row r="4566">
          <cell r="Q4566" t="str">
            <v>0</v>
          </cell>
          <cell r="R4566">
            <v>0</v>
          </cell>
        </row>
        <row r="4567">
          <cell r="Q4567" t="str">
            <v>0</v>
          </cell>
          <cell r="R4567">
            <v>0</v>
          </cell>
        </row>
        <row r="4568">
          <cell r="Q4568" t="str">
            <v>0</v>
          </cell>
          <cell r="R4568">
            <v>0</v>
          </cell>
        </row>
        <row r="4569">
          <cell r="Q4569" t="str">
            <v>0</v>
          </cell>
          <cell r="R4569">
            <v>0</v>
          </cell>
        </row>
        <row r="4570">
          <cell r="Q4570" t="str">
            <v>0</v>
          </cell>
          <cell r="R4570">
            <v>0</v>
          </cell>
        </row>
        <row r="4571">
          <cell r="Q4571" t="str">
            <v>0</v>
          </cell>
          <cell r="R4571">
            <v>0</v>
          </cell>
        </row>
        <row r="4572">
          <cell r="Q4572" t="str">
            <v>0</v>
          </cell>
          <cell r="R4572">
            <v>0</v>
          </cell>
        </row>
        <row r="4573">
          <cell r="Q4573" t="str">
            <v>0</v>
          </cell>
          <cell r="R4573">
            <v>0</v>
          </cell>
        </row>
        <row r="4574">
          <cell r="Q4574" t="str">
            <v>0</v>
          </cell>
          <cell r="R4574">
            <v>0</v>
          </cell>
        </row>
        <row r="4575">
          <cell r="Q4575" t="str">
            <v>0</v>
          </cell>
          <cell r="R4575">
            <v>0</v>
          </cell>
        </row>
        <row r="4576">
          <cell r="Q4576" t="str">
            <v>0</v>
          </cell>
          <cell r="R4576">
            <v>0</v>
          </cell>
        </row>
        <row r="4577">
          <cell r="Q4577" t="str">
            <v>0</v>
          </cell>
          <cell r="R4577">
            <v>0</v>
          </cell>
        </row>
        <row r="4578">
          <cell r="Q4578" t="str">
            <v>0</v>
          </cell>
          <cell r="R4578">
            <v>0</v>
          </cell>
        </row>
        <row r="4579">
          <cell r="Q4579" t="str">
            <v>0</v>
          </cell>
          <cell r="R4579">
            <v>0</v>
          </cell>
        </row>
        <row r="4580">
          <cell r="Q4580" t="str">
            <v>0</v>
          </cell>
          <cell r="R4580">
            <v>0</v>
          </cell>
        </row>
        <row r="4581">
          <cell r="Q4581" t="str">
            <v>0</v>
          </cell>
          <cell r="R4581">
            <v>0</v>
          </cell>
        </row>
        <row r="4582">
          <cell r="Q4582" t="str">
            <v>0</v>
          </cell>
          <cell r="R4582">
            <v>0</v>
          </cell>
        </row>
        <row r="4583">
          <cell r="Q4583" t="str">
            <v>0</v>
          </cell>
          <cell r="R4583">
            <v>0</v>
          </cell>
        </row>
        <row r="4584">
          <cell r="Q4584" t="str">
            <v>0</v>
          </cell>
          <cell r="R4584">
            <v>0</v>
          </cell>
        </row>
        <row r="4585">
          <cell r="Q4585" t="str">
            <v>0</v>
          </cell>
          <cell r="R4585">
            <v>0</v>
          </cell>
        </row>
        <row r="4586">
          <cell r="Q4586" t="str">
            <v>0</v>
          </cell>
          <cell r="R4586">
            <v>0</v>
          </cell>
        </row>
        <row r="4587">
          <cell r="Q4587" t="str">
            <v>0</v>
          </cell>
          <cell r="R4587">
            <v>0</v>
          </cell>
        </row>
        <row r="4588">
          <cell r="Q4588" t="str">
            <v>0</v>
          </cell>
          <cell r="R4588">
            <v>0</v>
          </cell>
        </row>
        <row r="4589">
          <cell r="Q4589" t="str">
            <v>0</v>
          </cell>
          <cell r="R4589">
            <v>0</v>
          </cell>
        </row>
        <row r="4590">
          <cell r="Q4590" t="str">
            <v>0</v>
          </cell>
          <cell r="R4590">
            <v>0</v>
          </cell>
        </row>
        <row r="4591">
          <cell r="Q4591" t="str">
            <v>0</v>
          </cell>
          <cell r="R4591">
            <v>0</v>
          </cell>
        </row>
        <row r="4592">
          <cell r="Q4592" t="str">
            <v>0</v>
          </cell>
          <cell r="R4592">
            <v>0</v>
          </cell>
        </row>
        <row r="4593">
          <cell r="Q4593" t="str">
            <v>0</v>
          </cell>
          <cell r="R4593">
            <v>0</v>
          </cell>
        </row>
        <row r="4594">
          <cell r="Q4594" t="str">
            <v>0</v>
          </cell>
          <cell r="R4594">
            <v>0</v>
          </cell>
        </row>
        <row r="4595">
          <cell r="Q4595" t="str">
            <v>0</v>
          </cell>
          <cell r="R4595">
            <v>0</v>
          </cell>
        </row>
        <row r="4596">
          <cell r="Q4596" t="str">
            <v>0</v>
          </cell>
          <cell r="R4596">
            <v>0</v>
          </cell>
        </row>
        <row r="4597">
          <cell r="Q4597" t="str">
            <v>0</v>
          </cell>
          <cell r="R4597">
            <v>0</v>
          </cell>
        </row>
        <row r="4598">
          <cell r="Q4598" t="str">
            <v>0</v>
          </cell>
          <cell r="R4598">
            <v>0</v>
          </cell>
        </row>
        <row r="4599">
          <cell r="Q4599" t="str">
            <v>0</v>
          </cell>
          <cell r="R4599">
            <v>0</v>
          </cell>
        </row>
        <row r="4600">
          <cell r="Q4600" t="str">
            <v>0</v>
          </cell>
          <cell r="R4600">
            <v>0</v>
          </cell>
        </row>
        <row r="4601">
          <cell r="Q4601" t="str">
            <v>0</v>
          </cell>
          <cell r="R4601">
            <v>0</v>
          </cell>
        </row>
        <row r="4602">
          <cell r="Q4602" t="str">
            <v>0</v>
          </cell>
          <cell r="R4602">
            <v>0</v>
          </cell>
        </row>
        <row r="4603">
          <cell r="Q4603" t="str">
            <v>0</v>
          </cell>
          <cell r="R4603">
            <v>0</v>
          </cell>
        </row>
        <row r="4604">
          <cell r="Q4604" t="str">
            <v>0</v>
          </cell>
          <cell r="R4604">
            <v>0</v>
          </cell>
        </row>
        <row r="4605">
          <cell r="Q4605" t="str">
            <v>0</v>
          </cell>
          <cell r="R4605">
            <v>0</v>
          </cell>
        </row>
        <row r="4606">
          <cell r="Q4606" t="str">
            <v>0</v>
          </cell>
          <cell r="R4606">
            <v>0</v>
          </cell>
        </row>
        <row r="4607">
          <cell r="Q4607" t="str">
            <v>0</v>
          </cell>
          <cell r="R4607">
            <v>0</v>
          </cell>
        </row>
        <row r="4608">
          <cell r="Q4608" t="str">
            <v>0</v>
          </cell>
          <cell r="R4608">
            <v>0</v>
          </cell>
        </row>
        <row r="4609">
          <cell r="Q4609" t="str">
            <v>0</v>
          </cell>
          <cell r="R4609">
            <v>0</v>
          </cell>
        </row>
        <row r="4610">
          <cell r="Q4610" t="str">
            <v>0</v>
          </cell>
          <cell r="R4610">
            <v>0</v>
          </cell>
        </row>
        <row r="4611">
          <cell r="Q4611" t="str">
            <v>0</v>
          </cell>
          <cell r="R4611">
            <v>0</v>
          </cell>
        </row>
        <row r="4612">
          <cell r="Q4612" t="str">
            <v>0</v>
          </cell>
          <cell r="R4612">
            <v>0</v>
          </cell>
        </row>
        <row r="4613">
          <cell r="Q4613" t="str">
            <v>0</v>
          </cell>
          <cell r="R4613">
            <v>0</v>
          </cell>
        </row>
        <row r="4614">
          <cell r="Q4614" t="str">
            <v>0</v>
          </cell>
          <cell r="R4614">
            <v>0</v>
          </cell>
        </row>
        <row r="4615">
          <cell r="Q4615" t="str">
            <v>0</v>
          </cell>
          <cell r="R4615">
            <v>0</v>
          </cell>
        </row>
        <row r="4616">
          <cell r="Q4616" t="str">
            <v>0</v>
          </cell>
          <cell r="R4616">
            <v>0</v>
          </cell>
        </row>
        <row r="4617">
          <cell r="Q4617" t="str">
            <v>0</v>
          </cell>
          <cell r="R4617">
            <v>0</v>
          </cell>
        </row>
        <row r="4618">
          <cell r="Q4618" t="str">
            <v>0</v>
          </cell>
          <cell r="R4618">
            <v>0</v>
          </cell>
        </row>
        <row r="4619">
          <cell r="Q4619" t="str">
            <v>0</v>
          </cell>
          <cell r="R4619">
            <v>0</v>
          </cell>
        </row>
        <row r="4620">
          <cell r="Q4620" t="str">
            <v>0</v>
          </cell>
          <cell r="R4620">
            <v>0</v>
          </cell>
        </row>
        <row r="4621">
          <cell r="Q4621" t="str">
            <v>0</v>
          </cell>
          <cell r="R4621">
            <v>0</v>
          </cell>
        </row>
        <row r="4622">
          <cell r="Q4622" t="str">
            <v>0</v>
          </cell>
          <cell r="R4622">
            <v>0</v>
          </cell>
        </row>
        <row r="4623">
          <cell r="Q4623" t="str">
            <v>0</v>
          </cell>
          <cell r="R4623">
            <v>0</v>
          </cell>
        </row>
        <row r="4624">
          <cell r="Q4624" t="str">
            <v>0</v>
          </cell>
          <cell r="R4624">
            <v>0</v>
          </cell>
        </row>
        <row r="4625">
          <cell r="Q4625" t="str">
            <v>0</v>
          </cell>
          <cell r="R4625">
            <v>0</v>
          </cell>
        </row>
        <row r="4626">
          <cell r="Q4626" t="str">
            <v>0</v>
          </cell>
          <cell r="R4626">
            <v>0</v>
          </cell>
        </row>
        <row r="4627">
          <cell r="Q4627" t="str">
            <v>0</v>
          </cell>
          <cell r="R4627">
            <v>0</v>
          </cell>
        </row>
        <row r="4628">
          <cell r="Q4628" t="str">
            <v>0</v>
          </cell>
          <cell r="R4628">
            <v>0</v>
          </cell>
        </row>
        <row r="4629">
          <cell r="Q4629" t="str">
            <v>0</v>
          </cell>
          <cell r="R4629">
            <v>0</v>
          </cell>
        </row>
        <row r="4630">
          <cell r="Q4630" t="str">
            <v>0</v>
          </cell>
          <cell r="R4630">
            <v>0</v>
          </cell>
        </row>
        <row r="4631">
          <cell r="Q4631" t="str">
            <v>0</v>
          </cell>
          <cell r="R4631">
            <v>0</v>
          </cell>
        </row>
        <row r="4632">
          <cell r="Q4632" t="str">
            <v>0</v>
          </cell>
          <cell r="R4632">
            <v>0</v>
          </cell>
        </row>
        <row r="4633">
          <cell r="Q4633" t="str">
            <v>0</v>
          </cell>
          <cell r="R4633">
            <v>0</v>
          </cell>
        </row>
        <row r="4634">
          <cell r="Q4634" t="str">
            <v>0</v>
          </cell>
          <cell r="R4634">
            <v>0</v>
          </cell>
        </row>
        <row r="4635">
          <cell r="Q4635" t="str">
            <v>0</v>
          </cell>
          <cell r="R4635">
            <v>0</v>
          </cell>
        </row>
        <row r="4636">
          <cell r="Q4636" t="str">
            <v>0</v>
          </cell>
          <cell r="R4636">
            <v>0</v>
          </cell>
        </row>
        <row r="4637">
          <cell r="Q4637" t="str">
            <v>0</v>
          </cell>
          <cell r="R4637">
            <v>0</v>
          </cell>
        </row>
        <row r="4638">
          <cell r="Q4638" t="str">
            <v>0</v>
          </cell>
          <cell r="R4638">
            <v>0</v>
          </cell>
        </row>
        <row r="4639">
          <cell r="Q4639" t="str">
            <v>0</v>
          </cell>
          <cell r="R4639">
            <v>0</v>
          </cell>
        </row>
        <row r="4640">
          <cell r="Q4640" t="str">
            <v>0</v>
          </cell>
          <cell r="R4640">
            <v>0</v>
          </cell>
        </row>
        <row r="4641">
          <cell r="Q4641" t="str">
            <v>0</v>
          </cell>
          <cell r="R4641">
            <v>0</v>
          </cell>
        </row>
        <row r="4642">
          <cell r="Q4642" t="str">
            <v>0</v>
          </cell>
          <cell r="R4642">
            <v>0</v>
          </cell>
        </row>
        <row r="4643">
          <cell r="Q4643" t="str">
            <v>0</v>
          </cell>
          <cell r="R4643">
            <v>0</v>
          </cell>
        </row>
        <row r="4644">
          <cell r="Q4644" t="str">
            <v>0</v>
          </cell>
          <cell r="R4644">
            <v>0</v>
          </cell>
        </row>
        <row r="4645">
          <cell r="Q4645" t="str">
            <v>0</v>
          </cell>
          <cell r="R4645">
            <v>0</v>
          </cell>
        </row>
        <row r="4646">
          <cell r="Q4646" t="str">
            <v>0</v>
          </cell>
          <cell r="R4646">
            <v>0</v>
          </cell>
        </row>
        <row r="4647">
          <cell r="Q4647" t="str">
            <v>0</v>
          </cell>
          <cell r="R4647">
            <v>0</v>
          </cell>
        </row>
        <row r="4648">
          <cell r="Q4648" t="str">
            <v>0</v>
          </cell>
          <cell r="R4648">
            <v>0</v>
          </cell>
        </row>
        <row r="4649">
          <cell r="Q4649" t="str">
            <v>0</v>
          </cell>
          <cell r="R4649">
            <v>0</v>
          </cell>
        </row>
        <row r="4650">
          <cell r="Q4650" t="str">
            <v>0</v>
          </cell>
          <cell r="R4650">
            <v>0</v>
          </cell>
        </row>
        <row r="4651">
          <cell r="Q4651" t="str">
            <v>0</v>
          </cell>
          <cell r="R4651">
            <v>0</v>
          </cell>
        </row>
        <row r="4652">
          <cell r="Q4652" t="str">
            <v>0</v>
          </cell>
          <cell r="R4652">
            <v>0</v>
          </cell>
        </row>
        <row r="4653">
          <cell r="Q4653" t="str">
            <v>0</v>
          </cell>
          <cell r="R4653">
            <v>0</v>
          </cell>
        </row>
        <row r="4654">
          <cell r="Q4654" t="str">
            <v>0</v>
          </cell>
          <cell r="R4654">
            <v>0</v>
          </cell>
        </row>
        <row r="4655">
          <cell r="Q4655" t="str">
            <v>0</v>
          </cell>
          <cell r="R4655">
            <v>0</v>
          </cell>
        </row>
        <row r="4656">
          <cell r="Q4656" t="str">
            <v>0</v>
          </cell>
          <cell r="R4656">
            <v>0</v>
          </cell>
        </row>
        <row r="4657">
          <cell r="Q4657" t="str">
            <v>0</v>
          </cell>
          <cell r="R4657">
            <v>0</v>
          </cell>
        </row>
        <row r="4658">
          <cell r="Q4658" t="str">
            <v>0</v>
          </cell>
          <cell r="R4658">
            <v>0</v>
          </cell>
        </row>
        <row r="4659">
          <cell r="Q4659" t="str">
            <v>0</v>
          </cell>
          <cell r="R4659">
            <v>0</v>
          </cell>
        </row>
        <row r="4660">
          <cell r="Q4660" t="str">
            <v>0</v>
          </cell>
          <cell r="R4660">
            <v>0</v>
          </cell>
        </row>
        <row r="4661">
          <cell r="Q4661" t="str">
            <v>0</v>
          </cell>
          <cell r="R4661">
            <v>0</v>
          </cell>
        </row>
        <row r="4662">
          <cell r="Q4662" t="str">
            <v>0</v>
          </cell>
          <cell r="R4662">
            <v>0</v>
          </cell>
        </row>
        <row r="4663">
          <cell r="Q4663" t="str">
            <v>0</v>
          </cell>
          <cell r="R4663">
            <v>0</v>
          </cell>
        </row>
        <row r="4664">
          <cell r="Q4664" t="str">
            <v>0</v>
          </cell>
          <cell r="R4664">
            <v>0</v>
          </cell>
        </row>
        <row r="4665">
          <cell r="Q4665" t="str">
            <v>0</v>
          </cell>
          <cell r="R4665">
            <v>0</v>
          </cell>
        </row>
        <row r="4666">
          <cell r="Q4666" t="str">
            <v>0</v>
          </cell>
          <cell r="R4666">
            <v>0</v>
          </cell>
        </row>
        <row r="4667">
          <cell r="Q4667" t="str">
            <v>0</v>
          </cell>
          <cell r="R4667">
            <v>0</v>
          </cell>
        </row>
        <row r="4668">
          <cell r="Q4668" t="str">
            <v>0</v>
          </cell>
          <cell r="R4668">
            <v>0</v>
          </cell>
        </row>
        <row r="4669">
          <cell r="Q4669" t="str">
            <v>0</v>
          </cell>
          <cell r="R4669">
            <v>0</v>
          </cell>
        </row>
        <row r="4670">
          <cell r="Q4670" t="str">
            <v>0</v>
          </cell>
          <cell r="R4670">
            <v>0</v>
          </cell>
        </row>
        <row r="4671">
          <cell r="Q4671" t="str">
            <v>0</v>
          </cell>
          <cell r="R4671">
            <v>0</v>
          </cell>
        </row>
        <row r="4672">
          <cell r="Q4672" t="str">
            <v>0</v>
          </cell>
          <cell r="R4672">
            <v>0</v>
          </cell>
        </row>
        <row r="4673">
          <cell r="Q4673" t="str">
            <v>0</v>
          </cell>
          <cell r="R4673">
            <v>0</v>
          </cell>
        </row>
        <row r="4674">
          <cell r="Q4674" t="str">
            <v>0</v>
          </cell>
          <cell r="R4674">
            <v>0</v>
          </cell>
        </row>
        <row r="4675">
          <cell r="Q4675" t="str">
            <v>0</v>
          </cell>
          <cell r="R4675">
            <v>0</v>
          </cell>
        </row>
        <row r="4676">
          <cell r="Q4676" t="str">
            <v>0</v>
          </cell>
          <cell r="R4676">
            <v>0</v>
          </cell>
        </row>
        <row r="4677">
          <cell r="Q4677" t="str">
            <v>0</v>
          </cell>
          <cell r="R4677">
            <v>0</v>
          </cell>
        </row>
        <row r="4678">
          <cell r="Q4678" t="str">
            <v>0</v>
          </cell>
          <cell r="R4678">
            <v>0</v>
          </cell>
        </row>
        <row r="4679">
          <cell r="Q4679" t="str">
            <v>0</v>
          </cell>
          <cell r="R4679">
            <v>0</v>
          </cell>
        </row>
        <row r="4680">
          <cell r="Q4680" t="str">
            <v>0</v>
          </cell>
          <cell r="R4680">
            <v>0</v>
          </cell>
        </row>
        <row r="4681">
          <cell r="Q4681" t="str">
            <v>0</v>
          </cell>
          <cell r="R4681">
            <v>0</v>
          </cell>
        </row>
        <row r="4682">
          <cell r="Q4682" t="str">
            <v>0</v>
          </cell>
          <cell r="R4682">
            <v>0</v>
          </cell>
        </row>
        <row r="4683">
          <cell r="Q4683" t="str">
            <v>0</v>
          </cell>
          <cell r="R4683">
            <v>0</v>
          </cell>
        </row>
        <row r="4684">
          <cell r="Q4684" t="str">
            <v>0</v>
          </cell>
          <cell r="R4684">
            <v>0</v>
          </cell>
        </row>
        <row r="4685">
          <cell r="Q4685" t="str">
            <v>0</v>
          </cell>
          <cell r="R4685">
            <v>0</v>
          </cell>
        </row>
        <row r="4686">
          <cell r="Q4686" t="str">
            <v>0</v>
          </cell>
          <cell r="R4686">
            <v>0</v>
          </cell>
        </row>
        <row r="4687">
          <cell r="Q4687" t="str">
            <v>0</v>
          </cell>
          <cell r="R4687">
            <v>0</v>
          </cell>
        </row>
        <row r="4688">
          <cell r="Q4688" t="str">
            <v>0</v>
          </cell>
          <cell r="R4688">
            <v>0</v>
          </cell>
        </row>
        <row r="4689">
          <cell r="Q4689" t="str">
            <v>0</v>
          </cell>
          <cell r="R4689">
            <v>0</v>
          </cell>
        </row>
        <row r="4690">
          <cell r="Q4690" t="str">
            <v>0</v>
          </cell>
          <cell r="R4690">
            <v>0</v>
          </cell>
        </row>
        <row r="4691">
          <cell r="Q4691" t="str">
            <v>0</v>
          </cell>
          <cell r="R4691">
            <v>0</v>
          </cell>
        </row>
        <row r="4692">
          <cell r="Q4692" t="str">
            <v>0</v>
          </cell>
          <cell r="R4692">
            <v>0</v>
          </cell>
        </row>
        <row r="4693">
          <cell r="Q4693" t="str">
            <v>0</v>
          </cell>
          <cell r="R4693">
            <v>0</v>
          </cell>
        </row>
        <row r="4694">
          <cell r="Q4694" t="str">
            <v>0</v>
          </cell>
          <cell r="R4694">
            <v>0</v>
          </cell>
        </row>
        <row r="4695">
          <cell r="Q4695" t="str">
            <v>0</v>
          </cell>
          <cell r="R4695">
            <v>0</v>
          </cell>
        </row>
        <row r="4696">
          <cell r="Q4696" t="str">
            <v>0</v>
          </cell>
          <cell r="R4696">
            <v>0</v>
          </cell>
        </row>
        <row r="4697">
          <cell r="Q4697" t="str">
            <v>0</v>
          </cell>
          <cell r="R4697">
            <v>0</v>
          </cell>
        </row>
        <row r="4698">
          <cell r="Q4698" t="str">
            <v>0</v>
          </cell>
          <cell r="R4698">
            <v>0</v>
          </cell>
        </row>
        <row r="4699">
          <cell r="Q4699" t="str">
            <v>0</v>
          </cell>
          <cell r="R4699">
            <v>0</v>
          </cell>
        </row>
        <row r="4700">
          <cell r="Q4700" t="str">
            <v>0</v>
          </cell>
          <cell r="R4700">
            <v>0</v>
          </cell>
        </row>
        <row r="4701">
          <cell r="Q4701" t="str">
            <v>0</v>
          </cell>
          <cell r="R4701">
            <v>0</v>
          </cell>
        </row>
        <row r="4702">
          <cell r="Q4702" t="str">
            <v>0</v>
          </cell>
          <cell r="R4702">
            <v>0</v>
          </cell>
        </row>
        <row r="4703">
          <cell r="Q4703" t="str">
            <v>0</v>
          </cell>
          <cell r="R4703">
            <v>0</v>
          </cell>
        </row>
        <row r="4704">
          <cell r="Q4704" t="str">
            <v>0</v>
          </cell>
          <cell r="R4704">
            <v>0</v>
          </cell>
        </row>
        <row r="4705">
          <cell r="Q4705" t="str">
            <v>0</v>
          </cell>
          <cell r="R4705">
            <v>0</v>
          </cell>
        </row>
        <row r="4706">
          <cell r="Q4706" t="str">
            <v>0</v>
          </cell>
          <cell r="R4706">
            <v>0</v>
          </cell>
        </row>
        <row r="4707">
          <cell r="Q4707" t="str">
            <v>0</v>
          </cell>
          <cell r="R4707">
            <v>0</v>
          </cell>
        </row>
        <row r="4708">
          <cell r="Q4708" t="str">
            <v>0</v>
          </cell>
          <cell r="R4708">
            <v>0</v>
          </cell>
        </row>
        <row r="4709">
          <cell r="Q4709" t="str">
            <v>0</v>
          </cell>
          <cell r="R4709">
            <v>0</v>
          </cell>
        </row>
        <row r="4710">
          <cell r="Q4710" t="str">
            <v>0</v>
          </cell>
          <cell r="R4710">
            <v>0</v>
          </cell>
        </row>
        <row r="4711">
          <cell r="Q4711" t="str">
            <v>0</v>
          </cell>
          <cell r="R4711">
            <v>0</v>
          </cell>
        </row>
        <row r="4712">
          <cell r="Q4712" t="str">
            <v>0</v>
          </cell>
          <cell r="R4712">
            <v>0</v>
          </cell>
        </row>
        <row r="4713">
          <cell r="Q4713" t="str">
            <v>0</v>
          </cell>
          <cell r="R4713">
            <v>0</v>
          </cell>
        </row>
        <row r="4714">
          <cell r="Q4714" t="str">
            <v>0</v>
          </cell>
          <cell r="R4714">
            <v>0</v>
          </cell>
        </row>
        <row r="4715">
          <cell r="Q4715" t="str">
            <v>0</v>
          </cell>
          <cell r="R4715">
            <v>0</v>
          </cell>
        </row>
        <row r="4716">
          <cell r="Q4716" t="str">
            <v>0</v>
          </cell>
          <cell r="R4716">
            <v>0</v>
          </cell>
        </row>
        <row r="4717">
          <cell r="Q4717" t="str">
            <v>0</v>
          </cell>
          <cell r="R4717">
            <v>0</v>
          </cell>
        </row>
        <row r="4718">
          <cell r="Q4718" t="str">
            <v>0</v>
          </cell>
          <cell r="R4718">
            <v>0</v>
          </cell>
        </row>
        <row r="4719">
          <cell r="Q4719" t="str">
            <v>0</v>
          </cell>
          <cell r="R4719">
            <v>0</v>
          </cell>
        </row>
        <row r="4720">
          <cell r="Q4720" t="str">
            <v>0</v>
          </cell>
          <cell r="R4720">
            <v>0</v>
          </cell>
        </row>
        <row r="4721">
          <cell r="Q4721" t="str">
            <v>0</v>
          </cell>
          <cell r="R4721">
            <v>0</v>
          </cell>
        </row>
        <row r="4722">
          <cell r="Q4722" t="str">
            <v>0</v>
          </cell>
          <cell r="R4722">
            <v>0</v>
          </cell>
        </row>
        <row r="4723">
          <cell r="Q4723" t="str">
            <v>0</v>
          </cell>
          <cell r="R4723">
            <v>0</v>
          </cell>
        </row>
        <row r="4724">
          <cell r="Q4724" t="str">
            <v>0</v>
          </cell>
          <cell r="R4724">
            <v>0</v>
          </cell>
        </row>
        <row r="4725">
          <cell r="Q4725" t="str">
            <v>0</v>
          </cell>
          <cell r="R4725">
            <v>0</v>
          </cell>
        </row>
        <row r="4726">
          <cell r="Q4726" t="str">
            <v>0</v>
          </cell>
          <cell r="R4726">
            <v>0</v>
          </cell>
        </row>
        <row r="4727">
          <cell r="Q4727" t="str">
            <v>0</v>
          </cell>
          <cell r="R4727">
            <v>0</v>
          </cell>
        </row>
        <row r="4728">
          <cell r="Q4728" t="str">
            <v>0</v>
          </cell>
          <cell r="R4728">
            <v>0</v>
          </cell>
        </row>
        <row r="4729">
          <cell r="Q4729" t="str">
            <v>0</v>
          </cell>
          <cell r="R4729">
            <v>0</v>
          </cell>
        </row>
        <row r="4730">
          <cell r="Q4730" t="str">
            <v>0</v>
          </cell>
          <cell r="R4730">
            <v>0</v>
          </cell>
        </row>
        <row r="4731">
          <cell r="Q4731" t="str">
            <v>0</v>
          </cell>
          <cell r="R4731">
            <v>0</v>
          </cell>
        </row>
        <row r="4732">
          <cell r="Q4732" t="str">
            <v>0</v>
          </cell>
          <cell r="R4732">
            <v>0</v>
          </cell>
        </row>
        <row r="4733">
          <cell r="Q4733" t="str">
            <v>0</v>
          </cell>
          <cell r="R4733">
            <v>0</v>
          </cell>
        </row>
        <row r="4734">
          <cell r="Q4734" t="str">
            <v>0</v>
          </cell>
          <cell r="R4734">
            <v>0</v>
          </cell>
        </row>
        <row r="4735">
          <cell r="Q4735" t="str">
            <v>0</v>
          </cell>
          <cell r="R4735">
            <v>0</v>
          </cell>
        </row>
        <row r="4736">
          <cell r="Q4736" t="str">
            <v>0</v>
          </cell>
          <cell r="R4736">
            <v>0</v>
          </cell>
        </row>
        <row r="4737">
          <cell r="Q4737" t="str">
            <v>0</v>
          </cell>
          <cell r="R4737">
            <v>0</v>
          </cell>
        </row>
        <row r="4738">
          <cell r="Q4738" t="str">
            <v>0</v>
          </cell>
          <cell r="R4738">
            <v>0</v>
          </cell>
        </row>
        <row r="4739">
          <cell r="Q4739" t="str">
            <v>0</v>
          </cell>
          <cell r="R4739">
            <v>0</v>
          </cell>
        </row>
        <row r="4740">
          <cell r="Q4740" t="str">
            <v>0</v>
          </cell>
          <cell r="R4740">
            <v>0</v>
          </cell>
        </row>
        <row r="4741">
          <cell r="Q4741" t="str">
            <v>0</v>
          </cell>
          <cell r="R4741">
            <v>0</v>
          </cell>
        </row>
        <row r="4742">
          <cell r="Q4742" t="str">
            <v>0</v>
          </cell>
          <cell r="R4742">
            <v>0</v>
          </cell>
        </row>
        <row r="4743">
          <cell r="Q4743" t="str">
            <v>0</v>
          </cell>
          <cell r="R4743">
            <v>0</v>
          </cell>
        </row>
        <row r="4744">
          <cell r="Q4744" t="str">
            <v>0</v>
          </cell>
          <cell r="R4744">
            <v>0</v>
          </cell>
        </row>
        <row r="4745">
          <cell r="Q4745" t="str">
            <v>0</v>
          </cell>
          <cell r="R4745">
            <v>0</v>
          </cell>
        </row>
        <row r="4746">
          <cell r="Q4746" t="str">
            <v>0</v>
          </cell>
          <cell r="R4746">
            <v>0</v>
          </cell>
        </row>
        <row r="4747">
          <cell r="Q4747" t="str">
            <v>0</v>
          </cell>
          <cell r="R4747">
            <v>0</v>
          </cell>
        </row>
        <row r="4748">
          <cell r="Q4748" t="str">
            <v>0</v>
          </cell>
          <cell r="R4748">
            <v>0</v>
          </cell>
        </row>
        <row r="4749">
          <cell r="Q4749" t="str">
            <v>0</v>
          </cell>
          <cell r="R4749">
            <v>0</v>
          </cell>
        </row>
        <row r="4750">
          <cell r="Q4750" t="str">
            <v>0</v>
          </cell>
          <cell r="R4750">
            <v>0</v>
          </cell>
        </row>
        <row r="4751">
          <cell r="Q4751" t="str">
            <v>0</v>
          </cell>
          <cell r="R4751">
            <v>0</v>
          </cell>
        </row>
        <row r="4752">
          <cell r="Q4752" t="str">
            <v>0</v>
          </cell>
          <cell r="R4752">
            <v>0</v>
          </cell>
        </row>
        <row r="4753">
          <cell r="Q4753" t="str">
            <v>0</v>
          </cell>
          <cell r="R4753">
            <v>0</v>
          </cell>
        </row>
        <row r="4754">
          <cell r="Q4754" t="str">
            <v>0</v>
          </cell>
          <cell r="R4754">
            <v>0</v>
          </cell>
        </row>
        <row r="4755">
          <cell r="Q4755" t="str">
            <v>0</v>
          </cell>
          <cell r="R4755">
            <v>0</v>
          </cell>
        </row>
        <row r="4756">
          <cell r="Q4756" t="str">
            <v>0</v>
          </cell>
          <cell r="R4756">
            <v>0</v>
          </cell>
        </row>
        <row r="4757">
          <cell r="Q4757" t="str">
            <v>0</v>
          </cell>
          <cell r="R4757">
            <v>0</v>
          </cell>
        </row>
        <row r="4758">
          <cell r="Q4758" t="str">
            <v>0</v>
          </cell>
          <cell r="R4758">
            <v>0</v>
          </cell>
        </row>
        <row r="4759">
          <cell r="Q4759" t="str">
            <v>0</v>
          </cell>
          <cell r="R4759">
            <v>0</v>
          </cell>
        </row>
        <row r="4760">
          <cell r="Q4760" t="str">
            <v>0</v>
          </cell>
          <cell r="R4760">
            <v>0</v>
          </cell>
        </row>
        <row r="4761">
          <cell r="Q4761" t="str">
            <v>0</v>
          </cell>
          <cell r="R4761">
            <v>0</v>
          </cell>
        </row>
        <row r="4762">
          <cell r="Q4762" t="str">
            <v>0</v>
          </cell>
          <cell r="R4762">
            <v>0</v>
          </cell>
        </row>
        <row r="4763">
          <cell r="Q4763" t="str">
            <v>0</v>
          </cell>
          <cell r="R4763">
            <v>0</v>
          </cell>
        </row>
        <row r="4764">
          <cell r="Q4764" t="str">
            <v>0</v>
          </cell>
          <cell r="R4764">
            <v>0</v>
          </cell>
        </row>
        <row r="4765">
          <cell r="Q4765" t="str">
            <v>0</v>
          </cell>
          <cell r="R4765">
            <v>0</v>
          </cell>
        </row>
        <row r="4766">
          <cell r="Q4766" t="str">
            <v>0</v>
          </cell>
          <cell r="R4766">
            <v>0</v>
          </cell>
        </row>
        <row r="4767">
          <cell r="Q4767" t="str">
            <v>0</v>
          </cell>
          <cell r="R4767">
            <v>0</v>
          </cell>
        </row>
        <row r="4768">
          <cell r="Q4768" t="str">
            <v>0</v>
          </cell>
          <cell r="R4768">
            <v>0</v>
          </cell>
        </row>
        <row r="4769">
          <cell r="Q4769" t="str">
            <v>0</v>
          </cell>
          <cell r="R4769">
            <v>0</v>
          </cell>
        </row>
        <row r="4770">
          <cell r="Q4770" t="str">
            <v>0</v>
          </cell>
          <cell r="R4770">
            <v>0</v>
          </cell>
        </row>
        <row r="4771">
          <cell r="Q4771" t="str">
            <v>0</v>
          </cell>
          <cell r="R4771">
            <v>0</v>
          </cell>
        </row>
        <row r="4772">
          <cell r="Q4772" t="str">
            <v>0</v>
          </cell>
          <cell r="R4772">
            <v>0</v>
          </cell>
        </row>
        <row r="4773">
          <cell r="Q4773" t="str">
            <v>0</v>
          </cell>
          <cell r="R4773">
            <v>0</v>
          </cell>
        </row>
        <row r="4774">
          <cell r="Q4774" t="str">
            <v>0</v>
          </cell>
          <cell r="R4774">
            <v>0</v>
          </cell>
        </row>
        <row r="4775">
          <cell r="Q4775" t="str">
            <v>0</v>
          </cell>
          <cell r="R4775">
            <v>0</v>
          </cell>
        </row>
        <row r="4776">
          <cell r="Q4776" t="str">
            <v>0</v>
          </cell>
          <cell r="R4776">
            <v>0</v>
          </cell>
        </row>
        <row r="4777">
          <cell r="Q4777" t="str">
            <v>0</v>
          </cell>
          <cell r="R4777">
            <v>0</v>
          </cell>
        </row>
        <row r="4778">
          <cell r="Q4778" t="str">
            <v>0</v>
          </cell>
          <cell r="R4778">
            <v>0</v>
          </cell>
        </row>
        <row r="4779">
          <cell r="Q4779" t="str">
            <v>0</v>
          </cell>
          <cell r="R4779">
            <v>0</v>
          </cell>
        </row>
        <row r="4780">
          <cell r="Q4780" t="str">
            <v>0</v>
          </cell>
          <cell r="R4780">
            <v>0</v>
          </cell>
        </row>
        <row r="4781">
          <cell r="Q4781" t="str">
            <v>0</v>
          </cell>
          <cell r="R4781">
            <v>0</v>
          </cell>
        </row>
        <row r="4782">
          <cell r="Q4782" t="str">
            <v>0</v>
          </cell>
          <cell r="R4782">
            <v>0</v>
          </cell>
        </row>
        <row r="4783">
          <cell r="Q4783" t="str">
            <v>0</v>
          </cell>
          <cell r="R4783">
            <v>0</v>
          </cell>
        </row>
        <row r="4784">
          <cell r="Q4784" t="str">
            <v>0</v>
          </cell>
          <cell r="R4784">
            <v>0</v>
          </cell>
        </row>
        <row r="4785">
          <cell r="Q4785" t="str">
            <v>0</v>
          </cell>
          <cell r="R4785">
            <v>0</v>
          </cell>
        </row>
        <row r="4786">
          <cell r="Q4786" t="str">
            <v>0</v>
          </cell>
          <cell r="R4786">
            <v>0</v>
          </cell>
        </row>
        <row r="4787">
          <cell r="Q4787" t="str">
            <v>0</v>
          </cell>
          <cell r="R4787">
            <v>0</v>
          </cell>
        </row>
        <row r="4788">
          <cell r="Q4788" t="str">
            <v>0</v>
          </cell>
          <cell r="R4788">
            <v>0</v>
          </cell>
        </row>
        <row r="4789">
          <cell r="Q4789" t="str">
            <v>0</v>
          </cell>
          <cell r="R4789">
            <v>0</v>
          </cell>
        </row>
        <row r="4790">
          <cell r="Q4790" t="str">
            <v>0</v>
          </cell>
          <cell r="R4790">
            <v>0</v>
          </cell>
        </row>
        <row r="4791">
          <cell r="Q4791" t="str">
            <v>0</v>
          </cell>
          <cell r="R4791">
            <v>0</v>
          </cell>
        </row>
        <row r="4792">
          <cell r="Q4792" t="str">
            <v>0</v>
          </cell>
          <cell r="R4792">
            <v>0</v>
          </cell>
        </row>
        <row r="4793">
          <cell r="Q4793" t="str">
            <v>0</v>
          </cell>
          <cell r="R4793">
            <v>0</v>
          </cell>
        </row>
        <row r="4794">
          <cell r="Q4794" t="str">
            <v>0</v>
          </cell>
          <cell r="R4794">
            <v>0</v>
          </cell>
        </row>
        <row r="4795">
          <cell r="Q4795" t="str">
            <v>0</v>
          </cell>
          <cell r="R4795">
            <v>0</v>
          </cell>
        </row>
        <row r="4796">
          <cell r="Q4796" t="str">
            <v>0</v>
          </cell>
          <cell r="R4796">
            <v>0</v>
          </cell>
        </row>
        <row r="4797">
          <cell r="Q4797" t="str">
            <v>0</v>
          </cell>
          <cell r="R4797">
            <v>0</v>
          </cell>
        </row>
        <row r="4798">
          <cell r="Q4798" t="str">
            <v>0</v>
          </cell>
          <cell r="R4798">
            <v>0</v>
          </cell>
        </row>
        <row r="4799">
          <cell r="Q4799" t="str">
            <v>0</v>
          </cell>
          <cell r="R4799">
            <v>0</v>
          </cell>
        </row>
        <row r="4800">
          <cell r="Q4800" t="str">
            <v>0</v>
          </cell>
          <cell r="R4800">
            <v>0</v>
          </cell>
        </row>
        <row r="4801">
          <cell r="Q4801" t="str">
            <v>0</v>
          </cell>
          <cell r="R4801">
            <v>0</v>
          </cell>
        </row>
        <row r="4802">
          <cell r="Q4802" t="str">
            <v>0</v>
          </cell>
          <cell r="R4802">
            <v>0</v>
          </cell>
        </row>
        <row r="4803">
          <cell r="Q4803" t="str">
            <v>0</v>
          </cell>
          <cell r="R4803">
            <v>0</v>
          </cell>
        </row>
        <row r="4804">
          <cell r="Q4804" t="str">
            <v>0</v>
          </cell>
          <cell r="R4804">
            <v>0</v>
          </cell>
        </row>
        <row r="4805">
          <cell r="Q4805" t="str">
            <v>0</v>
          </cell>
          <cell r="R4805">
            <v>0</v>
          </cell>
        </row>
        <row r="4806">
          <cell r="Q4806" t="str">
            <v>0</v>
          </cell>
          <cell r="R4806">
            <v>0</v>
          </cell>
        </row>
        <row r="4807">
          <cell r="Q4807" t="str">
            <v>0</v>
          </cell>
          <cell r="R4807">
            <v>0</v>
          </cell>
        </row>
        <row r="4808">
          <cell r="Q4808" t="str">
            <v>0</v>
          </cell>
          <cell r="R4808">
            <v>0</v>
          </cell>
        </row>
        <row r="4809">
          <cell r="Q4809" t="str">
            <v>0</v>
          </cell>
          <cell r="R4809">
            <v>0</v>
          </cell>
        </row>
        <row r="4810">
          <cell r="Q4810" t="str">
            <v>0</v>
          </cell>
          <cell r="R4810">
            <v>0</v>
          </cell>
        </row>
        <row r="4811">
          <cell r="Q4811" t="str">
            <v>0</v>
          </cell>
          <cell r="R4811">
            <v>0</v>
          </cell>
        </row>
        <row r="4812">
          <cell r="Q4812" t="str">
            <v>0</v>
          </cell>
          <cell r="R4812">
            <v>0</v>
          </cell>
        </row>
        <row r="4813">
          <cell r="Q4813" t="str">
            <v>0</v>
          </cell>
          <cell r="R4813">
            <v>0</v>
          </cell>
        </row>
        <row r="4814">
          <cell r="Q4814" t="str">
            <v>0</v>
          </cell>
          <cell r="R4814">
            <v>0</v>
          </cell>
        </row>
        <row r="4815">
          <cell r="Q4815" t="str">
            <v>0</v>
          </cell>
          <cell r="R4815">
            <v>0</v>
          </cell>
        </row>
        <row r="4816">
          <cell r="Q4816" t="str">
            <v>0</v>
          </cell>
          <cell r="R4816">
            <v>0</v>
          </cell>
        </row>
        <row r="4817">
          <cell r="Q4817" t="str">
            <v>0</v>
          </cell>
          <cell r="R4817">
            <v>0</v>
          </cell>
        </row>
        <row r="4818">
          <cell r="Q4818" t="str">
            <v>0</v>
          </cell>
          <cell r="R4818">
            <v>0</v>
          </cell>
        </row>
        <row r="4819">
          <cell r="Q4819" t="str">
            <v>0</v>
          </cell>
          <cell r="R4819">
            <v>0</v>
          </cell>
        </row>
        <row r="4820">
          <cell r="Q4820" t="str">
            <v>0</v>
          </cell>
          <cell r="R4820">
            <v>0</v>
          </cell>
        </row>
        <row r="4821">
          <cell r="Q4821" t="str">
            <v>0</v>
          </cell>
          <cell r="R4821">
            <v>0</v>
          </cell>
        </row>
        <row r="4822">
          <cell r="Q4822" t="str">
            <v>0</v>
          </cell>
          <cell r="R4822">
            <v>0</v>
          </cell>
        </row>
        <row r="4823">
          <cell r="Q4823" t="str">
            <v>0</v>
          </cell>
          <cell r="R4823">
            <v>0</v>
          </cell>
        </row>
        <row r="4824">
          <cell r="Q4824" t="str">
            <v>0</v>
          </cell>
          <cell r="R4824">
            <v>0</v>
          </cell>
        </row>
        <row r="4825">
          <cell r="Q4825" t="str">
            <v>0</v>
          </cell>
          <cell r="R4825">
            <v>0</v>
          </cell>
        </row>
        <row r="4826">
          <cell r="Q4826" t="str">
            <v>0</v>
          </cell>
          <cell r="R4826">
            <v>0</v>
          </cell>
        </row>
        <row r="4827">
          <cell r="Q4827" t="str">
            <v>0</v>
          </cell>
          <cell r="R4827">
            <v>0</v>
          </cell>
        </row>
        <row r="4828">
          <cell r="Q4828" t="str">
            <v>0</v>
          </cell>
          <cell r="R4828">
            <v>0</v>
          </cell>
        </row>
        <row r="4829">
          <cell r="Q4829" t="str">
            <v>0</v>
          </cell>
          <cell r="R4829">
            <v>0</v>
          </cell>
        </row>
        <row r="4830">
          <cell r="Q4830" t="str">
            <v>0</v>
          </cell>
          <cell r="R4830">
            <v>0</v>
          </cell>
        </row>
        <row r="4831">
          <cell r="Q4831" t="str">
            <v>0</v>
          </cell>
          <cell r="R4831">
            <v>0</v>
          </cell>
        </row>
        <row r="4832">
          <cell r="Q4832" t="str">
            <v>0</v>
          </cell>
          <cell r="R4832">
            <v>0</v>
          </cell>
        </row>
        <row r="4833">
          <cell r="Q4833" t="str">
            <v>0</v>
          </cell>
          <cell r="R4833">
            <v>0</v>
          </cell>
        </row>
        <row r="4834">
          <cell r="Q4834" t="str">
            <v>0</v>
          </cell>
          <cell r="R4834">
            <v>0</v>
          </cell>
        </row>
        <row r="4835">
          <cell r="Q4835" t="str">
            <v>0</v>
          </cell>
          <cell r="R4835">
            <v>0</v>
          </cell>
        </row>
        <row r="4836">
          <cell r="Q4836" t="str">
            <v>0</v>
          </cell>
          <cell r="R4836">
            <v>0</v>
          </cell>
        </row>
        <row r="4837">
          <cell r="Q4837" t="str">
            <v>0</v>
          </cell>
          <cell r="R4837">
            <v>0</v>
          </cell>
        </row>
        <row r="4838">
          <cell r="Q4838" t="str">
            <v>0</v>
          </cell>
          <cell r="R4838">
            <v>0</v>
          </cell>
        </row>
        <row r="4839">
          <cell r="Q4839" t="str">
            <v>0</v>
          </cell>
          <cell r="R4839">
            <v>0</v>
          </cell>
        </row>
        <row r="4840">
          <cell r="Q4840" t="str">
            <v>0</v>
          </cell>
          <cell r="R4840">
            <v>0</v>
          </cell>
        </row>
        <row r="4841">
          <cell r="Q4841" t="str">
            <v>0</v>
          </cell>
          <cell r="R4841">
            <v>0</v>
          </cell>
        </row>
        <row r="4842">
          <cell r="Q4842" t="str">
            <v>0</v>
          </cell>
          <cell r="R4842">
            <v>0</v>
          </cell>
        </row>
        <row r="4843">
          <cell r="Q4843" t="str">
            <v>0</v>
          </cell>
          <cell r="R4843">
            <v>0</v>
          </cell>
        </row>
        <row r="4844">
          <cell r="Q4844" t="str">
            <v>0</v>
          </cell>
          <cell r="R4844">
            <v>0</v>
          </cell>
        </row>
        <row r="4845">
          <cell r="Q4845" t="str">
            <v>0</v>
          </cell>
          <cell r="R4845">
            <v>0</v>
          </cell>
        </row>
        <row r="4846">
          <cell r="Q4846" t="str">
            <v>0</v>
          </cell>
          <cell r="R4846">
            <v>0</v>
          </cell>
        </row>
        <row r="4847">
          <cell r="Q4847" t="str">
            <v>0</v>
          </cell>
          <cell r="R4847">
            <v>0</v>
          </cell>
        </row>
        <row r="4848">
          <cell r="Q4848" t="str">
            <v>0</v>
          </cell>
          <cell r="R4848">
            <v>0</v>
          </cell>
        </row>
        <row r="4849">
          <cell r="Q4849" t="str">
            <v>0</v>
          </cell>
          <cell r="R4849">
            <v>0</v>
          </cell>
        </row>
        <row r="4850">
          <cell r="Q4850" t="str">
            <v>0</v>
          </cell>
          <cell r="R4850">
            <v>0</v>
          </cell>
        </row>
        <row r="4851">
          <cell r="Q4851" t="str">
            <v>0</v>
          </cell>
          <cell r="R4851">
            <v>0</v>
          </cell>
        </row>
        <row r="4852">
          <cell r="Q4852" t="str">
            <v>0</v>
          </cell>
          <cell r="R4852">
            <v>0</v>
          </cell>
        </row>
        <row r="4853">
          <cell r="Q4853" t="str">
            <v>0</v>
          </cell>
          <cell r="R4853">
            <v>0</v>
          </cell>
        </row>
        <row r="4854">
          <cell r="Q4854" t="str">
            <v>0</v>
          </cell>
          <cell r="R4854">
            <v>0</v>
          </cell>
        </row>
        <row r="4855">
          <cell r="Q4855" t="str">
            <v>0</v>
          </cell>
          <cell r="R4855">
            <v>0</v>
          </cell>
        </row>
        <row r="4856">
          <cell r="Q4856" t="str">
            <v>0</v>
          </cell>
          <cell r="R4856">
            <v>0</v>
          </cell>
        </row>
        <row r="4857">
          <cell r="Q4857" t="str">
            <v>0</v>
          </cell>
          <cell r="R4857">
            <v>0</v>
          </cell>
        </row>
        <row r="4858">
          <cell r="Q4858" t="str">
            <v>0</v>
          </cell>
          <cell r="R4858">
            <v>0</v>
          </cell>
        </row>
        <row r="4859">
          <cell r="Q4859" t="str">
            <v>0</v>
          </cell>
          <cell r="R4859">
            <v>0</v>
          </cell>
        </row>
        <row r="4860">
          <cell r="Q4860" t="str">
            <v>0</v>
          </cell>
          <cell r="R4860">
            <v>0</v>
          </cell>
        </row>
        <row r="4861">
          <cell r="Q4861" t="str">
            <v>0</v>
          </cell>
          <cell r="R4861">
            <v>0</v>
          </cell>
        </row>
        <row r="4862">
          <cell r="Q4862" t="str">
            <v>0</v>
          </cell>
          <cell r="R4862">
            <v>0</v>
          </cell>
        </row>
        <row r="4863">
          <cell r="Q4863" t="str">
            <v>0</v>
          </cell>
          <cell r="R4863">
            <v>0</v>
          </cell>
        </row>
        <row r="4864">
          <cell r="Q4864" t="str">
            <v>0</v>
          </cell>
          <cell r="R4864">
            <v>0</v>
          </cell>
        </row>
        <row r="4865">
          <cell r="Q4865" t="str">
            <v>0</v>
          </cell>
          <cell r="R4865">
            <v>0</v>
          </cell>
        </row>
        <row r="4866">
          <cell r="Q4866" t="str">
            <v>0</v>
          </cell>
          <cell r="R4866">
            <v>0</v>
          </cell>
        </row>
        <row r="4867">
          <cell r="Q4867" t="str">
            <v>0</v>
          </cell>
          <cell r="R4867">
            <v>0</v>
          </cell>
        </row>
        <row r="4868">
          <cell r="Q4868" t="str">
            <v>0</v>
          </cell>
          <cell r="R4868">
            <v>0</v>
          </cell>
        </row>
        <row r="4869">
          <cell r="Q4869" t="str">
            <v>0</v>
          </cell>
          <cell r="R4869">
            <v>0</v>
          </cell>
        </row>
        <row r="4870">
          <cell r="Q4870" t="str">
            <v>0</v>
          </cell>
          <cell r="R4870">
            <v>0</v>
          </cell>
        </row>
        <row r="4871">
          <cell r="Q4871" t="str">
            <v>0</v>
          </cell>
          <cell r="R4871">
            <v>0</v>
          </cell>
        </row>
        <row r="4872">
          <cell r="Q4872" t="str">
            <v>0</v>
          </cell>
          <cell r="R4872">
            <v>0</v>
          </cell>
        </row>
        <row r="4873">
          <cell r="Q4873" t="str">
            <v>0</v>
          </cell>
          <cell r="R4873">
            <v>0</v>
          </cell>
        </row>
        <row r="4874">
          <cell r="Q4874" t="str">
            <v>0</v>
          </cell>
          <cell r="R4874">
            <v>0</v>
          </cell>
        </row>
        <row r="4875">
          <cell r="Q4875" t="str">
            <v>0</v>
          </cell>
          <cell r="R4875">
            <v>0</v>
          </cell>
        </row>
        <row r="4876">
          <cell r="Q4876" t="str">
            <v>0</v>
          </cell>
          <cell r="R4876">
            <v>0</v>
          </cell>
        </row>
        <row r="4877">
          <cell r="Q4877" t="str">
            <v>0</v>
          </cell>
          <cell r="R4877">
            <v>0</v>
          </cell>
        </row>
        <row r="4878">
          <cell r="Q4878" t="str">
            <v>0</v>
          </cell>
          <cell r="R4878">
            <v>0</v>
          </cell>
        </row>
        <row r="4879">
          <cell r="Q4879" t="str">
            <v>0</v>
          </cell>
          <cell r="R4879">
            <v>0</v>
          </cell>
        </row>
        <row r="4880">
          <cell r="Q4880" t="str">
            <v>0</v>
          </cell>
          <cell r="R4880">
            <v>0</v>
          </cell>
        </row>
        <row r="4881">
          <cell r="Q4881" t="str">
            <v>0</v>
          </cell>
          <cell r="R4881">
            <v>0</v>
          </cell>
        </row>
        <row r="4882">
          <cell r="Q4882" t="str">
            <v>0</v>
          </cell>
          <cell r="R4882">
            <v>0</v>
          </cell>
        </row>
        <row r="4883">
          <cell r="Q4883" t="str">
            <v>0</v>
          </cell>
          <cell r="R4883">
            <v>0</v>
          </cell>
        </row>
        <row r="4884">
          <cell r="Q4884" t="str">
            <v>0</v>
          </cell>
          <cell r="R4884">
            <v>0</v>
          </cell>
        </row>
        <row r="4885">
          <cell r="Q4885" t="str">
            <v>0</v>
          </cell>
          <cell r="R4885">
            <v>0</v>
          </cell>
        </row>
        <row r="4886">
          <cell r="Q4886" t="str">
            <v>0</v>
          </cell>
          <cell r="R4886">
            <v>0</v>
          </cell>
        </row>
        <row r="4887">
          <cell r="Q4887" t="str">
            <v>0</v>
          </cell>
          <cell r="R4887">
            <v>0</v>
          </cell>
        </row>
        <row r="4888">
          <cell r="Q4888" t="str">
            <v>0</v>
          </cell>
          <cell r="R4888">
            <v>0</v>
          </cell>
        </row>
        <row r="4889">
          <cell r="Q4889" t="str">
            <v>0</v>
          </cell>
          <cell r="R4889">
            <v>0</v>
          </cell>
        </row>
        <row r="4890">
          <cell r="Q4890" t="str">
            <v>0</v>
          </cell>
          <cell r="R4890">
            <v>0</v>
          </cell>
        </row>
        <row r="4891">
          <cell r="Q4891" t="str">
            <v>0</v>
          </cell>
          <cell r="R4891">
            <v>0</v>
          </cell>
        </row>
        <row r="4892">
          <cell r="Q4892" t="str">
            <v>0</v>
          </cell>
          <cell r="R4892">
            <v>0</v>
          </cell>
        </row>
        <row r="4893">
          <cell r="Q4893" t="str">
            <v>0</v>
          </cell>
          <cell r="R4893">
            <v>0</v>
          </cell>
        </row>
        <row r="4894">
          <cell r="Q4894" t="str">
            <v>0</v>
          </cell>
          <cell r="R4894">
            <v>0</v>
          </cell>
        </row>
        <row r="4895">
          <cell r="Q4895" t="str">
            <v>0</v>
          </cell>
          <cell r="R4895">
            <v>0</v>
          </cell>
        </row>
        <row r="4896">
          <cell r="Q4896" t="str">
            <v>0</v>
          </cell>
          <cell r="R4896">
            <v>0</v>
          </cell>
        </row>
        <row r="4897">
          <cell r="Q4897" t="str">
            <v>0</v>
          </cell>
          <cell r="R4897">
            <v>0</v>
          </cell>
        </row>
        <row r="4898">
          <cell r="Q4898" t="str">
            <v>0</v>
          </cell>
          <cell r="R4898">
            <v>0</v>
          </cell>
        </row>
        <row r="4899">
          <cell r="Q4899" t="str">
            <v>0</v>
          </cell>
          <cell r="R4899">
            <v>0</v>
          </cell>
        </row>
        <row r="4900">
          <cell r="Q4900" t="str">
            <v>0</v>
          </cell>
          <cell r="R4900">
            <v>0</v>
          </cell>
        </row>
        <row r="4901">
          <cell r="Q4901" t="str">
            <v>0</v>
          </cell>
          <cell r="R4901">
            <v>0</v>
          </cell>
        </row>
        <row r="4902">
          <cell r="Q4902" t="str">
            <v>0</v>
          </cell>
          <cell r="R4902">
            <v>0</v>
          </cell>
        </row>
        <row r="4903">
          <cell r="Q4903" t="str">
            <v>0</v>
          </cell>
          <cell r="R4903">
            <v>0</v>
          </cell>
        </row>
        <row r="4904">
          <cell r="Q4904" t="str">
            <v>0</v>
          </cell>
          <cell r="R4904">
            <v>0</v>
          </cell>
        </row>
        <row r="4905">
          <cell r="Q4905" t="str">
            <v>0</v>
          </cell>
          <cell r="R4905">
            <v>0</v>
          </cell>
        </row>
        <row r="4906">
          <cell r="Q4906" t="str">
            <v>0</v>
          </cell>
          <cell r="R4906">
            <v>0</v>
          </cell>
        </row>
        <row r="4907">
          <cell r="Q4907" t="str">
            <v>0</v>
          </cell>
          <cell r="R4907">
            <v>0</v>
          </cell>
        </row>
        <row r="4908">
          <cell r="Q4908" t="str">
            <v>0</v>
          </cell>
          <cell r="R4908">
            <v>0</v>
          </cell>
        </row>
        <row r="4909">
          <cell r="Q4909" t="str">
            <v>0</v>
          </cell>
          <cell r="R4909">
            <v>0</v>
          </cell>
        </row>
        <row r="4910">
          <cell r="Q4910" t="str">
            <v>0</v>
          </cell>
          <cell r="R4910">
            <v>0</v>
          </cell>
        </row>
        <row r="4911">
          <cell r="Q4911" t="str">
            <v>0</v>
          </cell>
          <cell r="R4911">
            <v>0</v>
          </cell>
        </row>
        <row r="4912">
          <cell r="Q4912" t="str">
            <v>0</v>
          </cell>
          <cell r="R4912">
            <v>0</v>
          </cell>
        </row>
        <row r="4913">
          <cell r="Q4913" t="str">
            <v>0</v>
          </cell>
          <cell r="R4913">
            <v>0</v>
          </cell>
        </row>
        <row r="4914">
          <cell r="Q4914" t="str">
            <v>0</v>
          </cell>
          <cell r="R4914">
            <v>0</v>
          </cell>
        </row>
        <row r="4915">
          <cell r="Q4915" t="str">
            <v>0</v>
          </cell>
          <cell r="R4915">
            <v>0</v>
          </cell>
        </row>
        <row r="4916">
          <cell r="Q4916" t="str">
            <v>0</v>
          </cell>
          <cell r="R4916">
            <v>0</v>
          </cell>
        </row>
        <row r="4917">
          <cell r="Q4917" t="str">
            <v>0</v>
          </cell>
          <cell r="R4917">
            <v>0</v>
          </cell>
        </row>
        <row r="4918">
          <cell r="Q4918" t="str">
            <v>0</v>
          </cell>
          <cell r="R4918">
            <v>0</v>
          </cell>
        </row>
        <row r="4919">
          <cell r="Q4919" t="str">
            <v>0</v>
          </cell>
          <cell r="R4919">
            <v>0</v>
          </cell>
        </row>
        <row r="4920">
          <cell r="Q4920" t="str">
            <v>0</v>
          </cell>
          <cell r="R4920">
            <v>0</v>
          </cell>
        </row>
        <row r="4921">
          <cell r="Q4921" t="str">
            <v>0</v>
          </cell>
          <cell r="R4921">
            <v>0</v>
          </cell>
        </row>
        <row r="4922">
          <cell r="Q4922" t="str">
            <v>0</v>
          </cell>
          <cell r="R4922">
            <v>0</v>
          </cell>
        </row>
        <row r="4923">
          <cell r="Q4923" t="str">
            <v>0</v>
          </cell>
          <cell r="R4923">
            <v>0</v>
          </cell>
        </row>
        <row r="4924">
          <cell r="Q4924" t="str">
            <v>0</v>
          </cell>
          <cell r="R4924">
            <v>0</v>
          </cell>
        </row>
        <row r="4925">
          <cell r="Q4925" t="str">
            <v>0</v>
          </cell>
          <cell r="R4925">
            <v>0</v>
          </cell>
        </row>
        <row r="4926">
          <cell r="Q4926" t="str">
            <v>0</v>
          </cell>
          <cell r="R4926">
            <v>0</v>
          </cell>
        </row>
        <row r="4927">
          <cell r="Q4927" t="str">
            <v>0</v>
          </cell>
          <cell r="R4927">
            <v>0</v>
          </cell>
        </row>
        <row r="4928">
          <cell r="Q4928" t="str">
            <v>0</v>
          </cell>
          <cell r="R4928">
            <v>0</v>
          </cell>
        </row>
        <row r="4929">
          <cell r="Q4929" t="str">
            <v>0</v>
          </cell>
          <cell r="R4929">
            <v>0</v>
          </cell>
        </row>
        <row r="4930">
          <cell r="Q4930" t="str">
            <v>0</v>
          </cell>
          <cell r="R4930">
            <v>0</v>
          </cell>
        </row>
        <row r="4931">
          <cell r="Q4931" t="str">
            <v>0</v>
          </cell>
          <cell r="R4931">
            <v>0</v>
          </cell>
        </row>
        <row r="4932">
          <cell r="Q4932" t="str">
            <v>0</v>
          </cell>
          <cell r="R4932">
            <v>0</v>
          </cell>
        </row>
        <row r="4933">
          <cell r="Q4933" t="str">
            <v>0</v>
          </cell>
          <cell r="R4933">
            <v>0</v>
          </cell>
        </row>
        <row r="4934">
          <cell r="Q4934" t="str">
            <v>0</v>
          </cell>
          <cell r="R4934">
            <v>0</v>
          </cell>
        </row>
        <row r="4935">
          <cell r="Q4935" t="str">
            <v>0</v>
          </cell>
          <cell r="R4935">
            <v>0</v>
          </cell>
        </row>
        <row r="4936">
          <cell r="Q4936" t="str">
            <v>0</v>
          </cell>
          <cell r="R4936">
            <v>0</v>
          </cell>
        </row>
        <row r="4937">
          <cell r="Q4937" t="str">
            <v>0</v>
          </cell>
          <cell r="R4937">
            <v>0</v>
          </cell>
        </row>
        <row r="4938">
          <cell r="Q4938" t="str">
            <v>0</v>
          </cell>
          <cell r="R4938">
            <v>0</v>
          </cell>
        </row>
        <row r="4939">
          <cell r="Q4939" t="str">
            <v>0</v>
          </cell>
          <cell r="R4939">
            <v>0</v>
          </cell>
        </row>
        <row r="4940">
          <cell r="Q4940" t="str">
            <v>0</v>
          </cell>
          <cell r="R4940">
            <v>0</v>
          </cell>
        </row>
        <row r="4941">
          <cell r="Q4941" t="str">
            <v>0</v>
          </cell>
          <cell r="R4941">
            <v>0</v>
          </cell>
        </row>
        <row r="4942">
          <cell r="Q4942" t="str">
            <v>0</v>
          </cell>
          <cell r="R4942">
            <v>0</v>
          </cell>
        </row>
        <row r="4943">
          <cell r="Q4943" t="str">
            <v>0</v>
          </cell>
          <cell r="R4943">
            <v>0</v>
          </cell>
        </row>
        <row r="4944">
          <cell r="Q4944" t="str">
            <v>0</v>
          </cell>
          <cell r="R4944">
            <v>0</v>
          </cell>
        </row>
        <row r="4945">
          <cell r="Q4945" t="str">
            <v>0</v>
          </cell>
          <cell r="R4945">
            <v>0</v>
          </cell>
        </row>
        <row r="4946">
          <cell r="Q4946" t="str">
            <v>0</v>
          </cell>
          <cell r="R4946">
            <v>0</v>
          </cell>
        </row>
        <row r="4947">
          <cell r="Q4947" t="str">
            <v>0</v>
          </cell>
          <cell r="R4947">
            <v>0</v>
          </cell>
        </row>
        <row r="4948">
          <cell r="Q4948" t="str">
            <v>0</v>
          </cell>
          <cell r="R4948">
            <v>0</v>
          </cell>
        </row>
        <row r="4949">
          <cell r="Q4949" t="str">
            <v>0</v>
          </cell>
          <cell r="R4949">
            <v>0</v>
          </cell>
        </row>
        <row r="4950">
          <cell r="Q4950" t="str">
            <v>0</v>
          </cell>
          <cell r="R4950">
            <v>0</v>
          </cell>
        </row>
        <row r="4951">
          <cell r="Q4951" t="str">
            <v>0</v>
          </cell>
          <cell r="R4951">
            <v>0</v>
          </cell>
        </row>
        <row r="4952">
          <cell r="Q4952" t="str">
            <v>0</v>
          </cell>
          <cell r="R4952">
            <v>0</v>
          </cell>
        </row>
        <row r="4953">
          <cell r="Q4953" t="str">
            <v>0</v>
          </cell>
          <cell r="R4953">
            <v>0</v>
          </cell>
        </row>
        <row r="4954">
          <cell r="Q4954" t="str">
            <v>0</v>
          </cell>
          <cell r="R4954">
            <v>0</v>
          </cell>
        </row>
        <row r="4955">
          <cell r="Q4955" t="str">
            <v>0</v>
          </cell>
          <cell r="R4955">
            <v>0</v>
          </cell>
        </row>
        <row r="4956">
          <cell r="Q4956" t="str">
            <v>0</v>
          </cell>
          <cell r="R4956">
            <v>0</v>
          </cell>
        </row>
        <row r="4957">
          <cell r="Q4957" t="str">
            <v>0</v>
          </cell>
          <cell r="R4957">
            <v>0</v>
          </cell>
        </row>
        <row r="4958">
          <cell r="Q4958" t="str">
            <v>0</v>
          </cell>
          <cell r="R4958">
            <v>0</v>
          </cell>
        </row>
        <row r="4959">
          <cell r="Q4959" t="str">
            <v>0</v>
          </cell>
          <cell r="R4959">
            <v>0</v>
          </cell>
        </row>
        <row r="4960">
          <cell r="Q4960" t="str">
            <v>0</v>
          </cell>
          <cell r="R4960">
            <v>0</v>
          </cell>
        </row>
        <row r="4961">
          <cell r="Q4961" t="str">
            <v>0</v>
          </cell>
          <cell r="R4961">
            <v>0</v>
          </cell>
        </row>
        <row r="4962">
          <cell r="Q4962" t="str">
            <v>0</v>
          </cell>
          <cell r="R4962">
            <v>0</v>
          </cell>
        </row>
        <row r="4963">
          <cell r="Q4963" t="str">
            <v>0</v>
          </cell>
          <cell r="R4963">
            <v>0</v>
          </cell>
        </row>
        <row r="4964">
          <cell r="Q4964" t="str">
            <v>0</v>
          </cell>
          <cell r="R4964">
            <v>0</v>
          </cell>
        </row>
        <row r="4965">
          <cell r="Q4965" t="str">
            <v>0</v>
          </cell>
          <cell r="R4965">
            <v>0</v>
          </cell>
        </row>
        <row r="4966">
          <cell r="Q4966" t="str">
            <v>0</v>
          </cell>
          <cell r="R4966">
            <v>0</v>
          </cell>
        </row>
        <row r="4967">
          <cell r="Q4967" t="str">
            <v>0</v>
          </cell>
          <cell r="R4967">
            <v>0</v>
          </cell>
        </row>
        <row r="4968">
          <cell r="Q4968" t="str">
            <v>0</v>
          </cell>
          <cell r="R4968">
            <v>0</v>
          </cell>
        </row>
        <row r="4969">
          <cell r="Q4969" t="str">
            <v>0</v>
          </cell>
          <cell r="R4969">
            <v>0</v>
          </cell>
        </row>
        <row r="4970">
          <cell r="Q4970" t="str">
            <v>0</v>
          </cell>
          <cell r="R4970">
            <v>0</v>
          </cell>
        </row>
        <row r="4971">
          <cell r="Q4971" t="str">
            <v>0</v>
          </cell>
          <cell r="R4971">
            <v>0</v>
          </cell>
        </row>
        <row r="4972">
          <cell r="Q4972" t="str">
            <v>0</v>
          </cell>
          <cell r="R4972">
            <v>0</v>
          </cell>
        </row>
        <row r="4973">
          <cell r="Q4973" t="str">
            <v>0</v>
          </cell>
          <cell r="R4973">
            <v>0</v>
          </cell>
        </row>
        <row r="4974">
          <cell r="Q4974" t="str">
            <v>0</v>
          </cell>
          <cell r="R4974">
            <v>0</v>
          </cell>
        </row>
        <row r="4975">
          <cell r="Q4975" t="str">
            <v>0</v>
          </cell>
          <cell r="R4975">
            <v>0</v>
          </cell>
        </row>
        <row r="4976">
          <cell r="Q4976" t="str">
            <v>0</v>
          </cell>
          <cell r="R4976">
            <v>0</v>
          </cell>
        </row>
        <row r="4977">
          <cell r="Q4977" t="str">
            <v>0</v>
          </cell>
          <cell r="R4977">
            <v>0</v>
          </cell>
        </row>
        <row r="4978">
          <cell r="Q4978" t="str">
            <v>0</v>
          </cell>
          <cell r="R4978">
            <v>0</v>
          </cell>
        </row>
        <row r="4979">
          <cell r="Q4979" t="str">
            <v>0</v>
          </cell>
          <cell r="R4979">
            <v>0</v>
          </cell>
        </row>
        <row r="4980">
          <cell r="Q4980" t="str">
            <v>0</v>
          </cell>
          <cell r="R4980">
            <v>0</v>
          </cell>
        </row>
        <row r="4981">
          <cell r="Q4981" t="str">
            <v>0</v>
          </cell>
          <cell r="R4981">
            <v>0</v>
          </cell>
        </row>
        <row r="4982">
          <cell r="Q4982" t="str">
            <v>0</v>
          </cell>
          <cell r="R4982">
            <v>0</v>
          </cell>
        </row>
        <row r="4983">
          <cell r="Q4983" t="str">
            <v>0</v>
          </cell>
          <cell r="R4983">
            <v>0</v>
          </cell>
        </row>
        <row r="4984">
          <cell r="Q4984" t="str">
            <v>0</v>
          </cell>
          <cell r="R4984">
            <v>0</v>
          </cell>
        </row>
        <row r="4985">
          <cell r="Q4985" t="str">
            <v>0</v>
          </cell>
          <cell r="R4985">
            <v>0</v>
          </cell>
        </row>
        <row r="4986">
          <cell r="Q4986" t="str">
            <v>0</v>
          </cell>
          <cell r="R4986">
            <v>0</v>
          </cell>
        </row>
        <row r="4987">
          <cell r="Q4987" t="str">
            <v>0</v>
          </cell>
          <cell r="R4987">
            <v>0</v>
          </cell>
        </row>
        <row r="4988">
          <cell r="Q4988" t="str">
            <v>0</v>
          </cell>
          <cell r="R4988">
            <v>0</v>
          </cell>
        </row>
        <row r="4989">
          <cell r="Q4989" t="str">
            <v>0</v>
          </cell>
          <cell r="R4989">
            <v>0</v>
          </cell>
        </row>
        <row r="4990">
          <cell r="Q4990" t="str">
            <v>0</v>
          </cell>
          <cell r="R4990">
            <v>0</v>
          </cell>
        </row>
        <row r="4991">
          <cell r="Q4991" t="str">
            <v>0</v>
          </cell>
          <cell r="R4991">
            <v>0</v>
          </cell>
        </row>
        <row r="4992">
          <cell r="Q4992" t="str">
            <v>0</v>
          </cell>
          <cell r="R4992">
            <v>0</v>
          </cell>
        </row>
        <row r="4993">
          <cell r="Q4993" t="str">
            <v>0</v>
          </cell>
          <cell r="R4993">
            <v>0</v>
          </cell>
        </row>
        <row r="4994">
          <cell r="Q4994" t="str">
            <v>0</v>
          </cell>
          <cell r="R4994">
            <v>0</v>
          </cell>
        </row>
        <row r="4995">
          <cell r="Q4995" t="str">
            <v>0</v>
          </cell>
          <cell r="R4995">
            <v>0</v>
          </cell>
        </row>
        <row r="4996">
          <cell r="Q4996" t="str">
            <v>0</v>
          </cell>
          <cell r="R4996">
            <v>0</v>
          </cell>
        </row>
        <row r="4997">
          <cell r="Q4997" t="str">
            <v>0</v>
          </cell>
          <cell r="R4997">
            <v>0</v>
          </cell>
        </row>
        <row r="4998">
          <cell r="Q4998" t="str">
            <v>0</v>
          </cell>
          <cell r="R4998">
            <v>0</v>
          </cell>
        </row>
        <row r="4999">
          <cell r="Q4999" t="str">
            <v>0</v>
          </cell>
          <cell r="R4999">
            <v>0</v>
          </cell>
        </row>
        <row r="5000">
          <cell r="Q5000" t="str">
            <v>0</v>
          </cell>
          <cell r="R5000">
            <v>0</v>
          </cell>
        </row>
        <row r="5001">
          <cell r="Q5001" t="str">
            <v>0</v>
          </cell>
          <cell r="R5001">
            <v>0</v>
          </cell>
        </row>
        <row r="5002">
          <cell r="Q5002" t="str">
            <v>0</v>
          </cell>
          <cell r="R5002">
            <v>0</v>
          </cell>
        </row>
        <row r="5003">
          <cell r="Q5003" t="str">
            <v>0</v>
          </cell>
          <cell r="R5003">
            <v>0</v>
          </cell>
        </row>
        <row r="5004">
          <cell r="Q5004" t="str">
            <v>0</v>
          </cell>
          <cell r="R5004">
            <v>0</v>
          </cell>
        </row>
        <row r="5005">
          <cell r="Q5005" t="str">
            <v>0</v>
          </cell>
          <cell r="R5005">
            <v>0</v>
          </cell>
        </row>
        <row r="5006">
          <cell r="Q5006" t="str">
            <v>0</v>
          </cell>
          <cell r="R5006">
            <v>0</v>
          </cell>
        </row>
        <row r="5007">
          <cell r="Q5007" t="str">
            <v>0</v>
          </cell>
          <cell r="R5007">
            <v>0</v>
          </cell>
        </row>
        <row r="5008">
          <cell r="Q5008" t="str">
            <v>0</v>
          </cell>
          <cell r="R5008">
            <v>0</v>
          </cell>
        </row>
        <row r="5009">
          <cell r="Q5009" t="str">
            <v>0</v>
          </cell>
          <cell r="R5009">
            <v>0</v>
          </cell>
        </row>
        <row r="5010">
          <cell r="Q5010" t="str">
            <v>0</v>
          </cell>
          <cell r="R5010">
            <v>0</v>
          </cell>
        </row>
        <row r="5011">
          <cell r="Q5011" t="str">
            <v>0</v>
          </cell>
          <cell r="R5011">
            <v>0</v>
          </cell>
        </row>
        <row r="5012">
          <cell r="Q5012" t="str">
            <v>0</v>
          </cell>
          <cell r="R5012">
            <v>0</v>
          </cell>
        </row>
        <row r="5013">
          <cell r="Q5013" t="str">
            <v>0</v>
          </cell>
          <cell r="R5013">
            <v>0</v>
          </cell>
        </row>
        <row r="5014">
          <cell r="Q5014" t="str">
            <v>0</v>
          </cell>
          <cell r="R5014">
            <v>0</v>
          </cell>
        </row>
        <row r="5015">
          <cell r="Q5015" t="str">
            <v>0</v>
          </cell>
          <cell r="R5015">
            <v>0</v>
          </cell>
        </row>
        <row r="5016">
          <cell r="Q5016" t="str">
            <v>0</v>
          </cell>
          <cell r="R5016">
            <v>0</v>
          </cell>
        </row>
        <row r="5017">
          <cell r="Q5017" t="str">
            <v>0</v>
          </cell>
          <cell r="R5017">
            <v>0</v>
          </cell>
        </row>
        <row r="5018">
          <cell r="Q5018" t="str">
            <v>0</v>
          </cell>
          <cell r="R5018">
            <v>0</v>
          </cell>
        </row>
        <row r="5019">
          <cell r="Q5019" t="str">
            <v>0</v>
          </cell>
          <cell r="R5019">
            <v>0</v>
          </cell>
        </row>
        <row r="5020">
          <cell r="Q5020" t="str">
            <v>0</v>
          </cell>
          <cell r="R5020">
            <v>0</v>
          </cell>
        </row>
        <row r="5021">
          <cell r="Q5021" t="str">
            <v>0</v>
          </cell>
          <cell r="R5021">
            <v>0</v>
          </cell>
        </row>
        <row r="5022">
          <cell r="Q5022" t="str">
            <v>0</v>
          </cell>
          <cell r="R5022">
            <v>0</v>
          </cell>
        </row>
        <row r="5023">
          <cell r="Q5023" t="str">
            <v>0</v>
          </cell>
          <cell r="R5023">
            <v>0</v>
          </cell>
        </row>
        <row r="5024">
          <cell r="Q5024" t="str">
            <v>0</v>
          </cell>
          <cell r="R5024">
            <v>0</v>
          </cell>
        </row>
        <row r="5025">
          <cell r="Q5025" t="str">
            <v>0</v>
          </cell>
          <cell r="R5025">
            <v>0</v>
          </cell>
        </row>
        <row r="5026">
          <cell r="Q5026" t="str">
            <v>0</v>
          </cell>
          <cell r="R5026">
            <v>0</v>
          </cell>
        </row>
        <row r="5027">
          <cell r="Q5027" t="str">
            <v>0</v>
          </cell>
          <cell r="R5027">
            <v>0</v>
          </cell>
        </row>
        <row r="5028">
          <cell r="Q5028" t="str">
            <v>0</v>
          </cell>
          <cell r="R5028">
            <v>0</v>
          </cell>
        </row>
        <row r="5029">
          <cell r="Q5029" t="str">
            <v>0</v>
          </cell>
          <cell r="R5029">
            <v>0</v>
          </cell>
        </row>
        <row r="5030">
          <cell r="Q5030" t="str">
            <v>0</v>
          </cell>
          <cell r="R5030">
            <v>0</v>
          </cell>
        </row>
        <row r="5031">
          <cell r="Q5031" t="str">
            <v>0</v>
          </cell>
          <cell r="R5031">
            <v>0</v>
          </cell>
        </row>
        <row r="5032">
          <cell r="Q5032" t="str">
            <v>0</v>
          </cell>
          <cell r="R5032">
            <v>0</v>
          </cell>
        </row>
        <row r="5033">
          <cell r="Q5033" t="str">
            <v>0</v>
          </cell>
          <cell r="R5033">
            <v>0</v>
          </cell>
        </row>
        <row r="5034">
          <cell r="Q5034" t="str">
            <v>0</v>
          </cell>
          <cell r="R5034">
            <v>0</v>
          </cell>
        </row>
        <row r="5035">
          <cell r="Q5035" t="str">
            <v>0</v>
          </cell>
          <cell r="R5035">
            <v>0</v>
          </cell>
        </row>
        <row r="5036">
          <cell r="Q5036" t="str">
            <v>0</v>
          </cell>
          <cell r="R5036">
            <v>0</v>
          </cell>
        </row>
        <row r="5037">
          <cell r="Q5037" t="str">
            <v>0</v>
          </cell>
          <cell r="R5037">
            <v>0</v>
          </cell>
        </row>
        <row r="5038">
          <cell r="Q5038" t="str">
            <v>0</v>
          </cell>
          <cell r="R5038">
            <v>0</v>
          </cell>
        </row>
        <row r="5039">
          <cell r="Q5039" t="str">
            <v>0</v>
          </cell>
          <cell r="R5039">
            <v>0</v>
          </cell>
        </row>
        <row r="5040">
          <cell r="Q5040" t="str">
            <v>0</v>
          </cell>
          <cell r="R5040">
            <v>0</v>
          </cell>
        </row>
        <row r="5041">
          <cell r="Q5041" t="str">
            <v>0</v>
          </cell>
          <cell r="R5041">
            <v>0</v>
          </cell>
        </row>
        <row r="5042">
          <cell r="Q5042" t="str">
            <v>0</v>
          </cell>
          <cell r="R5042">
            <v>0</v>
          </cell>
        </row>
        <row r="5043">
          <cell r="Q5043" t="str">
            <v>0</v>
          </cell>
          <cell r="R5043">
            <v>0</v>
          </cell>
        </row>
        <row r="5044">
          <cell r="Q5044" t="str">
            <v>0</v>
          </cell>
          <cell r="R5044">
            <v>0</v>
          </cell>
        </row>
        <row r="5045">
          <cell r="Q5045" t="str">
            <v>0</v>
          </cell>
          <cell r="R5045">
            <v>0</v>
          </cell>
        </row>
        <row r="5046">
          <cell r="Q5046" t="str">
            <v>0</v>
          </cell>
          <cell r="R5046">
            <v>0</v>
          </cell>
        </row>
        <row r="5047">
          <cell r="Q5047" t="str">
            <v>0</v>
          </cell>
          <cell r="R5047">
            <v>0</v>
          </cell>
        </row>
        <row r="5048">
          <cell r="Q5048" t="str">
            <v>0</v>
          </cell>
          <cell r="R5048">
            <v>0</v>
          </cell>
        </row>
        <row r="5049">
          <cell r="Q5049" t="str">
            <v>0</v>
          </cell>
          <cell r="R5049">
            <v>0</v>
          </cell>
        </row>
        <row r="5050">
          <cell r="Q5050" t="str">
            <v>0</v>
          </cell>
          <cell r="R5050">
            <v>0</v>
          </cell>
        </row>
        <row r="5051">
          <cell r="Q5051" t="str">
            <v>0</v>
          </cell>
          <cell r="R5051">
            <v>0</v>
          </cell>
        </row>
        <row r="5052">
          <cell r="Q5052" t="str">
            <v>0</v>
          </cell>
          <cell r="R5052">
            <v>0</v>
          </cell>
        </row>
        <row r="5053">
          <cell r="Q5053" t="str">
            <v>0</v>
          </cell>
          <cell r="R5053">
            <v>0</v>
          </cell>
        </row>
        <row r="5054">
          <cell r="Q5054" t="str">
            <v>0</v>
          </cell>
          <cell r="R5054">
            <v>0</v>
          </cell>
        </row>
        <row r="5055">
          <cell r="Q5055" t="str">
            <v>0</v>
          </cell>
          <cell r="R5055">
            <v>0</v>
          </cell>
        </row>
        <row r="5056">
          <cell r="Q5056" t="str">
            <v>0</v>
          </cell>
          <cell r="R5056">
            <v>0</v>
          </cell>
        </row>
        <row r="5057">
          <cell r="Q5057" t="str">
            <v>0</v>
          </cell>
          <cell r="R5057">
            <v>0</v>
          </cell>
        </row>
        <row r="5058">
          <cell r="Q5058" t="str">
            <v>0</v>
          </cell>
          <cell r="R5058">
            <v>0</v>
          </cell>
        </row>
        <row r="5059">
          <cell r="Q5059" t="str">
            <v>0</v>
          </cell>
          <cell r="R5059">
            <v>0</v>
          </cell>
        </row>
        <row r="5060">
          <cell r="Q5060" t="str">
            <v>0</v>
          </cell>
          <cell r="R5060">
            <v>0</v>
          </cell>
        </row>
        <row r="5061">
          <cell r="Q5061" t="str">
            <v>0</v>
          </cell>
          <cell r="R5061">
            <v>0</v>
          </cell>
        </row>
        <row r="5062">
          <cell r="Q5062" t="str">
            <v>0</v>
          </cell>
          <cell r="R5062">
            <v>0</v>
          </cell>
        </row>
        <row r="5063">
          <cell r="Q5063" t="str">
            <v>0</v>
          </cell>
          <cell r="R5063">
            <v>0</v>
          </cell>
        </row>
        <row r="5064">
          <cell r="Q5064" t="str">
            <v>0</v>
          </cell>
          <cell r="R5064">
            <v>0</v>
          </cell>
        </row>
        <row r="5065">
          <cell r="Q5065" t="str">
            <v>0</v>
          </cell>
          <cell r="R5065">
            <v>0</v>
          </cell>
        </row>
        <row r="5066">
          <cell r="Q5066" t="str">
            <v>0</v>
          </cell>
          <cell r="R5066">
            <v>0</v>
          </cell>
        </row>
        <row r="5067">
          <cell r="Q5067" t="str">
            <v>0</v>
          </cell>
          <cell r="R5067">
            <v>0</v>
          </cell>
        </row>
        <row r="5068">
          <cell r="Q5068" t="str">
            <v>0</v>
          </cell>
          <cell r="R5068">
            <v>0</v>
          </cell>
        </row>
        <row r="5069">
          <cell r="Q5069" t="str">
            <v>0</v>
          </cell>
          <cell r="R5069">
            <v>0</v>
          </cell>
        </row>
        <row r="5070">
          <cell r="Q5070" t="str">
            <v>0</v>
          </cell>
          <cell r="R5070">
            <v>0</v>
          </cell>
        </row>
        <row r="5071">
          <cell r="Q5071" t="str">
            <v>0</v>
          </cell>
          <cell r="R5071">
            <v>0</v>
          </cell>
        </row>
        <row r="5072">
          <cell r="Q5072" t="str">
            <v>0</v>
          </cell>
          <cell r="R5072">
            <v>0</v>
          </cell>
        </row>
        <row r="5073">
          <cell r="Q5073" t="str">
            <v>0</v>
          </cell>
          <cell r="R5073">
            <v>0</v>
          </cell>
        </row>
        <row r="5074">
          <cell r="Q5074" t="str">
            <v>0</v>
          </cell>
          <cell r="R5074">
            <v>0</v>
          </cell>
        </row>
        <row r="5075">
          <cell r="Q5075" t="str">
            <v>0</v>
          </cell>
          <cell r="R5075">
            <v>0</v>
          </cell>
        </row>
        <row r="5076">
          <cell r="Q5076" t="str">
            <v>0</v>
          </cell>
          <cell r="R5076">
            <v>0</v>
          </cell>
        </row>
        <row r="5077">
          <cell r="Q5077" t="str">
            <v>0</v>
          </cell>
          <cell r="R5077">
            <v>0</v>
          </cell>
        </row>
        <row r="5078">
          <cell r="Q5078" t="str">
            <v>0</v>
          </cell>
          <cell r="R5078">
            <v>0</v>
          </cell>
        </row>
        <row r="5079">
          <cell r="Q5079" t="str">
            <v>0</v>
          </cell>
          <cell r="R5079">
            <v>0</v>
          </cell>
        </row>
        <row r="5080">
          <cell r="Q5080" t="str">
            <v>0</v>
          </cell>
          <cell r="R5080">
            <v>0</v>
          </cell>
        </row>
        <row r="5081">
          <cell r="Q5081" t="str">
            <v>0</v>
          </cell>
          <cell r="R5081">
            <v>0</v>
          </cell>
        </row>
        <row r="5082">
          <cell r="Q5082" t="str">
            <v>0</v>
          </cell>
          <cell r="R5082">
            <v>0</v>
          </cell>
        </row>
        <row r="5083">
          <cell r="Q5083" t="str">
            <v>0</v>
          </cell>
          <cell r="R5083">
            <v>0</v>
          </cell>
        </row>
        <row r="5084">
          <cell r="Q5084" t="str">
            <v>0</v>
          </cell>
          <cell r="R5084">
            <v>0</v>
          </cell>
        </row>
        <row r="5085">
          <cell r="Q5085" t="str">
            <v>0</v>
          </cell>
          <cell r="R5085">
            <v>0</v>
          </cell>
        </row>
        <row r="5086">
          <cell r="Q5086" t="str">
            <v>0</v>
          </cell>
          <cell r="R5086">
            <v>0</v>
          </cell>
        </row>
        <row r="5087">
          <cell r="Q5087" t="str">
            <v>0</v>
          </cell>
          <cell r="R5087">
            <v>0</v>
          </cell>
        </row>
        <row r="5088">
          <cell r="Q5088" t="str">
            <v>0</v>
          </cell>
          <cell r="R5088">
            <v>0</v>
          </cell>
        </row>
        <row r="5089">
          <cell r="Q5089" t="str">
            <v>0</v>
          </cell>
          <cell r="R5089">
            <v>0</v>
          </cell>
        </row>
        <row r="5090">
          <cell r="Q5090" t="str">
            <v>0</v>
          </cell>
          <cell r="R5090">
            <v>0</v>
          </cell>
        </row>
        <row r="5091">
          <cell r="Q5091" t="str">
            <v>0</v>
          </cell>
          <cell r="R5091">
            <v>0</v>
          </cell>
        </row>
        <row r="5092">
          <cell r="Q5092" t="str">
            <v>0</v>
          </cell>
          <cell r="R5092">
            <v>0</v>
          </cell>
        </row>
        <row r="5093">
          <cell r="Q5093" t="str">
            <v>0</v>
          </cell>
          <cell r="R5093">
            <v>0</v>
          </cell>
        </row>
        <row r="5094">
          <cell r="Q5094" t="str">
            <v>0</v>
          </cell>
          <cell r="R5094">
            <v>0</v>
          </cell>
        </row>
        <row r="5095">
          <cell r="Q5095" t="str">
            <v>0</v>
          </cell>
          <cell r="R5095">
            <v>0</v>
          </cell>
        </row>
        <row r="5096">
          <cell r="Q5096" t="str">
            <v>0</v>
          </cell>
          <cell r="R5096">
            <v>0</v>
          </cell>
        </row>
        <row r="5097">
          <cell r="Q5097" t="str">
            <v>0</v>
          </cell>
          <cell r="R5097">
            <v>0</v>
          </cell>
        </row>
        <row r="5098">
          <cell r="Q5098" t="str">
            <v>0</v>
          </cell>
          <cell r="R5098">
            <v>0</v>
          </cell>
        </row>
        <row r="5099">
          <cell r="Q5099" t="str">
            <v>0</v>
          </cell>
          <cell r="R5099">
            <v>0</v>
          </cell>
        </row>
        <row r="5100">
          <cell r="Q5100" t="str">
            <v>0</v>
          </cell>
          <cell r="R5100">
            <v>0</v>
          </cell>
        </row>
        <row r="5101">
          <cell r="Q5101" t="str">
            <v>0</v>
          </cell>
          <cell r="R5101">
            <v>0</v>
          </cell>
        </row>
        <row r="5102">
          <cell r="Q5102" t="str">
            <v>0</v>
          </cell>
          <cell r="R5102">
            <v>0</v>
          </cell>
        </row>
        <row r="5103">
          <cell r="Q5103" t="str">
            <v>0</v>
          </cell>
          <cell r="R5103">
            <v>0</v>
          </cell>
        </row>
        <row r="5104">
          <cell r="Q5104" t="str">
            <v>0</v>
          </cell>
          <cell r="R5104">
            <v>0</v>
          </cell>
        </row>
        <row r="5105">
          <cell r="Q5105" t="str">
            <v>0</v>
          </cell>
          <cell r="R5105">
            <v>0</v>
          </cell>
        </row>
        <row r="5106">
          <cell r="Q5106" t="str">
            <v>0</v>
          </cell>
          <cell r="R5106">
            <v>0</v>
          </cell>
        </row>
        <row r="5107">
          <cell r="Q5107" t="str">
            <v>0</v>
          </cell>
          <cell r="R5107">
            <v>0</v>
          </cell>
        </row>
        <row r="5108">
          <cell r="Q5108" t="str">
            <v>0</v>
          </cell>
          <cell r="R5108">
            <v>0</v>
          </cell>
        </row>
        <row r="5109">
          <cell r="Q5109" t="str">
            <v>0</v>
          </cell>
          <cell r="R5109">
            <v>0</v>
          </cell>
        </row>
        <row r="5110">
          <cell r="Q5110" t="str">
            <v>0</v>
          </cell>
          <cell r="R5110">
            <v>0</v>
          </cell>
        </row>
        <row r="5111">
          <cell r="Q5111" t="str">
            <v>0</v>
          </cell>
          <cell r="R5111">
            <v>0</v>
          </cell>
        </row>
        <row r="5112">
          <cell r="Q5112" t="str">
            <v>0</v>
          </cell>
          <cell r="R5112">
            <v>0</v>
          </cell>
        </row>
        <row r="5113">
          <cell r="Q5113" t="str">
            <v>0</v>
          </cell>
          <cell r="R5113">
            <v>0</v>
          </cell>
        </row>
        <row r="5114">
          <cell r="Q5114" t="str">
            <v>0</v>
          </cell>
          <cell r="R5114">
            <v>0</v>
          </cell>
        </row>
        <row r="5115">
          <cell r="Q5115" t="str">
            <v>0</v>
          </cell>
          <cell r="R5115">
            <v>0</v>
          </cell>
        </row>
        <row r="5116">
          <cell r="Q5116" t="str">
            <v>0</v>
          </cell>
          <cell r="R5116">
            <v>0</v>
          </cell>
        </row>
        <row r="5117">
          <cell r="Q5117" t="str">
            <v>0</v>
          </cell>
          <cell r="R5117">
            <v>0</v>
          </cell>
        </row>
        <row r="5118">
          <cell r="Q5118" t="str">
            <v>0</v>
          </cell>
          <cell r="R5118">
            <v>0</v>
          </cell>
        </row>
        <row r="5119">
          <cell r="Q5119" t="str">
            <v>0</v>
          </cell>
          <cell r="R5119">
            <v>0</v>
          </cell>
        </row>
        <row r="5120">
          <cell r="Q5120" t="str">
            <v>0</v>
          </cell>
          <cell r="R5120">
            <v>0</v>
          </cell>
        </row>
        <row r="5121">
          <cell r="Q5121" t="str">
            <v>0</v>
          </cell>
          <cell r="R5121">
            <v>0</v>
          </cell>
        </row>
        <row r="5122">
          <cell r="Q5122" t="str">
            <v>0</v>
          </cell>
          <cell r="R5122">
            <v>0</v>
          </cell>
        </row>
        <row r="5123">
          <cell r="Q5123" t="str">
            <v>0</v>
          </cell>
          <cell r="R5123">
            <v>0</v>
          </cell>
        </row>
        <row r="5124">
          <cell r="Q5124" t="str">
            <v>0</v>
          </cell>
          <cell r="R5124">
            <v>0</v>
          </cell>
        </row>
        <row r="5125">
          <cell r="Q5125" t="str">
            <v>0</v>
          </cell>
          <cell r="R5125">
            <v>0</v>
          </cell>
        </row>
        <row r="5126">
          <cell r="Q5126" t="str">
            <v>0</v>
          </cell>
          <cell r="R5126">
            <v>0</v>
          </cell>
        </row>
        <row r="5127">
          <cell r="Q5127" t="str">
            <v>0</v>
          </cell>
          <cell r="R5127">
            <v>0</v>
          </cell>
        </row>
        <row r="5128">
          <cell r="Q5128" t="str">
            <v>0</v>
          </cell>
          <cell r="R5128">
            <v>0</v>
          </cell>
        </row>
        <row r="5129">
          <cell r="Q5129" t="str">
            <v>0</v>
          </cell>
          <cell r="R5129">
            <v>0</v>
          </cell>
        </row>
        <row r="5130">
          <cell r="Q5130" t="str">
            <v>0</v>
          </cell>
          <cell r="R5130">
            <v>0</v>
          </cell>
        </row>
        <row r="5131">
          <cell r="Q5131" t="str">
            <v>0</v>
          </cell>
          <cell r="R5131">
            <v>0</v>
          </cell>
        </row>
        <row r="5132">
          <cell r="Q5132" t="str">
            <v>0</v>
          </cell>
          <cell r="R5132">
            <v>0</v>
          </cell>
        </row>
        <row r="5133">
          <cell r="Q5133" t="str">
            <v>0</v>
          </cell>
          <cell r="R5133">
            <v>0</v>
          </cell>
        </row>
        <row r="5134">
          <cell r="Q5134" t="str">
            <v>0</v>
          </cell>
          <cell r="R5134">
            <v>0</v>
          </cell>
        </row>
        <row r="5135">
          <cell r="Q5135" t="str">
            <v>0</v>
          </cell>
          <cell r="R5135">
            <v>0</v>
          </cell>
        </row>
        <row r="5136">
          <cell r="Q5136" t="str">
            <v>0</v>
          </cell>
          <cell r="R5136">
            <v>0</v>
          </cell>
        </row>
        <row r="5137">
          <cell r="Q5137" t="str">
            <v>0</v>
          </cell>
          <cell r="R5137">
            <v>0</v>
          </cell>
        </row>
        <row r="5138">
          <cell r="Q5138" t="str">
            <v>0</v>
          </cell>
          <cell r="R5138">
            <v>0</v>
          </cell>
        </row>
        <row r="5139">
          <cell r="Q5139" t="str">
            <v>0</v>
          </cell>
          <cell r="R5139">
            <v>0</v>
          </cell>
        </row>
        <row r="5140">
          <cell r="Q5140" t="str">
            <v>0</v>
          </cell>
          <cell r="R5140">
            <v>0</v>
          </cell>
        </row>
        <row r="5141">
          <cell r="Q5141" t="str">
            <v>0</v>
          </cell>
          <cell r="R5141">
            <v>0</v>
          </cell>
        </row>
        <row r="5142">
          <cell r="Q5142" t="str">
            <v>0</v>
          </cell>
          <cell r="R5142">
            <v>0</v>
          </cell>
        </row>
        <row r="5143">
          <cell r="Q5143" t="str">
            <v>0</v>
          </cell>
          <cell r="R5143">
            <v>0</v>
          </cell>
        </row>
        <row r="5144">
          <cell r="Q5144" t="str">
            <v>0</v>
          </cell>
          <cell r="R5144">
            <v>0</v>
          </cell>
        </row>
        <row r="5145">
          <cell r="Q5145" t="str">
            <v>0</v>
          </cell>
          <cell r="R5145">
            <v>0</v>
          </cell>
        </row>
        <row r="5146">
          <cell r="Q5146" t="str">
            <v>0</v>
          </cell>
          <cell r="R5146">
            <v>0</v>
          </cell>
        </row>
        <row r="5147">
          <cell r="Q5147" t="str">
            <v>0</v>
          </cell>
          <cell r="R5147">
            <v>0</v>
          </cell>
        </row>
        <row r="5148">
          <cell r="Q5148" t="str">
            <v>0</v>
          </cell>
          <cell r="R5148">
            <v>0</v>
          </cell>
        </row>
        <row r="5149">
          <cell r="Q5149" t="str">
            <v>0</v>
          </cell>
          <cell r="R5149">
            <v>0</v>
          </cell>
        </row>
        <row r="5150">
          <cell r="Q5150" t="str">
            <v>0</v>
          </cell>
          <cell r="R5150">
            <v>0</v>
          </cell>
        </row>
        <row r="5151">
          <cell r="Q5151" t="str">
            <v>0</v>
          </cell>
          <cell r="R5151">
            <v>0</v>
          </cell>
        </row>
        <row r="5152">
          <cell r="Q5152" t="str">
            <v>0</v>
          </cell>
          <cell r="R5152">
            <v>0</v>
          </cell>
        </row>
        <row r="5153">
          <cell r="Q5153" t="str">
            <v>0</v>
          </cell>
          <cell r="R5153">
            <v>0</v>
          </cell>
        </row>
        <row r="5154">
          <cell r="Q5154" t="str">
            <v>0</v>
          </cell>
          <cell r="R5154">
            <v>0</v>
          </cell>
        </row>
        <row r="5155">
          <cell r="Q5155" t="str">
            <v>0</v>
          </cell>
          <cell r="R5155">
            <v>0</v>
          </cell>
        </row>
        <row r="5156">
          <cell r="Q5156" t="str">
            <v>0</v>
          </cell>
          <cell r="R5156">
            <v>0</v>
          </cell>
        </row>
        <row r="5157">
          <cell r="Q5157" t="str">
            <v>0</v>
          </cell>
          <cell r="R5157">
            <v>0</v>
          </cell>
        </row>
        <row r="5158">
          <cell r="Q5158" t="str">
            <v>0</v>
          </cell>
          <cell r="R5158">
            <v>0</v>
          </cell>
        </row>
        <row r="5159">
          <cell r="Q5159" t="str">
            <v>0</v>
          </cell>
          <cell r="R5159">
            <v>0</v>
          </cell>
        </row>
        <row r="5160">
          <cell r="Q5160" t="str">
            <v>0</v>
          </cell>
          <cell r="R5160">
            <v>0</v>
          </cell>
        </row>
        <row r="5161">
          <cell r="Q5161" t="str">
            <v>0</v>
          </cell>
          <cell r="R5161">
            <v>0</v>
          </cell>
        </row>
        <row r="5162">
          <cell r="Q5162" t="str">
            <v>0</v>
          </cell>
          <cell r="R5162">
            <v>0</v>
          </cell>
        </row>
        <row r="5163">
          <cell r="Q5163" t="str">
            <v>0</v>
          </cell>
          <cell r="R5163">
            <v>0</v>
          </cell>
        </row>
        <row r="5164">
          <cell r="Q5164" t="str">
            <v>0</v>
          </cell>
          <cell r="R5164">
            <v>0</v>
          </cell>
        </row>
        <row r="5165">
          <cell r="Q5165" t="str">
            <v>0</v>
          </cell>
          <cell r="R5165">
            <v>0</v>
          </cell>
        </row>
        <row r="5166">
          <cell r="Q5166" t="str">
            <v>0</v>
          </cell>
          <cell r="R5166">
            <v>0</v>
          </cell>
        </row>
        <row r="5167">
          <cell r="Q5167" t="str">
            <v>0</v>
          </cell>
          <cell r="R5167">
            <v>0</v>
          </cell>
        </row>
        <row r="5168">
          <cell r="Q5168" t="str">
            <v>0</v>
          </cell>
          <cell r="R5168">
            <v>0</v>
          </cell>
        </row>
        <row r="5169">
          <cell r="Q5169" t="str">
            <v>0</v>
          </cell>
          <cell r="R5169">
            <v>0</v>
          </cell>
        </row>
        <row r="5170">
          <cell r="Q5170" t="str">
            <v>0</v>
          </cell>
          <cell r="R5170">
            <v>0</v>
          </cell>
        </row>
        <row r="5171">
          <cell r="Q5171" t="str">
            <v>0</v>
          </cell>
          <cell r="R5171">
            <v>0</v>
          </cell>
        </row>
        <row r="5172">
          <cell r="Q5172" t="str">
            <v>0</v>
          </cell>
          <cell r="R5172">
            <v>0</v>
          </cell>
        </row>
        <row r="5173">
          <cell r="Q5173" t="str">
            <v>0</v>
          </cell>
          <cell r="R5173">
            <v>0</v>
          </cell>
        </row>
        <row r="5174">
          <cell r="Q5174" t="str">
            <v>0</v>
          </cell>
          <cell r="R5174">
            <v>0</v>
          </cell>
        </row>
        <row r="5175">
          <cell r="Q5175" t="str">
            <v>0</v>
          </cell>
          <cell r="R5175">
            <v>0</v>
          </cell>
        </row>
        <row r="5176">
          <cell r="Q5176" t="str">
            <v>0</v>
          </cell>
          <cell r="R5176">
            <v>0</v>
          </cell>
        </row>
        <row r="5177">
          <cell r="Q5177" t="str">
            <v>0</v>
          </cell>
          <cell r="R5177">
            <v>0</v>
          </cell>
        </row>
        <row r="5178">
          <cell r="Q5178" t="str">
            <v>0</v>
          </cell>
          <cell r="R5178">
            <v>0</v>
          </cell>
        </row>
        <row r="5179">
          <cell r="Q5179" t="str">
            <v>0</v>
          </cell>
          <cell r="R5179">
            <v>0</v>
          </cell>
        </row>
        <row r="5180">
          <cell r="Q5180" t="str">
            <v>0</v>
          </cell>
          <cell r="R5180">
            <v>0</v>
          </cell>
        </row>
        <row r="5181">
          <cell r="Q5181" t="str">
            <v>0</v>
          </cell>
          <cell r="R5181">
            <v>0</v>
          </cell>
        </row>
        <row r="5182">
          <cell r="Q5182" t="str">
            <v>0</v>
          </cell>
          <cell r="R5182">
            <v>0</v>
          </cell>
        </row>
        <row r="5183">
          <cell r="Q5183" t="str">
            <v>0</v>
          </cell>
          <cell r="R5183">
            <v>0</v>
          </cell>
        </row>
        <row r="5184">
          <cell r="Q5184" t="str">
            <v>0</v>
          </cell>
          <cell r="R5184">
            <v>0</v>
          </cell>
        </row>
        <row r="5185">
          <cell r="Q5185" t="str">
            <v>0</v>
          </cell>
          <cell r="R5185">
            <v>0</v>
          </cell>
        </row>
        <row r="5186">
          <cell r="Q5186" t="str">
            <v>0</v>
          </cell>
          <cell r="R5186">
            <v>0</v>
          </cell>
        </row>
        <row r="5187">
          <cell r="Q5187" t="str">
            <v>0</v>
          </cell>
          <cell r="R5187">
            <v>0</v>
          </cell>
        </row>
        <row r="5188">
          <cell r="Q5188" t="str">
            <v>0</v>
          </cell>
          <cell r="R5188">
            <v>0</v>
          </cell>
        </row>
        <row r="5189">
          <cell r="Q5189" t="str">
            <v>0</v>
          </cell>
          <cell r="R5189">
            <v>0</v>
          </cell>
        </row>
        <row r="5190">
          <cell r="Q5190" t="str">
            <v>0</v>
          </cell>
          <cell r="R5190">
            <v>0</v>
          </cell>
        </row>
        <row r="5191">
          <cell r="Q5191" t="str">
            <v>0</v>
          </cell>
          <cell r="R5191">
            <v>0</v>
          </cell>
        </row>
        <row r="5192">
          <cell r="Q5192" t="str">
            <v>0</v>
          </cell>
          <cell r="R5192">
            <v>0</v>
          </cell>
        </row>
        <row r="5193">
          <cell r="Q5193" t="str">
            <v>0</v>
          </cell>
          <cell r="R5193">
            <v>0</v>
          </cell>
        </row>
        <row r="5194">
          <cell r="Q5194" t="str">
            <v>0</v>
          </cell>
          <cell r="R5194">
            <v>0</v>
          </cell>
        </row>
        <row r="5195">
          <cell r="Q5195" t="str">
            <v>0</v>
          </cell>
          <cell r="R5195">
            <v>0</v>
          </cell>
        </row>
        <row r="5196">
          <cell r="Q5196" t="str">
            <v>0</v>
          </cell>
          <cell r="R5196">
            <v>0</v>
          </cell>
        </row>
        <row r="5197">
          <cell r="Q5197" t="str">
            <v>0</v>
          </cell>
          <cell r="R5197">
            <v>0</v>
          </cell>
        </row>
        <row r="5198">
          <cell r="Q5198" t="str">
            <v>0</v>
          </cell>
          <cell r="R5198">
            <v>0</v>
          </cell>
        </row>
        <row r="5199">
          <cell r="Q5199" t="str">
            <v>0</v>
          </cell>
          <cell r="R5199">
            <v>0</v>
          </cell>
        </row>
        <row r="5200">
          <cell r="Q5200" t="str">
            <v>0</v>
          </cell>
          <cell r="R5200">
            <v>0</v>
          </cell>
        </row>
        <row r="5201">
          <cell r="Q5201" t="str">
            <v>0</v>
          </cell>
          <cell r="R5201">
            <v>0</v>
          </cell>
        </row>
        <row r="5202">
          <cell r="Q5202" t="str">
            <v>0</v>
          </cell>
          <cell r="R5202">
            <v>0</v>
          </cell>
        </row>
        <row r="5203">
          <cell r="Q5203" t="str">
            <v>0</v>
          </cell>
          <cell r="R5203">
            <v>0</v>
          </cell>
        </row>
        <row r="5204">
          <cell r="Q5204" t="str">
            <v>0</v>
          </cell>
          <cell r="R5204">
            <v>0</v>
          </cell>
        </row>
        <row r="5205">
          <cell r="Q5205" t="str">
            <v>0</v>
          </cell>
          <cell r="R5205">
            <v>0</v>
          </cell>
        </row>
        <row r="5206">
          <cell r="Q5206" t="str">
            <v>0</v>
          </cell>
          <cell r="R5206">
            <v>0</v>
          </cell>
        </row>
        <row r="5207">
          <cell r="Q5207" t="str">
            <v>0</v>
          </cell>
          <cell r="R5207">
            <v>0</v>
          </cell>
        </row>
        <row r="5208">
          <cell r="Q5208" t="str">
            <v>0</v>
          </cell>
          <cell r="R5208">
            <v>0</v>
          </cell>
        </row>
        <row r="5209">
          <cell r="Q5209" t="str">
            <v>0</v>
          </cell>
          <cell r="R5209">
            <v>0</v>
          </cell>
        </row>
        <row r="5210">
          <cell r="Q5210" t="str">
            <v>0</v>
          </cell>
          <cell r="R5210">
            <v>0</v>
          </cell>
        </row>
        <row r="5211">
          <cell r="Q5211" t="str">
            <v>0</v>
          </cell>
          <cell r="R5211">
            <v>0</v>
          </cell>
        </row>
        <row r="5212">
          <cell r="Q5212" t="str">
            <v>0</v>
          </cell>
          <cell r="R5212">
            <v>0</v>
          </cell>
        </row>
        <row r="5213">
          <cell r="Q5213" t="str">
            <v>0</v>
          </cell>
          <cell r="R5213">
            <v>0</v>
          </cell>
        </row>
        <row r="5214">
          <cell r="Q5214" t="str">
            <v>0</v>
          </cell>
          <cell r="R5214">
            <v>0</v>
          </cell>
        </row>
        <row r="5215">
          <cell r="Q5215" t="str">
            <v>0</v>
          </cell>
          <cell r="R5215">
            <v>0</v>
          </cell>
        </row>
        <row r="5216">
          <cell r="Q5216" t="str">
            <v>0</v>
          </cell>
          <cell r="R5216">
            <v>0</v>
          </cell>
        </row>
        <row r="5217">
          <cell r="Q5217" t="str">
            <v>0</v>
          </cell>
          <cell r="R5217">
            <v>0</v>
          </cell>
        </row>
        <row r="5218">
          <cell r="Q5218" t="str">
            <v>0</v>
          </cell>
          <cell r="R5218">
            <v>0</v>
          </cell>
        </row>
        <row r="5219">
          <cell r="Q5219" t="str">
            <v>0</v>
          </cell>
          <cell r="R5219">
            <v>0</v>
          </cell>
        </row>
        <row r="5220">
          <cell r="Q5220" t="str">
            <v>0</v>
          </cell>
          <cell r="R5220">
            <v>0</v>
          </cell>
        </row>
        <row r="5221">
          <cell r="Q5221" t="str">
            <v>0</v>
          </cell>
          <cell r="R5221">
            <v>0</v>
          </cell>
        </row>
        <row r="5222">
          <cell r="Q5222" t="str">
            <v>0</v>
          </cell>
          <cell r="R5222">
            <v>0</v>
          </cell>
        </row>
        <row r="5223">
          <cell r="Q5223" t="str">
            <v>0</v>
          </cell>
          <cell r="R5223">
            <v>0</v>
          </cell>
        </row>
        <row r="5224">
          <cell r="Q5224" t="str">
            <v>0</v>
          </cell>
          <cell r="R5224">
            <v>0</v>
          </cell>
        </row>
        <row r="5225">
          <cell r="Q5225" t="str">
            <v>0</v>
          </cell>
          <cell r="R5225">
            <v>0</v>
          </cell>
        </row>
        <row r="5226">
          <cell r="Q5226" t="str">
            <v>0</v>
          </cell>
          <cell r="R5226">
            <v>0</v>
          </cell>
        </row>
        <row r="5227">
          <cell r="Q5227" t="str">
            <v>0</v>
          </cell>
          <cell r="R5227">
            <v>0</v>
          </cell>
        </row>
        <row r="5228">
          <cell r="Q5228" t="str">
            <v>0</v>
          </cell>
          <cell r="R5228">
            <v>0</v>
          </cell>
        </row>
        <row r="5229">
          <cell r="Q5229" t="str">
            <v>0</v>
          </cell>
          <cell r="R5229">
            <v>0</v>
          </cell>
        </row>
        <row r="5230">
          <cell r="Q5230" t="str">
            <v>0</v>
          </cell>
          <cell r="R5230">
            <v>0</v>
          </cell>
        </row>
        <row r="5231">
          <cell r="Q5231" t="str">
            <v>0</v>
          </cell>
          <cell r="R5231">
            <v>0</v>
          </cell>
        </row>
        <row r="5232">
          <cell r="Q5232" t="str">
            <v>0</v>
          </cell>
          <cell r="R5232">
            <v>0</v>
          </cell>
        </row>
        <row r="5233">
          <cell r="Q5233" t="str">
            <v>0</v>
          </cell>
          <cell r="R5233">
            <v>0</v>
          </cell>
        </row>
        <row r="5234">
          <cell r="Q5234" t="str">
            <v>0</v>
          </cell>
          <cell r="R5234">
            <v>0</v>
          </cell>
        </row>
        <row r="5235">
          <cell r="Q5235" t="str">
            <v>0</v>
          </cell>
          <cell r="R5235">
            <v>0</v>
          </cell>
        </row>
        <row r="5236">
          <cell r="Q5236" t="str">
            <v>0</v>
          </cell>
          <cell r="R5236">
            <v>0</v>
          </cell>
        </row>
        <row r="5237">
          <cell r="Q5237" t="str">
            <v>0</v>
          </cell>
          <cell r="R5237">
            <v>0</v>
          </cell>
        </row>
        <row r="5238">
          <cell r="Q5238" t="str">
            <v>0</v>
          </cell>
          <cell r="R5238">
            <v>0</v>
          </cell>
        </row>
        <row r="5239">
          <cell r="Q5239" t="str">
            <v>0</v>
          </cell>
          <cell r="R5239">
            <v>0</v>
          </cell>
        </row>
        <row r="5240">
          <cell r="Q5240" t="str">
            <v>0</v>
          </cell>
          <cell r="R5240">
            <v>0</v>
          </cell>
        </row>
        <row r="5241">
          <cell r="Q5241" t="str">
            <v>0</v>
          </cell>
          <cell r="R5241">
            <v>0</v>
          </cell>
        </row>
        <row r="5242">
          <cell r="Q5242" t="str">
            <v>0</v>
          </cell>
          <cell r="R5242">
            <v>0</v>
          </cell>
        </row>
        <row r="5243">
          <cell r="Q5243" t="str">
            <v>0</v>
          </cell>
          <cell r="R5243">
            <v>0</v>
          </cell>
        </row>
        <row r="5244">
          <cell r="Q5244" t="str">
            <v>0</v>
          </cell>
          <cell r="R5244">
            <v>0</v>
          </cell>
        </row>
        <row r="5245">
          <cell r="Q5245" t="str">
            <v>0</v>
          </cell>
          <cell r="R5245">
            <v>0</v>
          </cell>
        </row>
        <row r="5246">
          <cell r="Q5246" t="str">
            <v>0</v>
          </cell>
          <cell r="R5246">
            <v>0</v>
          </cell>
        </row>
        <row r="5247">
          <cell r="Q5247" t="str">
            <v>0</v>
          </cell>
          <cell r="R5247">
            <v>0</v>
          </cell>
        </row>
        <row r="5248">
          <cell r="Q5248" t="str">
            <v>0</v>
          </cell>
          <cell r="R5248">
            <v>0</v>
          </cell>
        </row>
        <row r="5249">
          <cell r="Q5249" t="str">
            <v>0</v>
          </cell>
          <cell r="R5249">
            <v>0</v>
          </cell>
        </row>
        <row r="5250">
          <cell r="Q5250" t="str">
            <v>0</v>
          </cell>
          <cell r="R5250">
            <v>0</v>
          </cell>
        </row>
        <row r="5251">
          <cell r="Q5251" t="str">
            <v>0</v>
          </cell>
          <cell r="R5251">
            <v>0</v>
          </cell>
        </row>
        <row r="5252">
          <cell r="Q5252" t="str">
            <v>0</v>
          </cell>
          <cell r="R5252">
            <v>0</v>
          </cell>
        </row>
        <row r="5253">
          <cell r="Q5253" t="str">
            <v>0</v>
          </cell>
          <cell r="R5253">
            <v>0</v>
          </cell>
        </row>
        <row r="5254">
          <cell r="Q5254" t="str">
            <v>0</v>
          </cell>
          <cell r="R5254">
            <v>0</v>
          </cell>
        </row>
        <row r="5255">
          <cell r="Q5255" t="str">
            <v>0</v>
          </cell>
          <cell r="R5255">
            <v>0</v>
          </cell>
        </row>
        <row r="5256">
          <cell r="Q5256" t="str">
            <v>0</v>
          </cell>
          <cell r="R5256">
            <v>0</v>
          </cell>
        </row>
        <row r="5257">
          <cell r="Q5257" t="str">
            <v>0</v>
          </cell>
          <cell r="R5257">
            <v>0</v>
          </cell>
        </row>
        <row r="5258">
          <cell r="Q5258" t="str">
            <v>0</v>
          </cell>
          <cell r="R5258">
            <v>0</v>
          </cell>
        </row>
        <row r="5259">
          <cell r="Q5259" t="str">
            <v>0</v>
          </cell>
          <cell r="R5259">
            <v>0</v>
          </cell>
        </row>
        <row r="5260">
          <cell r="Q5260" t="str">
            <v>0</v>
          </cell>
          <cell r="R5260">
            <v>0</v>
          </cell>
        </row>
        <row r="5261">
          <cell r="Q5261" t="str">
            <v>0</v>
          </cell>
          <cell r="R5261">
            <v>0</v>
          </cell>
        </row>
        <row r="5262">
          <cell r="Q5262" t="str">
            <v>0</v>
          </cell>
          <cell r="R5262">
            <v>0</v>
          </cell>
        </row>
        <row r="5263">
          <cell r="Q5263" t="str">
            <v>0</v>
          </cell>
          <cell r="R5263">
            <v>0</v>
          </cell>
        </row>
        <row r="5264">
          <cell r="Q5264" t="str">
            <v>0</v>
          </cell>
          <cell r="R5264">
            <v>0</v>
          </cell>
        </row>
        <row r="5265">
          <cell r="Q5265" t="str">
            <v>0</v>
          </cell>
          <cell r="R5265">
            <v>0</v>
          </cell>
        </row>
        <row r="5266">
          <cell r="Q5266" t="str">
            <v>0</v>
          </cell>
          <cell r="R5266">
            <v>0</v>
          </cell>
        </row>
        <row r="5267">
          <cell r="Q5267" t="str">
            <v>0</v>
          </cell>
          <cell r="R5267">
            <v>0</v>
          </cell>
        </row>
        <row r="5268">
          <cell r="Q5268" t="str">
            <v>0</v>
          </cell>
          <cell r="R5268">
            <v>0</v>
          </cell>
        </row>
        <row r="5269">
          <cell r="Q5269" t="str">
            <v>0</v>
          </cell>
          <cell r="R5269">
            <v>0</v>
          </cell>
        </row>
        <row r="5270">
          <cell r="Q5270" t="str">
            <v>0</v>
          </cell>
          <cell r="R5270">
            <v>0</v>
          </cell>
        </row>
        <row r="5271">
          <cell r="Q5271" t="str">
            <v>0</v>
          </cell>
          <cell r="R5271">
            <v>0</v>
          </cell>
        </row>
        <row r="5272">
          <cell r="Q5272" t="str">
            <v>0</v>
          </cell>
          <cell r="R5272">
            <v>0</v>
          </cell>
        </row>
        <row r="5273">
          <cell r="Q5273" t="str">
            <v>0</v>
          </cell>
          <cell r="R5273">
            <v>0</v>
          </cell>
        </row>
        <row r="5274">
          <cell r="Q5274" t="str">
            <v>0</v>
          </cell>
          <cell r="R5274">
            <v>0</v>
          </cell>
        </row>
        <row r="5275">
          <cell r="Q5275" t="str">
            <v>0</v>
          </cell>
          <cell r="R5275">
            <v>0</v>
          </cell>
        </row>
        <row r="5276">
          <cell r="Q5276" t="str">
            <v>0</v>
          </cell>
          <cell r="R5276">
            <v>0</v>
          </cell>
        </row>
        <row r="5277">
          <cell r="Q5277" t="str">
            <v>0</v>
          </cell>
          <cell r="R5277">
            <v>0</v>
          </cell>
        </row>
        <row r="5278">
          <cell r="Q5278" t="str">
            <v>0</v>
          </cell>
          <cell r="R5278">
            <v>0</v>
          </cell>
        </row>
        <row r="5279">
          <cell r="Q5279" t="str">
            <v>0</v>
          </cell>
          <cell r="R5279">
            <v>0</v>
          </cell>
        </row>
        <row r="5280">
          <cell r="Q5280" t="str">
            <v>0</v>
          </cell>
          <cell r="R5280">
            <v>0</v>
          </cell>
        </row>
        <row r="5281">
          <cell r="Q5281" t="str">
            <v>0</v>
          </cell>
          <cell r="R5281">
            <v>0</v>
          </cell>
        </row>
        <row r="5282">
          <cell r="Q5282" t="str">
            <v>0</v>
          </cell>
          <cell r="R5282">
            <v>0</v>
          </cell>
        </row>
        <row r="5283">
          <cell r="Q5283" t="str">
            <v>0</v>
          </cell>
          <cell r="R5283">
            <v>0</v>
          </cell>
        </row>
        <row r="5284">
          <cell r="Q5284" t="str">
            <v>0</v>
          </cell>
          <cell r="R5284">
            <v>0</v>
          </cell>
        </row>
        <row r="5285">
          <cell r="Q5285" t="str">
            <v>0</v>
          </cell>
          <cell r="R5285">
            <v>0</v>
          </cell>
        </row>
        <row r="5286">
          <cell r="Q5286" t="str">
            <v>0</v>
          </cell>
          <cell r="R5286">
            <v>0</v>
          </cell>
        </row>
        <row r="5287">
          <cell r="Q5287" t="str">
            <v>0</v>
          </cell>
          <cell r="R5287">
            <v>0</v>
          </cell>
        </row>
        <row r="5288">
          <cell r="Q5288" t="str">
            <v>0</v>
          </cell>
          <cell r="R5288">
            <v>0</v>
          </cell>
        </row>
        <row r="5289">
          <cell r="Q5289" t="str">
            <v>0</v>
          </cell>
          <cell r="R5289">
            <v>0</v>
          </cell>
        </row>
        <row r="5290">
          <cell r="Q5290" t="str">
            <v>0</v>
          </cell>
          <cell r="R5290">
            <v>0</v>
          </cell>
        </row>
        <row r="5291">
          <cell r="Q5291" t="str">
            <v>0</v>
          </cell>
          <cell r="R5291">
            <v>0</v>
          </cell>
        </row>
        <row r="5292">
          <cell r="Q5292" t="str">
            <v>0</v>
          </cell>
          <cell r="R5292">
            <v>0</v>
          </cell>
        </row>
        <row r="5293">
          <cell r="Q5293" t="str">
            <v>0</v>
          </cell>
          <cell r="R5293">
            <v>0</v>
          </cell>
        </row>
        <row r="5294">
          <cell r="Q5294" t="str">
            <v>0</v>
          </cell>
          <cell r="R5294">
            <v>0</v>
          </cell>
        </row>
        <row r="5295">
          <cell r="Q5295" t="str">
            <v>0</v>
          </cell>
          <cell r="R5295">
            <v>0</v>
          </cell>
        </row>
        <row r="5296">
          <cell r="Q5296" t="str">
            <v>0</v>
          </cell>
          <cell r="R5296">
            <v>0</v>
          </cell>
        </row>
        <row r="5297">
          <cell r="Q5297" t="str">
            <v>0</v>
          </cell>
          <cell r="R5297">
            <v>0</v>
          </cell>
        </row>
        <row r="5298">
          <cell r="Q5298" t="str">
            <v>0</v>
          </cell>
          <cell r="R5298">
            <v>0</v>
          </cell>
        </row>
        <row r="5299">
          <cell r="Q5299" t="str">
            <v>0</v>
          </cell>
          <cell r="R5299">
            <v>0</v>
          </cell>
        </row>
        <row r="5300">
          <cell r="Q5300" t="str">
            <v>0</v>
          </cell>
          <cell r="R5300">
            <v>0</v>
          </cell>
        </row>
        <row r="5301">
          <cell r="Q5301" t="str">
            <v>0</v>
          </cell>
          <cell r="R5301">
            <v>0</v>
          </cell>
        </row>
        <row r="5302">
          <cell r="Q5302" t="str">
            <v>0</v>
          </cell>
          <cell r="R5302">
            <v>0</v>
          </cell>
        </row>
        <row r="5303">
          <cell r="Q5303" t="str">
            <v>0</v>
          </cell>
          <cell r="R5303">
            <v>0</v>
          </cell>
        </row>
        <row r="5304">
          <cell r="Q5304" t="str">
            <v>0</v>
          </cell>
          <cell r="R5304">
            <v>0</v>
          </cell>
        </row>
        <row r="5305">
          <cell r="Q5305" t="str">
            <v>0</v>
          </cell>
          <cell r="R5305">
            <v>0</v>
          </cell>
        </row>
        <row r="5306">
          <cell r="Q5306" t="str">
            <v>0</v>
          </cell>
          <cell r="R5306">
            <v>0</v>
          </cell>
        </row>
        <row r="5307">
          <cell r="Q5307" t="str">
            <v>0</v>
          </cell>
          <cell r="R5307">
            <v>0</v>
          </cell>
        </row>
        <row r="5308">
          <cell r="Q5308" t="str">
            <v>0</v>
          </cell>
          <cell r="R5308">
            <v>0</v>
          </cell>
        </row>
        <row r="5309">
          <cell r="Q5309" t="str">
            <v>0</v>
          </cell>
          <cell r="R5309">
            <v>0</v>
          </cell>
        </row>
        <row r="5310">
          <cell r="Q5310" t="str">
            <v>0</v>
          </cell>
          <cell r="R5310">
            <v>0</v>
          </cell>
        </row>
        <row r="5311">
          <cell r="Q5311" t="str">
            <v>0</v>
          </cell>
          <cell r="R5311">
            <v>0</v>
          </cell>
        </row>
        <row r="5312">
          <cell r="Q5312" t="str">
            <v>0</v>
          </cell>
          <cell r="R5312">
            <v>0</v>
          </cell>
        </row>
        <row r="5313">
          <cell r="Q5313" t="str">
            <v>0</v>
          </cell>
          <cell r="R5313">
            <v>0</v>
          </cell>
        </row>
        <row r="5314">
          <cell r="Q5314" t="str">
            <v>0</v>
          </cell>
          <cell r="R5314">
            <v>0</v>
          </cell>
        </row>
        <row r="5315">
          <cell r="Q5315" t="str">
            <v>0</v>
          </cell>
          <cell r="R5315">
            <v>0</v>
          </cell>
        </row>
        <row r="5316">
          <cell r="Q5316" t="str">
            <v>0</v>
          </cell>
          <cell r="R5316">
            <v>0</v>
          </cell>
        </row>
        <row r="5317">
          <cell r="Q5317" t="str">
            <v>0</v>
          </cell>
          <cell r="R5317">
            <v>0</v>
          </cell>
        </row>
        <row r="5318">
          <cell r="Q5318" t="str">
            <v>0</v>
          </cell>
          <cell r="R5318">
            <v>0</v>
          </cell>
        </row>
        <row r="5319">
          <cell r="Q5319" t="str">
            <v>0</v>
          </cell>
          <cell r="R5319">
            <v>0</v>
          </cell>
        </row>
        <row r="5320">
          <cell r="Q5320" t="str">
            <v>0</v>
          </cell>
          <cell r="R5320">
            <v>0</v>
          </cell>
        </row>
        <row r="5321">
          <cell r="Q5321" t="str">
            <v>0</v>
          </cell>
          <cell r="R5321">
            <v>0</v>
          </cell>
        </row>
        <row r="5322">
          <cell r="Q5322" t="str">
            <v>0</v>
          </cell>
          <cell r="R5322">
            <v>0</v>
          </cell>
        </row>
        <row r="5323">
          <cell r="Q5323" t="str">
            <v>0</v>
          </cell>
          <cell r="R5323">
            <v>0</v>
          </cell>
        </row>
        <row r="5324">
          <cell r="Q5324" t="str">
            <v>0</v>
          </cell>
          <cell r="R5324">
            <v>0</v>
          </cell>
        </row>
        <row r="5325">
          <cell r="Q5325" t="str">
            <v>0</v>
          </cell>
          <cell r="R5325">
            <v>0</v>
          </cell>
        </row>
        <row r="5326">
          <cell r="Q5326" t="str">
            <v>0</v>
          </cell>
          <cell r="R5326">
            <v>0</v>
          </cell>
        </row>
        <row r="5327">
          <cell r="Q5327" t="str">
            <v>0</v>
          </cell>
          <cell r="R5327">
            <v>0</v>
          </cell>
        </row>
        <row r="5328">
          <cell r="Q5328" t="str">
            <v>0</v>
          </cell>
          <cell r="R5328">
            <v>0</v>
          </cell>
        </row>
        <row r="5329">
          <cell r="Q5329" t="str">
            <v>0</v>
          </cell>
          <cell r="R5329">
            <v>0</v>
          </cell>
        </row>
        <row r="5330">
          <cell r="Q5330" t="str">
            <v>0</v>
          </cell>
          <cell r="R5330">
            <v>0</v>
          </cell>
        </row>
        <row r="5331">
          <cell r="Q5331" t="str">
            <v>0</v>
          </cell>
          <cell r="R5331">
            <v>0</v>
          </cell>
        </row>
        <row r="5332">
          <cell r="Q5332" t="str">
            <v>0</v>
          </cell>
          <cell r="R5332">
            <v>0</v>
          </cell>
        </row>
        <row r="5333">
          <cell r="Q5333" t="str">
            <v>0</v>
          </cell>
          <cell r="R5333">
            <v>0</v>
          </cell>
        </row>
        <row r="5334">
          <cell r="Q5334" t="str">
            <v>0</v>
          </cell>
          <cell r="R5334">
            <v>0</v>
          </cell>
        </row>
        <row r="5335">
          <cell r="Q5335" t="str">
            <v>0</v>
          </cell>
          <cell r="R5335">
            <v>0</v>
          </cell>
        </row>
        <row r="5336">
          <cell r="Q5336" t="str">
            <v>0</v>
          </cell>
          <cell r="R5336">
            <v>0</v>
          </cell>
        </row>
        <row r="5337">
          <cell r="Q5337" t="str">
            <v>0</v>
          </cell>
          <cell r="R5337">
            <v>0</v>
          </cell>
        </row>
        <row r="5338">
          <cell r="Q5338" t="str">
            <v>0</v>
          </cell>
          <cell r="R5338">
            <v>0</v>
          </cell>
        </row>
        <row r="5339">
          <cell r="Q5339" t="str">
            <v>0</v>
          </cell>
          <cell r="R5339">
            <v>0</v>
          </cell>
        </row>
        <row r="5340">
          <cell r="Q5340" t="str">
            <v>0</v>
          </cell>
          <cell r="R5340">
            <v>0</v>
          </cell>
        </row>
        <row r="5341">
          <cell r="Q5341" t="str">
            <v>0</v>
          </cell>
          <cell r="R5341">
            <v>0</v>
          </cell>
        </row>
        <row r="5342">
          <cell r="Q5342" t="str">
            <v>0</v>
          </cell>
          <cell r="R5342">
            <v>0</v>
          </cell>
        </row>
        <row r="5343">
          <cell r="Q5343" t="str">
            <v>0</v>
          </cell>
          <cell r="R5343">
            <v>0</v>
          </cell>
        </row>
        <row r="5344">
          <cell r="Q5344" t="str">
            <v>0</v>
          </cell>
          <cell r="R5344">
            <v>0</v>
          </cell>
        </row>
        <row r="5345">
          <cell r="Q5345" t="str">
            <v>0</v>
          </cell>
          <cell r="R5345">
            <v>0</v>
          </cell>
        </row>
        <row r="5346">
          <cell r="Q5346" t="str">
            <v>0</v>
          </cell>
          <cell r="R5346">
            <v>0</v>
          </cell>
        </row>
        <row r="5347">
          <cell r="Q5347" t="str">
            <v>0</v>
          </cell>
          <cell r="R5347">
            <v>0</v>
          </cell>
        </row>
        <row r="5348">
          <cell r="Q5348" t="str">
            <v>0</v>
          </cell>
          <cell r="R5348">
            <v>0</v>
          </cell>
        </row>
        <row r="5349">
          <cell r="Q5349" t="str">
            <v>0</v>
          </cell>
          <cell r="R5349">
            <v>0</v>
          </cell>
        </row>
        <row r="5350">
          <cell r="Q5350" t="str">
            <v>0</v>
          </cell>
          <cell r="R5350">
            <v>0</v>
          </cell>
        </row>
        <row r="5351">
          <cell r="Q5351" t="str">
            <v>0</v>
          </cell>
          <cell r="R5351">
            <v>0</v>
          </cell>
        </row>
        <row r="5352">
          <cell r="Q5352" t="str">
            <v>0</v>
          </cell>
          <cell r="R5352">
            <v>0</v>
          </cell>
        </row>
        <row r="5353">
          <cell r="Q5353" t="str">
            <v>0</v>
          </cell>
          <cell r="R5353">
            <v>0</v>
          </cell>
        </row>
        <row r="5354">
          <cell r="Q5354" t="str">
            <v>0</v>
          </cell>
          <cell r="R5354">
            <v>0</v>
          </cell>
        </row>
        <row r="5355">
          <cell r="Q5355" t="str">
            <v>0</v>
          </cell>
          <cell r="R5355">
            <v>0</v>
          </cell>
        </row>
        <row r="5356">
          <cell r="Q5356" t="str">
            <v>0</v>
          </cell>
          <cell r="R5356">
            <v>0</v>
          </cell>
        </row>
        <row r="5357">
          <cell r="Q5357" t="str">
            <v>0</v>
          </cell>
          <cell r="R5357">
            <v>0</v>
          </cell>
        </row>
        <row r="5358">
          <cell r="Q5358" t="str">
            <v>0</v>
          </cell>
          <cell r="R5358">
            <v>0</v>
          </cell>
        </row>
        <row r="5359">
          <cell r="Q5359" t="str">
            <v>0</v>
          </cell>
          <cell r="R5359">
            <v>0</v>
          </cell>
        </row>
        <row r="5360">
          <cell r="Q5360" t="str">
            <v>0</v>
          </cell>
          <cell r="R5360">
            <v>0</v>
          </cell>
        </row>
        <row r="5361">
          <cell r="Q5361" t="str">
            <v>0</v>
          </cell>
          <cell r="R5361">
            <v>0</v>
          </cell>
        </row>
        <row r="5362">
          <cell r="Q5362" t="str">
            <v>0</v>
          </cell>
          <cell r="R5362">
            <v>0</v>
          </cell>
        </row>
        <row r="5363">
          <cell r="Q5363" t="str">
            <v>0</v>
          </cell>
          <cell r="R5363">
            <v>0</v>
          </cell>
        </row>
        <row r="5364">
          <cell r="Q5364" t="str">
            <v>0</v>
          </cell>
          <cell r="R5364">
            <v>0</v>
          </cell>
        </row>
        <row r="5365">
          <cell r="Q5365" t="str">
            <v>0</v>
          </cell>
          <cell r="R5365">
            <v>0</v>
          </cell>
        </row>
        <row r="5366">
          <cell r="Q5366" t="str">
            <v>0</v>
          </cell>
          <cell r="R5366">
            <v>0</v>
          </cell>
        </row>
        <row r="5367">
          <cell r="Q5367" t="str">
            <v>0</v>
          </cell>
          <cell r="R5367">
            <v>0</v>
          </cell>
        </row>
        <row r="5368">
          <cell r="Q5368" t="str">
            <v>0</v>
          </cell>
          <cell r="R5368">
            <v>0</v>
          </cell>
        </row>
        <row r="5369">
          <cell r="Q5369" t="str">
            <v>0</v>
          </cell>
          <cell r="R5369">
            <v>0</v>
          </cell>
        </row>
        <row r="5370">
          <cell r="Q5370" t="str">
            <v>0</v>
          </cell>
          <cell r="R5370">
            <v>0</v>
          </cell>
        </row>
        <row r="5371">
          <cell r="Q5371" t="str">
            <v>0</v>
          </cell>
          <cell r="R5371">
            <v>0</v>
          </cell>
        </row>
        <row r="5372">
          <cell r="Q5372" t="str">
            <v>0</v>
          </cell>
          <cell r="R5372">
            <v>0</v>
          </cell>
        </row>
        <row r="5373">
          <cell r="Q5373" t="str">
            <v>0</v>
          </cell>
          <cell r="R5373">
            <v>0</v>
          </cell>
        </row>
        <row r="5374">
          <cell r="Q5374" t="str">
            <v>0</v>
          </cell>
          <cell r="R5374">
            <v>0</v>
          </cell>
        </row>
        <row r="5375">
          <cell r="Q5375" t="str">
            <v>0</v>
          </cell>
          <cell r="R5375">
            <v>0</v>
          </cell>
        </row>
        <row r="5376">
          <cell r="Q5376" t="str">
            <v>0</v>
          </cell>
          <cell r="R5376">
            <v>0</v>
          </cell>
        </row>
        <row r="5377">
          <cell r="Q5377" t="str">
            <v>0</v>
          </cell>
          <cell r="R5377">
            <v>0</v>
          </cell>
        </row>
        <row r="5378">
          <cell r="Q5378" t="str">
            <v>0</v>
          </cell>
          <cell r="R5378">
            <v>0</v>
          </cell>
        </row>
        <row r="5379">
          <cell r="Q5379" t="str">
            <v>0</v>
          </cell>
          <cell r="R5379">
            <v>0</v>
          </cell>
        </row>
        <row r="5380">
          <cell r="Q5380" t="str">
            <v>0</v>
          </cell>
          <cell r="R5380">
            <v>0</v>
          </cell>
        </row>
        <row r="5381">
          <cell r="Q5381" t="str">
            <v>0</v>
          </cell>
          <cell r="R5381">
            <v>0</v>
          </cell>
        </row>
        <row r="5382">
          <cell r="Q5382" t="str">
            <v>0</v>
          </cell>
          <cell r="R5382">
            <v>0</v>
          </cell>
        </row>
        <row r="5383">
          <cell r="Q5383" t="str">
            <v>0</v>
          </cell>
          <cell r="R5383">
            <v>0</v>
          </cell>
        </row>
        <row r="5384">
          <cell r="Q5384" t="str">
            <v>0</v>
          </cell>
          <cell r="R5384">
            <v>0</v>
          </cell>
        </row>
        <row r="5385">
          <cell r="Q5385" t="str">
            <v>0</v>
          </cell>
          <cell r="R5385">
            <v>0</v>
          </cell>
        </row>
        <row r="5386">
          <cell r="Q5386" t="str">
            <v>0</v>
          </cell>
          <cell r="R5386">
            <v>0</v>
          </cell>
        </row>
        <row r="5387">
          <cell r="Q5387" t="str">
            <v>0</v>
          </cell>
          <cell r="R5387">
            <v>0</v>
          </cell>
        </row>
        <row r="5388">
          <cell r="Q5388" t="str">
            <v>0</v>
          </cell>
          <cell r="R5388">
            <v>0</v>
          </cell>
        </row>
        <row r="5389">
          <cell r="Q5389" t="str">
            <v>0</v>
          </cell>
          <cell r="R5389">
            <v>0</v>
          </cell>
        </row>
        <row r="5390">
          <cell r="Q5390" t="str">
            <v>0</v>
          </cell>
          <cell r="R5390">
            <v>0</v>
          </cell>
        </row>
        <row r="5391">
          <cell r="Q5391" t="str">
            <v>0</v>
          </cell>
          <cell r="R5391">
            <v>0</v>
          </cell>
        </row>
        <row r="5392">
          <cell r="Q5392" t="str">
            <v>0</v>
          </cell>
          <cell r="R5392">
            <v>0</v>
          </cell>
        </row>
        <row r="5393">
          <cell r="Q5393" t="str">
            <v>0</v>
          </cell>
          <cell r="R5393">
            <v>0</v>
          </cell>
        </row>
        <row r="5394">
          <cell r="Q5394" t="str">
            <v>0</v>
          </cell>
          <cell r="R5394">
            <v>0</v>
          </cell>
        </row>
        <row r="5395">
          <cell r="Q5395" t="str">
            <v>0</v>
          </cell>
          <cell r="R5395">
            <v>0</v>
          </cell>
        </row>
        <row r="5396">
          <cell r="Q5396" t="str">
            <v>0</v>
          </cell>
          <cell r="R5396">
            <v>0</v>
          </cell>
        </row>
        <row r="5397">
          <cell r="Q5397" t="str">
            <v>0</v>
          </cell>
          <cell r="R5397">
            <v>0</v>
          </cell>
        </row>
        <row r="5398">
          <cell r="Q5398" t="str">
            <v>0</v>
          </cell>
          <cell r="R5398">
            <v>0</v>
          </cell>
        </row>
        <row r="5399">
          <cell r="Q5399" t="str">
            <v>0</v>
          </cell>
          <cell r="R5399">
            <v>0</v>
          </cell>
        </row>
        <row r="5400">
          <cell r="Q5400" t="str">
            <v>0</v>
          </cell>
          <cell r="R5400">
            <v>0</v>
          </cell>
        </row>
        <row r="5401">
          <cell r="Q5401" t="str">
            <v>0</v>
          </cell>
          <cell r="R5401">
            <v>0</v>
          </cell>
        </row>
        <row r="5402">
          <cell r="Q5402" t="str">
            <v>0</v>
          </cell>
          <cell r="R5402">
            <v>0</v>
          </cell>
        </row>
        <row r="5403">
          <cell r="Q5403" t="str">
            <v>0</v>
          </cell>
          <cell r="R5403">
            <v>0</v>
          </cell>
        </row>
        <row r="5404">
          <cell r="Q5404" t="str">
            <v>0</v>
          </cell>
          <cell r="R5404">
            <v>0</v>
          </cell>
        </row>
        <row r="5405">
          <cell r="Q5405" t="str">
            <v>0</v>
          </cell>
          <cell r="R5405">
            <v>0</v>
          </cell>
        </row>
        <row r="5406">
          <cell r="Q5406" t="str">
            <v>0</v>
          </cell>
          <cell r="R5406">
            <v>0</v>
          </cell>
        </row>
        <row r="5407">
          <cell r="Q5407" t="str">
            <v>0</v>
          </cell>
          <cell r="R5407">
            <v>0</v>
          </cell>
        </row>
        <row r="5408">
          <cell r="Q5408" t="str">
            <v>0</v>
          </cell>
          <cell r="R5408">
            <v>0</v>
          </cell>
        </row>
        <row r="5409">
          <cell r="Q5409" t="str">
            <v>0</v>
          </cell>
          <cell r="R5409">
            <v>0</v>
          </cell>
        </row>
        <row r="5410">
          <cell r="Q5410" t="str">
            <v>0</v>
          </cell>
          <cell r="R5410">
            <v>0</v>
          </cell>
        </row>
        <row r="5411">
          <cell r="Q5411" t="str">
            <v>0</v>
          </cell>
          <cell r="R5411">
            <v>0</v>
          </cell>
        </row>
        <row r="5412">
          <cell r="Q5412" t="str">
            <v>0</v>
          </cell>
          <cell r="R5412">
            <v>0</v>
          </cell>
        </row>
        <row r="5413">
          <cell r="Q5413" t="str">
            <v>0</v>
          </cell>
          <cell r="R5413">
            <v>0</v>
          </cell>
        </row>
        <row r="5414">
          <cell r="Q5414" t="str">
            <v>0</v>
          </cell>
          <cell r="R5414">
            <v>0</v>
          </cell>
        </row>
        <row r="5415">
          <cell r="Q5415" t="str">
            <v>0</v>
          </cell>
          <cell r="R5415">
            <v>0</v>
          </cell>
        </row>
        <row r="5416">
          <cell r="Q5416" t="str">
            <v>0</v>
          </cell>
          <cell r="R5416">
            <v>0</v>
          </cell>
        </row>
        <row r="5417">
          <cell r="Q5417" t="str">
            <v>0</v>
          </cell>
          <cell r="R5417">
            <v>0</v>
          </cell>
        </row>
        <row r="5418">
          <cell r="Q5418" t="str">
            <v>0</v>
          </cell>
          <cell r="R5418">
            <v>0</v>
          </cell>
        </row>
        <row r="5419">
          <cell r="Q5419" t="str">
            <v>0</v>
          </cell>
          <cell r="R5419">
            <v>0</v>
          </cell>
        </row>
        <row r="5420">
          <cell r="Q5420" t="str">
            <v>0</v>
          </cell>
          <cell r="R5420">
            <v>0</v>
          </cell>
        </row>
        <row r="5421">
          <cell r="Q5421" t="str">
            <v>0</v>
          </cell>
          <cell r="R5421">
            <v>0</v>
          </cell>
        </row>
        <row r="5422">
          <cell r="Q5422" t="str">
            <v>0</v>
          </cell>
          <cell r="R5422">
            <v>0</v>
          </cell>
        </row>
        <row r="5423">
          <cell r="Q5423" t="str">
            <v>0</v>
          </cell>
          <cell r="R5423">
            <v>0</v>
          </cell>
        </row>
        <row r="5424">
          <cell r="Q5424" t="str">
            <v>0</v>
          </cell>
          <cell r="R5424">
            <v>0</v>
          </cell>
        </row>
        <row r="5425">
          <cell r="Q5425" t="str">
            <v>0</v>
          </cell>
          <cell r="R5425">
            <v>0</v>
          </cell>
        </row>
        <row r="5426">
          <cell r="Q5426" t="str">
            <v>0</v>
          </cell>
          <cell r="R5426">
            <v>0</v>
          </cell>
        </row>
        <row r="5427">
          <cell r="Q5427" t="str">
            <v>0</v>
          </cell>
          <cell r="R5427">
            <v>0</v>
          </cell>
        </row>
        <row r="5428">
          <cell r="Q5428" t="str">
            <v>0</v>
          </cell>
          <cell r="R5428">
            <v>0</v>
          </cell>
        </row>
        <row r="5429">
          <cell r="Q5429" t="str">
            <v>0</v>
          </cell>
          <cell r="R5429">
            <v>0</v>
          </cell>
        </row>
        <row r="5430">
          <cell r="Q5430" t="str">
            <v>0</v>
          </cell>
          <cell r="R5430">
            <v>0</v>
          </cell>
        </row>
        <row r="5431">
          <cell r="Q5431" t="str">
            <v>0</v>
          </cell>
          <cell r="R5431">
            <v>0</v>
          </cell>
        </row>
        <row r="5432">
          <cell r="Q5432" t="str">
            <v>0</v>
          </cell>
          <cell r="R5432">
            <v>0</v>
          </cell>
        </row>
        <row r="5433">
          <cell r="Q5433" t="str">
            <v>0</v>
          </cell>
          <cell r="R5433">
            <v>0</v>
          </cell>
        </row>
        <row r="5434">
          <cell r="Q5434" t="str">
            <v>0</v>
          </cell>
          <cell r="R5434">
            <v>0</v>
          </cell>
        </row>
        <row r="5435">
          <cell r="Q5435" t="str">
            <v>0</v>
          </cell>
          <cell r="R5435">
            <v>0</v>
          </cell>
        </row>
        <row r="5436">
          <cell r="Q5436" t="str">
            <v>0</v>
          </cell>
          <cell r="R5436">
            <v>0</v>
          </cell>
        </row>
        <row r="5437">
          <cell r="Q5437" t="str">
            <v>0</v>
          </cell>
          <cell r="R5437">
            <v>0</v>
          </cell>
        </row>
        <row r="5438">
          <cell r="Q5438" t="str">
            <v>0</v>
          </cell>
          <cell r="R5438">
            <v>0</v>
          </cell>
        </row>
        <row r="5439">
          <cell r="Q5439" t="str">
            <v>0</v>
          </cell>
          <cell r="R5439">
            <v>0</v>
          </cell>
        </row>
        <row r="5440">
          <cell r="Q5440" t="str">
            <v>0</v>
          </cell>
          <cell r="R5440">
            <v>0</v>
          </cell>
        </row>
        <row r="5441">
          <cell r="Q5441" t="str">
            <v>0</v>
          </cell>
          <cell r="R5441">
            <v>0</v>
          </cell>
        </row>
        <row r="5442">
          <cell r="Q5442" t="str">
            <v>0</v>
          </cell>
          <cell r="R5442">
            <v>0</v>
          </cell>
        </row>
        <row r="5443">
          <cell r="Q5443" t="str">
            <v>0</v>
          </cell>
          <cell r="R5443">
            <v>0</v>
          </cell>
        </row>
        <row r="5444">
          <cell r="Q5444" t="str">
            <v>0</v>
          </cell>
          <cell r="R5444">
            <v>0</v>
          </cell>
        </row>
        <row r="5445">
          <cell r="Q5445" t="str">
            <v>0</v>
          </cell>
          <cell r="R5445">
            <v>0</v>
          </cell>
        </row>
        <row r="5446">
          <cell r="Q5446" t="str">
            <v>0</v>
          </cell>
          <cell r="R5446">
            <v>0</v>
          </cell>
        </row>
        <row r="5447">
          <cell r="Q5447" t="str">
            <v>0</v>
          </cell>
          <cell r="R5447">
            <v>0</v>
          </cell>
        </row>
        <row r="5448">
          <cell r="Q5448" t="str">
            <v>0</v>
          </cell>
          <cell r="R5448">
            <v>0</v>
          </cell>
        </row>
        <row r="5449">
          <cell r="Q5449" t="str">
            <v>0</v>
          </cell>
          <cell r="R5449">
            <v>0</v>
          </cell>
        </row>
        <row r="5450">
          <cell r="Q5450" t="str">
            <v>0</v>
          </cell>
          <cell r="R5450">
            <v>0</v>
          </cell>
        </row>
        <row r="5451">
          <cell r="Q5451" t="str">
            <v>0</v>
          </cell>
          <cell r="R5451">
            <v>0</v>
          </cell>
        </row>
        <row r="5452">
          <cell r="Q5452" t="str">
            <v>0</v>
          </cell>
          <cell r="R5452">
            <v>0</v>
          </cell>
        </row>
        <row r="5453">
          <cell r="Q5453" t="str">
            <v>0</v>
          </cell>
          <cell r="R5453">
            <v>0</v>
          </cell>
        </row>
        <row r="5454">
          <cell r="Q5454" t="str">
            <v>0</v>
          </cell>
          <cell r="R5454">
            <v>0</v>
          </cell>
        </row>
        <row r="5455">
          <cell r="Q5455" t="str">
            <v>0</v>
          </cell>
          <cell r="R5455">
            <v>0</v>
          </cell>
        </row>
        <row r="5456">
          <cell r="Q5456" t="str">
            <v>0</v>
          </cell>
          <cell r="R5456">
            <v>0</v>
          </cell>
        </row>
        <row r="5457">
          <cell r="Q5457" t="str">
            <v>0</v>
          </cell>
          <cell r="R5457">
            <v>0</v>
          </cell>
        </row>
        <row r="5458">
          <cell r="Q5458" t="str">
            <v>0</v>
          </cell>
          <cell r="R5458">
            <v>0</v>
          </cell>
        </row>
        <row r="5459">
          <cell r="Q5459" t="str">
            <v>0</v>
          </cell>
          <cell r="R5459">
            <v>0</v>
          </cell>
        </row>
        <row r="5460">
          <cell r="Q5460" t="str">
            <v>0</v>
          </cell>
          <cell r="R5460">
            <v>0</v>
          </cell>
        </row>
        <row r="5461">
          <cell r="Q5461" t="str">
            <v>0</v>
          </cell>
          <cell r="R5461">
            <v>0</v>
          </cell>
        </row>
        <row r="5462">
          <cell r="Q5462" t="str">
            <v>0</v>
          </cell>
          <cell r="R5462">
            <v>0</v>
          </cell>
        </row>
        <row r="5463">
          <cell r="Q5463" t="str">
            <v>0</v>
          </cell>
          <cell r="R5463">
            <v>0</v>
          </cell>
        </row>
        <row r="5464">
          <cell r="Q5464" t="str">
            <v>0</v>
          </cell>
          <cell r="R5464">
            <v>0</v>
          </cell>
        </row>
        <row r="5465">
          <cell r="Q5465" t="str">
            <v>0</v>
          </cell>
          <cell r="R5465">
            <v>0</v>
          </cell>
        </row>
        <row r="5466">
          <cell r="Q5466" t="str">
            <v>0</v>
          </cell>
          <cell r="R5466">
            <v>0</v>
          </cell>
        </row>
        <row r="5467">
          <cell r="Q5467" t="str">
            <v>0</v>
          </cell>
          <cell r="R5467">
            <v>0</v>
          </cell>
        </row>
        <row r="5468">
          <cell r="Q5468" t="str">
            <v>0</v>
          </cell>
          <cell r="R5468">
            <v>0</v>
          </cell>
        </row>
        <row r="5469">
          <cell r="Q5469" t="str">
            <v>0</v>
          </cell>
          <cell r="R5469">
            <v>0</v>
          </cell>
        </row>
        <row r="5470">
          <cell r="Q5470" t="str">
            <v>0</v>
          </cell>
          <cell r="R5470">
            <v>0</v>
          </cell>
        </row>
        <row r="5471">
          <cell r="Q5471" t="str">
            <v>0</v>
          </cell>
          <cell r="R5471">
            <v>0</v>
          </cell>
        </row>
        <row r="5472">
          <cell r="Q5472" t="str">
            <v>0</v>
          </cell>
          <cell r="R5472">
            <v>0</v>
          </cell>
        </row>
        <row r="5473">
          <cell r="Q5473" t="str">
            <v>0</v>
          </cell>
          <cell r="R5473">
            <v>0</v>
          </cell>
        </row>
        <row r="5474">
          <cell r="Q5474" t="str">
            <v>0</v>
          </cell>
          <cell r="R5474">
            <v>0</v>
          </cell>
        </row>
        <row r="5475">
          <cell r="Q5475" t="str">
            <v>0</v>
          </cell>
          <cell r="R5475">
            <v>0</v>
          </cell>
        </row>
        <row r="5476">
          <cell r="Q5476" t="str">
            <v>0</v>
          </cell>
          <cell r="R5476">
            <v>0</v>
          </cell>
        </row>
        <row r="5477">
          <cell r="Q5477" t="str">
            <v>0</v>
          </cell>
          <cell r="R5477">
            <v>0</v>
          </cell>
        </row>
        <row r="5478">
          <cell r="Q5478" t="str">
            <v>0</v>
          </cell>
          <cell r="R5478">
            <v>0</v>
          </cell>
        </row>
        <row r="5479">
          <cell r="Q5479" t="str">
            <v>0</v>
          </cell>
          <cell r="R5479">
            <v>0</v>
          </cell>
        </row>
        <row r="5480">
          <cell r="Q5480" t="str">
            <v>0</v>
          </cell>
          <cell r="R5480">
            <v>0</v>
          </cell>
        </row>
        <row r="5481">
          <cell r="Q5481" t="str">
            <v>0</v>
          </cell>
          <cell r="R5481">
            <v>0</v>
          </cell>
        </row>
        <row r="5482">
          <cell r="Q5482" t="str">
            <v>0</v>
          </cell>
          <cell r="R5482">
            <v>0</v>
          </cell>
        </row>
        <row r="5483">
          <cell r="Q5483" t="str">
            <v>0</v>
          </cell>
          <cell r="R5483">
            <v>0</v>
          </cell>
        </row>
        <row r="5484">
          <cell r="Q5484" t="str">
            <v>0</v>
          </cell>
          <cell r="R5484">
            <v>0</v>
          </cell>
        </row>
        <row r="5485">
          <cell r="Q5485" t="str">
            <v>0</v>
          </cell>
          <cell r="R5485">
            <v>0</v>
          </cell>
        </row>
        <row r="5486">
          <cell r="Q5486" t="str">
            <v>0</v>
          </cell>
          <cell r="R5486">
            <v>0</v>
          </cell>
        </row>
        <row r="5487">
          <cell r="Q5487" t="str">
            <v>0</v>
          </cell>
          <cell r="R5487">
            <v>0</v>
          </cell>
        </row>
        <row r="5488">
          <cell r="Q5488" t="str">
            <v>0</v>
          </cell>
          <cell r="R5488">
            <v>0</v>
          </cell>
        </row>
        <row r="5489">
          <cell r="Q5489" t="str">
            <v>0</v>
          </cell>
          <cell r="R5489">
            <v>0</v>
          </cell>
        </row>
        <row r="5490">
          <cell r="Q5490" t="str">
            <v>0</v>
          </cell>
          <cell r="R5490">
            <v>0</v>
          </cell>
        </row>
        <row r="5491">
          <cell r="Q5491" t="str">
            <v>0</v>
          </cell>
          <cell r="R5491">
            <v>0</v>
          </cell>
        </row>
        <row r="5492">
          <cell r="Q5492" t="str">
            <v>0</v>
          </cell>
          <cell r="R5492">
            <v>0</v>
          </cell>
        </row>
        <row r="5493">
          <cell r="Q5493" t="str">
            <v>0</v>
          </cell>
          <cell r="R5493">
            <v>0</v>
          </cell>
        </row>
        <row r="5494">
          <cell r="Q5494" t="str">
            <v>0</v>
          </cell>
          <cell r="R5494">
            <v>0</v>
          </cell>
        </row>
        <row r="5495">
          <cell r="Q5495" t="str">
            <v>0</v>
          </cell>
          <cell r="R5495">
            <v>0</v>
          </cell>
        </row>
        <row r="5496">
          <cell r="Q5496" t="str">
            <v>0</v>
          </cell>
          <cell r="R5496">
            <v>0</v>
          </cell>
        </row>
        <row r="5497">
          <cell r="Q5497" t="str">
            <v>0</v>
          </cell>
          <cell r="R5497">
            <v>0</v>
          </cell>
        </row>
        <row r="5498">
          <cell r="Q5498" t="str">
            <v>0</v>
          </cell>
          <cell r="R5498">
            <v>0</v>
          </cell>
        </row>
        <row r="5499">
          <cell r="Q5499" t="str">
            <v>0</v>
          </cell>
          <cell r="R5499">
            <v>0</v>
          </cell>
        </row>
        <row r="5500">
          <cell r="Q5500" t="str">
            <v>0</v>
          </cell>
          <cell r="R5500">
            <v>0</v>
          </cell>
        </row>
        <row r="5501">
          <cell r="Q5501" t="str">
            <v>0</v>
          </cell>
          <cell r="R5501">
            <v>0</v>
          </cell>
        </row>
        <row r="5502">
          <cell r="Q5502" t="str">
            <v>0</v>
          </cell>
          <cell r="R5502">
            <v>0</v>
          </cell>
        </row>
        <row r="5503">
          <cell r="Q5503" t="str">
            <v>0</v>
          </cell>
          <cell r="R5503">
            <v>0</v>
          </cell>
        </row>
        <row r="5504">
          <cell r="Q5504" t="str">
            <v>0</v>
          </cell>
          <cell r="R5504">
            <v>0</v>
          </cell>
        </row>
        <row r="5505">
          <cell r="Q5505" t="str">
            <v>0</v>
          </cell>
          <cell r="R5505">
            <v>0</v>
          </cell>
        </row>
        <row r="5506">
          <cell r="Q5506" t="str">
            <v>0</v>
          </cell>
          <cell r="R5506">
            <v>0</v>
          </cell>
        </row>
        <row r="5507">
          <cell r="Q5507" t="str">
            <v>0</v>
          </cell>
          <cell r="R5507">
            <v>0</v>
          </cell>
        </row>
        <row r="5508">
          <cell r="Q5508" t="str">
            <v>0</v>
          </cell>
          <cell r="R5508">
            <v>0</v>
          </cell>
        </row>
        <row r="5509">
          <cell r="Q5509" t="str">
            <v>0</v>
          </cell>
          <cell r="R5509">
            <v>0</v>
          </cell>
        </row>
        <row r="5510">
          <cell r="Q5510" t="str">
            <v>0</v>
          </cell>
          <cell r="R5510">
            <v>0</v>
          </cell>
        </row>
        <row r="5511">
          <cell r="Q5511" t="str">
            <v>0</v>
          </cell>
          <cell r="R5511">
            <v>0</v>
          </cell>
        </row>
        <row r="5512">
          <cell r="Q5512" t="str">
            <v>0</v>
          </cell>
          <cell r="R5512">
            <v>0</v>
          </cell>
        </row>
        <row r="5513">
          <cell r="Q5513" t="str">
            <v>0</v>
          </cell>
          <cell r="R5513">
            <v>0</v>
          </cell>
        </row>
        <row r="5514">
          <cell r="Q5514" t="str">
            <v>0</v>
          </cell>
          <cell r="R5514">
            <v>0</v>
          </cell>
        </row>
        <row r="5515">
          <cell r="Q5515" t="str">
            <v>0</v>
          </cell>
          <cell r="R5515">
            <v>0</v>
          </cell>
        </row>
        <row r="5516">
          <cell r="Q5516" t="str">
            <v>0</v>
          </cell>
          <cell r="R5516">
            <v>0</v>
          </cell>
        </row>
        <row r="5517">
          <cell r="Q5517" t="str">
            <v>0</v>
          </cell>
          <cell r="R5517">
            <v>0</v>
          </cell>
        </row>
        <row r="5518">
          <cell r="Q5518" t="str">
            <v>0</v>
          </cell>
          <cell r="R5518">
            <v>0</v>
          </cell>
        </row>
        <row r="5519">
          <cell r="Q5519" t="str">
            <v>0</v>
          </cell>
          <cell r="R5519">
            <v>0</v>
          </cell>
        </row>
        <row r="5520">
          <cell r="Q5520" t="str">
            <v>0</v>
          </cell>
          <cell r="R5520">
            <v>0</v>
          </cell>
        </row>
        <row r="5521">
          <cell r="Q5521" t="str">
            <v>0</v>
          </cell>
          <cell r="R5521">
            <v>0</v>
          </cell>
        </row>
        <row r="5522">
          <cell r="Q5522" t="str">
            <v>0</v>
          </cell>
          <cell r="R5522">
            <v>0</v>
          </cell>
        </row>
        <row r="5523">
          <cell r="Q5523" t="str">
            <v>0</v>
          </cell>
          <cell r="R5523">
            <v>0</v>
          </cell>
        </row>
        <row r="5524">
          <cell r="Q5524" t="str">
            <v>0</v>
          </cell>
          <cell r="R5524">
            <v>0</v>
          </cell>
        </row>
        <row r="5525">
          <cell r="Q5525" t="str">
            <v>0</v>
          </cell>
          <cell r="R5525">
            <v>0</v>
          </cell>
        </row>
        <row r="5526">
          <cell r="Q5526" t="str">
            <v>0</v>
          </cell>
          <cell r="R5526">
            <v>0</v>
          </cell>
        </row>
        <row r="5527">
          <cell r="Q5527" t="str">
            <v>0</v>
          </cell>
          <cell r="R5527">
            <v>0</v>
          </cell>
        </row>
        <row r="5528">
          <cell r="Q5528" t="str">
            <v>0</v>
          </cell>
          <cell r="R5528">
            <v>0</v>
          </cell>
        </row>
        <row r="5529">
          <cell r="Q5529" t="str">
            <v>0</v>
          </cell>
          <cell r="R5529">
            <v>0</v>
          </cell>
        </row>
        <row r="5530">
          <cell r="Q5530" t="str">
            <v>0</v>
          </cell>
          <cell r="R5530">
            <v>0</v>
          </cell>
        </row>
        <row r="5531">
          <cell r="Q5531" t="str">
            <v>0</v>
          </cell>
          <cell r="R5531">
            <v>0</v>
          </cell>
        </row>
        <row r="5532">
          <cell r="Q5532" t="str">
            <v>0</v>
          </cell>
          <cell r="R5532">
            <v>0</v>
          </cell>
        </row>
        <row r="5533">
          <cell r="Q5533" t="str">
            <v>0</v>
          </cell>
          <cell r="R5533">
            <v>0</v>
          </cell>
        </row>
        <row r="5534">
          <cell r="Q5534" t="str">
            <v>0</v>
          </cell>
          <cell r="R5534">
            <v>0</v>
          </cell>
        </row>
        <row r="5535">
          <cell r="Q5535" t="str">
            <v>0</v>
          </cell>
          <cell r="R5535">
            <v>0</v>
          </cell>
        </row>
        <row r="5536">
          <cell r="Q5536" t="str">
            <v>0</v>
          </cell>
          <cell r="R5536">
            <v>0</v>
          </cell>
        </row>
        <row r="5537">
          <cell r="Q5537" t="str">
            <v>0</v>
          </cell>
          <cell r="R5537">
            <v>0</v>
          </cell>
        </row>
        <row r="5538">
          <cell r="Q5538" t="str">
            <v>0</v>
          </cell>
          <cell r="R5538">
            <v>0</v>
          </cell>
        </row>
        <row r="5539">
          <cell r="Q5539" t="str">
            <v>0</v>
          </cell>
          <cell r="R5539">
            <v>0</v>
          </cell>
        </row>
        <row r="5540">
          <cell r="Q5540" t="str">
            <v>0</v>
          </cell>
          <cell r="R5540">
            <v>0</v>
          </cell>
        </row>
        <row r="5541">
          <cell r="Q5541" t="str">
            <v>0</v>
          </cell>
          <cell r="R5541">
            <v>0</v>
          </cell>
        </row>
        <row r="5542">
          <cell r="Q5542" t="str">
            <v>0</v>
          </cell>
          <cell r="R5542">
            <v>0</v>
          </cell>
        </row>
        <row r="5543">
          <cell r="Q5543" t="str">
            <v>0</v>
          </cell>
          <cell r="R5543">
            <v>0</v>
          </cell>
        </row>
        <row r="5544">
          <cell r="Q5544" t="str">
            <v>0</v>
          </cell>
          <cell r="R5544">
            <v>0</v>
          </cell>
        </row>
        <row r="5545">
          <cell r="Q5545" t="str">
            <v>0</v>
          </cell>
          <cell r="R5545">
            <v>0</v>
          </cell>
        </row>
        <row r="5546">
          <cell r="Q5546" t="str">
            <v>0</v>
          </cell>
          <cell r="R5546">
            <v>0</v>
          </cell>
        </row>
        <row r="5547">
          <cell r="Q5547" t="str">
            <v>0</v>
          </cell>
          <cell r="R5547">
            <v>0</v>
          </cell>
        </row>
        <row r="5548">
          <cell r="Q5548" t="str">
            <v>0</v>
          </cell>
          <cell r="R5548">
            <v>0</v>
          </cell>
        </row>
        <row r="5549">
          <cell r="Q5549" t="str">
            <v>0</v>
          </cell>
          <cell r="R5549">
            <v>0</v>
          </cell>
        </row>
        <row r="5550">
          <cell r="Q5550" t="str">
            <v>0</v>
          </cell>
          <cell r="R5550">
            <v>0</v>
          </cell>
        </row>
        <row r="5551">
          <cell r="Q5551" t="str">
            <v>0</v>
          </cell>
          <cell r="R5551">
            <v>0</v>
          </cell>
        </row>
        <row r="5552">
          <cell r="Q5552" t="str">
            <v>0</v>
          </cell>
          <cell r="R5552">
            <v>0</v>
          </cell>
        </row>
        <row r="5553">
          <cell r="Q5553" t="str">
            <v>0</v>
          </cell>
          <cell r="R5553">
            <v>0</v>
          </cell>
        </row>
        <row r="5554">
          <cell r="Q5554" t="str">
            <v>0</v>
          </cell>
          <cell r="R5554">
            <v>0</v>
          </cell>
        </row>
        <row r="5555">
          <cell r="Q5555" t="str">
            <v>0</v>
          </cell>
          <cell r="R5555">
            <v>0</v>
          </cell>
        </row>
        <row r="5556">
          <cell r="Q5556" t="str">
            <v>0</v>
          </cell>
          <cell r="R5556">
            <v>0</v>
          </cell>
        </row>
        <row r="5557">
          <cell r="Q5557" t="str">
            <v>0</v>
          </cell>
          <cell r="R5557">
            <v>0</v>
          </cell>
        </row>
        <row r="5558">
          <cell r="Q5558" t="str">
            <v>0</v>
          </cell>
          <cell r="R5558">
            <v>0</v>
          </cell>
        </row>
        <row r="5559">
          <cell r="Q5559" t="str">
            <v>0</v>
          </cell>
          <cell r="R5559">
            <v>0</v>
          </cell>
        </row>
        <row r="5560">
          <cell r="Q5560" t="str">
            <v>0</v>
          </cell>
          <cell r="R5560">
            <v>0</v>
          </cell>
        </row>
        <row r="5561">
          <cell r="Q5561" t="str">
            <v>0</v>
          </cell>
          <cell r="R5561">
            <v>0</v>
          </cell>
        </row>
        <row r="5562">
          <cell r="Q5562" t="str">
            <v>0</v>
          </cell>
          <cell r="R5562">
            <v>0</v>
          </cell>
        </row>
        <row r="5563">
          <cell r="Q5563" t="str">
            <v>0</v>
          </cell>
          <cell r="R5563">
            <v>0</v>
          </cell>
        </row>
        <row r="5564">
          <cell r="Q5564" t="str">
            <v>0</v>
          </cell>
          <cell r="R5564">
            <v>0</v>
          </cell>
        </row>
        <row r="5565">
          <cell r="Q5565" t="str">
            <v>0</v>
          </cell>
          <cell r="R5565">
            <v>0</v>
          </cell>
        </row>
        <row r="5566">
          <cell r="Q5566" t="str">
            <v>0</v>
          </cell>
          <cell r="R5566">
            <v>0</v>
          </cell>
        </row>
        <row r="5567">
          <cell r="Q5567" t="str">
            <v>0</v>
          </cell>
          <cell r="R5567">
            <v>0</v>
          </cell>
        </row>
        <row r="5568">
          <cell r="Q5568" t="str">
            <v>0</v>
          </cell>
          <cell r="R5568">
            <v>0</v>
          </cell>
        </row>
        <row r="5569">
          <cell r="Q5569" t="str">
            <v>0</v>
          </cell>
          <cell r="R5569">
            <v>0</v>
          </cell>
        </row>
        <row r="5570">
          <cell r="Q5570" t="str">
            <v>0</v>
          </cell>
          <cell r="R5570">
            <v>0</v>
          </cell>
        </row>
        <row r="5571">
          <cell r="Q5571" t="str">
            <v>0</v>
          </cell>
          <cell r="R5571">
            <v>0</v>
          </cell>
        </row>
        <row r="5572">
          <cell r="Q5572" t="str">
            <v>0</v>
          </cell>
          <cell r="R5572">
            <v>0</v>
          </cell>
        </row>
        <row r="5573">
          <cell r="Q5573" t="str">
            <v>0</v>
          </cell>
          <cell r="R5573">
            <v>0</v>
          </cell>
        </row>
        <row r="5574">
          <cell r="Q5574" t="str">
            <v>0</v>
          </cell>
          <cell r="R5574">
            <v>0</v>
          </cell>
        </row>
        <row r="5575">
          <cell r="Q5575" t="str">
            <v>0</v>
          </cell>
          <cell r="R5575">
            <v>0</v>
          </cell>
        </row>
        <row r="5576">
          <cell r="Q5576" t="str">
            <v>0</v>
          </cell>
          <cell r="R5576">
            <v>0</v>
          </cell>
        </row>
        <row r="5577">
          <cell r="Q5577" t="str">
            <v>0</v>
          </cell>
          <cell r="R5577">
            <v>0</v>
          </cell>
        </row>
        <row r="5578">
          <cell r="Q5578" t="str">
            <v>0</v>
          </cell>
          <cell r="R5578">
            <v>0</v>
          </cell>
        </row>
        <row r="5579">
          <cell r="Q5579" t="str">
            <v>0</v>
          </cell>
          <cell r="R5579">
            <v>0</v>
          </cell>
        </row>
        <row r="5580">
          <cell r="Q5580" t="str">
            <v>0</v>
          </cell>
          <cell r="R5580">
            <v>0</v>
          </cell>
        </row>
        <row r="5581">
          <cell r="Q5581" t="str">
            <v>0</v>
          </cell>
          <cell r="R5581">
            <v>0</v>
          </cell>
        </row>
        <row r="5582">
          <cell r="Q5582" t="str">
            <v>0</v>
          </cell>
          <cell r="R5582">
            <v>0</v>
          </cell>
        </row>
        <row r="5583">
          <cell r="Q5583" t="str">
            <v>0</v>
          </cell>
          <cell r="R5583">
            <v>0</v>
          </cell>
        </row>
        <row r="5584">
          <cell r="Q5584" t="str">
            <v>0</v>
          </cell>
          <cell r="R5584">
            <v>0</v>
          </cell>
        </row>
        <row r="5585">
          <cell r="Q5585" t="str">
            <v>0</v>
          </cell>
          <cell r="R5585">
            <v>0</v>
          </cell>
        </row>
        <row r="5586">
          <cell r="Q5586" t="str">
            <v>0</v>
          </cell>
          <cell r="R5586">
            <v>0</v>
          </cell>
        </row>
        <row r="5587">
          <cell r="Q5587" t="str">
            <v>0</v>
          </cell>
          <cell r="R5587">
            <v>0</v>
          </cell>
        </row>
        <row r="5588">
          <cell r="Q5588" t="str">
            <v>0</v>
          </cell>
          <cell r="R5588">
            <v>0</v>
          </cell>
        </row>
        <row r="5589">
          <cell r="Q5589" t="str">
            <v>0</v>
          </cell>
          <cell r="R5589">
            <v>0</v>
          </cell>
        </row>
        <row r="5590">
          <cell r="Q5590" t="str">
            <v>0</v>
          </cell>
          <cell r="R5590">
            <v>0</v>
          </cell>
        </row>
        <row r="5591">
          <cell r="Q5591" t="str">
            <v>0</v>
          </cell>
          <cell r="R5591">
            <v>0</v>
          </cell>
        </row>
        <row r="5592">
          <cell r="Q5592" t="str">
            <v>0</v>
          </cell>
          <cell r="R5592">
            <v>0</v>
          </cell>
        </row>
        <row r="5593">
          <cell r="Q5593" t="str">
            <v>0</v>
          </cell>
          <cell r="R5593">
            <v>0</v>
          </cell>
        </row>
        <row r="5594">
          <cell r="Q5594" t="str">
            <v>0</v>
          </cell>
          <cell r="R5594">
            <v>0</v>
          </cell>
        </row>
        <row r="5595">
          <cell r="Q5595" t="str">
            <v>0</v>
          </cell>
          <cell r="R5595">
            <v>0</v>
          </cell>
        </row>
        <row r="5596">
          <cell r="Q5596" t="str">
            <v>0</v>
          </cell>
          <cell r="R5596">
            <v>0</v>
          </cell>
        </row>
        <row r="5597">
          <cell r="Q5597" t="str">
            <v>0</v>
          </cell>
          <cell r="R5597">
            <v>0</v>
          </cell>
        </row>
        <row r="5598">
          <cell r="Q5598" t="str">
            <v>0</v>
          </cell>
          <cell r="R5598">
            <v>0</v>
          </cell>
        </row>
        <row r="5599">
          <cell r="Q5599" t="str">
            <v>0</v>
          </cell>
          <cell r="R5599">
            <v>0</v>
          </cell>
        </row>
        <row r="5600">
          <cell r="Q5600" t="str">
            <v>0</v>
          </cell>
          <cell r="R5600">
            <v>0</v>
          </cell>
        </row>
        <row r="5601">
          <cell r="Q5601" t="str">
            <v>0</v>
          </cell>
          <cell r="R5601">
            <v>0</v>
          </cell>
        </row>
        <row r="5602">
          <cell r="Q5602" t="str">
            <v>0</v>
          </cell>
          <cell r="R5602">
            <v>0</v>
          </cell>
        </row>
        <row r="5603">
          <cell r="Q5603" t="str">
            <v>0</v>
          </cell>
          <cell r="R5603">
            <v>0</v>
          </cell>
        </row>
        <row r="5604">
          <cell r="Q5604" t="str">
            <v>0</v>
          </cell>
          <cell r="R5604">
            <v>0</v>
          </cell>
        </row>
        <row r="5605">
          <cell r="Q5605" t="str">
            <v>0</v>
          </cell>
          <cell r="R5605">
            <v>0</v>
          </cell>
        </row>
        <row r="5606">
          <cell r="Q5606" t="str">
            <v>0</v>
          </cell>
          <cell r="R5606">
            <v>0</v>
          </cell>
        </row>
        <row r="5607">
          <cell r="Q5607" t="str">
            <v>0</v>
          </cell>
          <cell r="R5607">
            <v>0</v>
          </cell>
        </row>
        <row r="5608">
          <cell r="Q5608" t="str">
            <v>0</v>
          </cell>
          <cell r="R5608">
            <v>0</v>
          </cell>
        </row>
        <row r="5609">
          <cell r="Q5609" t="str">
            <v>0</v>
          </cell>
          <cell r="R5609">
            <v>0</v>
          </cell>
        </row>
        <row r="5610">
          <cell r="Q5610" t="str">
            <v>0</v>
          </cell>
          <cell r="R5610">
            <v>0</v>
          </cell>
        </row>
        <row r="5611">
          <cell r="Q5611" t="str">
            <v>0</v>
          </cell>
          <cell r="R5611">
            <v>0</v>
          </cell>
        </row>
        <row r="5612">
          <cell r="Q5612" t="str">
            <v>0</v>
          </cell>
          <cell r="R5612">
            <v>0</v>
          </cell>
        </row>
        <row r="5613">
          <cell r="Q5613" t="str">
            <v>0</v>
          </cell>
          <cell r="R5613">
            <v>0</v>
          </cell>
        </row>
        <row r="5614">
          <cell r="Q5614" t="str">
            <v>0</v>
          </cell>
          <cell r="R5614">
            <v>0</v>
          </cell>
        </row>
        <row r="5615">
          <cell r="Q5615" t="str">
            <v>0</v>
          </cell>
          <cell r="R5615">
            <v>0</v>
          </cell>
        </row>
        <row r="5616">
          <cell r="Q5616" t="str">
            <v>0</v>
          </cell>
          <cell r="R5616">
            <v>0</v>
          </cell>
        </row>
        <row r="5617">
          <cell r="Q5617" t="str">
            <v>0</v>
          </cell>
          <cell r="R5617">
            <v>0</v>
          </cell>
        </row>
        <row r="5618">
          <cell r="Q5618" t="str">
            <v>0</v>
          </cell>
          <cell r="R5618">
            <v>0</v>
          </cell>
        </row>
        <row r="5619">
          <cell r="Q5619" t="str">
            <v>0</v>
          </cell>
          <cell r="R5619">
            <v>0</v>
          </cell>
        </row>
        <row r="5620">
          <cell r="Q5620" t="str">
            <v>0</v>
          </cell>
          <cell r="R5620">
            <v>0</v>
          </cell>
        </row>
        <row r="5621">
          <cell r="Q5621" t="str">
            <v>0</v>
          </cell>
          <cell r="R5621">
            <v>0</v>
          </cell>
        </row>
        <row r="5622">
          <cell r="Q5622" t="str">
            <v>0</v>
          </cell>
          <cell r="R5622">
            <v>0</v>
          </cell>
        </row>
        <row r="5623">
          <cell r="Q5623" t="str">
            <v>0</v>
          </cell>
          <cell r="R5623">
            <v>0</v>
          </cell>
        </row>
        <row r="5624">
          <cell r="Q5624" t="str">
            <v>0</v>
          </cell>
          <cell r="R5624">
            <v>0</v>
          </cell>
        </row>
        <row r="5625">
          <cell r="Q5625" t="str">
            <v>0</v>
          </cell>
          <cell r="R5625">
            <v>0</v>
          </cell>
        </row>
        <row r="5626">
          <cell r="Q5626" t="str">
            <v>0</v>
          </cell>
          <cell r="R5626">
            <v>0</v>
          </cell>
        </row>
        <row r="5627">
          <cell r="Q5627" t="str">
            <v>0</v>
          </cell>
          <cell r="R5627">
            <v>0</v>
          </cell>
        </row>
        <row r="5628">
          <cell r="Q5628" t="str">
            <v>0</v>
          </cell>
          <cell r="R5628">
            <v>0</v>
          </cell>
        </row>
        <row r="5629">
          <cell r="Q5629" t="str">
            <v>0</v>
          </cell>
          <cell r="R5629">
            <v>0</v>
          </cell>
        </row>
        <row r="5630">
          <cell r="Q5630" t="str">
            <v>0</v>
          </cell>
          <cell r="R5630">
            <v>0</v>
          </cell>
        </row>
        <row r="5631">
          <cell r="Q5631" t="str">
            <v>0</v>
          </cell>
          <cell r="R5631">
            <v>0</v>
          </cell>
        </row>
        <row r="5632">
          <cell r="Q5632" t="str">
            <v>0</v>
          </cell>
          <cell r="R5632">
            <v>0</v>
          </cell>
        </row>
        <row r="5633">
          <cell r="Q5633" t="str">
            <v>0</v>
          </cell>
          <cell r="R5633">
            <v>0</v>
          </cell>
        </row>
        <row r="5634">
          <cell r="Q5634" t="str">
            <v>0</v>
          </cell>
          <cell r="R5634">
            <v>0</v>
          </cell>
        </row>
        <row r="5635">
          <cell r="Q5635" t="str">
            <v>0</v>
          </cell>
          <cell r="R5635">
            <v>0</v>
          </cell>
        </row>
        <row r="5636">
          <cell r="Q5636" t="str">
            <v>0</v>
          </cell>
          <cell r="R5636">
            <v>0</v>
          </cell>
        </row>
        <row r="5637">
          <cell r="Q5637" t="str">
            <v>0</v>
          </cell>
          <cell r="R5637">
            <v>0</v>
          </cell>
        </row>
        <row r="5638">
          <cell r="Q5638" t="str">
            <v>0</v>
          </cell>
          <cell r="R5638">
            <v>0</v>
          </cell>
        </row>
        <row r="5639">
          <cell r="Q5639" t="str">
            <v>0</v>
          </cell>
          <cell r="R5639">
            <v>0</v>
          </cell>
        </row>
        <row r="5640">
          <cell r="Q5640" t="str">
            <v>0</v>
          </cell>
          <cell r="R5640">
            <v>0</v>
          </cell>
        </row>
        <row r="5641">
          <cell r="Q5641" t="str">
            <v>0</v>
          </cell>
          <cell r="R5641">
            <v>0</v>
          </cell>
        </row>
        <row r="5642">
          <cell r="Q5642" t="str">
            <v>0</v>
          </cell>
          <cell r="R5642">
            <v>0</v>
          </cell>
        </row>
        <row r="5643">
          <cell r="Q5643" t="str">
            <v>0</v>
          </cell>
          <cell r="R5643">
            <v>0</v>
          </cell>
        </row>
        <row r="5644">
          <cell r="Q5644" t="str">
            <v>0</v>
          </cell>
          <cell r="R5644">
            <v>0</v>
          </cell>
        </row>
        <row r="5645">
          <cell r="Q5645" t="str">
            <v>0</v>
          </cell>
          <cell r="R5645">
            <v>0</v>
          </cell>
        </row>
        <row r="5646">
          <cell r="Q5646" t="str">
            <v>0</v>
          </cell>
          <cell r="R5646">
            <v>0</v>
          </cell>
        </row>
        <row r="5647">
          <cell r="Q5647" t="str">
            <v>0</v>
          </cell>
          <cell r="R5647">
            <v>0</v>
          </cell>
        </row>
        <row r="5648">
          <cell r="Q5648" t="str">
            <v>0</v>
          </cell>
          <cell r="R5648">
            <v>0</v>
          </cell>
        </row>
        <row r="5649">
          <cell r="Q5649" t="str">
            <v>0</v>
          </cell>
          <cell r="R5649">
            <v>0</v>
          </cell>
        </row>
        <row r="5650">
          <cell r="Q5650" t="str">
            <v>0</v>
          </cell>
          <cell r="R5650">
            <v>0</v>
          </cell>
        </row>
        <row r="5651">
          <cell r="Q5651" t="str">
            <v>0</v>
          </cell>
          <cell r="R5651">
            <v>0</v>
          </cell>
        </row>
        <row r="5652">
          <cell r="Q5652" t="str">
            <v>0</v>
          </cell>
          <cell r="R5652">
            <v>0</v>
          </cell>
        </row>
        <row r="5653">
          <cell r="Q5653" t="str">
            <v>0</v>
          </cell>
          <cell r="R5653">
            <v>0</v>
          </cell>
        </row>
        <row r="5654">
          <cell r="Q5654" t="str">
            <v>0</v>
          </cell>
          <cell r="R5654">
            <v>0</v>
          </cell>
        </row>
        <row r="5655">
          <cell r="Q5655" t="str">
            <v>0</v>
          </cell>
          <cell r="R5655">
            <v>0</v>
          </cell>
        </row>
        <row r="5656">
          <cell r="Q5656" t="str">
            <v>0</v>
          </cell>
          <cell r="R5656">
            <v>0</v>
          </cell>
        </row>
        <row r="5657">
          <cell r="Q5657" t="str">
            <v>0</v>
          </cell>
          <cell r="R5657">
            <v>0</v>
          </cell>
        </row>
        <row r="5658">
          <cell r="Q5658" t="str">
            <v>0</v>
          </cell>
          <cell r="R5658">
            <v>0</v>
          </cell>
        </row>
        <row r="5659">
          <cell r="Q5659" t="str">
            <v>0</v>
          </cell>
          <cell r="R5659">
            <v>0</v>
          </cell>
        </row>
        <row r="5660">
          <cell r="Q5660" t="str">
            <v>0</v>
          </cell>
          <cell r="R5660">
            <v>0</v>
          </cell>
        </row>
        <row r="5661">
          <cell r="Q5661" t="str">
            <v>0</v>
          </cell>
          <cell r="R5661">
            <v>0</v>
          </cell>
        </row>
        <row r="5662">
          <cell r="Q5662" t="str">
            <v>0</v>
          </cell>
          <cell r="R5662">
            <v>0</v>
          </cell>
        </row>
        <row r="5663">
          <cell r="Q5663" t="str">
            <v>0</v>
          </cell>
          <cell r="R5663">
            <v>0</v>
          </cell>
        </row>
        <row r="5664">
          <cell r="Q5664" t="str">
            <v>0</v>
          </cell>
          <cell r="R5664">
            <v>0</v>
          </cell>
        </row>
        <row r="5665">
          <cell r="Q5665" t="str">
            <v>0</v>
          </cell>
          <cell r="R5665">
            <v>0</v>
          </cell>
        </row>
        <row r="5666">
          <cell r="Q5666" t="str">
            <v>0</v>
          </cell>
          <cell r="R5666">
            <v>0</v>
          </cell>
        </row>
        <row r="5667">
          <cell r="Q5667" t="str">
            <v>0</v>
          </cell>
          <cell r="R5667">
            <v>0</v>
          </cell>
        </row>
        <row r="5668">
          <cell r="Q5668" t="str">
            <v>0</v>
          </cell>
          <cell r="R5668">
            <v>0</v>
          </cell>
        </row>
        <row r="5669">
          <cell r="Q5669" t="str">
            <v>0</v>
          </cell>
          <cell r="R5669">
            <v>0</v>
          </cell>
        </row>
        <row r="5670">
          <cell r="Q5670" t="str">
            <v>0</v>
          </cell>
          <cell r="R5670">
            <v>0</v>
          </cell>
        </row>
        <row r="5671">
          <cell r="Q5671" t="str">
            <v>0</v>
          </cell>
          <cell r="R5671">
            <v>0</v>
          </cell>
        </row>
        <row r="5672">
          <cell r="Q5672" t="str">
            <v>0</v>
          </cell>
          <cell r="R5672">
            <v>0</v>
          </cell>
        </row>
        <row r="5673">
          <cell r="Q5673" t="str">
            <v>0</v>
          </cell>
          <cell r="R5673">
            <v>0</v>
          </cell>
        </row>
        <row r="5674">
          <cell r="Q5674" t="str">
            <v>0</v>
          </cell>
          <cell r="R5674">
            <v>0</v>
          </cell>
        </row>
        <row r="5675">
          <cell r="Q5675" t="str">
            <v>0</v>
          </cell>
          <cell r="R5675">
            <v>0</v>
          </cell>
        </row>
        <row r="5676">
          <cell r="Q5676" t="str">
            <v>0</v>
          </cell>
          <cell r="R5676">
            <v>0</v>
          </cell>
        </row>
        <row r="5677">
          <cell r="Q5677" t="str">
            <v>0</v>
          </cell>
          <cell r="R5677">
            <v>0</v>
          </cell>
        </row>
        <row r="5678">
          <cell r="Q5678" t="str">
            <v>0</v>
          </cell>
          <cell r="R5678">
            <v>0</v>
          </cell>
        </row>
        <row r="5679">
          <cell r="Q5679" t="str">
            <v>0</v>
          </cell>
          <cell r="R5679">
            <v>0</v>
          </cell>
        </row>
        <row r="5680">
          <cell r="Q5680" t="str">
            <v>0</v>
          </cell>
          <cell r="R5680">
            <v>0</v>
          </cell>
        </row>
        <row r="5681">
          <cell r="Q5681" t="str">
            <v>0</v>
          </cell>
          <cell r="R5681">
            <v>0</v>
          </cell>
        </row>
        <row r="5682">
          <cell r="Q5682" t="str">
            <v>0</v>
          </cell>
          <cell r="R5682">
            <v>0</v>
          </cell>
        </row>
        <row r="5683">
          <cell r="Q5683" t="str">
            <v>0</v>
          </cell>
          <cell r="R5683">
            <v>0</v>
          </cell>
        </row>
        <row r="5684">
          <cell r="Q5684" t="str">
            <v>0</v>
          </cell>
          <cell r="R5684">
            <v>0</v>
          </cell>
        </row>
        <row r="5685">
          <cell r="Q5685" t="str">
            <v>0</v>
          </cell>
          <cell r="R5685">
            <v>0</v>
          </cell>
        </row>
        <row r="5686">
          <cell r="Q5686" t="str">
            <v>0</v>
          </cell>
          <cell r="R5686">
            <v>0</v>
          </cell>
        </row>
        <row r="5687">
          <cell r="Q5687" t="str">
            <v>0</v>
          </cell>
          <cell r="R5687">
            <v>0</v>
          </cell>
        </row>
        <row r="5688">
          <cell r="Q5688" t="str">
            <v>0</v>
          </cell>
          <cell r="R5688">
            <v>0</v>
          </cell>
        </row>
        <row r="5689">
          <cell r="Q5689" t="str">
            <v>0</v>
          </cell>
          <cell r="R5689">
            <v>0</v>
          </cell>
        </row>
        <row r="5690">
          <cell r="Q5690" t="str">
            <v>0</v>
          </cell>
          <cell r="R5690">
            <v>0</v>
          </cell>
        </row>
        <row r="5691">
          <cell r="Q5691" t="str">
            <v>0</v>
          </cell>
          <cell r="R5691">
            <v>0</v>
          </cell>
        </row>
        <row r="5692">
          <cell r="Q5692" t="str">
            <v>0</v>
          </cell>
          <cell r="R5692">
            <v>0</v>
          </cell>
        </row>
        <row r="5693">
          <cell r="Q5693" t="str">
            <v>0</v>
          </cell>
          <cell r="R5693">
            <v>0</v>
          </cell>
        </row>
        <row r="5694">
          <cell r="Q5694" t="str">
            <v>0</v>
          </cell>
          <cell r="R5694">
            <v>0</v>
          </cell>
        </row>
        <row r="5695">
          <cell r="Q5695" t="str">
            <v>0</v>
          </cell>
          <cell r="R5695">
            <v>0</v>
          </cell>
        </row>
        <row r="5696">
          <cell r="Q5696" t="str">
            <v>0</v>
          </cell>
          <cell r="R5696">
            <v>0</v>
          </cell>
        </row>
        <row r="5697">
          <cell r="Q5697" t="str">
            <v>0</v>
          </cell>
          <cell r="R5697">
            <v>0</v>
          </cell>
        </row>
        <row r="5698">
          <cell r="Q5698" t="str">
            <v>0</v>
          </cell>
          <cell r="R5698">
            <v>0</v>
          </cell>
        </row>
        <row r="5699">
          <cell r="Q5699" t="str">
            <v>0</v>
          </cell>
          <cell r="R5699">
            <v>0</v>
          </cell>
        </row>
        <row r="5700">
          <cell r="Q5700" t="str">
            <v>0</v>
          </cell>
          <cell r="R5700">
            <v>0</v>
          </cell>
        </row>
        <row r="5701">
          <cell r="Q5701" t="str">
            <v>0</v>
          </cell>
          <cell r="R5701">
            <v>0</v>
          </cell>
        </row>
        <row r="5702">
          <cell r="Q5702" t="str">
            <v>0</v>
          </cell>
          <cell r="R5702">
            <v>0</v>
          </cell>
        </row>
        <row r="5703">
          <cell r="Q5703" t="str">
            <v>0</v>
          </cell>
          <cell r="R5703">
            <v>0</v>
          </cell>
        </row>
        <row r="5704">
          <cell r="Q5704" t="str">
            <v>0</v>
          </cell>
          <cell r="R5704">
            <v>0</v>
          </cell>
        </row>
        <row r="5705">
          <cell r="Q5705" t="str">
            <v>0</v>
          </cell>
          <cell r="R5705">
            <v>0</v>
          </cell>
        </row>
        <row r="5706">
          <cell r="Q5706" t="str">
            <v>0</v>
          </cell>
          <cell r="R5706">
            <v>0</v>
          </cell>
        </row>
        <row r="5707">
          <cell r="Q5707" t="str">
            <v>0</v>
          </cell>
          <cell r="R5707">
            <v>0</v>
          </cell>
        </row>
        <row r="5708">
          <cell r="Q5708" t="str">
            <v>0</v>
          </cell>
          <cell r="R5708">
            <v>0</v>
          </cell>
        </row>
        <row r="5709">
          <cell r="Q5709" t="str">
            <v>0</v>
          </cell>
          <cell r="R5709">
            <v>0</v>
          </cell>
        </row>
        <row r="5710">
          <cell r="Q5710" t="str">
            <v>0</v>
          </cell>
          <cell r="R5710">
            <v>0</v>
          </cell>
        </row>
        <row r="5711">
          <cell r="Q5711" t="str">
            <v>0</v>
          </cell>
          <cell r="R5711">
            <v>0</v>
          </cell>
        </row>
        <row r="5712">
          <cell r="Q5712" t="str">
            <v>0</v>
          </cell>
          <cell r="R5712">
            <v>0</v>
          </cell>
        </row>
        <row r="5713">
          <cell r="Q5713" t="str">
            <v>0</v>
          </cell>
          <cell r="R5713">
            <v>0</v>
          </cell>
        </row>
        <row r="5714">
          <cell r="Q5714" t="str">
            <v>0</v>
          </cell>
          <cell r="R5714">
            <v>0</v>
          </cell>
        </row>
        <row r="5715">
          <cell r="Q5715" t="str">
            <v>0</v>
          </cell>
          <cell r="R5715">
            <v>0</v>
          </cell>
        </row>
        <row r="5716">
          <cell r="Q5716" t="str">
            <v>0</v>
          </cell>
          <cell r="R5716">
            <v>0</v>
          </cell>
        </row>
        <row r="5717">
          <cell r="Q5717" t="str">
            <v>0</v>
          </cell>
          <cell r="R5717">
            <v>0</v>
          </cell>
        </row>
        <row r="5718">
          <cell r="Q5718" t="str">
            <v>0</v>
          </cell>
          <cell r="R5718">
            <v>0</v>
          </cell>
        </row>
        <row r="5719">
          <cell r="Q5719" t="str">
            <v>0</v>
          </cell>
          <cell r="R5719">
            <v>0</v>
          </cell>
        </row>
        <row r="5720">
          <cell r="Q5720" t="str">
            <v>0</v>
          </cell>
          <cell r="R5720">
            <v>0</v>
          </cell>
        </row>
        <row r="5721">
          <cell r="Q5721" t="str">
            <v>0</v>
          </cell>
          <cell r="R5721">
            <v>0</v>
          </cell>
        </row>
        <row r="5722">
          <cell r="Q5722" t="str">
            <v>0</v>
          </cell>
          <cell r="R5722">
            <v>0</v>
          </cell>
        </row>
        <row r="5723">
          <cell r="Q5723" t="str">
            <v>0</v>
          </cell>
          <cell r="R5723">
            <v>0</v>
          </cell>
        </row>
        <row r="5724">
          <cell r="Q5724" t="str">
            <v>0</v>
          </cell>
          <cell r="R5724">
            <v>0</v>
          </cell>
        </row>
        <row r="5725">
          <cell r="Q5725" t="str">
            <v>0</v>
          </cell>
          <cell r="R5725">
            <v>0</v>
          </cell>
        </row>
        <row r="5726">
          <cell r="Q5726" t="str">
            <v>0</v>
          </cell>
          <cell r="R5726">
            <v>0</v>
          </cell>
        </row>
        <row r="5727">
          <cell r="Q5727" t="str">
            <v>0</v>
          </cell>
          <cell r="R5727">
            <v>0</v>
          </cell>
        </row>
        <row r="5728">
          <cell r="Q5728" t="str">
            <v>0</v>
          </cell>
          <cell r="R5728">
            <v>0</v>
          </cell>
        </row>
        <row r="5729">
          <cell r="Q5729" t="str">
            <v>0</v>
          </cell>
          <cell r="R5729">
            <v>0</v>
          </cell>
        </row>
        <row r="5730">
          <cell r="Q5730" t="str">
            <v>0</v>
          </cell>
          <cell r="R5730">
            <v>0</v>
          </cell>
        </row>
        <row r="5731">
          <cell r="Q5731" t="str">
            <v>0</v>
          </cell>
          <cell r="R5731">
            <v>0</v>
          </cell>
        </row>
        <row r="5732">
          <cell r="Q5732" t="str">
            <v>0</v>
          </cell>
          <cell r="R5732">
            <v>0</v>
          </cell>
        </row>
        <row r="5733">
          <cell r="Q5733" t="str">
            <v>0</v>
          </cell>
          <cell r="R5733">
            <v>0</v>
          </cell>
        </row>
        <row r="5734">
          <cell r="Q5734" t="str">
            <v>0</v>
          </cell>
          <cell r="R5734">
            <v>0</v>
          </cell>
        </row>
        <row r="5735">
          <cell r="Q5735" t="str">
            <v>0</v>
          </cell>
          <cell r="R5735">
            <v>0</v>
          </cell>
        </row>
        <row r="5736">
          <cell r="Q5736" t="str">
            <v>0</v>
          </cell>
          <cell r="R5736">
            <v>0</v>
          </cell>
        </row>
        <row r="5737">
          <cell r="Q5737" t="str">
            <v>0</v>
          </cell>
          <cell r="R5737">
            <v>0</v>
          </cell>
        </row>
        <row r="5738">
          <cell r="Q5738" t="str">
            <v>0</v>
          </cell>
          <cell r="R5738">
            <v>0</v>
          </cell>
        </row>
        <row r="5739">
          <cell r="Q5739" t="str">
            <v>0</v>
          </cell>
          <cell r="R5739">
            <v>0</v>
          </cell>
        </row>
        <row r="5740">
          <cell r="Q5740" t="str">
            <v>0</v>
          </cell>
          <cell r="R5740">
            <v>0</v>
          </cell>
        </row>
        <row r="5741">
          <cell r="Q5741" t="str">
            <v>0</v>
          </cell>
          <cell r="R5741">
            <v>0</v>
          </cell>
        </row>
        <row r="5742">
          <cell r="Q5742" t="str">
            <v>0</v>
          </cell>
          <cell r="R5742">
            <v>0</v>
          </cell>
        </row>
        <row r="5743">
          <cell r="Q5743" t="str">
            <v>0</v>
          </cell>
          <cell r="R5743">
            <v>0</v>
          </cell>
        </row>
        <row r="5744">
          <cell r="Q5744" t="str">
            <v>0</v>
          </cell>
          <cell r="R5744">
            <v>0</v>
          </cell>
        </row>
        <row r="5745">
          <cell r="Q5745" t="str">
            <v>0</v>
          </cell>
          <cell r="R5745">
            <v>0</v>
          </cell>
        </row>
        <row r="5746">
          <cell r="Q5746" t="str">
            <v>0</v>
          </cell>
          <cell r="R5746">
            <v>0</v>
          </cell>
        </row>
        <row r="5747">
          <cell r="Q5747" t="str">
            <v>0</v>
          </cell>
          <cell r="R5747">
            <v>0</v>
          </cell>
        </row>
        <row r="5748">
          <cell r="Q5748" t="str">
            <v>0</v>
          </cell>
          <cell r="R5748">
            <v>0</v>
          </cell>
        </row>
        <row r="5749">
          <cell r="Q5749" t="str">
            <v>0</v>
          </cell>
          <cell r="R5749">
            <v>0</v>
          </cell>
        </row>
        <row r="5750">
          <cell r="Q5750" t="str">
            <v>0</v>
          </cell>
          <cell r="R5750">
            <v>0</v>
          </cell>
        </row>
        <row r="5751">
          <cell r="Q5751" t="str">
            <v>0</v>
          </cell>
          <cell r="R5751">
            <v>0</v>
          </cell>
        </row>
        <row r="5752">
          <cell r="Q5752" t="str">
            <v>0</v>
          </cell>
          <cell r="R5752">
            <v>0</v>
          </cell>
        </row>
        <row r="5753">
          <cell r="Q5753" t="str">
            <v>0</v>
          </cell>
          <cell r="R5753">
            <v>0</v>
          </cell>
        </row>
        <row r="5754">
          <cell r="Q5754" t="str">
            <v>0</v>
          </cell>
          <cell r="R5754">
            <v>0</v>
          </cell>
        </row>
        <row r="5755">
          <cell r="Q5755" t="str">
            <v>0</v>
          </cell>
          <cell r="R5755">
            <v>0</v>
          </cell>
        </row>
        <row r="5756">
          <cell r="Q5756" t="str">
            <v>0</v>
          </cell>
          <cell r="R5756">
            <v>0</v>
          </cell>
        </row>
        <row r="5757">
          <cell r="Q5757" t="str">
            <v>0</v>
          </cell>
          <cell r="R5757">
            <v>0</v>
          </cell>
        </row>
        <row r="5758">
          <cell r="Q5758" t="str">
            <v>0</v>
          </cell>
          <cell r="R5758">
            <v>0</v>
          </cell>
        </row>
        <row r="5759">
          <cell r="Q5759" t="str">
            <v>0</v>
          </cell>
          <cell r="R5759">
            <v>0</v>
          </cell>
        </row>
        <row r="5760">
          <cell r="Q5760" t="str">
            <v>0</v>
          </cell>
          <cell r="R5760">
            <v>0</v>
          </cell>
        </row>
        <row r="5761">
          <cell r="Q5761" t="str">
            <v>0</v>
          </cell>
          <cell r="R5761">
            <v>0</v>
          </cell>
        </row>
        <row r="5762">
          <cell r="Q5762" t="str">
            <v>0</v>
          </cell>
          <cell r="R5762">
            <v>0</v>
          </cell>
        </row>
        <row r="5763">
          <cell r="Q5763" t="str">
            <v>0</v>
          </cell>
          <cell r="R5763">
            <v>0</v>
          </cell>
        </row>
        <row r="5764">
          <cell r="Q5764" t="str">
            <v>0</v>
          </cell>
          <cell r="R5764">
            <v>0</v>
          </cell>
        </row>
        <row r="5765">
          <cell r="Q5765" t="str">
            <v>0</v>
          </cell>
          <cell r="R5765">
            <v>0</v>
          </cell>
        </row>
        <row r="5766">
          <cell r="Q5766" t="str">
            <v>0</v>
          </cell>
          <cell r="R5766">
            <v>0</v>
          </cell>
        </row>
        <row r="5767">
          <cell r="Q5767" t="str">
            <v>0</v>
          </cell>
          <cell r="R5767">
            <v>0</v>
          </cell>
        </row>
        <row r="5768">
          <cell r="Q5768" t="str">
            <v>0</v>
          </cell>
          <cell r="R5768">
            <v>0</v>
          </cell>
        </row>
        <row r="5769">
          <cell r="Q5769" t="str">
            <v>0</v>
          </cell>
          <cell r="R5769">
            <v>0</v>
          </cell>
        </row>
        <row r="5770">
          <cell r="Q5770" t="str">
            <v>0</v>
          </cell>
          <cell r="R5770">
            <v>0</v>
          </cell>
        </row>
        <row r="5771">
          <cell r="Q5771" t="str">
            <v>0</v>
          </cell>
          <cell r="R5771">
            <v>0</v>
          </cell>
        </row>
        <row r="5772">
          <cell r="Q5772" t="str">
            <v>0</v>
          </cell>
          <cell r="R5772">
            <v>0</v>
          </cell>
        </row>
        <row r="5773">
          <cell r="Q5773" t="str">
            <v>0</v>
          </cell>
          <cell r="R5773">
            <v>0</v>
          </cell>
        </row>
        <row r="5774">
          <cell r="Q5774" t="str">
            <v>0</v>
          </cell>
          <cell r="R5774">
            <v>0</v>
          </cell>
        </row>
        <row r="5775">
          <cell r="Q5775" t="str">
            <v>0</v>
          </cell>
          <cell r="R5775">
            <v>0</v>
          </cell>
        </row>
        <row r="5776">
          <cell r="Q5776" t="str">
            <v>0</v>
          </cell>
          <cell r="R5776">
            <v>0</v>
          </cell>
        </row>
        <row r="5777">
          <cell r="Q5777" t="str">
            <v>0</v>
          </cell>
          <cell r="R5777">
            <v>0</v>
          </cell>
        </row>
        <row r="5778">
          <cell r="Q5778" t="str">
            <v>0</v>
          </cell>
          <cell r="R5778">
            <v>0</v>
          </cell>
        </row>
        <row r="5779">
          <cell r="Q5779" t="str">
            <v>0</v>
          </cell>
          <cell r="R5779">
            <v>0</v>
          </cell>
        </row>
        <row r="5780">
          <cell r="Q5780" t="str">
            <v>0</v>
          </cell>
          <cell r="R5780">
            <v>0</v>
          </cell>
        </row>
        <row r="5781">
          <cell r="Q5781" t="str">
            <v>0</v>
          </cell>
          <cell r="R5781">
            <v>0</v>
          </cell>
        </row>
        <row r="5782">
          <cell r="Q5782" t="str">
            <v>0</v>
          </cell>
          <cell r="R5782">
            <v>0</v>
          </cell>
        </row>
        <row r="5783">
          <cell r="Q5783" t="str">
            <v>0</v>
          </cell>
          <cell r="R5783">
            <v>0</v>
          </cell>
        </row>
        <row r="5784">
          <cell r="Q5784" t="str">
            <v>0</v>
          </cell>
          <cell r="R5784">
            <v>0</v>
          </cell>
        </row>
        <row r="5785">
          <cell r="Q5785" t="str">
            <v>0</v>
          </cell>
          <cell r="R5785">
            <v>0</v>
          </cell>
        </row>
        <row r="5786">
          <cell r="Q5786" t="str">
            <v>0</v>
          </cell>
          <cell r="R5786">
            <v>0</v>
          </cell>
        </row>
        <row r="5787">
          <cell r="Q5787" t="str">
            <v>0</v>
          </cell>
          <cell r="R5787">
            <v>0</v>
          </cell>
        </row>
        <row r="5788">
          <cell r="Q5788" t="str">
            <v>0</v>
          </cell>
          <cell r="R5788">
            <v>0</v>
          </cell>
        </row>
        <row r="5789">
          <cell r="Q5789" t="str">
            <v>0</v>
          </cell>
          <cell r="R5789">
            <v>0</v>
          </cell>
        </row>
        <row r="5790">
          <cell r="Q5790" t="str">
            <v>0</v>
          </cell>
          <cell r="R5790">
            <v>0</v>
          </cell>
        </row>
        <row r="5791">
          <cell r="Q5791" t="str">
            <v>0</v>
          </cell>
          <cell r="R5791">
            <v>0</v>
          </cell>
        </row>
        <row r="5792">
          <cell r="Q5792" t="str">
            <v>0</v>
          </cell>
          <cell r="R5792">
            <v>0</v>
          </cell>
        </row>
        <row r="5793">
          <cell r="Q5793" t="str">
            <v>0</v>
          </cell>
          <cell r="R5793">
            <v>0</v>
          </cell>
        </row>
        <row r="5794">
          <cell r="Q5794" t="str">
            <v>0</v>
          </cell>
          <cell r="R5794">
            <v>0</v>
          </cell>
        </row>
        <row r="5795">
          <cell r="Q5795" t="str">
            <v>0</v>
          </cell>
          <cell r="R5795">
            <v>0</v>
          </cell>
        </row>
        <row r="5796">
          <cell r="Q5796" t="str">
            <v>0</v>
          </cell>
          <cell r="R5796">
            <v>0</v>
          </cell>
        </row>
        <row r="5797">
          <cell r="Q5797" t="str">
            <v>0</v>
          </cell>
          <cell r="R5797">
            <v>0</v>
          </cell>
        </row>
        <row r="5798">
          <cell r="Q5798" t="str">
            <v>0</v>
          </cell>
          <cell r="R5798">
            <v>0</v>
          </cell>
        </row>
        <row r="5799">
          <cell r="Q5799" t="str">
            <v>0</v>
          </cell>
          <cell r="R5799">
            <v>0</v>
          </cell>
        </row>
        <row r="5800">
          <cell r="Q5800" t="str">
            <v>0</v>
          </cell>
          <cell r="R5800">
            <v>0</v>
          </cell>
        </row>
        <row r="5801">
          <cell r="Q5801" t="str">
            <v>0</v>
          </cell>
          <cell r="R5801">
            <v>0</v>
          </cell>
        </row>
        <row r="5802">
          <cell r="Q5802" t="str">
            <v>0</v>
          </cell>
          <cell r="R5802">
            <v>0</v>
          </cell>
        </row>
        <row r="5803">
          <cell r="Q5803" t="str">
            <v>0</v>
          </cell>
          <cell r="R5803">
            <v>0</v>
          </cell>
        </row>
        <row r="5804">
          <cell r="Q5804" t="str">
            <v>0</v>
          </cell>
          <cell r="R5804">
            <v>0</v>
          </cell>
        </row>
        <row r="5805">
          <cell r="Q5805" t="str">
            <v>0</v>
          </cell>
          <cell r="R5805">
            <v>0</v>
          </cell>
        </row>
        <row r="5806">
          <cell r="Q5806" t="str">
            <v>0</v>
          </cell>
          <cell r="R5806">
            <v>0</v>
          </cell>
        </row>
        <row r="5807">
          <cell r="Q5807" t="str">
            <v>0</v>
          </cell>
          <cell r="R5807">
            <v>0</v>
          </cell>
        </row>
        <row r="5808">
          <cell r="Q5808" t="str">
            <v>0</v>
          </cell>
          <cell r="R5808">
            <v>0</v>
          </cell>
        </row>
        <row r="5809">
          <cell r="Q5809" t="str">
            <v>0</v>
          </cell>
          <cell r="R5809">
            <v>0</v>
          </cell>
        </row>
        <row r="5810">
          <cell r="Q5810" t="str">
            <v>0</v>
          </cell>
          <cell r="R5810">
            <v>0</v>
          </cell>
        </row>
        <row r="5811">
          <cell r="Q5811" t="str">
            <v>0</v>
          </cell>
          <cell r="R5811">
            <v>0</v>
          </cell>
        </row>
        <row r="5812">
          <cell r="Q5812" t="str">
            <v>0</v>
          </cell>
          <cell r="R5812">
            <v>0</v>
          </cell>
        </row>
        <row r="5813">
          <cell r="Q5813" t="str">
            <v>0</v>
          </cell>
          <cell r="R5813">
            <v>0</v>
          </cell>
        </row>
        <row r="5814">
          <cell r="Q5814" t="str">
            <v>0</v>
          </cell>
          <cell r="R5814">
            <v>0</v>
          </cell>
        </row>
        <row r="5815">
          <cell r="Q5815" t="str">
            <v>0</v>
          </cell>
          <cell r="R5815">
            <v>0</v>
          </cell>
        </row>
        <row r="5816">
          <cell r="Q5816" t="str">
            <v>0</v>
          </cell>
          <cell r="R5816">
            <v>0</v>
          </cell>
        </row>
        <row r="5817">
          <cell r="Q5817" t="str">
            <v>0</v>
          </cell>
          <cell r="R5817">
            <v>0</v>
          </cell>
        </row>
        <row r="5818">
          <cell r="Q5818" t="str">
            <v>0</v>
          </cell>
          <cell r="R5818">
            <v>0</v>
          </cell>
        </row>
        <row r="5819">
          <cell r="Q5819" t="str">
            <v>0</v>
          </cell>
          <cell r="R5819">
            <v>0</v>
          </cell>
        </row>
        <row r="5820">
          <cell r="Q5820" t="str">
            <v>0</v>
          </cell>
          <cell r="R5820">
            <v>0</v>
          </cell>
        </row>
        <row r="5821">
          <cell r="Q5821" t="str">
            <v>0</v>
          </cell>
          <cell r="R5821">
            <v>0</v>
          </cell>
        </row>
        <row r="5822">
          <cell r="Q5822" t="str">
            <v>0</v>
          </cell>
          <cell r="R5822">
            <v>0</v>
          </cell>
        </row>
        <row r="5823">
          <cell r="Q5823" t="str">
            <v>0</v>
          </cell>
          <cell r="R5823">
            <v>0</v>
          </cell>
        </row>
        <row r="5824">
          <cell r="Q5824" t="str">
            <v>0</v>
          </cell>
          <cell r="R5824">
            <v>0</v>
          </cell>
        </row>
        <row r="5825">
          <cell r="Q5825" t="str">
            <v>0</v>
          </cell>
          <cell r="R5825">
            <v>0</v>
          </cell>
        </row>
        <row r="5826">
          <cell r="Q5826" t="str">
            <v>0</v>
          </cell>
          <cell r="R5826">
            <v>0</v>
          </cell>
        </row>
        <row r="5827">
          <cell r="Q5827" t="str">
            <v>0</v>
          </cell>
          <cell r="R5827">
            <v>0</v>
          </cell>
        </row>
        <row r="5828">
          <cell r="Q5828" t="str">
            <v>0</v>
          </cell>
          <cell r="R5828">
            <v>0</v>
          </cell>
        </row>
        <row r="5829">
          <cell r="Q5829" t="str">
            <v>0</v>
          </cell>
          <cell r="R5829">
            <v>0</v>
          </cell>
        </row>
        <row r="5830">
          <cell r="Q5830" t="str">
            <v>0</v>
          </cell>
          <cell r="R5830">
            <v>0</v>
          </cell>
        </row>
        <row r="5831">
          <cell r="Q5831" t="str">
            <v>0</v>
          </cell>
          <cell r="R5831">
            <v>0</v>
          </cell>
        </row>
        <row r="5832">
          <cell r="Q5832" t="str">
            <v>0</v>
          </cell>
          <cell r="R5832">
            <v>0</v>
          </cell>
        </row>
        <row r="5833">
          <cell r="Q5833" t="str">
            <v>0</v>
          </cell>
          <cell r="R5833">
            <v>0</v>
          </cell>
        </row>
        <row r="5834">
          <cell r="Q5834" t="str">
            <v>0</v>
          </cell>
          <cell r="R5834">
            <v>0</v>
          </cell>
        </row>
        <row r="5835">
          <cell r="Q5835" t="str">
            <v>0</v>
          </cell>
          <cell r="R5835">
            <v>0</v>
          </cell>
        </row>
        <row r="5836">
          <cell r="Q5836" t="str">
            <v>0</v>
          </cell>
          <cell r="R5836">
            <v>0</v>
          </cell>
        </row>
        <row r="5837">
          <cell r="Q5837" t="str">
            <v>0</v>
          </cell>
          <cell r="R5837">
            <v>0</v>
          </cell>
        </row>
        <row r="5838">
          <cell r="Q5838" t="str">
            <v>0</v>
          </cell>
          <cell r="R5838">
            <v>0</v>
          </cell>
        </row>
        <row r="5839">
          <cell r="Q5839" t="str">
            <v>0</v>
          </cell>
          <cell r="R5839">
            <v>0</v>
          </cell>
        </row>
        <row r="5840">
          <cell r="Q5840" t="str">
            <v>0</v>
          </cell>
          <cell r="R5840">
            <v>0</v>
          </cell>
        </row>
        <row r="5841">
          <cell r="Q5841" t="str">
            <v>0</v>
          </cell>
          <cell r="R5841">
            <v>0</v>
          </cell>
        </row>
        <row r="5842">
          <cell r="Q5842" t="str">
            <v>0</v>
          </cell>
          <cell r="R5842">
            <v>0</v>
          </cell>
        </row>
        <row r="5843">
          <cell r="Q5843" t="str">
            <v>0</v>
          </cell>
          <cell r="R5843">
            <v>0</v>
          </cell>
        </row>
        <row r="5844">
          <cell r="Q5844" t="str">
            <v>0</v>
          </cell>
          <cell r="R5844">
            <v>0</v>
          </cell>
        </row>
        <row r="5845">
          <cell r="Q5845" t="str">
            <v>0</v>
          </cell>
          <cell r="R5845">
            <v>0</v>
          </cell>
        </row>
        <row r="5846">
          <cell r="Q5846" t="str">
            <v>0</v>
          </cell>
          <cell r="R5846">
            <v>0</v>
          </cell>
        </row>
        <row r="5847">
          <cell r="Q5847" t="str">
            <v>0</v>
          </cell>
          <cell r="R5847">
            <v>0</v>
          </cell>
        </row>
        <row r="5848">
          <cell r="Q5848" t="str">
            <v>0</v>
          </cell>
          <cell r="R5848">
            <v>0</v>
          </cell>
        </row>
        <row r="5849">
          <cell r="Q5849" t="str">
            <v>0</v>
          </cell>
          <cell r="R5849">
            <v>0</v>
          </cell>
        </row>
        <row r="5850">
          <cell r="Q5850" t="str">
            <v>0</v>
          </cell>
          <cell r="R5850">
            <v>0</v>
          </cell>
        </row>
        <row r="5851">
          <cell r="Q5851" t="str">
            <v>0</v>
          </cell>
          <cell r="R5851">
            <v>0</v>
          </cell>
        </row>
        <row r="5852">
          <cell r="Q5852" t="str">
            <v>0</v>
          </cell>
          <cell r="R5852">
            <v>0</v>
          </cell>
        </row>
        <row r="5853">
          <cell r="Q5853" t="str">
            <v>0</v>
          </cell>
          <cell r="R5853">
            <v>0</v>
          </cell>
        </row>
        <row r="5854">
          <cell r="Q5854" t="str">
            <v>0</v>
          </cell>
          <cell r="R5854">
            <v>0</v>
          </cell>
        </row>
        <row r="5855">
          <cell r="Q5855" t="str">
            <v>0</v>
          </cell>
          <cell r="R5855">
            <v>0</v>
          </cell>
        </row>
        <row r="5856">
          <cell r="Q5856" t="str">
            <v>0</v>
          </cell>
          <cell r="R5856">
            <v>0</v>
          </cell>
        </row>
        <row r="5857">
          <cell r="Q5857" t="str">
            <v>0</v>
          </cell>
          <cell r="R5857">
            <v>0</v>
          </cell>
        </row>
        <row r="5858">
          <cell r="Q5858" t="str">
            <v>0</v>
          </cell>
          <cell r="R5858">
            <v>0</v>
          </cell>
        </row>
        <row r="5859">
          <cell r="Q5859" t="str">
            <v>0</v>
          </cell>
          <cell r="R5859">
            <v>0</v>
          </cell>
        </row>
        <row r="5860">
          <cell r="Q5860" t="str">
            <v>0</v>
          </cell>
          <cell r="R5860">
            <v>0</v>
          </cell>
        </row>
        <row r="5861">
          <cell r="Q5861" t="str">
            <v>0</v>
          </cell>
          <cell r="R5861">
            <v>0</v>
          </cell>
        </row>
        <row r="5862">
          <cell r="Q5862" t="str">
            <v>0</v>
          </cell>
          <cell r="R5862">
            <v>0</v>
          </cell>
        </row>
        <row r="5863">
          <cell r="Q5863" t="str">
            <v>0</v>
          </cell>
          <cell r="R5863">
            <v>0</v>
          </cell>
        </row>
        <row r="5864">
          <cell r="Q5864" t="str">
            <v>0</v>
          </cell>
          <cell r="R5864">
            <v>0</v>
          </cell>
        </row>
        <row r="5865">
          <cell r="Q5865" t="str">
            <v>0</v>
          </cell>
          <cell r="R5865">
            <v>0</v>
          </cell>
        </row>
        <row r="5866">
          <cell r="Q5866" t="str">
            <v>0</v>
          </cell>
          <cell r="R5866">
            <v>0</v>
          </cell>
        </row>
        <row r="5867">
          <cell r="Q5867" t="str">
            <v>0</v>
          </cell>
          <cell r="R5867">
            <v>0</v>
          </cell>
        </row>
        <row r="5868">
          <cell r="Q5868" t="str">
            <v>0</v>
          </cell>
          <cell r="R5868">
            <v>0</v>
          </cell>
        </row>
        <row r="5869">
          <cell r="Q5869" t="str">
            <v>0</v>
          </cell>
          <cell r="R5869">
            <v>0</v>
          </cell>
        </row>
        <row r="5870">
          <cell r="Q5870" t="str">
            <v>0</v>
          </cell>
          <cell r="R5870">
            <v>0</v>
          </cell>
        </row>
        <row r="5871">
          <cell r="Q5871" t="str">
            <v>0</v>
          </cell>
          <cell r="R5871">
            <v>0</v>
          </cell>
        </row>
        <row r="5872">
          <cell r="Q5872" t="str">
            <v>0</v>
          </cell>
          <cell r="R5872">
            <v>0</v>
          </cell>
        </row>
        <row r="5873">
          <cell r="Q5873" t="str">
            <v>0</v>
          </cell>
          <cell r="R5873">
            <v>0</v>
          </cell>
        </row>
        <row r="5874">
          <cell r="Q5874" t="str">
            <v>0</v>
          </cell>
          <cell r="R5874">
            <v>0</v>
          </cell>
        </row>
        <row r="5875">
          <cell r="Q5875" t="str">
            <v>0</v>
          </cell>
          <cell r="R5875">
            <v>0</v>
          </cell>
        </row>
        <row r="5876">
          <cell r="Q5876" t="str">
            <v>0</v>
          </cell>
          <cell r="R5876">
            <v>0</v>
          </cell>
        </row>
        <row r="5877">
          <cell r="Q5877" t="str">
            <v>0</v>
          </cell>
          <cell r="R5877">
            <v>0</v>
          </cell>
        </row>
        <row r="5878">
          <cell r="Q5878" t="str">
            <v>0</v>
          </cell>
          <cell r="R5878">
            <v>0</v>
          </cell>
        </row>
        <row r="5879">
          <cell r="Q5879" t="str">
            <v>0</v>
          </cell>
          <cell r="R5879">
            <v>0</v>
          </cell>
        </row>
        <row r="5880">
          <cell r="Q5880" t="str">
            <v>0</v>
          </cell>
          <cell r="R5880">
            <v>0</v>
          </cell>
        </row>
        <row r="5881">
          <cell r="Q5881" t="str">
            <v>0</v>
          </cell>
          <cell r="R5881">
            <v>0</v>
          </cell>
        </row>
        <row r="5882">
          <cell r="Q5882" t="str">
            <v>0</v>
          </cell>
          <cell r="R5882">
            <v>0</v>
          </cell>
        </row>
        <row r="5883">
          <cell r="Q5883" t="str">
            <v>0</v>
          </cell>
          <cell r="R5883">
            <v>0</v>
          </cell>
        </row>
        <row r="5884">
          <cell r="Q5884" t="str">
            <v>0</v>
          </cell>
          <cell r="R5884">
            <v>0</v>
          </cell>
        </row>
        <row r="5885">
          <cell r="Q5885" t="str">
            <v>0</v>
          </cell>
          <cell r="R5885">
            <v>0</v>
          </cell>
        </row>
        <row r="5886">
          <cell r="Q5886" t="str">
            <v>0</v>
          </cell>
          <cell r="R5886">
            <v>0</v>
          </cell>
        </row>
        <row r="5887">
          <cell r="Q5887" t="str">
            <v>0</v>
          </cell>
          <cell r="R5887">
            <v>0</v>
          </cell>
        </row>
        <row r="5888">
          <cell r="Q5888" t="str">
            <v>0</v>
          </cell>
          <cell r="R5888">
            <v>0</v>
          </cell>
        </row>
        <row r="5889">
          <cell r="Q5889" t="str">
            <v>0</v>
          </cell>
          <cell r="R5889">
            <v>0</v>
          </cell>
        </row>
        <row r="5890">
          <cell r="Q5890" t="str">
            <v>0</v>
          </cell>
          <cell r="R5890">
            <v>0</v>
          </cell>
        </row>
        <row r="5891">
          <cell r="Q5891" t="str">
            <v>0</v>
          </cell>
          <cell r="R5891">
            <v>0</v>
          </cell>
        </row>
        <row r="5892">
          <cell r="Q5892" t="str">
            <v>0</v>
          </cell>
          <cell r="R5892">
            <v>0</v>
          </cell>
        </row>
        <row r="5893">
          <cell r="Q5893" t="str">
            <v>0</v>
          </cell>
          <cell r="R5893">
            <v>0</v>
          </cell>
        </row>
        <row r="5894">
          <cell r="Q5894" t="str">
            <v>0</v>
          </cell>
          <cell r="R5894">
            <v>0</v>
          </cell>
        </row>
        <row r="5895">
          <cell r="Q5895" t="str">
            <v>0</v>
          </cell>
          <cell r="R5895">
            <v>0</v>
          </cell>
        </row>
        <row r="5896">
          <cell r="Q5896" t="str">
            <v>0</v>
          </cell>
          <cell r="R5896">
            <v>0</v>
          </cell>
        </row>
        <row r="5897">
          <cell r="Q5897" t="str">
            <v>0</v>
          </cell>
          <cell r="R5897">
            <v>0</v>
          </cell>
        </row>
        <row r="5898">
          <cell r="Q5898" t="str">
            <v>0</v>
          </cell>
          <cell r="R5898">
            <v>0</v>
          </cell>
        </row>
        <row r="5899">
          <cell r="Q5899" t="str">
            <v>0</v>
          </cell>
          <cell r="R5899">
            <v>0</v>
          </cell>
        </row>
        <row r="5900">
          <cell r="Q5900" t="str">
            <v>0</v>
          </cell>
          <cell r="R5900">
            <v>0</v>
          </cell>
        </row>
        <row r="5901">
          <cell r="Q5901" t="str">
            <v>0</v>
          </cell>
          <cell r="R5901">
            <v>0</v>
          </cell>
        </row>
        <row r="5902">
          <cell r="Q5902" t="str">
            <v>0</v>
          </cell>
          <cell r="R5902">
            <v>0</v>
          </cell>
        </row>
        <row r="5903">
          <cell r="Q5903" t="str">
            <v>0</v>
          </cell>
          <cell r="R5903">
            <v>0</v>
          </cell>
        </row>
        <row r="5904">
          <cell r="Q5904" t="str">
            <v>0</v>
          </cell>
          <cell r="R5904">
            <v>0</v>
          </cell>
        </row>
        <row r="5905">
          <cell r="Q5905" t="str">
            <v>0</v>
          </cell>
          <cell r="R5905">
            <v>0</v>
          </cell>
        </row>
        <row r="5906">
          <cell r="Q5906" t="str">
            <v>0</v>
          </cell>
          <cell r="R5906">
            <v>0</v>
          </cell>
        </row>
        <row r="5907">
          <cell r="Q5907" t="str">
            <v>0</v>
          </cell>
          <cell r="R5907">
            <v>0</v>
          </cell>
        </row>
        <row r="5908">
          <cell r="Q5908" t="str">
            <v>0</v>
          </cell>
          <cell r="R5908">
            <v>0</v>
          </cell>
        </row>
        <row r="5909">
          <cell r="Q5909" t="str">
            <v>0</v>
          </cell>
          <cell r="R5909">
            <v>0</v>
          </cell>
        </row>
        <row r="5910">
          <cell r="Q5910" t="str">
            <v>0</v>
          </cell>
          <cell r="R5910">
            <v>0</v>
          </cell>
        </row>
        <row r="5911">
          <cell r="Q5911" t="str">
            <v>0</v>
          </cell>
          <cell r="R5911">
            <v>0</v>
          </cell>
        </row>
        <row r="5912">
          <cell r="Q5912" t="str">
            <v>0</v>
          </cell>
          <cell r="R5912">
            <v>0</v>
          </cell>
        </row>
        <row r="5913">
          <cell r="Q5913" t="str">
            <v>0</v>
          </cell>
          <cell r="R5913">
            <v>0</v>
          </cell>
        </row>
        <row r="5914">
          <cell r="Q5914" t="str">
            <v>0</v>
          </cell>
          <cell r="R5914">
            <v>0</v>
          </cell>
        </row>
        <row r="5915">
          <cell r="Q5915" t="str">
            <v>0</v>
          </cell>
          <cell r="R5915">
            <v>0</v>
          </cell>
        </row>
        <row r="5916">
          <cell r="Q5916" t="str">
            <v>0</v>
          </cell>
          <cell r="R5916">
            <v>0</v>
          </cell>
        </row>
        <row r="5917">
          <cell r="Q5917" t="str">
            <v>0</v>
          </cell>
          <cell r="R5917">
            <v>0</v>
          </cell>
        </row>
        <row r="5918">
          <cell r="Q5918" t="str">
            <v>0</v>
          </cell>
          <cell r="R5918">
            <v>0</v>
          </cell>
        </row>
        <row r="5919">
          <cell r="Q5919" t="str">
            <v>0</v>
          </cell>
          <cell r="R5919">
            <v>0</v>
          </cell>
        </row>
        <row r="5920">
          <cell r="Q5920" t="str">
            <v>0</v>
          </cell>
          <cell r="R5920">
            <v>0</v>
          </cell>
        </row>
        <row r="5921">
          <cell r="Q5921" t="str">
            <v>0</v>
          </cell>
          <cell r="R5921">
            <v>0</v>
          </cell>
        </row>
        <row r="5922">
          <cell r="Q5922" t="str">
            <v>0</v>
          </cell>
          <cell r="R5922">
            <v>0</v>
          </cell>
        </row>
        <row r="5923">
          <cell r="Q5923" t="str">
            <v>0</v>
          </cell>
          <cell r="R5923">
            <v>0</v>
          </cell>
        </row>
        <row r="5924">
          <cell r="Q5924" t="str">
            <v>0</v>
          </cell>
          <cell r="R5924">
            <v>0</v>
          </cell>
        </row>
        <row r="5925">
          <cell r="Q5925" t="str">
            <v>0</v>
          </cell>
          <cell r="R5925">
            <v>0</v>
          </cell>
        </row>
        <row r="5926">
          <cell r="Q5926" t="str">
            <v>0</v>
          </cell>
          <cell r="R5926">
            <v>0</v>
          </cell>
        </row>
        <row r="5927">
          <cell r="Q5927" t="str">
            <v>0</v>
          </cell>
          <cell r="R5927">
            <v>0</v>
          </cell>
        </row>
        <row r="5928">
          <cell r="Q5928" t="str">
            <v>0</v>
          </cell>
          <cell r="R5928">
            <v>0</v>
          </cell>
        </row>
        <row r="5929">
          <cell r="Q5929" t="str">
            <v>0</v>
          </cell>
          <cell r="R5929">
            <v>0</v>
          </cell>
        </row>
        <row r="5930">
          <cell r="Q5930" t="str">
            <v>0</v>
          </cell>
          <cell r="R5930">
            <v>0</v>
          </cell>
        </row>
        <row r="5931">
          <cell r="Q5931" t="str">
            <v>0</v>
          </cell>
          <cell r="R5931">
            <v>0</v>
          </cell>
        </row>
        <row r="5932">
          <cell r="Q5932" t="str">
            <v>0</v>
          </cell>
          <cell r="R5932">
            <v>0</v>
          </cell>
        </row>
        <row r="5933">
          <cell r="Q5933" t="str">
            <v>0</v>
          </cell>
          <cell r="R5933">
            <v>0</v>
          </cell>
        </row>
        <row r="5934">
          <cell r="Q5934" t="str">
            <v>0</v>
          </cell>
          <cell r="R5934">
            <v>0</v>
          </cell>
        </row>
        <row r="5935">
          <cell r="Q5935" t="str">
            <v>0</v>
          </cell>
          <cell r="R5935">
            <v>0</v>
          </cell>
        </row>
        <row r="5936">
          <cell r="Q5936" t="str">
            <v>0</v>
          </cell>
          <cell r="R5936">
            <v>0</v>
          </cell>
        </row>
        <row r="5937">
          <cell r="Q5937" t="str">
            <v>0</v>
          </cell>
          <cell r="R5937">
            <v>0</v>
          </cell>
        </row>
        <row r="5938">
          <cell r="Q5938" t="str">
            <v>0</v>
          </cell>
          <cell r="R5938">
            <v>0</v>
          </cell>
        </row>
        <row r="5939">
          <cell r="Q5939" t="str">
            <v>0</v>
          </cell>
          <cell r="R5939">
            <v>0</v>
          </cell>
        </row>
        <row r="5940">
          <cell r="Q5940" t="str">
            <v>0</v>
          </cell>
          <cell r="R5940">
            <v>0</v>
          </cell>
        </row>
        <row r="5941">
          <cell r="Q5941" t="str">
            <v>0</v>
          </cell>
          <cell r="R5941">
            <v>0</v>
          </cell>
        </row>
        <row r="5942">
          <cell r="Q5942" t="str">
            <v>0</v>
          </cell>
          <cell r="R5942">
            <v>0</v>
          </cell>
        </row>
        <row r="5943">
          <cell r="Q5943" t="str">
            <v>0</v>
          </cell>
          <cell r="R5943">
            <v>0</v>
          </cell>
        </row>
        <row r="5944">
          <cell r="Q5944" t="str">
            <v>0</v>
          </cell>
          <cell r="R5944">
            <v>0</v>
          </cell>
        </row>
        <row r="5945">
          <cell r="Q5945" t="str">
            <v>0</v>
          </cell>
          <cell r="R5945">
            <v>0</v>
          </cell>
        </row>
        <row r="5946">
          <cell r="Q5946" t="str">
            <v>0</v>
          </cell>
          <cell r="R5946">
            <v>0</v>
          </cell>
        </row>
        <row r="5947">
          <cell r="Q5947" t="str">
            <v>0</v>
          </cell>
          <cell r="R5947">
            <v>0</v>
          </cell>
        </row>
        <row r="5948">
          <cell r="Q5948" t="str">
            <v>0</v>
          </cell>
          <cell r="R5948">
            <v>0</v>
          </cell>
        </row>
        <row r="5949">
          <cell r="Q5949" t="str">
            <v>0</v>
          </cell>
          <cell r="R5949">
            <v>0</v>
          </cell>
        </row>
        <row r="5950">
          <cell r="Q5950" t="str">
            <v>0</v>
          </cell>
          <cell r="R5950">
            <v>0</v>
          </cell>
        </row>
        <row r="5951">
          <cell r="Q5951" t="str">
            <v>0</v>
          </cell>
          <cell r="R5951">
            <v>0</v>
          </cell>
        </row>
        <row r="5952">
          <cell r="Q5952" t="str">
            <v>0</v>
          </cell>
          <cell r="R5952">
            <v>0</v>
          </cell>
        </row>
        <row r="5953">
          <cell r="Q5953" t="str">
            <v>0</v>
          </cell>
          <cell r="R5953">
            <v>0</v>
          </cell>
        </row>
        <row r="5954">
          <cell r="Q5954" t="str">
            <v>0</v>
          </cell>
          <cell r="R5954">
            <v>0</v>
          </cell>
        </row>
        <row r="5955">
          <cell r="Q5955" t="str">
            <v>0</v>
          </cell>
          <cell r="R5955">
            <v>0</v>
          </cell>
        </row>
        <row r="5956">
          <cell r="Q5956" t="str">
            <v>0</v>
          </cell>
          <cell r="R5956">
            <v>0</v>
          </cell>
        </row>
        <row r="5957">
          <cell r="Q5957" t="str">
            <v>0</v>
          </cell>
          <cell r="R5957">
            <v>0</v>
          </cell>
        </row>
        <row r="5958">
          <cell r="Q5958" t="str">
            <v>0</v>
          </cell>
          <cell r="R5958">
            <v>0</v>
          </cell>
        </row>
        <row r="5959">
          <cell r="Q5959" t="str">
            <v>0</v>
          </cell>
          <cell r="R5959">
            <v>0</v>
          </cell>
        </row>
        <row r="5960">
          <cell r="Q5960" t="str">
            <v>0</v>
          </cell>
          <cell r="R5960">
            <v>0</v>
          </cell>
        </row>
        <row r="5961">
          <cell r="Q5961" t="str">
            <v>0</v>
          </cell>
          <cell r="R5961">
            <v>0</v>
          </cell>
        </row>
        <row r="5962">
          <cell r="Q5962" t="str">
            <v>0</v>
          </cell>
          <cell r="R5962">
            <v>0</v>
          </cell>
        </row>
        <row r="5963">
          <cell r="Q5963" t="str">
            <v>0</v>
          </cell>
          <cell r="R5963">
            <v>0</v>
          </cell>
        </row>
        <row r="5964">
          <cell r="Q5964" t="str">
            <v>0</v>
          </cell>
          <cell r="R5964">
            <v>0</v>
          </cell>
        </row>
        <row r="5965">
          <cell r="Q5965" t="str">
            <v>0</v>
          </cell>
          <cell r="R5965">
            <v>0</v>
          </cell>
        </row>
        <row r="5966">
          <cell r="Q5966" t="str">
            <v>0</v>
          </cell>
          <cell r="R5966">
            <v>0</v>
          </cell>
        </row>
        <row r="5967">
          <cell r="Q5967" t="str">
            <v>0</v>
          </cell>
          <cell r="R5967">
            <v>0</v>
          </cell>
        </row>
        <row r="5968">
          <cell r="Q5968" t="str">
            <v>0</v>
          </cell>
          <cell r="R5968">
            <v>0</v>
          </cell>
        </row>
        <row r="5969">
          <cell r="Q5969" t="str">
            <v>0</v>
          </cell>
          <cell r="R5969">
            <v>0</v>
          </cell>
        </row>
        <row r="5970">
          <cell r="Q5970" t="str">
            <v>0</v>
          </cell>
          <cell r="R5970">
            <v>0</v>
          </cell>
        </row>
        <row r="5971">
          <cell r="Q5971" t="str">
            <v>0</v>
          </cell>
          <cell r="R5971">
            <v>0</v>
          </cell>
        </row>
        <row r="5972">
          <cell r="Q5972" t="str">
            <v>0</v>
          </cell>
          <cell r="R5972">
            <v>0</v>
          </cell>
        </row>
        <row r="5973">
          <cell r="Q5973" t="str">
            <v>0</v>
          </cell>
          <cell r="R5973">
            <v>0</v>
          </cell>
        </row>
        <row r="5974">
          <cell r="Q5974" t="str">
            <v>0</v>
          </cell>
          <cell r="R5974">
            <v>0</v>
          </cell>
        </row>
        <row r="5975">
          <cell r="Q5975" t="str">
            <v>0</v>
          </cell>
          <cell r="R5975">
            <v>0</v>
          </cell>
        </row>
        <row r="5976">
          <cell r="Q5976" t="str">
            <v>0</v>
          </cell>
          <cell r="R5976">
            <v>0</v>
          </cell>
        </row>
        <row r="5977">
          <cell r="Q5977" t="str">
            <v>0</v>
          </cell>
          <cell r="R5977">
            <v>0</v>
          </cell>
        </row>
        <row r="5978">
          <cell r="Q5978" t="str">
            <v>0</v>
          </cell>
          <cell r="R5978">
            <v>0</v>
          </cell>
        </row>
        <row r="5979">
          <cell r="Q5979" t="str">
            <v>0</v>
          </cell>
          <cell r="R5979">
            <v>0</v>
          </cell>
        </row>
        <row r="5980">
          <cell r="Q5980" t="str">
            <v>0</v>
          </cell>
          <cell r="R5980">
            <v>0</v>
          </cell>
        </row>
        <row r="5981">
          <cell r="Q5981" t="str">
            <v>0</v>
          </cell>
          <cell r="R5981">
            <v>0</v>
          </cell>
        </row>
        <row r="5982">
          <cell r="Q5982" t="str">
            <v>0</v>
          </cell>
          <cell r="R5982">
            <v>0</v>
          </cell>
        </row>
        <row r="5983">
          <cell r="Q5983" t="str">
            <v>0</v>
          </cell>
          <cell r="R5983">
            <v>0</v>
          </cell>
        </row>
        <row r="5984">
          <cell r="Q5984" t="str">
            <v>0</v>
          </cell>
          <cell r="R5984">
            <v>0</v>
          </cell>
        </row>
        <row r="5985">
          <cell r="Q5985" t="str">
            <v>0</v>
          </cell>
          <cell r="R5985">
            <v>0</v>
          </cell>
        </row>
        <row r="5986">
          <cell r="Q5986" t="str">
            <v>0</v>
          </cell>
          <cell r="R5986">
            <v>0</v>
          </cell>
        </row>
        <row r="5987">
          <cell r="Q5987" t="str">
            <v>0</v>
          </cell>
          <cell r="R5987">
            <v>0</v>
          </cell>
        </row>
        <row r="5988">
          <cell r="Q5988" t="str">
            <v>0</v>
          </cell>
          <cell r="R5988">
            <v>0</v>
          </cell>
        </row>
        <row r="5989">
          <cell r="Q5989" t="str">
            <v>0</v>
          </cell>
          <cell r="R5989">
            <v>0</v>
          </cell>
        </row>
        <row r="5990">
          <cell r="Q5990" t="str">
            <v>0</v>
          </cell>
          <cell r="R5990">
            <v>0</v>
          </cell>
        </row>
        <row r="5991">
          <cell r="Q5991" t="str">
            <v>0</v>
          </cell>
          <cell r="R5991">
            <v>0</v>
          </cell>
        </row>
        <row r="5992">
          <cell r="Q5992" t="str">
            <v>0</v>
          </cell>
          <cell r="R5992">
            <v>0</v>
          </cell>
        </row>
        <row r="5993">
          <cell r="Q5993" t="str">
            <v>0</v>
          </cell>
          <cell r="R5993">
            <v>0</v>
          </cell>
        </row>
        <row r="5994">
          <cell r="Q5994" t="str">
            <v>0</v>
          </cell>
          <cell r="R5994">
            <v>0</v>
          </cell>
        </row>
        <row r="5995">
          <cell r="Q5995" t="str">
            <v>0</v>
          </cell>
          <cell r="R5995">
            <v>0</v>
          </cell>
        </row>
        <row r="5996">
          <cell r="Q5996" t="str">
            <v>0</v>
          </cell>
          <cell r="R5996">
            <v>0</v>
          </cell>
        </row>
        <row r="5997">
          <cell r="Q5997" t="str">
            <v>0</v>
          </cell>
          <cell r="R5997">
            <v>0</v>
          </cell>
        </row>
        <row r="5998">
          <cell r="Q5998" t="str">
            <v>0</v>
          </cell>
          <cell r="R5998">
            <v>0</v>
          </cell>
        </row>
        <row r="5999">
          <cell r="Q5999" t="str">
            <v>0</v>
          </cell>
          <cell r="R5999">
            <v>0</v>
          </cell>
        </row>
        <row r="6000">
          <cell r="Q6000" t="str">
            <v>0</v>
          </cell>
          <cell r="R6000">
            <v>0</v>
          </cell>
        </row>
        <row r="6001">
          <cell r="Q6001" t="str">
            <v>0</v>
          </cell>
          <cell r="R6001">
            <v>0</v>
          </cell>
        </row>
        <row r="6002">
          <cell r="Q6002" t="str">
            <v>0</v>
          </cell>
          <cell r="R6002">
            <v>0</v>
          </cell>
        </row>
        <row r="6003">
          <cell r="Q6003" t="str">
            <v>0</v>
          </cell>
          <cell r="R6003">
            <v>0</v>
          </cell>
        </row>
        <row r="6004">
          <cell r="Q6004" t="str">
            <v>0</v>
          </cell>
          <cell r="R6004">
            <v>0</v>
          </cell>
        </row>
        <row r="6005">
          <cell r="Q6005" t="str">
            <v>0</v>
          </cell>
          <cell r="R6005">
            <v>0</v>
          </cell>
        </row>
        <row r="6006">
          <cell r="Q6006" t="str">
            <v>0</v>
          </cell>
          <cell r="R6006">
            <v>0</v>
          </cell>
        </row>
        <row r="6007">
          <cell r="Q6007" t="str">
            <v>0</v>
          </cell>
          <cell r="R6007">
            <v>0</v>
          </cell>
        </row>
        <row r="6008">
          <cell r="Q6008" t="str">
            <v>0</v>
          </cell>
          <cell r="R6008">
            <v>0</v>
          </cell>
        </row>
        <row r="6009">
          <cell r="Q6009" t="str">
            <v>0</v>
          </cell>
          <cell r="R6009">
            <v>0</v>
          </cell>
        </row>
        <row r="6010">
          <cell r="Q6010" t="str">
            <v>0</v>
          </cell>
          <cell r="R6010">
            <v>0</v>
          </cell>
        </row>
        <row r="6011">
          <cell r="Q6011" t="str">
            <v>0</v>
          </cell>
          <cell r="R6011">
            <v>0</v>
          </cell>
        </row>
        <row r="6012">
          <cell r="Q6012" t="str">
            <v>0</v>
          </cell>
          <cell r="R6012">
            <v>0</v>
          </cell>
        </row>
        <row r="6013">
          <cell r="Q6013" t="str">
            <v>0</v>
          </cell>
          <cell r="R6013">
            <v>0</v>
          </cell>
        </row>
        <row r="6014">
          <cell r="Q6014" t="str">
            <v>0</v>
          </cell>
          <cell r="R6014">
            <v>0</v>
          </cell>
        </row>
        <row r="6015">
          <cell r="Q6015" t="str">
            <v>0</v>
          </cell>
          <cell r="R6015">
            <v>0</v>
          </cell>
        </row>
        <row r="6016">
          <cell r="Q6016" t="str">
            <v>0</v>
          </cell>
          <cell r="R6016">
            <v>0</v>
          </cell>
        </row>
        <row r="6017">
          <cell r="Q6017" t="str">
            <v>0</v>
          </cell>
          <cell r="R6017">
            <v>0</v>
          </cell>
        </row>
        <row r="6018">
          <cell r="Q6018" t="str">
            <v>0</v>
          </cell>
          <cell r="R6018">
            <v>0</v>
          </cell>
        </row>
        <row r="6019">
          <cell r="Q6019" t="str">
            <v>0</v>
          </cell>
          <cell r="R6019">
            <v>0</v>
          </cell>
        </row>
        <row r="6020">
          <cell r="Q6020" t="str">
            <v>0</v>
          </cell>
          <cell r="R6020">
            <v>0</v>
          </cell>
        </row>
        <row r="6021">
          <cell r="Q6021" t="str">
            <v>0</v>
          </cell>
          <cell r="R6021">
            <v>0</v>
          </cell>
        </row>
        <row r="6022">
          <cell r="Q6022" t="str">
            <v>0</v>
          </cell>
          <cell r="R6022">
            <v>0</v>
          </cell>
        </row>
        <row r="6023">
          <cell r="Q6023" t="str">
            <v>0</v>
          </cell>
          <cell r="R6023">
            <v>0</v>
          </cell>
        </row>
        <row r="6024">
          <cell r="Q6024" t="str">
            <v>0</v>
          </cell>
          <cell r="R6024">
            <v>0</v>
          </cell>
        </row>
        <row r="6025">
          <cell r="Q6025" t="str">
            <v>0</v>
          </cell>
          <cell r="R6025">
            <v>0</v>
          </cell>
        </row>
        <row r="6026">
          <cell r="Q6026" t="str">
            <v>0</v>
          </cell>
          <cell r="R6026">
            <v>0</v>
          </cell>
        </row>
        <row r="6027">
          <cell r="Q6027" t="str">
            <v>0</v>
          </cell>
          <cell r="R6027">
            <v>0</v>
          </cell>
        </row>
        <row r="6028">
          <cell r="Q6028" t="str">
            <v>0</v>
          </cell>
          <cell r="R6028">
            <v>0</v>
          </cell>
        </row>
        <row r="6029">
          <cell r="Q6029" t="str">
            <v>0</v>
          </cell>
          <cell r="R6029">
            <v>0</v>
          </cell>
        </row>
        <row r="6030">
          <cell r="Q6030" t="str">
            <v>0</v>
          </cell>
          <cell r="R6030">
            <v>0</v>
          </cell>
        </row>
        <row r="6031">
          <cell r="Q6031" t="str">
            <v>0</v>
          </cell>
          <cell r="R6031">
            <v>0</v>
          </cell>
        </row>
        <row r="6032">
          <cell r="Q6032" t="str">
            <v>0</v>
          </cell>
          <cell r="R6032">
            <v>0</v>
          </cell>
        </row>
        <row r="6033">
          <cell r="Q6033" t="str">
            <v>0</v>
          </cell>
          <cell r="R6033">
            <v>0</v>
          </cell>
        </row>
        <row r="6034">
          <cell r="Q6034" t="str">
            <v>0</v>
          </cell>
          <cell r="R6034">
            <v>0</v>
          </cell>
        </row>
        <row r="6035">
          <cell r="Q6035" t="str">
            <v>0</v>
          </cell>
          <cell r="R6035">
            <v>0</v>
          </cell>
        </row>
        <row r="6036">
          <cell r="Q6036" t="str">
            <v>0</v>
          </cell>
          <cell r="R6036">
            <v>0</v>
          </cell>
        </row>
        <row r="6037">
          <cell r="Q6037" t="str">
            <v>0</v>
          </cell>
          <cell r="R6037">
            <v>0</v>
          </cell>
        </row>
        <row r="6038">
          <cell r="Q6038" t="str">
            <v>0</v>
          </cell>
          <cell r="R6038">
            <v>0</v>
          </cell>
        </row>
        <row r="6039">
          <cell r="Q6039" t="str">
            <v>0</v>
          </cell>
          <cell r="R6039">
            <v>0</v>
          </cell>
        </row>
        <row r="6040">
          <cell r="Q6040" t="str">
            <v>0</v>
          </cell>
          <cell r="R6040">
            <v>0</v>
          </cell>
        </row>
        <row r="6041">
          <cell r="Q6041" t="str">
            <v>0</v>
          </cell>
          <cell r="R6041">
            <v>0</v>
          </cell>
        </row>
        <row r="6042">
          <cell r="Q6042" t="str">
            <v>0</v>
          </cell>
          <cell r="R6042">
            <v>0</v>
          </cell>
        </row>
        <row r="6043">
          <cell r="Q6043" t="str">
            <v>0</v>
          </cell>
          <cell r="R6043">
            <v>0</v>
          </cell>
        </row>
        <row r="6044">
          <cell r="Q6044" t="str">
            <v>0</v>
          </cell>
          <cell r="R6044">
            <v>0</v>
          </cell>
        </row>
        <row r="6045">
          <cell r="Q6045" t="str">
            <v>0</v>
          </cell>
          <cell r="R6045">
            <v>0</v>
          </cell>
        </row>
        <row r="6046">
          <cell r="Q6046" t="str">
            <v>0</v>
          </cell>
          <cell r="R6046">
            <v>0</v>
          </cell>
        </row>
        <row r="6047">
          <cell r="Q6047" t="str">
            <v>0</v>
          </cell>
          <cell r="R6047">
            <v>0</v>
          </cell>
        </row>
        <row r="6048">
          <cell r="Q6048" t="str">
            <v>0</v>
          </cell>
          <cell r="R6048">
            <v>0</v>
          </cell>
        </row>
        <row r="6049">
          <cell r="Q6049" t="str">
            <v>0</v>
          </cell>
          <cell r="R6049">
            <v>0</v>
          </cell>
        </row>
        <row r="6050">
          <cell r="Q6050" t="str">
            <v>0</v>
          </cell>
          <cell r="R6050">
            <v>0</v>
          </cell>
        </row>
        <row r="6051">
          <cell r="Q6051" t="str">
            <v>0</v>
          </cell>
          <cell r="R6051">
            <v>0</v>
          </cell>
        </row>
        <row r="6052">
          <cell r="Q6052" t="str">
            <v>0</v>
          </cell>
          <cell r="R6052">
            <v>0</v>
          </cell>
        </row>
        <row r="6053">
          <cell r="Q6053" t="str">
            <v>0</v>
          </cell>
          <cell r="R6053">
            <v>0</v>
          </cell>
        </row>
        <row r="6054">
          <cell r="Q6054" t="str">
            <v>0</v>
          </cell>
          <cell r="R6054">
            <v>0</v>
          </cell>
        </row>
        <row r="6055">
          <cell r="Q6055" t="str">
            <v>0</v>
          </cell>
          <cell r="R6055">
            <v>0</v>
          </cell>
        </row>
        <row r="6056">
          <cell r="Q6056" t="str">
            <v>0</v>
          </cell>
          <cell r="R6056">
            <v>0</v>
          </cell>
        </row>
        <row r="6057">
          <cell r="Q6057" t="str">
            <v>0</v>
          </cell>
          <cell r="R6057">
            <v>0</v>
          </cell>
        </row>
        <row r="6058">
          <cell r="Q6058" t="str">
            <v>0</v>
          </cell>
          <cell r="R6058">
            <v>0</v>
          </cell>
        </row>
        <row r="6059">
          <cell r="Q6059" t="str">
            <v>0</v>
          </cell>
          <cell r="R6059">
            <v>0</v>
          </cell>
        </row>
        <row r="6060">
          <cell r="Q6060" t="str">
            <v>0</v>
          </cell>
          <cell r="R6060">
            <v>0</v>
          </cell>
        </row>
        <row r="6061">
          <cell r="Q6061" t="str">
            <v>0</v>
          </cell>
          <cell r="R6061">
            <v>0</v>
          </cell>
        </row>
        <row r="6062">
          <cell r="Q6062" t="str">
            <v>0</v>
          </cell>
          <cell r="R6062">
            <v>0</v>
          </cell>
        </row>
        <row r="6063">
          <cell r="Q6063" t="str">
            <v>0</v>
          </cell>
          <cell r="R6063">
            <v>0</v>
          </cell>
        </row>
        <row r="6064">
          <cell r="Q6064" t="str">
            <v>0</v>
          </cell>
          <cell r="R6064">
            <v>0</v>
          </cell>
        </row>
        <row r="6065">
          <cell r="Q6065" t="str">
            <v>0</v>
          </cell>
          <cell r="R6065">
            <v>0</v>
          </cell>
        </row>
        <row r="6066">
          <cell r="Q6066" t="str">
            <v>0</v>
          </cell>
          <cell r="R6066">
            <v>0</v>
          </cell>
        </row>
        <row r="6067">
          <cell r="Q6067" t="str">
            <v>0</v>
          </cell>
          <cell r="R6067">
            <v>0</v>
          </cell>
        </row>
        <row r="6068">
          <cell r="Q6068" t="str">
            <v>0</v>
          </cell>
          <cell r="R6068">
            <v>0</v>
          </cell>
        </row>
        <row r="6069">
          <cell r="Q6069" t="str">
            <v>0</v>
          </cell>
          <cell r="R6069">
            <v>0</v>
          </cell>
        </row>
        <row r="6070">
          <cell r="Q6070" t="str">
            <v>0</v>
          </cell>
          <cell r="R6070">
            <v>0</v>
          </cell>
        </row>
        <row r="6071">
          <cell r="Q6071" t="str">
            <v>0</v>
          </cell>
          <cell r="R6071">
            <v>0</v>
          </cell>
        </row>
        <row r="6072">
          <cell r="Q6072" t="str">
            <v>0</v>
          </cell>
          <cell r="R6072">
            <v>0</v>
          </cell>
        </row>
        <row r="6073">
          <cell r="Q6073" t="str">
            <v>0</v>
          </cell>
          <cell r="R6073">
            <v>0</v>
          </cell>
        </row>
        <row r="6074">
          <cell r="Q6074" t="str">
            <v>0</v>
          </cell>
          <cell r="R6074">
            <v>0</v>
          </cell>
        </row>
        <row r="6075">
          <cell r="Q6075" t="str">
            <v>0</v>
          </cell>
          <cell r="R6075">
            <v>0</v>
          </cell>
        </row>
        <row r="6076">
          <cell r="Q6076" t="str">
            <v>0</v>
          </cell>
          <cell r="R6076">
            <v>0</v>
          </cell>
        </row>
        <row r="6077">
          <cell r="Q6077" t="str">
            <v>0</v>
          </cell>
          <cell r="R6077">
            <v>0</v>
          </cell>
        </row>
        <row r="6078">
          <cell r="Q6078" t="str">
            <v>0</v>
          </cell>
          <cell r="R6078">
            <v>0</v>
          </cell>
        </row>
        <row r="6079">
          <cell r="Q6079" t="str">
            <v>0</v>
          </cell>
          <cell r="R6079">
            <v>0</v>
          </cell>
        </row>
        <row r="6080">
          <cell r="Q6080" t="str">
            <v>0</v>
          </cell>
          <cell r="R6080">
            <v>0</v>
          </cell>
        </row>
        <row r="6081">
          <cell r="Q6081" t="str">
            <v>0</v>
          </cell>
          <cell r="R6081">
            <v>0</v>
          </cell>
        </row>
        <row r="6082">
          <cell r="Q6082" t="str">
            <v>0</v>
          </cell>
          <cell r="R6082">
            <v>0</v>
          </cell>
        </row>
        <row r="6083">
          <cell r="Q6083" t="str">
            <v>0</v>
          </cell>
          <cell r="R6083">
            <v>0</v>
          </cell>
        </row>
        <row r="6084">
          <cell r="Q6084" t="str">
            <v>0</v>
          </cell>
          <cell r="R6084">
            <v>0</v>
          </cell>
        </row>
        <row r="6085">
          <cell r="Q6085" t="str">
            <v>0</v>
          </cell>
          <cell r="R6085">
            <v>0</v>
          </cell>
        </row>
        <row r="6086">
          <cell r="Q6086" t="str">
            <v>0</v>
          </cell>
          <cell r="R6086">
            <v>0</v>
          </cell>
        </row>
        <row r="6087">
          <cell r="Q6087" t="str">
            <v>0</v>
          </cell>
          <cell r="R6087">
            <v>0</v>
          </cell>
        </row>
        <row r="6088">
          <cell r="Q6088" t="str">
            <v>0</v>
          </cell>
          <cell r="R6088">
            <v>0</v>
          </cell>
        </row>
        <row r="6089">
          <cell r="Q6089" t="str">
            <v>0</v>
          </cell>
          <cell r="R6089">
            <v>0</v>
          </cell>
        </row>
        <row r="6090">
          <cell r="Q6090" t="str">
            <v>0</v>
          </cell>
          <cell r="R6090">
            <v>0</v>
          </cell>
        </row>
        <row r="6091">
          <cell r="Q6091" t="str">
            <v>0</v>
          </cell>
          <cell r="R6091">
            <v>0</v>
          </cell>
        </row>
        <row r="6092">
          <cell r="Q6092" t="str">
            <v>0</v>
          </cell>
          <cell r="R6092">
            <v>0</v>
          </cell>
        </row>
        <row r="6093">
          <cell r="Q6093" t="str">
            <v>0</v>
          </cell>
          <cell r="R6093">
            <v>0</v>
          </cell>
        </row>
        <row r="6094">
          <cell r="Q6094" t="str">
            <v>0</v>
          </cell>
          <cell r="R6094">
            <v>0</v>
          </cell>
        </row>
        <row r="6095">
          <cell r="Q6095" t="str">
            <v>0</v>
          </cell>
          <cell r="R6095">
            <v>0</v>
          </cell>
        </row>
        <row r="6096">
          <cell r="Q6096" t="str">
            <v>0</v>
          </cell>
          <cell r="R6096">
            <v>0</v>
          </cell>
        </row>
        <row r="6097">
          <cell r="Q6097" t="str">
            <v>0</v>
          </cell>
          <cell r="R6097">
            <v>0</v>
          </cell>
        </row>
        <row r="6098">
          <cell r="Q6098" t="str">
            <v>0</v>
          </cell>
          <cell r="R6098">
            <v>0</v>
          </cell>
        </row>
        <row r="6099">
          <cell r="Q6099" t="str">
            <v>0</v>
          </cell>
          <cell r="R6099">
            <v>0</v>
          </cell>
        </row>
        <row r="6100">
          <cell r="Q6100" t="str">
            <v>0</v>
          </cell>
          <cell r="R6100">
            <v>0</v>
          </cell>
        </row>
        <row r="6101">
          <cell r="Q6101" t="str">
            <v>0</v>
          </cell>
          <cell r="R6101">
            <v>0</v>
          </cell>
        </row>
        <row r="6102">
          <cell r="Q6102" t="str">
            <v>0</v>
          </cell>
          <cell r="R6102">
            <v>0</v>
          </cell>
        </row>
        <row r="6103">
          <cell r="Q6103" t="str">
            <v>0</v>
          </cell>
          <cell r="R6103">
            <v>0</v>
          </cell>
        </row>
        <row r="6104">
          <cell r="Q6104" t="str">
            <v>0</v>
          </cell>
          <cell r="R6104">
            <v>0</v>
          </cell>
        </row>
        <row r="6105">
          <cell r="Q6105" t="str">
            <v>0</v>
          </cell>
          <cell r="R6105">
            <v>0</v>
          </cell>
        </row>
        <row r="6106">
          <cell r="Q6106" t="str">
            <v>0</v>
          </cell>
          <cell r="R6106">
            <v>0</v>
          </cell>
        </row>
        <row r="6107">
          <cell r="Q6107" t="str">
            <v>0</v>
          </cell>
          <cell r="R6107">
            <v>0</v>
          </cell>
        </row>
        <row r="6108">
          <cell r="Q6108" t="str">
            <v>0</v>
          </cell>
          <cell r="R6108">
            <v>0</v>
          </cell>
        </row>
        <row r="6109">
          <cell r="Q6109" t="str">
            <v>0</v>
          </cell>
          <cell r="R6109">
            <v>0</v>
          </cell>
        </row>
        <row r="6110">
          <cell r="Q6110" t="str">
            <v>0</v>
          </cell>
          <cell r="R6110">
            <v>0</v>
          </cell>
        </row>
        <row r="6111">
          <cell r="Q6111" t="str">
            <v>0</v>
          </cell>
          <cell r="R6111">
            <v>0</v>
          </cell>
        </row>
        <row r="6112">
          <cell r="Q6112" t="str">
            <v>0</v>
          </cell>
          <cell r="R6112">
            <v>0</v>
          </cell>
        </row>
        <row r="6113">
          <cell r="Q6113" t="str">
            <v>0</v>
          </cell>
          <cell r="R6113">
            <v>0</v>
          </cell>
        </row>
        <row r="6114">
          <cell r="Q6114" t="str">
            <v>0</v>
          </cell>
          <cell r="R6114">
            <v>0</v>
          </cell>
        </row>
        <row r="6115">
          <cell r="Q6115" t="str">
            <v>0</v>
          </cell>
          <cell r="R6115">
            <v>0</v>
          </cell>
        </row>
        <row r="6116">
          <cell r="Q6116" t="str">
            <v>0</v>
          </cell>
          <cell r="R6116">
            <v>0</v>
          </cell>
        </row>
        <row r="6117">
          <cell r="Q6117" t="str">
            <v>0</v>
          </cell>
          <cell r="R6117">
            <v>0</v>
          </cell>
        </row>
        <row r="6118">
          <cell r="Q6118" t="str">
            <v>0</v>
          </cell>
          <cell r="R6118">
            <v>0</v>
          </cell>
        </row>
        <row r="6119">
          <cell r="Q6119" t="str">
            <v>0</v>
          </cell>
          <cell r="R6119">
            <v>0</v>
          </cell>
        </row>
        <row r="6120">
          <cell r="Q6120" t="str">
            <v>0</v>
          </cell>
          <cell r="R6120">
            <v>0</v>
          </cell>
        </row>
        <row r="6121">
          <cell r="Q6121" t="str">
            <v>0</v>
          </cell>
          <cell r="R6121">
            <v>0</v>
          </cell>
        </row>
        <row r="6122">
          <cell r="Q6122" t="str">
            <v>0</v>
          </cell>
          <cell r="R6122">
            <v>0</v>
          </cell>
        </row>
        <row r="6123">
          <cell r="Q6123" t="str">
            <v>0</v>
          </cell>
          <cell r="R6123">
            <v>0</v>
          </cell>
        </row>
        <row r="6124">
          <cell r="Q6124" t="str">
            <v>0</v>
          </cell>
          <cell r="R6124">
            <v>0</v>
          </cell>
        </row>
        <row r="6125">
          <cell r="Q6125" t="str">
            <v>0</v>
          </cell>
          <cell r="R6125">
            <v>0</v>
          </cell>
        </row>
        <row r="6126">
          <cell r="Q6126" t="str">
            <v>0</v>
          </cell>
          <cell r="R6126">
            <v>0</v>
          </cell>
        </row>
        <row r="6127">
          <cell r="Q6127" t="str">
            <v>0</v>
          </cell>
          <cell r="R6127">
            <v>0</v>
          </cell>
        </row>
        <row r="6128">
          <cell r="Q6128" t="str">
            <v>0</v>
          </cell>
          <cell r="R6128">
            <v>0</v>
          </cell>
        </row>
        <row r="6129">
          <cell r="Q6129" t="str">
            <v>0</v>
          </cell>
          <cell r="R6129">
            <v>0</v>
          </cell>
        </row>
        <row r="6130">
          <cell r="Q6130" t="str">
            <v>0</v>
          </cell>
          <cell r="R6130">
            <v>0</v>
          </cell>
        </row>
        <row r="6131">
          <cell r="Q6131" t="str">
            <v>0</v>
          </cell>
          <cell r="R6131">
            <v>0</v>
          </cell>
        </row>
        <row r="6132">
          <cell r="Q6132" t="str">
            <v>0</v>
          </cell>
          <cell r="R6132">
            <v>0</v>
          </cell>
        </row>
        <row r="6133">
          <cell r="Q6133" t="str">
            <v>0</v>
          </cell>
          <cell r="R6133">
            <v>0</v>
          </cell>
        </row>
        <row r="6134">
          <cell r="Q6134" t="str">
            <v>0</v>
          </cell>
          <cell r="R6134">
            <v>0</v>
          </cell>
        </row>
        <row r="6135">
          <cell r="Q6135" t="str">
            <v>0</v>
          </cell>
          <cell r="R6135">
            <v>0</v>
          </cell>
        </row>
        <row r="6136">
          <cell r="Q6136" t="str">
            <v>0</v>
          </cell>
          <cell r="R6136">
            <v>0</v>
          </cell>
        </row>
        <row r="6137">
          <cell r="Q6137" t="str">
            <v>0</v>
          </cell>
          <cell r="R6137">
            <v>0</v>
          </cell>
        </row>
        <row r="6138">
          <cell r="Q6138" t="str">
            <v>0</v>
          </cell>
          <cell r="R6138">
            <v>0</v>
          </cell>
        </row>
        <row r="6139">
          <cell r="Q6139" t="str">
            <v>0</v>
          </cell>
          <cell r="R6139">
            <v>0</v>
          </cell>
        </row>
        <row r="6140">
          <cell r="Q6140" t="str">
            <v>0</v>
          </cell>
          <cell r="R6140">
            <v>0</v>
          </cell>
        </row>
        <row r="6141">
          <cell r="Q6141" t="str">
            <v>0</v>
          </cell>
          <cell r="R6141">
            <v>0</v>
          </cell>
        </row>
        <row r="6142">
          <cell r="Q6142" t="str">
            <v>0</v>
          </cell>
          <cell r="R6142">
            <v>0</v>
          </cell>
        </row>
        <row r="6143">
          <cell r="Q6143" t="str">
            <v>0</v>
          </cell>
          <cell r="R6143">
            <v>0</v>
          </cell>
        </row>
        <row r="6144">
          <cell r="Q6144" t="str">
            <v>0</v>
          </cell>
          <cell r="R6144">
            <v>0</v>
          </cell>
        </row>
        <row r="6145">
          <cell r="Q6145" t="str">
            <v>0</v>
          </cell>
          <cell r="R6145">
            <v>0</v>
          </cell>
        </row>
        <row r="6146">
          <cell r="Q6146" t="str">
            <v>0</v>
          </cell>
          <cell r="R6146">
            <v>0</v>
          </cell>
        </row>
        <row r="6147">
          <cell r="Q6147" t="str">
            <v>0</v>
          </cell>
          <cell r="R6147">
            <v>0</v>
          </cell>
        </row>
        <row r="6148">
          <cell r="Q6148" t="str">
            <v>0</v>
          </cell>
          <cell r="R6148">
            <v>0</v>
          </cell>
        </row>
        <row r="6149">
          <cell r="Q6149" t="str">
            <v>0</v>
          </cell>
          <cell r="R6149">
            <v>0</v>
          </cell>
        </row>
        <row r="6150">
          <cell r="Q6150" t="str">
            <v>0</v>
          </cell>
          <cell r="R6150">
            <v>0</v>
          </cell>
        </row>
        <row r="6151">
          <cell r="Q6151" t="str">
            <v>0</v>
          </cell>
          <cell r="R6151">
            <v>0</v>
          </cell>
        </row>
        <row r="6152">
          <cell r="Q6152" t="str">
            <v>0</v>
          </cell>
          <cell r="R6152">
            <v>0</v>
          </cell>
        </row>
        <row r="6153">
          <cell r="Q6153" t="str">
            <v>0</v>
          </cell>
          <cell r="R6153">
            <v>0</v>
          </cell>
        </row>
        <row r="6154">
          <cell r="Q6154" t="str">
            <v>0</v>
          </cell>
          <cell r="R6154">
            <v>0</v>
          </cell>
        </row>
        <row r="6155">
          <cell r="Q6155" t="str">
            <v>0</v>
          </cell>
          <cell r="R6155">
            <v>0</v>
          </cell>
        </row>
        <row r="6156">
          <cell r="Q6156" t="str">
            <v>0</v>
          </cell>
          <cell r="R6156">
            <v>0</v>
          </cell>
        </row>
        <row r="6157">
          <cell r="Q6157" t="str">
            <v>0</v>
          </cell>
          <cell r="R6157">
            <v>0</v>
          </cell>
        </row>
        <row r="6158">
          <cell r="Q6158" t="str">
            <v>0</v>
          </cell>
          <cell r="R6158">
            <v>0</v>
          </cell>
        </row>
        <row r="6159">
          <cell r="Q6159" t="str">
            <v>0</v>
          </cell>
          <cell r="R6159">
            <v>0</v>
          </cell>
        </row>
        <row r="6160">
          <cell r="Q6160" t="str">
            <v>0</v>
          </cell>
          <cell r="R6160">
            <v>0</v>
          </cell>
        </row>
        <row r="6161">
          <cell r="Q6161" t="str">
            <v>0</v>
          </cell>
          <cell r="R6161">
            <v>0</v>
          </cell>
        </row>
        <row r="6162">
          <cell r="Q6162" t="str">
            <v>0</v>
          </cell>
          <cell r="R6162">
            <v>0</v>
          </cell>
        </row>
        <row r="6163">
          <cell r="Q6163" t="str">
            <v>0</v>
          </cell>
          <cell r="R6163">
            <v>0</v>
          </cell>
        </row>
        <row r="6164">
          <cell r="Q6164" t="str">
            <v>0</v>
          </cell>
          <cell r="R6164">
            <v>0</v>
          </cell>
        </row>
        <row r="6165">
          <cell r="Q6165" t="str">
            <v>0</v>
          </cell>
          <cell r="R6165">
            <v>0</v>
          </cell>
        </row>
        <row r="6166">
          <cell r="Q6166" t="str">
            <v>0</v>
          </cell>
          <cell r="R6166">
            <v>0</v>
          </cell>
        </row>
        <row r="6167">
          <cell r="Q6167" t="str">
            <v>0</v>
          </cell>
          <cell r="R6167">
            <v>0</v>
          </cell>
        </row>
        <row r="6168">
          <cell r="Q6168" t="str">
            <v>0</v>
          </cell>
          <cell r="R6168">
            <v>0</v>
          </cell>
        </row>
        <row r="6169">
          <cell r="Q6169" t="str">
            <v>0</v>
          </cell>
          <cell r="R6169">
            <v>0</v>
          </cell>
        </row>
        <row r="6170">
          <cell r="Q6170" t="str">
            <v>0</v>
          </cell>
          <cell r="R6170">
            <v>0</v>
          </cell>
        </row>
        <row r="6171">
          <cell r="Q6171" t="str">
            <v>0</v>
          </cell>
          <cell r="R6171">
            <v>0</v>
          </cell>
        </row>
        <row r="6172">
          <cell r="Q6172" t="str">
            <v>0</v>
          </cell>
          <cell r="R6172">
            <v>0</v>
          </cell>
        </row>
        <row r="6173">
          <cell r="Q6173" t="str">
            <v>0</v>
          </cell>
          <cell r="R6173">
            <v>0</v>
          </cell>
        </row>
        <row r="6174">
          <cell r="Q6174" t="str">
            <v>0</v>
          </cell>
          <cell r="R6174">
            <v>0</v>
          </cell>
        </row>
        <row r="6175">
          <cell r="Q6175" t="str">
            <v>0</v>
          </cell>
          <cell r="R6175">
            <v>0</v>
          </cell>
        </row>
        <row r="6176">
          <cell r="Q6176" t="str">
            <v>0</v>
          </cell>
          <cell r="R6176">
            <v>0</v>
          </cell>
        </row>
        <row r="6177">
          <cell r="Q6177" t="str">
            <v>0</v>
          </cell>
          <cell r="R6177">
            <v>0</v>
          </cell>
        </row>
        <row r="6178">
          <cell r="Q6178" t="str">
            <v>0</v>
          </cell>
          <cell r="R6178">
            <v>0</v>
          </cell>
        </row>
        <row r="6179">
          <cell r="Q6179" t="str">
            <v>0</v>
          </cell>
          <cell r="R6179">
            <v>0</v>
          </cell>
        </row>
        <row r="6180">
          <cell r="Q6180" t="str">
            <v>0</v>
          </cell>
          <cell r="R6180">
            <v>0</v>
          </cell>
        </row>
        <row r="6181">
          <cell r="Q6181" t="str">
            <v>0</v>
          </cell>
          <cell r="R6181">
            <v>0</v>
          </cell>
        </row>
        <row r="6182">
          <cell r="Q6182" t="str">
            <v>0</v>
          </cell>
          <cell r="R6182">
            <v>0</v>
          </cell>
        </row>
        <row r="6183">
          <cell r="Q6183" t="str">
            <v>0</v>
          </cell>
          <cell r="R6183">
            <v>0</v>
          </cell>
        </row>
        <row r="6184">
          <cell r="Q6184" t="str">
            <v>0</v>
          </cell>
          <cell r="R6184">
            <v>0</v>
          </cell>
        </row>
        <row r="6185">
          <cell r="Q6185" t="str">
            <v>0</v>
          </cell>
          <cell r="R6185">
            <v>0</v>
          </cell>
        </row>
        <row r="6186">
          <cell r="Q6186" t="str">
            <v>0</v>
          </cell>
          <cell r="R6186">
            <v>0</v>
          </cell>
        </row>
        <row r="6187">
          <cell r="Q6187" t="str">
            <v>0</v>
          </cell>
          <cell r="R6187">
            <v>0</v>
          </cell>
        </row>
        <row r="6188">
          <cell r="Q6188" t="str">
            <v>0</v>
          </cell>
          <cell r="R6188">
            <v>0</v>
          </cell>
        </row>
        <row r="6189">
          <cell r="Q6189" t="str">
            <v>0</v>
          </cell>
          <cell r="R6189">
            <v>0</v>
          </cell>
        </row>
        <row r="6190">
          <cell r="Q6190" t="str">
            <v>0</v>
          </cell>
          <cell r="R6190">
            <v>0</v>
          </cell>
        </row>
        <row r="6191">
          <cell r="Q6191" t="str">
            <v>0</v>
          </cell>
          <cell r="R6191">
            <v>0</v>
          </cell>
        </row>
        <row r="6192">
          <cell r="Q6192" t="str">
            <v>0</v>
          </cell>
          <cell r="R6192">
            <v>0</v>
          </cell>
        </row>
        <row r="6193">
          <cell r="Q6193" t="str">
            <v>0</v>
          </cell>
          <cell r="R6193">
            <v>0</v>
          </cell>
        </row>
        <row r="6194">
          <cell r="Q6194" t="str">
            <v>0</v>
          </cell>
          <cell r="R6194">
            <v>0</v>
          </cell>
        </row>
        <row r="6195">
          <cell r="Q6195" t="str">
            <v>0</v>
          </cell>
          <cell r="R6195">
            <v>0</v>
          </cell>
        </row>
        <row r="6196">
          <cell r="Q6196" t="str">
            <v>0</v>
          </cell>
          <cell r="R6196">
            <v>0</v>
          </cell>
        </row>
        <row r="6197">
          <cell r="Q6197" t="str">
            <v>0</v>
          </cell>
          <cell r="R6197">
            <v>0</v>
          </cell>
        </row>
        <row r="6198">
          <cell r="Q6198" t="str">
            <v>0</v>
          </cell>
          <cell r="R6198">
            <v>0</v>
          </cell>
        </row>
        <row r="6199">
          <cell r="Q6199" t="str">
            <v>0</v>
          </cell>
          <cell r="R6199">
            <v>0</v>
          </cell>
        </row>
        <row r="6200">
          <cell r="Q6200" t="str">
            <v>0</v>
          </cell>
          <cell r="R6200">
            <v>0</v>
          </cell>
        </row>
        <row r="6201">
          <cell r="Q6201" t="str">
            <v>0</v>
          </cell>
          <cell r="R6201">
            <v>0</v>
          </cell>
        </row>
        <row r="6202">
          <cell r="Q6202" t="str">
            <v>0</v>
          </cell>
          <cell r="R6202">
            <v>0</v>
          </cell>
        </row>
        <row r="6203">
          <cell r="Q6203" t="str">
            <v>0</v>
          </cell>
          <cell r="R6203">
            <v>0</v>
          </cell>
        </row>
        <row r="6204">
          <cell r="Q6204" t="str">
            <v>0</v>
          </cell>
          <cell r="R6204">
            <v>0</v>
          </cell>
        </row>
        <row r="6205">
          <cell r="Q6205" t="str">
            <v>0</v>
          </cell>
          <cell r="R6205">
            <v>0</v>
          </cell>
        </row>
        <row r="6206">
          <cell r="Q6206" t="str">
            <v>0</v>
          </cell>
          <cell r="R6206">
            <v>0</v>
          </cell>
        </row>
        <row r="6207">
          <cell r="Q6207" t="str">
            <v>0</v>
          </cell>
          <cell r="R6207">
            <v>0</v>
          </cell>
        </row>
        <row r="6208">
          <cell r="Q6208" t="str">
            <v>0</v>
          </cell>
          <cell r="R6208">
            <v>0</v>
          </cell>
        </row>
        <row r="6209">
          <cell r="Q6209" t="str">
            <v>0</v>
          </cell>
          <cell r="R6209">
            <v>0</v>
          </cell>
        </row>
        <row r="6210">
          <cell r="Q6210" t="str">
            <v>0</v>
          </cell>
          <cell r="R6210">
            <v>0</v>
          </cell>
        </row>
        <row r="6211">
          <cell r="Q6211" t="str">
            <v>0</v>
          </cell>
          <cell r="R6211">
            <v>0</v>
          </cell>
        </row>
        <row r="6212">
          <cell r="Q6212" t="str">
            <v>0</v>
          </cell>
          <cell r="R6212">
            <v>0</v>
          </cell>
        </row>
        <row r="6213">
          <cell r="Q6213" t="str">
            <v>0</v>
          </cell>
          <cell r="R6213">
            <v>0</v>
          </cell>
        </row>
        <row r="6214">
          <cell r="Q6214" t="str">
            <v>0</v>
          </cell>
          <cell r="R6214">
            <v>0</v>
          </cell>
        </row>
        <row r="6215">
          <cell r="Q6215" t="str">
            <v>0</v>
          </cell>
          <cell r="R6215">
            <v>0</v>
          </cell>
        </row>
        <row r="6216">
          <cell r="Q6216" t="str">
            <v>0</v>
          </cell>
          <cell r="R6216">
            <v>0</v>
          </cell>
        </row>
        <row r="6217">
          <cell r="Q6217" t="str">
            <v>0</v>
          </cell>
          <cell r="R6217">
            <v>0</v>
          </cell>
        </row>
        <row r="6218">
          <cell r="Q6218" t="str">
            <v>0</v>
          </cell>
          <cell r="R6218">
            <v>0</v>
          </cell>
        </row>
        <row r="6219">
          <cell r="Q6219" t="str">
            <v>0</v>
          </cell>
          <cell r="R6219">
            <v>0</v>
          </cell>
        </row>
        <row r="6220">
          <cell r="Q6220" t="str">
            <v>0</v>
          </cell>
          <cell r="R6220">
            <v>0</v>
          </cell>
        </row>
        <row r="6221">
          <cell r="Q6221" t="str">
            <v>0</v>
          </cell>
          <cell r="R6221">
            <v>0</v>
          </cell>
        </row>
        <row r="6222">
          <cell r="Q6222" t="str">
            <v>0</v>
          </cell>
          <cell r="R6222">
            <v>0</v>
          </cell>
        </row>
        <row r="6223">
          <cell r="Q6223" t="str">
            <v>0</v>
          </cell>
          <cell r="R6223">
            <v>0</v>
          </cell>
        </row>
        <row r="6224">
          <cell r="Q6224" t="str">
            <v>0</v>
          </cell>
          <cell r="R6224">
            <v>0</v>
          </cell>
        </row>
        <row r="6225">
          <cell r="Q6225" t="str">
            <v>0</v>
          </cell>
          <cell r="R6225">
            <v>0</v>
          </cell>
        </row>
        <row r="6226">
          <cell r="Q6226" t="str">
            <v>0</v>
          </cell>
          <cell r="R6226">
            <v>0</v>
          </cell>
        </row>
        <row r="6227">
          <cell r="Q6227" t="str">
            <v>0</v>
          </cell>
          <cell r="R6227">
            <v>0</v>
          </cell>
        </row>
        <row r="6228">
          <cell r="Q6228" t="str">
            <v>0</v>
          </cell>
          <cell r="R6228">
            <v>0</v>
          </cell>
        </row>
        <row r="6229">
          <cell r="Q6229" t="str">
            <v>0</v>
          </cell>
          <cell r="R6229">
            <v>0</v>
          </cell>
        </row>
        <row r="6230">
          <cell r="Q6230" t="str">
            <v>0</v>
          </cell>
          <cell r="R6230">
            <v>0</v>
          </cell>
        </row>
        <row r="6231">
          <cell r="Q6231" t="str">
            <v>0</v>
          </cell>
          <cell r="R6231">
            <v>0</v>
          </cell>
        </row>
        <row r="6232">
          <cell r="Q6232" t="str">
            <v>0</v>
          </cell>
          <cell r="R6232">
            <v>0</v>
          </cell>
        </row>
        <row r="6233">
          <cell r="Q6233" t="str">
            <v>0</v>
          </cell>
          <cell r="R6233">
            <v>0</v>
          </cell>
        </row>
        <row r="6234">
          <cell r="Q6234" t="str">
            <v>0</v>
          </cell>
          <cell r="R6234">
            <v>0</v>
          </cell>
        </row>
        <row r="6235">
          <cell r="Q6235" t="str">
            <v>0</v>
          </cell>
          <cell r="R6235">
            <v>0</v>
          </cell>
        </row>
        <row r="6236">
          <cell r="Q6236" t="str">
            <v>0</v>
          </cell>
          <cell r="R6236">
            <v>0</v>
          </cell>
        </row>
        <row r="6237">
          <cell r="Q6237" t="str">
            <v>0</v>
          </cell>
          <cell r="R6237">
            <v>0</v>
          </cell>
        </row>
        <row r="6238">
          <cell r="Q6238" t="str">
            <v>0</v>
          </cell>
          <cell r="R6238">
            <v>0</v>
          </cell>
        </row>
        <row r="6239">
          <cell r="Q6239" t="str">
            <v>0</v>
          </cell>
          <cell r="R6239">
            <v>0</v>
          </cell>
        </row>
        <row r="6240">
          <cell r="Q6240" t="str">
            <v>0</v>
          </cell>
          <cell r="R6240">
            <v>0</v>
          </cell>
        </row>
        <row r="6241">
          <cell r="Q6241" t="str">
            <v>0</v>
          </cell>
          <cell r="R6241">
            <v>0</v>
          </cell>
        </row>
        <row r="6242">
          <cell r="Q6242" t="str">
            <v>0</v>
          </cell>
          <cell r="R6242">
            <v>0</v>
          </cell>
        </row>
        <row r="6243">
          <cell r="Q6243" t="str">
            <v>0</v>
          </cell>
          <cell r="R6243">
            <v>0</v>
          </cell>
        </row>
        <row r="6244">
          <cell r="Q6244" t="str">
            <v>0</v>
          </cell>
          <cell r="R6244">
            <v>0</v>
          </cell>
        </row>
        <row r="6245">
          <cell r="Q6245" t="str">
            <v>0</v>
          </cell>
          <cell r="R6245">
            <v>0</v>
          </cell>
        </row>
        <row r="6246">
          <cell r="Q6246" t="str">
            <v>0</v>
          </cell>
          <cell r="R6246">
            <v>0</v>
          </cell>
        </row>
        <row r="6247">
          <cell r="Q6247" t="str">
            <v>0</v>
          </cell>
          <cell r="R6247">
            <v>0</v>
          </cell>
        </row>
        <row r="6248">
          <cell r="Q6248" t="str">
            <v>0</v>
          </cell>
          <cell r="R6248">
            <v>0</v>
          </cell>
        </row>
        <row r="6249">
          <cell r="Q6249" t="str">
            <v>0</v>
          </cell>
          <cell r="R6249">
            <v>0</v>
          </cell>
        </row>
        <row r="6250">
          <cell r="Q6250" t="str">
            <v>0</v>
          </cell>
          <cell r="R6250">
            <v>0</v>
          </cell>
        </row>
        <row r="6251">
          <cell r="Q6251" t="str">
            <v>0</v>
          </cell>
          <cell r="R6251">
            <v>0</v>
          </cell>
        </row>
        <row r="6252">
          <cell r="Q6252" t="str">
            <v>0</v>
          </cell>
          <cell r="R6252">
            <v>0</v>
          </cell>
        </row>
        <row r="6253">
          <cell r="Q6253" t="str">
            <v>0</v>
          </cell>
          <cell r="R6253">
            <v>0</v>
          </cell>
        </row>
        <row r="6254">
          <cell r="Q6254" t="str">
            <v>0</v>
          </cell>
          <cell r="R6254">
            <v>0</v>
          </cell>
        </row>
        <row r="6255">
          <cell r="Q6255" t="str">
            <v>0</v>
          </cell>
          <cell r="R6255">
            <v>0</v>
          </cell>
        </row>
        <row r="6256">
          <cell r="Q6256" t="str">
            <v>0</v>
          </cell>
          <cell r="R6256">
            <v>0</v>
          </cell>
        </row>
        <row r="6257">
          <cell r="Q6257" t="str">
            <v>0</v>
          </cell>
          <cell r="R6257">
            <v>0</v>
          </cell>
        </row>
        <row r="6258">
          <cell r="Q6258" t="str">
            <v>0</v>
          </cell>
          <cell r="R6258">
            <v>0</v>
          </cell>
        </row>
        <row r="6259">
          <cell r="Q6259" t="str">
            <v>0</v>
          </cell>
          <cell r="R6259">
            <v>0</v>
          </cell>
        </row>
        <row r="6260">
          <cell r="Q6260" t="str">
            <v>0</v>
          </cell>
          <cell r="R6260">
            <v>0</v>
          </cell>
        </row>
        <row r="6261">
          <cell r="Q6261" t="str">
            <v>0</v>
          </cell>
          <cell r="R6261">
            <v>0</v>
          </cell>
        </row>
        <row r="6262">
          <cell r="Q6262" t="str">
            <v>0</v>
          </cell>
          <cell r="R6262">
            <v>0</v>
          </cell>
        </row>
        <row r="6263">
          <cell r="Q6263" t="str">
            <v>0</v>
          </cell>
          <cell r="R6263">
            <v>0</v>
          </cell>
        </row>
        <row r="6264">
          <cell r="Q6264" t="str">
            <v>0</v>
          </cell>
          <cell r="R6264">
            <v>0</v>
          </cell>
        </row>
        <row r="6265">
          <cell r="Q6265" t="str">
            <v>0</v>
          </cell>
          <cell r="R6265">
            <v>0</v>
          </cell>
        </row>
        <row r="6266">
          <cell r="Q6266" t="str">
            <v>0</v>
          </cell>
          <cell r="R6266">
            <v>0</v>
          </cell>
        </row>
        <row r="6267">
          <cell r="Q6267" t="str">
            <v>0</v>
          </cell>
          <cell r="R6267">
            <v>0</v>
          </cell>
        </row>
        <row r="6268">
          <cell r="Q6268" t="str">
            <v>0</v>
          </cell>
          <cell r="R6268">
            <v>0</v>
          </cell>
        </row>
        <row r="6269">
          <cell r="Q6269" t="str">
            <v>0</v>
          </cell>
          <cell r="R6269">
            <v>0</v>
          </cell>
        </row>
        <row r="6270">
          <cell r="Q6270" t="str">
            <v>0</v>
          </cell>
          <cell r="R6270">
            <v>0</v>
          </cell>
        </row>
        <row r="6271">
          <cell r="Q6271" t="str">
            <v>0</v>
          </cell>
          <cell r="R6271">
            <v>0</v>
          </cell>
        </row>
        <row r="6272">
          <cell r="Q6272" t="str">
            <v>0</v>
          </cell>
          <cell r="R6272">
            <v>0</v>
          </cell>
        </row>
        <row r="6273">
          <cell r="Q6273" t="str">
            <v>0</v>
          </cell>
          <cell r="R6273">
            <v>0</v>
          </cell>
        </row>
        <row r="6274">
          <cell r="Q6274" t="str">
            <v>0</v>
          </cell>
          <cell r="R6274">
            <v>0</v>
          </cell>
        </row>
        <row r="6275">
          <cell r="Q6275" t="str">
            <v>0</v>
          </cell>
          <cell r="R6275">
            <v>0</v>
          </cell>
        </row>
        <row r="6276">
          <cell r="Q6276" t="str">
            <v>0</v>
          </cell>
          <cell r="R6276">
            <v>0</v>
          </cell>
        </row>
        <row r="6277">
          <cell r="Q6277" t="str">
            <v>0</v>
          </cell>
          <cell r="R6277">
            <v>0</v>
          </cell>
        </row>
        <row r="6278">
          <cell r="Q6278" t="str">
            <v>0</v>
          </cell>
          <cell r="R6278">
            <v>0</v>
          </cell>
        </row>
        <row r="6279">
          <cell r="Q6279" t="str">
            <v>0</v>
          </cell>
          <cell r="R6279">
            <v>0</v>
          </cell>
        </row>
        <row r="6280">
          <cell r="Q6280" t="str">
            <v>0</v>
          </cell>
          <cell r="R6280">
            <v>0</v>
          </cell>
        </row>
        <row r="6281">
          <cell r="Q6281" t="str">
            <v>0</v>
          </cell>
          <cell r="R6281">
            <v>0</v>
          </cell>
        </row>
        <row r="6282">
          <cell r="Q6282" t="str">
            <v>0</v>
          </cell>
          <cell r="R6282">
            <v>0</v>
          </cell>
        </row>
        <row r="6283">
          <cell r="Q6283" t="str">
            <v>0</v>
          </cell>
          <cell r="R6283">
            <v>0</v>
          </cell>
        </row>
        <row r="6284">
          <cell r="Q6284" t="str">
            <v>0</v>
          </cell>
          <cell r="R6284">
            <v>0</v>
          </cell>
        </row>
        <row r="6285">
          <cell r="Q6285" t="str">
            <v>0</v>
          </cell>
          <cell r="R6285">
            <v>0</v>
          </cell>
        </row>
        <row r="6286">
          <cell r="Q6286" t="str">
            <v>0</v>
          </cell>
          <cell r="R6286">
            <v>0</v>
          </cell>
        </row>
        <row r="6287">
          <cell r="Q6287" t="str">
            <v>0</v>
          </cell>
          <cell r="R6287">
            <v>0</v>
          </cell>
        </row>
        <row r="6288">
          <cell r="Q6288" t="str">
            <v>0</v>
          </cell>
          <cell r="R6288">
            <v>0</v>
          </cell>
        </row>
        <row r="6289">
          <cell r="Q6289" t="str">
            <v>0</v>
          </cell>
          <cell r="R6289">
            <v>0</v>
          </cell>
        </row>
        <row r="6290">
          <cell r="Q6290" t="str">
            <v>0</v>
          </cell>
          <cell r="R6290">
            <v>0</v>
          </cell>
        </row>
        <row r="6291">
          <cell r="Q6291" t="str">
            <v>0</v>
          </cell>
          <cell r="R6291">
            <v>0</v>
          </cell>
        </row>
        <row r="6292">
          <cell r="Q6292" t="str">
            <v>0</v>
          </cell>
          <cell r="R6292">
            <v>0</v>
          </cell>
        </row>
        <row r="6293">
          <cell r="Q6293" t="str">
            <v>0</v>
          </cell>
          <cell r="R6293">
            <v>0</v>
          </cell>
        </row>
        <row r="6294">
          <cell r="Q6294" t="str">
            <v>0</v>
          </cell>
          <cell r="R6294">
            <v>0</v>
          </cell>
        </row>
        <row r="6295">
          <cell r="Q6295" t="str">
            <v>0</v>
          </cell>
          <cell r="R6295">
            <v>0</v>
          </cell>
        </row>
        <row r="6296">
          <cell r="Q6296" t="str">
            <v>0</v>
          </cell>
          <cell r="R6296">
            <v>0</v>
          </cell>
        </row>
        <row r="6297">
          <cell r="Q6297" t="str">
            <v>0</v>
          </cell>
          <cell r="R6297">
            <v>0</v>
          </cell>
        </row>
        <row r="6298">
          <cell r="Q6298" t="str">
            <v>0</v>
          </cell>
          <cell r="R6298">
            <v>0</v>
          </cell>
        </row>
        <row r="6299">
          <cell r="Q6299" t="str">
            <v>0</v>
          </cell>
          <cell r="R6299">
            <v>0</v>
          </cell>
        </row>
        <row r="6300">
          <cell r="Q6300" t="str">
            <v>0</v>
          </cell>
          <cell r="R6300">
            <v>0</v>
          </cell>
        </row>
        <row r="6301">
          <cell r="Q6301" t="str">
            <v>0</v>
          </cell>
          <cell r="R6301">
            <v>0</v>
          </cell>
        </row>
        <row r="6302">
          <cell r="Q6302" t="str">
            <v>0</v>
          </cell>
          <cell r="R6302">
            <v>0</v>
          </cell>
        </row>
        <row r="6303">
          <cell r="Q6303" t="str">
            <v>0</v>
          </cell>
          <cell r="R6303">
            <v>0</v>
          </cell>
        </row>
        <row r="6304">
          <cell r="Q6304" t="str">
            <v>0</v>
          </cell>
          <cell r="R6304">
            <v>0</v>
          </cell>
        </row>
        <row r="6305">
          <cell r="Q6305" t="str">
            <v>0</v>
          </cell>
          <cell r="R6305">
            <v>0</v>
          </cell>
        </row>
        <row r="6306">
          <cell r="Q6306" t="str">
            <v>0</v>
          </cell>
          <cell r="R6306">
            <v>0</v>
          </cell>
        </row>
        <row r="6307">
          <cell r="Q6307" t="str">
            <v>0</v>
          </cell>
          <cell r="R6307">
            <v>0</v>
          </cell>
        </row>
        <row r="6308">
          <cell r="Q6308" t="str">
            <v>0</v>
          </cell>
          <cell r="R6308">
            <v>0</v>
          </cell>
        </row>
        <row r="6309">
          <cell r="Q6309" t="str">
            <v>0</v>
          </cell>
          <cell r="R6309">
            <v>0</v>
          </cell>
        </row>
        <row r="6310">
          <cell r="Q6310" t="str">
            <v>0</v>
          </cell>
          <cell r="R6310">
            <v>0</v>
          </cell>
        </row>
        <row r="6311">
          <cell r="Q6311" t="str">
            <v>0</v>
          </cell>
          <cell r="R6311">
            <v>0</v>
          </cell>
        </row>
        <row r="6312">
          <cell r="Q6312" t="str">
            <v>0</v>
          </cell>
          <cell r="R6312">
            <v>0</v>
          </cell>
        </row>
        <row r="6313">
          <cell r="Q6313" t="str">
            <v>0</v>
          </cell>
          <cell r="R6313">
            <v>0</v>
          </cell>
        </row>
        <row r="6314">
          <cell r="Q6314" t="str">
            <v>0</v>
          </cell>
          <cell r="R6314">
            <v>0</v>
          </cell>
        </row>
        <row r="6315">
          <cell r="Q6315" t="str">
            <v>0</v>
          </cell>
          <cell r="R6315">
            <v>0</v>
          </cell>
        </row>
        <row r="6316">
          <cell r="Q6316" t="str">
            <v>0</v>
          </cell>
          <cell r="R6316">
            <v>0</v>
          </cell>
        </row>
        <row r="6317">
          <cell r="Q6317" t="str">
            <v>0</v>
          </cell>
          <cell r="R6317">
            <v>0</v>
          </cell>
        </row>
        <row r="6318">
          <cell r="Q6318" t="str">
            <v>0</v>
          </cell>
          <cell r="R6318">
            <v>0</v>
          </cell>
        </row>
        <row r="6319">
          <cell r="Q6319" t="str">
            <v>0</v>
          </cell>
          <cell r="R6319">
            <v>0</v>
          </cell>
        </row>
        <row r="6320">
          <cell r="Q6320" t="str">
            <v>0</v>
          </cell>
          <cell r="R6320">
            <v>0</v>
          </cell>
        </row>
        <row r="6321">
          <cell r="Q6321" t="str">
            <v>0</v>
          </cell>
          <cell r="R6321">
            <v>0</v>
          </cell>
        </row>
        <row r="6322">
          <cell r="Q6322" t="str">
            <v>0</v>
          </cell>
          <cell r="R6322">
            <v>0</v>
          </cell>
        </row>
        <row r="6323">
          <cell r="Q6323" t="str">
            <v>0</v>
          </cell>
          <cell r="R6323">
            <v>0</v>
          </cell>
        </row>
        <row r="6324">
          <cell r="Q6324" t="str">
            <v>0</v>
          </cell>
          <cell r="R6324">
            <v>0</v>
          </cell>
        </row>
        <row r="6325">
          <cell r="Q6325" t="str">
            <v>0</v>
          </cell>
          <cell r="R6325">
            <v>0</v>
          </cell>
        </row>
        <row r="6326">
          <cell r="Q6326" t="str">
            <v>0</v>
          </cell>
          <cell r="R6326">
            <v>0</v>
          </cell>
        </row>
        <row r="6327">
          <cell r="Q6327" t="str">
            <v>0</v>
          </cell>
          <cell r="R6327">
            <v>0</v>
          </cell>
        </row>
        <row r="6328">
          <cell r="Q6328" t="str">
            <v>0</v>
          </cell>
          <cell r="R6328">
            <v>0</v>
          </cell>
        </row>
        <row r="6329">
          <cell r="Q6329" t="str">
            <v>0</v>
          </cell>
          <cell r="R6329">
            <v>0</v>
          </cell>
        </row>
        <row r="6330">
          <cell r="Q6330" t="str">
            <v>0</v>
          </cell>
          <cell r="R6330">
            <v>0</v>
          </cell>
        </row>
        <row r="6331">
          <cell r="Q6331" t="str">
            <v>0</v>
          </cell>
          <cell r="R6331">
            <v>0</v>
          </cell>
        </row>
        <row r="6332">
          <cell r="Q6332" t="str">
            <v>0</v>
          </cell>
          <cell r="R6332">
            <v>0</v>
          </cell>
        </row>
        <row r="6333">
          <cell r="Q6333" t="str">
            <v>0</v>
          </cell>
          <cell r="R6333">
            <v>0</v>
          </cell>
        </row>
        <row r="6334">
          <cell r="Q6334" t="str">
            <v>0</v>
          </cell>
          <cell r="R6334">
            <v>0</v>
          </cell>
        </row>
        <row r="6335">
          <cell r="Q6335" t="str">
            <v>0</v>
          </cell>
          <cell r="R6335">
            <v>0</v>
          </cell>
        </row>
        <row r="6336">
          <cell r="Q6336" t="str">
            <v>0</v>
          </cell>
          <cell r="R6336">
            <v>0</v>
          </cell>
        </row>
        <row r="6337">
          <cell r="Q6337" t="str">
            <v>0</v>
          </cell>
          <cell r="R6337">
            <v>0</v>
          </cell>
        </row>
        <row r="6338">
          <cell r="Q6338" t="str">
            <v>0</v>
          </cell>
          <cell r="R6338">
            <v>0</v>
          </cell>
        </row>
        <row r="6339">
          <cell r="Q6339" t="str">
            <v>0</v>
          </cell>
          <cell r="R6339">
            <v>0</v>
          </cell>
        </row>
        <row r="6340">
          <cell r="Q6340" t="str">
            <v>0</v>
          </cell>
          <cell r="R6340">
            <v>0</v>
          </cell>
        </row>
        <row r="6341">
          <cell r="Q6341" t="str">
            <v>0</v>
          </cell>
          <cell r="R6341">
            <v>0</v>
          </cell>
        </row>
        <row r="6342">
          <cell r="Q6342" t="str">
            <v>0</v>
          </cell>
          <cell r="R6342">
            <v>0</v>
          </cell>
        </row>
        <row r="6343">
          <cell r="Q6343" t="str">
            <v>0</v>
          </cell>
          <cell r="R6343">
            <v>0</v>
          </cell>
        </row>
        <row r="6344">
          <cell r="Q6344" t="str">
            <v>0</v>
          </cell>
          <cell r="R6344">
            <v>0</v>
          </cell>
        </row>
        <row r="6345">
          <cell r="Q6345" t="str">
            <v>0</v>
          </cell>
          <cell r="R6345">
            <v>0</v>
          </cell>
        </row>
        <row r="6346">
          <cell r="Q6346" t="str">
            <v>0</v>
          </cell>
          <cell r="R6346">
            <v>0</v>
          </cell>
        </row>
        <row r="6347">
          <cell r="Q6347" t="str">
            <v>0</v>
          </cell>
          <cell r="R6347">
            <v>0</v>
          </cell>
        </row>
        <row r="6348">
          <cell r="Q6348" t="str">
            <v>0</v>
          </cell>
          <cell r="R6348">
            <v>0</v>
          </cell>
        </row>
        <row r="6349">
          <cell r="Q6349" t="str">
            <v>0</v>
          </cell>
          <cell r="R6349">
            <v>0</v>
          </cell>
        </row>
        <row r="6350">
          <cell r="Q6350" t="str">
            <v>0</v>
          </cell>
          <cell r="R6350">
            <v>0</v>
          </cell>
        </row>
        <row r="6351">
          <cell r="Q6351" t="str">
            <v>0</v>
          </cell>
          <cell r="R6351">
            <v>0</v>
          </cell>
        </row>
        <row r="6352">
          <cell r="Q6352" t="str">
            <v>0</v>
          </cell>
          <cell r="R6352">
            <v>0</v>
          </cell>
        </row>
        <row r="6353">
          <cell r="Q6353" t="str">
            <v>0</v>
          </cell>
          <cell r="R6353">
            <v>0</v>
          </cell>
        </row>
        <row r="6354">
          <cell r="Q6354" t="str">
            <v>0</v>
          </cell>
          <cell r="R6354">
            <v>0</v>
          </cell>
        </row>
        <row r="6355">
          <cell r="Q6355" t="str">
            <v>0</v>
          </cell>
          <cell r="R6355">
            <v>0</v>
          </cell>
        </row>
        <row r="6356">
          <cell r="Q6356" t="str">
            <v>0</v>
          </cell>
          <cell r="R6356">
            <v>0</v>
          </cell>
        </row>
        <row r="6357">
          <cell r="Q6357" t="str">
            <v>0</v>
          </cell>
          <cell r="R6357">
            <v>0</v>
          </cell>
        </row>
        <row r="6358">
          <cell r="Q6358" t="str">
            <v>0</v>
          </cell>
          <cell r="R6358">
            <v>0</v>
          </cell>
        </row>
        <row r="6359">
          <cell r="Q6359" t="str">
            <v>0</v>
          </cell>
          <cell r="R6359">
            <v>0</v>
          </cell>
        </row>
        <row r="6360">
          <cell r="Q6360" t="str">
            <v>0</v>
          </cell>
          <cell r="R6360">
            <v>0</v>
          </cell>
        </row>
        <row r="6361">
          <cell r="Q6361" t="str">
            <v>0</v>
          </cell>
          <cell r="R6361">
            <v>0</v>
          </cell>
        </row>
        <row r="6362">
          <cell r="Q6362" t="str">
            <v>0</v>
          </cell>
          <cell r="R6362">
            <v>0</v>
          </cell>
        </row>
        <row r="6363">
          <cell r="Q6363" t="str">
            <v>0</v>
          </cell>
          <cell r="R6363">
            <v>0</v>
          </cell>
        </row>
        <row r="6364">
          <cell r="Q6364" t="str">
            <v>0</v>
          </cell>
          <cell r="R6364">
            <v>0</v>
          </cell>
        </row>
        <row r="6365">
          <cell r="Q6365" t="str">
            <v>0</v>
          </cell>
          <cell r="R6365">
            <v>0</v>
          </cell>
        </row>
        <row r="6366">
          <cell r="Q6366" t="str">
            <v>0</v>
          </cell>
          <cell r="R6366">
            <v>0</v>
          </cell>
        </row>
        <row r="6367">
          <cell r="Q6367" t="str">
            <v>0</v>
          </cell>
          <cell r="R6367">
            <v>0</v>
          </cell>
        </row>
        <row r="6368">
          <cell r="Q6368" t="str">
            <v>0</v>
          </cell>
          <cell r="R6368">
            <v>0</v>
          </cell>
        </row>
        <row r="6369">
          <cell r="Q6369" t="str">
            <v>0</v>
          </cell>
          <cell r="R6369">
            <v>0</v>
          </cell>
        </row>
        <row r="6370">
          <cell r="Q6370" t="str">
            <v>0</v>
          </cell>
          <cell r="R6370">
            <v>0</v>
          </cell>
        </row>
        <row r="6371">
          <cell r="Q6371" t="str">
            <v>0</v>
          </cell>
          <cell r="R6371">
            <v>0</v>
          </cell>
        </row>
        <row r="6372">
          <cell r="Q6372" t="str">
            <v>0</v>
          </cell>
          <cell r="R6372">
            <v>0</v>
          </cell>
        </row>
        <row r="6373">
          <cell r="Q6373" t="str">
            <v>0</v>
          </cell>
          <cell r="R6373">
            <v>0</v>
          </cell>
        </row>
        <row r="6374">
          <cell r="Q6374" t="str">
            <v>0</v>
          </cell>
          <cell r="R6374">
            <v>0</v>
          </cell>
        </row>
        <row r="6375">
          <cell r="Q6375" t="str">
            <v>0</v>
          </cell>
          <cell r="R6375">
            <v>0</v>
          </cell>
        </row>
        <row r="6376">
          <cell r="Q6376" t="str">
            <v>0</v>
          </cell>
          <cell r="R6376">
            <v>0</v>
          </cell>
        </row>
        <row r="6377">
          <cell r="Q6377" t="str">
            <v>0</v>
          </cell>
          <cell r="R6377">
            <v>0</v>
          </cell>
        </row>
        <row r="6378">
          <cell r="Q6378" t="str">
            <v>0</v>
          </cell>
          <cell r="R6378">
            <v>0</v>
          </cell>
        </row>
        <row r="6379">
          <cell r="Q6379" t="str">
            <v>0</v>
          </cell>
          <cell r="R6379">
            <v>0</v>
          </cell>
        </row>
        <row r="6380">
          <cell r="Q6380" t="str">
            <v>0</v>
          </cell>
          <cell r="R6380">
            <v>0</v>
          </cell>
        </row>
        <row r="6381">
          <cell r="Q6381" t="str">
            <v>0</v>
          </cell>
          <cell r="R6381">
            <v>0</v>
          </cell>
        </row>
        <row r="6382">
          <cell r="Q6382" t="str">
            <v>0</v>
          </cell>
          <cell r="R6382">
            <v>0</v>
          </cell>
        </row>
        <row r="6383">
          <cell r="Q6383" t="str">
            <v>0</v>
          </cell>
          <cell r="R6383">
            <v>0</v>
          </cell>
        </row>
        <row r="6384">
          <cell r="Q6384" t="str">
            <v>0</v>
          </cell>
          <cell r="R6384">
            <v>0</v>
          </cell>
        </row>
        <row r="6385">
          <cell r="Q6385" t="str">
            <v>0</v>
          </cell>
          <cell r="R6385">
            <v>0</v>
          </cell>
        </row>
        <row r="6386">
          <cell r="Q6386" t="str">
            <v>0</v>
          </cell>
          <cell r="R6386">
            <v>0</v>
          </cell>
        </row>
        <row r="6387">
          <cell r="Q6387" t="str">
            <v>0</v>
          </cell>
          <cell r="R6387">
            <v>0</v>
          </cell>
        </row>
        <row r="6388">
          <cell r="Q6388" t="str">
            <v>0</v>
          </cell>
          <cell r="R6388">
            <v>0</v>
          </cell>
        </row>
        <row r="6389">
          <cell r="Q6389" t="str">
            <v>0</v>
          </cell>
          <cell r="R6389">
            <v>0</v>
          </cell>
        </row>
        <row r="6390">
          <cell r="Q6390" t="str">
            <v>0</v>
          </cell>
          <cell r="R6390">
            <v>0</v>
          </cell>
        </row>
        <row r="6391">
          <cell r="Q6391" t="str">
            <v>0</v>
          </cell>
          <cell r="R6391">
            <v>0</v>
          </cell>
        </row>
        <row r="6392">
          <cell r="Q6392" t="str">
            <v>0</v>
          </cell>
          <cell r="R6392">
            <v>0</v>
          </cell>
        </row>
        <row r="6393">
          <cell r="Q6393" t="str">
            <v>0</v>
          </cell>
          <cell r="R6393">
            <v>0</v>
          </cell>
        </row>
        <row r="6394">
          <cell r="Q6394" t="str">
            <v>0</v>
          </cell>
          <cell r="R6394">
            <v>0</v>
          </cell>
        </row>
        <row r="6395">
          <cell r="Q6395" t="str">
            <v>0</v>
          </cell>
          <cell r="R6395">
            <v>0</v>
          </cell>
        </row>
        <row r="6396">
          <cell r="Q6396" t="str">
            <v>0</v>
          </cell>
          <cell r="R6396">
            <v>0</v>
          </cell>
        </row>
        <row r="6397">
          <cell r="Q6397" t="str">
            <v>0</v>
          </cell>
          <cell r="R6397">
            <v>0</v>
          </cell>
        </row>
        <row r="6398">
          <cell r="Q6398" t="str">
            <v>0</v>
          </cell>
          <cell r="R6398">
            <v>0</v>
          </cell>
        </row>
        <row r="6399">
          <cell r="Q6399" t="str">
            <v>0</v>
          </cell>
          <cell r="R6399">
            <v>0</v>
          </cell>
        </row>
        <row r="6400">
          <cell r="Q6400" t="str">
            <v>0</v>
          </cell>
          <cell r="R6400">
            <v>0</v>
          </cell>
        </row>
        <row r="6401">
          <cell r="Q6401" t="str">
            <v>0</v>
          </cell>
          <cell r="R6401">
            <v>0</v>
          </cell>
        </row>
        <row r="6402">
          <cell r="Q6402" t="str">
            <v>0</v>
          </cell>
          <cell r="R6402">
            <v>0</v>
          </cell>
        </row>
        <row r="6403">
          <cell r="Q6403" t="str">
            <v>0</v>
          </cell>
          <cell r="R6403">
            <v>0</v>
          </cell>
        </row>
        <row r="6404">
          <cell r="Q6404" t="str">
            <v>0</v>
          </cell>
          <cell r="R6404">
            <v>0</v>
          </cell>
        </row>
        <row r="6405">
          <cell r="Q6405" t="str">
            <v>0</v>
          </cell>
          <cell r="R6405">
            <v>0</v>
          </cell>
        </row>
        <row r="6406">
          <cell r="Q6406" t="str">
            <v>0</v>
          </cell>
          <cell r="R6406">
            <v>0</v>
          </cell>
        </row>
        <row r="6407">
          <cell r="Q6407" t="str">
            <v>0</v>
          </cell>
          <cell r="R6407">
            <v>0</v>
          </cell>
        </row>
        <row r="6408">
          <cell r="Q6408" t="str">
            <v>0</v>
          </cell>
          <cell r="R6408">
            <v>0</v>
          </cell>
        </row>
        <row r="6409">
          <cell r="Q6409" t="str">
            <v>0</v>
          </cell>
          <cell r="R6409">
            <v>0</v>
          </cell>
        </row>
        <row r="6410">
          <cell r="Q6410" t="str">
            <v>0</v>
          </cell>
          <cell r="R6410">
            <v>0</v>
          </cell>
        </row>
        <row r="6411">
          <cell r="Q6411" t="str">
            <v>0</v>
          </cell>
          <cell r="R6411">
            <v>0</v>
          </cell>
        </row>
        <row r="6412">
          <cell r="Q6412" t="str">
            <v>0</v>
          </cell>
          <cell r="R6412">
            <v>0</v>
          </cell>
        </row>
        <row r="6413">
          <cell r="Q6413" t="str">
            <v>0</v>
          </cell>
          <cell r="R6413">
            <v>0</v>
          </cell>
        </row>
        <row r="6414">
          <cell r="Q6414" t="str">
            <v>0</v>
          </cell>
          <cell r="R6414">
            <v>0</v>
          </cell>
        </row>
        <row r="6415">
          <cell r="Q6415" t="str">
            <v>0</v>
          </cell>
          <cell r="R6415">
            <v>0</v>
          </cell>
        </row>
        <row r="6416">
          <cell r="Q6416" t="str">
            <v>0</v>
          </cell>
          <cell r="R6416">
            <v>0</v>
          </cell>
        </row>
        <row r="6417">
          <cell r="Q6417" t="str">
            <v>0</v>
          </cell>
          <cell r="R6417">
            <v>0</v>
          </cell>
        </row>
        <row r="6418">
          <cell r="Q6418" t="str">
            <v>0</v>
          </cell>
          <cell r="R6418">
            <v>0</v>
          </cell>
        </row>
        <row r="6419">
          <cell r="Q6419" t="str">
            <v>0</v>
          </cell>
          <cell r="R6419">
            <v>0</v>
          </cell>
        </row>
        <row r="6420">
          <cell r="Q6420" t="str">
            <v>0</v>
          </cell>
          <cell r="R6420">
            <v>0</v>
          </cell>
        </row>
        <row r="6421">
          <cell r="Q6421" t="str">
            <v>0</v>
          </cell>
          <cell r="R6421">
            <v>0</v>
          </cell>
        </row>
        <row r="6422">
          <cell r="Q6422" t="str">
            <v>0</v>
          </cell>
          <cell r="R6422">
            <v>0</v>
          </cell>
        </row>
        <row r="6423">
          <cell r="Q6423" t="str">
            <v>0</v>
          </cell>
          <cell r="R6423">
            <v>0</v>
          </cell>
        </row>
        <row r="6424">
          <cell r="Q6424" t="str">
            <v>0</v>
          </cell>
          <cell r="R6424">
            <v>0</v>
          </cell>
        </row>
        <row r="6425">
          <cell r="Q6425" t="str">
            <v>0</v>
          </cell>
          <cell r="R6425">
            <v>0</v>
          </cell>
        </row>
        <row r="6426">
          <cell r="Q6426" t="str">
            <v>0</v>
          </cell>
          <cell r="R6426">
            <v>0</v>
          </cell>
        </row>
        <row r="6427">
          <cell r="Q6427" t="str">
            <v>0</v>
          </cell>
          <cell r="R6427">
            <v>0</v>
          </cell>
        </row>
        <row r="6428">
          <cell r="Q6428" t="str">
            <v>0</v>
          </cell>
          <cell r="R6428">
            <v>0</v>
          </cell>
        </row>
        <row r="6429">
          <cell r="Q6429" t="str">
            <v>0</v>
          </cell>
          <cell r="R6429">
            <v>0</v>
          </cell>
        </row>
        <row r="6430">
          <cell r="Q6430" t="str">
            <v>0</v>
          </cell>
          <cell r="R6430">
            <v>0</v>
          </cell>
        </row>
        <row r="6431">
          <cell r="Q6431" t="str">
            <v>0</v>
          </cell>
          <cell r="R6431">
            <v>0</v>
          </cell>
        </row>
        <row r="6432">
          <cell r="Q6432" t="str">
            <v>0</v>
          </cell>
          <cell r="R6432">
            <v>0</v>
          </cell>
        </row>
        <row r="6433">
          <cell r="Q6433" t="str">
            <v>0</v>
          </cell>
          <cell r="R6433">
            <v>0</v>
          </cell>
        </row>
        <row r="6434">
          <cell r="Q6434" t="str">
            <v>0</v>
          </cell>
          <cell r="R6434">
            <v>0</v>
          </cell>
        </row>
        <row r="6435">
          <cell r="Q6435" t="str">
            <v>0</v>
          </cell>
          <cell r="R6435">
            <v>0</v>
          </cell>
        </row>
        <row r="6436">
          <cell r="Q6436" t="str">
            <v>0</v>
          </cell>
          <cell r="R6436">
            <v>0</v>
          </cell>
        </row>
        <row r="6437">
          <cell r="Q6437" t="str">
            <v>0</v>
          </cell>
          <cell r="R6437">
            <v>0</v>
          </cell>
        </row>
        <row r="6438">
          <cell r="Q6438" t="str">
            <v>0</v>
          </cell>
          <cell r="R6438">
            <v>0</v>
          </cell>
        </row>
        <row r="6439">
          <cell r="Q6439" t="str">
            <v>0</v>
          </cell>
          <cell r="R6439">
            <v>0</v>
          </cell>
        </row>
        <row r="6440">
          <cell r="Q6440" t="str">
            <v>0</v>
          </cell>
          <cell r="R6440">
            <v>0</v>
          </cell>
        </row>
        <row r="6441">
          <cell r="Q6441" t="str">
            <v>0</v>
          </cell>
          <cell r="R6441">
            <v>0</v>
          </cell>
        </row>
        <row r="6442">
          <cell r="Q6442" t="str">
            <v>0</v>
          </cell>
          <cell r="R6442">
            <v>0</v>
          </cell>
        </row>
        <row r="6443">
          <cell r="Q6443" t="str">
            <v>0</v>
          </cell>
          <cell r="R6443">
            <v>0</v>
          </cell>
        </row>
        <row r="6444">
          <cell r="Q6444" t="str">
            <v>0</v>
          </cell>
          <cell r="R6444">
            <v>0</v>
          </cell>
        </row>
        <row r="6445">
          <cell r="Q6445" t="str">
            <v>0</v>
          </cell>
          <cell r="R6445">
            <v>0</v>
          </cell>
        </row>
        <row r="6446">
          <cell r="Q6446" t="str">
            <v>0</v>
          </cell>
          <cell r="R6446">
            <v>0</v>
          </cell>
        </row>
        <row r="6447">
          <cell r="Q6447" t="str">
            <v>0</v>
          </cell>
          <cell r="R6447">
            <v>0</v>
          </cell>
        </row>
        <row r="6448">
          <cell r="Q6448" t="str">
            <v>0</v>
          </cell>
          <cell r="R6448">
            <v>0</v>
          </cell>
        </row>
        <row r="6449">
          <cell r="Q6449" t="str">
            <v>0</v>
          </cell>
          <cell r="R6449">
            <v>0</v>
          </cell>
        </row>
        <row r="6450">
          <cell r="Q6450" t="str">
            <v>0</v>
          </cell>
          <cell r="R6450">
            <v>0</v>
          </cell>
        </row>
        <row r="6451">
          <cell r="Q6451" t="str">
            <v>0</v>
          </cell>
          <cell r="R6451">
            <v>0</v>
          </cell>
        </row>
        <row r="6452">
          <cell r="Q6452" t="str">
            <v>0</v>
          </cell>
          <cell r="R6452">
            <v>0</v>
          </cell>
        </row>
        <row r="6453">
          <cell r="Q6453" t="str">
            <v>0</v>
          </cell>
          <cell r="R6453">
            <v>0</v>
          </cell>
        </row>
        <row r="6454">
          <cell r="Q6454" t="str">
            <v>0</v>
          </cell>
          <cell r="R6454">
            <v>0</v>
          </cell>
        </row>
        <row r="6455">
          <cell r="Q6455" t="str">
            <v>0</v>
          </cell>
          <cell r="R6455">
            <v>0</v>
          </cell>
        </row>
        <row r="6456">
          <cell r="Q6456" t="str">
            <v>0</v>
          </cell>
          <cell r="R6456">
            <v>0</v>
          </cell>
        </row>
        <row r="6457">
          <cell r="Q6457" t="str">
            <v>0</v>
          </cell>
          <cell r="R6457">
            <v>0</v>
          </cell>
        </row>
        <row r="6458">
          <cell r="Q6458" t="str">
            <v>0</v>
          </cell>
          <cell r="R6458">
            <v>0</v>
          </cell>
        </row>
        <row r="6459">
          <cell r="Q6459" t="str">
            <v>0</v>
          </cell>
          <cell r="R6459">
            <v>0</v>
          </cell>
        </row>
        <row r="6460">
          <cell r="Q6460" t="str">
            <v>0</v>
          </cell>
          <cell r="R6460">
            <v>0</v>
          </cell>
        </row>
        <row r="6461">
          <cell r="Q6461" t="str">
            <v>0</v>
          </cell>
          <cell r="R6461">
            <v>0</v>
          </cell>
        </row>
        <row r="6462">
          <cell r="Q6462" t="str">
            <v>0</v>
          </cell>
          <cell r="R6462">
            <v>0</v>
          </cell>
        </row>
        <row r="6463">
          <cell r="Q6463" t="str">
            <v>0</v>
          </cell>
          <cell r="R6463">
            <v>0</v>
          </cell>
        </row>
        <row r="6464">
          <cell r="Q6464" t="str">
            <v>0</v>
          </cell>
          <cell r="R6464">
            <v>0</v>
          </cell>
        </row>
        <row r="6465">
          <cell r="Q6465" t="str">
            <v>0</v>
          </cell>
          <cell r="R6465">
            <v>0</v>
          </cell>
        </row>
        <row r="6466">
          <cell r="Q6466" t="str">
            <v>0</v>
          </cell>
          <cell r="R6466">
            <v>0</v>
          </cell>
        </row>
        <row r="6467">
          <cell r="Q6467" t="str">
            <v>0</v>
          </cell>
          <cell r="R6467">
            <v>0</v>
          </cell>
        </row>
        <row r="6468">
          <cell r="Q6468" t="str">
            <v>0</v>
          </cell>
          <cell r="R6468">
            <v>0</v>
          </cell>
        </row>
        <row r="6469">
          <cell r="Q6469" t="str">
            <v>0</v>
          </cell>
          <cell r="R6469">
            <v>0</v>
          </cell>
        </row>
        <row r="6470">
          <cell r="Q6470" t="str">
            <v>0</v>
          </cell>
          <cell r="R6470">
            <v>0</v>
          </cell>
        </row>
        <row r="6471">
          <cell r="Q6471" t="str">
            <v>0</v>
          </cell>
          <cell r="R6471">
            <v>0</v>
          </cell>
        </row>
        <row r="6472">
          <cell r="Q6472" t="str">
            <v>0</v>
          </cell>
          <cell r="R6472">
            <v>0</v>
          </cell>
        </row>
        <row r="6473">
          <cell r="Q6473" t="str">
            <v>0</v>
          </cell>
          <cell r="R6473">
            <v>0</v>
          </cell>
        </row>
        <row r="6474">
          <cell r="Q6474" t="str">
            <v>0</v>
          </cell>
          <cell r="R6474">
            <v>0</v>
          </cell>
        </row>
        <row r="6475">
          <cell r="Q6475" t="str">
            <v>0</v>
          </cell>
          <cell r="R6475">
            <v>0</v>
          </cell>
        </row>
        <row r="6476">
          <cell r="Q6476" t="str">
            <v>0</v>
          </cell>
          <cell r="R6476">
            <v>0</v>
          </cell>
        </row>
        <row r="6477">
          <cell r="Q6477" t="str">
            <v>0</v>
          </cell>
          <cell r="R6477">
            <v>0</v>
          </cell>
        </row>
        <row r="6478">
          <cell r="Q6478" t="str">
            <v>0</v>
          </cell>
          <cell r="R6478">
            <v>0</v>
          </cell>
        </row>
        <row r="6479">
          <cell r="Q6479" t="str">
            <v>0</v>
          </cell>
          <cell r="R6479">
            <v>0</v>
          </cell>
        </row>
        <row r="6480">
          <cell r="Q6480" t="str">
            <v>0</v>
          </cell>
          <cell r="R6480">
            <v>0</v>
          </cell>
        </row>
        <row r="6481">
          <cell r="Q6481" t="str">
            <v>0</v>
          </cell>
          <cell r="R6481">
            <v>0</v>
          </cell>
        </row>
        <row r="6482">
          <cell r="Q6482" t="str">
            <v>0</v>
          </cell>
          <cell r="R6482">
            <v>0</v>
          </cell>
        </row>
        <row r="6483">
          <cell r="Q6483" t="str">
            <v>0</v>
          </cell>
          <cell r="R6483">
            <v>0</v>
          </cell>
        </row>
        <row r="6484">
          <cell r="Q6484" t="str">
            <v>0</v>
          </cell>
          <cell r="R6484">
            <v>0</v>
          </cell>
        </row>
        <row r="6485">
          <cell r="Q6485" t="str">
            <v>0</v>
          </cell>
          <cell r="R6485">
            <v>0</v>
          </cell>
        </row>
        <row r="6486">
          <cell r="Q6486" t="str">
            <v>0</v>
          </cell>
          <cell r="R6486">
            <v>0</v>
          </cell>
        </row>
        <row r="6487">
          <cell r="Q6487" t="str">
            <v>0</v>
          </cell>
          <cell r="R6487">
            <v>0</v>
          </cell>
        </row>
        <row r="6488">
          <cell r="Q6488" t="str">
            <v>0</v>
          </cell>
          <cell r="R6488">
            <v>0</v>
          </cell>
        </row>
        <row r="6489">
          <cell r="Q6489" t="str">
            <v>0</v>
          </cell>
          <cell r="R6489">
            <v>0</v>
          </cell>
        </row>
        <row r="6490">
          <cell r="Q6490" t="str">
            <v>0</v>
          </cell>
          <cell r="R6490">
            <v>0</v>
          </cell>
        </row>
        <row r="6491">
          <cell r="Q6491" t="str">
            <v>0</v>
          </cell>
          <cell r="R6491">
            <v>0</v>
          </cell>
        </row>
        <row r="6492">
          <cell r="Q6492" t="str">
            <v>0</v>
          </cell>
          <cell r="R6492">
            <v>0</v>
          </cell>
        </row>
        <row r="6493">
          <cell r="Q6493" t="str">
            <v>0</v>
          </cell>
          <cell r="R6493">
            <v>0</v>
          </cell>
        </row>
        <row r="6494">
          <cell r="Q6494" t="str">
            <v>0</v>
          </cell>
          <cell r="R6494">
            <v>0</v>
          </cell>
        </row>
        <row r="6495">
          <cell r="Q6495" t="str">
            <v>0</v>
          </cell>
          <cell r="R6495">
            <v>0</v>
          </cell>
        </row>
        <row r="6496">
          <cell r="Q6496" t="str">
            <v>0</v>
          </cell>
          <cell r="R6496">
            <v>0</v>
          </cell>
        </row>
        <row r="6497">
          <cell r="Q6497" t="str">
            <v>0</v>
          </cell>
          <cell r="R6497">
            <v>0</v>
          </cell>
        </row>
        <row r="6498">
          <cell r="Q6498" t="str">
            <v>0</v>
          </cell>
          <cell r="R6498">
            <v>0</v>
          </cell>
        </row>
        <row r="6499">
          <cell r="Q6499" t="str">
            <v>0</v>
          </cell>
          <cell r="R6499">
            <v>0</v>
          </cell>
        </row>
        <row r="6500">
          <cell r="Q6500" t="str">
            <v>0</v>
          </cell>
          <cell r="R6500">
            <v>0</v>
          </cell>
        </row>
        <row r="6501">
          <cell r="Q6501" t="str">
            <v>0</v>
          </cell>
          <cell r="R6501">
            <v>0</v>
          </cell>
        </row>
        <row r="6502">
          <cell r="Q6502" t="str">
            <v>0</v>
          </cell>
          <cell r="R6502">
            <v>0</v>
          </cell>
        </row>
        <row r="6503">
          <cell r="Q6503" t="str">
            <v>0</v>
          </cell>
          <cell r="R6503">
            <v>0</v>
          </cell>
        </row>
        <row r="6504">
          <cell r="Q6504" t="str">
            <v>0</v>
          </cell>
          <cell r="R6504">
            <v>0</v>
          </cell>
        </row>
        <row r="6505">
          <cell r="Q6505" t="str">
            <v>0</v>
          </cell>
          <cell r="R6505">
            <v>0</v>
          </cell>
        </row>
        <row r="6506">
          <cell r="Q6506" t="str">
            <v>0</v>
          </cell>
          <cell r="R6506">
            <v>0</v>
          </cell>
        </row>
        <row r="6507">
          <cell r="Q6507" t="str">
            <v>0</v>
          </cell>
          <cell r="R6507">
            <v>0</v>
          </cell>
        </row>
        <row r="6508">
          <cell r="Q6508" t="str">
            <v>0</v>
          </cell>
          <cell r="R6508">
            <v>0</v>
          </cell>
        </row>
        <row r="6509">
          <cell r="Q6509" t="str">
            <v>0</v>
          </cell>
          <cell r="R6509">
            <v>0</v>
          </cell>
        </row>
        <row r="6510">
          <cell r="Q6510" t="str">
            <v>0</v>
          </cell>
          <cell r="R6510">
            <v>0</v>
          </cell>
        </row>
        <row r="6511">
          <cell r="Q6511" t="str">
            <v>0</v>
          </cell>
          <cell r="R6511">
            <v>0</v>
          </cell>
        </row>
        <row r="6512">
          <cell r="Q6512" t="str">
            <v>0</v>
          </cell>
          <cell r="R6512">
            <v>0</v>
          </cell>
        </row>
        <row r="6513">
          <cell r="Q6513" t="str">
            <v>0</v>
          </cell>
          <cell r="R6513">
            <v>0</v>
          </cell>
        </row>
        <row r="6514">
          <cell r="Q6514" t="str">
            <v>0</v>
          </cell>
          <cell r="R6514">
            <v>0</v>
          </cell>
        </row>
        <row r="6515">
          <cell r="Q6515" t="str">
            <v>0</v>
          </cell>
          <cell r="R6515">
            <v>0</v>
          </cell>
        </row>
        <row r="6516">
          <cell r="Q6516" t="str">
            <v>0</v>
          </cell>
          <cell r="R6516">
            <v>0</v>
          </cell>
        </row>
        <row r="6517">
          <cell r="Q6517" t="str">
            <v>0</v>
          </cell>
          <cell r="R6517">
            <v>0</v>
          </cell>
        </row>
        <row r="6518">
          <cell r="Q6518" t="str">
            <v>0</v>
          </cell>
          <cell r="R6518">
            <v>0</v>
          </cell>
        </row>
        <row r="6519">
          <cell r="Q6519" t="str">
            <v>0</v>
          </cell>
          <cell r="R6519">
            <v>0</v>
          </cell>
        </row>
        <row r="6520">
          <cell r="Q6520" t="str">
            <v>0</v>
          </cell>
          <cell r="R6520">
            <v>0</v>
          </cell>
        </row>
        <row r="6521">
          <cell r="Q6521" t="str">
            <v>0</v>
          </cell>
          <cell r="R6521">
            <v>0</v>
          </cell>
        </row>
        <row r="6522">
          <cell r="Q6522" t="str">
            <v>0</v>
          </cell>
          <cell r="R6522">
            <v>0</v>
          </cell>
        </row>
        <row r="6523">
          <cell r="Q6523" t="str">
            <v>0</v>
          </cell>
          <cell r="R6523">
            <v>0</v>
          </cell>
        </row>
        <row r="6524">
          <cell r="Q6524" t="str">
            <v>0</v>
          </cell>
          <cell r="R6524">
            <v>0</v>
          </cell>
        </row>
        <row r="6525">
          <cell r="Q6525" t="str">
            <v>0</v>
          </cell>
          <cell r="R6525">
            <v>0</v>
          </cell>
        </row>
        <row r="6526">
          <cell r="Q6526" t="str">
            <v>0</v>
          </cell>
          <cell r="R6526">
            <v>0</v>
          </cell>
        </row>
        <row r="6527">
          <cell r="Q6527" t="str">
            <v>0</v>
          </cell>
          <cell r="R6527">
            <v>0</v>
          </cell>
        </row>
        <row r="6528">
          <cell r="Q6528" t="str">
            <v>0</v>
          </cell>
          <cell r="R6528">
            <v>0</v>
          </cell>
        </row>
        <row r="6529">
          <cell r="Q6529" t="str">
            <v>0</v>
          </cell>
          <cell r="R6529">
            <v>0</v>
          </cell>
        </row>
        <row r="6530">
          <cell r="Q6530" t="str">
            <v>0</v>
          </cell>
          <cell r="R6530">
            <v>0</v>
          </cell>
        </row>
        <row r="6531">
          <cell r="Q6531" t="str">
            <v>0</v>
          </cell>
          <cell r="R6531">
            <v>0</v>
          </cell>
        </row>
        <row r="6532">
          <cell r="Q6532" t="str">
            <v>0</v>
          </cell>
          <cell r="R6532">
            <v>0</v>
          </cell>
        </row>
        <row r="6533">
          <cell r="Q6533" t="str">
            <v>0</v>
          </cell>
          <cell r="R6533">
            <v>0</v>
          </cell>
        </row>
        <row r="6534">
          <cell r="Q6534" t="str">
            <v>0</v>
          </cell>
          <cell r="R6534">
            <v>0</v>
          </cell>
        </row>
        <row r="6535">
          <cell r="Q6535" t="str">
            <v>0</v>
          </cell>
          <cell r="R6535">
            <v>0</v>
          </cell>
        </row>
        <row r="6536">
          <cell r="Q6536" t="str">
            <v>0</v>
          </cell>
          <cell r="R6536">
            <v>0</v>
          </cell>
        </row>
        <row r="6537">
          <cell r="Q6537" t="str">
            <v>0</v>
          </cell>
          <cell r="R6537">
            <v>0</v>
          </cell>
        </row>
        <row r="6538">
          <cell r="Q6538" t="str">
            <v>0</v>
          </cell>
          <cell r="R6538">
            <v>0</v>
          </cell>
        </row>
        <row r="6539">
          <cell r="Q6539" t="str">
            <v>0</v>
          </cell>
          <cell r="R6539">
            <v>0</v>
          </cell>
        </row>
        <row r="6540">
          <cell r="Q6540" t="str">
            <v>0</v>
          </cell>
          <cell r="R6540">
            <v>0</v>
          </cell>
        </row>
        <row r="6541">
          <cell r="Q6541" t="str">
            <v>0</v>
          </cell>
          <cell r="R6541">
            <v>0</v>
          </cell>
        </row>
        <row r="6542">
          <cell r="Q6542" t="str">
            <v>0</v>
          </cell>
          <cell r="R6542">
            <v>0</v>
          </cell>
        </row>
        <row r="6543">
          <cell r="Q6543" t="str">
            <v>0</v>
          </cell>
          <cell r="R6543">
            <v>0</v>
          </cell>
        </row>
        <row r="6544">
          <cell r="Q6544" t="str">
            <v>0</v>
          </cell>
          <cell r="R6544">
            <v>0</v>
          </cell>
        </row>
        <row r="6545">
          <cell r="Q6545" t="str">
            <v>0</v>
          </cell>
          <cell r="R6545">
            <v>0</v>
          </cell>
        </row>
        <row r="6546">
          <cell r="Q6546" t="str">
            <v>0</v>
          </cell>
          <cell r="R6546">
            <v>0</v>
          </cell>
        </row>
        <row r="6547">
          <cell r="Q6547" t="str">
            <v>0</v>
          </cell>
          <cell r="R6547">
            <v>0</v>
          </cell>
        </row>
        <row r="6548">
          <cell r="Q6548" t="str">
            <v>0</v>
          </cell>
          <cell r="R6548">
            <v>0</v>
          </cell>
        </row>
        <row r="6549">
          <cell r="Q6549" t="str">
            <v>0</v>
          </cell>
          <cell r="R6549">
            <v>0</v>
          </cell>
        </row>
        <row r="6550">
          <cell r="Q6550" t="str">
            <v>0</v>
          </cell>
          <cell r="R6550">
            <v>0</v>
          </cell>
        </row>
        <row r="6551">
          <cell r="Q6551" t="str">
            <v>0</v>
          </cell>
          <cell r="R6551">
            <v>0</v>
          </cell>
        </row>
        <row r="6552">
          <cell r="Q6552" t="str">
            <v>0</v>
          </cell>
          <cell r="R6552">
            <v>0</v>
          </cell>
        </row>
        <row r="6553">
          <cell r="Q6553" t="str">
            <v>0</v>
          </cell>
          <cell r="R6553">
            <v>0</v>
          </cell>
        </row>
        <row r="6554">
          <cell r="Q6554" t="str">
            <v>0</v>
          </cell>
          <cell r="R6554">
            <v>0</v>
          </cell>
        </row>
        <row r="6555">
          <cell r="Q6555" t="str">
            <v>0</v>
          </cell>
          <cell r="R6555">
            <v>0</v>
          </cell>
        </row>
        <row r="6556">
          <cell r="Q6556" t="str">
            <v>0</v>
          </cell>
          <cell r="R6556">
            <v>0</v>
          </cell>
        </row>
        <row r="6557">
          <cell r="Q6557" t="str">
            <v>0</v>
          </cell>
          <cell r="R6557">
            <v>0</v>
          </cell>
        </row>
        <row r="6558">
          <cell r="Q6558" t="str">
            <v>0</v>
          </cell>
          <cell r="R6558">
            <v>0</v>
          </cell>
        </row>
        <row r="6559">
          <cell r="Q6559" t="str">
            <v>0</v>
          </cell>
          <cell r="R6559">
            <v>0</v>
          </cell>
        </row>
        <row r="6560">
          <cell r="Q6560" t="str">
            <v>0</v>
          </cell>
          <cell r="R6560">
            <v>0</v>
          </cell>
        </row>
        <row r="6561">
          <cell r="Q6561" t="str">
            <v>0</v>
          </cell>
          <cell r="R6561">
            <v>0</v>
          </cell>
        </row>
        <row r="6562">
          <cell r="Q6562" t="str">
            <v>0</v>
          </cell>
          <cell r="R6562">
            <v>0</v>
          </cell>
        </row>
        <row r="6563">
          <cell r="Q6563" t="str">
            <v>0</v>
          </cell>
          <cell r="R6563">
            <v>0</v>
          </cell>
        </row>
        <row r="6564">
          <cell r="Q6564" t="str">
            <v>0</v>
          </cell>
          <cell r="R6564">
            <v>0</v>
          </cell>
        </row>
        <row r="6565">
          <cell r="Q6565" t="str">
            <v>0</v>
          </cell>
          <cell r="R6565">
            <v>0</v>
          </cell>
        </row>
        <row r="6566">
          <cell r="Q6566" t="str">
            <v>0</v>
          </cell>
          <cell r="R6566">
            <v>0</v>
          </cell>
        </row>
        <row r="6567">
          <cell r="Q6567" t="str">
            <v>0</v>
          </cell>
          <cell r="R6567">
            <v>0</v>
          </cell>
        </row>
        <row r="6568">
          <cell r="Q6568" t="str">
            <v>0</v>
          </cell>
          <cell r="R6568">
            <v>0</v>
          </cell>
        </row>
        <row r="6569">
          <cell r="Q6569" t="str">
            <v>0</v>
          </cell>
          <cell r="R6569">
            <v>0</v>
          </cell>
        </row>
        <row r="6570">
          <cell r="Q6570" t="str">
            <v>0</v>
          </cell>
          <cell r="R6570">
            <v>0</v>
          </cell>
        </row>
        <row r="6571">
          <cell r="Q6571" t="str">
            <v>0</v>
          </cell>
          <cell r="R6571">
            <v>0</v>
          </cell>
        </row>
        <row r="6572">
          <cell r="Q6572" t="str">
            <v>0</v>
          </cell>
          <cell r="R6572">
            <v>0</v>
          </cell>
        </row>
        <row r="6573">
          <cell r="Q6573" t="str">
            <v>0</v>
          </cell>
          <cell r="R6573">
            <v>0</v>
          </cell>
        </row>
        <row r="6574">
          <cell r="Q6574" t="str">
            <v>0</v>
          </cell>
          <cell r="R6574">
            <v>0</v>
          </cell>
        </row>
        <row r="6575">
          <cell r="Q6575" t="str">
            <v>0</v>
          </cell>
          <cell r="R6575">
            <v>0</v>
          </cell>
        </row>
        <row r="6576">
          <cell r="Q6576" t="str">
            <v>0</v>
          </cell>
          <cell r="R6576">
            <v>0</v>
          </cell>
        </row>
        <row r="6577">
          <cell r="Q6577" t="str">
            <v>0</v>
          </cell>
          <cell r="R6577">
            <v>0</v>
          </cell>
        </row>
        <row r="6578">
          <cell r="Q6578" t="str">
            <v>0</v>
          </cell>
          <cell r="R6578">
            <v>0</v>
          </cell>
        </row>
        <row r="6579">
          <cell r="Q6579" t="str">
            <v>0</v>
          </cell>
          <cell r="R6579">
            <v>0</v>
          </cell>
        </row>
        <row r="6580">
          <cell r="Q6580" t="str">
            <v>0</v>
          </cell>
          <cell r="R6580">
            <v>0</v>
          </cell>
        </row>
        <row r="6581">
          <cell r="Q6581" t="str">
            <v>0</v>
          </cell>
          <cell r="R6581">
            <v>0</v>
          </cell>
        </row>
        <row r="6582">
          <cell r="Q6582" t="str">
            <v>0</v>
          </cell>
          <cell r="R6582">
            <v>0</v>
          </cell>
        </row>
        <row r="6583">
          <cell r="Q6583" t="str">
            <v>0</v>
          </cell>
          <cell r="R6583">
            <v>0</v>
          </cell>
        </row>
        <row r="6584">
          <cell r="Q6584" t="str">
            <v>0</v>
          </cell>
          <cell r="R6584">
            <v>0</v>
          </cell>
        </row>
        <row r="6585">
          <cell r="Q6585" t="str">
            <v>0</v>
          </cell>
          <cell r="R6585">
            <v>0</v>
          </cell>
        </row>
        <row r="6586">
          <cell r="Q6586" t="str">
            <v>0</v>
          </cell>
          <cell r="R6586">
            <v>0</v>
          </cell>
        </row>
        <row r="6587">
          <cell r="Q6587" t="str">
            <v>0</v>
          </cell>
          <cell r="R6587">
            <v>0</v>
          </cell>
        </row>
        <row r="6588">
          <cell r="Q6588" t="str">
            <v>0</v>
          </cell>
          <cell r="R6588">
            <v>0</v>
          </cell>
        </row>
        <row r="6589">
          <cell r="Q6589" t="str">
            <v>0</v>
          </cell>
          <cell r="R6589">
            <v>0</v>
          </cell>
        </row>
        <row r="6590">
          <cell r="Q6590" t="str">
            <v>0</v>
          </cell>
          <cell r="R6590">
            <v>0</v>
          </cell>
        </row>
        <row r="6591">
          <cell r="Q6591" t="str">
            <v>0</v>
          </cell>
          <cell r="R6591">
            <v>0</v>
          </cell>
        </row>
        <row r="6592">
          <cell r="Q6592" t="str">
            <v>0</v>
          </cell>
          <cell r="R6592">
            <v>0</v>
          </cell>
        </row>
        <row r="6593">
          <cell r="Q6593" t="str">
            <v>0</v>
          </cell>
          <cell r="R6593">
            <v>0</v>
          </cell>
        </row>
        <row r="6594">
          <cell r="Q6594" t="str">
            <v>0</v>
          </cell>
          <cell r="R6594">
            <v>0</v>
          </cell>
        </row>
        <row r="6595">
          <cell r="Q6595" t="str">
            <v>0</v>
          </cell>
          <cell r="R6595">
            <v>0</v>
          </cell>
        </row>
        <row r="6596">
          <cell r="Q6596" t="str">
            <v>0</v>
          </cell>
          <cell r="R6596">
            <v>0</v>
          </cell>
        </row>
        <row r="6597">
          <cell r="Q6597" t="str">
            <v>0</v>
          </cell>
          <cell r="R6597">
            <v>0</v>
          </cell>
        </row>
        <row r="6598">
          <cell r="Q6598" t="str">
            <v>0</v>
          </cell>
          <cell r="R6598">
            <v>0</v>
          </cell>
        </row>
        <row r="6599">
          <cell r="Q6599" t="str">
            <v>0</v>
          </cell>
          <cell r="R6599">
            <v>0</v>
          </cell>
        </row>
        <row r="6600">
          <cell r="Q6600" t="str">
            <v>0</v>
          </cell>
          <cell r="R6600">
            <v>0</v>
          </cell>
        </row>
        <row r="6601">
          <cell r="Q6601" t="str">
            <v>0</v>
          </cell>
          <cell r="R6601">
            <v>0</v>
          </cell>
        </row>
        <row r="6602">
          <cell r="Q6602" t="str">
            <v>0</v>
          </cell>
          <cell r="R6602">
            <v>0</v>
          </cell>
        </row>
        <row r="6603">
          <cell r="Q6603" t="str">
            <v>0</v>
          </cell>
          <cell r="R6603">
            <v>0</v>
          </cell>
        </row>
        <row r="6604">
          <cell r="Q6604" t="str">
            <v>0</v>
          </cell>
          <cell r="R6604">
            <v>0</v>
          </cell>
        </row>
        <row r="6605">
          <cell r="Q6605" t="str">
            <v>0</v>
          </cell>
          <cell r="R6605">
            <v>0</v>
          </cell>
        </row>
        <row r="6606">
          <cell r="Q6606" t="str">
            <v>0</v>
          </cell>
          <cell r="R6606">
            <v>0</v>
          </cell>
        </row>
        <row r="6607">
          <cell r="Q6607" t="str">
            <v>0</v>
          </cell>
          <cell r="R6607">
            <v>0</v>
          </cell>
        </row>
        <row r="6608">
          <cell r="Q6608" t="str">
            <v>0</v>
          </cell>
          <cell r="R6608">
            <v>0</v>
          </cell>
        </row>
        <row r="6609">
          <cell r="Q6609" t="str">
            <v>0</v>
          </cell>
          <cell r="R6609">
            <v>0</v>
          </cell>
        </row>
        <row r="6610">
          <cell r="Q6610" t="str">
            <v>0</v>
          </cell>
          <cell r="R6610">
            <v>0</v>
          </cell>
        </row>
        <row r="6611">
          <cell r="Q6611" t="str">
            <v>0</v>
          </cell>
          <cell r="R6611">
            <v>0</v>
          </cell>
        </row>
        <row r="6612">
          <cell r="Q6612" t="str">
            <v>0</v>
          </cell>
          <cell r="R6612">
            <v>0</v>
          </cell>
        </row>
        <row r="6613">
          <cell r="Q6613" t="str">
            <v>0</v>
          </cell>
          <cell r="R6613">
            <v>0</v>
          </cell>
        </row>
        <row r="6614">
          <cell r="Q6614" t="str">
            <v>0</v>
          </cell>
          <cell r="R6614">
            <v>0</v>
          </cell>
        </row>
        <row r="6615">
          <cell r="Q6615" t="str">
            <v>0</v>
          </cell>
          <cell r="R6615">
            <v>0</v>
          </cell>
        </row>
        <row r="6616">
          <cell r="Q6616" t="str">
            <v>0</v>
          </cell>
          <cell r="R6616">
            <v>0</v>
          </cell>
        </row>
        <row r="6617">
          <cell r="Q6617" t="str">
            <v>0</v>
          </cell>
          <cell r="R6617">
            <v>0</v>
          </cell>
        </row>
        <row r="6618">
          <cell r="Q6618" t="str">
            <v>0</v>
          </cell>
          <cell r="R6618">
            <v>0</v>
          </cell>
        </row>
        <row r="6619">
          <cell r="Q6619" t="str">
            <v>0</v>
          </cell>
          <cell r="R6619">
            <v>0</v>
          </cell>
        </row>
        <row r="6620">
          <cell r="Q6620" t="str">
            <v>0</v>
          </cell>
          <cell r="R6620">
            <v>0</v>
          </cell>
        </row>
        <row r="6621">
          <cell r="Q6621" t="str">
            <v>0</v>
          </cell>
          <cell r="R6621">
            <v>0</v>
          </cell>
        </row>
        <row r="6622">
          <cell r="Q6622" t="str">
            <v>0</v>
          </cell>
          <cell r="R6622">
            <v>0</v>
          </cell>
        </row>
        <row r="6623">
          <cell r="Q6623" t="str">
            <v>0</v>
          </cell>
          <cell r="R6623">
            <v>0</v>
          </cell>
        </row>
        <row r="6624">
          <cell r="Q6624" t="str">
            <v>0</v>
          </cell>
          <cell r="R6624">
            <v>0</v>
          </cell>
        </row>
        <row r="6625">
          <cell r="Q6625" t="str">
            <v>0</v>
          </cell>
          <cell r="R6625">
            <v>0</v>
          </cell>
        </row>
        <row r="6626">
          <cell r="Q6626" t="str">
            <v>0</v>
          </cell>
          <cell r="R6626">
            <v>0</v>
          </cell>
        </row>
        <row r="6627">
          <cell r="Q6627" t="str">
            <v>0</v>
          </cell>
          <cell r="R6627">
            <v>0</v>
          </cell>
        </row>
        <row r="6628">
          <cell r="Q6628" t="str">
            <v>0</v>
          </cell>
          <cell r="R6628">
            <v>0</v>
          </cell>
        </row>
        <row r="6629">
          <cell r="Q6629" t="str">
            <v>0</v>
          </cell>
          <cell r="R6629">
            <v>0</v>
          </cell>
        </row>
        <row r="6630">
          <cell r="Q6630" t="str">
            <v>0</v>
          </cell>
          <cell r="R6630">
            <v>0</v>
          </cell>
        </row>
        <row r="6631">
          <cell r="Q6631" t="str">
            <v>0</v>
          </cell>
          <cell r="R6631">
            <v>0</v>
          </cell>
        </row>
        <row r="6632">
          <cell r="Q6632" t="str">
            <v>0</v>
          </cell>
          <cell r="R6632">
            <v>0</v>
          </cell>
        </row>
        <row r="6633">
          <cell r="Q6633" t="str">
            <v>0</v>
          </cell>
          <cell r="R6633">
            <v>0</v>
          </cell>
        </row>
        <row r="6634">
          <cell r="Q6634" t="str">
            <v>0</v>
          </cell>
          <cell r="R6634">
            <v>0</v>
          </cell>
        </row>
        <row r="6635">
          <cell r="Q6635" t="str">
            <v>0</v>
          </cell>
          <cell r="R6635">
            <v>0</v>
          </cell>
        </row>
        <row r="6636">
          <cell r="Q6636" t="str">
            <v>0</v>
          </cell>
          <cell r="R6636">
            <v>0</v>
          </cell>
        </row>
        <row r="6637">
          <cell r="Q6637" t="str">
            <v>0</v>
          </cell>
          <cell r="R6637">
            <v>0</v>
          </cell>
        </row>
        <row r="6638">
          <cell r="Q6638" t="str">
            <v>0</v>
          </cell>
          <cell r="R6638">
            <v>0</v>
          </cell>
        </row>
        <row r="6639">
          <cell r="Q6639" t="str">
            <v>0</v>
          </cell>
          <cell r="R6639">
            <v>0</v>
          </cell>
        </row>
        <row r="6640">
          <cell r="Q6640" t="str">
            <v>0</v>
          </cell>
          <cell r="R6640">
            <v>0</v>
          </cell>
        </row>
        <row r="6641">
          <cell r="Q6641" t="str">
            <v>0</v>
          </cell>
          <cell r="R6641">
            <v>0</v>
          </cell>
        </row>
        <row r="6642">
          <cell r="Q6642" t="str">
            <v>0</v>
          </cell>
          <cell r="R6642">
            <v>0</v>
          </cell>
        </row>
        <row r="6643">
          <cell r="Q6643" t="str">
            <v>0</v>
          </cell>
          <cell r="R6643">
            <v>0</v>
          </cell>
        </row>
        <row r="6644">
          <cell r="Q6644" t="str">
            <v>0</v>
          </cell>
          <cell r="R6644">
            <v>0</v>
          </cell>
        </row>
        <row r="6645">
          <cell r="Q6645" t="str">
            <v>0</v>
          </cell>
          <cell r="R6645">
            <v>0</v>
          </cell>
        </row>
        <row r="6646">
          <cell r="Q6646" t="str">
            <v>0</v>
          </cell>
          <cell r="R6646">
            <v>0</v>
          </cell>
        </row>
        <row r="6647">
          <cell r="Q6647" t="str">
            <v>0</v>
          </cell>
          <cell r="R6647">
            <v>0</v>
          </cell>
        </row>
        <row r="6648">
          <cell r="Q6648" t="str">
            <v>0</v>
          </cell>
          <cell r="R6648">
            <v>0</v>
          </cell>
        </row>
        <row r="6649">
          <cell r="Q6649" t="str">
            <v>0</v>
          </cell>
          <cell r="R6649">
            <v>0</v>
          </cell>
        </row>
        <row r="6650">
          <cell r="Q6650" t="str">
            <v>0</v>
          </cell>
          <cell r="R6650">
            <v>0</v>
          </cell>
        </row>
        <row r="6651">
          <cell r="Q6651" t="str">
            <v>0</v>
          </cell>
          <cell r="R6651">
            <v>0</v>
          </cell>
        </row>
        <row r="6652">
          <cell r="Q6652" t="str">
            <v>0</v>
          </cell>
          <cell r="R6652">
            <v>0</v>
          </cell>
        </row>
        <row r="6653">
          <cell r="Q6653" t="str">
            <v>0</v>
          </cell>
          <cell r="R6653">
            <v>0</v>
          </cell>
        </row>
        <row r="6654">
          <cell r="Q6654" t="str">
            <v>0</v>
          </cell>
          <cell r="R6654">
            <v>0</v>
          </cell>
        </row>
        <row r="6655">
          <cell r="Q6655" t="str">
            <v>0</v>
          </cell>
          <cell r="R6655">
            <v>0</v>
          </cell>
        </row>
        <row r="6656">
          <cell r="Q6656" t="str">
            <v>0</v>
          </cell>
          <cell r="R6656">
            <v>0</v>
          </cell>
        </row>
        <row r="6657">
          <cell r="Q6657" t="str">
            <v>0</v>
          </cell>
          <cell r="R6657">
            <v>0</v>
          </cell>
        </row>
        <row r="6658">
          <cell r="Q6658" t="str">
            <v>0</v>
          </cell>
          <cell r="R6658">
            <v>0</v>
          </cell>
        </row>
        <row r="6659">
          <cell r="Q6659" t="str">
            <v>0</v>
          </cell>
          <cell r="R6659">
            <v>0</v>
          </cell>
        </row>
        <row r="6660">
          <cell r="Q6660" t="str">
            <v>0</v>
          </cell>
          <cell r="R6660">
            <v>0</v>
          </cell>
        </row>
        <row r="6661">
          <cell r="Q6661" t="str">
            <v>0</v>
          </cell>
          <cell r="R6661">
            <v>0</v>
          </cell>
        </row>
        <row r="6662">
          <cell r="Q6662" t="str">
            <v>0</v>
          </cell>
          <cell r="R6662">
            <v>0</v>
          </cell>
        </row>
        <row r="6663">
          <cell r="Q6663" t="str">
            <v>0</v>
          </cell>
          <cell r="R6663">
            <v>0</v>
          </cell>
        </row>
        <row r="6664">
          <cell r="Q6664" t="str">
            <v>0</v>
          </cell>
          <cell r="R6664">
            <v>0</v>
          </cell>
        </row>
        <row r="6665">
          <cell r="Q6665" t="str">
            <v>0</v>
          </cell>
          <cell r="R6665">
            <v>0</v>
          </cell>
        </row>
        <row r="6666">
          <cell r="Q6666" t="str">
            <v>0</v>
          </cell>
          <cell r="R6666">
            <v>0</v>
          </cell>
        </row>
        <row r="6667">
          <cell r="Q6667" t="str">
            <v>0</v>
          </cell>
          <cell r="R6667">
            <v>0</v>
          </cell>
        </row>
        <row r="6668">
          <cell r="Q6668" t="str">
            <v>0</v>
          </cell>
          <cell r="R6668">
            <v>0</v>
          </cell>
        </row>
        <row r="6669">
          <cell r="Q6669" t="str">
            <v>0</v>
          </cell>
          <cell r="R6669">
            <v>0</v>
          </cell>
        </row>
        <row r="6670">
          <cell r="Q6670" t="str">
            <v>0</v>
          </cell>
          <cell r="R6670">
            <v>0</v>
          </cell>
        </row>
        <row r="6671">
          <cell r="Q6671" t="str">
            <v>0</v>
          </cell>
          <cell r="R6671">
            <v>0</v>
          </cell>
        </row>
        <row r="6672">
          <cell r="Q6672" t="str">
            <v>0</v>
          </cell>
          <cell r="R6672">
            <v>0</v>
          </cell>
        </row>
        <row r="6673">
          <cell r="Q6673" t="str">
            <v>0</v>
          </cell>
          <cell r="R6673">
            <v>0</v>
          </cell>
        </row>
        <row r="6674">
          <cell r="Q6674" t="str">
            <v>0</v>
          </cell>
          <cell r="R6674">
            <v>0</v>
          </cell>
        </row>
        <row r="6675">
          <cell r="Q6675" t="str">
            <v>0</v>
          </cell>
          <cell r="R6675">
            <v>0</v>
          </cell>
        </row>
        <row r="6676">
          <cell r="Q6676" t="str">
            <v>0</v>
          </cell>
          <cell r="R6676">
            <v>0</v>
          </cell>
        </row>
        <row r="6677">
          <cell r="Q6677" t="str">
            <v>0</v>
          </cell>
          <cell r="R6677">
            <v>0</v>
          </cell>
        </row>
        <row r="6678">
          <cell r="Q6678" t="str">
            <v>0</v>
          </cell>
          <cell r="R6678">
            <v>0</v>
          </cell>
        </row>
        <row r="6679">
          <cell r="Q6679" t="str">
            <v>0</v>
          </cell>
          <cell r="R6679">
            <v>0</v>
          </cell>
        </row>
        <row r="6680">
          <cell r="Q6680" t="str">
            <v>0</v>
          </cell>
          <cell r="R6680">
            <v>0</v>
          </cell>
        </row>
        <row r="6681">
          <cell r="Q6681" t="str">
            <v>0</v>
          </cell>
          <cell r="R6681">
            <v>0</v>
          </cell>
        </row>
        <row r="6682">
          <cell r="Q6682" t="str">
            <v>0</v>
          </cell>
          <cell r="R6682">
            <v>0</v>
          </cell>
        </row>
        <row r="6683">
          <cell r="Q6683" t="str">
            <v>0</v>
          </cell>
          <cell r="R6683">
            <v>0</v>
          </cell>
        </row>
        <row r="6684">
          <cell r="Q6684" t="str">
            <v>0</v>
          </cell>
          <cell r="R6684">
            <v>0</v>
          </cell>
        </row>
        <row r="6685">
          <cell r="Q6685" t="str">
            <v>0</v>
          </cell>
          <cell r="R6685">
            <v>0</v>
          </cell>
        </row>
        <row r="6686">
          <cell r="Q6686" t="str">
            <v>0</v>
          </cell>
          <cell r="R6686">
            <v>0</v>
          </cell>
        </row>
        <row r="6687">
          <cell r="Q6687" t="str">
            <v>0</v>
          </cell>
          <cell r="R6687">
            <v>0</v>
          </cell>
        </row>
        <row r="6688">
          <cell r="Q6688" t="str">
            <v>0</v>
          </cell>
          <cell r="R6688">
            <v>0</v>
          </cell>
        </row>
        <row r="6689">
          <cell r="Q6689" t="str">
            <v>0</v>
          </cell>
          <cell r="R6689">
            <v>0</v>
          </cell>
        </row>
        <row r="6690">
          <cell r="Q6690" t="str">
            <v>0</v>
          </cell>
          <cell r="R6690">
            <v>0</v>
          </cell>
        </row>
        <row r="6691">
          <cell r="Q6691" t="str">
            <v>0</v>
          </cell>
          <cell r="R6691">
            <v>0</v>
          </cell>
        </row>
        <row r="6692">
          <cell r="Q6692" t="str">
            <v>0</v>
          </cell>
          <cell r="R6692">
            <v>0</v>
          </cell>
        </row>
        <row r="6693">
          <cell r="Q6693" t="str">
            <v>0</v>
          </cell>
          <cell r="R6693">
            <v>0</v>
          </cell>
        </row>
        <row r="6694">
          <cell r="Q6694" t="str">
            <v>0</v>
          </cell>
          <cell r="R6694">
            <v>0</v>
          </cell>
        </row>
        <row r="6695">
          <cell r="Q6695" t="str">
            <v>0</v>
          </cell>
          <cell r="R6695">
            <v>0</v>
          </cell>
        </row>
        <row r="6696">
          <cell r="Q6696" t="str">
            <v>0</v>
          </cell>
          <cell r="R6696">
            <v>0</v>
          </cell>
        </row>
        <row r="6697">
          <cell r="Q6697" t="str">
            <v>0</v>
          </cell>
          <cell r="R6697">
            <v>0</v>
          </cell>
        </row>
        <row r="6698">
          <cell r="Q6698" t="str">
            <v>0</v>
          </cell>
          <cell r="R6698">
            <v>0</v>
          </cell>
        </row>
        <row r="6699">
          <cell r="Q6699" t="str">
            <v>0</v>
          </cell>
          <cell r="R6699">
            <v>0</v>
          </cell>
        </row>
        <row r="6700">
          <cell r="Q6700" t="str">
            <v>0</v>
          </cell>
          <cell r="R6700">
            <v>0</v>
          </cell>
        </row>
        <row r="6701">
          <cell r="Q6701" t="str">
            <v>0</v>
          </cell>
          <cell r="R6701">
            <v>0</v>
          </cell>
        </row>
        <row r="6702">
          <cell r="Q6702" t="str">
            <v>0</v>
          </cell>
          <cell r="R6702">
            <v>0</v>
          </cell>
        </row>
        <row r="6703">
          <cell r="Q6703" t="str">
            <v>0</v>
          </cell>
          <cell r="R6703">
            <v>0</v>
          </cell>
        </row>
        <row r="6704">
          <cell r="Q6704" t="str">
            <v>0</v>
          </cell>
          <cell r="R6704">
            <v>0</v>
          </cell>
        </row>
        <row r="6705">
          <cell r="Q6705" t="str">
            <v>0</v>
          </cell>
          <cell r="R6705">
            <v>0</v>
          </cell>
        </row>
        <row r="6706">
          <cell r="Q6706" t="str">
            <v>0</v>
          </cell>
          <cell r="R6706">
            <v>0</v>
          </cell>
        </row>
        <row r="6707">
          <cell r="Q6707" t="str">
            <v>0</v>
          </cell>
          <cell r="R6707">
            <v>0</v>
          </cell>
        </row>
        <row r="6708">
          <cell r="Q6708" t="str">
            <v>0</v>
          </cell>
          <cell r="R6708">
            <v>0</v>
          </cell>
        </row>
        <row r="6709">
          <cell r="Q6709" t="str">
            <v>0</v>
          </cell>
          <cell r="R6709">
            <v>0</v>
          </cell>
        </row>
        <row r="6710">
          <cell r="Q6710" t="str">
            <v>0</v>
          </cell>
          <cell r="R6710">
            <v>0</v>
          </cell>
        </row>
        <row r="6711">
          <cell r="Q6711" t="str">
            <v>0</v>
          </cell>
          <cell r="R6711">
            <v>0</v>
          </cell>
        </row>
        <row r="6712">
          <cell r="Q6712" t="str">
            <v>0</v>
          </cell>
          <cell r="R6712">
            <v>0</v>
          </cell>
        </row>
        <row r="6713">
          <cell r="Q6713" t="str">
            <v>0</v>
          </cell>
          <cell r="R6713">
            <v>0</v>
          </cell>
        </row>
        <row r="6714">
          <cell r="Q6714" t="str">
            <v>0</v>
          </cell>
          <cell r="R6714">
            <v>0</v>
          </cell>
        </row>
        <row r="6715">
          <cell r="Q6715" t="str">
            <v>0</v>
          </cell>
          <cell r="R6715">
            <v>0</v>
          </cell>
        </row>
        <row r="6716">
          <cell r="Q6716" t="str">
            <v>0</v>
          </cell>
          <cell r="R6716">
            <v>0</v>
          </cell>
        </row>
        <row r="6717">
          <cell r="Q6717" t="str">
            <v>0</v>
          </cell>
          <cell r="R6717">
            <v>0</v>
          </cell>
        </row>
        <row r="6718">
          <cell r="Q6718" t="str">
            <v>0</v>
          </cell>
          <cell r="R6718">
            <v>0</v>
          </cell>
        </row>
        <row r="6719">
          <cell r="Q6719" t="str">
            <v>0</v>
          </cell>
          <cell r="R6719">
            <v>0</v>
          </cell>
        </row>
        <row r="6720">
          <cell r="Q6720" t="str">
            <v>0</v>
          </cell>
          <cell r="R6720">
            <v>0</v>
          </cell>
        </row>
        <row r="6721">
          <cell r="Q6721" t="str">
            <v>0</v>
          </cell>
          <cell r="R6721">
            <v>0</v>
          </cell>
        </row>
        <row r="6722">
          <cell r="Q6722" t="str">
            <v>0</v>
          </cell>
          <cell r="R6722">
            <v>0</v>
          </cell>
        </row>
        <row r="6723">
          <cell r="Q6723" t="str">
            <v>0</v>
          </cell>
          <cell r="R6723">
            <v>0</v>
          </cell>
        </row>
        <row r="6724">
          <cell r="Q6724" t="str">
            <v>0</v>
          </cell>
          <cell r="R6724">
            <v>0</v>
          </cell>
        </row>
        <row r="6725">
          <cell r="Q6725" t="str">
            <v>0</v>
          </cell>
          <cell r="R6725">
            <v>0</v>
          </cell>
        </row>
        <row r="6726">
          <cell r="Q6726" t="str">
            <v>0</v>
          </cell>
          <cell r="R6726">
            <v>0</v>
          </cell>
        </row>
        <row r="6727">
          <cell r="Q6727" t="str">
            <v>0</v>
          </cell>
          <cell r="R6727">
            <v>0</v>
          </cell>
        </row>
        <row r="6728">
          <cell r="Q6728" t="str">
            <v>0</v>
          </cell>
          <cell r="R6728">
            <v>0</v>
          </cell>
        </row>
        <row r="6729">
          <cell r="Q6729" t="str">
            <v>0</v>
          </cell>
          <cell r="R6729">
            <v>0</v>
          </cell>
        </row>
        <row r="6730">
          <cell r="Q6730" t="str">
            <v>0</v>
          </cell>
          <cell r="R6730">
            <v>0</v>
          </cell>
        </row>
        <row r="6731">
          <cell r="Q6731" t="str">
            <v>0</v>
          </cell>
          <cell r="R6731">
            <v>0</v>
          </cell>
        </row>
        <row r="6732">
          <cell r="Q6732" t="str">
            <v>0</v>
          </cell>
          <cell r="R6732">
            <v>0</v>
          </cell>
        </row>
        <row r="6733">
          <cell r="Q6733" t="str">
            <v>0</v>
          </cell>
          <cell r="R6733">
            <v>0</v>
          </cell>
        </row>
        <row r="6734">
          <cell r="Q6734" t="str">
            <v>0</v>
          </cell>
          <cell r="R6734">
            <v>0</v>
          </cell>
        </row>
        <row r="6735">
          <cell r="Q6735" t="str">
            <v>0</v>
          </cell>
          <cell r="R6735">
            <v>0</v>
          </cell>
        </row>
        <row r="6736">
          <cell r="Q6736" t="str">
            <v>0</v>
          </cell>
          <cell r="R6736">
            <v>0</v>
          </cell>
        </row>
        <row r="6737">
          <cell r="Q6737" t="str">
            <v>0</v>
          </cell>
          <cell r="R6737">
            <v>0</v>
          </cell>
        </row>
        <row r="6738">
          <cell r="Q6738" t="str">
            <v>0</v>
          </cell>
          <cell r="R6738">
            <v>0</v>
          </cell>
        </row>
        <row r="6739">
          <cell r="Q6739" t="str">
            <v>0</v>
          </cell>
          <cell r="R6739">
            <v>0</v>
          </cell>
        </row>
        <row r="6740">
          <cell r="Q6740" t="str">
            <v>0</v>
          </cell>
          <cell r="R6740">
            <v>0</v>
          </cell>
        </row>
        <row r="6741">
          <cell r="Q6741" t="str">
            <v>0</v>
          </cell>
          <cell r="R6741">
            <v>0</v>
          </cell>
        </row>
        <row r="6742">
          <cell r="Q6742" t="str">
            <v>0</v>
          </cell>
          <cell r="R6742">
            <v>0</v>
          </cell>
        </row>
        <row r="6743">
          <cell r="Q6743" t="str">
            <v>0</v>
          </cell>
          <cell r="R6743">
            <v>0</v>
          </cell>
        </row>
        <row r="6744">
          <cell r="Q6744" t="str">
            <v>0</v>
          </cell>
          <cell r="R6744">
            <v>0</v>
          </cell>
        </row>
        <row r="6745">
          <cell r="Q6745" t="str">
            <v>0</v>
          </cell>
          <cell r="R6745">
            <v>0</v>
          </cell>
        </row>
        <row r="6746">
          <cell r="Q6746" t="str">
            <v>0</v>
          </cell>
          <cell r="R6746">
            <v>0</v>
          </cell>
        </row>
        <row r="6747">
          <cell r="Q6747" t="str">
            <v>0</v>
          </cell>
          <cell r="R6747">
            <v>0</v>
          </cell>
        </row>
        <row r="6748">
          <cell r="Q6748" t="str">
            <v>0</v>
          </cell>
          <cell r="R6748">
            <v>0</v>
          </cell>
        </row>
        <row r="6749">
          <cell r="Q6749" t="str">
            <v>0</v>
          </cell>
          <cell r="R6749">
            <v>0</v>
          </cell>
        </row>
        <row r="6750">
          <cell r="Q6750" t="str">
            <v>0</v>
          </cell>
          <cell r="R6750">
            <v>0</v>
          </cell>
        </row>
        <row r="6751">
          <cell r="Q6751" t="str">
            <v>0</v>
          </cell>
          <cell r="R6751">
            <v>0</v>
          </cell>
        </row>
        <row r="6752">
          <cell r="Q6752" t="str">
            <v>0</v>
          </cell>
          <cell r="R6752">
            <v>0</v>
          </cell>
        </row>
        <row r="6753">
          <cell r="Q6753" t="str">
            <v>0</v>
          </cell>
          <cell r="R6753">
            <v>0</v>
          </cell>
        </row>
        <row r="6754">
          <cell r="Q6754" t="str">
            <v>0</v>
          </cell>
          <cell r="R6754">
            <v>0</v>
          </cell>
        </row>
        <row r="6755">
          <cell r="Q6755" t="str">
            <v>0</v>
          </cell>
          <cell r="R6755">
            <v>0</v>
          </cell>
        </row>
        <row r="6756">
          <cell r="Q6756" t="str">
            <v>0</v>
          </cell>
          <cell r="R6756">
            <v>0</v>
          </cell>
        </row>
        <row r="6757">
          <cell r="Q6757" t="str">
            <v>0</v>
          </cell>
          <cell r="R6757">
            <v>0</v>
          </cell>
        </row>
        <row r="6758">
          <cell r="Q6758" t="str">
            <v>0</v>
          </cell>
          <cell r="R6758">
            <v>0</v>
          </cell>
        </row>
        <row r="6759">
          <cell r="Q6759" t="str">
            <v>0</v>
          </cell>
          <cell r="R6759">
            <v>0</v>
          </cell>
        </row>
        <row r="6760">
          <cell r="Q6760" t="str">
            <v>0</v>
          </cell>
          <cell r="R6760">
            <v>0</v>
          </cell>
        </row>
        <row r="6761">
          <cell r="Q6761" t="str">
            <v>0</v>
          </cell>
          <cell r="R6761">
            <v>0</v>
          </cell>
        </row>
        <row r="6762">
          <cell r="Q6762" t="str">
            <v>0</v>
          </cell>
          <cell r="R6762">
            <v>0</v>
          </cell>
        </row>
        <row r="6763">
          <cell r="Q6763" t="str">
            <v>0</v>
          </cell>
          <cell r="R6763">
            <v>0</v>
          </cell>
        </row>
        <row r="6764">
          <cell r="Q6764" t="str">
            <v>0</v>
          </cell>
          <cell r="R6764">
            <v>0</v>
          </cell>
        </row>
        <row r="6765">
          <cell r="Q6765" t="str">
            <v>0</v>
          </cell>
          <cell r="R6765">
            <v>0</v>
          </cell>
        </row>
        <row r="6766">
          <cell r="Q6766" t="str">
            <v>0</v>
          </cell>
          <cell r="R6766">
            <v>0</v>
          </cell>
        </row>
        <row r="6767">
          <cell r="Q6767" t="str">
            <v>0</v>
          </cell>
          <cell r="R6767">
            <v>0</v>
          </cell>
        </row>
        <row r="6768">
          <cell r="Q6768" t="str">
            <v>0</v>
          </cell>
          <cell r="R6768">
            <v>0</v>
          </cell>
        </row>
        <row r="6769">
          <cell r="Q6769" t="str">
            <v>0</v>
          </cell>
          <cell r="R6769">
            <v>0</v>
          </cell>
        </row>
        <row r="6770">
          <cell r="Q6770" t="str">
            <v>0</v>
          </cell>
          <cell r="R6770">
            <v>0</v>
          </cell>
        </row>
        <row r="6771">
          <cell r="Q6771" t="str">
            <v>0</v>
          </cell>
          <cell r="R6771">
            <v>0</v>
          </cell>
        </row>
        <row r="6772">
          <cell r="Q6772" t="str">
            <v>0</v>
          </cell>
          <cell r="R6772">
            <v>0</v>
          </cell>
        </row>
        <row r="6773">
          <cell r="Q6773" t="str">
            <v>0</v>
          </cell>
          <cell r="R6773">
            <v>0</v>
          </cell>
        </row>
        <row r="6774">
          <cell r="Q6774" t="str">
            <v>0</v>
          </cell>
          <cell r="R6774">
            <v>0</v>
          </cell>
        </row>
        <row r="6775">
          <cell r="Q6775" t="str">
            <v>0</v>
          </cell>
          <cell r="R6775">
            <v>0</v>
          </cell>
        </row>
        <row r="6776">
          <cell r="Q6776" t="str">
            <v>0</v>
          </cell>
          <cell r="R6776">
            <v>0</v>
          </cell>
        </row>
        <row r="6777">
          <cell r="Q6777" t="str">
            <v>0</v>
          </cell>
          <cell r="R6777">
            <v>0</v>
          </cell>
        </row>
        <row r="6778">
          <cell r="Q6778" t="str">
            <v>0</v>
          </cell>
          <cell r="R6778">
            <v>0</v>
          </cell>
        </row>
        <row r="6779">
          <cell r="Q6779" t="str">
            <v>0</v>
          </cell>
          <cell r="R6779">
            <v>0</v>
          </cell>
        </row>
        <row r="6780">
          <cell r="Q6780" t="str">
            <v>0</v>
          </cell>
          <cell r="R6780">
            <v>0</v>
          </cell>
        </row>
        <row r="6781">
          <cell r="Q6781" t="str">
            <v>0</v>
          </cell>
          <cell r="R6781">
            <v>0</v>
          </cell>
        </row>
        <row r="6782">
          <cell r="Q6782" t="str">
            <v>0</v>
          </cell>
          <cell r="R6782">
            <v>0</v>
          </cell>
        </row>
        <row r="6783">
          <cell r="Q6783" t="str">
            <v>0</v>
          </cell>
          <cell r="R6783">
            <v>0</v>
          </cell>
        </row>
        <row r="6784">
          <cell r="Q6784" t="str">
            <v>0</v>
          </cell>
          <cell r="R6784">
            <v>0</v>
          </cell>
        </row>
        <row r="6785">
          <cell r="Q6785" t="str">
            <v>0</v>
          </cell>
          <cell r="R6785">
            <v>0</v>
          </cell>
        </row>
        <row r="6786">
          <cell r="Q6786" t="str">
            <v>0</v>
          </cell>
          <cell r="R6786">
            <v>0</v>
          </cell>
        </row>
        <row r="6787">
          <cell r="Q6787" t="str">
            <v>0</v>
          </cell>
          <cell r="R6787">
            <v>0</v>
          </cell>
        </row>
        <row r="6788">
          <cell r="Q6788" t="str">
            <v>0</v>
          </cell>
          <cell r="R6788">
            <v>0</v>
          </cell>
        </row>
        <row r="6789">
          <cell r="Q6789" t="str">
            <v>0</v>
          </cell>
          <cell r="R6789">
            <v>0</v>
          </cell>
        </row>
        <row r="6790">
          <cell r="Q6790" t="str">
            <v>0</v>
          </cell>
          <cell r="R6790">
            <v>0</v>
          </cell>
        </row>
        <row r="6791">
          <cell r="Q6791" t="str">
            <v>0</v>
          </cell>
          <cell r="R6791">
            <v>0</v>
          </cell>
        </row>
        <row r="6792">
          <cell r="Q6792" t="str">
            <v>0</v>
          </cell>
          <cell r="R6792">
            <v>0</v>
          </cell>
        </row>
        <row r="6793">
          <cell r="Q6793" t="str">
            <v>0</v>
          </cell>
          <cell r="R6793">
            <v>0</v>
          </cell>
        </row>
        <row r="6794">
          <cell r="Q6794" t="str">
            <v>0</v>
          </cell>
          <cell r="R6794">
            <v>0</v>
          </cell>
        </row>
        <row r="6795">
          <cell r="Q6795" t="str">
            <v>0</v>
          </cell>
          <cell r="R6795">
            <v>0</v>
          </cell>
        </row>
        <row r="6796">
          <cell r="Q6796" t="str">
            <v>0</v>
          </cell>
          <cell r="R6796">
            <v>0</v>
          </cell>
        </row>
        <row r="6797">
          <cell r="Q6797" t="str">
            <v>0</v>
          </cell>
          <cell r="R6797">
            <v>0</v>
          </cell>
        </row>
        <row r="6798">
          <cell r="Q6798" t="str">
            <v>0</v>
          </cell>
          <cell r="R6798">
            <v>0</v>
          </cell>
        </row>
        <row r="6799">
          <cell r="Q6799" t="str">
            <v>0</v>
          </cell>
          <cell r="R6799">
            <v>0</v>
          </cell>
        </row>
        <row r="6800">
          <cell r="Q6800" t="str">
            <v>0</v>
          </cell>
          <cell r="R6800">
            <v>0</v>
          </cell>
        </row>
        <row r="6801">
          <cell r="Q6801" t="str">
            <v>0</v>
          </cell>
          <cell r="R6801">
            <v>0</v>
          </cell>
        </row>
        <row r="6802">
          <cell r="Q6802" t="str">
            <v>0</v>
          </cell>
          <cell r="R6802">
            <v>0</v>
          </cell>
        </row>
        <row r="6803">
          <cell r="Q6803" t="str">
            <v>0</v>
          </cell>
          <cell r="R6803">
            <v>0</v>
          </cell>
        </row>
        <row r="6804">
          <cell r="Q6804" t="str">
            <v>0</v>
          </cell>
          <cell r="R6804">
            <v>0</v>
          </cell>
        </row>
        <row r="6805">
          <cell r="Q6805" t="str">
            <v>0</v>
          </cell>
          <cell r="R6805">
            <v>0</v>
          </cell>
        </row>
        <row r="6806">
          <cell r="Q6806" t="str">
            <v>0</v>
          </cell>
          <cell r="R6806">
            <v>0</v>
          </cell>
        </row>
        <row r="6807">
          <cell r="Q6807" t="str">
            <v>0</v>
          </cell>
          <cell r="R6807">
            <v>0</v>
          </cell>
        </row>
        <row r="6808">
          <cell r="Q6808" t="str">
            <v>0</v>
          </cell>
          <cell r="R6808">
            <v>0</v>
          </cell>
        </row>
        <row r="6809">
          <cell r="Q6809" t="str">
            <v>0</v>
          </cell>
          <cell r="R6809">
            <v>0</v>
          </cell>
        </row>
        <row r="6810">
          <cell r="Q6810" t="str">
            <v>0</v>
          </cell>
          <cell r="R6810">
            <v>0</v>
          </cell>
        </row>
        <row r="6811">
          <cell r="Q6811" t="str">
            <v>0</v>
          </cell>
          <cell r="R6811">
            <v>0</v>
          </cell>
        </row>
        <row r="6812">
          <cell r="Q6812" t="str">
            <v>0</v>
          </cell>
          <cell r="R6812">
            <v>0</v>
          </cell>
        </row>
        <row r="6813">
          <cell r="Q6813" t="str">
            <v>0</v>
          </cell>
          <cell r="R6813">
            <v>0</v>
          </cell>
        </row>
        <row r="6814">
          <cell r="Q6814" t="str">
            <v>0</v>
          </cell>
          <cell r="R6814">
            <v>0</v>
          </cell>
        </row>
        <row r="6815">
          <cell r="Q6815" t="str">
            <v>0</v>
          </cell>
          <cell r="R6815">
            <v>0</v>
          </cell>
        </row>
        <row r="6816">
          <cell r="Q6816" t="str">
            <v>0</v>
          </cell>
          <cell r="R6816">
            <v>0</v>
          </cell>
        </row>
        <row r="6817">
          <cell r="Q6817" t="str">
            <v>0</v>
          </cell>
          <cell r="R6817">
            <v>0</v>
          </cell>
        </row>
        <row r="6818">
          <cell r="Q6818" t="str">
            <v>0</v>
          </cell>
          <cell r="R6818">
            <v>0</v>
          </cell>
        </row>
        <row r="6819">
          <cell r="Q6819" t="str">
            <v>0</v>
          </cell>
          <cell r="R6819">
            <v>0</v>
          </cell>
        </row>
        <row r="6820">
          <cell r="Q6820" t="str">
            <v>0</v>
          </cell>
          <cell r="R6820">
            <v>0</v>
          </cell>
        </row>
        <row r="6821">
          <cell r="Q6821" t="str">
            <v>0</v>
          </cell>
          <cell r="R6821">
            <v>0</v>
          </cell>
        </row>
        <row r="6822">
          <cell r="Q6822" t="str">
            <v>0</v>
          </cell>
          <cell r="R6822">
            <v>0</v>
          </cell>
        </row>
        <row r="6823">
          <cell r="Q6823" t="str">
            <v>0</v>
          </cell>
          <cell r="R6823">
            <v>0</v>
          </cell>
        </row>
        <row r="6824">
          <cell r="Q6824" t="str">
            <v>0</v>
          </cell>
          <cell r="R6824">
            <v>0</v>
          </cell>
        </row>
        <row r="6825">
          <cell r="Q6825" t="str">
            <v>0</v>
          </cell>
          <cell r="R6825">
            <v>0</v>
          </cell>
        </row>
        <row r="6826">
          <cell r="Q6826" t="str">
            <v>0</v>
          </cell>
          <cell r="R6826">
            <v>0</v>
          </cell>
        </row>
        <row r="6827">
          <cell r="Q6827" t="str">
            <v>0</v>
          </cell>
          <cell r="R6827">
            <v>0</v>
          </cell>
        </row>
        <row r="6828">
          <cell r="Q6828" t="str">
            <v>0</v>
          </cell>
          <cell r="R6828">
            <v>0</v>
          </cell>
        </row>
        <row r="6829">
          <cell r="Q6829" t="str">
            <v>0</v>
          </cell>
          <cell r="R6829">
            <v>0</v>
          </cell>
        </row>
        <row r="6830">
          <cell r="Q6830" t="str">
            <v>0</v>
          </cell>
          <cell r="R6830">
            <v>0</v>
          </cell>
        </row>
        <row r="6831">
          <cell r="Q6831" t="str">
            <v>0</v>
          </cell>
          <cell r="R6831">
            <v>0</v>
          </cell>
        </row>
        <row r="6832">
          <cell r="Q6832" t="str">
            <v>0</v>
          </cell>
          <cell r="R6832">
            <v>0</v>
          </cell>
        </row>
        <row r="6833">
          <cell r="Q6833" t="str">
            <v>0</v>
          </cell>
          <cell r="R6833">
            <v>0</v>
          </cell>
        </row>
        <row r="6834">
          <cell r="Q6834" t="str">
            <v>0</v>
          </cell>
          <cell r="R6834">
            <v>0</v>
          </cell>
        </row>
        <row r="6835">
          <cell r="Q6835" t="str">
            <v>0</v>
          </cell>
          <cell r="R6835">
            <v>0</v>
          </cell>
        </row>
        <row r="6836">
          <cell r="Q6836" t="str">
            <v>0</v>
          </cell>
          <cell r="R6836">
            <v>0</v>
          </cell>
        </row>
        <row r="6837">
          <cell r="Q6837" t="str">
            <v>0</v>
          </cell>
          <cell r="R6837">
            <v>0</v>
          </cell>
        </row>
        <row r="6838">
          <cell r="Q6838" t="str">
            <v>0</v>
          </cell>
          <cell r="R6838">
            <v>0</v>
          </cell>
        </row>
        <row r="6839">
          <cell r="Q6839" t="str">
            <v>0</v>
          </cell>
          <cell r="R6839">
            <v>0</v>
          </cell>
        </row>
        <row r="6840">
          <cell r="Q6840" t="str">
            <v>0</v>
          </cell>
          <cell r="R6840">
            <v>0</v>
          </cell>
        </row>
        <row r="6841">
          <cell r="Q6841" t="str">
            <v>0</v>
          </cell>
          <cell r="R6841">
            <v>0</v>
          </cell>
        </row>
        <row r="6842">
          <cell r="Q6842" t="str">
            <v>0</v>
          </cell>
          <cell r="R6842">
            <v>0</v>
          </cell>
        </row>
        <row r="6843">
          <cell r="Q6843" t="str">
            <v>0</v>
          </cell>
          <cell r="R6843">
            <v>0</v>
          </cell>
        </row>
        <row r="6844">
          <cell r="Q6844" t="str">
            <v>0</v>
          </cell>
          <cell r="R6844">
            <v>0</v>
          </cell>
        </row>
        <row r="6845">
          <cell r="Q6845" t="str">
            <v>0</v>
          </cell>
          <cell r="R6845">
            <v>0</v>
          </cell>
        </row>
        <row r="6846">
          <cell r="Q6846" t="str">
            <v>0</v>
          </cell>
          <cell r="R6846">
            <v>0</v>
          </cell>
        </row>
        <row r="6847">
          <cell r="Q6847" t="str">
            <v>0</v>
          </cell>
          <cell r="R6847">
            <v>0</v>
          </cell>
        </row>
        <row r="6848">
          <cell r="Q6848" t="str">
            <v>0</v>
          </cell>
          <cell r="R6848">
            <v>0</v>
          </cell>
        </row>
        <row r="6849">
          <cell r="Q6849" t="str">
            <v>0</v>
          </cell>
          <cell r="R6849">
            <v>0</v>
          </cell>
        </row>
        <row r="6850">
          <cell r="Q6850" t="str">
            <v>0</v>
          </cell>
          <cell r="R6850">
            <v>0</v>
          </cell>
        </row>
        <row r="6851">
          <cell r="Q6851" t="str">
            <v>0</v>
          </cell>
          <cell r="R6851">
            <v>0</v>
          </cell>
        </row>
        <row r="6852">
          <cell r="Q6852" t="str">
            <v>0</v>
          </cell>
          <cell r="R6852">
            <v>0</v>
          </cell>
        </row>
        <row r="6853">
          <cell r="Q6853" t="str">
            <v>0</v>
          </cell>
          <cell r="R6853">
            <v>0</v>
          </cell>
        </row>
        <row r="6854">
          <cell r="Q6854" t="str">
            <v>0</v>
          </cell>
          <cell r="R6854">
            <v>0</v>
          </cell>
        </row>
        <row r="6855">
          <cell r="Q6855" t="str">
            <v>0</v>
          </cell>
          <cell r="R6855">
            <v>0</v>
          </cell>
        </row>
        <row r="6856">
          <cell r="Q6856" t="str">
            <v>0</v>
          </cell>
          <cell r="R6856">
            <v>0</v>
          </cell>
        </row>
        <row r="6857">
          <cell r="Q6857" t="str">
            <v>0</v>
          </cell>
          <cell r="R6857">
            <v>0</v>
          </cell>
        </row>
        <row r="6858">
          <cell r="Q6858" t="str">
            <v>0</v>
          </cell>
          <cell r="R6858">
            <v>0</v>
          </cell>
        </row>
        <row r="6859">
          <cell r="Q6859" t="str">
            <v>0</v>
          </cell>
          <cell r="R6859">
            <v>0</v>
          </cell>
        </row>
        <row r="6860">
          <cell r="Q6860" t="str">
            <v>0</v>
          </cell>
          <cell r="R6860">
            <v>0</v>
          </cell>
        </row>
        <row r="6861">
          <cell r="Q6861" t="str">
            <v>0</v>
          </cell>
          <cell r="R6861">
            <v>0</v>
          </cell>
        </row>
        <row r="6862">
          <cell r="Q6862" t="str">
            <v>0</v>
          </cell>
          <cell r="R6862">
            <v>0</v>
          </cell>
        </row>
        <row r="6863">
          <cell r="Q6863" t="str">
            <v>0</v>
          </cell>
          <cell r="R6863">
            <v>0</v>
          </cell>
        </row>
        <row r="6864">
          <cell r="Q6864" t="str">
            <v>0</v>
          </cell>
          <cell r="R6864">
            <v>0</v>
          </cell>
        </row>
        <row r="6865">
          <cell r="Q6865" t="str">
            <v>0</v>
          </cell>
          <cell r="R6865">
            <v>0</v>
          </cell>
        </row>
        <row r="6866">
          <cell r="Q6866" t="str">
            <v>0</v>
          </cell>
          <cell r="R6866">
            <v>0</v>
          </cell>
        </row>
        <row r="6867">
          <cell r="Q6867" t="str">
            <v>0</v>
          </cell>
          <cell r="R6867">
            <v>0</v>
          </cell>
        </row>
        <row r="6868">
          <cell r="Q6868" t="str">
            <v>0</v>
          </cell>
          <cell r="R6868">
            <v>0</v>
          </cell>
        </row>
        <row r="6869">
          <cell r="Q6869" t="str">
            <v>0</v>
          </cell>
          <cell r="R6869">
            <v>0</v>
          </cell>
        </row>
        <row r="6870">
          <cell r="Q6870" t="str">
            <v>0</v>
          </cell>
          <cell r="R6870">
            <v>0</v>
          </cell>
        </row>
        <row r="6871">
          <cell r="Q6871" t="str">
            <v>0</v>
          </cell>
          <cell r="R6871">
            <v>0</v>
          </cell>
        </row>
        <row r="6872">
          <cell r="Q6872" t="str">
            <v>0</v>
          </cell>
          <cell r="R6872">
            <v>0</v>
          </cell>
        </row>
        <row r="6873">
          <cell r="Q6873" t="str">
            <v>0</v>
          </cell>
          <cell r="R6873">
            <v>0</v>
          </cell>
        </row>
        <row r="6874">
          <cell r="Q6874" t="str">
            <v>0</v>
          </cell>
          <cell r="R6874">
            <v>0</v>
          </cell>
        </row>
        <row r="6875">
          <cell r="Q6875" t="str">
            <v>0</v>
          </cell>
          <cell r="R6875">
            <v>0</v>
          </cell>
        </row>
        <row r="6876">
          <cell r="Q6876" t="str">
            <v>0</v>
          </cell>
          <cell r="R6876">
            <v>0</v>
          </cell>
        </row>
        <row r="6877">
          <cell r="Q6877" t="str">
            <v>0</v>
          </cell>
          <cell r="R6877">
            <v>0</v>
          </cell>
        </row>
        <row r="6878">
          <cell r="Q6878" t="str">
            <v>0</v>
          </cell>
          <cell r="R6878">
            <v>0</v>
          </cell>
        </row>
        <row r="6879">
          <cell r="Q6879" t="str">
            <v>0</v>
          </cell>
          <cell r="R6879">
            <v>0</v>
          </cell>
        </row>
        <row r="6880">
          <cell r="Q6880" t="str">
            <v>0</v>
          </cell>
          <cell r="R6880">
            <v>0</v>
          </cell>
        </row>
        <row r="6881">
          <cell r="Q6881" t="str">
            <v>0</v>
          </cell>
          <cell r="R6881">
            <v>0</v>
          </cell>
        </row>
        <row r="6882">
          <cell r="Q6882" t="str">
            <v>0</v>
          </cell>
          <cell r="R6882">
            <v>0</v>
          </cell>
        </row>
        <row r="6883">
          <cell r="Q6883" t="str">
            <v>0</v>
          </cell>
          <cell r="R6883">
            <v>0</v>
          </cell>
        </row>
        <row r="6884">
          <cell r="Q6884" t="str">
            <v>0</v>
          </cell>
          <cell r="R6884">
            <v>0</v>
          </cell>
        </row>
        <row r="6885">
          <cell r="Q6885" t="str">
            <v>0</v>
          </cell>
          <cell r="R6885">
            <v>0</v>
          </cell>
        </row>
        <row r="6886">
          <cell r="Q6886" t="str">
            <v>0</v>
          </cell>
          <cell r="R6886">
            <v>0</v>
          </cell>
        </row>
        <row r="6887">
          <cell r="Q6887" t="str">
            <v>0</v>
          </cell>
          <cell r="R6887">
            <v>0</v>
          </cell>
        </row>
        <row r="6888">
          <cell r="Q6888" t="str">
            <v>0</v>
          </cell>
          <cell r="R6888">
            <v>0</v>
          </cell>
        </row>
        <row r="6889">
          <cell r="Q6889" t="str">
            <v>0</v>
          </cell>
          <cell r="R6889">
            <v>0</v>
          </cell>
        </row>
        <row r="6890">
          <cell r="Q6890" t="str">
            <v>0</v>
          </cell>
          <cell r="R6890">
            <v>0</v>
          </cell>
        </row>
        <row r="6891">
          <cell r="Q6891" t="str">
            <v>0</v>
          </cell>
          <cell r="R6891">
            <v>0</v>
          </cell>
        </row>
        <row r="6892">
          <cell r="Q6892" t="str">
            <v>0</v>
          </cell>
          <cell r="R6892">
            <v>0</v>
          </cell>
        </row>
        <row r="6893">
          <cell r="Q6893" t="str">
            <v>0</v>
          </cell>
          <cell r="R6893">
            <v>0</v>
          </cell>
        </row>
        <row r="6894">
          <cell r="Q6894" t="str">
            <v>0</v>
          </cell>
          <cell r="R6894">
            <v>0</v>
          </cell>
        </row>
        <row r="6895">
          <cell r="Q6895" t="str">
            <v>0</v>
          </cell>
          <cell r="R6895">
            <v>0</v>
          </cell>
        </row>
        <row r="6896">
          <cell r="Q6896" t="str">
            <v>0</v>
          </cell>
          <cell r="R6896">
            <v>0</v>
          </cell>
        </row>
        <row r="6897">
          <cell r="Q6897" t="str">
            <v>0</v>
          </cell>
          <cell r="R6897">
            <v>0</v>
          </cell>
        </row>
        <row r="6898">
          <cell r="Q6898" t="str">
            <v>0</v>
          </cell>
          <cell r="R6898">
            <v>0</v>
          </cell>
        </row>
        <row r="6899">
          <cell r="Q6899" t="str">
            <v>0</v>
          </cell>
          <cell r="R6899">
            <v>0</v>
          </cell>
        </row>
        <row r="6900">
          <cell r="Q6900" t="str">
            <v>0</v>
          </cell>
          <cell r="R6900">
            <v>0</v>
          </cell>
        </row>
        <row r="6901">
          <cell r="Q6901" t="str">
            <v>0</v>
          </cell>
          <cell r="R6901">
            <v>0</v>
          </cell>
        </row>
        <row r="6902">
          <cell r="Q6902" t="str">
            <v>0</v>
          </cell>
          <cell r="R6902">
            <v>0</v>
          </cell>
        </row>
        <row r="6903">
          <cell r="Q6903" t="str">
            <v>0</v>
          </cell>
          <cell r="R6903">
            <v>0</v>
          </cell>
        </row>
        <row r="6904">
          <cell r="Q6904" t="str">
            <v>0</v>
          </cell>
          <cell r="R6904">
            <v>0</v>
          </cell>
        </row>
        <row r="6905">
          <cell r="Q6905" t="str">
            <v>0</v>
          </cell>
          <cell r="R6905">
            <v>0</v>
          </cell>
        </row>
        <row r="6906">
          <cell r="Q6906" t="str">
            <v>0</v>
          </cell>
          <cell r="R6906">
            <v>0</v>
          </cell>
        </row>
        <row r="6907">
          <cell r="Q6907" t="str">
            <v>0</v>
          </cell>
          <cell r="R6907">
            <v>0</v>
          </cell>
        </row>
        <row r="6908">
          <cell r="Q6908" t="str">
            <v>0</v>
          </cell>
          <cell r="R6908">
            <v>0</v>
          </cell>
        </row>
        <row r="6909">
          <cell r="Q6909" t="str">
            <v>0</v>
          </cell>
          <cell r="R6909">
            <v>0</v>
          </cell>
        </row>
        <row r="6910">
          <cell r="Q6910" t="str">
            <v>0</v>
          </cell>
          <cell r="R6910">
            <v>0</v>
          </cell>
        </row>
        <row r="6911">
          <cell r="Q6911" t="str">
            <v>0</v>
          </cell>
          <cell r="R6911">
            <v>0</v>
          </cell>
        </row>
        <row r="6912">
          <cell r="Q6912" t="str">
            <v>0</v>
          </cell>
          <cell r="R6912">
            <v>0</v>
          </cell>
        </row>
        <row r="6913">
          <cell r="Q6913" t="str">
            <v>0</v>
          </cell>
          <cell r="R6913">
            <v>0</v>
          </cell>
        </row>
        <row r="6914">
          <cell r="Q6914" t="str">
            <v>0</v>
          </cell>
          <cell r="R6914">
            <v>0</v>
          </cell>
        </row>
        <row r="6915">
          <cell r="Q6915" t="str">
            <v>0</v>
          </cell>
          <cell r="R6915">
            <v>0</v>
          </cell>
        </row>
        <row r="6916">
          <cell r="Q6916" t="str">
            <v>0</v>
          </cell>
          <cell r="R6916">
            <v>0</v>
          </cell>
        </row>
        <row r="6917">
          <cell r="Q6917" t="str">
            <v>0</v>
          </cell>
          <cell r="R6917">
            <v>0</v>
          </cell>
        </row>
        <row r="6918">
          <cell r="Q6918" t="str">
            <v>0</v>
          </cell>
          <cell r="R6918">
            <v>0</v>
          </cell>
        </row>
        <row r="6919">
          <cell r="Q6919" t="str">
            <v>0</v>
          </cell>
          <cell r="R6919">
            <v>0</v>
          </cell>
        </row>
        <row r="6920">
          <cell r="Q6920" t="str">
            <v>0</v>
          </cell>
          <cell r="R6920">
            <v>0</v>
          </cell>
        </row>
        <row r="6921">
          <cell r="Q6921" t="str">
            <v>0</v>
          </cell>
          <cell r="R6921">
            <v>0</v>
          </cell>
        </row>
        <row r="6922">
          <cell r="Q6922" t="str">
            <v>0</v>
          </cell>
          <cell r="R6922">
            <v>0</v>
          </cell>
        </row>
        <row r="6923">
          <cell r="Q6923" t="str">
            <v>0</v>
          </cell>
          <cell r="R6923">
            <v>0</v>
          </cell>
        </row>
        <row r="6924">
          <cell r="Q6924" t="str">
            <v>0</v>
          </cell>
          <cell r="R6924">
            <v>0</v>
          </cell>
        </row>
        <row r="6925">
          <cell r="Q6925" t="str">
            <v>0</v>
          </cell>
          <cell r="R6925">
            <v>0</v>
          </cell>
        </row>
        <row r="6926">
          <cell r="Q6926" t="str">
            <v>0</v>
          </cell>
          <cell r="R6926">
            <v>0</v>
          </cell>
        </row>
        <row r="6927">
          <cell r="Q6927" t="str">
            <v>0</v>
          </cell>
          <cell r="R6927">
            <v>0</v>
          </cell>
        </row>
        <row r="6928">
          <cell r="Q6928" t="str">
            <v>0</v>
          </cell>
          <cell r="R6928">
            <v>0</v>
          </cell>
        </row>
        <row r="6929">
          <cell r="Q6929" t="str">
            <v>0</v>
          </cell>
          <cell r="R6929">
            <v>0</v>
          </cell>
        </row>
        <row r="6930">
          <cell r="Q6930" t="str">
            <v>0</v>
          </cell>
          <cell r="R6930">
            <v>0</v>
          </cell>
        </row>
        <row r="6931">
          <cell r="Q6931" t="str">
            <v>0</v>
          </cell>
          <cell r="R6931">
            <v>0</v>
          </cell>
        </row>
        <row r="6932">
          <cell r="Q6932" t="str">
            <v>0</v>
          </cell>
          <cell r="R6932">
            <v>0</v>
          </cell>
        </row>
        <row r="6933">
          <cell r="Q6933" t="str">
            <v>0</v>
          </cell>
          <cell r="R6933">
            <v>0</v>
          </cell>
        </row>
        <row r="6934">
          <cell r="Q6934" t="str">
            <v>0</v>
          </cell>
          <cell r="R6934">
            <v>0</v>
          </cell>
        </row>
        <row r="6935">
          <cell r="Q6935" t="str">
            <v>0</v>
          </cell>
          <cell r="R6935">
            <v>0</v>
          </cell>
        </row>
        <row r="6936">
          <cell r="Q6936" t="str">
            <v>0</v>
          </cell>
          <cell r="R6936">
            <v>0</v>
          </cell>
        </row>
        <row r="6937">
          <cell r="Q6937" t="str">
            <v>0</v>
          </cell>
          <cell r="R6937">
            <v>0</v>
          </cell>
        </row>
        <row r="6938">
          <cell r="Q6938" t="str">
            <v>0</v>
          </cell>
          <cell r="R6938">
            <v>0</v>
          </cell>
        </row>
        <row r="6939">
          <cell r="Q6939" t="str">
            <v>0</v>
          </cell>
          <cell r="R6939">
            <v>0</v>
          </cell>
        </row>
        <row r="6940">
          <cell r="Q6940" t="str">
            <v>0</v>
          </cell>
          <cell r="R6940">
            <v>0</v>
          </cell>
        </row>
        <row r="6941">
          <cell r="Q6941" t="str">
            <v>0</v>
          </cell>
          <cell r="R6941">
            <v>0</v>
          </cell>
        </row>
        <row r="6942">
          <cell r="Q6942" t="str">
            <v>0</v>
          </cell>
          <cell r="R6942">
            <v>0</v>
          </cell>
        </row>
        <row r="6943">
          <cell r="Q6943" t="str">
            <v>0</v>
          </cell>
          <cell r="R6943">
            <v>0</v>
          </cell>
        </row>
        <row r="6944">
          <cell r="Q6944" t="str">
            <v>0</v>
          </cell>
          <cell r="R6944">
            <v>0</v>
          </cell>
        </row>
        <row r="6945">
          <cell r="Q6945" t="str">
            <v>0</v>
          </cell>
          <cell r="R6945">
            <v>0</v>
          </cell>
        </row>
        <row r="6946">
          <cell r="Q6946" t="str">
            <v>0</v>
          </cell>
          <cell r="R6946">
            <v>0</v>
          </cell>
        </row>
        <row r="6947">
          <cell r="Q6947" t="str">
            <v>0</v>
          </cell>
          <cell r="R6947">
            <v>0</v>
          </cell>
        </row>
        <row r="6948">
          <cell r="Q6948" t="str">
            <v>0</v>
          </cell>
          <cell r="R6948">
            <v>0</v>
          </cell>
        </row>
        <row r="6949">
          <cell r="Q6949" t="str">
            <v>0</v>
          </cell>
          <cell r="R6949">
            <v>0</v>
          </cell>
        </row>
        <row r="6950">
          <cell r="Q6950" t="str">
            <v>0</v>
          </cell>
          <cell r="R6950">
            <v>0</v>
          </cell>
        </row>
        <row r="6951">
          <cell r="Q6951" t="str">
            <v>0</v>
          </cell>
          <cell r="R6951">
            <v>0</v>
          </cell>
        </row>
        <row r="6952">
          <cell r="Q6952" t="str">
            <v>0</v>
          </cell>
          <cell r="R6952">
            <v>0</v>
          </cell>
        </row>
        <row r="6953">
          <cell r="Q6953" t="str">
            <v>0</v>
          </cell>
          <cell r="R6953">
            <v>0</v>
          </cell>
        </row>
        <row r="6954">
          <cell r="Q6954" t="str">
            <v>0</v>
          </cell>
          <cell r="R6954">
            <v>0</v>
          </cell>
        </row>
        <row r="6955">
          <cell r="Q6955" t="str">
            <v>0</v>
          </cell>
          <cell r="R6955">
            <v>0</v>
          </cell>
        </row>
        <row r="6956">
          <cell r="Q6956" t="str">
            <v>0</v>
          </cell>
          <cell r="R6956">
            <v>0</v>
          </cell>
        </row>
        <row r="6957">
          <cell r="Q6957" t="str">
            <v>0</v>
          </cell>
          <cell r="R6957">
            <v>0</v>
          </cell>
        </row>
        <row r="6958">
          <cell r="Q6958" t="str">
            <v>0</v>
          </cell>
          <cell r="R6958">
            <v>0</v>
          </cell>
        </row>
        <row r="6959">
          <cell r="Q6959" t="str">
            <v>0</v>
          </cell>
          <cell r="R6959">
            <v>0</v>
          </cell>
        </row>
        <row r="6960">
          <cell r="Q6960" t="str">
            <v>0</v>
          </cell>
          <cell r="R6960">
            <v>0</v>
          </cell>
        </row>
        <row r="6961">
          <cell r="Q6961" t="str">
            <v>0</v>
          </cell>
          <cell r="R6961">
            <v>0</v>
          </cell>
        </row>
        <row r="6962">
          <cell r="Q6962" t="str">
            <v>0</v>
          </cell>
          <cell r="R6962">
            <v>0</v>
          </cell>
        </row>
        <row r="6963">
          <cell r="Q6963" t="str">
            <v>0</v>
          </cell>
          <cell r="R6963">
            <v>0</v>
          </cell>
        </row>
        <row r="6964">
          <cell r="Q6964" t="str">
            <v>0</v>
          </cell>
          <cell r="R6964">
            <v>0</v>
          </cell>
        </row>
        <row r="6965">
          <cell r="Q6965" t="str">
            <v>0</v>
          </cell>
          <cell r="R6965">
            <v>0</v>
          </cell>
        </row>
        <row r="6966">
          <cell r="Q6966" t="str">
            <v>0</v>
          </cell>
          <cell r="R6966">
            <v>0</v>
          </cell>
        </row>
        <row r="6967">
          <cell r="Q6967" t="str">
            <v>0</v>
          </cell>
          <cell r="R6967">
            <v>0</v>
          </cell>
        </row>
        <row r="6968">
          <cell r="Q6968" t="str">
            <v>0</v>
          </cell>
          <cell r="R6968">
            <v>0</v>
          </cell>
        </row>
        <row r="6969">
          <cell r="Q6969" t="str">
            <v>0</v>
          </cell>
          <cell r="R6969">
            <v>0</v>
          </cell>
        </row>
        <row r="6970">
          <cell r="Q6970" t="str">
            <v>0</v>
          </cell>
          <cell r="R6970">
            <v>0</v>
          </cell>
        </row>
        <row r="6971">
          <cell r="Q6971" t="str">
            <v>0</v>
          </cell>
          <cell r="R6971">
            <v>0</v>
          </cell>
        </row>
        <row r="6972">
          <cell r="Q6972" t="str">
            <v>0</v>
          </cell>
          <cell r="R6972">
            <v>0</v>
          </cell>
        </row>
        <row r="6973">
          <cell r="Q6973" t="str">
            <v>0</v>
          </cell>
          <cell r="R6973">
            <v>0</v>
          </cell>
        </row>
        <row r="6974">
          <cell r="Q6974" t="str">
            <v>0</v>
          </cell>
          <cell r="R6974">
            <v>0</v>
          </cell>
        </row>
        <row r="6975">
          <cell r="Q6975" t="str">
            <v>0</v>
          </cell>
          <cell r="R6975">
            <v>0</v>
          </cell>
        </row>
        <row r="6976">
          <cell r="Q6976" t="str">
            <v>0</v>
          </cell>
          <cell r="R6976">
            <v>0</v>
          </cell>
        </row>
        <row r="6977">
          <cell r="Q6977" t="str">
            <v>0</v>
          </cell>
          <cell r="R6977">
            <v>0</v>
          </cell>
        </row>
        <row r="6978">
          <cell r="Q6978" t="str">
            <v>0</v>
          </cell>
          <cell r="R6978">
            <v>0</v>
          </cell>
        </row>
        <row r="6979">
          <cell r="Q6979" t="str">
            <v>0</v>
          </cell>
          <cell r="R6979">
            <v>0</v>
          </cell>
        </row>
        <row r="6980">
          <cell r="Q6980" t="str">
            <v>0</v>
          </cell>
          <cell r="R6980">
            <v>0</v>
          </cell>
        </row>
        <row r="6981">
          <cell r="Q6981" t="str">
            <v>0</v>
          </cell>
          <cell r="R6981">
            <v>0</v>
          </cell>
        </row>
        <row r="6982">
          <cell r="Q6982" t="str">
            <v>0</v>
          </cell>
          <cell r="R6982">
            <v>0</v>
          </cell>
        </row>
        <row r="6983">
          <cell r="Q6983" t="str">
            <v>0</v>
          </cell>
          <cell r="R6983">
            <v>0</v>
          </cell>
        </row>
        <row r="6984">
          <cell r="Q6984" t="str">
            <v>0</v>
          </cell>
          <cell r="R6984">
            <v>0</v>
          </cell>
        </row>
        <row r="6985">
          <cell r="Q6985" t="str">
            <v>0</v>
          </cell>
          <cell r="R6985">
            <v>0</v>
          </cell>
        </row>
        <row r="6986">
          <cell r="Q6986" t="str">
            <v>0</v>
          </cell>
          <cell r="R6986">
            <v>0</v>
          </cell>
        </row>
        <row r="6987">
          <cell r="Q6987" t="str">
            <v>0</v>
          </cell>
          <cell r="R6987">
            <v>0</v>
          </cell>
        </row>
        <row r="6988">
          <cell r="Q6988" t="str">
            <v>0</v>
          </cell>
          <cell r="R6988">
            <v>0</v>
          </cell>
        </row>
        <row r="6989">
          <cell r="Q6989" t="str">
            <v>0</v>
          </cell>
          <cell r="R6989">
            <v>0</v>
          </cell>
        </row>
        <row r="6990">
          <cell r="Q6990" t="str">
            <v>0</v>
          </cell>
          <cell r="R6990">
            <v>0</v>
          </cell>
        </row>
        <row r="6991">
          <cell r="Q6991" t="str">
            <v>0</v>
          </cell>
          <cell r="R6991">
            <v>0</v>
          </cell>
        </row>
        <row r="6992">
          <cell r="Q6992" t="str">
            <v>0</v>
          </cell>
          <cell r="R6992">
            <v>0</v>
          </cell>
        </row>
        <row r="6993">
          <cell r="Q6993" t="str">
            <v>0</v>
          </cell>
          <cell r="R6993">
            <v>0</v>
          </cell>
        </row>
        <row r="6994">
          <cell r="Q6994" t="str">
            <v>0</v>
          </cell>
          <cell r="R6994">
            <v>0</v>
          </cell>
        </row>
        <row r="6995">
          <cell r="Q6995" t="str">
            <v>0</v>
          </cell>
          <cell r="R6995">
            <v>0</v>
          </cell>
        </row>
        <row r="6996">
          <cell r="Q6996" t="str">
            <v>0</v>
          </cell>
          <cell r="R6996">
            <v>0</v>
          </cell>
        </row>
        <row r="6997">
          <cell r="Q6997" t="str">
            <v>0</v>
          </cell>
          <cell r="R6997">
            <v>0</v>
          </cell>
        </row>
        <row r="6998">
          <cell r="Q6998" t="str">
            <v>0</v>
          </cell>
          <cell r="R6998">
            <v>0</v>
          </cell>
        </row>
        <row r="6999">
          <cell r="Q6999" t="str">
            <v>0</v>
          </cell>
          <cell r="R6999">
            <v>0</v>
          </cell>
        </row>
        <row r="7000">
          <cell r="Q7000" t="str">
            <v>0</v>
          </cell>
          <cell r="R7000">
            <v>0</v>
          </cell>
        </row>
        <row r="7001">
          <cell r="Q7001" t="str">
            <v>0</v>
          </cell>
          <cell r="R7001">
            <v>0</v>
          </cell>
        </row>
        <row r="7002">
          <cell r="Q7002" t="str">
            <v>0</v>
          </cell>
          <cell r="R7002">
            <v>0</v>
          </cell>
        </row>
        <row r="7003">
          <cell r="Q7003" t="str">
            <v>0</v>
          </cell>
          <cell r="R7003">
            <v>0</v>
          </cell>
        </row>
        <row r="7004">
          <cell r="Q7004" t="str">
            <v>0</v>
          </cell>
          <cell r="R7004">
            <v>0</v>
          </cell>
        </row>
        <row r="7005">
          <cell r="Q7005" t="str">
            <v>0</v>
          </cell>
          <cell r="R7005">
            <v>0</v>
          </cell>
        </row>
        <row r="7006">
          <cell r="Q7006" t="str">
            <v>0</v>
          </cell>
          <cell r="R7006">
            <v>0</v>
          </cell>
        </row>
        <row r="7007">
          <cell r="Q7007" t="str">
            <v>0</v>
          </cell>
          <cell r="R7007">
            <v>0</v>
          </cell>
        </row>
        <row r="7008">
          <cell r="Q7008" t="str">
            <v>0</v>
          </cell>
          <cell r="R7008">
            <v>0</v>
          </cell>
        </row>
        <row r="7009">
          <cell r="Q7009" t="str">
            <v>0</v>
          </cell>
          <cell r="R7009">
            <v>0</v>
          </cell>
        </row>
        <row r="7010">
          <cell r="Q7010" t="str">
            <v>0</v>
          </cell>
          <cell r="R7010">
            <v>0</v>
          </cell>
        </row>
        <row r="7011">
          <cell r="Q7011" t="str">
            <v>0</v>
          </cell>
          <cell r="R7011">
            <v>0</v>
          </cell>
        </row>
        <row r="7012">
          <cell r="Q7012" t="str">
            <v>0</v>
          </cell>
          <cell r="R7012">
            <v>0</v>
          </cell>
        </row>
        <row r="7013">
          <cell r="Q7013" t="str">
            <v>0</v>
          </cell>
          <cell r="R7013">
            <v>0</v>
          </cell>
        </row>
        <row r="7014">
          <cell r="Q7014" t="str">
            <v>0</v>
          </cell>
          <cell r="R7014">
            <v>0</v>
          </cell>
        </row>
        <row r="7015">
          <cell r="Q7015" t="str">
            <v>0</v>
          </cell>
          <cell r="R7015">
            <v>0</v>
          </cell>
        </row>
        <row r="7016">
          <cell r="Q7016" t="str">
            <v>0</v>
          </cell>
          <cell r="R7016">
            <v>0</v>
          </cell>
        </row>
        <row r="7017">
          <cell r="Q7017" t="str">
            <v>0</v>
          </cell>
          <cell r="R7017">
            <v>0</v>
          </cell>
        </row>
        <row r="7018">
          <cell r="Q7018" t="str">
            <v>0</v>
          </cell>
          <cell r="R7018">
            <v>0</v>
          </cell>
        </row>
        <row r="7019">
          <cell r="Q7019" t="str">
            <v>0</v>
          </cell>
          <cell r="R7019">
            <v>0</v>
          </cell>
        </row>
        <row r="7020">
          <cell r="Q7020" t="str">
            <v>0</v>
          </cell>
          <cell r="R7020">
            <v>0</v>
          </cell>
        </row>
        <row r="7021">
          <cell r="Q7021" t="str">
            <v>0</v>
          </cell>
          <cell r="R7021">
            <v>0</v>
          </cell>
        </row>
        <row r="7022">
          <cell r="Q7022" t="str">
            <v>0</v>
          </cell>
          <cell r="R7022">
            <v>0</v>
          </cell>
        </row>
        <row r="7023">
          <cell r="Q7023" t="str">
            <v>0</v>
          </cell>
          <cell r="R7023">
            <v>0</v>
          </cell>
        </row>
        <row r="7024">
          <cell r="Q7024" t="str">
            <v>0</v>
          </cell>
          <cell r="R7024">
            <v>0</v>
          </cell>
        </row>
        <row r="7025">
          <cell r="Q7025" t="str">
            <v>0</v>
          </cell>
          <cell r="R7025">
            <v>0</v>
          </cell>
        </row>
        <row r="7026">
          <cell r="Q7026" t="str">
            <v>0</v>
          </cell>
          <cell r="R7026">
            <v>0</v>
          </cell>
        </row>
        <row r="7027">
          <cell r="Q7027" t="str">
            <v>0</v>
          </cell>
          <cell r="R7027">
            <v>0</v>
          </cell>
        </row>
        <row r="7028">
          <cell r="Q7028" t="str">
            <v>0</v>
          </cell>
          <cell r="R7028">
            <v>0</v>
          </cell>
        </row>
        <row r="7029">
          <cell r="Q7029" t="str">
            <v>0</v>
          </cell>
          <cell r="R7029">
            <v>0</v>
          </cell>
        </row>
        <row r="7030">
          <cell r="Q7030" t="str">
            <v>0</v>
          </cell>
          <cell r="R7030">
            <v>0</v>
          </cell>
        </row>
        <row r="7031">
          <cell r="Q7031" t="str">
            <v>0</v>
          </cell>
          <cell r="R7031">
            <v>0</v>
          </cell>
        </row>
        <row r="7032">
          <cell r="Q7032" t="str">
            <v>0</v>
          </cell>
          <cell r="R7032">
            <v>0</v>
          </cell>
        </row>
        <row r="7033">
          <cell r="Q7033" t="str">
            <v>0</v>
          </cell>
          <cell r="R7033">
            <v>0</v>
          </cell>
        </row>
        <row r="7034">
          <cell r="Q7034" t="str">
            <v>0</v>
          </cell>
          <cell r="R7034">
            <v>0</v>
          </cell>
        </row>
        <row r="7035">
          <cell r="Q7035" t="str">
            <v>0</v>
          </cell>
          <cell r="R7035">
            <v>0</v>
          </cell>
        </row>
        <row r="7036">
          <cell r="Q7036" t="str">
            <v>0</v>
          </cell>
          <cell r="R7036">
            <v>0</v>
          </cell>
        </row>
        <row r="7037">
          <cell r="Q7037" t="str">
            <v>0</v>
          </cell>
          <cell r="R7037">
            <v>0</v>
          </cell>
        </row>
        <row r="7038">
          <cell r="Q7038" t="str">
            <v>0</v>
          </cell>
          <cell r="R7038">
            <v>0</v>
          </cell>
        </row>
        <row r="7039">
          <cell r="Q7039" t="str">
            <v>0</v>
          </cell>
          <cell r="R7039">
            <v>0</v>
          </cell>
        </row>
        <row r="7040">
          <cell r="Q7040" t="str">
            <v>0</v>
          </cell>
          <cell r="R7040">
            <v>0</v>
          </cell>
        </row>
        <row r="7041">
          <cell r="Q7041" t="str">
            <v>0</v>
          </cell>
          <cell r="R7041">
            <v>0</v>
          </cell>
        </row>
        <row r="7042">
          <cell r="Q7042" t="str">
            <v>0</v>
          </cell>
          <cell r="R7042">
            <v>0</v>
          </cell>
        </row>
        <row r="7043">
          <cell r="Q7043" t="str">
            <v>0</v>
          </cell>
          <cell r="R7043">
            <v>0</v>
          </cell>
        </row>
        <row r="7044">
          <cell r="Q7044" t="str">
            <v>0</v>
          </cell>
          <cell r="R7044">
            <v>0</v>
          </cell>
        </row>
        <row r="7045">
          <cell r="Q7045" t="str">
            <v>0</v>
          </cell>
          <cell r="R7045">
            <v>0</v>
          </cell>
        </row>
        <row r="7046">
          <cell r="Q7046" t="str">
            <v>0</v>
          </cell>
          <cell r="R7046">
            <v>0</v>
          </cell>
        </row>
        <row r="7047">
          <cell r="Q7047" t="str">
            <v>0</v>
          </cell>
          <cell r="R7047">
            <v>0</v>
          </cell>
        </row>
        <row r="7048">
          <cell r="Q7048" t="str">
            <v>0</v>
          </cell>
          <cell r="R7048">
            <v>0</v>
          </cell>
        </row>
        <row r="7049">
          <cell r="Q7049" t="str">
            <v>0</v>
          </cell>
          <cell r="R7049">
            <v>0</v>
          </cell>
        </row>
        <row r="7050">
          <cell r="Q7050" t="str">
            <v>0</v>
          </cell>
          <cell r="R7050">
            <v>0</v>
          </cell>
        </row>
        <row r="7051">
          <cell r="Q7051" t="str">
            <v>0</v>
          </cell>
          <cell r="R7051">
            <v>0</v>
          </cell>
        </row>
        <row r="7052">
          <cell r="Q7052" t="str">
            <v>0</v>
          </cell>
          <cell r="R7052">
            <v>0</v>
          </cell>
        </row>
        <row r="7053">
          <cell r="Q7053" t="str">
            <v>0</v>
          </cell>
          <cell r="R7053">
            <v>0</v>
          </cell>
        </row>
        <row r="7054">
          <cell r="Q7054" t="str">
            <v>0</v>
          </cell>
          <cell r="R7054">
            <v>0</v>
          </cell>
        </row>
        <row r="7055">
          <cell r="Q7055" t="str">
            <v>0</v>
          </cell>
          <cell r="R7055">
            <v>0</v>
          </cell>
        </row>
        <row r="7056">
          <cell r="Q7056" t="str">
            <v>0</v>
          </cell>
          <cell r="R7056">
            <v>0</v>
          </cell>
        </row>
        <row r="7057">
          <cell r="Q7057" t="str">
            <v>0</v>
          </cell>
          <cell r="R7057">
            <v>0</v>
          </cell>
        </row>
        <row r="7058">
          <cell r="Q7058" t="str">
            <v>0</v>
          </cell>
          <cell r="R7058">
            <v>0</v>
          </cell>
        </row>
        <row r="7059">
          <cell r="Q7059" t="str">
            <v>0</v>
          </cell>
          <cell r="R7059">
            <v>0</v>
          </cell>
        </row>
        <row r="7060">
          <cell r="Q7060" t="str">
            <v>0</v>
          </cell>
          <cell r="R7060">
            <v>0</v>
          </cell>
        </row>
        <row r="7061">
          <cell r="Q7061" t="str">
            <v>0</v>
          </cell>
          <cell r="R7061">
            <v>0</v>
          </cell>
        </row>
        <row r="7062">
          <cell r="Q7062" t="str">
            <v>0</v>
          </cell>
          <cell r="R7062">
            <v>0</v>
          </cell>
        </row>
        <row r="7063">
          <cell r="Q7063" t="str">
            <v>0</v>
          </cell>
          <cell r="R7063">
            <v>0</v>
          </cell>
        </row>
        <row r="7064">
          <cell r="Q7064" t="str">
            <v>0</v>
          </cell>
          <cell r="R7064">
            <v>0</v>
          </cell>
        </row>
        <row r="7065">
          <cell r="Q7065" t="str">
            <v>0</v>
          </cell>
          <cell r="R7065">
            <v>0</v>
          </cell>
        </row>
        <row r="7066">
          <cell r="Q7066" t="str">
            <v>0</v>
          </cell>
          <cell r="R7066">
            <v>0</v>
          </cell>
        </row>
        <row r="7067">
          <cell r="Q7067" t="str">
            <v>0</v>
          </cell>
          <cell r="R7067">
            <v>0</v>
          </cell>
        </row>
        <row r="7068">
          <cell r="Q7068" t="str">
            <v>0</v>
          </cell>
          <cell r="R7068">
            <v>0</v>
          </cell>
        </row>
        <row r="7069">
          <cell r="Q7069" t="str">
            <v>0</v>
          </cell>
          <cell r="R7069">
            <v>0</v>
          </cell>
        </row>
        <row r="7070">
          <cell r="Q7070" t="str">
            <v>0</v>
          </cell>
          <cell r="R7070">
            <v>0</v>
          </cell>
        </row>
        <row r="7071">
          <cell r="Q7071" t="str">
            <v>0</v>
          </cell>
          <cell r="R7071">
            <v>0</v>
          </cell>
        </row>
        <row r="7072">
          <cell r="Q7072" t="str">
            <v>0</v>
          </cell>
          <cell r="R7072">
            <v>0</v>
          </cell>
        </row>
        <row r="7073">
          <cell r="Q7073" t="str">
            <v>0</v>
          </cell>
          <cell r="R7073">
            <v>0</v>
          </cell>
        </row>
        <row r="7074">
          <cell r="Q7074" t="str">
            <v>0</v>
          </cell>
          <cell r="R7074">
            <v>0</v>
          </cell>
        </row>
        <row r="7075">
          <cell r="Q7075" t="str">
            <v>0</v>
          </cell>
          <cell r="R7075">
            <v>0</v>
          </cell>
        </row>
        <row r="7076">
          <cell r="Q7076" t="str">
            <v>0</v>
          </cell>
          <cell r="R7076">
            <v>0</v>
          </cell>
        </row>
        <row r="7077">
          <cell r="Q7077" t="str">
            <v>0</v>
          </cell>
          <cell r="R7077">
            <v>0</v>
          </cell>
        </row>
        <row r="7078">
          <cell r="Q7078" t="str">
            <v>0</v>
          </cell>
          <cell r="R7078">
            <v>0</v>
          </cell>
        </row>
        <row r="7079">
          <cell r="Q7079" t="str">
            <v>0</v>
          </cell>
          <cell r="R7079">
            <v>0</v>
          </cell>
        </row>
        <row r="7080">
          <cell r="Q7080" t="str">
            <v>0</v>
          </cell>
          <cell r="R7080">
            <v>0</v>
          </cell>
        </row>
        <row r="7081">
          <cell r="Q7081" t="str">
            <v>0</v>
          </cell>
          <cell r="R7081">
            <v>0</v>
          </cell>
        </row>
        <row r="7082">
          <cell r="Q7082" t="str">
            <v>0</v>
          </cell>
          <cell r="R7082">
            <v>0</v>
          </cell>
        </row>
        <row r="7083">
          <cell r="Q7083" t="str">
            <v>0</v>
          </cell>
          <cell r="R7083">
            <v>0</v>
          </cell>
        </row>
        <row r="7084">
          <cell r="Q7084" t="str">
            <v>0</v>
          </cell>
          <cell r="R7084">
            <v>0</v>
          </cell>
        </row>
        <row r="7085">
          <cell r="Q7085" t="str">
            <v>0</v>
          </cell>
          <cell r="R7085">
            <v>0</v>
          </cell>
        </row>
        <row r="7086">
          <cell r="Q7086" t="str">
            <v>0</v>
          </cell>
          <cell r="R7086">
            <v>0</v>
          </cell>
        </row>
        <row r="7087">
          <cell r="Q7087" t="str">
            <v>0</v>
          </cell>
          <cell r="R7087">
            <v>0</v>
          </cell>
        </row>
        <row r="7088">
          <cell r="Q7088" t="str">
            <v>0</v>
          </cell>
          <cell r="R7088">
            <v>0</v>
          </cell>
        </row>
        <row r="7089">
          <cell r="Q7089" t="str">
            <v>0</v>
          </cell>
          <cell r="R7089">
            <v>0</v>
          </cell>
        </row>
        <row r="7090">
          <cell r="Q7090" t="str">
            <v>0</v>
          </cell>
          <cell r="R7090">
            <v>0</v>
          </cell>
        </row>
        <row r="7091">
          <cell r="Q7091" t="str">
            <v>0</v>
          </cell>
          <cell r="R7091">
            <v>0</v>
          </cell>
        </row>
        <row r="7092">
          <cell r="Q7092" t="str">
            <v>0</v>
          </cell>
          <cell r="R7092">
            <v>0</v>
          </cell>
        </row>
        <row r="7093">
          <cell r="Q7093" t="str">
            <v>0</v>
          </cell>
          <cell r="R7093">
            <v>0</v>
          </cell>
        </row>
        <row r="7094">
          <cell r="Q7094" t="str">
            <v>0</v>
          </cell>
          <cell r="R7094">
            <v>0</v>
          </cell>
        </row>
        <row r="7095">
          <cell r="Q7095" t="str">
            <v>0</v>
          </cell>
          <cell r="R7095">
            <v>0</v>
          </cell>
        </row>
        <row r="7096">
          <cell r="Q7096" t="str">
            <v>0</v>
          </cell>
          <cell r="R7096">
            <v>0</v>
          </cell>
        </row>
        <row r="7097">
          <cell r="Q7097" t="str">
            <v>0</v>
          </cell>
          <cell r="R7097">
            <v>0</v>
          </cell>
        </row>
        <row r="7098">
          <cell r="Q7098" t="str">
            <v>0</v>
          </cell>
          <cell r="R7098">
            <v>0</v>
          </cell>
        </row>
        <row r="7099">
          <cell r="Q7099" t="str">
            <v>0</v>
          </cell>
          <cell r="R7099">
            <v>0</v>
          </cell>
        </row>
        <row r="7100">
          <cell r="Q7100" t="str">
            <v>0</v>
          </cell>
          <cell r="R7100">
            <v>0</v>
          </cell>
        </row>
        <row r="7101">
          <cell r="Q7101" t="str">
            <v>0</v>
          </cell>
          <cell r="R7101">
            <v>0</v>
          </cell>
        </row>
        <row r="7102">
          <cell r="Q7102" t="str">
            <v>0</v>
          </cell>
          <cell r="R7102">
            <v>0</v>
          </cell>
        </row>
        <row r="7103">
          <cell r="Q7103" t="str">
            <v>0</v>
          </cell>
          <cell r="R7103">
            <v>0</v>
          </cell>
        </row>
        <row r="7104">
          <cell r="Q7104" t="str">
            <v>0</v>
          </cell>
          <cell r="R7104">
            <v>0</v>
          </cell>
        </row>
        <row r="7105">
          <cell r="Q7105" t="str">
            <v>0</v>
          </cell>
          <cell r="R7105">
            <v>0</v>
          </cell>
        </row>
        <row r="7106">
          <cell r="Q7106" t="str">
            <v>0</v>
          </cell>
          <cell r="R7106">
            <v>0</v>
          </cell>
        </row>
        <row r="7107">
          <cell r="Q7107" t="str">
            <v>0</v>
          </cell>
          <cell r="R7107">
            <v>0</v>
          </cell>
        </row>
        <row r="7108">
          <cell r="Q7108" t="str">
            <v>0</v>
          </cell>
          <cell r="R7108">
            <v>0</v>
          </cell>
        </row>
        <row r="7109">
          <cell r="Q7109" t="str">
            <v>0</v>
          </cell>
          <cell r="R7109">
            <v>0</v>
          </cell>
        </row>
        <row r="7110">
          <cell r="Q7110" t="str">
            <v>0</v>
          </cell>
          <cell r="R7110">
            <v>0</v>
          </cell>
        </row>
        <row r="7111">
          <cell r="Q7111" t="str">
            <v>0</v>
          </cell>
          <cell r="R7111">
            <v>0</v>
          </cell>
        </row>
        <row r="7112">
          <cell r="Q7112" t="str">
            <v>0</v>
          </cell>
          <cell r="R7112">
            <v>0</v>
          </cell>
        </row>
        <row r="7113">
          <cell r="Q7113" t="str">
            <v>0</v>
          </cell>
          <cell r="R7113">
            <v>0</v>
          </cell>
        </row>
        <row r="7114">
          <cell r="Q7114" t="str">
            <v>0</v>
          </cell>
          <cell r="R7114">
            <v>0</v>
          </cell>
        </row>
        <row r="7115">
          <cell r="Q7115" t="str">
            <v>0</v>
          </cell>
          <cell r="R7115">
            <v>0</v>
          </cell>
        </row>
        <row r="7116">
          <cell r="Q7116" t="str">
            <v>0</v>
          </cell>
          <cell r="R7116">
            <v>0</v>
          </cell>
        </row>
        <row r="7117">
          <cell r="Q7117" t="str">
            <v>0</v>
          </cell>
          <cell r="R7117">
            <v>0</v>
          </cell>
        </row>
        <row r="7118">
          <cell r="Q7118" t="str">
            <v>0</v>
          </cell>
          <cell r="R7118">
            <v>0</v>
          </cell>
        </row>
        <row r="7119">
          <cell r="Q7119" t="str">
            <v>0</v>
          </cell>
          <cell r="R7119">
            <v>0</v>
          </cell>
        </row>
        <row r="7120">
          <cell r="Q7120" t="str">
            <v>0</v>
          </cell>
          <cell r="R7120">
            <v>0</v>
          </cell>
        </row>
        <row r="7121">
          <cell r="Q7121" t="str">
            <v>0</v>
          </cell>
          <cell r="R7121">
            <v>0</v>
          </cell>
        </row>
        <row r="7122">
          <cell r="Q7122" t="str">
            <v>0</v>
          </cell>
          <cell r="R7122">
            <v>0</v>
          </cell>
        </row>
        <row r="7123">
          <cell r="Q7123" t="str">
            <v>0</v>
          </cell>
          <cell r="R7123">
            <v>0</v>
          </cell>
        </row>
        <row r="7124">
          <cell r="Q7124" t="str">
            <v>0</v>
          </cell>
          <cell r="R7124">
            <v>0</v>
          </cell>
        </row>
        <row r="7125">
          <cell r="Q7125" t="str">
            <v>0</v>
          </cell>
          <cell r="R7125">
            <v>0</v>
          </cell>
        </row>
        <row r="7126">
          <cell r="Q7126" t="str">
            <v>0</v>
          </cell>
          <cell r="R7126">
            <v>0</v>
          </cell>
        </row>
        <row r="7127">
          <cell r="Q7127" t="str">
            <v>0</v>
          </cell>
          <cell r="R7127">
            <v>0</v>
          </cell>
        </row>
        <row r="7128">
          <cell r="Q7128" t="str">
            <v>0</v>
          </cell>
          <cell r="R7128">
            <v>0</v>
          </cell>
        </row>
        <row r="7129">
          <cell r="Q7129" t="str">
            <v>0</v>
          </cell>
          <cell r="R7129">
            <v>0</v>
          </cell>
        </row>
        <row r="7130">
          <cell r="Q7130" t="str">
            <v>0</v>
          </cell>
          <cell r="R7130">
            <v>0</v>
          </cell>
        </row>
        <row r="7131">
          <cell r="Q7131" t="str">
            <v>0</v>
          </cell>
          <cell r="R7131">
            <v>0</v>
          </cell>
        </row>
        <row r="7132">
          <cell r="Q7132" t="str">
            <v>0</v>
          </cell>
          <cell r="R7132">
            <v>0</v>
          </cell>
        </row>
        <row r="7133">
          <cell r="Q7133" t="str">
            <v>0</v>
          </cell>
          <cell r="R7133">
            <v>0</v>
          </cell>
        </row>
        <row r="7134">
          <cell r="Q7134" t="str">
            <v>0</v>
          </cell>
          <cell r="R7134">
            <v>0</v>
          </cell>
        </row>
        <row r="7135">
          <cell r="Q7135" t="str">
            <v>0</v>
          </cell>
          <cell r="R7135">
            <v>0</v>
          </cell>
        </row>
        <row r="7136">
          <cell r="Q7136" t="str">
            <v>0</v>
          </cell>
          <cell r="R7136">
            <v>0</v>
          </cell>
        </row>
        <row r="7137">
          <cell r="Q7137" t="str">
            <v>0</v>
          </cell>
          <cell r="R7137">
            <v>0</v>
          </cell>
        </row>
        <row r="7138">
          <cell r="Q7138" t="str">
            <v>0</v>
          </cell>
          <cell r="R7138">
            <v>0</v>
          </cell>
        </row>
        <row r="7139">
          <cell r="Q7139" t="str">
            <v>0</v>
          </cell>
          <cell r="R7139">
            <v>0</v>
          </cell>
        </row>
        <row r="7140">
          <cell r="Q7140" t="str">
            <v>0</v>
          </cell>
          <cell r="R7140">
            <v>0</v>
          </cell>
        </row>
        <row r="7141">
          <cell r="Q7141" t="str">
            <v>0</v>
          </cell>
          <cell r="R7141">
            <v>0</v>
          </cell>
        </row>
        <row r="7142">
          <cell r="Q7142" t="str">
            <v>0</v>
          </cell>
          <cell r="R7142">
            <v>0</v>
          </cell>
        </row>
        <row r="7143">
          <cell r="Q7143" t="str">
            <v>0</v>
          </cell>
          <cell r="R7143">
            <v>0</v>
          </cell>
        </row>
        <row r="7144">
          <cell r="Q7144" t="str">
            <v>0</v>
          </cell>
          <cell r="R7144">
            <v>0</v>
          </cell>
        </row>
        <row r="7145">
          <cell r="Q7145" t="str">
            <v>0</v>
          </cell>
          <cell r="R7145">
            <v>0</v>
          </cell>
        </row>
        <row r="7146">
          <cell r="Q7146" t="str">
            <v>0</v>
          </cell>
          <cell r="R7146">
            <v>0</v>
          </cell>
        </row>
        <row r="7147">
          <cell r="Q7147" t="str">
            <v>0</v>
          </cell>
          <cell r="R7147">
            <v>0</v>
          </cell>
        </row>
        <row r="7148">
          <cell r="Q7148" t="str">
            <v>0</v>
          </cell>
          <cell r="R7148">
            <v>0</v>
          </cell>
        </row>
        <row r="7149">
          <cell r="Q7149" t="str">
            <v>0</v>
          </cell>
          <cell r="R7149">
            <v>0</v>
          </cell>
        </row>
        <row r="7150">
          <cell r="Q7150" t="str">
            <v>0</v>
          </cell>
          <cell r="R7150">
            <v>0</v>
          </cell>
        </row>
        <row r="7151">
          <cell r="Q7151" t="str">
            <v>0</v>
          </cell>
          <cell r="R7151">
            <v>0</v>
          </cell>
        </row>
        <row r="7152">
          <cell r="Q7152" t="str">
            <v>0</v>
          </cell>
          <cell r="R7152">
            <v>0</v>
          </cell>
        </row>
        <row r="7153">
          <cell r="Q7153" t="str">
            <v>0</v>
          </cell>
          <cell r="R7153">
            <v>0</v>
          </cell>
        </row>
        <row r="7154">
          <cell r="Q7154" t="str">
            <v>0</v>
          </cell>
          <cell r="R7154">
            <v>0</v>
          </cell>
        </row>
        <row r="7155">
          <cell r="Q7155" t="str">
            <v>0</v>
          </cell>
          <cell r="R7155">
            <v>0</v>
          </cell>
        </row>
        <row r="7156">
          <cell r="Q7156" t="str">
            <v>0</v>
          </cell>
          <cell r="R7156">
            <v>0</v>
          </cell>
        </row>
        <row r="7157">
          <cell r="Q7157" t="str">
            <v>0</v>
          </cell>
          <cell r="R7157">
            <v>0</v>
          </cell>
        </row>
        <row r="7158">
          <cell r="Q7158" t="str">
            <v>0</v>
          </cell>
          <cell r="R7158">
            <v>0</v>
          </cell>
        </row>
        <row r="7159">
          <cell r="Q7159" t="str">
            <v>0</v>
          </cell>
          <cell r="R7159">
            <v>0</v>
          </cell>
        </row>
        <row r="7160">
          <cell r="Q7160" t="str">
            <v>0</v>
          </cell>
          <cell r="R7160">
            <v>0</v>
          </cell>
        </row>
        <row r="7161">
          <cell r="Q7161" t="str">
            <v>0</v>
          </cell>
          <cell r="R7161">
            <v>0</v>
          </cell>
        </row>
        <row r="7162">
          <cell r="Q7162" t="str">
            <v>0</v>
          </cell>
          <cell r="R7162">
            <v>0</v>
          </cell>
        </row>
        <row r="7163">
          <cell r="Q7163" t="str">
            <v>0</v>
          </cell>
          <cell r="R7163">
            <v>0</v>
          </cell>
        </row>
        <row r="7164">
          <cell r="Q7164" t="str">
            <v>0</v>
          </cell>
          <cell r="R7164">
            <v>0</v>
          </cell>
        </row>
        <row r="7165">
          <cell r="Q7165" t="str">
            <v>0</v>
          </cell>
          <cell r="R7165">
            <v>0</v>
          </cell>
        </row>
        <row r="7166">
          <cell r="Q7166" t="str">
            <v>0</v>
          </cell>
          <cell r="R7166">
            <v>0</v>
          </cell>
        </row>
        <row r="7167">
          <cell r="Q7167" t="str">
            <v>0</v>
          </cell>
          <cell r="R7167">
            <v>0</v>
          </cell>
        </row>
        <row r="7168">
          <cell r="Q7168" t="str">
            <v>0</v>
          </cell>
          <cell r="R7168">
            <v>0</v>
          </cell>
        </row>
        <row r="7169">
          <cell r="Q7169" t="str">
            <v>0</v>
          </cell>
          <cell r="R7169">
            <v>0</v>
          </cell>
        </row>
        <row r="7170">
          <cell r="Q7170" t="str">
            <v>0</v>
          </cell>
          <cell r="R7170">
            <v>0</v>
          </cell>
        </row>
        <row r="7171">
          <cell r="Q7171" t="str">
            <v>0</v>
          </cell>
          <cell r="R7171">
            <v>0</v>
          </cell>
        </row>
        <row r="7172">
          <cell r="Q7172" t="str">
            <v>0</v>
          </cell>
          <cell r="R7172">
            <v>0</v>
          </cell>
        </row>
        <row r="7173">
          <cell r="Q7173" t="str">
            <v>0</v>
          </cell>
          <cell r="R7173">
            <v>0</v>
          </cell>
        </row>
        <row r="7174">
          <cell r="Q7174" t="str">
            <v>0</v>
          </cell>
          <cell r="R7174">
            <v>0</v>
          </cell>
        </row>
        <row r="7175">
          <cell r="Q7175" t="str">
            <v>0</v>
          </cell>
          <cell r="R7175">
            <v>0</v>
          </cell>
        </row>
        <row r="7176">
          <cell r="Q7176" t="str">
            <v>0</v>
          </cell>
          <cell r="R7176">
            <v>0</v>
          </cell>
        </row>
        <row r="7177">
          <cell r="Q7177" t="str">
            <v>0</v>
          </cell>
          <cell r="R7177">
            <v>0</v>
          </cell>
        </row>
        <row r="7178">
          <cell r="Q7178" t="str">
            <v>0</v>
          </cell>
          <cell r="R7178">
            <v>0</v>
          </cell>
        </row>
        <row r="7179">
          <cell r="Q7179" t="str">
            <v>0</v>
          </cell>
          <cell r="R7179">
            <v>0</v>
          </cell>
        </row>
        <row r="7180">
          <cell r="Q7180" t="str">
            <v>0</v>
          </cell>
          <cell r="R7180">
            <v>0</v>
          </cell>
        </row>
        <row r="7181">
          <cell r="Q7181" t="str">
            <v>0</v>
          </cell>
          <cell r="R7181">
            <v>0</v>
          </cell>
        </row>
        <row r="7182">
          <cell r="Q7182" t="str">
            <v>0</v>
          </cell>
          <cell r="R7182">
            <v>0</v>
          </cell>
        </row>
        <row r="7183">
          <cell r="Q7183" t="str">
            <v>0</v>
          </cell>
          <cell r="R7183">
            <v>0</v>
          </cell>
        </row>
        <row r="7184">
          <cell r="Q7184" t="str">
            <v>0</v>
          </cell>
          <cell r="R7184">
            <v>0</v>
          </cell>
        </row>
        <row r="7185">
          <cell r="Q7185" t="str">
            <v>0</v>
          </cell>
          <cell r="R7185">
            <v>0</v>
          </cell>
        </row>
        <row r="7186">
          <cell r="Q7186" t="str">
            <v>0</v>
          </cell>
          <cell r="R7186">
            <v>0</v>
          </cell>
        </row>
        <row r="7187">
          <cell r="Q7187" t="str">
            <v>0</v>
          </cell>
          <cell r="R7187">
            <v>0</v>
          </cell>
        </row>
        <row r="7188">
          <cell r="Q7188" t="str">
            <v>0</v>
          </cell>
          <cell r="R7188">
            <v>0</v>
          </cell>
        </row>
        <row r="7189">
          <cell r="Q7189" t="str">
            <v>0</v>
          </cell>
          <cell r="R7189">
            <v>0</v>
          </cell>
        </row>
        <row r="7190">
          <cell r="Q7190" t="str">
            <v>0</v>
          </cell>
          <cell r="R7190">
            <v>0</v>
          </cell>
        </row>
        <row r="7191">
          <cell r="Q7191" t="str">
            <v>0</v>
          </cell>
          <cell r="R7191">
            <v>0</v>
          </cell>
        </row>
        <row r="7192">
          <cell r="Q7192" t="str">
            <v>0</v>
          </cell>
          <cell r="R7192">
            <v>0</v>
          </cell>
        </row>
        <row r="7193">
          <cell r="Q7193" t="str">
            <v>0</v>
          </cell>
          <cell r="R7193">
            <v>0</v>
          </cell>
        </row>
        <row r="7194">
          <cell r="Q7194" t="str">
            <v>0</v>
          </cell>
          <cell r="R7194">
            <v>0</v>
          </cell>
        </row>
        <row r="7195">
          <cell r="Q7195" t="str">
            <v>0</v>
          </cell>
          <cell r="R7195">
            <v>0</v>
          </cell>
        </row>
        <row r="7196">
          <cell r="Q7196" t="str">
            <v>0</v>
          </cell>
          <cell r="R7196">
            <v>0</v>
          </cell>
        </row>
        <row r="7197">
          <cell r="Q7197" t="str">
            <v>0</v>
          </cell>
          <cell r="R7197">
            <v>0</v>
          </cell>
        </row>
        <row r="7198">
          <cell r="Q7198" t="str">
            <v>0</v>
          </cell>
          <cell r="R7198">
            <v>0</v>
          </cell>
        </row>
        <row r="7199">
          <cell r="Q7199" t="str">
            <v>0</v>
          </cell>
          <cell r="R7199">
            <v>0</v>
          </cell>
        </row>
        <row r="7200">
          <cell r="Q7200" t="str">
            <v>0</v>
          </cell>
          <cell r="R7200">
            <v>0</v>
          </cell>
        </row>
        <row r="7201">
          <cell r="Q7201" t="str">
            <v>0</v>
          </cell>
          <cell r="R7201">
            <v>0</v>
          </cell>
        </row>
        <row r="7202">
          <cell r="Q7202" t="str">
            <v>0</v>
          </cell>
          <cell r="R7202">
            <v>0</v>
          </cell>
        </row>
        <row r="7203">
          <cell r="Q7203" t="str">
            <v>0</v>
          </cell>
          <cell r="R7203">
            <v>0</v>
          </cell>
        </row>
        <row r="7204">
          <cell r="Q7204" t="str">
            <v>0</v>
          </cell>
          <cell r="R7204">
            <v>0</v>
          </cell>
        </row>
        <row r="7205">
          <cell r="Q7205" t="str">
            <v>0</v>
          </cell>
          <cell r="R7205">
            <v>0</v>
          </cell>
        </row>
        <row r="7206">
          <cell r="Q7206" t="str">
            <v>0</v>
          </cell>
          <cell r="R7206">
            <v>0</v>
          </cell>
        </row>
        <row r="7207">
          <cell r="Q7207" t="str">
            <v>0</v>
          </cell>
          <cell r="R7207">
            <v>0</v>
          </cell>
        </row>
        <row r="7208">
          <cell r="Q7208" t="str">
            <v>0</v>
          </cell>
          <cell r="R7208">
            <v>0</v>
          </cell>
        </row>
        <row r="7209">
          <cell r="Q7209" t="str">
            <v>0</v>
          </cell>
          <cell r="R7209">
            <v>0</v>
          </cell>
        </row>
        <row r="7210">
          <cell r="Q7210" t="str">
            <v>0</v>
          </cell>
          <cell r="R7210">
            <v>0</v>
          </cell>
        </row>
        <row r="7211">
          <cell r="Q7211" t="str">
            <v>0</v>
          </cell>
          <cell r="R7211">
            <v>0</v>
          </cell>
        </row>
        <row r="7212">
          <cell r="Q7212" t="str">
            <v>0</v>
          </cell>
          <cell r="R7212">
            <v>0</v>
          </cell>
        </row>
        <row r="7213">
          <cell r="Q7213" t="str">
            <v>0</v>
          </cell>
          <cell r="R7213">
            <v>0</v>
          </cell>
        </row>
        <row r="7214">
          <cell r="Q7214" t="str">
            <v>0</v>
          </cell>
          <cell r="R7214">
            <v>0</v>
          </cell>
        </row>
        <row r="7215">
          <cell r="Q7215" t="str">
            <v>0</v>
          </cell>
          <cell r="R7215">
            <v>0</v>
          </cell>
        </row>
        <row r="7216">
          <cell r="Q7216" t="str">
            <v>0</v>
          </cell>
          <cell r="R7216">
            <v>0</v>
          </cell>
        </row>
        <row r="7217">
          <cell r="Q7217" t="str">
            <v>0</v>
          </cell>
          <cell r="R7217">
            <v>0</v>
          </cell>
        </row>
        <row r="7218">
          <cell r="Q7218" t="str">
            <v>0</v>
          </cell>
          <cell r="R7218">
            <v>0</v>
          </cell>
        </row>
        <row r="7219">
          <cell r="Q7219" t="str">
            <v>0</v>
          </cell>
          <cell r="R7219">
            <v>0</v>
          </cell>
        </row>
        <row r="7220">
          <cell r="Q7220" t="str">
            <v>0</v>
          </cell>
          <cell r="R7220">
            <v>0</v>
          </cell>
        </row>
        <row r="7221">
          <cell r="Q7221" t="str">
            <v>0</v>
          </cell>
          <cell r="R7221">
            <v>0</v>
          </cell>
        </row>
        <row r="7222">
          <cell r="Q7222" t="str">
            <v>0</v>
          </cell>
          <cell r="R7222">
            <v>0</v>
          </cell>
        </row>
        <row r="7223">
          <cell r="Q7223" t="str">
            <v>0</v>
          </cell>
          <cell r="R7223">
            <v>0</v>
          </cell>
        </row>
        <row r="7224">
          <cell r="Q7224" t="str">
            <v>0</v>
          </cell>
          <cell r="R7224">
            <v>0</v>
          </cell>
        </row>
        <row r="7225">
          <cell r="Q7225" t="str">
            <v>0</v>
          </cell>
          <cell r="R7225">
            <v>0</v>
          </cell>
        </row>
        <row r="7226">
          <cell r="Q7226" t="str">
            <v>0</v>
          </cell>
          <cell r="R7226">
            <v>0</v>
          </cell>
        </row>
        <row r="7227">
          <cell r="Q7227" t="str">
            <v>0</v>
          </cell>
          <cell r="R7227">
            <v>0</v>
          </cell>
        </row>
        <row r="7228">
          <cell r="Q7228" t="str">
            <v>0</v>
          </cell>
          <cell r="R7228">
            <v>0</v>
          </cell>
        </row>
        <row r="7229">
          <cell r="Q7229" t="str">
            <v>0</v>
          </cell>
          <cell r="R7229">
            <v>0</v>
          </cell>
        </row>
        <row r="7230">
          <cell r="Q7230" t="str">
            <v>0</v>
          </cell>
          <cell r="R7230">
            <v>0</v>
          </cell>
        </row>
        <row r="7231">
          <cell r="Q7231" t="str">
            <v>0</v>
          </cell>
          <cell r="R7231">
            <v>0</v>
          </cell>
        </row>
        <row r="7232">
          <cell r="Q7232" t="str">
            <v>0</v>
          </cell>
          <cell r="R7232">
            <v>0</v>
          </cell>
        </row>
        <row r="7233">
          <cell r="Q7233" t="str">
            <v>0</v>
          </cell>
          <cell r="R7233">
            <v>0</v>
          </cell>
        </row>
        <row r="7234">
          <cell r="Q7234" t="str">
            <v>0</v>
          </cell>
          <cell r="R7234">
            <v>0</v>
          </cell>
        </row>
        <row r="7235">
          <cell r="Q7235" t="str">
            <v>0</v>
          </cell>
          <cell r="R7235">
            <v>0</v>
          </cell>
        </row>
        <row r="7236">
          <cell r="Q7236" t="str">
            <v>0</v>
          </cell>
          <cell r="R7236">
            <v>0</v>
          </cell>
        </row>
        <row r="7237">
          <cell r="Q7237" t="str">
            <v>0</v>
          </cell>
          <cell r="R7237">
            <v>0</v>
          </cell>
        </row>
        <row r="7238">
          <cell r="Q7238" t="str">
            <v>0</v>
          </cell>
          <cell r="R7238">
            <v>0</v>
          </cell>
        </row>
        <row r="7239">
          <cell r="Q7239" t="str">
            <v>0</v>
          </cell>
          <cell r="R7239">
            <v>0</v>
          </cell>
        </row>
        <row r="7240">
          <cell r="Q7240" t="str">
            <v>0</v>
          </cell>
          <cell r="R7240">
            <v>0</v>
          </cell>
        </row>
        <row r="7241">
          <cell r="Q7241" t="str">
            <v>0</v>
          </cell>
          <cell r="R7241">
            <v>0</v>
          </cell>
        </row>
        <row r="7242">
          <cell r="Q7242" t="str">
            <v>0</v>
          </cell>
          <cell r="R7242">
            <v>0</v>
          </cell>
        </row>
        <row r="7243">
          <cell r="Q7243" t="str">
            <v>0</v>
          </cell>
          <cell r="R7243">
            <v>0</v>
          </cell>
        </row>
        <row r="7244">
          <cell r="Q7244" t="str">
            <v>0</v>
          </cell>
          <cell r="R7244">
            <v>0</v>
          </cell>
        </row>
        <row r="7245">
          <cell r="Q7245" t="str">
            <v>0</v>
          </cell>
          <cell r="R7245">
            <v>0</v>
          </cell>
        </row>
        <row r="7246">
          <cell r="Q7246" t="str">
            <v>0</v>
          </cell>
          <cell r="R7246">
            <v>0</v>
          </cell>
        </row>
        <row r="7247">
          <cell r="Q7247" t="str">
            <v>0</v>
          </cell>
          <cell r="R7247">
            <v>0</v>
          </cell>
        </row>
        <row r="7248">
          <cell r="Q7248" t="str">
            <v>0</v>
          </cell>
          <cell r="R7248">
            <v>0</v>
          </cell>
        </row>
        <row r="7249">
          <cell r="Q7249" t="str">
            <v>0</v>
          </cell>
          <cell r="R7249">
            <v>0</v>
          </cell>
        </row>
        <row r="7250">
          <cell r="Q7250" t="str">
            <v>0</v>
          </cell>
          <cell r="R7250">
            <v>0</v>
          </cell>
        </row>
        <row r="7251">
          <cell r="Q7251" t="str">
            <v>0</v>
          </cell>
          <cell r="R7251">
            <v>0</v>
          </cell>
        </row>
        <row r="7252">
          <cell r="Q7252" t="str">
            <v>0</v>
          </cell>
          <cell r="R7252">
            <v>0</v>
          </cell>
        </row>
        <row r="7253">
          <cell r="Q7253" t="str">
            <v>0</v>
          </cell>
          <cell r="R7253">
            <v>0</v>
          </cell>
        </row>
        <row r="7254">
          <cell r="Q7254" t="str">
            <v>0</v>
          </cell>
          <cell r="R7254">
            <v>0</v>
          </cell>
        </row>
        <row r="7255">
          <cell r="Q7255" t="str">
            <v>0</v>
          </cell>
          <cell r="R7255">
            <v>0</v>
          </cell>
        </row>
        <row r="7256">
          <cell r="Q7256" t="str">
            <v>0</v>
          </cell>
          <cell r="R7256">
            <v>0</v>
          </cell>
        </row>
        <row r="7257">
          <cell r="Q7257" t="str">
            <v>0</v>
          </cell>
          <cell r="R7257">
            <v>0</v>
          </cell>
        </row>
        <row r="7258">
          <cell r="Q7258" t="str">
            <v>0</v>
          </cell>
          <cell r="R7258">
            <v>0</v>
          </cell>
        </row>
        <row r="7259">
          <cell r="Q7259" t="str">
            <v>0</v>
          </cell>
          <cell r="R7259">
            <v>0</v>
          </cell>
        </row>
        <row r="7260">
          <cell r="Q7260" t="str">
            <v>0</v>
          </cell>
          <cell r="R7260">
            <v>0</v>
          </cell>
        </row>
        <row r="7261">
          <cell r="Q7261" t="str">
            <v>0</v>
          </cell>
          <cell r="R7261">
            <v>0</v>
          </cell>
        </row>
        <row r="7262">
          <cell r="Q7262" t="str">
            <v>0</v>
          </cell>
          <cell r="R7262">
            <v>0</v>
          </cell>
        </row>
        <row r="7263">
          <cell r="Q7263" t="str">
            <v>0</v>
          </cell>
          <cell r="R7263">
            <v>0</v>
          </cell>
        </row>
        <row r="7264">
          <cell r="Q7264" t="str">
            <v>0</v>
          </cell>
          <cell r="R7264">
            <v>0</v>
          </cell>
        </row>
        <row r="7265">
          <cell r="Q7265" t="str">
            <v>0</v>
          </cell>
          <cell r="R7265">
            <v>0</v>
          </cell>
        </row>
        <row r="7266">
          <cell r="Q7266" t="str">
            <v>0</v>
          </cell>
          <cell r="R7266">
            <v>0</v>
          </cell>
        </row>
        <row r="7267">
          <cell r="Q7267" t="str">
            <v>0</v>
          </cell>
          <cell r="R7267">
            <v>0</v>
          </cell>
        </row>
        <row r="7268">
          <cell r="Q7268" t="str">
            <v>0</v>
          </cell>
          <cell r="R7268">
            <v>0</v>
          </cell>
        </row>
        <row r="7269">
          <cell r="Q7269" t="str">
            <v>0</v>
          </cell>
          <cell r="R7269">
            <v>0</v>
          </cell>
        </row>
        <row r="7270">
          <cell r="Q7270" t="str">
            <v>0</v>
          </cell>
          <cell r="R7270">
            <v>0</v>
          </cell>
        </row>
        <row r="7271">
          <cell r="Q7271" t="str">
            <v>0</v>
          </cell>
          <cell r="R7271">
            <v>0</v>
          </cell>
        </row>
        <row r="7272">
          <cell r="Q7272" t="str">
            <v>0</v>
          </cell>
          <cell r="R7272">
            <v>0</v>
          </cell>
        </row>
        <row r="7273">
          <cell r="Q7273" t="str">
            <v>0</v>
          </cell>
          <cell r="R7273">
            <v>0</v>
          </cell>
        </row>
        <row r="7274">
          <cell r="Q7274" t="str">
            <v>0</v>
          </cell>
          <cell r="R7274">
            <v>0</v>
          </cell>
        </row>
        <row r="7275">
          <cell r="Q7275" t="str">
            <v>0</v>
          </cell>
          <cell r="R7275">
            <v>0</v>
          </cell>
        </row>
        <row r="7276">
          <cell r="Q7276" t="str">
            <v>0</v>
          </cell>
          <cell r="R7276">
            <v>0</v>
          </cell>
        </row>
        <row r="7277">
          <cell r="Q7277" t="str">
            <v>0</v>
          </cell>
          <cell r="R7277">
            <v>0</v>
          </cell>
        </row>
        <row r="7278">
          <cell r="Q7278" t="str">
            <v>0</v>
          </cell>
          <cell r="R7278">
            <v>0</v>
          </cell>
        </row>
        <row r="7279">
          <cell r="Q7279" t="str">
            <v>0</v>
          </cell>
          <cell r="R7279">
            <v>0</v>
          </cell>
        </row>
        <row r="7280">
          <cell r="Q7280" t="str">
            <v>0</v>
          </cell>
          <cell r="R7280">
            <v>0</v>
          </cell>
        </row>
        <row r="7281">
          <cell r="Q7281" t="str">
            <v>0</v>
          </cell>
          <cell r="R7281">
            <v>0</v>
          </cell>
        </row>
        <row r="7282">
          <cell r="Q7282" t="str">
            <v>0</v>
          </cell>
          <cell r="R7282">
            <v>0</v>
          </cell>
        </row>
        <row r="7283">
          <cell r="Q7283" t="str">
            <v>0</v>
          </cell>
          <cell r="R7283">
            <v>0</v>
          </cell>
        </row>
        <row r="7284">
          <cell r="Q7284" t="str">
            <v>0</v>
          </cell>
          <cell r="R7284">
            <v>0</v>
          </cell>
        </row>
        <row r="7285">
          <cell r="Q7285" t="str">
            <v>0</v>
          </cell>
          <cell r="R7285">
            <v>0</v>
          </cell>
        </row>
        <row r="7286">
          <cell r="Q7286" t="str">
            <v>0</v>
          </cell>
          <cell r="R7286">
            <v>0</v>
          </cell>
        </row>
        <row r="7287">
          <cell r="Q7287" t="str">
            <v>0</v>
          </cell>
          <cell r="R7287">
            <v>0</v>
          </cell>
        </row>
        <row r="7288">
          <cell r="Q7288" t="str">
            <v>0</v>
          </cell>
          <cell r="R7288">
            <v>0</v>
          </cell>
        </row>
        <row r="7289">
          <cell r="Q7289" t="str">
            <v>0</v>
          </cell>
          <cell r="R7289">
            <v>0</v>
          </cell>
        </row>
        <row r="7290">
          <cell r="Q7290" t="str">
            <v>0</v>
          </cell>
          <cell r="R7290">
            <v>0</v>
          </cell>
        </row>
        <row r="7291">
          <cell r="Q7291" t="str">
            <v>0</v>
          </cell>
          <cell r="R7291">
            <v>0</v>
          </cell>
        </row>
        <row r="7292">
          <cell r="Q7292" t="str">
            <v>0</v>
          </cell>
          <cell r="R7292">
            <v>0</v>
          </cell>
        </row>
        <row r="7293">
          <cell r="Q7293" t="str">
            <v>0</v>
          </cell>
          <cell r="R7293">
            <v>0</v>
          </cell>
        </row>
        <row r="7294">
          <cell r="Q7294" t="str">
            <v>0</v>
          </cell>
          <cell r="R7294">
            <v>0</v>
          </cell>
        </row>
        <row r="7295">
          <cell r="Q7295" t="str">
            <v>0</v>
          </cell>
          <cell r="R7295">
            <v>0</v>
          </cell>
        </row>
        <row r="7296">
          <cell r="Q7296" t="str">
            <v>0</v>
          </cell>
          <cell r="R7296">
            <v>0</v>
          </cell>
        </row>
        <row r="7297">
          <cell r="Q7297" t="str">
            <v>0</v>
          </cell>
          <cell r="R7297">
            <v>0</v>
          </cell>
        </row>
        <row r="7298">
          <cell r="Q7298" t="str">
            <v>0</v>
          </cell>
          <cell r="R7298">
            <v>0</v>
          </cell>
        </row>
        <row r="7299">
          <cell r="Q7299" t="str">
            <v>0</v>
          </cell>
          <cell r="R7299">
            <v>0</v>
          </cell>
        </row>
        <row r="7300">
          <cell r="Q7300" t="str">
            <v>0</v>
          </cell>
          <cell r="R7300">
            <v>0</v>
          </cell>
        </row>
        <row r="7301">
          <cell r="Q7301" t="str">
            <v>0</v>
          </cell>
          <cell r="R7301">
            <v>0</v>
          </cell>
        </row>
        <row r="7302">
          <cell r="Q7302" t="str">
            <v>0</v>
          </cell>
          <cell r="R7302">
            <v>0</v>
          </cell>
        </row>
        <row r="7303">
          <cell r="Q7303" t="str">
            <v>0</v>
          </cell>
          <cell r="R7303">
            <v>0</v>
          </cell>
        </row>
        <row r="7304">
          <cell r="Q7304" t="str">
            <v>0</v>
          </cell>
          <cell r="R7304">
            <v>0</v>
          </cell>
        </row>
        <row r="7305">
          <cell r="Q7305" t="str">
            <v>0</v>
          </cell>
          <cell r="R7305">
            <v>0</v>
          </cell>
        </row>
        <row r="7306">
          <cell r="Q7306" t="str">
            <v>0</v>
          </cell>
          <cell r="R7306">
            <v>0</v>
          </cell>
        </row>
        <row r="7307">
          <cell r="Q7307" t="str">
            <v>0</v>
          </cell>
          <cell r="R7307">
            <v>0</v>
          </cell>
        </row>
        <row r="7308">
          <cell r="Q7308" t="str">
            <v>0</v>
          </cell>
          <cell r="R7308">
            <v>0</v>
          </cell>
        </row>
        <row r="7309">
          <cell r="Q7309" t="str">
            <v>0</v>
          </cell>
          <cell r="R7309">
            <v>0</v>
          </cell>
        </row>
        <row r="7310">
          <cell r="Q7310" t="str">
            <v>0</v>
          </cell>
          <cell r="R7310">
            <v>0</v>
          </cell>
        </row>
        <row r="7311">
          <cell r="Q7311" t="str">
            <v>0</v>
          </cell>
          <cell r="R7311">
            <v>0</v>
          </cell>
        </row>
        <row r="7312">
          <cell r="Q7312" t="str">
            <v>0</v>
          </cell>
          <cell r="R7312">
            <v>0</v>
          </cell>
        </row>
        <row r="7313">
          <cell r="Q7313" t="str">
            <v>0</v>
          </cell>
          <cell r="R7313">
            <v>0</v>
          </cell>
        </row>
        <row r="7314">
          <cell r="Q7314" t="str">
            <v>0</v>
          </cell>
          <cell r="R7314">
            <v>0</v>
          </cell>
        </row>
        <row r="7315">
          <cell r="Q7315" t="str">
            <v>0</v>
          </cell>
          <cell r="R7315">
            <v>0</v>
          </cell>
        </row>
        <row r="7316">
          <cell r="Q7316" t="str">
            <v>0</v>
          </cell>
          <cell r="R7316">
            <v>0</v>
          </cell>
        </row>
        <row r="7317">
          <cell r="Q7317" t="str">
            <v>0</v>
          </cell>
          <cell r="R7317">
            <v>0</v>
          </cell>
        </row>
        <row r="7318">
          <cell r="Q7318" t="str">
            <v>0</v>
          </cell>
          <cell r="R7318">
            <v>0</v>
          </cell>
        </row>
        <row r="7319">
          <cell r="Q7319" t="str">
            <v>0</v>
          </cell>
          <cell r="R7319">
            <v>0</v>
          </cell>
        </row>
        <row r="7320">
          <cell r="Q7320" t="str">
            <v>0</v>
          </cell>
          <cell r="R7320">
            <v>0</v>
          </cell>
        </row>
        <row r="7321">
          <cell r="Q7321" t="str">
            <v>0</v>
          </cell>
          <cell r="R7321">
            <v>0</v>
          </cell>
        </row>
        <row r="7322">
          <cell r="Q7322" t="str">
            <v>0</v>
          </cell>
          <cell r="R7322">
            <v>0</v>
          </cell>
        </row>
        <row r="7323">
          <cell r="Q7323" t="str">
            <v>0</v>
          </cell>
          <cell r="R7323">
            <v>0</v>
          </cell>
        </row>
        <row r="7324">
          <cell r="Q7324" t="str">
            <v>0</v>
          </cell>
          <cell r="R7324">
            <v>0</v>
          </cell>
        </row>
        <row r="7325">
          <cell r="Q7325" t="str">
            <v>0</v>
          </cell>
          <cell r="R7325">
            <v>0</v>
          </cell>
        </row>
        <row r="7326">
          <cell r="Q7326" t="str">
            <v>0</v>
          </cell>
          <cell r="R7326">
            <v>0</v>
          </cell>
        </row>
        <row r="7327">
          <cell r="Q7327" t="str">
            <v>0</v>
          </cell>
          <cell r="R7327">
            <v>0</v>
          </cell>
        </row>
        <row r="7328">
          <cell r="Q7328" t="str">
            <v>0</v>
          </cell>
          <cell r="R7328">
            <v>0</v>
          </cell>
        </row>
        <row r="7329">
          <cell r="Q7329" t="str">
            <v>0</v>
          </cell>
          <cell r="R7329">
            <v>0</v>
          </cell>
        </row>
        <row r="7330">
          <cell r="Q7330" t="str">
            <v>0</v>
          </cell>
          <cell r="R7330">
            <v>0</v>
          </cell>
        </row>
        <row r="7331">
          <cell r="Q7331" t="str">
            <v>0</v>
          </cell>
          <cell r="R7331">
            <v>0</v>
          </cell>
        </row>
        <row r="7332">
          <cell r="Q7332" t="str">
            <v>0</v>
          </cell>
          <cell r="R7332">
            <v>0</v>
          </cell>
        </row>
        <row r="7333">
          <cell r="Q7333" t="str">
            <v>0</v>
          </cell>
          <cell r="R7333">
            <v>0</v>
          </cell>
        </row>
        <row r="7334">
          <cell r="Q7334" t="str">
            <v>0</v>
          </cell>
          <cell r="R7334">
            <v>0</v>
          </cell>
        </row>
        <row r="7335">
          <cell r="Q7335" t="str">
            <v>0</v>
          </cell>
          <cell r="R7335">
            <v>0</v>
          </cell>
        </row>
        <row r="7336">
          <cell r="Q7336" t="str">
            <v>0</v>
          </cell>
          <cell r="R7336">
            <v>0</v>
          </cell>
        </row>
        <row r="7337">
          <cell r="Q7337" t="str">
            <v>0</v>
          </cell>
          <cell r="R7337">
            <v>0</v>
          </cell>
        </row>
        <row r="7338">
          <cell r="Q7338" t="str">
            <v>0</v>
          </cell>
          <cell r="R7338">
            <v>0</v>
          </cell>
        </row>
        <row r="7339">
          <cell r="Q7339" t="str">
            <v>0</v>
          </cell>
          <cell r="R7339">
            <v>0</v>
          </cell>
        </row>
        <row r="7340">
          <cell r="Q7340" t="str">
            <v>0</v>
          </cell>
          <cell r="R7340">
            <v>0</v>
          </cell>
        </row>
        <row r="7341">
          <cell r="Q7341" t="str">
            <v>0</v>
          </cell>
          <cell r="R7341">
            <v>0</v>
          </cell>
        </row>
        <row r="7342">
          <cell r="Q7342" t="str">
            <v>0</v>
          </cell>
          <cell r="R7342">
            <v>0</v>
          </cell>
        </row>
        <row r="7343">
          <cell r="Q7343" t="str">
            <v>0</v>
          </cell>
          <cell r="R7343">
            <v>0</v>
          </cell>
        </row>
        <row r="7344">
          <cell r="Q7344" t="str">
            <v>0</v>
          </cell>
          <cell r="R7344">
            <v>0</v>
          </cell>
        </row>
        <row r="7345">
          <cell r="Q7345" t="str">
            <v>0</v>
          </cell>
          <cell r="R7345">
            <v>0</v>
          </cell>
        </row>
        <row r="7346">
          <cell r="Q7346" t="str">
            <v>0</v>
          </cell>
          <cell r="R7346">
            <v>0</v>
          </cell>
        </row>
        <row r="7347">
          <cell r="Q7347" t="str">
            <v>0</v>
          </cell>
          <cell r="R7347">
            <v>0</v>
          </cell>
        </row>
        <row r="7348">
          <cell r="Q7348" t="str">
            <v>0</v>
          </cell>
          <cell r="R7348">
            <v>0</v>
          </cell>
        </row>
        <row r="7349">
          <cell r="Q7349" t="str">
            <v>0</v>
          </cell>
          <cell r="R7349">
            <v>0</v>
          </cell>
        </row>
        <row r="7350">
          <cell r="Q7350" t="str">
            <v>0</v>
          </cell>
          <cell r="R7350">
            <v>0</v>
          </cell>
        </row>
        <row r="7351">
          <cell r="Q7351" t="str">
            <v>0</v>
          </cell>
          <cell r="R7351">
            <v>0</v>
          </cell>
        </row>
        <row r="7352">
          <cell r="Q7352" t="str">
            <v>0</v>
          </cell>
          <cell r="R7352">
            <v>0</v>
          </cell>
        </row>
        <row r="7353">
          <cell r="Q7353" t="str">
            <v>0</v>
          </cell>
          <cell r="R7353">
            <v>0</v>
          </cell>
        </row>
        <row r="7354">
          <cell r="Q7354" t="str">
            <v>0</v>
          </cell>
          <cell r="R7354">
            <v>0</v>
          </cell>
        </row>
        <row r="7355">
          <cell r="Q7355" t="str">
            <v>0</v>
          </cell>
          <cell r="R7355">
            <v>0</v>
          </cell>
        </row>
        <row r="7356">
          <cell r="Q7356" t="str">
            <v>0</v>
          </cell>
          <cell r="R7356">
            <v>0</v>
          </cell>
        </row>
        <row r="7357">
          <cell r="Q7357" t="str">
            <v>0</v>
          </cell>
          <cell r="R7357">
            <v>0</v>
          </cell>
        </row>
        <row r="7358">
          <cell r="Q7358" t="str">
            <v>0</v>
          </cell>
          <cell r="R7358">
            <v>0</v>
          </cell>
        </row>
        <row r="7359">
          <cell r="Q7359" t="str">
            <v>0</v>
          </cell>
          <cell r="R7359">
            <v>0</v>
          </cell>
        </row>
        <row r="7360">
          <cell r="Q7360" t="str">
            <v>0</v>
          </cell>
          <cell r="R7360">
            <v>0</v>
          </cell>
        </row>
        <row r="7361">
          <cell r="Q7361" t="str">
            <v>0</v>
          </cell>
          <cell r="R7361">
            <v>0</v>
          </cell>
        </row>
        <row r="7362">
          <cell r="Q7362" t="str">
            <v>0</v>
          </cell>
          <cell r="R7362">
            <v>0</v>
          </cell>
        </row>
        <row r="7363">
          <cell r="Q7363" t="str">
            <v>0</v>
          </cell>
          <cell r="R7363">
            <v>0</v>
          </cell>
        </row>
        <row r="7364">
          <cell r="Q7364" t="str">
            <v>0</v>
          </cell>
          <cell r="R7364">
            <v>0</v>
          </cell>
        </row>
        <row r="7365">
          <cell r="Q7365" t="str">
            <v>0</v>
          </cell>
          <cell r="R7365">
            <v>0</v>
          </cell>
        </row>
        <row r="7366">
          <cell r="Q7366" t="str">
            <v>0</v>
          </cell>
          <cell r="R7366">
            <v>0</v>
          </cell>
        </row>
        <row r="7367">
          <cell r="Q7367" t="str">
            <v>0</v>
          </cell>
          <cell r="R7367">
            <v>0</v>
          </cell>
        </row>
        <row r="7368">
          <cell r="Q7368" t="str">
            <v>0</v>
          </cell>
          <cell r="R7368">
            <v>0</v>
          </cell>
        </row>
        <row r="7369">
          <cell r="Q7369" t="str">
            <v>0</v>
          </cell>
          <cell r="R7369">
            <v>0</v>
          </cell>
        </row>
        <row r="7370">
          <cell r="Q7370" t="str">
            <v>0</v>
          </cell>
          <cell r="R7370">
            <v>0</v>
          </cell>
        </row>
        <row r="7371">
          <cell r="Q7371" t="str">
            <v>0</v>
          </cell>
          <cell r="R7371">
            <v>0</v>
          </cell>
        </row>
        <row r="7372">
          <cell r="Q7372" t="str">
            <v>0</v>
          </cell>
          <cell r="R7372">
            <v>0</v>
          </cell>
        </row>
        <row r="7373">
          <cell r="Q7373" t="str">
            <v>0</v>
          </cell>
          <cell r="R7373">
            <v>0</v>
          </cell>
        </row>
        <row r="7374">
          <cell r="Q7374" t="str">
            <v>0</v>
          </cell>
          <cell r="R7374">
            <v>0</v>
          </cell>
        </row>
        <row r="7375">
          <cell r="Q7375" t="str">
            <v>0</v>
          </cell>
          <cell r="R7375">
            <v>0</v>
          </cell>
        </row>
        <row r="7376">
          <cell r="Q7376" t="str">
            <v>0</v>
          </cell>
          <cell r="R7376">
            <v>0</v>
          </cell>
        </row>
        <row r="7377">
          <cell r="Q7377" t="str">
            <v>0</v>
          </cell>
          <cell r="R7377">
            <v>0</v>
          </cell>
        </row>
        <row r="7378">
          <cell r="Q7378" t="str">
            <v>0</v>
          </cell>
          <cell r="R7378">
            <v>0</v>
          </cell>
        </row>
        <row r="7379">
          <cell r="Q7379" t="str">
            <v>0</v>
          </cell>
          <cell r="R7379">
            <v>0</v>
          </cell>
        </row>
        <row r="7380">
          <cell r="Q7380" t="str">
            <v>0</v>
          </cell>
          <cell r="R7380">
            <v>0</v>
          </cell>
        </row>
        <row r="7381">
          <cell r="Q7381" t="str">
            <v>0</v>
          </cell>
          <cell r="R7381">
            <v>0</v>
          </cell>
        </row>
        <row r="7382">
          <cell r="Q7382" t="str">
            <v>0</v>
          </cell>
          <cell r="R7382">
            <v>0</v>
          </cell>
        </row>
        <row r="7383">
          <cell r="Q7383" t="str">
            <v>0</v>
          </cell>
          <cell r="R7383">
            <v>0</v>
          </cell>
        </row>
        <row r="7384">
          <cell r="Q7384" t="str">
            <v>0</v>
          </cell>
          <cell r="R7384">
            <v>0</v>
          </cell>
        </row>
        <row r="7385">
          <cell r="Q7385" t="str">
            <v>0</v>
          </cell>
          <cell r="R7385">
            <v>0</v>
          </cell>
        </row>
        <row r="7386">
          <cell r="Q7386" t="str">
            <v>0</v>
          </cell>
          <cell r="R7386">
            <v>0</v>
          </cell>
        </row>
        <row r="7387">
          <cell r="Q7387" t="str">
            <v>0</v>
          </cell>
          <cell r="R7387">
            <v>0</v>
          </cell>
        </row>
        <row r="7388">
          <cell r="Q7388" t="str">
            <v>0</v>
          </cell>
          <cell r="R7388">
            <v>0</v>
          </cell>
        </row>
        <row r="7389">
          <cell r="Q7389" t="str">
            <v>0</v>
          </cell>
          <cell r="R7389">
            <v>0</v>
          </cell>
        </row>
        <row r="7390">
          <cell r="Q7390" t="str">
            <v>0</v>
          </cell>
          <cell r="R7390">
            <v>0</v>
          </cell>
        </row>
        <row r="7391">
          <cell r="Q7391" t="str">
            <v>0</v>
          </cell>
          <cell r="R7391">
            <v>0</v>
          </cell>
        </row>
        <row r="7392">
          <cell r="Q7392" t="str">
            <v>0</v>
          </cell>
          <cell r="R7392">
            <v>0</v>
          </cell>
        </row>
        <row r="7393">
          <cell r="Q7393" t="str">
            <v>0</v>
          </cell>
          <cell r="R7393">
            <v>0</v>
          </cell>
        </row>
        <row r="7394">
          <cell r="Q7394" t="str">
            <v>0</v>
          </cell>
          <cell r="R7394">
            <v>0</v>
          </cell>
        </row>
        <row r="7395">
          <cell r="Q7395" t="str">
            <v>0</v>
          </cell>
          <cell r="R7395">
            <v>0</v>
          </cell>
        </row>
        <row r="7396">
          <cell r="Q7396" t="str">
            <v>0</v>
          </cell>
          <cell r="R7396">
            <v>0</v>
          </cell>
        </row>
        <row r="7397">
          <cell r="Q7397" t="str">
            <v>0</v>
          </cell>
          <cell r="R7397">
            <v>0</v>
          </cell>
        </row>
        <row r="7398">
          <cell r="Q7398" t="str">
            <v>0</v>
          </cell>
          <cell r="R7398">
            <v>0</v>
          </cell>
        </row>
        <row r="7399">
          <cell r="Q7399" t="str">
            <v>0</v>
          </cell>
          <cell r="R7399">
            <v>0</v>
          </cell>
        </row>
        <row r="7400">
          <cell r="Q7400" t="str">
            <v>0</v>
          </cell>
          <cell r="R7400">
            <v>0</v>
          </cell>
        </row>
        <row r="7401">
          <cell r="Q7401" t="str">
            <v>0</v>
          </cell>
          <cell r="R7401">
            <v>0</v>
          </cell>
        </row>
        <row r="7402">
          <cell r="Q7402" t="str">
            <v>0</v>
          </cell>
          <cell r="R7402">
            <v>0</v>
          </cell>
        </row>
        <row r="7403">
          <cell r="Q7403" t="str">
            <v>0</v>
          </cell>
          <cell r="R7403">
            <v>0</v>
          </cell>
        </row>
        <row r="7404">
          <cell r="Q7404" t="str">
            <v>0</v>
          </cell>
          <cell r="R7404">
            <v>0</v>
          </cell>
        </row>
        <row r="7405">
          <cell r="Q7405" t="str">
            <v>0</v>
          </cell>
          <cell r="R7405">
            <v>0</v>
          </cell>
        </row>
        <row r="7406">
          <cell r="Q7406" t="str">
            <v>0</v>
          </cell>
          <cell r="R7406">
            <v>0</v>
          </cell>
        </row>
        <row r="7407">
          <cell r="Q7407" t="str">
            <v>0</v>
          </cell>
          <cell r="R7407">
            <v>0</v>
          </cell>
        </row>
        <row r="7408">
          <cell r="Q7408" t="str">
            <v>0</v>
          </cell>
          <cell r="R7408">
            <v>0</v>
          </cell>
        </row>
        <row r="7409">
          <cell r="Q7409" t="str">
            <v>0</v>
          </cell>
          <cell r="R7409">
            <v>0</v>
          </cell>
        </row>
        <row r="7410">
          <cell r="Q7410" t="str">
            <v>0</v>
          </cell>
          <cell r="R7410">
            <v>0</v>
          </cell>
        </row>
        <row r="7411">
          <cell r="Q7411" t="str">
            <v>0</v>
          </cell>
          <cell r="R7411">
            <v>0</v>
          </cell>
        </row>
        <row r="7412">
          <cell r="Q7412" t="str">
            <v>0</v>
          </cell>
          <cell r="R7412">
            <v>0</v>
          </cell>
        </row>
        <row r="7413">
          <cell r="Q7413" t="str">
            <v>0</v>
          </cell>
          <cell r="R7413">
            <v>0</v>
          </cell>
        </row>
        <row r="7414">
          <cell r="Q7414" t="str">
            <v>0</v>
          </cell>
          <cell r="R7414">
            <v>0</v>
          </cell>
        </row>
        <row r="7415">
          <cell r="Q7415" t="str">
            <v>0</v>
          </cell>
          <cell r="R7415">
            <v>0</v>
          </cell>
        </row>
        <row r="7416">
          <cell r="Q7416" t="str">
            <v>0</v>
          </cell>
          <cell r="R7416">
            <v>0</v>
          </cell>
        </row>
        <row r="7417">
          <cell r="Q7417" t="str">
            <v>0</v>
          </cell>
          <cell r="R7417">
            <v>0</v>
          </cell>
        </row>
        <row r="7418">
          <cell r="Q7418" t="str">
            <v>0</v>
          </cell>
          <cell r="R7418">
            <v>0</v>
          </cell>
        </row>
        <row r="7419">
          <cell r="Q7419" t="str">
            <v>0</v>
          </cell>
          <cell r="R7419">
            <v>0</v>
          </cell>
        </row>
        <row r="7420">
          <cell r="Q7420" t="str">
            <v>0</v>
          </cell>
          <cell r="R7420">
            <v>0</v>
          </cell>
        </row>
        <row r="7421">
          <cell r="Q7421" t="str">
            <v>0</v>
          </cell>
          <cell r="R7421">
            <v>0</v>
          </cell>
        </row>
        <row r="7422">
          <cell r="Q7422" t="str">
            <v>0</v>
          </cell>
          <cell r="R7422">
            <v>0</v>
          </cell>
        </row>
        <row r="7423">
          <cell r="Q7423" t="str">
            <v>0</v>
          </cell>
          <cell r="R7423">
            <v>0</v>
          </cell>
        </row>
        <row r="7424">
          <cell r="Q7424" t="str">
            <v>0</v>
          </cell>
          <cell r="R7424">
            <v>0</v>
          </cell>
        </row>
        <row r="7425">
          <cell r="Q7425" t="str">
            <v>0</v>
          </cell>
          <cell r="R7425">
            <v>0</v>
          </cell>
        </row>
        <row r="7426">
          <cell r="Q7426" t="str">
            <v>0</v>
          </cell>
          <cell r="R7426">
            <v>0</v>
          </cell>
        </row>
        <row r="7427">
          <cell r="Q7427" t="str">
            <v>0</v>
          </cell>
          <cell r="R7427">
            <v>0</v>
          </cell>
        </row>
        <row r="7428">
          <cell r="Q7428" t="str">
            <v>0</v>
          </cell>
          <cell r="R7428">
            <v>0</v>
          </cell>
        </row>
        <row r="7429">
          <cell r="Q7429" t="str">
            <v>0</v>
          </cell>
          <cell r="R7429">
            <v>0</v>
          </cell>
        </row>
        <row r="7430">
          <cell r="Q7430" t="str">
            <v>0</v>
          </cell>
          <cell r="R7430">
            <v>0</v>
          </cell>
        </row>
        <row r="7431">
          <cell r="Q7431" t="str">
            <v>0</v>
          </cell>
          <cell r="R7431">
            <v>0</v>
          </cell>
        </row>
        <row r="7432">
          <cell r="Q7432" t="str">
            <v>0</v>
          </cell>
          <cell r="R7432">
            <v>0</v>
          </cell>
        </row>
        <row r="7433">
          <cell r="Q7433" t="str">
            <v>0</v>
          </cell>
          <cell r="R7433">
            <v>0</v>
          </cell>
        </row>
        <row r="7434">
          <cell r="Q7434" t="str">
            <v>0</v>
          </cell>
          <cell r="R7434">
            <v>0</v>
          </cell>
        </row>
        <row r="7435">
          <cell r="Q7435" t="str">
            <v>0</v>
          </cell>
          <cell r="R7435">
            <v>0</v>
          </cell>
        </row>
        <row r="7436">
          <cell r="Q7436" t="str">
            <v>0</v>
          </cell>
          <cell r="R7436">
            <v>0</v>
          </cell>
        </row>
        <row r="7437">
          <cell r="Q7437" t="str">
            <v>0</v>
          </cell>
          <cell r="R7437">
            <v>0</v>
          </cell>
        </row>
        <row r="7438">
          <cell r="Q7438" t="str">
            <v>0</v>
          </cell>
          <cell r="R7438">
            <v>0</v>
          </cell>
        </row>
        <row r="7439">
          <cell r="Q7439" t="str">
            <v>0</v>
          </cell>
          <cell r="R7439">
            <v>0</v>
          </cell>
        </row>
        <row r="7440">
          <cell r="Q7440" t="str">
            <v>0</v>
          </cell>
          <cell r="R7440">
            <v>0</v>
          </cell>
        </row>
        <row r="7441">
          <cell r="Q7441" t="str">
            <v>0</v>
          </cell>
          <cell r="R7441">
            <v>0</v>
          </cell>
        </row>
        <row r="7442">
          <cell r="Q7442" t="str">
            <v>0</v>
          </cell>
          <cell r="R7442">
            <v>0</v>
          </cell>
        </row>
        <row r="7443">
          <cell r="Q7443" t="str">
            <v>0</v>
          </cell>
          <cell r="R7443">
            <v>0</v>
          </cell>
        </row>
        <row r="7444">
          <cell r="Q7444" t="str">
            <v>0</v>
          </cell>
          <cell r="R7444">
            <v>0</v>
          </cell>
        </row>
        <row r="7445">
          <cell r="Q7445" t="str">
            <v>0</v>
          </cell>
          <cell r="R7445">
            <v>0</v>
          </cell>
        </row>
        <row r="7446">
          <cell r="Q7446" t="str">
            <v>0</v>
          </cell>
          <cell r="R7446">
            <v>0</v>
          </cell>
        </row>
        <row r="7447">
          <cell r="Q7447" t="str">
            <v>0</v>
          </cell>
          <cell r="R7447">
            <v>0</v>
          </cell>
        </row>
        <row r="7448">
          <cell r="Q7448" t="str">
            <v>0</v>
          </cell>
          <cell r="R7448">
            <v>0</v>
          </cell>
        </row>
        <row r="7449">
          <cell r="Q7449" t="str">
            <v>0</v>
          </cell>
          <cell r="R7449">
            <v>0</v>
          </cell>
        </row>
        <row r="7450">
          <cell r="Q7450" t="str">
            <v>0</v>
          </cell>
          <cell r="R7450">
            <v>0</v>
          </cell>
        </row>
        <row r="7451">
          <cell r="Q7451" t="str">
            <v>0</v>
          </cell>
          <cell r="R7451">
            <v>0</v>
          </cell>
        </row>
        <row r="7452">
          <cell r="Q7452" t="str">
            <v>0</v>
          </cell>
          <cell r="R7452">
            <v>0</v>
          </cell>
        </row>
        <row r="7453">
          <cell r="Q7453" t="str">
            <v>0</v>
          </cell>
          <cell r="R7453">
            <v>0</v>
          </cell>
        </row>
        <row r="7454">
          <cell r="Q7454" t="str">
            <v>0</v>
          </cell>
          <cell r="R7454">
            <v>0</v>
          </cell>
        </row>
        <row r="7455">
          <cell r="Q7455" t="str">
            <v>0</v>
          </cell>
          <cell r="R7455">
            <v>0</v>
          </cell>
        </row>
        <row r="7456">
          <cell r="Q7456" t="str">
            <v>0</v>
          </cell>
          <cell r="R7456">
            <v>0</v>
          </cell>
        </row>
        <row r="7457">
          <cell r="Q7457" t="str">
            <v>0</v>
          </cell>
          <cell r="R7457">
            <v>0</v>
          </cell>
        </row>
        <row r="7458">
          <cell r="Q7458" t="str">
            <v>0</v>
          </cell>
          <cell r="R7458">
            <v>0</v>
          </cell>
        </row>
        <row r="7459">
          <cell r="Q7459" t="str">
            <v>0</v>
          </cell>
          <cell r="R7459">
            <v>0</v>
          </cell>
        </row>
        <row r="7460">
          <cell r="Q7460" t="str">
            <v>0</v>
          </cell>
          <cell r="R7460">
            <v>0</v>
          </cell>
        </row>
        <row r="7461">
          <cell r="Q7461" t="str">
            <v>0</v>
          </cell>
          <cell r="R7461">
            <v>0</v>
          </cell>
        </row>
        <row r="7462">
          <cell r="Q7462" t="str">
            <v>0</v>
          </cell>
          <cell r="R7462">
            <v>0</v>
          </cell>
        </row>
        <row r="7463">
          <cell r="Q7463" t="str">
            <v>0</v>
          </cell>
          <cell r="R7463">
            <v>0</v>
          </cell>
        </row>
        <row r="7464">
          <cell r="Q7464" t="str">
            <v>0</v>
          </cell>
          <cell r="R7464">
            <v>0</v>
          </cell>
        </row>
        <row r="7465">
          <cell r="Q7465" t="str">
            <v>0</v>
          </cell>
          <cell r="R7465">
            <v>0</v>
          </cell>
        </row>
        <row r="7466">
          <cell r="Q7466" t="str">
            <v>0</v>
          </cell>
          <cell r="R7466">
            <v>0</v>
          </cell>
        </row>
        <row r="7467">
          <cell r="Q7467" t="str">
            <v>0</v>
          </cell>
          <cell r="R7467">
            <v>0</v>
          </cell>
        </row>
        <row r="7468">
          <cell r="Q7468" t="str">
            <v>0</v>
          </cell>
          <cell r="R7468">
            <v>0</v>
          </cell>
        </row>
        <row r="7469">
          <cell r="Q7469" t="str">
            <v>0</v>
          </cell>
          <cell r="R7469">
            <v>0</v>
          </cell>
        </row>
        <row r="7470">
          <cell r="Q7470" t="str">
            <v>0</v>
          </cell>
          <cell r="R7470">
            <v>0</v>
          </cell>
        </row>
        <row r="7471">
          <cell r="Q7471" t="str">
            <v>0</v>
          </cell>
          <cell r="R7471">
            <v>0</v>
          </cell>
        </row>
        <row r="7472">
          <cell r="Q7472" t="str">
            <v>0</v>
          </cell>
          <cell r="R7472">
            <v>0</v>
          </cell>
        </row>
        <row r="7473">
          <cell r="Q7473" t="str">
            <v>0</v>
          </cell>
          <cell r="R7473">
            <v>0</v>
          </cell>
        </row>
        <row r="7474">
          <cell r="Q7474" t="str">
            <v>0</v>
          </cell>
          <cell r="R7474">
            <v>0</v>
          </cell>
        </row>
        <row r="7475">
          <cell r="Q7475" t="str">
            <v>0</v>
          </cell>
          <cell r="R7475">
            <v>0</v>
          </cell>
        </row>
        <row r="7476">
          <cell r="Q7476" t="str">
            <v>0</v>
          </cell>
          <cell r="R7476">
            <v>0</v>
          </cell>
        </row>
        <row r="7477">
          <cell r="Q7477" t="str">
            <v>0</v>
          </cell>
          <cell r="R7477">
            <v>0</v>
          </cell>
        </row>
        <row r="7478">
          <cell r="Q7478" t="str">
            <v>0</v>
          </cell>
          <cell r="R7478">
            <v>0</v>
          </cell>
        </row>
        <row r="7479">
          <cell r="Q7479" t="str">
            <v>0</v>
          </cell>
          <cell r="R7479">
            <v>0</v>
          </cell>
        </row>
        <row r="7480">
          <cell r="Q7480" t="str">
            <v>0</v>
          </cell>
          <cell r="R7480">
            <v>0</v>
          </cell>
        </row>
        <row r="7481">
          <cell r="Q7481" t="str">
            <v>0</v>
          </cell>
          <cell r="R7481">
            <v>0</v>
          </cell>
        </row>
        <row r="7482">
          <cell r="Q7482" t="str">
            <v>0</v>
          </cell>
          <cell r="R7482">
            <v>0</v>
          </cell>
        </row>
        <row r="7483">
          <cell r="Q7483" t="str">
            <v>0</v>
          </cell>
          <cell r="R7483">
            <v>0</v>
          </cell>
        </row>
        <row r="7484">
          <cell r="Q7484" t="str">
            <v>0</v>
          </cell>
          <cell r="R7484">
            <v>0</v>
          </cell>
        </row>
        <row r="7485">
          <cell r="Q7485" t="str">
            <v>0</v>
          </cell>
          <cell r="R7485">
            <v>0</v>
          </cell>
        </row>
        <row r="7486">
          <cell r="Q7486" t="str">
            <v>0</v>
          </cell>
          <cell r="R7486">
            <v>0</v>
          </cell>
        </row>
        <row r="7487">
          <cell r="Q7487" t="str">
            <v>0</v>
          </cell>
          <cell r="R7487">
            <v>0</v>
          </cell>
        </row>
        <row r="7488">
          <cell r="Q7488" t="str">
            <v>0</v>
          </cell>
          <cell r="R7488">
            <v>0</v>
          </cell>
        </row>
        <row r="7489">
          <cell r="Q7489" t="str">
            <v>0</v>
          </cell>
          <cell r="R7489">
            <v>0</v>
          </cell>
        </row>
        <row r="7490">
          <cell r="Q7490" t="str">
            <v>0</v>
          </cell>
          <cell r="R7490">
            <v>0</v>
          </cell>
        </row>
        <row r="7491">
          <cell r="Q7491" t="str">
            <v>0</v>
          </cell>
          <cell r="R7491">
            <v>0</v>
          </cell>
        </row>
        <row r="7492">
          <cell r="Q7492" t="str">
            <v>0</v>
          </cell>
          <cell r="R7492">
            <v>0</v>
          </cell>
        </row>
        <row r="7493">
          <cell r="Q7493" t="str">
            <v>0</v>
          </cell>
          <cell r="R7493">
            <v>0</v>
          </cell>
        </row>
        <row r="7494">
          <cell r="Q7494" t="str">
            <v>0</v>
          </cell>
          <cell r="R7494">
            <v>0</v>
          </cell>
        </row>
        <row r="7495">
          <cell r="Q7495" t="str">
            <v>0</v>
          </cell>
          <cell r="R7495">
            <v>0</v>
          </cell>
        </row>
        <row r="7496">
          <cell r="Q7496" t="str">
            <v>0</v>
          </cell>
          <cell r="R7496">
            <v>0</v>
          </cell>
        </row>
        <row r="7497">
          <cell r="Q7497" t="str">
            <v>0</v>
          </cell>
          <cell r="R7497">
            <v>0</v>
          </cell>
        </row>
        <row r="7498">
          <cell r="Q7498" t="str">
            <v>0</v>
          </cell>
          <cell r="R7498">
            <v>0</v>
          </cell>
        </row>
        <row r="7499">
          <cell r="Q7499" t="str">
            <v>0</v>
          </cell>
          <cell r="R7499">
            <v>0</v>
          </cell>
        </row>
        <row r="7500">
          <cell r="Q7500" t="str">
            <v>0</v>
          </cell>
          <cell r="R7500">
            <v>0</v>
          </cell>
        </row>
        <row r="7501">
          <cell r="Q7501" t="str">
            <v>0</v>
          </cell>
          <cell r="R7501">
            <v>0</v>
          </cell>
        </row>
        <row r="7502">
          <cell r="Q7502" t="str">
            <v>0</v>
          </cell>
          <cell r="R7502">
            <v>0</v>
          </cell>
        </row>
        <row r="7503">
          <cell r="Q7503" t="str">
            <v>0</v>
          </cell>
          <cell r="R7503">
            <v>0</v>
          </cell>
        </row>
        <row r="7504">
          <cell r="Q7504" t="str">
            <v>0</v>
          </cell>
          <cell r="R7504">
            <v>0</v>
          </cell>
        </row>
        <row r="7505">
          <cell r="Q7505" t="str">
            <v>0</v>
          </cell>
          <cell r="R7505">
            <v>0</v>
          </cell>
        </row>
        <row r="7506">
          <cell r="Q7506" t="str">
            <v>0</v>
          </cell>
          <cell r="R7506">
            <v>0</v>
          </cell>
        </row>
        <row r="7507">
          <cell r="Q7507" t="str">
            <v>0</v>
          </cell>
          <cell r="R7507">
            <v>0</v>
          </cell>
        </row>
        <row r="7508">
          <cell r="Q7508" t="str">
            <v>0</v>
          </cell>
          <cell r="R7508">
            <v>0</v>
          </cell>
        </row>
        <row r="7509">
          <cell r="Q7509" t="str">
            <v>0</v>
          </cell>
          <cell r="R7509">
            <v>0</v>
          </cell>
        </row>
        <row r="7510">
          <cell r="Q7510" t="str">
            <v>0</v>
          </cell>
          <cell r="R7510">
            <v>0</v>
          </cell>
        </row>
        <row r="7511">
          <cell r="Q7511" t="str">
            <v>0</v>
          </cell>
          <cell r="R7511">
            <v>0</v>
          </cell>
        </row>
        <row r="7512">
          <cell r="Q7512" t="str">
            <v>0</v>
          </cell>
          <cell r="R7512">
            <v>0</v>
          </cell>
        </row>
        <row r="7513">
          <cell r="Q7513" t="str">
            <v>0</v>
          </cell>
          <cell r="R7513">
            <v>0</v>
          </cell>
        </row>
        <row r="7514">
          <cell r="Q7514" t="str">
            <v>0</v>
          </cell>
          <cell r="R7514">
            <v>0</v>
          </cell>
        </row>
        <row r="7515">
          <cell r="Q7515" t="str">
            <v>0</v>
          </cell>
          <cell r="R7515">
            <v>0</v>
          </cell>
        </row>
        <row r="7516">
          <cell r="Q7516" t="str">
            <v>0</v>
          </cell>
          <cell r="R7516">
            <v>0</v>
          </cell>
        </row>
        <row r="7517">
          <cell r="Q7517" t="str">
            <v>0</v>
          </cell>
          <cell r="R7517">
            <v>0</v>
          </cell>
        </row>
        <row r="7518">
          <cell r="Q7518" t="str">
            <v>0</v>
          </cell>
          <cell r="R7518">
            <v>0</v>
          </cell>
        </row>
        <row r="7519">
          <cell r="Q7519" t="str">
            <v>0</v>
          </cell>
          <cell r="R7519">
            <v>0</v>
          </cell>
        </row>
        <row r="7520">
          <cell r="Q7520" t="str">
            <v>0</v>
          </cell>
          <cell r="R7520">
            <v>0</v>
          </cell>
        </row>
        <row r="7521">
          <cell r="Q7521" t="str">
            <v>0</v>
          </cell>
          <cell r="R7521">
            <v>0</v>
          </cell>
        </row>
        <row r="7522">
          <cell r="Q7522" t="str">
            <v>0</v>
          </cell>
          <cell r="R7522">
            <v>0</v>
          </cell>
        </row>
        <row r="7523">
          <cell r="Q7523" t="str">
            <v>0</v>
          </cell>
          <cell r="R7523">
            <v>0</v>
          </cell>
        </row>
        <row r="7524">
          <cell r="Q7524" t="str">
            <v>0</v>
          </cell>
          <cell r="R7524">
            <v>0</v>
          </cell>
        </row>
        <row r="7525">
          <cell r="Q7525" t="str">
            <v>0</v>
          </cell>
          <cell r="R7525">
            <v>0</v>
          </cell>
        </row>
        <row r="7526">
          <cell r="Q7526" t="str">
            <v>0</v>
          </cell>
          <cell r="R7526">
            <v>0</v>
          </cell>
        </row>
        <row r="7527">
          <cell r="Q7527" t="str">
            <v>0</v>
          </cell>
          <cell r="R7527">
            <v>0</v>
          </cell>
        </row>
        <row r="7528">
          <cell r="Q7528" t="str">
            <v>0</v>
          </cell>
          <cell r="R7528">
            <v>0</v>
          </cell>
        </row>
        <row r="7529">
          <cell r="Q7529" t="str">
            <v>0</v>
          </cell>
          <cell r="R7529">
            <v>0</v>
          </cell>
        </row>
        <row r="7530">
          <cell r="Q7530" t="str">
            <v>0</v>
          </cell>
          <cell r="R7530">
            <v>0</v>
          </cell>
        </row>
        <row r="7531">
          <cell r="Q7531" t="str">
            <v>0</v>
          </cell>
          <cell r="R7531">
            <v>0</v>
          </cell>
        </row>
        <row r="7532">
          <cell r="Q7532" t="str">
            <v>0</v>
          </cell>
          <cell r="R7532">
            <v>0</v>
          </cell>
        </row>
        <row r="7533">
          <cell r="Q7533" t="str">
            <v>0</v>
          </cell>
          <cell r="R7533">
            <v>0</v>
          </cell>
        </row>
        <row r="7534">
          <cell r="Q7534" t="str">
            <v>0</v>
          </cell>
          <cell r="R7534">
            <v>0</v>
          </cell>
        </row>
        <row r="7535">
          <cell r="Q7535" t="str">
            <v>0</v>
          </cell>
          <cell r="R7535">
            <v>0</v>
          </cell>
        </row>
        <row r="7536">
          <cell r="Q7536" t="str">
            <v>0</v>
          </cell>
          <cell r="R7536">
            <v>0</v>
          </cell>
        </row>
        <row r="7537">
          <cell r="Q7537" t="str">
            <v>0</v>
          </cell>
          <cell r="R7537">
            <v>0</v>
          </cell>
        </row>
        <row r="7538">
          <cell r="Q7538" t="str">
            <v>0</v>
          </cell>
          <cell r="R7538">
            <v>0</v>
          </cell>
        </row>
        <row r="7539">
          <cell r="Q7539" t="str">
            <v>0</v>
          </cell>
          <cell r="R7539">
            <v>0</v>
          </cell>
        </row>
        <row r="7540">
          <cell r="Q7540" t="str">
            <v>0</v>
          </cell>
          <cell r="R7540">
            <v>0</v>
          </cell>
        </row>
        <row r="7541">
          <cell r="Q7541" t="str">
            <v>0</v>
          </cell>
          <cell r="R7541">
            <v>0</v>
          </cell>
        </row>
        <row r="7542">
          <cell r="Q7542" t="str">
            <v>0</v>
          </cell>
          <cell r="R7542">
            <v>0</v>
          </cell>
        </row>
        <row r="7543">
          <cell r="Q7543" t="str">
            <v>0</v>
          </cell>
          <cell r="R7543">
            <v>0</v>
          </cell>
        </row>
        <row r="7544">
          <cell r="Q7544" t="str">
            <v>0</v>
          </cell>
          <cell r="R7544">
            <v>0</v>
          </cell>
        </row>
        <row r="7545">
          <cell r="Q7545" t="str">
            <v>0</v>
          </cell>
          <cell r="R7545">
            <v>0</v>
          </cell>
        </row>
        <row r="7546">
          <cell r="Q7546" t="str">
            <v>0</v>
          </cell>
          <cell r="R7546">
            <v>0</v>
          </cell>
        </row>
        <row r="7547">
          <cell r="Q7547" t="str">
            <v>0</v>
          </cell>
          <cell r="R7547">
            <v>0</v>
          </cell>
        </row>
        <row r="7548">
          <cell r="Q7548" t="str">
            <v>0</v>
          </cell>
          <cell r="R7548">
            <v>0</v>
          </cell>
        </row>
        <row r="7549">
          <cell r="Q7549" t="str">
            <v>0</v>
          </cell>
          <cell r="R7549">
            <v>0</v>
          </cell>
        </row>
        <row r="7550">
          <cell r="Q7550" t="str">
            <v>0</v>
          </cell>
          <cell r="R7550">
            <v>0</v>
          </cell>
        </row>
        <row r="7551">
          <cell r="Q7551" t="str">
            <v>0</v>
          </cell>
          <cell r="R7551">
            <v>0</v>
          </cell>
        </row>
        <row r="7552">
          <cell r="Q7552" t="str">
            <v>0</v>
          </cell>
          <cell r="R7552">
            <v>0</v>
          </cell>
        </row>
        <row r="7553">
          <cell r="Q7553" t="str">
            <v>0</v>
          </cell>
          <cell r="R7553">
            <v>0</v>
          </cell>
        </row>
        <row r="7554">
          <cell r="Q7554" t="str">
            <v>0</v>
          </cell>
          <cell r="R7554">
            <v>0</v>
          </cell>
        </row>
        <row r="7555">
          <cell r="Q7555" t="str">
            <v>0</v>
          </cell>
          <cell r="R7555">
            <v>0</v>
          </cell>
        </row>
        <row r="7556">
          <cell r="Q7556" t="str">
            <v>0</v>
          </cell>
          <cell r="R7556">
            <v>0</v>
          </cell>
        </row>
        <row r="7557">
          <cell r="Q7557" t="str">
            <v>0</v>
          </cell>
          <cell r="R7557">
            <v>0</v>
          </cell>
        </row>
        <row r="7558">
          <cell r="Q7558" t="str">
            <v>0</v>
          </cell>
          <cell r="R7558">
            <v>0</v>
          </cell>
        </row>
        <row r="7559">
          <cell r="Q7559" t="str">
            <v>0</v>
          </cell>
          <cell r="R7559">
            <v>0</v>
          </cell>
        </row>
        <row r="7560">
          <cell r="Q7560" t="str">
            <v>0</v>
          </cell>
          <cell r="R7560">
            <v>0</v>
          </cell>
        </row>
        <row r="7561">
          <cell r="Q7561" t="str">
            <v>0</v>
          </cell>
          <cell r="R7561">
            <v>0</v>
          </cell>
        </row>
        <row r="7562">
          <cell r="Q7562" t="str">
            <v>0</v>
          </cell>
          <cell r="R7562">
            <v>0</v>
          </cell>
        </row>
        <row r="7563">
          <cell r="Q7563" t="str">
            <v>0</v>
          </cell>
          <cell r="R7563">
            <v>0</v>
          </cell>
        </row>
        <row r="7564">
          <cell r="Q7564" t="str">
            <v>0</v>
          </cell>
          <cell r="R7564">
            <v>0</v>
          </cell>
        </row>
        <row r="7565">
          <cell r="Q7565" t="str">
            <v>0</v>
          </cell>
          <cell r="R7565">
            <v>0</v>
          </cell>
        </row>
        <row r="7566">
          <cell r="Q7566" t="str">
            <v>0</v>
          </cell>
          <cell r="R7566">
            <v>0</v>
          </cell>
        </row>
        <row r="7567">
          <cell r="Q7567" t="str">
            <v>0</v>
          </cell>
          <cell r="R7567">
            <v>0</v>
          </cell>
        </row>
        <row r="7568">
          <cell r="Q7568" t="str">
            <v>0</v>
          </cell>
          <cell r="R7568">
            <v>0</v>
          </cell>
        </row>
        <row r="7569">
          <cell r="Q7569" t="str">
            <v>0</v>
          </cell>
          <cell r="R7569">
            <v>0</v>
          </cell>
        </row>
        <row r="7570">
          <cell r="Q7570" t="str">
            <v>0</v>
          </cell>
          <cell r="R7570">
            <v>0</v>
          </cell>
        </row>
        <row r="7571">
          <cell r="Q7571" t="str">
            <v>0</v>
          </cell>
          <cell r="R7571">
            <v>0</v>
          </cell>
        </row>
        <row r="7572">
          <cell r="Q7572" t="str">
            <v>0</v>
          </cell>
          <cell r="R7572">
            <v>0</v>
          </cell>
        </row>
        <row r="7573">
          <cell r="Q7573" t="str">
            <v>0</v>
          </cell>
          <cell r="R7573">
            <v>0</v>
          </cell>
        </row>
        <row r="7574">
          <cell r="Q7574" t="str">
            <v>0</v>
          </cell>
          <cell r="R7574">
            <v>0</v>
          </cell>
        </row>
        <row r="7575">
          <cell r="Q7575" t="str">
            <v>0</v>
          </cell>
          <cell r="R7575">
            <v>0</v>
          </cell>
        </row>
        <row r="7576">
          <cell r="Q7576" t="str">
            <v>0</v>
          </cell>
          <cell r="R7576">
            <v>0</v>
          </cell>
        </row>
        <row r="7577">
          <cell r="Q7577" t="str">
            <v>0</v>
          </cell>
          <cell r="R7577">
            <v>0</v>
          </cell>
        </row>
        <row r="7578">
          <cell r="Q7578" t="str">
            <v>0</v>
          </cell>
          <cell r="R7578">
            <v>0</v>
          </cell>
        </row>
        <row r="7579">
          <cell r="Q7579" t="str">
            <v>0</v>
          </cell>
          <cell r="R7579">
            <v>0</v>
          </cell>
        </row>
        <row r="7580">
          <cell r="Q7580" t="str">
            <v>0</v>
          </cell>
          <cell r="R7580">
            <v>0</v>
          </cell>
        </row>
        <row r="7581">
          <cell r="Q7581" t="str">
            <v>0</v>
          </cell>
          <cell r="R7581">
            <v>0</v>
          </cell>
        </row>
        <row r="7582">
          <cell r="Q7582" t="str">
            <v>0</v>
          </cell>
          <cell r="R7582">
            <v>0</v>
          </cell>
        </row>
        <row r="7583">
          <cell r="Q7583" t="str">
            <v>0</v>
          </cell>
          <cell r="R7583">
            <v>0</v>
          </cell>
        </row>
        <row r="7584">
          <cell r="Q7584" t="str">
            <v>0</v>
          </cell>
          <cell r="R7584">
            <v>0</v>
          </cell>
        </row>
        <row r="7585">
          <cell r="Q7585" t="str">
            <v>0</v>
          </cell>
          <cell r="R7585">
            <v>0</v>
          </cell>
        </row>
        <row r="7586">
          <cell r="Q7586" t="str">
            <v>0</v>
          </cell>
          <cell r="R7586">
            <v>0</v>
          </cell>
        </row>
        <row r="7587">
          <cell r="Q7587" t="str">
            <v>0</v>
          </cell>
          <cell r="R7587">
            <v>0</v>
          </cell>
        </row>
        <row r="7588">
          <cell r="Q7588" t="str">
            <v>0</v>
          </cell>
          <cell r="R7588">
            <v>0</v>
          </cell>
        </row>
        <row r="7589">
          <cell r="Q7589" t="str">
            <v>0</v>
          </cell>
          <cell r="R7589">
            <v>0</v>
          </cell>
        </row>
        <row r="7590">
          <cell r="Q7590" t="str">
            <v>0</v>
          </cell>
          <cell r="R7590">
            <v>0</v>
          </cell>
        </row>
        <row r="7591">
          <cell r="Q7591" t="str">
            <v>0</v>
          </cell>
          <cell r="R7591">
            <v>0</v>
          </cell>
        </row>
        <row r="7592">
          <cell r="Q7592" t="str">
            <v>0</v>
          </cell>
          <cell r="R7592">
            <v>0</v>
          </cell>
        </row>
        <row r="7593">
          <cell r="Q7593" t="str">
            <v>0</v>
          </cell>
          <cell r="R7593">
            <v>0</v>
          </cell>
        </row>
        <row r="7594">
          <cell r="Q7594" t="str">
            <v>0</v>
          </cell>
          <cell r="R7594">
            <v>0</v>
          </cell>
        </row>
        <row r="7595">
          <cell r="Q7595" t="str">
            <v>0</v>
          </cell>
          <cell r="R7595">
            <v>0</v>
          </cell>
        </row>
        <row r="7596">
          <cell r="Q7596" t="str">
            <v>0</v>
          </cell>
          <cell r="R7596">
            <v>0</v>
          </cell>
        </row>
        <row r="7597">
          <cell r="Q7597" t="str">
            <v>0</v>
          </cell>
          <cell r="R7597">
            <v>0</v>
          </cell>
        </row>
        <row r="7598">
          <cell r="Q7598" t="str">
            <v>0</v>
          </cell>
          <cell r="R7598">
            <v>0</v>
          </cell>
        </row>
        <row r="7599">
          <cell r="Q7599" t="str">
            <v>0</v>
          </cell>
          <cell r="R7599">
            <v>0</v>
          </cell>
        </row>
        <row r="7600">
          <cell r="Q7600" t="str">
            <v>0</v>
          </cell>
          <cell r="R7600">
            <v>0</v>
          </cell>
        </row>
        <row r="7601">
          <cell r="Q7601" t="str">
            <v>0</v>
          </cell>
          <cell r="R7601">
            <v>0</v>
          </cell>
        </row>
        <row r="7602">
          <cell r="Q7602" t="str">
            <v>0</v>
          </cell>
          <cell r="R7602">
            <v>0</v>
          </cell>
        </row>
        <row r="7603">
          <cell r="Q7603" t="str">
            <v>0</v>
          </cell>
          <cell r="R7603">
            <v>0</v>
          </cell>
        </row>
        <row r="7604">
          <cell r="Q7604" t="str">
            <v>0</v>
          </cell>
          <cell r="R7604">
            <v>0</v>
          </cell>
        </row>
        <row r="7605">
          <cell r="Q7605" t="str">
            <v>0</v>
          </cell>
          <cell r="R7605">
            <v>0</v>
          </cell>
        </row>
        <row r="7606">
          <cell r="Q7606" t="str">
            <v>0</v>
          </cell>
          <cell r="R7606">
            <v>0</v>
          </cell>
        </row>
        <row r="7607">
          <cell r="Q7607" t="str">
            <v>0</v>
          </cell>
          <cell r="R7607">
            <v>0</v>
          </cell>
        </row>
        <row r="7608">
          <cell r="Q7608" t="str">
            <v>0</v>
          </cell>
          <cell r="R7608">
            <v>0</v>
          </cell>
        </row>
        <row r="7609">
          <cell r="Q7609" t="str">
            <v>0</v>
          </cell>
          <cell r="R7609">
            <v>0</v>
          </cell>
        </row>
        <row r="7610">
          <cell r="Q7610" t="str">
            <v>0</v>
          </cell>
          <cell r="R7610">
            <v>0</v>
          </cell>
        </row>
        <row r="7611">
          <cell r="Q7611" t="str">
            <v>0</v>
          </cell>
          <cell r="R7611">
            <v>0</v>
          </cell>
        </row>
        <row r="7612">
          <cell r="Q7612" t="str">
            <v>0</v>
          </cell>
          <cell r="R7612">
            <v>0</v>
          </cell>
        </row>
        <row r="7613">
          <cell r="Q7613" t="str">
            <v>0</v>
          </cell>
          <cell r="R7613">
            <v>0</v>
          </cell>
        </row>
        <row r="7614">
          <cell r="Q7614" t="str">
            <v>0</v>
          </cell>
          <cell r="R7614">
            <v>0</v>
          </cell>
        </row>
        <row r="7615">
          <cell r="Q7615" t="str">
            <v>0</v>
          </cell>
          <cell r="R7615">
            <v>0</v>
          </cell>
        </row>
        <row r="7616">
          <cell r="Q7616" t="str">
            <v>0</v>
          </cell>
          <cell r="R7616">
            <v>0</v>
          </cell>
        </row>
        <row r="7617">
          <cell r="Q7617" t="str">
            <v>0</v>
          </cell>
          <cell r="R7617">
            <v>0</v>
          </cell>
        </row>
        <row r="7618">
          <cell r="Q7618" t="str">
            <v>0</v>
          </cell>
          <cell r="R7618">
            <v>0</v>
          </cell>
        </row>
        <row r="7619">
          <cell r="Q7619" t="str">
            <v>0</v>
          </cell>
          <cell r="R7619">
            <v>0</v>
          </cell>
        </row>
        <row r="7620">
          <cell r="Q7620" t="str">
            <v>0</v>
          </cell>
          <cell r="R7620">
            <v>0</v>
          </cell>
        </row>
        <row r="7621">
          <cell r="Q7621" t="str">
            <v>0</v>
          </cell>
          <cell r="R7621">
            <v>0</v>
          </cell>
        </row>
        <row r="7622">
          <cell r="Q7622" t="str">
            <v>0</v>
          </cell>
          <cell r="R7622">
            <v>0</v>
          </cell>
        </row>
        <row r="7623">
          <cell r="Q7623" t="str">
            <v>0</v>
          </cell>
          <cell r="R7623">
            <v>0</v>
          </cell>
        </row>
        <row r="7624">
          <cell r="Q7624" t="str">
            <v>0</v>
          </cell>
          <cell r="R7624">
            <v>0</v>
          </cell>
        </row>
        <row r="7625">
          <cell r="Q7625" t="str">
            <v>0</v>
          </cell>
          <cell r="R7625">
            <v>0</v>
          </cell>
        </row>
        <row r="7626">
          <cell r="Q7626" t="str">
            <v>0</v>
          </cell>
          <cell r="R7626">
            <v>0</v>
          </cell>
        </row>
        <row r="7627">
          <cell r="Q7627" t="str">
            <v>0</v>
          </cell>
          <cell r="R7627">
            <v>0</v>
          </cell>
        </row>
        <row r="7628">
          <cell r="Q7628" t="str">
            <v>0</v>
          </cell>
          <cell r="R7628">
            <v>0</v>
          </cell>
        </row>
        <row r="7629">
          <cell r="Q7629" t="str">
            <v>0</v>
          </cell>
          <cell r="R7629">
            <v>0</v>
          </cell>
        </row>
        <row r="7630">
          <cell r="Q7630" t="str">
            <v>0</v>
          </cell>
          <cell r="R7630">
            <v>0</v>
          </cell>
        </row>
        <row r="7631">
          <cell r="Q7631" t="str">
            <v>0</v>
          </cell>
          <cell r="R7631">
            <v>0</v>
          </cell>
        </row>
        <row r="7632">
          <cell r="Q7632" t="str">
            <v>0</v>
          </cell>
          <cell r="R7632">
            <v>0</v>
          </cell>
        </row>
        <row r="7633">
          <cell r="Q7633" t="str">
            <v>0</v>
          </cell>
          <cell r="R7633">
            <v>0</v>
          </cell>
        </row>
        <row r="7634">
          <cell r="Q7634" t="str">
            <v>0</v>
          </cell>
          <cell r="R7634">
            <v>0</v>
          </cell>
        </row>
        <row r="7635">
          <cell r="Q7635" t="str">
            <v>0</v>
          </cell>
          <cell r="R7635">
            <v>0</v>
          </cell>
        </row>
        <row r="7636">
          <cell r="Q7636" t="str">
            <v>0</v>
          </cell>
          <cell r="R7636">
            <v>0</v>
          </cell>
        </row>
        <row r="7637">
          <cell r="Q7637" t="str">
            <v>0</v>
          </cell>
          <cell r="R7637">
            <v>0</v>
          </cell>
        </row>
        <row r="7638">
          <cell r="Q7638" t="str">
            <v>0</v>
          </cell>
          <cell r="R7638">
            <v>0</v>
          </cell>
        </row>
        <row r="7639">
          <cell r="Q7639" t="str">
            <v>0</v>
          </cell>
          <cell r="R7639">
            <v>0</v>
          </cell>
        </row>
        <row r="7640">
          <cell r="Q7640" t="str">
            <v>0</v>
          </cell>
          <cell r="R7640">
            <v>0</v>
          </cell>
        </row>
        <row r="7641">
          <cell r="Q7641" t="str">
            <v>0</v>
          </cell>
          <cell r="R7641">
            <v>0</v>
          </cell>
        </row>
        <row r="7642">
          <cell r="Q7642" t="str">
            <v>0</v>
          </cell>
          <cell r="R7642">
            <v>0</v>
          </cell>
        </row>
        <row r="7643">
          <cell r="Q7643" t="str">
            <v>0</v>
          </cell>
          <cell r="R7643">
            <v>0</v>
          </cell>
        </row>
        <row r="7644">
          <cell r="Q7644" t="str">
            <v>0</v>
          </cell>
          <cell r="R7644">
            <v>0</v>
          </cell>
        </row>
        <row r="7645">
          <cell r="Q7645" t="str">
            <v>0</v>
          </cell>
          <cell r="R7645">
            <v>0</v>
          </cell>
        </row>
        <row r="7646">
          <cell r="Q7646" t="str">
            <v>0</v>
          </cell>
          <cell r="R7646">
            <v>0</v>
          </cell>
        </row>
        <row r="7647">
          <cell r="Q7647" t="str">
            <v>0</v>
          </cell>
          <cell r="R7647">
            <v>0</v>
          </cell>
        </row>
        <row r="7648">
          <cell r="Q7648" t="str">
            <v>0</v>
          </cell>
          <cell r="R7648">
            <v>0</v>
          </cell>
        </row>
        <row r="7649">
          <cell r="Q7649" t="str">
            <v>0</v>
          </cell>
          <cell r="R7649">
            <v>0</v>
          </cell>
        </row>
        <row r="7650">
          <cell r="Q7650" t="str">
            <v>0</v>
          </cell>
          <cell r="R7650">
            <v>0</v>
          </cell>
        </row>
        <row r="7651">
          <cell r="Q7651" t="str">
            <v>0</v>
          </cell>
          <cell r="R7651">
            <v>0</v>
          </cell>
        </row>
        <row r="7652">
          <cell r="Q7652" t="str">
            <v>0</v>
          </cell>
          <cell r="R7652">
            <v>0</v>
          </cell>
        </row>
        <row r="7653">
          <cell r="Q7653" t="str">
            <v>0</v>
          </cell>
          <cell r="R7653">
            <v>0</v>
          </cell>
        </row>
        <row r="7654">
          <cell r="Q7654" t="str">
            <v>0</v>
          </cell>
          <cell r="R7654">
            <v>0</v>
          </cell>
        </row>
        <row r="7655">
          <cell r="Q7655" t="str">
            <v>0</v>
          </cell>
          <cell r="R7655">
            <v>0</v>
          </cell>
        </row>
        <row r="7656">
          <cell r="Q7656" t="str">
            <v>0</v>
          </cell>
          <cell r="R7656">
            <v>0</v>
          </cell>
        </row>
        <row r="7657">
          <cell r="Q7657" t="str">
            <v>0</v>
          </cell>
          <cell r="R7657">
            <v>0</v>
          </cell>
        </row>
        <row r="7658">
          <cell r="Q7658" t="str">
            <v>0</v>
          </cell>
          <cell r="R7658">
            <v>0</v>
          </cell>
        </row>
        <row r="7659">
          <cell r="Q7659" t="str">
            <v>0</v>
          </cell>
          <cell r="R7659">
            <v>0</v>
          </cell>
        </row>
        <row r="7660">
          <cell r="Q7660" t="str">
            <v>0</v>
          </cell>
          <cell r="R7660">
            <v>0</v>
          </cell>
        </row>
        <row r="7661">
          <cell r="Q7661" t="str">
            <v>0</v>
          </cell>
          <cell r="R7661">
            <v>0</v>
          </cell>
        </row>
        <row r="7662">
          <cell r="Q7662" t="str">
            <v>0</v>
          </cell>
          <cell r="R7662">
            <v>0</v>
          </cell>
        </row>
        <row r="7663">
          <cell r="Q7663" t="str">
            <v>0</v>
          </cell>
          <cell r="R7663">
            <v>0</v>
          </cell>
        </row>
        <row r="7664">
          <cell r="Q7664" t="str">
            <v>0</v>
          </cell>
          <cell r="R7664">
            <v>0</v>
          </cell>
        </row>
        <row r="7665">
          <cell r="Q7665" t="str">
            <v>0</v>
          </cell>
          <cell r="R7665">
            <v>0</v>
          </cell>
        </row>
        <row r="7666">
          <cell r="Q7666" t="str">
            <v>0</v>
          </cell>
          <cell r="R7666">
            <v>0</v>
          </cell>
        </row>
        <row r="7667">
          <cell r="Q7667" t="str">
            <v>0</v>
          </cell>
          <cell r="R7667">
            <v>0</v>
          </cell>
        </row>
        <row r="7668">
          <cell r="Q7668" t="str">
            <v>0</v>
          </cell>
          <cell r="R7668">
            <v>0</v>
          </cell>
        </row>
        <row r="7669">
          <cell r="Q7669" t="str">
            <v>0</v>
          </cell>
          <cell r="R7669">
            <v>0</v>
          </cell>
        </row>
        <row r="7670">
          <cell r="Q7670" t="str">
            <v>0</v>
          </cell>
          <cell r="R7670">
            <v>0</v>
          </cell>
        </row>
        <row r="7671">
          <cell r="Q7671" t="str">
            <v>0</v>
          </cell>
          <cell r="R7671">
            <v>0</v>
          </cell>
        </row>
        <row r="7672">
          <cell r="Q7672" t="str">
            <v>0</v>
          </cell>
          <cell r="R7672">
            <v>0</v>
          </cell>
        </row>
        <row r="7673">
          <cell r="Q7673" t="str">
            <v>0</v>
          </cell>
          <cell r="R7673">
            <v>0</v>
          </cell>
        </row>
        <row r="7674">
          <cell r="Q7674" t="str">
            <v>0</v>
          </cell>
          <cell r="R7674">
            <v>0</v>
          </cell>
        </row>
        <row r="7675">
          <cell r="Q7675" t="str">
            <v>0</v>
          </cell>
          <cell r="R7675">
            <v>0</v>
          </cell>
        </row>
        <row r="7676">
          <cell r="Q7676" t="str">
            <v>0</v>
          </cell>
          <cell r="R7676">
            <v>0</v>
          </cell>
        </row>
        <row r="7677">
          <cell r="Q7677" t="str">
            <v>0</v>
          </cell>
          <cell r="R7677">
            <v>0</v>
          </cell>
        </row>
        <row r="7678">
          <cell r="Q7678" t="str">
            <v>0</v>
          </cell>
          <cell r="R7678">
            <v>0</v>
          </cell>
        </row>
        <row r="7679">
          <cell r="Q7679" t="str">
            <v>0</v>
          </cell>
          <cell r="R7679">
            <v>0</v>
          </cell>
        </row>
        <row r="7680">
          <cell r="Q7680" t="str">
            <v>0</v>
          </cell>
          <cell r="R7680">
            <v>0</v>
          </cell>
        </row>
        <row r="7681">
          <cell r="Q7681" t="str">
            <v>0</v>
          </cell>
          <cell r="R7681">
            <v>0</v>
          </cell>
        </row>
        <row r="7682">
          <cell r="Q7682" t="str">
            <v>0</v>
          </cell>
          <cell r="R7682">
            <v>0</v>
          </cell>
        </row>
        <row r="7683">
          <cell r="Q7683" t="str">
            <v>0</v>
          </cell>
          <cell r="R7683">
            <v>0</v>
          </cell>
        </row>
        <row r="7684">
          <cell r="Q7684" t="str">
            <v>0</v>
          </cell>
          <cell r="R7684">
            <v>0</v>
          </cell>
        </row>
        <row r="7685">
          <cell r="Q7685" t="str">
            <v>0</v>
          </cell>
          <cell r="R7685">
            <v>0</v>
          </cell>
        </row>
        <row r="7686">
          <cell r="Q7686" t="str">
            <v>0</v>
          </cell>
          <cell r="R7686">
            <v>0</v>
          </cell>
        </row>
        <row r="7687">
          <cell r="Q7687" t="str">
            <v>0</v>
          </cell>
          <cell r="R7687">
            <v>0</v>
          </cell>
        </row>
        <row r="7688">
          <cell r="Q7688" t="str">
            <v>0</v>
          </cell>
          <cell r="R7688">
            <v>0</v>
          </cell>
        </row>
        <row r="7689">
          <cell r="Q7689" t="str">
            <v>0</v>
          </cell>
          <cell r="R7689">
            <v>0</v>
          </cell>
        </row>
        <row r="7690">
          <cell r="Q7690" t="str">
            <v>0</v>
          </cell>
          <cell r="R7690">
            <v>0</v>
          </cell>
        </row>
        <row r="7691">
          <cell r="Q7691" t="str">
            <v>0</v>
          </cell>
          <cell r="R7691">
            <v>0</v>
          </cell>
        </row>
        <row r="7692">
          <cell r="Q7692" t="str">
            <v>0</v>
          </cell>
          <cell r="R7692">
            <v>0</v>
          </cell>
        </row>
        <row r="7693">
          <cell r="Q7693" t="str">
            <v>0</v>
          </cell>
          <cell r="R7693">
            <v>0</v>
          </cell>
        </row>
        <row r="7694">
          <cell r="Q7694" t="str">
            <v>0</v>
          </cell>
          <cell r="R7694">
            <v>0</v>
          </cell>
        </row>
        <row r="7695">
          <cell r="Q7695" t="str">
            <v>0</v>
          </cell>
          <cell r="R7695">
            <v>0</v>
          </cell>
        </row>
        <row r="7696">
          <cell r="Q7696" t="str">
            <v>0</v>
          </cell>
          <cell r="R7696">
            <v>0</v>
          </cell>
        </row>
        <row r="7697">
          <cell r="Q7697" t="str">
            <v>0</v>
          </cell>
          <cell r="R7697">
            <v>0</v>
          </cell>
        </row>
        <row r="7698">
          <cell r="Q7698" t="str">
            <v>0</v>
          </cell>
          <cell r="R7698">
            <v>0</v>
          </cell>
        </row>
        <row r="7699">
          <cell r="Q7699" t="str">
            <v>0</v>
          </cell>
          <cell r="R7699">
            <v>0</v>
          </cell>
        </row>
        <row r="7700">
          <cell r="Q7700" t="str">
            <v>0</v>
          </cell>
          <cell r="R7700">
            <v>0</v>
          </cell>
        </row>
        <row r="7701">
          <cell r="Q7701" t="str">
            <v>0</v>
          </cell>
          <cell r="R7701">
            <v>0</v>
          </cell>
        </row>
        <row r="7702">
          <cell r="Q7702" t="str">
            <v>0</v>
          </cell>
          <cell r="R7702">
            <v>0</v>
          </cell>
        </row>
        <row r="7703">
          <cell r="Q7703" t="str">
            <v>0</v>
          </cell>
          <cell r="R7703">
            <v>0</v>
          </cell>
        </row>
        <row r="7704">
          <cell r="Q7704" t="str">
            <v>0</v>
          </cell>
          <cell r="R7704">
            <v>0</v>
          </cell>
        </row>
        <row r="7705">
          <cell r="Q7705" t="str">
            <v>0</v>
          </cell>
          <cell r="R7705">
            <v>0</v>
          </cell>
        </row>
        <row r="7706">
          <cell r="Q7706" t="str">
            <v>0</v>
          </cell>
          <cell r="R7706">
            <v>0</v>
          </cell>
        </row>
        <row r="7707">
          <cell r="Q7707" t="str">
            <v>0</v>
          </cell>
          <cell r="R7707">
            <v>0</v>
          </cell>
        </row>
        <row r="7708">
          <cell r="Q7708" t="str">
            <v>0</v>
          </cell>
          <cell r="R7708">
            <v>0</v>
          </cell>
        </row>
        <row r="7709">
          <cell r="Q7709" t="str">
            <v>0</v>
          </cell>
          <cell r="R7709">
            <v>0</v>
          </cell>
        </row>
        <row r="7710">
          <cell r="Q7710" t="str">
            <v>0</v>
          </cell>
          <cell r="R7710">
            <v>0</v>
          </cell>
        </row>
        <row r="7711">
          <cell r="Q7711" t="str">
            <v>0</v>
          </cell>
          <cell r="R7711">
            <v>0</v>
          </cell>
        </row>
        <row r="7712">
          <cell r="Q7712" t="str">
            <v>0</v>
          </cell>
          <cell r="R7712">
            <v>0</v>
          </cell>
        </row>
        <row r="7713">
          <cell r="Q7713" t="str">
            <v>0</v>
          </cell>
          <cell r="R7713">
            <v>0</v>
          </cell>
        </row>
        <row r="7714">
          <cell r="Q7714" t="str">
            <v>0</v>
          </cell>
          <cell r="R7714">
            <v>0</v>
          </cell>
        </row>
        <row r="7715">
          <cell r="Q7715" t="str">
            <v>0</v>
          </cell>
          <cell r="R7715">
            <v>0</v>
          </cell>
        </row>
        <row r="7716">
          <cell r="Q7716" t="str">
            <v>0</v>
          </cell>
          <cell r="R7716">
            <v>0</v>
          </cell>
        </row>
        <row r="7717">
          <cell r="Q7717" t="str">
            <v>0</v>
          </cell>
          <cell r="R7717">
            <v>0</v>
          </cell>
        </row>
        <row r="7718">
          <cell r="Q7718" t="str">
            <v>0</v>
          </cell>
          <cell r="R7718">
            <v>0</v>
          </cell>
        </row>
        <row r="7719">
          <cell r="Q7719" t="str">
            <v>0</v>
          </cell>
          <cell r="R7719">
            <v>0</v>
          </cell>
        </row>
        <row r="7720">
          <cell r="Q7720" t="str">
            <v>0</v>
          </cell>
          <cell r="R7720">
            <v>0</v>
          </cell>
        </row>
        <row r="7721">
          <cell r="Q7721" t="str">
            <v>0</v>
          </cell>
          <cell r="R7721">
            <v>0</v>
          </cell>
        </row>
        <row r="7722">
          <cell r="Q7722" t="str">
            <v>0</v>
          </cell>
          <cell r="R7722">
            <v>0</v>
          </cell>
        </row>
        <row r="7723">
          <cell r="Q7723" t="str">
            <v>0</v>
          </cell>
          <cell r="R7723">
            <v>0</v>
          </cell>
        </row>
        <row r="7724">
          <cell r="Q7724" t="str">
            <v>0</v>
          </cell>
          <cell r="R7724">
            <v>0</v>
          </cell>
        </row>
        <row r="7725">
          <cell r="Q7725" t="str">
            <v>0</v>
          </cell>
          <cell r="R7725">
            <v>0</v>
          </cell>
        </row>
        <row r="7726">
          <cell r="Q7726" t="str">
            <v>0</v>
          </cell>
          <cell r="R7726">
            <v>0</v>
          </cell>
        </row>
        <row r="7727">
          <cell r="Q7727" t="str">
            <v>0</v>
          </cell>
          <cell r="R7727">
            <v>0</v>
          </cell>
        </row>
        <row r="7728">
          <cell r="Q7728" t="str">
            <v>0</v>
          </cell>
          <cell r="R7728">
            <v>0</v>
          </cell>
        </row>
        <row r="7729">
          <cell r="Q7729" t="str">
            <v>0</v>
          </cell>
          <cell r="R7729">
            <v>0</v>
          </cell>
        </row>
        <row r="7730">
          <cell r="Q7730" t="str">
            <v>0</v>
          </cell>
          <cell r="R7730">
            <v>0</v>
          </cell>
        </row>
        <row r="7731">
          <cell r="Q7731" t="str">
            <v>0</v>
          </cell>
          <cell r="R7731">
            <v>0</v>
          </cell>
        </row>
        <row r="7732">
          <cell r="Q7732" t="str">
            <v>0</v>
          </cell>
          <cell r="R7732">
            <v>0</v>
          </cell>
        </row>
        <row r="7733">
          <cell r="Q7733" t="str">
            <v>0</v>
          </cell>
          <cell r="R7733">
            <v>0</v>
          </cell>
        </row>
        <row r="7734">
          <cell r="Q7734" t="str">
            <v>0</v>
          </cell>
          <cell r="R7734">
            <v>0</v>
          </cell>
        </row>
        <row r="7735">
          <cell r="Q7735" t="str">
            <v>0</v>
          </cell>
          <cell r="R7735">
            <v>0</v>
          </cell>
        </row>
        <row r="7736">
          <cell r="Q7736" t="str">
            <v>0</v>
          </cell>
          <cell r="R7736">
            <v>0</v>
          </cell>
        </row>
        <row r="7737">
          <cell r="Q7737" t="str">
            <v>0</v>
          </cell>
          <cell r="R7737">
            <v>0</v>
          </cell>
        </row>
        <row r="7738">
          <cell r="Q7738" t="str">
            <v>0</v>
          </cell>
          <cell r="R7738">
            <v>0</v>
          </cell>
        </row>
        <row r="7739">
          <cell r="Q7739" t="str">
            <v>0</v>
          </cell>
          <cell r="R7739">
            <v>0</v>
          </cell>
        </row>
        <row r="7740">
          <cell r="Q7740" t="str">
            <v>0</v>
          </cell>
          <cell r="R7740">
            <v>0</v>
          </cell>
        </row>
        <row r="7741">
          <cell r="Q7741" t="str">
            <v>0</v>
          </cell>
          <cell r="R7741">
            <v>0</v>
          </cell>
        </row>
        <row r="7742">
          <cell r="Q7742" t="str">
            <v>0</v>
          </cell>
          <cell r="R7742">
            <v>0</v>
          </cell>
        </row>
        <row r="7743">
          <cell r="Q7743" t="str">
            <v>0</v>
          </cell>
          <cell r="R7743">
            <v>0</v>
          </cell>
        </row>
        <row r="7744">
          <cell r="Q7744" t="str">
            <v>0</v>
          </cell>
          <cell r="R7744">
            <v>0</v>
          </cell>
        </row>
        <row r="7745">
          <cell r="Q7745" t="str">
            <v>0</v>
          </cell>
          <cell r="R7745">
            <v>0</v>
          </cell>
        </row>
        <row r="7746">
          <cell r="Q7746" t="str">
            <v>0</v>
          </cell>
          <cell r="R7746">
            <v>0</v>
          </cell>
        </row>
        <row r="7747">
          <cell r="Q7747" t="str">
            <v>0</v>
          </cell>
          <cell r="R7747">
            <v>0</v>
          </cell>
        </row>
        <row r="7748">
          <cell r="Q7748" t="str">
            <v>0</v>
          </cell>
          <cell r="R7748">
            <v>0</v>
          </cell>
        </row>
        <row r="7749">
          <cell r="Q7749" t="str">
            <v>0</v>
          </cell>
          <cell r="R7749">
            <v>0</v>
          </cell>
        </row>
        <row r="7750">
          <cell r="Q7750" t="str">
            <v>0</v>
          </cell>
          <cell r="R7750">
            <v>0</v>
          </cell>
        </row>
        <row r="7751">
          <cell r="Q7751" t="str">
            <v>0</v>
          </cell>
          <cell r="R7751">
            <v>0</v>
          </cell>
        </row>
        <row r="7752">
          <cell r="Q7752" t="str">
            <v>0</v>
          </cell>
          <cell r="R7752">
            <v>0</v>
          </cell>
        </row>
        <row r="7753">
          <cell r="Q7753" t="str">
            <v>0</v>
          </cell>
          <cell r="R7753">
            <v>0</v>
          </cell>
        </row>
        <row r="7754">
          <cell r="Q7754" t="str">
            <v>0</v>
          </cell>
          <cell r="R7754">
            <v>0</v>
          </cell>
        </row>
        <row r="7755">
          <cell r="Q7755" t="str">
            <v>0</v>
          </cell>
          <cell r="R7755">
            <v>0</v>
          </cell>
        </row>
        <row r="7756">
          <cell r="Q7756" t="str">
            <v>0</v>
          </cell>
          <cell r="R7756">
            <v>0</v>
          </cell>
        </row>
        <row r="7757">
          <cell r="Q7757" t="str">
            <v>0</v>
          </cell>
          <cell r="R7757">
            <v>0</v>
          </cell>
        </row>
        <row r="7758">
          <cell r="Q7758" t="str">
            <v>0</v>
          </cell>
          <cell r="R7758">
            <v>0</v>
          </cell>
        </row>
        <row r="7759">
          <cell r="Q7759" t="str">
            <v>0</v>
          </cell>
          <cell r="R7759">
            <v>0</v>
          </cell>
        </row>
        <row r="7760">
          <cell r="Q7760" t="str">
            <v>0</v>
          </cell>
          <cell r="R7760">
            <v>0</v>
          </cell>
        </row>
        <row r="7761">
          <cell r="Q7761" t="str">
            <v>0</v>
          </cell>
          <cell r="R7761">
            <v>0</v>
          </cell>
        </row>
        <row r="7762">
          <cell r="Q7762" t="str">
            <v>0</v>
          </cell>
          <cell r="R7762">
            <v>0</v>
          </cell>
        </row>
        <row r="7763">
          <cell r="Q7763" t="str">
            <v>0</v>
          </cell>
          <cell r="R7763">
            <v>0</v>
          </cell>
        </row>
        <row r="7764">
          <cell r="Q7764" t="str">
            <v>0</v>
          </cell>
          <cell r="R7764">
            <v>0</v>
          </cell>
        </row>
        <row r="7765">
          <cell r="Q7765" t="str">
            <v>0</v>
          </cell>
          <cell r="R7765">
            <v>0</v>
          </cell>
        </row>
        <row r="7766">
          <cell r="Q7766" t="str">
            <v>0</v>
          </cell>
          <cell r="R7766">
            <v>0</v>
          </cell>
        </row>
        <row r="7767">
          <cell r="Q7767" t="str">
            <v>0</v>
          </cell>
          <cell r="R7767">
            <v>0</v>
          </cell>
        </row>
        <row r="7768">
          <cell r="Q7768" t="str">
            <v>0</v>
          </cell>
          <cell r="R7768">
            <v>0</v>
          </cell>
        </row>
        <row r="7769">
          <cell r="Q7769" t="str">
            <v>0</v>
          </cell>
          <cell r="R7769">
            <v>0</v>
          </cell>
        </row>
        <row r="7770">
          <cell r="Q7770" t="str">
            <v>0</v>
          </cell>
          <cell r="R7770">
            <v>0</v>
          </cell>
        </row>
        <row r="7771">
          <cell r="Q7771" t="str">
            <v>0</v>
          </cell>
          <cell r="R7771">
            <v>0</v>
          </cell>
        </row>
        <row r="7772">
          <cell r="Q7772" t="str">
            <v>0</v>
          </cell>
          <cell r="R7772">
            <v>0</v>
          </cell>
        </row>
        <row r="7773">
          <cell r="Q7773" t="str">
            <v>0</v>
          </cell>
          <cell r="R7773">
            <v>0</v>
          </cell>
        </row>
        <row r="7774">
          <cell r="Q7774" t="str">
            <v>0</v>
          </cell>
          <cell r="R7774">
            <v>0</v>
          </cell>
        </row>
        <row r="7775">
          <cell r="Q7775" t="str">
            <v>0</v>
          </cell>
          <cell r="R7775">
            <v>0</v>
          </cell>
        </row>
        <row r="7776">
          <cell r="Q7776" t="str">
            <v>0</v>
          </cell>
          <cell r="R7776">
            <v>0</v>
          </cell>
        </row>
        <row r="7777">
          <cell r="Q7777" t="str">
            <v>0</v>
          </cell>
          <cell r="R7777">
            <v>0</v>
          </cell>
        </row>
        <row r="7778">
          <cell r="Q7778" t="str">
            <v>0</v>
          </cell>
          <cell r="R7778">
            <v>0</v>
          </cell>
        </row>
        <row r="7779">
          <cell r="Q7779" t="str">
            <v>0</v>
          </cell>
          <cell r="R7779">
            <v>0</v>
          </cell>
        </row>
        <row r="7780">
          <cell r="Q7780" t="str">
            <v>0</v>
          </cell>
          <cell r="R7780">
            <v>0</v>
          </cell>
        </row>
        <row r="7781">
          <cell r="Q7781" t="str">
            <v>0</v>
          </cell>
          <cell r="R7781">
            <v>0</v>
          </cell>
        </row>
        <row r="7782">
          <cell r="Q7782" t="str">
            <v>0</v>
          </cell>
          <cell r="R7782">
            <v>0</v>
          </cell>
        </row>
        <row r="7783">
          <cell r="Q7783" t="str">
            <v>0</v>
          </cell>
          <cell r="R7783">
            <v>0</v>
          </cell>
        </row>
        <row r="7784">
          <cell r="Q7784" t="str">
            <v>0</v>
          </cell>
          <cell r="R7784">
            <v>0</v>
          </cell>
        </row>
        <row r="7785">
          <cell r="Q7785" t="str">
            <v>0</v>
          </cell>
          <cell r="R7785">
            <v>0</v>
          </cell>
        </row>
        <row r="7786">
          <cell r="Q7786" t="str">
            <v>0</v>
          </cell>
          <cell r="R7786">
            <v>0</v>
          </cell>
        </row>
        <row r="7787">
          <cell r="Q7787" t="str">
            <v>0</v>
          </cell>
          <cell r="R7787">
            <v>0</v>
          </cell>
        </row>
        <row r="7788">
          <cell r="Q7788" t="str">
            <v>0</v>
          </cell>
          <cell r="R7788">
            <v>0</v>
          </cell>
        </row>
        <row r="7789">
          <cell r="Q7789" t="str">
            <v>0</v>
          </cell>
          <cell r="R7789">
            <v>0</v>
          </cell>
        </row>
        <row r="7790">
          <cell r="Q7790" t="str">
            <v>0</v>
          </cell>
          <cell r="R7790">
            <v>0</v>
          </cell>
        </row>
        <row r="7791">
          <cell r="Q7791" t="str">
            <v>0</v>
          </cell>
          <cell r="R7791">
            <v>0</v>
          </cell>
        </row>
        <row r="7792">
          <cell r="Q7792" t="str">
            <v>0</v>
          </cell>
          <cell r="R7792">
            <v>0</v>
          </cell>
        </row>
        <row r="7793">
          <cell r="Q7793" t="str">
            <v>0</v>
          </cell>
          <cell r="R7793">
            <v>0</v>
          </cell>
        </row>
        <row r="7794">
          <cell r="Q7794" t="str">
            <v>0</v>
          </cell>
          <cell r="R7794">
            <v>0</v>
          </cell>
        </row>
        <row r="7795">
          <cell r="Q7795" t="str">
            <v>0</v>
          </cell>
          <cell r="R7795">
            <v>0</v>
          </cell>
        </row>
        <row r="7796">
          <cell r="Q7796" t="str">
            <v>0</v>
          </cell>
          <cell r="R7796">
            <v>0</v>
          </cell>
        </row>
        <row r="7797">
          <cell r="Q7797" t="str">
            <v>0</v>
          </cell>
          <cell r="R7797">
            <v>0</v>
          </cell>
        </row>
        <row r="7798">
          <cell r="Q7798" t="str">
            <v>0</v>
          </cell>
          <cell r="R7798">
            <v>0</v>
          </cell>
        </row>
        <row r="7799">
          <cell r="Q7799" t="str">
            <v>0</v>
          </cell>
          <cell r="R7799">
            <v>0</v>
          </cell>
        </row>
        <row r="7800">
          <cell r="Q7800" t="str">
            <v>0</v>
          </cell>
          <cell r="R7800">
            <v>0</v>
          </cell>
        </row>
        <row r="7801">
          <cell r="Q7801" t="str">
            <v>0</v>
          </cell>
          <cell r="R7801">
            <v>0</v>
          </cell>
        </row>
        <row r="7802">
          <cell r="Q7802" t="str">
            <v>0</v>
          </cell>
          <cell r="R7802">
            <v>0</v>
          </cell>
        </row>
        <row r="7803">
          <cell r="Q7803" t="str">
            <v>0</v>
          </cell>
          <cell r="R7803">
            <v>0</v>
          </cell>
        </row>
        <row r="7804">
          <cell r="Q7804" t="str">
            <v>0</v>
          </cell>
          <cell r="R7804">
            <v>0</v>
          </cell>
        </row>
        <row r="7805">
          <cell r="Q7805" t="str">
            <v>0</v>
          </cell>
          <cell r="R7805">
            <v>0</v>
          </cell>
        </row>
        <row r="7806">
          <cell r="Q7806" t="str">
            <v>0</v>
          </cell>
          <cell r="R7806">
            <v>0</v>
          </cell>
        </row>
        <row r="7807">
          <cell r="Q7807" t="str">
            <v>0</v>
          </cell>
          <cell r="R7807">
            <v>0</v>
          </cell>
        </row>
        <row r="7808">
          <cell r="Q7808" t="str">
            <v>0</v>
          </cell>
          <cell r="R7808">
            <v>0</v>
          </cell>
        </row>
        <row r="7809">
          <cell r="Q7809" t="str">
            <v>0</v>
          </cell>
          <cell r="R7809">
            <v>0</v>
          </cell>
        </row>
        <row r="7810">
          <cell r="Q7810" t="str">
            <v>0</v>
          </cell>
          <cell r="R7810">
            <v>0</v>
          </cell>
        </row>
        <row r="7811">
          <cell r="Q7811" t="str">
            <v>0</v>
          </cell>
          <cell r="R7811">
            <v>0</v>
          </cell>
        </row>
        <row r="7812">
          <cell r="Q7812" t="str">
            <v>0</v>
          </cell>
          <cell r="R7812">
            <v>0</v>
          </cell>
        </row>
        <row r="7813">
          <cell r="Q7813" t="str">
            <v>0</v>
          </cell>
          <cell r="R7813">
            <v>0</v>
          </cell>
        </row>
        <row r="7814">
          <cell r="Q7814" t="str">
            <v>0</v>
          </cell>
          <cell r="R7814">
            <v>0</v>
          </cell>
        </row>
        <row r="7815">
          <cell r="Q7815" t="str">
            <v>0</v>
          </cell>
          <cell r="R7815">
            <v>0</v>
          </cell>
        </row>
        <row r="7816">
          <cell r="Q7816" t="str">
            <v>0</v>
          </cell>
          <cell r="R7816">
            <v>0</v>
          </cell>
        </row>
        <row r="7817">
          <cell r="Q7817" t="str">
            <v>0</v>
          </cell>
          <cell r="R7817">
            <v>0</v>
          </cell>
        </row>
        <row r="7818">
          <cell r="Q7818" t="str">
            <v>0</v>
          </cell>
          <cell r="R7818">
            <v>0</v>
          </cell>
        </row>
        <row r="7819">
          <cell r="Q7819" t="str">
            <v>0</v>
          </cell>
          <cell r="R7819">
            <v>0</v>
          </cell>
        </row>
        <row r="7820">
          <cell r="Q7820" t="str">
            <v>0</v>
          </cell>
          <cell r="R7820">
            <v>0</v>
          </cell>
        </row>
        <row r="7821">
          <cell r="Q7821" t="str">
            <v>0</v>
          </cell>
          <cell r="R7821">
            <v>0</v>
          </cell>
        </row>
        <row r="7822">
          <cell r="Q7822" t="str">
            <v>0</v>
          </cell>
          <cell r="R7822">
            <v>0</v>
          </cell>
        </row>
        <row r="7823">
          <cell r="Q7823" t="str">
            <v>0</v>
          </cell>
          <cell r="R7823">
            <v>0</v>
          </cell>
        </row>
        <row r="7824">
          <cell r="Q7824" t="str">
            <v>0</v>
          </cell>
          <cell r="R7824">
            <v>0</v>
          </cell>
        </row>
        <row r="7825">
          <cell r="Q7825" t="str">
            <v>0</v>
          </cell>
          <cell r="R7825">
            <v>0</v>
          </cell>
        </row>
        <row r="7826">
          <cell r="Q7826" t="str">
            <v>0</v>
          </cell>
          <cell r="R7826">
            <v>0</v>
          </cell>
        </row>
        <row r="7827">
          <cell r="Q7827" t="str">
            <v>0</v>
          </cell>
          <cell r="R7827">
            <v>0</v>
          </cell>
        </row>
        <row r="7828">
          <cell r="Q7828" t="str">
            <v>0</v>
          </cell>
          <cell r="R7828">
            <v>0</v>
          </cell>
        </row>
        <row r="7829">
          <cell r="Q7829" t="str">
            <v>0</v>
          </cell>
          <cell r="R7829">
            <v>0</v>
          </cell>
        </row>
        <row r="7830">
          <cell r="Q7830" t="str">
            <v>0</v>
          </cell>
          <cell r="R7830">
            <v>0</v>
          </cell>
        </row>
        <row r="7831">
          <cell r="Q7831" t="str">
            <v>0</v>
          </cell>
          <cell r="R7831">
            <v>0</v>
          </cell>
        </row>
        <row r="7832">
          <cell r="Q7832" t="str">
            <v>0</v>
          </cell>
          <cell r="R7832">
            <v>0</v>
          </cell>
        </row>
        <row r="7833">
          <cell r="Q7833" t="str">
            <v>0</v>
          </cell>
          <cell r="R7833">
            <v>0</v>
          </cell>
        </row>
        <row r="7834">
          <cell r="Q7834" t="str">
            <v>0</v>
          </cell>
          <cell r="R7834">
            <v>0</v>
          </cell>
        </row>
        <row r="7835">
          <cell r="Q7835" t="str">
            <v>0</v>
          </cell>
          <cell r="R7835">
            <v>0</v>
          </cell>
        </row>
        <row r="7836">
          <cell r="Q7836" t="str">
            <v>0</v>
          </cell>
          <cell r="R7836">
            <v>0</v>
          </cell>
        </row>
        <row r="7837">
          <cell r="Q7837" t="str">
            <v>0</v>
          </cell>
          <cell r="R7837">
            <v>0</v>
          </cell>
        </row>
        <row r="7838">
          <cell r="Q7838" t="str">
            <v>0</v>
          </cell>
          <cell r="R7838">
            <v>0</v>
          </cell>
        </row>
        <row r="7839">
          <cell r="Q7839" t="str">
            <v>0</v>
          </cell>
          <cell r="R7839">
            <v>0</v>
          </cell>
        </row>
        <row r="7840">
          <cell r="Q7840" t="str">
            <v>0</v>
          </cell>
          <cell r="R7840">
            <v>0</v>
          </cell>
        </row>
        <row r="7841">
          <cell r="Q7841" t="str">
            <v>0</v>
          </cell>
          <cell r="R7841">
            <v>0</v>
          </cell>
        </row>
        <row r="7842">
          <cell r="Q7842" t="str">
            <v>0</v>
          </cell>
          <cell r="R7842">
            <v>0</v>
          </cell>
        </row>
        <row r="7843">
          <cell r="Q7843" t="str">
            <v>0</v>
          </cell>
          <cell r="R7843">
            <v>0</v>
          </cell>
        </row>
        <row r="7844">
          <cell r="Q7844" t="str">
            <v>0</v>
          </cell>
          <cell r="R7844">
            <v>0</v>
          </cell>
        </row>
        <row r="7845">
          <cell r="Q7845" t="str">
            <v>0</v>
          </cell>
          <cell r="R7845">
            <v>0</v>
          </cell>
        </row>
        <row r="7846">
          <cell r="Q7846" t="str">
            <v>0</v>
          </cell>
          <cell r="R7846">
            <v>0</v>
          </cell>
        </row>
        <row r="7847">
          <cell r="Q7847" t="str">
            <v>0</v>
          </cell>
          <cell r="R7847">
            <v>0</v>
          </cell>
        </row>
        <row r="7848">
          <cell r="Q7848" t="str">
            <v>0</v>
          </cell>
          <cell r="R7848">
            <v>0</v>
          </cell>
        </row>
        <row r="7849">
          <cell r="Q7849" t="str">
            <v>0</v>
          </cell>
          <cell r="R7849">
            <v>0</v>
          </cell>
        </row>
        <row r="7850">
          <cell r="Q7850" t="str">
            <v>0</v>
          </cell>
          <cell r="R7850">
            <v>0</v>
          </cell>
        </row>
        <row r="7851">
          <cell r="Q7851" t="str">
            <v>0</v>
          </cell>
          <cell r="R7851">
            <v>0</v>
          </cell>
        </row>
        <row r="7852">
          <cell r="Q7852" t="str">
            <v>0</v>
          </cell>
          <cell r="R7852">
            <v>0</v>
          </cell>
        </row>
        <row r="7853">
          <cell r="Q7853" t="str">
            <v>0</v>
          </cell>
          <cell r="R7853">
            <v>0</v>
          </cell>
        </row>
        <row r="7854">
          <cell r="Q7854" t="str">
            <v>0</v>
          </cell>
          <cell r="R7854">
            <v>0</v>
          </cell>
        </row>
        <row r="7855">
          <cell r="Q7855" t="str">
            <v>0</v>
          </cell>
          <cell r="R7855">
            <v>0</v>
          </cell>
        </row>
        <row r="7856">
          <cell r="Q7856" t="str">
            <v>0</v>
          </cell>
          <cell r="R7856">
            <v>0</v>
          </cell>
        </row>
        <row r="7857">
          <cell r="Q7857" t="str">
            <v>0</v>
          </cell>
          <cell r="R7857">
            <v>0</v>
          </cell>
        </row>
        <row r="7858">
          <cell r="Q7858" t="str">
            <v>0</v>
          </cell>
          <cell r="R7858">
            <v>0</v>
          </cell>
        </row>
        <row r="7859">
          <cell r="Q7859" t="str">
            <v>0</v>
          </cell>
          <cell r="R7859">
            <v>0</v>
          </cell>
        </row>
        <row r="7860">
          <cell r="Q7860" t="str">
            <v>0</v>
          </cell>
          <cell r="R7860">
            <v>0</v>
          </cell>
        </row>
        <row r="7861">
          <cell r="Q7861" t="str">
            <v>0</v>
          </cell>
          <cell r="R7861">
            <v>0</v>
          </cell>
        </row>
        <row r="7862">
          <cell r="Q7862" t="str">
            <v>0</v>
          </cell>
          <cell r="R7862">
            <v>0</v>
          </cell>
        </row>
        <row r="7863">
          <cell r="Q7863" t="str">
            <v>0</v>
          </cell>
          <cell r="R7863">
            <v>0</v>
          </cell>
        </row>
        <row r="7864">
          <cell r="Q7864" t="str">
            <v>0</v>
          </cell>
          <cell r="R7864">
            <v>0</v>
          </cell>
        </row>
        <row r="7865">
          <cell r="Q7865" t="str">
            <v>0</v>
          </cell>
          <cell r="R7865">
            <v>0</v>
          </cell>
        </row>
        <row r="7866">
          <cell r="Q7866" t="str">
            <v>0</v>
          </cell>
          <cell r="R7866">
            <v>0</v>
          </cell>
        </row>
        <row r="7867">
          <cell r="Q7867" t="str">
            <v>0</v>
          </cell>
          <cell r="R7867">
            <v>0</v>
          </cell>
        </row>
        <row r="7868">
          <cell r="Q7868" t="str">
            <v>0</v>
          </cell>
          <cell r="R7868">
            <v>0</v>
          </cell>
        </row>
        <row r="7869">
          <cell r="Q7869" t="str">
            <v>0</v>
          </cell>
          <cell r="R7869">
            <v>0</v>
          </cell>
        </row>
        <row r="7870">
          <cell r="Q7870" t="str">
            <v>0</v>
          </cell>
          <cell r="R7870">
            <v>0</v>
          </cell>
        </row>
        <row r="7871">
          <cell r="Q7871" t="str">
            <v>0</v>
          </cell>
          <cell r="R7871">
            <v>0</v>
          </cell>
        </row>
        <row r="7872">
          <cell r="Q7872" t="str">
            <v>0</v>
          </cell>
          <cell r="R7872">
            <v>0</v>
          </cell>
        </row>
        <row r="7873">
          <cell r="Q7873" t="str">
            <v>0</v>
          </cell>
          <cell r="R7873">
            <v>0</v>
          </cell>
        </row>
        <row r="7874">
          <cell r="Q7874" t="str">
            <v>0</v>
          </cell>
          <cell r="R7874">
            <v>0</v>
          </cell>
        </row>
        <row r="7875">
          <cell r="Q7875" t="str">
            <v>0</v>
          </cell>
          <cell r="R7875">
            <v>0</v>
          </cell>
        </row>
        <row r="7876">
          <cell r="Q7876" t="str">
            <v>0</v>
          </cell>
          <cell r="R7876">
            <v>0</v>
          </cell>
        </row>
        <row r="7877">
          <cell r="Q7877" t="str">
            <v>0</v>
          </cell>
          <cell r="R7877">
            <v>0</v>
          </cell>
        </row>
        <row r="7878">
          <cell r="Q7878" t="str">
            <v>0</v>
          </cell>
          <cell r="R7878">
            <v>0</v>
          </cell>
        </row>
        <row r="7879">
          <cell r="Q7879" t="str">
            <v>0</v>
          </cell>
          <cell r="R7879">
            <v>0</v>
          </cell>
        </row>
        <row r="7880">
          <cell r="Q7880" t="str">
            <v>0</v>
          </cell>
          <cell r="R7880">
            <v>0</v>
          </cell>
        </row>
        <row r="7881">
          <cell r="Q7881" t="str">
            <v>0</v>
          </cell>
          <cell r="R7881">
            <v>0</v>
          </cell>
        </row>
        <row r="7882">
          <cell r="Q7882" t="str">
            <v>0</v>
          </cell>
          <cell r="R7882">
            <v>0</v>
          </cell>
        </row>
        <row r="7883">
          <cell r="Q7883" t="str">
            <v>0</v>
          </cell>
          <cell r="R7883">
            <v>0</v>
          </cell>
        </row>
        <row r="7884">
          <cell r="Q7884" t="str">
            <v>0</v>
          </cell>
          <cell r="R7884">
            <v>0</v>
          </cell>
        </row>
        <row r="7885">
          <cell r="Q7885" t="str">
            <v>0</v>
          </cell>
          <cell r="R7885">
            <v>0</v>
          </cell>
        </row>
        <row r="7886">
          <cell r="Q7886" t="str">
            <v>0</v>
          </cell>
          <cell r="R7886">
            <v>0</v>
          </cell>
        </row>
        <row r="7887">
          <cell r="Q7887" t="str">
            <v>0</v>
          </cell>
          <cell r="R7887">
            <v>0</v>
          </cell>
        </row>
        <row r="7888">
          <cell r="Q7888" t="str">
            <v>0</v>
          </cell>
          <cell r="R7888">
            <v>0</v>
          </cell>
        </row>
        <row r="7889">
          <cell r="Q7889" t="str">
            <v>0</v>
          </cell>
          <cell r="R7889">
            <v>0</v>
          </cell>
        </row>
        <row r="7890">
          <cell r="Q7890" t="str">
            <v>0</v>
          </cell>
          <cell r="R7890">
            <v>0</v>
          </cell>
        </row>
        <row r="7891">
          <cell r="Q7891" t="str">
            <v>0</v>
          </cell>
          <cell r="R7891">
            <v>0</v>
          </cell>
        </row>
        <row r="7892">
          <cell r="Q7892" t="str">
            <v>0</v>
          </cell>
          <cell r="R7892">
            <v>0</v>
          </cell>
        </row>
        <row r="7893">
          <cell r="Q7893" t="str">
            <v>0</v>
          </cell>
          <cell r="R7893">
            <v>0</v>
          </cell>
        </row>
        <row r="7894">
          <cell r="Q7894" t="str">
            <v>0</v>
          </cell>
          <cell r="R7894">
            <v>0</v>
          </cell>
        </row>
        <row r="7895">
          <cell r="Q7895" t="str">
            <v>0</v>
          </cell>
          <cell r="R7895">
            <v>0</v>
          </cell>
        </row>
        <row r="7896">
          <cell r="Q7896" t="str">
            <v>0</v>
          </cell>
          <cell r="R7896">
            <v>0</v>
          </cell>
        </row>
        <row r="7897">
          <cell r="Q7897" t="str">
            <v>0</v>
          </cell>
          <cell r="R7897">
            <v>0</v>
          </cell>
        </row>
        <row r="7898">
          <cell r="Q7898" t="str">
            <v>0</v>
          </cell>
          <cell r="R7898">
            <v>0</v>
          </cell>
        </row>
        <row r="7899">
          <cell r="Q7899" t="str">
            <v>0</v>
          </cell>
          <cell r="R7899">
            <v>0</v>
          </cell>
        </row>
        <row r="7900">
          <cell r="Q7900" t="str">
            <v>0</v>
          </cell>
          <cell r="R7900">
            <v>0</v>
          </cell>
        </row>
        <row r="7901">
          <cell r="Q7901" t="str">
            <v>0</v>
          </cell>
          <cell r="R7901">
            <v>0</v>
          </cell>
        </row>
        <row r="7902">
          <cell r="Q7902" t="str">
            <v>0</v>
          </cell>
          <cell r="R7902">
            <v>0</v>
          </cell>
        </row>
        <row r="7903">
          <cell r="Q7903" t="str">
            <v>0</v>
          </cell>
          <cell r="R7903">
            <v>0</v>
          </cell>
        </row>
        <row r="7904">
          <cell r="Q7904" t="str">
            <v>0</v>
          </cell>
          <cell r="R7904">
            <v>0</v>
          </cell>
        </row>
        <row r="7905">
          <cell r="Q7905" t="str">
            <v>0</v>
          </cell>
          <cell r="R7905">
            <v>0</v>
          </cell>
        </row>
        <row r="7906">
          <cell r="Q7906" t="str">
            <v>0</v>
          </cell>
          <cell r="R7906">
            <v>0</v>
          </cell>
        </row>
        <row r="7907">
          <cell r="Q7907" t="str">
            <v>0</v>
          </cell>
          <cell r="R7907">
            <v>0</v>
          </cell>
        </row>
        <row r="7908">
          <cell r="Q7908" t="str">
            <v>0</v>
          </cell>
          <cell r="R7908">
            <v>0</v>
          </cell>
        </row>
        <row r="7909">
          <cell r="Q7909" t="str">
            <v>0</v>
          </cell>
          <cell r="R7909">
            <v>0</v>
          </cell>
        </row>
        <row r="7910">
          <cell r="Q7910" t="str">
            <v>0</v>
          </cell>
          <cell r="R7910">
            <v>0</v>
          </cell>
        </row>
        <row r="7911">
          <cell r="Q7911" t="str">
            <v>0</v>
          </cell>
          <cell r="R7911">
            <v>0</v>
          </cell>
        </row>
        <row r="7912">
          <cell r="Q7912" t="str">
            <v>0</v>
          </cell>
          <cell r="R7912">
            <v>0</v>
          </cell>
        </row>
        <row r="7913">
          <cell r="Q7913" t="str">
            <v>0</v>
          </cell>
          <cell r="R7913">
            <v>0</v>
          </cell>
        </row>
        <row r="7914">
          <cell r="Q7914" t="str">
            <v>0</v>
          </cell>
          <cell r="R7914">
            <v>0</v>
          </cell>
        </row>
        <row r="7915">
          <cell r="Q7915" t="str">
            <v>0</v>
          </cell>
          <cell r="R7915">
            <v>0</v>
          </cell>
        </row>
        <row r="7916">
          <cell r="Q7916" t="str">
            <v>0</v>
          </cell>
          <cell r="R7916">
            <v>0</v>
          </cell>
        </row>
        <row r="7917">
          <cell r="Q7917" t="str">
            <v>0</v>
          </cell>
          <cell r="R7917">
            <v>0</v>
          </cell>
        </row>
        <row r="7918">
          <cell r="Q7918" t="str">
            <v>0</v>
          </cell>
          <cell r="R7918">
            <v>0</v>
          </cell>
        </row>
        <row r="7919">
          <cell r="Q7919" t="str">
            <v>0</v>
          </cell>
          <cell r="R7919">
            <v>0</v>
          </cell>
        </row>
        <row r="7920">
          <cell r="Q7920" t="str">
            <v>0</v>
          </cell>
          <cell r="R7920">
            <v>0</v>
          </cell>
        </row>
        <row r="7921">
          <cell r="Q7921" t="str">
            <v>0</v>
          </cell>
          <cell r="R7921">
            <v>0</v>
          </cell>
        </row>
        <row r="7922">
          <cell r="Q7922" t="str">
            <v>0</v>
          </cell>
          <cell r="R7922">
            <v>0</v>
          </cell>
        </row>
        <row r="7923">
          <cell r="Q7923" t="str">
            <v>0</v>
          </cell>
          <cell r="R7923">
            <v>0</v>
          </cell>
        </row>
        <row r="7924">
          <cell r="Q7924" t="str">
            <v>0</v>
          </cell>
          <cell r="R7924">
            <v>0</v>
          </cell>
        </row>
        <row r="7925">
          <cell r="Q7925" t="str">
            <v>0</v>
          </cell>
          <cell r="R7925">
            <v>0</v>
          </cell>
        </row>
        <row r="7926">
          <cell r="Q7926" t="str">
            <v>0</v>
          </cell>
          <cell r="R7926">
            <v>0</v>
          </cell>
        </row>
        <row r="7927">
          <cell r="Q7927" t="str">
            <v>0</v>
          </cell>
          <cell r="R7927">
            <v>0</v>
          </cell>
        </row>
        <row r="7928">
          <cell r="Q7928" t="str">
            <v>0</v>
          </cell>
          <cell r="R7928">
            <v>0</v>
          </cell>
        </row>
        <row r="7929">
          <cell r="Q7929" t="str">
            <v>0</v>
          </cell>
          <cell r="R7929">
            <v>0</v>
          </cell>
        </row>
        <row r="7930">
          <cell r="Q7930" t="str">
            <v>0</v>
          </cell>
          <cell r="R7930">
            <v>0</v>
          </cell>
        </row>
        <row r="7931">
          <cell r="Q7931" t="str">
            <v>0</v>
          </cell>
          <cell r="R7931">
            <v>0</v>
          </cell>
        </row>
        <row r="7932">
          <cell r="Q7932" t="str">
            <v>0</v>
          </cell>
          <cell r="R7932">
            <v>0</v>
          </cell>
        </row>
        <row r="7933">
          <cell r="Q7933" t="str">
            <v>0</v>
          </cell>
          <cell r="R7933">
            <v>0</v>
          </cell>
        </row>
        <row r="7934">
          <cell r="Q7934" t="str">
            <v>0</v>
          </cell>
          <cell r="R7934">
            <v>0</v>
          </cell>
        </row>
        <row r="7935">
          <cell r="Q7935" t="str">
            <v>0</v>
          </cell>
          <cell r="R7935">
            <v>0</v>
          </cell>
        </row>
        <row r="7936">
          <cell r="Q7936" t="str">
            <v>0</v>
          </cell>
          <cell r="R7936">
            <v>0</v>
          </cell>
        </row>
        <row r="7937">
          <cell r="Q7937" t="str">
            <v>0</v>
          </cell>
          <cell r="R7937">
            <v>0</v>
          </cell>
        </row>
        <row r="7938">
          <cell r="Q7938" t="str">
            <v>0</v>
          </cell>
          <cell r="R7938">
            <v>0</v>
          </cell>
        </row>
        <row r="7939">
          <cell r="Q7939" t="str">
            <v>0</v>
          </cell>
          <cell r="R7939">
            <v>0</v>
          </cell>
        </row>
        <row r="7940">
          <cell r="Q7940" t="str">
            <v>0</v>
          </cell>
          <cell r="R7940">
            <v>0</v>
          </cell>
        </row>
        <row r="7941">
          <cell r="Q7941" t="str">
            <v>0</v>
          </cell>
          <cell r="R7941">
            <v>0</v>
          </cell>
        </row>
        <row r="7942">
          <cell r="Q7942" t="str">
            <v>0</v>
          </cell>
          <cell r="R7942">
            <v>0</v>
          </cell>
        </row>
        <row r="7943">
          <cell r="Q7943" t="str">
            <v>0</v>
          </cell>
          <cell r="R7943">
            <v>0</v>
          </cell>
        </row>
        <row r="7944">
          <cell r="Q7944" t="str">
            <v>0</v>
          </cell>
          <cell r="R7944">
            <v>0</v>
          </cell>
        </row>
        <row r="7945">
          <cell r="Q7945" t="str">
            <v>0</v>
          </cell>
          <cell r="R7945">
            <v>0</v>
          </cell>
        </row>
        <row r="7946">
          <cell r="Q7946" t="str">
            <v>0</v>
          </cell>
          <cell r="R7946">
            <v>0</v>
          </cell>
        </row>
        <row r="7947">
          <cell r="Q7947" t="str">
            <v>0</v>
          </cell>
          <cell r="R7947">
            <v>0</v>
          </cell>
        </row>
        <row r="7948">
          <cell r="Q7948" t="str">
            <v>0</v>
          </cell>
          <cell r="R7948">
            <v>0</v>
          </cell>
        </row>
        <row r="7949">
          <cell r="Q7949" t="str">
            <v>0</v>
          </cell>
          <cell r="R7949">
            <v>0</v>
          </cell>
        </row>
        <row r="7950">
          <cell r="Q7950" t="str">
            <v>0</v>
          </cell>
          <cell r="R7950">
            <v>0</v>
          </cell>
        </row>
        <row r="7951">
          <cell r="Q7951" t="str">
            <v>0</v>
          </cell>
          <cell r="R7951">
            <v>0</v>
          </cell>
        </row>
        <row r="7952">
          <cell r="Q7952" t="str">
            <v>0</v>
          </cell>
          <cell r="R7952">
            <v>0</v>
          </cell>
        </row>
        <row r="7953">
          <cell r="Q7953" t="str">
            <v>0</v>
          </cell>
          <cell r="R7953">
            <v>0</v>
          </cell>
        </row>
        <row r="7954">
          <cell r="Q7954" t="str">
            <v>0</v>
          </cell>
          <cell r="R7954">
            <v>0</v>
          </cell>
        </row>
        <row r="7955">
          <cell r="Q7955" t="str">
            <v>0</v>
          </cell>
          <cell r="R7955">
            <v>0</v>
          </cell>
        </row>
        <row r="7956">
          <cell r="Q7956" t="str">
            <v>0</v>
          </cell>
          <cell r="R7956">
            <v>0</v>
          </cell>
        </row>
        <row r="7957">
          <cell r="Q7957" t="str">
            <v>0</v>
          </cell>
          <cell r="R7957">
            <v>0</v>
          </cell>
        </row>
        <row r="7958">
          <cell r="Q7958" t="str">
            <v>0</v>
          </cell>
          <cell r="R7958">
            <v>0</v>
          </cell>
        </row>
        <row r="7959">
          <cell r="Q7959" t="str">
            <v>0</v>
          </cell>
          <cell r="R7959">
            <v>0</v>
          </cell>
        </row>
        <row r="7960">
          <cell r="Q7960" t="str">
            <v>0</v>
          </cell>
          <cell r="R7960">
            <v>0</v>
          </cell>
        </row>
        <row r="7961">
          <cell r="Q7961" t="str">
            <v>0</v>
          </cell>
          <cell r="R7961">
            <v>0</v>
          </cell>
        </row>
        <row r="7962">
          <cell r="Q7962" t="str">
            <v>0</v>
          </cell>
          <cell r="R7962">
            <v>0</v>
          </cell>
        </row>
        <row r="7963">
          <cell r="Q7963" t="str">
            <v>0</v>
          </cell>
          <cell r="R7963">
            <v>0</v>
          </cell>
        </row>
        <row r="7964">
          <cell r="Q7964" t="str">
            <v>0</v>
          </cell>
          <cell r="R7964">
            <v>0</v>
          </cell>
        </row>
        <row r="7965">
          <cell r="Q7965" t="str">
            <v>0</v>
          </cell>
          <cell r="R7965">
            <v>0</v>
          </cell>
        </row>
        <row r="7966">
          <cell r="Q7966" t="str">
            <v>0</v>
          </cell>
          <cell r="R7966">
            <v>0</v>
          </cell>
        </row>
        <row r="7967">
          <cell r="Q7967" t="str">
            <v>0</v>
          </cell>
          <cell r="R7967">
            <v>0</v>
          </cell>
        </row>
        <row r="7968">
          <cell r="Q7968" t="str">
            <v>0</v>
          </cell>
          <cell r="R7968">
            <v>0</v>
          </cell>
        </row>
        <row r="7969">
          <cell r="Q7969" t="str">
            <v>0</v>
          </cell>
          <cell r="R7969">
            <v>0</v>
          </cell>
        </row>
        <row r="7970">
          <cell r="Q7970" t="str">
            <v>0</v>
          </cell>
          <cell r="R7970">
            <v>0</v>
          </cell>
        </row>
        <row r="7971">
          <cell r="Q7971" t="str">
            <v>0</v>
          </cell>
          <cell r="R7971">
            <v>0</v>
          </cell>
        </row>
        <row r="7972">
          <cell r="Q7972" t="str">
            <v>0</v>
          </cell>
          <cell r="R7972">
            <v>0</v>
          </cell>
        </row>
        <row r="7973">
          <cell r="Q7973" t="str">
            <v>0</v>
          </cell>
          <cell r="R7973">
            <v>0</v>
          </cell>
        </row>
        <row r="7974">
          <cell r="Q7974" t="str">
            <v>0</v>
          </cell>
          <cell r="R7974">
            <v>0</v>
          </cell>
        </row>
        <row r="7975">
          <cell r="Q7975" t="str">
            <v>0</v>
          </cell>
          <cell r="R7975">
            <v>0</v>
          </cell>
        </row>
        <row r="7976">
          <cell r="Q7976" t="str">
            <v>0</v>
          </cell>
          <cell r="R7976">
            <v>0</v>
          </cell>
        </row>
        <row r="7977">
          <cell r="Q7977" t="str">
            <v>0</v>
          </cell>
          <cell r="R7977">
            <v>0</v>
          </cell>
        </row>
        <row r="7978">
          <cell r="Q7978" t="str">
            <v>0</v>
          </cell>
          <cell r="R7978">
            <v>0</v>
          </cell>
        </row>
        <row r="7979">
          <cell r="Q7979" t="str">
            <v>0</v>
          </cell>
          <cell r="R7979">
            <v>0</v>
          </cell>
        </row>
        <row r="7980">
          <cell r="Q7980" t="str">
            <v>0</v>
          </cell>
          <cell r="R7980">
            <v>0</v>
          </cell>
        </row>
        <row r="7981">
          <cell r="Q7981" t="str">
            <v>0</v>
          </cell>
          <cell r="R7981">
            <v>0</v>
          </cell>
        </row>
        <row r="7982">
          <cell r="Q7982" t="str">
            <v>0</v>
          </cell>
          <cell r="R7982">
            <v>0</v>
          </cell>
        </row>
        <row r="7983">
          <cell r="Q7983" t="str">
            <v>0</v>
          </cell>
          <cell r="R7983">
            <v>0</v>
          </cell>
        </row>
        <row r="7984">
          <cell r="Q7984" t="str">
            <v>0</v>
          </cell>
          <cell r="R7984">
            <v>0</v>
          </cell>
        </row>
        <row r="7985">
          <cell r="Q7985" t="str">
            <v>0</v>
          </cell>
          <cell r="R7985">
            <v>0</v>
          </cell>
        </row>
        <row r="7986">
          <cell r="Q7986" t="str">
            <v>0</v>
          </cell>
          <cell r="R7986">
            <v>0</v>
          </cell>
        </row>
        <row r="7987">
          <cell r="Q7987" t="str">
            <v>0</v>
          </cell>
          <cell r="R7987">
            <v>0</v>
          </cell>
        </row>
        <row r="7988">
          <cell r="Q7988" t="str">
            <v>0</v>
          </cell>
          <cell r="R7988">
            <v>0</v>
          </cell>
        </row>
        <row r="7989">
          <cell r="Q7989" t="str">
            <v>0</v>
          </cell>
          <cell r="R7989">
            <v>0</v>
          </cell>
        </row>
        <row r="7990">
          <cell r="Q7990" t="str">
            <v>0</v>
          </cell>
          <cell r="R7990">
            <v>0</v>
          </cell>
        </row>
        <row r="7991">
          <cell r="Q7991" t="str">
            <v>0</v>
          </cell>
          <cell r="R7991">
            <v>0</v>
          </cell>
        </row>
        <row r="7992">
          <cell r="Q7992" t="str">
            <v>0</v>
          </cell>
          <cell r="R7992">
            <v>0</v>
          </cell>
        </row>
        <row r="7993">
          <cell r="Q7993" t="str">
            <v>0</v>
          </cell>
          <cell r="R7993">
            <v>0</v>
          </cell>
        </row>
        <row r="7994">
          <cell r="Q7994" t="str">
            <v>0</v>
          </cell>
          <cell r="R7994">
            <v>0</v>
          </cell>
        </row>
        <row r="7995">
          <cell r="Q7995" t="str">
            <v>0</v>
          </cell>
          <cell r="R7995">
            <v>0</v>
          </cell>
        </row>
        <row r="7996">
          <cell r="Q7996" t="str">
            <v>0</v>
          </cell>
          <cell r="R7996">
            <v>0</v>
          </cell>
        </row>
        <row r="7997">
          <cell r="Q7997" t="str">
            <v>0</v>
          </cell>
          <cell r="R7997">
            <v>0</v>
          </cell>
        </row>
        <row r="7998">
          <cell r="Q7998" t="str">
            <v>0</v>
          </cell>
          <cell r="R7998">
            <v>0</v>
          </cell>
        </row>
        <row r="7999">
          <cell r="Q7999" t="str">
            <v>0</v>
          </cell>
          <cell r="R7999">
            <v>0</v>
          </cell>
        </row>
        <row r="8000">
          <cell r="Q8000" t="str">
            <v>0</v>
          </cell>
          <cell r="R8000">
            <v>0</v>
          </cell>
        </row>
        <row r="8001">
          <cell r="Q8001" t="str">
            <v>0</v>
          </cell>
          <cell r="R8001">
            <v>0</v>
          </cell>
        </row>
        <row r="8002">
          <cell r="Q8002" t="str">
            <v>0</v>
          </cell>
          <cell r="R8002">
            <v>0</v>
          </cell>
        </row>
        <row r="8003">
          <cell r="Q8003" t="str">
            <v>0</v>
          </cell>
          <cell r="R8003">
            <v>0</v>
          </cell>
        </row>
        <row r="8004">
          <cell r="Q8004" t="str">
            <v>0</v>
          </cell>
          <cell r="R8004">
            <v>0</v>
          </cell>
        </row>
        <row r="8005">
          <cell r="Q8005" t="str">
            <v>0</v>
          </cell>
          <cell r="R8005">
            <v>0</v>
          </cell>
        </row>
        <row r="8006">
          <cell r="Q8006" t="str">
            <v>0</v>
          </cell>
          <cell r="R8006">
            <v>0</v>
          </cell>
        </row>
        <row r="8007">
          <cell r="Q8007" t="str">
            <v>0</v>
          </cell>
          <cell r="R8007">
            <v>0</v>
          </cell>
        </row>
        <row r="8008">
          <cell r="Q8008" t="str">
            <v>0</v>
          </cell>
          <cell r="R8008">
            <v>0</v>
          </cell>
        </row>
        <row r="8009">
          <cell r="Q8009" t="str">
            <v>0</v>
          </cell>
          <cell r="R8009">
            <v>0</v>
          </cell>
        </row>
        <row r="8010">
          <cell r="Q8010" t="str">
            <v>0</v>
          </cell>
          <cell r="R8010">
            <v>0</v>
          </cell>
        </row>
        <row r="8011">
          <cell r="Q8011" t="str">
            <v>0</v>
          </cell>
          <cell r="R8011">
            <v>0</v>
          </cell>
        </row>
        <row r="8012">
          <cell r="Q8012" t="str">
            <v>0</v>
          </cell>
          <cell r="R8012">
            <v>0</v>
          </cell>
        </row>
        <row r="8013">
          <cell r="Q8013" t="str">
            <v>0</v>
          </cell>
          <cell r="R8013">
            <v>0</v>
          </cell>
        </row>
        <row r="8014">
          <cell r="Q8014" t="str">
            <v>0</v>
          </cell>
          <cell r="R8014">
            <v>0</v>
          </cell>
        </row>
        <row r="8015">
          <cell r="Q8015" t="str">
            <v>0</v>
          </cell>
          <cell r="R8015">
            <v>0</v>
          </cell>
        </row>
        <row r="8016">
          <cell r="Q8016" t="str">
            <v>0</v>
          </cell>
          <cell r="R8016">
            <v>0</v>
          </cell>
        </row>
        <row r="8017">
          <cell r="Q8017" t="str">
            <v>0</v>
          </cell>
          <cell r="R8017">
            <v>0</v>
          </cell>
        </row>
        <row r="8018">
          <cell r="Q8018" t="str">
            <v>0</v>
          </cell>
          <cell r="R8018">
            <v>0</v>
          </cell>
        </row>
        <row r="8019">
          <cell r="Q8019" t="str">
            <v>0</v>
          </cell>
          <cell r="R8019">
            <v>0</v>
          </cell>
        </row>
        <row r="8020">
          <cell r="Q8020" t="str">
            <v>0</v>
          </cell>
          <cell r="R8020">
            <v>0</v>
          </cell>
        </row>
        <row r="8021">
          <cell r="Q8021" t="str">
            <v>0</v>
          </cell>
          <cell r="R8021">
            <v>0</v>
          </cell>
        </row>
        <row r="8022">
          <cell r="Q8022" t="str">
            <v>0</v>
          </cell>
          <cell r="R8022">
            <v>0</v>
          </cell>
        </row>
        <row r="8023">
          <cell r="Q8023" t="str">
            <v>0</v>
          </cell>
          <cell r="R8023">
            <v>0</v>
          </cell>
        </row>
        <row r="8024">
          <cell r="Q8024" t="str">
            <v>0</v>
          </cell>
          <cell r="R8024">
            <v>0</v>
          </cell>
        </row>
        <row r="8025">
          <cell r="Q8025" t="str">
            <v>0</v>
          </cell>
          <cell r="R8025">
            <v>0</v>
          </cell>
        </row>
        <row r="8026">
          <cell r="Q8026" t="str">
            <v>0</v>
          </cell>
          <cell r="R8026">
            <v>0</v>
          </cell>
        </row>
        <row r="8027">
          <cell r="Q8027" t="str">
            <v>0</v>
          </cell>
          <cell r="R8027">
            <v>0</v>
          </cell>
        </row>
        <row r="8028">
          <cell r="Q8028" t="str">
            <v>0</v>
          </cell>
          <cell r="R8028">
            <v>0</v>
          </cell>
        </row>
        <row r="8029">
          <cell r="Q8029" t="str">
            <v>0</v>
          </cell>
          <cell r="R8029">
            <v>0</v>
          </cell>
        </row>
        <row r="8030">
          <cell r="Q8030" t="str">
            <v>0</v>
          </cell>
          <cell r="R8030">
            <v>0</v>
          </cell>
        </row>
        <row r="8031">
          <cell r="Q8031" t="str">
            <v>0</v>
          </cell>
          <cell r="R8031">
            <v>0</v>
          </cell>
        </row>
        <row r="8032">
          <cell r="Q8032" t="str">
            <v>0</v>
          </cell>
          <cell r="R8032">
            <v>0</v>
          </cell>
        </row>
        <row r="8033">
          <cell r="Q8033" t="str">
            <v>0</v>
          </cell>
          <cell r="R8033">
            <v>0</v>
          </cell>
        </row>
        <row r="8034">
          <cell r="Q8034" t="str">
            <v>0</v>
          </cell>
          <cell r="R8034">
            <v>0</v>
          </cell>
        </row>
        <row r="8035">
          <cell r="Q8035" t="str">
            <v>0</v>
          </cell>
          <cell r="R8035">
            <v>0</v>
          </cell>
        </row>
        <row r="8036">
          <cell r="Q8036" t="str">
            <v>0</v>
          </cell>
          <cell r="R8036">
            <v>0</v>
          </cell>
        </row>
        <row r="8037">
          <cell r="Q8037" t="str">
            <v>0</v>
          </cell>
          <cell r="R8037">
            <v>0</v>
          </cell>
        </row>
        <row r="8038">
          <cell r="Q8038" t="str">
            <v>0</v>
          </cell>
          <cell r="R8038">
            <v>0</v>
          </cell>
        </row>
        <row r="8039">
          <cell r="Q8039" t="str">
            <v>0</v>
          </cell>
          <cell r="R8039">
            <v>0</v>
          </cell>
        </row>
        <row r="8040">
          <cell r="Q8040" t="str">
            <v>0</v>
          </cell>
          <cell r="R8040">
            <v>0</v>
          </cell>
        </row>
        <row r="8041">
          <cell r="Q8041" t="str">
            <v>0</v>
          </cell>
          <cell r="R8041">
            <v>0</v>
          </cell>
        </row>
        <row r="8042">
          <cell r="Q8042" t="str">
            <v>0</v>
          </cell>
          <cell r="R8042">
            <v>0</v>
          </cell>
        </row>
        <row r="8043">
          <cell r="Q8043" t="str">
            <v>0</v>
          </cell>
          <cell r="R8043">
            <v>0</v>
          </cell>
        </row>
        <row r="8044">
          <cell r="Q8044" t="str">
            <v>0</v>
          </cell>
          <cell r="R8044">
            <v>0</v>
          </cell>
        </row>
        <row r="8045">
          <cell r="Q8045" t="str">
            <v>0</v>
          </cell>
          <cell r="R8045">
            <v>0</v>
          </cell>
        </row>
        <row r="8046">
          <cell r="Q8046" t="str">
            <v>0</v>
          </cell>
          <cell r="R8046">
            <v>0</v>
          </cell>
        </row>
        <row r="8047">
          <cell r="Q8047" t="str">
            <v>0</v>
          </cell>
          <cell r="R8047">
            <v>0</v>
          </cell>
        </row>
        <row r="8048">
          <cell r="Q8048" t="str">
            <v>0</v>
          </cell>
          <cell r="R8048">
            <v>0</v>
          </cell>
        </row>
        <row r="8049">
          <cell r="Q8049" t="str">
            <v>0</v>
          </cell>
          <cell r="R8049">
            <v>0</v>
          </cell>
        </row>
        <row r="8050">
          <cell r="Q8050" t="str">
            <v>0</v>
          </cell>
          <cell r="R8050">
            <v>0</v>
          </cell>
        </row>
        <row r="8051">
          <cell r="Q8051" t="str">
            <v>0</v>
          </cell>
          <cell r="R8051">
            <v>0</v>
          </cell>
        </row>
        <row r="8052">
          <cell r="Q8052" t="str">
            <v>0</v>
          </cell>
          <cell r="R8052">
            <v>0</v>
          </cell>
        </row>
        <row r="8053">
          <cell r="Q8053" t="str">
            <v>0</v>
          </cell>
          <cell r="R8053">
            <v>0</v>
          </cell>
        </row>
        <row r="8054">
          <cell r="Q8054" t="str">
            <v>0</v>
          </cell>
          <cell r="R8054">
            <v>0</v>
          </cell>
        </row>
        <row r="8055">
          <cell r="Q8055" t="str">
            <v>0</v>
          </cell>
          <cell r="R8055">
            <v>0</v>
          </cell>
        </row>
        <row r="8056">
          <cell r="Q8056" t="str">
            <v>0</v>
          </cell>
          <cell r="R8056">
            <v>0</v>
          </cell>
        </row>
        <row r="8057">
          <cell r="Q8057" t="str">
            <v>0</v>
          </cell>
          <cell r="R8057">
            <v>0</v>
          </cell>
        </row>
        <row r="8058">
          <cell r="Q8058" t="str">
            <v>0</v>
          </cell>
          <cell r="R8058">
            <v>0</v>
          </cell>
        </row>
        <row r="8059">
          <cell r="Q8059" t="str">
            <v>0</v>
          </cell>
          <cell r="R8059">
            <v>0</v>
          </cell>
        </row>
        <row r="8060">
          <cell r="Q8060" t="str">
            <v>0</v>
          </cell>
          <cell r="R8060">
            <v>0</v>
          </cell>
        </row>
        <row r="8061">
          <cell r="Q8061" t="str">
            <v>0</v>
          </cell>
          <cell r="R8061">
            <v>0</v>
          </cell>
        </row>
        <row r="8062">
          <cell r="Q8062" t="str">
            <v>0</v>
          </cell>
          <cell r="R8062">
            <v>0</v>
          </cell>
        </row>
        <row r="8063">
          <cell r="Q8063" t="str">
            <v>0</v>
          </cell>
          <cell r="R8063">
            <v>0</v>
          </cell>
        </row>
        <row r="8064">
          <cell r="Q8064" t="str">
            <v>0</v>
          </cell>
          <cell r="R8064">
            <v>0</v>
          </cell>
        </row>
        <row r="8065">
          <cell r="Q8065" t="str">
            <v>0</v>
          </cell>
          <cell r="R8065">
            <v>0</v>
          </cell>
        </row>
        <row r="8066">
          <cell r="Q8066" t="str">
            <v>0</v>
          </cell>
          <cell r="R8066">
            <v>0</v>
          </cell>
        </row>
        <row r="8067">
          <cell r="Q8067" t="str">
            <v>0</v>
          </cell>
          <cell r="R8067">
            <v>0</v>
          </cell>
        </row>
        <row r="8068">
          <cell r="Q8068" t="str">
            <v>0</v>
          </cell>
          <cell r="R8068">
            <v>0</v>
          </cell>
        </row>
        <row r="8069">
          <cell r="Q8069" t="str">
            <v>0</v>
          </cell>
          <cell r="R8069">
            <v>0</v>
          </cell>
        </row>
        <row r="8070">
          <cell r="Q8070" t="str">
            <v>0</v>
          </cell>
          <cell r="R8070">
            <v>0</v>
          </cell>
        </row>
        <row r="8071">
          <cell r="Q8071" t="str">
            <v>0</v>
          </cell>
          <cell r="R8071">
            <v>0</v>
          </cell>
        </row>
        <row r="8072">
          <cell r="Q8072" t="str">
            <v>0</v>
          </cell>
          <cell r="R8072">
            <v>0</v>
          </cell>
        </row>
        <row r="8073">
          <cell r="Q8073" t="str">
            <v>0</v>
          </cell>
          <cell r="R8073">
            <v>0</v>
          </cell>
        </row>
        <row r="8074">
          <cell r="Q8074" t="str">
            <v>0</v>
          </cell>
          <cell r="R8074">
            <v>0</v>
          </cell>
        </row>
        <row r="8075">
          <cell r="Q8075" t="str">
            <v>0</v>
          </cell>
          <cell r="R8075">
            <v>0</v>
          </cell>
        </row>
        <row r="8076">
          <cell r="Q8076" t="str">
            <v>0</v>
          </cell>
          <cell r="R8076">
            <v>0</v>
          </cell>
        </row>
        <row r="8077">
          <cell r="Q8077" t="str">
            <v>0</v>
          </cell>
          <cell r="R8077">
            <v>0</v>
          </cell>
        </row>
        <row r="8078">
          <cell r="Q8078" t="str">
            <v>0</v>
          </cell>
          <cell r="R8078">
            <v>0</v>
          </cell>
        </row>
        <row r="8079">
          <cell r="Q8079" t="str">
            <v>0</v>
          </cell>
          <cell r="R8079">
            <v>0</v>
          </cell>
        </row>
        <row r="8080">
          <cell r="Q8080" t="str">
            <v>0</v>
          </cell>
          <cell r="R8080">
            <v>0</v>
          </cell>
        </row>
        <row r="8081">
          <cell r="Q8081" t="str">
            <v>0</v>
          </cell>
          <cell r="R8081">
            <v>0</v>
          </cell>
        </row>
        <row r="8082">
          <cell r="Q8082" t="str">
            <v>0</v>
          </cell>
          <cell r="R8082">
            <v>0</v>
          </cell>
        </row>
        <row r="8083">
          <cell r="Q8083" t="str">
            <v>0</v>
          </cell>
          <cell r="R8083">
            <v>0</v>
          </cell>
        </row>
        <row r="8084">
          <cell r="Q8084" t="str">
            <v>0</v>
          </cell>
          <cell r="R8084">
            <v>0</v>
          </cell>
        </row>
        <row r="8085">
          <cell r="Q8085" t="str">
            <v>0</v>
          </cell>
          <cell r="R8085">
            <v>0</v>
          </cell>
        </row>
        <row r="8086">
          <cell r="Q8086" t="str">
            <v>0</v>
          </cell>
          <cell r="R8086">
            <v>0</v>
          </cell>
        </row>
        <row r="8087">
          <cell r="Q8087" t="str">
            <v>0</v>
          </cell>
          <cell r="R8087">
            <v>0</v>
          </cell>
        </row>
        <row r="8088">
          <cell r="Q8088" t="str">
            <v>0</v>
          </cell>
          <cell r="R8088">
            <v>0</v>
          </cell>
        </row>
        <row r="8089">
          <cell r="Q8089" t="str">
            <v>0</v>
          </cell>
          <cell r="R8089">
            <v>0</v>
          </cell>
        </row>
        <row r="8090">
          <cell r="Q8090" t="str">
            <v>0</v>
          </cell>
          <cell r="R8090">
            <v>0</v>
          </cell>
        </row>
        <row r="8091">
          <cell r="Q8091" t="str">
            <v>0</v>
          </cell>
          <cell r="R8091">
            <v>0</v>
          </cell>
        </row>
        <row r="8092">
          <cell r="Q8092" t="str">
            <v>0</v>
          </cell>
          <cell r="R8092">
            <v>0</v>
          </cell>
        </row>
        <row r="8093">
          <cell r="Q8093" t="str">
            <v>0</v>
          </cell>
          <cell r="R8093">
            <v>0</v>
          </cell>
        </row>
        <row r="8094">
          <cell r="Q8094" t="str">
            <v>0</v>
          </cell>
          <cell r="R8094">
            <v>0</v>
          </cell>
        </row>
        <row r="8095">
          <cell r="Q8095" t="str">
            <v>0</v>
          </cell>
          <cell r="R8095">
            <v>0</v>
          </cell>
        </row>
        <row r="8096">
          <cell r="Q8096" t="str">
            <v>0</v>
          </cell>
          <cell r="R8096">
            <v>0</v>
          </cell>
        </row>
        <row r="8097">
          <cell r="Q8097" t="str">
            <v>0</v>
          </cell>
          <cell r="R8097">
            <v>0</v>
          </cell>
        </row>
        <row r="8098">
          <cell r="Q8098" t="str">
            <v>0</v>
          </cell>
          <cell r="R8098">
            <v>0</v>
          </cell>
        </row>
        <row r="8099">
          <cell r="Q8099" t="str">
            <v>0</v>
          </cell>
          <cell r="R8099">
            <v>0</v>
          </cell>
        </row>
        <row r="8100">
          <cell r="Q8100" t="str">
            <v>0</v>
          </cell>
          <cell r="R8100">
            <v>0</v>
          </cell>
        </row>
        <row r="8101">
          <cell r="Q8101" t="str">
            <v>0</v>
          </cell>
          <cell r="R8101">
            <v>0</v>
          </cell>
        </row>
        <row r="8102">
          <cell r="Q8102" t="str">
            <v>0</v>
          </cell>
          <cell r="R8102">
            <v>0</v>
          </cell>
        </row>
        <row r="8103">
          <cell r="Q8103" t="str">
            <v>0</v>
          </cell>
          <cell r="R8103">
            <v>0</v>
          </cell>
        </row>
        <row r="8104">
          <cell r="Q8104" t="str">
            <v>0</v>
          </cell>
          <cell r="R8104">
            <v>0</v>
          </cell>
        </row>
        <row r="8105">
          <cell r="Q8105" t="str">
            <v>0</v>
          </cell>
          <cell r="R8105">
            <v>0</v>
          </cell>
        </row>
        <row r="8106">
          <cell r="Q8106" t="str">
            <v>0</v>
          </cell>
          <cell r="R8106">
            <v>0</v>
          </cell>
        </row>
        <row r="8107">
          <cell r="Q8107" t="str">
            <v>0</v>
          </cell>
          <cell r="R8107">
            <v>0</v>
          </cell>
        </row>
        <row r="8108">
          <cell r="Q8108" t="str">
            <v>0</v>
          </cell>
          <cell r="R8108">
            <v>0</v>
          </cell>
        </row>
        <row r="8109">
          <cell r="Q8109" t="str">
            <v>0</v>
          </cell>
          <cell r="R8109">
            <v>0</v>
          </cell>
        </row>
        <row r="8110">
          <cell r="Q8110" t="str">
            <v>0</v>
          </cell>
          <cell r="R8110">
            <v>0</v>
          </cell>
        </row>
        <row r="8111">
          <cell r="Q8111" t="str">
            <v>0</v>
          </cell>
          <cell r="R8111">
            <v>0</v>
          </cell>
        </row>
        <row r="8112">
          <cell r="Q8112" t="str">
            <v>0</v>
          </cell>
          <cell r="R8112">
            <v>0</v>
          </cell>
        </row>
        <row r="8113">
          <cell r="Q8113" t="str">
            <v>0</v>
          </cell>
          <cell r="R8113">
            <v>0</v>
          </cell>
        </row>
        <row r="8114">
          <cell r="Q8114" t="str">
            <v>0</v>
          </cell>
          <cell r="R8114">
            <v>0</v>
          </cell>
        </row>
        <row r="8115">
          <cell r="Q8115" t="str">
            <v>0</v>
          </cell>
          <cell r="R8115">
            <v>0</v>
          </cell>
        </row>
        <row r="8116">
          <cell r="Q8116" t="str">
            <v>0</v>
          </cell>
          <cell r="R8116">
            <v>0</v>
          </cell>
        </row>
        <row r="8117">
          <cell r="Q8117" t="str">
            <v>0</v>
          </cell>
          <cell r="R8117">
            <v>0</v>
          </cell>
        </row>
        <row r="8118">
          <cell r="Q8118" t="str">
            <v>0</v>
          </cell>
          <cell r="R8118">
            <v>0</v>
          </cell>
        </row>
        <row r="8119">
          <cell r="Q8119" t="str">
            <v>0</v>
          </cell>
          <cell r="R8119">
            <v>0</v>
          </cell>
        </row>
        <row r="8120">
          <cell r="Q8120" t="str">
            <v>0</v>
          </cell>
          <cell r="R8120">
            <v>0</v>
          </cell>
        </row>
        <row r="8121">
          <cell r="Q8121" t="str">
            <v>0</v>
          </cell>
          <cell r="R8121">
            <v>0</v>
          </cell>
        </row>
        <row r="8122">
          <cell r="Q8122" t="str">
            <v>0</v>
          </cell>
          <cell r="R8122">
            <v>0</v>
          </cell>
        </row>
        <row r="8123">
          <cell r="Q8123" t="str">
            <v>0</v>
          </cell>
          <cell r="R8123">
            <v>0</v>
          </cell>
        </row>
        <row r="8124">
          <cell r="Q8124" t="str">
            <v>0</v>
          </cell>
          <cell r="R8124">
            <v>0</v>
          </cell>
        </row>
        <row r="8125">
          <cell r="Q8125" t="str">
            <v>0</v>
          </cell>
          <cell r="R8125">
            <v>0</v>
          </cell>
        </row>
        <row r="8126">
          <cell r="Q8126" t="str">
            <v>0</v>
          </cell>
          <cell r="R8126">
            <v>0</v>
          </cell>
        </row>
        <row r="8127">
          <cell r="Q8127" t="str">
            <v>0</v>
          </cell>
          <cell r="R8127">
            <v>0</v>
          </cell>
        </row>
        <row r="8128">
          <cell r="Q8128" t="str">
            <v>0</v>
          </cell>
          <cell r="R8128">
            <v>0</v>
          </cell>
        </row>
        <row r="8129">
          <cell r="Q8129" t="str">
            <v>0</v>
          </cell>
          <cell r="R8129">
            <v>0</v>
          </cell>
        </row>
        <row r="8130">
          <cell r="Q8130" t="str">
            <v>0</v>
          </cell>
          <cell r="R8130">
            <v>0</v>
          </cell>
        </row>
        <row r="8131">
          <cell r="Q8131" t="str">
            <v>0</v>
          </cell>
          <cell r="R8131">
            <v>0</v>
          </cell>
        </row>
        <row r="8132">
          <cell r="Q8132" t="str">
            <v>0</v>
          </cell>
          <cell r="R8132">
            <v>0</v>
          </cell>
        </row>
        <row r="8133">
          <cell r="Q8133" t="str">
            <v>0</v>
          </cell>
          <cell r="R8133">
            <v>0</v>
          </cell>
        </row>
        <row r="8134">
          <cell r="Q8134" t="str">
            <v>0</v>
          </cell>
          <cell r="R8134">
            <v>0</v>
          </cell>
        </row>
        <row r="8135">
          <cell r="Q8135" t="str">
            <v>0</v>
          </cell>
          <cell r="R8135">
            <v>0</v>
          </cell>
        </row>
        <row r="8136">
          <cell r="Q8136" t="str">
            <v>0</v>
          </cell>
          <cell r="R8136">
            <v>0</v>
          </cell>
        </row>
        <row r="8137">
          <cell r="Q8137" t="str">
            <v>0</v>
          </cell>
          <cell r="R8137">
            <v>0</v>
          </cell>
        </row>
        <row r="8138">
          <cell r="Q8138" t="str">
            <v>0</v>
          </cell>
          <cell r="R8138">
            <v>0</v>
          </cell>
        </row>
        <row r="8139">
          <cell r="Q8139" t="str">
            <v>0</v>
          </cell>
          <cell r="R8139">
            <v>0</v>
          </cell>
        </row>
        <row r="8140">
          <cell r="Q8140" t="str">
            <v>0</v>
          </cell>
          <cell r="R8140">
            <v>0</v>
          </cell>
        </row>
        <row r="8141">
          <cell r="Q8141" t="str">
            <v>0</v>
          </cell>
          <cell r="R8141">
            <v>0</v>
          </cell>
        </row>
        <row r="8142">
          <cell r="Q8142" t="str">
            <v>0</v>
          </cell>
          <cell r="R8142">
            <v>0</v>
          </cell>
        </row>
        <row r="8143">
          <cell r="Q8143" t="str">
            <v>0</v>
          </cell>
          <cell r="R8143">
            <v>0</v>
          </cell>
        </row>
        <row r="8144">
          <cell r="Q8144" t="str">
            <v>0</v>
          </cell>
          <cell r="R8144">
            <v>0</v>
          </cell>
        </row>
        <row r="8145">
          <cell r="Q8145" t="str">
            <v>0</v>
          </cell>
          <cell r="R8145">
            <v>0</v>
          </cell>
        </row>
        <row r="8146">
          <cell r="Q8146" t="str">
            <v>0</v>
          </cell>
          <cell r="R8146">
            <v>0</v>
          </cell>
        </row>
        <row r="8147">
          <cell r="Q8147" t="str">
            <v>0</v>
          </cell>
          <cell r="R8147">
            <v>0</v>
          </cell>
        </row>
        <row r="8148">
          <cell r="Q8148" t="str">
            <v>0</v>
          </cell>
          <cell r="R8148">
            <v>0</v>
          </cell>
        </row>
        <row r="8149">
          <cell r="Q8149" t="str">
            <v>0</v>
          </cell>
          <cell r="R8149">
            <v>0</v>
          </cell>
        </row>
        <row r="8150">
          <cell r="Q8150" t="str">
            <v>0</v>
          </cell>
          <cell r="R8150">
            <v>0</v>
          </cell>
        </row>
        <row r="8151">
          <cell r="Q8151" t="str">
            <v>0</v>
          </cell>
          <cell r="R8151">
            <v>0</v>
          </cell>
        </row>
        <row r="8152">
          <cell r="Q8152" t="str">
            <v>0</v>
          </cell>
          <cell r="R8152">
            <v>0</v>
          </cell>
        </row>
        <row r="8153">
          <cell r="Q8153" t="str">
            <v>0</v>
          </cell>
          <cell r="R8153">
            <v>0</v>
          </cell>
        </row>
        <row r="8154">
          <cell r="Q8154" t="str">
            <v>0</v>
          </cell>
          <cell r="R8154">
            <v>0</v>
          </cell>
        </row>
        <row r="8155">
          <cell r="Q8155" t="str">
            <v>0</v>
          </cell>
          <cell r="R8155">
            <v>0</v>
          </cell>
        </row>
        <row r="8156">
          <cell r="Q8156" t="str">
            <v>0</v>
          </cell>
          <cell r="R8156">
            <v>0</v>
          </cell>
        </row>
        <row r="8157">
          <cell r="Q8157" t="str">
            <v>0</v>
          </cell>
          <cell r="R8157">
            <v>0</v>
          </cell>
        </row>
        <row r="8158">
          <cell r="Q8158" t="str">
            <v>0</v>
          </cell>
          <cell r="R8158">
            <v>0</v>
          </cell>
        </row>
        <row r="8159">
          <cell r="Q8159" t="str">
            <v>0</v>
          </cell>
          <cell r="R8159">
            <v>0</v>
          </cell>
        </row>
        <row r="8160">
          <cell r="Q8160" t="str">
            <v>0</v>
          </cell>
          <cell r="R8160">
            <v>0</v>
          </cell>
        </row>
        <row r="8161">
          <cell r="Q8161" t="str">
            <v>0</v>
          </cell>
          <cell r="R8161">
            <v>0</v>
          </cell>
        </row>
        <row r="8162">
          <cell r="Q8162" t="str">
            <v>0</v>
          </cell>
          <cell r="R8162">
            <v>0</v>
          </cell>
        </row>
        <row r="8163">
          <cell r="Q8163" t="str">
            <v>0</v>
          </cell>
          <cell r="R8163">
            <v>0</v>
          </cell>
        </row>
        <row r="8164">
          <cell r="Q8164" t="str">
            <v>0</v>
          </cell>
          <cell r="R8164">
            <v>0</v>
          </cell>
        </row>
        <row r="8165">
          <cell r="Q8165" t="str">
            <v>0</v>
          </cell>
          <cell r="R8165">
            <v>0</v>
          </cell>
        </row>
        <row r="8166">
          <cell r="Q8166" t="str">
            <v>0</v>
          </cell>
          <cell r="R8166">
            <v>0</v>
          </cell>
        </row>
        <row r="8167">
          <cell r="Q8167" t="str">
            <v>0</v>
          </cell>
          <cell r="R8167">
            <v>0</v>
          </cell>
        </row>
        <row r="8168">
          <cell r="Q8168" t="str">
            <v>0</v>
          </cell>
          <cell r="R8168">
            <v>0</v>
          </cell>
        </row>
        <row r="8169">
          <cell r="Q8169" t="str">
            <v>0</v>
          </cell>
          <cell r="R8169">
            <v>0</v>
          </cell>
        </row>
        <row r="8170">
          <cell r="Q8170" t="str">
            <v>0</v>
          </cell>
          <cell r="R8170">
            <v>0</v>
          </cell>
        </row>
        <row r="8171">
          <cell r="Q8171" t="str">
            <v>0</v>
          </cell>
          <cell r="R8171">
            <v>0</v>
          </cell>
        </row>
        <row r="8172">
          <cell r="Q8172" t="str">
            <v>0</v>
          </cell>
          <cell r="R8172">
            <v>0</v>
          </cell>
        </row>
        <row r="8173">
          <cell r="Q8173" t="str">
            <v>0</v>
          </cell>
          <cell r="R8173">
            <v>0</v>
          </cell>
        </row>
        <row r="8174">
          <cell r="Q8174" t="str">
            <v>0</v>
          </cell>
          <cell r="R8174">
            <v>0</v>
          </cell>
        </row>
        <row r="8175">
          <cell r="Q8175" t="str">
            <v>0</v>
          </cell>
          <cell r="R8175">
            <v>0</v>
          </cell>
        </row>
        <row r="8176">
          <cell r="Q8176" t="str">
            <v>0</v>
          </cell>
          <cell r="R8176">
            <v>0</v>
          </cell>
        </row>
        <row r="8177">
          <cell r="Q8177" t="str">
            <v>0</v>
          </cell>
          <cell r="R8177">
            <v>0</v>
          </cell>
        </row>
        <row r="8178">
          <cell r="Q8178" t="str">
            <v>0</v>
          </cell>
          <cell r="R8178">
            <v>0</v>
          </cell>
        </row>
        <row r="8179">
          <cell r="Q8179" t="str">
            <v>0</v>
          </cell>
          <cell r="R8179">
            <v>0</v>
          </cell>
        </row>
        <row r="8180">
          <cell r="Q8180" t="str">
            <v>0</v>
          </cell>
          <cell r="R8180">
            <v>0</v>
          </cell>
        </row>
        <row r="8181">
          <cell r="Q8181" t="str">
            <v>0</v>
          </cell>
          <cell r="R8181">
            <v>0</v>
          </cell>
        </row>
        <row r="8182">
          <cell r="Q8182" t="str">
            <v>0</v>
          </cell>
          <cell r="R8182">
            <v>0</v>
          </cell>
        </row>
        <row r="8183">
          <cell r="Q8183" t="str">
            <v>0</v>
          </cell>
          <cell r="R8183">
            <v>0</v>
          </cell>
        </row>
        <row r="8184">
          <cell r="Q8184" t="str">
            <v>0</v>
          </cell>
          <cell r="R8184">
            <v>0</v>
          </cell>
        </row>
        <row r="8185">
          <cell r="Q8185" t="str">
            <v>0</v>
          </cell>
          <cell r="R8185">
            <v>0</v>
          </cell>
        </row>
        <row r="8186">
          <cell r="Q8186" t="str">
            <v>0</v>
          </cell>
          <cell r="R8186">
            <v>0</v>
          </cell>
        </row>
        <row r="8187">
          <cell r="Q8187" t="str">
            <v>0</v>
          </cell>
          <cell r="R8187">
            <v>0</v>
          </cell>
        </row>
        <row r="8188">
          <cell r="Q8188" t="str">
            <v>0</v>
          </cell>
          <cell r="R8188">
            <v>0</v>
          </cell>
        </row>
        <row r="8189">
          <cell r="Q8189" t="str">
            <v>0</v>
          </cell>
          <cell r="R8189">
            <v>0</v>
          </cell>
        </row>
        <row r="8190">
          <cell r="Q8190" t="str">
            <v>0</v>
          </cell>
          <cell r="R8190">
            <v>0</v>
          </cell>
        </row>
        <row r="8191">
          <cell r="Q8191" t="str">
            <v>0</v>
          </cell>
          <cell r="R8191">
            <v>0</v>
          </cell>
        </row>
        <row r="8192">
          <cell r="Q8192" t="str">
            <v>0</v>
          </cell>
          <cell r="R8192">
            <v>0</v>
          </cell>
        </row>
        <row r="8193">
          <cell r="Q8193" t="str">
            <v>0</v>
          </cell>
          <cell r="R8193">
            <v>0</v>
          </cell>
        </row>
        <row r="8194">
          <cell r="Q8194" t="str">
            <v>0</v>
          </cell>
          <cell r="R8194">
            <v>0</v>
          </cell>
        </row>
        <row r="8195">
          <cell r="Q8195" t="str">
            <v>0</v>
          </cell>
          <cell r="R8195">
            <v>0</v>
          </cell>
        </row>
        <row r="8196">
          <cell r="Q8196" t="str">
            <v>0</v>
          </cell>
          <cell r="R8196">
            <v>0</v>
          </cell>
        </row>
        <row r="8197">
          <cell r="Q8197" t="str">
            <v>0</v>
          </cell>
          <cell r="R8197">
            <v>0</v>
          </cell>
        </row>
        <row r="8198">
          <cell r="Q8198" t="str">
            <v>0</v>
          </cell>
          <cell r="R8198">
            <v>0</v>
          </cell>
        </row>
        <row r="8199">
          <cell r="Q8199" t="str">
            <v>0</v>
          </cell>
          <cell r="R8199">
            <v>0</v>
          </cell>
        </row>
        <row r="8200">
          <cell r="Q8200" t="str">
            <v>0</v>
          </cell>
          <cell r="R8200">
            <v>0</v>
          </cell>
        </row>
        <row r="8201">
          <cell r="Q8201" t="str">
            <v>0</v>
          </cell>
          <cell r="R8201">
            <v>0</v>
          </cell>
        </row>
        <row r="8202">
          <cell r="Q8202" t="str">
            <v>0</v>
          </cell>
          <cell r="R8202">
            <v>0</v>
          </cell>
        </row>
        <row r="8203">
          <cell r="Q8203" t="str">
            <v>0</v>
          </cell>
          <cell r="R8203">
            <v>0</v>
          </cell>
        </row>
        <row r="8204">
          <cell r="Q8204" t="str">
            <v>0</v>
          </cell>
          <cell r="R8204">
            <v>0</v>
          </cell>
        </row>
        <row r="8205">
          <cell r="Q8205" t="str">
            <v>0</v>
          </cell>
          <cell r="R8205">
            <v>0</v>
          </cell>
        </row>
        <row r="8206">
          <cell r="Q8206" t="str">
            <v>0</v>
          </cell>
          <cell r="R8206">
            <v>0</v>
          </cell>
        </row>
        <row r="8207">
          <cell r="Q8207" t="str">
            <v>0</v>
          </cell>
          <cell r="R8207">
            <v>0</v>
          </cell>
        </row>
        <row r="8208">
          <cell r="Q8208" t="str">
            <v>0</v>
          </cell>
          <cell r="R8208">
            <v>0</v>
          </cell>
        </row>
        <row r="8209">
          <cell r="Q8209" t="str">
            <v>0</v>
          </cell>
          <cell r="R8209">
            <v>0</v>
          </cell>
        </row>
        <row r="8210">
          <cell r="Q8210" t="str">
            <v>0</v>
          </cell>
          <cell r="R8210">
            <v>0</v>
          </cell>
        </row>
        <row r="8211">
          <cell r="Q8211" t="str">
            <v>0</v>
          </cell>
          <cell r="R8211">
            <v>0</v>
          </cell>
        </row>
        <row r="8212">
          <cell r="Q8212" t="str">
            <v>0</v>
          </cell>
          <cell r="R8212">
            <v>0</v>
          </cell>
        </row>
        <row r="8213">
          <cell r="Q8213" t="str">
            <v>0</v>
          </cell>
          <cell r="R8213">
            <v>0</v>
          </cell>
        </row>
        <row r="8214">
          <cell r="Q8214" t="str">
            <v>0</v>
          </cell>
          <cell r="R8214">
            <v>0</v>
          </cell>
        </row>
        <row r="8215">
          <cell r="Q8215" t="str">
            <v>0</v>
          </cell>
          <cell r="R8215">
            <v>0</v>
          </cell>
        </row>
        <row r="8216">
          <cell r="Q8216" t="str">
            <v>0</v>
          </cell>
          <cell r="R8216">
            <v>0</v>
          </cell>
        </row>
        <row r="8217">
          <cell r="Q8217" t="str">
            <v>0</v>
          </cell>
          <cell r="R8217">
            <v>0</v>
          </cell>
        </row>
        <row r="8218">
          <cell r="Q8218" t="str">
            <v>0</v>
          </cell>
          <cell r="R8218">
            <v>0</v>
          </cell>
        </row>
        <row r="8219">
          <cell r="Q8219" t="str">
            <v>0</v>
          </cell>
          <cell r="R8219">
            <v>0</v>
          </cell>
        </row>
        <row r="8220">
          <cell r="Q8220" t="str">
            <v>0</v>
          </cell>
          <cell r="R8220">
            <v>0</v>
          </cell>
        </row>
        <row r="8221">
          <cell r="Q8221" t="str">
            <v>0</v>
          </cell>
          <cell r="R8221">
            <v>0</v>
          </cell>
        </row>
        <row r="8222">
          <cell r="Q8222" t="str">
            <v>0</v>
          </cell>
          <cell r="R8222">
            <v>0</v>
          </cell>
        </row>
        <row r="8223">
          <cell r="Q8223" t="str">
            <v>0</v>
          </cell>
          <cell r="R8223">
            <v>0</v>
          </cell>
        </row>
        <row r="8224">
          <cell r="Q8224" t="str">
            <v>0</v>
          </cell>
          <cell r="R8224">
            <v>0</v>
          </cell>
        </row>
        <row r="8225">
          <cell r="Q8225" t="str">
            <v>0</v>
          </cell>
          <cell r="R8225">
            <v>0</v>
          </cell>
        </row>
        <row r="8226">
          <cell r="Q8226" t="str">
            <v>0</v>
          </cell>
          <cell r="R8226">
            <v>0</v>
          </cell>
        </row>
        <row r="8227">
          <cell r="Q8227" t="str">
            <v>0</v>
          </cell>
          <cell r="R8227">
            <v>0</v>
          </cell>
        </row>
        <row r="8228">
          <cell r="Q8228" t="str">
            <v>0</v>
          </cell>
          <cell r="R8228">
            <v>0</v>
          </cell>
        </row>
        <row r="8229">
          <cell r="Q8229" t="str">
            <v>0</v>
          </cell>
          <cell r="R8229">
            <v>0</v>
          </cell>
        </row>
        <row r="8230">
          <cell r="Q8230" t="str">
            <v>0</v>
          </cell>
          <cell r="R8230">
            <v>0</v>
          </cell>
        </row>
        <row r="8231">
          <cell r="Q8231" t="str">
            <v>0</v>
          </cell>
          <cell r="R8231">
            <v>0</v>
          </cell>
        </row>
        <row r="8232">
          <cell r="Q8232" t="str">
            <v>0</v>
          </cell>
          <cell r="R8232">
            <v>0</v>
          </cell>
        </row>
        <row r="8233">
          <cell r="Q8233" t="str">
            <v>0</v>
          </cell>
          <cell r="R8233">
            <v>0</v>
          </cell>
        </row>
        <row r="8234">
          <cell r="Q8234" t="str">
            <v>0</v>
          </cell>
          <cell r="R8234">
            <v>0</v>
          </cell>
        </row>
        <row r="8235">
          <cell r="Q8235" t="str">
            <v>0</v>
          </cell>
          <cell r="R8235">
            <v>0</v>
          </cell>
        </row>
        <row r="8236">
          <cell r="Q8236" t="str">
            <v>0</v>
          </cell>
          <cell r="R8236">
            <v>0</v>
          </cell>
        </row>
        <row r="8237">
          <cell r="Q8237" t="str">
            <v>0</v>
          </cell>
          <cell r="R8237">
            <v>0</v>
          </cell>
        </row>
        <row r="8238">
          <cell r="Q8238" t="str">
            <v>0</v>
          </cell>
          <cell r="R8238">
            <v>0</v>
          </cell>
        </row>
        <row r="8239">
          <cell r="Q8239" t="str">
            <v>0</v>
          </cell>
          <cell r="R8239">
            <v>0</v>
          </cell>
        </row>
        <row r="8240">
          <cell r="Q8240" t="str">
            <v>0</v>
          </cell>
          <cell r="R8240">
            <v>0</v>
          </cell>
        </row>
        <row r="8241">
          <cell r="Q8241" t="str">
            <v>0</v>
          </cell>
          <cell r="R8241">
            <v>0</v>
          </cell>
        </row>
        <row r="8242">
          <cell r="Q8242" t="str">
            <v>0</v>
          </cell>
          <cell r="R8242">
            <v>0</v>
          </cell>
        </row>
        <row r="8243">
          <cell r="Q8243" t="str">
            <v>0</v>
          </cell>
          <cell r="R8243">
            <v>0</v>
          </cell>
        </row>
        <row r="8244">
          <cell r="Q8244" t="str">
            <v>0</v>
          </cell>
          <cell r="R8244">
            <v>0</v>
          </cell>
        </row>
        <row r="8245">
          <cell r="Q8245" t="str">
            <v>0</v>
          </cell>
          <cell r="R8245">
            <v>0</v>
          </cell>
        </row>
        <row r="8246">
          <cell r="Q8246" t="str">
            <v>0</v>
          </cell>
          <cell r="R8246">
            <v>0</v>
          </cell>
        </row>
        <row r="8247">
          <cell r="Q8247" t="str">
            <v>0</v>
          </cell>
          <cell r="R8247">
            <v>0</v>
          </cell>
        </row>
        <row r="8248">
          <cell r="Q8248" t="str">
            <v>0</v>
          </cell>
          <cell r="R8248">
            <v>0</v>
          </cell>
        </row>
        <row r="8249">
          <cell r="Q8249" t="str">
            <v>0</v>
          </cell>
          <cell r="R8249">
            <v>0</v>
          </cell>
        </row>
        <row r="8250">
          <cell r="Q8250" t="str">
            <v>0</v>
          </cell>
          <cell r="R8250">
            <v>0</v>
          </cell>
        </row>
        <row r="8251">
          <cell r="Q8251" t="str">
            <v>0</v>
          </cell>
          <cell r="R8251">
            <v>0</v>
          </cell>
        </row>
        <row r="8252">
          <cell r="Q8252" t="str">
            <v>0</v>
          </cell>
          <cell r="R8252">
            <v>0</v>
          </cell>
        </row>
        <row r="8253">
          <cell r="Q8253" t="str">
            <v>0</v>
          </cell>
          <cell r="R8253">
            <v>0</v>
          </cell>
        </row>
        <row r="8254">
          <cell r="Q8254" t="str">
            <v>0</v>
          </cell>
          <cell r="R8254">
            <v>0</v>
          </cell>
        </row>
        <row r="8255">
          <cell r="Q8255" t="str">
            <v>0</v>
          </cell>
          <cell r="R8255">
            <v>0</v>
          </cell>
        </row>
        <row r="8256">
          <cell r="Q8256" t="str">
            <v>0</v>
          </cell>
          <cell r="R8256">
            <v>0</v>
          </cell>
        </row>
        <row r="8257">
          <cell r="Q8257" t="str">
            <v>0</v>
          </cell>
          <cell r="R8257">
            <v>0</v>
          </cell>
        </row>
        <row r="8258">
          <cell r="Q8258" t="str">
            <v>0</v>
          </cell>
          <cell r="R8258">
            <v>0</v>
          </cell>
        </row>
        <row r="8259">
          <cell r="Q8259" t="str">
            <v>0</v>
          </cell>
          <cell r="R8259">
            <v>0</v>
          </cell>
        </row>
        <row r="8260">
          <cell r="Q8260" t="str">
            <v>0</v>
          </cell>
          <cell r="R8260">
            <v>0</v>
          </cell>
        </row>
        <row r="8261">
          <cell r="Q8261" t="str">
            <v>0</v>
          </cell>
          <cell r="R8261">
            <v>0</v>
          </cell>
        </row>
        <row r="8262">
          <cell r="Q8262" t="str">
            <v>0</v>
          </cell>
          <cell r="R8262">
            <v>0</v>
          </cell>
        </row>
        <row r="8263">
          <cell r="Q8263" t="str">
            <v>0</v>
          </cell>
          <cell r="R8263">
            <v>0</v>
          </cell>
        </row>
        <row r="8264">
          <cell r="Q8264" t="str">
            <v>0</v>
          </cell>
          <cell r="R8264">
            <v>0</v>
          </cell>
        </row>
        <row r="8265">
          <cell r="Q8265" t="str">
            <v>0</v>
          </cell>
          <cell r="R8265">
            <v>0</v>
          </cell>
        </row>
        <row r="8266">
          <cell r="Q8266" t="str">
            <v>0</v>
          </cell>
          <cell r="R8266">
            <v>0</v>
          </cell>
        </row>
        <row r="8267">
          <cell r="Q8267" t="str">
            <v>0</v>
          </cell>
          <cell r="R8267">
            <v>0</v>
          </cell>
        </row>
        <row r="8268">
          <cell r="Q8268" t="str">
            <v>0</v>
          </cell>
          <cell r="R8268">
            <v>0</v>
          </cell>
        </row>
        <row r="8269">
          <cell r="Q8269" t="str">
            <v>0</v>
          </cell>
          <cell r="R8269">
            <v>0</v>
          </cell>
        </row>
        <row r="8270">
          <cell r="Q8270" t="str">
            <v>0</v>
          </cell>
          <cell r="R8270">
            <v>0</v>
          </cell>
        </row>
        <row r="8271">
          <cell r="Q8271" t="str">
            <v>0</v>
          </cell>
          <cell r="R8271">
            <v>0</v>
          </cell>
        </row>
        <row r="8272">
          <cell r="Q8272" t="str">
            <v>0</v>
          </cell>
          <cell r="R8272">
            <v>0</v>
          </cell>
        </row>
        <row r="8273">
          <cell r="Q8273" t="str">
            <v>0</v>
          </cell>
          <cell r="R8273">
            <v>0</v>
          </cell>
        </row>
        <row r="8274">
          <cell r="Q8274" t="str">
            <v>0</v>
          </cell>
          <cell r="R8274">
            <v>0</v>
          </cell>
        </row>
        <row r="8275">
          <cell r="Q8275" t="str">
            <v>0</v>
          </cell>
          <cell r="R8275">
            <v>0</v>
          </cell>
        </row>
        <row r="8276">
          <cell r="Q8276" t="str">
            <v>0</v>
          </cell>
          <cell r="R8276">
            <v>0</v>
          </cell>
        </row>
        <row r="8277">
          <cell r="Q8277" t="str">
            <v>0</v>
          </cell>
          <cell r="R8277">
            <v>0</v>
          </cell>
        </row>
        <row r="8278">
          <cell r="Q8278" t="str">
            <v>0</v>
          </cell>
          <cell r="R8278">
            <v>0</v>
          </cell>
        </row>
        <row r="8279">
          <cell r="Q8279" t="str">
            <v>0</v>
          </cell>
          <cell r="R8279">
            <v>0</v>
          </cell>
        </row>
        <row r="8280">
          <cell r="Q8280" t="str">
            <v>0</v>
          </cell>
          <cell r="R8280">
            <v>0</v>
          </cell>
        </row>
        <row r="8281">
          <cell r="Q8281" t="str">
            <v>0</v>
          </cell>
          <cell r="R8281">
            <v>0</v>
          </cell>
        </row>
        <row r="8282">
          <cell r="Q8282" t="str">
            <v>0</v>
          </cell>
          <cell r="R8282">
            <v>0</v>
          </cell>
        </row>
        <row r="8283">
          <cell r="Q8283" t="str">
            <v>0</v>
          </cell>
          <cell r="R8283">
            <v>0</v>
          </cell>
        </row>
        <row r="8284">
          <cell r="Q8284" t="str">
            <v>0</v>
          </cell>
          <cell r="R8284">
            <v>0</v>
          </cell>
        </row>
        <row r="8285">
          <cell r="Q8285" t="str">
            <v>0</v>
          </cell>
          <cell r="R8285">
            <v>0</v>
          </cell>
        </row>
        <row r="8286">
          <cell r="Q8286" t="str">
            <v>0</v>
          </cell>
          <cell r="R8286">
            <v>0</v>
          </cell>
        </row>
        <row r="8287">
          <cell r="Q8287" t="str">
            <v>0</v>
          </cell>
          <cell r="R8287">
            <v>0</v>
          </cell>
        </row>
        <row r="8288">
          <cell r="Q8288" t="str">
            <v>0</v>
          </cell>
          <cell r="R8288">
            <v>0</v>
          </cell>
        </row>
        <row r="8289">
          <cell r="Q8289" t="str">
            <v>0</v>
          </cell>
          <cell r="R8289">
            <v>0</v>
          </cell>
        </row>
        <row r="8290">
          <cell r="Q8290" t="str">
            <v>0</v>
          </cell>
          <cell r="R8290">
            <v>0</v>
          </cell>
        </row>
        <row r="8291">
          <cell r="Q8291" t="str">
            <v>0</v>
          </cell>
          <cell r="R8291">
            <v>0</v>
          </cell>
        </row>
        <row r="8292">
          <cell r="Q8292" t="str">
            <v>0</v>
          </cell>
          <cell r="R8292">
            <v>0</v>
          </cell>
        </row>
        <row r="8293">
          <cell r="Q8293" t="str">
            <v>0</v>
          </cell>
          <cell r="R8293">
            <v>0</v>
          </cell>
        </row>
        <row r="8294">
          <cell r="Q8294" t="str">
            <v>0</v>
          </cell>
          <cell r="R8294">
            <v>0</v>
          </cell>
        </row>
        <row r="8295">
          <cell r="Q8295" t="str">
            <v>0</v>
          </cell>
          <cell r="R8295">
            <v>0</v>
          </cell>
        </row>
        <row r="8296">
          <cell r="Q8296" t="str">
            <v>0</v>
          </cell>
          <cell r="R8296">
            <v>0</v>
          </cell>
        </row>
        <row r="8297">
          <cell r="Q8297" t="str">
            <v>0</v>
          </cell>
          <cell r="R8297">
            <v>0</v>
          </cell>
        </row>
        <row r="8298">
          <cell r="Q8298" t="str">
            <v>0</v>
          </cell>
          <cell r="R8298">
            <v>0</v>
          </cell>
        </row>
        <row r="8299">
          <cell r="Q8299" t="str">
            <v>0</v>
          </cell>
          <cell r="R8299">
            <v>0</v>
          </cell>
        </row>
        <row r="8300">
          <cell r="Q8300" t="str">
            <v>0</v>
          </cell>
          <cell r="R8300">
            <v>0</v>
          </cell>
        </row>
        <row r="8301">
          <cell r="Q8301" t="str">
            <v>0</v>
          </cell>
          <cell r="R8301">
            <v>0</v>
          </cell>
        </row>
        <row r="8302">
          <cell r="Q8302" t="str">
            <v>0</v>
          </cell>
          <cell r="R8302">
            <v>0</v>
          </cell>
        </row>
        <row r="8303">
          <cell r="Q8303" t="str">
            <v>0</v>
          </cell>
          <cell r="R8303">
            <v>0</v>
          </cell>
        </row>
        <row r="8304">
          <cell r="Q8304" t="str">
            <v>0</v>
          </cell>
          <cell r="R8304">
            <v>0</v>
          </cell>
        </row>
        <row r="8305">
          <cell r="Q8305" t="str">
            <v>0</v>
          </cell>
          <cell r="R8305">
            <v>0</v>
          </cell>
        </row>
        <row r="8306">
          <cell r="Q8306" t="str">
            <v>0</v>
          </cell>
          <cell r="R8306">
            <v>0</v>
          </cell>
        </row>
        <row r="8307">
          <cell r="Q8307" t="str">
            <v>0</v>
          </cell>
          <cell r="R8307">
            <v>0</v>
          </cell>
        </row>
        <row r="8308">
          <cell r="Q8308" t="str">
            <v>0</v>
          </cell>
          <cell r="R8308">
            <v>0</v>
          </cell>
        </row>
        <row r="8309">
          <cell r="Q8309" t="str">
            <v>0</v>
          </cell>
          <cell r="R8309">
            <v>0</v>
          </cell>
        </row>
        <row r="8310">
          <cell r="Q8310" t="str">
            <v>0</v>
          </cell>
          <cell r="R8310">
            <v>0</v>
          </cell>
        </row>
        <row r="8311">
          <cell r="Q8311" t="str">
            <v>0</v>
          </cell>
          <cell r="R8311">
            <v>0</v>
          </cell>
        </row>
        <row r="8312">
          <cell r="Q8312" t="str">
            <v>0</v>
          </cell>
          <cell r="R8312">
            <v>0</v>
          </cell>
        </row>
        <row r="8313">
          <cell r="Q8313" t="str">
            <v>0</v>
          </cell>
          <cell r="R8313">
            <v>0</v>
          </cell>
        </row>
        <row r="8314">
          <cell r="Q8314" t="str">
            <v>0</v>
          </cell>
          <cell r="R8314">
            <v>0</v>
          </cell>
        </row>
        <row r="8315">
          <cell r="Q8315" t="str">
            <v>0</v>
          </cell>
          <cell r="R8315">
            <v>0</v>
          </cell>
        </row>
        <row r="8316">
          <cell r="Q8316" t="str">
            <v>0</v>
          </cell>
          <cell r="R8316">
            <v>0</v>
          </cell>
        </row>
        <row r="8317">
          <cell r="Q8317" t="str">
            <v>0</v>
          </cell>
          <cell r="R8317">
            <v>0</v>
          </cell>
        </row>
        <row r="8318">
          <cell r="Q8318" t="str">
            <v>0</v>
          </cell>
          <cell r="R8318">
            <v>0</v>
          </cell>
        </row>
        <row r="8319">
          <cell r="Q8319" t="str">
            <v>0</v>
          </cell>
          <cell r="R8319">
            <v>0</v>
          </cell>
        </row>
        <row r="8320">
          <cell r="Q8320" t="str">
            <v>0</v>
          </cell>
          <cell r="R8320">
            <v>0</v>
          </cell>
        </row>
        <row r="8321">
          <cell r="Q8321" t="str">
            <v>0</v>
          </cell>
          <cell r="R8321">
            <v>0</v>
          </cell>
        </row>
        <row r="8322">
          <cell r="Q8322" t="str">
            <v>0</v>
          </cell>
          <cell r="R8322">
            <v>0</v>
          </cell>
        </row>
        <row r="8323">
          <cell r="Q8323" t="str">
            <v>0</v>
          </cell>
          <cell r="R8323">
            <v>0</v>
          </cell>
        </row>
        <row r="8324">
          <cell r="Q8324" t="str">
            <v>0</v>
          </cell>
          <cell r="R8324">
            <v>0</v>
          </cell>
        </row>
        <row r="8325">
          <cell r="Q8325" t="str">
            <v>0</v>
          </cell>
          <cell r="R8325">
            <v>0</v>
          </cell>
        </row>
        <row r="8326">
          <cell r="Q8326" t="str">
            <v>0</v>
          </cell>
          <cell r="R8326">
            <v>0</v>
          </cell>
        </row>
        <row r="8327">
          <cell r="Q8327" t="str">
            <v>0</v>
          </cell>
          <cell r="R8327">
            <v>0</v>
          </cell>
        </row>
        <row r="8328">
          <cell r="Q8328" t="str">
            <v>0</v>
          </cell>
          <cell r="R8328">
            <v>0</v>
          </cell>
        </row>
        <row r="8329">
          <cell r="Q8329" t="str">
            <v>0</v>
          </cell>
          <cell r="R8329">
            <v>0</v>
          </cell>
        </row>
        <row r="8330">
          <cell r="Q8330" t="str">
            <v>0</v>
          </cell>
          <cell r="R8330">
            <v>0</v>
          </cell>
        </row>
        <row r="8331">
          <cell r="Q8331" t="str">
            <v>0</v>
          </cell>
          <cell r="R8331">
            <v>0</v>
          </cell>
        </row>
        <row r="8332">
          <cell r="Q8332" t="str">
            <v>0</v>
          </cell>
          <cell r="R8332">
            <v>0</v>
          </cell>
        </row>
        <row r="8333">
          <cell r="Q8333" t="str">
            <v>0</v>
          </cell>
          <cell r="R8333">
            <v>0</v>
          </cell>
        </row>
        <row r="8334">
          <cell r="Q8334" t="str">
            <v>0</v>
          </cell>
          <cell r="R8334">
            <v>0</v>
          </cell>
        </row>
        <row r="8335">
          <cell r="Q8335" t="str">
            <v>0</v>
          </cell>
          <cell r="R8335">
            <v>0</v>
          </cell>
        </row>
        <row r="8336">
          <cell r="Q8336" t="str">
            <v>0</v>
          </cell>
          <cell r="R8336">
            <v>0</v>
          </cell>
        </row>
        <row r="8337">
          <cell r="Q8337" t="str">
            <v>0</v>
          </cell>
          <cell r="R8337">
            <v>0</v>
          </cell>
        </row>
        <row r="8338">
          <cell r="Q8338" t="str">
            <v>0</v>
          </cell>
          <cell r="R8338">
            <v>0</v>
          </cell>
        </row>
        <row r="8339">
          <cell r="Q8339" t="str">
            <v>0</v>
          </cell>
          <cell r="R8339">
            <v>0</v>
          </cell>
        </row>
        <row r="8340">
          <cell r="Q8340" t="str">
            <v>0</v>
          </cell>
          <cell r="R8340">
            <v>0</v>
          </cell>
        </row>
        <row r="8341">
          <cell r="Q8341" t="str">
            <v>0</v>
          </cell>
          <cell r="R8341">
            <v>0</v>
          </cell>
        </row>
        <row r="8342">
          <cell r="Q8342" t="str">
            <v>0</v>
          </cell>
          <cell r="R8342">
            <v>0</v>
          </cell>
        </row>
        <row r="8343">
          <cell r="Q8343" t="str">
            <v>0</v>
          </cell>
          <cell r="R8343">
            <v>0</v>
          </cell>
        </row>
        <row r="8344">
          <cell r="Q8344" t="str">
            <v>0</v>
          </cell>
          <cell r="R8344">
            <v>0</v>
          </cell>
        </row>
        <row r="8345">
          <cell r="Q8345" t="str">
            <v>0</v>
          </cell>
          <cell r="R8345">
            <v>0</v>
          </cell>
        </row>
        <row r="8346">
          <cell r="Q8346" t="str">
            <v>0</v>
          </cell>
          <cell r="R8346">
            <v>0</v>
          </cell>
        </row>
        <row r="8347">
          <cell r="Q8347" t="str">
            <v>0</v>
          </cell>
          <cell r="R8347">
            <v>0</v>
          </cell>
        </row>
        <row r="8348">
          <cell r="Q8348" t="str">
            <v>0</v>
          </cell>
          <cell r="R8348">
            <v>0</v>
          </cell>
        </row>
        <row r="8349">
          <cell r="Q8349" t="str">
            <v>0</v>
          </cell>
          <cell r="R8349">
            <v>0</v>
          </cell>
        </row>
        <row r="8350">
          <cell r="Q8350" t="str">
            <v>0</v>
          </cell>
          <cell r="R8350">
            <v>0</v>
          </cell>
        </row>
        <row r="8351">
          <cell r="Q8351" t="str">
            <v>0</v>
          </cell>
          <cell r="R8351">
            <v>0</v>
          </cell>
        </row>
        <row r="8352">
          <cell r="Q8352" t="str">
            <v>0</v>
          </cell>
          <cell r="R8352">
            <v>0</v>
          </cell>
        </row>
        <row r="8353">
          <cell r="Q8353" t="str">
            <v>0</v>
          </cell>
          <cell r="R8353">
            <v>0</v>
          </cell>
        </row>
        <row r="8354">
          <cell r="Q8354" t="str">
            <v>0</v>
          </cell>
          <cell r="R8354">
            <v>0</v>
          </cell>
        </row>
        <row r="8355">
          <cell r="Q8355" t="str">
            <v>0</v>
          </cell>
          <cell r="R8355">
            <v>0</v>
          </cell>
        </row>
        <row r="8356">
          <cell r="Q8356" t="str">
            <v>0</v>
          </cell>
          <cell r="R8356">
            <v>0</v>
          </cell>
        </row>
        <row r="8357">
          <cell r="Q8357" t="str">
            <v>0</v>
          </cell>
          <cell r="R8357">
            <v>0</v>
          </cell>
        </row>
        <row r="8358">
          <cell r="Q8358" t="str">
            <v>0</v>
          </cell>
          <cell r="R8358">
            <v>0</v>
          </cell>
        </row>
        <row r="8359">
          <cell r="Q8359" t="str">
            <v>0</v>
          </cell>
          <cell r="R8359">
            <v>0</v>
          </cell>
        </row>
        <row r="8360">
          <cell r="Q8360" t="str">
            <v>0</v>
          </cell>
          <cell r="R8360">
            <v>0</v>
          </cell>
        </row>
        <row r="8361">
          <cell r="Q8361" t="str">
            <v>0</v>
          </cell>
          <cell r="R8361">
            <v>0</v>
          </cell>
        </row>
        <row r="8362">
          <cell r="Q8362" t="str">
            <v>0</v>
          </cell>
          <cell r="R8362">
            <v>0</v>
          </cell>
        </row>
        <row r="8363">
          <cell r="Q8363" t="str">
            <v>0</v>
          </cell>
          <cell r="R8363">
            <v>0</v>
          </cell>
        </row>
        <row r="8364">
          <cell r="Q8364" t="str">
            <v>0</v>
          </cell>
          <cell r="R8364">
            <v>0</v>
          </cell>
        </row>
        <row r="8365">
          <cell r="Q8365" t="str">
            <v>0</v>
          </cell>
          <cell r="R8365">
            <v>0</v>
          </cell>
        </row>
        <row r="8366">
          <cell r="Q8366" t="str">
            <v>0</v>
          </cell>
          <cell r="R8366">
            <v>0</v>
          </cell>
        </row>
        <row r="8367">
          <cell r="Q8367" t="str">
            <v>0</v>
          </cell>
          <cell r="R8367">
            <v>0</v>
          </cell>
        </row>
        <row r="8368">
          <cell r="Q8368" t="str">
            <v>0</v>
          </cell>
          <cell r="R8368">
            <v>0</v>
          </cell>
        </row>
        <row r="8369">
          <cell r="Q8369" t="str">
            <v>0</v>
          </cell>
          <cell r="R8369">
            <v>0</v>
          </cell>
        </row>
        <row r="8370">
          <cell r="Q8370" t="str">
            <v>0</v>
          </cell>
          <cell r="R8370">
            <v>0</v>
          </cell>
        </row>
        <row r="8371">
          <cell r="Q8371" t="str">
            <v>0</v>
          </cell>
          <cell r="R8371">
            <v>0</v>
          </cell>
        </row>
        <row r="8372">
          <cell r="Q8372" t="str">
            <v>0</v>
          </cell>
          <cell r="R8372">
            <v>0</v>
          </cell>
        </row>
        <row r="8373">
          <cell r="Q8373" t="str">
            <v>0</v>
          </cell>
          <cell r="R8373">
            <v>0</v>
          </cell>
        </row>
        <row r="8374">
          <cell r="Q8374" t="str">
            <v>0</v>
          </cell>
          <cell r="R8374">
            <v>0</v>
          </cell>
        </row>
        <row r="8375">
          <cell r="Q8375" t="str">
            <v>0</v>
          </cell>
          <cell r="R8375">
            <v>0</v>
          </cell>
        </row>
        <row r="8376">
          <cell r="Q8376" t="str">
            <v>0</v>
          </cell>
          <cell r="R8376">
            <v>0</v>
          </cell>
        </row>
        <row r="8377">
          <cell r="Q8377" t="str">
            <v>0</v>
          </cell>
          <cell r="R8377">
            <v>0</v>
          </cell>
        </row>
        <row r="8378">
          <cell r="Q8378" t="str">
            <v>0</v>
          </cell>
          <cell r="R8378">
            <v>0</v>
          </cell>
        </row>
        <row r="8379">
          <cell r="Q8379" t="str">
            <v>0</v>
          </cell>
          <cell r="R8379">
            <v>0</v>
          </cell>
        </row>
        <row r="8380">
          <cell r="Q8380" t="str">
            <v>0</v>
          </cell>
          <cell r="R8380">
            <v>0</v>
          </cell>
        </row>
        <row r="8381">
          <cell r="Q8381" t="str">
            <v>0</v>
          </cell>
          <cell r="R8381">
            <v>0</v>
          </cell>
        </row>
        <row r="8382">
          <cell r="Q8382" t="str">
            <v>0</v>
          </cell>
          <cell r="R8382">
            <v>0</v>
          </cell>
        </row>
        <row r="8383">
          <cell r="Q8383" t="str">
            <v>0</v>
          </cell>
          <cell r="R8383">
            <v>0</v>
          </cell>
        </row>
        <row r="8384">
          <cell r="Q8384" t="str">
            <v>0</v>
          </cell>
          <cell r="R8384">
            <v>0</v>
          </cell>
        </row>
        <row r="8385">
          <cell r="Q8385" t="str">
            <v>0</v>
          </cell>
          <cell r="R8385">
            <v>0</v>
          </cell>
        </row>
        <row r="8386">
          <cell r="Q8386" t="str">
            <v>0</v>
          </cell>
          <cell r="R8386">
            <v>0</v>
          </cell>
        </row>
        <row r="8387">
          <cell r="Q8387" t="str">
            <v>0</v>
          </cell>
          <cell r="R8387">
            <v>0</v>
          </cell>
        </row>
        <row r="8388">
          <cell r="Q8388" t="str">
            <v>0</v>
          </cell>
          <cell r="R8388">
            <v>0</v>
          </cell>
        </row>
        <row r="8389">
          <cell r="Q8389" t="str">
            <v>0</v>
          </cell>
          <cell r="R8389">
            <v>0</v>
          </cell>
        </row>
        <row r="8390">
          <cell r="Q8390" t="str">
            <v>0</v>
          </cell>
          <cell r="R8390">
            <v>0</v>
          </cell>
        </row>
        <row r="8391">
          <cell r="Q8391" t="str">
            <v>0</v>
          </cell>
          <cell r="R8391">
            <v>0</v>
          </cell>
        </row>
        <row r="8392">
          <cell r="Q8392" t="str">
            <v>0</v>
          </cell>
          <cell r="R8392">
            <v>0</v>
          </cell>
        </row>
        <row r="8393">
          <cell r="Q8393" t="str">
            <v>0</v>
          </cell>
          <cell r="R8393">
            <v>0</v>
          </cell>
        </row>
        <row r="8394">
          <cell r="Q8394" t="str">
            <v>0</v>
          </cell>
          <cell r="R8394">
            <v>0</v>
          </cell>
        </row>
        <row r="8395">
          <cell r="Q8395" t="str">
            <v>0</v>
          </cell>
          <cell r="R8395">
            <v>0</v>
          </cell>
        </row>
        <row r="8396">
          <cell r="Q8396" t="str">
            <v>0</v>
          </cell>
          <cell r="R8396">
            <v>0</v>
          </cell>
        </row>
        <row r="8397">
          <cell r="Q8397" t="str">
            <v>0</v>
          </cell>
          <cell r="R8397">
            <v>0</v>
          </cell>
        </row>
        <row r="8398">
          <cell r="Q8398" t="str">
            <v>0</v>
          </cell>
          <cell r="R8398">
            <v>0</v>
          </cell>
        </row>
        <row r="8399">
          <cell r="Q8399" t="str">
            <v>0</v>
          </cell>
          <cell r="R8399">
            <v>0</v>
          </cell>
        </row>
        <row r="8400">
          <cell r="Q8400" t="str">
            <v>0</v>
          </cell>
          <cell r="R8400">
            <v>0</v>
          </cell>
        </row>
        <row r="8401">
          <cell r="Q8401" t="str">
            <v>0</v>
          </cell>
          <cell r="R8401">
            <v>0</v>
          </cell>
        </row>
        <row r="8402">
          <cell r="Q8402" t="str">
            <v>0</v>
          </cell>
          <cell r="R8402">
            <v>0</v>
          </cell>
        </row>
        <row r="8403">
          <cell r="Q8403" t="str">
            <v>0</v>
          </cell>
          <cell r="R8403">
            <v>0</v>
          </cell>
        </row>
        <row r="8404">
          <cell r="Q8404" t="str">
            <v>0</v>
          </cell>
          <cell r="R8404">
            <v>0</v>
          </cell>
        </row>
        <row r="8405">
          <cell r="Q8405" t="str">
            <v>0</v>
          </cell>
          <cell r="R8405">
            <v>0</v>
          </cell>
        </row>
        <row r="8406">
          <cell r="Q8406" t="str">
            <v>0</v>
          </cell>
          <cell r="R8406">
            <v>0</v>
          </cell>
        </row>
        <row r="8407">
          <cell r="Q8407" t="str">
            <v>0</v>
          </cell>
          <cell r="R8407">
            <v>0</v>
          </cell>
        </row>
        <row r="8408">
          <cell r="Q8408" t="str">
            <v>0</v>
          </cell>
          <cell r="R8408">
            <v>0</v>
          </cell>
        </row>
        <row r="8409">
          <cell r="Q8409" t="str">
            <v>0</v>
          </cell>
          <cell r="R8409">
            <v>0</v>
          </cell>
        </row>
        <row r="8410">
          <cell r="Q8410" t="str">
            <v>0</v>
          </cell>
          <cell r="R8410">
            <v>0</v>
          </cell>
        </row>
        <row r="8411">
          <cell r="Q8411" t="str">
            <v>0</v>
          </cell>
          <cell r="R8411">
            <v>0</v>
          </cell>
        </row>
        <row r="8412">
          <cell r="Q8412" t="str">
            <v>0</v>
          </cell>
          <cell r="R8412">
            <v>0</v>
          </cell>
        </row>
        <row r="8413">
          <cell r="Q8413" t="str">
            <v>0</v>
          </cell>
          <cell r="R8413">
            <v>0</v>
          </cell>
        </row>
        <row r="8414">
          <cell r="Q8414" t="str">
            <v>0</v>
          </cell>
          <cell r="R8414">
            <v>0</v>
          </cell>
        </row>
        <row r="8415">
          <cell r="Q8415" t="str">
            <v>0</v>
          </cell>
          <cell r="R8415">
            <v>0</v>
          </cell>
        </row>
        <row r="8416">
          <cell r="Q8416" t="str">
            <v>0</v>
          </cell>
          <cell r="R8416">
            <v>0</v>
          </cell>
        </row>
        <row r="8417">
          <cell r="Q8417" t="str">
            <v>0</v>
          </cell>
          <cell r="R8417">
            <v>0</v>
          </cell>
        </row>
        <row r="8418">
          <cell r="Q8418" t="str">
            <v>0</v>
          </cell>
          <cell r="R8418">
            <v>0</v>
          </cell>
        </row>
        <row r="8419">
          <cell r="Q8419" t="str">
            <v>0</v>
          </cell>
          <cell r="R8419">
            <v>0</v>
          </cell>
        </row>
        <row r="8420">
          <cell r="Q8420" t="str">
            <v>0</v>
          </cell>
          <cell r="R8420">
            <v>0</v>
          </cell>
        </row>
        <row r="8421">
          <cell r="Q8421" t="str">
            <v>0</v>
          </cell>
          <cell r="R8421">
            <v>0</v>
          </cell>
        </row>
        <row r="8422">
          <cell r="Q8422" t="str">
            <v>0</v>
          </cell>
          <cell r="R8422">
            <v>0</v>
          </cell>
        </row>
        <row r="8423">
          <cell r="Q8423" t="str">
            <v>0</v>
          </cell>
          <cell r="R8423">
            <v>0</v>
          </cell>
        </row>
        <row r="8424">
          <cell r="Q8424" t="str">
            <v>0</v>
          </cell>
          <cell r="R8424">
            <v>0</v>
          </cell>
        </row>
        <row r="8425">
          <cell r="Q8425" t="str">
            <v>0</v>
          </cell>
          <cell r="R8425">
            <v>0</v>
          </cell>
        </row>
        <row r="8426">
          <cell r="Q8426" t="str">
            <v>0</v>
          </cell>
          <cell r="R8426">
            <v>0</v>
          </cell>
        </row>
        <row r="8427">
          <cell r="Q8427" t="str">
            <v>0</v>
          </cell>
          <cell r="R8427">
            <v>0</v>
          </cell>
        </row>
        <row r="8428">
          <cell r="Q8428" t="str">
            <v>0</v>
          </cell>
          <cell r="R8428">
            <v>0</v>
          </cell>
        </row>
        <row r="8429">
          <cell r="Q8429" t="str">
            <v>0</v>
          </cell>
          <cell r="R8429">
            <v>0</v>
          </cell>
        </row>
        <row r="8430">
          <cell r="Q8430" t="str">
            <v>0</v>
          </cell>
          <cell r="R8430">
            <v>0</v>
          </cell>
        </row>
        <row r="8431">
          <cell r="Q8431" t="str">
            <v>0</v>
          </cell>
          <cell r="R8431">
            <v>0</v>
          </cell>
        </row>
        <row r="8432">
          <cell r="Q8432" t="str">
            <v>0</v>
          </cell>
          <cell r="R8432">
            <v>0</v>
          </cell>
        </row>
        <row r="8433">
          <cell r="Q8433" t="str">
            <v>0</v>
          </cell>
          <cell r="R8433">
            <v>0</v>
          </cell>
        </row>
        <row r="8434">
          <cell r="Q8434" t="str">
            <v>0</v>
          </cell>
          <cell r="R8434">
            <v>0</v>
          </cell>
        </row>
        <row r="8435">
          <cell r="Q8435" t="str">
            <v>0</v>
          </cell>
          <cell r="R8435">
            <v>0</v>
          </cell>
        </row>
        <row r="8436">
          <cell r="Q8436" t="str">
            <v>0</v>
          </cell>
          <cell r="R8436">
            <v>0</v>
          </cell>
        </row>
        <row r="8437">
          <cell r="Q8437" t="str">
            <v>0</v>
          </cell>
          <cell r="R8437">
            <v>0</v>
          </cell>
        </row>
        <row r="8438">
          <cell r="Q8438" t="str">
            <v>0</v>
          </cell>
          <cell r="R8438">
            <v>0</v>
          </cell>
        </row>
        <row r="8439">
          <cell r="Q8439" t="str">
            <v>0</v>
          </cell>
          <cell r="R8439">
            <v>0</v>
          </cell>
        </row>
        <row r="8440">
          <cell r="Q8440" t="str">
            <v>0</v>
          </cell>
          <cell r="R8440">
            <v>0</v>
          </cell>
        </row>
        <row r="8441">
          <cell r="Q8441" t="str">
            <v>0</v>
          </cell>
          <cell r="R8441">
            <v>0</v>
          </cell>
        </row>
        <row r="8442">
          <cell r="Q8442" t="str">
            <v>0</v>
          </cell>
          <cell r="R8442">
            <v>0</v>
          </cell>
        </row>
        <row r="8443">
          <cell r="Q8443" t="str">
            <v>0</v>
          </cell>
          <cell r="R8443">
            <v>0</v>
          </cell>
        </row>
        <row r="8444">
          <cell r="Q8444" t="str">
            <v>0</v>
          </cell>
          <cell r="R8444">
            <v>0</v>
          </cell>
        </row>
        <row r="8445">
          <cell r="Q8445" t="str">
            <v>0</v>
          </cell>
          <cell r="R8445">
            <v>0</v>
          </cell>
        </row>
        <row r="8446">
          <cell r="Q8446" t="str">
            <v>0</v>
          </cell>
          <cell r="R8446">
            <v>0</v>
          </cell>
        </row>
        <row r="8447">
          <cell r="Q8447" t="str">
            <v>0</v>
          </cell>
          <cell r="R8447">
            <v>0</v>
          </cell>
        </row>
        <row r="8448">
          <cell r="Q8448" t="str">
            <v>0</v>
          </cell>
          <cell r="R8448">
            <v>0</v>
          </cell>
        </row>
        <row r="8449">
          <cell r="Q8449" t="str">
            <v>0</v>
          </cell>
          <cell r="R8449">
            <v>0</v>
          </cell>
        </row>
        <row r="8450">
          <cell r="Q8450" t="str">
            <v>0</v>
          </cell>
          <cell r="R8450">
            <v>0</v>
          </cell>
        </row>
        <row r="8451">
          <cell r="Q8451" t="str">
            <v>0</v>
          </cell>
          <cell r="R8451">
            <v>0</v>
          </cell>
        </row>
        <row r="8452">
          <cell r="Q8452" t="str">
            <v>0</v>
          </cell>
          <cell r="R8452">
            <v>0</v>
          </cell>
        </row>
        <row r="8453">
          <cell r="Q8453" t="str">
            <v>0</v>
          </cell>
          <cell r="R8453">
            <v>0</v>
          </cell>
        </row>
        <row r="8454">
          <cell r="Q8454" t="str">
            <v>0</v>
          </cell>
          <cell r="R8454">
            <v>0</v>
          </cell>
        </row>
        <row r="8455">
          <cell r="Q8455" t="str">
            <v>0</v>
          </cell>
          <cell r="R8455">
            <v>0</v>
          </cell>
        </row>
        <row r="8456">
          <cell r="Q8456" t="str">
            <v>0</v>
          </cell>
          <cell r="R8456">
            <v>0</v>
          </cell>
        </row>
        <row r="8457">
          <cell r="Q8457" t="str">
            <v>0</v>
          </cell>
          <cell r="R8457">
            <v>0</v>
          </cell>
        </row>
        <row r="8458">
          <cell r="Q8458" t="str">
            <v>0</v>
          </cell>
          <cell r="R8458">
            <v>0</v>
          </cell>
        </row>
        <row r="8459">
          <cell r="Q8459" t="str">
            <v>0</v>
          </cell>
          <cell r="R8459">
            <v>0</v>
          </cell>
        </row>
        <row r="8460">
          <cell r="Q8460" t="str">
            <v>0</v>
          </cell>
          <cell r="R8460">
            <v>0</v>
          </cell>
        </row>
        <row r="8461">
          <cell r="Q8461" t="str">
            <v>0</v>
          </cell>
          <cell r="R8461">
            <v>0</v>
          </cell>
        </row>
        <row r="8462">
          <cell r="Q8462" t="str">
            <v>0</v>
          </cell>
          <cell r="R8462">
            <v>0</v>
          </cell>
        </row>
        <row r="8463">
          <cell r="Q8463" t="str">
            <v>0</v>
          </cell>
          <cell r="R8463">
            <v>0</v>
          </cell>
        </row>
        <row r="8464">
          <cell r="Q8464" t="str">
            <v>0</v>
          </cell>
          <cell r="R8464">
            <v>0</v>
          </cell>
        </row>
        <row r="8465">
          <cell r="Q8465" t="str">
            <v>0</v>
          </cell>
          <cell r="R8465">
            <v>0</v>
          </cell>
        </row>
        <row r="8466">
          <cell r="Q8466" t="str">
            <v>0</v>
          </cell>
          <cell r="R8466">
            <v>0</v>
          </cell>
        </row>
        <row r="8467">
          <cell r="Q8467" t="str">
            <v>0</v>
          </cell>
          <cell r="R8467">
            <v>0</v>
          </cell>
        </row>
        <row r="8468">
          <cell r="Q8468" t="str">
            <v>0</v>
          </cell>
          <cell r="R8468">
            <v>0</v>
          </cell>
        </row>
        <row r="8469">
          <cell r="Q8469" t="str">
            <v>0</v>
          </cell>
          <cell r="R8469">
            <v>0</v>
          </cell>
        </row>
        <row r="8470">
          <cell r="Q8470" t="str">
            <v>0</v>
          </cell>
          <cell r="R8470">
            <v>0</v>
          </cell>
        </row>
        <row r="8471">
          <cell r="Q8471" t="str">
            <v>0</v>
          </cell>
          <cell r="R8471">
            <v>0</v>
          </cell>
        </row>
        <row r="8472">
          <cell r="Q8472" t="str">
            <v>0</v>
          </cell>
          <cell r="R8472">
            <v>0</v>
          </cell>
        </row>
        <row r="8473">
          <cell r="Q8473" t="str">
            <v>0</v>
          </cell>
          <cell r="R8473">
            <v>0</v>
          </cell>
        </row>
        <row r="8474">
          <cell r="Q8474" t="str">
            <v>0</v>
          </cell>
          <cell r="R8474">
            <v>0</v>
          </cell>
        </row>
        <row r="8475">
          <cell r="Q8475" t="str">
            <v>0</v>
          </cell>
          <cell r="R8475">
            <v>0</v>
          </cell>
        </row>
        <row r="8476">
          <cell r="Q8476" t="str">
            <v>0</v>
          </cell>
          <cell r="R8476">
            <v>0</v>
          </cell>
        </row>
        <row r="8477">
          <cell r="Q8477" t="str">
            <v>0</v>
          </cell>
          <cell r="R8477">
            <v>0</v>
          </cell>
        </row>
        <row r="8478">
          <cell r="Q8478" t="str">
            <v>0</v>
          </cell>
          <cell r="R8478">
            <v>0</v>
          </cell>
        </row>
        <row r="8479">
          <cell r="Q8479" t="str">
            <v>0</v>
          </cell>
          <cell r="R8479">
            <v>0</v>
          </cell>
        </row>
        <row r="8480">
          <cell r="Q8480" t="str">
            <v>0</v>
          </cell>
          <cell r="R8480">
            <v>0</v>
          </cell>
        </row>
        <row r="8481">
          <cell r="Q8481" t="str">
            <v>0</v>
          </cell>
          <cell r="R8481">
            <v>0</v>
          </cell>
        </row>
        <row r="8482">
          <cell r="Q8482" t="str">
            <v>0</v>
          </cell>
          <cell r="R8482">
            <v>0</v>
          </cell>
        </row>
        <row r="8483">
          <cell r="Q8483" t="str">
            <v>0</v>
          </cell>
          <cell r="R8483">
            <v>0</v>
          </cell>
        </row>
        <row r="8484">
          <cell r="Q8484" t="str">
            <v>0</v>
          </cell>
          <cell r="R8484">
            <v>0</v>
          </cell>
        </row>
        <row r="8485">
          <cell r="Q8485" t="str">
            <v>0</v>
          </cell>
          <cell r="R8485">
            <v>0</v>
          </cell>
        </row>
        <row r="8486">
          <cell r="Q8486" t="str">
            <v>0</v>
          </cell>
          <cell r="R8486">
            <v>0</v>
          </cell>
        </row>
        <row r="8487">
          <cell r="Q8487" t="str">
            <v>0</v>
          </cell>
          <cell r="R8487">
            <v>0</v>
          </cell>
        </row>
        <row r="8488">
          <cell r="Q8488" t="str">
            <v>0</v>
          </cell>
          <cell r="R8488">
            <v>0</v>
          </cell>
        </row>
        <row r="8489">
          <cell r="Q8489" t="str">
            <v>0</v>
          </cell>
          <cell r="R8489">
            <v>0</v>
          </cell>
        </row>
        <row r="8490">
          <cell r="Q8490" t="str">
            <v>0</v>
          </cell>
          <cell r="R8490">
            <v>0</v>
          </cell>
        </row>
        <row r="8491">
          <cell r="Q8491" t="str">
            <v>0</v>
          </cell>
          <cell r="R8491">
            <v>0</v>
          </cell>
        </row>
        <row r="8492">
          <cell r="Q8492" t="str">
            <v>0</v>
          </cell>
          <cell r="R8492">
            <v>0</v>
          </cell>
        </row>
        <row r="8493">
          <cell r="Q8493" t="str">
            <v>0</v>
          </cell>
          <cell r="R8493">
            <v>0</v>
          </cell>
        </row>
        <row r="8494">
          <cell r="Q8494" t="str">
            <v>0</v>
          </cell>
          <cell r="R8494">
            <v>0</v>
          </cell>
        </row>
        <row r="8495">
          <cell r="Q8495" t="str">
            <v>0</v>
          </cell>
          <cell r="R8495">
            <v>0</v>
          </cell>
        </row>
        <row r="8496">
          <cell r="Q8496" t="str">
            <v>0</v>
          </cell>
          <cell r="R8496">
            <v>0</v>
          </cell>
        </row>
        <row r="8497">
          <cell r="Q8497" t="str">
            <v>0</v>
          </cell>
          <cell r="R8497">
            <v>0</v>
          </cell>
        </row>
        <row r="8498">
          <cell r="Q8498" t="str">
            <v>0</v>
          </cell>
          <cell r="R8498">
            <v>0</v>
          </cell>
        </row>
        <row r="8499">
          <cell r="Q8499" t="str">
            <v>0</v>
          </cell>
          <cell r="R8499">
            <v>0</v>
          </cell>
        </row>
        <row r="8500">
          <cell r="Q8500" t="str">
            <v>0</v>
          </cell>
          <cell r="R8500">
            <v>0</v>
          </cell>
        </row>
        <row r="8501">
          <cell r="Q8501" t="str">
            <v>0</v>
          </cell>
          <cell r="R8501">
            <v>0</v>
          </cell>
        </row>
        <row r="8502">
          <cell r="Q8502" t="str">
            <v>0</v>
          </cell>
          <cell r="R8502">
            <v>0</v>
          </cell>
        </row>
        <row r="8503">
          <cell r="Q8503" t="str">
            <v>0</v>
          </cell>
          <cell r="R8503">
            <v>0</v>
          </cell>
        </row>
        <row r="8504">
          <cell r="Q8504" t="str">
            <v>0</v>
          </cell>
          <cell r="R8504">
            <v>0</v>
          </cell>
        </row>
        <row r="8505">
          <cell r="Q8505" t="str">
            <v>0</v>
          </cell>
          <cell r="R8505">
            <v>0</v>
          </cell>
        </row>
        <row r="8506">
          <cell r="Q8506" t="str">
            <v>0</v>
          </cell>
          <cell r="R8506">
            <v>0</v>
          </cell>
        </row>
        <row r="8507">
          <cell r="Q8507" t="str">
            <v>0</v>
          </cell>
          <cell r="R8507">
            <v>0</v>
          </cell>
        </row>
        <row r="8508">
          <cell r="Q8508" t="str">
            <v>0</v>
          </cell>
          <cell r="R8508">
            <v>0</v>
          </cell>
        </row>
        <row r="8509">
          <cell r="Q8509" t="str">
            <v>0</v>
          </cell>
          <cell r="R8509">
            <v>0</v>
          </cell>
        </row>
        <row r="8510">
          <cell r="Q8510" t="str">
            <v>0</v>
          </cell>
          <cell r="R8510">
            <v>0</v>
          </cell>
        </row>
        <row r="8511">
          <cell r="Q8511" t="str">
            <v>0</v>
          </cell>
          <cell r="R8511">
            <v>0</v>
          </cell>
        </row>
        <row r="8512">
          <cell r="Q8512" t="str">
            <v>0</v>
          </cell>
          <cell r="R8512">
            <v>0</v>
          </cell>
        </row>
        <row r="8513">
          <cell r="Q8513" t="str">
            <v>0</v>
          </cell>
          <cell r="R8513">
            <v>0</v>
          </cell>
        </row>
        <row r="8514">
          <cell r="Q8514" t="str">
            <v>0</v>
          </cell>
          <cell r="R8514">
            <v>0</v>
          </cell>
        </row>
        <row r="8515">
          <cell r="Q8515" t="str">
            <v>0</v>
          </cell>
          <cell r="R8515">
            <v>0</v>
          </cell>
        </row>
        <row r="8516">
          <cell r="Q8516" t="str">
            <v>0</v>
          </cell>
          <cell r="R8516">
            <v>0</v>
          </cell>
        </row>
        <row r="8517">
          <cell r="Q8517" t="str">
            <v>0</v>
          </cell>
          <cell r="R8517">
            <v>0</v>
          </cell>
        </row>
        <row r="8518">
          <cell r="Q8518" t="str">
            <v>0</v>
          </cell>
          <cell r="R8518">
            <v>0</v>
          </cell>
        </row>
        <row r="8519">
          <cell r="Q8519" t="str">
            <v>0</v>
          </cell>
          <cell r="R8519">
            <v>0</v>
          </cell>
        </row>
        <row r="8520">
          <cell r="Q8520" t="str">
            <v>0</v>
          </cell>
          <cell r="R8520">
            <v>0</v>
          </cell>
        </row>
        <row r="8521">
          <cell r="Q8521" t="str">
            <v>0</v>
          </cell>
          <cell r="R8521">
            <v>0</v>
          </cell>
        </row>
        <row r="8522">
          <cell r="Q8522" t="str">
            <v>0</v>
          </cell>
          <cell r="R8522">
            <v>0</v>
          </cell>
        </row>
        <row r="8523">
          <cell r="Q8523" t="str">
            <v>0</v>
          </cell>
          <cell r="R8523">
            <v>0</v>
          </cell>
        </row>
        <row r="8524">
          <cell r="Q8524" t="str">
            <v>0</v>
          </cell>
          <cell r="R8524">
            <v>0</v>
          </cell>
        </row>
        <row r="8525">
          <cell r="Q8525" t="str">
            <v>0</v>
          </cell>
          <cell r="R8525">
            <v>0</v>
          </cell>
        </row>
        <row r="8526">
          <cell r="Q8526" t="str">
            <v>0</v>
          </cell>
          <cell r="R8526">
            <v>0</v>
          </cell>
        </row>
        <row r="8527">
          <cell r="Q8527" t="str">
            <v>0</v>
          </cell>
          <cell r="R8527">
            <v>0</v>
          </cell>
        </row>
        <row r="8528">
          <cell r="Q8528" t="str">
            <v>0</v>
          </cell>
          <cell r="R8528">
            <v>0</v>
          </cell>
        </row>
        <row r="8529">
          <cell r="Q8529" t="str">
            <v>0</v>
          </cell>
          <cell r="R8529">
            <v>0</v>
          </cell>
        </row>
        <row r="8530">
          <cell r="Q8530" t="str">
            <v>0</v>
          </cell>
          <cell r="R8530">
            <v>0</v>
          </cell>
        </row>
        <row r="8531">
          <cell r="Q8531" t="str">
            <v>0</v>
          </cell>
          <cell r="R8531">
            <v>0</v>
          </cell>
        </row>
        <row r="8532">
          <cell r="Q8532" t="str">
            <v>0</v>
          </cell>
          <cell r="R8532">
            <v>0</v>
          </cell>
        </row>
        <row r="8533">
          <cell r="Q8533" t="str">
            <v>0</v>
          </cell>
          <cell r="R8533">
            <v>0</v>
          </cell>
        </row>
        <row r="8534">
          <cell r="Q8534" t="str">
            <v>0</v>
          </cell>
          <cell r="R8534">
            <v>0</v>
          </cell>
        </row>
        <row r="8535">
          <cell r="Q8535" t="str">
            <v>0</v>
          </cell>
          <cell r="R8535">
            <v>0</v>
          </cell>
        </row>
        <row r="8536">
          <cell r="Q8536" t="str">
            <v>0</v>
          </cell>
          <cell r="R8536">
            <v>0</v>
          </cell>
        </row>
        <row r="8537">
          <cell r="Q8537" t="str">
            <v>0</v>
          </cell>
          <cell r="R8537">
            <v>0</v>
          </cell>
        </row>
        <row r="8538">
          <cell r="Q8538" t="str">
            <v>0</v>
          </cell>
          <cell r="R8538">
            <v>0</v>
          </cell>
        </row>
        <row r="8539">
          <cell r="Q8539" t="str">
            <v>0</v>
          </cell>
          <cell r="R8539">
            <v>0</v>
          </cell>
        </row>
        <row r="8540">
          <cell r="Q8540" t="str">
            <v>0</v>
          </cell>
          <cell r="R8540">
            <v>0</v>
          </cell>
        </row>
        <row r="8541">
          <cell r="Q8541" t="str">
            <v>0</v>
          </cell>
          <cell r="R8541">
            <v>0</v>
          </cell>
        </row>
        <row r="8542">
          <cell r="Q8542" t="str">
            <v>0</v>
          </cell>
          <cell r="R8542">
            <v>0</v>
          </cell>
        </row>
        <row r="8543">
          <cell r="Q8543" t="str">
            <v>0</v>
          </cell>
          <cell r="R8543">
            <v>0</v>
          </cell>
        </row>
        <row r="8544">
          <cell r="Q8544" t="str">
            <v>0</v>
          </cell>
          <cell r="R8544">
            <v>0</v>
          </cell>
        </row>
        <row r="8545">
          <cell r="Q8545" t="str">
            <v>0</v>
          </cell>
          <cell r="R8545">
            <v>0</v>
          </cell>
        </row>
        <row r="8546">
          <cell r="Q8546" t="str">
            <v>0</v>
          </cell>
          <cell r="R8546">
            <v>0</v>
          </cell>
        </row>
        <row r="8547">
          <cell r="Q8547" t="str">
            <v>0</v>
          </cell>
          <cell r="R8547">
            <v>0</v>
          </cell>
        </row>
        <row r="8548">
          <cell r="Q8548" t="str">
            <v>0</v>
          </cell>
          <cell r="R8548">
            <v>0</v>
          </cell>
        </row>
        <row r="8549">
          <cell r="Q8549" t="str">
            <v>0</v>
          </cell>
          <cell r="R8549">
            <v>0</v>
          </cell>
        </row>
        <row r="8550">
          <cell r="Q8550" t="str">
            <v>0</v>
          </cell>
          <cell r="R8550">
            <v>0</v>
          </cell>
        </row>
        <row r="8551">
          <cell r="Q8551" t="str">
            <v>0</v>
          </cell>
          <cell r="R8551">
            <v>0</v>
          </cell>
        </row>
        <row r="8552">
          <cell r="Q8552" t="str">
            <v>0</v>
          </cell>
          <cell r="R8552">
            <v>0</v>
          </cell>
        </row>
        <row r="8553">
          <cell r="Q8553" t="str">
            <v>0</v>
          </cell>
          <cell r="R8553">
            <v>0</v>
          </cell>
        </row>
        <row r="8554">
          <cell r="Q8554" t="str">
            <v>0</v>
          </cell>
          <cell r="R8554">
            <v>0</v>
          </cell>
        </row>
        <row r="8555">
          <cell r="Q8555" t="str">
            <v>0</v>
          </cell>
          <cell r="R8555">
            <v>0</v>
          </cell>
        </row>
        <row r="8556">
          <cell r="Q8556" t="str">
            <v>0</v>
          </cell>
          <cell r="R8556">
            <v>0</v>
          </cell>
        </row>
        <row r="8557">
          <cell r="Q8557" t="str">
            <v>0</v>
          </cell>
          <cell r="R8557">
            <v>0</v>
          </cell>
        </row>
        <row r="8558">
          <cell r="Q8558" t="str">
            <v>0</v>
          </cell>
          <cell r="R8558">
            <v>0</v>
          </cell>
        </row>
        <row r="8559">
          <cell r="Q8559" t="str">
            <v>0</v>
          </cell>
          <cell r="R8559">
            <v>0</v>
          </cell>
        </row>
        <row r="8560">
          <cell r="Q8560" t="str">
            <v>0</v>
          </cell>
          <cell r="R8560">
            <v>0</v>
          </cell>
        </row>
        <row r="8561">
          <cell r="Q8561" t="str">
            <v>0</v>
          </cell>
          <cell r="R8561">
            <v>0</v>
          </cell>
        </row>
        <row r="8562">
          <cell r="Q8562" t="str">
            <v>0</v>
          </cell>
          <cell r="R8562">
            <v>0</v>
          </cell>
        </row>
        <row r="8563">
          <cell r="Q8563" t="str">
            <v>0</v>
          </cell>
          <cell r="R8563">
            <v>0</v>
          </cell>
        </row>
        <row r="8564">
          <cell r="Q8564" t="str">
            <v>0</v>
          </cell>
          <cell r="R8564">
            <v>0</v>
          </cell>
        </row>
        <row r="8565">
          <cell r="Q8565" t="str">
            <v>0</v>
          </cell>
          <cell r="R8565">
            <v>0</v>
          </cell>
        </row>
        <row r="8566">
          <cell r="Q8566" t="str">
            <v>0</v>
          </cell>
          <cell r="R8566">
            <v>0</v>
          </cell>
        </row>
        <row r="8567">
          <cell r="Q8567" t="str">
            <v>0</v>
          </cell>
          <cell r="R8567">
            <v>0</v>
          </cell>
        </row>
        <row r="8568">
          <cell r="Q8568" t="str">
            <v>0</v>
          </cell>
          <cell r="R8568">
            <v>0</v>
          </cell>
        </row>
        <row r="8569">
          <cell r="Q8569" t="str">
            <v>0</v>
          </cell>
          <cell r="R8569">
            <v>0</v>
          </cell>
        </row>
        <row r="8570">
          <cell r="Q8570" t="str">
            <v>0</v>
          </cell>
          <cell r="R8570">
            <v>0</v>
          </cell>
        </row>
        <row r="8571">
          <cell r="Q8571" t="str">
            <v>0</v>
          </cell>
          <cell r="R8571">
            <v>0</v>
          </cell>
        </row>
        <row r="8572">
          <cell r="Q8572" t="str">
            <v>0</v>
          </cell>
          <cell r="R8572">
            <v>0</v>
          </cell>
        </row>
        <row r="8573">
          <cell r="Q8573" t="str">
            <v>0</v>
          </cell>
          <cell r="R8573">
            <v>0</v>
          </cell>
        </row>
        <row r="8574">
          <cell r="Q8574" t="str">
            <v>0</v>
          </cell>
          <cell r="R8574">
            <v>0</v>
          </cell>
        </row>
        <row r="8575">
          <cell r="Q8575" t="str">
            <v>0</v>
          </cell>
          <cell r="R8575">
            <v>0</v>
          </cell>
        </row>
        <row r="8576">
          <cell r="Q8576" t="str">
            <v>0</v>
          </cell>
          <cell r="R8576">
            <v>0</v>
          </cell>
        </row>
        <row r="8577">
          <cell r="Q8577" t="str">
            <v>0</v>
          </cell>
          <cell r="R8577">
            <v>0</v>
          </cell>
        </row>
        <row r="8578">
          <cell r="Q8578" t="str">
            <v>0</v>
          </cell>
          <cell r="R8578">
            <v>0</v>
          </cell>
        </row>
        <row r="8579">
          <cell r="Q8579" t="str">
            <v>0</v>
          </cell>
          <cell r="R8579">
            <v>0</v>
          </cell>
        </row>
        <row r="8580">
          <cell r="Q8580" t="str">
            <v>0</v>
          </cell>
          <cell r="R8580">
            <v>0</v>
          </cell>
        </row>
        <row r="8581">
          <cell r="Q8581" t="str">
            <v>0</v>
          </cell>
          <cell r="R8581">
            <v>0</v>
          </cell>
        </row>
        <row r="8582">
          <cell r="Q8582" t="str">
            <v>0</v>
          </cell>
          <cell r="R8582">
            <v>0</v>
          </cell>
        </row>
        <row r="8583">
          <cell r="Q8583" t="str">
            <v>0</v>
          </cell>
          <cell r="R8583">
            <v>0</v>
          </cell>
        </row>
        <row r="8584">
          <cell r="Q8584" t="str">
            <v>0</v>
          </cell>
          <cell r="R8584">
            <v>0</v>
          </cell>
        </row>
        <row r="8585">
          <cell r="Q8585" t="str">
            <v>0</v>
          </cell>
          <cell r="R8585">
            <v>0</v>
          </cell>
        </row>
        <row r="8586">
          <cell r="Q8586" t="str">
            <v>0</v>
          </cell>
          <cell r="R8586">
            <v>0</v>
          </cell>
        </row>
        <row r="8587">
          <cell r="Q8587" t="str">
            <v>0</v>
          </cell>
          <cell r="R8587">
            <v>0</v>
          </cell>
        </row>
        <row r="8588">
          <cell r="Q8588" t="str">
            <v>0</v>
          </cell>
          <cell r="R8588">
            <v>0</v>
          </cell>
        </row>
        <row r="8589">
          <cell r="Q8589" t="str">
            <v>0</v>
          </cell>
          <cell r="R8589">
            <v>0</v>
          </cell>
        </row>
        <row r="8590">
          <cell r="Q8590" t="str">
            <v>0</v>
          </cell>
          <cell r="R8590">
            <v>0</v>
          </cell>
        </row>
        <row r="8591">
          <cell r="Q8591" t="str">
            <v>0</v>
          </cell>
          <cell r="R8591">
            <v>0</v>
          </cell>
        </row>
        <row r="8592">
          <cell r="Q8592" t="str">
            <v>0</v>
          </cell>
          <cell r="R8592">
            <v>0</v>
          </cell>
        </row>
        <row r="8593">
          <cell r="Q8593" t="str">
            <v>0</v>
          </cell>
          <cell r="R8593">
            <v>0</v>
          </cell>
        </row>
        <row r="8594">
          <cell r="Q8594" t="str">
            <v>0</v>
          </cell>
          <cell r="R8594">
            <v>0</v>
          </cell>
        </row>
        <row r="8595">
          <cell r="Q8595" t="str">
            <v>0</v>
          </cell>
          <cell r="R8595">
            <v>0</v>
          </cell>
        </row>
        <row r="8596">
          <cell r="Q8596" t="str">
            <v>0</v>
          </cell>
          <cell r="R8596">
            <v>0</v>
          </cell>
        </row>
        <row r="8597">
          <cell r="Q8597" t="str">
            <v>0</v>
          </cell>
          <cell r="R8597">
            <v>0</v>
          </cell>
        </row>
        <row r="8598">
          <cell r="Q8598" t="str">
            <v>0</v>
          </cell>
          <cell r="R8598">
            <v>0</v>
          </cell>
        </row>
        <row r="8599">
          <cell r="Q8599" t="str">
            <v>0</v>
          </cell>
          <cell r="R8599">
            <v>0</v>
          </cell>
        </row>
        <row r="8600">
          <cell r="Q8600" t="str">
            <v>0</v>
          </cell>
          <cell r="R8600">
            <v>0</v>
          </cell>
        </row>
        <row r="8601">
          <cell r="Q8601" t="str">
            <v>0</v>
          </cell>
          <cell r="R8601">
            <v>0</v>
          </cell>
        </row>
        <row r="8602">
          <cell r="Q8602" t="str">
            <v>0</v>
          </cell>
          <cell r="R8602">
            <v>0</v>
          </cell>
        </row>
        <row r="8603">
          <cell r="Q8603" t="str">
            <v>0</v>
          </cell>
          <cell r="R8603">
            <v>0</v>
          </cell>
        </row>
        <row r="8604">
          <cell r="Q8604" t="str">
            <v>0</v>
          </cell>
          <cell r="R8604">
            <v>0</v>
          </cell>
        </row>
        <row r="8605">
          <cell r="Q8605" t="str">
            <v>0</v>
          </cell>
          <cell r="R8605">
            <v>0</v>
          </cell>
        </row>
        <row r="8606">
          <cell r="Q8606" t="str">
            <v>0</v>
          </cell>
          <cell r="R8606">
            <v>0</v>
          </cell>
        </row>
        <row r="8607">
          <cell r="Q8607" t="str">
            <v>0</v>
          </cell>
          <cell r="R8607">
            <v>0</v>
          </cell>
        </row>
        <row r="8608">
          <cell r="Q8608" t="str">
            <v>0</v>
          </cell>
          <cell r="R8608">
            <v>0</v>
          </cell>
        </row>
        <row r="8609">
          <cell r="Q8609" t="str">
            <v>0</v>
          </cell>
          <cell r="R8609">
            <v>0</v>
          </cell>
        </row>
        <row r="8610">
          <cell r="Q8610" t="str">
            <v>0</v>
          </cell>
          <cell r="R8610">
            <v>0</v>
          </cell>
        </row>
        <row r="8611">
          <cell r="Q8611" t="str">
            <v>0</v>
          </cell>
          <cell r="R8611">
            <v>0</v>
          </cell>
        </row>
        <row r="8612">
          <cell r="Q8612" t="str">
            <v>0</v>
          </cell>
          <cell r="R8612">
            <v>0</v>
          </cell>
        </row>
        <row r="8613">
          <cell r="Q8613" t="str">
            <v>0</v>
          </cell>
          <cell r="R8613">
            <v>0</v>
          </cell>
        </row>
        <row r="8614">
          <cell r="Q8614" t="str">
            <v>0</v>
          </cell>
          <cell r="R8614">
            <v>0</v>
          </cell>
        </row>
        <row r="8615">
          <cell r="Q8615" t="str">
            <v>0</v>
          </cell>
          <cell r="R8615">
            <v>0</v>
          </cell>
        </row>
        <row r="8616">
          <cell r="Q8616" t="str">
            <v>0</v>
          </cell>
          <cell r="R8616">
            <v>0</v>
          </cell>
        </row>
        <row r="8617">
          <cell r="Q8617" t="str">
            <v>0</v>
          </cell>
          <cell r="R8617">
            <v>0</v>
          </cell>
        </row>
        <row r="8618">
          <cell r="Q8618" t="str">
            <v>0</v>
          </cell>
          <cell r="R8618">
            <v>0</v>
          </cell>
        </row>
        <row r="8619">
          <cell r="Q8619" t="str">
            <v>0</v>
          </cell>
          <cell r="R8619">
            <v>0</v>
          </cell>
        </row>
        <row r="8620">
          <cell r="Q8620" t="str">
            <v>0</v>
          </cell>
          <cell r="R8620">
            <v>0</v>
          </cell>
        </row>
        <row r="8621">
          <cell r="Q8621" t="str">
            <v>0</v>
          </cell>
          <cell r="R8621">
            <v>0</v>
          </cell>
        </row>
        <row r="8622">
          <cell r="Q8622" t="str">
            <v>0</v>
          </cell>
          <cell r="R8622">
            <v>0</v>
          </cell>
        </row>
        <row r="8623">
          <cell r="Q8623" t="str">
            <v>0</v>
          </cell>
          <cell r="R8623">
            <v>0</v>
          </cell>
        </row>
        <row r="8624">
          <cell r="Q8624" t="str">
            <v>0</v>
          </cell>
          <cell r="R8624">
            <v>0</v>
          </cell>
        </row>
        <row r="8625">
          <cell r="Q8625" t="str">
            <v>0</v>
          </cell>
          <cell r="R8625">
            <v>0</v>
          </cell>
        </row>
        <row r="8626">
          <cell r="Q8626" t="str">
            <v>0</v>
          </cell>
          <cell r="R8626">
            <v>0</v>
          </cell>
        </row>
        <row r="8627">
          <cell r="Q8627" t="str">
            <v>0</v>
          </cell>
          <cell r="R8627">
            <v>0</v>
          </cell>
        </row>
        <row r="8628">
          <cell r="Q8628" t="str">
            <v>0</v>
          </cell>
          <cell r="R8628">
            <v>0</v>
          </cell>
        </row>
        <row r="8629">
          <cell r="Q8629" t="str">
            <v>0</v>
          </cell>
          <cell r="R8629">
            <v>0</v>
          </cell>
        </row>
        <row r="8630">
          <cell r="Q8630" t="str">
            <v>0</v>
          </cell>
          <cell r="R8630">
            <v>0</v>
          </cell>
        </row>
        <row r="8631">
          <cell r="Q8631" t="str">
            <v>0</v>
          </cell>
          <cell r="R8631">
            <v>0</v>
          </cell>
        </row>
        <row r="8632">
          <cell r="Q8632" t="str">
            <v>0</v>
          </cell>
          <cell r="R8632">
            <v>0</v>
          </cell>
        </row>
        <row r="8633">
          <cell r="Q8633" t="str">
            <v>0</v>
          </cell>
          <cell r="R8633">
            <v>0</v>
          </cell>
        </row>
        <row r="8634">
          <cell r="Q8634" t="str">
            <v>0</v>
          </cell>
          <cell r="R8634">
            <v>0</v>
          </cell>
        </row>
        <row r="8635">
          <cell r="Q8635" t="str">
            <v>0</v>
          </cell>
          <cell r="R8635">
            <v>0</v>
          </cell>
        </row>
        <row r="8636">
          <cell r="Q8636" t="str">
            <v>0</v>
          </cell>
          <cell r="R8636">
            <v>0</v>
          </cell>
        </row>
        <row r="8637">
          <cell r="Q8637" t="str">
            <v>0</v>
          </cell>
          <cell r="R8637">
            <v>0</v>
          </cell>
        </row>
        <row r="8638">
          <cell r="Q8638" t="str">
            <v>0</v>
          </cell>
          <cell r="R8638">
            <v>0</v>
          </cell>
        </row>
        <row r="8639">
          <cell r="Q8639" t="str">
            <v>0</v>
          </cell>
          <cell r="R8639">
            <v>0</v>
          </cell>
        </row>
        <row r="8640">
          <cell r="Q8640" t="str">
            <v>0</v>
          </cell>
          <cell r="R8640">
            <v>0</v>
          </cell>
        </row>
        <row r="8641">
          <cell r="Q8641" t="str">
            <v>0</v>
          </cell>
          <cell r="R8641">
            <v>0</v>
          </cell>
        </row>
        <row r="8642">
          <cell r="Q8642" t="str">
            <v>0</v>
          </cell>
          <cell r="R8642">
            <v>0</v>
          </cell>
        </row>
        <row r="8643">
          <cell r="Q8643" t="str">
            <v>0</v>
          </cell>
          <cell r="R8643">
            <v>0</v>
          </cell>
        </row>
        <row r="8644">
          <cell r="Q8644" t="str">
            <v>0</v>
          </cell>
          <cell r="R8644">
            <v>0</v>
          </cell>
        </row>
        <row r="8645">
          <cell r="Q8645" t="str">
            <v>0</v>
          </cell>
          <cell r="R8645">
            <v>0</v>
          </cell>
        </row>
        <row r="8646">
          <cell r="Q8646" t="str">
            <v>0</v>
          </cell>
          <cell r="R8646">
            <v>0</v>
          </cell>
        </row>
        <row r="8647">
          <cell r="Q8647" t="str">
            <v>0</v>
          </cell>
          <cell r="R8647">
            <v>0</v>
          </cell>
        </row>
        <row r="8648">
          <cell r="Q8648" t="str">
            <v>0</v>
          </cell>
          <cell r="R8648">
            <v>0</v>
          </cell>
        </row>
        <row r="8649">
          <cell r="Q8649" t="str">
            <v>0</v>
          </cell>
          <cell r="R8649">
            <v>0</v>
          </cell>
        </row>
        <row r="8650">
          <cell r="Q8650" t="str">
            <v>0</v>
          </cell>
          <cell r="R8650">
            <v>0</v>
          </cell>
        </row>
        <row r="8651">
          <cell r="Q8651" t="str">
            <v>0</v>
          </cell>
          <cell r="R8651">
            <v>0</v>
          </cell>
        </row>
        <row r="8652">
          <cell r="Q8652" t="str">
            <v>0</v>
          </cell>
          <cell r="R8652">
            <v>0</v>
          </cell>
        </row>
        <row r="8653">
          <cell r="Q8653" t="str">
            <v>0</v>
          </cell>
          <cell r="R8653">
            <v>0</v>
          </cell>
        </row>
        <row r="8654">
          <cell r="Q8654" t="str">
            <v>0</v>
          </cell>
          <cell r="R8654">
            <v>0</v>
          </cell>
        </row>
        <row r="8655">
          <cell r="Q8655" t="str">
            <v>0</v>
          </cell>
          <cell r="R8655">
            <v>0</v>
          </cell>
        </row>
        <row r="8656">
          <cell r="Q8656" t="str">
            <v>0</v>
          </cell>
          <cell r="R8656">
            <v>0</v>
          </cell>
        </row>
        <row r="8657">
          <cell r="Q8657" t="str">
            <v>0</v>
          </cell>
          <cell r="R8657">
            <v>0</v>
          </cell>
        </row>
        <row r="8658">
          <cell r="Q8658" t="str">
            <v>0</v>
          </cell>
          <cell r="R8658">
            <v>0</v>
          </cell>
        </row>
        <row r="8659">
          <cell r="Q8659" t="str">
            <v>0</v>
          </cell>
          <cell r="R8659">
            <v>0</v>
          </cell>
        </row>
        <row r="8660">
          <cell r="Q8660" t="str">
            <v>0</v>
          </cell>
          <cell r="R8660">
            <v>0</v>
          </cell>
        </row>
        <row r="8661">
          <cell r="Q8661" t="str">
            <v>0</v>
          </cell>
          <cell r="R8661">
            <v>0</v>
          </cell>
        </row>
        <row r="8662">
          <cell r="Q8662" t="str">
            <v>0</v>
          </cell>
          <cell r="R8662">
            <v>0</v>
          </cell>
        </row>
        <row r="8663">
          <cell r="Q8663" t="str">
            <v>0</v>
          </cell>
          <cell r="R8663">
            <v>0</v>
          </cell>
        </row>
        <row r="8664">
          <cell r="Q8664" t="str">
            <v>0</v>
          </cell>
          <cell r="R8664">
            <v>0</v>
          </cell>
        </row>
        <row r="8665">
          <cell r="Q8665" t="str">
            <v>0</v>
          </cell>
          <cell r="R8665">
            <v>0</v>
          </cell>
        </row>
        <row r="8666">
          <cell r="Q8666" t="str">
            <v>0</v>
          </cell>
          <cell r="R8666">
            <v>0</v>
          </cell>
        </row>
        <row r="8667">
          <cell r="Q8667" t="str">
            <v>0</v>
          </cell>
          <cell r="R8667">
            <v>0</v>
          </cell>
        </row>
        <row r="8668">
          <cell r="Q8668" t="str">
            <v>0</v>
          </cell>
          <cell r="R8668">
            <v>0</v>
          </cell>
        </row>
        <row r="8669">
          <cell r="Q8669" t="str">
            <v>0</v>
          </cell>
          <cell r="R8669">
            <v>0</v>
          </cell>
        </row>
        <row r="8670">
          <cell r="Q8670" t="str">
            <v>0</v>
          </cell>
          <cell r="R8670">
            <v>0</v>
          </cell>
        </row>
        <row r="8671">
          <cell r="Q8671" t="str">
            <v>0</v>
          </cell>
          <cell r="R8671">
            <v>0</v>
          </cell>
        </row>
        <row r="8672">
          <cell r="Q8672" t="str">
            <v>0</v>
          </cell>
          <cell r="R8672">
            <v>0</v>
          </cell>
        </row>
        <row r="8673">
          <cell r="Q8673" t="str">
            <v>0</v>
          </cell>
          <cell r="R8673">
            <v>0</v>
          </cell>
        </row>
        <row r="8674">
          <cell r="Q8674" t="str">
            <v>0</v>
          </cell>
          <cell r="R8674">
            <v>0</v>
          </cell>
        </row>
        <row r="8675">
          <cell r="Q8675" t="str">
            <v>0</v>
          </cell>
          <cell r="R8675">
            <v>0</v>
          </cell>
        </row>
        <row r="8676">
          <cell r="Q8676" t="str">
            <v>0</v>
          </cell>
          <cell r="R8676">
            <v>0</v>
          </cell>
        </row>
        <row r="8677">
          <cell r="Q8677" t="str">
            <v>0</v>
          </cell>
          <cell r="R8677">
            <v>0</v>
          </cell>
        </row>
        <row r="8678">
          <cell r="Q8678" t="str">
            <v>0</v>
          </cell>
          <cell r="R8678">
            <v>0</v>
          </cell>
        </row>
        <row r="8679">
          <cell r="Q8679" t="str">
            <v>0</v>
          </cell>
          <cell r="R8679">
            <v>0</v>
          </cell>
        </row>
        <row r="8680">
          <cell r="Q8680" t="str">
            <v>0</v>
          </cell>
          <cell r="R8680">
            <v>0</v>
          </cell>
        </row>
        <row r="8681">
          <cell r="Q8681" t="str">
            <v>0</v>
          </cell>
          <cell r="R8681">
            <v>0</v>
          </cell>
        </row>
        <row r="8682">
          <cell r="Q8682" t="str">
            <v>0</v>
          </cell>
          <cell r="R8682">
            <v>0</v>
          </cell>
        </row>
        <row r="8683">
          <cell r="Q8683" t="str">
            <v>0</v>
          </cell>
          <cell r="R8683">
            <v>0</v>
          </cell>
        </row>
        <row r="8684">
          <cell r="Q8684" t="str">
            <v>0</v>
          </cell>
          <cell r="R8684">
            <v>0</v>
          </cell>
        </row>
        <row r="8685">
          <cell r="Q8685" t="str">
            <v>0</v>
          </cell>
          <cell r="R8685">
            <v>0</v>
          </cell>
        </row>
        <row r="8686">
          <cell r="Q8686" t="str">
            <v>0</v>
          </cell>
          <cell r="R8686">
            <v>0</v>
          </cell>
        </row>
        <row r="8687">
          <cell r="Q8687" t="str">
            <v>0</v>
          </cell>
          <cell r="R8687">
            <v>0</v>
          </cell>
        </row>
        <row r="8688">
          <cell r="Q8688" t="str">
            <v>0</v>
          </cell>
          <cell r="R8688">
            <v>0</v>
          </cell>
        </row>
        <row r="8689">
          <cell r="Q8689" t="str">
            <v>0</v>
          </cell>
          <cell r="R8689">
            <v>0</v>
          </cell>
        </row>
        <row r="8690">
          <cell r="Q8690" t="str">
            <v>0</v>
          </cell>
          <cell r="R8690">
            <v>0</v>
          </cell>
        </row>
        <row r="8691">
          <cell r="Q8691" t="str">
            <v>0</v>
          </cell>
          <cell r="R8691">
            <v>0</v>
          </cell>
        </row>
        <row r="8692">
          <cell r="Q8692" t="str">
            <v>0</v>
          </cell>
          <cell r="R8692">
            <v>0</v>
          </cell>
        </row>
        <row r="8693">
          <cell r="Q8693" t="str">
            <v>0</v>
          </cell>
          <cell r="R8693">
            <v>0</v>
          </cell>
        </row>
        <row r="8694">
          <cell r="Q8694" t="str">
            <v>0</v>
          </cell>
          <cell r="R8694">
            <v>0</v>
          </cell>
        </row>
        <row r="8695">
          <cell r="Q8695" t="str">
            <v>0</v>
          </cell>
          <cell r="R8695">
            <v>0</v>
          </cell>
        </row>
        <row r="8696">
          <cell r="Q8696" t="str">
            <v>0</v>
          </cell>
          <cell r="R8696">
            <v>0</v>
          </cell>
        </row>
        <row r="8697">
          <cell r="Q8697" t="str">
            <v>0</v>
          </cell>
          <cell r="R8697">
            <v>0</v>
          </cell>
        </row>
        <row r="8698">
          <cell r="Q8698" t="str">
            <v>0</v>
          </cell>
          <cell r="R8698">
            <v>0</v>
          </cell>
        </row>
        <row r="8699">
          <cell r="Q8699" t="str">
            <v>0</v>
          </cell>
          <cell r="R8699">
            <v>0</v>
          </cell>
        </row>
        <row r="8700">
          <cell r="Q8700" t="str">
            <v>0</v>
          </cell>
          <cell r="R8700">
            <v>0</v>
          </cell>
        </row>
        <row r="8701">
          <cell r="Q8701" t="str">
            <v>0</v>
          </cell>
          <cell r="R8701">
            <v>0</v>
          </cell>
        </row>
        <row r="8702">
          <cell r="Q8702" t="str">
            <v>0</v>
          </cell>
          <cell r="R8702">
            <v>0</v>
          </cell>
        </row>
        <row r="8703">
          <cell r="Q8703" t="str">
            <v>0</v>
          </cell>
          <cell r="R8703">
            <v>0</v>
          </cell>
        </row>
        <row r="8704">
          <cell r="Q8704" t="str">
            <v>0</v>
          </cell>
          <cell r="R8704">
            <v>0</v>
          </cell>
        </row>
        <row r="8705">
          <cell r="Q8705" t="str">
            <v>0</v>
          </cell>
          <cell r="R8705">
            <v>0</v>
          </cell>
        </row>
        <row r="8706">
          <cell r="Q8706" t="str">
            <v>0</v>
          </cell>
          <cell r="R8706">
            <v>0</v>
          </cell>
        </row>
        <row r="8707">
          <cell r="Q8707" t="str">
            <v>0</v>
          </cell>
          <cell r="R8707">
            <v>0</v>
          </cell>
        </row>
        <row r="8708">
          <cell r="Q8708" t="str">
            <v>0</v>
          </cell>
          <cell r="R8708">
            <v>0</v>
          </cell>
        </row>
        <row r="8709">
          <cell r="Q8709" t="str">
            <v>0</v>
          </cell>
          <cell r="R8709">
            <v>0</v>
          </cell>
        </row>
        <row r="8710">
          <cell r="Q8710" t="str">
            <v>0</v>
          </cell>
          <cell r="R8710">
            <v>0</v>
          </cell>
        </row>
        <row r="8711">
          <cell r="Q8711" t="str">
            <v>0</v>
          </cell>
          <cell r="R8711">
            <v>0</v>
          </cell>
        </row>
        <row r="8712">
          <cell r="Q8712" t="str">
            <v>0</v>
          </cell>
          <cell r="R8712">
            <v>0</v>
          </cell>
        </row>
        <row r="8713">
          <cell r="Q8713" t="str">
            <v>0</v>
          </cell>
          <cell r="R8713">
            <v>0</v>
          </cell>
        </row>
        <row r="8714">
          <cell r="Q8714" t="str">
            <v>0</v>
          </cell>
          <cell r="R8714">
            <v>0</v>
          </cell>
        </row>
        <row r="8715">
          <cell r="Q8715" t="str">
            <v>0</v>
          </cell>
          <cell r="R8715">
            <v>0</v>
          </cell>
        </row>
        <row r="8716">
          <cell r="Q8716" t="str">
            <v>0</v>
          </cell>
          <cell r="R8716">
            <v>0</v>
          </cell>
        </row>
        <row r="8717">
          <cell r="Q8717" t="str">
            <v>0</v>
          </cell>
          <cell r="R8717">
            <v>0</v>
          </cell>
        </row>
        <row r="8718">
          <cell r="Q8718" t="str">
            <v>0</v>
          </cell>
          <cell r="R8718">
            <v>0</v>
          </cell>
        </row>
        <row r="8719">
          <cell r="Q8719" t="str">
            <v>0</v>
          </cell>
          <cell r="R8719">
            <v>0</v>
          </cell>
        </row>
        <row r="8720">
          <cell r="Q8720" t="str">
            <v>0</v>
          </cell>
          <cell r="R8720">
            <v>0</v>
          </cell>
        </row>
        <row r="8721">
          <cell r="Q8721" t="str">
            <v>0</v>
          </cell>
          <cell r="R8721">
            <v>0</v>
          </cell>
        </row>
        <row r="8722">
          <cell r="Q8722" t="str">
            <v>0</v>
          </cell>
          <cell r="R8722">
            <v>0</v>
          </cell>
        </row>
        <row r="8723">
          <cell r="Q8723" t="str">
            <v>0</v>
          </cell>
          <cell r="R8723">
            <v>0</v>
          </cell>
        </row>
        <row r="8724">
          <cell r="Q8724" t="str">
            <v>0</v>
          </cell>
          <cell r="R8724">
            <v>0</v>
          </cell>
        </row>
        <row r="8725">
          <cell r="Q8725" t="str">
            <v>0</v>
          </cell>
          <cell r="R8725">
            <v>0</v>
          </cell>
        </row>
        <row r="8726">
          <cell r="Q8726" t="str">
            <v>0</v>
          </cell>
          <cell r="R8726">
            <v>0</v>
          </cell>
        </row>
        <row r="8727">
          <cell r="Q8727" t="str">
            <v>0</v>
          </cell>
          <cell r="R8727">
            <v>0</v>
          </cell>
        </row>
        <row r="8728">
          <cell r="Q8728" t="str">
            <v>0</v>
          </cell>
          <cell r="R8728">
            <v>0</v>
          </cell>
        </row>
        <row r="8729">
          <cell r="Q8729" t="str">
            <v>0</v>
          </cell>
          <cell r="R8729">
            <v>0</v>
          </cell>
        </row>
        <row r="8730">
          <cell r="Q8730" t="str">
            <v>0</v>
          </cell>
          <cell r="R8730">
            <v>0</v>
          </cell>
        </row>
        <row r="8731">
          <cell r="Q8731" t="str">
            <v>0</v>
          </cell>
          <cell r="R8731">
            <v>0</v>
          </cell>
        </row>
        <row r="8732">
          <cell r="Q8732" t="str">
            <v>0</v>
          </cell>
          <cell r="R8732">
            <v>0</v>
          </cell>
        </row>
        <row r="8733">
          <cell r="Q8733" t="str">
            <v>0</v>
          </cell>
          <cell r="R8733">
            <v>0</v>
          </cell>
        </row>
        <row r="8734">
          <cell r="Q8734" t="str">
            <v>0</v>
          </cell>
          <cell r="R8734">
            <v>0</v>
          </cell>
        </row>
        <row r="8735">
          <cell r="Q8735" t="str">
            <v>0</v>
          </cell>
          <cell r="R8735">
            <v>0</v>
          </cell>
        </row>
        <row r="8736">
          <cell r="Q8736" t="str">
            <v>0</v>
          </cell>
          <cell r="R8736">
            <v>0</v>
          </cell>
        </row>
        <row r="8737">
          <cell r="Q8737" t="str">
            <v>0</v>
          </cell>
          <cell r="R8737">
            <v>0</v>
          </cell>
        </row>
        <row r="8738">
          <cell r="Q8738" t="str">
            <v>0</v>
          </cell>
          <cell r="R8738">
            <v>0</v>
          </cell>
        </row>
        <row r="8739">
          <cell r="Q8739" t="str">
            <v>0</v>
          </cell>
          <cell r="R8739">
            <v>0</v>
          </cell>
        </row>
        <row r="8740">
          <cell r="Q8740" t="str">
            <v>0</v>
          </cell>
          <cell r="R8740">
            <v>0</v>
          </cell>
        </row>
        <row r="8741">
          <cell r="Q8741" t="str">
            <v>0</v>
          </cell>
          <cell r="R8741">
            <v>0</v>
          </cell>
        </row>
        <row r="8742">
          <cell r="Q8742" t="str">
            <v>0</v>
          </cell>
          <cell r="R8742">
            <v>0</v>
          </cell>
        </row>
        <row r="8743">
          <cell r="Q8743" t="str">
            <v>0</v>
          </cell>
          <cell r="R8743">
            <v>0</v>
          </cell>
        </row>
        <row r="8744">
          <cell r="Q8744" t="str">
            <v>0</v>
          </cell>
          <cell r="R8744">
            <v>0</v>
          </cell>
        </row>
        <row r="8745">
          <cell r="Q8745" t="str">
            <v>0</v>
          </cell>
          <cell r="R8745">
            <v>0</v>
          </cell>
        </row>
        <row r="8746">
          <cell r="Q8746" t="str">
            <v>0</v>
          </cell>
          <cell r="R8746">
            <v>0</v>
          </cell>
        </row>
        <row r="8747">
          <cell r="Q8747" t="str">
            <v>0</v>
          </cell>
          <cell r="R8747">
            <v>0</v>
          </cell>
        </row>
        <row r="8748">
          <cell r="Q8748" t="str">
            <v>0</v>
          </cell>
          <cell r="R8748">
            <v>0</v>
          </cell>
        </row>
        <row r="8749">
          <cell r="Q8749" t="str">
            <v>0</v>
          </cell>
          <cell r="R8749">
            <v>0</v>
          </cell>
        </row>
        <row r="8750">
          <cell r="Q8750" t="str">
            <v>0</v>
          </cell>
          <cell r="R8750">
            <v>0</v>
          </cell>
        </row>
        <row r="8751">
          <cell r="Q8751" t="str">
            <v>0</v>
          </cell>
          <cell r="R8751">
            <v>0</v>
          </cell>
        </row>
        <row r="8752">
          <cell r="Q8752" t="str">
            <v>0</v>
          </cell>
          <cell r="R8752">
            <v>0</v>
          </cell>
        </row>
        <row r="8753">
          <cell r="Q8753" t="str">
            <v>0</v>
          </cell>
          <cell r="R8753">
            <v>0</v>
          </cell>
        </row>
        <row r="8754">
          <cell r="Q8754" t="str">
            <v>0</v>
          </cell>
          <cell r="R8754">
            <v>0</v>
          </cell>
        </row>
        <row r="8755">
          <cell r="Q8755" t="str">
            <v>0</v>
          </cell>
          <cell r="R8755">
            <v>0</v>
          </cell>
        </row>
        <row r="8756">
          <cell r="Q8756" t="str">
            <v>0</v>
          </cell>
          <cell r="R8756">
            <v>0</v>
          </cell>
        </row>
        <row r="8757">
          <cell r="Q8757" t="str">
            <v>0</v>
          </cell>
          <cell r="R8757">
            <v>0</v>
          </cell>
        </row>
        <row r="8758">
          <cell r="Q8758" t="str">
            <v>0</v>
          </cell>
          <cell r="R8758">
            <v>0</v>
          </cell>
        </row>
        <row r="8759">
          <cell r="Q8759" t="str">
            <v>0</v>
          </cell>
          <cell r="R8759">
            <v>0</v>
          </cell>
        </row>
        <row r="8760">
          <cell r="Q8760" t="str">
            <v>0</v>
          </cell>
          <cell r="R8760">
            <v>0</v>
          </cell>
        </row>
        <row r="8761">
          <cell r="Q8761" t="str">
            <v>0</v>
          </cell>
          <cell r="R8761">
            <v>0</v>
          </cell>
        </row>
        <row r="8762">
          <cell r="Q8762" t="str">
            <v>0</v>
          </cell>
          <cell r="R8762">
            <v>0</v>
          </cell>
        </row>
        <row r="8763">
          <cell r="Q8763" t="str">
            <v>0</v>
          </cell>
          <cell r="R8763">
            <v>0</v>
          </cell>
        </row>
        <row r="8764">
          <cell r="Q8764" t="str">
            <v>0</v>
          </cell>
          <cell r="R8764">
            <v>0</v>
          </cell>
        </row>
        <row r="8765">
          <cell r="Q8765" t="str">
            <v>0</v>
          </cell>
          <cell r="R8765">
            <v>0</v>
          </cell>
        </row>
        <row r="8766">
          <cell r="Q8766" t="str">
            <v>0</v>
          </cell>
          <cell r="R8766">
            <v>0</v>
          </cell>
        </row>
        <row r="8767">
          <cell r="Q8767" t="str">
            <v>0</v>
          </cell>
          <cell r="R8767">
            <v>0</v>
          </cell>
        </row>
        <row r="8768">
          <cell r="Q8768" t="str">
            <v>0</v>
          </cell>
          <cell r="R8768">
            <v>0</v>
          </cell>
        </row>
        <row r="8769">
          <cell r="Q8769" t="str">
            <v>0</v>
          </cell>
          <cell r="R8769">
            <v>0</v>
          </cell>
        </row>
        <row r="8770">
          <cell r="Q8770" t="str">
            <v>0</v>
          </cell>
          <cell r="R8770">
            <v>0</v>
          </cell>
        </row>
        <row r="8771">
          <cell r="Q8771" t="str">
            <v>0</v>
          </cell>
          <cell r="R8771">
            <v>0</v>
          </cell>
        </row>
        <row r="8772">
          <cell r="Q8772" t="str">
            <v>0</v>
          </cell>
          <cell r="R8772">
            <v>0</v>
          </cell>
        </row>
        <row r="8773">
          <cell r="Q8773" t="str">
            <v>0</v>
          </cell>
          <cell r="R8773">
            <v>0</v>
          </cell>
        </row>
        <row r="8774">
          <cell r="Q8774" t="str">
            <v>0</v>
          </cell>
          <cell r="R8774">
            <v>0</v>
          </cell>
        </row>
        <row r="8775">
          <cell r="Q8775" t="str">
            <v>0</v>
          </cell>
          <cell r="R8775">
            <v>0</v>
          </cell>
        </row>
        <row r="8776">
          <cell r="Q8776" t="str">
            <v>0</v>
          </cell>
          <cell r="R8776">
            <v>0</v>
          </cell>
        </row>
        <row r="8777">
          <cell r="Q8777" t="str">
            <v>0</v>
          </cell>
          <cell r="R8777">
            <v>0</v>
          </cell>
        </row>
        <row r="8778">
          <cell r="Q8778" t="str">
            <v>0</v>
          </cell>
          <cell r="R8778">
            <v>0</v>
          </cell>
        </row>
        <row r="8779">
          <cell r="Q8779" t="str">
            <v>0</v>
          </cell>
          <cell r="R8779">
            <v>0</v>
          </cell>
        </row>
        <row r="8780">
          <cell r="Q8780" t="str">
            <v>0</v>
          </cell>
          <cell r="R8780">
            <v>0</v>
          </cell>
        </row>
        <row r="8781">
          <cell r="Q8781" t="str">
            <v>0</v>
          </cell>
          <cell r="R8781">
            <v>0</v>
          </cell>
        </row>
        <row r="8782">
          <cell r="Q8782" t="str">
            <v>0</v>
          </cell>
          <cell r="R8782">
            <v>0</v>
          </cell>
        </row>
        <row r="8783">
          <cell r="Q8783" t="str">
            <v>0</v>
          </cell>
          <cell r="R8783">
            <v>0</v>
          </cell>
        </row>
        <row r="8784">
          <cell r="Q8784" t="str">
            <v>0</v>
          </cell>
          <cell r="R8784">
            <v>0</v>
          </cell>
        </row>
        <row r="8785">
          <cell r="Q8785" t="str">
            <v>0</v>
          </cell>
          <cell r="R8785">
            <v>0</v>
          </cell>
        </row>
        <row r="8786">
          <cell r="Q8786" t="str">
            <v>0</v>
          </cell>
          <cell r="R8786">
            <v>0</v>
          </cell>
        </row>
        <row r="8787">
          <cell r="Q8787" t="str">
            <v>0</v>
          </cell>
          <cell r="R8787">
            <v>0</v>
          </cell>
        </row>
        <row r="8788">
          <cell r="Q8788" t="str">
            <v>0</v>
          </cell>
          <cell r="R8788">
            <v>0</v>
          </cell>
        </row>
        <row r="8789">
          <cell r="Q8789" t="str">
            <v>0</v>
          </cell>
          <cell r="R8789">
            <v>0</v>
          </cell>
        </row>
        <row r="8790">
          <cell r="Q8790" t="str">
            <v>0</v>
          </cell>
          <cell r="R8790">
            <v>0</v>
          </cell>
        </row>
        <row r="8791">
          <cell r="Q8791" t="str">
            <v>0</v>
          </cell>
          <cell r="R8791">
            <v>0</v>
          </cell>
        </row>
        <row r="8792">
          <cell r="Q8792" t="str">
            <v>0</v>
          </cell>
          <cell r="R8792">
            <v>0</v>
          </cell>
        </row>
        <row r="8793">
          <cell r="Q8793" t="str">
            <v>0</v>
          </cell>
          <cell r="R8793">
            <v>0</v>
          </cell>
        </row>
        <row r="8794">
          <cell r="Q8794" t="str">
            <v>0</v>
          </cell>
          <cell r="R8794">
            <v>0</v>
          </cell>
        </row>
        <row r="8795">
          <cell r="Q8795" t="str">
            <v>0</v>
          </cell>
          <cell r="R8795">
            <v>0</v>
          </cell>
        </row>
        <row r="8796">
          <cell r="Q8796" t="str">
            <v>0</v>
          </cell>
          <cell r="R8796">
            <v>0</v>
          </cell>
        </row>
        <row r="8797">
          <cell r="Q8797" t="str">
            <v>0</v>
          </cell>
          <cell r="R8797">
            <v>0</v>
          </cell>
        </row>
        <row r="8798">
          <cell r="Q8798" t="str">
            <v>0</v>
          </cell>
          <cell r="R8798">
            <v>0</v>
          </cell>
        </row>
        <row r="8799">
          <cell r="Q8799" t="str">
            <v>0</v>
          </cell>
          <cell r="R8799">
            <v>0</v>
          </cell>
        </row>
        <row r="8800">
          <cell r="Q8800" t="str">
            <v>0</v>
          </cell>
          <cell r="R8800">
            <v>0</v>
          </cell>
        </row>
        <row r="8801">
          <cell r="Q8801" t="str">
            <v>0</v>
          </cell>
          <cell r="R8801">
            <v>0</v>
          </cell>
        </row>
        <row r="8802">
          <cell r="Q8802" t="str">
            <v>0</v>
          </cell>
          <cell r="R8802">
            <v>0</v>
          </cell>
        </row>
        <row r="8803">
          <cell r="Q8803" t="str">
            <v>0</v>
          </cell>
          <cell r="R8803">
            <v>0</v>
          </cell>
        </row>
        <row r="8804">
          <cell r="Q8804" t="str">
            <v>0</v>
          </cell>
          <cell r="R8804">
            <v>0</v>
          </cell>
        </row>
        <row r="8805">
          <cell r="Q8805" t="str">
            <v>0</v>
          </cell>
          <cell r="R8805">
            <v>0</v>
          </cell>
        </row>
        <row r="8806">
          <cell r="Q8806" t="str">
            <v>0</v>
          </cell>
          <cell r="R8806">
            <v>0</v>
          </cell>
        </row>
        <row r="8807">
          <cell r="Q8807" t="str">
            <v>0</v>
          </cell>
          <cell r="R8807">
            <v>0</v>
          </cell>
        </row>
        <row r="8808">
          <cell r="Q8808" t="str">
            <v>0</v>
          </cell>
          <cell r="R8808">
            <v>0</v>
          </cell>
        </row>
        <row r="8809">
          <cell r="Q8809" t="str">
            <v>0</v>
          </cell>
          <cell r="R8809">
            <v>0</v>
          </cell>
        </row>
        <row r="8810">
          <cell r="Q8810" t="str">
            <v>0</v>
          </cell>
          <cell r="R8810">
            <v>0</v>
          </cell>
        </row>
        <row r="8811">
          <cell r="Q8811" t="str">
            <v>0</v>
          </cell>
          <cell r="R8811">
            <v>0</v>
          </cell>
        </row>
        <row r="8812">
          <cell r="Q8812" t="str">
            <v>0</v>
          </cell>
          <cell r="R8812">
            <v>0</v>
          </cell>
        </row>
        <row r="8813">
          <cell r="Q8813" t="str">
            <v>0</v>
          </cell>
          <cell r="R8813">
            <v>0</v>
          </cell>
        </row>
        <row r="8814">
          <cell r="Q8814" t="str">
            <v>0</v>
          </cell>
          <cell r="R8814">
            <v>0</v>
          </cell>
        </row>
        <row r="8815">
          <cell r="Q8815" t="str">
            <v>0</v>
          </cell>
          <cell r="R8815">
            <v>0</v>
          </cell>
        </row>
        <row r="8816">
          <cell r="Q8816" t="str">
            <v>0</v>
          </cell>
          <cell r="R8816">
            <v>0</v>
          </cell>
        </row>
        <row r="8817">
          <cell r="Q8817" t="str">
            <v>0</v>
          </cell>
          <cell r="R8817">
            <v>0</v>
          </cell>
        </row>
        <row r="8818">
          <cell r="Q8818" t="str">
            <v>0</v>
          </cell>
          <cell r="R8818">
            <v>0</v>
          </cell>
        </row>
        <row r="8819">
          <cell r="Q8819" t="str">
            <v>0</v>
          </cell>
          <cell r="R8819">
            <v>0</v>
          </cell>
        </row>
        <row r="8820">
          <cell r="Q8820" t="str">
            <v>0</v>
          </cell>
          <cell r="R8820">
            <v>0</v>
          </cell>
        </row>
        <row r="8821">
          <cell r="Q8821" t="str">
            <v>0</v>
          </cell>
          <cell r="R8821">
            <v>0</v>
          </cell>
        </row>
        <row r="8822">
          <cell r="Q8822" t="str">
            <v>0</v>
          </cell>
          <cell r="R8822">
            <v>0</v>
          </cell>
        </row>
        <row r="8823">
          <cell r="Q8823" t="str">
            <v>0</v>
          </cell>
          <cell r="R8823">
            <v>0</v>
          </cell>
        </row>
        <row r="8824">
          <cell r="Q8824" t="str">
            <v>0</v>
          </cell>
          <cell r="R8824">
            <v>0</v>
          </cell>
        </row>
        <row r="8825">
          <cell r="Q8825" t="str">
            <v>0</v>
          </cell>
          <cell r="R8825">
            <v>0</v>
          </cell>
        </row>
        <row r="8826">
          <cell r="Q8826" t="str">
            <v>0</v>
          </cell>
          <cell r="R8826">
            <v>0</v>
          </cell>
        </row>
        <row r="8827">
          <cell r="Q8827" t="str">
            <v>0</v>
          </cell>
          <cell r="R8827">
            <v>0</v>
          </cell>
        </row>
        <row r="8828">
          <cell r="Q8828" t="str">
            <v>0</v>
          </cell>
          <cell r="R8828">
            <v>0</v>
          </cell>
        </row>
        <row r="8829">
          <cell r="Q8829" t="str">
            <v>0</v>
          </cell>
          <cell r="R8829">
            <v>0</v>
          </cell>
        </row>
        <row r="8830">
          <cell r="Q8830" t="str">
            <v>0</v>
          </cell>
          <cell r="R8830">
            <v>0</v>
          </cell>
        </row>
        <row r="8831">
          <cell r="Q8831" t="str">
            <v>0</v>
          </cell>
          <cell r="R8831">
            <v>0</v>
          </cell>
        </row>
        <row r="8832">
          <cell r="Q8832" t="str">
            <v>0</v>
          </cell>
          <cell r="R8832">
            <v>0</v>
          </cell>
        </row>
        <row r="8833">
          <cell r="Q8833" t="str">
            <v>0</v>
          </cell>
          <cell r="R8833">
            <v>0</v>
          </cell>
        </row>
        <row r="8834">
          <cell r="Q8834" t="str">
            <v>0</v>
          </cell>
          <cell r="R8834">
            <v>0</v>
          </cell>
        </row>
        <row r="8835">
          <cell r="Q8835" t="str">
            <v>0</v>
          </cell>
          <cell r="R8835">
            <v>0</v>
          </cell>
        </row>
        <row r="8836">
          <cell r="Q8836" t="str">
            <v>0</v>
          </cell>
          <cell r="R8836">
            <v>0</v>
          </cell>
        </row>
        <row r="8837">
          <cell r="Q8837" t="str">
            <v>0</v>
          </cell>
          <cell r="R8837">
            <v>0</v>
          </cell>
        </row>
        <row r="8838">
          <cell r="Q8838" t="str">
            <v>0</v>
          </cell>
          <cell r="R8838">
            <v>0</v>
          </cell>
        </row>
        <row r="8839">
          <cell r="Q8839" t="str">
            <v>0</v>
          </cell>
          <cell r="R8839">
            <v>0</v>
          </cell>
        </row>
        <row r="8840">
          <cell r="Q8840" t="str">
            <v>0</v>
          </cell>
          <cell r="R8840">
            <v>0</v>
          </cell>
        </row>
        <row r="8841">
          <cell r="Q8841" t="str">
            <v>0</v>
          </cell>
          <cell r="R8841">
            <v>0</v>
          </cell>
        </row>
        <row r="8842">
          <cell r="Q8842" t="str">
            <v>0</v>
          </cell>
          <cell r="R8842">
            <v>0</v>
          </cell>
        </row>
        <row r="8843">
          <cell r="Q8843" t="str">
            <v>0</v>
          </cell>
          <cell r="R8843">
            <v>0</v>
          </cell>
        </row>
        <row r="8844">
          <cell r="Q8844" t="str">
            <v>0</v>
          </cell>
          <cell r="R8844">
            <v>0</v>
          </cell>
        </row>
        <row r="8845">
          <cell r="Q8845" t="str">
            <v>0</v>
          </cell>
          <cell r="R8845">
            <v>0</v>
          </cell>
        </row>
        <row r="8846">
          <cell r="Q8846" t="str">
            <v>0</v>
          </cell>
          <cell r="R8846">
            <v>0</v>
          </cell>
        </row>
        <row r="8847">
          <cell r="Q8847" t="str">
            <v>0</v>
          </cell>
          <cell r="R8847">
            <v>0</v>
          </cell>
        </row>
        <row r="8848">
          <cell r="Q8848" t="str">
            <v>0</v>
          </cell>
          <cell r="R8848">
            <v>0</v>
          </cell>
        </row>
        <row r="8849">
          <cell r="Q8849" t="str">
            <v>0</v>
          </cell>
          <cell r="R8849">
            <v>0</v>
          </cell>
        </row>
        <row r="8850">
          <cell r="Q8850" t="str">
            <v>0</v>
          </cell>
          <cell r="R8850">
            <v>0</v>
          </cell>
        </row>
        <row r="8851">
          <cell r="Q8851" t="str">
            <v>0</v>
          </cell>
          <cell r="R8851">
            <v>0</v>
          </cell>
        </row>
        <row r="8852">
          <cell r="Q8852" t="str">
            <v>0</v>
          </cell>
          <cell r="R8852">
            <v>0</v>
          </cell>
        </row>
        <row r="8853">
          <cell r="Q8853" t="str">
            <v>0</v>
          </cell>
          <cell r="R8853">
            <v>0</v>
          </cell>
        </row>
        <row r="8854">
          <cell r="Q8854" t="str">
            <v>0</v>
          </cell>
          <cell r="R8854">
            <v>0</v>
          </cell>
        </row>
        <row r="8855">
          <cell r="Q8855" t="str">
            <v>0</v>
          </cell>
          <cell r="R8855">
            <v>0</v>
          </cell>
        </row>
        <row r="8856">
          <cell r="Q8856" t="str">
            <v>0</v>
          </cell>
          <cell r="R8856">
            <v>0</v>
          </cell>
        </row>
        <row r="8857">
          <cell r="Q8857" t="str">
            <v>0</v>
          </cell>
          <cell r="R8857">
            <v>0</v>
          </cell>
        </row>
        <row r="8858">
          <cell r="Q8858" t="str">
            <v>0</v>
          </cell>
          <cell r="R8858">
            <v>0</v>
          </cell>
        </row>
        <row r="8859">
          <cell r="Q8859" t="str">
            <v>0</v>
          </cell>
          <cell r="R8859">
            <v>0</v>
          </cell>
        </row>
        <row r="8860">
          <cell r="Q8860" t="str">
            <v>0</v>
          </cell>
          <cell r="R8860">
            <v>0</v>
          </cell>
        </row>
        <row r="8861">
          <cell r="Q8861" t="str">
            <v>0</v>
          </cell>
          <cell r="R8861">
            <v>0</v>
          </cell>
        </row>
        <row r="8862">
          <cell r="Q8862" t="str">
            <v>0</v>
          </cell>
          <cell r="R8862">
            <v>0</v>
          </cell>
        </row>
        <row r="8863">
          <cell r="Q8863" t="str">
            <v>0</v>
          </cell>
          <cell r="R8863">
            <v>0</v>
          </cell>
        </row>
        <row r="8864">
          <cell r="Q8864" t="str">
            <v>0</v>
          </cell>
          <cell r="R8864">
            <v>0</v>
          </cell>
        </row>
        <row r="8865">
          <cell r="Q8865" t="str">
            <v>0</v>
          </cell>
          <cell r="R8865">
            <v>0</v>
          </cell>
        </row>
        <row r="8866">
          <cell r="Q8866" t="str">
            <v>0</v>
          </cell>
          <cell r="R8866">
            <v>0</v>
          </cell>
        </row>
        <row r="8867">
          <cell r="Q8867" t="str">
            <v>0</v>
          </cell>
          <cell r="R8867">
            <v>0</v>
          </cell>
        </row>
        <row r="8868">
          <cell r="Q8868" t="str">
            <v>0</v>
          </cell>
          <cell r="R8868">
            <v>0</v>
          </cell>
        </row>
        <row r="8869">
          <cell r="Q8869" t="str">
            <v>0</v>
          </cell>
          <cell r="R8869">
            <v>0</v>
          </cell>
        </row>
        <row r="8870">
          <cell r="Q8870" t="str">
            <v>0</v>
          </cell>
          <cell r="R8870">
            <v>0</v>
          </cell>
        </row>
        <row r="8871">
          <cell r="Q8871" t="str">
            <v>0</v>
          </cell>
          <cell r="R8871">
            <v>0</v>
          </cell>
        </row>
        <row r="8872">
          <cell r="Q8872" t="str">
            <v>0</v>
          </cell>
          <cell r="R8872">
            <v>0</v>
          </cell>
        </row>
        <row r="8873">
          <cell r="Q8873" t="str">
            <v>0</v>
          </cell>
          <cell r="R8873">
            <v>0</v>
          </cell>
        </row>
        <row r="8874">
          <cell r="Q8874" t="str">
            <v>0</v>
          </cell>
          <cell r="R8874">
            <v>0</v>
          </cell>
        </row>
        <row r="8875">
          <cell r="Q8875" t="str">
            <v>0</v>
          </cell>
          <cell r="R8875">
            <v>0</v>
          </cell>
        </row>
        <row r="8876">
          <cell r="Q8876" t="str">
            <v>0</v>
          </cell>
          <cell r="R8876">
            <v>0</v>
          </cell>
        </row>
        <row r="8877">
          <cell r="Q8877" t="str">
            <v>0</v>
          </cell>
          <cell r="R8877">
            <v>0</v>
          </cell>
        </row>
        <row r="8878">
          <cell r="Q8878" t="str">
            <v>0</v>
          </cell>
          <cell r="R8878">
            <v>0</v>
          </cell>
        </row>
        <row r="8879">
          <cell r="Q8879" t="str">
            <v>0</v>
          </cell>
          <cell r="R8879">
            <v>0</v>
          </cell>
        </row>
        <row r="8880">
          <cell r="Q8880" t="str">
            <v>0</v>
          </cell>
          <cell r="R8880">
            <v>0</v>
          </cell>
        </row>
        <row r="8881">
          <cell r="Q8881" t="str">
            <v>0</v>
          </cell>
          <cell r="R8881">
            <v>0</v>
          </cell>
        </row>
        <row r="8882">
          <cell r="Q8882" t="str">
            <v>0</v>
          </cell>
          <cell r="R8882">
            <v>0</v>
          </cell>
        </row>
        <row r="8883">
          <cell r="Q8883" t="str">
            <v>0</v>
          </cell>
          <cell r="R8883">
            <v>0</v>
          </cell>
        </row>
        <row r="8884">
          <cell r="Q8884" t="str">
            <v>0</v>
          </cell>
          <cell r="R8884">
            <v>0</v>
          </cell>
        </row>
        <row r="8885">
          <cell r="Q8885" t="str">
            <v>0</v>
          </cell>
          <cell r="R8885">
            <v>0</v>
          </cell>
        </row>
        <row r="8886">
          <cell r="Q8886" t="str">
            <v>0</v>
          </cell>
          <cell r="R8886">
            <v>0</v>
          </cell>
        </row>
        <row r="8887">
          <cell r="Q8887" t="str">
            <v>0</v>
          </cell>
          <cell r="R8887">
            <v>0</v>
          </cell>
        </row>
        <row r="8888">
          <cell r="Q8888" t="str">
            <v>0</v>
          </cell>
          <cell r="R8888">
            <v>0</v>
          </cell>
        </row>
        <row r="8889">
          <cell r="Q8889" t="str">
            <v>0</v>
          </cell>
          <cell r="R8889">
            <v>0</v>
          </cell>
        </row>
        <row r="8890">
          <cell r="Q8890" t="str">
            <v>0</v>
          </cell>
          <cell r="R8890">
            <v>0</v>
          </cell>
        </row>
        <row r="8891">
          <cell r="Q8891" t="str">
            <v>0</v>
          </cell>
          <cell r="R8891">
            <v>0</v>
          </cell>
        </row>
        <row r="8892">
          <cell r="Q8892" t="str">
            <v>0</v>
          </cell>
          <cell r="R8892">
            <v>0</v>
          </cell>
        </row>
        <row r="8893">
          <cell r="Q8893" t="str">
            <v>0</v>
          </cell>
          <cell r="R8893">
            <v>0</v>
          </cell>
        </row>
        <row r="8894">
          <cell r="Q8894" t="str">
            <v>0</v>
          </cell>
          <cell r="R8894">
            <v>0</v>
          </cell>
        </row>
        <row r="8895">
          <cell r="Q8895" t="str">
            <v>0</v>
          </cell>
          <cell r="R8895">
            <v>0</v>
          </cell>
        </row>
        <row r="8896">
          <cell r="Q8896" t="str">
            <v>0</v>
          </cell>
          <cell r="R8896">
            <v>0</v>
          </cell>
        </row>
        <row r="8897">
          <cell r="Q8897" t="str">
            <v>0</v>
          </cell>
          <cell r="R8897">
            <v>0</v>
          </cell>
        </row>
        <row r="8898">
          <cell r="Q8898" t="str">
            <v>0</v>
          </cell>
          <cell r="R8898">
            <v>0</v>
          </cell>
        </row>
        <row r="8899">
          <cell r="Q8899" t="str">
            <v>0</v>
          </cell>
          <cell r="R8899">
            <v>0</v>
          </cell>
        </row>
        <row r="8900">
          <cell r="Q8900" t="str">
            <v>0</v>
          </cell>
          <cell r="R8900">
            <v>0</v>
          </cell>
        </row>
        <row r="8901">
          <cell r="Q8901" t="str">
            <v>0</v>
          </cell>
          <cell r="R8901">
            <v>0</v>
          </cell>
        </row>
        <row r="8902">
          <cell r="Q8902" t="str">
            <v>0</v>
          </cell>
          <cell r="R8902">
            <v>0</v>
          </cell>
        </row>
        <row r="8903">
          <cell r="Q8903" t="str">
            <v>0</v>
          </cell>
          <cell r="R8903">
            <v>0</v>
          </cell>
        </row>
        <row r="8904">
          <cell r="Q8904" t="str">
            <v>0</v>
          </cell>
          <cell r="R8904">
            <v>0</v>
          </cell>
        </row>
        <row r="8905">
          <cell r="Q8905" t="str">
            <v>0</v>
          </cell>
          <cell r="R8905">
            <v>0</v>
          </cell>
        </row>
        <row r="8906">
          <cell r="Q8906" t="str">
            <v>0</v>
          </cell>
          <cell r="R8906">
            <v>0</v>
          </cell>
        </row>
        <row r="8907">
          <cell r="Q8907" t="str">
            <v>0</v>
          </cell>
          <cell r="R8907">
            <v>0</v>
          </cell>
        </row>
        <row r="8908">
          <cell r="Q8908" t="str">
            <v>0</v>
          </cell>
          <cell r="R8908">
            <v>0</v>
          </cell>
        </row>
        <row r="8909">
          <cell r="Q8909" t="str">
            <v>0</v>
          </cell>
          <cell r="R8909">
            <v>0</v>
          </cell>
        </row>
        <row r="8910">
          <cell r="Q8910" t="str">
            <v>0</v>
          </cell>
          <cell r="R8910">
            <v>0</v>
          </cell>
        </row>
        <row r="8911">
          <cell r="Q8911" t="str">
            <v>0</v>
          </cell>
          <cell r="R8911">
            <v>0</v>
          </cell>
        </row>
        <row r="8912">
          <cell r="Q8912" t="str">
            <v>0</v>
          </cell>
          <cell r="R8912">
            <v>0</v>
          </cell>
        </row>
        <row r="8913">
          <cell r="Q8913" t="str">
            <v>0</v>
          </cell>
          <cell r="R8913">
            <v>0</v>
          </cell>
        </row>
        <row r="8914">
          <cell r="Q8914" t="str">
            <v>0</v>
          </cell>
          <cell r="R8914">
            <v>0</v>
          </cell>
        </row>
        <row r="8915">
          <cell r="Q8915" t="str">
            <v>0</v>
          </cell>
          <cell r="R8915">
            <v>0</v>
          </cell>
        </row>
        <row r="8916">
          <cell r="Q8916" t="str">
            <v>0</v>
          </cell>
          <cell r="R8916">
            <v>0</v>
          </cell>
        </row>
        <row r="8917">
          <cell r="Q8917" t="str">
            <v>0</v>
          </cell>
          <cell r="R8917">
            <v>0</v>
          </cell>
        </row>
        <row r="8918">
          <cell r="Q8918" t="str">
            <v>0</v>
          </cell>
          <cell r="R8918">
            <v>0</v>
          </cell>
        </row>
        <row r="8919">
          <cell r="Q8919" t="str">
            <v>0</v>
          </cell>
          <cell r="R8919">
            <v>0</v>
          </cell>
        </row>
        <row r="8920">
          <cell r="Q8920" t="str">
            <v>0</v>
          </cell>
          <cell r="R8920">
            <v>0</v>
          </cell>
        </row>
        <row r="8921">
          <cell r="Q8921" t="str">
            <v>0</v>
          </cell>
          <cell r="R8921">
            <v>0</v>
          </cell>
        </row>
        <row r="8922">
          <cell r="Q8922" t="str">
            <v>0</v>
          </cell>
          <cell r="R8922">
            <v>0</v>
          </cell>
        </row>
        <row r="8923">
          <cell r="Q8923" t="str">
            <v>0</v>
          </cell>
          <cell r="R8923">
            <v>0</v>
          </cell>
        </row>
        <row r="8924">
          <cell r="Q8924" t="str">
            <v>0</v>
          </cell>
          <cell r="R8924">
            <v>0</v>
          </cell>
        </row>
        <row r="8925">
          <cell r="Q8925" t="str">
            <v>0</v>
          </cell>
          <cell r="R8925">
            <v>0</v>
          </cell>
        </row>
        <row r="8926">
          <cell r="Q8926" t="str">
            <v>0</v>
          </cell>
          <cell r="R8926">
            <v>0</v>
          </cell>
        </row>
        <row r="8927">
          <cell r="Q8927" t="str">
            <v>0</v>
          </cell>
          <cell r="R8927">
            <v>0</v>
          </cell>
        </row>
        <row r="8928">
          <cell r="Q8928" t="str">
            <v>0</v>
          </cell>
          <cell r="R8928">
            <v>0</v>
          </cell>
        </row>
        <row r="8929">
          <cell r="Q8929" t="str">
            <v>0</v>
          </cell>
          <cell r="R8929">
            <v>0</v>
          </cell>
        </row>
        <row r="8930">
          <cell r="Q8930" t="str">
            <v>0</v>
          </cell>
          <cell r="R8930">
            <v>0</v>
          </cell>
        </row>
        <row r="8931">
          <cell r="Q8931" t="str">
            <v>0</v>
          </cell>
          <cell r="R8931">
            <v>0</v>
          </cell>
        </row>
        <row r="8932">
          <cell r="Q8932" t="str">
            <v>0</v>
          </cell>
          <cell r="R8932">
            <v>0</v>
          </cell>
        </row>
        <row r="8933">
          <cell r="Q8933" t="str">
            <v>0</v>
          </cell>
          <cell r="R8933">
            <v>0</v>
          </cell>
        </row>
        <row r="8934">
          <cell r="Q8934" t="str">
            <v>0</v>
          </cell>
          <cell r="R8934">
            <v>0</v>
          </cell>
        </row>
        <row r="8935">
          <cell r="Q8935" t="str">
            <v>0</v>
          </cell>
          <cell r="R8935">
            <v>0</v>
          </cell>
        </row>
        <row r="8936">
          <cell r="Q8936" t="str">
            <v>0</v>
          </cell>
          <cell r="R8936">
            <v>0</v>
          </cell>
        </row>
        <row r="8937">
          <cell r="Q8937" t="str">
            <v>0</v>
          </cell>
          <cell r="R8937">
            <v>0</v>
          </cell>
        </row>
        <row r="8938">
          <cell r="Q8938" t="str">
            <v>0</v>
          </cell>
          <cell r="R8938">
            <v>0</v>
          </cell>
        </row>
        <row r="8939">
          <cell r="Q8939" t="str">
            <v>0</v>
          </cell>
          <cell r="R8939">
            <v>0</v>
          </cell>
        </row>
        <row r="8940">
          <cell r="Q8940" t="str">
            <v>0</v>
          </cell>
          <cell r="R8940">
            <v>0</v>
          </cell>
        </row>
        <row r="8941">
          <cell r="Q8941" t="str">
            <v>0</v>
          </cell>
          <cell r="R8941">
            <v>0</v>
          </cell>
        </row>
        <row r="8942">
          <cell r="Q8942" t="str">
            <v>0</v>
          </cell>
          <cell r="R8942">
            <v>0</v>
          </cell>
        </row>
        <row r="8943">
          <cell r="Q8943" t="str">
            <v>0</v>
          </cell>
          <cell r="R8943">
            <v>0</v>
          </cell>
        </row>
        <row r="8944">
          <cell r="Q8944" t="str">
            <v>0</v>
          </cell>
          <cell r="R8944">
            <v>0</v>
          </cell>
        </row>
        <row r="8945">
          <cell r="Q8945" t="str">
            <v>0</v>
          </cell>
          <cell r="R8945">
            <v>0</v>
          </cell>
        </row>
        <row r="8946">
          <cell r="Q8946" t="str">
            <v>0</v>
          </cell>
          <cell r="R8946">
            <v>0</v>
          </cell>
        </row>
        <row r="8947">
          <cell r="Q8947" t="str">
            <v>0</v>
          </cell>
          <cell r="R8947">
            <v>0</v>
          </cell>
        </row>
        <row r="8948">
          <cell r="Q8948" t="str">
            <v>0</v>
          </cell>
          <cell r="R8948">
            <v>0</v>
          </cell>
        </row>
        <row r="8949">
          <cell r="Q8949" t="str">
            <v>0</v>
          </cell>
          <cell r="R8949">
            <v>0</v>
          </cell>
        </row>
        <row r="8950">
          <cell r="Q8950" t="str">
            <v>0</v>
          </cell>
          <cell r="R8950">
            <v>0</v>
          </cell>
        </row>
        <row r="8951">
          <cell r="Q8951" t="str">
            <v>0</v>
          </cell>
          <cell r="R8951">
            <v>0</v>
          </cell>
        </row>
        <row r="8952">
          <cell r="Q8952" t="str">
            <v>0</v>
          </cell>
          <cell r="R8952">
            <v>0</v>
          </cell>
        </row>
        <row r="8953">
          <cell r="Q8953" t="str">
            <v>0</v>
          </cell>
          <cell r="R8953">
            <v>0</v>
          </cell>
        </row>
        <row r="8954">
          <cell r="Q8954" t="str">
            <v>0</v>
          </cell>
          <cell r="R8954">
            <v>0</v>
          </cell>
        </row>
        <row r="8955">
          <cell r="Q8955" t="str">
            <v>0</v>
          </cell>
          <cell r="R8955">
            <v>0</v>
          </cell>
        </row>
        <row r="8956">
          <cell r="Q8956" t="str">
            <v>0</v>
          </cell>
          <cell r="R8956">
            <v>0</v>
          </cell>
        </row>
        <row r="8957">
          <cell r="Q8957" t="str">
            <v>0</v>
          </cell>
          <cell r="R8957">
            <v>0</v>
          </cell>
        </row>
        <row r="8958">
          <cell r="Q8958" t="str">
            <v>0</v>
          </cell>
          <cell r="R8958">
            <v>0</v>
          </cell>
        </row>
        <row r="8959">
          <cell r="Q8959" t="str">
            <v>0</v>
          </cell>
          <cell r="R8959">
            <v>0</v>
          </cell>
        </row>
        <row r="8960">
          <cell r="Q8960" t="str">
            <v>0</v>
          </cell>
          <cell r="R8960">
            <v>0</v>
          </cell>
        </row>
        <row r="8961">
          <cell r="Q8961" t="str">
            <v>0</v>
          </cell>
          <cell r="R8961">
            <v>0</v>
          </cell>
        </row>
        <row r="8962">
          <cell r="Q8962" t="str">
            <v>0</v>
          </cell>
          <cell r="R8962">
            <v>0</v>
          </cell>
        </row>
        <row r="8963">
          <cell r="Q8963" t="str">
            <v>0</v>
          </cell>
          <cell r="R8963">
            <v>0</v>
          </cell>
        </row>
        <row r="8964">
          <cell r="Q8964" t="str">
            <v>0</v>
          </cell>
          <cell r="R8964">
            <v>0</v>
          </cell>
        </row>
        <row r="8965">
          <cell r="Q8965" t="str">
            <v>0</v>
          </cell>
          <cell r="R8965">
            <v>0</v>
          </cell>
        </row>
        <row r="8966">
          <cell r="Q8966" t="str">
            <v>0</v>
          </cell>
          <cell r="R8966">
            <v>0</v>
          </cell>
        </row>
        <row r="8967">
          <cell r="Q8967" t="str">
            <v>0</v>
          </cell>
          <cell r="R8967">
            <v>0</v>
          </cell>
        </row>
        <row r="8968">
          <cell r="Q8968" t="str">
            <v>0</v>
          </cell>
          <cell r="R8968">
            <v>0</v>
          </cell>
        </row>
        <row r="8969">
          <cell r="Q8969" t="str">
            <v>0</v>
          </cell>
          <cell r="R8969">
            <v>0</v>
          </cell>
        </row>
        <row r="8970">
          <cell r="Q8970" t="str">
            <v>0</v>
          </cell>
          <cell r="R8970">
            <v>0</v>
          </cell>
        </row>
        <row r="8971">
          <cell r="Q8971" t="str">
            <v>0</v>
          </cell>
          <cell r="R8971">
            <v>0</v>
          </cell>
        </row>
        <row r="8972">
          <cell r="Q8972" t="str">
            <v>0</v>
          </cell>
          <cell r="R8972">
            <v>0</v>
          </cell>
        </row>
        <row r="8973">
          <cell r="Q8973" t="str">
            <v>0</v>
          </cell>
          <cell r="R8973">
            <v>0</v>
          </cell>
        </row>
        <row r="8974">
          <cell r="Q8974" t="str">
            <v>0</v>
          </cell>
          <cell r="R8974">
            <v>0</v>
          </cell>
        </row>
        <row r="8975">
          <cell r="Q8975" t="str">
            <v>0</v>
          </cell>
          <cell r="R8975">
            <v>0</v>
          </cell>
        </row>
        <row r="8976">
          <cell r="Q8976" t="str">
            <v>0</v>
          </cell>
          <cell r="R8976">
            <v>0</v>
          </cell>
        </row>
        <row r="8977">
          <cell r="Q8977" t="str">
            <v>0</v>
          </cell>
          <cell r="R8977">
            <v>0</v>
          </cell>
        </row>
        <row r="8978">
          <cell r="Q8978" t="str">
            <v>0</v>
          </cell>
          <cell r="R8978">
            <v>0</v>
          </cell>
        </row>
        <row r="8979">
          <cell r="Q8979" t="str">
            <v>0</v>
          </cell>
          <cell r="R8979">
            <v>0</v>
          </cell>
        </row>
        <row r="8980">
          <cell r="Q8980" t="str">
            <v>0</v>
          </cell>
          <cell r="R8980">
            <v>0</v>
          </cell>
        </row>
        <row r="8981">
          <cell r="Q8981" t="str">
            <v>0</v>
          </cell>
          <cell r="R8981">
            <v>0</v>
          </cell>
        </row>
        <row r="8982">
          <cell r="Q8982" t="str">
            <v>0</v>
          </cell>
          <cell r="R8982">
            <v>0</v>
          </cell>
        </row>
        <row r="8983">
          <cell r="Q8983" t="str">
            <v>0</v>
          </cell>
          <cell r="R8983">
            <v>0</v>
          </cell>
        </row>
        <row r="8984">
          <cell r="Q8984" t="str">
            <v>0</v>
          </cell>
          <cell r="R8984">
            <v>0</v>
          </cell>
        </row>
        <row r="8985">
          <cell r="Q8985" t="str">
            <v>0</v>
          </cell>
          <cell r="R8985">
            <v>0</v>
          </cell>
        </row>
        <row r="8986">
          <cell r="Q8986" t="str">
            <v>0</v>
          </cell>
          <cell r="R8986">
            <v>0</v>
          </cell>
        </row>
        <row r="8987">
          <cell r="Q8987" t="str">
            <v>0</v>
          </cell>
          <cell r="R8987">
            <v>0</v>
          </cell>
        </row>
        <row r="8988">
          <cell r="Q8988" t="str">
            <v>0</v>
          </cell>
          <cell r="R8988">
            <v>0</v>
          </cell>
        </row>
        <row r="8989">
          <cell r="Q8989" t="str">
            <v>0</v>
          </cell>
          <cell r="R8989">
            <v>0</v>
          </cell>
        </row>
        <row r="8990">
          <cell r="Q8990" t="str">
            <v>0</v>
          </cell>
          <cell r="R8990">
            <v>0</v>
          </cell>
        </row>
        <row r="8991">
          <cell r="Q8991" t="str">
            <v>0</v>
          </cell>
          <cell r="R8991">
            <v>0</v>
          </cell>
        </row>
        <row r="8992">
          <cell r="Q8992" t="str">
            <v>0</v>
          </cell>
          <cell r="R8992">
            <v>0</v>
          </cell>
        </row>
        <row r="8993">
          <cell r="Q8993" t="str">
            <v>0</v>
          </cell>
          <cell r="R8993">
            <v>0</v>
          </cell>
        </row>
        <row r="8994">
          <cell r="Q8994" t="str">
            <v>0</v>
          </cell>
          <cell r="R8994">
            <v>0</v>
          </cell>
        </row>
        <row r="8995">
          <cell r="Q8995" t="str">
            <v>0</v>
          </cell>
          <cell r="R8995">
            <v>0</v>
          </cell>
        </row>
        <row r="8996">
          <cell r="Q8996" t="str">
            <v>0</v>
          </cell>
          <cell r="R8996">
            <v>0</v>
          </cell>
        </row>
        <row r="8997">
          <cell r="Q8997" t="str">
            <v>0</v>
          </cell>
          <cell r="R8997">
            <v>0</v>
          </cell>
        </row>
        <row r="8998">
          <cell r="Q8998" t="str">
            <v>0</v>
          </cell>
          <cell r="R8998">
            <v>0</v>
          </cell>
        </row>
        <row r="8999">
          <cell r="Q8999" t="str">
            <v>0</v>
          </cell>
          <cell r="R8999">
            <v>0</v>
          </cell>
        </row>
        <row r="9000">
          <cell r="Q9000" t="str">
            <v>0</v>
          </cell>
          <cell r="R9000">
            <v>0</v>
          </cell>
        </row>
        <row r="9001">
          <cell r="Q9001" t="str">
            <v>0</v>
          </cell>
          <cell r="R9001">
            <v>0</v>
          </cell>
        </row>
        <row r="9002">
          <cell r="Q9002" t="str">
            <v>0</v>
          </cell>
          <cell r="R9002">
            <v>0</v>
          </cell>
        </row>
        <row r="9003">
          <cell r="Q9003" t="str">
            <v>0</v>
          </cell>
          <cell r="R9003">
            <v>0</v>
          </cell>
        </row>
        <row r="9004">
          <cell r="Q9004" t="str">
            <v>0</v>
          </cell>
          <cell r="R9004">
            <v>0</v>
          </cell>
        </row>
        <row r="9005">
          <cell r="Q9005" t="str">
            <v>0</v>
          </cell>
          <cell r="R9005">
            <v>0</v>
          </cell>
        </row>
        <row r="9006">
          <cell r="Q9006" t="str">
            <v>0</v>
          </cell>
          <cell r="R9006">
            <v>0</v>
          </cell>
        </row>
        <row r="9007">
          <cell r="Q9007" t="str">
            <v>0</v>
          </cell>
          <cell r="R9007">
            <v>0</v>
          </cell>
        </row>
        <row r="9008">
          <cell r="Q9008" t="str">
            <v>0</v>
          </cell>
          <cell r="R9008">
            <v>0</v>
          </cell>
        </row>
        <row r="9009">
          <cell r="Q9009" t="str">
            <v>0</v>
          </cell>
          <cell r="R9009">
            <v>0</v>
          </cell>
        </row>
        <row r="9010">
          <cell r="Q9010" t="str">
            <v>0</v>
          </cell>
          <cell r="R9010">
            <v>0</v>
          </cell>
        </row>
        <row r="9011">
          <cell r="Q9011" t="str">
            <v>0</v>
          </cell>
          <cell r="R9011">
            <v>0</v>
          </cell>
        </row>
        <row r="9012">
          <cell r="Q9012" t="str">
            <v>0</v>
          </cell>
          <cell r="R9012">
            <v>0</v>
          </cell>
        </row>
        <row r="9013">
          <cell r="Q9013" t="str">
            <v>0</v>
          </cell>
          <cell r="R9013">
            <v>0</v>
          </cell>
        </row>
        <row r="9014">
          <cell r="Q9014" t="str">
            <v>0</v>
          </cell>
          <cell r="R9014">
            <v>0</v>
          </cell>
        </row>
        <row r="9015">
          <cell r="Q9015" t="str">
            <v>0</v>
          </cell>
          <cell r="R9015">
            <v>0</v>
          </cell>
        </row>
        <row r="9016">
          <cell r="Q9016" t="str">
            <v>0</v>
          </cell>
          <cell r="R9016">
            <v>0</v>
          </cell>
        </row>
        <row r="9017">
          <cell r="Q9017" t="str">
            <v>0</v>
          </cell>
          <cell r="R9017">
            <v>0</v>
          </cell>
        </row>
        <row r="9018">
          <cell r="Q9018" t="str">
            <v>0</v>
          </cell>
          <cell r="R9018">
            <v>0</v>
          </cell>
        </row>
        <row r="9019">
          <cell r="Q9019" t="str">
            <v>0</v>
          </cell>
          <cell r="R9019">
            <v>0</v>
          </cell>
        </row>
        <row r="9020">
          <cell r="Q9020" t="str">
            <v>0</v>
          </cell>
          <cell r="R9020">
            <v>0</v>
          </cell>
        </row>
        <row r="9021">
          <cell r="Q9021" t="str">
            <v>0</v>
          </cell>
          <cell r="R9021">
            <v>0</v>
          </cell>
        </row>
        <row r="9022">
          <cell r="Q9022" t="str">
            <v>0</v>
          </cell>
          <cell r="R9022">
            <v>0</v>
          </cell>
        </row>
        <row r="9023">
          <cell r="Q9023" t="str">
            <v>0</v>
          </cell>
          <cell r="R9023">
            <v>0</v>
          </cell>
        </row>
        <row r="9024">
          <cell r="Q9024" t="str">
            <v>0</v>
          </cell>
          <cell r="R9024">
            <v>0</v>
          </cell>
        </row>
        <row r="9025">
          <cell r="Q9025" t="str">
            <v>0</v>
          </cell>
          <cell r="R9025">
            <v>0</v>
          </cell>
        </row>
        <row r="9026">
          <cell r="Q9026" t="str">
            <v>0</v>
          </cell>
          <cell r="R9026">
            <v>0</v>
          </cell>
        </row>
        <row r="9027">
          <cell r="Q9027" t="str">
            <v>0</v>
          </cell>
          <cell r="R9027">
            <v>0</v>
          </cell>
        </row>
        <row r="9028">
          <cell r="Q9028" t="str">
            <v>0</v>
          </cell>
          <cell r="R9028">
            <v>0</v>
          </cell>
        </row>
        <row r="9029">
          <cell r="Q9029" t="str">
            <v>0</v>
          </cell>
          <cell r="R9029">
            <v>0</v>
          </cell>
        </row>
        <row r="9030">
          <cell r="Q9030" t="str">
            <v>0</v>
          </cell>
          <cell r="R9030">
            <v>0</v>
          </cell>
        </row>
        <row r="9031">
          <cell r="Q9031" t="str">
            <v>0</v>
          </cell>
          <cell r="R9031">
            <v>0</v>
          </cell>
        </row>
        <row r="9032">
          <cell r="Q9032" t="str">
            <v>0</v>
          </cell>
          <cell r="R9032">
            <v>0</v>
          </cell>
        </row>
        <row r="9033">
          <cell r="Q9033" t="str">
            <v>0</v>
          </cell>
          <cell r="R9033">
            <v>0</v>
          </cell>
        </row>
        <row r="9034">
          <cell r="Q9034" t="str">
            <v>0</v>
          </cell>
          <cell r="R9034">
            <v>0</v>
          </cell>
        </row>
        <row r="9035">
          <cell r="Q9035" t="str">
            <v>0</v>
          </cell>
          <cell r="R9035">
            <v>0</v>
          </cell>
        </row>
        <row r="9036">
          <cell r="Q9036" t="str">
            <v>0</v>
          </cell>
          <cell r="R9036">
            <v>0</v>
          </cell>
        </row>
        <row r="9037">
          <cell r="Q9037" t="str">
            <v>0</v>
          </cell>
          <cell r="R9037">
            <v>0</v>
          </cell>
        </row>
        <row r="9038">
          <cell r="Q9038" t="str">
            <v>0</v>
          </cell>
          <cell r="R9038">
            <v>0</v>
          </cell>
        </row>
        <row r="9039">
          <cell r="Q9039" t="str">
            <v>0</v>
          </cell>
          <cell r="R9039">
            <v>0</v>
          </cell>
        </row>
        <row r="9040">
          <cell r="Q9040" t="str">
            <v>0</v>
          </cell>
          <cell r="R9040">
            <v>0</v>
          </cell>
        </row>
        <row r="9041">
          <cell r="Q9041" t="str">
            <v>0</v>
          </cell>
          <cell r="R9041">
            <v>0</v>
          </cell>
        </row>
        <row r="9042">
          <cell r="Q9042" t="str">
            <v>0</v>
          </cell>
          <cell r="R9042">
            <v>0</v>
          </cell>
        </row>
        <row r="9043">
          <cell r="Q9043" t="str">
            <v>0</v>
          </cell>
          <cell r="R9043">
            <v>0</v>
          </cell>
        </row>
        <row r="9044">
          <cell r="Q9044" t="str">
            <v>0</v>
          </cell>
          <cell r="R9044">
            <v>0</v>
          </cell>
        </row>
        <row r="9045">
          <cell r="Q9045" t="str">
            <v>0</v>
          </cell>
          <cell r="R9045">
            <v>0</v>
          </cell>
        </row>
        <row r="9046">
          <cell r="Q9046" t="str">
            <v>0</v>
          </cell>
          <cell r="R9046">
            <v>0</v>
          </cell>
        </row>
        <row r="9047">
          <cell r="Q9047" t="str">
            <v>0</v>
          </cell>
          <cell r="R9047">
            <v>0</v>
          </cell>
        </row>
        <row r="9048">
          <cell r="Q9048" t="str">
            <v>0</v>
          </cell>
          <cell r="R9048">
            <v>0</v>
          </cell>
        </row>
        <row r="9049">
          <cell r="Q9049" t="str">
            <v>0</v>
          </cell>
          <cell r="R9049">
            <v>0</v>
          </cell>
        </row>
        <row r="9050">
          <cell r="Q9050" t="str">
            <v>0</v>
          </cell>
          <cell r="R9050">
            <v>0</v>
          </cell>
        </row>
        <row r="9051">
          <cell r="Q9051" t="str">
            <v>0</v>
          </cell>
          <cell r="R9051">
            <v>0</v>
          </cell>
        </row>
        <row r="9052">
          <cell r="Q9052" t="str">
            <v>0</v>
          </cell>
          <cell r="R9052">
            <v>0</v>
          </cell>
        </row>
        <row r="9053">
          <cell r="Q9053" t="str">
            <v>0</v>
          </cell>
          <cell r="R9053">
            <v>0</v>
          </cell>
        </row>
        <row r="9054">
          <cell r="Q9054" t="str">
            <v>0</v>
          </cell>
          <cell r="R9054">
            <v>0</v>
          </cell>
        </row>
        <row r="9055">
          <cell r="Q9055" t="str">
            <v>0</v>
          </cell>
          <cell r="R9055">
            <v>0</v>
          </cell>
        </row>
        <row r="9056">
          <cell r="Q9056" t="str">
            <v>0</v>
          </cell>
          <cell r="R9056">
            <v>0</v>
          </cell>
        </row>
        <row r="9057">
          <cell r="Q9057" t="str">
            <v>0</v>
          </cell>
          <cell r="R9057">
            <v>0</v>
          </cell>
        </row>
        <row r="9058">
          <cell r="Q9058" t="str">
            <v>0</v>
          </cell>
          <cell r="R9058">
            <v>0</v>
          </cell>
        </row>
        <row r="9059">
          <cell r="Q9059" t="str">
            <v>0</v>
          </cell>
          <cell r="R9059">
            <v>0</v>
          </cell>
        </row>
        <row r="9060">
          <cell r="Q9060" t="str">
            <v>0</v>
          </cell>
          <cell r="R9060">
            <v>0</v>
          </cell>
        </row>
        <row r="9061">
          <cell r="Q9061" t="str">
            <v>0</v>
          </cell>
          <cell r="R9061">
            <v>0</v>
          </cell>
        </row>
        <row r="9062">
          <cell r="Q9062" t="str">
            <v>0</v>
          </cell>
          <cell r="R9062">
            <v>0</v>
          </cell>
        </row>
        <row r="9063">
          <cell r="Q9063" t="str">
            <v>0</v>
          </cell>
          <cell r="R9063">
            <v>0</v>
          </cell>
        </row>
        <row r="9064">
          <cell r="Q9064" t="str">
            <v>0</v>
          </cell>
          <cell r="R9064">
            <v>0</v>
          </cell>
        </row>
        <row r="9065">
          <cell r="Q9065" t="str">
            <v>0</v>
          </cell>
          <cell r="R9065">
            <v>0</v>
          </cell>
        </row>
        <row r="9066">
          <cell r="Q9066" t="str">
            <v>0</v>
          </cell>
          <cell r="R9066">
            <v>0</v>
          </cell>
        </row>
        <row r="9067">
          <cell r="Q9067" t="str">
            <v>0</v>
          </cell>
          <cell r="R9067">
            <v>0</v>
          </cell>
        </row>
        <row r="9068">
          <cell r="Q9068" t="str">
            <v>0</v>
          </cell>
          <cell r="R9068">
            <v>0</v>
          </cell>
        </row>
        <row r="9069">
          <cell r="Q9069" t="str">
            <v>0</v>
          </cell>
          <cell r="R9069">
            <v>0</v>
          </cell>
        </row>
        <row r="9070">
          <cell r="Q9070" t="str">
            <v>0</v>
          </cell>
          <cell r="R9070">
            <v>0</v>
          </cell>
        </row>
        <row r="9071">
          <cell r="Q9071" t="str">
            <v>0</v>
          </cell>
          <cell r="R9071">
            <v>0</v>
          </cell>
        </row>
        <row r="9072">
          <cell r="Q9072" t="str">
            <v>0</v>
          </cell>
          <cell r="R9072">
            <v>0</v>
          </cell>
        </row>
        <row r="9073">
          <cell r="Q9073" t="str">
            <v>0</v>
          </cell>
          <cell r="R9073">
            <v>0</v>
          </cell>
        </row>
        <row r="9074">
          <cell r="Q9074" t="str">
            <v>0</v>
          </cell>
          <cell r="R9074">
            <v>0</v>
          </cell>
        </row>
        <row r="9075">
          <cell r="Q9075" t="str">
            <v>0</v>
          </cell>
          <cell r="R9075">
            <v>0</v>
          </cell>
        </row>
        <row r="9076">
          <cell r="Q9076" t="str">
            <v>0</v>
          </cell>
          <cell r="R9076">
            <v>0</v>
          </cell>
        </row>
        <row r="9077">
          <cell r="Q9077" t="str">
            <v>0</v>
          </cell>
          <cell r="R9077">
            <v>0</v>
          </cell>
        </row>
        <row r="9078">
          <cell r="Q9078" t="str">
            <v>0</v>
          </cell>
          <cell r="R9078">
            <v>0</v>
          </cell>
        </row>
        <row r="9079">
          <cell r="Q9079" t="str">
            <v>0</v>
          </cell>
          <cell r="R9079">
            <v>0</v>
          </cell>
        </row>
        <row r="9080">
          <cell r="Q9080" t="str">
            <v>0</v>
          </cell>
          <cell r="R9080">
            <v>0</v>
          </cell>
        </row>
        <row r="9081">
          <cell r="Q9081" t="str">
            <v>0</v>
          </cell>
          <cell r="R9081">
            <v>0</v>
          </cell>
        </row>
        <row r="9082">
          <cell r="Q9082" t="str">
            <v>0</v>
          </cell>
          <cell r="R9082">
            <v>0</v>
          </cell>
        </row>
        <row r="9083">
          <cell r="Q9083" t="str">
            <v>0</v>
          </cell>
          <cell r="R9083">
            <v>0</v>
          </cell>
        </row>
        <row r="9084">
          <cell r="Q9084" t="str">
            <v>0</v>
          </cell>
          <cell r="R9084">
            <v>0</v>
          </cell>
        </row>
        <row r="9085">
          <cell r="Q9085" t="str">
            <v>0</v>
          </cell>
          <cell r="R9085">
            <v>0</v>
          </cell>
        </row>
        <row r="9086">
          <cell r="Q9086" t="str">
            <v>0</v>
          </cell>
          <cell r="R9086">
            <v>0</v>
          </cell>
        </row>
        <row r="9087">
          <cell r="Q9087" t="str">
            <v>0</v>
          </cell>
          <cell r="R9087">
            <v>0</v>
          </cell>
        </row>
        <row r="9088">
          <cell r="Q9088" t="str">
            <v>0</v>
          </cell>
          <cell r="R9088">
            <v>0</v>
          </cell>
        </row>
        <row r="9089">
          <cell r="Q9089" t="str">
            <v>0</v>
          </cell>
          <cell r="R9089">
            <v>0</v>
          </cell>
        </row>
        <row r="9090">
          <cell r="Q9090" t="str">
            <v>0</v>
          </cell>
          <cell r="R9090">
            <v>0</v>
          </cell>
        </row>
        <row r="9091">
          <cell r="Q9091" t="str">
            <v>0</v>
          </cell>
          <cell r="R9091">
            <v>0</v>
          </cell>
        </row>
        <row r="9092">
          <cell r="Q9092" t="str">
            <v>0</v>
          </cell>
          <cell r="R9092">
            <v>0</v>
          </cell>
        </row>
        <row r="9093">
          <cell r="Q9093" t="str">
            <v>0</v>
          </cell>
          <cell r="R9093">
            <v>0</v>
          </cell>
        </row>
        <row r="9094">
          <cell r="Q9094" t="str">
            <v>0</v>
          </cell>
          <cell r="R9094">
            <v>0</v>
          </cell>
        </row>
        <row r="9095">
          <cell r="Q9095" t="str">
            <v>0</v>
          </cell>
          <cell r="R9095">
            <v>0</v>
          </cell>
        </row>
        <row r="9096">
          <cell r="Q9096" t="str">
            <v>0</v>
          </cell>
          <cell r="R9096">
            <v>0</v>
          </cell>
        </row>
        <row r="9097">
          <cell r="Q9097" t="str">
            <v>0</v>
          </cell>
          <cell r="R9097">
            <v>0</v>
          </cell>
        </row>
        <row r="9098">
          <cell r="Q9098" t="str">
            <v>0</v>
          </cell>
          <cell r="R9098">
            <v>0</v>
          </cell>
        </row>
        <row r="9099">
          <cell r="Q9099" t="str">
            <v>0</v>
          </cell>
          <cell r="R9099">
            <v>0</v>
          </cell>
        </row>
        <row r="9100">
          <cell r="Q9100" t="str">
            <v>0</v>
          </cell>
          <cell r="R9100">
            <v>0</v>
          </cell>
        </row>
        <row r="9101">
          <cell r="Q9101" t="str">
            <v>0</v>
          </cell>
          <cell r="R9101">
            <v>0</v>
          </cell>
        </row>
        <row r="9102">
          <cell r="Q9102" t="str">
            <v>0</v>
          </cell>
          <cell r="R9102">
            <v>0</v>
          </cell>
        </row>
        <row r="9103">
          <cell r="Q9103" t="str">
            <v>0</v>
          </cell>
          <cell r="R9103">
            <v>0</v>
          </cell>
        </row>
        <row r="9104">
          <cell r="Q9104" t="str">
            <v>0</v>
          </cell>
          <cell r="R9104">
            <v>0</v>
          </cell>
        </row>
        <row r="9105">
          <cell r="Q9105" t="str">
            <v>0</v>
          </cell>
          <cell r="R9105">
            <v>0</v>
          </cell>
        </row>
        <row r="9106">
          <cell r="Q9106" t="str">
            <v>0</v>
          </cell>
          <cell r="R9106">
            <v>0</v>
          </cell>
        </row>
        <row r="9107">
          <cell r="Q9107" t="str">
            <v>0</v>
          </cell>
          <cell r="R9107">
            <v>0</v>
          </cell>
        </row>
        <row r="9108">
          <cell r="Q9108" t="str">
            <v>0</v>
          </cell>
          <cell r="R9108">
            <v>0</v>
          </cell>
        </row>
        <row r="9109">
          <cell r="Q9109" t="str">
            <v>0</v>
          </cell>
          <cell r="R9109">
            <v>0</v>
          </cell>
        </row>
        <row r="9110">
          <cell r="Q9110" t="str">
            <v>0</v>
          </cell>
          <cell r="R9110">
            <v>0</v>
          </cell>
        </row>
        <row r="9111">
          <cell r="Q9111" t="str">
            <v>0</v>
          </cell>
          <cell r="R9111">
            <v>0</v>
          </cell>
        </row>
        <row r="9112">
          <cell r="Q9112" t="str">
            <v>0</v>
          </cell>
          <cell r="R9112">
            <v>0</v>
          </cell>
        </row>
        <row r="9113">
          <cell r="Q9113" t="str">
            <v>0</v>
          </cell>
          <cell r="R9113">
            <v>0</v>
          </cell>
        </row>
        <row r="9114">
          <cell r="Q9114" t="str">
            <v>0</v>
          </cell>
          <cell r="R9114">
            <v>0</v>
          </cell>
        </row>
        <row r="9115">
          <cell r="Q9115" t="str">
            <v>0</v>
          </cell>
          <cell r="R9115">
            <v>0</v>
          </cell>
        </row>
        <row r="9116">
          <cell r="Q9116" t="str">
            <v>0</v>
          </cell>
          <cell r="R9116">
            <v>0</v>
          </cell>
        </row>
        <row r="9117">
          <cell r="Q9117" t="str">
            <v>0</v>
          </cell>
          <cell r="R9117">
            <v>0</v>
          </cell>
        </row>
        <row r="9118">
          <cell r="Q9118" t="str">
            <v>0</v>
          </cell>
          <cell r="R9118">
            <v>0</v>
          </cell>
        </row>
        <row r="9119">
          <cell r="Q9119" t="str">
            <v>0</v>
          </cell>
          <cell r="R9119">
            <v>0</v>
          </cell>
        </row>
        <row r="9120">
          <cell r="Q9120" t="str">
            <v>0</v>
          </cell>
          <cell r="R9120">
            <v>0</v>
          </cell>
        </row>
        <row r="9121">
          <cell r="Q9121" t="str">
            <v>0</v>
          </cell>
          <cell r="R9121">
            <v>0</v>
          </cell>
        </row>
        <row r="9122">
          <cell r="Q9122" t="str">
            <v>0</v>
          </cell>
          <cell r="R9122">
            <v>0</v>
          </cell>
        </row>
        <row r="9123">
          <cell r="Q9123" t="str">
            <v>0</v>
          </cell>
          <cell r="R9123">
            <v>0</v>
          </cell>
        </row>
        <row r="9124">
          <cell r="Q9124" t="str">
            <v>0</v>
          </cell>
          <cell r="R9124">
            <v>0</v>
          </cell>
        </row>
        <row r="9125">
          <cell r="Q9125" t="str">
            <v>0</v>
          </cell>
          <cell r="R9125">
            <v>0</v>
          </cell>
        </row>
        <row r="9126">
          <cell r="Q9126" t="str">
            <v>0</v>
          </cell>
          <cell r="R9126">
            <v>0</v>
          </cell>
        </row>
        <row r="9127">
          <cell r="Q9127" t="str">
            <v>0</v>
          </cell>
          <cell r="R9127">
            <v>0</v>
          </cell>
        </row>
        <row r="9128">
          <cell r="Q9128" t="str">
            <v>0</v>
          </cell>
          <cell r="R9128">
            <v>0</v>
          </cell>
        </row>
        <row r="9129">
          <cell r="Q9129" t="str">
            <v>0</v>
          </cell>
          <cell r="R9129">
            <v>0</v>
          </cell>
        </row>
        <row r="9130">
          <cell r="Q9130" t="str">
            <v>0</v>
          </cell>
          <cell r="R9130">
            <v>0</v>
          </cell>
        </row>
        <row r="9131">
          <cell r="Q9131" t="str">
            <v>0</v>
          </cell>
          <cell r="R9131">
            <v>0</v>
          </cell>
        </row>
        <row r="9132">
          <cell r="Q9132" t="str">
            <v>0</v>
          </cell>
          <cell r="R9132">
            <v>0</v>
          </cell>
        </row>
        <row r="9133">
          <cell r="Q9133" t="str">
            <v>0</v>
          </cell>
          <cell r="R9133">
            <v>0</v>
          </cell>
        </row>
        <row r="9134">
          <cell r="Q9134" t="str">
            <v>0</v>
          </cell>
          <cell r="R9134">
            <v>0</v>
          </cell>
        </row>
        <row r="9135">
          <cell r="Q9135" t="str">
            <v>0</v>
          </cell>
          <cell r="R9135">
            <v>0</v>
          </cell>
        </row>
        <row r="9136">
          <cell r="Q9136" t="str">
            <v>0</v>
          </cell>
          <cell r="R9136">
            <v>0</v>
          </cell>
        </row>
        <row r="9137">
          <cell r="Q9137" t="str">
            <v>0</v>
          </cell>
          <cell r="R9137">
            <v>0</v>
          </cell>
        </row>
        <row r="9138">
          <cell r="Q9138" t="str">
            <v>0</v>
          </cell>
          <cell r="R9138">
            <v>0</v>
          </cell>
        </row>
        <row r="9139">
          <cell r="Q9139" t="str">
            <v>0</v>
          </cell>
          <cell r="R9139">
            <v>0</v>
          </cell>
        </row>
        <row r="9140">
          <cell r="Q9140" t="str">
            <v>0</v>
          </cell>
          <cell r="R9140">
            <v>0</v>
          </cell>
        </row>
        <row r="9141">
          <cell r="Q9141" t="str">
            <v>0</v>
          </cell>
          <cell r="R9141">
            <v>0</v>
          </cell>
        </row>
        <row r="9142">
          <cell r="Q9142" t="str">
            <v>0</v>
          </cell>
          <cell r="R9142">
            <v>0</v>
          </cell>
        </row>
        <row r="9143">
          <cell r="Q9143" t="str">
            <v>0</v>
          </cell>
          <cell r="R9143">
            <v>0</v>
          </cell>
        </row>
        <row r="9144">
          <cell r="Q9144" t="str">
            <v>0</v>
          </cell>
          <cell r="R9144">
            <v>0</v>
          </cell>
        </row>
        <row r="9145">
          <cell r="Q9145" t="str">
            <v>0</v>
          </cell>
          <cell r="R9145">
            <v>0</v>
          </cell>
        </row>
        <row r="9146">
          <cell r="Q9146" t="str">
            <v>0</v>
          </cell>
          <cell r="R9146">
            <v>0</v>
          </cell>
        </row>
        <row r="9147">
          <cell r="Q9147" t="str">
            <v>0</v>
          </cell>
          <cell r="R9147">
            <v>0</v>
          </cell>
        </row>
        <row r="9148">
          <cell r="Q9148" t="str">
            <v>0</v>
          </cell>
          <cell r="R9148">
            <v>0</v>
          </cell>
        </row>
        <row r="9149">
          <cell r="Q9149" t="str">
            <v>0</v>
          </cell>
          <cell r="R9149">
            <v>0</v>
          </cell>
        </row>
        <row r="9150">
          <cell r="Q9150" t="str">
            <v>0</v>
          </cell>
          <cell r="R9150">
            <v>0</v>
          </cell>
        </row>
        <row r="9151">
          <cell r="Q9151" t="str">
            <v>0</v>
          </cell>
          <cell r="R9151">
            <v>0</v>
          </cell>
        </row>
        <row r="9152">
          <cell r="Q9152" t="str">
            <v>0</v>
          </cell>
          <cell r="R9152">
            <v>0</v>
          </cell>
        </row>
        <row r="9153">
          <cell r="Q9153" t="str">
            <v>0</v>
          </cell>
          <cell r="R9153">
            <v>0</v>
          </cell>
        </row>
        <row r="9154">
          <cell r="Q9154" t="str">
            <v>0</v>
          </cell>
          <cell r="R9154">
            <v>0</v>
          </cell>
        </row>
        <row r="9155">
          <cell r="Q9155" t="str">
            <v>0</v>
          </cell>
          <cell r="R9155">
            <v>0</v>
          </cell>
        </row>
        <row r="9156">
          <cell r="Q9156" t="str">
            <v>0</v>
          </cell>
          <cell r="R9156">
            <v>0</v>
          </cell>
        </row>
        <row r="9157">
          <cell r="Q9157" t="str">
            <v>0</v>
          </cell>
          <cell r="R9157">
            <v>0</v>
          </cell>
        </row>
        <row r="9158">
          <cell r="Q9158" t="str">
            <v>0</v>
          </cell>
          <cell r="R9158">
            <v>0</v>
          </cell>
        </row>
        <row r="9159">
          <cell r="Q9159" t="str">
            <v>0</v>
          </cell>
          <cell r="R9159">
            <v>0</v>
          </cell>
        </row>
        <row r="9160">
          <cell r="Q9160" t="str">
            <v>0</v>
          </cell>
          <cell r="R9160">
            <v>0</v>
          </cell>
        </row>
        <row r="9161">
          <cell r="Q9161" t="str">
            <v>0</v>
          </cell>
          <cell r="R9161">
            <v>0</v>
          </cell>
        </row>
        <row r="9162">
          <cell r="Q9162" t="str">
            <v>0</v>
          </cell>
          <cell r="R9162">
            <v>0</v>
          </cell>
        </row>
        <row r="9163">
          <cell r="Q9163" t="str">
            <v>0</v>
          </cell>
          <cell r="R9163">
            <v>0</v>
          </cell>
        </row>
        <row r="9164">
          <cell r="Q9164" t="str">
            <v>0</v>
          </cell>
          <cell r="R9164">
            <v>0</v>
          </cell>
        </row>
        <row r="9165">
          <cell r="Q9165" t="str">
            <v>0</v>
          </cell>
          <cell r="R9165">
            <v>0</v>
          </cell>
        </row>
        <row r="9166">
          <cell r="Q9166" t="str">
            <v>0</v>
          </cell>
          <cell r="R9166">
            <v>0</v>
          </cell>
        </row>
        <row r="9167">
          <cell r="Q9167" t="str">
            <v>0</v>
          </cell>
          <cell r="R9167">
            <v>0</v>
          </cell>
        </row>
        <row r="9168">
          <cell r="Q9168" t="str">
            <v>0</v>
          </cell>
          <cell r="R9168">
            <v>0</v>
          </cell>
        </row>
        <row r="9169">
          <cell r="Q9169" t="str">
            <v>0</v>
          </cell>
          <cell r="R9169">
            <v>0</v>
          </cell>
        </row>
        <row r="9170">
          <cell r="Q9170" t="str">
            <v>0</v>
          </cell>
          <cell r="R9170">
            <v>0</v>
          </cell>
        </row>
        <row r="9171">
          <cell r="Q9171" t="str">
            <v>0</v>
          </cell>
          <cell r="R9171">
            <v>0</v>
          </cell>
        </row>
        <row r="9172">
          <cell r="Q9172" t="str">
            <v>0</v>
          </cell>
          <cell r="R9172">
            <v>0</v>
          </cell>
        </row>
        <row r="9173">
          <cell r="Q9173" t="str">
            <v>0</v>
          </cell>
          <cell r="R9173">
            <v>0</v>
          </cell>
        </row>
        <row r="9174">
          <cell r="Q9174" t="str">
            <v>0</v>
          </cell>
          <cell r="R9174">
            <v>0</v>
          </cell>
        </row>
        <row r="9175">
          <cell r="Q9175" t="str">
            <v>0</v>
          </cell>
          <cell r="R9175">
            <v>0</v>
          </cell>
        </row>
        <row r="9176">
          <cell r="Q9176" t="str">
            <v>0</v>
          </cell>
          <cell r="R9176">
            <v>0</v>
          </cell>
        </row>
        <row r="9177">
          <cell r="Q9177" t="str">
            <v>0</v>
          </cell>
          <cell r="R9177">
            <v>0</v>
          </cell>
        </row>
        <row r="9178">
          <cell r="Q9178" t="str">
            <v>0</v>
          </cell>
          <cell r="R9178">
            <v>0</v>
          </cell>
        </row>
        <row r="9179">
          <cell r="Q9179" t="str">
            <v>0</v>
          </cell>
          <cell r="R9179">
            <v>0</v>
          </cell>
        </row>
        <row r="9180">
          <cell r="Q9180" t="str">
            <v>0</v>
          </cell>
          <cell r="R9180">
            <v>0</v>
          </cell>
        </row>
        <row r="9181">
          <cell r="Q9181" t="str">
            <v>0</v>
          </cell>
          <cell r="R9181">
            <v>0</v>
          </cell>
        </row>
        <row r="9182">
          <cell r="Q9182" t="str">
            <v>0</v>
          </cell>
          <cell r="R9182">
            <v>0</v>
          </cell>
        </row>
        <row r="9183">
          <cell r="Q9183" t="str">
            <v>0</v>
          </cell>
          <cell r="R9183">
            <v>0</v>
          </cell>
        </row>
        <row r="9184">
          <cell r="Q9184" t="str">
            <v>0</v>
          </cell>
          <cell r="R9184">
            <v>0</v>
          </cell>
        </row>
        <row r="9185">
          <cell r="Q9185" t="str">
            <v>0</v>
          </cell>
          <cell r="R9185">
            <v>0</v>
          </cell>
        </row>
        <row r="9186">
          <cell r="Q9186" t="str">
            <v>0</v>
          </cell>
          <cell r="R9186">
            <v>0</v>
          </cell>
        </row>
        <row r="9187">
          <cell r="Q9187" t="str">
            <v>0</v>
          </cell>
          <cell r="R9187">
            <v>0</v>
          </cell>
        </row>
        <row r="9188">
          <cell r="Q9188" t="str">
            <v>0</v>
          </cell>
          <cell r="R9188">
            <v>0</v>
          </cell>
        </row>
        <row r="9189">
          <cell r="Q9189" t="str">
            <v>0</v>
          </cell>
          <cell r="R9189">
            <v>0</v>
          </cell>
        </row>
        <row r="9190">
          <cell r="Q9190" t="str">
            <v>0</v>
          </cell>
          <cell r="R9190">
            <v>0</v>
          </cell>
        </row>
        <row r="9191">
          <cell r="Q9191" t="str">
            <v>0</v>
          </cell>
          <cell r="R9191">
            <v>0</v>
          </cell>
        </row>
        <row r="9192">
          <cell r="Q9192" t="str">
            <v>0</v>
          </cell>
          <cell r="R9192">
            <v>0</v>
          </cell>
        </row>
        <row r="9193">
          <cell r="Q9193" t="str">
            <v>0</v>
          </cell>
          <cell r="R9193">
            <v>0</v>
          </cell>
        </row>
        <row r="9194">
          <cell r="Q9194" t="str">
            <v>0</v>
          </cell>
          <cell r="R9194">
            <v>0</v>
          </cell>
        </row>
        <row r="9195">
          <cell r="Q9195" t="str">
            <v>0</v>
          </cell>
          <cell r="R9195">
            <v>0</v>
          </cell>
        </row>
        <row r="9196">
          <cell r="Q9196" t="str">
            <v>0</v>
          </cell>
          <cell r="R9196">
            <v>0</v>
          </cell>
        </row>
        <row r="9197">
          <cell r="Q9197" t="str">
            <v>0</v>
          </cell>
          <cell r="R9197">
            <v>0</v>
          </cell>
        </row>
        <row r="9198">
          <cell r="Q9198" t="str">
            <v>0</v>
          </cell>
          <cell r="R9198">
            <v>0</v>
          </cell>
        </row>
        <row r="9199">
          <cell r="Q9199" t="str">
            <v>0</v>
          </cell>
          <cell r="R9199">
            <v>0</v>
          </cell>
        </row>
        <row r="9200">
          <cell r="Q9200" t="str">
            <v>0</v>
          </cell>
          <cell r="R9200">
            <v>0</v>
          </cell>
        </row>
        <row r="9201">
          <cell r="Q9201" t="str">
            <v>0</v>
          </cell>
          <cell r="R9201">
            <v>0</v>
          </cell>
        </row>
        <row r="9202">
          <cell r="Q9202" t="str">
            <v>0</v>
          </cell>
          <cell r="R9202">
            <v>0</v>
          </cell>
        </row>
        <row r="9203">
          <cell r="Q9203" t="str">
            <v>0</v>
          </cell>
          <cell r="R9203">
            <v>0</v>
          </cell>
        </row>
        <row r="9204">
          <cell r="Q9204" t="str">
            <v>0</v>
          </cell>
          <cell r="R9204">
            <v>0</v>
          </cell>
        </row>
        <row r="9205">
          <cell r="Q9205" t="str">
            <v>0</v>
          </cell>
          <cell r="R9205">
            <v>0</v>
          </cell>
        </row>
        <row r="9206">
          <cell r="Q9206" t="str">
            <v>0</v>
          </cell>
          <cell r="R9206">
            <v>0</v>
          </cell>
        </row>
        <row r="9207">
          <cell r="Q9207" t="str">
            <v>0</v>
          </cell>
          <cell r="R9207">
            <v>0</v>
          </cell>
        </row>
        <row r="9208">
          <cell r="Q9208" t="str">
            <v>0</v>
          </cell>
          <cell r="R9208">
            <v>0</v>
          </cell>
        </row>
        <row r="9209">
          <cell r="Q9209" t="str">
            <v>0</v>
          </cell>
          <cell r="R9209">
            <v>0</v>
          </cell>
        </row>
        <row r="9210">
          <cell r="Q9210" t="str">
            <v>0</v>
          </cell>
          <cell r="R9210">
            <v>0</v>
          </cell>
        </row>
        <row r="9211">
          <cell r="Q9211" t="str">
            <v>0</v>
          </cell>
          <cell r="R9211">
            <v>0</v>
          </cell>
        </row>
        <row r="9212">
          <cell r="Q9212" t="str">
            <v>0</v>
          </cell>
          <cell r="R9212">
            <v>0</v>
          </cell>
        </row>
        <row r="9213">
          <cell r="Q9213" t="str">
            <v>0</v>
          </cell>
          <cell r="R9213">
            <v>0</v>
          </cell>
        </row>
        <row r="9214">
          <cell r="Q9214" t="str">
            <v>0</v>
          </cell>
          <cell r="R9214">
            <v>0</v>
          </cell>
        </row>
        <row r="9215">
          <cell r="Q9215" t="str">
            <v>0</v>
          </cell>
          <cell r="R9215">
            <v>0</v>
          </cell>
        </row>
        <row r="9216">
          <cell r="Q9216" t="str">
            <v>0</v>
          </cell>
          <cell r="R9216">
            <v>0</v>
          </cell>
        </row>
        <row r="9217">
          <cell r="Q9217" t="str">
            <v>0</v>
          </cell>
          <cell r="R9217">
            <v>0</v>
          </cell>
        </row>
        <row r="9218">
          <cell r="Q9218" t="str">
            <v>0</v>
          </cell>
          <cell r="R9218">
            <v>0</v>
          </cell>
        </row>
        <row r="9219">
          <cell r="Q9219" t="str">
            <v>0</v>
          </cell>
          <cell r="R9219">
            <v>0</v>
          </cell>
        </row>
        <row r="9220">
          <cell r="Q9220" t="str">
            <v>0</v>
          </cell>
          <cell r="R9220">
            <v>0</v>
          </cell>
        </row>
        <row r="9221">
          <cell r="Q9221" t="str">
            <v>0</v>
          </cell>
          <cell r="R9221">
            <v>0</v>
          </cell>
        </row>
        <row r="9222">
          <cell r="Q9222" t="str">
            <v>0</v>
          </cell>
          <cell r="R9222">
            <v>0</v>
          </cell>
        </row>
        <row r="9223">
          <cell r="Q9223" t="str">
            <v>0</v>
          </cell>
          <cell r="R9223">
            <v>0</v>
          </cell>
        </row>
        <row r="9224">
          <cell r="Q9224" t="str">
            <v>0</v>
          </cell>
          <cell r="R9224">
            <v>0</v>
          </cell>
        </row>
        <row r="9225">
          <cell r="Q9225" t="str">
            <v>0</v>
          </cell>
          <cell r="R9225">
            <v>0</v>
          </cell>
        </row>
        <row r="9226">
          <cell r="Q9226" t="str">
            <v>0</v>
          </cell>
          <cell r="R9226">
            <v>0</v>
          </cell>
        </row>
        <row r="9227">
          <cell r="Q9227" t="str">
            <v>0</v>
          </cell>
          <cell r="R9227">
            <v>0</v>
          </cell>
        </row>
        <row r="9228">
          <cell r="Q9228" t="str">
            <v>0</v>
          </cell>
          <cell r="R9228">
            <v>0</v>
          </cell>
        </row>
        <row r="9229">
          <cell r="Q9229" t="str">
            <v>0</v>
          </cell>
          <cell r="R9229">
            <v>0</v>
          </cell>
        </row>
        <row r="9230">
          <cell r="Q9230" t="str">
            <v>0</v>
          </cell>
          <cell r="R9230">
            <v>0</v>
          </cell>
        </row>
        <row r="9231">
          <cell r="Q9231" t="str">
            <v>0</v>
          </cell>
          <cell r="R9231">
            <v>0</v>
          </cell>
        </row>
        <row r="9232">
          <cell r="Q9232" t="str">
            <v>0</v>
          </cell>
          <cell r="R9232">
            <v>0</v>
          </cell>
        </row>
        <row r="9233">
          <cell r="Q9233" t="str">
            <v>0</v>
          </cell>
          <cell r="R9233">
            <v>0</v>
          </cell>
        </row>
        <row r="9234">
          <cell r="Q9234" t="str">
            <v>0</v>
          </cell>
          <cell r="R9234">
            <v>0</v>
          </cell>
        </row>
        <row r="9235">
          <cell r="Q9235" t="str">
            <v>0</v>
          </cell>
          <cell r="R9235">
            <v>0</v>
          </cell>
        </row>
        <row r="9236">
          <cell r="Q9236" t="str">
            <v>0</v>
          </cell>
          <cell r="R9236">
            <v>0</v>
          </cell>
        </row>
        <row r="9237">
          <cell r="Q9237" t="str">
            <v>0</v>
          </cell>
          <cell r="R9237">
            <v>0</v>
          </cell>
        </row>
        <row r="9238">
          <cell r="Q9238" t="str">
            <v>0</v>
          </cell>
          <cell r="R9238">
            <v>0</v>
          </cell>
        </row>
        <row r="9239">
          <cell r="Q9239" t="str">
            <v>0</v>
          </cell>
          <cell r="R9239">
            <v>0</v>
          </cell>
        </row>
        <row r="9240">
          <cell r="Q9240" t="str">
            <v>0</v>
          </cell>
          <cell r="R9240">
            <v>0</v>
          </cell>
        </row>
        <row r="9241">
          <cell r="Q9241" t="str">
            <v>0</v>
          </cell>
          <cell r="R9241">
            <v>0</v>
          </cell>
        </row>
        <row r="9242">
          <cell r="Q9242" t="str">
            <v>0</v>
          </cell>
          <cell r="R9242">
            <v>0</v>
          </cell>
        </row>
        <row r="9243">
          <cell r="Q9243" t="str">
            <v>0</v>
          </cell>
          <cell r="R9243">
            <v>0</v>
          </cell>
        </row>
        <row r="9244">
          <cell r="Q9244" t="str">
            <v>0</v>
          </cell>
          <cell r="R9244">
            <v>0</v>
          </cell>
        </row>
        <row r="9245">
          <cell r="Q9245" t="str">
            <v>0</v>
          </cell>
          <cell r="R9245">
            <v>0</v>
          </cell>
        </row>
        <row r="9246">
          <cell r="Q9246" t="str">
            <v>0</v>
          </cell>
          <cell r="R9246">
            <v>0</v>
          </cell>
        </row>
        <row r="9247">
          <cell r="Q9247" t="str">
            <v>0</v>
          </cell>
          <cell r="R9247">
            <v>0</v>
          </cell>
        </row>
        <row r="9248">
          <cell r="Q9248" t="str">
            <v>0</v>
          </cell>
          <cell r="R9248">
            <v>0</v>
          </cell>
        </row>
        <row r="9249">
          <cell r="Q9249" t="str">
            <v>0</v>
          </cell>
          <cell r="R9249">
            <v>0</v>
          </cell>
        </row>
        <row r="9250">
          <cell r="Q9250" t="str">
            <v>0</v>
          </cell>
          <cell r="R9250">
            <v>0</v>
          </cell>
        </row>
        <row r="9251">
          <cell r="Q9251" t="str">
            <v>0</v>
          </cell>
          <cell r="R9251">
            <v>0</v>
          </cell>
        </row>
        <row r="9252">
          <cell r="Q9252" t="str">
            <v>0</v>
          </cell>
          <cell r="R9252">
            <v>0</v>
          </cell>
        </row>
        <row r="9253">
          <cell r="Q9253" t="str">
            <v>0</v>
          </cell>
          <cell r="R9253">
            <v>0</v>
          </cell>
        </row>
        <row r="9254">
          <cell r="Q9254" t="str">
            <v>0</v>
          </cell>
          <cell r="R9254">
            <v>0</v>
          </cell>
        </row>
        <row r="9255">
          <cell r="Q9255" t="str">
            <v>0</v>
          </cell>
          <cell r="R9255">
            <v>0</v>
          </cell>
        </row>
        <row r="9256">
          <cell r="Q9256" t="str">
            <v>0</v>
          </cell>
          <cell r="R9256">
            <v>0</v>
          </cell>
        </row>
        <row r="9257">
          <cell r="Q9257" t="str">
            <v>0</v>
          </cell>
          <cell r="R9257">
            <v>0</v>
          </cell>
        </row>
        <row r="9258">
          <cell r="Q9258" t="str">
            <v>0</v>
          </cell>
          <cell r="R9258">
            <v>0</v>
          </cell>
        </row>
        <row r="9259">
          <cell r="Q9259" t="str">
            <v>0</v>
          </cell>
          <cell r="R9259">
            <v>0</v>
          </cell>
        </row>
        <row r="9260">
          <cell r="Q9260" t="str">
            <v>0</v>
          </cell>
          <cell r="R9260">
            <v>0</v>
          </cell>
        </row>
        <row r="9261">
          <cell r="Q9261" t="str">
            <v>0</v>
          </cell>
          <cell r="R9261">
            <v>0</v>
          </cell>
        </row>
        <row r="9262">
          <cell r="Q9262" t="str">
            <v>0</v>
          </cell>
          <cell r="R9262">
            <v>0</v>
          </cell>
        </row>
        <row r="9263">
          <cell r="Q9263" t="str">
            <v>0</v>
          </cell>
          <cell r="R9263">
            <v>0</v>
          </cell>
        </row>
        <row r="9264">
          <cell r="Q9264" t="str">
            <v>0</v>
          </cell>
          <cell r="R9264">
            <v>0</v>
          </cell>
        </row>
        <row r="9265">
          <cell r="Q9265" t="str">
            <v>0</v>
          </cell>
          <cell r="R9265">
            <v>0</v>
          </cell>
        </row>
        <row r="9266">
          <cell r="Q9266" t="str">
            <v>0</v>
          </cell>
          <cell r="R9266">
            <v>0</v>
          </cell>
        </row>
        <row r="9267">
          <cell r="Q9267" t="str">
            <v>0</v>
          </cell>
          <cell r="R9267">
            <v>0</v>
          </cell>
        </row>
        <row r="9268">
          <cell r="Q9268" t="str">
            <v>0</v>
          </cell>
          <cell r="R9268">
            <v>0</v>
          </cell>
        </row>
        <row r="9269">
          <cell r="Q9269" t="str">
            <v>0</v>
          </cell>
          <cell r="R9269">
            <v>0</v>
          </cell>
        </row>
        <row r="9270">
          <cell r="Q9270" t="str">
            <v>0</v>
          </cell>
          <cell r="R9270">
            <v>0</v>
          </cell>
        </row>
        <row r="9271">
          <cell r="Q9271" t="str">
            <v>0</v>
          </cell>
          <cell r="R9271">
            <v>0</v>
          </cell>
        </row>
        <row r="9272">
          <cell r="Q9272" t="str">
            <v>0</v>
          </cell>
          <cell r="R9272">
            <v>0</v>
          </cell>
        </row>
        <row r="9273">
          <cell r="Q9273" t="str">
            <v>0</v>
          </cell>
          <cell r="R9273">
            <v>0</v>
          </cell>
        </row>
        <row r="9274">
          <cell r="Q9274" t="str">
            <v>0</v>
          </cell>
          <cell r="R9274">
            <v>0</v>
          </cell>
        </row>
        <row r="9275">
          <cell r="Q9275" t="str">
            <v>0</v>
          </cell>
          <cell r="R9275">
            <v>0</v>
          </cell>
        </row>
        <row r="9276">
          <cell r="Q9276" t="str">
            <v>0</v>
          </cell>
          <cell r="R9276">
            <v>0</v>
          </cell>
        </row>
        <row r="9277">
          <cell r="Q9277" t="str">
            <v>0</v>
          </cell>
          <cell r="R9277">
            <v>0</v>
          </cell>
        </row>
        <row r="9278">
          <cell r="Q9278" t="str">
            <v>0</v>
          </cell>
          <cell r="R9278">
            <v>0</v>
          </cell>
        </row>
        <row r="9279">
          <cell r="Q9279" t="str">
            <v>0</v>
          </cell>
          <cell r="R9279">
            <v>0</v>
          </cell>
        </row>
        <row r="9280">
          <cell r="Q9280" t="str">
            <v>0</v>
          </cell>
          <cell r="R9280">
            <v>0</v>
          </cell>
        </row>
        <row r="9281">
          <cell r="Q9281" t="str">
            <v>0</v>
          </cell>
          <cell r="R9281">
            <v>0</v>
          </cell>
        </row>
        <row r="9282">
          <cell r="Q9282" t="str">
            <v>0</v>
          </cell>
          <cell r="R9282">
            <v>0</v>
          </cell>
        </row>
        <row r="9283">
          <cell r="Q9283" t="str">
            <v>0</v>
          </cell>
          <cell r="R9283">
            <v>0</v>
          </cell>
        </row>
        <row r="9284">
          <cell r="Q9284" t="str">
            <v>0</v>
          </cell>
          <cell r="R9284">
            <v>0</v>
          </cell>
        </row>
        <row r="9285">
          <cell r="Q9285" t="str">
            <v>0</v>
          </cell>
          <cell r="R9285">
            <v>0</v>
          </cell>
        </row>
        <row r="9286">
          <cell r="Q9286" t="str">
            <v>0</v>
          </cell>
          <cell r="R9286">
            <v>0</v>
          </cell>
        </row>
        <row r="9287">
          <cell r="Q9287" t="str">
            <v>0</v>
          </cell>
          <cell r="R9287">
            <v>0</v>
          </cell>
        </row>
        <row r="9288">
          <cell r="Q9288" t="str">
            <v>0</v>
          </cell>
          <cell r="R9288">
            <v>0</v>
          </cell>
        </row>
        <row r="9289">
          <cell r="Q9289" t="str">
            <v>0</v>
          </cell>
          <cell r="R9289">
            <v>0</v>
          </cell>
        </row>
        <row r="9290">
          <cell r="Q9290" t="str">
            <v>0</v>
          </cell>
          <cell r="R9290">
            <v>0</v>
          </cell>
        </row>
        <row r="9291">
          <cell r="Q9291" t="str">
            <v>0</v>
          </cell>
          <cell r="R9291">
            <v>0</v>
          </cell>
        </row>
        <row r="9292">
          <cell r="Q9292" t="str">
            <v>0</v>
          </cell>
          <cell r="R9292">
            <v>0</v>
          </cell>
        </row>
        <row r="9293">
          <cell r="Q9293" t="str">
            <v>0</v>
          </cell>
          <cell r="R9293">
            <v>0</v>
          </cell>
        </row>
        <row r="9294">
          <cell r="Q9294" t="str">
            <v>0</v>
          </cell>
          <cell r="R9294">
            <v>0</v>
          </cell>
        </row>
        <row r="9295">
          <cell r="Q9295" t="str">
            <v>0</v>
          </cell>
          <cell r="R9295">
            <v>0</v>
          </cell>
        </row>
        <row r="9296">
          <cell r="Q9296" t="str">
            <v>0</v>
          </cell>
          <cell r="R9296">
            <v>0</v>
          </cell>
        </row>
        <row r="9297">
          <cell r="Q9297" t="str">
            <v>0</v>
          </cell>
          <cell r="R9297">
            <v>0</v>
          </cell>
        </row>
        <row r="9298">
          <cell r="Q9298" t="str">
            <v>0</v>
          </cell>
          <cell r="R9298">
            <v>0</v>
          </cell>
        </row>
        <row r="9299">
          <cell r="Q9299" t="str">
            <v>0</v>
          </cell>
          <cell r="R9299">
            <v>0</v>
          </cell>
        </row>
        <row r="9300">
          <cell r="Q9300" t="str">
            <v>0</v>
          </cell>
          <cell r="R9300">
            <v>0</v>
          </cell>
        </row>
        <row r="9301">
          <cell r="Q9301" t="str">
            <v>0</v>
          </cell>
          <cell r="R9301">
            <v>0</v>
          </cell>
        </row>
        <row r="9302">
          <cell r="Q9302" t="str">
            <v>0</v>
          </cell>
          <cell r="R9302">
            <v>0</v>
          </cell>
        </row>
        <row r="9303">
          <cell r="Q9303" t="str">
            <v>0</v>
          </cell>
          <cell r="R9303">
            <v>0</v>
          </cell>
        </row>
        <row r="9304">
          <cell r="Q9304" t="str">
            <v>0</v>
          </cell>
          <cell r="R9304">
            <v>0</v>
          </cell>
        </row>
        <row r="9305">
          <cell r="Q9305" t="str">
            <v>0</v>
          </cell>
          <cell r="R9305">
            <v>0</v>
          </cell>
        </row>
        <row r="9306">
          <cell r="Q9306" t="str">
            <v>0</v>
          </cell>
          <cell r="R9306">
            <v>0</v>
          </cell>
        </row>
        <row r="9307">
          <cell r="Q9307" t="str">
            <v>0</v>
          </cell>
          <cell r="R9307">
            <v>0</v>
          </cell>
        </row>
        <row r="9308">
          <cell r="Q9308" t="str">
            <v>0</v>
          </cell>
          <cell r="R9308">
            <v>0</v>
          </cell>
        </row>
        <row r="9309">
          <cell r="Q9309" t="str">
            <v>0</v>
          </cell>
          <cell r="R9309">
            <v>0</v>
          </cell>
        </row>
        <row r="9310">
          <cell r="Q9310" t="str">
            <v>0</v>
          </cell>
          <cell r="R9310">
            <v>0</v>
          </cell>
        </row>
        <row r="9311">
          <cell r="Q9311" t="str">
            <v>0</v>
          </cell>
          <cell r="R9311">
            <v>0</v>
          </cell>
        </row>
        <row r="9312">
          <cell r="Q9312" t="str">
            <v>0</v>
          </cell>
          <cell r="R9312">
            <v>0</v>
          </cell>
        </row>
        <row r="9313">
          <cell r="Q9313" t="str">
            <v>0</v>
          </cell>
          <cell r="R9313">
            <v>0</v>
          </cell>
        </row>
        <row r="9314">
          <cell r="Q9314" t="str">
            <v>0</v>
          </cell>
          <cell r="R9314">
            <v>0</v>
          </cell>
        </row>
        <row r="9315">
          <cell r="Q9315" t="str">
            <v>0</v>
          </cell>
          <cell r="R9315">
            <v>0</v>
          </cell>
        </row>
        <row r="9316">
          <cell r="Q9316" t="str">
            <v>0</v>
          </cell>
          <cell r="R9316">
            <v>0</v>
          </cell>
        </row>
        <row r="9317">
          <cell r="Q9317" t="str">
            <v>0</v>
          </cell>
          <cell r="R9317">
            <v>0</v>
          </cell>
        </row>
        <row r="9318">
          <cell r="Q9318" t="str">
            <v>0</v>
          </cell>
          <cell r="R9318">
            <v>0</v>
          </cell>
        </row>
        <row r="9319">
          <cell r="Q9319" t="str">
            <v>0</v>
          </cell>
          <cell r="R9319">
            <v>0</v>
          </cell>
        </row>
        <row r="9320">
          <cell r="Q9320" t="str">
            <v>0</v>
          </cell>
          <cell r="R9320">
            <v>0</v>
          </cell>
        </row>
        <row r="9321">
          <cell r="Q9321" t="str">
            <v>0</v>
          </cell>
          <cell r="R9321">
            <v>0</v>
          </cell>
        </row>
        <row r="9322">
          <cell r="Q9322" t="str">
            <v>0</v>
          </cell>
          <cell r="R9322">
            <v>0</v>
          </cell>
        </row>
        <row r="9323">
          <cell r="Q9323" t="str">
            <v>0</v>
          </cell>
          <cell r="R9323">
            <v>0</v>
          </cell>
        </row>
        <row r="9324">
          <cell r="Q9324" t="str">
            <v>0</v>
          </cell>
          <cell r="R9324">
            <v>0</v>
          </cell>
        </row>
        <row r="9325">
          <cell r="Q9325" t="str">
            <v>0</v>
          </cell>
          <cell r="R9325">
            <v>0</v>
          </cell>
        </row>
        <row r="9326">
          <cell r="Q9326" t="str">
            <v>0</v>
          </cell>
          <cell r="R9326">
            <v>0</v>
          </cell>
        </row>
        <row r="9327">
          <cell r="Q9327" t="str">
            <v>0</v>
          </cell>
          <cell r="R9327">
            <v>0</v>
          </cell>
        </row>
        <row r="9328">
          <cell r="Q9328" t="str">
            <v>0</v>
          </cell>
          <cell r="R9328">
            <v>0</v>
          </cell>
        </row>
        <row r="9329">
          <cell r="Q9329" t="str">
            <v>0</v>
          </cell>
          <cell r="R9329">
            <v>0</v>
          </cell>
        </row>
        <row r="9330">
          <cell r="Q9330" t="str">
            <v>0</v>
          </cell>
          <cell r="R9330">
            <v>0</v>
          </cell>
        </row>
        <row r="9331">
          <cell r="Q9331" t="str">
            <v>0</v>
          </cell>
          <cell r="R9331">
            <v>0</v>
          </cell>
        </row>
        <row r="9332">
          <cell r="Q9332" t="str">
            <v>0</v>
          </cell>
          <cell r="R9332">
            <v>0</v>
          </cell>
        </row>
        <row r="9333">
          <cell r="Q9333" t="str">
            <v>0</v>
          </cell>
          <cell r="R9333">
            <v>0</v>
          </cell>
        </row>
        <row r="9334">
          <cell r="Q9334" t="str">
            <v>0</v>
          </cell>
          <cell r="R9334">
            <v>0</v>
          </cell>
        </row>
        <row r="9335">
          <cell r="Q9335" t="str">
            <v>0</v>
          </cell>
          <cell r="R9335">
            <v>0</v>
          </cell>
        </row>
        <row r="9336">
          <cell r="Q9336" t="str">
            <v>0</v>
          </cell>
          <cell r="R9336">
            <v>0</v>
          </cell>
        </row>
        <row r="9337">
          <cell r="Q9337" t="str">
            <v>0</v>
          </cell>
          <cell r="R9337">
            <v>0</v>
          </cell>
        </row>
        <row r="9338">
          <cell r="Q9338" t="str">
            <v>0</v>
          </cell>
          <cell r="R9338">
            <v>0</v>
          </cell>
        </row>
        <row r="9339">
          <cell r="Q9339" t="str">
            <v>0</v>
          </cell>
          <cell r="R9339">
            <v>0</v>
          </cell>
        </row>
        <row r="9340">
          <cell r="Q9340" t="str">
            <v>0</v>
          </cell>
          <cell r="R9340">
            <v>0</v>
          </cell>
        </row>
        <row r="9341">
          <cell r="Q9341" t="str">
            <v>0</v>
          </cell>
          <cell r="R9341">
            <v>0</v>
          </cell>
        </row>
        <row r="9342">
          <cell r="Q9342" t="str">
            <v>0</v>
          </cell>
          <cell r="R9342">
            <v>0</v>
          </cell>
        </row>
        <row r="9343">
          <cell r="Q9343" t="str">
            <v>0</v>
          </cell>
          <cell r="R9343">
            <v>0</v>
          </cell>
        </row>
        <row r="9344">
          <cell r="Q9344" t="str">
            <v>0</v>
          </cell>
          <cell r="R9344">
            <v>0</v>
          </cell>
        </row>
        <row r="9345">
          <cell r="Q9345" t="str">
            <v>0</v>
          </cell>
          <cell r="R9345">
            <v>0</v>
          </cell>
        </row>
        <row r="9346">
          <cell r="Q9346" t="str">
            <v>0</v>
          </cell>
          <cell r="R9346">
            <v>0</v>
          </cell>
        </row>
        <row r="9347">
          <cell r="Q9347" t="str">
            <v>0</v>
          </cell>
          <cell r="R9347">
            <v>0</v>
          </cell>
        </row>
        <row r="9348">
          <cell r="Q9348" t="str">
            <v>0</v>
          </cell>
          <cell r="R9348">
            <v>0</v>
          </cell>
        </row>
        <row r="9349">
          <cell r="Q9349" t="str">
            <v>0</v>
          </cell>
          <cell r="R9349">
            <v>0</v>
          </cell>
        </row>
        <row r="9350">
          <cell r="Q9350" t="str">
            <v>0</v>
          </cell>
          <cell r="R9350">
            <v>0</v>
          </cell>
        </row>
        <row r="9351">
          <cell r="Q9351" t="str">
            <v>0</v>
          </cell>
          <cell r="R9351">
            <v>0</v>
          </cell>
        </row>
        <row r="9352">
          <cell r="Q9352" t="str">
            <v>0</v>
          </cell>
          <cell r="R9352">
            <v>0</v>
          </cell>
        </row>
        <row r="9353">
          <cell r="Q9353" t="str">
            <v>0</v>
          </cell>
          <cell r="R9353">
            <v>0</v>
          </cell>
        </row>
        <row r="9354">
          <cell r="Q9354" t="str">
            <v>0</v>
          </cell>
          <cell r="R9354">
            <v>0</v>
          </cell>
        </row>
        <row r="9355">
          <cell r="Q9355" t="str">
            <v>0</v>
          </cell>
          <cell r="R9355">
            <v>0</v>
          </cell>
        </row>
        <row r="9356">
          <cell r="Q9356" t="str">
            <v>0</v>
          </cell>
          <cell r="R9356">
            <v>0</v>
          </cell>
        </row>
        <row r="9357">
          <cell r="Q9357" t="str">
            <v>0</v>
          </cell>
          <cell r="R9357">
            <v>0</v>
          </cell>
        </row>
        <row r="9358">
          <cell r="Q9358" t="str">
            <v>0</v>
          </cell>
          <cell r="R9358">
            <v>0</v>
          </cell>
        </row>
        <row r="9359">
          <cell r="Q9359" t="str">
            <v>0</v>
          </cell>
          <cell r="R9359">
            <v>0</v>
          </cell>
        </row>
        <row r="9360">
          <cell r="Q9360" t="str">
            <v>0</v>
          </cell>
          <cell r="R9360">
            <v>0</v>
          </cell>
        </row>
        <row r="9361">
          <cell r="Q9361" t="str">
            <v>0</v>
          </cell>
          <cell r="R9361">
            <v>0</v>
          </cell>
        </row>
        <row r="9362">
          <cell r="Q9362" t="str">
            <v>0</v>
          </cell>
          <cell r="R9362">
            <v>0</v>
          </cell>
        </row>
        <row r="9363">
          <cell r="Q9363" t="str">
            <v>0</v>
          </cell>
          <cell r="R9363">
            <v>0</v>
          </cell>
        </row>
        <row r="9364">
          <cell r="Q9364" t="str">
            <v>0</v>
          </cell>
          <cell r="R9364">
            <v>0</v>
          </cell>
        </row>
        <row r="9365">
          <cell r="Q9365" t="str">
            <v>0</v>
          </cell>
          <cell r="R9365">
            <v>0</v>
          </cell>
        </row>
        <row r="9366">
          <cell r="Q9366" t="str">
            <v>0</v>
          </cell>
          <cell r="R9366">
            <v>0</v>
          </cell>
        </row>
        <row r="9367">
          <cell r="Q9367" t="str">
            <v>0</v>
          </cell>
          <cell r="R9367">
            <v>0</v>
          </cell>
        </row>
        <row r="9368">
          <cell r="Q9368" t="str">
            <v>0</v>
          </cell>
          <cell r="R9368">
            <v>0</v>
          </cell>
        </row>
        <row r="9369">
          <cell r="Q9369" t="str">
            <v>0</v>
          </cell>
          <cell r="R9369">
            <v>0</v>
          </cell>
        </row>
        <row r="9370">
          <cell r="Q9370" t="str">
            <v>0</v>
          </cell>
          <cell r="R9370">
            <v>0</v>
          </cell>
        </row>
        <row r="9371">
          <cell r="Q9371" t="str">
            <v>0</v>
          </cell>
          <cell r="R9371">
            <v>0</v>
          </cell>
        </row>
        <row r="9372">
          <cell r="Q9372" t="str">
            <v>0</v>
          </cell>
          <cell r="R9372">
            <v>0</v>
          </cell>
        </row>
        <row r="9373">
          <cell r="Q9373" t="str">
            <v>0</v>
          </cell>
          <cell r="R9373">
            <v>0</v>
          </cell>
        </row>
        <row r="9374">
          <cell r="Q9374" t="str">
            <v>0</v>
          </cell>
          <cell r="R9374">
            <v>0</v>
          </cell>
        </row>
        <row r="9375">
          <cell r="Q9375" t="str">
            <v>0</v>
          </cell>
          <cell r="R9375">
            <v>0</v>
          </cell>
        </row>
        <row r="9376">
          <cell r="Q9376" t="str">
            <v>0</v>
          </cell>
          <cell r="R9376">
            <v>0</v>
          </cell>
        </row>
        <row r="9377">
          <cell r="Q9377" t="str">
            <v>0</v>
          </cell>
          <cell r="R9377">
            <v>0</v>
          </cell>
        </row>
        <row r="9378">
          <cell r="Q9378" t="str">
            <v>0</v>
          </cell>
          <cell r="R9378">
            <v>0</v>
          </cell>
        </row>
        <row r="9379">
          <cell r="Q9379" t="str">
            <v>0</v>
          </cell>
          <cell r="R9379">
            <v>0</v>
          </cell>
        </row>
        <row r="9380">
          <cell r="Q9380" t="str">
            <v>0</v>
          </cell>
          <cell r="R9380">
            <v>0</v>
          </cell>
        </row>
        <row r="9381">
          <cell r="Q9381" t="str">
            <v>0</v>
          </cell>
          <cell r="R9381">
            <v>0</v>
          </cell>
        </row>
        <row r="9382">
          <cell r="Q9382" t="str">
            <v>0</v>
          </cell>
          <cell r="R9382">
            <v>0</v>
          </cell>
        </row>
        <row r="9383">
          <cell r="Q9383" t="str">
            <v>0</v>
          </cell>
          <cell r="R9383">
            <v>0</v>
          </cell>
        </row>
        <row r="9384">
          <cell r="Q9384" t="str">
            <v>0</v>
          </cell>
          <cell r="R9384">
            <v>0</v>
          </cell>
        </row>
        <row r="9385">
          <cell r="Q9385" t="str">
            <v>0</v>
          </cell>
          <cell r="R9385">
            <v>0</v>
          </cell>
        </row>
        <row r="9386">
          <cell r="Q9386" t="str">
            <v>0</v>
          </cell>
          <cell r="R9386">
            <v>0</v>
          </cell>
        </row>
        <row r="9387">
          <cell r="Q9387" t="str">
            <v>0</v>
          </cell>
          <cell r="R9387">
            <v>0</v>
          </cell>
        </row>
        <row r="9388">
          <cell r="Q9388" t="str">
            <v>0</v>
          </cell>
          <cell r="R9388">
            <v>0</v>
          </cell>
        </row>
        <row r="9389">
          <cell r="Q9389" t="str">
            <v>0</v>
          </cell>
          <cell r="R9389">
            <v>0</v>
          </cell>
        </row>
        <row r="9390">
          <cell r="Q9390" t="str">
            <v>0</v>
          </cell>
          <cell r="R9390">
            <v>0</v>
          </cell>
        </row>
        <row r="9391">
          <cell r="Q9391" t="str">
            <v>0</v>
          </cell>
          <cell r="R9391">
            <v>0</v>
          </cell>
        </row>
        <row r="9392">
          <cell r="Q9392" t="str">
            <v>0</v>
          </cell>
          <cell r="R9392">
            <v>0</v>
          </cell>
        </row>
        <row r="9393">
          <cell r="Q9393" t="str">
            <v>0</v>
          </cell>
          <cell r="R9393">
            <v>0</v>
          </cell>
        </row>
        <row r="9394">
          <cell r="Q9394" t="str">
            <v>0</v>
          </cell>
          <cell r="R9394">
            <v>0</v>
          </cell>
        </row>
        <row r="9395">
          <cell r="Q9395" t="str">
            <v>0</v>
          </cell>
          <cell r="R9395">
            <v>0</v>
          </cell>
        </row>
        <row r="9396">
          <cell r="Q9396" t="str">
            <v>0</v>
          </cell>
          <cell r="R9396">
            <v>0</v>
          </cell>
        </row>
        <row r="9397">
          <cell r="Q9397" t="str">
            <v>0</v>
          </cell>
          <cell r="R9397">
            <v>0</v>
          </cell>
        </row>
        <row r="9398">
          <cell r="Q9398" t="str">
            <v>0</v>
          </cell>
          <cell r="R9398">
            <v>0</v>
          </cell>
        </row>
        <row r="9399">
          <cell r="Q9399" t="str">
            <v>0</v>
          </cell>
          <cell r="R9399">
            <v>0</v>
          </cell>
        </row>
        <row r="9400">
          <cell r="Q9400" t="str">
            <v>0</v>
          </cell>
          <cell r="R9400">
            <v>0</v>
          </cell>
        </row>
        <row r="9401">
          <cell r="Q9401" t="str">
            <v>0</v>
          </cell>
          <cell r="R9401">
            <v>0</v>
          </cell>
        </row>
        <row r="9402">
          <cell r="Q9402" t="str">
            <v>0</v>
          </cell>
          <cell r="R9402">
            <v>0</v>
          </cell>
        </row>
        <row r="9403">
          <cell r="Q9403" t="str">
            <v>0</v>
          </cell>
          <cell r="R9403">
            <v>0</v>
          </cell>
        </row>
        <row r="9404">
          <cell r="Q9404" t="str">
            <v>0</v>
          </cell>
          <cell r="R9404">
            <v>0</v>
          </cell>
        </row>
        <row r="9405">
          <cell r="Q9405" t="str">
            <v>0</v>
          </cell>
          <cell r="R9405">
            <v>0</v>
          </cell>
        </row>
        <row r="9406">
          <cell r="Q9406" t="str">
            <v>0</v>
          </cell>
          <cell r="R9406">
            <v>0</v>
          </cell>
        </row>
        <row r="9407">
          <cell r="Q9407" t="str">
            <v>0</v>
          </cell>
          <cell r="R9407">
            <v>0</v>
          </cell>
        </row>
        <row r="9408">
          <cell r="Q9408" t="str">
            <v>0</v>
          </cell>
          <cell r="R9408">
            <v>0</v>
          </cell>
        </row>
        <row r="9409">
          <cell r="Q9409" t="str">
            <v>0</v>
          </cell>
          <cell r="R9409">
            <v>0</v>
          </cell>
        </row>
        <row r="9410">
          <cell r="Q9410" t="str">
            <v>0</v>
          </cell>
          <cell r="R9410">
            <v>0</v>
          </cell>
        </row>
        <row r="9411">
          <cell r="Q9411" t="str">
            <v>0</v>
          </cell>
          <cell r="R9411">
            <v>0</v>
          </cell>
        </row>
        <row r="9412">
          <cell r="Q9412" t="str">
            <v>0</v>
          </cell>
          <cell r="R9412">
            <v>0</v>
          </cell>
        </row>
        <row r="9413">
          <cell r="Q9413" t="str">
            <v>0</v>
          </cell>
          <cell r="R9413">
            <v>0</v>
          </cell>
        </row>
        <row r="9414">
          <cell r="Q9414" t="str">
            <v>0</v>
          </cell>
          <cell r="R9414">
            <v>0</v>
          </cell>
        </row>
        <row r="9415">
          <cell r="Q9415" t="str">
            <v>0</v>
          </cell>
          <cell r="R9415">
            <v>0</v>
          </cell>
        </row>
        <row r="9416">
          <cell r="Q9416" t="str">
            <v>0</v>
          </cell>
          <cell r="R9416">
            <v>0</v>
          </cell>
        </row>
        <row r="9417">
          <cell r="Q9417" t="str">
            <v>0</v>
          </cell>
          <cell r="R9417">
            <v>0</v>
          </cell>
        </row>
        <row r="9418">
          <cell r="Q9418" t="str">
            <v>0</v>
          </cell>
          <cell r="R9418">
            <v>0</v>
          </cell>
        </row>
        <row r="9419">
          <cell r="Q9419" t="str">
            <v>0</v>
          </cell>
          <cell r="R9419">
            <v>0</v>
          </cell>
        </row>
        <row r="9420">
          <cell r="Q9420" t="str">
            <v>0</v>
          </cell>
          <cell r="R9420">
            <v>0</v>
          </cell>
        </row>
        <row r="9421">
          <cell r="Q9421" t="str">
            <v>0</v>
          </cell>
          <cell r="R9421">
            <v>0</v>
          </cell>
        </row>
        <row r="9422">
          <cell r="Q9422" t="str">
            <v>0</v>
          </cell>
          <cell r="R9422">
            <v>0</v>
          </cell>
        </row>
        <row r="9423">
          <cell r="Q9423" t="str">
            <v>0</v>
          </cell>
          <cell r="R9423">
            <v>0</v>
          </cell>
        </row>
        <row r="9424">
          <cell r="Q9424" t="str">
            <v>0</v>
          </cell>
          <cell r="R9424">
            <v>0</v>
          </cell>
        </row>
        <row r="9425">
          <cell r="Q9425" t="str">
            <v>0</v>
          </cell>
          <cell r="R9425">
            <v>0</v>
          </cell>
        </row>
        <row r="9426">
          <cell r="Q9426" t="str">
            <v>0</v>
          </cell>
          <cell r="R9426">
            <v>0</v>
          </cell>
        </row>
        <row r="9427">
          <cell r="Q9427" t="str">
            <v>0</v>
          </cell>
          <cell r="R9427">
            <v>0</v>
          </cell>
        </row>
        <row r="9428">
          <cell r="Q9428" t="str">
            <v>0</v>
          </cell>
          <cell r="R9428">
            <v>0</v>
          </cell>
        </row>
        <row r="9429">
          <cell r="Q9429" t="str">
            <v>0</v>
          </cell>
          <cell r="R9429">
            <v>0</v>
          </cell>
        </row>
        <row r="9430">
          <cell r="Q9430" t="str">
            <v>0</v>
          </cell>
          <cell r="R9430">
            <v>0</v>
          </cell>
        </row>
        <row r="9431">
          <cell r="Q9431" t="str">
            <v>0</v>
          </cell>
          <cell r="R9431">
            <v>0</v>
          </cell>
        </row>
        <row r="9432">
          <cell r="Q9432" t="str">
            <v>0</v>
          </cell>
          <cell r="R9432">
            <v>0</v>
          </cell>
        </row>
        <row r="9433">
          <cell r="Q9433" t="str">
            <v>0</v>
          </cell>
          <cell r="R9433">
            <v>0</v>
          </cell>
        </row>
        <row r="9434">
          <cell r="Q9434" t="str">
            <v>0</v>
          </cell>
          <cell r="R9434">
            <v>0</v>
          </cell>
        </row>
        <row r="9435">
          <cell r="Q9435" t="str">
            <v>0</v>
          </cell>
          <cell r="R9435">
            <v>0</v>
          </cell>
        </row>
        <row r="9436">
          <cell r="Q9436" t="str">
            <v>0</v>
          </cell>
          <cell r="R9436">
            <v>0</v>
          </cell>
        </row>
        <row r="9437">
          <cell r="Q9437" t="str">
            <v>0</v>
          </cell>
          <cell r="R9437">
            <v>0</v>
          </cell>
        </row>
        <row r="9438">
          <cell r="Q9438" t="str">
            <v>0</v>
          </cell>
          <cell r="R9438">
            <v>0</v>
          </cell>
        </row>
        <row r="9439">
          <cell r="Q9439" t="str">
            <v>0</v>
          </cell>
          <cell r="R9439">
            <v>0</v>
          </cell>
        </row>
        <row r="9440">
          <cell r="Q9440" t="str">
            <v>0</v>
          </cell>
          <cell r="R9440">
            <v>0</v>
          </cell>
        </row>
        <row r="9441">
          <cell r="Q9441" t="str">
            <v>0</v>
          </cell>
          <cell r="R9441">
            <v>0</v>
          </cell>
        </row>
        <row r="9442">
          <cell r="Q9442" t="str">
            <v>0</v>
          </cell>
          <cell r="R9442">
            <v>0</v>
          </cell>
        </row>
        <row r="9443">
          <cell r="Q9443" t="str">
            <v>0</v>
          </cell>
          <cell r="R9443">
            <v>0</v>
          </cell>
        </row>
        <row r="9444">
          <cell r="Q9444" t="str">
            <v>0</v>
          </cell>
          <cell r="R9444">
            <v>0</v>
          </cell>
        </row>
        <row r="9445">
          <cell r="Q9445" t="str">
            <v>0</v>
          </cell>
          <cell r="R9445">
            <v>0</v>
          </cell>
        </row>
        <row r="9446">
          <cell r="Q9446" t="str">
            <v>0</v>
          </cell>
          <cell r="R9446">
            <v>0</v>
          </cell>
        </row>
        <row r="9447">
          <cell r="Q9447" t="str">
            <v>0</v>
          </cell>
          <cell r="R9447">
            <v>0</v>
          </cell>
        </row>
        <row r="9448">
          <cell r="Q9448" t="str">
            <v>0</v>
          </cell>
          <cell r="R9448">
            <v>0</v>
          </cell>
        </row>
        <row r="9449">
          <cell r="Q9449" t="str">
            <v>0</v>
          </cell>
          <cell r="R9449">
            <v>0</v>
          </cell>
        </row>
        <row r="9450">
          <cell r="Q9450" t="str">
            <v>0</v>
          </cell>
          <cell r="R9450">
            <v>0</v>
          </cell>
        </row>
        <row r="9451">
          <cell r="Q9451" t="str">
            <v>0</v>
          </cell>
          <cell r="R9451">
            <v>0</v>
          </cell>
        </row>
        <row r="9452">
          <cell r="Q9452" t="str">
            <v>0</v>
          </cell>
          <cell r="R9452">
            <v>0</v>
          </cell>
        </row>
        <row r="9453">
          <cell r="Q9453" t="str">
            <v>0</v>
          </cell>
          <cell r="R9453">
            <v>0</v>
          </cell>
        </row>
        <row r="9454">
          <cell r="Q9454" t="str">
            <v>0</v>
          </cell>
          <cell r="R9454">
            <v>0</v>
          </cell>
        </row>
        <row r="9455">
          <cell r="Q9455" t="str">
            <v>0</v>
          </cell>
          <cell r="R9455">
            <v>0</v>
          </cell>
        </row>
        <row r="9456">
          <cell r="Q9456" t="str">
            <v>0</v>
          </cell>
          <cell r="R9456">
            <v>0</v>
          </cell>
        </row>
        <row r="9457">
          <cell r="Q9457" t="str">
            <v>0</v>
          </cell>
          <cell r="R9457">
            <v>0</v>
          </cell>
        </row>
        <row r="9458">
          <cell r="Q9458" t="str">
            <v>0</v>
          </cell>
          <cell r="R9458">
            <v>0</v>
          </cell>
        </row>
        <row r="9459">
          <cell r="Q9459" t="str">
            <v>0</v>
          </cell>
          <cell r="R9459">
            <v>0</v>
          </cell>
        </row>
        <row r="9460">
          <cell r="Q9460" t="str">
            <v>0</v>
          </cell>
          <cell r="R9460">
            <v>0</v>
          </cell>
        </row>
        <row r="9461">
          <cell r="Q9461" t="str">
            <v>0</v>
          </cell>
          <cell r="R9461">
            <v>0</v>
          </cell>
        </row>
        <row r="9462">
          <cell r="Q9462" t="str">
            <v>0</v>
          </cell>
          <cell r="R9462">
            <v>0</v>
          </cell>
        </row>
        <row r="9463">
          <cell r="Q9463" t="str">
            <v>0</v>
          </cell>
          <cell r="R9463">
            <v>0</v>
          </cell>
        </row>
        <row r="9464">
          <cell r="Q9464" t="str">
            <v>0</v>
          </cell>
          <cell r="R9464">
            <v>0</v>
          </cell>
        </row>
        <row r="9465">
          <cell r="Q9465" t="str">
            <v>0</v>
          </cell>
          <cell r="R9465">
            <v>0</v>
          </cell>
        </row>
        <row r="9466">
          <cell r="Q9466" t="str">
            <v>0</v>
          </cell>
          <cell r="R9466">
            <v>0</v>
          </cell>
        </row>
        <row r="9467">
          <cell r="Q9467" t="str">
            <v>0</v>
          </cell>
          <cell r="R9467">
            <v>0</v>
          </cell>
        </row>
        <row r="9468">
          <cell r="Q9468" t="str">
            <v>0</v>
          </cell>
          <cell r="R9468">
            <v>0</v>
          </cell>
        </row>
        <row r="9469">
          <cell r="Q9469" t="str">
            <v>0</v>
          </cell>
          <cell r="R9469">
            <v>0</v>
          </cell>
        </row>
        <row r="9470">
          <cell r="Q9470" t="str">
            <v>0</v>
          </cell>
          <cell r="R9470">
            <v>0</v>
          </cell>
        </row>
        <row r="9471">
          <cell r="Q9471" t="str">
            <v>0</v>
          </cell>
          <cell r="R9471">
            <v>0</v>
          </cell>
        </row>
        <row r="9472">
          <cell r="Q9472" t="str">
            <v>0</v>
          </cell>
          <cell r="R9472">
            <v>0</v>
          </cell>
        </row>
        <row r="9473">
          <cell r="Q9473" t="str">
            <v>0</v>
          </cell>
          <cell r="R9473">
            <v>0</v>
          </cell>
        </row>
        <row r="9474">
          <cell r="Q9474" t="str">
            <v>0</v>
          </cell>
          <cell r="R9474">
            <v>0</v>
          </cell>
        </row>
        <row r="9475">
          <cell r="Q9475" t="str">
            <v>0</v>
          </cell>
          <cell r="R9475">
            <v>0</v>
          </cell>
        </row>
        <row r="9476">
          <cell r="Q9476" t="str">
            <v>0</v>
          </cell>
          <cell r="R9476">
            <v>0</v>
          </cell>
        </row>
        <row r="9477">
          <cell r="Q9477" t="str">
            <v>0</v>
          </cell>
          <cell r="R9477">
            <v>0</v>
          </cell>
        </row>
        <row r="9478">
          <cell r="Q9478" t="str">
            <v>0</v>
          </cell>
          <cell r="R9478">
            <v>0</v>
          </cell>
        </row>
        <row r="9479">
          <cell r="Q9479" t="str">
            <v>0</v>
          </cell>
          <cell r="R9479">
            <v>0</v>
          </cell>
        </row>
        <row r="9480">
          <cell r="Q9480" t="str">
            <v>0</v>
          </cell>
          <cell r="R9480">
            <v>0</v>
          </cell>
        </row>
        <row r="9481">
          <cell r="Q9481" t="str">
            <v>0</v>
          </cell>
          <cell r="R9481">
            <v>0</v>
          </cell>
        </row>
        <row r="9482">
          <cell r="Q9482" t="str">
            <v>0</v>
          </cell>
          <cell r="R9482">
            <v>0</v>
          </cell>
        </row>
        <row r="9483">
          <cell r="Q9483" t="str">
            <v>0</v>
          </cell>
          <cell r="R9483">
            <v>0</v>
          </cell>
        </row>
        <row r="9484">
          <cell r="Q9484" t="str">
            <v>0</v>
          </cell>
          <cell r="R9484">
            <v>0</v>
          </cell>
        </row>
        <row r="9485">
          <cell r="Q9485" t="str">
            <v>0</v>
          </cell>
          <cell r="R9485">
            <v>0</v>
          </cell>
        </row>
        <row r="9486">
          <cell r="Q9486" t="str">
            <v>0</v>
          </cell>
          <cell r="R9486">
            <v>0</v>
          </cell>
        </row>
        <row r="9487">
          <cell r="Q9487" t="str">
            <v>0</v>
          </cell>
          <cell r="R9487">
            <v>0</v>
          </cell>
        </row>
        <row r="9488">
          <cell r="Q9488" t="str">
            <v>0</v>
          </cell>
          <cell r="R9488">
            <v>0</v>
          </cell>
        </row>
        <row r="9489">
          <cell r="Q9489" t="str">
            <v>0</v>
          </cell>
          <cell r="R9489">
            <v>0</v>
          </cell>
        </row>
        <row r="9490">
          <cell r="Q9490" t="str">
            <v>0</v>
          </cell>
          <cell r="R9490">
            <v>0</v>
          </cell>
        </row>
        <row r="9491">
          <cell r="Q9491" t="str">
            <v>0</v>
          </cell>
          <cell r="R9491">
            <v>0</v>
          </cell>
        </row>
        <row r="9492">
          <cell r="Q9492" t="str">
            <v>0</v>
          </cell>
          <cell r="R9492">
            <v>0</v>
          </cell>
        </row>
        <row r="9493">
          <cell r="Q9493" t="str">
            <v>0</v>
          </cell>
          <cell r="R9493">
            <v>0</v>
          </cell>
        </row>
        <row r="9494">
          <cell r="Q9494" t="str">
            <v>0</v>
          </cell>
          <cell r="R9494">
            <v>0</v>
          </cell>
        </row>
        <row r="9495">
          <cell r="Q9495" t="str">
            <v>0</v>
          </cell>
          <cell r="R9495">
            <v>0</v>
          </cell>
        </row>
        <row r="9496">
          <cell r="Q9496" t="str">
            <v>0</v>
          </cell>
          <cell r="R9496">
            <v>0</v>
          </cell>
        </row>
        <row r="9497">
          <cell r="Q9497" t="str">
            <v>0</v>
          </cell>
          <cell r="R9497">
            <v>0</v>
          </cell>
        </row>
        <row r="9498">
          <cell r="Q9498" t="str">
            <v>0</v>
          </cell>
          <cell r="R9498">
            <v>0</v>
          </cell>
        </row>
        <row r="9499">
          <cell r="Q9499" t="str">
            <v>0</v>
          </cell>
          <cell r="R9499">
            <v>0</v>
          </cell>
        </row>
        <row r="9500">
          <cell r="Q9500" t="str">
            <v>0</v>
          </cell>
          <cell r="R9500">
            <v>0</v>
          </cell>
        </row>
        <row r="9501">
          <cell r="Q9501" t="str">
            <v>0</v>
          </cell>
          <cell r="R9501">
            <v>0</v>
          </cell>
        </row>
        <row r="9502">
          <cell r="Q9502" t="str">
            <v>0</v>
          </cell>
          <cell r="R9502">
            <v>0</v>
          </cell>
        </row>
        <row r="9503">
          <cell r="Q9503" t="str">
            <v>0</v>
          </cell>
          <cell r="R9503">
            <v>0</v>
          </cell>
        </row>
        <row r="9504">
          <cell r="Q9504" t="str">
            <v>0</v>
          </cell>
          <cell r="R9504">
            <v>0</v>
          </cell>
        </row>
        <row r="9505">
          <cell r="Q9505" t="str">
            <v>0</v>
          </cell>
          <cell r="R9505">
            <v>0</v>
          </cell>
        </row>
        <row r="9506">
          <cell r="Q9506" t="str">
            <v>0</v>
          </cell>
          <cell r="R9506">
            <v>0</v>
          </cell>
        </row>
        <row r="9507">
          <cell r="Q9507" t="str">
            <v>0</v>
          </cell>
          <cell r="R9507">
            <v>0</v>
          </cell>
        </row>
        <row r="9508">
          <cell r="Q9508" t="str">
            <v>0</v>
          </cell>
          <cell r="R9508">
            <v>0</v>
          </cell>
        </row>
        <row r="9509">
          <cell r="Q9509" t="str">
            <v>0</v>
          </cell>
          <cell r="R9509">
            <v>0</v>
          </cell>
        </row>
        <row r="9510">
          <cell r="Q9510" t="str">
            <v>0</v>
          </cell>
          <cell r="R9510">
            <v>0</v>
          </cell>
        </row>
        <row r="9511">
          <cell r="Q9511" t="str">
            <v>0</v>
          </cell>
          <cell r="R9511">
            <v>0</v>
          </cell>
        </row>
        <row r="9512">
          <cell r="Q9512" t="str">
            <v>0</v>
          </cell>
          <cell r="R9512">
            <v>0</v>
          </cell>
        </row>
        <row r="9513">
          <cell r="Q9513" t="str">
            <v>0</v>
          </cell>
          <cell r="R9513">
            <v>0</v>
          </cell>
        </row>
        <row r="9514">
          <cell r="Q9514" t="str">
            <v>0</v>
          </cell>
          <cell r="R9514">
            <v>0</v>
          </cell>
        </row>
        <row r="9515">
          <cell r="Q9515" t="str">
            <v>0</v>
          </cell>
          <cell r="R9515">
            <v>0</v>
          </cell>
        </row>
        <row r="9516">
          <cell r="Q9516" t="str">
            <v>0</v>
          </cell>
          <cell r="R9516">
            <v>0</v>
          </cell>
        </row>
        <row r="9517">
          <cell r="Q9517" t="str">
            <v>0</v>
          </cell>
          <cell r="R9517">
            <v>0</v>
          </cell>
        </row>
        <row r="9518">
          <cell r="Q9518" t="str">
            <v>0</v>
          </cell>
          <cell r="R9518">
            <v>0</v>
          </cell>
        </row>
        <row r="9519">
          <cell r="Q9519" t="str">
            <v>0</v>
          </cell>
          <cell r="R9519">
            <v>0</v>
          </cell>
        </row>
        <row r="9520">
          <cell r="Q9520" t="str">
            <v>0</v>
          </cell>
          <cell r="R9520">
            <v>0</v>
          </cell>
        </row>
        <row r="9521">
          <cell r="Q9521" t="str">
            <v>0</v>
          </cell>
          <cell r="R9521">
            <v>0</v>
          </cell>
        </row>
        <row r="9522">
          <cell r="Q9522" t="str">
            <v>0</v>
          </cell>
          <cell r="R9522">
            <v>0</v>
          </cell>
        </row>
        <row r="9523">
          <cell r="Q9523" t="str">
            <v>0</v>
          </cell>
          <cell r="R9523">
            <v>0</v>
          </cell>
        </row>
        <row r="9524">
          <cell r="Q9524" t="str">
            <v>0</v>
          </cell>
          <cell r="R9524">
            <v>0</v>
          </cell>
        </row>
        <row r="9525">
          <cell r="Q9525" t="str">
            <v>0</v>
          </cell>
          <cell r="R9525">
            <v>0</v>
          </cell>
        </row>
        <row r="9526">
          <cell r="Q9526" t="str">
            <v>0</v>
          </cell>
          <cell r="R9526">
            <v>0</v>
          </cell>
        </row>
        <row r="9527">
          <cell r="Q9527" t="str">
            <v>0</v>
          </cell>
          <cell r="R9527">
            <v>0</v>
          </cell>
        </row>
        <row r="9528">
          <cell r="Q9528" t="str">
            <v>0</v>
          </cell>
          <cell r="R9528">
            <v>0</v>
          </cell>
        </row>
        <row r="9529">
          <cell r="Q9529" t="str">
            <v>0</v>
          </cell>
          <cell r="R9529">
            <v>0</v>
          </cell>
        </row>
        <row r="9530">
          <cell r="Q9530" t="str">
            <v>0</v>
          </cell>
          <cell r="R9530">
            <v>0</v>
          </cell>
        </row>
        <row r="9531">
          <cell r="Q9531" t="str">
            <v>0</v>
          </cell>
          <cell r="R9531">
            <v>0</v>
          </cell>
        </row>
        <row r="9532">
          <cell r="Q9532" t="str">
            <v>0</v>
          </cell>
          <cell r="R9532">
            <v>0</v>
          </cell>
        </row>
        <row r="9533">
          <cell r="Q9533" t="str">
            <v>0</v>
          </cell>
          <cell r="R9533">
            <v>0</v>
          </cell>
        </row>
        <row r="9534">
          <cell r="Q9534" t="str">
            <v>0</v>
          </cell>
          <cell r="R9534">
            <v>0</v>
          </cell>
        </row>
        <row r="9535">
          <cell r="Q9535" t="str">
            <v>0</v>
          </cell>
          <cell r="R9535">
            <v>0</v>
          </cell>
        </row>
        <row r="9536">
          <cell r="Q9536" t="str">
            <v>0</v>
          </cell>
          <cell r="R9536">
            <v>0</v>
          </cell>
        </row>
        <row r="9537">
          <cell r="Q9537" t="str">
            <v>0</v>
          </cell>
          <cell r="R9537">
            <v>0</v>
          </cell>
        </row>
        <row r="9538">
          <cell r="Q9538" t="str">
            <v>0</v>
          </cell>
          <cell r="R9538">
            <v>0</v>
          </cell>
        </row>
        <row r="9539">
          <cell r="Q9539" t="str">
            <v>0</v>
          </cell>
          <cell r="R9539">
            <v>0</v>
          </cell>
        </row>
        <row r="9540">
          <cell r="Q9540" t="str">
            <v>0</v>
          </cell>
          <cell r="R9540">
            <v>0</v>
          </cell>
        </row>
        <row r="9541">
          <cell r="Q9541" t="str">
            <v>0</v>
          </cell>
          <cell r="R9541">
            <v>0</v>
          </cell>
        </row>
        <row r="9542">
          <cell r="Q9542" t="str">
            <v>0</v>
          </cell>
          <cell r="R9542">
            <v>0</v>
          </cell>
        </row>
        <row r="9543">
          <cell r="Q9543" t="str">
            <v>0</v>
          </cell>
          <cell r="R9543">
            <v>0</v>
          </cell>
        </row>
        <row r="9544">
          <cell r="Q9544" t="str">
            <v>0</v>
          </cell>
          <cell r="R9544">
            <v>0</v>
          </cell>
        </row>
        <row r="9545">
          <cell r="Q9545" t="str">
            <v>0</v>
          </cell>
          <cell r="R9545">
            <v>0</v>
          </cell>
        </row>
        <row r="9546">
          <cell r="Q9546" t="str">
            <v>0</v>
          </cell>
          <cell r="R9546">
            <v>0</v>
          </cell>
        </row>
        <row r="9547">
          <cell r="Q9547" t="str">
            <v>0</v>
          </cell>
          <cell r="R9547">
            <v>0</v>
          </cell>
        </row>
        <row r="9548">
          <cell r="Q9548" t="str">
            <v>0</v>
          </cell>
          <cell r="R9548">
            <v>0</v>
          </cell>
        </row>
        <row r="9549">
          <cell r="Q9549" t="str">
            <v>0</v>
          </cell>
          <cell r="R9549">
            <v>0</v>
          </cell>
        </row>
        <row r="9550">
          <cell r="Q9550" t="str">
            <v>0</v>
          </cell>
          <cell r="R9550">
            <v>0</v>
          </cell>
        </row>
        <row r="9551">
          <cell r="Q9551" t="str">
            <v>0</v>
          </cell>
          <cell r="R9551">
            <v>0</v>
          </cell>
        </row>
        <row r="9552">
          <cell r="Q9552" t="str">
            <v>0</v>
          </cell>
          <cell r="R9552">
            <v>0</v>
          </cell>
        </row>
        <row r="9553">
          <cell r="Q9553" t="str">
            <v>0</v>
          </cell>
          <cell r="R9553">
            <v>0</v>
          </cell>
        </row>
        <row r="9554">
          <cell r="Q9554" t="str">
            <v>0</v>
          </cell>
          <cell r="R9554">
            <v>0</v>
          </cell>
        </row>
        <row r="9555">
          <cell r="Q9555" t="str">
            <v>0</v>
          </cell>
          <cell r="R9555">
            <v>0</v>
          </cell>
        </row>
        <row r="9556">
          <cell r="Q9556" t="str">
            <v>0</v>
          </cell>
          <cell r="R9556">
            <v>0</v>
          </cell>
        </row>
        <row r="9557">
          <cell r="Q9557" t="str">
            <v>0</v>
          </cell>
          <cell r="R9557">
            <v>0</v>
          </cell>
        </row>
        <row r="9558">
          <cell r="Q9558" t="str">
            <v>0</v>
          </cell>
          <cell r="R9558">
            <v>0</v>
          </cell>
        </row>
        <row r="9559">
          <cell r="Q9559" t="str">
            <v>0</v>
          </cell>
          <cell r="R9559">
            <v>0</v>
          </cell>
        </row>
        <row r="9560">
          <cell r="Q9560" t="str">
            <v>0</v>
          </cell>
          <cell r="R9560">
            <v>0</v>
          </cell>
        </row>
        <row r="9561">
          <cell r="Q9561" t="str">
            <v>0</v>
          </cell>
          <cell r="R9561">
            <v>0</v>
          </cell>
        </row>
        <row r="9562">
          <cell r="Q9562" t="str">
            <v>0</v>
          </cell>
          <cell r="R9562">
            <v>0</v>
          </cell>
        </row>
        <row r="9563">
          <cell r="Q9563" t="str">
            <v>0</v>
          </cell>
          <cell r="R9563">
            <v>0</v>
          </cell>
        </row>
        <row r="9564">
          <cell r="Q9564" t="str">
            <v>0</v>
          </cell>
          <cell r="R9564">
            <v>0</v>
          </cell>
        </row>
        <row r="9565">
          <cell r="Q9565" t="str">
            <v>0</v>
          </cell>
          <cell r="R9565">
            <v>0</v>
          </cell>
        </row>
        <row r="9566">
          <cell r="Q9566" t="str">
            <v>0</v>
          </cell>
          <cell r="R9566">
            <v>0</v>
          </cell>
        </row>
        <row r="9567">
          <cell r="Q9567" t="str">
            <v>0</v>
          </cell>
          <cell r="R9567">
            <v>0</v>
          </cell>
        </row>
        <row r="9568">
          <cell r="Q9568" t="str">
            <v>0</v>
          </cell>
          <cell r="R9568">
            <v>0</v>
          </cell>
        </row>
        <row r="9569">
          <cell r="Q9569" t="str">
            <v>0</v>
          </cell>
          <cell r="R9569">
            <v>0</v>
          </cell>
        </row>
        <row r="9570">
          <cell r="Q9570" t="str">
            <v>0</v>
          </cell>
          <cell r="R9570">
            <v>0</v>
          </cell>
        </row>
        <row r="9571">
          <cell r="Q9571" t="str">
            <v>0</v>
          </cell>
          <cell r="R9571">
            <v>0</v>
          </cell>
        </row>
        <row r="9572">
          <cell r="Q9572" t="str">
            <v>0</v>
          </cell>
          <cell r="R9572">
            <v>0</v>
          </cell>
        </row>
        <row r="9573">
          <cell r="Q9573" t="str">
            <v>0</v>
          </cell>
          <cell r="R9573">
            <v>0</v>
          </cell>
        </row>
        <row r="9574">
          <cell r="Q9574" t="str">
            <v>0</v>
          </cell>
          <cell r="R9574">
            <v>0</v>
          </cell>
        </row>
        <row r="9575">
          <cell r="Q9575" t="str">
            <v>0</v>
          </cell>
          <cell r="R9575">
            <v>0</v>
          </cell>
        </row>
        <row r="9576">
          <cell r="Q9576" t="str">
            <v>0</v>
          </cell>
          <cell r="R9576">
            <v>0</v>
          </cell>
        </row>
        <row r="9577">
          <cell r="Q9577" t="str">
            <v>0</v>
          </cell>
          <cell r="R9577">
            <v>0</v>
          </cell>
        </row>
        <row r="9578">
          <cell r="Q9578" t="str">
            <v>0</v>
          </cell>
          <cell r="R9578">
            <v>0</v>
          </cell>
        </row>
        <row r="9579">
          <cell r="Q9579" t="str">
            <v>0</v>
          </cell>
          <cell r="R9579">
            <v>0</v>
          </cell>
        </row>
        <row r="9580">
          <cell r="Q9580" t="str">
            <v>0</v>
          </cell>
          <cell r="R9580">
            <v>0</v>
          </cell>
        </row>
        <row r="9581">
          <cell r="Q9581" t="str">
            <v>0</v>
          </cell>
          <cell r="R9581">
            <v>0</v>
          </cell>
        </row>
        <row r="9582">
          <cell r="Q9582" t="str">
            <v>0</v>
          </cell>
          <cell r="R9582">
            <v>0</v>
          </cell>
        </row>
        <row r="9583">
          <cell r="Q9583" t="str">
            <v>0</v>
          </cell>
          <cell r="R9583">
            <v>0</v>
          </cell>
        </row>
        <row r="9584">
          <cell r="Q9584" t="str">
            <v>0</v>
          </cell>
          <cell r="R9584">
            <v>0</v>
          </cell>
        </row>
        <row r="9585">
          <cell r="Q9585" t="str">
            <v>0</v>
          </cell>
          <cell r="R9585">
            <v>0</v>
          </cell>
        </row>
        <row r="9586">
          <cell r="Q9586" t="str">
            <v>0</v>
          </cell>
          <cell r="R9586">
            <v>0</v>
          </cell>
        </row>
        <row r="9587">
          <cell r="Q9587" t="str">
            <v>0</v>
          </cell>
          <cell r="R9587">
            <v>0</v>
          </cell>
        </row>
        <row r="9588">
          <cell r="Q9588" t="str">
            <v>0</v>
          </cell>
          <cell r="R9588">
            <v>0</v>
          </cell>
        </row>
        <row r="9589">
          <cell r="Q9589" t="str">
            <v>0</v>
          </cell>
          <cell r="R9589">
            <v>0</v>
          </cell>
        </row>
        <row r="9590">
          <cell r="Q9590" t="str">
            <v>0</v>
          </cell>
          <cell r="R9590">
            <v>0</v>
          </cell>
        </row>
        <row r="9591">
          <cell r="Q9591" t="str">
            <v>0</v>
          </cell>
          <cell r="R9591">
            <v>0</v>
          </cell>
        </row>
        <row r="9592">
          <cell r="Q9592" t="str">
            <v>0</v>
          </cell>
          <cell r="R9592">
            <v>0</v>
          </cell>
        </row>
        <row r="9593">
          <cell r="Q9593" t="str">
            <v>0</v>
          </cell>
          <cell r="R9593">
            <v>0</v>
          </cell>
        </row>
        <row r="9594">
          <cell r="Q9594" t="str">
            <v>0</v>
          </cell>
          <cell r="R9594">
            <v>0</v>
          </cell>
        </row>
        <row r="9595">
          <cell r="Q9595" t="str">
            <v>0</v>
          </cell>
          <cell r="R9595">
            <v>0</v>
          </cell>
        </row>
        <row r="9596">
          <cell r="Q9596" t="str">
            <v>0</v>
          </cell>
          <cell r="R9596">
            <v>0</v>
          </cell>
        </row>
        <row r="9597">
          <cell r="Q9597" t="str">
            <v>0</v>
          </cell>
          <cell r="R9597">
            <v>0</v>
          </cell>
        </row>
        <row r="9598">
          <cell r="Q9598" t="str">
            <v>0</v>
          </cell>
          <cell r="R9598">
            <v>0</v>
          </cell>
        </row>
        <row r="9599">
          <cell r="Q9599" t="str">
            <v>0</v>
          </cell>
          <cell r="R9599">
            <v>0</v>
          </cell>
        </row>
        <row r="9600">
          <cell r="Q9600" t="str">
            <v>0</v>
          </cell>
          <cell r="R9600">
            <v>0</v>
          </cell>
        </row>
        <row r="9601">
          <cell r="Q9601" t="str">
            <v>0</v>
          </cell>
          <cell r="R9601">
            <v>0</v>
          </cell>
        </row>
        <row r="9602">
          <cell r="Q9602" t="str">
            <v>0</v>
          </cell>
          <cell r="R9602">
            <v>0</v>
          </cell>
        </row>
        <row r="9603">
          <cell r="Q9603" t="str">
            <v>0</v>
          </cell>
          <cell r="R9603">
            <v>0</v>
          </cell>
        </row>
        <row r="9604">
          <cell r="Q9604" t="str">
            <v>0</v>
          </cell>
          <cell r="R9604">
            <v>0</v>
          </cell>
        </row>
        <row r="9605">
          <cell r="Q9605" t="str">
            <v>0</v>
          </cell>
          <cell r="R9605">
            <v>0</v>
          </cell>
        </row>
        <row r="9606">
          <cell r="Q9606" t="str">
            <v>0</v>
          </cell>
          <cell r="R9606">
            <v>0</v>
          </cell>
        </row>
        <row r="9607">
          <cell r="Q9607" t="str">
            <v>0</v>
          </cell>
          <cell r="R9607">
            <v>0</v>
          </cell>
        </row>
        <row r="9608">
          <cell r="Q9608" t="str">
            <v>0</v>
          </cell>
          <cell r="R9608">
            <v>0</v>
          </cell>
        </row>
        <row r="9609">
          <cell r="Q9609" t="str">
            <v>0</v>
          </cell>
          <cell r="R9609">
            <v>0</v>
          </cell>
        </row>
        <row r="9610">
          <cell r="Q9610" t="str">
            <v>0</v>
          </cell>
          <cell r="R9610">
            <v>0</v>
          </cell>
        </row>
        <row r="9611">
          <cell r="Q9611" t="str">
            <v>0</v>
          </cell>
          <cell r="R9611">
            <v>0</v>
          </cell>
        </row>
        <row r="9612">
          <cell r="Q9612" t="str">
            <v>0</v>
          </cell>
          <cell r="R9612">
            <v>0</v>
          </cell>
        </row>
        <row r="9613">
          <cell r="Q9613" t="str">
            <v>0</v>
          </cell>
          <cell r="R9613">
            <v>0</v>
          </cell>
        </row>
        <row r="9614">
          <cell r="Q9614" t="str">
            <v>0</v>
          </cell>
          <cell r="R9614">
            <v>0</v>
          </cell>
        </row>
        <row r="9615">
          <cell r="Q9615" t="str">
            <v>0</v>
          </cell>
          <cell r="R9615">
            <v>0</v>
          </cell>
        </row>
        <row r="9616">
          <cell r="Q9616" t="str">
            <v>0</v>
          </cell>
          <cell r="R9616">
            <v>0</v>
          </cell>
        </row>
        <row r="9617">
          <cell r="Q9617" t="str">
            <v>0</v>
          </cell>
          <cell r="R9617">
            <v>0</v>
          </cell>
        </row>
        <row r="9618">
          <cell r="Q9618" t="str">
            <v>0</v>
          </cell>
          <cell r="R9618">
            <v>0</v>
          </cell>
        </row>
        <row r="9619">
          <cell r="Q9619" t="str">
            <v>0</v>
          </cell>
          <cell r="R9619">
            <v>0</v>
          </cell>
        </row>
        <row r="9620">
          <cell r="Q9620" t="str">
            <v>0</v>
          </cell>
          <cell r="R9620">
            <v>0</v>
          </cell>
        </row>
        <row r="9621">
          <cell r="Q9621" t="str">
            <v>0</v>
          </cell>
          <cell r="R9621">
            <v>0</v>
          </cell>
        </row>
        <row r="9622">
          <cell r="Q9622" t="str">
            <v>0</v>
          </cell>
          <cell r="R9622">
            <v>0</v>
          </cell>
        </row>
        <row r="9623">
          <cell r="Q9623" t="str">
            <v>0</v>
          </cell>
          <cell r="R9623">
            <v>0</v>
          </cell>
        </row>
        <row r="9624">
          <cell r="Q9624" t="str">
            <v>0</v>
          </cell>
          <cell r="R9624">
            <v>0</v>
          </cell>
        </row>
        <row r="9625">
          <cell r="Q9625" t="str">
            <v>0</v>
          </cell>
          <cell r="R9625">
            <v>0</v>
          </cell>
        </row>
        <row r="9626">
          <cell r="Q9626" t="str">
            <v>0</v>
          </cell>
          <cell r="R9626">
            <v>0</v>
          </cell>
        </row>
        <row r="9627">
          <cell r="Q9627" t="str">
            <v>0</v>
          </cell>
          <cell r="R9627">
            <v>0</v>
          </cell>
        </row>
        <row r="9628">
          <cell r="Q9628" t="str">
            <v>0</v>
          </cell>
          <cell r="R9628">
            <v>0</v>
          </cell>
        </row>
        <row r="9629">
          <cell r="Q9629" t="str">
            <v>0</v>
          </cell>
          <cell r="R9629">
            <v>0</v>
          </cell>
        </row>
        <row r="9630">
          <cell r="Q9630" t="str">
            <v>0</v>
          </cell>
          <cell r="R9630">
            <v>0</v>
          </cell>
        </row>
        <row r="9631">
          <cell r="Q9631" t="str">
            <v>0</v>
          </cell>
          <cell r="R9631">
            <v>0</v>
          </cell>
        </row>
        <row r="9632">
          <cell r="Q9632" t="str">
            <v>0</v>
          </cell>
          <cell r="R9632">
            <v>0</v>
          </cell>
        </row>
        <row r="9633">
          <cell r="Q9633" t="str">
            <v>0</v>
          </cell>
          <cell r="R9633">
            <v>0</v>
          </cell>
        </row>
        <row r="9634">
          <cell r="Q9634" t="str">
            <v>0</v>
          </cell>
          <cell r="R9634">
            <v>0</v>
          </cell>
        </row>
        <row r="9635">
          <cell r="Q9635" t="str">
            <v>0</v>
          </cell>
          <cell r="R9635">
            <v>0</v>
          </cell>
        </row>
        <row r="9636">
          <cell r="Q9636" t="str">
            <v>0</v>
          </cell>
          <cell r="R9636">
            <v>0</v>
          </cell>
        </row>
        <row r="9637">
          <cell r="Q9637" t="str">
            <v>0</v>
          </cell>
          <cell r="R9637">
            <v>0</v>
          </cell>
        </row>
        <row r="9638">
          <cell r="Q9638" t="str">
            <v>0</v>
          </cell>
          <cell r="R9638">
            <v>0</v>
          </cell>
        </row>
        <row r="9639">
          <cell r="Q9639" t="str">
            <v>0</v>
          </cell>
          <cell r="R9639">
            <v>0</v>
          </cell>
        </row>
        <row r="9640">
          <cell r="Q9640" t="str">
            <v>0</v>
          </cell>
          <cell r="R9640">
            <v>0</v>
          </cell>
        </row>
        <row r="9641">
          <cell r="Q9641" t="str">
            <v>0</v>
          </cell>
          <cell r="R9641">
            <v>0</v>
          </cell>
        </row>
        <row r="9642">
          <cell r="Q9642" t="str">
            <v>0</v>
          </cell>
          <cell r="R9642">
            <v>0</v>
          </cell>
        </row>
        <row r="9643">
          <cell r="Q9643" t="str">
            <v>0</v>
          </cell>
          <cell r="R9643">
            <v>0</v>
          </cell>
        </row>
        <row r="9644">
          <cell r="Q9644" t="str">
            <v>0</v>
          </cell>
          <cell r="R9644">
            <v>0</v>
          </cell>
        </row>
        <row r="9645">
          <cell r="Q9645" t="str">
            <v>0</v>
          </cell>
          <cell r="R9645">
            <v>0</v>
          </cell>
        </row>
        <row r="9646">
          <cell r="Q9646" t="str">
            <v>0</v>
          </cell>
          <cell r="R9646">
            <v>0</v>
          </cell>
        </row>
        <row r="9647">
          <cell r="Q9647" t="str">
            <v>0</v>
          </cell>
          <cell r="R9647">
            <v>0</v>
          </cell>
        </row>
        <row r="9648">
          <cell r="Q9648" t="str">
            <v>0</v>
          </cell>
          <cell r="R9648">
            <v>0</v>
          </cell>
        </row>
        <row r="9649">
          <cell r="Q9649" t="str">
            <v>0</v>
          </cell>
          <cell r="R9649">
            <v>0</v>
          </cell>
        </row>
        <row r="9650">
          <cell r="Q9650" t="str">
            <v>0</v>
          </cell>
          <cell r="R9650">
            <v>0</v>
          </cell>
        </row>
        <row r="9651">
          <cell r="Q9651" t="str">
            <v>0</v>
          </cell>
          <cell r="R9651">
            <v>0</v>
          </cell>
        </row>
        <row r="9652">
          <cell r="Q9652" t="str">
            <v>0</v>
          </cell>
          <cell r="R9652">
            <v>0</v>
          </cell>
        </row>
        <row r="9653">
          <cell r="Q9653" t="str">
            <v>0</v>
          </cell>
          <cell r="R9653">
            <v>0</v>
          </cell>
        </row>
        <row r="9654">
          <cell r="Q9654" t="str">
            <v>0</v>
          </cell>
          <cell r="R9654">
            <v>0</v>
          </cell>
        </row>
        <row r="9655">
          <cell r="Q9655" t="str">
            <v>0</v>
          </cell>
          <cell r="R9655">
            <v>0</v>
          </cell>
        </row>
        <row r="9656">
          <cell r="Q9656" t="str">
            <v>0</v>
          </cell>
          <cell r="R9656">
            <v>0</v>
          </cell>
        </row>
        <row r="9657">
          <cell r="Q9657" t="str">
            <v>0</v>
          </cell>
          <cell r="R9657">
            <v>0</v>
          </cell>
        </row>
        <row r="9658">
          <cell r="Q9658" t="str">
            <v>0</v>
          </cell>
          <cell r="R9658">
            <v>0</v>
          </cell>
        </row>
        <row r="9659">
          <cell r="Q9659" t="str">
            <v>0</v>
          </cell>
          <cell r="R9659">
            <v>0</v>
          </cell>
        </row>
        <row r="9660">
          <cell r="Q9660" t="str">
            <v>0</v>
          </cell>
          <cell r="R9660">
            <v>0</v>
          </cell>
        </row>
        <row r="9661">
          <cell r="Q9661" t="str">
            <v>0</v>
          </cell>
          <cell r="R9661">
            <v>0</v>
          </cell>
        </row>
        <row r="9662">
          <cell r="Q9662" t="str">
            <v>0</v>
          </cell>
          <cell r="R9662">
            <v>0</v>
          </cell>
        </row>
        <row r="9663">
          <cell r="Q9663" t="str">
            <v>0</v>
          </cell>
          <cell r="R9663">
            <v>0</v>
          </cell>
        </row>
        <row r="9664">
          <cell r="Q9664" t="str">
            <v>0</v>
          </cell>
          <cell r="R9664">
            <v>0</v>
          </cell>
        </row>
        <row r="9665">
          <cell r="Q9665" t="str">
            <v>0</v>
          </cell>
          <cell r="R9665">
            <v>0</v>
          </cell>
        </row>
        <row r="9666">
          <cell r="Q9666" t="str">
            <v>0</v>
          </cell>
          <cell r="R9666">
            <v>0</v>
          </cell>
        </row>
        <row r="9667">
          <cell r="Q9667" t="str">
            <v>0</v>
          </cell>
          <cell r="R9667">
            <v>0</v>
          </cell>
        </row>
        <row r="9668">
          <cell r="Q9668" t="str">
            <v>0</v>
          </cell>
          <cell r="R9668">
            <v>0</v>
          </cell>
        </row>
        <row r="9669">
          <cell r="Q9669" t="str">
            <v>0</v>
          </cell>
          <cell r="R9669">
            <v>0</v>
          </cell>
        </row>
        <row r="9670">
          <cell r="Q9670" t="str">
            <v>0</v>
          </cell>
          <cell r="R9670">
            <v>0</v>
          </cell>
        </row>
        <row r="9671">
          <cell r="Q9671" t="str">
            <v>0</v>
          </cell>
          <cell r="R9671">
            <v>0</v>
          </cell>
        </row>
        <row r="9672">
          <cell r="Q9672" t="str">
            <v>0</v>
          </cell>
          <cell r="R9672">
            <v>0</v>
          </cell>
        </row>
        <row r="9673">
          <cell r="Q9673" t="str">
            <v>0</v>
          </cell>
          <cell r="R9673">
            <v>0</v>
          </cell>
        </row>
        <row r="9674">
          <cell r="Q9674" t="str">
            <v>0</v>
          </cell>
          <cell r="R9674">
            <v>0</v>
          </cell>
        </row>
        <row r="9675">
          <cell r="Q9675" t="str">
            <v>0</v>
          </cell>
          <cell r="R9675">
            <v>0</v>
          </cell>
        </row>
        <row r="9676">
          <cell r="Q9676" t="str">
            <v>0</v>
          </cell>
          <cell r="R9676">
            <v>0</v>
          </cell>
        </row>
        <row r="9677">
          <cell r="Q9677" t="str">
            <v>0</v>
          </cell>
          <cell r="R9677">
            <v>0</v>
          </cell>
        </row>
        <row r="9678">
          <cell r="Q9678" t="str">
            <v>0</v>
          </cell>
          <cell r="R9678">
            <v>0</v>
          </cell>
        </row>
        <row r="9679">
          <cell r="Q9679" t="str">
            <v>0</v>
          </cell>
          <cell r="R9679">
            <v>0</v>
          </cell>
        </row>
        <row r="9680">
          <cell r="Q9680" t="str">
            <v>0</v>
          </cell>
          <cell r="R9680">
            <v>0</v>
          </cell>
        </row>
        <row r="9681">
          <cell r="Q9681" t="str">
            <v>0</v>
          </cell>
          <cell r="R9681">
            <v>0</v>
          </cell>
        </row>
        <row r="9682">
          <cell r="Q9682" t="str">
            <v>0</v>
          </cell>
          <cell r="R9682">
            <v>0</v>
          </cell>
        </row>
        <row r="9683">
          <cell r="Q9683" t="str">
            <v>0</v>
          </cell>
          <cell r="R9683">
            <v>0</v>
          </cell>
        </row>
        <row r="9684">
          <cell r="Q9684" t="str">
            <v>0</v>
          </cell>
          <cell r="R9684">
            <v>0</v>
          </cell>
        </row>
        <row r="9685">
          <cell r="Q9685" t="str">
            <v>0</v>
          </cell>
          <cell r="R9685">
            <v>0</v>
          </cell>
        </row>
        <row r="9686">
          <cell r="Q9686" t="str">
            <v>0</v>
          </cell>
          <cell r="R9686">
            <v>0</v>
          </cell>
        </row>
        <row r="9687">
          <cell r="Q9687" t="str">
            <v>0</v>
          </cell>
          <cell r="R9687">
            <v>0</v>
          </cell>
        </row>
        <row r="9688">
          <cell r="Q9688" t="str">
            <v>0</v>
          </cell>
          <cell r="R9688">
            <v>0</v>
          </cell>
        </row>
        <row r="9689">
          <cell r="Q9689" t="str">
            <v>0</v>
          </cell>
          <cell r="R9689">
            <v>0</v>
          </cell>
        </row>
        <row r="9690">
          <cell r="Q9690" t="str">
            <v>0</v>
          </cell>
          <cell r="R9690">
            <v>0</v>
          </cell>
        </row>
        <row r="9691">
          <cell r="Q9691" t="str">
            <v>0</v>
          </cell>
          <cell r="R9691">
            <v>0</v>
          </cell>
        </row>
        <row r="9692">
          <cell r="Q9692" t="str">
            <v>0</v>
          </cell>
          <cell r="R9692">
            <v>0</v>
          </cell>
        </row>
        <row r="9693">
          <cell r="Q9693" t="str">
            <v>0</v>
          </cell>
          <cell r="R9693">
            <v>0</v>
          </cell>
        </row>
        <row r="9694">
          <cell r="Q9694" t="str">
            <v>0</v>
          </cell>
          <cell r="R9694">
            <v>0</v>
          </cell>
        </row>
        <row r="9695">
          <cell r="Q9695" t="str">
            <v>0</v>
          </cell>
          <cell r="R9695">
            <v>0</v>
          </cell>
        </row>
        <row r="9696">
          <cell r="Q9696" t="str">
            <v>0</v>
          </cell>
          <cell r="R9696">
            <v>0</v>
          </cell>
        </row>
        <row r="9697">
          <cell r="Q9697" t="str">
            <v>0</v>
          </cell>
          <cell r="R9697">
            <v>0</v>
          </cell>
        </row>
        <row r="9698">
          <cell r="Q9698" t="str">
            <v>0</v>
          </cell>
          <cell r="R9698">
            <v>0</v>
          </cell>
        </row>
        <row r="9699">
          <cell r="Q9699" t="str">
            <v>0</v>
          </cell>
          <cell r="R9699">
            <v>0</v>
          </cell>
        </row>
        <row r="9700">
          <cell r="Q9700" t="str">
            <v>0</v>
          </cell>
          <cell r="R9700">
            <v>0</v>
          </cell>
        </row>
        <row r="9701">
          <cell r="Q9701" t="str">
            <v>0</v>
          </cell>
          <cell r="R9701">
            <v>0</v>
          </cell>
        </row>
        <row r="9702">
          <cell r="Q9702" t="str">
            <v>0</v>
          </cell>
          <cell r="R9702">
            <v>0</v>
          </cell>
        </row>
        <row r="9703">
          <cell r="Q9703" t="str">
            <v>0</v>
          </cell>
          <cell r="R9703">
            <v>0</v>
          </cell>
        </row>
        <row r="9704">
          <cell r="Q9704" t="str">
            <v>0</v>
          </cell>
          <cell r="R9704">
            <v>0</v>
          </cell>
        </row>
        <row r="9705">
          <cell r="Q9705" t="str">
            <v>0</v>
          </cell>
          <cell r="R9705">
            <v>0</v>
          </cell>
        </row>
        <row r="9706">
          <cell r="Q9706" t="str">
            <v>0</v>
          </cell>
          <cell r="R9706">
            <v>0</v>
          </cell>
        </row>
        <row r="9707">
          <cell r="Q9707" t="str">
            <v>0</v>
          </cell>
          <cell r="R9707">
            <v>0</v>
          </cell>
        </row>
        <row r="9708">
          <cell r="Q9708" t="str">
            <v>0</v>
          </cell>
          <cell r="R9708">
            <v>0</v>
          </cell>
        </row>
        <row r="9709">
          <cell r="Q9709" t="str">
            <v>0</v>
          </cell>
          <cell r="R9709">
            <v>0</v>
          </cell>
        </row>
        <row r="9710">
          <cell r="Q9710" t="str">
            <v>0</v>
          </cell>
          <cell r="R9710">
            <v>0</v>
          </cell>
        </row>
        <row r="9711">
          <cell r="Q9711" t="str">
            <v>0</v>
          </cell>
          <cell r="R9711">
            <v>0</v>
          </cell>
        </row>
        <row r="9712">
          <cell r="Q9712" t="str">
            <v>0</v>
          </cell>
          <cell r="R9712">
            <v>0</v>
          </cell>
        </row>
        <row r="9713">
          <cell r="Q9713" t="str">
            <v>0</v>
          </cell>
          <cell r="R9713">
            <v>0</v>
          </cell>
        </row>
        <row r="9714">
          <cell r="Q9714" t="str">
            <v>0</v>
          </cell>
          <cell r="R9714">
            <v>0</v>
          </cell>
        </row>
        <row r="9715">
          <cell r="Q9715" t="str">
            <v>0</v>
          </cell>
          <cell r="R9715">
            <v>0</v>
          </cell>
        </row>
        <row r="9716">
          <cell r="Q9716" t="str">
            <v>0</v>
          </cell>
          <cell r="R9716">
            <v>0</v>
          </cell>
        </row>
        <row r="9717">
          <cell r="Q9717" t="str">
            <v>0</v>
          </cell>
          <cell r="R9717">
            <v>0</v>
          </cell>
        </row>
        <row r="9718">
          <cell r="Q9718" t="str">
            <v>0</v>
          </cell>
          <cell r="R9718">
            <v>0</v>
          </cell>
        </row>
        <row r="9719">
          <cell r="Q9719" t="str">
            <v>0</v>
          </cell>
          <cell r="R9719">
            <v>0</v>
          </cell>
        </row>
        <row r="9720">
          <cell r="Q9720" t="str">
            <v>0</v>
          </cell>
          <cell r="R9720">
            <v>0</v>
          </cell>
        </row>
        <row r="9721">
          <cell r="Q9721" t="str">
            <v>0</v>
          </cell>
          <cell r="R9721">
            <v>0</v>
          </cell>
        </row>
        <row r="9722">
          <cell r="Q9722" t="str">
            <v>0</v>
          </cell>
          <cell r="R9722">
            <v>0</v>
          </cell>
        </row>
        <row r="9723">
          <cell r="Q9723" t="str">
            <v>0</v>
          </cell>
          <cell r="R9723">
            <v>0</v>
          </cell>
        </row>
        <row r="9724">
          <cell r="Q9724" t="str">
            <v>0</v>
          </cell>
          <cell r="R9724">
            <v>0</v>
          </cell>
        </row>
        <row r="9725">
          <cell r="Q9725" t="str">
            <v>0</v>
          </cell>
          <cell r="R9725">
            <v>0</v>
          </cell>
        </row>
        <row r="9726">
          <cell r="Q9726" t="str">
            <v>0</v>
          </cell>
          <cell r="R9726">
            <v>0</v>
          </cell>
        </row>
        <row r="9727">
          <cell r="Q9727" t="str">
            <v>0</v>
          </cell>
          <cell r="R9727">
            <v>0</v>
          </cell>
        </row>
        <row r="9728">
          <cell r="Q9728" t="str">
            <v>0</v>
          </cell>
          <cell r="R9728">
            <v>0</v>
          </cell>
        </row>
        <row r="9729">
          <cell r="Q9729" t="str">
            <v>0</v>
          </cell>
          <cell r="R9729">
            <v>0</v>
          </cell>
        </row>
        <row r="9730">
          <cell r="Q9730" t="str">
            <v>0</v>
          </cell>
          <cell r="R9730">
            <v>0</v>
          </cell>
        </row>
        <row r="9731">
          <cell r="Q9731" t="str">
            <v>0</v>
          </cell>
          <cell r="R9731">
            <v>0</v>
          </cell>
        </row>
        <row r="9732">
          <cell r="Q9732" t="str">
            <v>0</v>
          </cell>
          <cell r="R9732">
            <v>0</v>
          </cell>
        </row>
        <row r="9733">
          <cell r="Q9733" t="str">
            <v>0</v>
          </cell>
          <cell r="R9733">
            <v>0</v>
          </cell>
        </row>
        <row r="9734">
          <cell r="Q9734" t="str">
            <v>0</v>
          </cell>
          <cell r="R9734">
            <v>0</v>
          </cell>
        </row>
        <row r="9735">
          <cell r="Q9735" t="str">
            <v>0</v>
          </cell>
          <cell r="R9735">
            <v>0</v>
          </cell>
        </row>
        <row r="9736">
          <cell r="Q9736" t="str">
            <v>0</v>
          </cell>
          <cell r="R9736">
            <v>0</v>
          </cell>
        </row>
        <row r="9737">
          <cell r="Q9737" t="str">
            <v>0</v>
          </cell>
          <cell r="R9737">
            <v>0</v>
          </cell>
        </row>
        <row r="9738">
          <cell r="Q9738" t="str">
            <v>0</v>
          </cell>
          <cell r="R9738">
            <v>0</v>
          </cell>
        </row>
        <row r="9739">
          <cell r="Q9739" t="str">
            <v>0</v>
          </cell>
          <cell r="R9739">
            <v>0</v>
          </cell>
        </row>
        <row r="9740">
          <cell r="Q9740" t="str">
            <v>0</v>
          </cell>
          <cell r="R9740">
            <v>0</v>
          </cell>
        </row>
        <row r="9741">
          <cell r="Q9741" t="str">
            <v>0</v>
          </cell>
          <cell r="R9741">
            <v>0</v>
          </cell>
        </row>
        <row r="9742">
          <cell r="Q9742" t="str">
            <v>0</v>
          </cell>
          <cell r="R9742">
            <v>0</v>
          </cell>
        </row>
        <row r="9743">
          <cell r="Q9743" t="str">
            <v>0</v>
          </cell>
          <cell r="R9743">
            <v>0</v>
          </cell>
        </row>
        <row r="9744">
          <cell r="Q9744" t="str">
            <v>0</v>
          </cell>
          <cell r="R9744">
            <v>0</v>
          </cell>
        </row>
        <row r="9745">
          <cell r="Q9745" t="str">
            <v>0</v>
          </cell>
          <cell r="R9745">
            <v>0</v>
          </cell>
        </row>
        <row r="9746">
          <cell r="Q9746" t="str">
            <v>0</v>
          </cell>
          <cell r="R9746">
            <v>0</v>
          </cell>
        </row>
        <row r="9747">
          <cell r="Q9747" t="str">
            <v>0</v>
          </cell>
          <cell r="R9747">
            <v>0</v>
          </cell>
        </row>
        <row r="9748">
          <cell r="Q9748" t="str">
            <v>0</v>
          </cell>
          <cell r="R9748">
            <v>0</v>
          </cell>
        </row>
        <row r="9749">
          <cell r="Q9749" t="str">
            <v>0</v>
          </cell>
          <cell r="R9749">
            <v>0</v>
          </cell>
        </row>
        <row r="9750">
          <cell r="Q9750" t="str">
            <v>0</v>
          </cell>
          <cell r="R9750">
            <v>0</v>
          </cell>
        </row>
        <row r="9751">
          <cell r="Q9751" t="str">
            <v>0</v>
          </cell>
          <cell r="R9751">
            <v>0</v>
          </cell>
        </row>
        <row r="9752">
          <cell r="Q9752" t="str">
            <v>0</v>
          </cell>
          <cell r="R9752">
            <v>0</v>
          </cell>
        </row>
        <row r="9753">
          <cell r="Q9753" t="str">
            <v>0</v>
          </cell>
          <cell r="R9753">
            <v>0</v>
          </cell>
        </row>
        <row r="9754">
          <cell r="Q9754" t="str">
            <v>0</v>
          </cell>
          <cell r="R9754">
            <v>0</v>
          </cell>
        </row>
        <row r="9755">
          <cell r="Q9755" t="str">
            <v>0</v>
          </cell>
          <cell r="R9755">
            <v>0</v>
          </cell>
        </row>
        <row r="9756">
          <cell r="Q9756" t="str">
            <v>0</v>
          </cell>
          <cell r="R9756">
            <v>0</v>
          </cell>
        </row>
        <row r="9757">
          <cell r="Q9757" t="str">
            <v>0</v>
          </cell>
          <cell r="R9757">
            <v>0</v>
          </cell>
        </row>
        <row r="9758">
          <cell r="Q9758" t="str">
            <v>0</v>
          </cell>
          <cell r="R9758">
            <v>0</v>
          </cell>
        </row>
        <row r="9759">
          <cell r="Q9759" t="str">
            <v>0</v>
          </cell>
          <cell r="R9759">
            <v>0</v>
          </cell>
        </row>
        <row r="9760">
          <cell r="Q9760" t="str">
            <v>0</v>
          </cell>
          <cell r="R9760">
            <v>0</v>
          </cell>
        </row>
        <row r="9761">
          <cell r="Q9761" t="str">
            <v>0</v>
          </cell>
          <cell r="R9761">
            <v>0</v>
          </cell>
        </row>
        <row r="9762">
          <cell r="Q9762" t="str">
            <v>0</v>
          </cell>
          <cell r="R9762">
            <v>0</v>
          </cell>
        </row>
        <row r="9763">
          <cell r="Q9763" t="str">
            <v>0</v>
          </cell>
          <cell r="R9763">
            <v>0</v>
          </cell>
        </row>
        <row r="9764">
          <cell r="Q9764" t="str">
            <v>0</v>
          </cell>
          <cell r="R9764">
            <v>0</v>
          </cell>
        </row>
        <row r="9765">
          <cell r="Q9765" t="str">
            <v>0</v>
          </cell>
          <cell r="R9765">
            <v>0</v>
          </cell>
        </row>
        <row r="9766">
          <cell r="Q9766" t="str">
            <v>0</v>
          </cell>
          <cell r="R9766">
            <v>0</v>
          </cell>
        </row>
        <row r="9767">
          <cell r="Q9767" t="str">
            <v>0</v>
          </cell>
          <cell r="R9767">
            <v>0</v>
          </cell>
        </row>
        <row r="9768">
          <cell r="Q9768" t="str">
            <v>0</v>
          </cell>
          <cell r="R9768">
            <v>0</v>
          </cell>
        </row>
        <row r="9769">
          <cell r="Q9769" t="str">
            <v>0</v>
          </cell>
          <cell r="R9769">
            <v>0</v>
          </cell>
        </row>
        <row r="9770">
          <cell r="Q9770" t="str">
            <v>0</v>
          </cell>
          <cell r="R9770">
            <v>0</v>
          </cell>
        </row>
        <row r="9771">
          <cell r="Q9771" t="str">
            <v>0</v>
          </cell>
          <cell r="R9771">
            <v>0</v>
          </cell>
        </row>
        <row r="9772">
          <cell r="Q9772" t="str">
            <v>0</v>
          </cell>
          <cell r="R9772">
            <v>0</v>
          </cell>
        </row>
        <row r="9773">
          <cell r="Q9773" t="str">
            <v>0</v>
          </cell>
          <cell r="R9773">
            <v>0</v>
          </cell>
        </row>
        <row r="9774">
          <cell r="Q9774" t="str">
            <v>0</v>
          </cell>
          <cell r="R9774">
            <v>0</v>
          </cell>
        </row>
        <row r="9775">
          <cell r="Q9775" t="str">
            <v>0</v>
          </cell>
          <cell r="R9775">
            <v>0</v>
          </cell>
        </row>
        <row r="9776">
          <cell r="Q9776" t="str">
            <v>0</v>
          </cell>
          <cell r="R9776">
            <v>0</v>
          </cell>
        </row>
        <row r="9777">
          <cell r="Q9777" t="str">
            <v>0</v>
          </cell>
          <cell r="R9777">
            <v>0</v>
          </cell>
        </row>
        <row r="9778">
          <cell r="Q9778" t="str">
            <v>0</v>
          </cell>
          <cell r="R9778">
            <v>0</v>
          </cell>
        </row>
        <row r="9779">
          <cell r="Q9779" t="str">
            <v>0</v>
          </cell>
          <cell r="R9779">
            <v>0</v>
          </cell>
        </row>
        <row r="9780">
          <cell r="Q9780" t="str">
            <v>0</v>
          </cell>
          <cell r="R9780">
            <v>0</v>
          </cell>
        </row>
        <row r="9781">
          <cell r="Q9781" t="str">
            <v>0</v>
          </cell>
          <cell r="R9781">
            <v>0</v>
          </cell>
        </row>
        <row r="9782">
          <cell r="Q9782" t="str">
            <v>0</v>
          </cell>
          <cell r="R9782">
            <v>0</v>
          </cell>
        </row>
        <row r="9783">
          <cell r="Q9783" t="str">
            <v>0</v>
          </cell>
          <cell r="R9783">
            <v>0</v>
          </cell>
        </row>
        <row r="9784">
          <cell r="Q9784" t="str">
            <v>0</v>
          </cell>
          <cell r="R9784">
            <v>0</v>
          </cell>
        </row>
        <row r="9785">
          <cell r="Q9785" t="str">
            <v>0</v>
          </cell>
          <cell r="R9785">
            <v>0</v>
          </cell>
        </row>
        <row r="9786">
          <cell r="Q9786" t="str">
            <v>0</v>
          </cell>
          <cell r="R9786">
            <v>0</v>
          </cell>
        </row>
        <row r="9787">
          <cell r="Q9787" t="str">
            <v>0</v>
          </cell>
          <cell r="R9787">
            <v>0</v>
          </cell>
        </row>
        <row r="9788">
          <cell r="Q9788" t="str">
            <v>0</v>
          </cell>
          <cell r="R9788">
            <v>0</v>
          </cell>
        </row>
        <row r="9789">
          <cell r="Q9789" t="str">
            <v>0</v>
          </cell>
          <cell r="R9789">
            <v>0</v>
          </cell>
        </row>
        <row r="9790">
          <cell r="Q9790" t="str">
            <v>0</v>
          </cell>
          <cell r="R9790">
            <v>0</v>
          </cell>
        </row>
        <row r="9791">
          <cell r="Q9791" t="str">
            <v>0</v>
          </cell>
          <cell r="R9791">
            <v>0</v>
          </cell>
        </row>
        <row r="9792">
          <cell r="Q9792" t="str">
            <v>0</v>
          </cell>
          <cell r="R9792">
            <v>0</v>
          </cell>
        </row>
        <row r="9793">
          <cell r="Q9793" t="str">
            <v>0</v>
          </cell>
          <cell r="R9793">
            <v>0</v>
          </cell>
        </row>
        <row r="9794">
          <cell r="Q9794" t="str">
            <v>0</v>
          </cell>
          <cell r="R9794">
            <v>0</v>
          </cell>
        </row>
        <row r="9795">
          <cell r="Q9795" t="str">
            <v>0</v>
          </cell>
          <cell r="R9795">
            <v>0</v>
          </cell>
        </row>
        <row r="9796">
          <cell r="Q9796" t="str">
            <v>0</v>
          </cell>
          <cell r="R9796">
            <v>0</v>
          </cell>
        </row>
        <row r="9797">
          <cell r="Q9797" t="str">
            <v>0</v>
          </cell>
          <cell r="R9797">
            <v>0</v>
          </cell>
        </row>
        <row r="9798">
          <cell r="Q9798" t="str">
            <v>0</v>
          </cell>
          <cell r="R9798">
            <v>0</v>
          </cell>
        </row>
        <row r="9799">
          <cell r="Q9799" t="str">
            <v>0</v>
          </cell>
          <cell r="R9799">
            <v>0</v>
          </cell>
        </row>
        <row r="9800">
          <cell r="Q9800" t="str">
            <v>0</v>
          </cell>
          <cell r="R9800">
            <v>0</v>
          </cell>
        </row>
        <row r="9801">
          <cell r="Q9801" t="str">
            <v>0</v>
          </cell>
          <cell r="R9801">
            <v>0</v>
          </cell>
        </row>
        <row r="9802">
          <cell r="Q9802" t="str">
            <v>0</v>
          </cell>
          <cell r="R9802">
            <v>0</v>
          </cell>
        </row>
        <row r="9803">
          <cell r="Q9803" t="str">
            <v>0</v>
          </cell>
          <cell r="R9803">
            <v>0</v>
          </cell>
        </row>
        <row r="9804">
          <cell r="Q9804" t="str">
            <v>0</v>
          </cell>
          <cell r="R9804">
            <v>0</v>
          </cell>
        </row>
        <row r="9805">
          <cell r="Q9805" t="str">
            <v>0</v>
          </cell>
          <cell r="R9805">
            <v>0</v>
          </cell>
        </row>
        <row r="9806">
          <cell r="Q9806" t="str">
            <v>0</v>
          </cell>
          <cell r="R9806">
            <v>0</v>
          </cell>
        </row>
        <row r="9807">
          <cell r="Q9807" t="str">
            <v>0</v>
          </cell>
          <cell r="R9807">
            <v>0</v>
          </cell>
        </row>
        <row r="9808">
          <cell r="Q9808" t="str">
            <v>0</v>
          </cell>
          <cell r="R9808">
            <v>0</v>
          </cell>
        </row>
        <row r="9809">
          <cell r="Q9809" t="str">
            <v>0</v>
          </cell>
          <cell r="R9809">
            <v>0</v>
          </cell>
        </row>
        <row r="9810">
          <cell r="Q9810" t="str">
            <v>0</v>
          </cell>
          <cell r="R9810">
            <v>0</v>
          </cell>
        </row>
        <row r="9811">
          <cell r="Q9811" t="str">
            <v>0</v>
          </cell>
          <cell r="R9811">
            <v>0</v>
          </cell>
        </row>
        <row r="9812">
          <cell r="Q9812" t="str">
            <v>0</v>
          </cell>
          <cell r="R9812">
            <v>0</v>
          </cell>
        </row>
        <row r="9813">
          <cell r="Q9813" t="str">
            <v>0</v>
          </cell>
          <cell r="R9813">
            <v>0</v>
          </cell>
        </row>
        <row r="9814">
          <cell r="Q9814" t="str">
            <v>0</v>
          </cell>
          <cell r="R9814">
            <v>0</v>
          </cell>
        </row>
        <row r="9815">
          <cell r="Q9815" t="str">
            <v>0</v>
          </cell>
          <cell r="R9815">
            <v>0</v>
          </cell>
        </row>
        <row r="9816">
          <cell r="Q9816" t="str">
            <v>0</v>
          </cell>
          <cell r="R9816">
            <v>0</v>
          </cell>
        </row>
        <row r="9817">
          <cell r="Q9817" t="str">
            <v>0</v>
          </cell>
          <cell r="R9817">
            <v>0</v>
          </cell>
        </row>
        <row r="9818">
          <cell r="Q9818" t="str">
            <v>0</v>
          </cell>
          <cell r="R9818">
            <v>0</v>
          </cell>
        </row>
        <row r="9819">
          <cell r="Q9819" t="str">
            <v>0</v>
          </cell>
          <cell r="R9819">
            <v>0</v>
          </cell>
        </row>
        <row r="9820">
          <cell r="Q9820" t="str">
            <v>0</v>
          </cell>
          <cell r="R9820">
            <v>0</v>
          </cell>
        </row>
        <row r="9821">
          <cell r="Q9821" t="str">
            <v>0</v>
          </cell>
          <cell r="R9821">
            <v>0</v>
          </cell>
        </row>
        <row r="9822">
          <cell r="Q9822" t="str">
            <v>0</v>
          </cell>
          <cell r="R9822">
            <v>0</v>
          </cell>
        </row>
        <row r="9823">
          <cell r="Q9823" t="str">
            <v>0</v>
          </cell>
          <cell r="R9823">
            <v>0</v>
          </cell>
        </row>
        <row r="9824">
          <cell r="Q9824" t="str">
            <v>0</v>
          </cell>
          <cell r="R9824">
            <v>0</v>
          </cell>
        </row>
        <row r="9825">
          <cell r="Q9825" t="str">
            <v>0</v>
          </cell>
          <cell r="R9825">
            <v>0</v>
          </cell>
        </row>
        <row r="9826">
          <cell r="Q9826" t="str">
            <v>0</v>
          </cell>
          <cell r="R9826">
            <v>0</v>
          </cell>
        </row>
        <row r="9827">
          <cell r="Q9827" t="str">
            <v>0</v>
          </cell>
          <cell r="R9827">
            <v>0</v>
          </cell>
        </row>
        <row r="9828">
          <cell r="Q9828" t="str">
            <v>0</v>
          </cell>
          <cell r="R9828">
            <v>0</v>
          </cell>
        </row>
        <row r="9829">
          <cell r="Q9829" t="str">
            <v>0</v>
          </cell>
          <cell r="R9829">
            <v>0</v>
          </cell>
        </row>
        <row r="9830">
          <cell r="Q9830" t="str">
            <v>0</v>
          </cell>
          <cell r="R9830">
            <v>0</v>
          </cell>
        </row>
        <row r="9831">
          <cell r="Q9831" t="str">
            <v>0</v>
          </cell>
          <cell r="R9831">
            <v>0</v>
          </cell>
        </row>
        <row r="9832">
          <cell r="Q9832" t="str">
            <v>0</v>
          </cell>
          <cell r="R9832">
            <v>0</v>
          </cell>
        </row>
        <row r="9833">
          <cell r="Q9833" t="str">
            <v>0</v>
          </cell>
          <cell r="R9833">
            <v>0</v>
          </cell>
        </row>
        <row r="9834">
          <cell r="Q9834" t="str">
            <v>0</v>
          </cell>
          <cell r="R9834">
            <v>0</v>
          </cell>
        </row>
        <row r="9835">
          <cell r="Q9835" t="str">
            <v>0</v>
          </cell>
          <cell r="R9835">
            <v>0</v>
          </cell>
        </row>
        <row r="9836">
          <cell r="Q9836" t="str">
            <v>0</v>
          </cell>
          <cell r="R9836">
            <v>0</v>
          </cell>
        </row>
        <row r="9837">
          <cell r="Q9837" t="str">
            <v>0</v>
          </cell>
          <cell r="R9837">
            <v>0</v>
          </cell>
        </row>
        <row r="9838">
          <cell r="Q9838" t="str">
            <v>0</v>
          </cell>
          <cell r="R9838">
            <v>0</v>
          </cell>
        </row>
        <row r="9839">
          <cell r="Q9839" t="str">
            <v>0</v>
          </cell>
          <cell r="R9839">
            <v>0</v>
          </cell>
        </row>
        <row r="9840">
          <cell r="Q9840" t="str">
            <v>0</v>
          </cell>
          <cell r="R9840">
            <v>0</v>
          </cell>
        </row>
        <row r="9841">
          <cell r="Q9841" t="str">
            <v>0</v>
          </cell>
          <cell r="R9841">
            <v>0</v>
          </cell>
        </row>
        <row r="9842">
          <cell r="Q9842" t="str">
            <v>0</v>
          </cell>
          <cell r="R9842">
            <v>0</v>
          </cell>
        </row>
        <row r="9843">
          <cell r="Q9843" t="str">
            <v>0</v>
          </cell>
          <cell r="R9843">
            <v>0</v>
          </cell>
        </row>
        <row r="9844">
          <cell r="Q9844" t="str">
            <v>0</v>
          </cell>
          <cell r="R9844">
            <v>0</v>
          </cell>
        </row>
        <row r="9845">
          <cell r="Q9845" t="str">
            <v>0</v>
          </cell>
          <cell r="R9845">
            <v>0</v>
          </cell>
        </row>
        <row r="9846">
          <cell r="Q9846" t="str">
            <v>0</v>
          </cell>
          <cell r="R9846">
            <v>0</v>
          </cell>
        </row>
        <row r="9847">
          <cell r="Q9847" t="str">
            <v>0</v>
          </cell>
          <cell r="R9847">
            <v>0</v>
          </cell>
        </row>
        <row r="9848">
          <cell r="Q9848" t="str">
            <v>0</v>
          </cell>
          <cell r="R9848">
            <v>0</v>
          </cell>
        </row>
        <row r="9849">
          <cell r="Q9849" t="str">
            <v>0</v>
          </cell>
          <cell r="R9849">
            <v>0</v>
          </cell>
        </row>
        <row r="9850">
          <cell r="Q9850" t="str">
            <v>0</v>
          </cell>
          <cell r="R9850">
            <v>0</v>
          </cell>
        </row>
        <row r="9851">
          <cell r="Q9851" t="str">
            <v>0</v>
          </cell>
          <cell r="R9851">
            <v>0</v>
          </cell>
        </row>
        <row r="9852">
          <cell r="Q9852" t="str">
            <v>0</v>
          </cell>
          <cell r="R9852">
            <v>0</v>
          </cell>
        </row>
        <row r="9853">
          <cell r="Q9853" t="str">
            <v>0</v>
          </cell>
          <cell r="R9853">
            <v>0</v>
          </cell>
        </row>
        <row r="9854">
          <cell r="Q9854" t="str">
            <v>0</v>
          </cell>
          <cell r="R9854">
            <v>0</v>
          </cell>
        </row>
        <row r="9855">
          <cell r="Q9855" t="str">
            <v>0</v>
          </cell>
          <cell r="R9855">
            <v>0</v>
          </cell>
        </row>
        <row r="9856">
          <cell r="Q9856" t="str">
            <v>0</v>
          </cell>
          <cell r="R9856">
            <v>0</v>
          </cell>
        </row>
        <row r="9857">
          <cell r="Q9857" t="str">
            <v>0</v>
          </cell>
          <cell r="R9857">
            <v>0</v>
          </cell>
        </row>
        <row r="9858">
          <cell r="Q9858" t="str">
            <v>0</v>
          </cell>
          <cell r="R9858">
            <v>0</v>
          </cell>
        </row>
        <row r="9859">
          <cell r="Q9859" t="str">
            <v>0</v>
          </cell>
          <cell r="R9859">
            <v>0</v>
          </cell>
        </row>
        <row r="9860">
          <cell r="Q9860" t="str">
            <v>0</v>
          </cell>
          <cell r="R9860">
            <v>0</v>
          </cell>
        </row>
        <row r="9861">
          <cell r="Q9861" t="str">
            <v>0</v>
          </cell>
          <cell r="R9861">
            <v>0</v>
          </cell>
        </row>
        <row r="9862">
          <cell r="Q9862" t="str">
            <v>0</v>
          </cell>
          <cell r="R9862">
            <v>0</v>
          </cell>
        </row>
        <row r="9863">
          <cell r="Q9863" t="str">
            <v>0</v>
          </cell>
          <cell r="R9863">
            <v>0</v>
          </cell>
        </row>
        <row r="9864">
          <cell r="Q9864" t="str">
            <v>0</v>
          </cell>
          <cell r="R9864">
            <v>0</v>
          </cell>
        </row>
        <row r="9865">
          <cell r="Q9865" t="str">
            <v>0</v>
          </cell>
          <cell r="R9865">
            <v>0</v>
          </cell>
        </row>
        <row r="9866">
          <cell r="Q9866" t="str">
            <v>0</v>
          </cell>
          <cell r="R9866">
            <v>0</v>
          </cell>
        </row>
        <row r="9867">
          <cell r="Q9867" t="str">
            <v>0</v>
          </cell>
          <cell r="R9867">
            <v>0</v>
          </cell>
        </row>
        <row r="9868">
          <cell r="Q9868" t="str">
            <v>0</v>
          </cell>
          <cell r="R9868">
            <v>0</v>
          </cell>
        </row>
        <row r="9869">
          <cell r="Q9869" t="str">
            <v>0</v>
          </cell>
          <cell r="R9869">
            <v>0</v>
          </cell>
        </row>
        <row r="9870">
          <cell r="Q9870" t="str">
            <v>0</v>
          </cell>
          <cell r="R9870">
            <v>0</v>
          </cell>
        </row>
        <row r="9871">
          <cell r="Q9871" t="str">
            <v>0</v>
          </cell>
          <cell r="R9871">
            <v>0</v>
          </cell>
        </row>
        <row r="9872">
          <cell r="Q9872" t="str">
            <v>0</v>
          </cell>
          <cell r="R9872">
            <v>0</v>
          </cell>
        </row>
        <row r="9873">
          <cell r="Q9873" t="str">
            <v>0</v>
          </cell>
          <cell r="R9873">
            <v>0</v>
          </cell>
        </row>
        <row r="9874">
          <cell r="Q9874" t="str">
            <v>0</v>
          </cell>
          <cell r="R9874">
            <v>0</v>
          </cell>
        </row>
        <row r="9875">
          <cell r="Q9875" t="str">
            <v>0</v>
          </cell>
          <cell r="R9875">
            <v>0</v>
          </cell>
        </row>
        <row r="9876">
          <cell r="Q9876" t="str">
            <v>0</v>
          </cell>
          <cell r="R9876">
            <v>0</v>
          </cell>
        </row>
        <row r="9877">
          <cell r="Q9877" t="str">
            <v>0</v>
          </cell>
          <cell r="R9877">
            <v>0</v>
          </cell>
        </row>
        <row r="9878">
          <cell r="Q9878" t="str">
            <v>0</v>
          </cell>
          <cell r="R9878">
            <v>0</v>
          </cell>
        </row>
        <row r="9879">
          <cell r="Q9879" t="str">
            <v>0</v>
          </cell>
          <cell r="R9879">
            <v>0</v>
          </cell>
        </row>
        <row r="9880">
          <cell r="Q9880" t="str">
            <v>0</v>
          </cell>
          <cell r="R9880">
            <v>0</v>
          </cell>
        </row>
        <row r="9881">
          <cell r="Q9881" t="str">
            <v>0</v>
          </cell>
          <cell r="R9881">
            <v>0</v>
          </cell>
        </row>
        <row r="9882">
          <cell r="Q9882" t="str">
            <v>0</v>
          </cell>
          <cell r="R9882">
            <v>0</v>
          </cell>
        </row>
        <row r="9883">
          <cell r="Q9883" t="str">
            <v>0</v>
          </cell>
          <cell r="R9883">
            <v>0</v>
          </cell>
        </row>
        <row r="9884">
          <cell r="Q9884" t="str">
            <v>0</v>
          </cell>
          <cell r="R9884">
            <v>0</v>
          </cell>
        </row>
        <row r="9885">
          <cell r="Q9885" t="str">
            <v>0</v>
          </cell>
          <cell r="R9885">
            <v>0</v>
          </cell>
        </row>
        <row r="9886">
          <cell r="Q9886" t="str">
            <v>0</v>
          </cell>
          <cell r="R9886">
            <v>0</v>
          </cell>
        </row>
        <row r="9887">
          <cell r="Q9887" t="str">
            <v>0</v>
          </cell>
          <cell r="R9887">
            <v>0</v>
          </cell>
        </row>
        <row r="9888">
          <cell r="Q9888" t="str">
            <v>0</v>
          </cell>
          <cell r="R9888">
            <v>0</v>
          </cell>
        </row>
        <row r="9889">
          <cell r="Q9889" t="str">
            <v>0</v>
          </cell>
          <cell r="R9889">
            <v>0</v>
          </cell>
        </row>
        <row r="9890">
          <cell r="Q9890" t="str">
            <v>0</v>
          </cell>
          <cell r="R9890">
            <v>0</v>
          </cell>
        </row>
        <row r="9891">
          <cell r="Q9891" t="str">
            <v>0</v>
          </cell>
          <cell r="R9891">
            <v>0</v>
          </cell>
        </row>
        <row r="9892">
          <cell r="Q9892" t="str">
            <v>0</v>
          </cell>
          <cell r="R9892">
            <v>0</v>
          </cell>
        </row>
        <row r="9893">
          <cell r="Q9893" t="str">
            <v>0</v>
          </cell>
          <cell r="R9893">
            <v>0</v>
          </cell>
        </row>
        <row r="9894">
          <cell r="Q9894" t="str">
            <v>0</v>
          </cell>
          <cell r="R9894">
            <v>0</v>
          </cell>
        </row>
        <row r="9895">
          <cell r="Q9895" t="str">
            <v>0</v>
          </cell>
          <cell r="R9895">
            <v>0</v>
          </cell>
        </row>
        <row r="9896">
          <cell r="Q9896" t="str">
            <v>0</v>
          </cell>
          <cell r="R9896">
            <v>0</v>
          </cell>
        </row>
        <row r="9897">
          <cell r="Q9897" t="str">
            <v>0</v>
          </cell>
          <cell r="R9897">
            <v>0</v>
          </cell>
        </row>
        <row r="9898">
          <cell r="Q9898" t="str">
            <v>0</v>
          </cell>
          <cell r="R9898">
            <v>0</v>
          </cell>
        </row>
        <row r="9899">
          <cell r="Q9899" t="str">
            <v>0</v>
          </cell>
          <cell r="R9899">
            <v>0</v>
          </cell>
        </row>
        <row r="9900">
          <cell r="Q9900" t="str">
            <v>0</v>
          </cell>
          <cell r="R9900">
            <v>0</v>
          </cell>
        </row>
        <row r="9901">
          <cell r="Q9901" t="str">
            <v>0</v>
          </cell>
          <cell r="R9901">
            <v>0</v>
          </cell>
        </row>
        <row r="9902">
          <cell r="Q9902" t="str">
            <v>0</v>
          </cell>
          <cell r="R9902">
            <v>0</v>
          </cell>
        </row>
        <row r="9903">
          <cell r="Q9903" t="str">
            <v>0</v>
          </cell>
          <cell r="R9903">
            <v>0</v>
          </cell>
        </row>
        <row r="9904">
          <cell r="Q9904" t="str">
            <v>0</v>
          </cell>
          <cell r="R9904">
            <v>0</v>
          </cell>
        </row>
        <row r="9905">
          <cell r="Q9905" t="str">
            <v>0</v>
          </cell>
          <cell r="R9905">
            <v>0</v>
          </cell>
        </row>
        <row r="9906">
          <cell r="Q9906" t="str">
            <v>0</v>
          </cell>
          <cell r="R9906">
            <v>0</v>
          </cell>
        </row>
        <row r="9907">
          <cell r="Q9907" t="str">
            <v>0</v>
          </cell>
          <cell r="R9907">
            <v>0</v>
          </cell>
        </row>
        <row r="9908">
          <cell r="Q9908" t="str">
            <v>0</v>
          </cell>
          <cell r="R9908">
            <v>0</v>
          </cell>
        </row>
        <row r="9909">
          <cell r="Q9909" t="str">
            <v>0</v>
          </cell>
          <cell r="R9909">
            <v>0</v>
          </cell>
        </row>
        <row r="9910">
          <cell r="Q9910" t="str">
            <v>0</v>
          </cell>
          <cell r="R9910">
            <v>0</v>
          </cell>
        </row>
        <row r="9911">
          <cell r="Q9911" t="str">
            <v>0</v>
          </cell>
          <cell r="R9911">
            <v>0</v>
          </cell>
        </row>
        <row r="9912">
          <cell r="Q9912" t="str">
            <v>0</v>
          </cell>
          <cell r="R9912">
            <v>0</v>
          </cell>
        </row>
        <row r="9913">
          <cell r="Q9913" t="str">
            <v>0</v>
          </cell>
          <cell r="R9913">
            <v>0</v>
          </cell>
        </row>
        <row r="9914">
          <cell r="Q9914" t="str">
            <v>0</v>
          </cell>
          <cell r="R9914">
            <v>0</v>
          </cell>
        </row>
        <row r="9915">
          <cell r="Q9915" t="str">
            <v>0</v>
          </cell>
          <cell r="R9915">
            <v>0</v>
          </cell>
        </row>
        <row r="9916">
          <cell r="Q9916" t="str">
            <v>0</v>
          </cell>
          <cell r="R9916">
            <v>0</v>
          </cell>
        </row>
        <row r="9917">
          <cell r="Q9917" t="str">
            <v>0</v>
          </cell>
          <cell r="R9917">
            <v>0</v>
          </cell>
        </row>
        <row r="9918">
          <cell r="Q9918" t="str">
            <v>0</v>
          </cell>
          <cell r="R9918">
            <v>0</v>
          </cell>
        </row>
        <row r="9919">
          <cell r="Q9919" t="str">
            <v>0</v>
          </cell>
          <cell r="R9919">
            <v>0</v>
          </cell>
        </row>
        <row r="9920">
          <cell r="Q9920" t="str">
            <v>0</v>
          </cell>
          <cell r="R9920">
            <v>0</v>
          </cell>
        </row>
        <row r="9921">
          <cell r="Q9921" t="str">
            <v>0</v>
          </cell>
          <cell r="R9921">
            <v>0</v>
          </cell>
        </row>
        <row r="9922">
          <cell r="Q9922" t="str">
            <v>0</v>
          </cell>
          <cell r="R9922">
            <v>0</v>
          </cell>
        </row>
        <row r="9923">
          <cell r="Q9923" t="str">
            <v>0</v>
          </cell>
          <cell r="R9923">
            <v>0</v>
          </cell>
        </row>
        <row r="9924">
          <cell r="Q9924" t="str">
            <v>0</v>
          </cell>
          <cell r="R9924">
            <v>0</v>
          </cell>
        </row>
        <row r="9925">
          <cell r="Q9925" t="str">
            <v>0</v>
          </cell>
          <cell r="R9925">
            <v>0</v>
          </cell>
        </row>
        <row r="9926">
          <cell r="Q9926" t="str">
            <v>0</v>
          </cell>
          <cell r="R9926">
            <v>0</v>
          </cell>
        </row>
        <row r="9927">
          <cell r="Q9927" t="str">
            <v>0</v>
          </cell>
          <cell r="R9927">
            <v>0</v>
          </cell>
        </row>
        <row r="9928">
          <cell r="Q9928" t="str">
            <v>0</v>
          </cell>
          <cell r="R9928">
            <v>0</v>
          </cell>
        </row>
        <row r="9929">
          <cell r="Q9929" t="str">
            <v>0</v>
          </cell>
          <cell r="R9929">
            <v>0</v>
          </cell>
        </row>
        <row r="9930">
          <cell r="Q9930" t="str">
            <v>0</v>
          </cell>
          <cell r="R9930">
            <v>0</v>
          </cell>
        </row>
        <row r="9931">
          <cell r="Q9931" t="str">
            <v>0</v>
          </cell>
          <cell r="R9931">
            <v>0</v>
          </cell>
        </row>
        <row r="9932">
          <cell r="Q9932" t="str">
            <v>0</v>
          </cell>
          <cell r="R9932">
            <v>0</v>
          </cell>
        </row>
        <row r="9933">
          <cell r="Q9933" t="str">
            <v>0</v>
          </cell>
          <cell r="R9933">
            <v>0</v>
          </cell>
        </row>
        <row r="9934">
          <cell r="Q9934" t="str">
            <v>0</v>
          </cell>
          <cell r="R9934">
            <v>0</v>
          </cell>
        </row>
        <row r="9935">
          <cell r="Q9935" t="str">
            <v>0</v>
          </cell>
          <cell r="R9935">
            <v>0</v>
          </cell>
        </row>
        <row r="9936">
          <cell r="Q9936" t="str">
            <v>0</v>
          </cell>
          <cell r="R9936">
            <v>0</v>
          </cell>
        </row>
        <row r="9937">
          <cell r="Q9937" t="str">
            <v>0</v>
          </cell>
          <cell r="R9937">
            <v>0</v>
          </cell>
        </row>
        <row r="9938">
          <cell r="Q9938" t="str">
            <v>0</v>
          </cell>
          <cell r="R9938">
            <v>0</v>
          </cell>
        </row>
        <row r="9939">
          <cell r="Q9939" t="str">
            <v>0</v>
          </cell>
          <cell r="R9939">
            <v>0</v>
          </cell>
        </row>
        <row r="9940">
          <cell r="Q9940" t="str">
            <v>0</v>
          </cell>
          <cell r="R9940">
            <v>0</v>
          </cell>
        </row>
        <row r="9941">
          <cell r="Q9941" t="str">
            <v>0</v>
          </cell>
          <cell r="R9941">
            <v>0</v>
          </cell>
        </row>
        <row r="9942">
          <cell r="Q9942" t="str">
            <v>0</v>
          </cell>
          <cell r="R9942">
            <v>0</v>
          </cell>
        </row>
        <row r="9943">
          <cell r="Q9943" t="str">
            <v>0</v>
          </cell>
          <cell r="R9943">
            <v>0</v>
          </cell>
        </row>
        <row r="9944">
          <cell r="Q9944" t="str">
            <v>0</v>
          </cell>
          <cell r="R9944">
            <v>0</v>
          </cell>
        </row>
        <row r="9945">
          <cell r="Q9945" t="str">
            <v>0</v>
          </cell>
          <cell r="R9945">
            <v>0</v>
          </cell>
        </row>
        <row r="9946">
          <cell r="Q9946" t="str">
            <v>0</v>
          </cell>
          <cell r="R9946">
            <v>0</v>
          </cell>
        </row>
        <row r="9947">
          <cell r="Q9947" t="str">
            <v>0</v>
          </cell>
          <cell r="R9947">
            <v>0</v>
          </cell>
        </row>
        <row r="9948">
          <cell r="Q9948" t="str">
            <v>0</v>
          </cell>
          <cell r="R9948">
            <v>0</v>
          </cell>
        </row>
        <row r="9949">
          <cell r="Q9949" t="str">
            <v>0</v>
          </cell>
          <cell r="R9949">
            <v>0</v>
          </cell>
        </row>
        <row r="9950">
          <cell r="Q9950" t="str">
            <v>0</v>
          </cell>
          <cell r="R9950">
            <v>0</v>
          </cell>
        </row>
        <row r="9951">
          <cell r="Q9951" t="str">
            <v>0</v>
          </cell>
          <cell r="R9951">
            <v>0</v>
          </cell>
        </row>
        <row r="9952">
          <cell r="Q9952" t="str">
            <v>0</v>
          </cell>
          <cell r="R9952">
            <v>0</v>
          </cell>
        </row>
        <row r="9953">
          <cell r="Q9953" t="str">
            <v>0</v>
          </cell>
          <cell r="R9953">
            <v>0</v>
          </cell>
        </row>
        <row r="9954">
          <cell r="Q9954" t="str">
            <v>0</v>
          </cell>
          <cell r="R9954">
            <v>0</v>
          </cell>
        </row>
        <row r="9955">
          <cell r="Q9955" t="str">
            <v>0</v>
          </cell>
          <cell r="R9955">
            <v>0</v>
          </cell>
        </row>
        <row r="9956">
          <cell r="Q9956" t="str">
            <v>0</v>
          </cell>
          <cell r="R9956">
            <v>0</v>
          </cell>
        </row>
        <row r="9957">
          <cell r="Q9957" t="str">
            <v>0</v>
          </cell>
          <cell r="R9957">
            <v>0</v>
          </cell>
        </row>
        <row r="9958">
          <cell r="Q9958" t="str">
            <v>0</v>
          </cell>
          <cell r="R9958">
            <v>0</v>
          </cell>
        </row>
        <row r="9959">
          <cell r="Q9959" t="str">
            <v>0</v>
          </cell>
          <cell r="R9959">
            <v>0</v>
          </cell>
        </row>
        <row r="9960">
          <cell r="Q9960" t="str">
            <v>0</v>
          </cell>
          <cell r="R9960">
            <v>0</v>
          </cell>
        </row>
        <row r="9961">
          <cell r="Q9961" t="str">
            <v>0</v>
          </cell>
          <cell r="R9961">
            <v>0</v>
          </cell>
        </row>
        <row r="9962">
          <cell r="Q9962" t="str">
            <v>0</v>
          </cell>
          <cell r="R9962">
            <v>0</v>
          </cell>
        </row>
        <row r="9963">
          <cell r="Q9963" t="str">
            <v>0</v>
          </cell>
          <cell r="R9963">
            <v>0</v>
          </cell>
        </row>
        <row r="9964">
          <cell r="Q9964" t="str">
            <v>0</v>
          </cell>
          <cell r="R9964">
            <v>0</v>
          </cell>
        </row>
        <row r="9965">
          <cell r="Q9965" t="str">
            <v>0</v>
          </cell>
          <cell r="R9965">
            <v>0</v>
          </cell>
        </row>
        <row r="9966">
          <cell r="Q9966" t="str">
            <v>0</v>
          </cell>
          <cell r="R9966">
            <v>0</v>
          </cell>
        </row>
        <row r="9967">
          <cell r="Q9967" t="str">
            <v>0</v>
          </cell>
          <cell r="R9967">
            <v>0</v>
          </cell>
        </row>
        <row r="9968">
          <cell r="Q9968" t="str">
            <v>0</v>
          </cell>
          <cell r="R9968">
            <v>0</v>
          </cell>
        </row>
        <row r="9969">
          <cell r="Q9969" t="str">
            <v>0</v>
          </cell>
          <cell r="R9969">
            <v>0</v>
          </cell>
        </row>
        <row r="9970">
          <cell r="Q9970" t="str">
            <v>0</v>
          </cell>
          <cell r="R9970">
            <v>0</v>
          </cell>
        </row>
        <row r="9971">
          <cell r="Q9971" t="str">
            <v>0</v>
          </cell>
          <cell r="R9971">
            <v>0</v>
          </cell>
        </row>
        <row r="9972">
          <cell r="Q9972" t="str">
            <v>0</v>
          </cell>
          <cell r="R9972">
            <v>0</v>
          </cell>
        </row>
        <row r="9973">
          <cell r="Q9973" t="str">
            <v>0</v>
          </cell>
          <cell r="R9973">
            <v>0</v>
          </cell>
        </row>
        <row r="9974">
          <cell r="Q9974" t="str">
            <v>0</v>
          </cell>
          <cell r="R9974">
            <v>0</v>
          </cell>
        </row>
        <row r="9975">
          <cell r="Q9975" t="str">
            <v>0</v>
          </cell>
          <cell r="R9975">
            <v>0</v>
          </cell>
        </row>
        <row r="9976">
          <cell r="Q9976" t="str">
            <v>0</v>
          </cell>
          <cell r="R9976">
            <v>0</v>
          </cell>
        </row>
        <row r="9977">
          <cell r="Q9977" t="str">
            <v>0</v>
          </cell>
          <cell r="R9977">
            <v>0</v>
          </cell>
        </row>
        <row r="9978">
          <cell r="Q9978" t="str">
            <v>0</v>
          </cell>
          <cell r="R9978">
            <v>0</v>
          </cell>
        </row>
        <row r="9979">
          <cell r="Q9979" t="str">
            <v>0</v>
          </cell>
          <cell r="R9979">
            <v>0</v>
          </cell>
        </row>
        <row r="9980">
          <cell r="Q9980" t="str">
            <v>0</v>
          </cell>
          <cell r="R9980">
            <v>0</v>
          </cell>
        </row>
        <row r="9981">
          <cell r="Q9981" t="str">
            <v>0</v>
          </cell>
          <cell r="R9981">
            <v>0</v>
          </cell>
        </row>
        <row r="9982">
          <cell r="Q9982" t="str">
            <v>0</v>
          </cell>
          <cell r="R9982">
            <v>0</v>
          </cell>
        </row>
        <row r="9983">
          <cell r="Q9983" t="str">
            <v>0</v>
          </cell>
          <cell r="R9983">
            <v>0</v>
          </cell>
        </row>
        <row r="9984">
          <cell r="Q9984" t="str">
            <v>0</v>
          </cell>
          <cell r="R9984">
            <v>0</v>
          </cell>
        </row>
        <row r="9985">
          <cell r="Q9985" t="str">
            <v>0</v>
          </cell>
          <cell r="R9985">
            <v>0</v>
          </cell>
        </row>
        <row r="9986">
          <cell r="Q9986" t="str">
            <v>0</v>
          </cell>
          <cell r="R9986">
            <v>0</v>
          </cell>
        </row>
        <row r="9987">
          <cell r="Q9987" t="str">
            <v>0</v>
          </cell>
          <cell r="R9987">
            <v>0</v>
          </cell>
        </row>
        <row r="9988">
          <cell r="Q9988" t="str">
            <v>0</v>
          </cell>
          <cell r="R9988">
            <v>0</v>
          </cell>
        </row>
        <row r="9989">
          <cell r="Q9989" t="str">
            <v>0</v>
          </cell>
          <cell r="R9989">
            <v>0</v>
          </cell>
        </row>
        <row r="9990">
          <cell r="Q9990" t="str">
            <v>0</v>
          </cell>
          <cell r="R9990">
            <v>0</v>
          </cell>
        </row>
        <row r="9991">
          <cell r="Q9991" t="str">
            <v>0</v>
          </cell>
          <cell r="R9991">
            <v>0</v>
          </cell>
        </row>
        <row r="9992">
          <cell r="Q9992" t="str">
            <v>0</v>
          </cell>
          <cell r="R9992">
            <v>0</v>
          </cell>
        </row>
        <row r="9993">
          <cell r="Q9993" t="str">
            <v>0</v>
          </cell>
          <cell r="R9993">
            <v>0</v>
          </cell>
        </row>
        <row r="9994">
          <cell r="Q9994" t="str">
            <v>0</v>
          </cell>
          <cell r="R9994">
            <v>0</v>
          </cell>
        </row>
        <row r="9995">
          <cell r="Q9995" t="str">
            <v>0</v>
          </cell>
          <cell r="R9995">
            <v>0</v>
          </cell>
        </row>
        <row r="9996">
          <cell r="Q9996" t="str">
            <v>0</v>
          </cell>
          <cell r="R9996">
            <v>0</v>
          </cell>
        </row>
        <row r="9997">
          <cell r="Q9997" t="str">
            <v>0</v>
          </cell>
          <cell r="R9997">
            <v>0</v>
          </cell>
        </row>
        <row r="9998">
          <cell r="Q9998" t="str">
            <v>0</v>
          </cell>
          <cell r="R9998">
            <v>0</v>
          </cell>
        </row>
        <row r="9999">
          <cell r="Q9999" t="str">
            <v>0</v>
          </cell>
          <cell r="R9999">
            <v>0</v>
          </cell>
        </row>
        <row r="10000">
          <cell r="Q10000" t="str">
            <v>0</v>
          </cell>
          <cell r="R10000">
            <v>0</v>
          </cell>
        </row>
        <row r="10001">
          <cell r="Q10001" t="str">
            <v>0</v>
          </cell>
          <cell r="R10001">
            <v>0</v>
          </cell>
        </row>
        <row r="10002">
          <cell r="Q10002" t="str">
            <v>0</v>
          </cell>
          <cell r="R10002">
            <v>0</v>
          </cell>
        </row>
        <row r="10003">
          <cell r="Q10003" t="str">
            <v>0</v>
          </cell>
          <cell r="R10003">
            <v>0</v>
          </cell>
        </row>
        <row r="10004">
          <cell r="Q10004" t="str">
            <v>0</v>
          </cell>
          <cell r="R10004">
            <v>0</v>
          </cell>
        </row>
        <row r="10005">
          <cell r="Q10005" t="str">
            <v>0</v>
          </cell>
          <cell r="R10005">
            <v>0</v>
          </cell>
        </row>
        <row r="10006">
          <cell r="Q10006" t="str">
            <v>0</v>
          </cell>
          <cell r="R10006">
            <v>0</v>
          </cell>
        </row>
        <row r="10007">
          <cell r="Q10007" t="str">
            <v>0</v>
          </cell>
          <cell r="R10007">
            <v>0</v>
          </cell>
        </row>
        <row r="10008">
          <cell r="Q10008" t="str">
            <v>0</v>
          </cell>
          <cell r="R10008">
            <v>0</v>
          </cell>
        </row>
        <row r="10009">
          <cell r="Q10009" t="str">
            <v>0</v>
          </cell>
          <cell r="R10009">
            <v>0</v>
          </cell>
        </row>
        <row r="10010">
          <cell r="Q10010" t="str">
            <v>0</v>
          </cell>
          <cell r="R10010">
            <v>0</v>
          </cell>
        </row>
        <row r="10011">
          <cell r="Q10011" t="str">
            <v>0</v>
          </cell>
          <cell r="R10011">
            <v>0</v>
          </cell>
        </row>
        <row r="10012">
          <cell r="Q10012" t="str">
            <v>0</v>
          </cell>
          <cell r="R10012">
            <v>0</v>
          </cell>
        </row>
        <row r="10013">
          <cell r="Q10013" t="str">
            <v>0</v>
          </cell>
          <cell r="R10013">
            <v>0</v>
          </cell>
        </row>
        <row r="10014">
          <cell r="Q10014" t="str">
            <v>0</v>
          </cell>
          <cell r="R10014">
            <v>0</v>
          </cell>
        </row>
      </sheetData>
      <sheetData sheetId="9" refreshError="1">
        <row r="3">
          <cell r="A3" t="str">
            <v>CodigoUPUC</v>
          </cell>
          <cell r="B3" t="str">
            <v>CodigoMaterial</v>
          </cell>
          <cell r="C3" t="str">
            <v>CodigoUPUCa</v>
          </cell>
          <cell r="D3" t="str">
            <v>Descripcion</v>
          </cell>
          <cell r="E3" t="str">
            <v>Unidad</v>
          </cell>
        </row>
        <row r="4">
          <cell r="B4" t="str">
            <v>COO0208</v>
          </cell>
          <cell r="C4" t="str">
            <v>35KV.Cu.4</v>
          </cell>
          <cell r="D4" t="str">
            <v>Conductor Clase 35KV Cu 4 AWG</v>
          </cell>
          <cell r="E4" t="str">
            <v>U</v>
          </cell>
        </row>
        <row r="5">
          <cell r="B5" t="str">
            <v>COO0209</v>
          </cell>
          <cell r="C5" t="str">
            <v>35KV.Cu.2</v>
          </cell>
          <cell r="D5" t="str">
            <v>Conductor Clase 35KV Cu 2 AWG</v>
          </cell>
          <cell r="E5" t="str">
            <v>U</v>
          </cell>
        </row>
        <row r="6">
          <cell r="B6" t="str">
            <v>COO0210</v>
          </cell>
          <cell r="C6" t="str">
            <v>35KV.Cu.1/0</v>
          </cell>
          <cell r="D6" t="str">
            <v>Conductor Clase 35KV Cu 1/0 AWG</v>
          </cell>
          <cell r="E6" t="str">
            <v>U</v>
          </cell>
        </row>
        <row r="7">
          <cell r="B7" t="str">
            <v>COO0211</v>
          </cell>
          <cell r="C7" t="str">
            <v>35KV.Cu.2/0</v>
          </cell>
          <cell r="D7" t="str">
            <v>Conductor Clase 35KV Cu 2/0 AWG</v>
          </cell>
          <cell r="E7" t="str">
            <v>U</v>
          </cell>
        </row>
        <row r="8">
          <cell r="B8" t="str">
            <v>COO0212</v>
          </cell>
          <cell r="C8" t="str">
            <v>35KV.Cu.3/0</v>
          </cell>
          <cell r="D8" t="str">
            <v>Conductor Clase 35KV Cu 3/0 AWG</v>
          </cell>
          <cell r="E8" t="str">
            <v>U</v>
          </cell>
        </row>
        <row r="9">
          <cell r="B9" t="str">
            <v>COO0213</v>
          </cell>
          <cell r="C9" t="str">
            <v>35KV.Cu.4/0</v>
          </cell>
          <cell r="D9" t="str">
            <v>Conductor Clase 35KV Cu 4/0 AWG</v>
          </cell>
          <cell r="E9" t="str">
            <v>U</v>
          </cell>
        </row>
        <row r="10">
          <cell r="B10" t="str">
            <v>COO0214</v>
          </cell>
          <cell r="C10" t="str">
            <v>35KV.Cu.250</v>
          </cell>
          <cell r="D10" t="str">
            <v>Conductor Clase 15 kV Cu 250 MCM</v>
          </cell>
          <cell r="E10" t="str">
            <v>U</v>
          </cell>
        </row>
        <row r="11">
          <cell r="B11" t="str">
            <v>COO0215</v>
          </cell>
          <cell r="C11" t="str">
            <v>35KV.Cu.350</v>
          </cell>
          <cell r="D11" t="str">
            <v>Conductor Clase 15 kV Cu 350 MCM</v>
          </cell>
          <cell r="E11" t="str">
            <v>U</v>
          </cell>
        </row>
        <row r="12">
          <cell r="B12" t="str">
            <v>COO0216</v>
          </cell>
          <cell r="C12" t="str">
            <v>35KV.Cu.500</v>
          </cell>
          <cell r="D12" t="str">
            <v>Conductor Clase 35KV Cu 500 MCM</v>
          </cell>
          <cell r="E12" t="str">
            <v>U</v>
          </cell>
        </row>
        <row r="13">
          <cell r="B13" t="str">
            <v>COO0217</v>
          </cell>
          <cell r="C13" t="str">
            <v>35KV.Cu.1000</v>
          </cell>
          <cell r="D13" t="str">
            <v>Conductor Clase 35KV Cu 1000 MCM</v>
          </cell>
          <cell r="E13" t="str">
            <v>U</v>
          </cell>
        </row>
        <row r="14">
          <cell r="B14" t="str">
            <v>COO0218</v>
          </cell>
          <cell r="C14" t="str">
            <v>35KV.Al.4</v>
          </cell>
          <cell r="D14" t="str">
            <v>Conductor Clase 35KV Al 4 AWG</v>
          </cell>
          <cell r="E14" t="str">
            <v>U</v>
          </cell>
        </row>
        <row r="15">
          <cell r="B15" t="str">
            <v>COO0219</v>
          </cell>
          <cell r="C15" t="str">
            <v>35KV.Al.2</v>
          </cell>
          <cell r="D15" t="str">
            <v>Conductor Clase 35KV Al 2 AWG</v>
          </cell>
          <cell r="E15" t="str">
            <v>U</v>
          </cell>
        </row>
        <row r="16">
          <cell r="B16" t="str">
            <v>COO0220</v>
          </cell>
          <cell r="C16" t="str">
            <v>35KV.Al.1/0</v>
          </cell>
          <cell r="D16" t="str">
            <v>Conductor Clase 35KV Al 1/0 AWG</v>
          </cell>
          <cell r="E16" t="str">
            <v>U</v>
          </cell>
        </row>
        <row r="17">
          <cell r="B17" t="str">
            <v>COO0221</v>
          </cell>
          <cell r="C17" t="str">
            <v>35KV.Al.2/0</v>
          </cell>
          <cell r="D17" t="str">
            <v>Conductor Clase 35KV Al 2/0 AWG</v>
          </cell>
          <cell r="E17" t="str">
            <v>U</v>
          </cell>
        </row>
        <row r="18">
          <cell r="B18" t="str">
            <v>COO0222</v>
          </cell>
          <cell r="C18" t="str">
            <v>35KV.Al.3/0</v>
          </cell>
          <cell r="D18" t="str">
            <v>Conductor Clase 35KV Al 3/0 AWG</v>
          </cell>
          <cell r="E18" t="str">
            <v>U</v>
          </cell>
        </row>
        <row r="19">
          <cell r="B19" t="str">
            <v>COO0223</v>
          </cell>
          <cell r="C19" t="str">
            <v>35KV.Al.4/0</v>
          </cell>
          <cell r="D19" t="str">
            <v>Conductor Clase 35KV Al 4/0 AWG</v>
          </cell>
          <cell r="E19" t="str">
            <v>U</v>
          </cell>
        </row>
        <row r="20">
          <cell r="B20" t="str">
            <v>COO0224</v>
          </cell>
          <cell r="C20" t="str">
            <v>35KV.Al.500</v>
          </cell>
          <cell r="D20" t="str">
            <v>Conductor Clase 35KV Al 500 MCM</v>
          </cell>
          <cell r="E20" t="str">
            <v>U</v>
          </cell>
        </row>
        <row r="21">
          <cell r="B21" t="str">
            <v>COO0225</v>
          </cell>
          <cell r="C21" t="str">
            <v>35KV.Al.750</v>
          </cell>
          <cell r="D21" t="str">
            <v>Conductor Clase 35KV Al 750 MCM</v>
          </cell>
          <cell r="E21" t="str">
            <v>U</v>
          </cell>
        </row>
        <row r="22">
          <cell r="B22" t="str">
            <v>COO0226</v>
          </cell>
          <cell r="C22" t="str">
            <v>35KV.Al.1000</v>
          </cell>
          <cell r="D22" t="str">
            <v>Conductor Clase 35KV Al 1000 MCM</v>
          </cell>
          <cell r="E22" t="str">
            <v>U</v>
          </cell>
        </row>
        <row r="23">
          <cell r="A23" t="str">
            <v>AOD-0FLM100C</v>
          </cell>
          <cell r="B23" t="str">
            <v>AOD0018</v>
          </cell>
          <cell r="C23" t="str">
            <v>AOFLM100C</v>
          </cell>
          <cell r="D23" t="str">
            <v>Luminaria Ornamental Hg 100 W Halogenada</v>
          </cell>
          <cell r="E23" t="str">
            <v>U</v>
          </cell>
        </row>
        <row r="24">
          <cell r="A24" t="str">
            <v>AOD-0FLM125C</v>
          </cell>
          <cell r="B24" t="str">
            <v>AOD0015</v>
          </cell>
          <cell r="C24" t="str">
            <v>AOFLM125C</v>
          </cell>
          <cell r="D24" t="str">
            <v>Luminaria Ornamental Hg 125 W</v>
          </cell>
          <cell r="E24" t="str">
            <v>U</v>
          </cell>
        </row>
        <row r="25">
          <cell r="A25" t="str">
            <v>AOD-0FLM150C</v>
          </cell>
          <cell r="B25" t="str">
            <v>AOD0019</v>
          </cell>
          <cell r="C25" t="str">
            <v>AOFLM150C</v>
          </cell>
          <cell r="D25" t="str">
            <v>Luminaria Ornamental MH 150 W</v>
          </cell>
          <cell r="E25" t="str">
            <v>U</v>
          </cell>
        </row>
        <row r="26">
          <cell r="A26" t="str">
            <v>AOD-0FLM175C</v>
          </cell>
          <cell r="B26" t="str">
            <v>AOD0016</v>
          </cell>
          <cell r="C26" t="str">
            <v>AOFLM175C</v>
          </cell>
          <cell r="D26" t="str">
            <v>Luminaria Ornamental Hg 175 W</v>
          </cell>
          <cell r="E26" t="str">
            <v>U</v>
          </cell>
        </row>
        <row r="27">
          <cell r="A27" t="str">
            <v>AOD-0FLM70C</v>
          </cell>
          <cell r="B27" t="str">
            <v>AOD0017</v>
          </cell>
          <cell r="C27" t="str">
            <v>AOFLM70C</v>
          </cell>
          <cell r="D27" t="str">
            <v>Luminaria Ornamental Hg 70 W Halogenada</v>
          </cell>
          <cell r="E27" t="str">
            <v>U</v>
          </cell>
        </row>
        <row r="28">
          <cell r="A28" t="str">
            <v>AOD-0FLS150C</v>
          </cell>
          <cell r="B28" t="str">
            <v>AOD0014</v>
          </cell>
          <cell r="C28" t="str">
            <v>AOFLS150C</v>
          </cell>
          <cell r="D28" t="str">
            <v>Luminaria Ornamental Na 150 W</v>
          </cell>
          <cell r="E28" t="str">
            <v>U</v>
          </cell>
        </row>
        <row r="29">
          <cell r="A29" t="str">
            <v>AOD-0FLS70C</v>
          </cell>
          <cell r="B29" t="str">
            <v>AOD0013</v>
          </cell>
          <cell r="C29" t="str">
            <v>AOFLS70C</v>
          </cell>
          <cell r="D29" t="str">
            <v>Luminaria Ornamental Na 70 W</v>
          </cell>
          <cell r="E29" t="str">
            <v>U</v>
          </cell>
        </row>
        <row r="30">
          <cell r="A30" t="str">
            <v>AOD-0IPM100C</v>
          </cell>
          <cell r="B30" t="str">
            <v>AOD0009</v>
          </cell>
          <cell r="C30" t="str">
            <v>AOIPM100C</v>
          </cell>
          <cell r="D30" t="str">
            <v>Proyector MH 100 W En Piso</v>
          </cell>
          <cell r="E30" t="str">
            <v>U</v>
          </cell>
        </row>
        <row r="31">
          <cell r="A31" t="str">
            <v>AOD-0IPM150C</v>
          </cell>
          <cell r="B31" t="str">
            <v>AOD0010</v>
          </cell>
          <cell r="C31" t="str">
            <v>AOIPM150C</v>
          </cell>
          <cell r="D31" t="str">
            <v>Proyector MH 150 W En Piso</v>
          </cell>
          <cell r="E31" t="str">
            <v>U</v>
          </cell>
        </row>
        <row r="32">
          <cell r="A32" t="str">
            <v>AOD-0IPM250C</v>
          </cell>
          <cell r="B32" t="str">
            <v>AOD0011</v>
          </cell>
          <cell r="C32" t="str">
            <v>AOIPM250C</v>
          </cell>
          <cell r="D32" t="str">
            <v>Proyector MH 250 W En Piso</v>
          </cell>
          <cell r="E32" t="str">
            <v>U</v>
          </cell>
        </row>
        <row r="33">
          <cell r="A33" t="str">
            <v>AOD-0IPM70C</v>
          </cell>
          <cell r="B33" t="str">
            <v>AOD0008</v>
          </cell>
          <cell r="C33" t="str">
            <v>AOIPM70C</v>
          </cell>
          <cell r="D33" t="str">
            <v>Proyector MH 70 W En Piso</v>
          </cell>
          <cell r="E33" t="str">
            <v>U</v>
          </cell>
        </row>
        <row r="34">
          <cell r="A34" t="str">
            <v>AOD-0PLM100C</v>
          </cell>
          <cell r="B34" t="str">
            <v>AOD0006</v>
          </cell>
          <cell r="C34" t="str">
            <v>AOPLM100C</v>
          </cell>
          <cell r="D34" t="str">
            <v>Luminaria Ornamental Hg 100 W Halogenada</v>
          </cell>
          <cell r="E34" t="str">
            <v>U</v>
          </cell>
        </row>
        <row r="35">
          <cell r="A35" t="str">
            <v>AOD-0PLM125C</v>
          </cell>
          <cell r="B35" t="str">
            <v>AOD0003</v>
          </cell>
          <cell r="C35" t="str">
            <v>AOPLM125C</v>
          </cell>
          <cell r="D35" t="str">
            <v>Luminaria Ornamental Hg 125 W</v>
          </cell>
          <cell r="E35" t="str">
            <v>U</v>
          </cell>
        </row>
        <row r="36">
          <cell r="A36" t="str">
            <v>AOD-0PLM150C</v>
          </cell>
          <cell r="B36" t="str">
            <v>AOD0007</v>
          </cell>
          <cell r="C36" t="str">
            <v>AOPLM150C</v>
          </cell>
          <cell r="D36" t="str">
            <v>Luminaria Ornamental MH 150 W</v>
          </cell>
          <cell r="E36" t="str">
            <v>U</v>
          </cell>
        </row>
        <row r="37">
          <cell r="A37" t="str">
            <v>AOD-0PLM175C</v>
          </cell>
          <cell r="B37" t="str">
            <v>AOD0004</v>
          </cell>
          <cell r="C37" t="str">
            <v>AOPLM175C</v>
          </cell>
          <cell r="D37" t="str">
            <v>Luminaria Ornamental Hg 175 W</v>
          </cell>
          <cell r="E37" t="str">
            <v>U</v>
          </cell>
        </row>
        <row r="38">
          <cell r="A38" t="str">
            <v>AOD-0PLM70C</v>
          </cell>
          <cell r="B38" t="str">
            <v>AOD0005</v>
          </cell>
          <cell r="C38" t="str">
            <v>AOPLM70C</v>
          </cell>
          <cell r="D38" t="str">
            <v>Luminaria Ornamental Hg 70 W Halogenada</v>
          </cell>
          <cell r="E38" t="str">
            <v>U</v>
          </cell>
        </row>
        <row r="39">
          <cell r="A39" t="str">
            <v>AOD-0PLS100C</v>
          </cell>
          <cell r="B39" t="str">
            <v>AOD0012</v>
          </cell>
          <cell r="C39" t="str">
            <v>AOPLS100C</v>
          </cell>
          <cell r="D39" t="str">
            <v>Luminaria Ornamental Na 100 W</v>
          </cell>
          <cell r="E39" t="str">
            <v>U</v>
          </cell>
        </row>
        <row r="40">
          <cell r="A40" t="str">
            <v>AOD-0PLS150C</v>
          </cell>
          <cell r="B40" t="str">
            <v>AOD0002</v>
          </cell>
          <cell r="C40" t="str">
            <v>AOPLS150C</v>
          </cell>
          <cell r="D40" t="str">
            <v>Luminaria Ornamental Na 150 W</v>
          </cell>
          <cell r="E40" t="str">
            <v>U</v>
          </cell>
        </row>
        <row r="41">
          <cell r="A41" t="str">
            <v>AOD-0PLS70C</v>
          </cell>
          <cell r="B41" t="str">
            <v>AOD0001</v>
          </cell>
          <cell r="C41" t="str">
            <v>AOPLS70C</v>
          </cell>
          <cell r="D41" t="str">
            <v>Luminaria Ornamental Na 70 W</v>
          </cell>
          <cell r="E41" t="str">
            <v>U</v>
          </cell>
        </row>
        <row r="42">
          <cell r="A42" t="str">
            <v>APC-0PLCS100AC</v>
          </cell>
          <cell r="B42" t="str">
            <v>APO0309</v>
          </cell>
          <cell r="C42" t="str">
            <v>LCPS100ACC</v>
          </cell>
          <cell r="D42" t="str">
            <v>Lum. 120 V Na 100 W en poste con red aerea Autocontrolada pot. cte. C</v>
          </cell>
          <cell r="E42" t="str">
            <v>U</v>
          </cell>
        </row>
        <row r="43">
          <cell r="A43" t="str">
            <v>APC-0PLCS100PC</v>
          </cell>
          <cell r="B43" t="str">
            <v>APO0302</v>
          </cell>
          <cell r="C43" t="str">
            <v>LCPS100PCC</v>
          </cell>
          <cell r="D43" t="str">
            <v>Lum. 120 V Na 100 W en poste con red aerea hilo piloto pot. cte. C</v>
          </cell>
          <cell r="E43" t="str">
            <v>U</v>
          </cell>
        </row>
        <row r="44">
          <cell r="A44" t="str">
            <v>APC-0PLCS150AC</v>
          </cell>
          <cell r="B44" t="str">
            <v>APO0310</v>
          </cell>
          <cell r="C44" t="str">
            <v>LCPS150ACC</v>
          </cell>
          <cell r="D44" t="str">
            <v>Lum. 120 V Na 150 W en poste con red aerea Autocontrolada pot. cte. C</v>
          </cell>
          <cell r="E44" t="str">
            <v>U</v>
          </cell>
        </row>
        <row r="45">
          <cell r="A45" t="str">
            <v>APC-0PLCS150PC</v>
          </cell>
          <cell r="B45" t="str">
            <v>APO0303</v>
          </cell>
          <cell r="C45" t="str">
            <v>LCPS150PCC</v>
          </cell>
          <cell r="D45" t="str">
            <v>Lum. 120 V Na 150 W en poste con red aerea hilo piloto pot. cte. C</v>
          </cell>
          <cell r="E45" t="str">
            <v>U</v>
          </cell>
        </row>
        <row r="46">
          <cell r="A46" t="str">
            <v>APC-0SLCS100AC</v>
          </cell>
          <cell r="B46" t="str">
            <v>APO0329</v>
          </cell>
          <cell r="C46" t="str">
            <v>LCSS100ACC</v>
          </cell>
          <cell r="D46" t="str">
            <v>Lum. 120 V  Na100 W en poste con red subt Autocontrolada pot. cte. C</v>
          </cell>
          <cell r="E46" t="str">
            <v>U</v>
          </cell>
        </row>
        <row r="47">
          <cell r="A47" t="str">
            <v>APC-0SLCS100PC</v>
          </cell>
          <cell r="B47" t="str">
            <v>APO0322</v>
          </cell>
          <cell r="C47" t="str">
            <v>LCSS100PCC</v>
          </cell>
          <cell r="D47" t="str">
            <v>Lum. 120 V Na 100 W en poste con red subt hilo piloto pot. cte. C</v>
          </cell>
          <cell r="E47" t="str">
            <v>U</v>
          </cell>
        </row>
        <row r="48">
          <cell r="A48" t="str">
            <v>APC-0SLCS150AC</v>
          </cell>
          <cell r="B48" t="str">
            <v>APO0330</v>
          </cell>
          <cell r="C48" t="str">
            <v>LCSS150ACC</v>
          </cell>
          <cell r="D48" t="str">
            <v>Lum. 120 V  Na150 W en poste con red subt Autocontrolada pot. cte. C</v>
          </cell>
          <cell r="E48" t="str">
            <v>U</v>
          </cell>
        </row>
        <row r="49">
          <cell r="A49" t="str">
            <v>APC-0SLCS150PC</v>
          </cell>
          <cell r="B49" t="str">
            <v>APO0323</v>
          </cell>
          <cell r="C49" t="str">
            <v>LCSS150PCC</v>
          </cell>
          <cell r="D49" t="str">
            <v>Lum. 120 V Na 150 W en poste con red subt hilo piloto pot. cte. C</v>
          </cell>
          <cell r="E49" t="str">
            <v>U</v>
          </cell>
        </row>
        <row r="50">
          <cell r="A50" t="str">
            <v>APD-0ALAM125AC</v>
          </cell>
          <cell r="B50" t="str">
            <v>APO0122</v>
          </cell>
          <cell r="C50" t="str">
            <v>LDAM125ACA</v>
          </cell>
          <cell r="D50" t="str">
            <v>Lum. 240 V Hg 125 W en fachada con red subt Autocontrolada pot. cte. A</v>
          </cell>
          <cell r="E50" t="str">
            <v>U</v>
          </cell>
        </row>
        <row r="51">
          <cell r="A51" t="str">
            <v>APD-0ALAM125PC</v>
          </cell>
          <cell r="B51" t="str">
            <v>APO0119</v>
          </cell>
          <cell r="C51" t="str">
            <v>LDAM125PCA</v>
          </cell>
          <cell r="D51" t="str">
            <v>Lum. 240 V Hg 125 W en fachada con red subt hilo piloto pot. cte. A</v>
          </cell>
          <cell r="E51" t="str">
            <v>U</v>
          </cell>
        </row>
        <row r="52">
          <cell r="A52" t="str">
            <v>APD-0ALAM175AC</v>
          </cell>
          <cell r="B52" t="str">
            <v>APO0123</v>
          </cell>
          <cell r="C52" t="str">
            <v>LDAM175ACA</v>
          </cell>
          <cell r="D52" t="str">
            <v>Lum. 240 V Hg 175 W en fachada con red subt Autocontrolada pot. cte. A</v>
          </cell>
          <cell r="E52" t="str">
            <v>U</v>
          </cell>
        </row>
        <row r="53">
          <cell r="A53" t="str">
            <v>APD-0ALAM175PC</v>
          </cell>
          <cell r="B53" t="str">
            <v>APO0120</v>
          </cell>
          <cell r="C53" t="str">
            <v>LDAM175PCA</v>
          </cell>
          <cell r="D53" t="str">
            <v>Lum. 240 V Hg 175 W en fachada con red subt hilo piloto pot. cte. A</v>
          </cell>
          <cell r="E53" t="str">
            <v>U</v>
          </cell>
        </row>
        <row r="54">
          <cell r="A54" t="str">
            <v>APD-0ALAM250AC</v>
          </cell>
          <cell r="B54" t="str">
            <v>APO0124</v>
          </cell>
          <cell r="C54" t="str">
            <v>LDAM250ACA</v>
          </cell>
          <cell r="D54" t="str">
            <v>Lum. 240 V Hg 250 W en fachada con red subt Autocontrolada pot. cte. A</v>
          </cell>
          <cell r="E54" t="str">
            <v>U</v>
          </cell>
        </row>
        <row r="55">
          <cell r="A55" t="str">
            <v>APD-0ALAM250PC</v>
          </cell>
          <cell r="B55" t="str">
            <v>APO0121</v>
          </cell>
          <cell r="C55" t="str">
            <v>LDAM250PCA</v>
          </cell>
          <cell r="D55" t="str">
            <v>Lum. 240 V Hg 250 W en fachada con red subt hilo piloto pot. cte. A</v>
          </cell>
          <cell r="E55" t="str">
            <v>U</v>
          </cell>
        </row>
        <row r="56">
          <cell r="A56" t="str">
            <v>APD-0ALCM125AC</v>
          </cell>
          <cell r="B56" t="str">
            <v>APO0229</v>
          </cell>
          <cell r="C56" t="str">
            <v>LDAM125ACC</v>
          </cell>
          <cell r="D56" t="str">
            <v>Lum. 240 V Hg 125 W en fachada con red subt Autocontrolada pot. cte. C</v>
          </cell>
          <cell r="E56" t="str">
            <v>U</v>
          </cell>
        </row>
        <row r="57">
          <cell r="A57" t="str">
            <v>APD-0ALCM125PC</v>
          </cell>
          <cell r="B57" t="str">
            <v>APO0225</v>
          </cell>
          <cell r="C57" t="str">
            <v>LDAM125PCC</v>
          </cell>
          <cell r="D57" t="str">
            <v>Lum. 240 V Hg 125 W en fachada con red subt hilo piloto pot. cte. C</v>
          </cell>
          <cell r="E57" t="str">
            <v>U</v>
          </cell>
        </row>
        <row r="58">
          <cell r="A58" t="str">
            <v>APD-0ALCM175AC</v>
          </cell>
          <cell r="B58" t="str">
            <v>APO0230</v>
          </cell>
          <cell r="C58" t="str">
            <v>LDAM175ACC</v>
          </cell>
          <cell r="D58" t="str">
            <v>Lum. 240 V Hg 175 W en fachada con red subt Autocontrolada pot. cte. C</v>
          </cell>
          <cell r="E58" t="str">
            <v>U</v>
          </cell>
        </row>
        <row r="59">
          <cell r="A59" t="str">
            <v>APD-0ALCM175PC</v>
          </cell>
          <cell r="B59" t="str">
            <v>APO0226</v>
          </cell>
          <cell r="C59" t="str">
            <v>LDAM175PCC</v>
          </cell>
          <cell r="D59" t="str">
            <v>Lum. 240 V Hg 175 W en fachada con red subt hilo piloto pot. cte. C</v>
          </cell>
          <cell r="E59" t="str">
            <v>U</v>
          </cell>
        </row>
        <row r="60">
          <cell r="A60" t="str">
            <v>APD-0ALCM250AC</v>
          </cell>
          <cell r="B60" t="str">
            <v>APO0231</v>
          </cell>
          <cell r="C60" t="str">
            <v>LDAM250ACC</v>
          </cell>
          <cell r="D60" t="str">
            <v>Lum. 240 V Hg 250 W en fachada con red subt Autocontrolada pot. cte. C</v>
          </cell>
          <cell r="E60" t="str">
            <v>U</v>
          </cell>
        </row>
        <row r="61">
          <cell r="A61" t="str">
            <v>APD-0ALCM250PC</v>
          </cell>
          <cell r="B61" t="str">
            <v>APO0227</v>
          </cell>
          <cell r="C61" t="str">
            <v>LDAM250PCC</v>
          </cell>
          <cell r="D61" t="str">
            <v>Lum. 240 V Hg 250 W en fachada con red subt hilo piloto pot. cte. C</v>
          </cell>
          <cell r="E61" t="str">
            <v>U</v>
          </cell>
        </row>
        <row r="62">
          <cell r="A62" t="str">
            <v>APD-0ALCM400AC</v>
          </cell>
          <cell r="B62" t="str">
            <v>APO0232</v>
          </cell>
          <cell r="C62" t="str">
            <v>LDAM400ACC</v>
          </cell>
          <cell r="D62" t="str">
            <v>Lum. 240 V Hg 400 W en fachada con red subt Autocontrolada pot. cte. C</v>
          </cell>
          <cell r="E62" t="str">
            <v>U</v>
          </cell>
        </row>
        <row r="63">
          <cell r="A63" t="str">
            <v>APD-0ALCM400PC</v>
          </cell>
          <cell r="B63" t="str">
            <v>APO0228</v>
          </cell>
          <cell r="C63" t="str">
            <v>LDAM400PCC</v>
          </cell>
          <cell r="D63" t="str">
            <v>Lum. 240 V Hg 400 W en fachada con red subt hilo piloto pot. cte. C</v>
          </cell>
          <cell r="E63" t="str">
            <v>U</v>
          </cell>
        </row>
        <row r="64">
          <cell r="A64" t="str">
            <v>APD-0ALCS100AC</v>
          </cell>
          <cell r="B64" t="str">
            <v>APO0363</v>
          </cell>
          <cell r="C64" t="str">
            <v>LDAS100ACC</v>
          </cell>
          <cell r="D64" t="str">
            <v>Lum. 240 V Na 100 W en fachada con red subt Autocontrolada pot. cte. C</v>
          </cell>
          <cell r="E64" t="str">
            <v>U</v>
          </cell>
        </row>
        <row r="65">
          <cell r="A65" t="str">
            <v>APD-0ALCS100PC</v>
          </cell>
          <cell r="B65" t="str">
            <v>APO0358</v>
          </cell>
          <cell r="C65" t="str">
            <v>LDAS100PCC</v>
          </cell>
          <cell r="D65" t="str">
            <v>Lum. 240 V Na 100 W en fachada con red subt hilo piloto pot. cte. C</v>
          </cell>
          <cell r="E65" t="str">
            <v>U</v>
          </cell>
        </row>
        <row r="66">
          <cell r="A66" t="str">
            <v>APD-0ALCS150AC</v>
          </cell>
          <cell r="B66" t="str">
            <v>APO0364</v>
          </cell>
          <cell r="C66" t="str">
            <v>LDAS150ACC</v>
          </cell>
          <cell r="D66" t="str">
            <v>Lum. 240 V Na 150 W en fachada con red subt Autocontrolada pot. cte. C</v>
          </cell>
          <cell r="E66" t="str">
            <v>U</v>
          </cell>
        </row>
        <row r="67">
          <cell r="A67" t="str">
            <v>APD-0ALCS150AD</v>
          </cell>
          <cell r="B67" t="str">
            <v>APO0370</v>
          </cell>
          <cell r="C67" t="str">
            <v>LDAS150ADC</v>
          </cell>
          <cell r="D67" t="str">
            <v>Lum. 240 V Na 150 W en fachada con red subt Autocont. Dob.niv.pot. C</v>
          </cell>
          <cell r="E67" t="str">
            <v>U</v>
          </cell>
        </row>
        <row r="68">
          <cell r="A68" t="str">
            <v>APD-0ALCS150PC</v>
          </cell>
          <cell r="B68" t="str">
            <v>APO0359</v>
          </cell>
          <cell r="C68" t="str">
            <v>LDAS150PCC</v>
          </cell>
          <cell r="D68" t="str">
            <v>Lum. 240 V Na 150 W en fachada con red subt hilo piloto pot. cte. C</v>
          </cell>
          <cell r="E68" t="str">
            <v>U</v>
          </cell>
        </row>
        <row r="69">
          <cell r="A69" t="str">
            <v>APD-0ALCS150PD</v>
          </cell>
          <cell r="B69" t="str">
            <v>APO0367</v>
          </cell>
          <cell r="C69" t="str">
            <v>LDAS150PDC</v>
          </cell>
          <cell r="D69" t="str">
            <v>Lum. 240 V Na 150 W en fachada con red subt hilo piloto Dob.niv.pot. C</v>
          </cell>
          <cell r="E69" t="str">
            <v>U</v>
          </cell>
        </row>
        <row r="70">
          <cell r="A70" t="str">
            <v>APD-0ALCS250AC</v>
          </cell>
          <cell r="B70" t="str">
            <v>APO0365</v>
          </cell>
          <cell r="C70" t="str">
            <v>LDAS250ACC</v>
          </cell>
          <cell r="D70" t="str">
            <v>Lum. 240 V Na 250 W en fachada con red subt Autocontrolada pot. cte. C</v>
          </cell>
          <cell r="E70" t="str">
            <v>U</v>
          </cell>
        </row>
        <row r="71">
          <cell r="A71" t="str">
            <v>APD-0ALCS250AD</v>
          </cell>
          <cell r="B71" t="str">
            <v>APO0371</v>
          </cell>
          <cell r="C71" t="str">
            <v>LDAS250ADC</v>
          </cell>
          <cell r="D71" t="str">
            <v>Lum. 240 V Na 250 W en fachada con red subt Autocont. Dob.niv.pot. C</v>
          </cell>
          <cell r="E71" t="str">
            <v>U</v>
          </cell>
        </row>
        <row r="72">
          <cell r="A72" t="str">
            <v>APD-0ALCS250PC</v>
          </cell>
          <cell r="B72" t="str">
            <v>APO0360</v>
          </cell>
          <cell r="C72" t="str">
            <v>LDAS250PCC</v>
          </cell>
          <cell r="D72" t="str">
            <v>Lum. 240 V Na 250 W en fachada con red subt hilo piloto pot. cte. C</v>
          </cell>
          <cell r="E72" t="str">
            <v>U</v>
          </cell>
        </row>
        <row r="73">
          <cell r="A73" t="str">
            <v>APD-0ALCS250PD</v>
          </cell>
          <cell r="B73" t="str">
            <v>APO0368</v>
          </cell>
          <cell r="C73" t="str">
            <v>LDAS250PDC</v>
          </cell>
          <cell r="D73" t="str">
            <v>Lum. 240 V Na 250 W en fachada con red subt hilo piloto Dob.niv.pot. C</v>
          </cell>
          <cell r="E73" t="str">
            <v>U</v>
          </cell>
        </row>
        <row r="74">
          <cell r="A74" t="str">
            <v>APD-0ALCS400AC</v>
          </cell>
          <cell r="B74" t="str">
            <v>APO0366</v>
          </cell>
          <cell r="C74" t="str">
            <v>LDAS400ACC</v>
          </cell>
          <cell r="D74" t="str">
            <v>Lum. 240 V Na 400 W en fachada con red subt Autocontrolada pot. cte. C</v>
          </cell>
          <cell r="E74" t="str">
            <v>U</v>
          </cell>
        </row>
        <row r="75">
          <cell r="A75" t="str">
            <v>APD-0ALCS400AD</v>
          </cell>
          <cell r="B75" t="str">
            <v>APO0372</v>
          </cell>
          <cell r="C75" t="str">
            <v>LDAS400ADC</v>
          </cell>
          <cell r="D75" t="str">
            <v>Lum. 240 V Na 400 W en fachada con red subt Autocont. Dob.niv.pot. C</v>
          </cell>
          <cell r="E75" t="str">
            <v>U</v>
          </cell>
        </row>
        <row r="76">
          <cell r="A76" t="str">
            <v>APD-0ALCS400PC</v>
          </cell>
          <cell r="B76" t="str">
            <v>APO0361</v>
          </cell>
          <cell r="C76" t="str">
            <v>LDAS400PCC</v>
          </cell>
          <cell r="D76" t="str">
            <v>Lum. 240 V Na 400 W en fachada con red subt hilo piloto pot. cte. C</v>
          </cell>
          <cell r="E76" t="str">
            <v>U</v>
          </cell>
        </row>
        <row r="77">
          <cell r="A77" t="str">
            <v>APD-0ALCS400PD</v>
          </cell>
          <cell r="B77" t="str">
            <v>APO0369</v>
          </cell>
          <cell r="C77" t="str">
            <v>LDAS400PDC</v>
          </cell>
          <cell r="D77" t="str">
            <v>Lum. 240 V Na 400 W en fachada con red subt hilo piloto Dob.niv.pot. C</v>
          </cell>
          <cell r="E77" t="str">
            <v>U</v>
          </cell>
        </row>
        <row r="78">
          <cell r="A78" t="str">
            <v>APD-0ALCS70AC</v>
          </cell>
          <cell r="B78" t="str">
            <v>APO0362</v>
          </cell>
          <cell r="C78" t="str">
            <v>LDAS70ACC</v>
          </cell>
          <cell r="D78" t="str">
            <v>Lum. 240 V Na 70 W en fachada con red subt Autocontrolada pot. cte. C</v>
          </cell>
          <cell r="E78" t="str">
            <v>U</v>
          </cell>
        </row>
        <row r="79">
          <cell r="A79" t="str">
            <v>APD-0ALCS70PC</v>
          </cell>
          <cell r="B79" t="str">
            <v>APO0357</v>
          </cell>
          <cell r="C79" t="str">
            <v>LDAS70PCC</v>
          </cell>
          <cell r="D79" t="str">
            <v>Lum. 240 V Na 70 W en fachada con red subt hilo piloto pot. cte. C</v>
          </cell>
          <cell r="E79" t="str">
            <v>U</v>
          </cell>
        </row>
        <row r="80">
          <cell r="A80" t="str">
            <v>APD-0APCM1000ACC</v>
          </cell>
          <cell r="B80" t="str">
            <v>APO0432</v>
          </cell>
          <cell r="C80" t="str">
            <v>PAM1000ACC</v>
          </cell>
          <cell r="D80" t="str">
            <v>Proy. 240 V  Hg 1000 W en fachada con red subt Autocontrolado pot .cte. C</v>
          </cell>
          <cell r="E80" t="str">
            <v>U</v>
          </cell>
        </row>
        <row r="81">
          <cell r="A81" t="str">
            <v>APD-0APCM1000PCC</v>
          </cell>
          <cell r="B81" t="str">
            <v>APO0428</v>
          </cell>
          <cell r="C81" t="str">
            <v>PAM1000PCC</v>
          </cell>
          <cell r="D81" t="str">
            <v>Proy. 240 V Hg 1000 W en fachada con red subt hilo piloto pot. cte. C</v>
          </cell>
          <cell r="E81" t="str">
            <v>U</v>
          </cell>
        </row>
        <row r="82">
          <cell r="A82" t="str">
            <v>APD-0APCM100ACC</v>
          </cell>
          <cell r="B82" t="str">
            <v>APO0429</v>
          </cell>
          <cell r="C82" t="str">
            <v>PAM100ACC</v>
          </cell>
          <cell r="D82" t="str">
            <v>Proy. 240 V Hg 100 W en fachada con red subt Autocontrolado pot. cte. C</v>
          </cell>
          <cell r="E82" t="str">
            <v>U</v>
          </cell>
        </row>
        <row r="83">
          <cell r="A83" t="str">
            <v>APD-0APCM100PCC</v>
          </cell>
          <cell r="B83" t="str">
            <v>APO0425</v>
          </cell>
          <cell r="C83" t="str">
            <v>PAM100PCC</v>
          </cell>
          <cell r="D83" t="str">
            <v>Proy. 240 V Hg 100 W en fachada con red subt hilo piloto pot. cte. C</v>
          </cell>
          <cell r="E83" t="str">
            <v>U</v>
          </cell>
        </row>
        <row r="84">
          <cell r="A84" t="str">
            <v>APD-0APCM150ACC</v>
          </cell>
          <cell r="B84" t="str">
            <v>APO0430</v>
          </cell>
          <cell r="C84" t="str">
            <v>PAM150ACC</v>
          </cell>
          <cell r="D84" t="str">
            <v>Proy. 240 V Hg 150 W en fachada con red subt Autocontrolado pot. cte. C</v>
          </cell>
          <cell r="E84" t="str">
            <v>U</v>
          </cell>
        </row>
        <row r="85">
          <cell r="A85" t="str">
            <v>APD-0APCM150PCC</v>
          </cell>
          <cell r="B85" t="str">
            <v>APO0426</v>
          </cell>
          <cell r="C85" t="str">
            <v>PAM150PCC</v>
          </cell>
          <cell r="D85" t="str">
            <v>Proy. 240 V Hg 150 W en fachada con red subt hilo piloto pot. cte. C</v>
          </cell>
          <cell r="E85" t="str">
            <v>U</v>
          </cell>
        </row>
        <row r="86">
          <cell r="A86" t="str">
            <v>APD-0APCM500ACC</v>
          </cell>
          <cell r="B86" t="str">
            <v>APO0431</v>
          </cell>
          <cell r="C86" t="str">
            <v>PAM500ACC</v>
          </cell>
          <cell r="D86" t="str">
            <v>Proy. 240 V Hg 500 W en fachada con red subt Autocontrolado pot. cte. C</v>
          </cell>
          <cell r="E86" t="str">
            <v>U</v>
          </cell>
        </row>
        <row r="87">
          <cell r="A87" t="str">
            <v>APD-0APCM500PCC</v>
          </cell>
          <cell r="B87" t="str">
            <v>APO0427</v>
          </cell>
          <cell r="C87" t="str">
            <v>PAM500PCC</v>
          </cell>
          <cell r="D87" t="str">
            <v>Proy. 240 V Hg 500 W en fachada con red subt hilo piloto pot. cte. C</v>
          </cell>
          <cell r="E87" t="str">
            <v>U</v>
          </cell>
        </row>
        <row r="88">
          <cell r="A88" t="str">
            <v>APD-0APCS150ACC</v>
          </cell>
          <cell r="B88" t="str">
            <v>APO0515</v>
          </cell>
          <cell r="C88" t="str">
            <v>PAS150ACC</v>
          </cell>
          <cell r="D88" t="str">
            <v>Proy. 240 V Na 150 W en fachada con red subt Autocontrolado pot. cte. C</v>
          </cell>
          <cell r="E88" t="str">
            <v>U</v>
          </cell>
        </row>
        <row r="89">
          <cell r="A89" t="str">
            <v>APD-0APCS150PCC</v>
          </cell>
          <cell r="B89" t="str">
            <v>APO0513</v>
          </cell>
          <cell r="C89" t="str">
            <v>PAS150PCC</v>
          </cell>
          <cell r="D89" t="str">
            <v>Proy. 240 V Na 150 W en fachada con red subt hilo piloto pot. cte. C</v>
          </cell>
          <cell r="E89" t="str">
            <v>U</v>
          </cell>
        </row>
        <row r="90">
          <cell r="A90" t="str">
            <v>APD-0APCS250ACC</v>
          </cell>
          <cell r="B90" t="str">
            <v>APO0516</v>
          </cell>
          <cell r="C90" t="str">
            <v>PAS250ACC</v>
          </cell>
          <cell r="D90" t="str">
            <v>Proy. 240 V Na 250 W en fachada con red subt Autocontrolado pot. cte. C</v>
          </cell>
          <cell r="E90" t="str">
            <v>U</v>
          </cell>
        </row>
        <row r="91">
          <cell r="A91" t="str">
            <v>APD-0APCS250PCC</v>
          </cell>
          <cell r="B91" t="str">
            <v>APO0514</v>
          </cell>
          <cell r="C91" t="str">
            <v>PAS250PCC</v>
          </cell>
          <cell r="D91" t="str">
            <v>Proy. 240 V Na 250 W en fachada con red subt hilo piloto pot. cte. C</v>
          </cell>
          <cell r="E91" t="str">
            <v>U</v>
          </cell>
        </row>
        <row r="92">
          <cell r="A92" t="str">
            <v>APD-0FLAM125AC</v>
          </cell>
          <cell r="B92" t="str">
            <v>APO0116</v>
          </cell>
          <cell r="C92" t="str">
            <v>LDFM125ACA</v>
          </cell>
          <cell r="D92" t="str">
            <v>Lum. 240 V Hg125 W en fachada con red preen Autocontrolada pot. cte. A</v>
          </cell>
          <cell r="E92" t="str">
            <v>U</v>
          </cell>
        </row>
        <row r="93">
          <cell r="A93" t="str">
            <v>APD-0FLAM125PC</v>
          </cell>
          <cell r="B93" t="str">
            <v>APO0113</v>
          </cell>
          <cell r="C93" t="str">
            <v>LDFM125PCA</v>
          </cell>
          <cell r="D93" t="str">
            <v>Lum. 240 V Hg125 W en fachada con red preen hilo piloto pot. cte. A</v>
          </cell>
          <cell r="E93" t="str">
            <v>U</v>
          </cell>
        </row>
        <row r="94">
          <cell r="A94" t="str">
            <v>APD-0FLAM175AC</v>
          </cell>
          <cell r="B94" t="str">
            <v>APO0117</v>
          </cell>
          <cell r="C94" t="str">
            <v>LDFM175ACA</v>
          </cell>
          <cell r="D94" t="str">
            <v>Lum. 240 V Hg175 W en fachada con red preen Autocontrolada pot. cte. A</v>
          </cell>
          <cell r="E94" t="str">
            <v>U</v>
          </cell>
        </row>
        <row r="95">
          <cell r="A95" t="str">
            <v>APD-0FLAM175PC</v>
          </cell>
          <cell r="B95" t="str">
            <v>APO0114</v>
          </cell>
          <cell r="C95" t="str">
            <v>LDFM175PCA</v>
          </cell>
          <cell r="D95" t="str">
            <v>Lum. 240 V Hg175 W en fachada con red preen hilo piloto pot. cte. A</v>
          </cell>
          <cell r="E95" t="str">
            <v>U</v>
          </cell>
        </row>
        <row r="96">
          <cell r="A96" t="str">
            <v>APD-0FLAM250AC</v>
          </cell>
          <cell r="B96" t="str">
            <v>APO0118</v>
          </cell>
          <cell r="C96" t="str">
            <v>LDFM250ACA</v>
          </cell>
          <cell r="D96" t="str">
            <v>Lum. 240 V Hg250 W en fachada con red preen Autocontrolada pot. cte. A</v>
          </cell>
          <cell r="E96" t="str">
            <v>U</v>
          </cell>
        </row>
        <row r="97">
          <cell r="A97" t="str">
            <v>APD-0FLAM250PC</v>
          </cell>
          <cell r="B97" t="str">
            <v>APO0115</v>
          </cell>
          <cell r="C97" t="str">
            <v>LDFM250PCA</v>
          </cell>
          <cell r="D97" t="str">
            <v>Lum. 240 V Hg250 W en fachada con red preen hilo piloto pot. cte. A</v>
          </cell>
          <cell r="E97" t="str">
            <v>U</v>
          </cell>
        </row>
        <row r="98">
          <cell r="A98" t="str">
            <v>APD-0FLCM125AC</v>
          </cell>
          <cell r="B98" t="str">
            <v>APO0221</v>
          </cell>
          <cell r="C98" t="str">
            <v>LDFM125ACC</v>
          </cell>
          <cell r="D98" t="str">
            <v>Lum. 240 V Hg125 W en fachada con red preen Autocontrolada pot. cte. C</v>
          </cell>
          <cell r="E98" t="str">
            <v>U</v>
          </cell>
        </row>
        <row r="99">
          <cell r="A99" t="str">
            <v>APD-0FLCM125PC</v>
          </cell>
          <cell r="B99" t="str">
            <v>APO0217</v>
          </cell>
          <cell r="C99" t="str">
            <v>LDFM125PCC</v>
          </cell>
          <cell r="D99" t="str">
            <v>Lum. 240 V Hg125 W en fachada con red preen hilo piloto pot. cte. C</v>
          </cell>
          <cell r="E99" t="str">
            <v>U</v>
          </cell>
        </row>
        <row r="100">
          <cell r="A100" t="str">
            <v>APD-0FLCM175AC</v>
          </cell>
          <cell r="B100" t="str">
            <v>APO0222</v>
          </cell>
          <cell r="C100" t="str">
            <v>LDFM175ACC</v>
          </cell>
          <cell r="D100" t="str">
            <v>Lum. 240 V Hg175 W en fachada con red preen Autocontrolada pot. cte. C</v>
          </cell>
          <cell r="E100" t="str">
            <v>U</v>
          </cell>
        </row>
        <row r="101">
          <cell r="A101" t="str">
            <v>APD-0FLCM175PC</v>
          </cell>
          <cell r="B101" t="str">
            <v>APO0218</v>
          </cell>
          <cell r="C101" t="str">
            <v>LDFM175PCC</v>
          </cell>
          <cell r="D101" t="str">
            <v>Lum. 240 V Hg175 W en fachada con red preen hilo piloto pot. cte. C</v>
          </cell>
          <cell r="E101" t="str">
            <v>U</v>
          </cell>
        </row>
        <row r="102">
          <cell r="A102" t="str">
            <v>APD-0FLCM250AC</v>
          </cell>
          <cell r="B102" t="str">
            <v>APO0223</v>
          </cell>
          <cell r="C102" t="str">
            <v>LDFM250ACC</v>
          </cell>
          <cell r="D102" t="str">
            <v>Lum. 240 V Hg250 W en fachada con red preen Autocontrolada pot. cte. C</v>
          </cell>
          <cell r="E102" t="str">
            <v>U</v>
          </cell>
        </row>
        <row r="103">
          <cell r="A103" t="str">
            <v>APD-0FLCM250PC</v>
          </cell>
          <cell r="B103" t="str">
            <v>APO0219</v>
          </cell>
          <cell r="C103" t="str">
            <v>LDFM250PCC</v>
          </cell>
          <cell r="D103" t="str">
            <v>Lum. 240 V Hg250 W en fachada con red preen hilo piloto pot. cte. C</v>
          </cell>
          <cell r="E103" t="str">
            <v>U</v>
          </cell>
        </row>
        <row r="104">
          <cell r="A104" t="str">
            <v>APD-0FLCM400AC</v>
          </cell>
          <cell r="B104" t="str">
            <v>APO0224</v>
          </cell>
          <cell r="C104" t="str">
            <v>LDFM400ACC</v>
          </cell>
          <cell r="D104" t="str">
            <v>Lum. 240 V Hg400 W en fachada con red preen Autocontrolada pot. cte. C</v>
          </cell>
          <cell r="E104" t="str">
            <v>U</v>
          </cell>
        </row>
        <row r="105">
          <cell r="A105" t="str">
            <v>APD-0FLCM400PC</v>
          </cell>
          <cell r="B105" t="str">
            <v>APO0220</v>
          </cell>
          <cell r="C105" t="str">
            <v>LDFM400PCC</v>
          </cell>
          <cell r="D105" t="str">
            <v>Lum. 240 V Hg400 W en fachada con red preen hilo piloto pot. cte. C</v>
          </cell>
          <cell r="E105" t="str">
            <v>U</v>
          </cell>
        </row>
        <row r="106">
          <cell r="A106" t="str">
            <v>APD-0FLCS100AC</v>
          </cell>
          <cell r="B106" t="str">
            <v>APO0347</v>
          </cell>
          <cell r="C106" t="str">
            <v>LDFS100ACC</v>
          </cell>
          <cell r="D106" t="str">
            <v>Lum. 240 V Na 100 W en fachada con red preen Autocontrolada pot. cte. C</v>
          </cell>
          <cell r="E106" t="str">
            <v>U</v>
          </cell>
        </row>
        <row r="107">
          <cell r="A107" t="str">
            <v>APD-0FLCS100PC</v>
          </cell>
          <cell r="B107" t="str">
            <v>APO0342</v>
          </cell>
          <cell r="C107" t="str">
            <v>LDFS100PCC</v>
          </cell>
          <cell r="D107" t="str">
            <v>Lum. 240 V Na 100 W en fachada con red preen hilo piloto pot. cte. C</v>
          </cell>
          <cell r="E107" t="str">
            <v>U</v>
          </cell>
        </row>
        <row r="108">
          <cell r="A108" t="str">
            <v>APD-0FLCS150AC</v>
          </cell>
          <cell r="B108" t="str">
            <v>APO0348</v>
          </cell>
          <cell r="C108" t="str">
            <v>LDFS150ACC</v>
          </cell>
          <cell r="D108" t="str">
            <v>Lum. 240 V Na 150 W en fachada con red preen Autocontrolada pot. cte. C</v>
          </cell>
          <cell r="E108" t="str">
            <v>U</v>
          </cell>
        </row>
        <row r="109">
          <cell r="A109" t="str">
            <v>APD-0FLCS150AD</v>
          </cell>
          <cell r="B109" t="str">
            <v>APO0354</v>
          </cell>
          <cell r="C109" t="str">
            <v>LDFS150ADC</v>
          </cell>
          <cell r="D109" t="str">
            <v>Lum. 240 V Na150 W en fachada con red preen Autocont. Dob.niv.pot. C</v>
          </cell>
          <cell r="E109" t="str">
            <v>U</v>
          </cell>
        </row>
        <row r="110">
          <cell r="A110" t="str">
            <v>APD-0FLCS150PC</v>
          </cell>
          <cell r="B110" t="str">
            <v>APO0343</v>
          </cell>
          <cell r="C110" t="str">
            <v>LDFS150PCC</v>
          </cell>
          <cell r="D110" t="str">
            <v>Lum. 240 V Na 150 W en fachada con red preen hilo piloto pot. cte. C</v>
          </cell>
          <cell r="E110" t="str">
            <v>U</v>
          </cell>
        </row>
        <row r="111">
          <cell r="A111" t="str">
            <v>APD-0FLCS150PD</v>
          </cell>
          <cell r="B111" t="str">
            <v>APO0351</v>
          </cell>
          <cell r="C111" t="str">
            <v>LDFS150PDC</v>
          </cell>
          <cell r="D111" t="str">
            <v>Lum. 240 V Na150 W en fachada con red preen hilo piloto Dob.niv.pot. C</v>
          </cell>
          <cell r="E111" t="str">
            <v>U</v>
          </cell>
        </row>
        <row r="112">
          <cell r="A112" t="str">
            <v>APD-0FLCS250AC</v>
          </cell>
          <cell r="B112" t="str">
            <v>APO0349</v>
          </cell>
          <cell r="C112" t="str">
            <v>LDFS250ACC</v>
          </cell>
          <cell r="D112" t="str">
            <v>Lum. 240 V Na 250 W en fachada con red preen Autocontrolada pot. cte. C</v>
          </cell>
          <cell r="E112" t="str">
            <v>U</v>
          </cell>
        </row>
        <row r="113">
          <cell r="A113" t="str">
            <v>APD-0FLCS250AD</v>
          </cell>
          <cell r="B113" t="str">
            <v>APO0355</v>
          </cell>
          <cell r="C113" t="str">
            <v>LDFS250ADC</v>
          </cell>
          <cell r="D113" t="str">
            <v>Lum. 240 V Na250 W en fachada con red preen Autocont. Dob.niv.pot. C</v>
          </cell>
          <cell r="E113" t="str">
            <v>U</v>
          </cell>
        </row>
        <row r="114">
          <cell r="A114" t="str">
            <v>APD-0FLCS250PC</v>
          </cell>
          <cell r="B114" t="str">
            <v>APO0344</v>
          </cell>
          <cell r="C114" t="str">
            <v>LDFS250PCC</v>
          </cell>
          <cell r="D114" t="str">
            <v>Lum. 240 V Na  250 W en fachada con red preen hilo piloto pot. cte. C</v>
          </cell>
          <cell r="E114" t="str">
            <v>U</v>
          </cell>
        </row>
        <row r="115">
          <cell r="A115" t="str">
            <v>APD-0FLCS250PD</v>
          </cell>
          <cell r="B115" t="str">
            <v>APO0352</v>
          </cell>
          <cell r="C115" t="str">
            <v>LDFS250PDC</v>
          </cell>
          <cell r="D115" t="str">
            <v>Lum. 240 V Na250 W en fachada con red preen hilo piloto Dob.niv.pot. C</v>
          </cell>
          <cell r="E115" t="str">
            <v>U</v>
          </cell>
        </row>
        <row r="116">
          <cell r="A116" t="str">
            <v>APD-0FLCS400AC</v>
          </cell>
          <cell r="B116" t="str">
            <v>APO0350</v>
          </cell>
          <cell r="C116" t="str">
            <v>LDFS400ACC</v>
          </cell>
          <cell r="D116" t="str">
            <v>Lum. 240 V Na 400 W en fachada con red preen Autocontrolada pot. cte. C</v>
          </cell>
          <cell r="E116" t="str">
            <v>U</v>
          </cell>
        </row>
        <row r="117">
          <cell r="A117" t="str">
            <v>APD-0FLCS400AD</v>
          </cell>
          <cell r="B117" t="str">
            <v>APO0356</v>
          </cell>
          <cell r="C117" t="str">
            <v>LDFS400ADC</v>
          </cell>
          <cell r="D117" t="str">
            <v>Lum. 240 V Na400 W en fachada con red preen Autocont. Dob.Niv.pot. C</v>
          </cell>
          <cell r="E117" t="str">
            <v>U</v>
          </cell>
        </row>
        <row r="118">
          <cell r="A118" t="str">
            <v>APD-0FLCS400PC</v>
          </cell>
          <cell r="B118" t="str">
            <v>APO0345</v>
          </cell>
          <cell r="C118" t="str">
            <v>LDFS400PCC</v>
          </cell>
          <cell r="D118" t="str">
            <v>Lum. 240 V Na  400 W en fachada con red preen hilo piloto pot. cte. C</v>
          </cell>
          <cell r="E118" t="str">
            <v>U</v>
          </cell>
        </row>
        <row r="119">
          <cell r="A119" t="str">
            <v>APD-0FLCS400PD</v>
          </cell>
          <cell r="B119" t="str">
            <v>APO0353</v>
          </cell>
          <cell r="C119" t="str">
            <v>LDFS400PDC</v>
          </cell>
          <cell r="D119" t="str">
            <v>Lum. 240 V Na400 W en fachada con red preen hilo piloto Dob.niv.pot. C</v>
          </cell>
          <cell r="E119" t="str">
            <v>U</v>
          </cell>
        </row>
        <row r="120">
          <cell r="A120" t="str">
            <v>APD-0FLCS70AC</v>
          </cell>
          <cell r="B120" t="str">
            <v>APO0346</v>
          </cell>
          <cell r="C120" t="str">
            <v>LDFS70ACC</v>
          </cell>
          <cell r="D120" t="str">
            <v>Lum. 240 V Na 70 W en fachada con red preen Autocontrolada pot. cte. C</v>
          </cell>
          <cell r="E120" t="str">
            <v>U</v>
          </cell>
        </row>
        <row r="121">
          <cell r="A121" t="str">
            <v>APD-0FLCS70PC</v>
          </cell>
          <cell r="B121" t="str">
            <v>APO0341</v>
          </cell>
          <cell r="C121" t="str">
            <v>LDFS70PCC</v>
          </cell>
          <cell r="D121" t="str">
            <v>Lum. 240 V Na 70 W en fachada con red preen hilo piloto pot. cte. C</v>
          </cell>
          <cell r="E121" t="str">
            <v>U</v>
          </cell>
        </row>
        <row r="122">
          <cell r="A122" t="str">
            <v>APD-0FPCM1000ACC</v>
          </cell>
          <cell r="B122" t="str">
            <v>APO0424</v>
          </cell>
          <cell r="C122" t="str">
            <v>PFM1000ACC</v>
          </cell>
          <cell r="D122" t="str">
            <v>Proy. 240 V Hg1000 W en fachada con red preen Autocontrolado pot. cte. C</v>
          </cell>
          <cell r="E122" t="str">
            <v>U</v>
          </cell>
        </row>
        <row r="123">
          <cell r="A123" t="str">
            <v>APD-0FPCM1000PCC</v>
          </cell>
          <cell r="B123" t="str">
            <v>APO0420</v>
          </cell>
          <cell r="C123" t="str">
            <v>PFM1000PCC</v>
          </cell>
          <cell r="D123" t="str">
            <v>Proy. 240 V Hg 1000 W en fachada con red preen hilo piloto pot. cte. C</v>
          </cell>
          <cell r="E123" t="str">
            <v>U</v>
          </cell>
        </row>
        <row r="124">
          <cell r="A124" t="str">
            <v>APD-0FPCM100ACC</v>
          </cell>
          <cell r="B124" t="str">
            <v>APO0421</v>
          </cell>
          <cell r="C124" t="str">
            <v>PFM100ACC</v>
          </cell>
          <cell r="D124" t="str">
            <v>Proy. 240 V Hg 100 W en fachada con red preen Autocontrolado pot. cte. C</v>
          </cell>
          <cell r="E124" t="str">
            <v>U</v>
          </cell>
        </row>
        <row r="125">
          <cell r="A125" t="str">
            <v>APD-0FPCM100PCC</v>
          </cell>
          <cell r="B125" t="str">
            <v>APO0417</v>
          </cell>
          <cell r="C125" t="str">
            <v>PFM100PCC</v>
          </cell>
          <cell r="D125" t="str">
            <v>Proy. 240 V Hg 100 W en fachada con red preen hilo piloto pot. cte. C</v>
          </cell>
          <cell r="E125" t="str">
            <v>U</v>
          </cell>
        </row>
        <row r="126">
          <cell r="A126" t="str">
            <v>APD-0FPCM150ACC</v>
          </cell>
          <cell r="B126" t="str">
            <v>APO0422</v>
          </cell>
          <cell r="C126" t="str">
            <v>PFM150ACC</v>
          </cell>
          <cell r="D126" t="str">
            <v>Proy. 240 V Hg 150 W en fachada con red preen Autocontrolado pot. cte. C</v>
          </cell>
          <cell r="E126" t="str">
            <v>U</v>
          </cell>
        </row>
        <row r="127">
          <cell r="A127" t="str">
            <v>APD-0FPCM150PCC</v>
          </cell>
          <cell r="B127" t="str">
            <v>APO0418</v>
          </cell>
          <cell r="C127" t="str">
            <v>PFM150PCC</v>
          </cell>
          <cell r="D127" t="str">
            <v>Proy. 240 V Hg 150 W en fachada con red preen hilo piloto pot. cte. C</v>
          </cell>
          <cell r="E127" t="str">
            <v>U</v>
          </cell>
        </row>
        <row r="128">
          <cell r="A128" t="str">
            <v>APD-0FPCM500ACC</v>
          </cell>
          <cell r="B128" t="str">
            <v>APO0423</v>
          </cell>
          <cell r="C128" t="str">
            <v>PFM500ACC</v>
          </cell>
          <cell r="D128" t="str">
            <v>Proy. 240 V Hg 500 W en fachada con red preen Autocontrolado pot. cte. C</v>
          </cell>
          <cell r="E128" t="str">
            <v>U</v>
          </cell>
        </row>
        <row r="129">
          <cell r="A129" t="str">
            <v>APD-0FPCM500PCC</v>
          </cell>
          <cell r="B129" t="str">
            <v>APO0419</v>
          </cell>
          <cell r="C129" t="str">
            <v>PFM500PCC</v>
          </cell>
          <cell r="D129" t="str">
            <v>Proy. 240 V Hg 500 W en fachada con red preen hilo piloto pot. cte. C</v>
          </cell>
          <cell r="E129" t="str">
            <v>U</v>
          </cell>
        </row>
        <row r="130">
          <cell r="A130" t="str">
            <v>APD-0FPCS150ACC</v>
          </cell>
          <cell r="B130" t="str">
            <v>APO0511</v>
          </cell>
          <cell r="C130" t="str">
            <v>PFS150ACC</v>
          </cell>
          <cell r="D130" t="str">
            <v>Proy. 240 V Na 150 W en fachada con red preen Autocont. pot. cte. C</v>
          </cell>
          <cell r="E130" t="str">
            <v>U</v>
          </cell>
        </row>
        <row r="131">
          <cell r="A131" t="str">
            <v>APD-0FPCS150PCC</v>
          </cell>
          <cell r="B131" t="str">
            <v>APO0509</v>
          </cell>
          <cell r="C131" t="str">
            <v>PFS150PCC</v>
          </cell>
          <cell r="D131" t="str">
            <v>Proy. 240 V Na 150 W en fachada con red preen hilo piloto pot. cte. C</v>
          </cell>
          <cell r="E131" t="str">
            <v>U</v>
          </cell>
        </row>
        <row r="132">
          <cell r="A132" t="str">
            <v>APD-0FPCS250ACC</v>
          </cell>
          <cell r="B132" t="str">
            <v>APO0512</v>
          </cell>
          <cell r="C132" t="str">
            <v>PFS250ACC</v>
          </cell>
          <cell r="D132" t="str">
            <v>Proy. 240 V Na 250 W en fachada con red preen Autocont. pot. cte. C</v>
          </cell>
          <cell r="E132" t="str">
            <v>U</v>
          </cell>
        </row>
        <row r="133">
          <cell r="A133" t="str">
            <v>APD-0FPCS250PCC</v>
          </cell>
          <cell r="B133" t="str">
            <v>APO0510</v>
          </cell>
          <cell r="C133" t="str">
            <v>PFS250PCC</v>
          </cell>
          <cell r="D133" t="str">
            <v>Proy. 240 V Na 250 W en fachada con red preen hilo piloto pot. cte. C</v>
          </cell>
          <cell r="E133" t="str">
            <v>U</v>
          </cell>
        </row>
        <row r="134">
          <cell r="A134" t="str">
            <v>APD-0OLAM125AC</v>
          </cell>
          <cell r="B134" t="str">
            <v>APO0125</v>
          </cell>
          <cell r="C134" t="str">
            <v>LDOM125ACA</v>
          </cell>
          <cell r="D134" t="str">
            <v>Lum. 240  V Hg 125 W en poste con red preen Autocontrolada pot. cte. A</v>
          </cell>
          <cell r="E134" t="str">
            <v>U</v>
          </cell>
        </row>
        <row r="135">
          <cell r="A135" t="str">
            <v>APD-0OLAM175AC</v>
          </cell>
          <cell r="B135" t="str">
            <v>APO0126</v>
          </cell>
          <cell r="C135" t="str">
            <v>LDOM175ACA</v>
          </cell>
          <cell r="D135" t="str">
            <v>Lum. 240  V Hg 175 W en poste con red preen Autocontrolada pot. cte. A</v>
          </cell>
          <cell r="E135" t="str">
            <v>U</v>
          </cell>
        </row>
        <row r="136">
          <cell r="A136" t="str">
            <v>APD-0OLAM250AC</v>
          </cell>
          <cell r="B136" t="str">
            <v>APO0127</v>
          </cell>
          <cell r="C136" t="str">
            <v>LDOM250ACA</v>
          </cell>
          <cell r="D136" t="str">
            <v>Lum. 240  V Hg 250 W en poste con red preen Autocontrolada pot. cte. A</v>
          </cell>
          <cell r="E136" t="str">
            <v>U</v>
          </cell>
        </row>
        <row r="137">
          <cell r="A137" t="str">
            <v>APD-0OLAS100AC</v>
          </cell>
          <cell r="B137" t="str">
            <v>APO0602</v>
          </cell>
          <cell r="C137" t="str">
            <v>LDOS100ACA</v>
          </cell>
          <cell r="D137" t="str">
            <v>Lum. 240 V Na 100 W en poste con red preen Autocontrolada pot. cte. A</v>
          </cell>
          <cell r="E137" t="str">
            <v>U</v>
          </cell>
        </row>
        <row r="138">
          <cell r="A138" t="str">
            <v>APD-0OLAS150AC</v>
          </cell>
          <cell r="B138" t="str">
            <v>APO0608</v>
          </cell>
          <cell r="C138" t="str">
            <v>LDOS150ACA</v>
          </cell>
          <cell r="D138" t="str">
            <v>Lum. 240 V Na 150 W en poste con red preen Autocontrolada pot. cte. A</v>
          </cell>
          <cell r="E138" t="str">
            <v>U</v>
          </cell>
        </row>
        <row r="139">
          <cell r="A139" t="str">
            <v>APD-0OLAS250AC</v>
          </cell>
          <cell r="B139" t="str">
            <v>APO0603</v>
          </cell>
          <cell r="C139" t="str">
            <v>LDOS250ACA</v>
          </cell>
          <cell r="D139" t="str">
            <v>Lum. 240 V Na 250 W en poste con red preen Autocontrolada pot. cte. A</v>
          </cell>
          <cell r="E139" t="str">
            <v>U</v>
          </cell>
        </row>
        <row r="140">
          <cell r="A140" t="str">
            <v>APD-0OLAS400AC</v>
          </cell>
          <cell r="B140" t="str">
            <v>APO0604</v>
          </cell>
          <cell r="C140" t="str">
            <v>LDOS400ACA</v>
          </cell>
          <cell r="D140" t="str">
            <v>Lum. 240 V Na 400 W en poste con red preen Autocontrolada pot. cte. A</v>
          </cell>
          <cell r="E140" t="str">
            <v>U</v>
          </cell>
        </row>
        <row r="141">
          <cell r="A141" t="str">
            <v>APD-0OLAS70AC</v>
          </cell>
          <cell r="B141" t="str">
            <v>APO0601</v>
          </cell>
          <cell r="C141" t="str">
            <v>LDOS70ACA</v>
          </cell>
          <cell r="D141" t="str">
            <v>Lum. 240 V Na 70 W en poste con red preen Autocontrolada pot. cte. A</v>
          </cell>
          <cell r="E141" t="str">
            <v>U</v>
          </cell>
        </row>
        <row r="142">
          <cell r="A142" t="str">
            <v>APD-0OLCM125AC</v>
          </cell>
          <cell r="B142" t="str">
            <v>APO0233</v>
          </cell>
          <cell r="C142" t="str">
            <v>LDOM125ACC</v>
          </cell>
          <cell r="D142" t="str">
            <v>Lum. 240 V Hg 125 W en poste con red preen Autocontrolada pot. cte. C</v>
          </cell>
          <cell r="E142" t="str">
            <v>U</v>
          </cell>
        </row>
        <row r="143">
          <cell r="A143" t="str">
            <v>APD-0OLCM175AC</v>
          </cell>
          <cell r="B143" t="str">
            <v>APO0234</v>
          </cell>
          <cell r="C143" t="str">
            <v>LDOM175ACC</v>
          </cell>
          <cell r="D143" t="str">
            <v>Lum. 240 V Hg 175 W en poste con red preen Autocontrolada pot. cte. C</v>
          </cell>
          <cell r="E143" t="str">
            <v>U</v>
          </cell>
        </row>
        <row r="144">
          <cell r="A144" t="str">
            <v>APD-0OLCM250AC</v>
          </cell>
          <cell r="B144" t="str">
            <v>APO0235</v>
          </cell>
          <cell r="C144" t="str">
            <v>LDOM250ACC</v>
          </cell>
          <cell r="D144" t="str">
            <v>Lum. 240 V Hg 250 W en poste con red preen Autocontrolada pot. cte. C</v>
          </cell>
          <cell r="E144" t="str">
            <v>U</v>
          </cell>
        </row>
        <row r="145">
          <cell r="A145" t="str">
            <v>APD-0OLCS100AC</v>
          </cell>
          <cell r="B145" t="str">
            <v>APO0374</v>
          </cell>
          <cell r="C145" t="str">
            <v>LDOS100ACC</v>
          </cell>
          <cell r="D145" t="str">
            <v>Lum. 240 V Na 100 W en poste con red preen Autocontrolada pot. cte. C</v>
          </cell>
          <cell r="E145" t="str">
            <v>U</v>
          </cell>
        </row>
        <row r="146">
          <cell r="A146" t="str">
            <v>APD-0OLCS150AC</v>
          </cell>
          <cell r="B146" t="str">
            <v>APO0379</v>
          </cell>
          <cell r="C146" t="str">
            <v>LDOS150ACC</v>
          </cell>
          <cell r="D146" t="str">
            <v>Lum. 240 V Na 150 W en poste con red preen Autocontrolada pot. cte. C</v>
          </cell>
          <cell r="E146" t="str">
            <v>U</v>
          </cell>
        </row>
        <row r="147">
          <cell r="A147" t="str">
            <v>APD-0OLCS250AC</v>
          </cell>
          <cell r="B147" t="str">
            <v>APO0375</v>
          </cell>
          <cell r="C147" t="str">
            <v>LDOS250ACC</v>
          </cell>
          <cell r="D147" t="str">
            <v>Lum. 240 V Na 250 W en poste con red preen Autocontrolada pot. cte. C</v>
          </cell>
          <cell r="E147" t="str">
            <v>U</v>
          </cell>
        </row>
        <row r="148">
          <cell r="A148" t="str">
            <v>APD-0OLCS400AC</v>
          </cell>
          <cell r="B148" t="str">
            <v>APO0376</v>
          </cell>
          <cell r="C148" t="str">
            <v>LDOS400ACC</v>
          </cell>
          <cell r="D148" t="str">
            <v>Lum. 240 V Na 400 W en poste con red preen Autocontrolada pot. cte. C</v>
          </cell>
          <cell r="E148" t="str">
            <v>U</v>
          </cell>
        </row>
        <row r="149">
          <cell r="A149" t="str">
            <v>APD-0OLCS70AC</v>
          </cell>
          <cell r="B149" t="str">
            <v>APO0373</v>
          </cell>
          <cell r="C149" t="str">
            <v>LDOS70ACC</v>
          </cell>
          <cell r="D149" t="str">
            <v>Lum. 240 V Na 70 W en poste con red preen Autocontrolada pot. cte. C</v>
          </cell>
          <cell r="E149" t="str">
            <v>U</v>
          </cell>
        </row>
        <row r="150">
          <cell r="A150" t="str">
            <v>APD-0PLAM125AC</v>
          </cell>
          <cell r="B150" t="str">
            <v>APO0104</v>
          </cell>
          <cell r="C150" t="str">
            <v>LDPM125ACA</v>
          </cell>
          <cell r="D150" t="str">
            <v>Lum. 240 V Hg 125 W en poste con red aerea Autocontrolada pot. cte. A</v>
          </cell>
          <cell r="E150" t="str">
            <v>U</v>
          </cell>
        </row>
        <row r="151">
          <cell r="A151" t="str">
            <v>APD-0PLAM125PC</v>
          </cell>
          <cell r="B151" t="str">
            <v>APO0101</v>
          </cell>
          <cell r="C151" t="str">
            <v>LDPM125PCA</v>
          </cell>
          <cell r="D151" t="str">
            <v>Lum. 240 V Hg 125 W en poste con red aerea hilo piloto pot. cte. A</v>
          </cell>
          <cell r="E151" t="str">
            <v>U</v>
          </cell>
        </row>
        <row r="152">
          <cell r="A152" t="str">
            <v>APD-0PLAM175AC</v>
          </cell>
          <cell r="B152" t="str">
            <v>APO0105</v>
          </cell>
          <cell r="C152" t="str">
            <v>LDPM175ACA</v>
          </cell>
          <cell r="D152" t="str">
            <v>Lum. 240 V Hg 175 W en poste con red aerea Autocontrolada pot. cte. A</v>
          </cell>
          <cell r="E152" t="str">
            <v>U</v>
          </cell>
        </row>
        <row r="153">
          <cell r="A153" t="str">
            <v>APD-0PLAM175PC</v>
          </cell>
          <cell r="B153" t="str">
            <v>APO0102</v>
          </cell>
          <cell r="C153" t="str">
            <v>LDPM175PCA</v>
          </cell>
          <cell r="D153" t="str">
            <v>Lum. 240 V Hg 175 W  en poste con red aerea hilo piloto pot. cte. A</v>
          </cell>
          <cell r="E153" t="str">
            <v>U</v>
          </cell>
        </row>
        <row r="154">
          <cell r="A154" t="str">
            <v>APD-0PLAM250AC</v>
          </cell>
          <cell r="B154" t="str">
            <v>APO0106</v>
          </cell>
          <cell r="C154" t="str">
            <v>LDPM250ACA</v>
          </cell>
          <cell r="D154" t="str">
            <v>Lum. 240 V Hg 250 W en poste con red aerea Autocontrolada pot. cte. A</v>
          </cell>
          <cell r="E154" t="str">
            <v>U</v>
          </cell>
        </row>
        <row r="155">
          <cell r="A155" t="str">
            <v>APD-0PLAM250PC</v>
          </cell>
          <cell r="B155" t="str">
            <v>APO0103</v>
          </cell>
          <cell r="C155" t="str">
            <v>LDPM250PCA</v>
          </cell>
          <cell r="D155" t="str">
            <v>Lum. 240 V Hg 250 W  en poste con red aerea hilo piloto pot. cte. A</v>
          </cell>
          <cell r="E155" t="str">
            <v>U</v>
          </cell>
        </row>
        <row r="156">
          <cell r="A156" t="str">
            <v>APD-0PLAS150AC</v>
          </cell>
          <cell r="B156" t="str">
            <v>APO0605</v>
          </cell>
          <cell r="C156" t="str">
            <v>LDOS150ACA</v>
          </cell>
          <cell r="D156" t="str">
            <v>Lum. 240 V Na 150 W en poste con red aérea Autocontrolada pot. cte. A</v>
          </cell>
          <cell r="E156" t="str">
            <v>U</v>
          </cell>
        </row>
        <row r="157">
          <cell r="A157" t="str">
            <v>APD-0PLAS150PC</v>
          </cell>
          <cell r="B157" t="str">
            <v>APO0606</v>
          </cell>
          <cell r="C157" t="str">
            <v>LDOS150PCA</v>
          </cell>
          <cell r="D157" t="str">
            <v>Lum. 240 V Na 150 W en poste con red aérea hilo piloto pot. cte. A</v>
          </cell>
          <cell r="E157" t="str">
            <v>U</v>
          </cell>
        </row>
        <row r="158">
          <cell r="A158" t="str">
            <v>APD-0PLAS70PC</v>
          </cell>
          <cell r="B158" t="str">
            <v>APO0607</v>
          </cell>
          <cell r="C158" t="str">
            <v>LDOS70PCA</v>
          </cell>
          <cell r="D158" t="str">
            <v>Lum. 240 V Na 70 W en poste con red aérea hilo piloto pot. cte. A</v>
          </cell>
          <cell r="E158" t="str">
            <v>U</v>
          </cell>
        </row>
        <row r="159">
          <cell r="A159" t="str">
            <v>APD-0PLCL3.6PC</v>
          </cell>
          <cell r="B159" t="str">
            <v>APO0701</v>
          </cell>
          <cell r="C159" t="str">
            <v>LDOL3.6PCC</v>
          </cell>
          <cell r="D159" t="str">
            <v>Lum. 240 V Led 3.6 W en poste con red aérea hilo piloto pot. cte. C</v>
          </cell>
          <cell r="E159" t="str">
            <v>U</v>
          </cell>
        </row>
        <row r="160">
          <cell r="A160" t="str">
            <v>APD-0PLCM125AC</v>
          </cell>
          <cell r="B160" t="str">
            <v>APO0205</v>
          </cell>
          <cell r="C160" t="str">
            <v>LDPM125ACC</v>
          </cell>
          <cell r="D160" t="str">
            <v>Lum. 240 V Hg 125 W en poste con red aerea Autocontrolada pot. cte. C</v>
          </cell>
          <cell r="E160" t="str">
            <v>U</v>
          </cell>
        </row>
        <row r="161">
          <cell r="A161" t="str">
            <v>APD-0PLCM125PC</v>
          </cell>
          <cell r="B161" t="str">
            <v>APO0201</v>
          </cell>
          <cell r="C161" t="str">
            <v>LDPM125PCC</v>
          </cell>
          <cell r="D161" t="str">
            <v>Lum. 240 V Hg 125 W en poste con red aerea hilo piloto pot. cte. C</v>
          </cell>
          <cell r="E161" t="str">
            <v>U</v>
          </cell>
        </row>
        <row r="162">
          <cell r="A162" t="str">
            <v>APD-0PLCM175AC</v>
          </cell>
          <cell r="B162" t="str">
            <v>APO0206</v>
          </cell>
          <cell r="C162" t="str">
            <v>LDPM175ACC</v>
          </cell>
          <cell r="D162" t="str">
            <v>Lum. 240 V Hg 175 W en poste con red aerea Autocontrolada pot. cte. C</v>
          </cell>
          <cell r="E162" t="str">
            <v>U</v>
          </cell>
        </row>
        <row r="163">
          <cell r="A163" t="str">
            <v>APD-0PLCM175PC</v>
          </cell>
          <cell r="B163" t="str">
            <v>APO0202</v>
          </cell>
          <cell r="C163" t="str">
            <v>LDPM175PCC</v>
          </cell>
          <cell r="D163" t="str">
            <v>Lum. 240 V Hg 175 W  en poste con red aerea hilo piloto pot. cte. C</v>
          </cell>
          <cell r="E163" t="str">
            <v>U</v>
          </cell>
        </row>
        <row r="164">
          <cell r="A164" t="str">
            <v>APD-0PLCM250AC</v>
          </cell>
          <cell r="B164" t="str">
            <v>APO0207</v>
          </cell>
          <cell r="C164" t="str">
            <v>LDPM250ACC</v>
          </cell>
          <cell r="D164" t="str">
            <v>Lum. 240 V Hg 250 W en poste con red aerea Autocontrolada pot. Cte. C</v>
          </cell>
          <cell r="E164" t="str">
            <v>U</v>
          </cell>
        </row>
        <row r="165">
          <cell r="A165" t="str">
            <v>APD-0PLCM250PC</v>
          </cell>
          <cell r="B165" t="str">
            <v>APO0203</v>
          </cell>
          <cell r="C165" t="str">
            <v>LDPM250PCC</v>
          </cell>
          <cell r="D165" t="str">
            <v>Lum. 240 V Hg 250 W  en poste con red aerea hilo piloto pot. cte. C</v>
          </cell>
          <cell r="E165" t="str">
            <v>U</v>
          </cell>
        </row>
        <row r="166">
          <cell r="A166" t="str">
            <v>APD-0PLCM400AC</v>
          </cell>
          <cell r="B166" t="str">
            <v>APO0208</v>
          </cell>
          <cell r="C166" t="str">
            <v>LDPM400ACC</v>
          </cell>
          <cell r="D166" t="str">
            <v>Lum. 240 V Hg 400 W en poste con red aerea Autocontrolada pot. cte. C</v>
          </cell>
          <cell r="E166" t="str">
            <v>U</v>
          </cell>
        </row>
        <row r="167">
          <cell r="A167" t="str">
            <v>APD-0PLCM400PC</v>
          </cell>
          <cell r="B167" t="str">
            <v>APO0204</v>
          </cell>
          <cell r="C167" t="str">
            <v>LDPM400PCC</v>
          </cell>
          <cell r="D167" t="str">
            <v>Lum. 240 V Hg 400 W  en poste con red aerea hilo piloto pot. cte. C</v>
          </cell>
          <cell r="E167" t="str">
            <v>U</v>
          </cell>
        </row>
        <row r="168">
          <cell r="A168" t="str">
            <v>APD-0PLCS100AC</v>
          </cell>
          <cell r="B168" t="str">
            <v>APO0311</v>
          </cell>
          <cell r="C168" t="str">
            <v>LDPS100ACC</v>
          </cell>
          <cell r="D168" t="str">
            <v>Lum. 240 V Na 100 W en poste con red aerea Autocontrolada pot. cte. C</v>
          </cell>
          <cell r="E168" t="str">
            <v>U</v>
          </cell>
        </row>
        <row r="169">
          <cell r="A169" t="str">
            <v>APD-0PLCS100AD</v>
          </cell>
          <cell r="B169" t="str">
            <v>APO0377</v>
          </cell>
          <cell r="C169" t="str">
            <v>LDOS100ADC</v>
          </cell>
          <cell r="D169" t="str">
            <v>Lum. 240 V Na 100 W en poste con red aérea Autocont. Dob.niv.pot C</v>
          </cell>
          <cell r="E169" t="str">
            <v>U</v>
          </cell>
        </row>
        <row r="170">
          <cell r="A170" t="str">
            <v>APD-0PLCS100PC</v>
          </cell>
          <cell r="B170" t="str">
            <v>APO0304</v>
          </cell>
          <cell r="C170" t="str">
            <v>LDPS100PCC</v>
          </cell>
          <cell r="D170" t="str">
            <v>Lum. 240 V Na 100 W en poste con red aerea hilo piloto pot. cte. C</v>
          </cell>
          <cell r="E170" t="str">
            <v>U</v>
          </cell>
        </row>
        <row r="171">
          <cell r="A171" t="str">
            <v>APD-0PLCS100PD</v>
          </cell>
          <cell r="B171" t="str">
            <v>APO0378</v>
          </cell>
          <cell r="C171" t="str">
            <v>LDOS100PDC</v>
          </cell>
          <cell r="D171" t="str">
            <v>Lum. 240 V Na 100 W en poste con red aérea hilo piloto pot. Cte. C</v>
          </cell>
          <cell r="E171" t="str">
            <v>U</v>
          </cell>
        </row>
        <row r="172">
          <cell r="A172" t="str">
            <v>APD-0PLCS150AC</v>
          </cell>
          <cell r="B172" t="str">
            <v>APO0312</v>
          </cell>
          <cell r="C172" t="str">
            <v>LDPS150ACC</v>
          </cell>
          <cell r="D172" t="str">
            <v>Lum. 240V Na 150 W en poste con red aerea Autocontrolada pot. cte. C</v>
          </cell>
          <cell r="E172" t="str">
            <v>U</v>
          </cell>
        </row>
        <row r="173">
          <cell r="A173" t="str">
            <v>APD-0PLCS150AD</v>
          </cell>
          <cell r="B173" t="str">
            <v>APO0318</v>
          </cell>
          <cell r="C173" t="str">
            <v>LDPS150ADC</v>
          </cell>
          <cell r="D173" t="str">
            <v>Lum. 240 V Na150 W en poste con red aerea Autocontrolada Dob.niv.pot. C</v>
          </cell>
          <cell r="E173" t="str">
            <v>U</v>
          </cell>
        </row>
        <row r="174">
          <cell r="A174" t="str">
            <v>APD-0PLCS150PC</v>
          </cell>
          <cell r="B174" t="str">
            <v>APO0305</v>
          </cell>
          <cell r="C174" t="str">
            <v>LDPS150PCC</v>
          </cell>
          <cell r="D174" t="str">
            <v>Lum. 240 V Na 150 W en poste con red aerea hilo piloto pot. cte. C</v>
          </cell>
          <cell r="E174" t="str">
            <v>U</v>
          </cell>
        </row>
        <row r="175">
          <cell r="A175" t="str">
            <v>APD-0PLCS150PD</v>
          </cell>
          <cell r="B175" t="str">
            <v>APO0315</v>
          </cell>
          <cell r="C175" t="str">
            <v>LDPS150PDC</v>
          </cell>
          <cell r="D175" t="str">
            <v>Lum. 240V Na 150 W en poste con red aerea  hilo piloto Dob. niv. pot. C</v>
          </cell>
          <cell r="E175" t="str">
            <v>U</v>
          </cell>
        </row>
        <row r="176">
          <cell r="A176" t="str">
            <v>APD-0PLCS250AC</v>
          </cell>
          <cell r="B176" t="str">
            <v>APO0313</v>
          </cell>
          <cell r="C176" t="str">
            <v>LDPS250ACC</v>
          </cell>
          <cell r="D176" t="str">
            <v>Lum. 240V Na 250 W en poste con red aerea Autocontrolada pot. cte.  C</v>
          </cell>
          <cell r="E176" t="str">
            <v>U</v>
          </cell>
        </row>
        <row r="177">
          <cell r="A177" t="str">
            <v>APD-0PLCS250AD</v>
          </cell>
          <cell r="B177" t="str">
            <v>APO0319</v>
          </cell>
          <cell r="C177" t="str">
            <v>LDPS250ADC</v>
          </cell>
          <cell r="D177" t="str">
            <v>Lum. 240 V Na250 W en poste con red aerea Autocontrolada Dob.niv.pot. C</v>
          </cell>
          <cell r="E177" t="str">
            <v>U</v>
          </cell>
        </row>
        <row r="178">
          <cell r="A178" t="str">
            <v>APD-0PLCS250PC</v>
          </cell>
          <cell r="B178" t="str">
            <v>APO0306</v>
          </cell>
          <cell r="C178" t="str">
            <v>LDPS250PCC</v>
          </cell>
          <cell r="D178" t="str">
            <v>Lum. 240 V Na  250 W en poste con red aerea hilo piloto pot. cte. C</v>
          </cell>
          <cell r="E178" t="str">
            <v>U</v>
          </cell>
        </row>
        <row r="179">
          <cell r="A179" t="str">
            <v>APD-0PLCS250PD</v>
          </cell>
          <cell r="B179" t="str">
            <v>APO0316</v>
          </cell>
          <cell r="C179" t="str">
            <v>LDPS250PDC</v>
          </cell>
          <cell r="D179" t="str">
            <v>Lum. 240V Na 250 W en poste con red aerea  hilo piloto Dob. niv. pot. C</v>
          </cell>
          <cell r="E179" t="str">
            <v>U</v>
          </cell>
        </row>
        <row r="180">
          <cell r="A180" t="str">
            <v>APD-0PLCS400AC</v>
          </cell>
          <cell r="B180" t="str">
            <v>APO0314</v>
          </cell>
          <cell r="C180" t="str">
            <v>LDPS400ACC</v>
          </cell>
          <cell r="D180" t="str">
            <v>Lum. 240V Na 400 W en poste con red aerea Autocontrolada pot. cte. C</v>
          </cell>
          <cell r="E180" t="str">
            <v>U</v>
          </cell>
        </row>
        <row r="181">
          <cell r="A181" t="str">
            <v>APD-0PLCS400AD</v>
          </cell>
          <cell r="B181" t="str">
            <v>APO0320</v>
          </cell>
          <cell r="C181" t="str">
            <v>LDPS400ADC</v>
          </cell>
          <cell r="D181" t="str">
            <v>Lum. 240 V Na400 W en poste con red aerea Autocontrolada Dob.niv.pot. C</v>
          </cell>
          <cell r="E181" t="str">
            <v>U</v>
          </cell>
        </row>
        <row r="182">
          <cell r="A182" t="str">
            <v>APD-0PLCS400PC</v>
          </cell>
          <cell r="B182" t="str">
            <v>APO0307</v>
          </cell>
          <cell r="C182" t="str">
            <v>LDPS400PCC</v>
          </cell>
          <cell r="D182" t="str">
            <v>Lum. 240 V Na  400 W en poste con red aerea hilo piloto pot. cte. C</v>
          </cell>
          <cell r="E182" t="str">
            <v>U</v>
          </cell>
        </row>
        <row r="183">
          <cell r="A183" t="str">
            <v>APD-0PLCS400PD</v>
          </cell>
          <cell r="B183" t="str">
            <v>APO0317</v>
          </cell>
          <cell r="C183" t="str">
            <v>LDPS400PDC</v>
          </cell>
          <cell r="D183" t="str">
            <v>Lum. 240 V  Na 400 Wen poste con red aerea  hilo piloto Dob.niv.pot. C</v>
          </cell>
          <cell r="E183" t="str">
            <v>U</v>
          </cell>
        </row>
        <row r="184">
          <cell r="A184" t="str">
            <v>APD-0PLCS70AC</v>
          </cell>
          <cell r="B184" t="str">
            <v>APO0308</v>
          </cell>
          <cell r="C184" t="str">
            <v>LDPS70ACC</v>
          </cell>
          <cell r="D184" t="str">
            <v>Lum. 240 V Na 70 W en poste con red aerea Autocontrolada pot. cte. C</v>
          </cell>
          <cell r="E184" t="str">
            <v>U</v>
          </cell>
        </row>
        <row r="185">
          <cell r="A185" t="str">
            <v>APD-0PLCS70PC</v>
          </cell>
          <cell r="B185" t="str">
            <v>APO0301</v>
          </cell>
          <cell r="C185" t="str">
            <v>LDPS70PCC</v>
          </cell>
          <cell r="D185" t="str">
            <v>Lum. 240 V Na 70 W en poste con red aerea hilo piloto pot. cte. C</v>
          </cell>
          <cell r="E185" t="str">
            <v>U</v>
          </cell>
        </row>
        <row r="186">
          <cell r="A186" t="str">
            <v>APD-0PPCM1000ACC</v>
          </cell>
          <cell r="B186" t="str">
            <v>APO0408</v>
          </cell>
          <cell r="C186" t="str">
            <v>PPM1000ACC</v>
          </cell>
          <cell r="D186" t="str">
            <v>Proy. 240 V Hg 1000 W en poste con red aerea Autocontrolado pot. cte. C</v>
          </cell>
          <cell r="E186" t="str">
            <v>U</v>
          </cell>
        </row>
        <row r="187">
          <cell r="A187" t="str">
            <v>APD-0PPCM1000PCC</v>
          </cell>
          <cell r="B187" t="str">
            <v>APO0404</v>
          </cell>
          <cell r="C187" t="str">
            <v>PPM1000PCC</v>
          </cell>
          <cell r="D187" t="str">
            <v>Proy. 240 V Hg 1000 W en poste con red aerea hilo piloto pot. cte. C</v>
          </cell>
          <cell r="E187" t="str">
            <v>U</v>
          </cell>
        </row>
        <row r="188">
          <cell r="A188" t="str">
            <v>APD-0PPCM100ACC</v>
          </cell>
          <cell r="B188" t="str">
            <v>APO0405</v>
          </cell>
          <cell r="C188" t="str">
            <v>PPM100ACC</v>
          </cell>
          <cell r="D188" t="str">
            <v>Proy. 240 V Hg 100 W en poste con red aerea Autocontrolado pot. cte. C</v>
          </cell>
          <cell r="E188" t="str">
            <v>U</v>
          </cell>
        </row>
        <row r="189">
          <cell r="A189" t="str">
            <v>APD-0PPCM100PCC</v>
          </cell>
          <cell r="B189" t="str">
            <v>APO0401</v>
          </cell>
          <cell r="C189" t="str">
            <v>PPM100PCC</v>
          </cell>
          <cell r="D189" t="str">
            <v>Proy. 240 V Hg 100 W en poste con red aerea hilo piloto pot. cte. C</v>
          </cell>
          <cell r="E189" t="str">
            <v>U</v>
          </cell>
        </row>
        <row r="190">
          <cell r="A190" t="str">
            <v>APD-0PPCM150ACC</v>
          </cell>
          <cell r="B190" t="str">
            <v>APO0406</v>
          </cell>
          <cell r="C190" t="str">
            <v>PPM150ACC</v>
          </cell>
          <cell r="D190" t="str">
            <v>Proy. 240 V Hg 150 W en poste con red aerea Autocontrolado pot. cte. C</v>
          </cell>
          <cell r="E190" t="str">
            <v>U</v>
          </cell>
        </row>
        <row r="191">
          <cell r="A191" t="str">
            <v>APD-0PPCM150PCC</v>
          </cell>
          <cell r="B191" t="str">
            <v>APO0402</v>
          </cell>
          <cell r="C191" t="str">
            <v>PPM150PCC</v>
          </cell>
          <cell r="D191" t="str">
            <v>Proy. 240 V Hg 150 W en poste con red aerea hilo piloto pot. cte. C</v>
          </cell>
          <cell r="E191" t="str">
            <v>U</v>
          </cell>
        </row>
        <row r="192">
          <cell r="A192" t="str">
            <v>APD-0PPCM500ACC</v>
          </cell>
          <cell r="B192" t="str">
            <v>APO0407</v>
          </cell>
          <cell r="C192" t="str">
            <v>PPM500ACC</v>
          </cell>
          <cell r="D192" t="str">
            <v>Proy. 240 V Hg 500 W en poste con red aerea Autocontrolado pot. cte. C</v>
          </cell>
          <cell r="E192" t="str">
            <v>U</v>
          </cell>
        </row>
        <row r="193">
          <cell r="A193" t="str">
            <v>APD-0PPCM500PCC</v>
          </cell>
          <cell r="B193" t="str">
            <v>APO0403</v>
          </cell>
          <cell r="C193" t="str">
            <v>PPM500PCC</v>
          </cell>
          <cell r="D193" t="str">
            <v>Proy. 240 V Hg 500 W en poste con red aerea hilo piloto pot. cte. C</v>
          </cell>
          <cell r="E193" t="str">
            <v>U</v>
          </cell>
        </row>
        <row r="194">
          <cell r="A194" t="str">
            <v>APD-0PPCS150ACC</v>
          </cell>
          <cell r="B194" t="str">
            <v>APO0503</v>
          </cell>
          <cell r="C194" t="str">
            <v>PPS150ACC</v>
          </cell>
          <cell r="D194" t="str">
            <v>Proy. 240 V Na 150 W en poste con red aerea Autocontrolado pot. cte. C</v>
          </cell>
          <cell r="E194" t="str">
            <v>U</v>
          </cell>
        </row>
        <row r="195">
          <cell r="A195" t="str">
            <v>APD-0PPCS150PCC</v>
          </cell>
          <cell r="B195" t="str">
            <v>APO0501</v>
          </cell>
          <cell r="C195" t="str">
            <v>PPS150PCC</v>
          </cell>
          <cell r="D195" t="str">
            <v>Proy. 240 V Na 150 W en poste con red aerea hilo piloto pot. cte. C</v>
          </cell>
          <cell r="E195" t="str">
            <v>U</v>
          </cell>
        </row>
        <row r="196">
          <cell r="A196" t="str">
            <v>APD-0PPCS250ACC</v>
          </cell>
          <cell r="B196" t="str">
            <v>APO0504</v>
          </cell>
          <cell r="C196" t="str">
            <v>PPS250ACC</v>
          </cell>
          <cell r="D196" t="str">
            <v>Proy. 240 V Na 250 W en poste con red aerea Autocontrolado pot. cte. C</v>
          </cell>
          <cell r="E196" t="str">
            <v>U</v>
          </cell>
        </row>
        <row r="197">
          <cell r="A197" t="str">
            <v>APD-0PPCS250PCC</v>
          </cell>
          <cell r="B197" t="str">
            <v>APO0502</v>
          </cell>
          <cell r="C197" t="str">
            <v>PPS250PCC</v>
          </cell>
          <cell r="D197" t="str">
            <v>Proy.a 240 V Na 250 W en poste con red aerea hilo piloto pot. cte. C</v>
          </cell>
          <cell r="E197" t="str">
            <v>U</v>
          </cell>
        </row>
        <row r="198">
          <cell r="A198" t="str">
            <v>APD-0SLAM125AC</v>
          </cell>
          <cell r="B198" t="str">
            <v>APO0110</v>
          </cell>
          <cell r="C198" t="str">
            <v>LDSM125ACA</v>
          </cell>
          <cell r="D198" t="str">
            <v>Lum. 240 V Hg 125 W en poste con red subt Autocontrolada pot. cte. A</v>
          </cell>
          <cell r="E198" t="str">
            <v>U</v>
          </cell>
        </row>
        <row r="199">
          <cell r="A199" t="str">
            <v>APD-0SLAM125PC</v>
          </cell>
          <cell r="B199" t="str">
            <v>APO0107</v>
          </cell>
          <cell r="C199" t="str">
            <v>LDSM125PCA</v>
          </cell>
          <cell r="D199" t="str">
            <v>Lum. 240 V Hg 125 W en poste con red subt hilo piloto pot. cte. A</v>
          </cell>
          <cell r="E199" t="str">
            <v>U</v>
          </cell>
        </row>
        <row r="200">
          <cell r="A200" t="str">
            <v>APD-0SLAM175AC</v>
          </cell>
          <cell r="B200" t="str">
            <v>APO0111</v>
          </cell>
          <cell r="C200" t="str">
            <v>LDSM175ACA</v>
          </cell>
          <cell r="D200" t="str">
            <v>Lum. 240 V Hg 175 W en poste con red subt Autocontrolada pot. cte. A</v>
          </cell>
          <cell r="E200" t="str">
            <v>U</v>
          </cell>
        </row>
        <row r="201">
          <cell r="A201" t="str">
            <v>APD-0SLAM175PC</v>
          </cell>
          <cell r="B201" t="str">
            <v>APO0108</v>
          </cell>
          <cell r="C201" t="str">
            <v>LDSM175PCA</v>
          </cell>
          <cell r="D201" t="str">
            <v>Lum. 240 V Hg 175 W  en poste con red subt hilo piloto pot. cte. A</v>
          </cell>
          <cell r="E201" t="str">
            <v>U</v>
          </cell>
        </row>
        <row r="202">
          <cell r="A202" t="str">
            <v>APD-0SLAM250AC</v>
          </cell>
          <cell r="B202" t="str">
            <v>APO0112</v>
          </cell>
          <cell r="C202" t="str">
            <v>LDSM250ACA</v>
          </cell>
          <cell r="D202" t="str">
            <v>Lum. 240 V Hg 250 W en poste con red subt Autocontrolada pot. cte. A</v>
          </cell>
          <cell r="E202" t="str">
            <v>U</v>
          </cell>
        </row>
        <row r="203">
          <cell r="A203" t="str">
            <v>APD-0SLAM250PC</v>
          </cell>
          <cell r="B203" t="str">
            <v>APO0109</v>
          </cell>
          <cell r="C203" t="str">
            <v>LDSM250PCA</v>
          </cell>
          <cell r="D203" t="str">
            <v>Lum. 240 V Hg 250 W  en poste con red subt hilo piloto pot. cte. A</v>
          </cell>
          <cell r="E203" t="str">
            <v>U</v>
          </cell>
        </row>
        <row r="204">
          <cell r="A204" t="str">
            <v>APD-0SLCM125AC</v>
          </cell>
          <cell r="B204" t="str">
            <v>APO0213</v>
          </cell>
          <cell r="C204" t="str">
            <v>LDSM125ACC</v>
          </cell>
          <cell r="D204" t="str">
            <v>Lum. 240 V Hg 125 W en poste con red subt Autocontrolada pot. cte. C</v>
          </cell>
          <cell r="E204" t="str">
            <v>U</v>
          </cell>
        </row>
        <row r="205">
          <cell r="A205" t="str">
            <v>APD-0SLCM125PC</v>
          </cell>
          <cell r="B205" t="str">
            <v>APO0209</v>
          </cell>
          <cell r="C205" t="str">
            <v>LDSM125PCC</v>
          </cell>
          <cell r="D205" t="str">
            <v>Lum. 240 V Hg 125 W en poste con red subt hilo piloto pot. cte. C</v>
          </cell>
          <cell r="E205" t="str">
            <v>U</v>
          </cell>
        </row>
        <row r="206">
          <cell r="A206" t="str">
            <v>APD-0SLCM175AC</v>
          </cell>
          <cell r="B206" t="str">
            <v>APO0214</v>
          </cell>
          <cell r="C206" t="str">
            <v>LDSM175ACC</v>
          </cell>
          <cell r="D206" t="str">
            <v>Lum. 240 V Hg 175 W en poste con red subt Autocontrolada pot. cte. C</v>
          </cell>
          <cell r="E206" t="str">
            <v>U</v>
          </cell>
        </row>
        <row r="207">
          <cell r="A207" t="str">
            <v>APD-0SLCM175PC</v>
          </cell>
          <cell r="B207" t="str">
            <v>APO0210</v>
          </cell>
          <cell r="C207" t="str">
            <v>LDSM175PCC</v>
          </cell>
          <cell r="D207" t="str">
            <v>Lum. 240 V Hg 175 W  en poste con red subt hilo piloto pot. cte. C</v>
          </cell>
          <cell r="E207" t="str">
            <v>U</v>
          </cell>
        </row>
        <row r="208">
          <cell r="A208" t="str">
            <v>APD-0SLCM250AC</v>
          </cell>
          <cell r="B208" t="str">
            <v>APO0215</v>
          </cell>
          <cell r="C208" t="str">
            <v>LDSM250ACC</v>
          </cell>
          <cell r="D208" t="str">
            <v>Lum. 240 V Hg 250 W en poste con red subt Autocontrolada pot. cte. C</v>
          </cell>
          <cell r="E208" t="str">
            <v>U</v>
          </cell>
        </row>
        <row r="209">
          <cell r="A209" t="str">
            <v>APD-0SLCM250PC</v>
          </cell>
          <cell r="B209" t="str">
            <v>APO0211</v>
          </cell>
          <cell r="C209" t="str">
            <v>LDSM250PCC</v>
          </cell>
          <cell r="D209" t="str">
            <v>Lum. 240 V Hg 250  W  en poste con red subt hilo piloto pot. cte. C</v>
          </cell>
          <cell r="E209" t="str">
            <v>U</v>
          </cell>
        </row>
        <row r="210">
          <cell r="A210" t="str">
            <v>APD-0SLCM400AC</v>
          </cell>
          <cell r="B210" t="str">
            <v>APO0216</v>
          </cell>
          <cell r="C210" t="str">
            <v>LDSM400ACC</v>
          </cell>
          <cell r="D210" t="str">
            <v>Lum. 240 V Hg 400 W en poste con red subt Autocontrolada pot. cte. C</v>
          </cell>
          <cell r="E210" t="str">
            <v>U</v>
          </cell>
        </row>
        <row r="211">
          <cell r="A211" t="str">
            <v>APD-0SLCM400PC</v>
          </cell>
          <cell r="B211" t="str">
            <v>APO0212</v>
          </cell>
          <cell r="C211" t="str">
            <v>LDSM400PCC</v>
          </cell>
          <cell r="D211" t="str">
            <v>Lum. 240 V Hg 400 W  en poste con red subt hilo piloto pot. cte. C</v>
          </cell>
          <cell r="E211" t="str">
            <v>U</v>
          </cell>
        </row>
        <row r="212">
          <cell r="A212" t="str">
            <v>APD-0SLCS100AC</v>
          </cell>
          <cell r="B212" t="str">
            <v>APO0331</v>
          </cell>
          <cell r="C212" t="str">
            <v>LDSS100ACC</v>
          </cell>
          <cell r="D212" t="str">
            <v>Lum. 240 V  Na100 W en poste con red subt Autocontrolada pot. cte. C</v>
          </cell>
          <cell r="E212" t="str">
            <v>U</v>
          </cell>
        </row>
        <row r="213">
          <cell r="A213" t="str">
            <v>APD-0SLCS100PC</v>
          </cell>
          <cell r="B213" t="str">
            <v>APO0324</v>
          </cell>
          <cell r="C213" t="str">
            <v>LDSS100PCC</v>
          </cell>
          <cell r="D213" t="str">
            <v>Lum. 240 V Na 100 W en poste con red subt hilo piloto pot.  C</v>
          </cell>
          <cell r="E213" t="str">
            <v>U</v>
          </cell>
        </row>
        <row r="214">
          <cell r="A214" t="str">
            <v>APD-0SLCS150AC</v>
          </cell>
          <cell r="B214" t="str">
            <v>APO0332</v>
          </cell>
          <cell r="C214" t="str">
            <v>LDSS150ACC</v>
          </cell>
          <cell r="D214" t="str">
            <v>Lum. 240 V  Na150 W en poste con red subt Autocontrolada pot. cte. C</v>
          </cell>
          <cell r="E214" t="str">
            <v>U</v>
          </cell>
        </row>
        <row r="215">
          <cell r="A215" t="str">
            <v>APD-0SLCS150AD</v>
          </cell>
          <cell r="B215" t="str">
            <v>APO0338</v>
          </cell>
          <cell r="C215" t="str">
            <v>LDSS150ADC</v>
          </cell>
          <cell r="D215" t="str">
            <v>Lum. 240 V Na150 W en poste con red subt Autocontrolada Dob.niv.pot. C</v>
          </cell>
          <cell r="E215" t="str">
            <v>U</v>
          </cell>
        </row>
        <row r="216">
          <cell r="A216" t="str">
            <v>APD-0SLCS150PC</v>
          </cell>
          <cell r="B216" t="str">
            <v>APO0325</v>
          </cell>
          <cell r="C216" t="str">
            <v>LDSS150PCC</v>
          </cell>
          <cell r="D216" t="str">
            <v>Lum. 240 V Na 150 W en poste con red subt hilo piloto pot. cte. C</v>
          </cell>
          <cell r="E216" t="str">
            <v>U</v>
          </cell>
        </row>
        <row r="217">
          <cell r="A217" t="str">
            <v>APD-0SLCS150PD</v>
          </cell>
          <cell r="B217" t="str">
            <v>APO0335</v>
          </cell>
          <cell r="C217" t="str">
            <v>LDSS150PDC</v>
          </cell>
          <cell r="D217" t="str">
            <v>Lum. 240 V Na 150 W en poste con red subt hilo piloto Dob.niv.pot. C</v>
          </cell>
          <cell r="E217" t="str">
            <v>U</v>
          </cell>
        </row>
        <row r="218">
          <cell r="A218" t="str">
            <v>APD-0SLCS250AC</v>
          </cell>
          <cell r="B218" t="str">
            <v>APO0333</v>
          </cell>
          <cell r="C218" t="str">
            <v>LDSS250ACC</v>
          </cell>
          <cell r="D218" t="str">
            <v>Lum. 240 V Na 250 W en poste con red subt Autocontrolada pot. cte. C</v>
          </cell>
          <cell r="E218" t="str">
            <v>U</v>
          </cell>
        </row>
        <row r="219">
          <cell r="A219" t="str">
            <v>APD-0SLCS250AD</v>
          </cell>
          <cell r="B219" t="str">
            <v>APO0339</v>
          </cell>
          <cell r="C219" t="str">
            <v>LDSS250ADC</v>
          </cell>
          <cell r="D219" t="str">
            <v>Lum. 240 V Na250 W en poste con red subt Autocontrolada Dob.niv.pot. C</v>
          </cell>
          <cell r="E219" t="str">
            <v>U</v>
          </cell>
        </row>
        <row r="220">
          <cell r="A220" t="str">
            <v>APD-0SLCS250PC</v>
          </cell>
          <cell r="B220" t="str">
            <v>APO0326</v>
          </cell>
          <cell r="C220" t="str">
            <v>LDSS250PCC</v>
          </cell>
          <cell r="D220" t="str">
            <v>Lum. 240 V Na 250 W en poste con red subt hilo piloto pot. cte. C</v>
          </cell>
          <cell r="E220" t="str">
            <v>U</v>
          </cell>
        </row>
        <row r="221">
          <cell r="A221" t="str">
            <v>APD-0SLCS250PD</v>
          </cell>
          <cell r="B221" t="str">
            <v>APO0336</v>
          </cell>
          <cell r="C221" t="str">
            <v>LDSS250PDC</v>
          </cell>
          <cell r="D221" t="str">
            <v>Lum. 240 V Na 250 W en poste con red subt hilo piloto Dob.niv.pot. C</v>
          </cell>
          <cell r="E221" t="str">
            <v>U</v>
          </cell>
        </row>
        <row r="222">
          <cell r="A222" t="str">
            <v>APD-0SLCS400AC</v>
          </cell>
          <cell r="B222" t="str">
            <v>APO0334</v>
          </cell>
          <cell r="C222" t="str">
            <v>LDSS400ACC</v>
          </cell>
          <cell r="D222" t="str">
            <v>Lum. 240 V Na 400 W en poste con red subt Autocontrolada pot. cte. C</v>
          </cell>
          <cell r="E222" t="str">
            <v>U</v>
          </cell>
        </row>
        <row r="223">
          <cell r="A223" t="str">
            <v>APD-0SLCS400AD</v>
          </cell>
          <cell r="B223" t="str">
            <v>APO0340</v>
          </cell>
          <cell r="C223" t="str">
            <v>LDSS400ADC</v>
          </cell>
          <cell r="D223" t="str">
            <v>Lum. 240 V Na400 W en poste con red subt Autocontrolada Dob.niv.pot. C</v>
          </cell>
          <cell r="E223" t="str">
            <v>U</v>
          </cell>
        </row>
        <row r="224">
          <cell r="A224" t="str">
            <v>APD-0SLCS400PC</v>
          </cell>
          <cell r="B224" t="str">
            <v>APO0327</v>
          </cell>
          <cell r="C224" t="str">
            <v>LDSS400PCC</v>
          </cell>
          <cell r="D224" t="str">
            <v>Lum. 240 V Na  400 W en poste con red subt hilo piloto pot. cte. C</v>
          </cell>
          <cell r="E224" t="str">
            <v>U</v>
          </cell>
        </row>
        <row r="225">
          <cell r="A225" t="str">
            <v>APD-0SLCS400PD</v>
          </cell>
          <cell r="B225" t="str">
            <v>APO0337</v>
          </cell>
          <cell r="C225" t="str">
            <v>LDSS400PDC</v>
          </cell>
          <cell r="D225" t="str">
            <v>Lum. 240 V Na 400 W en poste con red subt hilo piloto Dob.niv.pot. C</v>
          </cell>
          <cell r="E225" t="str">
            <v>U</v>
          </cell>
        </row>
        <row r="226">
          <cell r="A226" t="str">
            <v>APD-0SLCS70AC</v>
          </cell>
          <cell r="B226" t="str">
            <v>APO0328</v>
          </cell>
          <cell r="C226" t="str">
            <v>LDSS70ACC</v>
          </cell>
          <cell r="D226" t="str">
            <v>Lum. 240 V Na 70 W en poste con red subt Autocontrolada pot. cte. C</v>
          </cell>
          <cell r="E226" t="str">
            <v>U</v>
          </cell>
        </row>
        <row r="227">
          <cell r="A227" t="str">
            <v>APD-0SLCS70PC</v>
          </cell>
          <cell r="B227" t="str">
            <v>APO0321</v>
          </cell>
          <cell r="C227" t="str">
            <v>LDSS70PCC</v>
          </cell>
          <cell r="D227" t="str">
            <v>Lum. 240 V Na 70 W en poste con red subt hilo piloto pot. cte. C</v>
          </cell>
          <cell r="E227" t="str">
            <v>U</v>
          </cell>
        </row>
        <row r="228">
          <cell r="A228" t="str">
            <v>APD-0SPCM1000ACC</v>
          </cell>
          <cell r="B228" t="str">
            <v>APO0416</v>
          </cell>
          <cell r="C228" t="str">
            <v>PSM1000ACC</v>
          </cell>
          <cell r="D228" t="str">
            <v>Proy. 240 V Hg 1000 W en poste con red subt Autocontrolado pot. cte. C</v>
          </cell>
          <cell r="E228" t="str">
            <v>U</v>
          </cell>
        </row>
        <row r="229">
          <cell r="A229" t="str">
            <v>APD-0SPCM1000PCC</v>
          </cell>
          <cell r="B229" t="str">
            <v>APO0412</v>
          </cell>
          <cell r="C229" t="str">
            <v>PSM1000PCC</v>
          </cell>
          <cell r="D229" t="str">
            <v>Proy. 240 V Hg 1000 W en poste con red subt hilo piloto pot. cte. C</v>
          </cell>
          <cell r="E229" t="str">
            <v>U</v>
          </cell>
        </row>
        <row r="230">
          <cell r="A230" t="str">
            <v>APD-0SPCM100ACC</v>
          </cell>
          <cell r="B230" t="str">
            <v>APO0413</v>
          </cell>
          <cell r="C230" t="str">
            <v>PSM100ACC</v>
          </cell>
          <cell r="D230" t="str">
            <v>Proy. 240 V Hg 100 W en poste con red subt Autocontrolado pot. cte. C</v>
          </cell>
          <cell r="E230" t="str">
            <v>U</v>
          </cell>
        </row>
        <row r="231">
          <cell r="A231" t="str">
            <v>APD-0SPCM100PCC</v>
          </cell>
          <cell r="B231" t="str">
            <v>APO0409</v>
          </cell>
          <cell r="C231" t="str">
            <v>PSM100PCC</v>
          </cell>
          <cell r="D231" t="str">
            <v>Proy. 240 V Hg 100 W en poste con red subt hilo piloto pot. cte. C</v>
          </cell>
          <cell r="E231" t="str">
            <v>U</v>
          </cell>
        </row>
        <row r="232">
          <cell r="A232" t="str">
            <v>APD-0SPCM150ACC</v>
          </cell>
          <cell r="B232" t="str">
            <v>APO0414</v>
          </cell>
          <cell r="C232" t="str">
            <v>PSM150ACC</v>
          </cell>
          <cell r="D232" t="str">
            <v>Proy. 240 V Hg 150 W en poste con red subt Autocontrolado pot. cte. C</v>
          </cell>
          <cell r="E232" t="str">
            <v>U</v>
          </cell>
        </row>
        <row r="233">
          <cell r="A233" t="str">
            <v>APD-0SPCM150PCC</v>
          </cell>
          <cell r="B233" t="str">
            <v>APO0410</v>
          </cell>
          <cell r="C233" t="str">
            <v>PSM150PCC</v>
          </cell>
          <cell r="D233" t="str">
            <v>Proy. 240 V Hg 150 W en poste con red subt hilo piloto pot. cte. C</v>
          </cell>
          <cell r="E233" t="str">
            <v>U</v>
          </cell>
        </row>
        <row r="234">
          <cell r="A234" t="str">
            <v>APD-0SPCM500ACC</v>
          </cell>
          <cell r="B234" t="str">
            <v>APO0415</v>
          </cell>
          <cell r="C234" t="str">
            <v>PSM500ACC</v>
          </cell>
          <cell r="D234" t="str">
            <v>Proy. 240 V Hg 500 W en poste con red subt Autocontrolado pot. cte. C</v>
          </cell>
          <cell r="E234" t="str">
            <v>U</v>
          </cell>
        </row>
        <row r="235">
          <cell r="A235" t="str">
            <v>APD-0SPCM500PCC</v>
          </cell>
          <cell r="B235" t="str">
            <v>APO0411</v>
          </cell>
          <cell r="C235" t="str">
            <v>PSM500PCC</v>
          </cell>
          <cell r="D235" t="str">
            <v>Proy. 240 V Hg 500 W en poste con red subt hilo piloto pot. cte. C</v>
          </cell>
          <cell r="E235" t="str">
            <v>U</v>
          </cell>
        </row>
        <row r="236">
          <cell r="A236" t="str">
            <v>APD-0SPCS150ACC</v>
          </cell>
          <cell r="B236" t="str">
            <v>APO0507</v>
          </cell>
          <cell r="C236" t="str">
            <v>PSS150ACC</v>
          </cell>
          <cell r="D236" t="str">
            <v>Proy. 240 V Na 150 W en poste con red subt Autocontrolado pot. cte. C</v>
          </cell>
          <cell r="E236" t="str">
            <v>U</v>
          </cell>
        </row>
        <row r="237">
          <cell r="A237" t="str">
            <v>APD-0SPCS150PCC</v>
          </cell>
          <cell r="B237" t="str">
            <v>APO0505</v>
          </cell>
          <cell r="C237" t="str">
            <v>PSS150PCC</v>
          </cell>
          <cell r="D237" t="str">
            <v>Proy. 240 V Na 150 W en poste con red subt hilo piloto pot. cte. C</v>
          </cell>
          <cell r="E237" t="str">
            <v>U</v>
          </cell>
        </row>
        <row r="238">
          <cell r="A238" t="str">
            <v>APD-0SPCS250ACC</v>
          </cell>
          <cell r="B238" t="str">
            <v>APO0508</v>
          </cell>
          <cell r="C238" t="str">
            <v>PSS250ACC</v>
          </cell>
          <cell r="D238" t="str">
            <v>Proy. 240 V Na 250 W en poste con red subt Autocontrolado pot. cte. C</v>
          </cell>
          <cell r="E238" t="str">
            <v>U</v>
          </cell>
        </row>
        <row r="239">
          <cell r="A239" t="str">
            <v>APD-0SPCS250PCC</v>
          </cell>
          <cell r="B239" t="str">
            <v>APO0506</v>
          </cell>
          <cell r="C239" t="str">
            <v>PSS250PCC</v>
          </cell>
          <cell r="D239" t="str">
            <v>Proy. 240 V Na 250 W en poste con red subt hilo piloto pot. cte. C</v>
          </cell>
          <cell r="E239" t="str">
            <v>U</v>
          </cell>
        </row>
        <row r="240">
          <cell r="A240" t="str">
            <v>CO0-0A1/0</v>
          </cell>
          <cell r="B240" t="str">
            <v>COO0040</v>
          </cell>
          <cell r="C240" t="str">
            <v>ASC.1/0</v>
          </cell>
          <cell r="D240" t="str">
            <v>Conductor ASC #1/0 AWG</v>
          </cell>
          <cell r="E240" t="str">
            <v>U</v>
          </cell>
        </row>
        <row r="241">
          <cell r="A241" t="str">
            <v>CO0-0A2</v>
          </cell>
          <cell r="B241" t="str">
            <v>COO0039</v>
          </cell>
          <cell r="C241" t="str">
            <v>ASC.2</v>
          </cell>
          <cell r="D241" t="str">
            <v>Conductor ASC #2 AWG</v>
          </cell>
          <cell r="E241" t="str">
            <v>U</v>
          </cell>
        </row>
        <row r="242">
          <cell r="A242" t="str">
            <v>CO0-0A2/0</v>
          </cell>
          <cell r="B242" t="str">
            <v>COO0041</v>
          </cell>
          <cell r="C242" t="str">
            <v>ASC.2/0</v>
          </cell>
          <cell r="D242" t="str">
            <v>Conductor ASC #2/0 AWG</v>
          </cell>
          <cell r="E242" t="str">
            <v>U</v>
          </cell>
        </row>
        <row r="243">
          <cell r="A243" t="str">
            <v>CO0-0A266</v>
          </cell>
          <cell r="B243" t="str">
            <v>COO0044</v>
          </cell>
          <cell r="C243" t="str">
            <v>ASC.266.8</v>
          </cell>
          <cell r="D243" t="str">
            <v>Conductor ASC #266.8 MCM</v>
          </cell>
          <cell r="E243" t="str">
            <v>U</v>
          </cell>
        </row>
        <row r="244">
          <cell r="A244" t="str">
            <v>CO0-0A3/0</v>
          </cell>
          <cell r="B244" t="str">
            <v>COO0042</v>
          </cell>
          <cell r="C244" t="str">
            <v>ASC.3/0</v>
          </cell>
          <cell r="D244" t="str">
            <v>Conductor ASC #3/0 AWG</v>
          </cell>
          <cell r="E244" t="str">
            <v>U</v>
          </cell>
        </row>
        <row r="245">
          <cell r="A245" t="str">
            <v>CO0-0A4</v>
          </cell>
          <cell r="B245" t="str">
            <v>COO0038</v>
          </cell>
          <cell r="C245" t="str">
            <v>ASC.4</v>
          </cell>
          <cell r="D245" t="str">
            <v>Conductor ASC #4 AWG</v>
          </cell>
          <cell r="E245" t="str">
            <v>U</v>
          </cell>
        </row>
        <row r="246">
          <cell r="A246" t="str">
            <v>CO0-0A4/0</v>
          </cell>
          <cell r="B246" t="str">
            <v>COO0043</v>
          </cell>
          <cell r="C246" t="str">
            <v>ASC.4/0</v>
          </cell>
          <cell r="D246" t="str">
            <v>Conductor ASC #4/0 AWG</v>
          </cell>
          <cell r="E246" t="str">
            <v>U</v>
          </cell>
        </row>
        <row r="247">
          <cell r="A247" t="str">
            <v>CO0-0A6</v>
          </cell>
          <cell r="B247" t="str">
            <v>COO0186</v>
          </cell>
          <cell r="C247" t="str">
            <v>ASC.6</v>
          </cell>
          <cell r="D247" t="str">
            <v>Conductor ASC #6 AWG</v>
          </cell>
          <cell r="E247" t="str">
            <v>U</v>
          </cell>
        </row>
        <row r="248">
          <cell r="A248" t="str">
            <v>CO0-0B1/0</v>
          </cell>
          <cell r="B248" t="str">
            <v>COO0032</v>
          </cell>
          <cell r="C248" t="str">
            <v>ACSR.1/0</v>
          </cell>
          <cell r="D248" t="str">
            <v>Conductor ACSR #1/0 AWG</v>
          </cell>
          <cell r="E248" t="str">
            <v>U</v>
          </cell>
        </row>
        <row r="249">
          <cell r="A249" t="str">
            <v>CO0-0B2</v>
          </cell>
          <cell r="B249" t="str">
            <v>COO0031</v>
          </cell>
          <cell r="C249" t="str">
            <v>ACSR.2</v>
          </cell>
          <cell r="D249" t="str">
            <v>Conductor ACSR #2 AWG</v>
          </cell>
          <cell r="E249" t="str">
            <v>U</v>
          </cell>
        </row>
        <row r="250">
          <cell r="A250" t="str">
            <v>CO0-0B2/0</v>
          </cell>
          <cell r="B250" t="str">
            <v>COO0033</v>
          </cell>
          <cell r="C250" t="str">
            <v>ACSR.2/0</v>
          </cell>
          <cell r="D250" t="str">
            <v>Conductor ACSR #2/0 AWG</v>
          </cell>
          <cell r="E250" t="str">
            <v>U</v>
          </cell>
        </row>
        <row r="251">
          <cell r="A251" t="str">
            <v>CO0-0B266</v>
          </cell>
          <cell r="B251" t="str">
            <v>COO0036</v>
          </cell>
          <cell r="C251" t="str">
            <v>ACSR.266.8</v>
          </cell>
          <cell r="D251" t="str">
            <v>Conductor ACSR #266.8 MCM</v>
          </cell>
          <cell r="E251" t="str">
            <v>U</v>
          </cell>
        </row>
        <row r="252">
          <cell r="A252" t="str">
            <v>CO0-0B3/0</v>
          </cell>
          <cell r="B252" t="str">
            <v>COO0034</v>
          </cell>
          <cell r="C252" t="str">
            <v>ACSR.3/0</v>
          </cell>
          <cell r="D252" t="str">
            <v>Conductor ACSR #3/0 AWG</v>
          </cell>
          <cell r="E252" t="str">
            <v>U</v>
          </cell>
        </row>
        <row r="253">
          <cell r="A253" t="str">
            <v>CO0-0B336</v>
          </cell>
          <cell r="B253" t="str">
            <v>COO0037</v>
          </cell>
          <cell r="C253" t="str">
            <v>ACSR.336.4</v>
          </cell>
          <cell r="D253" t="str">
            <v>Conductor ACSR #336.4 MCM</v>
          </cell>
          <cell r="E253" t="str">
            <v>U</v>
          </cell>
        </row>
        <row r="254">
          <cell r="A254" t="str">
            <v>CO0-0B4</v>
          </cell>
          <cell r="B254" t="str">
            <v>COO0030</v>
          </cell>
          <cell r="C254" t="str">
            <v>ACSR.4</v>
          </cell>
          <cell r="D254" t="str">
            <v>Conductor ACSR #4 AWG</v>
          </cell>
          <cell r="E254" t="str">
            <v>U</v>
          </cell>
        </row>
        <row r="255">
          <cell r="A255" t="str">
            <v>CO0-0B4/0</v>
          </cell>
          <cell r="B255" t="str">
            <v>COO0035</v>
          </cell>
          <cell r="C255" t="str">
            <v>ACSR.4/0</v>
          </cell>
          <cell r="D255" t="str">
            <v>Conductor ACSR #4/0 AWG</v>
          </cell>
          <cell r="E255" t="str">
            <v>U</v>
          </cell>
        </row>
        <row r="256">
          <cell r="A256" t="str">
            <v>CO0-0B6</v>
          </cell>
          <cell r="B256" t="str">
            <v>COO0029</v>
          </cell>
          <cell r="C256" t="str">
            <v>ACSR.6</v>
          </cell>
          <cell r="D256" t="str">
            <v>Conductor ACSR #6 AWG</v>
          </cell>
          <cell r="E256" t="str">
            <v>U</v>
          </cell>
        </row>
        <row r="257">
          <cell r="A257" t="str">
            <v>CO0-0B8</v>
          </cell>
          <cell r="B257" t="str">
            <v>COO0196</v>
          </cell>
          <cell r="C257" t="str">
            <v>ACSR.8</v>
          </cell>
          <cell r="D257" t="str">
            <v>Conductor ACSR #8 AWG</v>
          </cell>
          <cell r="E257" t="str">
            <v>U</v>
          </cell>
        </row>
        <row r="258">
          <cell r="A258" t="str">
            <v>CO0-0C1/0</v>
          </cell>
          <cell r="B258" t="str">
            <v>COO0020</v>
          </cell>
          <cell r="C258" t="str">
            <v>AAAC5005.1/0</v>
          </cell>
          <cell r="D258" t="str">
            <v>Conductor AAAC 5005 #1/0 AWG</v>
          </cell>
          <cell r="E258" t="str">
            <v>U</v>
          </cell>
        </row>
        <row r="259">
          <cell r="A259" t="str">
            <v>CO0-0C2</v>
          </cell>
          <cell r="B259" t="str">
            <v>COO0019</v>
          </cell>
          <cell r="C259" t="str">
            <v>AAAC5005.2</v>
          </cell>
          <cell r="D259" t="str">
            <v>Conductor AAAC 5005 #2 AWG</v>
          </cell>
          <cell r="E259" t="str">
            <v>U</v>
          </cell>
        </row>
        <row r="260">
          <cell r="A260" t="str">
            <v>CO0-0C2/0</v>
          </cell>
          <cell r="B260" t="str">
            <v>COO0021</v>
          </cell>
          <cell r="C260" t="str">
            <v>AAAC5005.2/0</v>
          </cell>
          <cell r="D260" t="str">
            <v>Conductor AAAC 5005 #2/0 AWG</v>
          </cell>
          <cell r="E260" t="str">
            <v>U</v>
          </cell>
        </row>
        <row r="261">
          <cell r="A261" t="str">
            <v>CO0-0C3/0</v>
          </cell>
          <cell r="B261" t="str">
            <v>COO0022</v>
          </cell>
          <cell r="C261" t="str">
            <v>AAAC5005.3/0</v>
          </cell>
          <cell r="D261" t="str">
            <v>Conductor AAAC 5005 #3/0 AWG</v>
          </cell>
          <cell r="E261" t="str">
            <v>U</v>
          </cell>
        </row>
        <row r="262">
          <cell r="A262" t="str">
            <v>CO0-0C4</v>
          </cell>
          <cell r="B262" t="str">
            <v>COO0018</v>
          </cell>
          <cell r="C262" t="str">
            <v>AAAC5005.4</v>
          </cell>
          <cell r="D262" t="str">
            <v>Conductor AAAC 5005 #4 AWG</v>
          </cell>
          <cell r="E262" t="str">
            <v>U</v>
          </cell>
        </row>
        <row r="263">
          <cell r="A263" t="str">
            <v>CO0-0C6</v>
          </cell>
          <cell r="B263" t="str">
            <v>COO0017</v>
          </cell>
          <cell r="C263" t="str">
            <v>AAAC5005.6</v>
          </cell>
          <cell r="D263" t="str">
            <v>Conductor AAAC 5005 #6 AWG</v>
          </cell>
          <cell r="E263" t="str">
            <v>U</v>
          </cell>
        </row>
        <row r="264">
          <cell r="A264" t="str">
            <v>CO0-0D1/0</v>
          </cell>
          <cell r="B264" t="str">
            <v>COO0026</v>
          </cell>
          <cell r="C264" t="str">
            <v>AAAC6201.1/0</v>
          </cell>
          <cell r="D264" t="str">
            <v>Conductor AAAC 6201 #1/0 AWG</v>
          </cell>
          <cell r="E264" t="str">
            <v>U</v>
          </cell>
        </row>
        <row r="265">
          <cell r="A265" t="str">
            <v>CO0-0D2</v>
          </cell>
          <cell r="B265" t="str">
            <v>COO0025</v>
          </cell>
          <cell r="C265" t="str">
            <v>AAAC6201.2</v>
          </cell>
          <cell r="D265" t="str">
            <v>Conductor AAAC 6201 #2 AWG</v>
          </cell>
          <cell r="E265" t="str">
            <v>U</v>
          </cell>
        </row>
        <row r="266">
          <cell r="A266" t="str">
            <v>CO0-0D2/0</v>
          </cell>
          <cell r="B266" t="str">
            <v>COO0027</v>
          </cell>
          <cell r="C266" t="str">
            <v>AAAC6201.2/0</v>
          </cell>
          <cell r="D266" t="str">
            <v>Conductor AAAC 6201 #2/0 AWG</v>
          </cell>
          <cell r="E266" t="str">
            <v>U</v>
          </cell>
        </row>
        <row r="267">
          <cell r="A267" t="str">
            <v>CO0-0D3/0</v>
          </cell>
          <cell r="B267" t="str">
            <v>COO0028</v>
          </cell>
          <cell r="C267" t="str">
            <v>AAAC6201.3/0</v>
          </cell>
          <cell r="D267" t="str">
            <v>Conductor AAAC 6201 #3/0 AWG</v>
          </cell>
          <cell r="E267" t="str">
            <v>U</v>
          </cell>
        </row>
        <row r="268">
          <cell r="A268" t="str">
            <v>CO0-0D4</v>
          </cell>
          <cell r="B268" t="str">
            <v>COO0024</v>
          </cell>
          <cell r="C268" t="str">
            <v>AAAC6201.4</v>
          </cell>
          <cell r="D268" t="str">
            <v>Conductor AAAC 6201 #4 AWG</v>
          </cell>
          <cell r="E268" t="str">
            <v>U</v>
          </cell>
        </row>
        <row r="269">
          <cell r="A269" t="str">
            <v>CO0-0D6</v>
          </cell>
          <cell r="B269" t="str">
            <v>COO0023</v>
          </cell>
          <cell r="C269" t="str">
            <v>AAAC6201.6</v>
          </cell>
          <cell r="D269" t="str">
            <v>Conductor AAAC 6201 #6 AWG</v>
          </cell>
          <cell r="E269" t="str">
            <v>U</v>
          </cell>
        </row>
        <row r="270">
          <cell r="A270" t="str">
            <v>CO0-0E1/0</v>
          </cell>
          <cell r="B270" t="str">
            <v>COO0123</v>
          </cell>
          <cell r="C270" t="str">
            <v>25KV.Al.1/0</v>
          </cell>
          <cell r="D270" t="str">
            <v>Conductor Clase 25kV Al 1/0 AWG</v>
          </cell>
          <cell r="E270" t="str">
            <v>U</v>
          </cell>
        </row>
        <row r="271">
          <cell r="A271" t="str">
            <v>CO0-0E1000</v>
          </cell>
          <cell r="B271" t="str">
            <v>COO0129</v>
          </cell>
          <cell r="C271" t="str">
            <v>25KV.Al.1000</v>
          </cell>
          <cell r="D271" t="str">
            <v>Conductor Clase 25kV Al 1000 MCM</v>
          </cell>
          <cell r="E271" t="str">
            <v>U</v>
          </cell>
        </row>
        <row r="272">
          <cell r="A272" t="str">
            <v>CO0-0E2</v>
          </cell>
          <cell r="B272" t="str">
            <v>COO0122</v>
          </cell>
          <cell r="C272" t="str">
            <v>25KV.Al.2</v>
          </cell>
          <cell r="D272" t="str">
            <v>Conductor Clase 25kV Al 2 AWG</v>
          </cell>
          <cell r="E272" t="str">
            <v>U</v>
          </cell>
        </row>
        <row r="273">
          <cell r="A273" t="str">
            <v>CO0-0E2/0</v>
          </cell>
          <cell r="B273" t="str">
            <v>COO0124</v>
          </cell>
          <cell r="C273" t="str">
            <v>25KV.Al.2/0</v>
          </cell>
          <cell r="D273" t="str">
            <v>Conductor Clase 25kV Al 2/0 AWG</v>
          </cell>
          <cell r="E273" t="str">
            <v>U</v>
          </cell>
        </row>
        <row r="274">
          <cell r="A274" t="str">
            <v>CO0-0E3/0</v>
          </cell>
          <cell r="B274" t="str">
            <v>COO0125</v>
          </cell>
          <cell r="C274" t="str">
            <v>25KV.Al.3/0</v>
          </cell>
          <cell r="D274" t="str">
            <v>Conductor Clase 25kV Al 3/0 AWG</v>
          </cell>
          <cell r="E274" t="str">
            <v>U</v>
          </cell>
        </row>
        <row r="275">
          <cell r="A275" t="str">
            <v>CO0-0E4</v>
          </cell>
          <cell r="B275" t="str">
            <v>COO0121</v>
          </cell>
          <cell r="C275" t="str">
            <v>25KV.Al.4</v>
          </cell>
          <cell r="D275" t="str">
            <v>Conductor Clase 25kV Al 4 AWG</v>
          </cell>
          <cell r="E275" t="str">
            <v>U</v>
          </cell>
        </row>
        <row r="276">
          <cell r="A276" t="str">
            <v>CO0-0E4/0</v>
          </cell>
          <cell r="B276" t="str">
            <v>COO0126</v>
          </cell>
          <cell r="C276" t="str">
            <v>25KV.Al.4/0</v>
          </cell>
          <cell r="D276" t="str">
            <v>Conductor Clase 25kV Al 4/0 AWG</v>
          </cell>
          <cell r="E276" t="str">
            <v>U</v>
          </cell>
        </row>
        <row r="277">
          <cell r="A277" t="str">
            <v>CO0-0E500</v>
          </cell>
          <cell r="B277" t="str">
            <v>COO0127</v>
          </cell>
          <cell r="C277" t="str">
            <v>25KV.Al.500</v>
          </cell>
          <cell r="D277" t="str">
            <v>Conductor Clase 25kV Al 500 MCM</v>
          </cell>
          <cell r="E277" t="str">
            <v>U</v>
          </cell>
        </row>
        <row r="278">
          <cell r="A278" t="str">
            <v>CO0-0E750</v>
          </cell>
          <cell r="B278" t="str">
            <v>COO0128</v>
          </cell>
          <cell r="C278" t="str">
            <v>25KV.Al.750</v>
          </cell>
          <cell r="D278" t="str">
            <v>Conductor Clase 25kV Al 750 MCM</v>
          </cell>
          <cell r="E278" t="str">
            <v>U</v>
          </cell>
        </row>
        <row r="279">
          <cell r="A279" t="str">
            <v>CO0-0G1/0</v>
          </cell>
          <cell r="B279" t="str">
            <v>COO0014</v>
          </cell>
          <cell r="C279" t="str">
            <v>Des.Cu.1/0</v>
          </cell>
          <cell r="D279" t="str">
            <v>Conductor Cu Desnudo # 1/0  AWG</v>
          </cell>
          <cell r="E279" t="str">
            <v>U</v>
          </cell>
        </row>
        <row r="280">
          <cell r="A280" t="str">
            <v>CO0-0G2</v>
          </cell>
          <cell r="B280" t="str">
            <v>COO0013</v>
          </cell>
          <cell r="C280" t="str">
            <v>Des.Cu.2</v>
          </cell>
          <cell r="D280" t="str">
            <v>Conductor Cu Desnudo # 2  AWG</v>
          </cell>
          <cell r="E280" t="str">
            <v>U</v>
          </cell>
        </row>
        <row r="281">
          <cell r="A281" t="str">
            <v>CO0-0G2/0</v>
          </cell>
          <cell r="B281" t="str">
            <v>COO0015</v>
          </cell>
          <cell r="C281" t="str">
            <v>Des.Cu.2/0</v>
          </cell>
          <cell r="D281" t="str">
            <v>Conductor Cu Desnudo # 2/0  AWG</v>
          </cell>
          <cell r="E281" t="str">
            <v>U</v>
          </cell>
        </row>
        <row r="282">
          <cell r="A282" t="str">
            <v>CO0-0G3/0</v>
          </cell>
          <cell r="B282" t="str">
            <v>COO0016</v>
          </cell>
          <cell r="C282" t="str">
            <v>Des.Cu.3/0</v>
          </cell>
          <cell r="D282" t="str">
            <v>Conductor Cu Desnudo # 3/0  AWG</v>
          </cell>
          <cell r="E282" t="str">
            <v>U</v>
          </cell>
        </row>
        <row r="283">
          <cell r="A283" t="str">
            <v>CO0-0G4</v>
          </cell>
          <cell r="B283" t="str">
            <v>COO0012</v>
          </cell>
          <cell r="C283" t="str">
            <v>Des.Cu.4</v>
          </cell>
          <cell r="D283" t="str">
            <v>Conductor Cu Desnudo # 4  AWG</v>
          </cell>
          <cell r="E283" t="str">
            <v>U</v>
          </cell>
        </row>
        <row r="284">
          <cell r="A284" t="str">
            <v>CO0-0G4/0</v>
          </cell>
          <cell r="B284" t="str">
            <v>COO0185</v>
          </cell>
          <cell r="C284" t="str">
            <v>Des.Cu.4/0</v>
          </cell>
          <cell r="D284" t="str">
            <v>Conductor Cu. Desnudo # 4/0 AWG</v>
          </cell>
          <cell r="E284" t="str">
            <v>U</v>
          </cell>
        </row>
        <row r="285">
          <cell r="A285" t="str">
            <v>CO0-0G6</v>
          </cell>
          <cell r="B285" t="str">
            <v>COO0011</v>
          </cell>
          <cell r="C285" t="str">
            <v>Des.Cu.6</v>
          </cell>
          <cell r="D285" t="str">
            <v>Conductor Cu Desnudo # 6  AWG</v>
          </cell>
          <cell r="E285" t="str">
            <v>U</v>
          </cell>
        </row>
        <row r="286">
          <cell r="A286" t="str">
            <v>CO0-0G8</v>
          </cell>
          <cell r="B286" t="str">
            <v>COO0184</v>
          </cell>
          <cell r="C286" t="str">
            <v>Des.Cu.8</v>
          </cell>
          <cell r="D286" t="str">
            <v>Conductor Cu. Desnudo # 8 AWG</v>
          </cell>
          <cell r="E286" t="str">
            <v>U</v>
          </cell>
        </row>
        <row r="287">
          <cell r="A287" t="str">
            <v>CO0-0I1/0</v>
          </cell>
          <cell r="B287" t="str">
            <v>COO0008</v>
          </cell>
          <cell r="C287" t="str">
            <v>TW.Al.1/0</v>
          </cell>
          <cell r="D287" t="str">
            <v>Conductor TW Al # 1/0 AWG</v>
          </cell>
          <cell r="E287" t="str">
            <v>U</v>
          </cell>
        </row>
        <row r="288">
          <cell r="A288" t="str">
            <v>CO0-0I10</v>
          </cell>
          <cell r="B288" t="str">
            <v>COO0140</v>
          </cell>
          <cell r="C288" t="str">
            <v>TW.Al.10</v>
          </cell>
          <cell r="D288" t="str">
            <v>Conductor TW Al # 10 AWG</v>
          </cell>
          <cell r="E288" t="str">
            <v>U</v>
          </cell>
        </row>
        <row r="289">
          <cell r="A289" t="str">
            <v>CO0-0I12</v>
          </cell>
          <cell r="B289" t="str">
            <v>COO0139</v>
          </cell>
          <cell r="C289" t="str">
            <v>TW.Al.12</v>
          </cell>
          <cell r="D289" t="str">
            <v>Conductor TW Al # 12 AWG</v>
          </cell>
          <cell r="E289" t="str">
            <v>U</v>
          </cell>
        </row>
        <row r="290">
          <cell r="A290" t="str">
            <v>CO0-0I2</v>
          </cell>
          <cell r="B290" t="str">
            <v>COO0007</v>
          </cell>
          <cell r="C290" t="str">
            <v>TW.Al.2</v>
          </cell>
          <cell r="D290" t="str">
            <v>Conductor TW Al # 2  AWG</v>
          </cell>
          <cell r="E290" t="str">
            <v>U</v>
          </cell>
        </row>
        <row r="291">
          <cell r="A291" t="str">
            <v>CO0-0I2/0</v>
          </cell>
          <cell r="B291" t="str">
            <v>COO0009</v>
          </cell>
          <cell r="C291" t="str">
            <v>TW.Al.2/0</v>
          </cell>
          <cell r="D291" t="str">
            <v>Conductor TW Al # 2/0 AWG</v>
          </cell>
          <cell r="E291" t="str">
            <v>U</v>
          </cell>
        </row>
        <row r="292">
          <cell r="A292" t="str">
            <v>CO0-0I250</v>
          </cell>
          <cell r="B292" t="str">
            <v>COO0144</v>
          </cell>
          <cell r="C292" t="str">
            <v>TW.Al.250</v>
          </cell>
          <cell r="D292" t="str">
            <v>Conductor TW Al # 250 MCM</v>
          </cell>
          <cell r="E292" t="str">
            <v>U</v>
          </cell>
        </row>
        <row r="293">
          <cell r="A293" t="str">
            <v>CO0-0I3/0</v>
          </cell>
          <cell r="B293" t="str">
            <v>COO0010</v>
          </cell>
          <cell r="C293" t="str">
            <v>TW.Al.3/0</v>
          </cell>
          <cell r="D293" t="str">
            <v>Conductor TW Al # 3/0 AWG</v>
          </cell>
          <cell r="E293" t="str">
            <v>U</v>
          </cell>
        </row>
        <row r="294">
          <cell r="A294" t="str">
            <v>CO0-0I300</v>
          </cell>
          <cell r="B294" t="str">
            <v>COO0145</v>
          </cell>
          <cell r="C294" t="str">
            <v>TW.Al.300</v>
          </cell>
          <cell r="D294" t="str">
            <v>Conductor TW Al # 300 MCM</v>
          </cell>
          <cell r="E294" t="str">
            <v>U</v>
          </cell>
        </row>
        <row r="295">
          <cell r="A295" t="str">
            <v>CO0-0I350</v>
          </cell>
          <cell r="B295" t="str">
            <v>COO0146</v>
          </cell>
          <cell r="C295" t="str">
            <v>TW.Al.350</v>
          </cell>
          <cell r="D295" t="str">
            <v>Conductor TW Al # 350 MCM</v>
          </cell>
          <cell r="E295" t="str">
            <v>U</v>
          </cell>
        </row>
        <row r="296">
          <cell r="A296" t="str">
            <v>CO0-0I4</v>
          </cell>
          <cell r="B296" t="str">
            <v>COO0006</v>
          </cell>
          <cell r="C296" t="str">
            <v>TW.Al.4</v>
          </cell>
          <cell r="D296" t="str">
            <v>Conductor TW Al # 4  AWG</v>
          </cell>
          <cell r="E296" t="str">
            <v>U</v>
          </cell>
        </row>
        <row r="297">
          <cell r="A297" t="str">
            <v>CO0-0I4/0</v>
          </cell>
          <cell r="B297" t="str">
            <v>COO0143</v>
          </cell>
          <cell r="C297" t="str">
            <v>TW.Al.4/0</v>
          </cell>
          <cell r="D297" t="str">
            <v>Conductor TW Al # 4/0 AWG</v>
          </cell>
          <cell r="E297" t="str">
            <v>U</v>
          </cell>
        </row>
        <row r="298">
          <cell r="A298" t="str">
            <v>CO0-0I6</v>
          </cell>
          <cell r="B298" t="str">
            <v>COO0142</v>
          </cell>
          <cell r="C298" t="str">
            <v>TW.Al.6</v>
          </cell>
          <cell r="D298" t="str">
            <v>Conductor TW Al # 6 AWG</v>
          </cell>
          <cell r="E298" t="str">
            <v>U</v>
          </cell>
        </row>
        <row r="299">
          <cell r="A299" t="str">
            <v>CO0-0I8</v>
          </cell>
          <cell r="B299" t="str">
            <v>COO0141</v>
          </cell>
          <cell r="C299" t="str">
            <v>TW.Al.8</v>
          </cell>
          <cell r="D299" t="str">
            <v>Conductor TW Al # 8 AWG</v>
          </cell>
          <cell r="E299" t="str">
            <v>U</v>
          </cell>
        </row>
        <row r="300">
          <cell r="A300" t="str">
            <v>CO0-0J2x1/0</v>
          </cell>
          <cell r="B300" t="str">
            <v>COO0048</v>
          </cell>
          <cell r="C300" t="str">
            <v>MUL.Al.2x1/0</v>
          </cell>
          <cell r="D300" t="str">
            <v>Conductor Multiplex Al 2x1/0 AWG</v>
          </cell>
          <cell r="E300" t="str">
            <v>U</v>
          </cell>
        </row>
        <row r="301">
          <cell r="A301" t="str">
            <v>CO0-0J2x2</v>
          </cell>
          <cell r="B301" t="str">
            <v>COO0047</v>
          </cell>
          <cell r="C301" t="str">
            <v>MUL.Al.2x2</v>
          </cell>
          <cell r="D301" t="str">
            <v>Conductor Multiplex Al 2x2 AWG</v>
          </cell>
          <cell r="E301" t="str">
            <v>U</v>
          </cell>
        </row>
        <row r="302">
          <cell r="A302" t="str">
            <v>CO0-0J2x2/0</v>
          </cell>
          <cell r="B302" t="str">
            <v>COO0179</v>
          </cell>
          <cell r="C302" t="str">
            <v>MUL.Al.2x2/0</v>
          </cell>
          <cell r="D302" t="str">
            <v>Conductor Multiplex Al 2x2/0 AWG</v>
          </cell>
          <cell r="E302" t="str">
            <v>U</v>
          </cell>
        </row>
        <row r="303">
          <cell r="A303" t="str">
            <v>CO0-0J2x4</v>
          </cell>
          <cell r="B303" t="str">
            <v>COO0046</v>
          </cell>
          <cell r="C303" t="str">
            <v>MUL.Al.2x4</v>
          </cell>
          <cell r="D303" t="str">
            <v>Conductor Multiplex Al 2x4 AWG</v>
          </cell>
          <cell r="E303" t="str">
            <v>U</v>
          </cell>
        </row>
        <row r="304">
          <cell r="A304" t="str">
            <v>CO0-0J2x6</v>
          </cell>
          <cell r="B304" t="str">
            <v>COO0045</v>
          </cell>
          <cell r="C304" t="str">
            <v>MUL.Al.2x6</v>
          </cell>
          <cell r="D304" t="str">
            <v>Conductor Multiplex Al 2x6 AWG</v>
          </cell>
          <cell r="E304" t="str">
            <v>U</v>
          </cell>
        </row>
        <row r="305">
          <cell r="A305" t="str">
            <v>CO0-0J3x1/0</v>
          </cell>
          <cell r="B305" t="str">
            <v>COO0052</v>
          </cell>
          <cell r="C305" t="str">
            <v>MUL.Al.3x1/0</v>
          </cell>
          <cell r="D305" t="str">
            <v>Conductor Multiplex Al 3x1/0 AWG</v>
          </cell>
          <cell r="E305" t="str">
            <v>U</v>
          </cell>
        </row>
        <row r="306">
          <cell r="A306" t="str">
            <v>CO0-0J3x2</v>
          </cell>
          <cell r="B306" t="str">
            <v>COO0051</v>
          </cell>
          <cell r="C306" t="str">
            <v>MUL.Al.3x2</v>
          </cell>
          <cell r="D306" t="str">
            <v>Conductor Multiplex Al 3x2 AWG</v>
          </cell>
          <cell r="E306" t="str">
            <v>U</v>
          </cell>
        </row>
        <row r="307">
          <cell r="A307" t="str">
            <v>CO0-0J3x2/0</v>
          </cell>
          <cell r="B307" t="str">
            <v>COO0180</v>
          </cell>
          <cell r="C307" t="str">
            <v>MUL.Al.3x2/0</v>
          </cell>
          <cell r="D307" t="str">
            <v>Conductor Multiplex Al 3x2/0 AWG</v>
          </cell>
          <cell r="E307" t="str">
            <v>U</v>
          </cell>
        </row>
        <row r="308">
          <cell r="A308" t="str">
            <v>CO0-0J3x4</v>
          </cell>
          <cell r="B308" t="str">
            <v>COO0050</v>
          </cell>
          <cell r="C308" t="str">
            <v>MUL.Al.3x4</v>
          </cell>
          <cell r="D308" t="str">
            <v>Conductor Multiplex Al 3x4 AWG</v>
          </cell>
          <cell r="E308" t="str">
            <v>U</v>
          </cell>
        </row>
        <row r="309">
          <cell r="A309" t="str">
            <v>CO0-0J3x6</v>
          </cell>
          <cell r="B309" t="str">
            <v>COO0049</v>
          </cell>
          <cell r="C309" t="str">
            <v>MUL.Al.3x6</v>
          </cell>
          <cell r="D309" t="str">
            <v>Conductor Multiplex Al 3x6 AWG</v>
          </cell>
          <cell r="E309" t="str">
            <v>U</v>
          </cell>
        </row>
        <row r="310">
          <cell r="A310" t="str">
            <v>CO0-0J4x1/0</v>
          </cell>
          <cell r="B310" t="str">
            <v>COO0056</v>
          </cell>
          <cell r="C310" t="str">
            <v>MUL.Al.4x1/0</v>
          </cell>
          <cell r="D310" t="str">
            <v>Conductor Multiplex Al 4x1/0 AWG</v>
          </cell>
          <cell r="E310" t="str">
            <v>U</v>
          </cell>
        </row>
        <row r="311">
          <cell r="A311" t="str">
            <v>CO0-0J4x2</v>
          </cell>
          <cell r="B311" t="str">
            <v>COO0055</v>
          </cell>
          <cell r="C311" t="str">
            <v>MUL.Al.4x2</v>
          </cell>
          <cell r="D311" t="str">
            <v>Conductor Multiplex Al 4x2 AWG</v>
          </cell>
          <cell r="E311" t="str">
            <v>U</v>
          </cell>
        </row>
        <row r="312">
          <cell r="A312" t="str">
            <v>CO0-0J4x2/0</v>
          </cell>
          <cell r="B312" t="str">
            <v>COO0181</v>
          </cell>
          <cell r="C312" t="str">
            <v>MUL.Al.4x2/0</v>
          </cell>
          <cell r="D312" t="str">
            <v>Conductor Multiplex Al 4x2/0 AWG</v>
          </cell>
          <cell r="E312" t="str">
            <v>U</v>
          </cell>
        </row>
        <row r="313">
          <cell r="A313" t="str">
            <v>CO0-0J4x4</v>
          </cell>
          <cell r="B313" t="str">
            <v>COO0054</v>
          </cell>
          <cell r="C313" t="str">
            <v>MUL.Al.4x4</v>
          </cell>
          <cell r="D313" t="str">
            <v>Conductor Multiplex Al 4x4 AWG</v>
          </cell>
          <cell r="E313" t="str">
            <v>U</v>
          </cell>
        </row>
        <row r="314">
          <cell r="A314" t="str">
            <v>CO0-0J4x6</v>
          </cell>
          <cell r="B314" t="str">
            <v>COO0053</v>
          </cell>
          <cell r="C314" t="str">
            <v>MUL.Al.4x6</v>
          </cell>
          <cell r="D314" t="str">
            <v>Conductor Multiplex Al 4x6 AWG</v>
          </cell>
          <cell r="E314" t="str">
            <v>U</v>
          </cell>
        </row>
        <row r="315">
          <cell r="A315" t="str">
            <v>CO0-0N3x1/0</v>
          </cell>
          <cell r="B315" t="str">
            <v>COO0191</v>
          </cell>
          <cell r="C315" t="str">
            <v>MULT.Cu.3x1/0</v>
          </cell>
          <cell r="D315" t="str">
            <v>Multiconductor de Cu, aislado  600 V, Tipo PVC  No.3X1/0 AWG, 19 hilo</v>
          </cell>
          <cell r="E315" t="str">
            <v>U</v>
          </cell>
        </row>
        <row r="316">
          <cell r="A316" t="str">
            <v>CO0-0N3x8</v>
          </cell>
          <cell r="B316" t="str">
            <v>COO0190</v>
          </cell>
          <cell r="C316" t="str">
            <v>MULT.Cu.3x8</v>
          </cell>
          <cell r="D316" t="str">
            <v>Multiconductor de Cu, aislado  600 V, Tipo PVC  No.3X8 AWG, 7 hilos</v>
          </cell>
          <cell r="E316" t="str">
            <v>U</v>
          </cell>
        </row>
        <row r="317">
          <cell r="A317" t="str">
            <v>CO0-0N4x1/0</v>
          </cell>
          <cell r="B317" t="str">
            <v>COO0195</v>
          </cell>
          <cell r="C317" t="str">
            <v>MULT.Cu.4x1/0</v>
          </cell>
          <cell r="D317" t="str">
            <v>Multiconductor de Cu, aislado  600 V, Tipo PVC  No.4X1/0 AWG, 19 hilo</v>
          </cell>
          <cell r="E317" t="str">
            <v>U</v>
          </cell>
        </row>
        <row r="318">
          <cell r="A318" t="str">
            <v>CO0-0N4x4</v>
          </cell>
          <cell r="B318" t="str">
            <v>COO0192</v>
          </cell>
          <cell r="C318" t="str">
            <v>MULT.Cu.4x4</v>
          </cell>
          <cell r="D318" t="str">
            <v>Multiconductor de Cu, aislado  600 V, Tipo PVC  No.4X4 AWG, 7 hilos</v>
          </cell>
          <cell r="E318" t="str">
            <v>U</v>
          </cell>
        </row>
        <row r="319">
          <cell r="A319" t="str">
            <v>CO0-0N4x6</v>
          </cell>
          <cell r="B319" t="str">
            <v>COO0193</v>
          </cell>
          <cell r="C319" t="str">
            <v>MULT.Cu.4x6</v>
          </cell>
          <cell r="D319" t="str">
            <v>Multiconductor de Cu, aislado  600 V, Tipo PVC  No.4X6 AWG, 7 hilos</v>
          </cell>
          <cell r="E319" t="str">
            <v>U</v>
          </cell>
        </row>
        <row r="320">
          <cell r="A320" t="str">
            <v>CO0-0N4x8</v>
          </cell>
          <cell r="B320" t="str">
            <v>COO0194</v>
          </cell>
          <cell r="C320" t="str">
            <v>MULT.Cu.4x8</v>
          </cell>
          <cell r="D320" t="str">
            <v>Multiconductor de Cu, aislado  600 V, Tipo PVC  No.4X8 AWG, 7 hilos</v>
          </cell>
          <cell r="E320" t="str">
            <v>U</v>
          </cell>
        </row>
        <row r="321">
          <cell r="A321" t="str">
            <v>CO0-0O1/0</v>
          </cell>
          <cell r="B321" t="str">
            <v>COO0003</v>
          </cell>
          <cell r="C321" t="str">
            <v>TW.Cu.1/0</v>
          </cell>
          <cell r="D321" t="str">
            <v>Conductor TW Cu # 1/0 AWG</v>
          </cell>
          <cell r="E321" t="str">
            <v>U</v>
          </cell>
        </row>
        <row r="322">
          <cell r="A322" t="str">
            <v>CO0-0O10</v>
          </cell>
          <cell r="B322" t="str">
            <v>COO0132</v>
          </cell>
          <cell r="C322" t="str">
            <v>TW.Cu.10</v>
          </cell>
          <cell r="D322" t="str">
            <v>Conductor TW Cu # 10 AWG</v>
          </cell>
          <cell r="E322" t="str">
            <v>U</v>
          </cell>
        </row>
        <row r="323">
          <cell r="A323" t="str">
            <v>CO0-0O12</v>
          </cell>
          <cell r="B323" t="str">
            <v>COO0131</v>
          </cell>
          <cell r="C323" t="str">
            <v>TW.Cu.12</v>
          </cell>
          <cell r="D323" t="str">
            <v>Conductor TW Cu # 12 AWG</v>
          </cell>
          <cell r="E323" t="str">
            <v>U</v>
          </cell>
        </row>
        <row r="324">
          <cell r="A324" t="str">
            <v>CO0-0O14</v>
          </cell>
          <cell r="B324" t="str">
            <v>COO0130</v>
          </cell>
          <cell r="C324" t="str">
            <v>TW.Cu.14</v>
          </cell>
          <cell r="D324" t="str">
            <v>Conductor TW Cu # 14 AWG</v>
          </cell>
          <cell r="E324" t="str">
            <v>U</v>
          </cell>
        </row>
        <row r="325">
          <cell r="A325" t="str">
            <v>CO0-0O2</v>
          </cell>
          <cell r="B325" t="str">
            <v>COO0002</v>
          </cell>
          <cell r="C325" t="str">
            <v>TW.Cu.2</v>
          </cell>
          <cell r="D325" t="str">
            <v>Conductor TW Cu # 2  AWG</v>
          </cell>
          <cell r="E325" t="str">
            <v>U</v>
          </cell>
        </row>
        <row r="326">
          <cell r="A326" t="str">
            <v>CO0-0O2/0</v>
          </cell>
          <cell r="B326" t="str">
            <v>COO0004</v>
          </cell>
          <cell r="C326" t="str">
            <v>TW.Cu.2/0</v>
          </cell>
          <cell r="D326" t="str">
            <v>Conductor TW Cu # 2/0 AWG</v>
          </cell>
          <cell r="E326" t="str">
            <v>U</v>
          </cell>
        </row>
        <row r="327">
          <cell r="A327" t="str">
            <v>CO0-0O250</v>
          </cell>
          <cell r="B327" t="str">
            <v>COO0136</v>
          </cell>
          <cell r="C327" t="str">
            <v>TW.Cu.250</v>
          </cell>
          <cell r="D327" t="str">
            <v>Conductor TW Cu # 250 MCM</v>
          </cell>
          <cell r="E327" t="str">
            <v>U</v>
          </cell>
        </row>
        <row r="328">
          <cell r="A328" t="str">
            <v>CO0-0O3/0</v>
          </cell>
          <cell r="B328" t="str">
            <v>COO0005</v>
          </cell>
          <cell r="C328" t="str">
            <v>TW.Cu.3/0</v>
          </cell>
          <cell r="D328" t="str">
            <v>Conductor TW Cu # 3/0 AWG</v>
          </cell>
          <cell r="E328" t="str">
            <v>U</v>
          </cell>
        </row>
        <row r="329">
          <cell r="A329" t="str">
            <v>CO0-0O300</v>
          </cell>
          <cell r="B329" t="str">
            <v>COO0137</v>
          </cell>
          <cell r="C329" t="str">
            <v>TW.Cu.300</v>
          </cell>
          <cell r="D329" t="str">
            <v>Conductor TW Cu # 300 MCM</v>
          </cell>
          <cell r="E329" t="str">
            <v>U</v>
          </cell>
        </row>
        <row r="330">
          <cell r="A330" t="str">
            <v>CO0-0O350</v>
          </cell>
          <cell r="B330" t="str">
            <v>COO0138</v>
          </cell>
          <cell r="C330" t="str">
            <v>TW.Cu.350</v>
          </cell>
          <cell r="D330" t="str">
            <v>Conductor TW Cu # 350 MCM</v>
          </cell>
          <cell r="E330" t="str">
            <v>U</v>
          </cell>
        </row>
        <row r="331">
          <cell r="A331" t="str">
            <v>CO0-0O4</v>
          </cell>
          <cell r="B331" t="str">
            <v>COO0001</v>
          </cell>
          <cell r="C331" t="str">
            <v>TW.Cu.4</v>
          </cell>
          <cell r="D331" t="str">
            <v>Conductor TW Cu # 4 AWG</v>
          </cell>
          <cell r="E331" t="str">
            <v>U</v>
          </cell>
        </row>
        <row r="332">
          <cell r="A332" t="str">
            <v>CO0-0O4/0</v>
          </cell>
          <cell r="B332" t="str">
            <v>COO0135</v>
          </cell>
          <cell r="C332" t="str">
            <v>TW.Cu.4/0</v>
          </cell>
          <cell r="D332" t="str">
            <v>Conductor TW Cu # 4/0 AWG</v>
          </cell>
          <cell r="E332" t="str">
            <v>U</v>
          </cell>
        </row>
        <row r="333">
          <cell r="A333" t="str">
            <v>CO0-0O6</v>
          </cell>
          <cell r="B333" t="str">
            <v>COO0134</v>
          </cell>
          <cell r="C333" t="str">
            <v>TW.Cu.6</v>
          </cell>
          <cell r="D333" t="str">
            <v>Conductor TW Cu # 6 AWG</v>
          </cell>
          <cell r="E333" t="str">
            <v>U</v>
          </cell>
        </row>
        <row r="334">
          <cell r="A334" t="str">
            <v>CO0-0O8</v>
          </cell>
          <cell r="B334" t="str">
            <v>COO0133</v>
          </cell>
          <cell r="C334" t="str">
            <v>TW.Cu.8</v>
          </cell>
          <cell r="D334" t="str">
            <v>Conductor TW Cu # 8 AWG</v>
          </cell>
          <cell r="E334" t="str">
            <v>U</v>
          </cell>
        </row>
        <row r="335">
          <cell r="A335" t="str">
            <v>CO0-0P1/0</v>
          </cell>
          <cell r="B335" t="str">
            <v>COO0067</v>
          </cell>
          <cell r="C335" t="str">
            <v>TTU.Cu.1/0</v>
          </cell>
          <cell r="D335" t="str">
            <v>Conductor TTU Cu #1/0 AWG</v>
          </cell>
          <cell r="E335" t="str">
            <v>U</v>
          </cell>
        </row>
        <row r="336">
          <cell r="A336" t="str">
            <v>CO0-0P10</v>
          </cell>
          <cell r="B336" t="str">
            <v>COO0197</v>
          </cell>
          <cell r="C336" t="str">
            <v>TTU.Cu.10</v>
          </cell>
          <cell r="D336" t="str">
            <v>Conductor TTU Cu. #10 AWG</v>
          </cell>
          <cell r="E336" t="str">
            <v>U</v>
          </cell>
        </row>
        <row r="337">
          <cell r="A337" t="str">
            <v>CO0-0P12</v>
          </cell>
          <cell r="B337" t="str">
            <v>COO0198</v>
          </cell>
          <cell r="C337" t="str">
            <v>TTU.Cu.12</v>
          </cell>
          <cell r="D337" t="str">
            <v>Conductor TTU Cu. #12 AWG</v>
          </cell>
          <cell r="E337" t="str">
            <v>U</v>
          </cell>
        </row>
        <row r="338">
          <cell r="A338" t="str">
            <v>CO0-0P2</v>
          </cell>
          <cell r="B338" t="str">
            <v>COO0066</v>
          </cell>
          <cell r="C338" t="str">
            <v>TTU.Cu.2</v>
          </cell>
          <cell r="D338" t="str">
            <v>Conductor TTU Cu #2 AWG</v>
          </cell>
          <cell r="E338" t="str">
            <v>U</v>
          </cell>
        </row>
        <row r="339">
          <cell r="A339" t="str">
            <v>CO0-0P2/0</v>
          </cell>
          <cell r="B339" t="str">
            <v>COO0068</v>
          </cell>
          <cell r="C339" t="str">
            <v>TTU.Cu.2/0</v>
          </cell>
          <cell r="D339" t="str">
            <v>Conductor TTU Cu #2/0 AWG</v>
          </cell>
          <cell r="E339" t="str">
            <v>U</v>
          </cell>
        </row>
        <row r="340">
          <cell r="A340" t="str">
            <v>CO0-0P250</v>
          </cell>
          <cell r="B340" t="str">
            <v>COO0071</v>
          </cell>
          <cell r="C340" t="str">
            <v>TTU.Cu.250</v>
          </cell>
          <cell r="D340" t="str">
            <v>Conductor TTU Cu #250 MCM</v>
          </cell>
          <cell r="E340" t="str">
            <v>U</v>
          </cell>
        </row>
        <row r="341">
          <cell r="A341" t="str">
            <v>CO0-0P3/0</v>
          </cell>
          <cell r="B341" t="str">
            <v>COO0069</v>
          </cell>
          <cell r="C341" t="str">
            <v>TTU.Cu.3/0</v>
          </cell>
          <cell r="D341" t="str">
            <v>Conductor TTU Cu #3/0 AWG</v>
          </cell>
          <cell r="E341" t="str">
            <v>U</v>
          </cell>
        </row>
        <row r="342">
          <cell r="A342" t="str">
            <v>CO0-0P350</v>
          </cell>
          <cell r="B342" t="str">
            <v>COO0072</v>
          </cell>
          <cell r="C342" t="str">
            <v>TTU.Cu.350</v>
          </cell>
          <cell r="D342" t="str">
            <v>Conductor TTU Cu #350 MCM</v>
          </cell>
          <cell r="E342" t="str">
            <v>U</v>
          </cell>
        </row>
        <row r="343">
          <cell r="A343" t="str">
            <v>CO0-0P3X8</v>
          </cell>
          <cell r="B343" t="str">
            <v>COO0199</v>
          </cell>
          <cell r="C343" t="str">
            <v>TTU.Cu.3X8</v>
          </cell>
          <cell r="D343" t="str">
            <v>Conductor TTU Cu. 3*8</v>
          </cell>
          <cell r="E343" t="str">
            <v>U</v>
          </cell>
        </row>
        <row r="344">
          <cell r="A344" t="str">
            <v>CO0-0P4</v>
          </cell>
          <cell r="B344" t="str">
            <v>COO0065</v>
          </cell>
          <cell r="C344" t="str">
            <v>TTU.Cu.4</v>
          </cell>
          <cell r="D344" t="str">
            <v>Conductor TTU Cu #4 AWG</v>
          </cell>
          <cell r="E344" t="str">
            <v>U</v>
          </cell>
        </row>
        <row r="345">
          <cell r="A345" t="str">
            <v>CO0-0P4/0</v>
          </cell>
          <cell r="B345" t="str">
            <v>COO0070</v>
          </cell>
          <cell r="C345" t="str">
            <v>TTU.Cu.4/0</v>
          </cell>
          <cell r="D345" t="str">
            <v>Conductor TTU Cu #4/0 AWG</v>
          </cell>
          <cell r="E345" t="str">
            <v>U</v>
          </cell>
        </row>
        <row r="346">
          <cell r="A346" t="str">
            <v>CO0-0P400</v>
          </cell>
          <cell r="B346" t="str">
            <v>COO0160</v>
          </cell>
          <cell r="C346" t="str">
            <v>TTU.Cu.400</v>
          </cell>
          <cell r="D346" t="str">
            <v>Conductor TTU Cu #400 MCM</v>
          </cell>
          <cell r="E346" t="str">
            <v>U</v>
          </cell>
        </row>
        <row r="347">
          <cell r="A347" t="str">
            <v>CO0-0P500</v>
          </cell>
          <cell r="B347" t="str">
            <v>COO0161</v>
          </cell>
          <cell r="C347" t="str">
            <v>TTU.Cu.500</v>
          </cell>
          <cell r="D347" t="str">
            <v>Conductor TTU Cu #500 MCM</v>
          </cell>
          <cell r="E347" t="str">
            <v>U</v>
          </cell>
        </row>
        <row r="348">
          <cell r="A348" t="str">
            <v>CO0-0P6</v>
          </cell>
          <cell r="B348" t="str">
            <v>COO0158</v>
          </cell>
          <cell r="C348" t="str">
            <v>TTU.Cu.6</v>
          </cell>
          <cell r="D348" t="str">
            <v>Conductor TTU Cu #6 AWG</v>
          </cell>
          <cell r="E348" t="str">
            <v>U</v>
          </cell>
        </row>
        <row r="349">
          <cell r="A349" t="str">
            <v>CO0-0P8</v>
          </cell>
          <cell r="B349" t="str">
            <v>COO0159</v>
          </cell>
          <cell r="C349" t="str">
            <v>TTU.Cu.8</v>
          </cell>
          <cell r="D349" t="str">
            <v>Conductor TTU Cu #8 AWG</v>
          </cell>
          <cell r="E349" t="str">
            <v>U</v>
          </cell>
        </row>
        <row r="350">
          <cell r="A350" t="str">
            <v>CO0-0Q1/0</v>
          </cell>
          <cell r="B350" t="str">
            <v>COO0075</v>
          </cell>
          <cell r="C350" t="str">
            <v>THHN.Cu.1/0</v>
          </cell>
          <cell r="D350" t="str">
            <v>Conductor THHN Cu #1/0 AWG</v>
          </cell>
          <cell r="E350" t="str">
            <v>U</v>
          </cell>
        </row>
        <row r="351">
          <cell r="A351" t="str">
            <v>CO0-0Q10</v>
          </cell>
          <cell r="B351" t="str">
            <v>COO0148</v>
          </cell>
          <cell r="C351" t="str">
            <v>THHN.Cu.10</v>
          </cell>
          <cell r="D351" t="str">
            <v>Conductor THHN Cu #10 AWG</v>
          </cell>
          <cell r="E351" t="str">
            <v>U</v>
          </cell>
        </row>
        <row r="352">
          <cell r="A352" t="str">
            <v>CO0-0Q12</v>
          </cell>
          <cell r="B352" t="str">
            <v>COO0147</v>
          </cell>
          <cell r="C352" t="str">
            <v>THHN.Cu.12</v>
          </cell>
          <cell r="D352" t="str">
            <v>Conductor THHN Cu #12 AWG</v>
          </cell>
          <cell r="E352" t="str">
            <v>U</v>
          </cell>
        </row>
        <row r="353">
          <cell r="A353" t="str">
            <v>CO0-0Q2</v>
          </cell>
          <cell r="B353" t="str">
            <v>COO0074</v>
          </cell>
          <cell r="C353" t="str">
            <v>THHN.Cu.2</v>
          </cell>
          <cell r="D353" t="str">
            <v>Conductor THHN Cu #2 AWG</v>
          </cell>
          <cell r="E353" t="str">
            <v>U</v>
          </cell>
        </row>
        <row r="354">
          <cell r="A354" t="str">
            <v>CO0-0Q2/0</v>
          </cell>
          <cell r="B354" t="str">
            <v>COO0076</v>
          </cell>
          <cell r="C354" t="str">
            <v>THHN.Cu.2/0</v>
          </cell>
          <cell r="D354" t="str">
            <v>Conductor THHN Cu #2/0 AWG</v>
          </cell>
          <cell r="E354" t="str">
            <v>U</v>
          </cell>
        </row>
        <row r="355">
          <cell r="A355" t="str">
            <v>CO0-0Q250</v>
          </cell>
          <cell r="B355" t="str">
            <v>COO0153</v>
          </cell>
          <cell r="C355" t="str">
            <v>THHN.Cu.250</v>
          </cell>
          <cell r="D355" t="str">
            <v>Conductor THHN Cu #250 MCM</v>
          </cell>
          <cell r="E355" t="str">
            <v>U</v>
          </cell>
        </row>
        <row r="356">
          <cell r="A356" t="str">
            <v>CO0-0Q2x14</v>
          </cell>
          <cell r="B356" t="str">
            <v>COO0187</v>
          </cell>
          <cell r="C356" t="str">
            <v>THHN.Cu.14</v>
          </cell>
          <cell r="D356" t="str">
            <v>Conductor THHN Cu #14 AWG</v>
          </cell>
          <cell r="E356" t="str">
            <v>U</v>
          </cell>
        </row>
        <row r="357">
          <cell r="A357" t="str">
            <v>CO0-0Q3/0</v>
          </cell>
          <cell r="B357" t="str">
            <v>COO0077</v>
          </cell>
          <cell r="C357" t="str">
            <v>THHN.Cu.3/0</v>
          </cell>
          <cell r="D357" t="str">
            <v>Conductor THHN Cu #3/0 AWG</v>
          </cell>
          <cell r="E357" t="str">
            <v>U</v>
          </cell>
        </row>
        <row r="358">
          <cell r="A358" t="str">
            <v>CO0-0Q300</v>
          </cell>
          <cell r="B358" t="str">
            <v>COO0154</v>
          </cell>
          <cell r="C358" t="str">
            <v>THHN.Cu.300</v>
          </cell>
          <cell r="D358" t="str">
            <v>Conductor THHN Cu #300 MCM</v>
          </cell>
          <cell r="E358" t="str">
            <v>U</v>
          </cell>
        </row>
        <row r="359">
          <cell r="A359" t="str">
            <v>CO0-0Q350</v>
          </cell>
          <cell r="B359" t="str">
            <v>COO0155</v>
          </cell>
          <cell r="C359" t="str">
            <v>THHN.Cu.350</v>
          </cell>
          <cell r="D359" t="str">
            <v>Conductor THHN Cu #350 MCM</v>
          </cell>
          <cell r="E359" t="str">
            <v>U</v>
          </cell>
        </row>
        <row r="360">
          <cell r="A360" t="str">
            <v>CO0-0Q4</v>
          </cell>
          <cell r="B360" t="str">
            <v>COO0073</v>
          </cell>
          <cell r="C360" t="str">
            <v>THHN.Cu.4</v>
          </cell>
          <cell r="D360" t="str">
            <v>Conductor THHN Cu #4 AWG</v>
          </cell>
          <cell r="E360" t="str">
            <v>U</v>
          </cell>
        </row>
        <row r="361">
          <cell r="A361" t="str">
            <v>CO0-0Q4/0</v>
          </cell>
          <cell r="B361" t="str">
            <v>COO0152</v>
          </cell>
          <cell r="C361" t="str">
            <v>THHN.Cu.4/0</v>
          </cell>
          <cell r="D361" t="str">
            <v>Conductor THHN Cu #4/0 AWG</v>
          </cell>
          <cell r="E361" t="str">
            <v>U</v>
          </cell>
        </row>
        <row r="362">
          <cell r="A362" t="str">
            <v>CO0-0Q400</v>
          </cell>
          <cell r="B362" t="str">
            <v>COO0156</v>
          </cell>
          <cell r="C362" t="str">
            <v>THHN.Cu.400</v>
          </cell>
          <cell r="D362" t="str">
            <v>Conductor THHN Cu #400 MCM</v>
          </cell>
          <cell r="E362" t="str">
            <v>U</v>
          </cell>
        </row>
        <row r="363">
          <cell r="A363" t="str">
            <v>CO0-0Q500</v>
          </cell>
          <cell r="B363" t="str">
            <v>COO0157</v>
          </cell>
          <cell r="C363" t="str">
            <v>THHN.Cu.500</v>
          </cell>
          <cell r="D363" t="str">
            <v>Conductor THHN Cu #500 MCM</v>
          </cell>
          <cell r="E363" t="str">
            <v>U</v>
          </cell>
        </row>
        <row r="364">
          <cell r="A364" t="str">
            <v>CO0-0Q6</v>
          </cell>
          <cell r="B364" t="str">
            <v>COO0150</v>
          </cell>
          <cell r="C364" t="str">
            <v>THHN.Cu.6</v>
          </cell>
          <cell r="D364" t="str">
            <v>Conductor THHN Cu #6 AWG</v>
          </cell>
          <cell r="E364" t="str">
            <v>U</v>
          </cell>
        </row>
        <row r="365">
          <cell r="A365" t="str">
            <v>CO0-0Q8</v>
          </cell>
          <cell r="B365" t="str">
            <v>COO0149</v>
          </cell>
          <cell r="C365" t="str">
            <v>THHN.Cu.8</v>
          </cell>
          <cell r="D365" t="str">
            <v>Conductor THHN Cu #8 AWG</v>
          </cell>
          <cell r="E365" t="str">
            <v>U</v>
          </cell>
        </row>
        <row r="366">
          <cell r="A366" t="str">
            <v>CO0-0T2X35(25)</v>
          </cell>
          <cell r="B366" t="str">
            <v>COO0200</v>
          </cell>
          <cell r="C366" t="str">
            <v>PRE.Al.2X35(25)</v>
          </cell>
          <cell r="D366" t="str">
            <v>Conductor Al. Preesamblado 2x35 + Nx25 mm²</v>
          </cell>
          <cell r="E366" t="str">
            <v>U</v>
          </cell>
        </row>
        <row r="367">
          <cell r="A367" t="str">
            <v>CO0-0T2X35(35)</v>
          </cell>
          <cell r="B367" t="str">
            <v>COO0060</v>
          </cell>
          <cell r="C367" t="str">
            <v>PRE.Al.2x35(35)</v>
          </cell>
          <cell r="D367" t="str">
            <v>Conductor  Al. Preensamblado 2x35 + Nx35 mm²</v>
          </cell>
          <cell r="E367" t="str">
            <v>U</v>
          </cell>
        </row>
        <row r="368">
          <cell r="A368" t="str">
            <v>CO0-0T2X35(50)</v>
          </cell>
          <cell r="B368" t="str">
            <v>COO0207</v>
          </cell>
          <cell r="C368" t="str">
            <v>PRE.Al.2x35(50)</v>
          </cell>
          <cell r="D368" t="str">
            <v>Conductor  Al. Preensamblado 2x35 + Nx50 mm²</v>
          </cell>
          <cell r="E368" t="str">
            <v>U</v>
          </cell>
        </row>
        <row r="369">
          <cell r="A369" t="str">
            <v>CO0-0T2X50(35)</v>
          </cell>
          <cell r="B369" t="str">
            <v>COO0201</v>
          </cell>
          <cell r="C369" t="str">
            <v>PRE.Al.2x50(35)</v>
          </cell>
          <cell r="D369" t="str">
            <v>Conductor Al. Preesamblado 2x50 + Nx35 mm²</v>
          </cell>
          <cell r="E369" t="str">
            <v>U</v>
          </cell>
        </row>
        <row r="370">
          <cell r="A370" t="str">
            <v>CO0-0T2X50(50)</v>
          </cell>
          <cell r="B370" t="str">
            <v>COO0059</v>
          </cell>
          <cell r="C370" t="str">
            <v>PRE.Al.2x50(50)</v>
          </cell>
          <cell r="D370" t="str">
            <v>Conductor  Al. Preensamblado 2x50 + Nx50 mm²</v>
          </cell>
          <cell r="E370" t="str">
            <v>U</v>
          </cell>
        </row>
        <row r="371">
          <cell r="A371" t="str">
            <v>CO0-0T2X70(50)</v>
          </cell>
          <cell r="B371" t="str">
            <v>COO0058</v>
          </cell>
          <cell r="C371" t="str">
            <v>PRE.Al.2x70(50)</v>
          </cell>
          <cell r="D371" t="str">
            <v>Conductor  Al. Preensamblado 2x70 + Nx50 mm²</v>
          </cell>
          <cell r="E371" t="str">
            <v>U</v>
          </cell>
        </row>
        <row r="372">
          <cell r="A372" t="str">
            <v>CO0-0T2x95(50)</v>
          </cell>
          <cell r="B372" t="str">
            <v>COO0057</v>
          </cell>
          <cell r="C372" t="str">
            <v>PRE.Al.2x95(50)</v>
          </cell>
          <cell r="D372" t="str">
            <v>Conductor  Al. Preensamblado 2x95 + Nx50 mm²</v>
          </cell>
          <cell r="E372" t="str">
            <v>U</v>
          </cell>
        </row>
        <row r="373">
          <cell r="A373" t="str">
            <v>CO0-0T3X35(25)</v>
          </cell>
          <cell r="B373" t="str">
            <v>COO0202</v>
          </cell>
          <cell r="C373" t="str">
            <v>PRE.Al.3x35(25)</v>
          </cell>
          <cell r="D373" t="str">
            <v>Conductor Al. Preesamblado 3x35 + Nx25 mm²</v>
          </cell>
          <cell r="E373" t="str">
            <v>U</v>
          </cell>
        </row>
        <row r="374">
          <cell r="A374" t="str">
            <v>CO0-0T3X50(35)</v>
          </cell>
          <cell r="B374" t="str">
            <v>COO0203</v>
          </cell>
          <cell r="C374" t="str">
            <v>PRE.Al.3x50(35)</v>
          </cell>
          <cell r="D374" t="str">
            <v>Conductor Al. Preesamblado 3x50 + Nx35 mm²</v>
          </cell>
          <cell r="E374" t="str">
            <v>U</v>
          </cell>
        </row>
        <row r="375">
          <cell r="A375" t="str">
            <v>CO0-0T3X50(50)</v>
          </cell>
          <cell r="B375" t="str">
            <v>COO0204</v>
          </cell>
          <cell r="C375" t="str">
            <v>PRE.Al.3x50(50)</v>
          </cell>
          <cell r="D375" t="str">
            <v>Conductor Al. Preesamblado 3x50 + Nx50 mm²</v>
          </cell>
          <cell r="E375" t="str">
            <v>U</v>
          </cell>
        </row>
        <row r="376">
          <cell r="A376" t="str">
            <v>CO0-0V1/0</v>
          </cell>
          <cell r="B376" t="str">
            <v>COO0097</v>
          </cell>
          <cell r="C376" t="str">
            <v>15KV.Cu.1/0</v>
          </cell>
          <cell r="D376" t="str">
            <v>Conductor Clase 15kV Cu 1/0 AWG</v>
          </cell>
          <cell r="E376" t="str">
            <v>U</v>
          </cell>
        </row>
        <row r="377">
          <cell r="A377" t="str">
            <v>CO0-0V1000</v>
          </cell>
          <cell r="B377" t="str">
            <v>COO0102</v>
          </cell>
          <cell r="C377" t="str">
            <v>15KV.Cu.1000</v>
          </cell>
          <cell r="D377" t="str">
            <v>Conductor Clase 15kV Cu 1000 MCM</v>
          </cell>
          <cell r="E377" t="str">
            <v>U</v>
          </cell>
        </row>
        <row r="378">
          <cell r="A378" t="str">
            <v>CO0-0V2</v>
          </cell>
          <cell r="B378" t="str">
            <v>COO0096</v>
          </cell>
          <cell r="C378" t="str">
            <v>15KV.Cu.2</v>
          </cell>
          <cell r="D378" t="str">
            <v>Conductor Clase 15kV Cu 2 AWG</v>
          </cell>
          <cell r="E378" t="str">
            <v>U</v>
          </cell>
        </row>
        <row r="379">
          <cell r="A379" t="str">
            <v>CO0-0V2/0</v>
          </cell>
          <cell r="B379" t="str">
            <v>COO0098</v>
          </cell>
          <cell r="C379" t="str">
            <v>15KV.Cu.2/0</v>
          </cell>
          <cell r="D379" t="str">
            <v>Conductor Clase 15kV Cu 2/0 AWG</v>
          </cell>
          <cell r="E379" t="str">
            <v>U</v>
          </cell>
        </row>
        <row r="380">
          <cell r="A380" t="str">
            <v>CO0-0V250</v>
          </cell>
          <cell r="B380" t="str">
            <v>COO0182</v>
          </cell>
          <cell r="C380" t="str">
            <v>15kV.Cu.250</v>
          </cell>
          <cell r="D380" t="str">
            <v>Conductor Clase 15 kV Cu 250 MCM</v>
          </cell>
          <cell r="E380" t="str">
            <v>U</v>
          </cell>
        </row>
        <row r="381">
          <cell r="A381" t="str">
            <v>CO0-0V3/0</v>
          </cell>
          <cell r="B381" t="str">
            <v>COO0099</v>
          </cell>
          <cell r="C381" t="str">
            <v>15KV.Cu.3/0</v>
          </cell>
          <cell r="D381" t="str">
            <v>Conductor Clase 15kV Cu 3/0 AWG</v>
          </cell>
          <cell r="E381" t="str">
            <v>U</v>
          </cell>
        </row>
        <row r="382">
          <cell r="A382" t="str">
            <v>CO0-0V350</v>
          </cell>
          <cell r="B382" t="str">
            <v>COO0183</v>
          </cell>
          <cell r="C382" t="str">
            <v>15kV.Cu.350</v>
          </cell>
          <cell r="D382" t="str">
            <v>Conductor Clase 15 kV Cu 350 MCM</v>
          </cell>
          <cell r="E382" t="str">
            <v>U</v>
          </cell>
        </row>
        <row r="383">
          <cell r="A383" t="str">
            <v>CO0-0V4</v>
          </cell>
          <cell r="B383" t="str">
            <v>COO0095</v>
          </cell>
          <cell r="C383" t="str">
            <v>15KV.Cu.4</v>
          </cell>
          <cell r="D383" t="str">
            <v>Conductor Clase 15kV Cu 4 AWG</v>
          </cell>
          <cell r="E383" t="str">
            <v>U</v>
          </cell>
        </row>
        <row r="384">
          <cell r="A384" t="str">
            <v>CO0-0V4/0</v>
          </cell>
          <cell r="B384" t="str">
            <v>COO0100</v>
          </cell>
          <cell r="C384" t="str">
            <v>15KV.Cu.4/0</v>
          </cell>
          <cell r="D384" t="str">
            <v>Conductor Clase 15kV Cu 4/0 AWG</v>
          </cell>
          <cell r="E384" t="str">
            <v>U</v>
          </cell>
        </row>
        <row r="385">
          <cell r="A385" t="str">
            <v>CO0-0V500</v>
          </cell>
          <cell r="B385" t="str">
            <v>COO0101</v>
          </cell>
          <cell r="C385" t="str">
            <v>15KV.Cu.500</v>
          </cell>
          <cell r="D385" t="str">
            <v>Conductor Clase 15kV Cu 500 MCM</v>
          </cell>
          <cell r="E385" t="str">
            <v>U</v>
          </cell>
        </row>
        <row r="386">
          <cell r="A386" t="str">
            <v>CO0-0W1x6(6)</v>
          </cell>
          <cell r="B386" t="str">
            <v>COO0189</v>
          </cell>
          <cell r="C386" t="str">
            <v>CON.Cu.1x6(6)</v>
          </cell>
          <cell r="D386" t="str">
            <v>Conductor de Cu concentrico, aislado  600 V, Tipo XLPE  No.1X6+6 mm2</v>
          </cell>
          <cell r="E386" t="str">
            <v>U</v>
          </cell>
        </row>
        <row r="387">
          <cell r="A387" t="str">
            <v>CO0-0W2x1/0</v>
          </cell>
          <cell r="B387" t="str">
            <v>COO0166</v>
          </cell>
          <cell r="C387" t="str">
            <v>CON.Cu.2x1/0</v>
          </cell>
          <cell r="D387" t="str">
            <v>Conductor Concéntrico Cu 2x1/0</v>
          </cell>
          <cell r="E387" t="str">
            <v>U</v>
          </cell>
        </row>
        <row r="388">
          <cell r="A388" t="str">
            <v>CO0-0W2x10</v>
          </cell>
          <cell r="B388" t="str">
            <v>COO0164</v>
          </cell>
          <cell r="C388" t="str">
            <v>CON.Cu.2x10</v>
          </cell>
          <cell r="D388" t="str">
            <v>Conductor Concéntrico Cu 2x10</v>
          </cell>
          <cell r="E388" t="str">
            <v>U</v>
          </cell>
        </row>
        <row r="389">
          <cell r="A389" t="str">
            <v>CO0-0W2x14</v>
          </cell>
          <cell r="B389" t="str">
            <v>COO0078</v>
          </cell>
          <cell r="C389" t="str">
            <v>CON.Cu.2x14</v>
          </cell>
          <cell r="D389" t="str">
            <v>Conductor Concéntrico Cu 2x14</v>
          </cell>
          <cell r="E389" t="str">
            <v>U</v>
          </cell>
        </row>
        <row r="390">
          <cell r="A390" t="str">
            <v>CO0-0W2x2</v>
          </cell>
          <cell r="B390" t="str">
            <v>COO0165</v>
          </cell>
          <cell r="C390" t="str">
            <v>CON.Cu.2x2</v>
          </cell>
          <cell r="D390" t="str">
            <v>Conductor Concéntrico Cu 2x2</v>
          </cell>
          <cell r="E390" t="str">
            <v>U</v>
          </cell>
        </row>
        <row r="391">
          <cell r="A391" t="str">
            <v>CO0-0W2x4</v>
          </cell>
          <cell r="B391" t="str">
            <v>COO0083</v>
          </cell>
          <cell r="C391" t="str">
            <v>CON.Cu.2x4</v>
          </cell>
          <cell r="D391" t="str">
            <v>Conductor Concéntrico Cu 2x4</v>
          </cell>
          <cell r="E391" t="str">
            <v>U</v>
          </cell>
        </row>
        <row r="392">
          <cell r="A392" t="str">
            <v>CO0-0W2x6</v>
          </cell>
          <cell r="B392" t="str">
            <v>COO0081</v>
          </cell>
          <cell r="C392" t="str">
            <v>CON.Cu.2x6</v>
          </cell>
          <cell r="D392" t="str">
            <v>Conductor Concéntrico Cu 2x6</v>
          </cell>
          <cell r="E392" t="str">
            <v>U</v>
          </cell>
        </row>
        <row r="393">
          <cell r="A393" t="str">
            <v>CO0-0W2x8</v>
          </cell>
          <cell r="B393" t="str">
            <v>COO0079</v>
          </cell>
          <cell r="C393" t="str">
            <v>CON.Cu.2x8</v>
          </cell>
          <cell r="D393" t="str">
            <v>Conductor Concéntrico Cu 2x8</v>
          </cell>
          <cell r="E393" t="str">
            <v>U</v>
          </cell>
        </row>
        <row r="394">
          <cell r="A394" t="str">
            <v>CO0-0W3x1/0</v>
          </cell>
          <cell r="B394" t="str">
            <v>COO0170</v>
          </cell>
          <cell r="C394" t="str">
            <v>CON.Cu.3x1/0</v>
          </cell>
          <cell r="D394" t="str">
            <v>Conductor Concéntrico Cu 3x1/0</v>
          </cell>
          <cell r="E394" t="str">
            <v>U</v>
          </cell>
        </row>
        <row r="395">
          <cell r="A395" t="str">
            <v>CO0-0W3x10</v>
          </cell>
          <cell r="B395" t="str">
            <v>COO0168</v>
          </cell>
          <cell r="C395" t="str">
            <v>CON.Cu.3x10</v>
          </cell>
          <cell r="D395" t="str">
            <v>Conductor Concéntrico Cu 3x10</v>
          </cell>
          <cell r="E395" t="str">
            <v>U</v>
          </cell>
        </row>
        <row r="396">
          <cell r="A396" t="str">
            <v>CO0-0W3x12</v>
          </cell>
          <cell r="B396" t="str">
            <v>COO0167</v>
          </cell>
          <cell r="C396" t="str">
            <v>CON.Cu.3x12</v>
          </cell>
          <cell r="D396" t="str">
            <v>Conductor Concéntrico Cu 3x12</v>
          </cell>
          <cell r="E396" t="str">
            <v>U</v>
          </cell>
        </row>
        <row r="397">
          <cell r="A397" t="str">
            <v>CO0-0W3x2</v>
          </cell>
          <cell r="B397" t="str">
            <v>COO0169</v>
          </cell>
          <cell r="C397" t="str">
            <v>CON.Cu.3x2</v>
          </cell>
          <cell r="D397" t="str">
            <v>Conductor Concéntrico Cu 3x2</v>
          </cell>
          <cell r="E397" t="str">
            <v>U</v>
          </cell>
        </row>
        <row r="398">
          <cell r="A398" t="str">
            <v>CO0-0W3x4</v>
          </cell>
          <cell r="B398" t="str">
            <v>COO0089</v>
          </cell>
          <cell r="C398" t="str">
            <v>CON.Cu.3x4</v>
          </cell>
          <cell r="D398" t="str">
            <v>Conductor Concéntrico Cu 3x4</v>
          </cell>
          <cell r="E398" t="str">
            <v>U</v>
          </cell>
        </row>
        <row r="399">
          <cell r="A399" t="str">
            <v>CO0-0W3x6</v>
          </cell>
          <cell r="B399" t="str">
            <v>COO0087</v>
          </cell>
          <cell r="C399" t="str">
            <v>CON.Cu.3x6</v>
          </cell>
          <cell r="D399" t="str">
            <v>Conductor Concéntrico Cu 3x6</v>
          </cell>
          <cell r="E399" t="str">
            <v>U</v>
          </cell>
        </row>
        <row r="400">
          <cell r="A400" t="str">
            <v>CO0-0W3x8</v>
          </cell>
          <cell r="B400" t="str">
            <v>COO0085</v>
          </cell>
          <cell r="C400" t="str">
            <v>CON.Cu.3x8</v>
          </cell>
          <cell r="D400" t="str">
            <v>Conductor Concéntrico Cu 3x8</v>
          </cell>
          <cell r="E400" t="str">
            <v>U</v>
          </cell>
        </row>
        <row r="401">
          <cell r="A401" t="str">
            <v>CO0-0W4x1/0</v>
          </cell>
          <cell r="B401" t="str">
            <v>COO0172</v>
          </cell>
          <cell r="C401" t="str">
            <v>CON.Cu.4x1/0</v>
          </cell>
          <cell r="D401" t="str">
            <v>Conductor Concéntrico Cu 4x1/0</v>
          </cell>
          <cell r="E401" t="str">
            <v>U</v>
          </cell>
        </row>
        <row r="402">
          <cell r="A402" t="str">
            <v>CO0-0W4x2</v>
          </cell>
          <cell r="B402" t="str">
            <v>COO0171</v>
          </cell>
          <cell r="C402" t="str">
            <v>CON.Cu.4x2</v>
          </cell>
          <cell r="D402" t="str">
            <v>Conductor Concéntrico Cu 4x2</v>
          </cell>
          <cell r="E402" t="str">
            <v>U</v>
          </cell>
        </row>
        <row r="403">
          <cell r="A403" t="str">
            <v>CO0-0W4x4</v>
          </cell>
          <cell r="B403" t="str">
            <v>COO0093</v>
          </cell>
          <cell r="C403" t="str">
            <v>CON.Cu.4x4</v>
          </cell>
          <cell r="D403" t="str">
            <v>Conductor Concéntrico Cu 4x4</v>
          </cell>
          <cell r="E403" t="str">
            <v>U</v>
          </cell>
        </row>
        <row r="404">
          <cell r="A404" t="str">
            <v>CO0-0W4x6</v>
          </cell>
          <cell r="B404" t="str">
            <v>COO0091</v>
          </cell>
          <cell r="C404" t="str">
            <v>CON.Cu.4x6</v>
          </cell>
          <cell r="D404" t="str">
            <v>Conductor Concéntrico Cu 4x6</v>
          </cell>
          <cell r="E404" t="str">
            <v>U</v>
          </cell>
        </row>
        <row r="405">
          <cell r="A405" t="str">
            <v>CO0-0W4X8</v>
          </cell>
          <cell r="B405" t="str">
            <v>COO0205</v>
          </cell>
          <cell r="C405" t="str">
            <v>CON.Cu.4x8</v>
          </cell>
          <cell r="D405" t="str">
            <v>Conductor Concéntrico Cu 4x8</v>
          </cell>
          <cell r="E405" t="str">
            <v>U</v>
          </cell>
        </row>
        <row r="406">
          <cell r="A406" t="str">
            <v>CO0-0X2x1/0</v>
          </cell>
          <cell r="B406" t="str">
            <v>COO0174</v>
          </cell>
          <cell r="C406" t="str">
            <v>CON.Al.2x1/0</v>
          </cell>
          <cell r="D406" t="str">
            <v>Conductor Concéntrico Al 2x1/0</v>
          </cell>
          <cell r="E406" t="str">
            <v>U</v>
          </cell>
        </row>
        <row r="407">
          <cell r="A407" t="str">
            <v>CO0-0X2x1/0(2)</v>
          </cell>
          <cell r="B407" t="str">
            <v>COO0063</v>
          </cell>
          <cell r="C407" t="str">
            <v>CON.Al.2x1/0(2)</v>
          </cell>
          <cell r="D407" t="str">
            <v>Conductor antihurto SEU 2x1/0 Al + Nx2 Al AWG (Serie 8000)</v>
          </cell>
          <cell r="E407" t="str">
            <v>U</v>
          </cell>
        </row>
        <row r="408">
          <cell r="A408" t="str">
            <v>CO0-0X2x2</v>
          </cell>
          <cell r="B408" t="str">
            <v>COO0173</v>
          </cell>
          <cell r="C408" t="str">
            <v>CON.Al.2x2</v>
          </cell>
          <cell r="D408" t="str">
            <v>Conductor Concéntrico Al 2x2</v>
          </cell>
          <cell r="E408" t="str">
            <v>U</v>
          </cell>
        </row>
        <row r="409">
          <cell r="A409" t="str">
            <v>CO0-0X2x2(4)</v>
          </cell>
          <cell r="B409" t="str">
            <v>COO0062</v>
          </cell>
          <cell r="C409" t="str">
            <v>CON.Al.2x2(4)</v>
          </cell>
          <cell r="D409" t="str">
            <v>Conductor antihurto SEU 2x2 Al + Nx4 Al AWG (Serie 8000)</v>
          </cell>
          <cell r="E409" t="str">
            <v>U</v>
          </cell>
        </row>
        <row r="410">
          <cell r="A410" t="str">
            <v>CO0-0X2x2/0(1/0)</v>
          </cell>
          <cell r="B410" t="str">
            <v>COO0064</v>
          </cell>
          <cell r="C410" t="str">
            <v>CON.Al.2x2/0(1/0)</v>
          </cell>
          <cell r="D410" t="str">
            <v>Conductor antihurto SEU 2x2/0 Al + Nx1/0 Al AWG (Serie 8000)</v>
          </cell>
          <cell r="E410" t="str">
            <v>U</v>
          </cell>
        </row>
        <row r="411">
          <cell r="A411" t="str">
            <v>CO0-0X2x4</v>
          </cell>
          <cell r="B411" t="str">
            <v>COO0084</v>
          </cell>
          <cell r="C411" t="str">
            <v>CON.Al.2x4</v>
          </cell>
          <cell r="D411" t="str">
            <v>Conductor Concéntrico Al 2x4</v>
          </cell>
          <cell r="E411" t="str">
            <v>U</v>
          </cell>
        </row>
        <row r="412">
          <cell r="A412" t="str">
            <v>CO0-0X2x4(6)</v>
          </cell>
          <cell r="B412" t="str">
            <v>COO0061</v>
          </cell>
          <cell r="C412" t="str">
            <v>CON.Al.2x4(6)</v>
          </cell>
          <cell r="D412" t="str">
            <v>Conductor antihurto SEU 2x4 Al + Nx6 Al AWG (Serie 8000)</v>
          </cell>
          <cell r="E412" t="str">
            <v>U</v>
          </cell>
        </row>
        <row r="413">
          <cell r="A413" t="str">
            <v>CO0-0X2x6</v>
          </cell>
          <cell r="B413" t="str">
            <v>COO0082</v>
          </cell>
          <cell r="C413" t="str">
            <v>CON.Al.2x6</v>
          </cell>
          <cell r="D413" t="str">
            <v>Conductor Concéntrico Al 2x6</v>
          </cell>
          <cell r="E413" t="str">
            <v>U</v>
          </cell>
        </row>
        <row r="414">
          <cell r="A414" t="str">
            <v>CO0-0X2x6(6)</v>
          </cell>
          <cell r="B414" t="str">
            <v>COO0188</v>
          </cell>
          <cell r="C414" t="str">
            <v>CON.Al.2x6(6)</v>
          </cell>
          <cell r="D414" t="str">
            <v>Conductor de Al  concentrico, aislado  600V, Tipo XLPE  No.2X6+6 AWG</v>
          </cell>
          <cell r="E414" t="str">
            <v>U</v>
          </cell>
        </row>
        <row r="415">
          <cell r="A415" t="str">
            <v>CO0-0X2x8</v>
          </cell>
          <cell r="B415" t="str">
            <v>COO0080</v>
          </cell>
          <cell r="C415" t="str">
            <v>CON.Al.2x8</v>
          </cell>
          <cell r="D415" t="str">
            <v>Conductor Concéntrico Al 2x8</v>
          </cell>
          <cell r="E415" t="str">
            <v>U</v>
          </cell>
        </row>
        <row r="416">
          <cell r="A416" t="str">
            <v>CO0-0X3x1/0</v>
          </cell>
          <cell r="B416" t="str">
            <v>COO0176</v>
          </cell>
          <cell r="C416" t="str">
            <v>CON.Al.3x1/0</v>
          </cell>
          <cell r="D416" t="str">
            <v>Conductor Concéntrico Al 3x1/0</v>
          </cell>
          <cell r="E416" t="str">
            <v>U</v>
          </cell>
        </row>
        <row r="417">
          <cell r="A417" t="str">
            <v>CO0-0X3x2</v>
          </cell>
          <cell r="B417" t="str">
            <v>COO0175</v>
          </cell>
          <cell r="C417" t="str">
            <v>CON.Al.3x2</v>
          </cell>
          <cell r="D417" t="str">
            <v>Conductor Concéntrico Al 3x2</v>
          </cell>
          <cell r="E417" t="str">
            <v>U</v>
          </cell>
        </row>
        <row r="418">
          <cell r="A418" t="str">
            <v>CO0-0X3x4</v>
          </cell>
          <cell r="B418" t="str">
            <v>COO0090</v>
          </cell>
          <cell r="C418" t="str">
            <v>CON.Al.3x4</v>
          </cell>
          <cell r="D418" t="str">
            <v>Conductor Concéntrico Al 3x4</v>
          </cell>
          <cell r="E418" t="str">
            <v>U</v>
          </cell>
        </row>
        <row r="419">
          <cell r="A419" t="str">
            <v>CO0-0X3x6</v>
          </cell>
          <cell r="B419" t="str">
            <v>COO0088</v>
          </cell>
          <cell r="C419" t="str">
            <v>CON.Al.3x6</v>
          </cell>
          <cell r="D419" t="str">
            <v>Conductor Concéntrico Al 3x6</v>
          </cell>
          <cell r="E419" t="str">
            <v>U</v>
          </cell>
        </row>
        <row r="420">
          <cell r="A420" t="str">
            <v>CO0-0X3x8</v>
          </cell>
          <cell r="B420" t="str">
            <v>COO0086</v>
          </cell>
          <cell r="C420" t="str">
            <v>CON.Al.3x8</v>
          </cell>
          <cell r="D420" t="str">
            <v>Conductor Concéntrico Al 3x8</v>
          </cell>
          <cell r="E420" t="str">
            <v>U</v>
          </cell>
        </row>
        <row r="421">
          <cell r="A421" t="str">
            <v>CO0-0X4x1/0</v>
          </cell>
          <cell r="B421" t="str">
            <v>COO0178</v>
          </cell>
          <cell r="C421" t="str">
            <v>CON.Al.4x1/0</v>
          </cell>
          <cell r="D421" t="str">
            <v>Conductor Concéntrico Al 4x1/0</v>
          </cell>
          <cell r="E421" t="str">
            <v>U</v>
          </cell>
        </row>
        <row r="422">
          <cell r="A422" t="str">
            <v>CO0-0X4x2</v>
          </cell>
          <cell r="B422" t="str">
            <v>COO0177</v>
          </cell>
          <cell r="C422" t="str">
            <v>CON.Al.4x2</v>
          </cell>
          <cell r="D422" t="str">
            <v>Conductor Concéntrico Al 4x2</v>
          </cell>
          <cell r="E422" t="str">
            <v>U</v>
          </cell>
        </row>
        <row r="423">
          <cell r="A423" t="str">
            <v>CO0-0X4x4</v>
          </cell>
          <cell r="B423" t="str">
            <v>COO0094</v>
          </cell>
          <cell r="C423" t="str">
            <v>CON.Al.4x4</v>
          </cell>
          <cell r="D423" t="str">
            <v>Conductor Concéntrico Al 4x4</v>
          </cell>
          <cell r="E423" t="str">
            <v>U</v>
          </cell>
        </row>
        <row r="424">
          <cell r="A424" t="str">
            <v>CO0-0X4x6</v>
          </cell>
          <cell r="B424" t="str">
            <v>COO0092</v>
          </cell>
          <cell r="C424" t="str">
            <v>CON.Al.4x6</v>
          </cell>
          <cell r="D424" t="str">
            <v>Conductor Concéntrico Al 4x6</v>
          </cell>
          <cell r="E424" t="str">
            <v>U</v>
          </cell>
        </row>
        <row r="425">
          <cell r="A425" t="str">
            <v>CO0-0Y1/0</v>
          </cell>
          <cell r="B425" t="str">
            <v>COO0114</v>
          </cell>
          <cell r="C425" t="str">
            <v>25KV.Cu.1/0</v>
          </cell>
          <cell r="D425" t="str">
            <v>Conductor Clase 25kV Cu 1/0 AWG</v>
          </cell>
          <cell r="E425" t="str">
            <v>U</v>
          </cell>
        </row>
        <row r="426">
          <cell r="A426" t="str">
            <v>CO0-0Y1000</v>
          </cell>
          <cell r="B426" t="str">
            <v>COO0120</v>
          </cell>
          <cell r="C426" t="str">
            <v>25KV.Cu.1000</v>
          </cell>
          <cell r="D426" t="str">
            <v>Conductor Clase 25kV Cu 1000 MCM</v>
          </cell>
          <cell r="E426" t="str">
            <v>U</v>
          </cell>
        </row>
        <row r="427">
          <cell r="A427" t="str">
            <v>CO0-0Y2</v>
          </cell>
          <cell r="B427" t="str">
            <v>COO0113</v>
          </cell>
          <cell r="C427" t="str">
            <v>25KV.Cu.2</v>
          </cell>
          <cell r="D427" t="str">
            <v>Conductor Clase 25kV Cu 2 AWG</v>
          </cell>
          <cell r="E427" t="str">
            <v>U</v>
          </cell>
        </row>
        <row r="428">
          <cell r="A428" t="str">
            <v>CO0-0Y2/0</v>
          </cell>
          <cell r="B428" t="str">
            <v>COO0115</v>
          </cell>
          <cell r="C428" t="str">
            <v>25.KV.Cu.2/0</v>
          </cell>
          <cell r="D428" t="str">
            <v>Conductor Clase 25kV Cu 2/0 AWG</v>
          </cell>
          <cell r="E428" t="str">
            <v>U</v>
          </cell>
        </row>
        <row r="429">
          <cell r="A429" t="str">
            <v>CO0-0Y250</v>
          </cell>
          <cell r="B429" t="str">
            <v>COO0206</v>
          </cell>
          <cell r="C429" t="str">
            <v>25KV.Cu.250</v>
          </cell>
          <cell r="D429" t="str">
            <v>Conductor Clase 25kV Cu 250 MCM</v>
          </cell>
          <cell r="E429" t="str">
            <v>U</v>
          </cell>
        </row>
        <row r="430">
          <cell r="A430" t="str">
            <v>CO0-0Y3/0</v>
          </cell>
          <cell r="B430" t="str">
            <v>COO0116</v>
          </cell>
          <cell r="C430" t="str">
            <v>25KV.Cu.3/0</v>
          </cell>
          <cell r="D430" t="str">
            <v>Conductor Clase 25kV Cu 3/0 AWG</v>
          </cell>
          <cell r="E430" t="str">
            <v>U</v>
          </cell>
        </row>
        <row r="431">
          <cell r="A431" t="str">
            <v>CO0-0Y4</v>
          </cell>
          <cell r="B431" t="str">
            <v>COO0112</v>
          </cell>
          <cell r="C431" t="str">
            <v>25KV.Cu.4</v>
          </cell>
          <cell r="D431" t="str">
            <v>Conductor Clase 25kV Cu 4 AWG</v>
          </cell>
          <cell r="E431" t="str">
            <v>U</v>
          </cell>
        </row>
        <row r="432">
          <cell r="A432" t="str">
            <v>CO0-0Y4/0</v>
          </cell>
          <cell r="B432" t="str">
            <v>COO0117</v>
          </cell>
          <cell r="C432" t="str">
            <v>25KV.Cu.4/0</v>
          </cell>
          <cell r="D432" t="str">
            <v>Conductor Clase 25kV Cu 4/0 AWG</v>
          </cell>
          <cell r="E432" t="str">
            <v>U</v>
          </cell>
        </row>
        <row r="433">
          <cell r="A433" t="str">
            <v>CO0-0Y500</v>
          </cell>
          <cell r="B433" t="str">
            <v>COO0118</v>
          </cell>
          <cell r="C433" t="str">
            <v>25KV.Cu.500</v>
          </cell>
          <cell r="D433" t="str">
            <v>Conductor Clase 25kV Cu 500 MCM</v>
          </cell>
          <cell r="E433" t="str">
            <v>U</v>
          </cell>
        </row>
        <row r="434">
          <cell r="A434" t="str">
            <v>CO0-0Y750</v>
          </cell>
          <cell r="B434" t="str">
            <v>COO0119</v>
          </cell>
          <cell r="C434" t="str">
            <v>25KV.Cu.750</v>
          </cell>
          <cell r="D434" t="str">
            <v>Conductor Clase 25kV Cu 750 MCM</v>
          </cell>
          <cell r="E434" t="str">
            <v>U</v>
          </cell>
        </row>
        <row r="435">
          <cell r="A435" t="str">
            <v>CO0-0Z1/0</v>
          </cell>
          <cell r="B435" t="str">
            <v>COO0105</v>
          </cell>
          <cell r="C435" t="str">
            <v>15KV.Al.1/0</v>
          </cell>
          <cell r="D435" t="str">
            <v>Conductor Clase 15kV Al 1/0 AWG</v>
          </cell>
          <cell r="E435" t="str">
            <v>U</v>
          </cell>
        </row>
        <row r="436">
          <cell r="A436" t="str">
            <v>CO0-0Z1000</v>
          </cell>
          <cell r="B436" t="str">
            <v>COO0111</v>
          </cell>
          <cell r="C436" t="str">
            <v>15KV.Al.1000</v>
          </cell>
          <cell r="D436" t="str">
            <v>Conductor Clase 15kV Al 1000 MCM</v>
          </cell>
          <cell r="E436" t="str">
            <v>U</v>
          </cell>
        </row>
        <row r="437">
          <cell r="A437" t="str">
            <v>CO0-0Z2</v>
          </cell>
          <cell r="B437" t="str">
            <v>COO0104</v>
          </cell>
          <cell r="C437" t="str">
            <v>15KV.Al.2</v>
          </cell>
          <cell r="D437" t="str">
            <v>Conductor Clase 15kV Al 2 AWG</v>
          </cell>
          <cell r="E437" t="str">
            <v>U</v>
          </cell>
        </row>
        <row r="438">
          <cell r="A438" t="str">
            <v>CO0-0Z2/0</v>
          </cell>
          <cell r="B438" t="str">
            <v>COO0106</v>
          </cell>
          <cell r="C438" t="str">
            <v>15KV.Al.2/0</v>
          </cell>
          <cell r="D438" t="str">
            <v>Conductor Clase 15kV Al 2/0 AWG</v>
          </cell>
          <cell r="E438" t="str">
            <v>U</v>
          </cell>
        </row>
        <row r="439">
          <cell r="A439" t="str">
            <v>CO0-0Z3/0</v>
          </cell>
          <cell r="B439" t="str">
            <v>COO0107</v>
          </cell>
          <cell r="C439" t="str">
            <v>15KV.Al.3/0</v>
          </cell>
          <cell r="D439" t="str">
            <v>Conductor Clase 15kV Al 3/0 AWG</v>
          </cell>
          <cell r="E439" t="str">
            <v>U</v>
          </cell>
        </row>
        <row r="440">
          <cell r="A440" t="str">
            <v>CO0-0Z4</v>
          </cell>
          <cell r="B440" t="str">
            <v>COO0103</v>
          </cell>
          <cell r="C440" t="str">
            <v>15KV.Al.4</v>
          </cell>
          <cell r="D440" t="str">
            <v>Conductor Clase 15kV Al 4 AWG</v>
          </cell>
          <cell r="E440" t="str">
            <v>U</v>
          </cell>
        </row>
        <row r="441">
          <cell r="A441" t="str">
            <v>CO0-0Z4/0</v>
          </cell>
          <cell r="B441" t="str">
            <v>COO0108</v>
          </cell>
          <cell r="C441" t="str">
            <v>15KV.Al.4/0</v>
          </cell>
          <cell r="D441" t="str">
            <v>Conductor Clase 15kV Al 4/0 AWG</v>
          </cell>
          <cell r="E441" t="str">
            <v>U</v>
          </cell>
        </row>
        <row r="442">
          <cell r="A442" t="str">
            <v>CO0-0Z500</v>
          </cell>
          <cell r="B442" t="str">
            <v>COO0109</v>
          </cell>
          <cell r="C442" t="str">
            <v>15KV.Al.500</v>
          </cell>
          <cell r="D442" t="str">
            <v>Conductor Clase 15kV Al 500 MCM</v>
          </cell>
          <cell r="E442" t="str">
            <v>U</v>
          </cell>
        </row>
        <row r="443">
          <cell r="A443" t="str">
            <v>CO0-0Z750</v>
          </cell>
          <cell r="B443" t="str">
            <v>COO0110</v>
          </cell>
          <cell r="C443" t="str">
            <v>15KV.Al.750</v>
          </cell>
          <cell r="D443" t="str">
            <v>Conductor Clase 15kV Al 750 MCM</v>
          </cell>
          <cell r="E443" t="str">
            <v>U</v>
          </cell>
        </row>
        <row r="444">
          <cell r="A444" t="str">
            <v>COO-0W2x12</v>
          </cell>
          <cell r="B444" t="str">
            <v>COO0163</v>
          </cell>
          <cell r="C444" t="str">
            <v>CON.Cu.2x12</v>
          </cell>
          <cell r="D444" t="str">
            <v>Conductor Concéntrico Cu 2x12</v>
          </cell>
          <cell r="E444" t="str">
            <v>U</v>
          </cell>
        </row>
        <row r="445">
          <cell r="A445" t="str">
            <v>ECR-1A200</v>
          </cell>
          <cell r="B445" t="str">
            <v>ECR0009</v>
          </cell>
          <cell r="C445" t="str">
            <v>C1A200R</v>
          </cell>
          <cell r="D445" t="str">
            <v>Capacitor automático 34.5kV 1F 200kVAR</v>
          </cell>
          <cell r="E445" t="str">
            <v>U</v>
          </cell>
        </row>
        <row r="446">
          <cell r="A446" t="str">
            <v>ECR-1A300</v>
          </cell>
          <cell r="B446" t="str">
            <v>ECR0010</v>
          </cell>
          <cell r="C446" t="str">
            <v>C1A300R</v>
          </cell>
          <cell r="D446" t="str">
            <v>Capacitor automático 34.5kV 1F 300kVAR</v>
          </cell>
          <cell r="E446" t="str">
            <v>U</v>
          </cell>
        </row>
        <row r="447">
          <cell r="A447" t="str">
            <v>ECR-1C100</v>
          </cell>
          <cell r="B447" t="str">
            <v>ECR0002</v>
          </cell>
          <cell r="C447" t="str">
            <v>C1C100R</v>
          </cell>
          <cell r="D447" t="str">
            <v>Capacitor fijo 34.5kV 1F 100kVAR</v>
          </cell>
          <cell r="E447" t="str">
            <v>U</v>
          </cell>
        </row>
        <row r="448">
          <cell r="A448" t="str">
            <v>ECR-1C200</v>
          </cell>
          <cell r="B448" t="str">
            <v>ECR0003</v>
          </cell>
          <cell r="C448" t="str">
            <v>C1C200R</v>
          </cell>
          <cell r="D448" t="str">
            <v>Capacitor fijo 34.5kV 1F 200kVAR</v>
          </cell>
          <cell r="E448" t="str">
            <v>U</v>
          </cell>
        </row>
        <row r="449">
          <cell r="A449" t="str">
            <v>ECR-1C300</v>
          </cell>
          <cell r="B449" t="str">
            <v>ECR0004</v>
          </cell>
          <cell r="C449" t="str">
            <v>C1C300R</v>
          </cell>
          <cell r="D449" t="str">
            <v>Capacitor fijo 34.5kV 1F 300kVAR</v>
          </cell>
          <cell r="E449" t="str">
            <v>U</v>
          </cell>
        </row>
        <row r="450">
          <cell r="A450" t="str">
            <v>ECR-1C50</v>
          </cell>
          <cell r="B450" t="str">
            <v>ECR0001</v>
          </cell>
          <cell r="C450" t="str">
            <v>C1C50R</v>
          </cell>
          <cell r="D450" t="str">
            <v>Capacitor fijo 34.5kV 1F 50kVAR</v>
          </cell>
          <cell r="E450" t="str">
            <v>U</v>
          </cell>
        </row>
        <row r="451">
          <cell r="A451" t="str">
            <v>ECR-1EE100</v>
          </cell>
          <cell r="B451" t="str">
            <v>ECR0034</v>
          </cell>
          <cell r="C451" t="str">
            <v>C1EE100R</v>
          </cell>
          <cell r="D451" t="str">
            <v>Regulador de voltaje bobina múltiple 34.5kV 1F 100 kVA ctrl electrónico</v>
          </cell>
          <cell r="E451" t="str">
            <v>U</v>
          </cell>
        </row>
        <row r="452">
          <cell r="A452" t="str">
            <v>ECR-1EE200</v>
          </cell>
          <cell r="B452" t="str">
            <v>ECR0035</v>
          </cell>
          <cell r="C452" t="str">
            <v>C1EE200R</v>
          </cell>
          <cell r="D452" t="str">
            <v>Regulador de voltaje bobina múltiple 34.5kV 1F 200 kVA ctrl electrónico</v>
          </cell>
          <cell r="E452" t="str">
            <v>U</v>
          </cell>
        </row>
        <row r="453">
          <cell r="A453" t="str">
            <v>ECR-1EE300</v>
          </cell>
          <cell r="B453" t="str">
            <v>ECR0036</v>
          </cell>
          <cell r="C453" t="str">
            <v>C1EE300R</v>
          </cell>
          <cell r="D453" t="str">
            <v>Regulador de voltaje bobina múltiple 34.5kV 1F 300 kVA ctrl electrónico</v>
          </cell>
          <cell r="E453" t="str">
            <v>U</v>
          </cell>
        </row>
        <row r="454">
          <cell r="A454" t="str">
            <v>ECR-1EE50</v>
          </cell>
          <cell r="B454" t="str">
            <v>ECR0033</v>
          </cell>
          <cell r="C454" t="str">
            <v>C1EE50R</v>
          </cell>
          <cell r="D454" t="str">
            <v>Regulador de voltaje bobina múltiple 34.5kV 1F 50 kVA ctrl electrónico</v>
          </cell>
          <cell r="E454" t="str">
            <v>U</v>
          </cell>
        </row>
        <row r="455">
          <cell r="A455" t="str">
            <v>ECR-1EM100</v>
          </cell>
          <cell r="B455" t="str">
            <v>ECR0030</v>
          </cell>
          <cell r="C455" t="str">
            <v>C1EM100R</v>
          </cell>
          <cell r="D455" t="str">
            <v>Regulador de voltaje bobina múltiple 34.5kV 1F 100 kVA ctrl manual</v>
          </cell>
          <cell r="E455" t="str">
            <v>U</v>
          </cell>
        </row>
        <row r="456">
          <cell r="A456" t="str">
            <v>ECR-1EM200</v>
          </cell>
          <cell r="B456" t="str">
            <v>ECR0031</v>
          </cell>
          <cell r="C456" t="str">
            <v>C1EM200R</v>
          </cell>
          <cell r="D456" t="str">
            <v>Regulador de voltaje bobina múltiple 34.5kV 1F 200 kVA ctrl manual</v>
          </cell>
          <cell r="E456" t="str">
            <v>U</v>
          </cell>
        </row>
        <row r="457">
          <cell r="A457" t="str">
            <v>ECR-1EM300</v>
          </cell>
          <cell r="B457" t="str">
            <v>ECR0032</v>
          </cell>
          <cell r="C457" t="str">
            <v>C1EM300R</v>
          </cell>
          <cell r="D457" t="str">
            <v>Regulador de voltaje bobina múltiple 34.5kV 1F 300 kVA ctrl manual</v>
          </cell>
          <cell r="E457" t="str">
            <v>U</v>
          </cell>
        </row>
        <row r="458">
          <cell r="A458" t="str">
            <v>ECR-1EM50</v>
          </cell>
          <cell r="B458" t="str">
            <v>ECR0029</v>
          </cell>
          <cell r="C458" t="str">
            <v>C1EM50R</v>
          </cell>
          <cell r="D458" t="str">
            <v>Regulador de voltaje bobina múltiple 34.5kV 1F 50 kVA ctrl manual</v>
          </cell>
          <cell r="E458" t="str">
            <v>U</v>
          </cell>
        </row>
        <row r="459">
          <cell r="A459" t="str">
            <v>ECR-1RE100</v>
          </cell>
          <cell r="B459" t="str">
            <v>ECR0018</v>
          </cell>
          <cell r="C459" t="str">
            <v>C1RE100R</v>
          </cell>
          <cell r="D459" t="str">
            <v>Regulador de voltaje bobina fija 34.5kV 1F 100 kVA ctrl electrónico</v>
          </cell>
          <cell r="E459" t="str">
            <v>U</v>
          </cell>
        </row>
        <row r="460">
          <cell r="A460" t="str">
            <v>ECR-1RE200</v>
          </cell>
          <cell r="B460" t="str">
            <v>ECR0019</v>
          </cell>
          <cell r="C460" t="str">
            <v>C1RE200R</v>
          </cell>
          <cell r="D460" t="str">
            <v>Regulador de voltaje bobina fija 34.5kV 1F 200 kVA ctrl electrónico</v>
          </cell>
          <cell r="E460" t="str">
            <v>U</v>
          </cell>
        </row>
        <row r="461">
          <cell r="A461" t="str">
            <v>ECR-1RE300</v>
          </cell>
          <cell r="B461" t="str">
            <v>ECR0020</v>
          </cell>
          <cell r="C461" t="str">
            <v>C1RE300R</v>
          </cell>
          <cell r="D461" t="str">
            <v>Regulador de voltaje bobina fija 34.5kV 1F 300 kVA ctrl electrónico</v>
          </cell>
          <cell r="E461" t="str">
            <v>U</v>
          </cell>
        </row>
        <row r="462">
          <cell r="A462" t="str">
            <v>ECR-1RE50</v>
          </cell>
          <cell r="B462" t="str">
            <v>ECR0017</v>
          </cell>
          <cell r="C462" t="str">
            <v>C1RE50R</v>
          </cell>
          <cell r="D462" t="str">
            <v>Regulador de voltaje bobina fija 34.5kV 1F 50 kVA ctrl electrónico</v>
          </cell>
          <cell r="E462" t="str">
            <v>U</v>
          </cell>
        </row>
        <row r="463">
          <cell r="A463" t="str">
            <v>ECR-1RM100</v>
          </cell>
          <cell r="B463" t="str">
            <v>ECR0014</v>
          </cell>
          <cell r="C463" t="str">
            <v>C1RM100R</v>
          </cell>
          <cell r="D463" t="str">
            <v>Regulador de voltaje bobina fija 34.5kV 1F 100 kVA ctrl manual</v>
          </cell>
          <cell r="E463" t="str">
            <v>U</v>
          </cell>
        </row>
        <row r="464">
          <cell r="A464" t="str">
            <v>ECR-1RM200</v>
          </cell>
          <cell r="B464" t="str">
            <v>ECR0015</v>
          </cell>
          <cell r="C464" t="str">
            <v>C1RM200R</v>
          </cell>
          <cell r="D464" t="str">
            <v>Regulador de voltaje bobina fija 34.5kV 1F 200 kVA ctrl manual</v>
          </cell>
          <cell r="E464" t="str">
            <v>U</v>
          </cell>
        </row>
        <row r="465">
          <cell r="A465" t="str">
            <v>ECR-1RM300</v>
          </cell>
          <cell r="B465" t="str">
            <v>ECR0016</v>
          </cell>
          <cell r="C465" t="str">
            <v>C1RM300R</v>
          </cell>
          <cell r="D465" t="str">
            <v>Regulador de voltaje bobina fija 34.5kV 1F 300 kVA ctrl manual</v>
          </cell>
          <cell r="E465" t="str">
            <v>U</v>
          </cell>
        </row>
        <row r="466">
          <cell r="A466" t="str">
            <v>ECR-1RM50</v>
          </cell>
          <cell r="B466" t="str">
            <v>ECR0013</v>
          </cell>
          <cell r="C466" t="str">
            <v>C1RM50R</v>
          </cell>
          <cell r="D466" t="str">
            <v>Regulador de voltaje bobina fija 34.5kV 1F 50 kVA ctrl manual</v>
          </cell>
          <cell r="E466" t="str">
            <v>U</v>
          </cell>
        </row>
        <row r="467">
          <cell r="A467" t="str">
            <v>ECR-3A200</v>
          </cell>
          <cell r="B467" t="str">
            <v>ECR0011</v>
          </cell>
          <cell r="C467" t="str">
            <v>C3A200R</v>
          </cell>
          <cell r="D467" t="str">
            <v>Capacitor automático 34.5kV 3F 200kVAR</v>
          </cell>
          <cell r="E467" t="str">
            <v>U</v>
          </cell>
        </row>
        <row r="468">
          <cell r="A468" t="str">
            <v>ECR-3A300</v>
          </cell>
          <cell r="B468" t="str">
            <v>ECR0012</v>
          </cell>
          <cell r="C468" t="str">
            <v>C3A300R</v>
          </cell>
          <cell r="D468" t="str">
            <v>Capacitor automático 34.5kV 3F 300kVAR</v>
          </cell>
          <cell r="E468" t="str">
            <v>U</v>
          </cell>
        </row>
        <row r="469">
          <cell r="A469" t="str">
            <v>ECR-3C100</v>
          </cell>
          <cell r="B469" t="str">
            <v>ECR0006</v>
          </cell>
          <cell r="C469" t="str">
            <v>C3C100R</v>
          </cell>
          <cell r="D469" t="str">
            <v>Capacitor fijo 34.5kV 3F 100kVAR</v>
          </cell>
          <cell r="E469" t="str">
            <v>U</v>
          </cell>
        </row>
        <row r="470">
          <cell r="A470" t="str">
            <v>ECR-3C200</v>
          </cell>
          <cell r="B470" t="str">
            <v>ECR0007</v>
          </cell>
          <cell r="C470" t="str">
            <v>C3C200R</v>
          </cell>
          <cell r="D470" t="str">
            <v>Capacitor fijo 34.5kV 3F 200kVAR</v>
          </cell>
          <cell r="E470" t="str">
            <v>U</v>
          </cell>
        </row>
        <row r="471">
          <cell r="A471" t="str">
            <v>ECR-3C300</v>
          </cell>
          <cell r="B471" t="str">
            <v>ECR0008</v>
          </cell>
          <cell r="C471" t="str">
            <v>C3C300R</v>
          </cell>
          <cell r="D471" t="str">
            <v>Capacitor fijo 34.5kV 3F 300kVAR</v>
          </cell>
          <cell r="E471" t="str">
            <v>U</v>
          </cell>
        </row>
        <row r="472">
          <cell r="A472" t="str">
            <v>ECR-3C50</v>
          </cell>
          <cell r="B472" t="str">
            <v>ECR0005</v>
          </cell>
          <cell r="C472" t="str">
            <v>C3C50R</v>
          </cell>
          <cell r="D472" t="str">
            <v>Capacitor fijo 34.5kV 3F 50kVAR</v>
          </cell>
          <cell r="E472" t="str">
            <v>U</v>
          </cell>
        </row>
        <row r="473">
          <cell r="A473" t="str">
            <v>ECR-3EE100</v>
          </cell>
          <cell r="B473" t="str">
            <v>ECR0038</v>
          </cell>
          <cell r="C473" t="str">
            <v>C3EE100R</v>
          </cell>
          <cell r="D473" t="str">
            <v>Regulador de voltaje bobina múltiple 34.5kV 3F 100 kVA ctrl electrónico</v>
          </cell>
          <cell r="E473" t="str">
            <v>U</v>
          </cell>
        </row>
        <row r="474">
          <cell r="A474" t="str">
            <v>ECR-3EE200</v>
          </cell>
          <cell r="B474" t="str">
            <v>ECR0039</v>
          </cell>
          <cell r="C474" t="str">
            <v>C3EE200R</v>
          </cell>
          <cell r="D474" t="str">
            <v>Regulador de voltaje bobina múltiple 34.5kV 3F 200 kVA ctrl electrónico</v>
          </cell>
          <cell r="E474" t="str">
            <v>U</v>
          </cell>
        </row>
        <row r="475">
          <cell r="A475" t="str">
            <v>ECR-3EE300</v>
          </cell>
          <cell r="B475" t="str">
            <v>ECR0040</v>
          </cell>
          <cell r="C475" t="str">
            <v>C3EE300R</v>
          </cell>
          <cell r="D475" t="str">
            <v>Regulador de voltaje bobina múltiple 34.5kV 3F 300 kVA ctrl electrónico</v>
          </cell>
          <cell r="E475" t="str">
            <v>U</v>
          </cell>
        </row>
        <row r="476">
          <cell r="A476" t="str">
            <v>ECR-3EE50</v>
          </cell>
          <cell r="B476" t="str">
            <v>ECR0037</v>
          </cell>
          <cell r="C476" t="str">
            <v>C3EE50R</v>
          </cell>
          <cell r="D476" t="str">
            <v>Regulador de voltaje bobina múltiple 34.5kV 3F 50 kVA ctrl electrónico</v>
          </cell>
          <cell r="E476" t="str">
            <v>U</v>
          </cell>
        </row>
        <row r="477">
          <cell r="A477" t="str">
            <v>ECR-3RE100</v>
          </cell>
          <cell r="B477" t="str">
            <v>ECR0026</v>
          </cell>
          <cell r="C477" t="str">
            <v>C3RE100R</v>
          </cell>
          <cell r="D477" t="str">
            <v>Regulador de voltaje bobina fija 34.5kV 3F 100 kVA ctrl electrónico</v>
          </cell>
          <cell r="E477" t="str">
            <v>U</v>
          </cell>
        </row>
        <row r="478">
          <cell r="A478" t="str">
            <v>ECR-3RE200</v>
          </cell>
          <cell r="B478" t="str">
            <v>ECR0027</v>
          </cell>
          <cell r="C478" t="str">
            <v>C3RE200R</v>
          </cell>
          <cell r="D478" t="str">
            <v>Regulador de voltaje bobina fija 34.5kV 3F 200 kVA ctrl electrónico</v>
          </cell>
          <cell r="E478" t="str">
            <v>U</v>
          </cell>
        </row>
        <row r="479">
          <cell r="A479" t="str">
            <v>ECR-3RE300</v>
          </cell>
          <cell r="B479" t="str">
            <v>ECR0028</v>
          </cell>
          <cell r="C479" t="str">
            <v>C3RE300R</v>
          </cell>
          <cell r="D479" t="str">
            <v>Regulador de voltaje bobina fija 34.5kV 3F 300 kVA ctrl electrónico</v>
          </cell>
          <cell r="E479" t="str">
            <v>U</v>
          </cell>
        </row>
        <row r="480">
          <cell r="A480" t="str">
            <v>ECR-3RE50</v>
          </cell>
          <cell r="B480" t="str">
            <v>ECR0025</v>
          </cell>
          <cell r="C480" t="str">
            <v>C3RE50R</v>
          </cell>
          <cell r="D480" t="str">
            <v>Regulador de voltaje bobina fija 34.5kV 3F 50 kVA ctrl electrónico</v>
          </cell>
          <cell r="E480" t="str">
            <v>U</v>
          </cell>
        </row>
        <row r="481">
          <cell r="A481" t="str">
            <v>ECR-3RM100</v>
          </cell>
          <cell r="B481" t="str">
            <v>ECR0022</v>
          </cell>
          <cell r="C481" t="str">
            <v>C3RM100R</v>
          </cell>
          <cell r="D481" t="str">
            <v>Regulador de voltaje bobina fija 34.5kV 3F 100 kVA ctrl manual</v>
          </cell>
          <cell r="E481" t="str">
            <v>U</v>
          </cell>
        </row>
        <row r="482">
          <cell r="A482" t="str">
            <v>ECR-3RM200</v>
          </cell>
          <cell r="B482" t="str">
            <v>ECR0023</v>
          </cell>
          <cell r="C482" t="str">
            <v>C3RM200R</v>
          </cell>
          <cell r="D482" t="str">
            <v>Regulador de voltaje bobina fija 34.5kV 3F 200 kVA ctrl manual</v>
          </cell>
          <cell r="E482" t="str">
            <v>U</v>
          </cell>
        </row>
        <row r="483">
          <cell r="A483" t="str">
            <v>ECR-3RM300</v>
          </cell>
          <cell r="B483" t="str">
            <v>ECR0024</v>
          </cell>
          <cell r="C483" t="str">
            <v>C3RM300R</v>
          </cell>
          <cell r="D483" t="str">
            <v>Regulador de voltaje bobina fija 34.5kV 3F 300 kVA ctrl manual</v>
          </cell>
          <cell r="E483" t="str">
            <v>U</v>
          </cell>
        </row>
        <row r="484">
          <cell r="A484" t="str">
            <v>ECR-3RM50</v>
          </cell>
          <cell r="B484" t="str">
            <v>ECR0021</v>
          </cell>
          <cell r="C484" t="str">
            <v>C3RM50R</v>
          </cell>
          <cell r="D484" t="str">
            <v>Regulador de voltaje bobina fija 34.5kV 3F 50 kVA ctrl manual</v>
          </cell>
          <cell r="E484" t="str">
            <v>U</v>
          </cell>
        </row>
        <row r="485">
          <cell r="A485" t="str">
            <v>ECS-1A200</v>
          </cell>
          <cell r="B485" t="str">
            <v>ECS0009</v>
          </cell>
          <cell r="C485" t="str">
            <v>C1A200S</v>
          </cell>
          <cell r="D485" t="str">
            <v>Capacitor automático 6kV 1F 200kVAR</v>
          </cell>
          <cell r="E485" t="str">
            <v>U</v>
          </cell>
        </row>
        <row r="486">
          <cell r="A486" t="str">
            <v>ECS-1A300</v>
          </cell>
          <cell r="B486" t="str">
            <v>ECS0010</v>
          </cell>
          <cell r="C486" t="str">
            <v>C1A300S</v>
          </cell>
          <cell r="D486" t="str">
            <v>Capacitor automático 6kV 1F 300kVAR</v>
          </cell>
          <cell r="E486" t="str">
            <v>U</v>
          </cell>
        </row>
        <row r="487">
          <cell r="A487" t="str">
            <v>ECS-1C100</v>
          </cell>
          <cell r="B487" t="str">
            <v>ECS0002</v>
          </cell>
          <cell r="C487" t="str">
            <v>C1C100S</v>
          </cell>
          <cell r="D487" t="str">
            <v>Capacitor fijo 6kV 1F 100kVAR</v>
          </cell>
          <cell r="E487" t="str">
            <v>U</v>
          </cell>
        </row>
        <row r="488">
          <cell r="A488" t="str">
            <v>ECS-1C200</v>
          </cell>
          <cell r="B488" t="str">
            <v>ECS0003</v>
          </cell>
          <cell r="C488" t="str">
            <v>C1C200S</v>
          </cell>
          <cell r="D488" t="str">
            <v>Capacitor fijo 6kV 1F 200kVAR</v>
          </cell>
          <cell r="E488" t="str">
            <v>U</v>
          </cell>
        </row>
        <row r="489">
          <cell r="A489" t="str">
            <v>ECS-1C300</v>
          </cell>
          <cell r="B489" t="str">
            <v>ECS0004</v>
          </cell>
          <cell r="C489" t="str">
            <v>C1C300S</v>
          </cell>
          <cell r="D489" t="str">
            <v>Capacitor fijo 6kV 1F 300kVAR</v>
          </cell>
          <cell r="E489" t="str">
            <v>U</v>
          </cell>
        </row>
        <row r="490">
          <cell r="A490" t="str">
            <v>ECS-1C50</v>
          </cell>
          <cell r="B490" t="str">
            <v>ECS0001</v>
          </cell>
          <cell r="C490" t="str">
            <v>C1C50S</v>
          </cell>
          <cell r="D490" t="str">
            <v>Capacitor fijo 6kV 1F 50kVAR</v>
          </cell>
          <cell r="E490" t="str">
            <v>U</v>
          </cell>
        </row>
        <row r="491">
          <cell r="A491" t="str">
            <v>ECS-1EE100</v>
          </cell>
          <cell r="B491" t="str">
            <v>ECS0034</v>
          </cell>
          <cell r="C491" t="str">
            <v>C1EE100S</v>
          </cell>
          <cell r="D491" t="str">
            <v>Regulador de voltaje bobina múltiple 6kV 1F 100 kVA ctrl electrónico</v>
          </cell>
          <cell r="E491" t="str">
            <v>U</v>
          </cell>
        </row>
        <row r="492">
          <cell r="A492" t="str">
            <v>ECS-1EE200</v>
          </cell>
          <cell r="B492" t="str">
            <v>ECS0035</v>
          </cell>
          <cell r="C492" t="str">
            <v>C1EE200S</v>
          </cell>
          <cell r="D492" t="str">
            <v>Regulador de voltaje bobina múltiple 6kV 1F 200 kVA ctrl electrónico</v>
          </cell>
          <cell r="E492" t="str">
            <v>U</v>
          </cell>
        </row>
        <row r="493">
          <cell r="A493" t="str">
            <v>ECS-1EE300</v>
          </cell>
          <cell r="B493" t="str">
            <v>ECS0036</v>
          </cell>
          <cell r="C493" t="str">
            <v>C1EE300S</v>
          </cell>
          <cell r="D493" t="str">
            <v>Regulador de voltaje bobina múltiple 6kV 1F 300 kVA ctrl electrónico</v>
          </cell>
          <cell r="E493" t="str">
            <v>U</v>
          </cell>
        </row>
        <row r="494">
          <cell r="A494" t="str">
            <v>ECS-1EE50</v>
          </cell>
          <cell r="B494" t="str">
            <v>ECS0033</v>
          </cell>
          <cell r="C494" t="str">
            <v>C1EE50S</v>
          </cell>
          <cell r="D494" t="str">
            <v>Regulador de voltaje bobina múltiple 6kV 1F 50 kVA ctrl electrónico</v>
          </cell>
          <cell r="E494" t="str">
            <v>U</v>
          </cell>
        </row>
        <row r="495">
          <cell r="A495" t="str">
            <v>ECS-1EM100</v>
          </cell>
          <cell r="B495" t="str">
            <v>ECS0030</v>
          </cell>
          <cell r="C495" t="str">
            <v>C1EM100S</v>
          </cell>
          <cell r="D495" t="str">
            <v>Regulador de voltaje bobina múltiple 6kV 1F 100 kVA ctrl manual</v>
          </cell>
          <cell r="E495" t="str">
            <v>U</v>
          </cell>
        </row>
        <row r="496">
          <cell r="A496" t="str">
            <v>ECS-1EM200</v>
          </cell>
          <cell r="B496" t="str">
            <v>ECS0031</v>
          </cell>
          <cell r="C496" t="str">
            <v>C1EM200S</v>
          </cell>
          <cell r="D496" t="str">
            <v>Regulador de voltaje bobina múltiple 6kV 1F 200 kVA ctrl manual</v>
          </cell>
          <cell r="E496" t="str">
            <v>U</v>
          </cell>
        </row>
        <row r="497">
          <cell r="A497" t="str">
            <v>ECS-1EM300</v>
          </cell>
          <cell r="B497" t="str">
            <v>ECS0032</v>
          </cell>
          <cell r="C497" t="str">
            <v>C1EM300S</v>
          </cell>
          <cell r="D497" t="str">
            <v>Regulador de voltaje bobina múltiple 6kV 1F 300 kVA ctrl manual</v>
          </cell>
          <cell r="E497" t="str">
            <v>U</v>
          </cell>
        </row>
        <row r="498">
          <cell r="A498" t="str">
            <v>ECS-1EM50</v>
          </cell>
          <cell r="B498" t="str">
            <v>ECS0029</v>
          </cell>
          <cell r="C498" t="str">
            <v>C1EM50S</v>
          </cell>
          <cell r="D498" t="str">
            <v>Regulador de voltaje bobina múltiple 6kV 1F 50 kVA ctrl manual</v>
          </cell>
          <cell r="E498" t="str">
            <v>U</v>
          </cell>
        </row>
        <row r="499">
          <cell r="A499" t="str">
            <v>ECS-1RE100</v>
          </cell>
          <cell r="B499" t="str">
            <v>ECS0018</v>
          </cell>
          <cell r="C499" t="str">
            <v>C1RE100S</v>
          </cell>
          <cell r="D499" t="str">
            <v>Regulador de voltaje bobina fija 6kV 1F 100 kVA ctrl electrónico</v>
          </cell>
          <cell r="E499" t="str">
            <v>U</v>
          </cell>
        </row>
        <row r="500">
          <cell r="A500" t="str">
            <v>ECS-1RE200</v>
          </cell>
          <cell r="B500" t="str">
            <v>ECS0019</v>
          </cell>
          <cell r="C500" t="str">
            <v>C1RE200S</v>
          </cell>
          <cell r="D500" t="str">
            <v>Regulador de voltaje bobina fija 6kV 1F 200 kVA ctrl electrónico</v>
          </cell>
          <cell r="E500" t="str">
            <v>U</v>
          </cell>
        </row>
        <row r="501">
          <cell r="A501" t="str">
            <v>ECS-1RE300</v>
          </cell>
          <cell r="B501" t="str">
            <v>ECS0020</v>
          </cell>
          <cell r="C501" t="str">
            <v>C1RE300S</v>
          </cell>
          <cell r="D501" t="str">
            <v>Regulador de voltaje bobina fija 6kV 1F 300 kVA ctrl electrónico</v>
          </cell>
          <cell r="E501" t="str">
            <v>U</v>
          </cell>
        </row>
        <row r="502">
          <cell r="A502" t="str">
            <v>ECS-1RE50</v>
          </cell>
          <cell r="B502" t="str">
            <v>ECS0017</v>
          </cell>
          <cell r="C502" t="str">
            <v>C1RE50S</v>
          </cell>
          <cell r="D502" t="str">
            <v>Regulador de voltaje bobina fija 6kV 1F 50 kVA ctrl electrónico</v>
          </cell>
          <cell r="E502" t="str">
            <v>U</v>
          </cell>
        </row>
        <row r="503">
          <cell r="A503" t="str">
            <v>ECS-1RM100</v>
          </cell>
          <cell r="B503" t="str">
            <v>ECS0014</v>
          </cell>
          <cell r="C503" t="str">
            <v>C1RM100S</v>
          </cell>
          <cell r="D503" t="str">
            <v>Regulador de voltaje bobina fija 6kV 1F 100 kVA ctrl manual</v>
          </cell>
          <cell r="E503" t="str">
            <v>U</v>
          </cell>
        </row>
        <row r="504">
          <cell r="A504" t="str">
            <v>ECS-1RM200</v>
          </cell>
          <cell r="B504" t="str">
            <v>ECS0015</v>
          </cell>
          <cell r="C504" t="str">
            <v>C1RM200S</v>
          </cell>
          <cell r="D504" t="str">
            <v>Regulador de voltaje bobina fija 6kV 1F 200 kVA ctrl manual</v>
          </cell>
          <cell r="E504" t="str">
            <v>U</v>
          </cell>
        </row>
        <row r="505">
          <cell r="A505" t="str">
            <v>ECS-1RM300</v>
          </cell>
          <cell r="B505" t="str">
            <v>ECS0016</v>
          </cell>
          <cell r="C505" t="str">
            <v>C1RM300S</v>
          </cell>
          <cell r="D505" t="str">
            <v>Regulador de voltaje bobina fija 6kV 1F 300 kVA ctrl manual</v>
          </cell>
          <cell r="E505" t="str">
            <v>U</v>
          </cell>
        </row>
        <row r="506">
          <cell r="A506" t="str">
            <v>ECS-1RM50</v>
          </cell>
          <cell r="B506" t="str">
            <v>ECS0013</v>
          </cell>
          <cell r="C506" t="str">
            <v>C1RM50S</v>
          </cell>
          <cell r="D506" t="str">
            <v>Regulador de voltaje bobina fija 6kV 1F 50 kVA ctrl manual</v>
          </cell>
          <cell r="E506" t="str">
            <v>U</v>
          </cell>
        </row>
        <row r="507">
          <cell r="A507" t="str">
            <v>ECS-3A200</v>
          </cell>
          <cell r="B507" t="str">
            <v>ECS0011</v>
          </cell>
          <cell r="C507" t="str">
            <v>C3A200S</v>
          </cell>
          <cell r="D507" t="str">
            <v>Capacitor automático 6kV 3F 200kVAR</v>
          </cell>
          <cell r="E507" t="str">
            <v>U</v>
          </cell>
        </row>
        <row r="508">
          <cell r="A508" t="str">
            <v>ECS-3A300</v>
          </cell>
          <cell r="B508" t="str">
            <v>ECS0012</v>
          </cell>
          <cell r="C508" t="str">
            <v>C3A300S</v>
          </cell>
          <cell r="D508" t="str">
            <v>Capacitor automático 6kV 3F 300kVAR</v>
          </cell>
          <cell r="E508" t="str">
            <v>U</v>
          </cell>
        </row>
        <row r="509">
          <cell r="A509" t="str">
            <v>ECS-3C100</v>
          </cell>
          <cell r="B509" t="str">
            <v>ECS0006</v>
          </cell>
          <cell r="C509" t="str">
            <v>C3C100S</v>
          </cell>
          <cell r="D509" t="str">
            <v>Capacitor fijo 6kV 3F 100kVAR</v>
          </cell>
          <cell r="E509" t="str">
            <v>U</v>
          </cell>
        </row>
        <row r="510">
          <cell r="A510" t="str">
            <v>ECS-3C200</v>
          </cell>
          <cell r="B510" t="str">
            <v>ECS0007</v>
          </cell>
          <cell r="C510" t="str">
            <v>C3C200S</v>
          </cell>
          <cell r="D510" t="str">
            <v>Capacitor fijo 6kV 3F 200kVAR</v>
          </cell>
          <cell r="E510" t="str">
            <v>U</v>
          </cell>
        </row>
        <row r="511">
          <cell r="A511" t="str">
            <v>ECS-3C300</v>
          </cell>
          <cell r="B511" t="str">
            <v>ECS0008</v>
          </cell>
          <cell r="C511" t="str">
            <v>C3C300S</v>
          </cell>
          <cell r="D511" t="str">
            <v>Capacitor fijo 6kV 3F 300kVAR</v>
          </cell>
          <cell r="E511" t="str">
            <v>U</v>
          </cell>
        </row>
        <row r="512">
          <cell r="A512" t="str">
            <v>ECS-3C50</v>
          </cell>
          <cell r="B512" t="str">
            <v>ECS0005</v>
          </cell>
          <cell r="C512" t="str">
            <v>C3C50S</v>
          </cell>
          <cell r="D512" t="str">
            <v>Capacitor fijo 6kV 3F 50kVAR</v>
          </cell>
          <cell r="E512" t="str">
            <v>U</v>
          </cell>
        </row>
        <row r="513">
          <cell r="A513" t="str">
            <v>ECS-3EE100</v>
          </cell>
          <cell r="B513" t="str">
            <v>ECS0038</v>
          </cell>
          <cell r="C513" t="str">
            <v>C3EE100S</v>
          </cell>
          <cell r="D513" t="str">
            <v>Regulador de voltaje bobina múltiple 6kV 3F 100 kVA ctrl electrónico</v>
          </cell>
          <cell r="E513" t="str">
            <v>U</v>
          </cell>
        </row>
        <row r="514">
          <cell r="A514" t="str">
            <v>ECS-3EE200</v>
          </cell>
          <cell r="B514" t="str">
            <v>ECS0039</v>
          </cell>
          <cell r="C514" t="str">
            <v>C3EE200S</v>
          </cell>
          <cell r="D514" t="str">
            <v>Regulador de voltaje bobina múltiple 6kV 3F 200 kVA ctrl electrónico</v>
          </cell>
          <cell r="E514" t="str">
            <v>U</v>
          </cell>
        </row>
        <row r="515">
          <cell r="A515" t="str">
            <v>ECS-3EE300</v>
          </cell>
          <cell r="B515" t="str">
            <v>ECS0040</v>
          </cell>
          <cell r="C515" t="str">
            <v>C3EE300S</v>
          </cell>
          <cell r="D515" t="str">
            <v>Regulador de voltaje bobina múltiple 6kV 3F 300 kVA ctrl electrónico</v>
          </cell>
          <cell r="E515" t="str">
            <v>U</v>
          </cell>
        </row>
        <row r="516">
          <cell r="A516" t="str">
            <v>ECS-3EE50</v>
          </cell>
          <cell r="B516" t="str">
            <v>ECS0037</v>
          </cell>
          <cell r="C516" t="str">
            <v>C3EE50S</v>
          </cell>
          <cell r="D516" t="str">
            <v>Regulador de voltaje bobina múltiple 6kV 3F 50 kVA ctrl electrónico</v>
          </cell>
          <cell r="E516" t="str">
            <v>U</v>
          </cell>
        </row>
        <row r="517">
          <cell r="A517" t="str">
            <v>ECS-3RE100</v>
          </cell>
          <cell r="B517" t="str">
            <v>ECS0026</v>
          </cell>
          <cell r="C517" t="str">
            <v>C3RE100S</v>
          </cell>
          <cell r="D517" t="str">
            <v>Regulador de voltaje bobina fija 6kV 3F 100 kVA ctrl electrónico</v>
          </cell>
          <cell r="E517" t="str">
            <v>U</v>
          </cell>
        </row>
        <row r="518">
          <cell r="A518" t="str">
            <v>ECS-3RE200</v>
          </cell>
          <cell r="B518" t="str">
            <v>ECS0027</v>
          </cell>
          <cell r="C518" t="str">
            <v>C3RE200S</v>
          </cell>
          <cell r="D518" t="str">
            <v>Regulador de voltaje bobina fija 6kV 3F 200 kVA ctrl electrónico</v>
          </cell>
          <cell r="E518" t="str">
            <v>U</v>
          </cell>
        </row>
        <row r="519">
          <cell r="A519" t="str">
            <v>ECS-3RE300</v>
          </cell>
          <cell r="B519" t="str">
            <v>ECS0028</v>
          </cell>
          <cell r="C519" t="str">
            <v>C3RE300S</v>
          </cell>
          <cell r="D519" t="str">
            <v>Regulador de voltaje bobina fija 6kV 3F 300 kVA ctrl electrónico</v>
          </cell>
          <cell r="E519" t="str">
            <v>U</v>
          </cell>
        </row>
        <row r="520">
          <cell r="A520" t="str">
            <v>ECS-3RE50</v>
          </cell>
          <cell r="B520" t="str">
            <v>ECS0025</v>
          </cell>
          <cell r="C520" t="str">
            <v>C3RE50S</v>
          </cell>
          <cell r="D520" t="str">
            <v>Regulador de voltaje bobina fija 6kV 3F 50 kVA ctrl electrónico</v>
          </cell>
          <cell r="E520" t="str">
            <v>U</v>
          </cell>
        </row>
        <row r="521">
          <cell r="A521" t="str">
            <v>ECS-3RM100</v>
          </cell>
          <cell r="B521" t="str">
            <v>ECS0022</v>
          </cell>
          <cell r="C521" t="str">
            <v>C3RM100S</v>
          </cell>
          <cell r="D521" t="str">
            <v>Regulador de voltaje bobina fija 6kV 3F 100 kVA ctrl manual</v>
          </cell>
          <cell r="E521" t="str">
            <v>U</v>
          </cell>
        </row>
        <row r="522">
          <cell r="A522" t="str">
            <v>ECS-3RM200</v>
          </cell>
          <cell r="B522" t="str">
            <v>ECS0023</v>
          </cell>
          <cell r="C522" t="str">
            <v>C3RM200S</v>
          </cell>
          <cell r="D522" t="str">
            <v>Regulador de voltaje bobina fija 6kV 3F 200 kVA ctrl manual</v>
          </cell>
          <cell r="E522" t="str">
            <v>U</v>
          </cell>
        </row>
        <row r="523">
          <cell r="A523" t="str">
            <v>ECS-3RM300</v>
          </cell>
          <cell r="B523" t="str">
            <v>ECS0024</v>
          </cell>
          <cell r="C523" t="str">
            <v>C3RM300S</v>
          </cell>
          <cell r="D523" t="str">
            <v>Regulador de voltaje bobina fija 6kV 3F 300 kVA ctrl manual</v>
          </cell>
          <cell r="E523" t="str">
            <v>U</v>
          </cell>
        </row>
        <row r="524">
          <cell r="A524" t="str">
            <v>ECS-3RM50</v>
          </cell>
          <cell r="B524" t="str">
            <v>ECS0021</v>
          </cell>
          <cell r="C524" t="str">
            <v>C3RM50S</v>
          </cell>
          <cell r="D524" t="str">
            <v>Regulador de voltaje bobina fija 6kV 3F 50 kVA ctrl manual</v>
          </cell>
          <cell r="E524" t="str">
            <v>U</v>
          </cell>
        </row>
        <row r="525">
          <cell r="A525" t="str">
            <v>ECT-1A200</v>
          </cell>
          <cell r="B525" t="str">
            <v>ECT0009</v>
          </cell>
          <cell r="C525" t="str">
            <v>C1A200T</v>
          </cell>
          <cell r="D525" t="str">
            <v>Capacitor automático 13kV 1F 200kVAR</v>
          </cell>
          <cell r="E525" t="str">
            <v>U</v>
          </cell>
        </row>
        <row r="526">
          <cell r="A526" t="str">
            <v>ECT-1A300</v>
          </cell>
          <cell r="B526" t="str">
            <v>ECT0010</v>
          </cell>
          <cell r="C526" t="str">
            <v>C1A300T</v>
          </cell>
          <cell r="D526" t="str">
            <v>Capacitor automático 13kV 1F 300kVAR</v>
          </cell>
          <cell r="E526" t="str">
            <v>U</v>
          </cell>
        </row>
        <row r="527">
          <cell r="A527" t="str">
            <v>ECT-1C100</v>
          </cell>
          <cell r="B527" t="str">
            <v>ECT0002</v>
          </cell>
          <cell r="C527" t="str">
            <v>C1C100T</v>
          </cell>
          <cell r="D527" t="str">
            <v>Capacitor fijo 13kV 1F 100kVAR</v>
          </cell>
          <cell r="E527" t="str">
            <v>U</v>
          </cell>
        </row>
        <row r="528">
          <cell r="A528" t="str">
            <v>ECT-1C200</v>
          </cell>
          <cell r="B528" t="str">
            <v>ECT0003</v>
          </cell>
          <cell r="C528" t="str">
            <v>C1C200T</v>
          </cell>
          <cell r="D528" t="str">
            <v>Capacitor fijo 13kV 1F 200kVAR</v>
          </cell>
          <cell r="E528" t="str">
            <v>U</v>
          </cell>
        </row>
        <row r="529">
          <cell r="A529" t="str">
            <v>ECT-1C300</v>
          </cell>
          <cell r="B529" t="str">
            <v>ECT0004</v>
          </cell>
          <cell r="C529" t="str">
            <v>C1C300T</v>
          </cell>
          <cell r="D529" t="str">
            <v>Capacitor fijo 13kV 1F 300kVAR</v>
          </cell>
          <cell r="E529" t="str">
            <v>U</v>
          </cell>
        </row>
        <row r="530">
          <cell r="A530" t="str">
            <v>ECT-1C50</v>
          </cell>
          <cell r="B530" t="str">
            <v>ECT0001</v>
          </cell>
          <cell r="C530" t="str">
            <v>C1C50T</v>
          </cell>
          <cell r="D530" t="str">
            <v>Capacitor fijo 13kV 1F 50kVAR</v>
          </cell>
          <cell r="E530" t="str">
            <v>U</v>
          </cell>
        </row>
        <row r="531">
          <cell r="A531" t="str">
            <v>ECT-1EE100</v>
          </cell>
          <cell r="B531" t="str">
            <v>ECT0034</v>
          </cell>
          <cell r="C531" t="str">
            <v>C1EE100T</v>
          </cell>
          <cell r="D531" t="str">
            <v>Regulador de voltaje bobina múltiple 13kV 1F 100 kVA ctrl electrónico</v>
          </cell>
          <cell r="E531" t="str">
            <v>U</v>
          </cell>
        </row>
        <row r="532">
          <cell r="A532" t="str">
            <v>ECT-1EE200</v>
          </cell>
          <cell r="B532" t="str">
            <v>ECT0035</v>
          </cell>
          <cell r="C532" t="str">
            <v>C1EE200T</v>
          </cell>
          <cell r="D532" t="str">
            <v>Regulador de voltaje bobina múltiple 13kV 1F 200 kVA ctrl electrónico</v>
          </cell>
          <cell r="E532" t="str">
            <v>U</v>
          </cell>
        </row>
        <row r="533">
          <cell r="A533" t="str">
            <v>ECT-1EE300</v>
          </cell>
          <cell r="B533" t="str">
            <v>ECT0036</v>
          </cell>
          <cell r="C533" t="str">
            <v>C1EE300T</v>
          </cell>
          <cell r="D533" t="str">
            <v>Regulador de voltaje bobina múltiple 13kV 1F 300 kVA ctrl electrónico</v>
          </cell>
          <cell r="E533" t="str">
            <v>U</v>
          </cell>
        </row>
        <row r="534">
          <cell r="A534" t="str">
            <v>ECT-1EE50</v>
          </cell>
          <cell r="B534" t="str">
            <v>ECT0033</v>
          </cell>
          <cell r="C534" t="str">
            <v>C1EE50T</v>
          </cell>
          <cell r="D534" t="str">
            <v>Regulador de voltaje bobina múltiple 13kV 1F 50 kVA ctrl electrónico</v>
          </cell>
          <cell r="E534" t="str">
            <v>U</v>
          </cell>
        </row>
        <row r="535">
          <cell r="A535" t="str">
            <v>ECT-1EM100</v>
          </cell>
          <cell r="B535" t="str">
            <v>ECT0030</v>
          </cell>
          <cell r="C535" t="str">
            <v>C1EM100T</v>
          </cell>
          <cell r="D535" t="str">
            <v>Regulador de voltaje bobina múltiple 13kV 1F 100 kVA ctrl manual</v>
          </cell>
          <cell r="E535" t="str">
            <v>U</v>
          </cell>
        </row>
        <row r="536">
          <cell r="A536" t="str">
            <v>ECT-1EM200</v>
          </cell>
          <cell r="B536" t="str">
            <v>ECT0031</v>
          </cell>
          <cell r="C536" t="str">
            <v>C1EM200T</v>
          </cell>
          <cell r="D536" t="str">
            <v>Regulador de voltaje bobina múltiple 13kV 1F 200 kVA ctrl manual</v>
          </cell>
          <cell r="E536" t="str">
            <v>U</v>
          </cell>
        </row>
        <row r="537">
          <cell r="A537" t="str">
            <v>ECT-1EM300</v>
          </cell>
          <cell r="B537" t="str">
            <v>ECT0032</v>
          </cell>
          <cell r="C537" t="str">
            <v>C1EM300T</v>
          </cell>
          <cell r="D537" t="str">
            <v>Regulador de voltaje bobina múltiple 13kV 1F 300 kVA ctrl manual</v>
          </cell>
          <cell r="E537" t="str">
            <v>U</v>
          </cell>
        </row>
        <row r="538">
          <cell r="A538" t="str">
            <v>ECT-1EM50</v>
          </cell>
          <cell r="B538" t="str">
            <v>ECT0029</v>
          </cell>
          <cell r="C538" t="str">
            <v>C1EM50T</v>
          </cell>
          <cell r="D538" t="str">
            <v>Regulador de voltaje bobina múltiple 13kV 1F 50 kVA ctrl manual</v>
          </cell>
          <cell r="E538" t="str">
            <v>U</v>
          </cell>
        </row>
        <row r="539">
          <cell r="A539" t="str">
            <v>ECT-1RE100</v>
          </cell>
          <cell r="B539" t="str">
            <v>ECT0018</v>
          </cell>
          <cell r="C539" t="str">
            <v>C1RE100T</v>
          </cell>
          <cell r="D539" t="str">
            <v>Regulador de voltaje bobina fija 13kV 1F 100 kVA ctrl electrónico</v>
          </cell>
          <cell r="E539" t="str">
            <v>U</v>
          </cell>
        </row>
        <row r="540">
          <cell r="A540" t="str">
            <v>ECT-1RE200</v>
          </cell>
          <cell r="B540" t="str">
            <v>ECT0019</v>
          </cell>
          <cell r="C540" t="str">
            <v>C1RE200T</v>
          </cell>
          <cell r="D540" t="str">
            <v>Regulador de voltaje bobina fija 13kV 1F 200 kVA ctrl electrónico</v>
          </cell>
          <cell r="E540" t="str">
            <v>U</v>
          </cell>
        </row>
        <row r="541">
          <cell r="A541" t="str">
            <v>ECT-1RE300</v>
          </cell>
          <cell r="B541" t="str">
            <v>ECT0020</v>
          </cell>
          <cell r="C541" t="str">
            <v>C1RE300T</v>
          </cell>
          <cell r="D541" t="str">
            <v>Regulador de voltaje bobina fija 13kV 1F 300 kVA ctrl electrónico</v>
          </cell>
          <cell r="E541" t="str">
            <v>U</v>
          </cell>
        </row>
        <row r="542">
          <cell r="A542" t="str">
            <v>ECT-1RE50</v>
          </cell>
          <cell r="B542" t="str">
            <v>ECT0017</v>
          </cell>
          <cell r="C542" t="str">
            <v>C1RE50T</v>
          </cell>
          <cell r="D542" t="str">
            <v>Regulador de voltaje bobina fija 13kV 1F 50 kVA ctrl electrónico</v>
          </cell>
          <cell r="E542" t="str">
            <v>U</v>
          </cell>
        </row>
        <row r="543">
          <cell r="A543" t="str">
            <v>ECT-1RM100</v>
          </cell>
          <cell r="B543" t="str">
            <v>ECT0014</v>
          </cell>
          <cell r="C543" t="str">
            <v>C1RM100T</v>
          </cell>
          <cell r="D543" t="str">
            <v>Regulador de voltaje bobina fija 13kV 1F 100 kVA ctrl manual</v>
          </cell>
          <cell r="E543" t="str">
            <v>U</v>
          </cell>
        </row>
        <row r="544">
          <cell r="A544" t="str">
            <v>ECT-1RM200</v>
          </cell>
          <cell r="B544" t="str">
            <v>ECT0015</v>
          </cell>
          <cell r="C544" t="str">
            <v>C1RM200T</v>
          </cell>
          <cell r="D544" t="str">
            <v>Regulador de voltaje bobina fija 13kV 1F 200 kVA ctrl manual</v>
          </cell>
          <cell r="E544" t="str">
            <v>U</v>
          </cell>
        </row>
        <row r="545">
          <cell r="A545" t="str">
            <v>ECT-1RM300</v>
          </cell>
          <cell r="B545" t="str">
            <v>ECT0016</v>
          </cell>
          <cell r="C545" t="str">
            <v>C1RM300T</v>
          </cell>
          <cell r="D545" t="str">
            <v>Regulador de voltaje bobina fija 13kV 1F 300 kVA ctrl manual</v>
          </cell>
          <cell r="E545" t="str">
            <v>U</v>
          </cell>
        </row>
        <row r="546">
          <cell r="A546" t="str">
            <v>ECT-1RM50</v>
          </cell>
          <cell r="B546" t="str">
            <v>ECT0013</v>
          </cell>
          <cell r="C546" t="str">
            <v>C1RM50T</v>
          </cell>
          <cell r="D546" t="str">
            <v>Regulador de voltaje bobina fija 13kV 1F 50 kVA ctrl manual</v>
          </cell>
          <cell r="E546" t="str">
            <v>U</v>
          </cell>
        </row>
        <row r="547">
          <cell r="A547" t="str">
            <v>ECT-3A200</v>
          </cell>
          <cell r="B547" t="str">
            <v>ECT0011</v>
          </cell>
          <cell r="C547" t="str">
            <v>C3A200T</v>
          </cell>
          <cell r="D547" t="str">
            <v>Capacitor automático 13kV 3F 200kVAR</v>
          </cell>
          <cell r="E547" t="str">
            <v>U</v>
          </cell>
        </row>
        <row r="548">
          <cell r="A548" t="str">
            <v>ECT-3A300</v>
          </cell>
          <cell r="B548" t="str">
            <v>ECT0012</v>
          </cell>
          <cell r="C548" t="str">
            <v>C3A300T</v>
          </cell>
          <cell r="D548" t="str">
            <v>Capacitor automático 13kV 3F 300kVAR</v>
          </cell>
          <cell r="E548" t="str">
            <v>U</v>
          </cell>
        </row>
        <row r="549">
          <cell r="A549" t="str">
            <v>ECT-3C100</v>
          </cell>
          <cell r="B549" t="str">
            <v>ECT0006</v>
          </cell>
          <cell r="C549" t="str">
            <v>C3C100T</v>
          </cell>
          <cell r="D549" t="str">
            <v>Capacitor fijo 13kV 3F 100kVAR</v>
          </cell>
          <cell r="E549" t="str">
            <v>U</v>
          </cell>
        </row>
        <row r="550">
          <cell r="A550" t="str">
            <v>ECT-3C200</v>
          </cell>
          <cell r="B550" t="str">
            <v>ECT0007</v>
          </cell>
          <cell r="C550" t="str">
            <v>C3C200T</v>
          </cell>
          <cell r="D550" t="str">
            <v>Capacitor fijo 13kV 3F 200kVAR</v>
          </cell>
          <cell r="E550" t="str">
            <v>U</v>
          </cell>
        </row>
        <row r="551">
          <cell r="A551" t="str">
            <v>ECT-3C300</v>
          </cell>
          <cell r="B551" t="str">
            <v>ECT0008</v>
          </cell>
          <cell r="C551" t="str">
            <v>C3C300T</v>
          </cell>
          <cell r="D551" t="str">
            <v>Capacitor fijo 13kV 3F 300kVAR</v>
          </cell>
          <cell r="E551" t="str">
            <v>U</v>
          </cell>
        </row>
        <row r="552">
          <cell r="A552" t="str">
            <v>ECT-3C50</v>
          </cell>
          <cell r="B552" t="str">
            <v>ECT0005</v>
          </cell>
          <cell r="C552" t="str">
            <v>C3C50T</v>
          </cell>
          <cell r="D552" t="str">
            <v>Capacitor fijo 13kV 3F 50kVAR</v>
          </cell>
          <cell r="E552" t="str">
            <v>U</v>
          </cell>
        </row>
        <row r="553">
          <cell r="A553" t="str">
            <v>ECT-3EE100</v>
          </cell>
          <cell r="B553" t="str">
            <v>ECT0038</v>
          </cell>
          <cell r="C553" t="str">
            <v>C3EE100T</v>
          </cell>
          <cell r="D553" t="str">
            <v>Regulador de voltaje bobina múltiple 13kV 3F 100 kVA ctrl electrónico</v>
          </cell>
          <cell r="E553" t="str">
            <v>U</v>
          </cell>
        </row>
        <row r="554">
          <cell r="A554" t="str">
            <v>ECT-3EE200</v>
          </cell>
          <cell r="B554" t="str">
            <v>ECT0039</v>
          </cell>
          <cell r="C554" t="str">
            <v>C3EE200T</v>
          </cell>
          <cell r="D554" t="str">
            <v>Regulador de voltaje bobina múltiple 13kV 3F 200 kVA ctrl electrónico</v>
          </cell>
          <cell r="E554" t="str">
            <v>U</v>
          </cell>
        </row>
        <row r="555">
          <cell r="A555" t="str">
            <v>ECT-3EE300</v>
          </cell>
          <cell r="B555" t="str">
            <v>ECT0040</v>
          </cell>
          <cell r="C555" t="str">
            <v>C3EE300T</v>
          </cell>
          <cell r="D555" t="str">
            <v>Regulador de voltaje bobina múltiple 13kV 3F 300 kVA ctrl electrónico</v>
          </cell>
          <cell r="E555" t="str">
            <v>U</v>
          </cell>
        </row>
        <row r="556">
          <cell r="A556" t="str">
            <v>ECT-3EE50</v>
          </cell>
          <cell r="B556" t="str">
            <v>ECT0037</v>
          </cell>
          <cell r="C556" t="str">
            <v>C3EE50T</v>
          </cell>
          <cell r="D556" t="str">
            <v>Regulador de voltaje bobina múltiple 13kV 3F 50 kVA ctrl electrónico</v>
          </cell>
          <cell r="E556" t="str">
            <v>U</v>
          </cell>
        </row>
        <row r="557">
          <cell r="A557" t="str">
            <v>ECT-3RE100</v>
          </cell>
          <cell r="B557" t="str">
            <v>ECT0026</v>
          </cell>
          <cell r="C557" t="str">
            <v>C3RE100T</v>
          </cell>
          <cell r="D557" t="str">
            <v>Regulador de voltaje bobina fija 13kV 3F 100 kVA ctrl electrónico</v>
          </cell>
          <cell r="E557" t="str">
            <v>U</v>
          </cell>
        </row>
        <row r="558">
          <cell r="A558" t="str">
            <v>ECT-3RE200</v>
          </cell>
          <cell r="B558" t="str">
            <v>ECT0027</v>
          </cell>
          <cell r="C558" t="str">
            <v>C3RE200T</v>
          </cell>
          <cell r="D558" t="str">
            <v>Regulador de voltaje bobina fija 13kV 3F 200 kVA ctrl electrónico</v>
          </cell>
          <cell r="E558" t="str">
            <v>U</v>
          </cell>
        </row>
        <row r="559">
          <cell r="A559" t="str">
            <v>ECT-3RE300</v>
          </cell>
          <cell r="B559" t="str">
            <v>ECT0028</v>
          </cell>
          <cell r="C559" t="str">
            <v>C3RE300T</v>
          </cell>
          <cell r="D559" t="str">
            <v>Regulador de voltaje bobina fija 13kV 3F 300 kVA ctrl electrónico</v>
          </cell>
          <cell r="E559" t="str">
            <v>U</v>
          </cell>
        </row>
        <row r="560">
          <cell r="A560" t="str">
            <v>ECT-3RE50</v>
          </cell>
          <cell r="B560" t="str">
            <v>ECT0025</v>
          </cell>
          <cell r="C560" t="str">
            <v>C3RE50T</v>
          </cell>
          <cell r="D560" t="str">
            <v>Regulador de voltaje bobina fija 13kV 3F 50 kVA ctrl electrónico</v>
          </cell>
          <cell r="E560" t="str">
            <v>U</v>
          </cell>
        </row>
        <row r="561">
          <cell r="A561" t="str">
            <v>ECT-3RM100</v>
          </cell>
          <cell r="B561" t="str">
            <v>ECT0022</v>
          </cell>
          <cell r="C561" t="str">
            <v>C3RM100T</v>
          </cell>
          <cell r="D561" t="str">
            <v>Regulador de voltaje bobina fija 13kV 3F 100 kVA ctrl manual</v>
          </cell>
          <cell r="E561" t="str">
            <v>U</v>
          </cell>
        </row>
        <row r="562">
          <cell r="A562" t="str">
            <v>ECT-3RM200</v>
          </cell>
          <cell r="B562" t="str">
            <v>ECT0023</v>
          </cell>
          <cell r="C562" t="str">
            <v>C3RM200T</v>
          </cell>
          <cell r="D562" t="str">
            <v>Regulador de voltaje bobina fija 13kV 3F 200 kVA ctrl manual</v>
          </cell>
          <cell r="E562" t="str">
            <v>U</v>
          </cell>
        </row>
        <row r="563">
          <cell r="A563" t="str">
            <v>ECT-3RM300</v>
          </cell>
          <cell r="B563" t="str">
            <v>ECT0024</v>
          </cell>
          <cell r="C563" t="str">
            <v>C3RM300T</v>
          </cell>
          <cell r="D563" t="str">
            <v>Regulador de voltaje bobina fija 13kV 3F 300 kVA ctrl manual</v>
          </cell>
          <cell r="E563" t="str">
            <v>U</v>
          </cell>
        </row>
        <row r="564">
          <cell r="A564" t="str">
            <v>ECT-3RM50</v>
          </cell>
          <cell r="B564" t="str">
            <v>ECT0021</v>
          </cell>
          <cell r="C564" t="str">
            <v>C3RM50T</v>
          </cell>
          <cell r="D564" t="str">
            <v>Regulador de voltaje bobina fija 13kV 3F 50 kVA ctrl manual</v>
          </cell>
          <cell r="E564" t="str">
            <v>U</v>
          </cell>
        </row>
        <row r="565">
          <cell r="A565" t="str">
            <v>ECV-1A200</v>
          </cell>
          <cell r="B565" t="str">
            <v>ECV0009</v>
          </cell>
          <cell r="C565" t="str">
            <v>C1A200V</v>
          </cell>
          <cell r="D565" t="str">
            <v>Capacitor automático 22kV 1F 200kVAR</v>
          </cell>
          <cell r="E565" t="str">
            <v>U</v>
          </cell>
        </row>
        <row r="566">
          <cell r="A566" t="str">
            <v>ECV-1A300</v>
          </cell>
          <cell r="B566" t="str">
            <v>ECV0010</v>
          </cell>
          <cell r="C566" t="str">
            <v>C1A300V</v>
          </cell>
          <cell r="D566" t="str">
            <v>Capacitor automático 22kV 1F 300kVAR</v>
          </cell>
          <cell r="E566" t="str">
            <v>U</v>
          </cell>
        </row>
        <row r="567">
          <cell r="A567" t="str">
            <v>ECV-1C100</v>
          </cell>
          <cell r="B567" t="str">
            <v>ECV0002</v>
          </cell>
          <cell r="C567" t="str">
            <v>C1C100V</v>
          </cell>
          <cell r="D567" t="str">
            <v>Capacitor fijo 22kV 1F 100kVAR</v>
          </cell>
          <cell r="E567" t="str">
            <v>U</v>
          </cell>
        </row>
        <row r="568">
          <cell r="A568" t="str">
            <v>ECV-1C200</v>
          </cell>
          <cell r="B568" t="str">
            <v>ECV0003</v>
          </cell>
          <cell r="C568" t="str">
            <v>C1C200V</v>
          </cell>
          <cell r="D568" t="str">
            <v>Capacitor fijo 22kV 1F 200kVAR</v>
          </cell>
          <cell r="E568" t="str">
            <v>U</v>
          </cell>
        </row>
        <row r="569">
          <cell r="A569" t="str">
            <v>ECV-1C300</v>
          </cell>
          <cell r="B569" t="str">
            <v>ECV0004</v>
          </cell>
          <cell r="C569" t="str">
            <v>C1C300V</v>
          </cell>
          <cell r="D569" t="str">
            <v>Capacitor fijo 22kV 1F 300kVAR</v>
          </cell>
          <cell r="E569" t="str">
            <v>U</v>
          </cell>
        </row>
        <row r="570">
          <cell r="A570" t="str">
            <v>ECV-1C50</v>
          </cell>
          <cell r="B570" t="str">
            <v>ECV0001</v>
          </cell>
          <cell r="C570" t="str">
            <v>C1C50V</v>
          </cell>
          <cell r="D570" t="str">
            <v>Capacitor fijo 22kV 1F 50kVAR</v>
          </cell>
          <cell r="E570" t="str">
            <v>U</v>
          </cell>
        </row>
        <row r="571">
          <cell r="A571" t="str">
            <v>ECV-1EE100</v>
          </cell>
          <cell r="B571" t="str">
            <v>ECV0034</v>
          </cell>
          <cell r="C571" t="str">
            <v>C1EE100V</v>
          </cell>
          <cell r="D571" t="str">
            <v>Regulador de voltaje bobina múltiple 22kV 1F 100 kVA ctrl electrónico</v>
          </cell>
          <cell r="E571" t="str">
            <v>U</v>
          </cell>
        </row>
        <row r="572">
          <cell r="A572" t="str">
            <v>ECV-1EE200</v>
          </cell>
          <cell r="B572" t="str">
            <v>ECV0035</v>
          </cell>
          <cell r="C572" t="str">
            <v>C1EE200V</v>
          </cell>
          <cell r="D572" t="str">
            <v>Regulador de voltaje bobina múltiple 22kV 1F 200 kVA ctrl electrónico</v>
          </cell>
          <cell r="E572" t="str">
            <v>U</v>
          </cell>
        </row>
        <row r="573">
          <cell r="A573" t="str">
            <v>ECV-1EE300</v>
          </cell>
          <cell r="B573" t="str">
            <v>ECV0036</v>
          </cell>
          <cell r="C573" t="str">
            <v>C1EE300V</v>
          </cell>
          <cell r="D573" t="str">
            <v>Regulador de voltaje bobina múltiple 22kV 1F 300 kVA ctrl electrónico</v>
          </cell>
          <cell r="E573" t="str">
            <v>U</v>
          </cell>
        </row>
        <row r="574">
          <cell r="A574" t="str">
            <v>ECV-1EE50</v>
          </cell>
          <cell r="B574" t="str">
            <v>ECV0033</v>
          </cell>
          <cell r="C574" t="str">
            <v>C1EE50V</v>
          </cell>
          <cell r="D574" t="str">
            <v>Regulador de voltaje bobina múltiple 22kV 1F 50 kVA ctrl electrónico</v>
          </cell>
          <cell r="E574" t="str">
            <v>U</v>
          </cell>
        </row>
        <row r="575">
          <cell r="A575" t="str">
            <v>ECV-1EM100</v>
          </cell>
          <cell r="B575" t="str">
            <v>ECV0030</v>
          </cell>
          <cell r="C575" t="str">
            <v>C1EM100V</v>
          </cell>
          <cell r="D575" t="str">
            <v>Regulador de voltaje bobina múltiple 22kV 1F 100 kVA ctrl manual</v>
          </cell>
          <cell r="E575" t="str">
            <v>U</v>
          </cell>
        </row>
        <row r="576">
          <cell r="A576" t="str">
            <v>ECV-1EM200</v>
          </cell>
          <cell r="B576" t="str">
            <v>ECV0031</v>
          </cell>
          <cell r="C576" t="str">
            <v>C1EM200V</v>
          </cell>
          <cell r="D576" t="str">
            <v>Regulador de voltaje bobina múltiple 22kV 1F 200 kVA ctrl manual</v>
          </cell>
          <cell r="E576" t="str">
            <v>U</v>
          </cell>
        </row>
        <row r="577">
          <cell r="A577" t="str">
            <v>ECV-1EM300</v>
          </cell>
          <cell r="B577" t="str">
            <v>ECV0032</v>
          </cell>
          <cell r="C577" t="str">
            <v>C1EM300V</v>
          </cell>
          <cell r="D577" t="str">
            <v>Regulador de voltaje bobina múltiple 22kV 1F 300 kVA ctrl manual</v>
          </cell>
          <cell r="E577" t="str">
            <v>U</v>
          </cell>
        </row>
        <row r="578">
          <cell r="A578" t="str">
            <v>ECV-1EM50</v>
          </cell>
          <cell r="B578" t="str">
            <v>ECV0029</v>
          </cell>
          <cell r="C578" t="str">
            <v>C1EM50V</v>
          </cell>
          <cell r="D578" t="str">
            <v>Regulador de voltaje bobina múltiple 22kV 1F 50 kVA ctrl manual</v>
          </cell>
          <cell r="E578" t="str">
            <v>U</v>
          </cell>
        </row>
        <row r="579">
          <cell r="A579" t="str">
            <v>ECV-1RE100</v>
          </cell>
          <cell r="B579" t="str">
            <v>ECV0018</v>
          </cell>
          <cell r="C579" t="str">
            <v>C1RE100V</v>
          </cell>
          <cell r="D579" t="str">
            <v>Regulador de voltaje bobina fija 22kV 1F 100 kVA ctrl electrónico</v>
          </cell>
          <cell r="E579" t="str">
            <v>U</v>
          </cell>
        </row>
        <row r="580">
          <cell r="A580" t="str">
            <v>ECV-1RE200</v>
          </cell>
          <cell r="B580" t="str">
            <v>ECV0019</v>
          </cell>
          <cell r="C580" t="str">
            <v>C1RE200V</v>
          </cell>
          <cell r="D580" t="str">
            <v>Regulador de voltaje bobina fija 22kV 1F 200 kVA ctrl electrónico</v>
          </cell>
          <cell r="E580" t="str">
            <v>U</v>
          </cell>
        </row>
        <row r="581">
          <cell r="A581" t="str">
            <v>ECV-1RE300</v>
          </cell>
          <cell r="B581" t="str">
            <v>ECV0020</v>
          </cell>
          <cell r="C581" t="str">
            <v>C1RE300V</v>
          </cell>
          <cell r="D581" t="str">
            <v>Regulador de voltaje bobina fija 22kV 1F 300 kVA ctrl electrónico</v>
          </cell>
          <cell r="E581" t="str">
            <v>U</v>
          </cell>
        </row>
        <row r="582">
          <cell r="A582" t="str">
            <v>ECV-1RE50</v>
          </cell>
          <cell r="B582" t="str">
            <v>ECV0017</v>
          </cell>
          <cell r="C582" t="str">
            <v>C1RE50V</v>
          </cell>
          <cell r="D582" t="str">
            <v>Regulador de voltaje bobina fija 22kV 1F 50 kVA ctrl electrónico</v>
          </cell>
          <cell r="E582" t="str">
            <v>U</v>
          </cell>
        </row>
        <row r="583">
          <cell r="A583" t="str">
            <v>ECV-1RM100</v>
          </cell>
          <cell r="B583" t="str">
            <v>ECV0014</v>
          </cell>
          <cell r="C583" t="str">
            <v>C1RM100V</v>
          </cell>
          <cell r="D583" t="str">
            <v>Regulador de voltaje bobina fija 22kV 1F 100 kVA ctrl manual</v>
          </cell>
          <cell r="E583" t="str">
            <v>U</v>
          </cell>
        </row>
        <row r="584">
          <cell r="A584" t="str">
            <v>ECV-1RM200</v>
          </cell>
          <cell r="B584" t="str">
            <v>ECV0015</v>
          </cell>
          <cell r="C584" t="str">
            <v>C1RM200V</v>
          </cell>
          <cell r="D584" t="str">
            <v>Regulador de voltaje bobina fija 22kV 1F 200 kVA ctrl manual</v>
          </cell>
          <cell r="E584" t="str">
            <v>U</v>
          </cell>
        </row>
        <row r="585">
          <cell r="A585" t="str">
            <v>ECV-1RM300</v>
          </cell>
          <cell r="B585" t="str">
            <v>ECV0016</v>
          </cell>
          <cell r="C585" t="str">
            <v>C1RM300V</v>
          </cell>
          <cell r="D585" t="str">
            <v>Regulador de voltaje bobina fija 22kV 1F 300 kVA ctrl manual</v>
          </cell>
          <cell r="E585" t="str">
            <v>U</v>
          </cell>
        </row>
        <row r="586">
          <cell r="A586" t="str">
            <v>ECV-1RM50</v>
          </cell>
          <cell r="B586" t="str">
            <v>ECV0013</v>
          </cell>
          <cell r="C586" t="str">
            <v>C1RM50V</v>
          </cell>
          <cell r="D586" t="str">
            <v>Regulador de voltaje bobina fija 22kV 1F 50 kVA ctrl manual</v>
          </cell>
          <cell r="E586" t="str">
            <v>U</v>
          </cell>
        </row>
        <row r="587">
          <cell r="A587" t="str">
            <v>ECV-3A200</v>
          </cell>
          <cell r="B587" t="str">
            <v>ECV0011</v>
          </cell>
          <cell r="C587" t="str">
            <v>C3A200V</v>
          </cell>
          <cell r="D587" t="str">
            <v>Capacitor automático 22kV 3F 200kVAR</v>
          </cell>
          <cell r="E587" t="str">
            <v>U</v>
          </cell>
        </row>
        <row r="588">
          <cell r="A588" t="str">
            <v>ECV-3A300</v>
          </cell>
          <cell r="B588" t="str">
            <v>ECV0012</v>
          </cell>
          <cell r="C588" t="str">
            <v>C3A300V</v>
          </cell>
          <cell r="D588" t="str">
            <v>Capacitor automático 22kV 3F 300kVAR</v>
          </cell>
          <cell r="E588" t="str">
            <v>U</v>
          </cell>
        </row>
        <row r="589">
          <cell r="A589" t="str">
            <v>ECV-3C100</v>
          </cell>
          <cell r="B589" t="str">
            <v>ECV0006</v>
          </cell>
          <cell r="C589" t="str">
            <v>C3C100V</v>
          </cell>
          <cell r="D589" t="str">
            <v>Capacitor fijo 22kV 3F 100kVAR</v>
          </cell>
          <cell r="E589" t="str">
            <v>U</v>
          </cell>
        </row>
        <row r="590">
          <cell r="A590" t="str">
            <v>ECV-3C200</v>
          </cell>
          <cell r="B590" t="str">
            <v>ECV0007</v>
          </cell>
          <cell r="C590" t="str">
            <v>C3C200V</v>
          </cell>
          <cell r="D590" t="str">
            <v>Capacitor fijo 22kV 3F 200kVAR</v>
          </cell>
          <cell r="E590" t="str">
            <v>U</v>
          </cell>
        </row>
        <row r="591">
          <cell r="A591" t="str">
            <v>ECV-3C300</v>
          </cell>
          <cell r="B591" t="str">
            <v>ECV0008</v>
          </cell>
          <cell r="C591" t="str">
            <v>C3C300V</v>
          </cell>
          <cell r="D591" t="str">
            <v>Capacitor fijo 22kV 3F 300kVAR</v>
          </cell>
          <cell r="E591" t="str">
            <v>U</v>
          </cell>
        </row>
        <row r="592">
          <cell r="A592" t="str">
            <v>ECV-3C50</v>
          </cell>
          <cell r="B592" t="str">
            <v>ECV0005</v>
          </cell>
          <cell r="C592" t="str">
            <v>C3C50V</v>
          </cell>
          <cell r="D592" t="str">
            <v>Capacitor fijo 22kV 3F 50kVAR</v>
          </cell>
          <cell r="E592" t="str">
            <v>U</v>
          </cell>
        </row>
        <row r="593">
          <cell r="A593" t="str">
            <v>ECV-3EE100</v>
          </cell>
          <cell r="B593" t="str">
            <v>ECV0038</v>
          </cell>
          <cell r="C593" t="str">
            <v>C3EE100V</v>
          </cell>
          <cell r="D593" t="str">
            <v>Regulador de voltaje bobina múltiple 22kV 3F 100 kVA ctrl electrónico</v>
          </cell>
          <cell r="E593" t="str">
            <v>U</v>
          </cell>
        </row>
        <row r="594">
          <cell r="A594" t="str">
            <v>ECV-3EE200</v>
          </cell>
          <cell r="B594" t="str">
            <v>ECV0039</v>
          </cell>
          <cell r="C594" t="str">
            <v>C3EE200V</v>
          </cell>
          <cell r="D594" t="str">
            <v>Regulador de voltaje bobina múltiple 22kV 3F 200 kVA ctrl electrónico</v>
          </cell>
          <cell r="E594" t="str">
            <v>U</v>
          </cell>
        </row>
        <row r="595">
          <cell r="A595" t="str">
            <v>ECV-3EE300</v>
          </cell>
          <cell r="B595" t="str">
            <v>ECV0040</v>
          </cell>
          <cell r="C595" t="str">
            <v>C3EE300V</v>
          </cell>
          <cell r="D595" t="str">
            <v>Regulador de voltaje bobina múltiple 22kV 3F 300 kVA ctrl electrónico</v>
          </cell>
          <cell r="E595" t="str">
            <v>U</v>
          </cell>
        </row>
        <row r="596">
          <cell r="A596" t="str">
            <v>ECV-3EE50</v>
          </cell>
          <cell r="B596" t="str">
            <v>ECV0037</v>
          </cell>
          <cell r="C596" t="str">
            <v>C3EE50V</v>
          </cell>
          <cell r="D596" t="str">
            <v>Regulador de voltaje bobina múltiple 22kV 3F 50 kVA ctrl electrónico</v>
          </cell>
          <cell r="E596" t="str">
            <v>U</v>
          </cell>
        </row>
        <row r="597">
          <cell r="A597" t="str">
            <v>ECV-3RE100</v>
          </cell>
          <cell r="B597" t="str">
            <v>ECV0026</v>
          </cell>
          <cell r="C597" t="str">
            <v>C3RE100V</v>
          </cell>
          <cell r="D597" t="str">
            <v>Regulador de voltaje bobina fija 22kV 3F 100 kVA ctrl electrónico</v>
          </cell>
          <cell r="E597" t="str">
            <v>U</v>
          </cell>
        </row>
        <row r="598">
          <cell r="A598" t="str">
            <v>ECV-3RE200</v>
          </cell>
          <cell r="B598" t="str">
            <v>ECV0027</v>
          </cell>
          <cell r="C598" t="str">
            <v>C3RE200V</v>
          </cell>
          <cell r="D598" t="str">
            <v>Regulador de voltaje bobina fija 22kV 3F 200 kVA ctrl electrónico</v>
          </cell>
          <cell r="E598" t="str">
            <v>U</v>
          </cell>
        </row>
        <row r="599">
          <cell r="A599" t="str">
            <v>ECV-3RE300</v>
          </cell>
          <cell r="B599" t="str">
            <v>ECV0028</v>
          </cell>
          <cell r="C599" t="str">
            <v>C3RE300V</v>
          </cell>
          <cell r="D599" t="str">
            <v>Regulador de voltaje bobina fija 22kV 3F 300 kVA ctrl electrónico</v>
          </cell>
          <cell r="E599" t="str">
            <v>U</v>
          </cell>
        </row>
        <row r="600">
          <cell r="A600" t="str">
            <v>ECV-3RE50</v>
          </cell>
          <cell r="B600" t="str">
            <v>ECV0025</v>
          </cell>
          <cell r="C600" t="str">
            <v>C3RE50V</v>
          </cell>
          <cell r="D600" t="str">
            <v>Regulador de voltaje bobina fija 22kV 3F 50 kVA ctrl electrónico</v>
          </cell>
          <cell r="E600" t="str">
            <v>U</v>
          </cell>
        </row>
        <row r="601">
          <cell r="A601" t="str">
            <v>ECV-3RM100</v>
          </cell>
          <cell r="B601" t="str">
            <v>ECV0022</v>
          </cell>
          <cell r="C601" t="str">
            <v>C3RM100V</v>
          </cell>
          <cell r="D601" t="str">
            <v>Regulador de voltaje bobina fija 22kV 3F 100 kVA ctrl manual</v>
          </cell>
          <cell r="E601" t="str">
            <v>U</v>
          </cell>
        </row>
        <row r="602">
          <cell r="A602" t="str">
            <v>ECV-3RM200</v>
          </cell>
          <cell r="B602" t="str">
            <v>ECV0023</v>
          </cell>
          <cell r="C602" t="str">
            <v>C3RM200V</v>
          </cell>
          <cell r="D602" t="str">
            <v>Regulador de voltaje bobina fija 22kV 3F 200 kVA ctrl manual</v>
          </cell>
          <cell r="E602" t="str">
            <v>U</v>
          </cell>
        </row>
        <row r="603">
          <cell r="A603" t="str">
            <v>ECV-3RM300</v>
          </cell>
          <cell r="B603" t="str">
            <v>ECV0024</v>
          </cell>
          <cell r="C603" t="str">
            <v>C3RM300V</v>
          </cell>
          <cell r="D603" t="str">
            <v>Regulador de voltaje bobina fija 22kV 3F 300 kVA ctrl manual</v>
          </cell>
          <cell r="E603" t="str">
            <v>U</v>
          </cell>
        </row>
        <row r="604">
          <cell r="A604" t="str">
            <v>ECV-3RM50</v>
          </cell>
          <cell r="B604" t="str">
            <v>ECV0021</v>
          </cell>
          <cell r="C604" t="str">
            <v>C3RM50V</v>
          </cell>
          <cell r="D604" t="str">
            <v>Regulador de voltaje bobina fija 22kV 3F 50 kVA ctrl manual</v>
          </cell>
          <cell r="E604" t="str">
            <v>U</v>
          </cell>
        </row>
        <row r="605">
          <cell r="A605" t="str">
            <v>ESC-2ED</v>
          </cell>
          <cell r="B605" t="str">
            <v>ESC0003</v>
          </cell>
          <cell r="C605" t="str">
            <v>2ED</v>
          </cell>
          <cell r="D605" t="str">
            <v>Est. 120V 2 vías Vertical Doble Retención</v>
          </cell>
          <cell r="E605" t="str">
            <v>U</v>
          </cell>
        </row>
        <row r="606">
          <cell r="A606" t="str">
            <v>ESC-2EP</v>
          </cell>
          <cell r="B606" t="str">
            <v>ESC0001</v>
          </cell>
          <cell r="C606" t="str">
            <v>2EP</v>
          </cell>
          <cell r="D606" t="str">
            <v>Est. 120V 2 vías Vertical Pasante o  Angular</v>
          </cell>
          <cell r="E606" t="str">
            <v>U</v>
          </cell>
        </row>
        <row r="607">
          <cell r="A607" t="str">
            <v>ESC-2ER</v>
          </cell>
          <cell r="B607" t="str">
            <v>ESC0002</v>
          </cell>
          <cell r="C607" t="str">
            <v>2ER</v>
          </cell>
          <cell r="D607" t="str">
            <v>Est. 120V 2 vías Vertical Retención</v>
          </cell>
          <cell r="E607" t="str">
            <v>U</v>
          </cell>
        </row>
        <row r="608">
          <cell r="A608" t="str">
            <v>ESC-2ER+1ER</v>
          </cell>
          <cell r="B608" t="str">
            <v>ESC0005</v>
          </cell>
          <cell r="C608" t="str">
            <v>2ER+1ER</v>
          </cell>
          <cell r="D608" t="str">
            <v>Est. 120V 2 vías Vertical Retención deriv. 1 vía Vertical Retención</v>
          </cell>
          <cell r="E608" t="str">
            <v>U</v>
          </cell>
        </row>
        <row r="609">
          <cell r="A609" t="str">
            <v>ESC-2ER+2ER</v>
          </cell>
          <cell r="B609" t="str">
            <v>ESC0004</v>
          </cell>
          <cell r="C609" t="str">
            <v>2ER+2ER</v>
          </cell>
          <cell r="D609" t="str">
            <v>Est. 120V 2 vías Vertical Retención deriv. 2 vías Vertical Retención</v>
          </cell>
          <cell r="E609" t="str">
            <v>U</v>
          </cell>
        </row>
        <row r="610">
          <cell r="A610" t="str">
            <v>ESD-1PA3</v>
          </cell>
          <cell r="B610" t="str">
            <v>ESD0029</v>
          </cell>
          <cell r="C610" t="str">
            <v>1PA3</v>
          </cell>
          <cell r="D610" t="str">
            <v>Est. 240V Preensamblado Angular con 3 conduct.</v>
          </cell>
          <cell r="E610" t="str">
            <v>U</v>
          </cell>
        </row>
        <row r="611">
          <cell r="A611" t="str">
            <v>ESD-1PA4</v>
          </cell>
          <cell r="B611" t="str">
            <v>ESD0030</v>
          </cell>
          <cell r="C611" t="str">
            <v>1PA4</v>
          </cell>
          <cell r="D611" t="str">
            <v>Est. 240V Preensamblado Angular con 4 conduct.</v>
          </cell>
          <cell r="E611" t="str">
            <v>U</v>
          </cell>
        </row>
        <row r="612">
          <cell r="A612" t="str">
            <v>ESD-1PD3</v>
          </cell>
          <cell r="B612" t="str">
            <v>ESD0033</v>
          </cell>
          <cell r="C612" t="str">
            <v>1PD3</v>
          </cell>
          <cell r="D612" t="str">
            <v>Est. 240V Preensamblado Doble retención con 3 conduct.</v>
          </cell>
          <cell r="E612" t="str">
            <v>U</v>
          </cell>
        </row>
        <row r="613">
          <cell r="A613" t="str">
            <v>ESD-1PD4</v>
          </cell>
          <cell r="B613" t="str">
            <v>ESD0034</v>
          </cell>
          <cell r="C613" t="str">
            <v>1PD4</v>
          </cell>
          <cell r="D613" t="str">
            <v>Est. 240V Preensamblado Doble retención con 4 conduct.</v>
          </cell>
          <cell r="E613" t="str">
            <v>U</v>
          </cell>
        </row>
        <row r="614">
          <cell r="A614" t="str">
            <v>ESD-1PP3</v>
          </cell>
          <cell r="B614" t="str">
            <v>ESD0027</v>
          </cell>
          <cell r="C614" t="str">
            <v>1PP3</v>
          </cell>
          <cell r="D614" t="str">
            <v>Est. 240V Preensamblado Pasante con 3 conduct.</v>
          </cell>
          <cell r="E614" t="str">
            <v>U</v>
          </cell>
        </row>
        <row r="615">
          <cell r="A615" t="str">
            <v>ESD-1PP3+1PR3</v>
          </cell>
          <cell r="B615" t="str">
            <v>ESD0035</v>
          </cell>
          <cell r="C615" t="str">
            <v>1PP3+1PR3</v>
          </cell>
          <cell r="D615" t="str">
            <v>Est. 240V 1 via Preensamblado Pasante deriv. Retención con 3 conduct.</v>
          </cell>
          <cell r="E615" t="str">
            <v>U</v>
          </cell>
        </row>
        <row r="616">
          <cell r="A616" t="str">
            <v>ESD-1PP4</v>
          </cell>
          <cell r="B616" t="str">
            <v>ESD0028</v>
          </cell>
          <cell r="C616" t="str">
            <v>1PP4</v>
          </cell>
          <cell r="D616" t="str">
            <v>Est. 240V Preensamblado Pasante con 4 conduct.</v>
          </cell>
          <cell r="E616" t="str">
            <v>U</v>
          </cell>
        </row>
        <row r="617">
          <cell r="A617" t="str">
            <v>ESD-1PP4+1PR4</v>
          </cell>
          <cell r="B617" t="str">
            <v>ESD0036</v>
          </cell>
          <cell r="C617" t="str">
            <v>1PP4+1PR4</v>
          </cell>
          <cell r="D617" t="str">
            <v>Est. 240V 1 via Preensamblado Pasante deriv. Retención con 4 conduct.</v>
          </cell>
          <cell r="E617" t="str">
            <v>U</v>
          </cell>
        </row>
        <row r="618">
          <cell r="A618" t="str">
            <v>ESD-1PR3</v>
          </cell>
          <cell r="B618" t="str">
            <v>ESD0031</v>
          </cell>
          <cell r="C618" t="str">
            <v>1PR3</v>
          </cell>
          <cell r="D618" t="str">
            <v>Est. 240V Preensamblado Retención con 3 conduct.</v>
          </cell>
          <cell r="E618" t="str">
            <v>U</v>
          </cell>
        </row>
        <row r="619">
          <cell r="A619" t="str">
            <v>ESD-1PR4</v>
          </cell>
          <cell r="B619" t="str">
            <v>ESD0032</v>
          </cell>
          <cell r="C619" t="str">
            <v>1PR4</v>
          </cell>
          <cell r="D619" t="str">
            <v>Est. 240V Preensamblado Retención con 4 conduct.</v>
          </cell>
          <cell r="E619" t="str">
            <v>U</v>
          </cell>
        </row>
        <row r="620">
          <cell r="A620" t="str">
            <v>ESD-3ED</v>
          </cell>
          <cell r="B620" t="str">
            <v>ESD0003</v>
          </cell>
          <cell r="C620" t="str">
            <v>3ED</v>
          </cell>
          <cell r="D620" t="str">
            <v>Est. 240V 3 vías Vertical Doble retención</v>
          </cell>
          <cell r="E620" t="str">
            <v>U</v>
          </cell>
        </row>
        <row r="621">
          <cell r="A621" t="str">
            <v>ESD-3EP</v>
          </cell>
          <cell r="B621" t="str">
            <v>ESD0001</v>
          </cell>
          <cell r="C621" t="str">
            <v>3EP</v>
          </cell>
          <cell r="D621" t="str">
            <v>Est. 240V 3 vías Vertical Pasante</v>
          </cell>
          <cell r="E621" t="str">
            <v>U</v>
          </cell>
        </row>
        <row r="622">
          <cell r="A622" t="str">
            <v>ESD-3EP+3ER</v>
          </cell>
          <cell r="B622" t="str">
            <v>ESD0020</v>
          </cell>
          <cell r="C622" t="str">
            <v>3EP+3ER</v>
          </cell>
          <cell r="D622" t="str">
            <v>Est. 240V 3 vías Vertical Pasante deriv. 3 vías Vertical Retención</v>
          </cell>
          <cell r="E622" t="str">
            <v>U</v>
          </cell>
        </row>
        <row r="623">
          <cell r="A623" t="str">
            <v>ESD-3EP+ESE-1ER</v>
          </cell>
          <cell r="B623" t="str">
            <v>ESD0015</v>
          </cell>
          <cell r="C623" t="str">
            <v>3EP+1ER</v>
          </cell>
          <cell r="D623" t="str">
            <v>Est. 240V 3 vías Vertical Pasante deriv. 1 vía Vertical Retención</v>
          </cell>
          <cell r="E623" t="str">
            <v>U</v>
          </cell>
        </row>
        <row r="624">
          <cell r="A624" t="str">
            <v>ESD-3ER</v>
          </cell>
          <cell r="B624" t="str">
            <v>ESD0002</v>
          </cell>
          <cell r="C624" t="str">
            <v>3ER</v>
          </cell>
          <cell r="D624" t="str">
            <v>Est. 240V 3 vías Vertical Retención</v>
          </cell>
          <cell r="E624" t="str">
            <v>U</v>
          </cell>
        </row>
        <row r="625">
          <cell r="A625" t="str">
            <v>ESD-3ER+3ER</v>
          </cell>
          <cell r="B625" t="str">
            <v>ESD0021</v>
          </cell>
          <cell r="C625" t="str">
            <v>3ER+3ER</v>
          </cell>
          <cell r="D625" t="str">
            <v>Est. 240V 3 vías Vertical Retención deriv. 3 vías Vertical Retención</v>
          </cell>
          <cell r="E625" t="str">
            <v>U</v>
          </cell>
        </row>
        <row r="626">
          <cell r="A626" t="str">
            <v>ESD-3ER+ESE-2ER</v>
          </cell>
          <cell r="B626" t="str">
            <v>ESD0026</v>
          </cell>
          <cell r="C626" t="str">
            <v>3ER+2ER</v>
          </cell>
          <cell r="D626" t="str">
            <v>Est. 240V 3 vías Vertical Retención deriv. 2 vías Vertical Retención</v>
          </cell>
          <cell r="E626" t="str">
            <v>U</v>
          </cell>
        </row>
        <row r="627">
          <cell r="A627" t="str">
            <v>ESD-3OP</v>
          </cell>
          <cell r="B627" t="str">
            <v>ESD0010</v>
          </cell>
          <cell r="C627" t="str">
            <v>3OP</v>
          </cell>
          <cell r="D627" t="str">
            <v>Est. 240V 3 vías En volado Pasante</v>
          </cell>
          <cell r="E627" t="str">
            <v>U</v>
          </cell>
        </row>
        <row r="628">
          <cell r="A628" t="str">
            <v>ESD-4ED</v>
          </cell>
          <cell r="B628" t="str">
            <v>ESD0006</v>
          </cell>
          <cell r="C628" t="str">
            <v>4ED</v>
          </cell>
          <cell r="D628" t="str">
            <v>Est. 240V 4 vías Vertical Doble retención</v>
          </cell>
          <cell r="E628" t="str">
            <v>U</v>
          </cell>
        </row>
        <row r="629">
          <cell r="A629" t="str">
            <v>ESD-4EP</v>
          </cell>
          <cell r="B629" t="str">
            <v>ESD0004</v>
          </cell>
          <cell r="C629" t="str">
            <v>4EP</v>
          </cell>
          <cell r="D629" t="str">
            <v>Est. 240V 4 vías Vertical  Pasante</v>
          </cell>
          <cell r="E629" t="str">
            <v>U</v>
          </cell>
        </row>
        <row r="630">
          <cell r="A630" t="str">
            <v>ESD-4EP+3ER</v>
          </cell>
          <cell r="B630" t="str">
            <v>ESD0018</v>
          </cell>
          <cell r="C630" t="str">
            <v>4EP+3ER</v>
          </cell>
          <cell r="D630" t="str">
            <v>Est. 240V 4 vías Vertical Pasante deriv. 3 vías Vertical Retención</v>
          </cell>
          <cell r="E630" t="str">
            <v>U</v>
          </cell>
        </row>
        <row r="631">
          <cell r="A631" t="str">
            <v>ESD-4EP+4ER</v>
          </cell>
          <cell r="B631" t="str">
            <v>ESD0019</v>
          </cell>
          <cell r="C631" t="str">
            <v>4EP+4ER</v>
          </cell>
          <cell r="D631" t="str">
            <v>Est. 240V 4 vías Vertical Pasante deriv. 4 vías Vertical Retención</v>
          </cell>
          <cell r="E631" t="str">
            <v>U</v>
          </cell>
        </row>
        <row r="632">
          <cell r="A632" t="str">
            <v>ESD-4EP+ESE-1ER</v>
          </cell>
          <cell r="B632" t="str">
            <v>ESD0014</v>
          </cell>
          <cell r="C632" t="str">
            <v>4EP+1ER</v>
          </cell>
          <cell r="D632" t="str">
            <v>Est. 240V 4 vías Vertical Pasante deriv. 1 vía Vertical Retención</v>
          </cell>
          <cell r="E632" t="str">
            <v>U</v>
          </cell>
        </row>
        <row r="633">
          <cell r="A633" t="str">
            <v>ESD-4ER</v>
          </cell>
          <cell r="B633" t="str">
            <v>ESD0005</v>
          </cell>
          <cell r="C633" t="str">
            <v>4ER</v>
          </cell>
          <cell r="D633" t="str">
            <v>Est. 240V 4 vías Vertical Retención</v>
          </cell>
          <cell r="E633" t="str">
            <v>U</v>
          </cell>
        </row>
        <row r="634">
          <cell r="A634" t="str">
            <v>ESD-4ER+4ER</v>
          </cell>
          <cell r="B634" t="str">
            <v>ESD0022</v>
          </cell>
          <cell r="C634" t="str">
            <v>4ER+4ER</v>
          </cell>
          <cell r="D634" t="str">
            <v>Est. 240V 4 vías Vertical Retención deriv. 4 vías Vertical Retención</v>
          </cell>
          <cell r="E634" t="str">
            <v>U</v>
          </cell>
        </row>
        <row r="635">
          <cell r="A635" t="str">
            <v>ESD-4ER+ESC-2ER</v>
          </cell>
          <cell r="B635" t="str">
            <v>ESD0025</v>
          </cell>
          <cell r="C635" t="str">
            <v>4ER+2ER</v>
          </cell>
          <cell r="D635" t="str">
            <v>Est. 240V 4 vías Vertical Retención deriv. 2 vías Vertical Retención</v>
          </cell>
          <cell r="E635" t="str">
            <v>U</v>
          </cell>
        </row>
        <row r="636">
          <cell r="A636" t="str">
            <v>ESD-4OP</v>
          </cell>
          <cell r="B636" t="str">
            <v>ESD0011</v>
          </cell>
          <cell r="C636" t="str">
            <v>4OP</v>
          </cell>
          <cell r="D636" t="str">
            <v>Est. 240V 4 vías En volado Pasante</v>
          </cell>
          <cell r="E636" t="str">
            <v>U</v>
          </cell>
        </row>
        <row r="637">
          <cell r="A637" t="str">
            <v>ESD-5ED</v>
          </cell>
          <cell r="B637" t="str">
            <v>ESD0009</v>
          </cell>
          <cell r="C637" t="str">
            <v>5ED</v>
          </cell>
          <cell r="D637" t="str">
            <v>Est. 240V 5 vías Vertical Doble retención</v>
          </cell>
          <cell r="E637" t="str">
            <v>U</v>
          </cell>
        </row>
        <row r="638">
          <cell r="A638" t="str">
            <v>ESD-5EP</v>
          </cell>
          <cell r="B638" t="str">
            <v>ESD0007</v>
          </cell>
          <cell r="C638" t="str">
            <v>5EP</v>
          </cell>
          <cell r="D638" t="str">
            <v>Est. 240V 5 vías Vertical Pasante</v>
          </cell>
          <cell r="E638" t="str">
            <v>U</v>
          </cell>
        </row>
        <row r="639">
          <cell r="A639" t="str">
            <v>ESD-5EP+3ER</v>
          </cell>
          <cell r="B639" t="str">
            <v>ESD0017</v>
          </cell>
          <cell r="C639" t="str">
            <v>5EP+3ER</v>
          </cell>
          <cell r="D639" t="str">
            <v>Est. 240V 5 vías Vertical Pasante deriv. 3 vías Vertical Retención</v>
          </cell>
          <cell r="E639" t="str">
            <v>U</v>
          </cell>
        </row>
        <row r="640">
          <cell r="A640" t="str">
            <v>ESD-5EP+5ER</v>
          </cell>
          <cell r="B640" t="str">
            <v>ESD0016</v>
          </cell>
          <cell r="C640" t="str">
            <v>5EP+5ER</v>
          </cell>
          <cell r="D640" t="str">
            <v>Est. 240V 5 vías Vertical Pasante deriv. 5 vías Vertical Retención</v>
          </cell>
          <cell r="E640" t="str">
            <v>U</v>
          </cell>
        </row>
        <row r="641">
          <cell r="A641" t="str">
            <v>ESD-5EP+ESE-1ER</v>
          </cell>
          <cell r="B641" t="str">
            <v>ESD0013</v>
          </cell>
          <cell r="C641" t="str">
            <v>5EP+1ER</v>
          </cell>
          <cell r="D641" t="str">
            <v>Est. 240V 5 vías Vertical Pasante deriv. 1 vía Vertical Retención</v>
          </cell>
          <cell r="E641" t="str">
            <v>U</v>
          </cell>
        </row>
        <row r="642">
          <cell r="A642" t="str">
            <v>ESD-5ER</v>
          </cell>
          <cell r="B642" t="str">
            <v>ESD0008</v>
          </cell>
          <cell r="C642" t="str">
            <v>5ER</v>
          </cell>
          <cell r="D642" t="str">
            <v>Est. 240V 5 vías Vertical Retención</v>
          </cell>
          <cell r="E642" t="str">
            <v>U</v>
          </cell>
        </row>
        <row r="643">
          <cell r="A643" t="str">
            <v>ESD-5ER+5ER</v>
          </cell>
          <cell r="B643" t="str">
            <v>ESD0023</v>
          </cell>
          <cell r="C643" t="str">
            <v>5ER+5ER</v>
          </cell>
          <cell r="D643" t="str">
            <v>Est. 240V 5 vías Vertical Retención deriv. 5 vías Vertical Retención</v>
          </cell>
          <cell r="E643" t="str">
            <v>U</v>
          </cell>
        </row>
        <row r="644">
          <cell r="A644" t="str">
            <v>ESD-5ER+ESC-2ER</v>
          </cell>
          <cell r="B644" t="str">
            <v>ESD0024</v>
          </cell>
          <cell r="C644" t="str">
            <v>5ER+2ER</v>
          </cell>
          <cell r="D644" t="str">
            <v>Est. 240V 5 vías Vertical Retención deriv. 2 vías Vertical Retención</v>
          </cell>
          <cell r="E644" t="str">
            <v>U</v>
          </cell>
        </row>
        <row r="645">
          <cell r="A645" t="str">
            <v>ESD-5OP</v>
          </cell>
          <cell r="B645" t="str">
            <v>ESD0012</v>
          </cell>
          <cell r="C645" t="str">
            <v>5OP</v>
          </cell>
          <cell r="D645" t="str">
            <v>Est. 240V 5 vías En volado Pasante</v>
          </cell>
          <cell r="E645" t="str">
            <v>U</v>
          </cell>
        </row>
        <row r="646">
          <cell r="A646" t="str">
            <v>ESE-1ED</v>
          </cell>
          <cell r="B646" t="str">
            <v>ESE0003</v>
          </cell>
          <cell r="C646" t="str">
            <v>1ED</v>
          </cell>
          <cell r="D646" t="str">
            <v>Est. 0V 1 vía. Vertical Doble Retención</v>
          </cell>
          <cell r="E646" t="str">
            <v>U</v>
          </cell>
        </row>
        <row r="647">
          <cell r="A647" t="str">
            <v>ESE-1EP</v>
          </cell>
          <cell r="B647" t="str">
            <v>ESE0001</v>
          </cell>
          <cell r="C647" t="str">
            <v>1EP</v>
          </cell>
          <cell r="D647" t="str">
            <v>Est. 0V 1 vía. Vertical Pasante o Angular</v>
          </cell>
          <cell r="E647" t="str">
            <v>U</v>
          </cell>
        </row>
        <row r="648">
          <cell r="A648" t="str">
            <v>ESE-1EP+1ER</v>
          </cell>
          <cell r="B648" t="str">
            <v>ESE0004</v>
          </cell>
          <cell r="C648" t="str">
            <v>1EP+1ER</v>
          </cell>
          <cell r="D648" t="str">
            <v>Est. 0V 1 vía Vertical Pasante deriv. 1 vía Vertical Retención</v>
          </cell>
          <cell r="E648" t="str">
            <v>U</v>
          </cell>
        </row>
        <row r="649">
          <cell r="A649" t="str">
            <v>ESE-1ER</v>
          </cell>
          <cell r="B649" t="str">
            <v>ESE0002</v>
          </cell>
          <cell r="C649" t="str">
            <v>1ER</v>
          </cell>
          <cell r="D649" t="str">
            <v>Est. 0V 1 vía. Vertical Retención</v>
          </cell>
          <cell r="E649" t="str">
            <v>U</v>
          </cell>
        </row>
        <row r="650">
          <cell r="A650" t="str">
            <v>ESE-1ER+1ER</v>
          </cell>
          <cell r="B650" t="str">
            <v>ESE0005</v>
          </cell>
          <cell r="C650" t="str">
            <v>1ER+1ER</v>
          </cell>
          <cell r="D650" t="str">
            <v>Est. 0V 1 vía Vertical Retención deriv. 1 vía Vertical Retención</v>
          </cell>
          <cell r="E650" t="str">
            <v>U</v>
          </cell>
        </row>
        <row r="651">
          <cell r="A651" t="str">
            <v>ESR-1BA</v>
          </cell>
          <cell r="B651" t="str">
            <v>ESR0009</v>
          </cell>
          <cell r="C651" t="str">
            <v>1BAR</v>
          </cell>
          <cell r="D651" t="str">
            <v>Est. 34.5 kV 1F Bandera Angular</v>
          </cell>
          <cell r="E651" t="str">
            <v>U</v>
          </cell>
        </row>
        <row r="652">
          <cell r="A652" t="str">
            <v>ESR-1BA+1CR</v>
          </cell>
          <cell r="B652" t="str">
            <v>ESR0128</v>
          </cell>
          <cell r="C652" t="str">
            <v>(1BA+1CR)R</v>
          </cell>
          <cell r="D652" t="str">
            <v>Est. 34.5 kV 1F Bandera Angular deriv. 1F Centrada Retención</v>
          </cell>
          <cell r="E652" t="str">
            <v>U</v>
          </cell>
        </row>
        <row r="653">
          <cell r="A653" t="str">
            <v>ESR-1BA+1CR+1CR</v>
          </cell>
          <cell r="B653" t="str">
            <v>ESR0123</v>
          </cell>
          <cell r="C653" t="str">
            <v>(1BA+1CR+1CR)R</v>
          </cell>
          <cell r="D653" t="str">
            <v>Est. 34.5 kV 1F Bandera Angular dos deriv. 1F Centrada Retención</v>
          </cell>
          <cell r="E653" t="str">
            <v>U</v>
          </cell>
        </row>
        <row r="654">
          <cell r="A654" t="str">
            <v>ESR-1BD</v>
          </cell>
          <cell r="B654" t="str">
            <v>ESR0010</v>
          </cell>
          <cell r="C654" t="str">
            <v>1BDR</v>
          </cell>
          <cell r="D654" t="str">
            <v>Est. 34.5 kV 1F Bandera Doble retención</v>
          </cell>
          <cell r="E654" t="str">
            <v>U</v>
          </cell>
        </row>
        <row r="655">
          <cell r="A655" t="str">
            <v>ESR-1CA</v>
          </cell>
          <cell r="B655" t="str">
            <v>ESR0002</v>
          </cell>
          <cell r="C655" t="str">
            <v>1CAR</v>
          </cell>
          <cell r="D655" t="str">
            <v>Est. 34.5 kV 1F Centrada Angular</v>
          </cell>
          <cell r="E655" t="str">
            <v>U</v>
          </cell>
        </row>
        <row r="656">
          <cell r="A656" t="str">
            <v>ESR-1CA+1BA</v>
          </cell>
          <cell r="B656" t="str">
            <v>ESR0041</v>
          </cell>
          <cell r="C656" t="str">
            <v>(1CA+1BA)R</v>
          </cell>
          <cell r="D656" t="str">
            <v>Est. 34.5 kV 1F Centrada Angular deriv. 1F Bandera Angular</v>
          </cell>
          <cell r="E656" t="str">
            <v>U</v>
          </cell>
        </row>
        <row r="657">
          <cell r="A657" t="str">
            <v>ESR-1CA+1BD</v>
          </cell>
          <cell r="B657" t="str">
            <v>ESR0084</v>
          </cell>
          <cell r="C657" t="str">
            <v>(1CA+1BD)R</v>
          </cell>
          <cell r="D657" t="str">
            <v>Est. 34.5 kV 1F Centrada Angular deriv. 1F Bandera Doble Retención</v>
          </cell>
          <cell r="E657" t="str">
            <v>U</v>
          </cell>
        </row>
        <row r="658">
          <cell r="A658" t="str">
            <v>ESR-1CA+1CR</v>
          </cell>
          <cell r="B658" t="str">
            <v>ESR0042</v>
          </cell>
          <cell r="C658" t="str">
            <v>(1CA+1CR)R</v>
          </cell>
          <cell r="D658" t="str">
            <v>Est. 34.5 kV 1F Centrada Angular deriv. 1F Centrada Retención</v>
          </cell>
          <cell r="E658" t="str">
            <v>U</v>
          </cell>
        </row>
        <row r="659">
          <cell r="A659" t="str">
            <v>ESR-1CD</v>
          </cell>
          <cell r="B659" t="str">
            <v>ESR0004</v>
          </cell>
          <cell r="C659" t="str">
            <v>1CDR</v>
          </cell>
          <cell r="D659" t="str">
            <v>Est. 34.5 kV 1F Centrada Doble retención</v>
          </cell>
          <cell r="E659" t="str">
            <v>U</v>
          </cell>
        </row>
        <row r="660">
          <cell r="A660" t="str">
            <v>ESR-1CD+1CR</v>
          </cell>
          <cell r="B660" t="str">
            <v>ESR0045</v>
          </cell>
          <cell r="C660" t="str">
            <v>(1CD+1CR)R</v>
          </cell>
          <cell r="D660" t="str">
            <v>Est. 34.5 kV 1F Centrada Doble Retención deriv. 1F Centrada Retención</v>
          </cell>
          <cell r="E660" t="str">
            <v>U</v>
          </cell>
        </row>
        <row r="661">
          <cell r="A661" t="str">
            <v>ESR-1CP</v>
          </cell>
          <cell r="B661" t="str">
            <v>ESR0001</v>
          </cell>
          <cell r="C661" t="str">
            <v>1CPR</v>
          </cell>
          <cell r="D661" t="str">
            <v>Est. 34.5 kV 1F Centrada Pasante</v>
          </cell>
          <cell r="E661" t="str">
            <v>U</v>
          </cell>
        </row>
        <row r="662">
          <cell r="A662" t="str">
            <v>ESR-1CP+1BA</v>
          </cell>
          <cell r="B662" t="str">
            <v>ESR0040</v>
          </cell>
          <cell r="C662" t="str">
            <v>(1CP+1BA)R</v>
          </cell>
          <cell r="D662" t="str">
            <v>Est. 34.5 kV 1F Centrada Pasante deriv. 1F Bandera Angular</v>
          </cell>
          <cell r="E662" t="str">
            <v>U</v>
          </cell>
        </row>
        <row r="663">
          <cell r="A663" t="str">
            <v>ESR-1CP+1CR</v>
          </cell>
          <cell r="B663" t="str">
            <v>ESR0039</v>
          </cell>
          <cell r="C663" t="str">
            <v>(1CP+1CR)R</v>
          </cell>
          <cell r="D663" t="str">
            <v>Est. 34.5 kV 1F Centrada Pasante deriv. 1F Centrada Retención</v>
          </cell>
          <cell r="E663" t="str">
            <v>U</v>
          </cell>
        </row>
        <row r="664">
          <cell r="A664" t="str">
            <v>ESR-1CP+1CR+1CR</v>
          </cell>
          <cell r="B664" t="str">
            <v>ESR0083</v>
          </cell>
          <cell r="C664" t="str">
            <v>(1CP+1CR+1CR)R</v>
          </cell>
          <cell r="D664" t="str">
            <v>Est. 34.5 kV 1F Centrada Pasante dos deriv.1F Centrada Retención</v>
          </cell>
          <cell r="E664" t="str">
            <v>U</v>
          </cell>
        </row>
        <row r="665">
          <cell r="A665" t="str">
            <v>ESR-1CR</v>
          </cell>
          <cell r="B665" t="str">
            <v>ESR0003</v>
          </cell>
          <cell r="C665" t="str">
            <v>1CRR</v>
          </cell>
          <cell r="D665" t="str">
            <v>Est. 34.5 kV 1F Centrada Retención</v>
          </cell>
          <cell r="E665" t="str">
            <v>U</v>
          </cell>
        </row>
        <row r="666">
          <cell r="A666" t="str">
            <v>ESR-1CR+1BA</v>
          </cell>
          <cell r="B666" t="str">
            <v>ESR0043</v>
          </cell>
          <cell r="C666" t="str">
            <v>(1CR+1BA)R</v>
          </cell>
          <cell r="D666" t="str">
            <v>Est. 34.5 kV 1F Centrada Retención deriv. 1F Bandera Angular</v>
          </cell>
          <cell r="E666" t="str">
            <v>U</v>
          </cell>
        </row>
        <row r="667">
          <cell r="A667" t="str">
            <v>ESR-1CR+1BD</v>
          </cell>
          <cell r="B667" t="str">
            <v>ESR0064</v>
          </cell>
          <cell r="C667" t="str">
            <v>(1CR+1BD)R</v>
          </cell>
          <cell r="D667" t="str">
            <v>Est. 34.5 kV 1F Centrada Retención deriv. 1F Bandera Doble Retenc.</v>
          </cell>
          <cell r="E667" t="str">
            <v>U</v>
          </cell>
        </row>
        <row r="668">
          <cell r="A668" t="str">
            <v>ESR-1CR+1CR</v>
          </cell>
          <cell r="B668" t="str">
            <v>ESR0044</v>
          </cell>
          <cell r="C668" t="str">
            <v>(1CR+1CR)R</v>
          </cell>
          <cell r="D668" t="str">
            <v>Est. 34.5 kV 1F Centrada Retención deriv. 1F Centrada Retención</v>
          </cell>
          <cell r="E668" t="str">
            <v>U</v>
          </cell>
        </row>
        <row r="669">
          <cell r="A669" t="str">
            <v>ESR-1CR+1CR+1CR</v>
          </cell>
          <cell r="B669" t="str">
            <v>ESR0065</v>
          </cell>
          <cell r="C669" t="str">
            <v>(1CR+1CR+1CR)R</v>
          </cell>
          <cell r="D669" t="str">
            <v>Est. 34.5 kV 1F Centrada Retención dos deriv.1F Centrada Retención</v>
          </cell>
          <cell r="E669" t="str">
            <v>U</v>
          </cell>
        </row>
        <row r="670">
          <cell r="A670" t="str">
            <v>ESR-1CR+1CR+1CR+1CR</v>
          </cell>
          <cell r="B670" t="str">
            <v>ESR0086</v>
          </cell>
          <cell r="C670" t="str">
            <v>(1CR+1CR+1CR+1CR)R</v>
          </cell>
          <cell r="D670" t="str">
            <v>Est. 34.5 kV 1F Centrada Retención tres deriv.1F Centrada Retención</v>
          </cell>
          <cell r="E670" t="str">
            <v>U</v>
          </cell>
        </row>
        <row r="671">
          <cell r="A671" t="str">
            <v>ESR-1VA</v>
          </cell>
          <cell r="B671" t="str">
            <v>ESR0006</v>
          </cell>
          <cell r="C671" t="str">
            <v>1VAR</v>
          </cell>
          <cell r="D671" t="str">
            <v>Est. 34.5 kV 1F En volado Angular</v>
          </cell>
          <cell r="E671" t="str">
            <v>U</v>
          </cell>
        </row>
        <row r="672">
          <cell r="A672" t="str">
            <v>ESR-1VD</v>
          </cell>
          <cell r="B672" t="str">
            <v>ESR0008</v>
          </cell>
          <cell r="C672" t="str">
            <v>1VDR</v>
          </cell>
          <cell r="D672" t="str">
            <v>Est. 34.5 kV 1F En volado Doble retención</v>
          </cell>
          <cell r="E672" t="str">
            <v>U</v>
          </cell>
        </row>
        <row r="673">
          <cell r="A673" t="str">
            <v>ESR-1VP</v>
          </cell>
          <cell r="B673" t="str">
            <v>ESR0005</v>
          </cell>
          <cell r="C673" t="str">
            <v>1VPR</v>
          </cell>
          <cell r="D673" t="str">
            <v>Est. 34.5 kV 1F En volado Pasante</v>
          </cell>
          <cell r="E673" t="str">
            <v>U</v>
          </cell>
        </row>
        <row r="674">
          <cell r="A674" t="str">
            <v>ESR-1VP+1CR</v>
          </cell>
          <cell r="B674" t="str">
            <v>ESR0046</v>
          </cell>
          <cell r="C674" t="str">
            <v>(1VP+1CR)R</v>
          </cell>
          <cell r="D674" t="str">
            <v>Est. 34.5 kV 1F Volada Pasante deriv. 1F Centrada Retención</v>
          </cell>
          <cell r="E674" t="str">
            <v>U</v>
          </cell>
        </row>
        <row r="675">
          <cell r="A675" t="str">
            <v>ESR-1VR</v>
          </cell>
          <cell r="B675" t="str">
            <v>ESR0007</v>
          </cell>
          <cell r="C675" t="str">
            <v>1VRR</v>
          </cell>
          <cell r="D675" t="str">
            <v>Est. 34.5 kV 1F En volado Retención</v>
          </cell>
          <cell r="E675" t="str">
            <v>U</v>
          </cell>
        </row>
        <row r="676">
          <cell r="A676" t="str">
            <v>ESR-2CA</v>
          </cell>
          <cell r="B676" t="str">
            <v>ESR0012</v>
          </cell>
          <cell r="C676" t="str">
            <v>2CAR</v>
          </cell>
          <cell r="D676" t="str">
            <v>Est. 34.5 kV 2F Centrada Angular</v>
          </cell>
          <cell r="E676" t="str">
            <v>U</v>
          </cell>
        </row>
        <row r="677">
          <cell r="A677" t="str">
            <v>ESR-2CD</v>
          </cell>
          <cell r="B677" t="str">
            <v>ESR0014</v>
          </cell>
          <cell r="C677" t="str">
            <v>2CDR</v>
          </cell>
          <cell r="D677" t="str">
            <v>Est. 34.5 kV 2F Centrada Doble retención</v>
          </cell>
          <cell r="E677" t="str">
            <v>U</v>
          </cell>
        </row>
        <row r="678">
          <cell r="A678" t="str">
            <v>ESR-2CP</v>
          </cell>
          <cell r="B678" t="str">
            <v>ESR0011</v>
          </cell>
          <cell r="C678" t="str">
            <v>2CPR</v>
          </cell>
          <cell r="D678" t="str">
            <v>Est. 34.5 kV 2F Centrada Pasante</v>
          </cell>
          <cell r="E678" t="str">
            <v>U</v>
          </cell>
        </row>
        <row r="679">
          <cell r="A679" t="str">
            <v>ESR-2CP+1CR</v>
          </cell>
          <cell r="B679" t="str">
            <v>ESR0049</v>
          </cell>
          <cell r="C679" t="str">
            <v>(2CP+1CR)R</v>
          </cell>
          <cell r="D679" t="str">
            <v>Est. 34.5 kV 2F Centrada Pasante deriv. 1F Centrada Retención</v>
          </cell>
          <cell r="E679" t="str">
            <v>U</v>
          </cell>
        </row>
        <row r="680">
          <cell r="A680" t="str">
            <v>ESR-2CP+2CR</v>
          </cell>
          <cell r="B680" t="str">
            <v>ESR0048</v>
          </cell>
          <cell r="C680" t="str">
            <v>(2CP+2CR)R</v>
          </cell>
          <cell r="D680" t="str">
            <v>Est. 34.5 kV 2F Centrada Pasante deriv. 2F Centrada Retención</v>
          </cell>
          <cell r="E680" t="str">
            <v>U</v>
          </cell>
        </row>
        <row r="681">
          <cell r="A681" t="str">
            <v>ESR-2CR</v>
          </cell>
          <cell r="B681" t="str">
            <v>ESR0013</v>
          </cell>
          <cell r="C681" t="str">
            <v>2CRR</v>
          </cell>
          <cell r="D681" t="str">
            <v>Est. 34.5 kV 2F Centrada Retención</v>
          </cell>
          <cell r="E681" t="str">
            <v>U</v>
          </cell>
        </row>
        <row r="682">
          <cell r="A682" t="str">
            <v>ESR-2CR+2CR</v>
          </cell>
          <cell r="B682" t="str">
            <v>ESR0050</v>
          </cell>
          <cell r="C682" t="str">
            <v>(2CR+2CR)R</v>
          </cell>
          <cell r="D682" t="str">
            <v>Est. 34.5 kV 2F Centrada Retencion deriv. 2F Centrada Retención</v>
          </cell>
          <cell r="E682" t="str">
            <v>U</v>
          </cell>
        </row>
        <row r="683">
          <cell r="A683" t="str">
            <v>ESR-2VA</v>
          </cell>
          <cell r="B683" t="str">
            <v>ESR0016</v>
          </cell>
          <cell r="C683" t="str">
            <v>2VAR</v>
          </cell>
          <cell r="D683" t="str">
            <v>Est. 34.5 kV 2F En volado Angular</v>
          </cell>
          <cell r="E683" t="str">
            <v>U</v>
          </cell>
        </row>
        <row r="684">
          <cell r="A684" t="str">
            <v>ESR-2VD</v>
          </cell>
          <cell r="B684" t="str">
            <v>ESR0018</v>
          </cell>
          <cell r="C684" t="str">
            <v>2VDR</v>
          </cell>
          <cell r="D684" t="str">
            <v>Est. 34.5 kV 2F En volado Doble retención</v>
          </cell>
          <cell r="E684" t="str">
            <v>U</v>
          </cell>
        </row>
        <row r="685">
          <cell r="A685" t="str">
            <v>ESR-2VP</v>
          </cell>
          <cell r="B685" t="str">
            <v>ESR0015</v>
          </cell>
          <cell r="C685" t="str">
            <v>2VPR</v>
          </cell>
          <cell r="D685" t="str">
            <v>Est. 34.5 kV 2F En volado Pasante</v>
          </cell>
          <cell r="E685" t="str">
            <v>U</v>
          </cell>
        </row>
        <row r="686">
          <cell r="A686" t="str">
            <v>ESR-2VP+1CR</v>
          </cell>
          <cell r="B686" t="str">
            <v>ESR0047</v>
          </cell>
          <cell r="C686" t="str">
            <v>(2VP+1CR)R</v>
          </cell>
          <cell r="D686" t="str">
            <v>Est. 34.5 kV 2F Volada Pasante deriv. 1F Centrada Retención</v>
          </cell>
          <cell r="E686" t="str">
            <v>U</v>
          </cell>
        </row>
        <row r="687">
          <cell r="A687" t="str">
            <v>ESR-2VR</v>
          </cell>
          <cell r="B687" t="str">
            <v>ESR0017</v>
          </cell>
          <cell r="C687" t="str">
            <v>2VRR</v>
          </cell>
          <cell r="D687" t="str">
            <v>Est. 34.5 kV 2F En volado Retención</v>
          </cell>
          <cell r="E687" t="str">
            <v>U</v>
          </cell>
        </row>
        <row r="688">
          <cell r="A688" t="str">
            <v>ESR-3BA</v>
          </cell>
          <cell r="B688" t="str">
            <v>ESR0036</v>
          </cell>
          <cell r="C688" t="str">
            <v>3BAR</v>
          </cell>
          <cell r="D688" t="str">
            <v>Est. 34.5 kV 3F Bandera Angular</v>
          </cell>
          <cell r="E688" t="str">
            <v>U</v>
          </cell>
        </row>
        <row r="689">
          <cell r="A689" t="str">
            <v>ESR-3BA+1CR</v>
          </cell>
          <cell r="B689" t="str">
            <v>ESR0076</v>
          </cell>
          <cell r="C689" t="str">
            <v>(3BA+1CR)R</v>
          </cell>
          <cell r="D689" t="str">
            <v>Est. 34.5 kV 3F Bandera Angular deriv. 1F Centrada Retención</v>
          </cell>
          <cell r="E689" t="str">
            <v>U</v>
          </cell>
        </row>
        <row r="690">
          <cell r="A690" t="str">
            <v>ESR-3BA+1CR+1CR</v>
          </cell>
          <cell r="B690" t="str">
            <v>ESR0094</v>
          </cell>
          <cell r="C690" t="str">
            <v>(3BA+1CR+1CR)R</v>
          </cell>
          <cell r="D690" t="str">
            <v>Est. 34.5 kV 3F Bandera Angular dos deriv.1F Centrada Retención</v>
          </cell>
          <cell r="E690" t="str">
            <v>U</v>
          </cell>
        </row>
        <row r="691">
          <cell r="A691" t="str">
            <v>ESR-3BA+3BR</v>
          </cell>
          <cell r="B691" t="str">
            <v>ESR0103</v>
          </cell>
          <cell r="C691" t="str">
            <v>(3BA+3BR)R</v>
          </cell>
          <cell r="D691" t="str">
            <v>Est. 34.5 kV 3F Bandera Angular deriv. 3F Bandera Retención</v>
          </cell>
          <cell r="E691" t="str">
            <v>U</v>
          </cell>
        </row>
        <row r="692">
          <cell r="A692" t="str">
            <v>ESR-3BA+3SR</v>
          </cell>
          <cell r="B692" t="str">
            <v>ESR0077</v>
          </cell>
          <cell r="C692" t="str">
            <v>(3BA+3SR)R</v>
          </cell>
          <cell r="D692" t="str">
            <v>Est. 34.5 kV 3F Bandera Angular derivación 3F Semi Centrada Retención</v>
          </cell>
          <cell r="E692" t="str">
            <v>U</v>
          </cell>
        </row>
        <row r="693">
          <cell r="A693" t="str">
            <v>ESR-3BD</v>
          </cell>
          <cell r="B693" t="str">
            <v>ESR0037</v>
          </cell>
          <cell r="C693" t="str">
            <v>3BDR</v>
          </cell>
          <cell r="D693" t="str">
            <v>Est. 34.5 kV 3F Bandera Doble retención</v>
          </cell>
          <cell r="E693" t="str">
            <v>U</v>
          </cell>
        </row>
        <row r="694">
          <cell r="A694" t="str">
            <v>ESR-3BD+1CR</v>
          </cell>
          <cell r="B694" t="str">
            <v>ESR0079</v>
          </cell>
          <cell r="C694" t="str">
            <v>(3BD+1CR)R</v>
          </cell>
          <cell r="D694" t="str">
            <v>Est. 34.5 kV 3F Bandera Doble Retención deriv. 1F Centrada Retención</v>
          </cell>
          <cell r="E694" t="str">
            <v>U</v>
          </cell>
        </row>
        <row r="695">
          <cell r="A695" t="str">
            <v>ESR-3BD+1CR+1CR</v>
          </cell>
          <cell r="B695" t="str">
            <v>ESR0096</v>
          </cell>
          <cell r="C695" t="str">
            <v>(3BD+1CR+1CR)R</v>
          </cell>
          <cell r="D695" t="str">
            <v>Est. 34.5 kV 3F Bandera Doble Retención dos deriv.1F Centrada Retención</v>
          </cell>
          <cell r="E695" t="str">
            <v>U</v>
          </cell>
        </row>
        <row r="696">
          <cell r="A696" t="str">
            <v>ESR-3BD+3BR</v>
          </cell>
          <cell r="B696" t="str">
            <v>ESR0104</v>
          </cell>
          <cell r="C696" t="str">
            <v>(3BD+3BR)R</v>
          </cell>
          <cell r="D696" t="str">
            <v>Est. 34.5 kV 3F Bandera Doble Retención deriv. 3F Bandera Retención</v>
          </cell>
          <cell r="E696" t="str">
            <v>U</v>
          </cell>
        </row>
        <row r="697">
          <cell r="A697" t="str">
            <v>ESR-3BD+3SR</v>
          </cell>
          <cell r="B697" t="str">
            <v>ESR0080</v>
          </cell>
          <cell r="C697" t="str">
            <v>(3BD+3SR)R</v>
          </cell>
          <cell r="D697" t="str">
            <v>Est. 34.5 kV 3F Bandera Doble Retenc. deriv. 3F Semi Centrada Retenc.</v>
          </cell>
          <cell r="E697" t="str">
            <v>U</v>
          </cell>
        </row>
        <row r="698">
          <cell r="A698" t="str">
            <v>ESR-3BR</v>
          </cell>
          <cell r="B698" t="str">
            <v>ESR0062</v>
          </cell>
          <cell r="C698" t="str">
            <v>3BRR</v>
          </cell>
          <cell r="D698" t="str">
            <v>Est. 34.5 kV 3F Bandera Retención</v>
          </cell>
          <cell r="E698" t="str">
            <v>U</v>
          </cell>
        </row>
        <row r="699">
          <cell r="A699" t="str">
            <v>ESR-3BR+1CR</v>
          </cell>
          <cell r="B699" t="str">
            <v>ESR0078</v>
          </cell>
          <cell r="C699" t="str">
            <v>(3BR+1CR)R</v>
          </cell>
          <cell r="D699" t="str">
            <v>Est. 34.5 kV 3F Bandera Retención derivación 1F Centrada Retención</v>
          </cell>
          <cell r="E699" t="str">
            <v>U</v>
          </cell>
        </row>
        <row r="700">
          <cell r="A700" t="str">
            <v>ESR-3BR+1CR+1CR</v>
          </cell>
          <cell r="B700" t="str">
            <v>ESR0095</v>
          </cell>
          <cell r="C700" t="str">
            <v>(3BR+1CR+1CR)R</v>
          </cell>
          <cell r="D700" t="str">
            <v>Est. 34.5 kV 3F Bandera Retención dos deriv.1F Centrada Retención</v>
          </cell>
          <cell r="E700" t="str">
            <v>U</v>
          </cell>
        </row>
        <row r="701">
          <cell r="A701" t="str">
            <v>ESR-3CA</v>
          </cell>
          <cell r="B701" t="str">
            <v>ESR0020</v>
          </cell>
          <cell r="C701" t="str">
            <v>3CAR</v>
          </cell>
          <cell r="D701" t="str">
            <v>Est. 34.5 kV 3F Centrada Angular</v>
          </cell>
          <cell r="E701" t="str">
            <v>U</v>
          </cell>
        </row>
        <row r="702">
          <cell r="A702" t="str">
            <v>ESR-3CA+1CR</v>
          </cell>
          <cell r="B702" t="str">
            <v>ESR0066</v>
          </cell>
          <cell r="C702" t="str">
            <v>(3CA+1CR)R</v>
          </cell>
          <cell r="D702" t="str">
            <v>Est. 34.5 kV 3F Centrada Angular deriv. 1F Centrada Retención</v>
          </cell>
          <cell r="E702" t="str">
            <v>U</v>
          </cell>
        </row>
        <row r="703">
          <cell r="A703" t="str">
            <v>ESR-3CA+1CR+1CR</v>
          </cell>
          <cell r="B703" t="str">
            <v>ESR0091</v>
          </cell>
          <cell r="C703" t="str">
            <v>(3CA+1CR+1CR)R</v>
          </cell>
          <cell r="D703" t="str">
            <v>Est. 34.5 kV 3F Centrada Angular dos deriv.1F Centrada Retención</v>
          </cell>
          <cell r="E703" t="str">
            <v>U</v>
          </cell>
        </row>
        <row r="704">
          <cell r="A704" t="str">
            <v>ESR-3CA+3SR</v>
          </cell>
          <cell r="B704" t="str">
            <v>ESR0097</v>
          </cell>
          <cell r="C704" t="str">
            <v>(3CA+3SR)R</v>
          </cell>
          <cell r="D704" t="str">
            <v>Est. 34.5 kV 3F Centrada Angular deriv. 3F Semi Centrada Retención</v>
          </cell>
          <cell r="E704" t="str">
            <v>U</v>
          </cell>
        </row>
        <row r="705">
          <cell r="A705" t="str">
            <v>ESR-3CD</v>
          </cell>
          <cell r="B705" t="str">
            <v>ESR0022</v>
          </cell>
          <cell r="C705" t="str">
            <v>3CDR</v>
          </cell>
          <cell r="D705" t="str">
            <v>Est. 34.5 kV 3F Centrada Doble retención</v>
          </cell>
          <cell r="E705" t="str">
            <v>U</v>
          </cell>
        </row>
        <row r="706">
          <cell r="A706" t="str">
            <v>ESR-3CD+1CR</v>
          </cell>
          <cell r="B706" t="str">
            <v>ESR0067</v>
          </cell>
          <cell r="C706" t="str">
            <v>(3CD+1CR)R</v>
          </cell>
          <cell r="D706" t="str">
            <v>Est. 34.5 kV 3F Centrada Doble Retención deriv. 1F Centrada Retención</v>
          </cell>
          <cell r="E706" t="str">
            <v>U</v>
          </cell>
        </row>
        <row r="707">
          <cell r="A707" t="str">
            <v>ESR-3CD+1CR+1CR</v>
          </cell>
          <cell r="B707" t="str">
            <v>ESR0093</v>
          </cell>
          <cell r="C707" t="str">
            <v>(3CD+1CR+1CR)R</v>
          </cell>
          <cell r="D707" t="str">
            <v>Est. 34.5 kV 3F Centrada Doble Retención dos deriv.1F Centrada Retención</v>
          </cell>
          <cell r="E707" t="str">
            <v>U</v>
          </cell>
        </row>
        <row r="708">
          <cell r="A708" t="str">
            <v>ESR-3CD+3SR</v>
          </cell>
          <cell r="B708" t="str">
            <v>ESR0099</v>
          </cell>
          <cell r="C708" t="str">
            <v>(3CD+3SR)R</v>
          </cell>
          <cell r="D708" t="str">
            <v>Est. 34.5 kV 3F Centrada Doble Retención deriv. 3F Semi Centrada Retención</v>
          </cell>
          <cell r="E708" t="str">
            <v>U</v>
          </cell>
        </row>
        <row r="709">
          <cell r="A709" t="str">
            <v>ESR-3CP</v>
          </cell>
          <cell r="B709" t="str">
            <v>ESR0019</v>
          </cell>
          <cell r="C709" t="str">
            <v>3CPR</v>
          </cell>
          <cell r="D709" t="str">
            <v>Est. 34.5 kV 3F Centrada Pasante</v>
          </cell>
          <cell r="E709" t="str">
            <v>U</v>
          </cell>
        </row>
        <row r="710">
          <cell r="A710" t="str">
            <v>ESR-3CP+1CR</v>
          </cell>
          <cell r="B710" t="str">
            <v>ESR0053</v>
          </cell>
          <cell r="C710" t="str">
            <v>(3CP+1CR)R</v>
          </cell>
          <cell r="D710" t="str">
            <v>Est. 34.5 kV 3F Centrada Pasante deriv. 1F Centrada Retención</v>
          </cell>
          <cell r="E710" t="str">
            <v>U</v>
          </cell>
        </row>
        <row r="711">
          <cell r="A711" t="str">
            <v>ESR-3CP+1CR+1CR</v>
          </cell>
          <cell r="B711" t="str">
            <v>ESR0090</v>
          </cell>
          <cell r="C711" t="str">
            <v>(3CP+1CR+1CR)R</v>
          </cell>
          <cell r="D711" t="str">
            <v>Est. 34.5 kV 3F Centrada Pasante dos deriv.1F Centrada Retención</v>
          </cell>
          <cell r="E711" t="str">
            <v>U</v>
          </cell>
        </row>
        <row r="712">
          <cell r="A712" t="str">
            <v>ESR-3CP+2CR</v>
          </cell>
          <cell r="B712" t="str">
            <v>ESR0052</v>
          </cell>
          <cell r="C712" t="str">
            <v>(3CP+2CR)R</v>
          </cell>
          <cell r="D712" t="str">
            <v>Est. 34.5 kV 3F Centrada Pasante deriv. 2F Centrada Retención</v>
          </cell>
          <cell r="E712" t="str">
            <v>U</v>
          </cell>
        </row>
        <row r="713">
          <cell r="A713" t="str">
            <v>ESR-3CP+3CR</v>
          </cell>
          <cell r="B713" t="str">
            <v>ESR0051</v>
          </cell>
          <cell r="C713" t="str">
            <v>(3CP+3CR)R</v>
          </cell>
          <cell r="D713" t="str">
            <v>Est. 34.5 kV 3F Centrada Pasante deriv. 3F Centrada Retención</v>
          </cell>
          <cell r="E713" t="str">
            <v>U</v>
          </cell>
        </row>
        <row r="714">
          <cell r="A714" t="str">
            <v>ESR-3CP+3SP</v>
          </cell>
          <cell r="B714" t="str">
            <v>ESR0118</v>
          </cell>
          <cell r="C714" t="str">
            <v>(3CP+3SP)R</v>
          </cell>
          <cell r="D714" t="str">
            <v>Est. 34.5 kV 3F Centrada Pasante deriv. 3F Semi Centrada Pasante</v>
          </cell>
          <cell r="E714" t="str">
            <v>U</v>
          </cell>
        </row>
        <row r="715">
          <cell r="A715" t="str">
            <v>ESR-3CP+3SR</v>
          </cell>
          <cell r="B715" t="str">
            <v>ESR0119</v>
          </cell>
          <cell r="C715" t="str">
            <v>(3CP+3SR)R</v>
          </cell>
          <cell r="D715" t="str">
            <v>Est. 34.5 kV 3F Centrada Pasante deriv. 3F Semi Centrada Retención</v>
          </cell>
          <cell r="E715" t="str">
            <v>U</v>
          </cell>
        </row>
        <row r="716">
          <cell r="A716" t="str">
            <v>ESR-3CR</v>
          </cell>
          <cell r="B716" t="str">
            <v>ESR0021</v>
          </cell>
          <cell r="C716" t="str">
            <v>3CRR</v>
          </cell>
          <cell r="D716" t="str">
            <v>Est. 34.5 kV 3F Centrada Retención</v>
          </cell>
          <cell r="E716" t="str">
            <v>U</v>
          </cell>
        </row>
        <row r="717">
          <cell r="A717" t="str">
            <v>ESR-3CR+1CR</v>
          </cell>
          <cell r="B717" t="str">
            <v>ESR0056</v>
          </cell>
          <cell r="C717" t="str">
            <v>(3CR+1CR)R</v>
          </cell>
          <cell r="D717" t="str">
            <v>Est. 34.5 kV 3F Centrada Retención deriv. 1F Centrada Retención</v>
          </cell>
          <cell r="E717" t="str">
            <v>U</v>
          </cell>
        </row>
        <row r="718">
          <cell r="A718" t="str">
            <v>ESR-3CR+1CR+1CR</v>
          </cell>
          <cell r="B718" t="str">
            <v>ESR0092</v>
          </cell>
          <cell r="C718" t="str">
            <v>(3CR+1CR+1CR)R</v>
          </cell>
          <cell r="D718" t="str">
            <v>Est. 34.5 kV 3F Centrada Retención dos deriv.1F Centrada Retención</v>
          </cell>
          <cell r="E718" t="str">
            <v>U</v>
          </cell>
        </row>
        <row r="719">
          <cell r="A719" t="str">
            <v>ESR-3CR+2CR</v>
          </cell>
          <cell r="B719" t="str">
            <v>ESR0055</v>
          </cell>
          <cell r="C719" t="str">
            <v>(3CR+2CR)R</v>
          </cell>
          <cell r="D719" t="str">
            <v>Est. 34.5 kV 3F Centrada Retención deriv. 2F Centrada Retención</v>
          </cell>
          <cell r="E719" t="str">
            <v>U</v>
          </cell>
        </row>
        <row r="720">
          <cell r="A720" t="str">
            <v>ESR-3CR+3CR</v>
          </cell>
          <cell r="B720" t="str">
            <v>ESR0054</v>
          </cell>
          <cell r="C720" t="str">
            <v>(3CR+3CR)R</v>
          </cell>
          <cell r="D720" t="str">
            <v>Est. 34.5 kV 3F Centrada Retención deriv. 3F Centrada Retención</v>
          </cell>
          <cell r="E720" t="str">
            <v>U</v>
          </cell>
        </row>
        <row r="721">
          <cell r="A721" t="str">
            <v>ESR-3CR+3SR</v>
          </cell>
          <cell r="B721" t="str">
            <v>ESR0098</v>
          </cell>
          <cell r="C721" t="str">
            <v>(3CR+3SR)R</v>
          </cell>
          <cell r="D721" t="str">
            <v>Est. 34.5 kV 3F Centrada Retención deriv. 3F Semi Centrada Retención</v>
          </cell>
          <cell r="E721" t="str">
            <v>U</v>
          </cell>
        </row>
        <row r="722">
          <cell r="A722" t="str">
            <v>ESR-3HA</v>
          </cell>
          <cell r="B722" t="str">
            <v>ESR0088</v>
          </cell>
          <cell r="C722" t="str">
            <v>3HAR</v>
          </cell>
          <cell r="D722" t="str">
            <v>Est. 34.5 kV 3F Dos Postes Angular</v>
          </cell>
          <cell r="E722" t="str">
            <v>U</v>
          </cell>
        </row>
        <row r="723">
          <cell r="A723" t="str">
            <v>ESR-3HA+1CP</v>
          </cell>
          <cell r="B723" t="str">
            <v>ESR0107</v>
          </cell>
          <cell r="C723" t="str">
            <v>(3HA+1CP)R</v>
          </cell>
          <cell r="D723" t="str">
            <v>Est. 34.5 kV 3F Dos Postes Angular deriv. 1F Centrada Pasante</v>
          </cell>
          <cell r="E723" t="str">
            <v>U</v>
          </cell>
        </row>
        <row r="724">
          <cell r="A724" t="str">
            <v>ESR-3HA+1CR+1CR</v>
          </cell>
          <cell r="B724" t="str">
            <v>ESR0111</v>
          </cell>
          <cell r="C724" t="str">
            <v>(3HA+1CR+1CR)R</v>
          </cell>
          <cell r="D724" t="str">
            <v>Est. 34.5 kV 3F Dos Postes Angular dos deriv. 1F Centrada Retención</v>
          </cell>
          <cell r="E724" t="str">
            <v>U</v>
          </cell>
        </row>
        <row r="725">
          <cell r="A725" t="str">
            <v>ESR-3HA+3SR</v>
          </cell>
          <cell r="B725" t="str">
            <v>ESR0116</v>
          </cell>
          <cell r="C725" t="str">
            <v>(3HA+3SR)R</v>
          </cell>
          <cell r="D725" t="str">
            <v>Est. 34.5 kV 3F Dos Postes Angular deriv. 3F Semi Centrada Retención</v>
          </cell>
          <cell r="E725" t="str">
            <v>U</v>
          </cell>
        </row>
        <row r="726">
          <cell r="A726" t="str">
            <v>ESR-3HD</v>
          </cell>
          <cell r="B726" t="str">
            <v>ESR0033</v>
          </cell>
          <cell r="C726" t="str">
            <v>3HDR</v>
          </cell>
          <cell r="D726" t="str">
            <v>Est. 34.5 kV 3F Dos Postes Doble retención</v>
          </cell>
          <cell r="E726" t="str">
            <v>U</v>
          </cell>
        </row>
        <row r="727">
          <cell r="A727" t="str">
            <v>ESR-3HD+1CP</v>
          </cell>
          <cell r="B727" t="str">
            <v>ESR0108</v>
          </cell>
          <cell r="C727" t="str">
            <v>(3HD+1CP)R</v>
          </cell>
          <cell r="D727" t="str">
            <v>Est. 34.5 kV 3F Dos Postes Doble Retención deriv. 1F Centrada Pasante</v>
          </cell>
          <cell r="E727" t="str">
            <v>U</v>
          </cell>
        </row>
        <row r="728">
          <cell r="A728" t="str">
            <v>ESR-3HD+3SR</v>
          </cell>
          <cell r="B728" t="str">
            <v>ESR0117</v>
          </cell>
          <cell r="C728" t="str">
            <v>(3HD+3SR)R</v>
          </cell>
          <cell r="D728" t="str">
            <v>Est. 34.5 kV 3F Dos Postes Doble Reten. deriv. 3F Semi Centrada Reten.</v>
          </cell>
          <cell r="E728" t="str">
            <v>U</v>
          </cell>
        </row>
        <row r="729">
          <cell r="A729" t="str">
            <v>ESR-3HP</v>
          </cell>
          <cell r="B729" t="str">
            <v>ESR0031</v>
          </cell>
          <cell r="C729" t="str">
            <v>3HPR</v>
          </cell>
          <cell r="D729" t="str">
            <v>Est. 34.5 kV 3F Dos Postes Pasante</v>
          </cell>
          <cell r="E729" t="str">
            <v>U</v>
          </cell>
        </row>
        <row r="730">
          <cell r="A730" t="str">
            <v>ESR-3HP+1CP</v>
          </cell>
          <cell r="B730" t="str">
            <v>ESR0105</v>
          </cell>
          <cell r="C730" t="str">
            <v>(3HP+1CP)R</v>
          </cell>
          <cell r="D730" t="str">
            <v>Est. 34.5 kV 3F Dos Postes Pasante deriv. 1F Centrada Pasante</v>
          </cell>
          <cell r="E730" t="str">
            <v>U</v>
          </cell>
        </row>
        <row r="731">
          <cell r="A731" t="str">
            <v>ESR-3HP+1CR</v>
          </cell>
          <cell r="B731" t="str">
            <v>ESR0085</v>
          </cell>
          <cell r="C731" t="str">
            <v>(3HP+1CR)R</v>
          </cell>
          <cell r="D731" t="str">
            <v>Est. 34.5 kV 3F Dos Postes  Pasante deriv. 1F Centrada Retención</v>
          </cell>
          <cell r="E731" t="str">
            <v>U</v>
          </cell>
        </row>
        <row r="732">
          <cell r="A732" t="str">
            <v>ESR-3HP+1CR+1CR</v>
          </cell>
          <cell r="B732" t="str">
            <v>ESR0112</v>
          </cell>
          <cell r="C732" t="str">
            <v>(3HP+1CR+1CR)R</v>
          </cell>
          <cell r="D732" t="str">
            <v>Est. 34.5 kV 3F Dos Postes Pasante dos deriv. 1F Centrada Retención</v>
          </cell>
          <cell r="E732" t="str">
            <v>U</v>
          </cell>
        </row>
        <row r="733">
          <cell r="A733" t="str">
            <v>ESR-3HP+3CR</v>
          </cell>
          <cell r="B733" t="str">
            <v>ESR0114</v>
          </cell>
          <cell r="C733" t="str">
            <v>(3HP+3CR)R</v>
          </cell>
          <cell r="D733" t="str">
            <v>Est. 34.5 kV 3F Dos Postes Pasante deriv. 3F Centrada Retención</v>
          </cell>
          <cell r="E733" t="str">
            <v>U</v>
          </cell>
        </row>
        <row r="734">
          <cell r="A734" t="str">
            <v>ESR-3HR</v>
          </cell>
          <cell r="B734" t="str">
            <v>ESR0032</v>
          </cell>
          <cell r="C734" t="str">
            <v>3HRR</v>
          </cell>
          <cell r="D734" t="str">
            <v>Est. 34.5 kV 3F Dos Postes Retención</v>
          </cell>
          <cell r="E734" t="str">
            <v>U</v>
          </cell>
        </row>
        <row r="735">
          <cell r="A735" t="str">
            <v>ESR-3HR+1CP</v>
          </cell>
          <cell r="B735" t="str">
            <v>ESR0106</v>
          </cell>
          <cell r="C735" t="str">
            <v>(3HR+1CP)R</v>
          </cell>
          <cell r="D735" t="str">
            <v>Est. 34.5 kV 3F Dos Postes Retención deriv. 1F Centrada Pasante</v>
          </cell>
          <cell r="E735" t="str">
            <v>U</v>
          </cell>
        </row>
        <row r="736">
          <cell r="A736" t="str">
            <v>ESR-3HR+1CR+1CR</v>
          </cell>
          <cell r="B736" t="str">
            <v>ESR0110</v>
          </cell>
          <cell r="C736" t="str">
            <v>(3HR+1CR+1CR)R</v>
          </cell>
          <cell r="D736" t="str">
            <v>Est. 34.5 kV 3F Dos Postes Retención dos deriv. 1F Centrada Retención</v>
          </cell>
          <cell r="E736" t="str">
            <v>U</v>
          </cell>
        </row>
        <row r="737">
          <cell r="A737" t="str">
            <v>ESR-3HR+3SR</v>
          </cell>
          <cell r="B737" t="str">
            <v>ESR0115</v>
          </cell>
          <cell r="C737" t="str">
            <v>(3HR+3SR)R</v>
          </cell>
          <cell r="D737" t="str">
            <v>Est. 34.5 kV 3F Dos Postes Retención deriv. 3F Semi Centrada Retención</v>
          </cell>
          <cell r="E737" t="str">
            <v>U</v>
          </cell>
        </row>
        <row r="738">
          <cell r="A738" t="str">
            <v>ESR-3LP</v>
          </cell>
          <cell r="B738" t="str">
            <v>ESR0063</v>
          </cell>
          <cell r="C738" t="str">
            <v>3LPR</v>
          </cell>
          <cell r="D738" t="str">
            <v>Est. 34.5 kV 3F Line Poste Pasante</v>
          </cell>
          <cell r="E738" t="str">
            <v>U</v>
          </cell>
        </row>
        <row r="739">
          <cell r="A739" t="str">
            <v>ESR-3NP</v>
          </cell>
          <cell r="B739" t="str">
            <v>ESR0038</v>
          </cell>
          <cell r="C739" t="str">
            <v>3NPR</v>
          </cell>
          <cell r="D739" t="str">
            <v>Est. 34.5 kV 3F Neutro Alineado en Cruceta Centrada Pasante</v>
          </cell>
          <cell r="E739" t="str">
            <v>U</v>
          </cell>
        </row>
        <row r="740">
          <cell r="A740" t="str">
            <v>ESR-3SA</v>
          </cell>
          <cell r="B740" t="str">
            <v>ESR0024</v>
          </cell>
          <cell r="C740" t="str">
            <v>3SAR</v>
          </cell>
          <cell r="D740" t="str">
            <v>Est. 34.5 kV 3F Semicentrada Angular</v>
          </cell>
          <cell r="E740" t="str">
            <v>U</v>
          </cell>
        </row>
        <row r="741">
          <cell r="A741" t="str">
            <v>ESR-3SA+1CR</v>
          </cell>
          <cell r="B741" t="str">
            <v>ESR0068</v>
          </cell>
          <cell r="C741" t="str">
            <v>(3SA+1CR)R</v>
          </cell>
          <cell r="D741" t="str">
            <v>Est. 34.5 kV 3F Semi Centrada Angular deriv. 1F Centrada Retención</v>
          </cell>
          <cell r="E741" t="str">
            <v>U</v>
          </cell>
        </row>
        <row r="742">
          <cell r="A742" t="str">
            <v>ESR-3SA+3SR</v>
          </cell>
          <cell r="B742" t="str">
            <v>ESR0069</v>
          </cell>
          <cell r="C742" t="str">
            <v>(3SA+3SR)R</v>
          </cell>
          <cell r="D742" t="str">
            <v>Est. 34.5 kV 3F Semi Centrada Angular deriv. 3F Semi Centrada Retención</v>
          </cell>
          <cell r="E742" t="str">
            <v>U</v>
          </cell>
        </row>
        <row r="743">
          <cell r="A743" t="str">
            <v>ESR-3SD</v>
          </cell>
          <cell r="B743" t="str">
            <v>ESR0026</v>
          </cell>
          <cell r="C743" t="str">
            <v>3SDR</v>
          </cell>
          <cell r="D743" t="str">
            <v>Est. 34.5 kV 3F Semicentrada Doble retención</v>
          </cell>
          <cell r="E743" t="str">
            <v>U</v>
          </cell>
        </row>
        <row r="744">
          <cell r="A744" t="str">
            <v>ESR-3SD+1CR</v>
          </cell>
          <cell r="B744" t="str">
            <v>ESR0073</v>
          </cell>
          <cell r="C744" t="str">
            <v>(3SD+1CR)R</v>
          </cell>
          <cell r="D744" t="str">
            <v>Est. 34.5 kV 3F Semi Centrada Doble Retenc. deriv. 1F Centrada Retenc.</v>
          </cell>
          <cell r="E744" t="str">
            <v>U</v>
          </cell>
        </row>
        <row r="745">
          <cell r="A745" t="str">
            <v>ESR-3SD+3CP</v>
          </cell>
          <cell r="B745" t="str">
            <v>ESR0122</v>
          </cell>
          <cell r="C745" t="str">
            <v>(3SD+3CP)R</v>
          </cell>
          <cell r="D745" t="str">
            <v>Est. 34.5 kV 3F Semi Centrada Doble Reten. deriv. 3F Centrada Pasante</v>
          </cell>
          <cell r="E745" t="str">
            <v>U</v>
          </cell>
        </row>
        <row r="746">
          <cell r="A746" t="str">
            <v>ESR-3SD+3SP</v>
          </cell>
          <cell r="B746" t="str">
            <v>ESR0121</v>
          </cell>
          <cell r="C746" t="str">
            <v>(3SD+3SP)R</v>
          </cell>
          <cell r="D746" t="str">
            <v>Est. 34.5 kV 3F Semi Centrada Doble Reten. deriv. 3F Semi Centrada Pasante</v>
          </cell>
          <cell r="E746" t="str">
            <v>U</v>
          </cell>
        </row>
        <row r="747">
          <cell r="A747" t="str">
            <v>ESR-3SD+3SR</v>
          </cell>
          <cell r="B747" t="str">
            <v>ESR0074</v>
          </cell>
          <cell r="C747" t="str">
            <v>(3SD+3SR)R</v>
          </cell>
          <cell r="D747" t="str">
            <v>Est. 34.5 kV 3F Semi Centr. Doble Retenc. deriv. 3F Semi Centr. Retenc.</v>
          </cell>
          <cell r="E747" t="str">
            <v>U</v>
          </cell>
        </row>
        <row r="748">
          <cell r="A748" t="str">
            <v>ESR-3SP</v>
          </cell>
          <cell r="B748" t="str">
            <v>ESR0023</v>
          </cell>
          <cell r="C748" t="str">
            <v>3SPR</v>
          </cell>
          <cell r="D748" t="str">
            <v>Est. 34.5 kV 3F Semicentrada Pasante</v>
          </cell>
          <cell r="E748" t="str">
            <v>U</v>
          </cell>
        </row>
        <row r="749">
          <cell r="A749" t="str">
            <v>ESR-3SP+1CR</v>
          </cell>
          <cell r="B749" t="str">
            <v>ESR0058</v>
          </cell>
          <cell r="C749" t="str">
            <v>(3SP+1CR)R</v>
          </cell>
          <cell r="D749" t="str">
            <v>Est. 13kV 3F Semi Cen. Pasante deriv. 1F Centrada Retención</v>
          </cell>
          <cell r="E749" t="str">
            <v>U</v>
          </cell>
        </row>
        <row r="750">
          <cell r="A750" t="str">
            <v>ESR-3SP+1SR</v>
          </cell>
          <cell r="B750" t="str">
            <v>ESR0059</v>
          </cell>
          <cell r="C750" t="str">
            <v>(3SP+1SR)R</v>
          </cell>
          <cell r="D750" t="str">
            <v>Est. 13kV 3F Semi Cen. Pasante deriv. 1F Semi Cen. Retención</v>
          </cell>
          <cell r="E750" t="str">
            <v>U</v>
          </cell>
        </row>
        <row r="751">
          <cell r="A751" t="str">
            <v>ESR-3SP+2CR</v>
          </cell>
          <cell r="B751" t="str">
            <v>ESR0109</v>
          </cell>
          <cell r="C751" t="str">
            <v>(3SP+2CR)R</v>
          </cell>
          <cell r="D751" t="str">
            <v>Est. 34.5 kV 3F Semicentrada Pasante deriv. 2F Centrada Retención</v>
          </cell>
          <cell r="E751" t="str">
            <v>U</v>
          </cell>
        </row>
        <row r="752">
          <cell r="A752" t="str">
            <v>ESR-3SP+3SR</v>
          </cell>
          <cell r="B752" t="str">
            <v>ESR0057</v>
          </cell>
          <cell r="C752" t="str">
            <v>(3SP+3SR)R</v>
          </cell>
          <cell r="D752" t="str">
            <v>Est. 34.5 kV 3F Semi Cen. Pasante deriv. 3F Semi Cen. Retención</v>
          </cell>
          <cell r="E752" t="str">
            <v>U</v>
          </cell>
        </row>
        <row r="753">
          <cell r="A753" t="str">
            <v>ESR-3SR</v>
          </cell>
          <cell r="B753" t="str">
            <v>ESR0025</v>
          </cell>
          <cell r="C753" t="str">
            <v>3SRR</v>
          </cell>
          <cell r="D753" t="str">
            <v>Est. 34.5 kV 3F Semicentrada Retención</v>
          </cell>
          <cell r="E753" t="str">
            <v>U</v>
          </cell>
        </row>
        <row r="754">
          <cell r="A754" t="str">
            <v>ESR-3SR+1CA</v>
          </cell>
          <cell r="B754" t="str">
            <v>ESR0087</v>
          </cell>
          <cell r="C754" t="str">
            <v>(3SR+1CA)R</v>
          </cell>
          <cell r="D754" t="str">
            <v>Est. 34.5 kV 3F Semi Centrada Retención deriv. 1F Centrada Angular</v>
          </cell>
          <cell r="E754" t="str">
            <v>U</v>
          </cell>
        </row>
        <row r="755">
          <cell r="A755" t="str">
            <v>ESR-3SR+1CP</v>
          </cell>
          <cell r="B755" t="str">
            <v>ESR0120</v>
          </cell>
          <cell r="C755" t="str">
            <v>(3SR+1CP)R</v>
          </cell>
          <cell r="D755" t="str">
            <v>Est. 34.5 kV 3F Semi Centrada Retención deriv. 1F Centrada Pasante</v>
          </cell>
          <cell r="E755" t="str">
            <v>U</v>
          </cell>
        </row>
        <row r="756">
          <cell r="A756" t="str">
            <v>ESR-3SR+1CR</v>
          </cell>
          <cell r="B756" t="str">
            <v>ESR0070</v>
          </cell>
          <cell r="C756" t="str">
            <v>(3SR+1CR)R</v>
          </cell>
          <cell r="D756" t="str">
            <v>Est. 34.5 kV 3F Semi Centrada Retención deriv. 1F Centrada Retención</v>
          </cell>
          <cell r="E756" t="str">
            <v>U</v>
          </cell>
        </row>
        <row r="757">
          <cell r="A757" t="str">
            <v>ESR-3SR+3SR</v>
          </cell>
          <cell r="B757" t="str">
            <v>ESR0071</v>
          </cell>
          <cell r="C757" t="str">
            <v>(3SR+3SR)R</v>
          </cell>
          <cell r="D757" t="str">
            <v>Est. 34.5 kV 3F Semi Centrada Retención deriv. 3F Semi Centrada Retención</v>
          </cell>
          <cell r="E757" t="str">
            <v>U</v>
          </cell>
        </row>
        <row r="758">
          <cell r="A758" t="str">
            <v>ESR-3SR+3SR+1CR</v>
          </cell>
          <cell r="B758" t="str">
            <v>ESR0072</v>
          </cell>
          <cell r="C758" t="str">
            <v>(3SR+3SR+1CR)R</v>
          </cell>
          <cell r="D758" t="str">
            <v>Est. 34.5 kV 3F Semi Cen. Retenc. deriv. 3F Semi Cen. Ret. 1F Cen. Ret.</v>
          </cell>
          <cell r="E758" t="str">
            <v>U</v>
          </cell>
        </row>
        <row r="759">
          <cell r="A759" t="str">
            <v>ESR-3SR+3SR+1CR</v>
          </cell>
          <cell r="B759" t="str">
            <v>ESR0124</v>
          </cell>
          <cell r="C759" t="str">
            <v>(3SR+3SR+1CR)R</v>
          </cell>
          <cell r="D759" t="str">
            <v>Est. 34.5 kV 3F Semi Centrada Reten. deriv. 3F Semi Centrada Reten. deriv. 1F Centrada Reten.</v>
          </cell>
          <cell r="E759" t="str">
            <v>U</v>
          </cell>
        </row>
        <row r="760">
          <cell r="A760" t="str">
            <v>ESR-3SR+3SR+3SR</v>
          </cell>
          <cell r="B760" t="str">
            <v>ESR0125</v>
          </cell>
          <cell r="C760" t="str">
            <v>(3SR+3SR+3SR)R</v>
          </cell>
          <cell r="D760" t="str">
            <v>Est. 34.5 kV 3F Semi Centrada Reten. dos deriv. 3F Semi Centrada Reten.</v>
          </cell>
          <cell r="E760" t="str">
            <v>U</v>
          </cell>
        </row>
        <row r="761">
          <cell r="A761" t="str">
            <v>ESR-3TD</v>
          </cell>
          <cell r="B761" t="str">
            <v>ESR0035</v>
          </cell>
          <cell r="C761" t="str">
            <v>3TDR</v>
          </cell>
          <cell r="D761" t="str">
            <v>Est. 34.5 kV 3F Tres Postes Doble retención</v>
          </cell>
          <cell r="E761" t="str">
            <v>U</v>
          </cell>
        </row>
        <row r="762">
          <cell r="A762" t="str">
            <v>ESR-3TD+1CR</v>
          </cell>
          <cell r="B762" t="str">
            <v>ESR0081</v>
          </cell>
          <cell r="C762" t="str">
            <v>(3TD+1CR)R</v>
          </cell>
          <cell r="D762" t="str">
            <v>Est. 34.5 kV 3F Tres Postes Doble retenc. deriv. 1F Centrada Retenc.</v>
          </cell>
          <cell r="E762" t="str">
            <v>U</v>
          </cell>
        </row>
        <row r="763">
          <cell r="A763" t="str">
            <v>ESR-3TD+1CR+1CR</v>
          </cell>
          <cell r="B763" t="str">
            <v>ESR0113</v>
          </cell>
          <cell r="C763" t="str">
            <v>(3TD+1CR+1CR)R</v>
          </cell>
          <cell r="D763" t="str">
            <v>Est. 34.5 kV 3F Tres Postes Doble Reten. dos deriv. 1F Centrada Reten.</v>
          </cell>
          <cell r="E763" t="str">
            <v>U</v>
          </cell>
        </row>
        <row r="764">
          <cell r="A764" t="str">
            <v>ESR-3TD+3CR</v>
          </cell>
          <cell r="B764" t="str">
            <v>ESR0127</v>
          </cell>
          <cell r="C764" t="str">
            <v>(3TD+3CR)R</v>
          </cell>
          <cell r="D764" t="str">
            <v>Est. 34.5 kV 3F Tres Postes Doble Reten. Deriv. 3F Centrada Retención</v>
          </cell>
          <cell r="E764" t="str">
            <v>U</v>
          </cell>
        </row>
        <row r="765">
          <cell r="A765" t="str">
            <v>ESR-3TR</v>
          </cell>
          <cell r="B765" t="str">
            <v>ESR0034</v>
          </cell>
          <cell r="C765" t="str">
            <v>3TRR</v>
          </cell>
          <cell r="D765" t="str">
            <v>Est. 34.5 kV 3F Tres Postes Retención</v>
          </cell>
          <cell r="E765" t="str">
            <v>U</v>
          </cell>
        </row>
        <row r="766">
          <cell r="A766" t="str">
            <v>ESR-3TR+1CR</v>
          </cell>
          <cell r="B766" t="str">
            <v>ESR0082</v>
          </cell>
          <cell r="C766" t="str">
            <v>(3TR+1CR)R</v>
          </cell>
          <cell r="D766" t="str">
            <v>Est. 34.5 kV 3F Tres Postes Retención deriv. 1F Centrada Retención</v>
          </cell>
          <cell r="E766" t="str">
            <v>U</v>
          </cell>
        </row>
        <row r="767">
          <cell r="A767" t="str">
            <v>ESR-3VA</v>
          </cell>
          <cell r="B767" t="str">
            <v>ESR0028</v>
          </cell>
          <cell r="C767" t="str">
            <v>3VAR</v>
          </cell>
          <cell r="D767" t="str">
            <v>Est. 34.5 kV 3F En volado Angular</v>
          </cell>
          <cell r="E767" t="str">
            <v>U</v>
          </cell>
        </row>
        <row r="768">
          <cell r="A768" t="str">
            <v>ESR-3VA+1CR</v>
          </cell>
          <cell r="B768" t="str">
            <v>ESR0075</v>
          </cell>
          <cell r="C768" t="str">
            <v>(3VA+1CR)R</v>
          </cell>
          <cell r="D768" t="str">
            <v>Est. 34.5 kV 3F Volada Angular deriv. 1F Centrada Retención</v>
          </cell>
          <cell r="E768" t="str">
            <v>U</v>
          </cell>
        </row>
        <row r="769">
          <cell r="A769" t="str">
            <v>ESR-3VA+3SR</v>
          </cell>
          <cell r="B769" t="str">
            <v>ESR0100</v>
          </cell>
          <cell r="C769" t="str">
            <v>(3VA+3SR)R</v>
          </cell>
          <cell r="D769" t="str">
            <v>Est. 34.5 kV 3F Volada Angular deriv. 3F Semi Centrada Retención</v>
          </cell>
          <cell r="E769" t="str">
            <v>U</v>
          </cell>
        </row>
        <row r="770">
          <cell r="A770" t="str">
            <v>ESR-3VD</v>
          </cell>
          <cell r="B770" t="str">
            <v>ESR0030</v>
          </cell>
          <cell r="C770" t="str">
            <v>3VDR</v>
          </cell>
          <cell r="D770" t="str">
            <v>Est. 34.5 kV 3F En volado Doble retención</v>
          </cell>
          <cell r="E770" t="str">
            <v>U</v>
          </cell>
        </row>
        <row r="771">
          <cell r="A771" t="str">
            <v>ESR-3VD+3SP</v>
          </cell>
          <cell r="B771" t="str">
            <v>ESR0126</v>
          </cell>
          <cell r="C771" t="str">
            <v>(3VD+3SP)R</v>
          </cell>
          <cell r="D771" t="str">
            <v>Est. 34.5 kV 3F Volada Doble Reten. deriv. 3F Semi Centrada Pasante</v>
          </cell>
          <cell r="E771" t="str">
            <v>U</v>
          </cell>
        </row>
        <row r="772">
          <cell r="A772" t="str">
            <v>ESR-3VD+3SR</v>
          </cell>
          <cell r="B772" t="str">
            <v>ESR0101</v>
          </cell>
          <cell r="C772" t="str">
            <v>(3VD+3SR)R</v>
          </cell>
          <cell r="D772" t="str">
            <v>Est. 34.5 kV 3F Volada Doble Retención deriv. 3F Semi Centrada Retención</v>
          </cell>
          <cell r="E772" t="str">
            <v>U</v>
          </cell>
        </row>
        <row r="773">
          <cell r="A773" t="str">
            <v>ESR-3VP</v>
          </cell>
          <cell r="B773" t="str">
            <v>ESR0027</v>
          </cell>
          <cell r="C773" t="str">
            <v>3VPR</v>
          </cell>
          <cell r="D773" t="str">
            <v>Est. 34.5 kV 3F En volado  Pasante</v>
          </cell>
          <cell r="E773" t="str">
            <v>U</v>
          </cell>
        </row>
        <row r="774">
          <cell r="A774" t="str">
            <v>ESR-3VP+1CR</v>
          </cell>
          <cell r="B774" t="str">
            <v>ESR0060</v>
          </cell>
          <cell r="C774" t="str">
            <v>(3VP+1CR)R</v>
          </cell>
          <cell r="D774" t="str">
            <v>Est. 13kV 3F Volada Pasante deriv. 1F Centrada Retención</v>
          </cell>
          <cell r="E774" t="str">
            <v>U</v>
          </cell>
        </row>
        <row r="775">
          <cell r="A775" t="str">
            <v>ESR-3VP+3SR</v>
          </cell>
          <cell r="B775" t="str">
            <v>ESR0061</v>
          </cell>
          <cell r="C775" t="str">
            <v>(3VP+3SR)R</v>
          </cell>
          <cell r="D775" t="str">
            <v>Est. 13kV 3F Volada Pasante deriv. 3F Semi Centrada Retención</v>
          </cell>
          <cell r="E775" t="str">
            <v>U</v>
          </cell>
        </row>
        <row r="776">
          <cell r="A776" t="str">
            <v>ESR-3VR</v>
          </cell>
          <cell r="B776" t="str">
            <v>ESR0029</v>
          </cell>
          <cell r="C776" t="str">
            <v>3VRR</v>
          </cell>
          <cell r="D776" t="str">
            <v>Est. 34.5 kV 3F En volado Retención</v>
          </cell>
          <cell r="E776" t="str">
            <v>U</v>
          </cell>
        </row>
        <row r="777">
          <cell r="A777" t="str">
            <v>ESR-3VR+1CR</v>
          </cell>
          <cell r="B777" t="str">
            <v>ESR0089</v>
          </cell>
          <cell r="C777" t="str">
            <v>(3VR+1CR)R</v>
          </cell>
          <cell r="D777" t="str">
            <v>Est. 34.5 kV 3F Volada Retención deriv.1F Centrada Retención</v>
          </cell>
          <cell r="E777" t="str">
            <v>U</v>
          </cell>
        </row>
        <row r="778">
          <cell r="A778" t="str">
            <v>ESR-3VR+3SR</v>
          </cell>
          <cell r="B778" t="str">
            <v>ESR0102</v>
          </cell>
          <cell r="C778" t="str">
            <v>(3VR+3SR)R</v>
          </cell>
          <cell r="D778" t="str">
            <v>Est. 34.5 kV 3F Volada Retención deriv. 3F Semi Centrada Retención</v>
          </cell>
          <cell r="E778" t="str">
            <v>U</v>
          </cell>
        </row>
        <row r="779">
          <cell r="A779" t="str">
            <v>ESS-1BA</v>
          </cell>
          <cell r="B779" t="str">
            <v>ESS0009</v>
          </cell>
          <cell r="C779" t="str">
            <v>1BAS</v>
          </cell>
          <cell r="D779" t="str">
            <v>Est. 6 kV 1F Bandera Angular</v>
          </cell>
          <cell r="E779" t="str">
            <v>U</v>
          </cell>
        </row>
        <row r="780">
          <cell r="A780" t="str">
            <v>ESS-1BA+1CR</v>
          </cell>
          <cell r="B780" t="str">
            <v>ESS0128</v>
          </cell>
          <cell r="C780" t="str">
            <v>(1BA+1CR)S</v>
          </cell>
          <cell r="D780" t="str">
            <v>Est. 6 kV 1F Bandera Angular deriv. 1F Centrada Retención</v>
          </cell>
          <cell r="E780" t="str">
            <v>U</v>
          </cell>
        </row>
        <row r="781">
          <cell r="A781" t="str">
            <v>ESS-1BA+1CR+1CR</v>
          </cell>
          <cell r="B781" t="str">
            <v>ESS0123</v>
          </cell>
          <cell r="C781" t="str">
            <v>(1BA+1CR+1CR)S</v>
          </cell>
          <cell r="D781" t="str">
            <v>Est. 6 kV 1F Bandera Angular dos deriv. 1F Centrada Retención</v>
          </cell>
          <cell r="E781" t="str">
            <v>U</v>
          </cell>
        </row>
        <row r="782">
          <cell r="A782" t="str">
            <v>ESS-1BD</v>
          </cell>
          <cell r="B782" t="str">
            <v>ESS0010</v>
          </cell>
          <cell r="C782" t="str">
            <v>1BDS</v>
          </cell>
          <cell r="D782" t="str">
            <v>Est. 6 kV 1F Bandera Doble Retención</v>
          </cell>
          <cell r="E782" t="str">
            <v>U</v>
          </cell>
        </row>
        <row r="783">
          <cell r="A783" t="str">
            <v>ESS-1CA</v>
          </cell>
          <cell r="B783" t="str">
            <v>ESS0002</v>
          </cell>
          <cell r="C783" t="str">
            <v>1CAS</v>
          </cell>
          <cell r="D783" t="str">
            <v>Est. 6 kV 1F Centrada Angular</v>
          </cell>
          <cell r="E783" t="str">
            <v>U</v>
          </cell>
        </row>
        <row r="784">
          <cell r="A784" t="str">
            <v>ESS-1CA+1BA</v>
          </cell>
          <cell r="B784" t="str">
            <v>ESS0041</v>
          </cell>
          <cell r="C784" t="str">
            <v>(1CA+1BA)S</v>
          </cell>
          <cell r="D784" t="str">
            <v>Est. 6 kV 1F Centrada Angular deriv. 1F Bandera Angular</v>
          </cell>
          <cell r="E784" t="str">
            <v>U</v>
          </cell>
        </row>
        <row r="785">
          <cell r="A785" t="str">
            <v>ESS-1CA+1BD</v>
          </cell>
          <cell r="B785" t="str">
            <v>ESS0084</v>
          </cell>
          <cell r="C785" t="str">
            <v>(1CA+1BD)S</v>
          </cell>
          <cell r="D785" t="str">
            <v>Est. 6 kV 1F Centrada Angular deriv. 1F Bandera Doble Retenc.</v>
          </cell>
          <cell r="E785" t="str">
            <v>U</v>
          </cell>
        </row>
        <row r="786">
          <cell r="A786" t="str">
            <v>ESS-1CA+1CR</v>
          </cell>
          <cell r="B786" t="str">
            <v>ESS0042</v>
          </cell>
          <cell r="C786" t="str">
            <v>(1CA+1CR)S</v>
          </cell>
          <cell r="D786" t="str">
            <v>Est. 6 kV 1F Centrada Angular deriv. 1F Centrada Retención</v>
          </cell>
          <cell r="E786" t="str">
            <v>U</v>
          </cell>
        </row>
        <row r="787">
          <cell r="A787" t="str">
            <v>ESS-1CD</v>
          </cell>
          <cell r="B787" t="str">
            <v>ESS0004</v>
          </cell>
          <cell r="C787" t="str">
            <v>1CDS</v>
          </cell>
          <cell r="D787" t="str">
            <v>Est. 6 kV 1F Centrada Doble Retención</v>
          </cell>
          <cell r="E787" t="str">
            <v>U</v>
          </cell>
        </row>
        <row r="788">
          <cell r="A788" t="str">
            <v>ESS-1CD+1CR</v>
          </cell>
          <cell r="B788" t="str">
            <v>ESS0045</v>
          </cell>
          <cell r="C788" t="str">
            <v>(1CD+1CR)S</v>
          </cell>
          <cell r="D788" t="str">
            <v>Est. 6 kV 1F Centrada Doble Retención deriv. 1F Centrada Retención</v>
          </cell>
          <cell r="E788" t="str">
            <v>U</v>
          </cell>
        </row>
        <row r="789">
          <cell r="A789" t="str">
            <v>ESS-1CP</v>
          </cell>
          <cell r="B789" t="str">
            <v>ESS0001</v>
          </cell>
          <cell r="C789" t="str">
            <v>1CPS</v>
          </cell>
          <cell r="D789" t="str">
            <v>Est. 6 kV 1F Centrada  Pasante</v>
          </cell>
          <cell r="E789" t="str">
            <v>U</v>
          </cell>
        </row>
        <row r="790">
          <cell r="A790" t="str">
            <v>ESS-1CP+1BA</v>
          </cell>
          <cell r="B790" t="str">
            <v>ESS0040</v>
          </cell>
          <cell r="C790" t="str">
            <v>(1CP+1BA)S</v>
          </cell>
          <cell r="D790" t="str">
            <v>Est. 6 kV 1F Centrada Pasante deriv. 1F Bandera Angular</v>
          </cell>
          <cell r="E790" t="str">
            <v>U</v>
          </cell>
        </row>
        <row r="791">
          <cell r="A791" t="str">
            <v>ESS-1CP+1CR</v>
          </cell>
          <cell r="B791" t="str">
            <v>ESS0039</v>
          </cell>
          <cell r="C791" t="str">
            <v>(1CP+1CR)S</v>
          </cell>
          <cell r="D791" t="str">
            <v>Est. 6 kV 1F Centrada Pasante deriv. 1F Centrada Retención</v>
          </cell>
          <cell r="E791" t="str">
            <v>U</v>
          </cell>
        </row>
        <row r="792">
          <cell r="A792" t="str">
            <v>ESS-1CP+1CR+1CR</v>
          </cell>
          <cell r="B792" t="str">
            <v>ESS0083</v>
          </cell>
          <cell r="C792" t="str">
            <v>(1CP+1CR+1CR)S</v>
          </cell>
          <cell r="D792" t="str">
            <v>Est. 6 kV 1F Centrada Pasante dos deriv. 1F Centrada Retención</v>
          </cell>
          <cell r="E792" t="str">
            <v>U</v>
          </cell>
        </row>
        <row r="793">
          <cell r="A793" t="str">
            <v>ESS-1CR</v>
          </cell>
          <cell r="B793" t="str">
            <v>ESS0003</v>
          </cell>
          <cell r="C793" t="str">
            <v>1CRS</v>
          </cell>
          <cell r="D793" t="str">
            <v>Est. 6 kV 1F Centrada Retención</v>
          </cell>
          <cell r="E793" t="str">
            <v>U</v>
          </cell>
        </row>
        <row r="794">
          <cell r="A794" t="str">
            <v>ESS-1CR+1BA</v>
          </cell>
          <cell r="B794" t="str">
            <v>ESS0043</v>
          </cell>
          <cell r="C794" t="str">
            <v>(1CR+1BA)S</v>
          </cell>
          <cell r="D794" t="str">
            <v>Est. 6 kV 1F Centrada Retención deriv. 1F Bandera Angular</v>
          </cell>
          <cell r="E794" t="str">
            <v>U</v>
          </cell>
        </row>
        <row r="795">
          <cell r="A795" t="str">
            <v>ESS-1CR+1BD</v>
          </cell>
          <cell r="B795" t="str">
            <v>ESS0064</v>
          </cell>
          <cell r="C795" t="str">
            <v>(1CR+1BD)S</v>
          </cell>
          <cell r="D795" t="str">
            <v>Est. 6 kV 1F Centrada Retención deriv. 1F Bandera Doble Retenc.</v>
          </cell>
          <cell r="E795" t="str">
            <v>U</v>
          </cell>
        </row>
        <row r="796">
          <cell r="A796" t="str">
            <v>ESS-1CR+1CR</v>
          </cell>
          <cell r="B796" t="str">
            <v>ESS0044</v>
          </cell>
          <cell r="C796" t="str">
            <v>(1CR+1CR)S</v>
          </cell>
          <cell r="D796" t="str">
            <v>Est. 6 kV 1F Centrada Retención deriv. 1F Centrada Retención</v>
          </cell>
          <cell r="E796" t="str">
            <v>U</v>
          </cell>
        </row>
        <row r="797">
          <cell r="A797" t="str">
            <v>ESS-1CR+1CR+1CR</v>
          </cell>
          <cell r="B797" t="str">
            <v>ESS0065</v>
          </cell>
          <cell r="C797" t="str">
            <v>(1CR+1CR+1CR)S</v>
          </cell>
          <cell r="D797" t="str">
            <v>Est. 6 kV 1F Centrada Retención dos deriv.1F Centrada Retención</v>
          </cell>
          <cell r="E797" t="str">
            <v>U</v>
          </cell>
        </row>
        <row r="798">
          <cell r="A798" t="str">
            <v>ESS-1CR+1CR+1CR+1CR</v>
          </cell>
          <cell r="B798" t="str">
            <v>ESS0086</v>
          </cell>
          <cell r="C798" t="str">
            <v>(1CR+1CR+1CR+1CR)S</v>
          </cell>
          <cell r="D798" t="str">
            <v>Est. 6 kV 1F Centrada Retención tres deriv.1F Centrada Retención</v>
          </cell>
          <cell r="E798" t="str">
            <v>U</v>
          </cell>
        </row>
        <row r="799">
          <cell r="A799" t="str">
            <v>ESS-1VA</v>
          </cell>
          <cell r="B799" t="str">
            <v>ESS0006</v>
          </cell>
          <cell r="C799" t="str">
            <v>1VAS</v>
          </cell>
          <cell r="D799" t="str">
            <v>Est. 6 kV 1F En Volado Angular</v>
          </cell>
          <cell r="E799" t="str">
            <v>U</v>
          </cell>
        </row>
        <row r="800">
          <cell r="A800" t="str">
            <v>ESS-1VD</v>
          </cell>
          <cell r="B800" t="str">
            <v>ESS0008</v>
          </cell>
          <cell r="C800" t="str">
            <v>1VDS</v>
          </cell>
          <cell r="D800" t="str">
            <v>Est. 6 kV 1F En Volado Doble Retención</v>
          </cell>
          <cell r="E800" t="str">
            <v>U</v>
          </cell>
        </row>
        <row r="801">
          <cell r="A801" t="str">
            <v>ESS-1VP</v>
          </cell>
          <cell r="B801" t="str">
            <v>ESS0005</v>
          </cell>
          <cell r="C801" t="str">
            <v>1VPS</v>
          </cell>
          <cell r="D801" t="str">
            <v>Est. 6 kV 1F En Volado Pasante</v>
          </cell>
          <cell r="E801" t="str">
            <v>U</v>
          </cell>
        </row>
        <row r="802">
          <cell r="A802" t="str">
            <v>ESS-1VP+1CR</v>
          </cell>
          <cell r="B802" t="str">
            <v>ESS0046</v>
          </cell>
          <cell r="C802" t="str">
            <v>(1VP+1CR)S</v>
          </cell>
          <cell r="D802" t="str">
            <v>Est. 6 kV 1F En Volado Pasante deriv. 1F Centrada Retención</v>
          </cell>
          <cell r="E802" t="str">
            <v>U</v>
          </cell>
        </row>
        <row r="803">
          <cell r="A803" t="str">
            <v>ESS-1VR</v>
          </cell>
          <cell r="B803" t="str">
            <v>ESS0007</v>
          </cell>
          <cell r="C803" t="str">
            <v>1VRS</v>
          </cell>
          <cell r="D803" t="str">
            <v>Est. 6 kV 1F En Volado Retención</v>
          </cell>
          <cell r="E803" t="str">
            <v>U</v>
          </cell>
        </row>
        <row r="804">
          <cell r="A804" t="str">
            <v>ESS-2CA</v>
          </cell>
          <cell r="B804" t="str">
            <v>ESS0012</v>
          </cell>
          <cell r="C804" t="str">
            <v>2CAS</v>
          </cell>
          <cell r="D804" t="str">
            <v>Est. 6 kV 2F Centrada Angular</v>
          </cell>
          <cell r="E804" t="str">
            <v>U</v>
          </cell>
        </row>
        <row r="805">
          <cell r="A805" t="str">
            <v>ESS-2CD</v>
          </cell>
          <cell r="B805" t="str">
            <v>ESS0014</v>
          </cell>
          <cell r="C805" t="str">
            <v>2CDS</v>
          </cell>
          <cell r="D805" t="str">
            <v>Est. 6 kV 2F Centrada Doble retención</v>
          </cell>
          <cell r="E805" t="str">
            <v>U</v>
          </cell>
        </row>
        <row r="806">
          <cell r="A806" t="str">
            <v>ESS-2CP</v>
          </cell>
          <cell r="B806" t="str">
            <v>ESS0011</v>
          </cell>
          <cell r="C806" t="str">
            <v>2CPS</v>
          </cell>
          <cell r="D806" t="str">
            <v>Est. 6 kV 2F Centrada  Pasante</v>
          </cell>
          <cell r="E806" t="str">
            <v>U</v>
          </cell>
        </row>
        <row r="807">
          <cell r="A807" t="str">
            <v>ESS-2CP+1CR</v>
          </cell>
          <cell r="B807" t="str">
            <v>ESS0049</v>
          </cell>
          <cell r="C807" t="str">
            <v>(2CP+1CR)S</v>
          </cell>
          <cell r="D807" t="str">
            <v>Est. 6 kV 2F Centrada Pasante deriv. 1F Centrada Retención</v>
          </cell>
          <cell r="E807" t="str">
            <v>U</v>
          </cell>
        </row>
        <row r="808">
          <cell r="A808" t="str">
            <v>ESS-2CP+2CR</v>
          </cell>
          <cell r="B808" t="str">
            <v>ESS0048</v>
          </cell>
          <cell r="C808" t="str">
            <v>(2CP+2CR)S</v>
          </cell>
          <cell r="D808" t="str">
            <v>Est. 6 kV 2F Centrada Pasante deriv. 2F Centrada Retención</v>
          </cell>
          <cell r="E808" t="str">
            <v>U</v>
          </cell>
        </row>
        <row r="809">
          <cell r="A809" t="str">
            <v>ESS-2CR</v>
          </cell>
          <cell r="B809" t="str">
            <v>ESS0013</v>
          </cell>
          <cell r="C809" t="str">
            <v>2CRS</v>
          </cell>
          <cell r="D809" t="str">
            <v>Est. 6 kV 2F Centrada Retención</v>
          </cell>
          <cell r="E809" t="str">
            <v>U</v>
          </cell>
        </row>
        <row r="810">
          <cell r="A810" t="str">
            <v>ESS-2CR+2CR</v>
          </cell>
          <cell r="B810" t="str">
            <v>ESS0050</v>
          </cell>
          <cell r="C810" t="str">
            <v>(2CR+2CR)S</v>
          </cell>
          <cell r="D810" t="str">
            <v>Est. 6 kV 2F Centrada Retencion deriv. 2F Centrada Retención</v>
          </cell>
          <cell r="E810" t="str">
            <v>U</v>
          </cell>
        </row>
        <row r="811">
          <cell r="A811" t="str">
            <v>ESS-2VA</v>
          </cell>
          <cell r="B811" t="str">
            <v>ESS0016</v>
          </cell>
          <cell r="C811" t="str">
            <v>2VAS</v>
          </cell>
          <cell r="D811" t="str">
            <v>Est. 6 kV 2F Volado Angular</v>
          </cell>
          <cell r="E811" t="str">
            <v>U</v>
          </cell>
        </row>
        <row r="812">
          <cell r="A812" t="str">
            <v>ESS-2VD</v>
          </cell>
          <cell r="B812" t="str">
            <v>ESS0018</v>
          </cell>
          <cell r="C812" t="str">
            <v>2VDS</v>
          </cell>
          <cell r="D812" t="str">
            <v>Est. 6 kV 2F Volado Doble retención</v>
          </cell>
          <cell r="E812" t="str">
            <v>U</v>
          </cell>
        </row>
        <row r="813">
          <cell r="A813" t="str">
            <v>ESS-2VP</v>
          </cell>
          <cell r="B813" t="str">
            <v>ESS0015</v>
          </cell>
          <cell r="C813" t="str">
            <v>2VPS</v>
          </cell>
          <cell r="D813" t="str">
            <v>Est. 6 kV 2F Volado  Pasante</v>
          </cell>
          <cell r="E813" t="str">
            <v>U</v>
          </cell>
        </row>
        <row r="814">
          <cell r="A814" t="str">
            <v>ESS-2VP+1CR</v>
          </cell>
          <cell r="B814" t="str">
            <v>ESS0047</v>
          </cell>
          <cell r="C814" t="str">
            <v>(2VP+1CR)S</v>
          </cell>
          <cell r="D814" t="str">
            <v>Est. 6 kV 2F En Volado Pasante deriv. 1F Centrada Retención</v>
          </cell>
          <cell r="E814" t="str">
            <v>U</v>
          </cell>
        </row>
        <row r="815">
          <cell r="A815" t="str">
            <v>ESS-2VR</v>
          </cell>
          <cell r="B815" t="str">
            <v>ESS0017</v>
          </cell>
          <cell r="C815" t="str">
            <v>2VRS</v>
          </cell>
          <cell r="D815" t="str">
            <v>Est. 6 kV 2F Volado Retención</v>
          </cell>
          <cell r="E815" t="str">
            <v>U</v>
          </cell>
        </row>
        <row r="816">
          <cell r="A816" t="str">
            <v>ESS-3BA</v>
          </cell>
          <cell r="B816" t="str">
            <v>ESS0036</v>
          </cell>
          <cell r="C816" t="str">
            <v>3BAS</v>
          </cell>
          <cell r="D816" t="str">
            <v>Est. 6 kV 3F Bandera Angular</v>
          </cell>
          <cell r="E816" t="str">
            <v>U</v>
          </cell>
        </row>
        <row r="817">
          <cell r="A817" t="str">
            <v>ESS-3BA+1CR</v>
          </cell>
          <cell r="B817" t="str">
            <v>ESS0076</v>
          </cell>
          <cell r="C817" t="str">
            <v>(3BA+1CR)S</v>
          </cell>
          <cell r="D817" t="str">
            <v>Est. 6 kV 3F Bandera Angular deriv. 1F Centrada Retención</v>
          </cell>
          <cell r="E817" t="str">
            <v>U</v>
          </cell>
        </row>
        <row r="818">
          <cell r="A818" t="str">
            <v>ESS-3BA+1CR+1CR</v>
          </cell>
          <cell r="B818" t="str">
            <v>ESS0094</v>
          </cell>
          <cell r="C818" t="str">
            <v>(3BA+1CR+1CR)S</v>
          </cell>
          <cell r="D818" t="str">
            <v>Est. 6 kV 3F Bandera Angular dos deriv. 1F Centrada Retención</v>
          </cell>
          <cell r="E818" t="str">
            <v>U</v>
          </cell>
        </row>
        <row r="819">
          <cell r="A819" t="str">
            <v>ESS-3BA+3BR</v>
          </cell>
          <cell r="B819" t="str">
            <v>ESS0103</v>
          </cell>
          <cell r="C819" t="str">
            <v>(3BA+3BR)S</v>
          </cell>
          <cell r="D819" t="str">
            <v>Est. 6 kV 3F Bandera Angular deriv. 3F Bandera Retención</v>
          </cell>
          <cell r="E819" t="str">
            <v>U</v>
          </cell>
        </row>
        <row r="820">
          <cell r="A820" t="str">
            <v>ESS-3BA+3SR</v>
          </cell>
          <cell r="B820" t="str">
            <v>ESS0077</v>
          </cell>
          <cell r="C820" t="str">
            <v>(3BA+3SR)S</v>
          </cell>
          <cell r="D820" t="str">
            <v>Est. 6 kV 3F Bandera Angular derivación 3F Semicentrada Retención</v>
          </cell>
          <cell r="E820" t="str">
            <v>U</v>
          </cell>
        </row>
        <row r="821">
          <cell r="A821" t="str">
            <v>ESS-3BD</v>
          </cell>
          <cell r="B821" t="str">
            <v>ESS0037</v>
          </cell>
          <cell r="C821" t="str">
            <v>3BDS</v>
          </cell>
          <cell r="D821" t="str">
            <v>Est. 6 kV 3F Bandera Doble Retención</v>
          </cell>
          <cell r="E821" t="str">
            <v>U</v>
          </cell>
        </row>
        <row r="822">
          <cell r="A822" t="str">
            <v>ESS-3BD+1CR</v>
          </cell>
          <cell r="B822" t="str">
            <v>ESS0079</v>
          </cell>
          <cell r="C822" t="str">
            <v>(3BD+1CR)S</v>
          </cell>
          <cell r="D822" t="str">
            <v>Est. 6 kV 3F Bandera Doble Retención deriv. 1F Centrada Retención</v>
          </cell>
          <cell r="E822" t="str">
            <v>U</v>
          </cell>
        </row>
        <row r="823">
          <cell r="A823" t="str">
            <v>ESS-3BD+1CR+1CR</v>
          </cell>
          <cell r="B823" t="str">
            <v>ESS0096</v>
          </cell>
          <cell r="C823" t="str">
            <v>(3BD+1CR+1CR)S</v>
          </cell>
          <cell r="D823" t="str">
            <v>Est. 6 kV 3F Bandera Doble Retención dos deriv. 1F Centrada Retención</v>
          </cell>
          <cell r="E823" t="str">
            <v>U</v>
          </cell>
        </row>
        <row r="824">
          <cell r="A824" t="str">
            <v>ESS-3BD+3BR</v>
          </cell>
          <cell r="B824" t="str">
            <v>ESS0104</v>
          </cell>
          <cell r="C824" t="str">
            <v>(3BD+3BR)S</v>
          </cell>
          <cell r="D824" t="str">
            <v>Est. 6 kV 3F Bandera Doble Retención deriv.  3F Bandera Retención</v>
          </cell>
          <cell r="E824" t="str">
            <v>U</v>
          </cell>
        </row>
        <row r="825">
          <cell r="A825" t="str">
            <v>ESS-3BD+3SR</v>
          </cell>
          <cell r="B825" t="str">
            <v>ESS0080</v>
          </cell>
          <cell r="C825" t="str">
            <v>(3BD+3SR)S</v>
          </cell>
          <cell r="D825" t="str">
            <v>Est. 6 kV 3F Bandera Doble Retenc. deriv. 3F Semicentrada Retenc.</v>
          </cell>
          <cell r="E825" t="str">
            <v>U</v>
          </cell>
        </row>
        <row r="826">
          <cell r="A826" t="str">
            <v>ESS-3BR</v>
          </cell>
          <cell r="B826" t="str">
            <v>ESS0062</v>
          </cell>
          <cell r="C826" t="str">
            <v>3BRS</v>
          </cell>
          <cell r="D826" t="str">
            <v>Est. 6 kV 3F Bandera Retención</v>
          </cell>
          <cell r="E826" t="str">
            <v>U</v>
          </cell>
        </row>
        <row r="827">
          <cell r="A827" t="str">
            <v>ESS-3BR+1CR</v>
          </cell>
          <cell r="B827" t="str">
            <v>ESS0078</v>
          </cell>
          <cell r="C827" t="str">
            <v>(3BR+1CR)S</v>
          </cell>
          <cell r="D827" t="str">
            <v>Est. 6 kV 3F Bandera Retención deriv. 1F Centrada Retención</v>
          </cell>
          <cell r="E827" t="str">
            <v>U</v>
          </cell>
        </row>
        <row r="828">
          <cell r="A828" t="str">
            <v>ESS-3BR+1CR+1CR</v>
          </cell>
          <cell r="B828" t="str">
            <v>ESS0095</v>
          </cell>
          <cell r="C828" t="str">
            <v>(3BR+1CR+1CR)S</v>
          </cell>
          <cell r="D828" t="str">
            <v>Est. 6 kV 3F Bandera Retención dos deriv. 1F Centrada Retención</v>
          </cell>
          <cell r="E828" t="str">
            <v>U</v>
          </cell>
        </row>
        <row r="829">
          <cell r="A829" t="str">
            <v>ESS-3CA</v>
          </cell>
          <cell r="B829" t="str">
            <v>ESS0020</v>
          </cell>
          <cell r="C829" t="str">
            <v>3CAS</v>
          </cell>
          <cell r="D829" t="str">
            <v>Est. 6 kV 3F Centrada Angular</v>
          </cell>
          <cell r="E829" t="str">
            <v>U</v>
          </cell>
        </row>
        <row r="830">
          <cell r="A830" t="str">
            <v>ESS-3CA+1CR</v>
          </cell>
          <cell r="B830" t="str">
            <v>ESS0066</v>
          </cell>
          <cell r="C830" t="str">
            <v>(3CA+1CR)S</v>
          </cell>
          <cell r="D830" t="str">
            <v>Est. 6 kV 3F Centrada Angular deriv. 1F Centrada Retención</v>
          </cell>
          <cell r="E830" t="str">
            <v>U</v>
          </cell>
        </row>
        <row r="831">
          <cell r="A831" t="str">
            <v>ESS-3CA+1CR+1CR</v>
          </cell>
          <cell r="B831" t="str">
            <v>ESS0091</v>
          </cell>
          <cell r="C831" t="str">
            <v>(3CA+1CR+1CR)S</v>
          </cell>
          <cell r="D831" t="str">
            <v>Est. 6 kV 3F Centrada Angular dos deriv. 1F Centrada Retención</v>
          </cell>
          <cell r="E831" t="str">
            <v>U</v>
          </cell>
        </row>
        <row r="832">
          <cell r="A832" t="str">
            <v>ESS-3CA+3SR</v>
          </cell>
          <cell r="B832" t="str">
            <v>ESS0097</v>
          </cell>
          <cell r="C832" t="str">
            <v>(3CA+3SR)S</v>
          </cell>
          <cell r="D832" t="str">
            <v>Est. 6 kV 3F Centrada Angular deriv. 3F Semicentrada Retención</v>
          </cell>
          <cell r="E832" t="str">
            <v>U</v>
          </cell>
        </row>
        <row r="833">
          <cell r="A833" t="str">
            <v>ESS-3CD</v>
          </cell>
          <cell r="B833" t="str">
            <v>ESS0022</v>
          </cell>
          <cell r="C833" t="str">
            <v>3CDS</v>
          </cell>
          <cell r="D833" t="str">
            <v>Est. 6 kV 3F Centrada Doble retención</v>
          </cell>
          <cell r="E833" t="str">
            <v>U</v>
          </cell>
        </row>
        <row r="834">
          <cell r="A834" t="str">
            <v>ESS-3CD+1CR</v>
          </cell>
          <cell r="B834" t="str">
            <v>ESS0067</v>
          </cell>
          <cell r="C834" t="str">
            <v>(3CD+1CR)S</v>
          </cell>
          <cell r="D834" t="str">
            <v>Est. 6 kV 3F Centrada Doble Retención deriv. 1F Centrada Retención</v>
          </cell>
          <cell r="E834" t="str">
            <v>U</v>
          </cell>
        </row>
        <row r="835">
          <cell r="A835" t="str">
            <v>ESS-3CD+1CR+1CR</v>
          </cell>
          <cell r="B835" t="str">
            <v>ESS0093</v>
          </cell>
          <cell r="C835" t="str">
            <v>(3CD+1CR+1CR)S</v>
          </cell>
          <cell r="D835" t="str">
            <v>Est. 6 kV 3F Centrada Doble Retención dos deriv. 1F Centrada Retención</v>
          </cell>
          <cell r="E835" t="str">
            <v>U</v>
          </cell>
        </row>
        <row r="836">
          <cell r="A836" t="str">
            <v>ESS-3CD+3SR</v>
          </cell>
          <cell r="B836" t="str">
            <v>ESS0099</v>
          </cell>
          <cell r="C836" t="str">
            <v>(3CD+3SR)S</v>
          </cell>
          <cell r="D836" t="str">
            <v>Est. 6 kV 3F Centrada Doble Retención deriv. 3F Semicentrada Retención</v>
          </cell>
          <cell r="E836" t="str">
            <v>U</v>
          </cell>
        </row>
        <row r="837">
          <cell r="A837" t="str">
            <v>ESS-3CP</v>
          </cell>
          <cell r="B837" t="str">
            <v>ESS0019</v>
          </cell>
          <cell r="C837" t="str">
            <v>3CPS</v>
          </cell>
          <cell r="D837" t="str">
            <v>Est. 6 kV 3F Centrada Pasante</v>
          </cell>
          <cell r="E837" t="str">
            <v>U</v>
          </cell>
        </row>
        <row r="838">
          <cell r="A838" t="str">
            <v>ESS-3CP+1CR</v>
          </cell>
          <cell r="B838" t="str">
            <v>ESS0053</v>
          </cell>
          <cell r="C838" t="str">
            <v>(3CP+1CR)S</v>
          </cell>
          <cell r="D838" t="str">
            <v>Est. 6 kV 3F Centrada Pasante deriv. 1F Centrada Retención</v>
          </cell>
          <cell r="E838" t="str">
            <v>U</v>
          </cell>
        </row>
        <row r="839">
          <cell r="A839" t="str">
            <v>ESS-3CP+1CR+1CR</v>
          </cell>
          <cell r="B839" t="str">
            <v>ESS0090</v>
          </cell>
          <cell r="C839" t="str">
            <v>(3CP+1CR+1CR)S</v>
          </cell>
          <cell r="D839" t="str">
            <v>Est. 6 kV 3F Centrada Pasante dos deriv. 1F Centrada Retención</v>
          </cell>
          <cell r="E839" t="str">
            <v>U</v>
          </cell>
        </row>
        <row r="840">
          <cell r="A840" t="str">
            <v>ESS-3CP+2CR</v>
          </cell>
          <cell r="B840" t="str">
            <v>ESS0052</v>
          </cell>
          <cell r="C840" t="str">
            <v>(3CP+2CR)S</v>
          </cell>
          <cell r="D840" t="str">
            <v>Est. 6 kV 3F Centrada Pasante deriv. 2F Centrada Retención</v>
          </cell>
          <cell r="E840" t="str">
            <v>U</v>
          </cell>
        </row>
        <row r="841">
          <cell r="A841" t="str">
            <v>ESS-3CP+3CR</v>
          </cell>
          <cell r="B841" t="str">
            <v>ESS0051</v>
          </cell>
          <cell r="C841" t="str">
            <v>(3CP+3CR)S</v>
          </cell>
          <cell r="D841" t="str">
            <v>Est. 6 kV 3F Centrada Pasante deriv. 3F Centrada Retención</v>
          </cell>
          <cell r="E841" t="str">
            <v>U</v>
          </cell>
        </row>
        <row r="842">
          <cell r="A842" t="str">
            <v>ESS-3CP+3SP</v>
          </cell>
          <cell r="B842" t="str">
            <v>ESS0118</v>
          </cell>
          <cell r="C842" t="str">
            <v>(3CP+3SP)S</v>
          </cell>
          <cell r="D842" t="str">
            <v>Est. 6 kV 3F Centrada Pasante deriv. 3F Semicentrada Pasante</v>
          </cell>
          <cell r="E842" t="str">
            <v>U</v>
          </cell>
        </row>
        <row r="843">
          <cell r="A843" t="str">
            <v>ESS-3CP+3SR</v>
          </cell>
          <cell r="B843" t="str">
            <v>ESS0119</v>
          </cell>
          <cell r="C843" t="str">
            <v>(3CP+3SR)S</v>
          </cell>
          <cell r="D843" t="str">
            <v>Est. 6 kV 3F Centrada Pasante deriv. 3F Semicentrada Retención</v>
          </cell>
          <cell r="E843" t="str">
            <v>U</v>
          </cell>
        </row>
        <row r="844">
          <cell r="A844" t="str">
            <v>ESS-3CR</v>
          </cell>
          <cell r="B844" t="str">
            <v>ESS0021</v>
          </cell>
          <cell r="C844" t="str">
            <v>3CRS</v>
          </cell>
          <cell r="D844" t="str">
            <v>Est. 6 kV 3F Centrada Retención</v>
          </cell>
          <cell r="E844" t="str">
            <v>U</v>
          </cell>
        </row>
        <row r="845">
          <cell r="A845" t="str">
            <v>ESS-3CR+1CR</v>
          </cell>
          <cell r="B845" t="str">
            <v>ESS0056</v>
          </cell>
          <cell r="C845" t="str">
            <v>(3CR+1CR)S</v>
          </cell>
          <cell r="D845" t="str">
            <v>Est. 6 kV 3F Centrada Retención deriv. 1F Centrada Retención</v>
          </cell>
          <cell r="E845" t="str">
            <v>U</v>
          </cell>
        </row>
        <row r="846">
          <cell r="A846" t="str">
            <v>ESS-3CR+1CR+1CR</v>
          </cell>
          <cell r="B846" t="str">
            <v>ESS0092</v>
          </cell>
          <cell r="C846" t="str">
            <v>(3CR+1CR+1CR)S</v>
          </cell>
          <cell r="D846" t="str">
            <v>Est. 6 kV 3F Centrada Retención dos deriv. 1F Centrada Retención</v>
          </cell>
          <cell r="E846" t="str">
            <v>U</v>
          </cell>
        </row>
        <row r="847">
          <cell r="A847" t="str">
            <v>ESS-3CR+2CR</v>
          </cell>
          <cell r="B847" t="str">
            <v>ESS0055</v>
          </cell>
          <cell r="C847" t="str">
            <v>(3CR+2CR)S</v>
          </cell>
          <cell r="D847" t="str">
            <v>Est. 6 kV 3F Centrada Retención deriv. 2F Centrada Retención</v>
          </cell>
          <cell r="E847" t="str">
            <v>U</v>
          </cell>
        </row>
        <row r="848">
          <cell r="A848" t="str">
            <v>ESS-3CR+3CR</v>
          </cell>
          <cell r="B848" t="str">
            <v>ESS0054</v>
          </cell>
          <cell r="C848" t="str">
            <v>(3CR+3CR)S</v>
          </cell>
          <cell r="D848" t="str">
            <v>Est. 6 kV 3F Centrada Retención deriv. 3F Centrada Retención</v>
          </cell>
          <cell r="E848" t="str">
            <v>U</v>
          </cell>
        </row>
        <row r="849">
          <cell r="A849" t="str">
            <v>ESS-3CR+3SR</v>
          </cell>
          <cell r="B849" t="str">
            <v>ESS0098</v>
          </cell>
          <cell r="C849" t="str">
            <v>(3CR+3SR)S</v>
          </cell>
          <cell r="D849" t="str">
            <v>Est. 6 kV 3F Centrada Retención deriv. 3F Semicentrada Retención</v>
          </cell>
          <cell r="E849" t="str">
            <v>U</v>
          </cell>
        </row>
        <row r="850">
          <cell r="A850" t="str">
            <v>ESS-3HA</v>
          </cell>
          <cell r="B850" t="str">
            <v>ESS0088</v>
          </cell>
          <cell r="C850" t="str">
            <v>3HAT</v>
          </cell>
          <cell r="D850" t="str">
            <v>Est. 6 kV 3F Dos Postes Angular</v>
          </cell>
          <cell r="E850" t="str">
            <v>U</v>
          </cell>
        </row>
        <row r="851">
          <cell r="A851" t="str">
            <v>ESS-3HA+1CP</v>
          </cell>
          <cell r="B851" t="str">
            <v>ESS0107</v>
          </cell>
          <cell r="C851" t="str">
            <v>(3HA+1CP)S</v>
          </cell>
          <cell r="D851" t="str">
            <v>Est. 6 kV 3F Dos Postes Angular deriv. 1F Centrada Pasante</v>
          </cell>
          <cell r="E851" t="str">
            <v>U</v>
          </cell>
        </row>
        <row r="852">
          <cell r="A852" t="str">
            <v>ESS-3HA+1CR+1CR</v>
          </cell>
          <cell r="B852" t="str">
            <v>ESS0111</v>
          </cell>
          <cell r="C852" t="str">
            <v>(3HA+1CR+1CR)S</v>
          </cell>
          <cell r="D852" t="str">
            <v>Est. 6 kV 3F Dos Postes Angular dos deriv. 1F Centrada Retención</v>
          </cell>
          <cell r="E852" t="str">
            <v>U</v>
          </cell>
        </row>
        <row r="853">
          <cell r="A853" t="str">
            <v>ESS-3HA+3SR</v>
          </cell>
          <cell r="B853" t="str">
            <v>ESS0116</v>
          </cell>
          <cell r="C853" t="str">
            <v>(3HA+3SR)S</v>
          </cell>
          <cell r="D853" t="str">
            <v>Est. 6 kV 3F Dos Postes Angular deriv. 3F Semicentrada Retención</v>
          </cell>
          <cell r="E853" t="str">
            <v>U</v>
          </cell>
        </row>
        <row r="854">
          <cell r="A854" t="str">
            <v>ESS-3HD</v>
          </cell>
          <cell r="B854" t="str">
            <v>ESS0033</v>
          </cell>
          <cell r="C854" t="str">
            <v>3HDS</v>
          </cell>
          <cell r="D854" t="str">
            <v>Est. 6 kV 3F Dos Postes Doble Retención</v>
          </cell>
          <cell r="E854" t="str">
            <v>U</v>
          </cell>
        </row>
        <row r="855">
          <cell r="A855" t="str">
            <v>ESS-3HD+1CP</v>
          </cell>
          <cell r="B855" t="str">
            <v>ESS0108</v>
          </cell>
          <cell r="C855" t="str">
            <v>(3HD+1CP)S</v>
          </cell>
          <cell r="D855" t="str">
            <v>Est. 6 kV 3F Dos Postes Doble Retención deriv. 1F Centrada Retención</v>
          </cell>
          <cell r="E855" t="str">
            <v>U</v>
          </cell>
        </row>
        <row r="856">
          <cell r="A856" t="str">
            <v>ESS-3HD+3SR</v>
          </cell>
          <cell r="B856" t="str">
            <v>ESS0117</v>
          </cell>
          <cell r="C856" t="str">
            <v>(3HD+3SR)S</v>
          </cell>
          <cell r="D856" t="str">
            <v>Est. 6 kV 3F Dos Postes Doble Retenc. deriv. 3F Semicentrada Retenc.</v>
          </cell>
          <cell r="E856" t="str">
            <v>U</v>
          </cell>
        </row>
        <row r="857">
          <cell r="A857" t="str">
            <v>ESS-3HP</v>
          </cell>
          <cell r="B857" t="str">
            <v>ESS0031</v>
          </cell>
          <cell r="C857" t="str">
            <v>3HPS</v>
          </cell>
          <cell r="D857" t="str">
            <v>Est. 6 kV 3F Dos Postes Pasante</v>
          </cell>
          <cell r="E857" t="str">
            <v>U</v>
          </cell>
        </row>
        <row r="858">
          <cell r="A858" t="str">
            <v>ESS-3HP+1CP</v>
          </cell>
          <cell r="B858" t="str">
            <v>ESS0105</v>
          </cell>
          <cell r="C858" t="str">
            <v>(3HP+1CP)S</v>
          </cell>
          <cell r="D858" t="str">
            <v>Est. 6 kV 3F Dos Postes Pasante deriv. 1F Centrada Pasante</v>
          </cell>
          <cell r="E858" t="str">
            <v>U</v>
          </cell>
        </row>
        <row r="859">
          <cell r="A859" t="str">
            <v>ESS-3HP+1CR</v>
          </cell>
          <cell r="B859" t="str">
            <v>ESS0085</v>
          </cell>
          <cell r="C859" t="str">
            <v>(3HP+1CR)S</v>
          </cell>
          <cell r="D859" t="str">
            <v>Est. 6 kV 3F Dos Postes  Pasante deriv. 1F Centrada Retención</v>
          </cell>
          <cell r="E859" t="str">
            <v>U</v>
          </cell>
        </row>
        <row r="860">
          <cell r="A860" t="str">
            <v>ESS-3HP+1CR+1CR</v>
          </cell>
          <cell r="B860" t="str">
            <v>ESS0112</v>
          </cell>
          <cell r="C860" t="str">
            <v>(3HP+1CR+1CR)S</v>
          </cell>
          <cell r="D860" t="str">
            <v>Est. 6 kV 3F Dos Postes  Pasante dos deriv. 1F Centrada Retención</v>
          </cell>
          <cell r="E860" t="str">
            <v>U</v>
          </cell>
        </row>
        <row r="861">
          <cell r="A861" t="str">
            <v>ESS-3HP+3CR</v>
          </cell>
          <cell r="B861" t="str">
            <v>ESS0114</v>
          </cell>
          <cell r="C861" t="str">
            <v>(3HP+3CR)S</v>
          </cell>
          <cell r="D861" t="str">
            <v>Est. 6 kV 3F Dos Postes  Pasante deriv. 3F Centrada Retención</v>
          </cell>
          <cell r="E861" t="str">
            <v>U</v>
          </cell>
        </row>
        <row r="862">
          <cell r="A862" t="str">
            <v>ESS-3HR</v>
          </cell>
          <cell r="B862" t="str">
            <v>ESS0032</v>
          </cell>
          <cell r="C862" t="str">
            <v>3HRS</v>
          </cell>
          <cell r="D862" t="str">
            <v>Est. 6 kV 3F Dos Postes Retención</v>
          </cell>
          <cell r="E862" t="str">
            <v>U</v>
          </cell>
        </row>
        <row r="863">
          <cell r="A863" t="str">
            <v>ESS-3HR+1CP</v>
          </cell>
          <cell r="B863" t="str">
            <v>ESS0106</v>
          </cell>
          <cell r="C863" t="str">
            <v>(3HR+1CP)S</v>
          </cell>
          <cell r="D863" t="str">
            <v>Est. 6 kV 3F Dos Postes Retención deriv. 1F Centrada Retención</v>
          </cell>
          <cell r="E863" t="str">
            <v>U</v>
          </cell>
        </row>
        <row r="864">
          <cell r="A864" t="str">
            <v>ESS-3HR+1CR+1CR</v>
          </cell>
          <cell r="B864" t="str">
            <v>ESS0110</v>
          </cell>
          <cell r="C864" t="str">
            <v>(3HR+1CR+1CR)S</v>
          </cell>
          <cell r="D864" t="str">
            <v>Est. 6 kV 3F Dos Postes Retención dos deriv. 1F Centrada Retención</v>
          </cell>
          <cell r="E864" t="str">
            <v>U</v>
          </cell>
        </row>
        <row r="865">
          <cell r="A865" t="str">
            <v>ESS-3HR+3SR</v>
          </cell>
          <cell r="B865" t="str">
            <v>ESS0115</v>
          </cell>
          <cell r="C865" t="str">
            <v>(3HR+3SR)S</v>
          </cell>
          <cell r="D865" t="str">
            <v>Est. 6 kV 3F Dos Postes Retención deriv. 3F Semicentrada Retención</v>
          </cell>
          <cell r="E865" t="str">
            <v>U</v>
          </cell>
        </row>
        <row r="866">
          <cell r="A866" t="str">
            <v>ESS-3LP</v>
          </cell>
          <cell r="B866" t="str">
            <v>ESS0063</v>
          </cell>
          <cell r="C866" t="str">
            <v>3LPS</v>
          </cell>
          <cell r="D866" t="str">
            <v>Est. 6 kV 3F Line Poste Pasante</v>
          </cell>
          <cell r="E866" t="str">
            <v>U</v>
          </cell>
        </row>
        <row r="867">
          <cell r="A867" t="str">
            <v>ESS-3NP</v>
          </cell>
          <cell r="B867" t="str">
            <v>ESS0038</v>
          </cell>
          <cell r="C867" t="str">
            <v>3NPS</v>
          </cell>
          <cell r="D867" t="str">
            <v>Est. 6 kV 3F Neutro Alineado en Cruceta Centrada Pasante</v>
          </cell>
          <cell r="E867" t="str">
            <v>U</v>
          </cell>
        </row>
        <row r="868">
          <cell r="A868" t="str">
            <v>ESS-3SA</v>
          </cell>
          <cell r="B868" t="str">
            <v>ESS0024</v>
          </cell>
          <cell r="C868" t="str">
            <v>3SAS</v>
          </cell>
          <cell r="D868" t="str">
            <v>Est. 6 kV 3F Semicentrada Angular</v>
          </cell>
          <cell r="E868" t="str">
            <v>U</v>
          </cell>
        </row>
        <row r="869">
          <cell r="A869" t="str">
            <v>ESS-3SA+1CR</v>
          </cell>
          <cell r="B869" t="str">
            <v>ESS0068</v>
          </cell>
          <cell r="C869" t="str">
            <v>(3SA+1CR)S</v>
          </cell>
          <cell r="D869" t="str">
            <v>Est. 6 kV 3F Semicentrada Angular deriv. 1F Centrada Retención</v>
          </cell>
          <cell r="E869" t="str">
            <v>U</v>
          </cell>
        </row>
        <row r="870">
          <cell r="A870" t="str">
            <v>ESS-3SA+3SR</v>
          </cell>
          <cell r="B870" t="str">
            <v>ESS0069</v>
          </cell>
          <cell r="C870" t="str">
            <v>(3SA+3SR)S</v>
          </cell>
          <cell r="D870" t="str">
            <v>Est. 6 kV 3F Semicentrada Angular deriv. 3F Semicentrada Retención</v>
          </cell>
          <cell r="E870" t="str">
            <v>U</v>
          </cell>
        </row>
        <row r="871">
          <cell r="A871" t="str">
            <v>ESS-3SD</v>
          </cell>
          <cell r="B871" t="str">
            <v>ESS0026</v>
          </cell>
          <cell r="C871" t="str">
            <v>3SDS</v>
          </cell>
          <cell r="D871" t="str">
            <v>Est. 6 kV 3F Semicentrada Doble retención</v>
          </cell>
          <cell r="E871" t="str">
            <v>U</v>
          </cell>
        </row>
        <row r="872">
          <cell r="A872" t="str">
            <v>ESS-3SD+1CR</v>
          </cell>
          <cell r="B872" t="str">
            <v>ESS0073</v>
          </cell>
          <cell r="C872" t="str">
            <v>(3SD+1CR)S</v>
          </cell>
          <cell r="D872" t="str">
            <v>Est. 6 kV 3F Semicentrada Doble Retenc. deriv. 1F Centrada Retenc.</v>
          </cell>
          <cell r="E872" t="str">
            <v>U</v>
          </cell>
        </row>
        <row r="873">
          <cell r="A873" t="str">
            <v>ESS-3SD+3CP</v>
          </cell>
          <cell r="B873" t="str">
            <v>ESS0122</v>
          </cell>
          <cell r="C873" t="str">
            <v>(3SD+3CP)S</v>
          </cell>
          <cell r="D873" t="str">
            <v>Est. 6 kV 3F Semicentrada Doble Retenc. deriv. 3F Centrada Pasante</v>
          </cell>
          <cell r="E873" t="str">
            <v>U</v>
          </cell>
        </row>
        <row r="874">
          <cell r="A874" t="str">
            <v>ESS-3SD+3SP</v>
          </cell>
          <cell r="B874" t="str">
            <v>ESS0121</v>
          </cell>
          <cell r="C874" t="str">
            <v>(3SD+3SP)S</v>
          </cell>
          <cell r="D874" t="str">
            <v>Est. 6 kV 3F Semicentrada Doble Retenc. deriv. 3F Semicentrada Pasante</v>
          </cell>
          <cell r="E874" t="str">
            <v>U</v>
          </cell>
        </row>
        <row r="875">
          <cell r="A875" t="str">
            <v>ESS-3SD+3SR</v>
          </cell>
          <cell r="B875" t="str">
            <v>ESS0074</v>
          </cell>
          <cell r="C875" t="str">
            <v>(3SD+3SR)S</v>
          </cell>
          <cell r="D875" t="str">
            <v>Est. 6 kV 3F Semicen. Doble Retenc. deriv. 3F Semi Centr. Retenc.</v>
          </cell>
          <cell r="E875" t="str">
            <v>U</v>
          </cell>
        </row>
        <row r="876">
          <cell r="A876" t="str">
            <v>ESS-3SP</v>
          </cell>
          <cell r="B876" t="str">
            <v>ESS0023</v>
          </cell>
          <cell r="C876" t="str">
            <v>3SPS</v>
          </cell>
          <cell r="D876" t="str">
            <v>Est. 6 kV 3F Semicentrada Pasante</v>
          </cell>
          <cell r="E876" t="str">
            <v>U</v>
          </cell>
        </row>
        <row r="877">
          <cell r="A877" t="str">
            <v>ESS-3SP+1CR</v>
          </cell>
          <cell r="B877" t="str">
            <v>ESS0058</v>
          </cell>
          <cell r="C877" t="str">
            <v>(3SP+1CR)S</v>
          </cell>
          <cell r="D877" t="str">
            <v>Est. 6 kV 3F Semicentrada Pasante deriv. 1F Centrada Retención</v>
          </cell>
          <cell r="E877" t="str">
            <v>U</v>
          </cell>
        </row>
        <row r="878">
          <cell r="A878" t="str">
            <v>ESS-3SP+1SR</v>
          </cell>
          <cell r="B878" t="str">
            <v>ESS0059</v>
          </cell>
          <cell r="C878" t="str">
            <v>(3SP+1SR)S</v>
          </cell>
          <cell r="D878" t="str">
            <v>Est. 6kV 3F Semi Cen. Pasante deriv. 1F Semi Cen. Retención</v>
          </cell>
          <cell r="E878" t="str">
            <v>U</v>
          </cell>
        </row>
        <row r="879">
          <cell r="A879" t="str">
            <v>ESS-3SP+2CR</v>
          </cell>
          <cell r="B879" t="str">
            <v>ESS0109</v>
          </cell>
          <cell r="C879" t="str">
            <v>(3SP+2CR)S</v>
          </cell>
          <cell r="D879" t="str">
            <v>Est. 6 kV 3F Semi Centrada Pasante deriv. 2F Centrada Retención</v>
          </cell>
          <cell r="E879" t="str">
            <v>U</v>
          </cell>
        </row>
        <row r="880">
          <cell r="A880" t="str">
            <v>ESS-3SP+3SR</v>
          </cell>
          <cell r="B880" t="str">
            <v>ESS0057</v>
          </cell>
          <cell r="C880" t="str">
            <v>(3SP+3SR)S</v>
          </cell>
          <cell r="D880" t="str">
            <v>Est. 6 kV 3F Semi Centrada Pasante deriv. 3F Semi Centrada Retención</v>
          </cell>
          <cell r="E880" t="str">
            <v>U</v>
          </cell>
        </row>
        <row r="881">
          <cell r="A881" t="str">
            <v>ESS-3SR</v>
          </cell>
          <cell r="B881" t="str">
            <v>ESS0025</v>
          </cell>
          <cell r="C881" t="str">
            <v>3SRS</v>
          </cell>
          <cell r="D881" t="str">
            <v>Est. 6 kV 3F Semicentrada Retención</v>
          </cell>
          <cell r="E881" t="str">
            <v>U</v>
          </cell>
        </row>
        <row r="882">
          <cell r="A882" t="str">
            <v>ESS-3SR+1CA</v>
          </cell>
          <cell r="B882" t="str">
            <v>ESS0087</v>
          </cell>
          <cell r="C882" t="str">
            <v>(3SR+1CA)S</v>
          </cell>
          <cell r="D882" t="str">
            <v>Est. 6 kV 3F Semicentrada Retención deriv. 1F Centrada Angular</v>
          </cell>
          <cell r="E882" t="str">
            <v>U</v>
          </cell>
        </row>
        <row r="883">
          <cell r="A883" t="str">
            <v>ESS-3SR+1CP</v>
          </cell>
          <cell r="B883" t="str">
            <v>ESS0120</v>
          </cell>
          <cell r="C883" t="str">
            <v>(3SR+1CP)S</v>
          </cell>
          <cell r="D883" t="str">
            <v>Est. 6 kV 3F Semicentrada Retención deriv. 1F Centrada Pasante</v>
          </cell>
          <cell r="E883" t="str">
            <v>U</v>
          </cell>
        </row>
        <row r="884">
          <cell r="A884" t="str">
            <v>ESS-3SR+1CR</v>
          </cell>
          <cell r="B884" t="str">
            <v>ESS0070</v>
          </cell>
          <cell r="C884" t="str">
            <v>(3SR+1CR)S</v>
          </cell>
          <cell r="D884" t="str">
            <v>Est. 6 kV 3F Semicentrada Retención deriv. 1F Centrada Retención</v>
          </cell>
          <cell r="E884" t="str">
            <v>U</v>
          </cell>
        </row>
        <row r="885">
          <cell r="A885" t="str">
            <v>ESS-3SR+3SR</v>
          </cell>
          <cell r="B885" t="str">
            <v>ESS0071</v>
          </cell>
          <cell r="C885" t="str">
            <v>(3SR+3SR)S</v>
          </cell>
          <cell r="D885" t="str">
            <v>Est. 6 kV 3F Semicentrada Retención deriv. 3F Semicentrada Retención</v>
          </cell>
          <cell r="E885" t="str">
            <v>U</v>
          </cell>
        </row>
        <row r="886">
          <cell r="A886" t="str">
            <v>ESS-3SR+3SR+1CR</v>
          </cell>
          <cell r="B886" t="str">
            <v>ESS0072</v>
          </cell>
          <cell r="C886" t="str">
            <v>(3SR+3SR+1CR)S</v>
          </cell>
          <cell r="D886" t="str">
            <v>Est. 6 kV 3F Semicentrada Ret. deriv. 3F Semicentrada Ret. deriv. 1F Centrada Ret.</v>
          </cell>
          <cell r="E886" t="str">
            <v>U</v>
          </cell>
        </row>
        <row r="887">
          <cell r="A887" t="str">
            <v>ESS-3SR+3SR+1CR</v>
          </cell>
          <cell r="B887" t="str">
            <v>ESS0124</v>
          </cell>
          <cell r="C887" t="str">
            <v>(3SR+3SR+1CR)S</v>
          </cell>
          <cell r="D887" t="str">
            <v>Est. 6 kV 3F Semi Centrada Reten. deriv. 3F Semi Centrada Reten. deriv. 1F Centrada Reten.</v>
          </cell>
          <cell r="E887" t="str">
            <v>U</v>
          </cell>
        </row>
        <row r="888">
          <cell r="A888" t="str">
            <v>ESS-3SR+3SR+3SR</v>
          </cell>
          <cell r="B888" t="str">
            <v>ESS0125</v>
          </cell>
          <cell r="C888" t="str">
            <v>(3SR+3SR+3SR)S</v>
          </cell>
          <cell r="D888" t="str">
            <v>Est. 6 kV 3F Semicen. Pasante deriv. 3F Semicen. Ret. 3F Semicen. Ret.</v>
          </cell>
          <cell r="E888" t="str">
            <v>U</v>
          </cell>
        </row>
        <row r="889">
          <cell r="A889" t="str">
            <v>ESS-3TD</v>
          </cell>
          <cell r="B889" t="str">
            <v>ESS0035</v>
          </cell>
          <cell r="C889" t="str">
            <v>3SDS</v>
          </cell>
          <cell r="D889" t="str">
            <v>Est. 6 kV 3F Tres Postes Doble Retención</v>
          </cell>
          <cell r="E889" t="str">
            <v>U</v>
          </cell>
        </row>
        <row r="890">
          <cell r="A890" t="str">
            <v>ESS-3TD+1CR</v>
          </cell>
          <cell r="B890" t="str">
            <v>ESS0081</v>
          </cell>
          <cell r="C890" t="str">
            <v>(3TD+1CR)S</v>
          </cell>
          <cell r="D890" t="str">
            <v>Est. 6 kV 3F Tres Postes Doble retenc. deriv. 1F Centrada Retenc.</v>
          </cell>
          <cell r="E890" t="str">
            <v>U</v>
          </cell>
        </row>
        <row r="891">
          <cell r="A891" t="str">
            <v>ESS-3TD+1CR+1CR</v>
          </cell>
          <cell r="B891" t="str">
            <v>ESS0113</v>
          </cell>
          <cell r="C891" t="str">
            <v>(3TD+1CR+1CR)S</v>
          </cell>
          <cell r="D891" t="str">
            <v>Est. 6 kV 3F Tres Postes Doble Retenc. dos deriv. 1F Centrada Retenc.</v>
          </cell>
          <cell r="E891" t="str">
            <v>U</v>
          </cell>
        </row>
        <row r="892">
          <cell r="A892" t="str">
            <v>ESS-3TD+3CR</v>
          </cell>
          <cell r="B892" t="str">
            <v>ESS0127</v>
          </cell>
          <cell r="C892" t="str">
            <v>(3TD+3CR)S</v>
          </cell>
          <cell r="D892" t="str">
            <v>Est. 6 kV 3F Tres Postes Doble Retenc. deriv. 3F Centrada Retenc.</v>
          </cell>
          <cell r="E892" t="str">
            <v>U</v>
          </cell>
        </row>
        <row r="893">
          <cell r="A893" t="str">
            <v>ESS-3TR</v>
          </cell>
          <cell r="B893" t="str">
            <v>ESS0034</v>
          </cell>
          <cell r="C893" t="str">
            <v>3SRS</v>
          </cell>
          <cell r="D893" t="str">
            <v>Est. 6 kV 3F Tres Postes Retención</v>
          </cell>
          <cell r="E893" t="str">
            <v>U</v>
          </cell>
        </row>
        <row r="894">
          <cell r="A894" t="str">
            <v>ESS-3TR+1CR</v>
          </cell>
          <cell r="B894" t="str">
            <v>ESS0082</v>
          </cell>
          <cell r="C894" t="str">
            <v>(3TR+1CR)S</v>
          </cell>
          <cell r="D894" t="str">
            <v>Est. 6 kV 3F Tres Postes Retención deriv. 1F Centrada Retención</v>
          </cell>
          <cell r="E894" t="str">
            <v>U</v>
          </cell>
        </row>
        <row r="895">
          <cell r="A895" t="str">
            <v>ESS-3VA</v>
          </cell>
          <cell r="B895" t="str">
            <v>ESS0028</v>
          </cell>
          <cell r="C895" t="str">
            <v>3VAS</v>
          </cell>
          <cell r="D895" t="str">
            <v>Est. 6 kV 3F En Volado Angular</v>
          </cell>
          <cell r="E895" t="str">
            <v>U</v>
          </cell>
        </row>
        <row r="896">
          <cell r="A896" t="str">
            <v>ESS-3VA+1CR</v>
          </cell>
          <cell r="B896" t="str">
            <v>ESS0075</v>
          </cell>
          <cell r="C896" t="str">
            <v>(3VA+1CR)S</v>
          </cell>
          <cell r="D896" t="str">
            <v>Est. 6 kV 3F En Volado Angular deriv. 1F Centrada Retención</v>
          </cell>
          <cell r="E896" t="str">
            <v>U</v>
          </cell>
        </row>
        <row r="897">
          <cell r="A897" t="str">
            <v>ESS-3VA+3SR</v>
          </cell>
          <cell r="B897" t="str">
            <v>ESS0100</v>
          </cell>
          <cell r="C897" t="str">
            <v>(3VA+3SR)S</v>
          </cell>
          <cell r="D897" t="str">
            <v>Est. 6 kV 3F En Volado Angular deriv. 3F Semicentrada Retención</v>
          </cell>
          <cell r="E897" t="str">
            <v>U</v>
          </cell>
        </row>
        <row r="898">
          <cell r="A898" t="str">
            <v>ESS-3VD</v>
          </cell>
          <cell r="B898" t="str">
            <v>ESS0030</v>
          </cell>
          <cell r="C898" t="str">
            <v>3VDS</v>
          </cell>
          <cell r="D898" t="str">
            <v>Est. 6 kV 3F En Volado Doble retención</v>
          </cell>
          <cell r="E898" t="str">
            <v>U</v>
          </cell>
        </row>
        <row r="899">
          <cell r="A899" t="str">
            <v>ESS-3VD+3SP</v>
          </cell>
          <cell r="B899" t="str">
            <v>ESS0126</v>
          </cell>
          <cell r="C899" t="str">
            <v>(3VD+3SP)S</v>
          </cell>
          <cell r="D899" t="str">
            <v>Est. 6 kV 3F En Volado Doble Retención deriv. 3F Semicentrada Pasante</v>
          </cell>
          <cell r="E899" t="str">
            <v>U</v>
          </cell>
        </row>
        <row r="900">
          <cell r="A900" t="str">
            <v>ESS-3VD+3SR</v>
          </cell>
          <cell r="B900" t="str">
            <v>ESS0101</v>
          </cell>
          <cell r="C900" t="str">
            <v>(3VD+3SR)S</v>
          </cell>
          <cell r="D900" t="str">
            <v>Est. 6 kV 3F En Volado Doble Retención deriv. 3F Semicentrada Retención</v>
          </cell>
          <cell r="E900" t="str">
            <v>U</v>
          </cell>
        </row>
        <row r="901">
          <cell r="A901" t="str">
            <v>ESS-3VP</v>
          </cell>
          <cell r="B901" t="str">
            <v>ESS0027</v>
          </cell>
          <cell r="C901" t="str">
            <v>3VPS</v>
          </cell>
          <cell r="D901" t="str">
            <v>Est. 6 kV 3F En Volado Pasante</v>
          </cell>
          <cell r="E901" t="str">
            <v>U</v>
          </cell>
        </row>
        <row r="902">
          <cell r="A902" t="str">
            <v>ESS-3VP+1CR</v>
          </cell>
          <cell r="B902" t="str">
            <v>ESS0060</v>
          </cell>
          <cell r="C902" t="str">
            <v>(3VP+1CR)S</v>
          </cell>
          <cell r="D902" t="str">
            <v>Est. 6 kV 3F En Volado Pasante deriv. 1F Centrada Retención</v>
          </cell>
          <cell r="E902" t="str">
            <v>U</v>
          </cell>
        </row>
        <row r="903">
          <cell r="A903" t="str">
            <v>ESS-3VP+3SR</v>
          </cell>
          <cell r="B903" t="str">
            <v>ESS0061</v>
          </cell>
          <cell r="C903" t="str">
            <v>(3VP+3SR)S</v>
          </cell>
          <cell r="D903" t="str">
            <v>Est. 6 kV 3F En Volado Pasante deriv. 3F Semi Centrada Retención</v>
          </cell>
          <cell r="E903" t="str">
            <v>U</v>
          </cell>
        </row>
        <row r="904">
          <cell r="A904" t="str">
            <v>ESS-3VR</v>
          </cell>
          <cell r="B904" t="str">
            <v>ESS0029</v>
          </cell>
          <cell r="C904" t="str">
            <v>3VRS</v>
          </cell>
          <cell r="D904" t="str">
            <v>Est. 6 kV 3F En Volado Retención</v>
          </cell>
          <cell r="E904" t="str">
            <v>U</v>
          </cell>
        </row>
        <row r="905">
          <cell r="A905" t="str">
            <v>ESS-3VR+1CR</v>
          </cell>
          <cell r="B905" t="str">
            <v>ESS0089</v>
          </cell>
          <cell r="C905" t="str">
            <v>(3VR+1CR)S</v>
          </cell>
          <cell r="D905" t="str">
            <v>Est. 6 kV 3F En Volado Retención deriv. 1F Centrada Retención</v>
          </cell>
          <cell r="E905" t="str">
            <v>U</v>
          </cell>
        </row>
        <row r="906">
          <cell r="A906" t="str">
            <v>ESS-3VR+3SR</v>
          </cell>
          <cell r="B906" t="str">
            <v>ESS0102</v>
          </cell>
          <cell r="C906" t="str">
            <v>(3VR+3SR)S</v>
          </cell>
          <cell r="D906" t="str">
            <v>Est. 6 kV 3F En Volado Retención deriv. 3F Semicentrada Retención</v>
          </cell>
          <cell r="E906" t="str">
            <v>U</v>
          </cell>
        </row>
        <row r="907">
          <cell r="A907" t="str">
            <v>EST-1BA</v>
          </cell>
          <cell r="B907" t="str">
            <v>EST0009</v>
          </cell>
          <cell r="C907" t="str">
            <v>1BAT</v>
          </cell>
          <cell r="D907" t="str">
            <v>Est. 13 kV 1F Bandera Angular</v>
          </cell>
          <cell r="E907" t="str">
            <v>U</v>
          </cell>
        </row>
        <row r="908">
          <cell r="A908" t="str">
            <v>EST-1BA+1CR</v>
          </cell>
          <cell r="B908" t="str">
            <v>EST0128</v>
          </cell>
          <cell r="C908" t="str">
            <v>(1BA+1CR)T</v>
          </cell>
          <cell r="D908" t="str">
            <v>Est. 13 kV 1F Bandera Angular deriv. 1F Centrada Retención</v>
          </cell>
          <cell r="E908" t="str">
            <v>U</v>
          </cell>
        </row>
        <row r="909">
          <cell r="A909" t="str">
            <v>EST-1BA+1CR+1CR</v>
          </cell>
          <cell r="B909" t="str">
            <v>EST0123</v>
          </cell>
          <cell r="C909" t="str">
            <v>(1BA+1CR+1CR)T</v>
          </cell>
          <cell r="D909" t="str">
            <v>Est. 13 kV 1F Bandera Angular dos deriv. 1F Centrada Retención</v>
          </cell>
          <cell r="E909" t="str">
            <v>U</v>
          </cell>
        </row>
        <row r="910">
          <cell r="A910" t="str">
            <v>EST-1BD</v>
          </cell>
          <cell r="B910" t="str">
            <v>EST0010</v>
          </cell>
          <cell r="C910" t="str">
            <v>1BDT</v>
          </cell>
          <cell r="D910" t="str">
            <v>Est. 13 kV 1F Bandera Doble retención</v>
          </cell>
          <cell r="E910" t="str">
            <v>U</v>
          </cell>
        </row>
        <row r="911">
          <cell r="A911" t="str">
            <v>EST-1CA</v>
          </cell>
          <cell r="B911" t="str">
            <v>EST0002</v>
          </cell>
          <cell r="C911" t="str">
            <v>1CAT</v>
          </cell>
          <cell r="D911" t="str">
            <v>Est. 13 kV 1F Centrada Angular</v>
          </cell>
          <cell r="E911" t="str">
            <v>U</v>
          </cell>
        </row>
        <row r="912">
          <cell r="A912" t="str">
            <v>EST-1CA+1BA</v>
          </cell>
          <cell r="B912" t="str">
            <v>EST0041</v>
          </cell>
          <cell r="C912" t="str">
            <v>(1CA+1BA)T</v>
          </cell>
          <cell r="D912" t="str">
            <v>Est. 13 kV 1F Centrada Angular deriv. 1F Bandera Angular</v>
          </cell>
          <cell r="E912" t="str">
            <v>U</v>
          </cell>
        </row>
        <row r="913">
          <cell r="A913" t="str">
            <v>EST-1CA+1BD</v>
          </cell>
          <cell r="B913" t="str">
            <v>EST0084</v>
          </cell>
          <cell r="C913" t="str">
            <v>(1CA+1BD)T</v>
          </cell>
          <cell r="D913" t="str">
            <v>Est. 13 kV 1F Centrada Angular deriv. 1F Bandera Doble Retención</v>
          </cell>
          <cell r="E913" t="str">
            <v>U</v>
          </cell>
        </row>
        <row r="914">
          <cell r="A914" t="str">
            <v>EST-1CA+1CR</v>
          </cell>
          <cell r="B914" t="str">
            <v>EST0042</v>
          </cell>
          <cell r="C914" t="str">
            <v>(1CA+1CR)T</v>
          </cell>
          <cell r="D914" t="str">
            <v>Est. 13 kV 1F Centrada Angular deriv. 1F Centrada Retención</v>
          </cell>
          <cell r="E914" t="str">
            <v>U</v>
          </cell>
        </row>
        <row r="915">
          <cell r="A915" t="str">
            <v>EST-1CD</v>
          </cell>
          <cell r="B915" t="str">
            <v>EST0004</v>
          </cell>
          <cell r="C915" t="str">
            <v>1CDT</v>
          </cell>
          <cell r="D915" t="str">
            <v>Est. 13 kV 1F Centrada Doble retención</v>
          </cell>
          <cell r="E915" t="str">
            <v>U</v>
          </cell>
        </row>
        <row r="916">
          <cell r="A916" t="str">
            <v>EST-1CD+1CR</v>
          </cell>
          <cell r="B916" t="str">
            <v>EST0045</v>
          </cell>
          <cell r="C916" t="str">
            <v>(1CD+1CR)T</v>
          </cell>
          <cell r="D916" t="str">
            <v>Est. 13 kV 1F Centrada Doble Retención deriv. 1F Centrada Retención</v>
          </cell>
          <cell r="E916" t="str">
            <v>U</v>
          </cell>
        </row>
        <row r="917">
          <cell r="A917" t="str">
            <v>EST-1CP</v>
          </cell>
          <cell r="B917" t="str">
            <v>EST0001</v>
          </cell>
          <cell r="C917" t="str">
            <v>1CPT</v>
          </cell>
          <cell r="D917" t="str">
            <v>Est. 13 kV 1F Centrada Pasante</v>
          </cell>
          <cell r="E917" t="str">
            <v>U</v>
          </cell>
        </row>
        <row r="918">
          <cell r="A918" t="str">
            <v>EST-1CP+1BA</v>
          </cell>
          <cell r="B918" t="str">
            <v>EST0040</v>
          </cell>
          <cell r="C918" t="str">
            <v>(1CP+1BA)T</v>
          </cell>
          <cell r="D918" t="str">
            <v>Est. 13 kV 1F Centrada Pasante deriv. 1F Bandera Angular</v>
          </cell>
          <cell r="E918" t="str">
            <v>U</v>
          </cell>
        </row>
        <row r="919">
          <cell r="A919" t="str">
            <v>EST-1CP+1CR</v>
          </cell>
          <cell r="B919" t="str">
            <v>EST0039</v>
          </cell>
          <cell r="C919" t="str">
            <v>(1CP+1CR)T</v>
          </cell>
          <cell r="D919" t="str">
            <v>Est. 13 kV 1F Centrada Pasante deriv. 1F Centrada Retención</v>
          </cell>
          <cell r="E919" t="str">
            <v>U</v>
          </cell>
        </row>
        <row r="920">
          <cell r="A920" t="str">
            <v>EST-1CP+1CR+1CR</v>
          </cell>
          <cell r="B920" t="str">
            <v>EST0083</v>
          </cell>
          <cell r="C920" t="str">
            <v>(1CP+1CR+1CR)T</v>
          </cell>
          <cell r="D920" t="str">
            <v>Est. 13 kV 1F Centrada Pasante dos deriv.1F Centrada Retención</v>
          </cell>
          <cell r="E920" t="str">
            <v>U</v>
          </cell>
        </row>
        <row r="921">
          <cell r="A921" t="str">
            <v>EST-1CR</v>
          </cell>
          <cell r="B921" t="str">
            <v>EST0003</v>
          </cell>
          <cell r="C921" t="str">
            <v>1CRT</v>
          </cell>
          <cell r="D921" t="str">
            <v>Est. 13 kV 1F Centrada Retención</v>
          </cell>
          <cell r="E921" t="str">
            <v>U</v>
          </cell>
        </row>
        <row r="922">
          <cell r="A922" t="str">
            <v>EST-1CR+1BA</v>
          </cell>
          <cell r="B922" t="str">
            <v>EST0043</v>
          </cell>
          <cell r="C922" t="str">
            <v>(1CR+1BA)T</v>
          </cell>
          <cell r="D922" t="str">
            <v>Est. 13 kV 1F Centrada Retención deriv. 1F Bandera Angular</v>
          </cell>
          <cell r="E922" t="str">
            <v>U</v>
          </cell>
        </row>
        <row r="923">
          <cell r="A923" t="str">
            <v>EST-1CR+1BD</v>
          </cell>
          <cell r="B923" t="str">
            <v>EST0064</v>
          </cell>
          <cell r="C923" t="str">
            <v>(1CR+1BD)T</v>
          </cell>
          <cell r="D923" t="str">
            <v>Est. 13 kV 1F Centrada Retención deriv. 1F Bandera Doble Retenc.</v>
          </cell>
          <cell r="E923" t="str">
            <v>U</v>
          </cell>
        </row>
        <row r="924">
          <cell r="A924" t="str">
            <v>EST-1CR+1CR</v>
          </cell>
          <cell r="B924" t="str">
            <v>EST0044</v>
          </cell>
          <cell r="C924" t="str">
            <v>(1CR+1CR)T</v>
          </cell>
          <cell r="D924" t="str">
            <v>Est. 13 kV 1F Centrada Retención deriv. 1F Centrada Retención</v>
          </cell>
          <cell r="E924" t="str">
            <v>U</v>
          </cell>
        </row>
        <row r="925">
          <cell r="A925" t="str">
            <v>EST-1CR+1CR+1CR</v>
          </cell>
          <cell r="B925" t="str">
            <v>EST0065</v>
          </cell>
          <cell r="C925" t="str">
            <v>(1CR+1CR+1CR)T</v>
          </cell>
          <cell r="D925" t="str">
            <v>Est. 13 kV 1F Centrada Retención dos deriv.1F Centrada Retención</v>
          </cell>
          <cell r="E925" t="str">
            <v>U</v>
          </cell>
        </row>
        <row r="926">
          <cell r="A926" t="str">
            <v>EST-1CR+1CR+1CR+1CR</v>
          </cell>
          <cell r="B926" t="str">
            <v>EST0086</v>
          </cell>
          <cell r="C926" t="str">
            <v>(1CR+1CR+1CR+1CR)T</v>
          </cell>
          <cell r="D926" t="str">
            <v>Est. 13 kV 1F Centrada Retención tres deriv.1F Centrada Retención</v>
          </cell>
          <cell r="E926" t="str">
            <v>U</v>
          </cell>
        </row>
        <row r="927">
          <cell r="A927" t="str">
            <v>EST-1VA</v>
          </cell>
          <cell r="B927" t="str">
            <v>EST0006</v>
          </cell>
          <cell r="C927" t="str">
            <v>1VAT</v>
          </cell>
          <cell r="D927" t="str">
            <v>Est. 13 kV 1F En volado Angular</v>
          </cell>
          <cell r="E927" t="str">
            <v>U</v>
          </cell>
        </row>
        <row r="928">
          <cell r="A928" t="str">
            <v>EST-1VD</v>
          </cell>
          <cell r="B928" t="str">
            <v>EST0008</v>
          </cell>
          <cell r="C928" t="str">
            <v>1VDT</v>
          </cell>
          <cell r="D928" t="str">
            <v>Est. 13 kV 1F En volado Doble retención</v>
          </cell>
          <cell r="E928" t="str">
            <v>U</v>
          </cell>
        </row>
        <row r="929">
          <cell r="A929" t="str">
            <v>EST-1VP</v>
          </cell>
          <cell r="B929" t="str">
            <v>EST0005</v>
          </cell>
          <cell r="C929" t="str">
            <v>1VPT</v>
          </cell>
          <cell r="D929" t="str">
            <v>Est. 13 kV 1F En volado Pasante</v>
          </cell>
          <cell r="E929" t="str">
            <v>U</v>
          </cell>
        </row>
        <row r="930">
          <cell r="A930" t="str">
            <v>EST-1VP+1CR</v>
          </cell>
          <cell r="B930" t="str">
            <v>EST0046</v>
          </cell>
          <cell r="C930" t="str">
            <v>(1VP+1CR)T</v>
          </cell>
          <cell r="D930" t="str">
            <v>Est. 13 kV 1F Volada Pasante deriv. 1F Centrada Retención</v>
          </cell>
          <cell r="E930" t="str">
            <v>U</v>
          </cell>
        </row>
        <row r="931">
          <cell r="A931" t="str">
            <v>EST-1VR</v>
          </cell>
          <cell r="B931" t="str">
            <v>EST0007</v>
          </cell>
          <cell r="C931" t="str">
            <v>1VRT</v>
          </cell>
          <cell r="D931" t="str">
            <v>Est. 13 kV 1F En volado Retención</v>
          </cell>
          <cell r="E931" t="str">
            <v>U</v>
          </cell>
        </row>
        <row r="932">
          <cell r="A932" t="str">
            <v>EST-2CA</v>
          </cell>
          <cell r="B932" t="str">
            <v>EST0012</v>
          </cell>
          <cell r="C932" t="str">
            <v>2CAT</v>
          </cell>
          <cell r="D932" t="str">
            <v>Est. 13 kV 2F Centrada Angular</v>
          </cell>
          <cell r="E932" t="str">
            <v>U</v>
          </cell>
        </row>
        <row r="933">
          <cell r="A933" t="str">
            <v>EST-2CD</v>
          </cell>
          <cell r="B933" t="str">
            <v>EST0014</v>
          </cell>
          <cell r="C933" t="str">
            <v>2CDT</v>
          </cell>
          <cell r="D933" t="str">
            <v>Est. 13 kV 2F Centrada Doble retención</v>
          </cell>
          <cell r="E933" t="str">
            <v>U</v>
          </cell>
        </row>
        <row r="934">
          <cell r="A934" t="str">
            <v>EST-2CP</v>
          </cell>
          <cell r="B934" t="str">
            <v>EST0011</v>
          </cell>
          <cell r="C934" t="str">
            <v>2CPT</v>
          </cell>
          <cell r="D934" t="str">
            <v>Est. 13 kV 2F Centrada Pasante</v>
          </cell>
          <cell r="E934" t="str">
            <v>U</v>
          </cell>
        </row>
        <row r="935">
          <cell r="A935" t="str">
            <v>EST-2CP+1CR</v>
          </cell>
          <cell r="B935" t="str">
            <v>EST0049</v>
          </cell>
          <cell r="C935" t="str">
            <v>(2CP+1CR)T</v>
          </cell>
          <cell r="D935" t="str">
            <v>Est. 13 kV 2F Centrada Pasante deriv. 1F Centrada Retención</v>
          </cell>
          <cell r="E935" t="str">
            <v>U</v>
          </cell>
        </row>
        <row r="936">
          <cell r="A936" t="str">
            <v>EST-2CP+2CR</v>
          </cell>
          <cell r="B936" t="str">
            <v>EST0048</v>
          </cell>
          <cell r="C936" t="str">
            <v>(2CP+2CR)T</v>
          </cell>
          <cell r="D936" t="str">
            <v>Est. 13 kV 2F Centrada Pasante deriv. 2F Centrada Retención</v>
          </cell>
          <cell r="E936" t="str">
            <v>U</v>
          </cell>
        </row>
        <row r="937">
          <cell r="A937" t="str">
            <v>EST-2CR</v>
          </cell>
          <cell r="B937" t="str">
            <v>EST0013</v>
          </cell>
          <cell r="C937" t="str">
            <v>2CRT</v>
          </cell>
          <cell r="D937" t="str">
            <v>Est. 13 kV 2F Centrada Retención</v>
          </cell>
          <cell r="E937" t="str">
            <v>U</v>
          </cell>
        </row>
        <row r="938">
          <cell r="A938" t="str">
            <v>EST-2CR+2CR</v>
          </cell>
          <cell r="B938" t="str">
            <v>EST0050</v>
          </cell>
          <cell r="C938" t="str">
            <v>(2CR+2CR)T</v>
          </cell>
          <cell r="D938" t="str">
            <v>Est. 13 kV 2F Centrada Retencion deriv. 2F Centrada Retención</v>
          </cell>
          <cell r="E938" t="str">
            <v>U</v>
          </cell>
        </row>
        <row r="939">
          <cell r="A939" t="str">
            <v>EST-2VA</v>
          </cell>
          <cell r="B939" t="str">
            <v>EST0016</v>
          </cell>
          <cell r="C939" t="str">
            <v>2VAT</v>
          </cell>
          <cell r="D939" t="str">
            <v>Est. 13 kV 2F En volado Angular</v>
          </cell>
          <cell r="E939" t="str">
            <v>U</v>
          </cell>
        </row>
        <row r="940">
          <cell r="A940" t="str">
            <v>EST-2VD</v>
          </cell>
          <cell r="B940" t="str">
            <v>EST0018</v>
          </cell>
          <cell r="C940" t="str">
            <v>2VDT</v>
          </cell>
          <cell r="D940" t="str">
            <v>Est. 13 kV 2F En volado Doble retención</v>
          </cell>
          <cell r="E940" t="str">
            <v>U</v>
          </cell>
        </row>
        <row r="941">
          <cell r="A941" t="str">
            <v>EST-2VP</v>
          </cell>
          <cell r="B941" t="str">
            <v>EST0015</v>
          </cell>
          <cell r="C941" t="str">
            <v>2VPT</v>
          </cell>
          <cell r="D941" t="str">
            <v>Est. 13 kV 2F En volado Pasante</v>
          </cell>
          <cell r="E941" t="str">
            <v>U</v>
          </cell>
        </row>
        <row r="942">
          <cell r="A942" t="str">
            <v>EST-2VP+1CR</v>
          </cell>
          <cell r="B942" t="str">
            <v>EST0047</v>
          </cell>
          <cell r="C942" t="str">
            <v>(2VP+1CR)T</v>
          </cell>
          <cell r="D942" t="str">
            <v>Est. 13 kV 2F Volada Pasante deriv. 1F Centrada Retención</v>
          </cell>
          <cell r="E942" t="str">
            <v>U</v>
          </cell>
        </row>
        <row r="943">
          <cell r="A943" t="str">
            <v>EST-2VR</v>
          </cell>
          <cell r="B943" t="str">
            <v>EST0017</v>
          </cell>
          <cell r="C943" t="str">
            <v>2VRT</v>
          </cell>
          <cell r="D943" t="str">
            <v>Est. 13 kV 2F En volado Retención</v>
          </cell>
          <cell r="E943" t="str">
            <v>U</v>
          </cell>
        </row>
        <row r="944">
          <cell r="A944" t="str">
            <v>EST-3BA</v>
          </cell>
          <cell r="B944" t="str">
            <v>EST0036</v>
          </cell>
          <cell r="C944" t="str">
            <v>3BAT</v>
          </cell>
          <cell r="D944" t="str">
            <v>Est. 13 kV 3F Bandera Angular</v>
          </cell>
          <cell r="E944" t="str">
            <v>U</v>
          </cell>
        </row>
        <row r="945">
          <cell r="A945" t="str">
            <v>EST-3BA+1CR</v>
          </cell>
          <cell r="B945" t="str">
            <v>EST0076</v>
          </cell>
          <cell r="C945" t="str">
            <v>(3BA+1CR)T</v>
          </cell>
          <cell r="D945" t="str">
            <v>Est. 13 kV 3F Bandera Angular deriv. 1F Centrada Retención</v>
          </cell>
          <cell r="E945" t="str">
            <v>U</v>
          </cell>
        </row>
        <row r="946">
          <cell r="A946" t="str">
            <v>EST-3BA+1CR+1CR</v>
          </cell>
          <cell r="B946" t="str">
            <v>EST0094</v>
          </cell>
          <cell r="C946" t="str">
            <v>(3BA+1CR+1CR)T</v>
          </cell>
          <cell r="D946" t="str">
            <v>Est. 13 kV 3F Bandera Angular dos deriv.1F Centrada Retención</v>
          </cell>
          <cell r="E946" t="str">
            <v>U</v>
          </cell>
        </row>
        <row r="947">
          <cell r="A947" t="str">
            <v>EST-3BA+3BR</v>
          </cell>
          <cell r="B947" t="str">
            <v>EST0103</v>
          </cell>
          <cell r="C947" t="str">
            <v>(3BA+3BR)T</v>
          </cell>
          <cell r="D947" t="str">
            <v>Est. 13 kV 3F Bandera Angular deriv. 3F Bandera Retención</v>
          </cell>
          <cell r="E947" t="str">
            <v>U</v>
          </cell>
        </row>
        <row r="948">
          <cell r="A948" t="str">
            <v>EST-3BA+3SR</v>
          </cell>
          <cell r="B948" t="str">
            <v>EST0077</v>
          </cell>
          <cell r="C948" t="str">
            <v>(3BA+3SR)T</v>
          </cell>
          <cell r="D948" t="str">
            <v>Est. 13 kV 3F Bandera Angular derivación 3F Semi Centrada Retención</v>
          </cell>
          <cell r="E948" t="str">
            <v>U</v>
          </cell>
        </row>
        <row r="949">
          <cell r="A949" t="str">
            <v>EST-3BD</v>
          </cell>
          <cell r="B949" t="str">
            <v>EST0037</v>
          </cell>
          <cell r="C949" t="str">
            <v>3BDT</v>
          </cell>
          <cell r="D949" t="str">
            <v>Est. 13 kV 3F Bandera Doble retención</v>
          </cell>
          <cell r="E949" t="str">
            <v>U</v>
          </cell>
        </row>
        <row r="950">
          <cell r="A950" t="str">
            <v>EST-3BD+1CR</v>
          </cell>
          <cell r="B950" t="str">
            <v>EST0079</v>
          </cell>
          <cell r="C950" t="str">
            <v>(3BD+1CR)T</v>
          </cell>
          <cell r="D950" t="str">
            <v>Est. 13 kV 3F Bandera Doble Retención deriv. 1F Centrada Retención</v>
          </cell>
          <cell r="E950" t="str">
            <v>U</v>
          </cell>
        </row>
        <row r="951">
          <cell r="A951" t="str">
            <v>EST-3BD+1CR+1CR</v>
          </cell>
          <cell r="B951" t="str">
            <v>EST0096</v>
          </cell>
          <cell r="C951" t="str">
            <v>(3BD+1CR+1CR)T</v>
          </cell>
          <cell r="D951" t="str">
            <v>Est. 13 kV 3F Bandera Doble Retención dos deriv.1F Centrada Retención</v>
          </cell>
          <cell r="E951" t="str">
            <v>U</v>
          </cell>
        </row>
        <row r="952">
          <cell r="A952" t="str">
            <v>EST-3BD+3BR</v>
          </cell>
          <cell r="B952" t="str">
            <v>EST0104</v>
          </cell>
          <cell r="C952" t="str">
            <v>(3BD+3BR)T</v>
          </cell>
          <cell r="D952" t="str">
            <v>Est. 13 kV 3F Bandera Doble Retención deriv. 3F Bandera Retención</v>
          </cell>
          <cell r="E952" t="str">
            <v>U</v>
          </cell>
        </row>
        <row r="953">
          <cell r="A953" t="str">
            <v>EST-3BD+3SR</v>
          </cell>
          <cell r="B953" t="str">
            <v>EST0080</v>
          </cell>
          <cell r="C953" t="str">
            <v>(3BD+3SR)T</v>
          </cell>
          <cell r="D953" t="str">
            <v>Est. 13 kV 3F Bandera Doble Retenc. deriv. 3F Semi Centrada Retenc.</v>
          </cell>
          <cell r="E953" t="str">
            <v>U</v>
          </cell>
        </row>
        <row r="954">
          <cell r="A954" t="str">
            <v>EST-3BR</v>
          </cell>
          <cell r="B954" t="str">
            <v>EST0062</v>
          </cell>
          <cell r="C954" t="str">
            <v>3BRT</v>
          </cell>
          <cell r="D954" t="str">
            <v>Est. 13 kV 3F Bandera Retención</v>
          </cell>
          <cell r="E954" t="str">
            <v>U</v>
          </cell>
        </row>
        <row r="955">
          <cell r="A955" t="str">
            <v>EST-3BR+1CR</v>
          </cell>
          <cell r="B955" t="str">
            <v>EST0078</v>
          </cell>
          <cell r="C955" t="str">
            <v>(3BR+1CR)T</v>
          </cell>
          <cell r="D955" t="str">
            <v>Est. 13 kV 3F Bandera Retención derivación 1F Centrada Retención</v>
          </cell>
          <cell r="E955" t="str">
            <v>U</v>
          </cell>
        </row>
        <row r="956">
          <cell r="A956" t="str">
            <v>EST-3BR+1CR+1CR</v>
          </cell>
          <cell r="B956" t="str">
            <v>EST0095</v>
          </cell>
          <cell r="C956" t="str">
            <v>(3BR+1CR+1CR)T</v>
          </cell>
          <cell r="D956" t="str">
            <v>Est. 13 kV 3F Bandera Retención dos deriv.1F Centrada Retención</v>
          </cell>
          <cell r="E956" t="str">
            <v>U</v>
          </cell>
        </row>
        <row r="957">
          <cell r="A957" t="str">
            <v>EST-3CA</v>
          </cell>
          <cell r="B957" t="str">
            <v>EST0020</v>
          </cell>
          <cell r="C957" t="str">
            <v>3CAT</v>
          </cell>
          <cell r="D957" t="str">
            <v>Est. 13 kV 3F Centrada Angular</v>
          </cell>
          <cell r="E957" t="str">
            <v>U</v>
          </cell>
        </row>
        <row r="958">
          <cell r="A958" t="str">
            <v>EST-3CA+1CR</v>
          </cell>
          <cell r="B958" t="str">
            <v>EST0066</v>
          </cell>
          <cell r="C958" t="str">
            <v>(3CA+1CR)T</v>
          </cell>
          <cell r="D958" t="str">
            <v>Est. 13 kV 3F Centrada Angular deriv. 1F Centrada Retención</v>
          </cell>
          <cell r="E958" t="str">
            <v>U</v>
          </cell>
        </row>
        <row r="959">
          <cell r="A959" t="str">
            <v>EST-3CA+1CR+1CR</v>
          </cell>
          <cell r="B959" t="str">
            <v>EST0091</v>
          </cell>
          <cell r="C959" t="str">
            <v>(3CA+1CR+1CR)T</v>
          </cell>
          <cell r="D959" t="str">
            <v>Est. 13 kV 3F Centrada Angular dos deriv.1F Centrada Retención</v>
          </cell>
          <cell r="E959" t="str">
            <v>U</v>
          </cell>
        </row>
        <row r="960">
          <cell r="A960" t="str">
            <v>EST-3CA+3SR</v>
          </cell>
          <cell r="B960" t="str">
            <v>EST0097</v>
          </cell>
          <cell r="C960" t="str">
            <v>(3CA+3SR)T</v>
          </cell>
          <cell r="D960" t="str">
            <v>Est. 13 kV 3F Centrada Angular deriv. 3F Semi Centrada Retención</v>
          </cell>
          <cell r="E960" t="str">
            <v>U</v>
          </cell>
        </row>
        <row r="961">
          <cell r="A961" t="str">
            <v>EST-3CD</v>
          </cell>
          <cell r="B961" t="str">
            <v>EST0022</v>
          </cell>
          <cell r="C961" t="str">
            <v>3CDT</v>
          </cell>
          <cell r="D961" t="str">
            <v>Est. 13 kV 3F Centrada Doble retención</v>
          </cell>
          <cell r="E961" t="str">
            <v>U</v>
          </cell>
        </row>
        <row r="962">
          <cell r="A962" t="str">
            <v>EST-3CD+1CR</v>
          </cell>
          <cell r="B962" t="str">
            <v>EST0067</v>
          </cell>
          <cell r="C962" t="str">
            <v>(3CD+1CR)T</v>
          </cell>
          <cell r="D962" t="str">
            <v>Est. 13 kV 3F Centrada Doble Retención deriv. 1F Centrada Retención</v>
          </cell>
          <cell r="E962" t="str">
            <v>U</v>
          </cell>
        </row>
        <row r="963">
          <cell r="A963" t="str">
            <v>EST-3CD+1CR+1CR</v>
          </cell>
          <cell r="B963" t="str">
            <v>EST0093</v>
          </cell>
          <cell r="C963" t="str">
            <v>(3CD+1CR+1CR)T</v>
          </cell>
          <cell r="D963" t="str">
            <v>Est. 13 kV 3F Centrada Doble Retención dos deriv.1F Centrada Retención</v>
          </cell>
          <cell r="E963" t="str">
            <v>U</v>
          </cell>
        </row>
        <row r="964">
          <cell r="A964" t="str">
            <v>EST-3CD+3SR</v>
          </cell>
          <cell r="B964" t="str">
            <v>EST0099</v>
          </cell>
          <cell r="C964" t="str">
            <v>(3CD+3SR)T</v>
          </cell>
          <cell r="D964" t="str">
            <v>Est. 13 kV 3F Centrada Doble Retención deriv. 3F Semi Centrada Retención</v>
          </cell>
          <cell r="E964" t="str">
            <v>U</v>
          </cell>
        </row>
        <row r="965">
          <cell r="A965" t="str">
            <v>EST-3CP</v>
          </cell>
          <cell r="B965" t="str">
            <v>EST0019</v>
          </cell>
          <cell r="C965" t="str">
            <v>3CPT</v>
          </cell>
          <cell r="D965" t="str">
            <v>Est. 13 kV 3F Centrada Pasante</v>
          </cell>
          <cell r="E965" t="str">
            <v>U</v>
          </cell>
        </row>
        <row r="966">
          <cell r="A966" t="str">
            <v>EST-3CP+1CR</v>
          </cell>
          <cell r="B966" t="str">
            <v>EST0053</v>
          </cell>
          <cell r="C966" t="str">
            <v>(3CP+1CR)T</v>
          </cell>
          <cell r="D966" t="str">
            <v>Est. 13 kV 3F Centrada Pasante deriv. 1F Centrada Retención</v>
          </cell>
          <cell r="E966" t="str">
            <v>U</v>
          </cell>
        </row>
        <row r="967">
          <cell r="A967" t="str">
            <v>EST-3CP+1CR+1CR</v>
          </cell>
          <cell r="B967" t="str">
            <v>EST0090</v>
          </cell>
          <cell r="C967" t="str">
            <v>(3CP+1CR+1CR)T</v>
          </cell>
          <cell r="D967" t="str">
            <v>Est. 13 kV 3F Centrada Pasante dos deriv.1F Centrada Retención</v>
          </cell>
          <cell r="E967" t="str">
            <v>U</v>
          </cell>
        </row>
        <row r="968">
          <cell r="A968" t="str">
            <v>EST-3CP+2CR</v>
          </cell>
          <cell r="B968" t="str">
            <v>EST0052</v>
          </cell>
          <cell r="C968" t="str">
            <v>(3CP+2CR)T</v>
          </cell>
          <cell r="D968" t="str">
            <v>Est. 13 kV 3F Centrada Pasante deriv. 2F Centrada Retención</v>
          </cell>
          <cell r="E968" t="str">
            <v>U</v>
          </cell>
        </row>
        <row r="969">
          <cell r="A969" t="str">
            <v>EST-3CP+3CR</v>
          </cell>
          <cell r="B969" t="str">
            <v>EST0051</v>
          </cell>
          <cell r="C969" t="str">
            <v>(3CP+3CR)T</v>
          </cell>
          <cell r="D969" t="str">
            <v>Est. 13 kV 3F Centrada Pasante deriv. 3F Centrada Retención</v>
          </cell>
          <cell r="E969" t="str">
            <v>U</v>
          </cell>
        </row>
        <row r="970">
          <cell r="A970" t="str">
            <v>EST-3CP+3SP</v>
          </cell>
          <cell r="B970" t="str">
            <v>EST0118</v>
          </cell>
          <cell r="C970" t="str">
            <v>(3CP+3SP)T</v>
          </cell>
          <cell r="D970" t="str">
            <v>Est. 13 kV 3F Centrada Pasante deriv. 3F Semi Centrada Pasante</v>
          </cell>
          <cell r="E970" t="str">
            <v>U</v>
          </cell>
        </row>
        <row r="971">
          <cell r="A971" t="str">
            <v>EST-3CP+3SR</v>
          </cell>
          <cell r="B971" t="str">
            <v>EST0119</v>
          </cell>
          <cell r="C971" t="str">
            <v>(3CP+3SR)T</v>
          </cell>
          <cell r="D971" t="str">
            <v>Est. 13 kV 3F Centrada Pasante deriv. 3F Semi Centrada Retención</v>
          </cell>
          <cell r="E971" t="str">
            <v>U</v>
          </cell>
        </row>
        <row r="972">
          <cell r="A972" t="str">
            <v>EST-3CR</v>
          </cell>
          <cell r="B972" t="str">
            <v>EST0021</v>
          </cell>
          <cell r="C972" t="str">
            <v>3CRT</v>
          </cell>
          <cell r="D972" t="str">
            <v>Est. 13 kV 3F Centrada Retención</v>
          </cell>
          <cell r="E972" t="str">
            <v>U</v>
          </cell>
        </row>
        <row r="973">
          <cell r="A973" t="str">
            <v>EST-3CR+1CR</v>
          </cell>
          <cell r="B973" t="str">
            <v>EST0056</v>
          </cell>
          <cell r="C973" t="str">
            <v>(3CR+1CR)T</v>
          </cell>
          <cell r="D973" t="str">
            <v>Est. 13 kV 3F Centrada Retención deriv. 1F Centrada Retención</v>
          </cell>
          <cell r="E973" t="str">
            <v>U</v>
          </cell>
        </row>
        <row r="974">
          <cell r="A974" t="str">
            <v>EST-3CR+1CR+1CR</v>
          </cell>
          <cell r="B974" t="str">
            <v>EST0092</v>
          </cell>
          <cell r="C974" t="str">
            <v>(3CR+1CR+1CR)T</v>
          </cell>
          <cell r="D974" t="str">
            <v>Est. 13 kV 3F Centrada Retención dos deriv.1F Centrada Retención</v>
          </cell>
          <cell r="E974" t="str">
            <v>U</v>
          </cell>
        </row>
        <row r="975">
          <cell r="A975" t="str">
            <v>EST-3CR+2CR</v>
          </cell>
          <cell r="B975" t="str">
            <v>EST0055</v>
          </cell>
          <cell r="C975" t="str">
            <v>(3CR+2CR)T</v>
          </cell>
          <cell r="D975" t="str">
            <v>Est. 13 kV 3F Centrada Retención deriv. 2F Centrada Retención</v>
          </cell>
          <cell r="E975" t="str">
            <v>U</v>
          </cell>
        </row>
        <row r="976">
          <cell r="A976" t="str">
            <v>EST-3CR+3CR</v>
          </cell>
          <cell r="B976" t="str">
            <v>EST0054</v>
          </cell>
          <cell r="C976" t="str">
            <v>(3CR+3CR)T</v>
          </cell>
          <cell r="D976" t="str">
            <v>Est. 13 kV 3F Centrada Retención deriv. 3F Centrada Retención</v>
          </cell>
          <cell r="E976" t="str">
            <v>U</v>
          </cell>
        </row>
        <row r="977">
          <cell r="A977" t="str">
            <v>EST-3CR+3SR</v>
          </cell>
          <cell r="B977" t="str">
            <v>EST0098</v>
          </cell>
          <cell r="C977" t="str">
            <v>(3CR+3SR)T</v>
          </cell>
          <cell r="D977" t="str">
            <v>Est. 13 kV 3F Centrada Retención deriv. 3F Semi Centrada Retención</v>
          </cell>
          <cell r="E977" t="str">
            <v>U</v>
          </cell>
        </row>
        <row r="978">
          <cell r="A978" t="str">
            <v>EST-3HA</v>
          </cell>
          <cell r="B978" t="str">
            <v>EST0088</v>
          </cell>
          <cell r="C978" t="str">
            <v>3HAT</v>
          </cell>
          <cell r="D978" t="str">
            <v>Est. 13 kV 3F Dos Postes Angular</v>
          </cell>
          <cell r="E978" t="str">
            <v>U</v>
          </cell>
        </row>
        <row r="979">
          <cell r="A979" t="str">
            <v>EST-3HA+1CP</v>
          </cell>
          <cell r="B979" t="str">
            <v>EST0107</v>
          </cell>
          <cell r="C979" t="str">
            <v>(3HA+1CP)T</v>
          </cell>
          <cell r="D979" t="str">
            <v>Est. 13 kV 3F Dos Postes Angular deriv. 1F Centrada Pasante</v>
          </cell>
          <cell r="E979" t="str">
            <v>U</v>
          </cell>
        </row>
        <row r="980">
          <cell r="A980" t="str">
            <v>EST-3HA+1CR+1CR</v>
          </cell>
          <cell r="B980" t="str">
            <v>EST0111</v>
          </cell>
          <cell r="C980" t="str">
            <v>(3HA+1CR+1CR)T</v>
          </cell>
          <cell r="D980" t="str">
            <v>Est. 13 kV 3F Dos Postes Angular dos deriv. 1F Centrada Retención</v>
          </cell>
          <cell r="E980" t="str">
            <v>U</v>
          </cell>
        </row>
        <row r="981">
          <cell r="A981" t="str">
            <v>EST-3HA+3SR</v>
          </cell>
          <cell r="B981" t="str">
            <v>EST0116</v>
          </cell>
          <cell r="C981" t="str">
            <v>(3HA+3SR)T</v>
          </cell>
          <cell r="D981" t="str">
            <v>Est. 13 kV 3F Dos Postes Angular deriv. 3F Semi Centrada Retención</v>
          </cell>
          <cell r="E981" t="str">
            <v>U</v>
          </cell>
        </row>
        <row r="982">
          <cell r="A982" t="str">
            <v>EST-3HD</v>
          </cell>
          <cell r="B982" t="str">
            <v>EST0033</v>
          </cell>
          <cell r="C982" t="str">
            <v>3HDT</v>
          </cell>
          <cell r="D982" t="str">
            <v>Est. 13 kV 3F Dos Postes Doble retención</v>
          </cell>
          <cell r="E982" t="str">
            <v>U</v>
          </cell>
        </row>
        <row r="983">
          <cell r="A983" t="str">
            <v>EST-3HD+1CP</v>
          </cell>
          <cell r="B983" t="str">
            <v>EST0108</v>
          </cell>
          <cell r="C983" t="str">
            <v>(3HD+1CP)T</v>
          </cell>
          <cell r="D983" t="str">
            <v>Est. 13 kV 3F Dos Postes Doble Retención deriv. 1F Centrada Pasante</v>
          </cell>
          <cell r="E983" t="str">
            <v>U</v>
          </cell>
        </row>
        <row r="984">
          <cell r="A984" t="str">
            <v>EST-3HD+3SR</v>
          </cell>
          <cell r="B984" t="str">
            <v>EST0117</v>
          </cell>
          <cell r="C984" t="str">
            <v>(3HD+3SR)T</v>
          </cell>
          <cell r="D984" t="str">
            <v>Est. 13 kV 3F Dos Postes Doble Reten. deriv. 3F Semi Centrada Reten.</v>
          </cell>
          <cell r="E984" t="str">
            <v>U</v>
          </cell>
        </row>
        <row r="985">
          <cell r="A985" t="str">
            <v>EST-3HP</v>
          </cell>
          <cell r="B985" t="str">
            <v>EST0031</v>
          </cell>
          <cell r="C985" t="str">
            <v>3HPT</v>
          </cell>
          <cell r="D985" t="str">
            <v>Est. 13 kV 3F Dos Postes Pasante</v>
          </cell>
          <cell r="E985" t="str">
            <v>U</v>
          </cell>
        </row>
        <row r="986">
          <cell r="A986" t="str">
            <v>EST-3HP+1CP</v>
          </cell>
          <cell r="B986" t="str">
            <v>EST0105</v>
          </cell>
          <cell r="C986" t="str">
            <v>(3HP+1CP)T</v>
          </cell>
          <cell r="D986" t="str">
            <v>Est. 13 kV 3F Dos Postes Pasante deriv. 1F Centrada Pasante</v>
          </cell>
          <cell r="E986" t="str">
            <v>U</v>
          </cell>
        </row>
        <row r="987">
          <cell r="A987" t="str">
            <v>EST-3HP+1CR</v>
          </cell>
          <cell r="B987" t="str">
            <v>EST0085</v>
          </cell>
          <cell r="C987" t="str">
            <v>(3HP+1CR)T</v>
          </cell>
          <cell r="D987" t="str">
            <v>Est. 13 kV 3F Dos Postes  Pasante deriv. 1F Centrada Retención</v>
          </cell>
          <cell r="E987" t="str">
            <v>U</v>
          </cell>
        </row>
        <row r="988">
          <cell r="A988" t="str">
            <v>EST-3HP+1CR+1CR</v>
          </cell>
          <cell r="B988" t="str">
            <v>EST0112</v>
          </cell>
          <cell r="C988" t="str">
            <v>(3HP+1CR+1CR)T</v>
          </cell>
          <cell r="D988" t="str">
            <v>Est. 13 kV 3F Dos Postes Pasante dos deriv. 1F Centrada Retención</v>
          </cell>
          <cell r="E988" t="str">
            <v>U</v>
          </cell>
        </row>
        <row r="989">
          <cell r="A989" t="str">
            <v>EST-3HP+3CR</v>
          </cell>
          <cell r="B989" t="str">
            <v>EST0114</v>
          </cell>
          <cell r="C989" t="str">
            <v>(3HP+3CR)T</v>
          </cell>
          <cell r="D989" t="str">
            <v>Est. 13 kV 3F Dos Postes Pasante deriv. 3F Centrada Retención</v>
          </cell>
          <cell r="E989" t="str">
            <v>U</v>
          </cell>
        </row>
        <row r="990">
          <cell r="A990" t="str">
            <v>EST-3HR</v>
          </cell>
          <cell r="B990" t="str">
            <v>EST0032</v>
          </cell>
          <cell r="C990" t="str">
            <v>3HRT</v>
          </cell>
          <cell r="D990" t="str">
            <v>Est. 13 kV 3F Dos Postes Retención</v>
          </cell>
          <cell r="E990" t="str">
            <v>U</v>
          </cell>
        </row>
        <row r="991">
          <cell r="A991" t="str">
            <v>EST-3HR+1CP</v>
          </cell>
          <cell r="B991" t="str">
            <v>EST0106</v>
          </cell>
          <cell r="C991" t="str">
            <v>(3HR+1CP)T</v>
          </cell>
          <cell r="D991" t="str">
            <v>Est. 13 kV 3F Dos Postes Retención deriv. 1F Centrada Pasante</v>
          </cell>
          <cell r="E991" t="str">
            <v>U</v>
          </cell>
        </row>
        <row r="992">
          <cell r="A992" t="str">
            <v>EST-3HR+1CR+1CR</v>
          </cell>
          <cell r="B992" t="str">
            <v>EST0110</v>
          </cell>
          <cell r="C992" t="str">
            <v>(3HR+1CR+1CR)T</v>
          </cell>
          <cell r="D992" t="str">
            <v>Est. 13 kV 3F Dos Postes Retención dos deriv. 1F Centrada Retención</v>
          </cell>
          <cell r="E992" t="str">
            <v>U</v>
          </cell>
        </row>
        <row r="993">
          <cell r="A993" t="str">
            <v>EST-3HR+3SR</v>
          </cell>
          <cell r="B993" t="str">
            <v>EST0115</v>
          </cell>
          <cell r="C993" t="str">
            <v>(3HR+3SR)T</v>
          </cell>
          <cell r="D993" t="str">
            <v>Est. 13 kV 3F Dos Postes Retención deriv. 3F Semi Centrada Retención</v>
          </cell>
          <cell r="E993" t="str">
            <v>U</v>
          </cell>
        </row>
        <row r="994">
          <cell r="A994" t="str">
            <v>EST-3LP</v>
          </cell>
          <cell r="B994" t="str">
            <v>EST0063</v>
          </cell>
          <cell r="C994" t="str">
            <v>3LPT</v>
          </cell>
          <cell r="D994" t="str">
            <v>Est. 13 kV 3F Line Poste Pasante</v>
          </cell>
          <cell r="E994" t="str">
            <v>U</v>
          </cell>
        </row>
        <row r="995">
          <cell r="A995" t="str">
            <v>EST-3NP</v>
          </cell>
          <cell r="B995" t="str">
            <v>EST0038</v>
          </cell>
          <cell r="C995" t="str">
            <v>3NPT</v>
          </cell>
          <cell r="D995" t="str">
            <v>Est. 13 kV 3F Neutro Alineado en Cruceta Centrada Pasante</v>
          </cell>
          <cell r="E995" t="str">
            <v>U</v>
          </cell>
        </row>
        <row r="996">
          <cell r="A996" t="str">
            <v>EST-3SA</v>
          </cell>
          <cell r="B996" t="str">
            <v>EST0024</v>
          </cell>
          <cell r="C996" t="str">
            <v>3SAT</v>
          </cell>
          <cell r="D996" t="str">
            <v>Est. 13 kV 3F Semicentrada Angular</v>
          </cell>
          <cell r="E996" t="str">
            <v>U</v>
          </cell>
        </row>
        <row r="997">
          <cell r="A997" t="str">
            <v>EST-3SA+1CR</v>
          </cell>
          <cell r="B997" t="str">
            <v>EST0068</v>
          </cell>
          <cell r="C997" t="str">
            <v>(3SA+1CR)T</v>
          </cell>
          <cell r="D997" t="str">
            <v>Est. 13 kV 3F Semi Centrada Angular deriv. 1F Centrada Retención</v>
          </cell>
          <cell r="E997" t="str">
            <v>U</v>
          </cell>
        </row>
        <row r="998">
          <cell r="A998" t="str">
            <v>EST-3SA+3SR</v>
          </cell>
          <cell r="B998" t="str">
            <v>EST0069</v>
          </cell>
          <cell r="C998" t="str">
            <v>(3SA+3SR)T</v>
          </cell>
          <cell r="D998" t="str">
            <v>Est. 13 kV 3F Semi Centrada Angular deriv. 3F Semi Centrada Retención</v>
          </cell>
          <cell r="E998" t="str">
            <v>U</v>
          </cell>
        </row>
        <row r="999">
          <cell r="A999" t="str">
            <v>EST-3SD</v>
          </cell>
          <cell r="B999" t="str">
            <v>EST0026</v>
          </cell>
          <cell r="C999" t="str">
            <v>3SDT</v>
          </cell>
          <cell r="D999" t="str">
            <v>Est. 13 kV 3F Semicentrada Doble retención</v>
          </cell>
          <cell r="E999" t="str">
            <v>U</v>
          </cell>
        </row>
        <row r="1000">
          <cell r="A1000" t="str">
            <v>EST-3SD+1CR</v>
          </cell>
          <cell r="B1000" t="str">
            <v>EST0073</v>
          </cell>
          <cell r="C1000" t="str">
            <v>(3SD+1CR)T</v>
          </cell>
          <cell r="D1000" t="str">
            <v>Est. 13 kV 3F Semi Centrada Doble Retenc. deriv. 1F Centrada Retenc.</v>
          </cell>
          <cell r="E1000" t="str">
            <v>U</v>
          </cell>
        </row>
        <row r="1001">
          <cell r="A1001" t="str">
            <v>EST-3SD+3CP</v>
          </cell>
          <cell r="B1001" t="str">
            <v>EST0122</v>
          </cell>
          <cell r="C1001" t="str">
            <v>(3SD+3CP)T</v>
          </cell>
          <cell r="D1001" t="str">
            <v>Est. 13 kV 3F Semi Centrada Doble Reten. deriv. 3F Centrada Pasante</v>
          </cell>
          <cell r="E1001" t="str">
            <v>U</v>
          </cell>
        </row>
        <row r="1002">
          <cell r="A1002" t="str">
            <v>EST-3SD+3SP</v>
          </cell>
          <cell r="B1002" t="str">
            <v>EST0121</v>
          </cell>
          <cell r="C1002" t="str">
            <v>(3SD+3SP)T</v>
          </cell>
          <cell r="D1002" t="str">
            <v>Est. 13 kV 3F Semi Centrada Doble Reten. deriv. 3F Semi Centrada Pasante</v>
          </cell>
          <cell r="E1002" t="str">
            <v>U</v>
          </cell>
        </row>
        <row r="1003">
          <cell r="A1003" t="str">
            <v>EST-3SD+3SR</v>
          </cell>
          <cell r="B1003" t="str">
            <v>EST0074</v>
          </cell>
          <cell r="C1003" t="str">
            <v>(3SD+3SR)T</v>
          </cell>
          <cell r="D1003" t="str">
            <v>Est. 13 kV 3F Semi Centrada Doble Retenc. deriv. 3F Semi Centr. Retenc.</v>
          </cell>
          <cell r="E1003" t="str">
            <v>U</v>
          </cell>
        </row>
        <row r="1004">
          <cell r="A1004" t="str">
            <v>EST-3SP</v>
          </cell>
          <cell r="B1004" t="str">
            <v>EST0023</v>
          </cell>
          <cell r="C1004" t="str">
            <v>3SPT</v>
          </cell>
          <cell r="D1004" t="str">
            <v>Est. 13 kV 3F Semicentrada Pasante</v>
          </cell>
          <cell r="E1004" t="str">
            <v>U</v>
          </cell>
        </row>
        <row r="1005">
          <cell r="A1005" t="str">
            <v>EST-3SP+1CR</v>
          </cell>
          <cell r="B1005" t="str">
            <v>EST0058</v>
          </cell>
          <cell r="C1005" t="str">
            <v>(3SP+1CR)T</v>
          </cell>
          <cell r="D1005" t="str">
            <v>Est. 13kV 3F Semi Cen. Pasante deriv. 1F Centrada Retención</v>
          </cell>
          <cell r="E1005" t="str">
            <v>U</v>
          </cell>
        </row>
        <row r="1006">
          <cell r="A1006" t="str">
            <v>EST-3SP+1SR</v>
          </cell>
          <cell r="B1006" t="str">
            <v>EST0059</v>
          </cell>
          <cell r="C1006" t="str">
            <v>(3SP+1SR)T</v>
          </cell>
          <cell r="D1006" t="str">
            <v>Est. 13kV 3F Semi Cen. Pasante deriv. 1F Semi Cen. Retención</v>
          </cell>
          <cell r="E1006" t="str">
            <v>U</v>
          </cell>
        </row>
        <row r="1007">
          <cell r="A1007" t="str">
            <v>EST-3SP+2CR</v>
          </cell>
          <cell r="B1007" t="str">
            <v>EST0109</v>
          </cell>
          <cell r="C1007" t="str">
            <v>(3SP+2CR)T</v>
          </cell>
          <cell r="D1007" t="str">
            <v>Est. 13 kV 3F Semicentrada Pasante deriv. 2F Centrada Retención</v>
          </cell>
          <cell r="E1007" t="str">
            <v>U</v>
          </cell>
        </row>
        <row r="1008">
          <cell r="A1008" t="str">
            <v>EST-3SP+3SR</v>
          </cell>
          <cell r="B1008" t="str">
            <v>EST0057</v>
          </cell>
          <cell r="C1008" t="str">
            <v>(3SP+3SR)T</v>
          </cell>
          <cell r="D1008" t="str">
            <v>Est. 13 kV 3F Semi Cen. Pasante deriv. 3F Semi Cen. Retención</v>
          </cell>
          <cell r="E1008" t="str">
            <v>U</v>
          </cell>
        </row>
        <row r="1009">
          <cell r="A1009" t="str">
            <v>EST-3SR</v>
          </cell>
          <cell r="B1009" t="str">
            <v>EST0025</v>
          </cell>
          <cell r="C1009" t="str">
            <v>3SRT</v>
          </cell>
          <cell r="D1009" t="str">
            <v>Est. 13 kV 3F Semicentrada Retención</v>
          </cell>
          <cell r="E1009" t="str">
            <v>U</v>
          </cell>
        </row>
        <row r="1010">
          <cell r="A1010" t="str">
            <v>EST-3SR+1CA</v>
          </cell>
          <cell r="B1010" t="str">
            <v>EST0087</v>
          </cell>
          <cell r="C1010" t="str">
            <v>(3SR+1CA)T</v>
          </cell>
          <cell r="D1010" t="str">
            <v>Est. 13 kV 3F Semi Centrada Retención deriv. 1F Centrada Angular</v>
          </cell>
          <cell r="E1010" t="str">
            <v>U</v>
          </cell>
        </row>
        <row r="1011">
          <cell r="A1011" t="str">
            <v>EST-3SR+1CP</v>
          </cell>
          <cell r="B1011" t="str">
            <v>EST0120</v>
          </cell>
          <cell r="C1011" t="str">
            <v>(3SR+1CP)T</v>
          </cell>
          <cell r="D1011" t="str">
            <v>Est. 13 kV 3F Semi Centrada Retención deriv. 1F Centrada Pasante</v>
          </cell>
          <cell r="E1011" t="str">
            <v>U</v>
          </cell>
        </row>
        <row r="1012">
          <cell r="A1012" t="str">
            <v>EST-3SR+1CR</v>
          </cell>
          <cell r="B1012" t="str">
            <v>EST0070</v>
          </cell>
          <cell r="C1012" t="str">
            <v>(3SR+1CR)T</v>
          </cell>
          <cell r="D1012" t="str">
            <v>Est. 13 kV 3F Semi Centrada Retención deriv. 1F Centrada Retención</v>
          </cell>
          <cell r="E1012" t="str">
            <v>U</v>
          </cell>
        </row>
        <row r="1013">
          <cell r="A1013" t="str">
            <v>EST-3SR+3SR</v>
          </cell>
          <cell r="B1013" t="str">
            <v>EST0071</v>
          </cell>
          <cell r="C1013" t="str">
            <v>(3SR+3SR)T</v>
          </cell>
          <cell r="D1013" t="str">
            <v>Est. 13 kV 3F Semi Centrada Retención deriv. 3F Semi Centrada Retención</v>
          </cell>
          <cell r="E1013" t="str">
            <v>U</v>
          </cell>
        </row>
        <row r="1014">
          <cell r="A1014" t="str">
            <v>EST-3SR+3SR+1CR</v>
          </cell>
          <cell r="B1014" t="str">
            <v>EST0072</v>
          </cell>
          <cell r="C1014" t="str">
            <v>(3SR+3SR+1CR)T</v>
          </cell>
          <cell r="D1014" t="str">
            <v>Est. 13 kV 3F Semi Centrada Ret. deriv. 3F Semi Centrada Ret. Deriv. 1F Centrada Ret.</v>
          </cell>
          <cell r="E1014" t="str">
            <v>U</v>
          </cell>
        </row>
        <row r="1015">
          <cell r="A1015" t="str">
            <v>EST-3SR+3SR+1CR</v>
          </cell>
          <cell r="B1015" t="str">
            <v>EST0124</v>
          </cell>
          <cell r="C1015" t="str">
            <v>(3SR+3SR+1CR)T</v>
          </cell>
          <cell r="D1015" t="str">
            <v>Est. 13 kV 3F Semi Centrada Reten. deriv. 3F Semi Centrada Reten. deriv. 1F Centrada Reten.</v>
          </cell>
          <cell r="E1015" t="str">
            <v>U</v>
          </cell>
        </row>
        <row r="1016">
          <cell r="A1016" t="str">
            <v>EST-3SR+3SR+3SR</v>
          </cell>
          <cell r="B1016" t="str">
            <v>EST0125</v>
          </cell>
          <cell r="C1016" t="str">
            <v>(3SR+3SR+3SR)T</v>
          </cell>
          <cell r="D1016" t="str">
            <v>Est. 13 kV 3F Semi Centrada Reten. dos deriv. 3F Semi Centrada Reten.</v>
          </cell>
          <cell r="E1016" t="str">
            <v>U</v>
          </cell>
        </row>
        <row r="1017">
          <cell r="A1017" t="str">
            <v>EST-3TD</v>
          </cell>
          <cell r="B1017" t="str">
            <v>EST0035</v>
          </cell>
          <cell r="C1017" t="str">
            <v>3TDT</v>
          </cell>
          <cell r="D1017" t="str">
            <v>Est. 13 kV 3F Tres Postes Doble retención</v>
          </cell>
          <cell r="E1017" t="str">
            <v>U</v>
          </cell>
        </row>
        <row r="1018">
          <cell r="A1018" t="str">
            <v>EST-3TD+1CR</v>
          </cell>
          <cell r="B1018" t="str">
            <v>EST0081</v>
          </cell>
          <cell r="C1018" t="str">
            <v>(3TD+1CR)T</v>
          </cell>
          <cell r="D1018" t="str">
            <v>Est. 13 kV 3F Tres Postes Doble retenc. deriv. 1F Centrada Retenc.</v>
          </cell>
          <cell r="E1018" t="str">
            <v>U</v>
          </cell>
        </row>
        <row r="1019">
          <cell r="A1019" t="str">
            <v>EST-3TD+1CR+1CR</v>
          </cell>
          <cell r="B1019" t="str">
            <v>EST0113</v>
          </cell>
          <cell r="C1019" t="str">
            <v>(3TD+1CR+1CR)T</v>
          </cell>
          <cell r="D1019" t="str">
            <v>Est. 13 kV 3F Tres Postes Doble Reten. dos deriv. 1F Centrada Reten.</v>
          </cell>
          <cell r="E1019" t="str">
            <v>U</v>
          </cell>
        </row>
        <row r="1020">
          <cell r="A1020" t="str">
            <v>EST-3TD+3CR</v>
          </cell>
          <cell r="B1020" t="str">
            <v>EST0127</v>
          </cell>
          <cell r="C1020" t="str">
            <v>(3TD+3CR)T</v>
          </cell>
          <cell r="D1020" t="str">
            <v>Est. 13 kV 3F Tres Postes Doble Reten. deriv. 3F Centrada Retención</v>
          </cell>
          <cell r="E1020" t="str">
            <v>U</v>
          </cell>
        </row>
        <row r="1021">
          <cell r="A1021" t="str">
            <v>EST-3TR</v>
          </cell>
          <cell r="B1021" t="str">
            <v>EST0034</v>
          </cell>
          <cell r="C1021" t="str">
            <v>3TRT</v>
          </cell>
          <cell r="D1021" t="str">
            <v>Est. 13 kV 3F Tres Postes Retención</v>
          </cell>
          <cell r="E1021" t="str">
            <v>U</v>
          </cell>
        </row>
        <row r="1022">
          <cell r="A1022" t="str">
            <v>EST-3TR+1CR</v>
          </cell>
          <cell r="B1022" t="str">
            <v>EST0082</v>
          </cell>
          <cell r="C1022" t="str">
            <v>(3TR+1CR)T</v>
          </cell>
          <cell r="D1022" t="str">
            <v>Est. 13 kV 3F Tres Postes Retención deriv. 1F Centrada Retención</v>
          </cell>
          <cell r="E1022" t="str">
            <v>U</v>
          </cell>
        </row>
        <row r="1023">
          <cell r="A1023" t="str">
            <v>EST-3VA</v>
          </cell>
          <cell r="B1023" t="str">
            <v>EST0028</v>
          </cell>
          <cell r="C1023" t="str">
            <v>3VAT</v>
          </cell>
          <cell r="D1023" t="str">
            <v>Est. 13 kV 3F En volado Angular</v>
          </cell>
          <cell r="E1023" t="str">
            <v>U</v>
          </cell>
        </row>
        <row r="1024">
          <cell r="A1024" t="str">
            <v>EST-3VA+1CR</v>
          </cell>
          <cell r="B1024" t="str">
            <v>EST0075</v>
          </cell>
          <cell r="C1024" t="str">
            <v>(3VA+1CR)T</v>
          </cell>
          <cell r="D1024" t="str">
            <v>Est. 13 kV 3F Volada Angular deriv. 1F Centrada Retención</v>
          </cell>
          <cell r="E1024" t="str">
            <v>U</v>
          </cell>
        </row>
        <row r="1025">
          <cell r="A1025" t="str">
            <v>EST-3VA+3SR</v>
          </cell>
          <cell r="B1025" t="str">
            <v>EST0100</v>
          </cell>
          <cell r="C1025" t="str">
            <v>(3VA+3SR)T</v>
          </cell>
          <cell r="D1025" t="str">
            <v>Est. 13 kV 3F Volada Angular deriv. 3F Semi Centrada Retención</v>
          </cell>
          <cell r="E1025" t="str">
            <v>U</v>
          </cell>
        </row>
        <row r="1026">
          <cell r="A1026" t="str">
            <v>EST-3VD</v>
          </cell>
          <cell r="B1026" t="str">
            <v>EST0030</v>
          </cell>
          <cell r="C1026" t="str">
            <v>3VDT</v>
          </cell>
          <cell r="D1026" t="str">
            <v>Est. 13 kV 3F En volado Doble retención</v>
          </cell>
          <cell r="E1026" t="str">
            <v>U</v>
          </cell>
        </row>
        <row r="1027">
          <cell r="A1027" t="str">
            <v>EST-3VD+3SP</v>
          </cell>
          <cell r="B1027" t="str">
            <v>EST0126</v>
          </cell>
          <cell r="C1027" t="str">
            <v>(3VD+3SP)T</v>
          </cell>
          <cell r="D1027" t="str">
            <v>Est. 13 kV 3F Volada Doble Reten. deriv. 3F Semi Centrada Pasante</v>
          </cell>
          <cell r="E1027" t="str">
            <v>U</v>
          </cell>
        </row>
        <row r="1028">
          <cell r="A1028" t="str">
            <v>EST-3VD+3SR</v>
          </cell>
          <cell r="B1028" t="str">
            <v>EST0101</v>
          </cell>
          <cell r="C1028" t="str">
            <v>(3VD+3SR)T</v>
          </cell>
          <cell r="D1028" t="str">
            <v>Est. 13 kV 3F Volada Doble Retención deriv. 3F Semi Centrada Retención</v>
          </cell>
          <cell r="E1028" t="str">
            <v>U</v>
          </cell>
        </row>
        <row r="1029">
          <cell r="A1029" t="str">
            <v>EST-3VP</v>
          </cell>
          <cell r="B1029" t="str">
            <v>EST0027</v>
          </cell>
          <cell r="C1029" t="str">
            <v>3VPT</v>
          </cell>
          <cell r="D1029" t="str">
            <v>Est. 13 kV 3F En volado  Pasante</v>
          </cell>
          <cell r="E1029" t="str">
            <v>U</v>
          </cell>
        </row>
        <row r="1030">
          <cell r="A1030" t="str">
            <v>EST-3VP+1CR</v>
          </cell>
          <cell r="B1030" t="str">
            <v>EST0060</v>
          </cell>
          <cell r="C1030" t="str">
            <v>(3VP+1CR)T</v>
          </cell>
          <cell r="D1030" t="str">
            <v>Est. 13kV 3F Volada Pasante deriv. 1F Centrada Retención</v>
          </cell>
          <cell r="E1030" t="str">
            <v>U</v>
          </cell>
        </row>
        <row r="1031">
          <cell r="A1031" t="str">
            <v>EST-3VP+3SR</v>
          </cell>
          <cell r="B1031" t="str">
            <v>EST0061</v>
          </cell>
          <cell r="C1031" t="str">
            <v>(3VP+3SR)T</v>
          </cell>
          <cell r="D1031" t="str">
            <v>Est. 13kV 3F Volada Pasante deriv. 3F Semi Centrada Retención</v>
          </cell>
          <cell r="E1031" t="str">
            <v>U</v>
          </cell>
        </row>
        <row r="1032">
          <cell r="A1032" t="str">
            <v>EST-3VR</v>
          </cell>
          <cell r="B1032" t="str">
            <v>EST0029</v>
          </cell>
          <cell r="C1032" t="str">
            <v>3VRT</v>
          </cell>
          <cell r="D1032" t="str">
            <v>Est. 13 kV 3F En volado Retención</v>
          </cell>
          <cell r="E1032" t="str">
            <v>U</v>
          </cell>
        </row>
        <row r="1033">
          <cell r="A1033" t="str">
            <v>EST-3VR+1CR</v>
          </cell>
          <cell r="B1033" t="str">
            <v>EST0089</v>
          </cell>
          <cell r="C1033" t="str">
            <v>(3VR+1CR)T</v>
          </cell>
          <cell r="D1033" t="str">
            <v>Est. 13 kV 3F Volada Retención deriv.1F Centrada Retención</v>
          </cell>
          <cell r="E1033" t="str">
            <v>U</v>
          </cell>
        </row>
        <row r="1034">
          <cell r="A1034" t="str">
            <v>EST-3VR+3SR</v>
          </cell>
          <cell r="B1034" t="str">
            <v>EST0102</v>
          </cell>
          <cell r="C1034" t="str">
            <v>(3VR+3SR)T</v>
          </cell>
          <cell r="D1034" t="str">
            <v>Est. 13 kV 3F Volada Retención deriv. 3F Semi Centrada Retención</v>
          </cell>
          <cell r="E1034" t="str">
            <v>U</v>
          </cell>
        </row>
        <row r="1035">
          <cell r="A1035" t="str">
            <v>ESV-1BA</v>
          </cell>
          <cell r="B1035" t="str">
            <v>ESV0009</v>
          </cell>
          <cell r="C1035" t="str">
            <v>1BAV</v>
          </cell>
          <cell r="D1035" t="str">
            <v>Est. 22 kV 1F Bandera Angular</v>
          </cell>
          <cell r="E1035" t="str">
            <v>U</v>
          </cell>
        </row>
        <row r="1036">
          <cell r="A1036" t="str">
            <v>ESV-1BA+1CR</v>
          </cell>
          <cell r="B1036" t="str">
            <v>ESV0082</v>
          </cell>
          <cell r="C1036" t="str">
            <v>(1BA+1CR)V</v>
          </cell>
          <cell r="D1036" t="str">
            <v>Est. 22 kV 1F Bandera Angular deriv. 1F Centrada Retención</v>
          </cell>
          <cell r="E1036" t="str">
            <v>U</v>
          </cell>
        </row>
        <row r="1037">
          <cell r="A1037" t="str">
            <v>ESV-1BA+1CR+1CR</v>
          </cell>
          <cell r="B1037" t="str">
            <v>ESV0123</v>
          </cell>
          <cell r="C1037" t="str">
            <v>(1BA+1CR+1CR)V</v>
          </cell>
          <cell r="D1037" t="str">
            <v>Est. 22 kV 1F Bandera Angular dos deriv. 1F Centrada Retención</v>
          </cell>
          <cell r="E1037" t="str">
            <v>U</v>
          </cell>
        </row>
        <row r="1038">
          <cell r="A1038" t="str">
            <v>ESV-1BD</v>
          </cell>
          <cell r="B1038" t="str">
            <v>ESV0010</v>
          </cell>
          <cell r="C1038" t="str">
            <v>1BDV</v>
          </cell>
          <cell r="D1038" t="str">
            <v>Est. 22 kV 1F Bandera Doble retención</v>
          </cell>
          <cell r="E1038" t="str">
            <v>U</v>
          </cell>
        </row>
        <row r="1039">
          <cell r="A1039" t="str">
            <v>ESV-1CA</v>
          </cell>
          <cell r="B1039" t="str">
            <v>ESV0002</v>
          </cell>
          <cell r="C1039" t="str">
            <v>1CAV</v>
          </cell>
          <cell r="D1039" t="str">
            <v>Est. 22 kV 1F Centrada Angular</v>
          </cell>
          <cell r="E1039" t="str">
            <v>U</v>
          </cell>
        </row>
        <row r="1040">
          <cell r="A1040" t="str">
            <v>ESV-1CA+1BA</v>
          </cell>
          <cell r="B1040" t="str">
            <v>ESV0042</v>
          </cell>
          <cell r="C1040" t="str">
            <v>(1CA+1BA)V</v>
          </cell>
          <cell r="D1040" t="str">
            <v>Est. 22 kV 1F Centrada Angular deriv. 1F Bandera Angular</v>
          </cell>
          <cell r="E1040" t="str">
            <v>U</v>
          </cell>
        </row>
        <row r="1041">
          <cell r="A1041" t="str">
            <v>ESV-1CA+1BD</v>
          </cell>
          <cell r="B1041" t="str">
            <v>ESV0084</v>
          </cell>
          <cell r="C1041" t="str">
            <v>(1CA+1BD)V</v>
          </cell>
          <cell r="D1041" t="str">
            <v>Est. 22 kV 1F Centrada Angular deriv. 1F Bandera Doble Retención</v>
          </cell>
          <cell r="E1041" t="str">
            <v>U</v>
          </cell>
        </row>
        <row r="1042">
          <cell r="A1042" t="str">
            <v>ESV-1CA+1CR</v>
          </cell>
          <cell r="B1042" t="str">
            <v>ESV0043</v>
          </cell>
          <cell r="C1042" t="str">
            <v>(1CA+1CR)V</v>
          </cell>
          <cell r="D1042" t="str">
            <v>Est. 22 kV 1F Centrada Angular deriv. 1F Centrada Retención</v>
          </cell>
          <cell r="E1042" t="str">
            <v>U</v>
          </cell>
        </row>
        <row r="1043">
          <cell r="A1043" t="str">
            <v>ESV-1CD</v>
          </cell>
          <cell r="B1043" t="str">
            <v>ESV0004</v>
          </cell>
          <cell r="C1043" t="str">
            <v>1CDV</v>
          </cell>
          <cell r="D1043" t="str">
            <v>Est. 22 kV 1F Centrada  Doble retención</v>
          </cell>
          <cell r="E1043" t="str">
            <v>U</v>
          </cell>
        </row>
        <row r="1044">
          <cell r="A1044" t="str">
            <v>ESV-1CD+1CR</v>
          </cell>
          <cell r="B1044" t="str">
            <v>ESV0048</v>
          </cell>
          <cell r="C1044" t="str">
            <v>(1CD+1CR)V</v>
          </cell>
          <cell r="D1044" t="str">
            <v>Est. 22 kV 1F Centrada Doble Retención deriv. 1F Centrada Retención</v>
          </cell>
          <cell r="E1044" t="str">
            <v>U</v>
          </cell>
        </row>
        <row r="1045">
          <cell r="A1045" t="str">
            <v>ESV-1CP</v>
          </cell>
          <cell r="B1045" t="str">
            <v>ESV0001</v>
          </cell>
          <cell r="C1045" t="str">
            <v>1CPV</v>
          </cell>
          <cell r="D1045" t="str">
            <v>Est. 22 kV 1F Centrada Pasante</v>
          </cell>
          <cell r="E1045" t="str">
            <v>U</v>
          </cell>
        </row>
        <row r="1046">
          <cell r="A1046" t="str">
            <v>ESV-1CP+1BA</v>
          </cell>
          <cell r="B1046" t="str">
            <v>ESV0041</v>
          </cell>
          <cell r="C1046" t="str">
            <v>(1CP+1BA)V</v>
          </cell>
          <cell r="D1046" t="str">
            <v>Est. 22 kV 1F Centrada Pasante deriv. 1F Bandera Angular</v>
          </cell>
          <cell r="E1046" t="str">
            <v>U</v>
          </cell>
        </row>
        <row r="1047">
          <cell r="A1047" t="str">
            <v>ESV-1CP+1CR</v>
          </cell>
          <cell r="B1047" t="str">
            <v>ESV0040</v>
          </cell>
          <cell r="C1047" t="str">
            <v>(1CP+1CR)V</v>
          </cell>
          <cell r="D1047" t="str">
            <v>Est. 22 kV 1F Centrada Pasante deriv. 1F Centrada Retención</v>
          </cell>
          <cell r="E1047" t="str">
            <v>U</v>
          </cell>
        </row>
        <row r="1048">
          <cell r="A1048" t="str">
            <v>ESV-1CP+1CR+1CR</v>
          </cell>
          <cell r="B1048" t="str">
            <v>ESV0083</v>
          </cell>
          <cell r="C1048" t="str">
            <v>(1CP+1CR+1CR)V</v>
          </cell>
          <cell r="D1048" t="str">
            <v>Est. 22 kV 1F Centrada Pasante dos deriv.1F Centrada Retención</v>
          </cell>
          <cell r="E1048" t="str">
            <v>U</v>
          </cell>
        </row>
        <row r="1049">
          <cell r="A1049" t="str">
            <v>ESV-1CR</v>
          </cell>
          <cell r="B1049" t="str">
            <v>ESV0003</v>
          </cell>
          <cell r="C1049" t="str">
            <v>1CRV</v>
          </cell>
          <cell r="D1049" t="str">
            <v>Est. 22 kV 1F Centrada Retención</v>
          </cell>
          <cell r="E1049" t="str">
            <v>U</v>
          </cell>
        </row>
        <row r="1050">
          <cell r="A1050" t="str">
            <v>ESV-1CR+1BA</v>
          </cell>
          <cell r="B1050" t="str">
            <v>ESV0044</v>
          </cell>
          <cell r="C1050" t="str">
            <v>(1CR+1BA)V</v>
          </cell>
          <cell r="D1050" t="str">
            <v>Est. 22 kV 1F Centrada Retención deriv. 1F Bandera Angular</v>
          </cell>
          <cell r="E1050" t="str">
            <v>U</v>
          </cell>
        </row>
        <row r="1051">
          <cell r="A1051" t="str">
            <v>ESV-1CR+1BD</v>
          </cell>
          <cell r="B1051" t="str">
            <v>ESV0045</v>
          </cell>
          <cell r="C1051" t="str">
            <v>(1CR+1BD)V</v>
          </cell>
          <cell r="D1051" t="str">
            <v>Est. 22 kV 1F Centrada Retención deriv. 1F Bandera Doble Retenc.</v>
          </cell>
          <cell r="E1051" t="str">
            <v>U</v>
          </cell>
        </row>
        <row r="1052">
          <cell r="A1052" t="str">
            <v>ESV-1CR+1CR</v>
          </cell>
          <cell r="B1052" t="str">
            <v>ESV0046</v>
          </cell>
          <cell r="C1052" t="str">
            <v>(1CR+1CR)V</v>
          </cell>
          <cell r="D1052" t="str">
            <v>Est. 22 kV 1F Centrada Retención deriv. 1F Centrada Retención</v>
          </cell>
          <cell r="E1052" t="str">
            <v>U</v>
          </cell>
        </row>
        <row r="1053">
          <cell r="A1053" t="str">
            <v>ESV-1CR+1CR+1CR</v>
          </cell>
          <cell r="B1053" t="str">
            <v>ESV0047</v>
          </cell>
          <cell r="C1053" t="str">
            <v>(1CR+1CR+1CR)V</v>
          </cell>
          <cell r="D1053" t="str">
            <v>Est. 22 kV 1F Centrada Retención dos deriv.1F Centrada Retención</v>
          </cell>
          <cell r="E1053" t="str">
            <v>U</v>
          </cell>
        </row>
        <row r="1054">
          <cell r="A1054" t="str">
            <v>ESV-1CR+1CR+1CR+1CR</v>
          </cell>
          <cell r="B1054" t="str">
            <v>ESV0086</v>
          </cell>
          <cell r="C1054" t="str">
            <v>(1CR+1CR+1CR+1CR)V</v>
          </cell>
          <cell r="D1054" t="str">
            <v>Est. 22 kV 1F Centrada Retención tres deriv.1F Centrada Retención</v>
          </cell>
          <cell r="E1054" t="str">
            <v>U</v>
          </cell>
        </row>
        <row r="1055">
          <cell r="A1055" t="str">
            <v>ESV-1VA</v>
          </cell>
          <cell r="B1055" t="str">
            <v>ESV0006</v>
          </cell>
          <cell r="C1055" t="str">
            <v>1VAV</v>
          </cell>
          <cell r="D1055" t="str">
            <v>Est. 22 kV 1F En volado Angular</v>
          </cell>
          <cell r="E1055" t="str">
            <v>U</v>
          </cell>
        </row>
        <row r="1056">
          <cell r="A1056" t="str">
            <v>ESV-1VD</v>
          </cell>
          <cell r="B1056" t="str">
            <v>ESV0008</v>
          </cell>
          <cell r="C1056" t="str">
            <v>1VDV</v>
          </cell>
          <cell r="D1056" t="str">
            <v>Est. 22 kV 1F En volado Doble retención</v>
          </cell>
          <cell r="E1056" t="str">
            <v>U</v>
          </cell>
        </row>
        <row r="1057">
          <cell r="A1057" t="str">
            <v>ESV-1VP</v>
          </cell>
          <cell r="B1057" t="str">
            <v>ESV0005</v>
          </cell>
          <cell r="C1057" t="str">
            <v>1VPV</v>
          </cell>
          <cell r="D1057" t="str">
            <v>Est. 22 kV 1F En volado  Pasante</v>
          </cell>
          <cell r="E1057" t="str">
            <v>U</v>
          </cell>
        </row>
        <row r="1058">
          <cell r="A1058" t="str">
            <v>ESV-1VP+1CR</v>
          </cell>
          <cell r="B1058" t="str">
            <v>ESV0049</v>
          </cell>
          <cell r="C1058" t="str">
            <v>(1VP+1CR)V</v>
          </cell>
          <cell r="D1058" t="str">
            <v>Est. 22 kV 1F Volada Pasante deriv. 1F Centrada Retención</v>
          </cell>
          <cell r="E1058" t="str">
            <v>U</v>
          </cell>
        </row>
        <row r="1059">
          <cell r="A1059" t="str">
            <v>ESV-1VR</v>
          </cell>
          <cell r="B1059" t="str">
            <v>ESV0007</v>
          </cell>
          <cell r="C1059" t="str">
            <v>1VRV</v>
          </cell>
          <cell r="D1059" t="str">
            <v>Est. 22 kV 1F En volado Retención</v>
          </cell>
          <cell r="E1059" t="str">
            <v>U</v>
          </cell>
        </row>
        <row r="1060">
          <cell r="A1060" t="str">
            <v>ESV-2CA</v>
          </cell>
          <cell r="B1060" t="str">
            <v>ESV0012</v>
          </cell>
          <cell r="C1060" t="str">
            <v>2CAV</v>
          </cell>
          <cell r="D1060" t="str">
            <v>Est. 22 kV 2F Centrada Angular</v>
          </cell>
          <cell r="E1060" t="str">
            <v>U</v>
          </cell>
        </row>
        <row r="1061">
          <cell r="A1061" t="str">
            <v>ESV-2CD</v>
          </cell>
          <cell r="B1061" t="str">
            <v>ESV0014</v>
          </cell>
          <cell r="C1061" t="str">
            <v>2CDV</v>
          </cell>
          <cell r="D1061" t="str">
            <v>Est. 22 kV 2F Centrada Doble retención</v>
          </cell>
          <cell r="E1061" t="str">
            <v>U</v>
          </cell>
        </row>
        <row r="1062">
          <cell r="A1062" t="str">
            <v>ESV-2CP</v>
          </cell>
          <cell r="B1062" t="str">
            <v>ESV0011</v>
          </cell>
          <cell r="C1062" t="str">
            <v>2CPV</v>
          </cell>
          <cell r="D1062" t="str">
            <v>Est. 22 kV 2F Centrada Pasante</v>
          </cell>
          <cell r="E1062" t="str">
            <v>U</v>
          </cell>
        </row>
        <row r="1063">
          <cell r="A1063" t="str">
            <v>ESV-2CP+1CR</v>
          </cell>
          <cell r="B1063" t="str">
            <v>ESV0052</v>
          </cell>
          <cell r="C1063" t="str">
            <v>(2CP+1CR)V</v>
          </cell>
          <cell r="D1063" t="str">
            <v>Est. 22 kV 2F Centrada Pasante deriv. 1F Centrada Retención</v>
          </cell>
          <cell r="E1063" t="str">
            <v>U</v>
          </cell>
        </row>
        <row r="1064">
          <cell r="A1064" t="str">
            <v>ESV-2CP+2CR</v>
          </cell>
          <cell r="B1064" t="str">
            <v>ESV0051</v>
          </cell>
          <cell r="C1064" t="str">
            <v>(2CP+2CR)V</v>
          </cell>
          <cell r="D1064" t="str">
            <v>Est. 22 kV 2F Centrada Pasante deriv. 2F Centrada Retención</v>
          </cell>
          <cell r="E1064" t="str">
            <v>U</v>
          </cell>
        </row>
        <row r="1065">
          <cell r="A1065" t="str">
            <v>ESV-2CR</v>
          </cell>
          <cell r="B1065" t="str">
            <v>ESV0013</v>
          </cell>
          <cell r="C1065" t="str">
            <v>2CRV</v>
          </cell>
          <cell r="D1065" t="str">
            <v>Est. 22 kV 2F Centrada Retención</v>
          </cell>
          <cell r="E1065" t="str">
            <v>U</v>
          </cell>
        </row>
        <row r="1066">
          <cell r="A1066" t="str">
            <v>ESV-2CR+2CR</v>
          </cell>
          <cell r="B1066" t="str">
            <v>ESV0053</v>
          </cell>
          <cell r="C1066" t="str">
            <v>(2CR+2CR)V</v>
          </cell>
          <cell r="D1066" t="str">
            <v>Est. 22 kV 2F Centrada Retencion deriv. 2F Centrada Retención</v>
          </cell>
          <cell r="E1066" t="str">
            <v>U</v>
          </cell>
        </row>
        <row r="1067">
          <cell r="A1067" t="str">
            <v>ESV-2VA</v>
          </cell>
          <cell r="B1067" t="str">
            <v>ESV0016</v>
          </cell>
          <cell r="C1067" t="str">
            <v>2VAV</v>
          </cell>
          <cell r="D1067" t="str">
            <v>Est. 22 kV 2F En volado Angular</v>
          </cell>
          <cell r="E1067" t="str">
            <v>U</v>
          </cell>
        </row>
        <row r="1068">
          <cell r="A1068" t="str">
            <v>ESV-2VD</v>
          </cell>
          <cell r="B1068" t="str">
            <v>ESV0018</v>
          </cell>
          <cell r="C1068" t="str">
            <v>2VDV</v>
          </cell>
          <cell r="D1068" t="str">
            <v>Est. 22 kV 2F En volado Doble retención</v>
          </cell>
          <cell r="E1068" t="str">
            <v>U</v>
          </cell>
        </row>
        <row r="1069">
          <cell r="A1069" t="str">
            <v>ESV-2VP</v>
          </cell>
          <cell r="B1069" t="str">
            <v>ESV0015</v>
          </cell>
          <cell r="C1069" t="str">
            <v>2VPV</v>
          </cell>
          <cell r="D1069" t="str">
            <v>Est. 22 kV 2F En volado  Pasante</v>
          </cell>
          <cell r="E1069" t="str">
            <v>U</v>
          </cell>
        </row>
        <row r="1070">
          <cell r="A1070" t="str">
            <v>ESV-2VP+1CR</v>
          </cell>
          <cell r="B1070" t="str">
            <v>ESV0050</v>
          </cell>
          <cell r="C1070" t="str">
            <v>(2VP+1CR)V</v>
          </cell>
          <cell r="D1070" t="str">
            <v>Est. 22 kV 2F Volada Pasante deriv. 1F Centrada Retención</v>
          </cell>
          <cell r="E1070" t="str">
            <v>U</v>
          </cell>
        </row>
        <row r="1071">
          <cell r="A1071" t="str">
            <v>ESV-2VR</v>
          </cell>
          <cell r="B1071" t="str">
            <v>ESV0017</v>
          </cell>
          <cell r="C1071" t="str">
            <v>2VRV</v>
          </cell>
          <cell r="D1071" t="str">
            <v>Est. 22 kV 2F En volado Retención</v>
          </cell>
          <cell r="E1071" t="str">
            <v>U</v>
          </cell>
        </row>
        <row r="1072">
          <cell r="A1072" t="str">
            <v>ESV-3BA</v>
          </cell>
          <cell r="B1072" t="str">
            <v>ESV0036</v>
          </cell>
          <cell r="C1072" t="str">
            <v>3BAV</v>
          </cell>
          <cell r="D1072" t="str">
            <v>Est. 22 kV 3F Bandera Angular</v>
          </cell>
          <cell r="E1072" t="str">
            <v>U</v>
          </cell>
        </row>
        <row r="1073">
          <cell r="A1073" t="str">
            <v>ESV-3BA+1CR</v>
          </cell>
          <cell r="B1073" t="str">
            <v>ESV0074</v>
          </cell>
          <cell r="C1073" t="str">
            <v>(3BA+1CR)V</v>
          </cell>
          <cell r="D1073" t="str">
            <v>Est. 22 kV 3F Bandera Angular deriv. 1F Centrada Retención</v>
          </cell>
          <cell r="E1073" t="str">
            <v>U</v>
          </cell>
        </row>
        <row r="1074">
          <cell r="A1074" t="str">
            <v>ESV-3BA+1CR+1CR</v>
          </cell>
          <cell r="B1074" t="str">
            <v>ESV0094</v>
          </cell>
          <cell r="C1074" t="str">
            <v>(3BA+1CR+1CR)V</v>
          </cell>
          <cell r="D1074" t="str">
            <v>Est. 22 kV 3F Bandera Angular dos deriv.1F Centrada Retención</v>
          </cell>
          <cell r="E1074" t="str">
            <v>U</v>
          </cell>
        </row>
        <row r="1075">
          <cell r="A1075" t="str">
            <v>ESV-3BA+3BR</v>
          </cell>
          <cell r="B1075" t="str">
            <v>ESV0103</v>
          </cell>
          <cell r="C1075" t="str">
            <v>(3BA+3BR)V</v>
          </cell>
          <cell r="D1075" t="str">
            <v>Est. 22 kV 3F Bandera Angular deriv. 3F Bandera Retención</v>
          </cell>
          <cell r="E1075" t="str">
            <v>U</v>
          </cell>
        </row>
        <row r="1076">
          <cell r="A1076" t="str">
            <v>ESV-3BA+3SR</v>
          </cell>
          <cell r="B1076" t="str">
            <v>ESV0075</v>
          </cell>
          <cell r="C1076" t="str">
            <v>(3BA+3SR)V</v>
          </cell>
          <cell r="D1076" t="str">
            <v>Est. 22 kV 3F Bandera Angular deriv. 3F Semi Centrada Retención</v>
          </cell>
          <cell r="E1076" t="str">
            <v>U</v>
          </cell>
        </row>
        <row r="1077">
          <cell r="A1077" t="str">
            <v>ESV-3BD</v>
          </cell>
          <cell r="B1077" t="str">
            <v>ESV0038</v>
          </cell>
          <cell r="C1077" t="str">
            <v>3BDV</v>
          </cell>
          <cell r="D1077" t="str">
            <v>Est. 22 kV 3F Bandera Doble retención</v>
          </cell>
          <cell r="E1077" t="str">
            <v>U</v>
          </cell>
        </row>
        <row r="1078">
          <cell r="A1078" t="str">
            <v>ESV-3BD+1CR</v>
          </cell>
          <cell r="B1078" t="str">
            <v>ESV0077</v>
          </cell>
          <cell r="C1078" t="str">
            <v>(3BD+1CR)V</v>
          </cell>
          <cell r="D1078" t="str">
            <v>Est. 22 kV 3F Bandera Doble Retenc. deriv. 1F Centrada Retención</v>
          </cell>
          <cell r="E1078" t="str">
            <v>U</v>
          </cell>
        </row>
        <row r="1079">
          <cell r="A1079" t="str">
            <v>ESV-3BD+1CR+1CR</v>
          </cell>
          <cell r="B1079" t="str">
            <v>ESV0096</v>
          </cell>
          <cell r="C1079" t="str">
            <v>(3BD+1CR+1CR)V</v>
          </cell>
          <cell r="D1079" t="str">
            <v>Est. 22 kV 3F Bandera Doble Retención dos deriv.1F Centrada Retención</v>
          </cell>
          <cell r="E1079" t="str">
            <v>U</v>
          </cell>
        </row>
        <row r="1080">
          <cell r="A1080" t="str">
            <v>ESV-3BD+3BR</v>
          </cell>
          <cell r="B1080" t="str">
            <v>ESV0104</v>
          </cell>
          <cell r="C1080" t="str">
            <v>(3BD+3BR)V</v>
          </cell>
          <cell r="D1080" t="str">
            <v>Est. 22 kV 3F Bandera Doble Retención deriv. 3F Bandera Retención</v>
          </cell>
          <cell r="E1080" t="str">
            <v>U</v>
          </cell>
        </row>
        <row r="1081">
          <cell r="A1081" t="str">
            <v>ESV-3BD+3SR</v>
          </cell>
          <cell r="B1081" t="str">
            <v>ESV0078</v>
          </cell>
          <cell r="C1081" t="str">
            <v>(3BD+3SR)V</v>
          </cell>
          <cell r="D1081" t="str">
            <v>Est. 22 kV 3F Bandera Doble Retenc. deriv. 3F Semi Centrada Retenc.</v>
          </cell>
          <cell r="E1081" t="str">
            <v>U</v>
          </cell>
        </row>
        <row r="1082">
          <cell r="A1082" t="str">
            <v>ESV-3BR</v>
          </cell>
          <cell r="B1082" t="str">
            <v>ESV0037</v>
          </cell>
          <cell r="C1082" t="str">
            <v>3BRV</v>
          </cell>
          <cell r="D1082" t="str">
            <v>Est. 22 kV 3F Bandera Retención</v>
          </cell>
          <cell r="E1082" t="str">
            <v>U</v>
          </cell>
        </row>
        <row r="1083">
          <cell r="A1083" t="str">
            <v>ESV-3BR+1CR</v>
          </cell>
          <cell r="B1083" t="str">
            <v>ESV0076</v>
          </cell>
          <cell r="C1083" t="str">
            <v>(3BR+1CR)V</v>
          </cell>
          <cell r="D1083" t="str">
            <v>Est. 22 kV 3F Bandera Retención deriv. 1F Centrada Retención</v>
          </cell>
          <cell r="E1083" t="str">
            <v>U</v>
          </cell>
        </row>
        <row r="1084">
          <cell r="A1084" t="str">
            <v>ESV-3BR+1CR+1CR</v>
          </cell>
          <cell r="B1084" t="str">
            <v>ESV0095</v>
          </cell>
          <cell r="C1084" t="str">
            <v>(3BR+1CR+1CR)V</v>
          </cell>
          <cell r="D1084" t="str">
            <v>Est. 22 kV 3F Bandera Retención dos deriv.1F Centrada Retención</v>
          </cell>
          <cell r="E1084" t="str">
            <v>U</v>
          </cell>
        </row>
        <row r="1085">
          <cell r="A1085" t="str">
            <v>ESV-3CA</v>
          </cell>
          <cell r="B1085" t="str">
            <v>ESV0020</v>
          </cell>
          <cell r="C1085" t="str">
            <v>3CAV</v>
          </cell>
          <cell r="D1085" t="str">
            <v>Est. 22 kV 3F Centrada Angular</v>
          </cell>
          <cell r="E1085" t="str">
            <v>U</v>
          </cell>
        </row>
        <row r="1086">
          <cell r="A1086" t="str">
            <v>ESV-3CA+1CR</v>
          </cell>
          <cell r="B1086" t="str">
            <v>ESV0057</v>
          </cell>
          <cell r="C1086" t="str">
            <v>(3CA+1CR)V</v>
          </cell>
          <cell r="D1086" t="str">
            <v>Est. 22 kV 3F Centrada Angular deriv. 1F Centrada Retención</v>
          </cell>
          <cell r="E1086" t="str">
            <v>U</v>
          </cell>
        </row>
        <row r="1087">
          <cell r="A1087" t="str">
            <v>ESV-3CA+1CR+1CR</v>
          </cell>
          <cell r="B1087" t="str">
            <v>ESV0091</v>
          </cell>
          <cell r="C1087" t="str">
            <v>(3CA+1CR+1CR)V</v>
          </cell>
          <cell r="D1087" t="str">
            <v>Est. 22 kV 3F Centrada Angular dos deriv.1F Centrada Retención</v>
          </cell>
          <cell r="E1087" t="str">
            <v>U</v>
          </cell>
        </row>
        <row r="1088">
          <cell r="A1088" t="str">
            <v>ESV-3CA+3SR</v>
          </cell>
          <cell r="B1088" t="str">
            <v>ESV0097</v>
          </cell>
          <cell r="C1088" t="str">
            <v>(3CA+3SR)V</v>
          </cell>
          <cell r="D1088" t="str">
            <v>Est. 22 kV 3F Centrada Angular deriv. 3F Semi Centrada Retención</v>
          </cell>
          <cell r="E1088" t="str">
            <v>U</v>
          </cell>
        </row>
        <row r="1089">
          <cell r="A1089" t="str">
            <v>ESV-3CD</v>
          </cell>
          <cell r="B1089" t="str">
            <v>ESV0022</v>
          </cell>
          <cell r="C1089" t="str">
            <v>3CDV</v>
          </cell>
          <cell r="D1089" t="str">
            <v>Est. 22 kV 3F Centrada  Doble retención</v>
          </cell>
          <cell r="E1089" t="str">
            <v>U</v>
          </cell>
        </row>
        <row r="1090">
          <cell r="A1090" t="str">
            <v>ESV-3CD+1CR</v>
          </cell>
          <cell r="B1090" t="str">
            <v>ESV0061</v>
          </cell>
          <cell r="C1090" t="str">
            <v>(3CD+1CR)V</v>
          </cell>
          <cell r="D1090" t="str">
            <v>Est. 22 kV 3F Centrada Doble Retención deriv. 1F Centrada Retención</v>
          </cell>
          <cell r="E1090" t="str">
            <v>U</v>
          </cell>
        </row>
        <row r="1091">
          <cell r="A1091" t="str">
            <v>ESV-3CD+1CR+1CR</v>
          </cell>
          <cell r="B1091" t="str">
            <v>ESV0093</v>
          </cell>
          <cell r="C1091" t="str">
            <v>(3CD+1CR+1CR)V</v>
          </cell>
          <cell r="D1091" t="str">
            <v>Est. 22 kV 3F Centrada Doble Retención dos deriv.1F Centrada Retención</v>
          </cell>
          <cell r="E1091" t="str">
            <v>U</v>
          </cell>
        </row>
        <row r="1092">
          <cell r="A1092" t="str">
            <v>ESV-3CD+3SR</v>
          </cell>
          <cell r="B1092" t="str">
            <v>ESV0099</v>
          </cell>
          <cell r="C1092" t="str">
            <v>(3CD+3SR)V</v>
          </cell>
          <cell r="D1092" t="str">
            <v>Est. 22 kV 3F Centrada Doble Retención deriv. 3F Semi Centrada Retención</v>
          </cell>
          <cell r="E1092" t="str">
            <v>U</v>
          </cell>
        </row>
        <row r="1093">
          <cell r="A1093" t="str">
            <v>ESV-3CP</v>
          </cell>
          <cell r="B1093" t="str">
            <v>ESV0019</v>
          </cell>
          <cell r="C1093" t="str">
            <v>3CPV</v>
          </cell>
          <cell r="D1093" t="str">
            <v>Est. 22 kV 3F Centrada Pasante</v>
          </cell>
          <cell r="E1093" t="str">
            <v>U</v>
          </cell>
        </row>
        <row r="1094">
          <cell r="A1094" t="str">
            <v>ESV-3CP+1CR</v>
          </cell>
          <cell r="B1094" t="str">
            <v>ESV0056</v>
          </cell>
          <cell r="C1094" t="str">
            <v>(3CP+1CR)V</v>
          </cell>
          <cell r="D1094" t="str">
            <v>Est. 22 kV 3F Centrada Pasante deriv. 1F Centrada Retención</v>
          </cell>
          <cell r="E1094" t="str">
            <v>U</v>
          </cell>
        </row>
        <row r="1095">
          <cell r="A1095" t="str">
            <v>ESV-3CP+1CR+1CR</v>
          </cell>
          <cell r="B1095" t="str">
            <v>ESV0090</v>
          </cell>
          <cell r="C1095" t="str">
            <v>(3CP+1CR+1CR)V</v>
          </cell>
          <cell r="D1095" t="str">
            <v>Est. 22 kV 3F Centrada Pasante dos deriv.1F Centrada Retención</v>
          </cell>
          <cell r="E1095" t="str">
            <v>U</v>
          </cell>
        </row>
        <row r="1096">
          <cell r="A1096" t="str">
            <v>ESV-3CP+2CR</v>
          </cell>
          <cell r="B1096" t="str">
            <v>ESV0055</v>
          </cell>
          <cell r="C1096" t="str">
            <v>(3CP+2CR)V</v>
          </cell>
          <cell r="D1096" t="str">
            <v>Est. 22 kV 3F Centrada Pasante deriv. 2F Centrada Retención</v>
          </cell>
          <cell r="E1096" t="str">
            <v>U</v>
          </cell>
        </row>
        <row r="1097">
          <cell r="A1097" t="str">
            <v>ESV-3CP+3CR</v>
          </cell>
          <cell r="B1097" t="str">
            <v>ESV0054</v>
          </cell>
          <cell r="C1097" t="str">
            <v>(3CP+3CR)V</v>
          </cell>
          <cell r="D1097" t="str">
            <v>Est. 22 kV 3F Centrada Pasante deriv. 3F Centrada Retención</v>
          </cell>
          <cell r="E1097" t="str">
            <v>U</v>
          </cell>
        </row>
        <row r="1098">
          <cell r="A1098" t="str">
            <v>ESV-3CP+3SP</v>
          </cell>
          <cell r="B1098" t="str">
            <v>ESV0118</v>
          </cell>
          <cell r="C1098" t="str">
            <v>(3CP+3SP)V</v>
          </cell>
          <cell r="D1098" t="str">
            <v>Est. 22 kV 3F Centrada Pasante deriv. 3F Semi Centrada Pasante</v>
          </cell>
          <cell r="E1098" t="str">
            <v>U</v>
          </cell>
        </row>
        <row r="1099">
          <cell r="A1099" t="str">
            <v>ESV-3CP+3SR</v>
          </cell>
          <cell r="B1099" t="str">
            <v>ESV0119</v>
          </cell>
          <cell r="C1099" t="str">
            <v>(3CP+3SR)V</v>
          </cell>
          <cell r="D1099" t="str">
            <v>Est. 22 kV 3F Centrada Pasante deriv. 3F Semi Centrada Retención</v>
          </cell>
          <cell r="E1099" t="str">
            <v>U</v>
          </cell>
        </row>
        <row r="1100">
          <cell r="A1100" t="str">
            <v>ESV-3CR</v>
          </cell>
          <cell r="B1100" t="str">
            <v>ESV0021</v>
          </cell>
          <cell r="C1100" t="str">
            <v>3CRV</v>
          </cell>
          <cell r="D1100" t="str">
            <v>Est. 22 kV 3F Centrada Retención</v>
          </cell>
          <cell r="E1100" t="str">
            <v>U</v>
          </cell>
        </row>
        <row r="1101">
          <cell r="A1101" t="str">
            <v>ESV-3CR+1CR</v>
          </cell>
          <cell r="B1101" t="str">
            <v>ESV0060</v>
          </cell>
          <cell r="C1101" t="str">
            <v>(3CR+1CR)V</v>
          </cell>
          <cell r="D1101" t="str">
            <v>Est. 22 kV 3F Centrada Retención deriv. 1F Centrada Retención</v>
          </cell>
          <cell r="E1101" t="str">
            <v>U</v>
          </cell>
        </row>
        <row r="1102">
          <cell r="A1102" t="str">
            <v>ESV-3CR+1CR+1CR</v>
          </cell>
          <cell r="B1102" t="str">
            <v>ESV0092</v>
          </cell>
          <cell r="C1102" t="str">
            <v>(3CR+1CR+1CR)V</v>
          </cell>
          <cell r="D1102" t="str">
            <v>Est. 22 kV 3F Centrada Retención dos deriv.1F Centrada Retención</v>
          </cell>
          <cell r="E1102" t="str">
            <v>U</v>
          </cell>
        </row>
        <row r="1103">
          <cell r="A1103" t="str">
            <v>ESV-3CR+2CR</v>
          </cell>
          <cell r="B1103" t="str">
            <v>ESV0059</v>
          </cell>
          <cell r="C1103" t="str">
            <v>(3CR+2CR)V</v>
          </cell>
          <cell r="D1103" t="str">
            <v>Est. 22 kV 3F Centrada Retención deriv. 2F Centrada Retención</v>
          </cell>
          <cell r="E1103" t="str">
            <v>U</v>
          </cell>
        </row>
        <row r="1104">
          <cell r="A1104" t="str">
            <v>ESV-3CR+3CR</v>
          </cell>
          <cell r="B1104" t="str">
            <v>ESV0058</v>
          </cell>
          <cell r="C1104" t="str">
            <v>(3CR+3CR)V</v>
          </cell>
          <cell r="D1104" t="str">
            <v>Est. 22 kV 3F Centrada Retención deriv. 3F Centrada Retención</v>
          </cell>
          <cell r="E1104" t="str">
            <v>U</v>
          </cell>
        </row>
        <row r="1105">
          <cell r="A1105" t="str">
            <v>ESV-3CR+3SR</v>
          </cell>
          <cell r="B1105" t="str">
            <v>ESV0098</v>
          </cell>
          <cell r="C1105" t="str">
            <v>(3CR+3SR)V</v>
          </cell>
          <cell r="D1105" t="str">
            <v>Est. 22 kV 3F Centrada Retención deriv. 3F Semi Centrada Retención</v>
          </cell>
          <cell r="E1105" t="str">
            <v>U</v>
          </cell>
        </row>
        <row r="1106">
          <cell r="A1106" t="str">
            <v>ESV-3HA</v>
          </cell>
          <cell r="B1106" t="str">
            <v>ESV0088</v>
          </cell>
          <cell r="C1106" t="str">
            <v>3HAV</v>
          </cell>
          <cell r="D1106" t="str">
            <v>Est. 22 kV 3F Dos Postes Angular</v>
          </cell>
          <cell r="E1106" t="str">
            <v>U</v>
          </cell>
        </row>
        <row r="1107">
          <cell r="A1107" t="str">
            <v>ESV-3HA+1CP</v>
          </cell>
          <cell r="B1107" t="str">
            <v>ESV0107</v>
          </cell>
          <cell r="C1107" t="str">
            <v>(3HA+1CP)V</v>
          </cell>
          <cell r="D1107" t="str">
            <v>Est. 22 kV 3F Dos Postes Angular deriv. 1F Centrada Pasante</v>
          </cell>
          <cell r="E1107" t="str">
            <v>U</v>
          </cell>
        </row>
        <row r="1108">
          <cell r="A1108" t="str">
            <v>ESV-3HA+1CR+1CR</v>
          </cell>
          <cell r="B1108" t="str">
            <v>ESV0111</v>
          </cell>
          <cell r="C1108" t="str">
            <v>(3HA+1CR+1CR)V</v>
          </cell>
          <cell r="D1108" t="str">
            <v>Est. 22 kV 3F Dos Postes Angular dos deriv. 1F Centrada Retención</v>
          </cell>
          <cell r="E1108" t="str">
            <v>U</v>
          </cell>
        </row>
        <row r="1109">
          <cell r="A1109" t="str">
            <v>ESV-3HA+3SR</v>
          </cell>
          <cell r="B1109" t="str">
            <v>ESV0116</v>
          </cell>
          <cell r="C1109" t="str">
            <v>(3HA+3SR)V</v>
          </cell>
          <cell r="D1109" t="str">
            <v>Est. 22 kV 3F Dos Postes Angular deriv. 3F Semi Centrada Retención</v>
          </cell>
          <cell r="E1109" t="str">
            <v>U</v>
          </cell>
        </row>
        <row r="1110">
          <cell r="A1110" t="str">
            <v>ESV-3HD</v>
          </cell>
          <cell r="B1110" t="str">
            <v>ESV0033</v>
          </cell>
          <cell r="C1110" t="str">
            <v>3HDV</v>
          </cell>
          <cell r="D1110" t="str">
            <v>Est. 22 kV 3F Dos Postes Doble retención</v>
          </cell>
          <cell r="E1110" t="str">
            <v>U</v>
          </cell>
        </row>
        <row r="1111">
          <cell r="A1111" t="str">
            <v>ESV-3HD+1CP</v>
          </cell>
          <cell r="B1111" t="str">
            <v>ESV0108</v>
          </cell>
          <cell r="C1111" t="str">
            <v>(3HD+1CP)V</v>
          </cell>
          <cell r="D1111" t="str">
            <v>Est. 22 kV 3F Dos Postes Doble Retención deriv. 1F Centrada Pasante</v>
          </cell>
          <cell r="E1111" t="str">
            <v>U</v>
          </cell>
        </row>
        <row r="1112">
          <cell r="A1112" t="str">
            <v>ESV-3HD+3SR</v>
          </cell>
          <cell r="B1112" t="str">
            <v>ESV0117</v>
          </cell>
          <cell r="C1112" t="str">
            <v>(3HD+3SR)V</v>
          </cell>
          <cell r="D1112" t="str">
            <v>Est. 22 kV 3F Dos Postes Doble Reten. deriv. 3F Semi Centrada Reten.</v>
          </cell>
          <cell r="E1112" t="str">
            <v>U</v>
          </cell>
        </row>
        <row r="1113">
          <cell r="A1113" t="str">
            <v>ESV-3HP</v>
          </cell>
          <cell r="B1113" t="str">
            <v>ESV0031</v>
          </cell>
          <cell r="C1113" t="str">
            <v>3HPV</v>
          </cell>
          <cell r="D1113" t="str">
            <v>Est. 22 kV 3F Dos Postes Pasante</v>
          </cell>
          <cell r="E1113" t="str">
            <v>U</v>
          </cell>
        </row>
        <row r="1114">
          <cell r="A1114" t="str">
            <v>ESV-3HP+1CP</v>
          </cell>
          <cell r="B1114" t="str">
            <v>ESV0105</v>
          </cell>
          <cell r="C1114" t="str">
            <v>(3HP+1CP)V</v>
          </cell>
          <cell r="D1114" t="str">
            <v>Est. 22 kV 3F Dos Postes Pasante deriv. 1F Centrada Pasante</v>
          </cell>
          <cell r="E1114" t="str">
            <v>U</v>
          </cell>
        </row>
        <row r="1115">
          <cell r="A1115" t="str">
            <v>ESV-3HP+1CR</v>
          </cell>
          <cell r="B1115" t="str">
            <v>ESV0085</v>
          </cell>
          <cell r="C1115" t="str">
            <v>(3HP+1CR)V</v>
          </cell>
          <cell r="D1115" t="str">
            <v>Est. 22 kV 3F Dos Postes  Pasante deriv. 1F Centrada Retención</v>
          </cell>
          <cell r="E1115" t="str">
            <v>U</v>
          </cell>
        </row>
        <row r="1116">
          <cell r="A1116" t="str">
            <v>ESV-3HP+1CR+1CR</v>
          </cell>
          <cell r="B1116" t="str">
            <v>ESV0112</v>
          </cell>
          <cell r="C1116" t="str">
            <v>(3HP+1CR+1CR)V</v>
          </cell>
          <cell r="D1116" t="str">
            <v>Est. 22 kV 3F Dos Postes Pasante dos deriv. 1F Centrada Retención</v>
          </cell>
          <cell r="E1116" t="str">
            <v>U</v>
          </cell>
        </row>
        <row r="1117">
          <cell r="A1117" t="str">
            <v>ESV-3HP+3CR</v>
          </cell>
          <cell r="B1117" t="str">
            <v>ESV0114</v>
          </cell>
          <cell r="C1117" t="str">
            <v>(3HP+3CR)V</v>
          </cell>
          <cell r="D1117" t="str">
            <v>Est. 22 kV 3F Dos Postes Pasante deriv. 3F Centrada Retención</v>
          </cell>
          <cell r="E1117" t="str">
            <v>U</v>
          </cell>
        </row>
        <row r="1118">
          <cell r="A1118" t="str">
            <v>ESV-3HR</v>
          </cell>
          <cell r="B1118" t="str">
            <v>ESV0032</v>
          </cell>
          <cell r="C1118" t="str">
            <v>3HRV</v>
          </cell>
          <cell r="D1118" t="str">
            <v>Est. 22 kV 3F Dos Postes Retención</v>
          </cell>
          <cell r="E1118" t="str">
            <v>U</v>
          </cell>
        </row>
        <row r="1119">
          <cell r="A1119" t="str">
            <v>ESV-3HR+1CP</v>
          </cell>
          <cell r="B1119" t="str">
            <v>ESV0106</v>
          </cell>
          <cell r="C1119" t="str">
            <v>(3HR+1CP)V</v>
          </cell>
          <cell r="D1119" t="str">
            <v>Est. 22 kV 3F Dos Postes Retención deriv. 1F Centrada Pasante</v>
          </cell>
          <cell r="E1119" t="str">
            <v>U</v>
          </cell>
        </row>
        <row r="1120">
          <cell r="A1120" t="str">
            <v>ESV-3HR+1CR+1CR</v>
          </cell>
          <cell r="B1120" t="str">
            <v>ESV0110</v>
          </cell>
          <cell r="C1120" t="str">
            <v>(3HR+1CR+1CR)V</v>
          </cell>
          <cell r="D1120" t="str">
            <v>Est. 22 kV 3F Dos Postes Retención dos deriv. 1F Centrada Retención</v>
          </cell>
          <cell r="E1120" t="str">
            <v>U</v>
          </cell>
        </row>
        <row r="1121">
          <cell r="A1121" t="str">
            <v>ESV-3HR+3SR</v>
          </cell>
          <cell r="B1121" t="str">
            <v>ESV0115</v>
          </cell>
          <cell r="C1121" t="str">
            <v>(3HR+3SR)V</v>
          </cell>
          <cell r="D1121" t="str">
            <v>Est. 22 kV 3F Dos Postes Retención deriv. 3F Semi Centrada Retención</v>
          </cell>
          <cell r="E1121" t="str">
            <v>U</v>
          </cell>
        </row>
        <row r="1122">
          <cell r="A1122" t="str">
            <v>ESV-3LP</v>
          </cell>
          <cell r="B1122" t="str">
            <v>ESV0039</v>
          </cell>
          <cell r="C1122" t="str">
            <v>3LPV</v>
          </cell>
          <cell r="D1122" t="str">
            <v>Est. 22 kV 3F Line Poste Pasante</v>
          </cell>
          <cell r="E1122" t="str">
            <v>U</v>
          </cell>
        </row>
        <row r="1123">
          <cell r="A1123" t="str">
            <v>ESV-3SA</v>
          </cell>
          <cell r="B1123" t="str">
            <v>ESV0024</v>
          </cell>
          <cell r="C1123" t="str">
            <v>3SAV</v>
          </cell>
          <cell r="D1123" t="str">
            <v>Est. 22 kV 3F Semicentrada Angular</v>
          </cell>
          <cell r="E1123" t="str">
            <v>U</v>
          </cell>
        </row>
        <row r="1124">
          <cell r="A1124" t="str">
            <v>ESV-3SA+1CR</v>
          </cell>
          <cell r="B1124" t="str">
            <v>ESV0064</v>
          </cell>
          <cell r="C1124" t="str">
            <v>(3SA+1CR)V</v>
          </cell>
          <cell r="D1124" t="str">
            <v>Est. 22 kV 3F Semi Centrada Angular deriv. 1F Centrada Retención</v>
          </cell>
          <cell r="E1124" t="str">
            <v>U</v>
          </cell>
        </row>
        <row r="1125">
          <cell r="A1125" t="str">
            <v>ESV-3SA+3SR</v>
          </cell>
          <cell r="B1125" t="str">
            <v>ESV0065</v>
          </cell>
          <cell r="C1125" t="str">
            <v>(3SA+3SR)V</v>
          </cell>
          <cell r="D1125" t="str">
            <v>Est. 22 kV 3F Semi Centrada Angular deriv. 3F Semi Centrada Retención</v>
          </cell>
          <cell r="E1125" t="str">
            <v>U</v>
          </cell>
        </row>
        <row r="1126">
          <cell r="A1126" t="str">
            <v>ESV-3SD</v>
          </cell>
          <cell r="B1126" t="str">
            <v>ESV0026</v>
          </cell>
          <cell r="C1126" t="str">
            <v>3SDV</v>
          </cell>
          <cell r="D1126" t="str">
            <v>Est. 22 kV 3F Semicentrada Doble retención</v>
          </cell>
          <cell r="E1126" t="str">
            <v>U</v>
          </cell>
        </row>
        <row r="1127">
          <cell r="A1127" t="str">
            <v>ESV-3SD+1CR</v>
          </cell>
          <cell r="B1127" t="str">
            <v>ESV0069</v>
          </cell>
          <cell r="C1127" t="str">
            <v>(3SD+1CR)V</v>
          </cell>
          <cell r="D1127" t="str">
            <v>Est. 22 kV 3F Semi Centrada Doble Retenc. deriv. 1F Centrada Retenc.</v>
          </cell>
          <cell r="E1127" t="str">
            <v>U</v>
          </cell>
        </row>
        <row r="1128">
          <cell r="A1128" t="str">
            <v>ESV-3SD+3CP</v>
          </cell>
          <cell r="B1128" t="str">
            <v>ESV0122</v>
          </cell>
          <cell r="C1128" t="str">
            <v>(3SD+3CP)V</v>
          </cell>
          <cell r="D1128" t="str">
            <v>Est. 22 kV 3F Semi Centrada Doble Reten. deriv. 3F Centrada Pasante</v>
          </cell>
          <cell r="E1128" t="str">
            <v>U</v>
          </cell>
        </row>
        <row r="1129">
          <cell r="A1129" t="str">
            <v>ESV-3SD+3SP</v>
          </cell>
          <cell r="B1129" t="str">
            <v>ESV0121</v>
          </cell>
          <cell r="C1129" t="str">
            <v>(3SD+3SP)V</v>
          </cell>
          <cell r="D1129" t="str">
            <v>Est. 22 kV 3F Semi Centrada Doble Reten. deriv. 3F Semi Centrada Pasante</v>
          </cell>
          <cell r="E1129" t="str">
            <v>U</v>
          </cell>
        </row>
        <row r="1130">
          <cell r="A1130" t="str">
            <v>ESV-3SD+3SR</v>
          </cell>
          <cell r="B1130" t="str">
            <v>ESV0070</v>
          </cell>
          <cell r="C1130" t="str">
            <v>(3SD+3SR)V</v>
          </cell>
          <cell r="D1130" t="str">
            <v>Est. 22 kV 3F Semi Centr. Doble Retenc. deriv. 3F Semi Centr. Retenc.</v>
          </cell>
          <cell r="E1130" t="str">
            <v>U</v>
          </cell>
        </row>
        <row r="1131">
          <cell r="A1131" t="str">
            <v>ESV-3SP</v>
          </cell>
          <cell r="B1131" t="str">
            <v>ESV0023</v>
          </cell>
          <cell r="C1131" t="str">
            <v>3SPV</v>
          </cell>
          <cell r="D1131" t="str">
            <v>Est. 22 kV 3F Semicentrada  Pasante</v>
          </cell>
          <cell r="E1131" t="str">
            <v>U</v>
          </cell>
        </row>
        <row r="1132">
          <cell r="A1132" t="str">
            <v>ESV-3SP+1CR</v>
          </cell>
          <cell r="B1132" t="str">
            <v>ESV0063</v>
          </cell>
          <cell r="C1132" t="str">
            <v>(3SP+1CR)V</v>
          </cell>
          <cell r="D1132" t="str">
            <v>Est. 22 kV 3F Semi Centrada Pasante deriv. 1F Centrada Retención</v>
          </cell>
          <cell r="E1132" t="str">
            <v>U</v>
          </cell>
        </row>
        <row r="1133">
          <cell r="A1133" t="str">
            <v>ESV-3SP+2CR</v>
          </cell>
          <cell r="B1133" t="str">
            <v>ESV0109</v>
          </cell>
          <cell r="C1133" t="str">
            <v>(3SP+2CR)V</v>
          </cell>
          <cell r="D1133" t="str">
            <v>Est. 22 kV 3F Semicentrada Pasante deriv. 2F Centrada Retención</v>
          </cell>
          <cell r="E1133" t="str">
            <v>U</v>
          </cell>
        </row>
        <row r="1134">
          <cell r="A1134" t="str">
            <v>ESV-3SP+3SR</v>
          </cell>
          <cell r="B1134" t="str">
            <v>ESV0062</v>
          </cell>
          <cell r="C1134" t="str">
            <v>(3SP+3SR)V</v>
          </cell>
          <cell r="D1134" t="str">
            <v>Est. 22 kV 3F Semi Centrada Pasante deriv. 3F Semi Centrada Retención</v>
          </cell>
          <cell r="E1134" t="str">
            <v>U</v>
          </cell>
        </row>
        <row r="1135">
          <cell r="A1135" t="str">
            <v>ESV-3SR</v>
          </cell>
          <cell r="B1135" t="str">
            <v>ESV0025</v>
          </cell>
          <cell r="C1135" t="str">
            <v>3SRV</v>
          </cell>
          <cell r="D1135" t="str">
            <v>Est. 22 kV 3F Semicentrada Retención</v>
          </cell>
          <cell r="E1135" t="str">
            <v>U</v>
          </cell>
        </row>
        <row r="1136">
          <cell r="A1136" t="str">
            <v>ESV-3SR+1CA</v>
          </cell>
          <cell r="B1136" t="str">
            <v>ESV0087</v>
          </cell>
          <cell r="C1136" t="str">
            <v>(3SR+1CA)V</v>
          </cell>
          <cell r="D1136" t="str">
            <v>Est. 22 kV 3F Semi Centrada Retención deriv. 1F Centrada Angular</v>
          </cell>
          <cell r="E1136" t="str">
            <v>U</v>
          </cell>
        </row>
        <row r="1137">
          <cell r="A1137" t="str">
            <v>ESV-3SR+1CP</v>
          </cell>
          <cell r="B1137" t="str">
            <v>ESV0120</v>
          </cell>
          <cell r="C1137" t="str">
            <v>(3SR+1CP)V</v>
          </cell>
          <cell r="D1137" t="str">
            <v>Est. 22 kV 3F Semi Centrada Retención deriv. 1F Centrada Pasante</v>
          </cell>
          <cell r="E1137" t="str">
            <v>U</v>
          </cell>
        </row>
        <row r="1138">
          <cell r="A1138" t="str">
            <v>ESV-3SR+1CR</v>
          </cell>
          <cell r="B1138" t="str">
            <v>ESV0066</v>
          </cell>
          <cell r="C1138" t="str">
            <v>(3SR+1CR)V</v>
          </cell>
          <cell r="D1138" t="str">
            <v>Est. 22 kV 3F Semi Centrada Retención deriv. 1F Centrada Retención</v>
          </cell>
          <cell r="E1138" t="str">
            <v>U</v>
          </cell>
        </row>
        <row r="1139">
          <cell r="A1139" t="str">
            <v>ESV-3SR+3SR</v>
          </cell>
          <cell r="B1139" t="str">
            <v>ESV0067</v>
          </cell>
          <cell r="C1139" t="str">
            <v>(3SR+3SR)V</v>
          </cell>
          <cell r="D1139" t="str">
            <v>Est. 22 kV 3F Semi Centrada Retención deriv. 3F Semi Centrada Retención</v>
          </cell>
          <cell r="E1139" t="str">
            <v>U</v>
          </cell>
        </row>
        <row r="1140">
          <cell r="A1140" t="str">
            <v>ESV-3SR+3SR+1CR</v>
          </cell>
          <cell r="B1140" t="str">
            <v>ESV0068</v>
          </cell>
          <cell r="C1140" t="str">
            <v>(3SR+3SR+1CR)V</v>
          </cell>
          <cell r="D1140" t="str">
            <v>Est. 22 kV 3F Semi Cen. Retención deriv. 3F Semi Cen. Ret. 1F Cen. Ret.</v>
          </cell>
          <cell r="E1140" t="str">
            <v>U</v>
          </cell>
        </row>
        <row r="1141">
          <cell r="A1141" t="str">
            <v>ESV-3SR+3SR+1CR</v>
          </cell>
          <cell r="B1141" t="str">
            <v>ESV0124</v>
          </cell>
          <cell r="C1141" t="str">
            <v>(3SR+3SR+1CR)V</v>
          </cell>
          <cell r="D1141" t="str">
            <v>Est. 22 kV 3F Semi Centrada Reten. deriv. 3F Semi Centrada Reten. Deriv. 1F Centrada Reten.</v>
          </cell>
          <cell r="E1141" t="str">
            <v>U</v>
          </cell>
        </row>
        <row r="1142">
          <cell r="A1142" t="str">
            <v>ESV-3SR+3SR+3SR</v>
          </cell>
          <cell r="B1142" t="str">
            <v>ESV0125</v>
          </cell>
          <cell r="C1142" t="str">
            <v>(3SR+3SR+3SR)V</v>
          </cell>
          <cell r="D1142" t="str">
            <v>Est. 22 kV 3F Semi Centrada Reten. dos deriv. 3F Semi Centrada Reten.</v>
          </cell>
          <cell r="E1142" t="str">
            <v>U</v>
          </cell>
        </row>
        <row r="1143">
          <cell r="A1143" t="str">
            <v>ESV-3TD</v>
          </cell>
          <cell r="B1143" t="str">
            <v>ESV0035</v>
          </cell>
          <cell r="C1143" t="str">
            <v>3TDV</v>
          </cell>
          <cell r="D1143" t="str">
            <v>Est. 22 kV 3F Tres Postes Doble retención</v>
          </cell>
          <cell r="E1143" t="str">
            <v>U</v>
          </cell>
        </row>
        <row r="1144">
          <cell r="A1144" t="str">
            <v>ESV-3TD+1CR</v>
          </cell>
          <cell r="B1144" t="str">
            <v>ESV0079</v>
          </cell>
          <cell r="C1144" t="str">
            <v>(3TD+1CR)V</v>
          </cell>
          <cell r="D1144" t="str">
            <v>Est. 22 kV 3F Tres Postes Doble retenc. deriv. 1F Centrada Retenc.</v>
          </cell>
          <cell r="E1144" t="str">
            <v>U</v>
          </cell>
        </row>
        <row r="1145">
          <cell r="A1145" t="str">
            <v>ESV-3TD+1CR+1CR</v>
          </cell>
          <cell r="B1145" t="str">
            <v>ESV0113</v>
          </cell>
          <cell r="C1145" t="str">
            <v>(3TD+1CR+1CR)V</v>
          </cell>
          <cell r="D1145" t="str">
            <v>Est. 22 kV 3F Tres Postes Doble Reten. dos deriv. 1F Centrada Reten.</v>
          </cell>
          <cell r="E1145" t="str">
            <v>U</v>
          </cell>
        </row>
        <row r="1146">
          <cell r="A1146" t="str">
            <v>ESV-3TD+3CR</v>
          </cell>
          <cell r="B1146" t="str">
            <v>ESV0127</v>
          </cell>
          <cell r="C1146" t="str">
            <v>(3TD+3CR)V</v>
          </cell>
          <cell r="D1146" t="str">
            <v>Est. 22 kV 3F Tres Postes Doble Reten. Deriv. 3F Centrada Retención</v>
          </cell>
          <cell r="E1146" t="str">
            <v>U</v>
          </cell>
        </row>
        <row r="1147">
          <cell r="A1147" t="str">
            <v>ESV-3TR</v>
          </cell>
          <cell r="B1147" t="str">
            <v>ESV0034</v>
          </cell>
          <cell r="C1147" t="str">
            <v>3TRV</v>
          </cell>
          <cell r="D1147" t="str">
            <v>Est. 22 kV 3F Tres Postes Retención</v>
          </cell>
          <cell r="E1147" t="str">
            <v>U</v>
          </cell>
        </row>
        <row r="1148">
          <cell r="A1148" t="str">
            <v>ESV-3TR+1CR</v>
          </cell>
          <cell r="B1148" t="str">
            <v>ESV0080</v>
          </cell>
          <cell r="C1148" t="str">
            <v>(3TR+1CR)V</v>
          </cell>
          <cell r="D1148" t="str">
            <v>Est. 22 kV 3F Tres Postes Retención deriv. 1F Centrada Retención</v>
          </cell>
          <cell r="E1148" t="str">
            <v>U</v>
          </cell>
        </row>
        <row r="1149">
          <cell r="A1149" t="str">
            <v>ESV-3VA</v>
          </cell>
          <cell r="B1149" t="str">
            <v>ESV0028</v>
          </cell>
          <cell r="C1149" t="str">
            <v>3VAV</v>
          </cell>
          <cell r="D1149" t="str">
            <v>Est. 22 kV 3F En volado Angular</v>
          </cell>
          <cell r="E1149" t="str">
            <v>U</v>
          </cell>
        </row>
        <row r="1150">
          <cell r="A1150" t="str">
            <v>ESV-3VA+1CR</v>
          </cell>
          <cell r="B1150" t="str">
            <v>ESV0073</v>
          </cell>
          <cell r="C1150" t="str">
            <v>(3VA+1CR)V</v>
          </cell>
          <cell r="D1150" t="str">
            <v>Est. 22 kV 3F Volada Angular deriv. 1F Centrada Retención</v>
          </cell>
          <cell r="E1150" t="str">
            <v>U</v>
          </cell>
        </row>
        <row r="1151">
          <cell r="A1151" t="str">
            <v>ESV-3VA+3SR</v>
          </cell>
          <cell r="B1151" t="str">
            <v>ESV0100</v>
          </cell>
          <cell r="C1151" t="str">
            <v>(3VA+3SR)V</v>
          </cell>
          <cell r="D1151" t="str">
            <v>Est. 22 kV 3F Volada Angular deriv. 3F Semi Centrada Retención</v>
          </cell>
          <cell r="E1151" t="str">
            <v>U</v>
          </cell>
        </row>
        <row r="1152">
          <cell r="A1152" t="str">
            <v>ESV-3VD</v>
          </cell>
          <cell r="B1152" t="str">
            <v>ESV0030</v>
          </cell>
          <cell r="C1152" t="str">
            <v>3VDV</v>
          </cell>
          <cell r="D1152" t="str">
            <v>Est. 22 kV 3F En volado Doble retención</v>
          </cell>
          <cell r="E1152" t="str">
            <v>U</v>
          </cell>
        </row>
        <row r="1153">
          <cell r="A1153" t="str">
            <v>ESV-3VD+3SP</v>
          </cell>
          <cell r="B1153" t="str">
            <v>ESV0126</v>
          </cell>
          <cell r="C1153" t="str">
            <v>(3VD+3SP)V</v>
          </cell>
          <cell r="D1153" t="str">
            <v>Est. 22 kV 3F Volada Doble Reten. deriv. 3F Semi Centrada Pasante</v>
          </cell>
          <cell r="E1153" t="str">
            <v>U</v>
          </cell>
        </row>
        <row r="1154">
          <cell r="A1154" t="str">
            <v>ESV-3VD+3SR</v>
          </cell>
          <cell r="B1154" t="str">
            <v>ESV0101</v>
          </cell>
          <cell r="C1154" t="str">
            <v>(3VD+3SR)V</v>
          </cell>
          <cell r="D1154" t="str">
            <v>Est. 22 kV 3F Volada Doble Retención deriv. 3F Semi Centrada Retención</v>
          </cell>
          <cell r="E1154" t="str">
            <v>U</v>
          </cell>
        </row>
        <row r="1155">
          <cell r="A1155" t="str">
            <v>ESV-3VP</v>
          </cell>
          <cell r="B1155" t="str">
            <v>ESV0027</v>
          </cell>
          <cell r="C1155" t="str">
            <v>3VPV</v>
          </cell>
          <cell r="D1155" t="str">
            <v>Est. 22 kV 3F En volado Pasante</v>
          </cell>
          <cell r="E1155" t="str">
            <v>U</v>
          </cell>
        </row>
        <row r="1156">
          <cell r="A1156" t="str">
            <v>ESV-3VP+1CR</v>
          </cell>
          <cell r="B1156" t="str">
            <v>ESV0071</v>
          </cell>
          <cell r="C1156" t="str">
            <v>(3VP+1CR)V</v>
          </cell>
          <cell r="D1156" t="str">
            <v>Est. 22 kV 3F Volada Pasante deriv. 1F Centrada Retención</v>
          </cell>
          <cell r="E1156" t="str">
            <v>U</v>
          </cell>
        </row>
        <row r="1157">
          <cell r="A1157" t="str">
            <v>ESV-3VP+3SR</v>
          </cell>
          <cell r="B1157" t="str">
            <v>ESV0072</v>
          </cell>
          <cell r="C1157" t="str">
            <v>(3VP+3SR)V</v>
          </cell>
          <cell r="D1157" t="str">
            <v>Est. 22 kV 3F Volada Pasante deriv. 3F Semi Centrada Retención</v>
          </cell>
          <cell r="E1157" t="str">
            <v>U</v>
          </cell>
        </row>
        <row r="1158">
          <cell r="A1158" t="str">
            <v>ESV-3VR</v>
          </cell>
          <cell r="B1158" t="str">
            <v>ESV0029</v>
          </cell>
          <cell r="C1158" t="str">
            <v>3VRV</v>
          </cell>
          <cell r="D1158" t="str">
            <v>Est. 22 kV 3F En volado Retención</v>
          </cell>
          <cell r="E1158" t="str">
            <v>U</v>
          </cell>
        </row>
        <row r="1159">
          <cell r="A1159" t="str">
            <v>ESV-3VR+1CR</v>
          </cell>
          <cell r="B1159" t="str">
            <v>ESV0089</v>
          </cell>
          <cell r="C1159" t="str">
            <v>(3VR+1CR)V</v>
          </cell>
          <cell r="D1159" t="str">
            <v>Est. 22 kV 3F Volada Retención deriv.1F Centrada Retención</v>
          </cell>
          <cell r="E1159" t="str">
            <v>U</v>
          </cell>
        </row>
        <row r="1160">
          <cell r="A1160" t="str">
            <v>ESV-3VR+3SR</v>
          </cell>
          <cell r="B1160" t="str">
            <v>ESV0102</v>
          </cell>
          <cell r="C1160" t="str">
            <v>(3VR+3SR)V</v>
          </cell>
          <cell r="D1160" t="str">
            <v>Est. 22 kV 3F Volada Retención deriv. 3F Semi Centrada Retención</v>
          </cell>
          <cell r="E1160" t="str">
            <v>U</v>
          </cell>
        </row>
        <row r="1161">
          <cell r="A1161" t="str">
            <v>MEC-1E100_1A</v>
          </cell>
          <cell r="B1161" t="str">
            <v>MEC0001</v>
          </cell>
          <cell r="C1161" t="str">
            <v>1E100_1A</v>
          </cell>
          <cell r="D1161" t="str">
            <v>Medidor 120V 1F2H - Masivo Electr. Energía Activa - 100 A_ Forma 1A</v>
          </cell>
          <cell r="E1161" t="str">
            <v>U</v>
          </cell>
        </row>
        <row r="1162">
          <cell r="A1162" t="str">
            <v>MED-1D200_2S</v>
          </cell>
          <cell r="B1162" t="str">
            <v>MED0001</v>
          </cell>
          <cell r="C1162" t="str">
            <v>1D200_2S</v>
          </cell>
          <cell r="D1162" t="str">
            <v>Medidor 240V 1F3H - Espec. Electr. Energía A-D - 200 A_ Forma 2S</v>
          </cell>
          <cell r="E1162" t="str">
            <v>U</v>
          </cell>
        </row>
        <row r="1163">
          <cell r="A1163" t="str">
            <v>MED-1E100_2A</v>
          </cell>
          <cell r="B1163" t="str">
            <v>MED0002</v>
          </cell>
          <cell r="C1163" t="str">
            <v>1E100_2A</v>
          </cell>
          <cell r="D1163" t="str">
            <v>Medidor 240V 1F3H - Masivo Electr. Energía Activa - 100 A_ Forma 2A</v>
          </cell>
          <cell r="E1163" t="str">
            <v>U</v>
          </cell>
        </row>
        <row r="1164">
          <cell r="A1164" t="str">
            <v>MED-1R20_4S</v>
          </cell>
          <cell r="B1164" t="str">
            <v>MED0003</v>
          </cell>
          <cell r="C1164" t="str">
            <v>1R20_4S</v>
          </cell>
          <cell r="D1164" t="str">
            <v>Medidor 240V 1F3H - Espec. Electr.  Energía A-R-D-M - 20 A_ Forma 4S</v>
          </cell>
          <cell r="E1164" t="str">
            <v>U</v>
          </cell>
        </row>
        <row r="1165">
          <cell r="A1165" t="str">
            <v>MED-1R200_2S</v>
          </cell>
          <cell r="B1165" t="str">
            <v>MED0004</v>
          </cell>
          <cell r="C1165" t="str">
            <v>1R200_2S</v>
          </cell>
          <cell r="D1165" t="str">
            <v>Medidor 240V 1F3H - Espec. Electr.  Energía A-R-D-M - 200 A_ Forma 2S</v>
          </cell>
          <cell r="E1165" t="str">
            <v>U</v>
          </cell>
        </row>
        <row r="1166">
          <cell r="A1166" t="str">
            <v>MED-2D200_12S</v>
          </cell>
          <cell r="B1166" t="str">
            <v>MED0005</v>
          </cell>
          <cell r="C1166" t="str">
            <v>2D200_12S</v>
          </cell>
          <cell r="D1166" t="str">
            <v>Medidor 208V 2F3H - Espec. Electr. Energía A-D - 200 A_ Forma 12S</v>
          </cell>
          <cell r="E1166" t="str">
            <v>U</v>
          </cell>
        </row>
        <row r="1167">
          <cell r="A1167" t="str">
            <v>MED-2R200_12S</v>
          </cell>
          <cell r="B1167" t="str">
            <v>MED0006</v>
          </cell>
          <cell r="C1167" t="str">
            <v>3R200_12S</v>
          </cell>
          <cell r="D1167" t="str">
            <v>Medidor 208V 2F3H - Espec. Electr.  Energía A-R-D-M - 200 A_ Forma 12S</v>
          </cell>
          <cell r="E1167" t="str">
            <v>U</v>
          </cell>
        </row>
        <row r="1168">
          <cell r="A1168" t="str">
            <v>MED-3R20_10A</v>
          </cell>
          <cell r="B1168" t="str">
            <v>MED0008</v>
          </cell>
          <cell r="C1168" t="str">
            <v>3R20_10A</v>
          </cell>
          <cell r="D1168" t="str">
            <v>Medidor 240V 3F4H - Espec. Electr.  Energía A-R-D-M - 20 A_ Forma 10A</v>
          </cell>
          <cell r="E1168" t="str">
            <v>U</v>
          </cell>
        </row>
        <row r="1169">
          <cell r="A1169" t="str">
            <v>MED-3R20_9S</v>
          </cell>
          <cell r="B1169" t="str">
            <v>MED0007</v>
          </cell>
          <cell r="C1169" t="str">
            <v>3R20_9S</v>
          </cell>
          <cell r="D1169" t="str">
            <v>Medidor 240V 3F4H - Espec. Electr.  Energía A-R-D-M - 20 A_ Forma 9S</v>
          </cell>
          <cell r="E1169" t="str">
            <v>U</v>
          </cell>
        </row>
        <row r="1170">
          <cell r="A1170" t="str">
            <v>MED-3R200_16S</v>
          </cell>
          <cell r="B1170" t="str">
            <v>MED0009</v>
          </cell>
          <cell r="C1170" t="str">
            <v>3R200_16S</v>
          </cell>
          <cell r="D1170" t="str">
            <v>Medidor 240V 3F4H - Espec. Electr.  Energía A-R-D-M - 200 A_ Forma 16S</v>
          </cell>
          <cell r="E1170" t="str">
            <v>U</v>
          </cell>
        </row>
        <row r="1171">
          <cell r="A1171" t="str">
            <v>MET-1R20_3S</v>
          </cell>
          <cell r="B1171" t="str">
            <v>MET0001</v>
          </cell>
          <cell r="C1171" t="str">
            <v>1R20_3S</v>
          </cell>
          <cell r="D1171" t="str">
            <v>Medidor 13kV 1F3H - Espec. Electr.  Energía A-R-D-M - 20 A_ Forma 3S</v>
          </cell>
          <cell r="E1171" t="str">
            <v>U</v>
          </cell>
        </row>
        <row r="1172">
          <cell r="A1172" t="str">
            <v>MET-3R20_10A</v>
          </cell>
          <cell r="B1172" t="str">
            <v>MET0002</v>
          </cell>
          <cell r="C1172" t="str">
            <v>3R20_10A</v>
          </cell>
          <cell r="D1172" t="str">
            <v>Medidor 13kV 3F4H - Espec. Electr.  Energía A-R-D-M - 20 A_ Forma 10A</v>
          </cell>
          <cell r="E1172" t="str">
            <v>U</v>
          </cell>
        </row>
        <row r="1173">
          <cell r="A1173" t="str">
            <v>MET-3R20_5S</v>
          </cell>
          <cell r="B1173" t="str">
            <v>MET0005</v>
          </cell>
          <cell r="C1173" t="str">
            <v>3R20_5S</v>
          </cell>
          <cell r="D1173" t="str">
            <v>Medidor 13kV 3F4H - Espec. Electr.  Energía A-R-D-M - 20 A_ Forma 5S</v>
          </cell>
          <cell r="E1173" t="str">
            <v>U</v>
          </cell>
        </row>
        <row r="1174">
          <cell r="A1174" t="str">
            <v>MET-3R20_6S</v>
          </cell>
          <cell r="B1174" t="str">
            <v>MET0004</v>
          </cell>
          <cell r="C1174" t="str">
            <v>3R20_6S</v>
          </cell>
          <cell r="D1174" t="str">
            <v>Medidor 13kV 3F4H - Espec. Electr.  Energía A-R-D-M - 20 A_ Forma 6S</v>
          </cell>
          <cell r="E1174" t="str">
            <v>U</v>
          </cell>
        </row>
        <row r="1175">
          <cell r="A1175" t="str">
            <v>MET-3R20_9S</v>
          </cell>
          <cell r="B1175" t="str">
            <v>MET0003</v>
          </cell>
          <cell r="C1175" t="str">
            <v>3R20_9S</v>
          </cell>
          <cell r="D1175" t="str">
            <v>Medidor 13kV 3F4H - Espec. Electr.  Energía A-R-D-M - 20 A_ Forma 9S</v>
          </cell>
          <cell r="E1175" t="str">
            <v>U</v>
          </cell>
        </row>
        <row r="1176">
          <cell r="A1176" t="str">
            <v>MEU-3R20_10A</v>
          </cell>
          <cell r="B1176" t="str">
            <v>MEU0001</v>
          </cell>
          <cell r="C1176" t="str">
            <v>3R20_10A</v>
          </cell>
          <cell r="D1176" t="str">
            <v>Medidor 440V 3F4H - Espec. Electr.  Energía A-R-D-M - 20 A_ Forma 10A</v>
          </cell>
          <cell r="E1176" t="str">
            <v>U</v>
          </cell>
        </row>
        <row r="1177">
          <cell r="A1177" t="str">
            <v>MEV-3R20_10A</v>
          </cell>
          <cell r="B1177" t="str">
            <v>MEV0001</v>
          </cell>
          <cell r="C1177" t="str">
            <v>3R20_10A</v>
          </cell>
          <cell r="D1177" t="str">
            <v>Medidor 22kV 3F4H - Espec. Electr.  Energía A-R-D-M - 20 A_ Forma 10A</v>
          </cell>
          <cell r="E1177" t="str">
            <v>U</v>
          </cell>
        </row>
        <row r="1178">
          <cell r="A1178" t="str">
            <v>MEV-3R20_5S</v>
          </cell>
          <cell r="B1178" t="str">
            <v>MEV0003</v>
          </cell>
          <cell r="C1178" t="str">
            <v>3R20_5S</v>
          </cell>
          <cell r="D1178" t="str">
            <v>Medidor 22kV 3F4H - Espec. Electr.  Energía A-R-D-M - 20 A_ Forma 5S</v>
          </cell>
          <cell r="E1178" t="str">
            <v>U</v>
          </cell>
        </row>
        <row r="1179">
          <cell r="A1179" t="str">
            <v>MEV-3R20_9S</v>
          </cell>
          <cell r="B1179" t="str">
            <v>MEV0002</v>
          </cell>
          <cell r="C1179" t="str">
            <v>3R20_9S</v>
          </cell>
          <cell r="D1179" t="str">
            <v>Medidor 22kV 3F4H - Espec. Electr.  Energía A-R-D-M - 20 A_ Forma 9S</v>
          </cell>
          <cell r="E1179" t="str">
            <v>U</v>
          </cell>
        </row>
        <row r="1180">
          <cell r="A1180" t="str">
            <v>OTROS</v>
          </cell>
          <cell r="B1180" t="str">
            <v>OTROS</v>
          </cell>
          <cell r="C1180" t="str">
            <v>OTROS</v>
          </cell>
          <cell r="E1180" t="str">
            <v>U</v>
          </cell>
        </row>
        <row r="1181">
          <cell r="A1181" t="str">
            <v>PO0-0EC10</v>
          </cell>
          <cell r="B1181" t="str">
            <v>POO0800</v>
          </cell>
          <cell r="C1181" t="str">
            <v>PEC10</v>
          </cell>
          <cell r="D1181" t="str">
            <v>Poste Metálico Circular de 10m</v>
          </cell>
          <cell r="E1181" t="str">
            <v>U</v>
          </cell>
        </row>
        <row r="1182">
          <cell r="A1182" t="str">
            <v>PO0-0EC11</v>
          </cell>
          <cell r="B1182" t="str">
            <v>POO1300</v>
          </cell>
          <cell r="C1182" t="str">
            <v>PEC11</v>
          </cell>
          <cell r="D1182" t="str">
            <v>Poste Metálico Circular de 11m</v>
          </cell>
          <cell r="E1182" t="str">
            <v>U</v>
          </cell>
        </row>
        <row r="1183">
          <cell r="A1183" t="str">
            <v>PO0-0EC12</v>
          </cell>
          <cell r="B1183" t="str">
            <v>POO1800</v>
          </cell>
          <cell r="C1183" t="str">
            <v>PEC12</v>
          </cell>
          <cell r="D1183" t="str">
            <v>Poste Metálico Circular de 12m</v>
          </cell>
          <cell r="E1183" t="str">
            <v>U</v>
          </cell>
        </row>
        <row r="1184">
          <cell r="A1184" t="str">
            <v>PO0-0EC14</v>
          </cell>
          <cell r="B1184" t="str">
            <v>POO2700</v>
          </cell>
          <cell r="C1184" t="str">
            <v>PEC14</v>
          </cell>
          <cell r="D1184" t="str">
            <v>Poste Metálico Circular de 14m</v>
          </cell>
          <cell r="E1184" t="str">
            <v>U</v>
          </cell>
        </row>
        <row r="1185">
          <cell r="A1185" t="str">
            <v>PO0-0EC16</v>
          </cell>
          <cell r="B1185" t="str">
            <v>POO2800</v>
          </cell>
          <cell r="C1185" t="str">
            <v>PEC16</v>
          </cell>
          <cell r="D1185" t="str">
            <v>Poste Metálico Circular de 16m</v>
          </cell>
          <cell r="E1185" t="str">
            <v>U</v>
          </cell>
        </row>
        <row r="1186">
          <cell r="A1186" t="str">
            <v>PO0-0EC3</v>
          </cell>
          <cell r="B1186" t="str">
            <v>POO3000</v>
          </cell>
          <cell r="C1186" t="str">
            <v>PEC3</v>
          </cell>
          <cell r="D1186" t="str">
            <v>Poste Metálico Circular de 3m</v>
          </cell>
          <cell r="E1186" t="str">
            <v>U</v>
          </cell>
        </row>
        <row r="1187">
          <cell r="A1187" t="str">
            <v>PO0-0EC6</v>
          </cell>
          <cell r="B1187" t="str">
            <v>POO2900</v>
          </cell>
          <cell r="C1187" t="str">
            <v>PEC6</v>
          </cell>
          <cell r="D1187" t="str">
            <v>Poste Metálico Circular de 6m</v>
          </cell>
          <cell r="E1187" t="str">
            <v>U</v>
          </cell>
        </row>
        <row r="1188">
          <cell r="A1188" t="str">
            <v>PO0-0EC8</v>
          </cell>
          <cell r="B1188" t="str">
            <v>POO3600</v>
          </cell>
          <cell r="C1188" t="str">
            <v>PEC8</v>
          </cell>
          <cell r="D1188" t="str">
            <v>Poste Metálico Circular de 8m</v>
          </cell>
          <cell r="E1188" t="str">
            <v>U</v>
          </cell>
        </row>
        <row r="1189">
          <cell r="A1189" t="str">
            <v>PO0-0EC9</v>
          </cell>
          <cell r="B1189" t="str">
            <v>POO0400</v>
          </cell>
          <cell r="C1189" t="str">
            <v>PEC9</v>
          </cell>
          <cell r="D1189" t="str">
            <v>Poste Metálico Circular de 9m</v>
          </cell>
          <cell r="E1189" t="str">
            <v>U</v>
          </cell>
        </row>
        <row r="1190">
          <cell r="A1190" t="str">
            <v>PO0-0HC10_400</v>
          </cell>
          <cell r="B1190" t="str">
            <v>POO0602</v>
          </cell>
          <cell r="C1190" t="str">
            <v>PHC10_400</v>
          </cell>
          <cell r="D1190" t="str">
            <v>Poste Hormigón armado Circular de 10m carga de rotura 400kg</v>
          </cell>
          <cell r="E1190" t="str">
            <v>U</v>
          </cell>
        </row>
        <row r="1191">
          <cell r="A1191" t="str">
            <v>PO0-0HC10_500</v>
          </cell>
          <cell r="B1191" t="str">
            <v>POO0604</v>
          </cell>
          <cell r="C1191" t="str">
            <v>PHC10_500</v>
          </cell>
          <cell r="D1191" t="str">
            <v>Poste Hormigón armado Circular de 10m carga de rotura 500kg</v>
          </cell>
          <cell r="E1191" t="str">
            <v>U</v>
          </cell>
        </row>
        <row r="1192">
          <cell r="A1192" t="str">
            <v>PO0-0HC11.5_2000</v>
          </cell>
          <cell r="B1192" t="str">
            <v>POO1512</v>
          </cell>
          <cell r="C1192" t="str">
            <v>PHC11.5_2000</v>
          </cell>
          <cell r="D1192" t="str">
            <v>Poste Hormigón armado Circular de 11.5m carga de rotura 2000kg</v>
          </cell>
          <cell r="E1192" t="str">
            <v>U</v>
          </cell>
        </row>
        <row r="1193">
          <cell r="A1193" t="str">
            <v>PO0-0HC11.5_350</v>
          </cell>
          <cell r="B1193" t="str">
            <v>POO1501</v>
          </cell>
          <cell r="C1193" t="str">
            <v>PHC11.5_350</v>
          </cell>
          <cell r="D1193" t="str">
            <v>Poste Hormigón armado Circular de 11.5m carga de rotura 350kg</v>
          </cell>
          <cell r="E1193" t="str">
            <v>U</v>
          </cell>
        </row>
        <row r="1194">
          <cell r="A1194" t="str">
            <v>PO0-0HC11.5_400</v>
          </cell>
          <cell r="B1194" t="str">
            <v>POO1502</v>
          </cell>
          <cell r="C1194" t="str">
            <v>PHC11.5_400</v>
          </cell>
          <cell r="D1194" t="str">
            <v>Poste Hormigón armado Circular de 11.5m carga de rotura 400kg</v>
          </cell>
          <cell r="E1194" t="str">
            <v>U</v>
          </cell>
        </row>
        <row r="1195">
          <cell r="A1195" t="str">
            <v>PO0-0HC11.5_475</v>
          </cell>
          <cell r="B1195" t="str">
            <v>POO1503</v>
          </cell>
          <cell r="C1195" t="str">
            <v>PHC11.5_475</v>
          </cell>
          <cell r="D1195" t="str">
            <v>Poste Hormigón armado Circular de 11.5m carga de rotura 475kg</v>
          </cell>
          <cell r="E1195" t="str">
            <v>U</v>
          </cell>
        </row>
        <row r="1196">
          <cell r="A1196" t="str">
            <v>PO0-0HC11.5_500</v>
          </cell>
          <cell r="B1196" t="str">
            <v>POO1504</v>
          </cell>
          <cell r="C1196" t="str">
            <v>PHC11.5_500</v>
          </cell>
          <cell r="D1196" t="str">
            <v>Poste Hormigón armado Circular de 11.5m carga de rotura 500kg</v>
          </cell>
          <cell r="E1196" t="str">
            <v>U</v>
          </cell>
        </row>
        <row r="1197">
          <cell r="A1197" t="str">
            <v>PO0-0HC11.5_675</v>
          </cell>
          <cell r="B1197" t="str">
            <v>POO1506</v>
          </cell>
          <cell r="C1197" t="str">
            <v>PHC11.5_675</v>
          </cell>
          <cell r="D1197" t="str">
            <v>Poste Hormigón armado Circular de 11.5m carga de rotura 675kg</v>
          </cell>
          <cell r="E1197" t="str">
            <v>U</v>
          </cell>
        </row>
        <row r="1198">
          <cell r="A1198" t="str">
            <v>PO0-0HC11_350</v>
          </cell>
          <cell r="B1198" t="str">
            <v>POO1001</v>
          </cell>
          <cell r="C1198" t="str">
            <v>PHC11_350</v>
          </cell>
          <cell r="D1198" t="str">
            <v>Poste Hormigón armado Circular de 11m carga de rotura 350kg</v>
          </cell>
          <cell r="E1198" t="str">
            <v>U</v>
          </cell>
        </row>
        <row r="1199">
          <cell r="A1199" t="str">
            <v>PO0-0HC11_400</v>
          </cell>
          <cell r="B1199" t="str">
            <v>POO1002</v>
          </cell>
          <cell r="C1199" t="str">
            <v>PHC11_400</v>
          </cell>
          <cell r="D1199" t="str">
            <v>Poste Hormigón armado Circular de 11m carga de rotura 400kg</v>
          </cell>
          <cell r="E1199" t="str">
            <v>U</v>
          </cell>
        </row>
        <row r="1200">
          <cell r="A1200" t="str">
            <v>PO0-0HC11_475</v>
          </cell>
          <cell r="B1200" t="str">
            <v>POO1003</v>
          </cell>
          <cell r="C1200" t="str">
            <v>PHC11_475</v>
          </cell>
          <cell r="D1200" t="str">
            <v>Poste Hormigón armado Circular de 11m carga de rotura 475kg</v>
          </cell>
          <cell r="E1200" t="str">
            <v>U</v>
          </cell>
        </row>
        <row r="1201">
          <cell r="A1201" t="str">
            <v>PO0-0HC11_500</v>
          </cell>
          <cell r="B1201" t="str">
            <v>POO1004</v>
          </cell>
          <cell r="C1201" t="str">
            <v>PHC11_500</v>
          </cell>
          <cell r="D1201" t="str">
            <v>Poste Hormigón armado Circular de 11m carga de rotura 500kg</v>
          </cell>
          <cell r="E1201" t="str">
            <v>U</v>
          </cell>
        </row>
        <row r="1202">
          <cell r="A1202" t="str">
            <v>PO0-0HC11_700</v>
          </cell>
          <cell r="B1202" t="str">
            <v>POO1007</v>
          </cell>
          <cell r="C1202" t="str">
            <v>PHC11_700</v>
          </cell>
          <cell r="D1202" t="str">
            <v>Poste Hormigón armado Circular de 11m carga de rotura 700kg</v>
          </cell>
          <cell r="E1202" t="str">
            <v>U</v>
          </cell>
        </row>
        <row r="1203">
          <cell r="A1203" t="str">
            <v>PO0-0HC12.5_500</v>
          </cell>
          <cell r="B1203" t="str">
            <v>POO2004</v>
          </cell>
          <cell r="C1203" t="str">
            <v>PHC125_500</v>
          </cell>
          <cell r="D1203" t="str">
            <v>Poste Hormigón armado Circular de 12.5m carga de rotura 500kg</v>
          </cell>
          <cell r="E1203" t="str">
            <v>U</v>
          </cell>
        </row>
        <row r="1204">
          <cell r="A1204" t="str">
            <v>PO0-0HC12.5_600</v>
          </cell>
          <cell r="B1204" t="str">
            <v>POO2005</v>
          </cell>
          <cell r="C1204" t="str">
            <v>PHC125_600</v>
          </cell>
          <cell r="D1204" t="str">
            <v>Poste Hormigón armado Circular de 12.5m carga de rotura 600kg</v>
          </cell>
          <cell r="E1204" t="str">
            <v>U</v>
          </cell>
        </row>
        <row r="1205">
          <cell r="A1205" t="str">
            <v>PO0-0HC12.5_675</v>
          </cell>
          <cell r="B1205" t="str">
            <v>POO2006</v>
          </cell>
          <cell r="C1205" t="str">
            <v>PHC125_675</v>
          </cell>
          <cell r="D1205" t="str">
            <v>Poste Hormigón armado Circular de 12.5m carga de rotura 675kg</v>
          </cell>
          <cell r="E1205" t="str">
            <v>U</v>
          </cell>
        </row>
        <row r="1206">
          <cell r="A1206" t="str">
            <v>PO0-0HC12_1000</v>
          </cell>
          <cell r="B1206" t="str">
            <v>POO1609</v>
          </cell>
          <cell r="C1206" t="str">
            <v>PHC12_1000</v>
          </cell>
          <cell r="D1206" t="str">
            <v>Poste Hormigón armado Circular de 12m carga de rotura 1000kg</v>
          </cell>
          <cell r="E1206" t="str">
            <v>U</v>
          </cell>
        </row>
        <row r="1207">
          <cell r="A1207" t="str">
            <v>PO0-0HC12_2000</v>
          </cell>
          <cell r="B1207" t="str">
            <v>POO1612</v>
          </cell>
          <cell r="C1207" t="str">
            <v>PHC12_2000</v>
          </cell>
          <cell r="D1207" t="str">
            <v>Poste Hormigón armado Circular de 12m carga de rotura 2000kg</v>
          </cell>
          <cell r="E1207" t="str">
            <v>U</v>
          </cell>
        </row>
        <row r="1208">
          <cell r="A1208" t="str">
            <v>PO0-0HC12_400</v>
          </cell>
          <cell r="B1208" t="str">
            <v>POO1602</v>
          </cell>
          <cell r="C1208" t="str">
            <v>PHC12_400</v>
          </cell>
          <cell r="D1208" t="str">
            <v>Poste Hormigón armado Circular de 12m carga de rotura 400kg</v>
          </cell>
          <cell r="E1208" t="str">
            <v>U</v>
          </cell>
        </row>
        <row r="1209">
          <cell r="A1209" t="str">
            <v>PO0-0HC12_500</v>
          </cell>
          <cell r="B1209" t="str">
            <v>POO1604</v>
          </cell>
          <cell r="C1209" t="str">
            <v>PHC12_500</v>
          </cell>
          <cell r="D1209" t="str">
            <v>Poste Hormigón armado Circular de 12m carga de rotura 500kg</v>
          </cell>
          <cell r="E1209" t="str">
            <v>U</v>
          </cell>
        </row>
        <row r="1210">
          <cell r="A1210" t="str">
            <v>PO0-0HC12_600</v>
          </cell>
          <cell r="B1210" t="str">
            <v>POO1605</v>
          </cell>
          <cell r="C1210" t="str">
            <v>PHC12_600</v>
          </cell>
          <cell r="D1210" t="str">
            <v>Poste Hormigón armado Circular de 12m carga de rotura 600kg</v>
          </cell>
          <cell r="E1210" t="str">
            <v>U</v>
          </cell>
        </row>
        <row r="1211">
          <cell r="A1211" t="str">
            <v>PO0-0HC13.5_1000</v>
          </cell>
          <cell r="B1211" t="str">
            <v>POO2209</v>
          </cell>
          <cell r="C1211" t="str">
            <v>PHC135_1000</v>
          </cell>
          <cell r="D1211" t="str">
            <v>Poste Hormigón armado Circular de 13.5m carga de rotura 1000kg</v>
          </cell>
          <cell r="E1211" t="str">
            <v>U</v>
          </cell>
        </row>
        <row r="1212">
          <cell r="A1212" t="str">
            <v>PO0-0HC13.5_500</v>
          </cell>
          <cell r="B1212" t="str">
            <v>POO2204</v>
          </cell>
          <cell r="C1212" t="str">
            <v>PHC135_500</v>
          </cell>
          <cell r="D1212" t="str">
            <v>Poste Hormigón armado Circular de 13.5m carga de rotura 500kg</v>
          </cell>
          <cell r="E1212" t="str">
            <v>U</v>
          </cell>
        </row>
        <row r="1213">
          <cell r="A1213" t="str">
            <v>PO0-0HC13.5_600</v>
          </cell>
          <cell r="B1213" t="str">
            <v>POO2205</v>
          </cell>
          <cell r="C1213" t="str">
            <v>PHC135_600</v>
          </cell>
          <cell r="D1213" t="str">
            <v>Poste Hormigón armado Circular de 13.5m carga de rotura 600kg</v>
          </cell>
          <cell r="E1213" t="str">
            <v>U</v>
          </cell>
        </row>
        <row r="1214">
          <cell r="A1214" t="str">
            <v>PO0-0HC13.5_675</v>
          </cell>
          <cell r="B1214" t="str">
            <v>POO2206</v>
          </cell>
          <cell r="C1214" t="str">
            <v>PHC135_675</v>
          </cell>
          <cell r="D1214" t="str">
            <v>Poste Hormigón armado Circular de 13.5m carga de rotura 675kg</v>
          </cell>
          <cell r="E1214" t="str">
            <v>U</v>
          </cell>
        </row>
        <row r="1215">
          <cell r="A1215" t="str">
            <v>PO0-0HC13_500</v>
          </cell>
          <cell r="B1215" t="str">
            <v>POO2104</v>
          </cell>
          <cell r="C1215" t="str">
            <v>PHC13_500</v>
          </cell>
          <cell r="D1215" t="str">
            <v>Poste Hormigón armado Circular de 13m carga de rotura 500kg</v>
          </cell>
          <cell r="E1215" t="str">
            <v>U</v>
          </cell>
        </row>
        <row r="1216">
          <cell r="A1216" t="str">
            <v>PO0-0HC13_600</v>
          </cell>
          <cell r="B1216" t="str">
            <v>POO2105</v>
          </cell>
          <cell r="C1216" t="str">
            <v>PHC13_600</v>
          </cell>
          <cell r="D1216" t="str">
            <v>Poste Hormigón armado Circular de 13m carga de rotura 600kg</v>
          </cell>
          <cell r="E1216" t="str">
            <v>U</v>
          </cell>
        </row>
        <row r="1217">
          <cell r="A1217" t="str">
            <v>PO0-0HC13_675</v>
          </cell>
          <cell r="B1217" t="str">
            <v>POO2106</v>
          </cell>
          <cell r="C1217" t="str">
            <v>PHC13_675</v>
          </cell>
          <cell r="D1217" t="str">
            <v>Poste Hormigón armado Circular de 13m carga de rotura 675kg</v>
          </cell>
          <cell r="E1217" t="str">
            <v>U</v>
          </cell>
        </row>
        <row r="1218">
          <cell r="A1218" t="str">
            <v>PO0-0HC14.5_500</v>
          </cell>
          <cell r="B1218" t="str">
            <v>POO2404</v>
          </cell>
          <cell r="C1218" t="str">
            <v>PHC145_500</v>
          </cell>
          <cell r="D1218" t="str">
            <v>Poste Hormigón armado Circular de 14.5m carga de rotura 500kg</v>
          </cell>
          <cell r="E1218" t="str">
            <v>U</v>
          </cell>
        </row>
        <row r="1219">
          <cell r="A1219" t="str">
            <v>PO0-0HC14.5_600</v>
          </cell>
          <cell r="B1219" t="str">
            <v>POO2405</v>
          </cell>
          <cell r="C1219" t="str">
            <v>PHC145_600</v>
          </cell>
          <cell r="D1219" t="str">
            <v>Poste Hormigón armado Circular de 14.5m carga de rotura 600kg</v>
          </cell>
          <cell r="E1219" t="str">
            <v>U</v>
          </cell>
        </row>
        <row r="1220">
          <cell r="A1220" t="str">
            <v>PO0-0HC14.5_675</v>
          </cell>
          <cell r="B1220" t="str">
            <v>POO2406</v>
          </cell>
          <cell r="C1220" t="str">
            <v>PHC145_675</v>
          </cell>
          <cell r="D1220" t="str">
            <v>Poste Hormigón armado Circular de 14.5m carga de rotura 675kg</v>
          </cell>
          <cell r="E1220" t="str">
            <v>U</v>
          </cell>
        </row>
        <row r="1221">
          <cell r="A1221" t="str">
            <v>PO0-0HC14_500</v>
          </cell>
          <cell r="B1221" t="str">
            <v>POO2304</v>
          </cell>
          <cell r="C1221" t="str">
            <v>PHC14_500</v>
          </cell>
          <cell r="D1221" t="str">
            <v>Poste Hormigón armado Circular de 14m carga de rotura 500kg</v>
          </cell>
          <cell r="E1221" t="str">
            <v>U</v>
          </cell>
        </row>
        <row r="1222">
          <cell r="A1222" t="str">
            <v>PO0-0HC14_600</v>
          </cell>
          <cell r="B1222" t="str">
            <v>POO2305</v>
          </cell>
          <cell r="C1222" t="str">
            <v>PHC14_600</v>
          </cell>
          <cell r="D1222" t="str">
            <v>Poste Hormigón armado Circular de 14m carga de rotura 600kg</v>
          </cell>
          <cell r="E1222" t="str">
            <v>U</v>
          </cell>
        </row>
        <row r="1223">
          <cell r="A1223" t="str">
            <v>PO0-0HC14_675</v>
          </cell>
          <cell r="B1223" t="str">
            <v>POO2306</v>
          </cell>
          <cell r="C1223" t="str">
            <v>PHC14_675</v>
          </cell>
          <cell r="D1223" t="str">
            <v>Poste Hormigón armado Circular de 14m carga de rotura 675kg</v>
          </cell>
          <cell r="E1223" t="str">
            <v>U</v>
          </cell>
        </row>
        <row r="1224">
          <cell r="A1224" t="str">
            <v>PO0-0HC14_700</v>
          </cell>
          <cell r="B1224" t="str">
            <v>POO2307</v>
          </cell>
          <cell r="C1224" t="str">
            <v>PHC14_700</v>
          </cell>
          <cell r="D1224" t="str">
            <v>Poste Hormigón armado Circular de 14m carga de rotura 700kg</v>
          </cell>
          <cell r="E1224" t="str">
            <v>U</v>
          </cell>
        </row>
        <row r="1225">
          <cell r="A1225" t="str">
            <v>PO0-0HC15_350</v>
          </cell>
          <cell r="B1225" t="str">
            <v>POO2501</v>
          </cell>
          <cell r="C1225" t="str">
            <v>PHC15_350</v>
          </cell>
          <cell r="D1225" t="str">
            <v>Poste Hormigón armado Circular de 15m carga de rotura 350kg</v>
          </cell>
          <cell r="E1225" t="str">
            <v>U</v>
          </cell>
        </row>
        <row r="1226">
          <cell r="A1226" t="str">
            <v>PO0-0HC15_400</v>
          </cell>
          <cell r="B1226" t="str">
            <v>POO2502</v>
          </cell>
          <cell r="C1226" t="str">
            <v>PHC15_400</v>
          </cell>
          <cell r="D1226" t="str">
            <v>Poste Hormigón armado Circular de 15m carga de rotura 400kg</v>
          </cell>
          <cell r="E1226" t="str">
            <v>U</v>
          </cell>
        </row>
        <row r="1227">
          <cell r="A1227" t="str">
            <v>PO0-0HC15_500</v>
          </cell>
          <cell r="B1227" t="str">
            <v>POO2504</v>
          </cell>
          <cell r="C1227" t="str">
            <v>PHC15_500</v>
          </cell>
          <cell r="D1227" t="str">
            <v>Poste Hormigón armado Circular de 15m carga de rotura 500kg</v>
          </cell>
          <cell r="E1227" t="str">
            <v>U</v>
          </cell>
        </row>
        <row r="1228">
          <cell r="A1228" t="str">
            <v>PO0-0HC15_600</v>
          </cell>
          <cell r="B1228" t="str">
            <v>POO2505</v>
          </cell>
          <cell r="C1228" t="str">
            <v>PHC15_600</v>
          </cell>
          <cell r="D1228" t="str">
            <v>Poste Hormigón armado Circular de 15m carga de rotura 600kg</v>
          </cell>
          <cell r="E1228" t="str">
            <v>U</v>
          </cell>
        </row>
        <row r="1229">
          <cell r="A1229" t="str">
            <v>PO0-0HC18_500</v>
          </cell>
          <cell r="B1229" t="str">
            <v>POO3704</v>
          </cell>
          <cell r="C1229" t="str">
            <v>PHC18_500</v>
          </cell>
          <cell r="D1229" t="str">
            <v>Poste Hormigón armado Circular de 18m carga de rotura 500kg</v>
          </cell>
          <cell r="E1229" t="str">
            <v>U</v>
          </cell>
        </row>
        <row r="1230">
          <cell r="A1230" t="str">
            <v>PO0-0HC20_2400</v>
          </cell>
          <cell r="B1230" t="str">
            <v>POO3315</v>
          </cell>
          <cell r="C1230" t="str">
            <v>PHC20_2400</v>
          </cell>
          <cell r="D1230" t="str">
            <v>Poste Hormigón armado Circular de 20m carga de rotura 2400kg</v>
          </cell>
          <cell r="E1230" t="str">
            <v>U</v>
          </cell>
        </row>
        <row r="1231">
          <cell r="A1231" t="str">
            <v>PO0-0HC21_2400</v>
          </cell>
          <cell r="B1231" t="str">
            <v>POO3515</v>
          </cell>
          <cell r="C1231" t="str">
            <v>PHC21_2400</v>
          </cell>
          <cell r="D1231" t="str">
            <v>Poste Hormigón armado Circular de 21m carga de rotura 2400kg</v>
          </cell>
          <cell r="E1231" t="str">
            <v>U</v>
          </cell>
        </row>
        <row r="1232">
          <cell r="A1232" t="str">
            <v>PO0-0HC9_2000</v>
          </cell>
          <cell r="B1232" t="str">
            <v>POO0112</v>
          </cell>
          <cell r="C1232" t="str">
            <v>PHC9_2000</v>
          </cell>
          <cell r="D1232" t="str">
            <v>Poste Hormigón armado Circular de 9m carga de rotura 2000kg</v>
          </cell>
          <cell r="E1232" t="str">
            <v>U</v>
          </cell>
        </row>
        <row r="1233">
          <cell r="A1233" t="str">
            <v>PO0-0HC9_350</v>
          </cell>
          <cell r="B1233" t="str">
            <v>POO0101</v>
          </cell>
          <cell r="C1233" t="str">
            <v>PHC9_350</v>
          </cell>
          <cell r="D1233" t="str">
            <v>Poste Hormigón armado Circular de 9m carga de rotura 350kg</v>
          </cell>
          <cell r="E1233" t="str">
            <v>U</v>
          </cell>
        </row>
        <row r="1234">
          <cell r="A1234" t="str">
            <v>PO0-0HC9_400</v>
          </cell>
          <cell r="B1234" t="str">
            <v>POO0102</v>
          </cell>
          <cell r="C1234" t="str">
            <v>PHC9_400</v>
          </cell>
          <cell r="D1234" t="str">
            <v>Poste Hormigón armado Circular de 9m carga de rotura 400kg</v>
          </cell>
          <cell r="E1234" t="str">
            <v>U</v>
          </cell>
        </row>
        <row r="1235">
          <cell r="A1235" t="str">
            <v>PO0-0HC9_475</v>
          </cell>
          <cell r="B1235" t="str">
            <v>POO0103</v>
          </cell>
          <cell r="C1235" t="str">
            <v>PHC9_475</v>
          </cell>
          <cell r="D1235" t="str">
            <v>Poste Hormigón armado Circular de 9m carga de rotura 475kg</v>
          </cell>
          <cell r="E1235" t="str">
            <v>U</v>
          </cell>
        </row>
        <row r="1236">
          <cell r="A1236" t="str">
            <v>PO0-0HC9_500</v>
          </cell>
          <cell r="B1236" t="str">
            <v>POO0104</v>
          </cell>
          <cell r="C1236" t="str">
            <v>PHC9_500</v>
          </cell>
          <cell r="D1236" t="str">
            <v>Poste Hormigón armado Circular de 9m carga de rotura 500kg</v>
          </cell>
          <cell r="E1236" t="str">
            <v>U</v>
          </cell>
        </row>
        <row r="1237">
          <cell r="A1237" t="str">
            <v>PO0-0HR11_350</v>
          </cell>
          <cell r="B1237" t="str">
            <v>POO1101</v>
          </cell>
          <cell r="C1237" t="str">
            <v>PHR11_350</v>
          </cell>
          <cell r="D1237" t="str">
            <v>Poste Hormigón armado Rectangular de 11m carga de rotura 350kg</v>
          </cell>
          <cell r="E1237" t="str">
            <v>U</v>
          </cell>
        </row>
        <row r="1238">
          <cell r="A1238" t="str">
            <v>PO0-0HR11_400</v>
          </cell>
          <cell r="B1238" t="str">
            <v>POO1102</v>
          </cell>
          <cell r="C1238" t="str">
            <v>PHR11_400</v>
          </cell>
          <cell r="D1238" t="str">
            <v>Poste Hormigón armado Rectangular de 11m carga de rotura 400kg</v>
          </cell>
          <cell r="E1238" t="str">
            <v>U</v>
          </cell>
        </row>
        <row r="1239">
          <cell r="A1239" t="str">
            <v>PO0-0HR11_500</v>
          </cell>
          <cell r="B1239" t="str">
            <v>POO1104</v>
          </cell>
          <cell r="C1239" t="str">
            <v>PHR11_500</v>
          </cell>
          <cell r="D1239" t="str">
            <v>Poste Hormigón armado Rectangular de 11m carga de rotura 500kg</v>
          </cell>
          <cell r="E1239" t="str">
            <v>U</v>
          </cell>
        </row>
        <row r="1240">
          <cell r="A1240" t="str">
            <v>PO0-0HR12_400</v>
          </cell>
          <cell r="B1240" t="str">
            <v>POO3802</v>
          </cell>
          <cell r="C1240" t="str">
            <v>PHR12_400</v>
          </cell>
          <cell r="D1240" t="str">
            <v>Poste Hormigón armado Rectangular de 12m carga de rotura 400kg</v>
          </cell>
          <cell r="E1240" t="str">
            <v>U</v>
          </cell>
        </row>
        <row r="1241">
          <cell r="A1241" t="str">
            <v>PO0-0HR14_400</v>
          </cell>
          <cell r="B1241" t="str">
            <v>POO3902</v>
          </cell>
          <cell r="C1241" t="str">
            <v>PHR14_400</v>
          </cell>
          <cell r="D1241" t="str">
            <v>Poste Hormigón armado Rectangular de 14m carga de rotura 400kg</v>
          </cell>
          <cell r="E1241" t="str">
            <v>U</v>
          </cell>
        </row>
        <row r="1242">
          <cell r="A1242" t="str">
            <v>PO0-0HR14_750</v>
          </cell>
          <cell r="B1242" t="str">
            <v>POO3114</v>
          </cell>
          <cell r="C1242" t="str">
            <v>PHR14_750</v>
          </cell>
          <cell r="D1242" t="str">
            <v>Poste Hormigón armado Rectangular de 14m carga de rotura 750kg</v>
          </cell>
          <cell r="E1242" t="str">
            <v>U</v>
          </cell>
        </row>
        <row r="1243">
          <cell r="A1243" t="str">
            <v>PO0-0HR15_1500</v>
          </cell>
          <cell r="B1243" t="str">
            <v>POO2611</v>
          </cell>
          <cell r="C1243" t="str">
            <v>PHR15_1500</v>
          </cell>
          <cell r="D1243" t="str">
            <v>Poste Hormigón armado Rectangular de 15m carga de rotura 1500kg</v>
          </cell>
          <cell r="E1243" t="str">
            <v>U</v>
          </cell>
        </row>
        <row r="1244">
          <cell r="A1244" t="str">
            <v>PO0-0HR15_2000</v>
          </cell>
          <cell r="B1244" t="str">
            <v>POO2612</v>
          </cell>
          <cell r="C1244" t="str">
            <v>PHR15_2000</v>
          </cell>
          <cell r="D1244" t="str">
            <v>Poste Hormigón armado Rectangular de 15m carga de rotura 2000kg</v>
          </cell>
          <cell r="E1244" t="str">
            <v>U</v>
          </cell>
        </row>
        <row r="1245">
          <cell r="A1245" t="str">
            <v>PO0-0HR15_3000</v>
          </cell>
          <cell r="B1245" t="str">
            <v>POO2613</v>
          </cell>
          <cell r="C1245" t="str">
            <v>PHR15_3000</v>
          </cell>
          <cell r="D1245" t="str">
            <v>Poste Hormigón armado Rectangular de 15m carga de rotura 3000kg</v>
          </cell>
          <cell r="E1245" t="str">
            <v>U</v>
          </cell>
        </row>
        <row r="1246">
          <cell r="A1246" t="str">
            <v>PO0-0HR15_500</v>
          </cell>
          <cell r="B1246" t="str">
            <v>POO2604</v>
          </cell>
          <cell r="C1246" t="str">
            <v>PHR15_500</v>
          </cell>
          <cell r="D1246" t="str">
            <v>Poste Hormigón armado Rectangular de 15m carga de rotura 500kg</v>
          </cell>
          <cell r="E1246" t="str">
            <v>U</v>
          </cell>
        </row>
        <row r="1247">
          <cell r="A1247" t="str">
            <v>PO0-0HR15_700</v>
          </cell>
          <cell r="B1247" t="str">
            <v>POO2607</v>
          </cell>
          <cell r="C1247" t="str">
            <v>PHR15_700</v>
          </cell>
          <cell r="D1247" t="str">
            <v>Poste Hormigón armado Rectangular de 15m carga de rotura 700kg</v>
          </cell>
          <cell r="E1247" t="str">
            <v>U</v>
          </cell>
        </row>
        <row r="1248">
          <cell r="A1248" t="str">
            <v>PO0-0HR15_800</v>
          </cell>
          <cell r="B1248" t="str">
            <v>POO2608</v>
          </cell>
          <cell r="C1248" t="str">
            <v>PHR15_800</v>
          </cell>
          <cell r="D1248" t="str">
            <v>Poste Hormigón armado Rectangular de 15m carga de rotura 800kg</v>
          </cell>
          <cell r="E1248" t="str">
            <v>U</v>
          </cell>
        </row>
        <row r="1249">
          <cell r="A1249" t="str">
            <v>PO0-0HR18_1200</v>
          </cell>
          <cell r="B1249" t="str">
            <v>POO3210</v>
          </cell>
          <cell r="C1249" t="str">
            <v>PHR18_1200</v>
          </cell>
          <cell r="D1249" t="str">
            <v>Poste Hormigón armado Rectangular de 18m carga de rotura 1200kg</v>
          </cell>
          <cell r="E1249" t="str">
            <v>U</v>
          </cell>
        </row>
        <row r="1250">
          <cell r="A1250" t="str">
            <v>PO0-0HR18_800</v>
          </cell>
          <cell r="B1250" t="str">
            <v>POO3208</v>
          </cell>
          <cell r="C1250" t="str">
            <v>PHR18_800</v>
          </cell>
          <cell r="D1250" t="str">
            <v>Poste Hormigón armado Rectangular de 18m carga de rotura 800kg</v>
          </cell>
          <cell r="E1250" t="str">
            <v>U</v>
          </cell>
        </row>
        <row r="1251">
          <cell r="A1251" t="str">
            <v>PO0-0HR20_2400</v>
          </cell>
          <cell r="B1251" t="str">
            <v>POO3415</v>
          </cell>
          <cell r="C1251" t="str">
            <v>PHR20_2400</v>
          </cell>
          <cell r="D1251" t="str">
            <v>Poste Hormigón armado Rectangular de 20m carga de rotura 2400kg</v>
          </cell>
          <cell r="E1251" t="str">
            <v>U</v>
          </cell>
        </row>
        <row r="1252">
          <cell r="A1252" t="str">
            <v>PO0-0HR9_350</v>
          </cell>
          <cell r="B1252" t="str">
            <v>POO0201</v>
          </cell>
          <cell r="C1252" t="str">
            <v>PHR9_350</v>
          </cell>
          <cell r="D1252" t="str">
            <v>Poste Hormigón armado Rectangular de 9m carga de rotura 350kg</v>
          </cell>
          <cell r="E1252" t="str">
            <v>U</v>
          </cell>
        </row>
        <row r="1253">
          <cell r="A1253" t="str">
            <v>PO0-0HR9_500</v>
          </cell>
          <cell r="B1253" t="str">
            <v>POO0204</v>
          </cell>
          <cell r="C1253" t="str">
            <v>PHR9_500</v>
          </cell>
          <cell r="D1253" t="str">
            <v>Poste Hormigón armado Rectangular de 9m carga de rotura 500kg</v>
          </cell>
          <cell r="E1253" t="str">
            <v>U</v>
          </cell>
        </row>
        <row r="1254">
          <cell r="A1254" t="str">
            <v>PO0-0MC10</v>
          </cell>
          <cell r="B1254" t="str">
            <v>POO0900</v>
          </cell>
          <cell r="C1254" t="str">
            <v>PMC10</v>
          </cell>
          <cell r="D1254" t="str">
            <v>Poste Madera Circular de 10m</v>
          </cell>
          <cell r="E1254" t="str">
            <v>U</v>
          </cell>
        </row>
        <row r="1255">
          <cell r="A1255" t="str">
            <v>PO0-0MC11</v>
          </cell>
          <cell r="B1255" t="str">
            <v>POO1400</v>
          </cell>
          <cell r="C1255" t="str">
            <v>PMC11</v>
          </cell>
          <cell r="D1255" t="str">
            <v>Poste Madera Circular de 11m</v>
          </cell>
          <cell r="E1255" t="str">
            <v>U</v>
          </cell>
        </row>
        <row r="1256">
          <cell r="A1256" t="str">
            <v>PO0-0MC12</v>
          </cell>
          <cell r="B1256" t="str">
            <v>POO1900</v>
          </cell>
          <cell r="C1256" t="str">
            <v>PMC12</v>
          </cell>
          <cell r="D1256" t="str">
            <v>Poste Madera Circular de 12m</v>
          </cell>
          <cell r="E1256" t="str">
            <v>U</v>
          </cell>
        </row>
        <row r="1257">
          <cell r="A1257" t="str">
            <v>PO0-0MC8.5</v>
          </cell>
          <cell r="B1257" t="str">
            <v>POO4000</v>
          </cell>
          <cell r="C1257" t="str">
            <v>PMC8.5</v>
          </cell>
          <cell r="D1257" t="str">
            <v>Poste Madera Circular de 8.5m</v>
          </cell>
          <cell r="E1257" t="str">
            <v>U</v>
          </cell>
        </row>
        <row r="1258">
          <cell r="A1258" t="str">
            <v>PO0-0MC9</v>
          </cell>
          <cell r="B1258" t="str">
            <v>POO0500</v>
          </cell>
          <cell r="C1258" t="str">
            <v>PMC9</v>
          </cell>
          <cell r="D1258" t="str">
            <v>Poste Madera Circular de 9m</v>
          </cell>
          <cell r="E1258" t="str">
            <v>U</v>
          </cell>
        </row>
        <row r="1259">
          <cell r="A1259" t="str">
            <v>PO0-0PC10_400</v>
          </cell>
          <cell r="B1259" t="str">
            <v>POO0702</v>
          </cell>
          <cell r="C1259" t="str">
            <v>PPC10_400</v>
          </cell>
          <cell r="D1259" t="str">
            <v>Poste Plástico fibra de vidrio Circular de 10m carga de rotura 400kg</v>
          </cell>
          <cell r="E1259" t="str">
            <v>U</v>
          </cell>
        </row>
        <row r="1260">
          <cell r="A1260" t="str">
            <v>PO0-0PC10_500</v>
          </cell>
          <cell r="B1260" t="str">
            <v>POO0704</v>
          </cell>
          <cell r="C1260" t="str">
            <v>PPC10_500</v>
          </cell>
          <cell r="D1260" t="str">
            <v>Poste Plástico fibra de vidrio Circular de 10m carga de rotura 500kg</v>
          </cell>
          <cell r="E1260" t="str">
            <v>U</v>
          </cell>
        </row>
        <row r="1261">
          <cell r="A1261" t="str">
            <v>PO0-0PC11_400</v>
          </cell>
          <cell r="B1261" t="str">
            <v>POO1202</v>
          </cell>
          <cell r="C1261" t="str">
            <v>PPC11_400</v>
          </cell>
          <cell r="D1261" t="str">
            <v>Poste Plástico fibra de vidrio Circular de 11m carga de rotura 400kg</v>
          </cell>
          <cell r="E1261" t="str">
            <v>U</v>
          </cell>
        </row>
        <row r="1262">
          <cell r="A1262" t="str">
            <v>PO0-0PC11_500</v>
          </cell>
          <cell r="B1262" t="str">
            <v>POO1204</v>
          </cell>
          <cell r="C1262" t="str">
            <v>PPC11_500</v>
          </cell>
          <cell r="D1262" t="str">
            <v>Poste Plástico fibra de vidrio Circular de 11m carga de rotura 500kg</v>
          </cell>
          <cell r="E1262" t="str">
            <v>U</v>
          </cell>
        </row>
        <row r="1263">
          <cell r="A1263" t="str">
            <v>PO0-0PC12_400</v>
          </cell>
          <cell r="B1263" t="str">
            <v>POO1702</v>
          </cell>
          <cell r="C1263" t="str">
            <v>PPC12_400</v>
          </cell>
          <cell r="D1263" t="str">
            <v>Poste Plástico fibra de vidrio Circular de 12m carga de rotura 400kg</v>
          </cell>
          <cell r="E1263" t="str">
            <v>U</v>
          </cell>
        </row>
        <row r="1264">
          <cell r="A1264" t="str">
            <v>PO0-0PC12_500</v>
          </cell>
          <cell r="B1264" t="str">
            <v>POO1704</v>
          </cell>
          <cell r="C1264" t="str">
            <v>PPC12_500</v>
          </cell>
          <cell r="D1264" t="str">
            <v>Poste Plástico fibra de vidrio Circular de 12m carga de rotura 500kg</v>
          </cell>
          <cell r="E1264" t="str">
            <v>U</v>
          </cell>
        </row>
        <row r="1265">
          <cell r="A1265" t="str">
            <v>PO0-0PC9_350</v>
          </cell>
          <cell r="B1265" t="str">
            <v>POO0301</v>
          </cell>
          <cell r="C1265" t="str">
            <v>PPC9_350</v>
          </cell>
          <cell r="D1265" t="str">
            <v>Poste Plástico fibra de vidrio Circular de 9m carga de rotura 350kg</v>
          </cell>
          <cell r="E1265" t="str">
            <v>U</v>
          </cell>
        </row>
        <row r="1266">
          <cell r="A1266" t="str">
            <v>PO0-0PC9_350</v>
          </cell>
          <cell r="B1266" t="str">
            <v>POO0302</v>
          </cell>
          <cell r="C1266" t="str">
            <v>PPC9_350</v>
          </cell>
          <cell r="D1266" t="str">
            <v>Poste Plástico fibra de vidrio Circular de 9m carga de rotura 350kg</v>
          </cell>
          <cell r="E1266" t="str">
            <v>U</v>
          </cell>
        </row>
        <row r="1267">
          <cell r="A1267" t="str">
            <v>PO0-0PC9_500</v>
          </cell>
          <cell r="B1267" t="str">
            <v>POO0304</v>
          </cell>
          <cell r="C1267" t="str">
            <v>PPC9_500</v>
          </cell>
          <cell r="D1267" t="str">
            <v>Poste Plástico fibra de vidrio Circular de 9m carga de rotura 500kg</v>
          </cell>
          <cell r="E1267" t="str">
            <v>U</v>
          </cell>
        </row>
        <row r="1268">
          <cell r="A1268" t="str">
            <v>PT0-0AC8_1</v>
          </cell>
          <cell r="B1268" t="str">
            <v>PTO0001</v>
          </cell>
          <cell r="C1268" t="str">
            <v>PTAC8_1</v>
          </cell>
          <cell r="D1268" t="str">
            <v>P. a Tierra en Acometida Cond. de Cu Cal. 8 AWG 1 Var.</v>
          </cell>
          <cell r="E1268" t="str">
            <v>U</v>
          </cell>
        </row>
        <row r="1269">
          <cell r="A1269" t="str">
            <v>PT0-0DA9_1</v>
          </cell>
          <cell r="B1269" t="str">
            <v>PTO0002</v>
          </cell>
          <cell r="C1269" t="str">
            <v>PTDA9_1</v>
          </cell>
          <cell r="D1269" t="str">
            <v>P. a Tierra en Red Secun. Desnuda Cab. Alumo. 7H Cal. 9 AWG 1 Var.</v>
          </cell>
          <cell r="E1269" t="str">
            <v>U</v>
          </cell>
        </row>
        <row r="1270">
          <cell r="A1270" t="str">
            <v>PT0-0DC2_1</v>
          </cell>
          <cell r="B1270" t="str">
            <v>PTO0003</v>
          </cell>
          <cell r="C1270" t="str">
            <v>PTDC2_1</v>
          </cell>
          <cell r="D1270" t="str">
            <v>P. a Tierra en Red Secun. Desnuda Cond. Cu Cal. 2 AWG 1 Var.</v>
          </cell>
          <cell r="E1270" t="str">
            <v>U</v>
          </cell>
        </row>
        <row r="1271">
          <cell r="A1271" t="str">
            <v>PT0-0PA9_1</v>
          </cell>
          <cell r="B1271" t="str">
            <v>PTO0004</v>
          </cell>
          <cell r="C1271" t="str">
            <v>PTPA9_1</v>
          </cell>
          <cell r="D1271" t="str">
            <v>P. a Tierra en Red Secun. Preen. Cab. Alumo. 7H Calibre 9 AWG 1 Var.</v>
          </cell>
          <cell r="E1271" t="str">
            <v>U</v>
          </cell>
        </row>
        <row r="1272">
          <cell r="A1272" t="str">
            <v>PT0-0PC2_1</v>
          </cell>
          <cell r="B1272" t="str">
            <v>PTO0005</v>
          </cell>
          <cell r="C1272" t="str">
            <v>PTPC2_1</v>
          </cell>
          <cell r="D1272" t="str">
            <v>P. a Tierra en Red Secun. Preen. Cond. de Cu Calibre 2 AWG 1 Var.</v>
          </cell>
          <cell r="E1272" t="str">
            <v>U</v>
          </cell>
        </row>
        <row r="1273">
          <cell r="A1273" t="str">
            <v>SPD-1TA</v>
          </cell>
          <cell r="B1273" t="str">
            <v>SPD0001</v>
          </cell>
          <cell r="C1273" t="str">
            <v>1TA</v>
          </cell>
          <cell r="D1273" t="str">
            <v>Secc. 240V 1F con conector simple tipo estanco 7 a 4/0 - 16 a 7 AWG</v>
          </cell>
          <cell r="E1273" t="str">
            <v>U</v>
          </cell>
        </row>
        <row r="1274">
          <cell r="A1274" t="str">
            <v>SPD-1TC</v>
          </cell>
          <cell r="B1274" t="str">
            <v>SPD0003</v>
          </cell>
          <cell r="C1274" t="str">
            <v>1TC</v>
          </cell>
          <cell r="D1274" t="str">
            <v>Secc. 240V 1F con conector doble tipo estanco 3 a 4/0 AWG</v>
          </cell>
          <cell r="E1274" t="str">
            <v>U</v>
          </cell>
        </row>
        <row r="1275">
          <cell r="A1275" t="str">
            <v>SPD-1TD</v>
          </cell>
          <cell r="B1275" t="str">
            <v>SPD0002</v>
          </cell>
          <cell r="C1275" t="str">
            <v>1TD</v>
          </cell>
          <cell r="D1275" t="str">
            <v>Secc. 240V 1F con conector doble tipo estanco 5 a 4/0 - 12 a 2 AWG</v>
          </cell>
          <cell r="E1275" t="str">
            <v>U</v>
          </cell>
        </row>
        <row r="1276">
          <cell r="A1276" t="str">
            <v>SPD-2D160</v>
          </cell>
          <cell r="B1276" t="str">
            <v>SPD0030</v>
          </cell>
          <cell r="C1276" t="str">
            <v>2D160</v>
          </cell>
          <cell r="D1276" t="str">
            <v>Secc. 240V 2F con seccionador fusible unipolar cerrado 160 A</v>
          </cell>
          <cell r="E1276" t="str">
            <v>U</v>
          </cell>
        </row>
        <row r="1277">
          <cell r="A1277" t="str">
            <v>SPD-2L100</v>
          </cell>
          <cell r="B1277" t="str">
            <v>SPD0008</v>
          </cell>
          <cell r="C1277" t="str">
            <v>2L100</v>
          </cell>
          <cell r="D1277" t="str">
            <v>Secc. 240V 2F con fusible NH 100 A</v>
          </cell>
          <cell r="E1277" t="str">
            <v>U</v>
          </cell>
        </row>
        <row r="1278">
          <cell r="A1278" t="str">
            <v>SPD-2L125</v>
          </cell>
          <cell r="B1278" t="str">
            <v>SPD0009</v>
          </cell>
          <cell r="C1278" t="str">
            <v>2L125</v>
          </cell>
          <cell r="D1278" t="str">
            <v>Secc. 240V 2F con fusible NH 125 A</v>
          </cell>
          <cell r="E1278" t="str">
            <v>U</v>
          </cell>
        </row>
        <row r="1279">
          <cell r="A1279" t="str">
            <v>SPD-2L160</v>
          </cell>
          <cell r="B1279" t="str">
            <v>SPD0010</v>
          </cell>
          <cell r="C1279" t="str">
            <v>2L160</v>
          </cell>
          <cell r="D1279" t="str">
            <v>Secc. 240V 2F con fusible NH 160 A</v>
          </cell>
          <cell r="E1279" t="str">
            <v>U</v>
          </cell>
        </row>
        <row r="1280">
          <cell r="A1280" t="str">
            <v>SPD-2L224</v>
          </cell>
          <cell r="B1280" t="str">
            <v>SPD0011</v>
          </cell>
          <cell r="C1280" t="str">
            <v>2L224</v>
          </cell>
          <cell r="D1280" t="str">
            <v>Secc. 240V 2F con fusible NH 224 A</v>
          </cell>
          <cell r="E1280" t="str">
            <v>U</v>
          </cell>
        </row>
        <row r="1281">
          <cell r="A1281" t="str">
            <v>SPD-2L25</v>
          </cell>
          <cell r="B1281" t="str">
            <v>SPD0004</v>
          </cell>
          <cell r="C1281" t="str">
            <v>2L25</v>
          </cell>
          <cell r="D1281" t="str">
            <v>Secc. 240V 2F con fusible NH 25 A</v>
          </cell>
          <cell r="E1281" t="str">
            <v>U</v>
          </cell>
        </row>
        <row r="1282">
          <cell r="A1282" t="str">
            <v>SPD-2L250</v>
          </cell>
          <cell r="B1282" t="str">
            <v>SPD0012</v>
          </cell>
          <cell r="C1282" t="str">
            <v>2L250</v>
          </cell>
          <cell r="D1282" t="str">
            <v>Secc. 240V 2F con fusible NH 250 A</v>
          </cell>
          <cell r="E1282" t="str">
            <v>U</v>
          </cell>
        </row>
        <row r="1283">
          <cell r="A1283" t="str">
            <v>SPD-2L35</v>
          </cell>
          <cell r="B1283" t="str">
            <v>SPD0005</v>
          </cell>
          <cell r="C1283" t="str">
            <v>2L35</v>
          </cell>
          <cell r="D1283" t="str">
            <v>Secc. 240V 2F con fusible NH 35 A</v>
          </cell>
          <cell r="E1283" t="str">
            <v>U</v>
          </cell>
        </row>
        <row r="1284">
          <cell r="A1284" t="str">
            <v>SPD-2L355</v>
          </cell>
          <cell r="B1284" t="str">
            <v>SPD0032</v>
          </cell>
          <cell r="C1284" t="str">
            <v>2L355</v>
          </cell>
          <cell r="D1284" t="str">
            <v>Secc. 240V 2F con fusible NH 355 A</v>
          </cell>
          <cell r="E1284" t="str">
            <v>U</v>
          </cell>
        </row>
        <row r="1285">
          <cell r="A1285" t="str">
            <v>SPD-2L400</v>
          </cell>
          <cell r="B1285" t="str">
            <v>SPD0013</v>
          </cell>
          <cell r="C1285" t="str">
            <v>2L400</v>
          </cell>
          <cell r="D1285" t="str">
            <v>Secc. 240V 2F con fusible NH 400 A</v>
          </cell>
          <cell r="E1285" t="str">
            <v>U</v>
          </cell>
        </row>
        <row r="1286">
          <cell r="A1286" t="str">
            <v>SPD-2L500</v>
          </cell>
          <cell r="B1286" t="str">
            <v>SPD0014</v>
          </cell>
          <cell r="C1286" t="str">
            <v>2L500</v>
          </cell>
          <cell r="D1286" t="str">
            <v>Secc. 240V 2F con fusible NH 500 A</v>
          </cell>
          <cell r="E1286" t="str">
            <v>U</v>
          </cell>
        </row>
        <row r="1287">
          <cell r="A1287" t="str">
            <v>SPD-2L63</v>
          </cell>
          <cell r="B1287" t="str">
            <v>SPD0006</v>
          </cell>
          <cell r="C1287" t="str">
            <v>2L63</v>
          </cell>
          <cell r="D1287" t="str">
            <v>Secc. 240V 2F con fusible NH 63 A</v>
          </cell>
          <cell r="E1287" t="str">
            <v>U</v>
          </cell>
        </row>
        <row r="1288">
          <cell r="A1288" t="str">
            <v>SPD-2L630</v>
          </cell>
          <cell r="B1288" t="str">
            <v>SPD0015</v>
          </cell>
          <cell r="C1288" t="str">
            <v>2L630</v>
          </cell>
          <cell r="D1288" t="str">
            <v>Secc. 240V 2F con fusible NH 630 A</v>
          </cell>
          <cell r="E1288" t="str">
            <v>U</v>
          </cell>
        </row>
        <row r="1289">
          <cell r="A1289" t="str">
            <v>SPD-2L80</v>
          </cell>
          <cell r="B1289" t="str">
            <v>SPD0007</v>
          </cell>
          <cell r="C1289" t="str">
            <v>2L80</v>
          </cell>
          <cell r="D1289" t="str">
            <v>Secc. 240V 2F con fusible NH 80 A</v>
          </cell>
          <cell r="E1289" t="str">
            <v>U</v>
          </cell>
        </row>
        <row r="1290">
          <cell r="A1290" t="str">
            <v>SPD-2L800</v>
          </cell>
          <cell r="B1290" t="str">
            <v>SPD0016</v>
          </cell>
          <cell r="C1290" t="str">
            <v>2L800</v>
          </cell>
          <cell r="D1290" t="str">
            <v>Secc. 240V 2F con fusible NH 800 A</v>
          </cell>
          <cell r="E1290" t="str">
            <v>U</v>
          </cell>
        </row>
        <row r="1291">
          <cell r="A1291" t="str">
            <v>SPD-3D160</v>
          </cell>
          <cell r="B1291" t="str">
            <v>SPD0031</v>
          </cell>
          <cell r="C1291" t="str">
            <v>3D160</v>
          </cell>
          <cell r="D1291" t="str">
            <v>Secc. 240V 3F con seccionador fusible unipolar cerrado 160 A</v>
          </cell>
          <cell r="E1291" t="str">
            <v>U</v>
          </cell>
        </row>
        <row r="1292">
          <cell r="A1292" t="str">
            <v>SPD-3L100</v>
          </cell>
          <cell r="B1292" t="str">
            <v>SPD0021</v>
          </cell>
          <cell r="C1292" t="str">
            <v>3L100</v>
          </cell>
          <cell r="D1292" t="str">
            <v>Secc. 240V 3F con fusible NH 100 A</v>
          </cell>
          <cell r="E1292" t="str">
            <v>U</v>
          </cell>
        </row>
        <row r="1293">
          <cell r="A1293" t="str">
            <v>SPD-3L125</v>
          </cell>
          <cell r="B1293" t="str">
            <v>SPD0022</v>
          </cell>
          <cell r="C1293" t="str">
            <v>3L125</v>
          </cell>
          <cell r="D1293" t="str">
            <v>Secc. 240V 3F con fusible NH 125 A</v>
          </cell>
          <cell r="E1293" t="str">
            <v>U</v>
          </cell>
        </row>
        <row r="1294">
          <cell r="A1294" t="str">
            <v>SPD-3L160</v>
          </cell>
          <cell r="B1294" t="str">
            <v>SPD0023</v>
          </cell>
          <cell r="C1294" t="str">
            <v>3L160</v>
          </cell>
          <cell r="D1294" t="str">
            <v>Secc. 240V 3F con fusible NH 160 A</v>
          </cell>
          <cell r="E1294" t="str">
            <v>U</v>
          </cell>
        </row>
        <row r="1295">
          <cell r="A1295" t="str">
            <v>SPD-3L224</v>
          </cell>
          <cell r="B1295" t="str">
            <v>SPD0024</v>
          </cell>
          <cell r="C1295" t="str">
            <v>3L224</v>
          </cell>
          <cell r="D1295" t="str">
            <v>Secc. 240V 3F con fusible NH 224 A</v>
          </cell>
          <cell r="E1295" t="str">
            <v>U</v>
          </cell>
        </row>
        <row r="1296">
          <cell r="A1296" t="str">
            <v>SPD-3L25</v>
          </cell>
          <cell r="B1296" t="str">
            <v>SPD0017</v>
          </cell>
          <cell r="C1296" t="str">
            <v>3L25</v>
          </cell>
          <cell r="D1296" t="str">
            <v>Secc. 240V 3F con fusible NH 25 A</v>
          </cell>
          <cell r="E1296" t="str">
            <v>U</v>
          </cell>
        </row>
        <row r="1297">
          <cell r="A1297" t="str">
            <v>SPD-3L250</v>
          </cell>
          <cell r="B1297" t="str">
            <v>SPD0025</v>
          </cell>
          <cell r="C1297" t="str">
            <v>3L250</v>
          </cell>
          <cell r="D1297" t="str">
            <v>Secc. 240V 3F con fusible NH 250 A</v>
          </cell>
          <cell r="E1297" t="str">
            <v>U</v>
          </cell>
        </row>
        <row r="1298">
          <cell r="A1298" t="str">
            <v>SPD-3L35</v>
          </cell>
          <cell r="B1298" t="str">
            <v>SPD0018</v>
          </cell>
          <cell r="C1298" t="str">
            <v>3L35</v>
          </cell>
          <cell r="D1298" t="str">
            <v>Secc. 240V 3F con fusible NH 35 A</v>
          </cell>
          <cell r="E1298" t="str">
            <v>U</v>
          </cell>
        </row>
        <row r="1299">
          <cell r="A1299" t="str">
            <v>SPD-3L400</v>
          </cell>
          <cell r="B1299" t="str">
            <v>SPD0026</v>
          </cell>
          <cell r="C1299" t="str">
            <v>3L400</v>
          </cell>
          <cell r="D1299" t="str">
            <v>Secc. 240V 3F con fusible NH 400 A</v>
          </cell>
          <cell r="E1299" t="str">
            <v>U</v>
          </cell>
        </row>
        <row r="1300">
          <cell r="A1300" t="str">
            <v>SPD-3L500</v>
          </cell>
          <cell r="B1300" t="str">
            <v>SPD0027</v>
          </cell>
          <cell r="C1300" t="str">
            <v>3L500</v>
          </cell>
          <cell r="D1300" t="str">
            <v>Secc. 240V 3F con fusible NH 500 A</v>
          </cell>
          <cell r="E1300" t="str">
            <v>U</v>
          </cell>
        </row>
        <row r="1301">
          <cell r="A1301" t="str">
            <v>SPD-3L63</v>
          </cell>
          <cell r="B1301" t="str">
            <v>SPD0019</v>
          </cell>
          <cell r="C1301" t="str">
            <v>3L63</v>
          </cell>
          <cell r="D1301" t="str">
            <v>Secc. 240V 3F con fusible NH 63 A</v>
          </cell>
          <cell r="E1301" t="str">
            <v>U</v>
          </cell>
        </row>
        <row r="1302">
          <cell r="A1302" t="str">
            <v>SPD-3L630</v>
          </cell>
          <cell r="B1302" t="str">
            <v>SPD0028</v>
          </cell>
          <cell r="C1302" t="str">
            <v>3L630</v>
          </cell>
          <cell r="D1302" t="str">
            <v>Secc. 240V 3F con fusible NH 630 A</v>
          </cell>
          <cell r="E1302" t="str">
            <v>U</v>
          </cell>
        </row>
        <row r="1303">
          <cell r="A1303" t="str">
            <v>SPD-3L80</v>
          </cell>
          <cell r="B1303" t="str">
            <v>SPD0020</v>
          </cell>
          <cell r="C1303" t="str">
            <v>3L80</v>
          </cell>
          <cell r="D1303" t="str">
            <v>Secc. 240V 3F con fusible NH 80 A</v>
          </cell>
          <cell r="E1303" t="str">
            <v>U</v>
          </cell>
        </row>
        <row r="1304">
          <cell r="A1304" t="str">
            <v>SPD-3L800</v>
          </cell>
          <cell r="B1304" t="str">
            <v>SPD0029</v>
          </cell>
          <cell r="C1304" t="str">
            <v>3L800</v>
          </cell>
          <cell r="D1304" t="str">
            <v>Secc. 240V 3F con fusible NH 800 A</v>
          </cell>
          <cell r="E1304" t="str">
            <v>U</v>
          </cell>
        </row>
        <row r="1305">
          <cell r="A1305" t="str">
            <v>SPO-1B10K</v>
          </cell>
          <cell r="B1305" t="str">
            <v>SPO0007</v>
          </cell>
          <cell r="C1305" t="str">
            <v>1B10K</v>
          </cell>
          <cell r="D1305" t="str">
            <v>Secc. 1F con fusible 10K</v>
          </cell>
          <cell r="E1305" t="str">
            <v>U</v>
          </cell>
        </row>
        <row r="1306">
          <cell r="A1306" t="str">
            <v>SPO-1B12K</v>
          </cell>
          <cell r="B1306" t="str">
            <v>SPO0008</v>
          </cell>
          <cell r="C1306" t="str">
            <v>1B12K</v>
          </cell>
          <cell r="D1306" t="str">
            <v>Secc. 1F con fusible 12K</v>
          </cell>
          <cell r="E1306" t="str">
            <v>U</v>
          </cell>
        </row>
        <row r="1307">
          <cell r="A1307" t="str">
            <v>SPO-1B15K</v>
          </cell>
          <cell r="B1307" t="str">
            <v>SPO0009</v>
          </cell>
          <cell r="C1307" t="str">
            <v>1B15K</v>
          </cell>
          <cell r="D1307" t="str">
            <v>Secc. 1F con fusible 15K</v>
          </cell>
          <cell r="E1307" t="str">
            <v>U</v>
          </cell>
        </row>
        <row r="1308">
          <cell r="A1308" t="str">
            <v>SPO-1B6K</v>
          </cell>
          <cell r="B1308" t="str">
            <v>SPO0005</v>
          </cell>
          <cell r="C1308" t="str">
            <v>1B6K</v>
          </cell>
          <cell r="D1308" t="str">
            <v>Secc. 1F con fusible 6K</v>
          </cell>
          <cell r="E1308" t="str">
            <v>U</v>
          </cell>
        </row>
        <row r="1309">
          <cell r="A1309" t="str">
            <v>SPO-1B8K</v>
          </cell>
          <cell r="B1309" t="str">
            <v>SPO0006</v>
          </cell>
          <cell r="C1309" t="str">
            <v>1B8K</v>
          </cell>
          <cell r="D1309" t="str">
            <v>Secc. 1F con fusible 8K</v>
          </cell>
          <cell r="E1309" t="str">
            <v>U</v>
          </cell>
        </row>
        <row r="1310">
          <cell r="A1310" t="str">
            <v>SPO-1CA</v>
          </cell>
          <cell r="B1310" t="str">
            <v>SPO0012</v>
          </cell>
          <cell r="C1310" t="str">
            <v>1CA</v>
          </cell>
          <cell r="D1310" t="str">
            <v>Secc. 1F con conector de compresión 1 a 2/0 ACSR</v>
          </cell>
          <cell r="E1310" t="str">
            <v>U</v>
          </cell>
        </row>
        <row r="1311">
          <cell r="A1311" t="str">
            <v>SPO-1CB</v>
          </cell>
          <cell r="B1311" t="str">
            <v>SPO0013</v>
          </cell>
          <cell r="C1311" t="str">
            <v>1CB</v>
          </cell>
          <cell r="D1311" t="str">
            <v>Secc. 1F con conector de compresión 3/0 a 4/0 ACSR</v>
          </cell>
          <cell r="E1311" t="str">
            <v>U</v>
          </cell>
        </row>
        <row r="1312">
          <cell r="A1312" t="str">
            <v>SPO-1CC</v>
          </cell>
          <cell r="B1312" t="str">
            <v>SPO0014</v>
          </cell>
          <cell r="C1312" t="str">
            <v>1CC</v>
          </cell>
          <cell r="D1312" t="str">
            <v>Secc. 1F con conector de compresión 4/0 a 477 ACSR</v>
          </cell>
          <cell r="E1312" t="str">
            <v>U</v>
          </cell>
        </row>
        <row r="1313">
          <cell r="A1313" t="str">
            <v>SPO-1F1H</v>
          </cell>
          <cell r="B1313" t="str">
            <v>SPO0001</v>
          </cell>
          <cell r="C1313" t="str">
            <v>1F1H</v>
          </cell>
          <cell r="D1313" t="str">
            <v>Secc. 1F con fusible 1H</v>
          </cell>
          <cell r="E1313" t="str">
            <v>U</v>
          </cell>
        </row>
        <row r="1314">
          <cell r="A1314" t="str">
            <v>SPO-1F2H</v>
          </cell>
          <cell r="B1314" t="str">
            <v>SPO0002</v>
          </cell>
          <cell r="C1314" t="str">
            <v>1F2H</v>
          </cell>
          <cell r="D1314" t="str">
            <v>Secc. 1F con fusible 2H</v>
          </cell>
          <cell r="E1314" t="str">
            <v>U</v>
          </cell>
        </row>
        <row r="1315">
          <cell r="A1315" t="str">
            <v>SPO-1F3H</v>
          </cell>
          <cell r="B1315" t="str">
            <v>SPO0003</v>
          </cell>
          <cell r="C1315" t="str">
            <v>1F3H</v>
          </cell>
          <cell r="D1315" t="str">
            <v>Secc. 1F con fusible 3H</v>
          </cell>
          <cell r="E1315" t="str">
            <v>U</v>
          </cell>
        </row>
        <row r="1316">
          <cell r="A1316" t="str">
            <v>SPO-1F5H</v>
          </cell>
          <cell r="B1316" t="str">
            <v>SPO0004</v>
          </cell>
          <cell r="C1316" t="str">
            <v>1F5H</v>
          </cell>
          <cell r="D1316" t="str">
            <v>Secc. 1F con fusible 5H</v>
          </cell>
          <cell r="E1316" t="str">
            <v>U</v>
          </cell>
        </row>
        <row r="1317">
          <cell r="A1317" t="str">
            <v>SPO-1GA</v>
          </cell>
          <cell r="B1317" t="str">
            <v>SPO0010</v>
          </cell>
          <cell r="C1317" t="str">
            <v>1GA</v>
          </cell>
          <cell r="D1317" t="str">
            <v>Secc. 1F con grapa deriv. en caliente 8 a 2/0 - 8 A 1/0 ACSR</v>
          </cell>
          <cell r="E1317" t="str">
            <v>U</v>
          </cell>
        </row>
        <row r="1318">
          <cell r="A1318" t="str">
            <v>SPO-1GB</v>
          </cell>
          <cell r="B1318" t="str">
            <v>SPO0011</v>
          </cell>
          <cell r="C1318" t="str">
            <v>1GB</v>
          </cell>
          <cell r="D1318" t="str">
            <v>Secc. 1F con grapa deriv. en caliente 6 a 4/0 AAC/ACSR</v>
          </cell>
          <cell r="E1318" t="str">
            <v>U</v>
          </cell>
        </row>
        <row r="1319">
          <cell r="A1319" t="str">
            <v>SPO-1UA</v>
          </cell>
          <cell r="B1319" t="str">
            <v>SPO0015</v>
          </cell>
          <cell r="C1319" t="str">
            <v>1UA</v>
          </cell>
          <cell r="D1319" t="str">
            <v>Secc. 1F con conector ranuras paralelas 3 a 2/0 - 6 a 2/0 Al/Cu</v>
          </cell>
          <cell r="E1319" t="str">
            <v>U</v>
          </cell>
        </row>
        <row r="1320">
          <cell r="A1320" t="str">
            <v>SPO-1UB</v>
          </cell>
          <cell r="B1320" t="str">
            <v>SPO0016</v>
          </cell>
          <cell r="C1320" t="str">
            <v>1UB</v>
          </cell>
          <cell r="D1320" t="str">
            <v>Secc. 1F con conector ranuras paralelas 1/0 a 4/0 - 6 a 4/0 Al/Cu</v>
          </cell>
          <cell r="E1320" t="str">
            <v>U</v>
          </cell>
        </row>
        <row r="1321">
          <cell r="A1321" t="str">
            <v>SPO-1UC</v>
          </cell>
          <cell r="B1321" t="str">
            <v>SPO0017</v>
          </cell>
          <cell r="C1321" t="str">
            <v>1UC</v>
          </cell>
          <cell r="D1321" t="str">
            <v>Secc. 1F con conector ranuras paralelas 4/0 a 300 - 6 a 300 ACSR/AAAC</v>
          </cell>
          <cell r="E1321" t="str">
            <v>U</v>
          </cell>
        </row>
        <row r="1322">
          <cell r="A1322" t="str">
            <v>SPO-1UD</v>
          </cell>
          <cell r="B1322" t="str">
            <v>SPO0018</v>
          </cell>
          <cell r="C1322" t="str">
            <v>1UD</v>
          </cell>
          <cell r="D1322" t="str">
            <v>Secc. 1F con conector ranuras paralelas 336.4 A 397.5 ACSR/AAAC</v>
          </cell>
          <cell r="E1322" t="str">
            <v>U</v>
          </cell>
        </row>
        <row r="1323">
          <cell r="A1323" t="str">
            <v>SPO-2B10K</v>
          </cell>
          <cell r="B1323" t="str">
            <v>SPO0025</v>
          </cell>
          <cell r="C1323" t="str">
            <v>2B10K</v>
          </cell>
          <cell r="D1323" t="str">
            <v>Secc. 2F con fusible 10K</v>
          </cell>
          <cell r="E1323" t="str">
            <v>U</v>
          </cell>
        </row>
        <row r="1324">
          <cell r="A1324" t="str">
            <v>SPO-2B12K</v>
          </cell>
          <cell r="B1324" t="str">
            <v>SPO0026</v>
          </cell>
          <cell r="C1324" t="str">
            <v>2B12K</v>
          </cell>
          <cell r="D1324" t="str">
            <v>Secc. 2F con fusible 12K</v>
          </cell>
          <cell r="E1324" t="str">
            <v>U</v>
          </cell>
        </row>
        <row r="1325">
          <cell r="A1325" t="str">
            <v>SPO-2B15K</v>
          </cell>
          <cell r="B1325" t="str">
            <v>SPO0027</v>
          </cell>
          <cell r="C1325" t="str">
            <v>2B15K</v>
          </cell>
          <cell r="D1325" t="str">
            <v>Secc. 2F con fusible 15K</v>
          </cell>
          <cell r="E1325" t="str">
            <v>U</v>
          </cell>
        </row>
        <row r="1326">
          <cell r="A1326" t="str">
            <v>SPO-2B6K</v>
          </cell>
          <cell r="B1326" t="str">
            <v>SPO0023</v>
          </cell>
          <cell r="C1326" t="str">
            <v>2B6K</v>
          </cell>
          <cell r="D1326" t="str">
            <v>Secc. 2F con fusible 6K</v>
          </cell>
          <cell r="E1326" t="str">
            <v>U</v>
          </cell>
        </row>
        <row r="1327">
          <cell r="A1327" t="str">
            <v>SPO-2B8K</v>
          </cell>
          <cell r="B1327" t="str">
            <v>SPO0024</v>
          </cell>
          <cell r="C1327" t="str">
            <v>2B8K</v>
          </cell>
          <cell r="D1327" t="str">
            <v>Secc. 2F con fusible 8K</v>
          </cell>
          <cell r="E1327" t="str">
            <v>U</v>
          </cell>
        </row>
        <row r="1328">
          <cell r="A1328" t="str">
            <v>SPO-2CA</v>
          </cell>
          <cell r="B1328" t="str">
            <v>SPO0030</v>
          </cell>
          <cell r="C1328" t="str">
            <v>2CA</v>
          </cell>
          <cell r="D1328" t="str">
            <v>Secc. 2F con conector de compresión 1 a 2/0 ACSR</v>
          </cell>
          <cell r="E1328" t="str">
            <v>U</v>
          </cell>
        </row>
        <row r="1329">
          <cell r="A1329" t="str">
            <v>SPO-2CB</v>
          </cell>
          <cell r="B1329" t="str">
            <v>SPO0031</v>
          </cell>
          <cell r="C1329" t="str">
            <v>2CB</v>
          </cell>
          <cell r="D1329" t="str">
            <v>Secc. 2F con conector de compresión 3/0 a 4/0 ACSR</v>
          </cell>
          <cell r="E1329" t="str">
            <v>U</v>
          </cell>
        </row>
        <row r="1330">
          <cell r="A1330" t="str">
            <v>SPO-2CC</v>
          </cell>
          <cell r="B1330" t="str">
            <v>SPO0032</v>
          </cell>
          <cell r="C1330" t="str">
            <v>2CC</v>
          </cell>
          <cell r="D1330" t="str">
            <v>Secc. 2F con conector de compresión 4/0 a 477 ACSR</v>
          </cell>
          <cell r="E1330" t="str">
            <v>U</v>
          </cell>
        </row>
        <row r="1331">
          <cell r="A1331" t="str">
            <v>SPO-2F1H</v>
          </cell>
          <cell r="B1331" t="str">
            <v>SPO0019</v>
          </cell>
          <cell r="C1331" t="str">
            <v>2F1H</v>
          </cell>
          <cell r="D1331" t="str">
            <v>Secc. 2F con fusible 1H</v>
          </cell>
          <cell r="E1331" t="str">
            <v>U</v>
          </cell>
        </row>
        <row r="1332">
          <cell r="A1332" t="str">
            <v>SPO-2F2H</v>
          </cell>
          <cell r="B1332" t="str">
            <v>SPO0020</v>
          </cell>
          <cell r="C1332" t="str">
            <v>2F2H</v>
          </cell>
          <cell r="D1332" t="str">
            <v>Secc. 2F con fusible 2H</v>
          </cell>
          <cell r="E1332" t="str">
            <v>U</v>
          </cell>
        </row>
        <row r="1333">
          <cell r="A1333" t="str">
            <v>SPO-2F3H</v>
          </cell>
          <cell r="B1333" t="str">
            <v>SPO0021</v>
          </cell>
          <cell r="C1333" t="str">
            <v>2F3H</v>
          </cell>
          <cell r="D1333" t="str">
            <v>Secc. 2F con fusible 3H</v>
          </cell>
          <cell r="E1333" t="str">
            <v>U</v>
          </cell>
        </row>
        <row r="1334">
          <cell r="A1334" t="str">
            <v>SPO-2F5H</v>
          </cell>
          <cell r="B1334" t="str">
            <v>SPO0022</v>
          </cell>
          <cell r="C1334" t="str">
            <v>2F5H</v>
          </cell>
          <cell r="D1334" t="str">
            <v>Secc. 2F con fusible 5H</v>
          </cell>
          <cell r="E1334" t="str">
            <v>U</v>
          </cell>
        </row>
        <row r="1335">
          <cell r="A1335" t="str">
            <v>SPO-2GA</v>
          </cell>
          <cell r="B1335" t="str">
            <v>SPO0028</v>
          </cell>
          <cell r="C1335" t="str">
            <v>2GA</v>
          </cell>
          <cell r="D1335" t="str">
            <v>Secc. 2F con grapa derivación en caliente 8 a 2/0 - 8 A 1/0 ACSR</v>
          </cell>
          <cell r="E1335" t="str">
            <v>U</v>
          </cell>
        </row>
        <row r="1336">
          <cell r="A1336" t="str">
            <v>SPO-2GB</v>
          </cell>
          <cell r="B1336" t="str">
            <v>SPO0029</v>
          </cell>
          <cell r="C1336" t="str">
            <v>2GB</v>
          </cell>
          <cell r="D1336" t="str">
            <v>Secc. 2F con grapa derivación en caliente 6 a 4/0 AAC/ACSR</v>
          </cell>
          <cell r="E1336" t="str">
            <v>U</v>
          </cell>
        </row>
        <row r="1337">
          <cell r="A1337" t="str">
            <v>SPO-2UA</v>
          </cell>
          <cell r="B1337" t="str">
            <v>SPO0033</v>
          </cell>
          <cell r="C1337" t="str">
            <v>2UA</v>
          </cell>
          <cell r="D1337" t="str">
            <v>Secc. 2F con conector ranuras paralelas 3 a 2/0 - 6 a 2/0 Al/Cu</v>
          </cell>
          <cell r="E1337" t="str">
            <v>U</v>
          </cell>
        </row>
        <row r="1338">
          <cell r="A1338" t="str">
            <v>SPO-2UB</v>
          </cell>
          <cell r="B1338" t="str">
            <v>SPO0034</v>
          </cell>
          <cell r="C1338" t="str">
            <v>2UB</v>
          </cell>
          <cell r="D1338" t="str">
            <v>Secc. 2F con conector ranuras paralelas 1/0 a 4/0 - 6 a 4/0 Al/Cu</v>
          </cell>
          <cell r="E1338" t="str">
            <v>U</v>
          </cell>
        </row>
        <row r="1339">
          <cell r="A1339" t="str">
            <v>SPO-2UC</v>
          </cell>
          <cell r="B1339" t="str">
            <v>SPO0035</v>
          </cell>
          <cell r="C1339" t="str">
            <v>2UC</v>
          </cell>
          <cell r="D1339" t="str">
            <v>Secc. 2F con conector ranuras paralelas 4/0 a 300 - 6 a 300 ACSR/AAAC</v>
          </cell>
          <cell r="E1339" t="str">
            <v>U</v>
          </cell>
        </row>
        <row r="1340">
          <cell r="A1340" t="str">
            <v>SPO-2UD</v>
          </cell>
          <cell r="B1340" t="str">
            <v>SPO0036</v>
          </cell>
          <cell r="C1340" t="str">
            <v>2UD</v>
          </cell>
          <cell r="D1340" t="str">
            <v>Secc. 2F con conector ranuras paralelas 336.4 A 397.5 ACSR/AAAC</v>
          </cell>
          <cell r="E1340" t="str">
            <v>U</v>
          </cell>
        </row>
        <row r="1341">
          <cell r="A1341" t="str">
            <v>SPO-3B100K</v>
          </cell>
          <cell r="B1341" t="str">
            <v>SPO0049</v>
          </cell>
          <cell r="C1341" t="str">
            <v>3B100K</v>
          </cell>
          <cell r="D1341" t="str">
            <v>Secc. 3F con fusible 100K</v>
          </cell>
          <cell r="E1341" t="str">
            <v>U</v>
          </cell>
        </row>
        <row r="1342">
          <cell r="A1342" t="str">
            <v>SPO-3B10K</v>
          </cell>
          <cell r="B1342" t="str">
            <v>SPO0041</v>
          </cell>
          <cell r="C1342" t="str">
            <v>3B10K</v>
          </cell>
          <cell r="D1342" t="str">
            <v>Secc. 3F con fusible 10K</v>
          </cell>
          <cell r="E1342" t="str">
            <v>U</v>
          </cell>
        </row>
        <row r="1343">
          <cell r="A1343" t="str">
            <v>SPO-3B12K</v>
          </cell>
          <cell r="B1343" t="str">
            <v>SPO0042</v>
          </cell>
          <cell r="C1343" t="str">
            <v>3B12K</v>
          </cell>
          <cell r="D1343" t="str">
            <v>Secc. 3F con fusible 12K</v>
          </cell>
          <cell r="E1343" t="str">
            <v>U</v>
          </cell>
        </row>
        <row r="1344">
          <cell r="A1344" t="str">
            <v>SPO-3B15K</v>
          </cell>
          <cell r="B1344" t="str">
            <v>SPO0043</v>
          </cell>
          <cell r="C1344" t="str">
            <v>3B15K</v>
          </cell>
          <cell r="D1344" t="str">
            <v>Secc. 3F con fusible 15K</v>
          </cell>
          <cell r="E1344" t="str">
            <v>U</v>
          </cell>
        </row>
        <row r="1345">
          <cell r="A1345" t="str">
            <v>SPO-3B160K</v>
          </cell>
          <cell r="B1345" t="str">
            <v>SPO0050</v>
          </cell>
          <cell r="C1345" t="str">
            <v>3B160K</v>
          </cell>
          <cell r="D1345" t="str">
            <v>Secc. 3F con fusible 160K</v>
          </cell>
          <cell r="E1345" t="str">
            <v>U</v>
          </cell>
        </row>
        <row r="1346">
          <cell r="A1346" t="str">
            <v>SPO-3B165K</v>
          </cell>
          <cell r="B1346" t="str">
            <v>SPO0051</v>
          </cell>
          <cell r="C1346" t="str">
            <v>3B165K</v>
          </cell>
          <cell r="D1346" t="str">
            <v>Secc. 3F con fusible 165K</v>
          </cell>
          <cell r="E1346" t="str">
            <v>U</v>
          </cell>
        </row>
        <row r="1347">
          <cell r="A1347" t="str">
            <v>SPO-3B200K</v>
          </cell>
          <cell r="B1347" t="str">
            <v>SPO0052</v>
          </cell>
          <cell r="C1347" t="str">
            <v>3B200K</v>
          </cell>
          <cell r="D1347" t="str">
            <v>Secc. 3F con fusible 200K</v>
          </cell>
          <cell r="E1347" t="str">
            <v>U</v>
          </cell>
        </row>
        <row r="1348">
          <cell r="A1348" t="str">
            <v>SPO-3B20K</v>
          </cell>
          <cell r="B1348" t="str">
            <v>SPO0044</v>
          </cell>
          <cell r="C1348" t="str">
            <v>3B20K</v>
          </cell>
          <cell r="D1348" t="str">
            <v>Secc. 3F con fusible 20K</v>
          </cell>
          <cell r="E1348" t="str">
            <v>U</v>
          </cell>
        </row>
        <row r="1349">
          <cell r="A1349" t="str">
            <v>SPO-3B30K</v>
          </cell>
          <cell r="B1349" t="str">
            <v>SPO0045</v>
          </cell>
          <cell r="C1349" t="str">
            <v>3B30K</v>
          </cell>
          <cell r="D1349" t="str">
            <v>Secc. 3F con fusible 30K</v>
          </cell>
          <cell r="E1349" t="str">
            <v>U</v>
          </cell>
        </row>
        <row r="1350">
          <cell r="A1350" t="str">
            <v>SPO-3B40K</v>
          </cell>
          <cell r="B1350" t="str">
            <v>SPO0046</v>
          </cell>
          <cell r="C1350" t="str">
            <v>3B40K</v>
          </cell>
          <cell r="D1350" t="str">
            <v>Secc. 3F con fusible 40K</v>
          </cell>
          <cell r="E1350" t="str">
            <v>U</v>
          </cell>
        </row>
        <row r="1351">
          <cell r="A1351" t="str">
            <v>SPO-3B50K</v>
          </cell>
          <cell r="B1351" t="str">
            <v>SPO0047</v>
          </cell>
          <cell r="C1351" t="str">
            <v>3B50K</v>
          </cell>
          <cell r="D1351" t="str">
            <v>Secc. 3F con fusible 50K</v>
          </cell>
          <cell r="E1351" t="str">
            <v>U</v>
          </cell>
        </row>
        <row r="1352">
          <cell r="A1352" t="str">
            <v>SPO-3B6K</v>
          </cell>
          <cell r="B1352" t="str">
            <v>SPO0039</v>
          </cell>
          <cell r="C1352" t="str">
            <v>3B6K</v>
          </cell>
          <cell r="D1352" t="str">
            <v>Secc. 3F con fusible 6K</v>
          </cell>
          <cell r="E1352" t="str">
            <v>U</v>
          </cell>
        </row>
        <row r="1353">
          <cell r="A1353" t="str">
            <v>SPO-3B80K</v>
          </cell>
          <cell r="B1353" t="str">
            <v>SPO0048</v>
          </cell>
          <cell r="C1353" t="str">
            <v>3B80K</v>
          </cell>
          <cell r="D1353" t="str">
            <v>Secc. 3F con fusible 80K</v>
          </cell>
          <cell r="E1353" t="str">
            <v>U</v>
          </cell>
        </row>
        <row r="1354">
          <cell r="A1354" t="str">
            <v>SPO-3B8K</v>
          </cell>
          <cell r="B1354" t="str">
            <v>SPO0040</v>
          </cell>
          <cell r="C1354" t="str">
            <v>3B8K</v>
          </cell>
          <cell r="D1354" t="str">
            <v>Secc. 3F con fusible 8K</v>
          </cell>
          <cell r="E1354" t="str">
            <v>U</v>
          </cell>
        </row>
        <row r="1355">
          <cell r="A1355" t="str">
            <v>SPO-3CA</v>
          </cell>
          <cell r="B1355" t="str">
            <v>SPO0055</v>
          </cell>
          <cell r="C1355" t="str">
            <v>3CA</v>
          </cell>
          <cell r="D1355" t="str">
            <v>Secc. 3F con conector de compresión 1 a 2/0 ACSR</v>
          </cell>
          <cell r="E1355" t="str">
            <v>U</v>
          </cell>
        </row>
        <row r="1356">
          <cell r="A1356" t="str">
            <v>SPO-3CB</v>
          </cell>
          <cell r="B1356" t="str">
            <v>SPO0056</v>
          </cell>
          <cell r="C1356" t="str">
            <v>3CB</v>
          </cell>
          <cell r="D1356" t="str">
            <v>Secc. 3F con conector de compresión 3/0 a 4/0 ACSR</v>
          </cell>
          <cell r="E1356" t="str">
            <v>U</v>
          </cell>
        </row>
        <row r="1357">
          <cell r="A1357" t="str">
            <v>SPO-3CC</v>
          </cell>
          <cell r="B1357" t="str">
            <v>SPO0057</v>
          </cell>
          <cell r="C1357" t="str">
            <v>3CC</v>
          </cell>
          <cell r="D1357" t="str">
            <v>Secc. 3F con conector de compresión 4/0 a 477 ACSR</v>
          </cell>
          <cell r="E1357" t="str">
            <v>U</v>
          </cell>
        </row>
        <row r="1358">
          <cell r="A1358" t="str">
            <v>SPO-3F3H</v>
          </cell>
          <cell r="B1358" t="str">
            <v>SPO0037</v>
          </cell>
          <cell r="C1358" t="str">
            <v>3F3H</v>
          </cell>
          <cell r="D1358" t="str">
            <v>Secc. 3F con fusible 3H</v>
          </cell>
          <cell r="E1358" t="str">
            <v>U</v>
          </cell>
        </row>
        <row r="1359">
          <cell r="A1359" t="str">
            <v>SPO-3F5H</v>
          </cell>
          <cell r="B1359" t="str">
            <v>SPO0038</v>
          </cell>
          <cell r="C1359" t="str">
            <v>3F5H</v>
          </cell>
          <cell r="D1359" t="str">
            <v>Secc. 3F con fusible 5H</v>
          </cell>
          <cell r="E1359" t="str">
            <v>U</v>
          </cell>
        </row>
        <row r="1360">
          <cell r="A1360" t="str">
            <v>SPO-3GA</v>
          </cell>
          <cell r="B1360" t="str">
            <v>SPO0053</v>
          </cell>
          <cell r="C1360" t="str">
            <v>3GA</v>
          </cell>
          <cell r="D1360" t="str">
            <v>Secc. 3F con grapa derivación en caliente 8 a 2/0 - 8 A 1/0 ACSR</v>
          </cell>
          <cell r="E1360" t="str">
            <v>U</v>
          </cell>
        </row>
        <row r="1361">
          <cell r="A1361" t="str">
            <v>SPO-3GB</v>
          </cell>
          <cell r="B1361" t="str">
            <v>SPO0054</v>
          </cell>
          <cell r="C1361" t="str">
            <v>3GB</v>
          </cell>
          <cell r="D1361" t="str">
            <v>Secc. 3F con grapa derivación en caliente  6 a 4/0 AAC/ACSR</v>
          </cell>
          <cell r="E1361" t="str">
            <v>U</v>
          </cell>
        </row>
        <row r="1362">
          <cell r="A1362" t="str">
            <v>SPO-3UA</v>
          </cell>
          <cell r="B1362" t="str">
            <v>SPO0058</v>
          </cell>
          <cell r="C1362" t="str">
            <v>3UA</v>
          </cell>
          <cell r="D1362" t="str">
            <v>Secc. 3F con conector ranuras paralelas 3 a 2/0 - 6 a 2/0 Al/Cu</v>
          </cell>
          <cell r="E1362" t="str">
            <v>U</v>
          </cell>
        </row>
        <row r="1363">
          <cell r="A1363" t="str">
            <v>SPO-3UB</v>
          </cell>
          <cell r="B1363" t="str">
            <v>SPO0059</v>
          </cell>
          <cell r="C1363" t="str">
            <v>3UB</v>
          </cell>
          <cell r="D1363" t="str">
            <v>Secc. 3F con conector ranuras paralelas 1/0 a 4/0 - 6 a 4/0 Al/Cu</v>
          </cell>
          <cell r="E1363" t="str">
            <v>U</v>
          </cell>
        </row>
        <row r="1364">
          <cell r="A1364" t="str">
            <v>SPO-3UC</v>
          </cell>
          <cell r="B1364" t="str">
            <v>SPO0060</v>
          </cell>
          <cell r="C1364" t="str">
            <v>3UC</v>
          </cell>
          <cell r="D1364" t="str">
            <v>Secc. 3F con conector ranuras paralelas 4/0 a 300 - 6 a 300 ACSR/AAAC</v>
          </cell>
          <cell r="E1364" t="str">
            <v>U</v>
          </cell>
        </row>
        <row r="1365">
          <cell r="A1365" t="str">
            <v>SPO-3UD</v>
          </cell>
          <cell r="B1365" t="str">
            <v>SPO0061</v>
          </cell>
          <cell r="C1365" t="str">
            <v>3UD</v>
          </cell>
          <cell r="D1365" t="str">
            <v>Secc. 3F con conector ranuras paralelas 336.4 A 397.5 ACSR/AAAC</v>
          </cell>
          <cell r="E1365" t="str">
            <v>U</v>
          </cell>
        </row>
        <row r="1366">
          <cell r="A1366" t="str">
            <v>SPR-1C100</v>
          </cell>
          <cell r="B1366" t="str">
            <v>SPR0005</v>
          </cell>
          <cell r="C1366" t="str">
            <v>1C100R</v>
          </cell>
          <cell r="D1366" t="str">
            <v>Secc. 34.5kV 1F con seccionador de cuchilla   100A</v>
          </cell>
          <cell r="E1366" t="str">
            <v>U</v>
          </cell>
        </row>
        <row r="1367">
          <cell r="A1367" t="str">
            <v>SPR-1C200</v>
          </cell>
          <cell r="B1367" t="str">
            <v>SPR0006</v>
          </cell>
          <cell r="C1367" t="str">
            <v>1C200R</v>
          </cell>
          <cell r="D1367" t="str">
            <v>Secc. 34.5kV 1F con seccionador de cuchilla   200A</v>
          </cell>
          <cell r="E1367" t="str">
            <v>U</v>
          </cell>
        </row>
        <row r="1368">
          <cell r="A1368" t="str">
            <v>SPR-1C300</v>
          </cell>
          <cell r="B1368" t="str">
            <v>SPR0007</v>
          </cell>
          <cell r="C1368" t="str">
            <v>1C300R</v>
          </cell>
          <cell r="D1368" t="str">
            <v>Secc. 34.5kV 1F con seccionador de cuchilla   300A</v>
          </cell>
          <cell r="E1368" t="str">
            <v>U</v>
          </cell>
        </row>
        <row r="1369">
          <cell r="A1369" t="str">
            <v>SPR-1C600</v>
          </cell>
          <cell r="B1369" t="str">
            <v>SPR0008</v>
          </cell>
          <cell r="C1369" t="str">
            <v>1C600R</v>
          </cell>
          <cell r="D1369" t="str">
            <v>Secc. 34.5kV 1F con seccionador de cuchilla   600A</v>
          </cell>
          <cell r="E1369" t="str">
            <v>U</v>
          </cell>
        </row>
        <row r="1370">
          <cell r="A1370" t="str">
            <v>SPR-1D100</v>
          </cell>
          <cell r="B1370" t="str">
            <v>SPR0076</v>
          </cell>
          <cell r="C1370" t="str">
            <v>1D100R</v>
          </cell>
          <cell r="D1370" t="str">
            <v>Secc. 13 kV 1F con seccionador fus. unipolar cerrado 100A</v>
          </cell>
          <cell r="E1370" t="str">
            <v>U</v>
          </cell>
        </row>
        <row r="1371">
          <cell r="A1371" t="str">
            <v>SPR-1E100</v>
          </cell>
          <cell r="B1371" t="str">
            <v>SPR0003</v>
          </cell>
          <cell r="C1371" t="str">
            <v>1E100R</v>
          </cell>
          <cell r="D1371" t="str">
            <v>Secc. 34.5kV 1F con seccionador fus. unipolar ab. disp. rompearco 100A</v>
          </cell>
          <cell r="E1371" t="str">
            <v>U</v>
          </cell>
        </row>
        <row r="1372">
          <cell r="A1372" t="str">
            <v>SPR-1E200</v>
          </cell>
          <cell r="B1372" t="str">
            <v>SPR0004</v>
          </cell>
          <cell r="C1372" t="str">
            <v>1E200R</v>
          </cell>
          <cell r="D1372" t="str">
            <v>Secc. 34.5kV 1F con seccionador fus. unipolar ab. disp. rompearco 200A</v>
          </cell>
          <cell r="E1372" t="str">
            <v>U</v>
          </cell>
        </row>
        <row r="1373">
          <cell r="A1373" t="str">
            <v>SPR-1I100_125</v>
          </cell>
          <cell r="B1373" t="str">
            <v>SPR0014</v>
          </cell>
          <cell r="C1373" t="str">
            <v>1I100_125R</v>
          </cell>
          <cell r="D1373" t="str">
            <v>Secc. 34.5kV 1F con interruptor 100A BIL 125</v>
          </cell>
          <cell r="E1373" t="str">
            <v>U</v>
          </cell>
        </row>
        <row r="1374">
          <cell r="A1374" t="str">
            <v>SPR-1I100_150</v>
          </cell>
          <cell r="B1374" t="str">
            <v>SPR0070</v>
          </cell>
          <cell r="C1374" t="str">
            <v>1I100_150R</v>
          </cell>
          <cell r="D1374" t="str">
            <v>Secc. 13 kV 1F con interruptor 100A BIL 150</v>
          </cell>
          <cell r="E1374" t="str">
            <v>U</v>
          </cell>
        </row>
        <row r="1375">
          <cell r="A1375" t="str">
            <v>SPR-1I100_95</v>
          </cell>
          <cell r="B1375" t="str">
            <v>SPR0013</v>
          </cell>
          <cell r="C1375" t="str">
            <v>1I100_95R</v>
          </cell>
          <cell r="D1375" t="str">
            <v>Secc. 34.5kV 1F con interruptor 100A BIL 95</v>
          </cell>
          <cell r="E1375" t="str">
            <v>U</v>
          </cell>
        </row>
        <row r="1376">
          <cell r="A1376" t="str">
            <v>SPR-1I200_125</v>
          </cell>
          <cell r="B1376" t="str">
            <v>SPR0016</v>
          </cell>
          <cell r="C1376" t="str">
            <v>1I200_125R</v>
          </cell>
          <cell r="D1376" t="str">
            <v>Secc. 34.5kV 1F con interruptor 200A BIL 125</v>
          </cell>
          <cell r="E1376" t="str">
            <v>U</v>
          </cell>
        </row>
        <row r="1377">
          <cell r="A1377" t="str">
            <v>SPR-1I200_150</v>
          </cell>
          <cell r="B1377" t="str">
            <v>SPR0071</v>
          </cell>
          <cell r="C1377" t="str">
            <v>1I200_150R</v>
          </cell>
          <cell r="D1377" t="str">
            <v>Secc. 13 kV 1F con interruptor 200A BIL 150</v>
          </cell>
          <cell r="E1377" t="str">
            <v>U</v>
          </cell>
        </row>
        <row r="1378">
          <cell r="A1378" t="str">
            <v>SPR-1I200_95</v>
          </cell>
          <cell r="B1378" t="str">
            <v>SPR0015</v>
          </cell>
          <cell r="C1378" t="str">
            <v>1I200_95R</v>
          </cell>
          <cell r="D1378" t="str">
            <v>Secc. 34.5kV 1F con interruptor 200A BIL 95</v>
          </cell>
          <cell r="E1378" t="str">
            <v>U</v>
          </cell>
        </row>
        <row r="1379">
          <cell r="A1379" t="str">
            <v>SPR-1O100</v>
          </cell>
          <cell r="B1379" t="str">
            <v>SPR0009</v>
          </cell>
          <cell r="C1379" t="str">
            <v>1O100R</v>
          </cell>
          <cell r="D1379" t="str">
            <v>Secc. 34.5kV 1F con seccionador de cuchilla   con disp. rompearco 100A</v>
          </cell>
          <cell r="E1379" t="str">
            <v>U</v>
          </cell>
        </row>
        <row r="1380">
          <cell r="A1380" t="str">
            <v>SPR-1O200</v>
          </cell>
          <cell r="B1380" t="str">
            <v>SPR0010</v>
          </cell>
          <cell r="C1380" t="str">
            <v>1O200R</v>
          </cell>
          <cell r="D1380" t="str">
            <v>Secc. 34.5kV 1F con seccionador de cuchilla   con disp. rompearco 200A</v>
          </cell>
          <cell r="E1380" t="str">
            <v>U</v>
          </cell>
        </row>
        <row r="1381">
          <cell r="A1381" t="str">
            <v>SPR-1O300</v>
          </cell>
          <cell r="B1381" t="str">
            <v>SPR0011</v>
          </cell>
          <cell r="C1381" t="str">
            <v>1O300R</v>
          </cell>
          <cell r="D1381" t="str">
            <v>Secc. 34.5kV 1F con seccionador de cuchilla   con disp. rompearco 300A</v>
          </cell>
          <cell r="E1381" t="str">
            <v>U</v>
          </cell>
        </row>
        <row r="1382">
          <cell r="A1382" t="str">
            <v>SPR-1O600</v>
          </cell>
          <cell r="B1382" t="str">
            <v>SPR0012</v>
          </cell>
          <cell r="C1382" t="str">
            <v>1O600R</v>
          </cell>
          <cell r="D1382" t="str">
            <v>Secc. 34.5kV 1F con seccionador de cuchilla   con disp. rompearco 600A</v>
          </cell>
          <cell r="E1382" t="str">
            <v>U</v>
          </cell>
        </row>
        <row r="1383">
          <cell r="A1383" t="str">
            <v>SPR-1P10</v>
          </cell>
          <cell r="B1383" t="str">
            <v>SPR0067</v>
          </cell>
          <cell r="C1383" t="str">
            <v>1P10R</v>
          </cell>
          <cell r="D1383" t="str">
            <v>Protección 34.5kV 1F con descargador 10kV</v>
          </cell>
          <cell r="E1383" t="str">
            <v>U</v>
          </cell>
        </row>
        <row r="1384">
          <cell r="A1384" t="str">
            <v>SPR-1R400_125</v>
          </cell>
          <cell r="B1384" t="str">
            <v>SPR0018</v>
          </cell>
          <cell r="C1384" t="str">
            <v>1R400_125R</v>
          </cell>
          <cell r="D1384" t="str">
            <v>Secc. 34.5kV 1F con reconectador 400A BIL 125</v>
          </cell>
          <cell r="E1384" t="str">
            <v>U</v>
          </cell>
        </row>
        <row r="1385">
          <cell r="A1385" t="str">
            <v>SPR-1R400_95</v>
          </cell>
          <cell r="B1385" t="str">
            <v>SPR0017</v>
          </cell>
          <cell r="C1385" t="str">
            <v>1R400_95R</v>
          </cell>
          <cell r="D1385" t="str">
            <v>Secc. 34.5kV 1F con reconectador 400A BIL 95</v>
          </cell>
          <cell r="E1385" t="str">
            <v>U</v>
          </cell>
        </row>
        <row r="1386">
          <cell r="A1386" t="str">
            <v>SPR-1R600_125</v>
          </cell>
          <cell r="B1386" t="str">
            <v>SPR0020</v>
          </cell>
          <cell r="C1386" t="str">
            <v>1R600_125R</v>
          </cell>
          <cell r="D1386" t="str">
            <v>Secc. 34.5kV 1F con reconectador 600A BIL 125</v>
          </cell>
          <cell r="E1386" t="str">
            <v>U</v>
          </cell>
        </row>
        <row r="1387">
          <cell r="A1387" t="str">
            <v>SPR-1R600_95</v>
          </cell>
          <cell r="B1387" t="str">
            <v>SPR0019</v>
          </cell>
          <cell r="C1387" t="str">
            <v>1R600_95R</v>
          </cell>
          <cell r="D1387" t="str">
            <v>Secc. 34.5kV 1F con reconectador 600A BIL 95</v>
          </cell>
          <cell r="E1387" t="str">
            <v>U</v>
          </cell>
        </row>
        <row r="1388">
          <cell r="A1388" t="str">
            <v>SPR-1S100</v>
          </cell>
          <cell r="B1388" t="str">
            <v>SPR0001</v>
          </cell>
          <cell r="C1388" t="str">
            <v>1S100R</v>
          </cell>
          <cell r="D1388" t="str">
            <v>Secc. 34.5kV 1F con seccionador fus. unipolar ab. 100A</v>
          </cell>
          <cell r="E1388" t="str">
            <v>U</v>
          </cell>
        </row>
        <row r="1389">
          <cell r="A1389" t="str">
            <v>SPR-1S200</v>
          </cell>
          <cell r="B1389" t="str">
            <v>SPR0002</v>
          </cell>
          <cell r="C1389" t="str">
            <v>1S200R</v>
          </cell>
          <cell r="D1389" t="str">
            <v>Secc. 34.5kV 1F con seccionador fus. unipolar ab. 200A</v>
          </cell>
          <cell r="E1389" t="str">
            <v>U</v>
          </cell>
        </row>
        <row r="1390">
          <cell r="A1390" t="str">
            <v>SPR-2C100</v>
          </cell>
          <cell r="B1390" t="str">
            <v>SPR0025</v>
          </cell>
          <cell r="C1390" t="str">
            <v>2C100R</v>
          </cell>
          <cell r="D1390" t="str">
            <v>Secc. 34.5kV 2F con seccionador de cuchilla   100A</v>
          </cell>
          <cell r="E1390" t="str">
            <v>U</v>
          </cell>
        </row>
        <row r="1391">
          <cell r="A1391" t="str">
            <v>SPR-2C200</v>
          </cell>
          <cell r="B1391" t="str">
            <v>SPR0026</v>
          </cell>
          <cell r="C1391" t="str">
            <v>2C200R</v>
          </cell>
          <cell r="D1391" t="str">
            <v>Secc. 34.5kV 2F con seccionador de cuchilla   200A</v>
          </cell>
          <cell r="E1391" t="str">
            <v>U</v>
          </cell>
        </row>
        <row r="1392">
          <cell r="A1392" t="str">
            <v>SPR-2C300</v>
          </cell>
          <cell r="B1392" t="str">
            <v>SPR0027</v>
          </cell>
          <cell r="C1392" t="str">
            <v>2C300R</v>
          </cell>
          <cell r="D1392" t="str">
            <v>Secc. 34.5kV 2F con seccionador de cuchilla   300A</v>
          </cell>
          <cell r="E1392" t="str">
            <v>U</v>
          </cell>
        </row>
        <row r="1393">
          <cell r="A1393" t="str">
            <v>SPR-2C600</v>
          </cell>
          <cell r="B1393" t="str">
            <v>SPR0028</v>
          </cell>
          <cell r="C1393" t="str">
            <v>2C600R</v>
          </cell>
          <cell r="D1393" t="str">
            <v>Secc. 34.5kV 2F con seccionador de cuchilla   600A</v>
          </cell>
          <cell r="E1393" t="str">
            <v>U</v>
          </cell>
        </row>
        <row r="1394">
          <cell r="A1394" t="str">
            <v>SPR-2D100</v>
          </cell>
          <cell r="B1394" t="str">
            <v>SPR0072</v>
          </cell>
          <cell r="C1394" t="str">
            <v>2D100R</v>
          </cell>
          <cell r="D1394" t="str">
            <v>Secc. 13 kV 2F con seccionador fus. unipolar cerrado 100A</v>
          </cell>
          <cell r="E1394" t="str">
            <v>U</v>
          </cell>
        </row>
        <row r="1395">
          <cell r="A1395" t="str">
            <v>SPR-2E100</v>
          </cell>
          <cell r="B1395" t="str">
            <v>SPR0023</v>
          </cell>
          <cell r="C1395" t="str">
            <v>2E100R</v>
          </cell>
          <cell r="D1395" t="str">
            <v>Secc. 34.5kV 2F con seccionador fus. unipolar ab. disp. rompearco 100A</v>
          </cell>
          <cell r="E1395" t="str">
            <v>U</v>
          </cell>
        </row>
        <row r="1396">
          <cell r="A1396" t="str">
            <v>SPR-2E200</v>
          </cell>
          <cell r="B1396" t="str">
            <v>SPR0024</v>
          </cell>
          <cell r="C1396" t="str">
            <v>2E200R</v>
          </cell>
          <cell r="D1396" t="str">
            <v>Secc. 34.5kV 2F con seccionador fus. unipolar ab. disp. rompearco 200A</v>
          </cell>
          <cell r="E1396" t="str">
            <v>U</v>
          </cell>
        </row>
        <row r="1397">
          <cell r="A1397" t="str">
            <v>SPR-2O100</v>
          </cell>
          <cell r="B1397" t="str">
            <v>SPR0029</v>
          </cell>
          <cell r="C1397" t="str">
            <v>2O100R</v>
          </cell>
          <cell r="D1397" t="str">
            <v>Secc. 34.5kV 2F con seccionador de cuchilla   con disp. rompearco 100A</v>
          </cell>
          <cell r="E1397" t="str">
            <v>U</v>
          </cell>
        </row>
        <row r="1398">
          <cell r="A1398" t="str">
            <v>SPR-2O200</v>
          </cell>
          <cell r="B1398" t="str">
            <v>SPR0030</v>
          </cell>
          <cell r="C1398" t="str">
            <v>2O200R</v>
          </cell>
          <cell r="D1398" t="str">
            <v>Secc. 34.5kV 2F con seccionador de cuchilla   con disp. rompearco 200A</v>
          </cell>
          <cell r="E1398" t="str">
            <v>U</v>
          </cell>
        </row>
        <row r="1399">
          <cell r="A1399" t="str">
            <v>SPR-2O300</v>
          </cell>
          <cell r="B1399" t="str">
            <v>SPR0031</v>
          </cell>
          <cell r="C1399" t="str">
            <v>2O300R</v>
          </cell>
          <cell r="D1399" t="str">
            <v>Secc. 34.5kV 2F con seccionador de cuchilla   con disp. rompearco 300A</v>
          </cell>
          <cell r="E1399" t="str">
            <v>U</v>
          </cell>
        </row>
        <row r="1400">
          <cell r="A1400" t="str">
            <v>SPR-2O600</v>
          </cell>
          <cell r="B1400" t="str">
            <v>SPR0032</v>
          </cell>
          <cell r="C1400" t="str">
            <v>2O600R</v>
          </cell>
          <cell r="D1400" t="str">
            <v>Secc. 34.5kV 2F con seccionador de cuchilla   con disp. rompearco 600A</v>
          </cell>
          <cell r="E1400" t="str">
            <v>U</v>
          </cell>
        </row>
        <row r="1401">
          <cell r="A1401" t="str">
            <v>SPR-2P10</v>
          </cell>
          <cell r="B1401" t="str">
            <v>SPR0068</v>
          </cell>
          <cell r="C1401" t="str">
            <v>2P10R</v>
          </cell>
          <cell r="D1401" t="str">
            <v>Protección 34.5kV 2F con descargador 10kV</v>
          </cell>
          <cell r="E1401" t="str">
            <v>U</v>
          </cell>
        </row>
        <row r="1402">
          <cell r="A1402" t="str">
            <v>SPR-2S100</v>
          </cell>
          <cell r="B1402" t="str">
            <v>SPR0021</v>
          </cell>
          <cell r="C1402" t="str">
            <v>2S100R</v>
          </cell>
          <cell r="D1402" t="str">
            <v>Secc. 34.5kV 2F con seccionador fus. unipolar ab. 100A</v>
          </cell>
          <cell r="E1402" t="str">
            <v>U</v>
          </cell>
        </row>
        <row r="1403">
          <cell r="A1403" t="str">
            <v>SPR-2S200</v>
          </cell>
          <cell r="B1403" t="str">
            <v>SPR0022</v>
          </cell>
          <cell r="C1403" t="str">
            <v>2S200R</v>
          </cell>
          <cell r="D1403" t="str">
            <v>Secc. 34.5kV 2F con seccionador fus. unipolar ab. 200A</v>
          </cell>
          <cell r="E1403" t="str">
            <v>U</v>
          </cell>
        </row>
        <row r="1404">
          <cell r="A1404" t="str">
            <v>SPR-3A100</v>
          </cell>
          <cell r="B1404" t="str">
            <v>SPR0045</v>
          </cell>
          <cell r="C1404" t="str">
            <v>3A100R</v>
          </cell>
          <cell r="D1404" t="str">
            <v>Secc. 34.5kV 3F con seccionador tripolar para  oper. con carga 100A</v>
          </cell>
          <cell r="E1404" t="str">
            <v>U</v>
          </cell>
        </row>
        <row r="1405">
          <cell r="A1405" t="str">
            <v>SPR-3A200</v>
          </cell>
          <cell r="B1405" t="str">
            <v>SPR0046</v>
          </cell>
          <cell r="C1405" t="str">
            <v>3A200R</v>
          </cell>
          <cell r="D1405" t="str">
            <v>Secc. 34.5kV 3F con seccionador tripolar para  oper. con carga 200A</v>
          </cell>
          <cell r="E1405" t="str">
            <v>U</v>
          </cell>
        </row>
        <row r="1406">
          <cell r="A1406" t="str">
            <v>SPR-3A300</v>
          </cell>
          <cell r="B1406" t="str">
            <v>SPR0047</v>
          </cell>
          <cell r="C1406" t="str">
            <v>3A300R</v>
          </cell>
          <cell r="D1406" t="str">
            <v>Secc. 34.5kV 3F con seccionador tripolar para  oper. con carga 300A</v>
          </cell>
          <cell r="E1406" t="str">
            <v>U</v>
          </cell>
        </row>
        <row r="1407">
          <cell r="A1407" t="str">
            <v>SPR-3A600</v>
          </cell>
          <cell r="B1407" t="str">
            <v>SPR0048</v>
          </cell>
          <cell r="C1407" t="str">
            <v>3A600R</v>
          </cell>
          <cell r="D1407" t="str">
            <v>Secc. 34.5kV 3F con seccionador tripolar para  oper. con carga 600A</v>
          </cell>
          <cell r="E1407" t="str">
            <v>U</v>
          </cell>
        </row>
        <row r="1408">
          <cell r="A1408" t="str">
            <v>SPR-3C100</v>
          </cell>
          <cell r="B1408" t="str">
            <v>SPR0037</v>
          </cell>
          <cell r="C1408" t="str">
            <v>3C100R</v>
          </cell>
          <cell r="D1408" t="str">
            <v>Secc. 34.5kV 3F con seccionador de cuchilla   100A</v>
          </cell>
          <cell r="E1408" t="str">
            <v>U</v>
          </cell>
        </row>
        <row r="1409">
          <cell r="A1409" t="str">
            <v>SPR-3C200</v>
          </cell>
          <cell r="B1409" t="str">
            <v>SPR0038</v>
          </cell>
          <cell r="C1409" t="str">
            <v>3C200R</v>
          </cell>
          <cell r="D1409" t="str">
            <v>Secc. 34.5kV 3F con seccionador de cuchilla   200A</v>
          </cell>
          <cell r="E1409" t="str">
            <v>U</v>
          </cell>
        </row>
        <row r="1410">
          <cell r="A1410" t="str">
            <v>SPR-3C300</v>
          </cell>
          <cell r="B1410" t="str">
            <v>SPR0039</v>
          </cell>
          <cell r="C1410" t="str">
            <v>3C300R</v>
          </cell>
          <cell r="D1410" t="str">
            <v>Secc. 34.5kV 3F con seccionador de cuchilla   300A</v>
          </cell>
          <cell r="E1410" t="str">
            <v>U</v>
          </cell>
        </row>
        <row r="1411">
          <cell r="A1411" t="str">
            <v>SPR-3C600</v>
          </cell>
          <cell r="B1411" t="str">
            <v>SPR0040</v>
          </cell>
          <cell r="C1411" t="str">
            <v>3C600R</v>
          </cell>
          <cell r="D1411" t="str">
            <v>Secc. 34.5kV 3F con seccionador de cuchilla   600A</v>
          </cell>
          <cell r="E1411" t="str">
            <v>U</v>
          </cell>
        </row>
        <row r="1412">
          <cell r="A1412" t="str">
            <v>SPR-3D100</v>
          </cell>
          <cell r="B1412" t="str">
            <v>SPR0073</v>
          </cell>
          <cell r="C1412" t="str">
            <v>3D100R</v>
          </cell>
          <cell r="D1412" t="str">
            <v>Secc. 13 kV 3F con seccionador fus. unipolar cerrado 100A</v>
          </cell>
          <cell r="E1412" t="str">
            <v>U</v>
          </cell>
        </row>
        <row r="1413">
          <cell r="A1413" t="str">
            <v>SPR-3E100</v>
          </cell>
          <cell r="B1413" t="str">
            <v>SPR0035</v>
          </cell>
          <cell r="C1413" t="str">
            <v>3E100R</v>
          </cell>
          <cell r="D1413" t="str">
            <v>Secc. 34.5kV 3F con seccionador fus. unipolar ab. disp. rompearco 100A</v>
          </cell>
          <cell r="E1413" t="str">
            <v>U</v>
          </cell>
        </row>
        <row r="1414">
          <cell r="A1414" t="str">
            <v>SPR-3E200</v>
          </cell>
          <cell r="B1414" t="str">
            <v>SPR0036</v>
          </cell>
          <cell r="C1414" t="str">
            <v>3E200R</v>
          </cell>
          <cell r="D1414" t="str">
            <v>Secc. 34.5kV 3F con seccionador fus. unipolar ab. disp. rompearco 200A</v>
          </cell>
          <cell r="E1414" t="str">
            <v>U</v>
          </cell>
        </row>
        <row r="1415">
          <cell r="A1415" t="str">
            <v>SPR-3I100_125</v>
          </cell>
          <cell r="B1415" t="str">
            <v>SPR0054</v>
          </cell>
          <cell r="C1415" t="str">
            <v>3I100_125R</v>
          </cell>
          <cell r="D1415" t="str">
            <v>Secc. 34.5kV 3F con interruptor 100A BIL 125</v>
          </cell>
          <cell r="E1415" t="str">
            <v>U</v>
          </cell>
        </row>
        <row r="1416">
          <cell r="A1416" t="str">
            <v>SPR-3I100_150</v>
          </cell>
          <cell r="B1416" t="str">
            <v>SPR0055</v>
          </cell>
          <cell r="C1416" t="str">
            <v>3I100_150R</v>
          </cell>
          <cell r="D1416" t="str">
            <v>Secc. 34.5kV 3F con interruptor 100A BIL 150</v>
          </cell>
          <cell r="E1416" t="str">
            <v>U</v>
          </cell>
        </row>
        <row r="1417">
          <cell r="A1417" t="str">
            <v>SPR-3I100_95</v>
          </cell>
          <cell r="B1417" t="str">
            <v>SPR0053</v>
          </cell>
          <cell r="C1417" t="str">
            <v>3I100_95R</v>
          </cell>
          <cell r="D1417" t="str">
            <v>Secc. 34.5kV 3F con interruptor 100A BIL 95</v>
          </cell>
          <cell r="E1417" t="str">
            <v>U</v>
          </cell>
        </row>
        <row r="1418">
          <cell r="A1418" t="str">
            <v>SPR-3I200_125</v>
          </cell>
          <cell r="B1418" t="str">
            <v>SPR0057</v>
          </cell>
          <cell r="C1418" t="str">
            <v>3I200_125R</v>
          </cell>
          <cell r="D1418" t="str">
            <v>Secc. 34.5kV 3F con interruptor 200A BIL 125</v>
          </cell>
          <cell r="E1418" t="str">
            <v>U</v>
          </cell>
        </row>
        <row r="1419">
          <cell r="A1419" t="str">
            <v>SPR-3I200_150</v>
          </cell>
          <cell r="B1419" t="str">
            <v>SPR0058</v>
          </cell>
          <cell r="C1419" t="str">
            <v>3I200_150R</v>
          </cell>
          <cell r="D1419" t="str">
            <v>Secc. 34.5kV 3F con interruptor 200A BIL 150</v>
          </cell>
          <cell r="E1419" t="str">
            <v>U</v>
          </cell>
        </row>
        <row r="1420">
          <cell r="A1420" t="str">
            <v>SPR-3I200_95</v>
          </cell>
          <cell r="B1420" t="str">
            <v>SPR0056</v>
          </cell>
          <cell r="C1420" t="str">
            <v>3I200_95R</v>
          </cell>
          <cell r="D1420" t="str">
            <v>Secc. 34.5kV 3F con interruptor 200A BIL 95</v>
          </cell>
          <cell r="E1420" t="str">
            <v>U</v>
          </cell>
        </row>
        <row r="1421">
          <cell r="A1421" t="str">
            <v>SPR-3N100</v>
          </cell>
          <cell r="B1421" t="str">
            <v>SPR0049</v>
          </cell>
          <cell r="C1421" t="str">
            <v>3N100R</v>
          </cell>
          <cell r="D1421" t="str">
            <v>Secc. 34.5kV 3F con secc. trip. oper. con carga con disp. rompearco 100A</v>
          </cell>
          <cell r="E1421" t="str">
            <v>U</v>
          </cell>
        </row>
        <row r="1422">
          <cell r="A1422" t="str">
            <v>SPR-3N200</v>
          </cell>
          <cell r="B1422" t="str">
            <v>SPR0050</v>
          </cell>
          <cell r="C1422" t="str">
            <v>3N200R</v>
          </cell>
          <cell r="D1422" t="str">
            <v>Secc. 34.5kV 3F con secc. trip. oper. con carga con disp. rompearco 200A</v>
          </cell>
          <cell r="E1422" t="str">
            <v>U</v>
          </cell>
        </row>
        <row r="1423">
          <cell r="A1423" t="str">
            <v>SPR-3N300</v>
          </cell>
          <cell r="B1423" t="str">
            <v>SPR0051</v>
          </cell>
          <cell r="C1423" t="str">
            <v>3N300R</v>
          </cell>
          <cell r="D1423" t="str">
            <v>Secc. 34.5kV 3F con secc. trip. oper. con carga con disp. rompearco 300A</v>
          </cell>
          <cell r="E1423" t="str">
            <v>U</v>
          </cell>
        </row>
        <row r="1424">
          <cell r="A1424" t="str">
            <v>SPR-3N600</v>
          </cell>
          <cell r="B1424" t="str">
            <v>SPR0052</v>
          </cell>
          <cell r="C1424" t="str">
            <v>3N600R</v>
          </cell>
          <cell r="D1424" t="str">
            <v>Secc. 34.5kV 3F con secc. trip. oper. con carga con disp. rompearco 600A</v>
          </cell>
          <cell r="E1424" t="str">
            <v>U</v>
          </cell>
        </row>
        <row r="1425">
          <cell r="A1425" t="str">
            <v>SPR-3O100</v>
          </cell>
          <cell r="B1425" t="str">
            <v>SPR0041</v>
          </cell>
          <cell r="C1425" t="str">
            <v>3O100R</v>
          </cell>
          <cell r="D1425" t="str">
            <v>Secc. 34.5kV 3F con seccionador de cuchilla   con disp. rompearco 100A</v>
          </cell>
          <cell r="E1425" t="str">
            <v>U</v>
          </cell>
        </row>
        <row r="1426">
          <cell r="A1426" t="str">
            <v>SPR-3O200</v>
          </cell>
          <cell r="B1426" t="str">
            <v>SPR0042</v>
          </cell>
          <cell r="C1426" t="str">
            <v>3O200R</v>
          </cell>
          <cell r="D1426" t="str">
            <v>Secc. 34.5kV 3F con seccionador de cuchilla   con disp. rompearco 200A</v>
          </cell>
          <cell r="E1426" t="str">
            <v>U</v>
          </cell>
        </row>
        <row r="1427">
          <cell r="A1427" t="str">
            <v>SPR-3O300</v>
          </cell>
          <cell r="B1427" t="str">
            <v>SPR0043</v>
          </cell>
          <cell r="C1427" t="str">
            <v>3O300R</v>
          </cell>
          <cell r="D1427" t="str">
            <v>Secc. 34.5kV 3F con seccionador de cuchilla   con disp. rompearco 300A</v>
          </cell>
          <cell r="E1427" t="str">
            <v>U</v>
          </cell>
        </row>
        <row r="1428">
          <cell r="A1428" t="str">
            <v>SPR-3O600</v>
          </cell>
          <cell r="B1428" t="str">
            <v>SPR0044</v>
          </cell>
          <cell r="C1428" t="str">
            <v>3O600R</v>
          </cell>
          <cell r="D1428" t="str">
            <v>Secc. 34.5kV 3F con seccionador de cuchilla   con disp. rompearco 600A</v>
          </cell>
          <cell r="E1428" t="str">
            <v>U</v>
          </cell>
        </row>
        <row r="1429">
          <cell r="A1429" t="str">
            <v>SPR-3P10</v>
          </cell>
          <cell r="B1429" t="str">
            <v>SPR0069</v>
          </cell>
          <cell r="C1429" t="str">
            <v>3P10R</v>
          </cell>
          <cell r="D1429" t="str">
            <v>Protección 34.5kV 3F con descargador 10kV</v>
          </cell>
          <cell r="E1429" t="str">
            <v>U</v>
          </cell>
        </row>
        <row r="1430">
          <cell r="A1430" t="str">
            <v>SPR-3R400_125</v>
          </cell>
          <cell r="B1430" t="str">
            <v>SPR0060</v>
          </cell>
          <cell r="C1430" t="str">
            <v>3R400_125R</v>
          </cell>
          <cell r="D1430" t="str">
            <v>Secc. 34.5kV 3F con reconectador 400A BIL 125</v>
          </cell>
          <cell r="E1430" t="str">
            <v>U</v>
          </cell>
        </row>
        <row r="1431">
          <cell r="A1431" t="str">
            <v>SPR-3R400_125</v>
          </cell>
          <cell r="B1431" t="str">
            <v>SPR0064</v>
          </cell>
          <cell r="C1431" t="str">
            <v>3R400_125R</v>
          </cell>
          <cell r="D1431" t="str">
            <v>Secc. 34.5kV 3F con reconectador 400A BIL 125</v>
          </cell>
          <cell r="E1431" t="str">
            <v>U</v>
          </cell>
        </row>
        <row r="1432">
          <cell r="A1432" t="str">
            <v>SPR-3R400_150</v>
          </cell>
          <cell r="B1432" t="str">
            <v>SPR0074</v>
          </cell>
          <cell r="C1432" t="str">
            <v>3R400_150R</v>
          </cell>
          <cell r="D1432" t="str">
            <v>Secc. 13 kV 3F con reconectador 400A BIL 150</v>
          </cell>
          <cell r="E1432" t="str">
            <v>U</v>
          </cell>
        </row>
        <row r="1433">
          <cell r="A1433" t="str">
            <v>SPR-3R400_95</v>
          </cell>
          <cell r="B1433" t="str">
            <v>SPR0063</v>
          </cell>
          <cell r="C1433" t="str">
            <v>3R400_95R</v>
          </cell>
          <cell r="D1433" t="str">
            <v>Secc. 34.5kV 3F con reconectador 400A BIL 95</v>
          </cell>
          <cell r="E1433" t="str">
            <v>U</v>
          </cell>
        </row>
        <row r="1434">
          <cell r="A1434" t="str">
            <v>SPR-3R400_95</v>
          </cell>
          <cell r="B1434" t="str">
            <v>SPR0059</v>
          </cell>
          <cell r="C1434" t="str">
            <v>3R400_95R</v>
          </cell>
          <cell r="D1434" t="str">
            <v>Secc. 34.5kV 3F con reconectador 400A BIL 95</v>
          </cell>
          <cell r="E1434" t="str">
            <v>U</v>
          </cell>
        </row>
        <row r="1435">
          <cell r="A1435" t="str">
            <v>SPR-3R600_125</v>
          </cell>
          <cell r="B1435" t="str">
            <v>SPR0062</v>
          </cell>
          <cell r="C1435" t="str">
            <v>3R600_125R</v>
          </cell>
          <cell r="D1435" t="str">
            <v>Secc. 34.5kV 3F con reconectador 600A BIL 125</v>
          </cell>
          <cell r="E1435" t="str">
            <v>U</v>
          </cell>
        </row>
        <row r="1436">
          <cell r="A1436" t="str">
            <v>SPR-3R600_125</v>
          </cell>
          <cell r="B1436" t="str">
            <v>SPR0066</v>
          </cell>
          <cell r="C1436" t="str">
            <v>3R600_125R</v>
          </cell>
          <cell r="D1436" t="str">
            <v>Secc. 34.5kV 3F con reconectador 600A BIL 125</v>
          </cell>
          <cell r="E1436" t="str">
            <v>U</v>
          </cell>
        </row>
        <row r="1437">
          <cell r="A1437" t="str">
            <v>SPR-3R600_150</v>
          </cell>
          <cell r="B1437" t="str">
            <v>SPR0075</v>
          </cell>
          <cell r="C1437" t="str">
            <v>3R600_150R</v>
          </cell>
          <cell r="D1437" t="str">
            <v>Secc. 13 kV 3F con reconectador 600A BIL 150</v>
          </cell>
          <cell r="E1437" t="str">
            <v>U</v>
          </cell>
        </row>
        <row r="1438">
          <cell r="A1438" t="str">
            <v>SPR-3R600_95</v>
          </cell>
          <cell r="B1438" t="str">
            <v>SPR0065</v>
          </cell>
          <cell r="C1438" t="str">
            <v>3R600_95R</v>
          </cell>
          <cell r="D1438" t="str">
            <v>Secc. 34.5kV 3F con reconectador 600A BIL 95</v>
          </cell>
          <cell r="E1438" t="str">
            <v>U</v>
          </cell>
        </row>
        <row r="1439">
          <cell r="A1439" t="str">
            <v>SPR-3R600_95</v>
          </cell>
          <cell r="B1439" t="str">
            <v>SPR0061</v>
          </cell>
          <cell r="C1439" t="str">
            <v>3R600_95R</v>
          </cell>
          <cell r="D1439" t="str">
            <v>Secc. 34.5kV 3F con reconectador 600A BIL 95</v>
          </cell>
          <cell r="E1439" t="str">
            <v>U</v>
          </cell>
        </row>
        <row r="1440">
          <cell r="A1440" t="str">
            <v>SPR-3S100</v>
          </cell>
          <cell r="B1440" t="str">
            <v>SPR0033</v>
          </cell>
          <cell r="C1440" t="str">
            <v>3S100R</v>
          </cell>
          <cell r="D1440" t="str">
            <v>Secc. 34.5kV 3F con seccionador fus. unipolar ab. 100A</v>
          </cell>
          <cell r="E1440" t="str">
            <v>U</v>
          </cell>
        </row>
        <row r="1441">
          <cell r="A1441" t="str">
            <v>SPR-3S200</v>
          </cell>
          <cell r="B1441" t="str">
            <v>SPR0034</v>
          </cell>
          <cell r="C1441" t="str">
            <v>3S200R</v>
          </cell>
          <cell r="D1441" t="str">
            <v>Secc. 34.5kV 3F con seccionador fus. unipolar ab. 200A</v>
          </cell>
          <cell r="E1441" t="str">
            <v>U</v>
          </cell>
        </row>
        <row r="1442">
          <cell r="A1442" t="str">
            <v>SPS-1C100</v>
          </cell>
          <cell r="B1442" t="str">
            <v>SPS0015</v>
          </cell>
          <cell r="C1442" t="str">
            <v>1C100S</v>
          </cell>
          <cell r="D1442" t="str">
            <v>Secc. 6 kV 1F con seccionador de cuchilla 100A</v>
          </cell>
          <cell r="E1442" t="str">
            <v>U</v>
          </cell>
        </row>
        <row r="1443">
          <cell r="A1443" t="str">
            <v>SPS-1C200</v>
          </cell>
          <cell r="B1443" t="str">
            <v>SPS0016</v>
          </cell>
          <cell r="C1443" t="str">
            <v>1C200S</v>
          </cell>
          <cell r="D1443" t="str">
            <v>Secc. 6 kV 1F con seccionador de cuchilla 200A</v>
          </cell>
          <cell r="E1443" t="str">
            <v>U</v>
          </cell>
        </row>
        <row r="1444">
          <cell r="A1444" t="str">
            <v>SPS-1C300</v>
          </cell>
          <cell r="B1444" t="str">
            <v>SPS0017</v>
          </cell>
          <cell r="C1444" t="str">
            <v>1C300S</v>
          </cell>
          <cell r="D1444" t="str">
            <v>Secc. 6 kV 1F con seccionador de cuchilla 300A</v>
          </cell>
          <cell r="E1444" t="str">
            <v>U</v>
          </cell>
        </row>
        <row r="1445">
          <cell r="A1445" t="str">
            <v>SPS-1C600</v>
          </cell>
          <cell r="B1445" t="str">
            <v>SPS0018</v>
          </cell>
          <cell r="C1445" t="str">
            <v>1C600S</v>
          </cell>
          <cell r="D1445" t="str">
            <v>Secc. 6 kV 1F con seccionador de cuchilla 600A</v>
          </cell>
          <cell r="E1445" t="str">
            <v>U</v>
          </cell>
        </row>
        <row r="1446">
          <cell r="A1446" t="str">
            <v>SPS-1D100</v>
          </cell>
          <cell r="B1446" t="str">
            <v>SPS0009</v>
          </cell>
          <cell r="C1446" t="str">
            <v>1D100S</v>
          </cell>
          <cell r="D1446" t="str">
            <v>Secc. 6kV 1F con seccionador fus. unipolar cerrado 100A</v>
          </cell>
          <cell r="E1446" t="str">
            <v>U</v>
          </cell>
        </row>
        <row r="1447">
          <cell r="A1447" t="str">
            <v>SPS-1E100</v>
          </cell>
          <cell r="B1447" t="str">
            <v>SPS0013</v>
          </cell>
          <cell r="C1447" t="str">
            <v>1E100S</v>
          </cell>
          <cell r="D1447" t="str">
            <v>Secc. 6 kV 1F con seccionador fus. unipolar ab. disp. rompearco 100A</v>
          </cell>
          <cell r="E1447" t="str">
            <v>U</v>
          </cell>
        </row>
        <row r="1448">
          <cell r="A1448" t="str">
            <v>SPS-1E200</v>
          </cell>
          <cell r="B1448" t="str">
            <v>SPS0014</v>
          </cell>
          <cell r="C1448" t="str">
            <v>1E200S</v>
          </cell>
          <cell r="D1448" t="str">
            <v>Secc. 6 kV 1F con seccionador fus. unipolar ab. disp. rompearco 200A</v>
          </cell>
          <cell r="E1448" t="str">
            <v>U</v>
          </cell>
        </row>
        <row r="1449">
          <cell r="A1449" t="str">
            <v>SPS-1I100_125</v>
          </cell>
          <cell r="B1449" t="str">
            <v>SPS0024</v>
          </cell>
          <cell r="C1449" t="str">
            <v>1I100_125S</v>
          </cell>
          <cell r="D1449" t="str">
            <v>Secc. 6 kV 1F con interruptor 100A BIL 125</v>
          </cell>
          <cell r="E1449" t="str">
            <v>U</v>
          </cell>
        </row>
        <row r="1450">
          <cell r="A1450" t="str">
            <v>SPS-1I100_150</v>
          </cell>
          <cell r="B1450" t="str">
            <v>SPS0025</v>
          </cell>
          <cell r="C1450" t="str">
            <v>1I100_150S</v>
          </cell>
          <cell r="D1450" t="str">
            <v>Secc. 6 kV 1F con interruptor 100A BIL 150</v>
          </cell>
          <cell r="E1450" t="str">
            <v>U</v>
          </cell>
        </row>
        <row r="1451">
          <cell r="A1451" t="str">
            <v>SPS-1I100_95</v>
          </cell>
          <cell r="B1451" t="str">
            <v>SPS0023</v>
          </cell>
          <cell r="C1451" t="str">
            <v>1I100_95S</v>
          </cell>
          <cell r="D1451" t="str">
            <v>Secc. 6 kV 1F con interruptor 100A BIL 95</v>
          </cell>
          <cell r="E1451" t="str">
            <v>U</v>
          </cell>
        </row>
        <row r="1452">
          <cell r="A1452" t="str">
            <v>SPS-1I200_125</v>
          </cell>
          <cell r="B1452" t="str">
            <v>SPS0027</v>
          </cell>
          <cell r="C1452" t="str">
            <v>1I200_125S</v>
          </cell>
          <cell r="D1452" t="str">
            <v>Secc. 6 kV 1F con interruptor 200A BIL 125</v>
          </cell>
          <cell r="E1452" t="str">
            <v>U</v>
          </cell>
        </row>
        <row r="1453">
          <cell r="A1453" t="str">
            <v>SPS-1I200_150</v>
          </cell>
          <cell r="B1453" t="str">
            <v>SPS0028</v>
          </cell>
          <cell r="C1453" t="str">
            <v>1I200_150S</v>
          </cell>
          <cell r="D1453" t="str">
            <v>Secc. 6 kV 1F con interruptor 200A BIL 150</v>
          </cell>
          <cell r="E1453" t="str">
            <v>U</v>
          </cell>
        </row>
        <row r="1454">
          <cell r="A1454" t="str">
            <v>SPS-1I200_95</v>
          </cell>
          <cell r="B1454" t="str">
            <v>SPS0026</v>
          </cell>
          <cell r="C1454" t="str">
            <v>1I200_95S</v>
          </cell>
          <cell r="D1454" t="str">
            <v>Secc. 6 kV 1F con interruptor 200A BIL 95</v>
          </cell>
          <cell r="E1454" t="str">
            <v>U</v>
          </cell>
        </row>
        <row r="1455">
          <cell r="A1455" t="str">
            <v>SPS-1O100</v>
          </cell>
          <cell r="B1455" t="str">
            <v>SPS0019</v>
          </cell>
          <cell r="C1455" t="str">
            <v>1O100S</v>
          </cell>
          <cell r="D1455" t="str">
            <v>Secc. 6 kV 1F con seccionador de cuchilla con disp. rompearco 100A</v>
          </cell>
          <cell r="E1455" t="str">
            <v>U</v>
          </cell>
        </row>
        <row r="1456">
          <cell r="A1456" t="str">
            <v>SPS-1O200</v>
          </cell>
          <cell r="B1456" t="str">
            <v>SPS0020</v>
          </cell>
          <cell r="C1456" t="str">
            <v>1O200S</v>
          </cell>
          <cell r="D1456" t="str">
            <v>Secc. 6 kV 1F con seccionador de cuchilla con disp. rompearco 200A</v>
          </cell>
          <cell r="E1456" t="str">
            <v>U</v>
          </cell>
        </row>
        <row r="1457">
          <cell r="A1457" t="str">
            <v>SPS-1O300</v>
          </cell>
          <cell r="B1457" t="str">
            <v>SPS0021</v>
          </cell>
          <cell r="C1457" t="str">
            <v>1O300S</v>
          </cell>
          <cell r="D1457" t="str">
            <v>Secc. 6 kV 1F con seccionador de cuchilla con disp. rompearco 300A</v>
          </cell>
          <cell r="E1457" t="str">
            <v>U</v>
          </cell>
        </row>
        <row r="1458">
          <cell r="A1458" t="str">
            <v>SPS-1O600</v>
          </cell>
          <cell r="B1458" t="str">
            <v>SPS0022</v>
          </cell>
          <cell r="C1458" t="str">
            <v>1O600S</v>
          </cell>
          <cell r="D1458" t="str">
            <v>Secc. 6 kV 1F con seccionador de cuchilla con disp. rompearco 600A</v>
          </cell>
          <cell r="E1458" t="str">
            <v>U</v>
          </cell>
        </row>
        <row r="1459">
          <cell r="A1459" t="str">
            <v>SPS-1P6</v>
          </cell>
          <cell r="B1459" t="str">
            <v>SPS0003</v>
          </cell>
          <cell r="C1459" t="str">
            <v>1P6S</v>
          </cell>
          <cell r="D1459" t="str">
            <v>Protección 6kV 1F con descargador 6kV</v>
          </cell>
          <cell r="E1459" t="str">
            <v>U</v>
          </cell>
        </row>
        <row r="1460">
          <cell r="A1460" t="str">
            <v>SPS-1R400_125</v>
          </cell>
          <cell r="B1460" t="str">
            <v>SPS0030</v>
          </cell>
          <cell r="C1460" t="str">
            <v>1R400_125S</v>
          </cell>
          <cell r="D1460" t="str">
            <v>Secc. 6 kV 1F con reconectador 400A BIL 125</v>
          </cell>
          <cell r="E1460" t="str">
            <v>U</v>
          </cell>
        </row>
        <row r="1461">
          <cell r="A1461" t="str">
            <v>SPS-1R400_95</v>
          </cell>
          <cell r="B1461" t="str">
            <v>SPS0029</v>
          </cell>
          <cell r="C1461" t="str">
            <v>1R400_95S</v>
          </cell>
          <cell r="D1461" t="str">
            <v>Secc. 6 kV 1F con reconectador 400A BIL 95</v>
          </cell>
          <cell r="E1461" t="str">
            <v>U</v>
          </cell>
        </row>
        <row r="1462">
          <cell r="A1462" t="str">
            <v>SPS-1R600_125</v>
          </cell>
          <cell r="B1462" t="str">
            <v>SPS0032</v>
          </cell>
          <cell r="C1462" t="str">
            <v>1R600_125S</v>
          </cell>
          <cell r="D1462" t="str">
            <v>Secc. 6 kV 1F con reconectador 600A BIL 125</v>
          </cell>
          <cell r="E1462" t="str">
            <v>U</v>
          </cell>
        </row>
        <row r="1463">
          <cell r="A1463" t="str">
            <v>SPS-1R600_95</v>
          </cell>
          <cell r="B1463" t="str">
            <v>SPS0031</v>
          </cell>
          <cell r="C1463" t="str">
            <v>1R600_95S</v>
          </cell>
          <cell r="D1463" t="str">
            <v>Secc. 6 kV 1F con reconectador 600A BIL 95</v>
          </cell>
          <cell r="E1463" t="str">
            <v>U</v>
          </cell>
        </row>
        <row r="1464">
          <cell r="A1464" t="str">
            <v>SPS-1S100</v>
          </cell>
          <cell r="B1464" t="str">
            <v>SPS0006</v>
          </cell>
          <cell r="C1464" t="str">
            <v>1S100S</v>
          </cell>
          <cell r="D1464" t="str">
            <v>Secc. 6kV 1F con seccionador fus. unipolar ab. 100A</v>
          </cell>
          <cell r="E1464" t="str">
            <v>U</v>
          </cell>
        </row>
        <row r="1465">
          <cell r="A1465" t="str">
            <v>SPS-1S200</v>
          </cell>
          <cell r="B1465" t="str">
            <v>SPS0012</v>
          </cell>
          <cell r="C1465" t="str">
            <v>1S200S</v>
          </cell>
          <cell r="D1465" t="str">
            <v>Secc. 6 kV 1F con seccionador fus. unipolar ab. 200A</v>
          </cell>
          <cell r="E1465" t="str">
            <v>U</v>
          </cell>
        </row>
        <row r="1466">
          <cell r="A1466" t="str">
            <v>SPS-2C100</v>
          </cell>
          <cell r="B1466" t="str">
            <v>SPS0036</v>
          </cell>
          <cell r="C1466" t="str">
            <v>2C100S</v>
          </cell>
          <cell r="D1466" t="str">
            <v>Secc. 6 kV 2F con seccionador de cuchilla   100A</v>
          </cell>
          <cell r="E1466" t="str">
            <v>U</v>
          </cell>
        </row>
        <row r="1467">
          <cell r="A1467" t="str">
            <v>SPS-2C200</v>
          </cell>
          <cell r="B1467" t="str">
            <v>SPS0037</v>
          </cell>
          <cell r="C1467" t="str">
            <v>2C200S</v>
          </cell>
          <cell r="D1467" t="str">
            <v>Secc. 6 kV 2F con seccionador de cuchilla   200A</v>
          </cell>
          <cell r="E1467" t="str">
            <v>U</v>
          </cell>
        </row>
        <row r="1468">
          <cell r="A1468" t="str">
            <v>SPS-2C300</v>
          </cell>
          <cell r="B1468" t="str">
            <v>SPS0038</v>
          </cell>
          <cell r="C1468" t="str">
            <v>2C300S</v>
          </cell>
          <cell r="D1468" t="str">
            <v>Secc. 6 kV 2F con seccionador de cuchilla   300A</v>
          </cell>
          <cell r="E1468" t="str">
            <v>U</v>
          </cell>
        </row>
        <row r="1469">
          <cell r="A1469" t="str">
            <v>SPS-2C600</v>
          </cell>
          <cell r="B1469" t="str">
            <v>SPS0039</v>
          </cell>
          <cell r="C1469" t="str">
            <v>2C600S</v>
          </cell>
          <cell r="D1469" t="str">
            <v>Secc. 6 kV 2F con seccionador de cuchilla   600A</v>
          </cell>
          <cell r="E1469" t="str">
            <v>U</v>
          </cell>
        </row>
        <row r="1470">
          <cell r="A1470" t="str">
            <v>SPS-2D100</v>
          </cell>
          <cell r="B1470" t="str">
            <v>SPS0001</v>
          </cell>
          <cell r="C1470" t="str">
            <v>2D100S</v>
          </cell>
          <cell r="D1470" t="str">
            <v>Secc. 6kV 2F con seccionador fus. unipolar cerrado 100A</v>
          </cell>
          <cell r="E1470" t="str">
            <v>U</v>
          </cell>
        </row>
        <row r="1471">
          <cell r="A1471" t="str">
            <v>SPS-2E100</v>
          </cell>
          <cell r="B1471" t="str">
            <v>SPS0034</v>
          </cell>
          <cell r="C1471" t="str">
            <v>2E100S</v>
          </cell>
          <cell r="D1471" t="str">
            <v>Secc. 6 kV 2F con seccionador fus. unipolar ab. disp. rompearco 100A</v>
          </cell>
          <cell r="E1471" t="str">
            <v>U</v>
          </cell>
        </row>
        <row r="1472">
          <cell r="A1472" t="str">
            <v>SPS-2E200</v>
          </cell>
          <cell r="B1472" t="str">
            <v>SPS0035</v>
          </cell>
          <cell r="C1472" t="str">
            <v>2E200S</v>
          </cell>
          <cell r="D1472" t="str">
            <v>Secc. 6 kV 2F con seccionador fus. unipolar ab. disp. rompearco 200A</v>
          </cell>
          <cell r="E1472" t="str">
            <v>U</v>
          </cell>
        </row>
        <row r="1473">
          <cell r="A1473" t="str">
            <v>SPS-2O100</v>
          </cell>
          <cell r="B1473" t="str">
            <v>SPS0040</v>
          </cell>
          <cell r="C1473" t="str">
            <v>2O100S</v>
          </cell>
          <cell r="D1473" t="str">
            <v>Secc. 6 kV 2F con seccionador de cuchilla   con disp. rompearco 100A</v>
          </cell>
          <cell r="E1473" t="str">
            <v>U</v>
          </cell>
        </row>
        <row r="1474">
          <cell r="A1474" t="str">
            <v>SPS-2O200</v>
          </cell>
          <cell r="B1474" t="str">
            <v>SPS0041</v>
          </cell>
          <cell r="C1474" t="str">
            <v>2O200S</v>
          </cell>
          <cell r="D1474" t="str">
            <v>Secc. 6 kV 2F con seccionador de cuchilla   con disp. rompearco 200A</v>
          </cell>
          <cell r="E1474" t="str">
            <v>U</v>
          </cell>
        </row>
        <row r="1475">
          <cell r="A1475" t="str">
            <v>SPS-2O300</v>
          </cell>
          <cell r="B1475" t="str">
            <v>SPS0042</v>
          </cell>
          <cell r="C1475" t="str">
            <v>2O300S</v>
          </cell>
          <cell r="D1475" t="str">
            <v>Secc. 6 kV 2F con seccionador de cuchilla   con disp. rompearco 300A</v>
          </cell>
          <cell r="E1475" t="str">
            <v>U</v>
          </cell>
        </row>
        <row r="1476">
          <cell r="A1476" t="str">
            <v>SPS-2O600</v>
          </cell>
          <cell r="B1476" t="str">
            <v>SPS0043</v>
          </cell>
          <cell r="C1476" t="str">
            <v>2O600S</v>
          </cell>
          <cell r="D1476" t="str">
            <v>Secc. 6 kV 2F con seccionador de cuchilla   con disp. rompearco 600A</v>
          </cell>
          <cell r="E1476" t="str">
            <v>U</v>
          </cell>
        </row>
        <row r="1477">
          <cell r="A1477" t="str">
            <v>SPS-2P6</v>
          </cell>
          <cell r="B1477" t="str">
            <v>SPS0004</v>
          </cell>
          <cell r="C1477" t="str">
            <v>2P6S</v>
          </cell>
          <cell r="D1477" t="str">
            <v>Protección 6kV 2F con descargador 6kV</v>
          </cell>
          <cell r="E1477" t="str">
            <v>U</v>
          </cell>
        </row>
        <row r="1478">
          <cell r="A1478" t="str">
            <v>SPS-2S100</v>
          </cell>
          <cell r="B1478" t="str">
            <v>SPS0007</v>
          </cell>
          <cell r="C1478" t="str">
            <v>2S100S</v>
          </cell>
          <cell r="D1478" t="str">
            <v>Secc. 6kV 2F con seccionador fus. unipolar ab. 100A</v>
          </cell>
          <cell r="E1478" t="str">
            <v>U</v>
          </cell>
        </row>
        <row r="1479">
          <cell r="A1479" t="str">
            <v>SPS-2S200</v>
          </cell>
          <cell r="B1479" t="str">
            <v>SPS0033</v>
          </cell>
          <cell r="C1479" t="str">
            <v>2S200S</v>
          </cell>
          <cell r="D1479" t="str">
            <v>Secc. 6 kV 2F con seccionador fus. unipolar ab. 200A</v>
          </cell>
          <cell r="E1479" t="str">
            <v>U</v>
          </cell>
        </row>
        <row r="1480">
          <cell r="A1480" t="str">
            <v>SPS-3A100</v>
          </cell>
          <cell r="B1480" t="str">
            <v>SPS0054</v>
          </cell>
          <cell r="C1480" t="str">
            <v>3A100S</v>
          </cell>
          <cell r="D1480" t="str">
            <v>Secc. 6 kV 3F con seccionador tripolar para  oper. con carga 100A</v>
          </cell>
          <cell r="E1480" t="str">
            <v>U</v>
          </cell>
        </row>
        <row r="1481">
          <cell r="A1481" t="str">
            <v>SPS-3A200</v>
          </cell>
          <cell r="B1481" t="str">
            <v>SPS0055</v>
          </cell>
          <cell r="C1481" t="str">
            <v>3A200S</v>
          </cell>
          <cell r="D1481" t="str">
            <v>Secc. 6 kV 3F con seccionador tripolar para  oper. con carga 200A</v>
          </cell>
          <cell r="E1481" t="str">
            <v>U</v>
          </cell>
        </row>
        <row r="1482">
          <cell r="A1482" t="str">
            <v>SPS-3A300</v>
          </cell>
          <cell r="B1482" t="str">
            <v>SPS0056</v>
          </cell>
          <cell r="C1482" t="str">
            <v>3A300S</v>
          </cell>
          <cell r="D1482" t="str">
            <v>Secc. 6 kV 3F con seccionador tripolar para  oper. con carga 300A</v>
          </cell>
          <cell r="E1482" t="str">
            <v>U</v>
          </cell>
        </row>
        <row r="1483">
          <cell r="A1483" t="str">
            <v>SPS-3A600</v>
          </cell>
          <cell r="B1483" t="str">
            <v>SPS0057</v>
          </cell>
          <cell r="C1483" t="str">
            <v>3A600S</v>
          </cell>
          <cell r="D1483" t="str">
            <v>Secc. 6 kV 3F con seccionador tripolar para  oper. con carga 600A</v>
          </cell>
          <cell r="E1483" t="str">
            <v>U</v>
          </cell>
        </row>
        <row r="1484">
          <cell r="A1484" t="str">
            <v>SPS-3C100</v>
          </cell>
          <cell r="B1484" t="str">
            <v>SPS0011</v>
          </cell>
          <cell r="C1484" t="str">
            <v>3C100S</v>
          </cell>
          <cell r="D1484" t="str">
            <v>Secc. 6kV 3F con seccionador de cuchilla 100A</v>
          </cell>
          <cell r="E1484" t="str">
            <v>U</v>
          </cell>
        </row>
        <row r="1485">
          <cell r="A1485" t="str">
            <v>SPS-3C200</v>
          </cell>
          <cell r="B1485" t="str">
            <v>SPS0047</v>
          </cell>
          <cell r="C1485" t="str">
            <v>3C200S</v>
          </cell>
          <cell r="D1485" t="str">
            <v>Secc. 6 kV 3F con seccionador de cuchilla   200A</v>
          </cell>
          <cell r="E1485" t="str">
            <v>U</v>
          </cell>
        </row>
        <row r="1486">
          <cell r="A1486" t="str">
            <v>SPS-3C300</v>
          </cell>
          <cell r="B1486" t="str">
            <v>SPS0048</v>
          </cell>
          <cell r="C1486" t="str">
            <v>3C300S</v>
          </cell>
          <cell r="D1486" t="str">
            <v>Secc. 6 kV 3F con seccionador de cuchilla   300A</v>
          </cell>
          <cell r="E1486" t="str">
            <v>U</v>
          </cell>
        </row>
        <row r="1487">
          <cell r="A1487" t="str">
            <v>SPS-3C600</v>
          </cell>
          <cell r="B1487" t="str">
            <v>SPS0049</v>
          </cell>
          <cell r="C1487" t="str">
            <v>3C600S</v>
          </cell>
          <cell r="D1487" t="str">
            <v>Secc. 6 kV 3F con seccionador de cuchilla   600A</v>
          </cell>
          <cell r="E1487" t="str">
            <v>U</v>
          </cell>
        </row>
        <row r="1488">
          <cell r="A1488" t="str">
            <v>SPS-3D100</v>
          </cell>
          <cell r="B1488" t="str">
            <v>SPS0010</v>
          </cell>
          <cell r="C1488" t="str">
            <v>3D100S</v>
          </cell>
          <cell r="D1488" t="str">
            <v>Secc. 6kV 3F con seccionador fus. unipolar cerrado 100A</v>
          </cell>
          <cell r="E1488" t="str">
            <v>U</v>
          </cell>
        </row>
        <row r="1489">
          <cell r="A1489" t="str">
            <v>SPS-3D200</v>
          </cell>
          <cell r="B1489" t="str">
            <v>SPS0002</v>
          </cell>
          <cell r="C1489" t="str">
            <v>3D200S</v>
          </cell>
          <cell r="D1489" t="str">
            <v>Secc. 6kV 3F con seccionador fus. unipolar cerrado 200A</v>
          </cell>
          <cell r="E1489" t="str">
            <v>U</v>
          </cell>
        </row>
        <row r="1490">
          <cell r="A1490" t="str">
            <v>SPS-3E100</v>
          </cell>
          <cell r="B1490" t="str">
            <v>SPS0045</v>
          </cell>
          <cell r="C1490" t="str">
            <v>3E100S</v>
          </cell>
          <cell r="D1490" t="str">
            <v>Secc. 6 kV 3F con seccionador fus. unipolar ab. disp. rompearco 100A</v>
          </cell>
          <cell r="E1490" t="str">
            <v>U</v>
          </cell>
        </row>
        <row r="1491">
          <cell r="A1491" t="str">
            <v>SPS-3E200</v>
          </cell>
          <cell r="B1491" t="str">
            <v>SPS0046</v>
          </cell>
          <cell r="C1491" t="str">
            <v>3E200S</v>
          </cell>
          <cell r="D1491" t="str">
            <v>Secc. 6 kV 3F con seccionador fus. unipolar ab. disp. rompearco 200A</v>
          </cell>
          <cell r="E1491" t="str">
            <v>U</v>
          </cell>
        </row>
        <row r="1492">
          <cell r="A1492" t="str">
            <v>SPS-3I100_125</v>
          </cell>
          <cell r="B1492" t="str">
            <v>SPS0063</v>
          </cell>
          <cell r="C1492" t="str">
            <v>3I100_125S</v>
          </cell>
          <cell r="D1492" t="str">
            <v>Secc. 6 kV 3F con interruptor 100A BIL 125</v>
          </cell>
          <cell r="E1492" t="str">
            <v>U</v>
          </cell>
        </row>
        <row r="1493">
          <cell r="A1493" t="str">
            <v>SPS-3I100_150</v>
          </cell>
          <cell r="B1493" t="str">
            <v>SPS0064</v>
          </cell>
          <cell r="C1493" t="str">
            <v>3I100_150S</v>
          </cell>
          <cell r="D1493" t="str">
            <v>Secc. 6 kV 3F con interruptor 100A BIL 150</v>
          </cell>
          <cell r="E1493" t="str">
            <v>U</v>
          </cell>
        </row>
        <row r="1494">
          <cell r="A1494" t="str">
            <v>SPS-3I100_95</v>
          </cell>
          <cell r="B1494" t="str">
            <v>SPS0062</v>
          </cell>
          <cell r="C1494" t="str">
            <v>3I100_95S</v>
          </cell>
          <cell r="D1494" t="str">
            <v>Secc. 6 kV 3F con interruptor 100A BIL 95</v>
          </cell>
          <cell r="E1494" t="str">
            <v>U</v>
          </cell>
        </row>
        <row r="1495">
          <cell r="A1495" t="str">
            <v>SPS-3I200_125</v>
          </cell>
          <cell r="B1495" t="str">
            <v>SPS0066</v>
          </cell>
          <cell r="C1495" t="str">
            <v>3I200_125S</v>
          </cell>
          <cell r="D1495" t="str">
            <v>Secc. 6 kV 3F con interruptor 200A BIL 125</v>
          </cell>
          <cell r="E1495" t="str">
            <v>U</v>
          </cell>
        </row>
        <row r="1496">
          <cell r="A1496" t="str">
            <v>SPS-3I200_150</v>
          </cell>
          <cell r="B1496" t="str">
            <v>SPS0067</v>
          </cell>
          <cell r="C1496" t="str">
            <v>3I200_150S</v>
          </cell>
          <cell r="D1496" t="str">
            <v>Secc. 6 kV 3F con interruptor 200A BIL 150</v>
          </cell>
          <cell r="E1496" t="str">
            <v>U</v>
          </cell>
        </row>
        <row r="1497">
          <cell r="A1497" t="str">
            <v>SPS-3I200_95</v>
          </cell>
          <cell r="B1497" t="str">
            <v>SPS0065</v>
          </cell>
          <cell r="C1497" t="str">
            <v>3I200_95S</v>
          </cell>
          <cell r="D1497" t="str">
            <v>Secc. 6 kV 3F con interruptor 200A BIL 95</v>
          </cell>
          <cell r="E1497" t="str">
            <v>U</v>
          </cell>
        </row>
        <row r="1498">
          <cell r="A1498" t="str">
            <v>SPS-3N100</v>
          </cell>
          <cell r="B1498" t="str">
            <v>SPS0058</v>
          </cell>
          <cell r="C1498" t="str">
            <v>3N100S</v>
          </cell>
          <cell r="D1498" t="str">
            <v>Secc. 6 kV 3F con secc. trip. oper. con carga con disp. rompearco 100A</v>
          </cell>
          <cell r="E1498" t="str">
            <v>U</v>
          </cell>
        </row>
        <row r="1499">
          <cell r="A1499" t="str">
            <v>SPS-3N200</v>
          </cell>
          <cell r="B1499" t="str">
            <v>SPS0059</v>
          </cell>
          <cell r="C1499" t="str">
            <v>3N200S</v>
          </cell>
          <cell r="D1499" t="str">
            <v>Secc. 6 kV 3F con secc. trip. oper. con carga con disp. rompearco 200A</v>
          </cell>
          <cell r="E1499" t="str">
            <v>U</v>
          </cell>
        </row>
        <row r="1500">
          <cell r="A1500" t="str">
            <v>SPS-3N300</v>
          </cell>
          <cell r="B1500" t="str">
            <v>SPS0060</v>
          </cell>
          <cell r="C1500" t="str">
            <v>3N300S</v>
          </cell>
          <cell r="D1500" t="str">
            <v>Secc. 6 kV 3F con secc. trip. oper. con carga con disp. rompearco 300A</v>
          </cell>
          <cell r="E1500" t="str">
            <v>U</v>
          </cell>
        </row>
        <row r="1501">
          <cell r="A1501" t="str">
            <v>SPS-3N600</v>
          </cell>
          <cell r="B1501" t="str">
            <v>SPS0061</v>
          </cell>
          <cell r="C1501" t="str">
            <v>3N600S</v>
          </cell>
          <cell r="D1501" t="str">
            <v>Secc. 6 kV 3F con secc. trip. oper. con carga con disp. rompearco 600A</v>
          </cell>
          <cell r="E1501" t="str">
            <v>U</v>
          </cell>
        </row>
        <row r="1502">
          <cell r="A1502" t="str">
            <v>SPS-3O100</v>
          </cell>
          <cell r="B1502" t="str">
            <v>SPS0050</v>
          </cell>
          <cell r="C1502" t="str">
            <v>3O100S</v>
          </cell>
          <cell r="D1502" t="str">
            <v>Secc. 6 kV 3F con seccionador de cuchilla   con disp. rompearco 100A</v>
          </cell>
          <cell r="E1502" t="str">
            <v>U</v>
          </cell>
        </row>
        <row r="1503">
          <cell r="A1503" t="str">
            <v>SPS-3O200</v>
          </cell>
          <cell r="B1503" t="str">
            <v>SPS0051</v>
          </cell>
          <cell r="C1503" t="str">
            <v>3O200S</v>
          </cell>
          <cell r="D1503" t="str">
            <v>Secc. 6 kV 3F con seccionador de cuchilla   con disp. rompearco 200A</v>
          </cell>
          <cell r="E1503" t="str">
            <v>U</v>
          </cell>
        </row>
        <row r="1504">
          <cell r="A1504" t="str">
            <v>SPS-3O300</v>
          </cell>
          <cell r="B1504" t="str">
            <v>SPS0052</v>
          </cell>
          <cell r="C1504" t="str">
            <v>3O300S</v>
          </cell>
          <cell r="D1504" t="str">
            <v>Secc. 6 kV 3F con seccionador de cuchilla   con disp. rompearco 300A</v>
          </cell>
          <cell r="E1504" t="str">
            <v>U</v>
          </cell>
        </row>
        <row r="1505">
          <cell r="A1505" t="str">
            <v>SPS-3O600</v>
          </cell>
          <cell r="B1505" t="str">
            <v>SPS0053</v>
          </cell>
          <cell r="C1505" t="str">
            <v>3O600S</v>
          </cell>
          <cell r="D1505" t="str">
            <v>Secc. 6 kV 3F con seccionador de cuchilla   con disp. rompearco 600A</v>
          </cell>
          <cell r="E1505" t="str">
            <v>U</v>
          </cell>
        </row>
        <row r="1506">
          <cell r="A1506" t="str">
            <v>SPS-3P6</v>
          </cell>
          <cell r="B1506" t="str">
            <v>SPS0005</v>
          </cell>
          <cell r="C1506" t="str">
            <v>3P6S</v>
          </cell>
          <cell r="D1506" t="str">
            <v>Protección 6kV 3F con descargador 6kV</v>
          </cell>
          <cell r="E1506" t="str">
            <v>U</v>
          </cell>
        </row>
        <row r="1507">
          <cell r="A1507" t="str">
            <v>SPS-3R400_125</v>
          </cell>
          <cell r="B1507" t="str">
            <v>SPS0069</v>
          </cell>
          <cell r="C1507" t="str">
            <v>3R400_125S</v>
          </cell>
          <cell r="D1507" t="str">
            <v>Secc. 6 kV 3F con reconectador 400A BIL 125</v>
          </cell>
          <cell r="E1507" t="str">
            <v>U</v>
          </cell>
        </row>
        <row r="1508">
          <cell r="A1508" t="str">
            <v>SPS-3R400_125</v>
          </cell>
          <cell r="B1508" t="str">
            <v>SPS0074</v>
          </cell>
          <cell r="C1508" t="str">
            <v>3R400_125S</v>
          </cell>
          <cell r="D1508" t="str">
            <v>Secc. 6 kV 3F con reconectador 400A BIL 125</v>
          </cell>
          <cell r="E1508" t="str">
            <v>U</v>
          </cell>
        </row>
        <row r="1509">
          <cell r="A1509" t="str">
            <v>SPS-3R400_150</v>
          </cell>
          <cell r="B1509" t="str">
            <v>SPS0070</v>
          </cell>
          <cell r="C1509" t="str">
            <v>3R400_150S</v>
          </cell>
          <cell r="D1509" t="str">
            <v>Secc. 6 kV 3F con reconectador 400A BIL 150</v>
          </cell>
          <cell r="E1509" t="str">
            <v>U</v>
          </cell>
        </row>
        <row r="1510">
          <cell r="A1510" t="str">
            <v>SPS-3R400_95</v>
          </cell>
          <cell r="B1510" t="str">
            <v>SPS0073</v>
          </cell>
          <cell r="C1510" t="str">
            <v>3R400_95S</v>
          </cell>
          <cell r="D1510" t="str">
            <v>Secc. 6 kV 3F con reconectador 400A BIL 95</v>
          </cell>
          <cell r="E1510" t="str">
            <v>U</v>
          </cell>
        </row>
        <row r="1511">
          <cell r="A1511" t="str">
            <v>SPS-3R400_95</v>
          </cell>
          <cell r="B1511" t="str">
            <v>SPS0068</v>
          </cell>
          <cell r="C1511" t="str">
            <v>3R400_95S</v>
          </cell>
          <cell r="D1511" t="str">
            <v>Secc. 6 kV 3F con reconectador 400A BIL 95</v>
          </cell>
          <cell r="E1511" t="str">
            <v>U</v>
          </cell>
        </row>
        <row r="1512">
          <cell r="A1512" t="str">
            <v>SPS-3R600_125</v>
          </cell>
          <cell r="B1512" t="str">
            <v>SPS0072</v>
          </cell>
          <cell r="C1512" t="str">
            <v>3R600_125S</v>
          </cell>
          <cell r="D1512" t="str">
            <v>Secc. 6 kV 3F con reconectador 600A BIL 125</v>
          </cell>
          <cell r="E1512" t="str">
            <v>U</v>
          </cell>
        </row>
        <row r="1513">
          <cell r="A1513" t="str">
            <v>SPS-3R600_125</v>
          </cell>
          <cell r="B1513" t="str">
            <v>SPS0076</v>
          </cell>
          <cell r="C1513" t="str">
            <v>3R600_125S</v>
          </cell>
          <cell r="D1513" t="str">
            <v>Secc. 6 kV 3F con reconectador 600A BIL 125</v>
          </cell>
          <cell r="E1513" t="str">
            <v>U</v>
          </cell>
        </row>
        <row r="1514">
          <cell r="A1514" t="str">
            <v>SPS-3R600_150</v>
          </cell>
          <cell r="B1514" t="str">
            <v>SPS0077</v>
          </cell>
          <cell r="C1514" t="str">
            <v>3R600_150S</v>
          </cell>
          <cell r="D1514" t="str">
            <v>Secc. 6 kV 3F con reconectador 600A BIL 150</v>
          </cell>
          <cell r="E1514" t="str">
            <v>U</v>
          </cell>
        </row>
        <row r="1515">
          <cell r="A1515" t="str">
            <v>SPS-3R600_95</v>
          </cell>
          <cell r="B1515" t="str">
            <v>SPS0071</v>
          </cell>
          <cell r="C1515" t="str">
            <v>3R600_95S</v>
          </cell>
          <cell r="D1515" t="str">
            <v>Secc. 6 kV 3F con reconectador 600A BIL 95</v>
          </cell>
          <cell r="E1515" t="str">
            <v>U</v>
          </cell>
        </row>
        <row r="1516">
          <cell r="A1516" t="str">
            <v>SPS-3R600_95</v>
          </cell>
          <cell r="B1516" t="str">
            <v>SPS0075</v>
          </cell>
          <cell r="C1516" t="str">
            <v>3R600_95S</v>
          </cell>
          <cell r="D1516" t="str">
            <v>Secc. 6 kV 3F con reconectador 600A BIL 95</v>
          </cell>
          <cell r="E1516" t="str">
            <v>U</v>
          </cell>
        </row>
        <row r="1517">
          <cell r="A1517" t="str">
            <v>SPS-3S100</v>
          </cell>
          <cell r="B1517" t="str">
            <v>SPS0008</v>
          </cell>
          <cell r="C1517" t="str">
            <v>3S100S</v>
          </cell>
          <cell r="D1517" t="str">
            <v>Secc. 6kV 3F con seccionador fus. unipolar ab. 100A</v>
          </cell>
          <cell r="E1517" t="str">
            <v>U</v>
          </cell>
        </row>
        <row r="1518">
          <cell r="A1518" t="str">
            <v>SPS-3S200</v>
          </cell>
          <cell r="B1518" t="str">
            <v>SPS0044</v>
          </cell>
          <cell r="C1518" t="str">
            <v>3S200S</v>
          </cell>
          <cell r="D1518" t="str">
            <v>Secc. 6 kV 3F con seccionador fus. unipolar ab. 200A</v>
          </cell>
          <cell r="E1518" t="str">
            <v>U</v>
          </cell>
        </row>
        <row r="1519">
          <cell r="A1519" t="str">
            <v>SPT-1C100</v>
          </cell>
          <cell r="B1519" t="str">
            <v>SPT0005</v>
          </cell>
          <cell r="C1519" t="str">
            <v>1C100T</v>
          </cell>
          <cell r="D1519" t="str">
            <v>Secc. 13kV 1F con seccionador de cuchilla   100A</v>
          </cell>
          <cell r="E1519" t="str">
            <v>U</v>
          </cell>
        </row>
        <row r="1520">
          <cell r="A1520" t="str">
            <v>SPT-1C200</v>
          </cell>
          <cell r="B1520" t="str">
            <v>SPT0006</v>
          </cell>
          <cell r="C1520" t="str">
            <v>1C200T</v>
          </cell>
          <cell r="D1520" t="str">
            <v>Secc. 13kV 1F con seccionador de cuchilla   200A</v>
          </cell>
          <cell r="E1520" t="str">
            <v>U</v>
          </cell>
        </row>
        <row r="1521">
          <cell r="A1521" t="str">
            <v>SPT-1C300</v>
          </cell>
          <cell r="B1521" t="str">
            <v>SPT0007</v>
          </cell>
          <cell r="C1521" t="str">
            <v>1C300T</v>
          </cell>
          <cell r="D1521" t="str">
            <v>Secc. 13kV 1F con seccionador de cuchilla   300A</v>
          </cell>
          <cell r="E1521" t="str">
            <v>U</v>
          </cell>
        </row>
        <row r="1522">
          <cell r="A1522" t="str">
            <v>SPT-1C600</v>
          </cell>
          <cell r="B1522" t="str">
            <v>SPT0008</v>
          </cell>
          <cell r="C1522" t="str">
            <v>1C600T</v>
          </cell>
          <cell r="D1522" t="str">
            <v>Secc. 13kV 1F con seccionador de cuchilla   600A</v>
          </cell>
          <cell r="E1522" t="str">
            <v>U</v>
          </cell>
        </row>
        <row r="1523">
          <cell r="A1523" t="str">
            <v>SPT-1D100</v>
          </cell>
          <cell r="B1523" t="str">
            <v>SPT0076</v>
          </cell>
          <cell r="C1523" t="str">
            <v>1D100T</v>
          </cell>
          <cell r="D1523" t="str">
            <v>Secc. 13 kV 1F con seccionador fus. unipolar cerrado 100A</v>
          </cell>
          <cell r="E1523" t="str">
            <v>U</v>
          </cell>
        </row>
        <row r="1524">
          <cell r="A1524" t="str">
            <v>SPT-1E100</v>
          </cell>
          <cell r="B1524" t="str">
            <v>SPT0003</v>
          </cell>
          <cell r="C1524" t="str">
            <v>1E100T</v>
          </cell>
          <cell r="D1524" t="str">
            <v>Secc. 13kV 1F con seccionador fus. unipolar ab. disp. rompearco 100A</v>
          </cell>
          <cell r="E1524" t="str">
            <v>U</v>
          </cell>
        </row>
        <row r="1525">
          <cell r="A1525" t="str">
            <v>SPT-1E200</v>
          </cell>
          <cell r="B1525" t="str">
            <v>SPT0004</v>
          </cell>
          <cell r="C1525" t="str">
            <v>1E200T</v>
          </cell>
          <cell r="D1525" t="str">
            <v>Secc. 13kV 1F con seccionador fus. unipolar ab. disp. rompearco 200A</v>
          </cell>
          <cell r="E1525" t="str">
            <v>U</v>
          </cell>
        </row>
        <row r="1526">
          <cell r="A1526" t="str">
            <v>SPT-1I100_125</v>
          </cell>
          <cell r="B1526" t="str">
            <v>SPT0014</v>
          </cell>
          <cell r="C1526" t="str">
            <v>1I100_125T</v>
          </cell>
          <cell r="D1526" t="str">
            <v>Secc. 13kV 1F con interruptor 100A BIL 125</v>
          </cell>
          <cell r="E1526" t="str">
            <v>U</v>
          </cell>
        </row>
        <row r="1527">
          <cell r="A1527" t="str">
            <v>SPT-1I100_150</v>
          </cell>
          <cell r="B1527" t="str">
            <v>SPT0070</v>
          </cell>
          <cell r="C1527" t="str">
            <v>1I100_150T</v>
          </cell>
          <cell r="D1527" t="str">
            <v>Secc. 13 kV 1F con interruptor 100A BIL 150</v>
          </cell>
          <cell r="E1527" t="str">
            <v>U</v>
          </cell>
        </row>
        <row r="1528">
          <cell r="A1528" t="str">
            <v>SPT-1I100_95</v>
          </cell>
          <cell r="B1528" t="str">
            <v>SPT0013</v>
          </cell>
          <cell r="C1528" t="str">
            <v>1I100_95T</v>
          </cell>
          <cell r="D1528" t="str">
            <v>Secc. 13kV 1F con interruptor 100A BIL 95</v>
          </cell>
          <cell r="E1528" t="str">
            <v>U</v>
          </cell>
        </row>
        <row r="1529">
          <cell r="A1529" t="str">
            <v>SPT-1I200_125</v>
          </cell>
          <cell r="B1529" t="str">
            <v>SPT0016</v>
          </cell>
          <cell r="C1529" t="str">
            <v>1I200_125T</v>
          </cell>
          <cell r="D1529" t="str">
            <v>Secc. 13kV 1F con interruptor 200A BIL 125</v>
          </cell>
          <cell r="E1529" t="str">
            <v>U</v>
          </cell>
        </row>
        <row r="1530">
          <cell r="A1530" t="str">
            <v>SPT-1I200_150</v>
          </cell>
          <cell r="B1530" t="str">
            <v>SPT0071</v>
          </cell>
          <cell r="C1530" t="str">
            <v>1I200_150T</v>
          </cell>
          <cell r="D1530" t="str">
            <v>Secc. 13 kV 1F con interruptor 200A BIL 150</v>
          </cell>
          <cell r="E1530" t="str">
            <v>U</v>
          </cell>
        </row>
        <row r="1531">
          <cell r="A1531" t="str">
            <v>SPT-1I200_95</v>
          </cell>
          <cell r="B1531" t="str">
            <v>SPT0015</v>
          </cell>
          <cell r="C1531" t="str">
            <v>1I200_95T</v>
          </cell>
          <cell r="D1531" t="str">
            <v>Secc. 13kV 1F con interruptor 200A BIL 95</v>
          </cell>
          <cell r="E1531" t="str">
            <v>U</v>
          </cell>
        </row>
        <row r="1532">
          <cell r="A1532" t="str">
            <v>SPT-1O100</v>
          </cell>
          <cell r="B1532" t="str">
            <v>SPT0009</v>
          </cell>
          <cell r="C1532" t="str">
            <v>1O100T</v>
          </cell>
          <cell r="D1532" t="str">
            <v>Secc. 13kV 1F con seccionador de cuchilla   con disp. rompearco 100A</v>
          </cell>
          <cell r="E1532" t="str">
            <v>U</v>
          </cell>
        </row>
        <row r="1533">
          <cell r="A1533" t="str">
            <v>SPT-1O200</v>
          </cell>
          <cell r="B1533" t="str">
            <v>SPT0010</v>
          </cell>
          <cell r="C1533" t="str">
            <v>1O200T</v>
          </cell>
          <cell r="D1533" t="str">
            <v>Secc. 13kV 1F con seccionador de cuchilla   con disp. rompearco 200A</v>
          </cell>
          <cell r="E1533" t="str">
            <v>U</v>
          </cell>
        </row>
        <row r="1534">
          <cell r="A1534" t="str">
            <v>SPT-1O300</v>
          </cell>
          <cell r="B1534" t="str">
            <v>SPT0011</v>
          </cell>
          <cell r="C1534" t="str">
            <v>1O300T</v>
          </cell>
          <cell r="D1534" t="str">
            <v>Secc. 13kV 1F con seccionador de cuchilla   con disp. rompearco 300A</v>
          </cell>
          <cell r="E1534" t="str">
            <v>U</v>
          </cell>
        </row>
        <row r="1535">
          <cell r="A1535" t="str">
            <v>SPT-1O600</v>
          </cell>
          <cell r="B1535" t="str">
            <v>SPT0012</v>
          </cell>
          <cell r="C1535" t="str">
            <v>1O600T</v>
          </cell>
          <cell r="D1535" t="str">
            <v>Secc. 13kV 1F con seccionador de cuchilla   con disp. rompearco 600A</v>
          </cell>
          <cell r="E1535" t="str">
            <v>U</v>
          </cell>
        </row>
        <row r="1536">
          <cell r="A1536" t="str">
            <v>SPT-1P10</v>
          </cell>
          <cell r="B1536" t="str">
            <v>SPT0067</v>
          </cell>
          <cell r="C1536" t="str">
            <v>1P10T</v>
          </cell>
          <cell r="D1536" t="str">
            <v>Protección 13kV 1F con descargador 10kV</v>
          </cell>
          <cell r="E1536" t="str">
            <v>U</v>
          </cell>
        </row>
        <row r="1537">
          <cell r="A1537" t="str">
            <v>SPT-1R400_125</v>
          </cell>
          <cell r="B1537" t="str">
            <v>SPT0018</v>
          </cell>
          <cell r="C1537" t="str">
            <v>1R400_125T</v>
          </cell>
          <cell r="D1537" t="str">
            <v>Secc. 13kV 1F con reconectador 400A BIL 125</v>
          </cell>
          <cell r="E1537" t="str">
            <v>U</v>
          </cell>
        </row>
        <row r="1538">
          <cell r="A1538" t="str">
            <v>SPT-1R400_95</v>
          </cell>
          <cell r="B1538" t="str">
            <v>SPT0017</v>
          </cell>
          <cell r="C1538" t="str">
            <v>1R400_95T</v>
          </cell>
          <cell r="D1538" t="str">
            <v>Secc. 13kV 1F con reconectador 400A BIL 95</v>
          </cell>
          <cell r="E1538" t="str">
            <v>U</v>
          </cell>
        </row>
        <row r="1539">
          <cell r="A1539" t="str">
            <v>SPT-1R600_125</v>
          </cell>
          <cell r="B1539" t="str">
            <v>SPT0020</v>
          </cell>
          <cell r="C1539" t="str">
            <v>1R600_125T</v>
          </cell>
          <cell r="D1539" t="str">
            <v>Secc. 13kV 1F con reconectador 600A BIL 125</v>
          </cell>
          <cell r="E1539" t="str">
            <v>U</v>
          </cell>
        </row>
        <row r="1540">
          <cell r="A1540" t="str">
            <v>SPT-1R600_95</v>
          </cell>
          <cell r="B1540" t="str">
            <v>SPT0019</v>
          </cell>
          <cell r="C1540" t="str">
            <v>1R600_95T</v>
          </cell>
          <cell r="D1540" t="str">
            <v>Secc. 13kV 1F con reconectador 600A BIL 95</v>
          </cell>
          <cell r="E1540" t="str">
            <v>U</v>
          </cell>
        </row>
        <row r="1541">
          <cell r="A1541" t="str">
            <v>SPT-1S100</v>
          </cell>
          <cell r="B1541" t="str">
            <v>SPT0001</v>
          </cell>
          <cell r="C1541" t="str">
            <v>1S100T</v>
          </cell>
          <cell r="D1541" t="str">
            <v>Secc. 13kV 1F con seccionador fus. unipolar ab. 100A</v>
          </cell>
          <cell r="E1541" t="str">
            <v>U</v>
          </cell>
        </row>
        <row r="1542">
          <cell r="A1542" t="str">
            <v>SPT-1S200</v>
          </cell>
          <cell r="B1542" t="str">
            <v>SPT0002</v>
          </cell>
          <cell r="C1542" t="str">
            <v>1S200T</v>
          </cell>
          <cell r="D1542" t="str">
            <v>Secc. 13kV 1F con seccionador fus. unipolar ab. 200A</v>
          </cell>
          <cell r="E1542" t="str">
            <v>U</v>
          </cell>
        </row>
        <row r="1543">
          <cell r="A1543" t="str">
            <v>SPT-2C100</v>
          </cell>
          <cell r="B1543" t="str">
            <v>SPT0025</v>
          </cell>
          <cell r="C1543" t="str">
            <v>2C100T</v>
          </cell>
          <cell r="D1543" t="str">
            <v>Secc. 13kV 2F con seccionador de cuchilla   100A</v>
          </cell>
          <cell r="E1543" t="str">
            <v>U</v>
          </cell>
        </row>
        <row r="1544">
          <cell r="A1544" t="str">
            <v>SPT-2C200</v>
          </cell>
          <cell r="B1544" t="str">
            <v>SPT0026</v>
          </cell>
          <cell r="C1544" t="str">
            <v>2C200T</v>
          </cell>
          <cell r="D1544" t="str">
            <v>Secc. 13kV 2F con seccionador de cuchilla   200A</v>
          </cell>
          <cell r="E1544" t="str">
            <v>U</v>
          </cell>
        </row>
        <row r="1545">
          <cell r="A1545" t="str">
            <v>SPT-2C300</v>
          </cell>
          <cell r="B1545" t="str">
            <v>SPT0027</v>
          </cell>
          <cell r="C1545" t="str">
            <v>2C300T</v>
          </cell>
          <cell r="D1545" t="str">
            <v>Secc. 13kV 2F con seccionador de cuchilla   300A</v>
          </cell>
          <cell r="E1545" t="str">
            <v>U</v>
          </cell>
        </row>
        <row r="1546">
          <cell r="A1546" t="str">
            <v>SPT-2C600</v>
          </cell>
          <cell r="B1546" t="str">
            <v>SPT0028</v>
          </cell>
          <cell r="C1546" t="str">
            <v>2C600T</v>
          </cell>
          <cell r="D1546" t="str">
            <v>Secc. 13kV 2F con seccionador de cuchilla   600A</v>
          </cell>
          <cell r="E1546" t="str">
            <v>U</v>
          </cell>
        </row>
        <row r="1547">
          <cell r="A1547" t="str">
            <v>SPT-2D100</v>
          </cell>
          <cell r="B1547" t="str">
            <v>SPT0072</v>
          </cell>
          <cell r="C1547" t="str">
            <v>2D100T</v>
          </cell>
          <cell r="D1547" t="str">
            <v>Secc. 13 kV 2F con seccionador fus. unipolar cerrado 100A</v>
          </cell>
          <cell r="E1547" t="str">
            <v>U</v>
          </cell>
        </row>
        <row r="1548">
          <cell r="A1548" t="str">
            <v>SPT-2E100</v>
          </cell>
          <cell r="B1548" t="str">
            <v>SPT0023</v>
          </cell>
          <cell r="C1548" t="str">
            <v>2E100T</v>
          </cell>
          <cell r="D1548" t="str">
            <v>Secc. 13kV 2F con seccionador fus. unipolar ab. disp. rompearco 100A</v>
          </cell>
          <cell r="E1548" t="str">
            <v>U</v>
          </cell>
        </row>
        <row r="1549">
          <cell r="A1549" t="str">
            <v>SPT-2E200</v>
          </cell>
          <cell r="B1549" t="str">
            <v>SPT0024</v>
          </cell>
          <cell r="C1549" t="str">
            <v>2E200T</v>
          </cell>
          <cell r="D1549" t="str">
            <v>Secc. 13kV 2F con seccionador fus. unipolar ab. disp. rompearco 200A</v>
          </cell>
          <cell r="E1549" t="str">
            <v>U</v>
          </cell>
        </row>
        <row r="1550">
          <cell r="A1550" t="str">
            <v>SPT-2O100</v>
          </cell>
          <cell r="B1550" t="str">
            <v>SPT0029</v>
          </cell>
          <cell r="C1550" t="str">
            <v>2O100T</v>
          </cell>
          <cell r="D1550" t="str">
            <v>Secc. 13kV 2F con seccionador de cuchilla   con disp. rompearco 100A</v>
          </cell>
          <cell r="E1550" t="str">
            <v>U</v>
          </cell>
        </row>
        <row r="1551">
          <cell r="A1551" t="str">
            <v>SPT-2O200</v>
          </cell>
          <cell r="B1551" t="str">
            <v>SPT0030</v>
          </cell>
          <cell r="C1551" t="str">
            <v>2O200T</v>
          </cell>
          <cell r="D1551" t="str">
            <v>Secc. 13kV 2F con seccionador de cuchilla   con disp. rompearco 200A</v>
          </cell>
          <cell r="E1551" t="str">
            <v>U</v>
          </cell>
        </row>
        <row r="1552">
          <cell r="A1552" t="str">
            <v>SPT-2O300</v>
          </cell>
          <cell r="B1552" t="str">
            <v>SPT0031</v>
          </cell>
          <cell r="C1552" t="str">
            <v>2O300T</v>
          </cell>
          <cell r="D1552" t="str">
            <v>Secc. 13kV 2F con seccionador de cuchilla   con disp. rompearco 300A</v>
          </cell>
          <cell r="E1552" t="str">
            <v>U</v>
          </cell>
        </row>
        <row r="1553">
          <cell r="A1553" t="str">
            <v>SPT-2O600</v>
          </cell>
          <cell r="B1553" t="str">
            <v>SPT0032</v>
          </cell>
          <cell r="C1553" t="str">
            <v>2O600T</v>
          </cell>
          <cell r="D1553" t="str">
            <v>Secc. 13kV 2F con seccionador de cuchilla   con disp. rompearco 600A</v>
          </cell>
          <cell r="E1553" t="str">
            <v>U</v>
          </cell>
        </row>
        <row r="1554">
          <cell r="A1554" t="str">
            <v>SPT-2P10</v>
          </cell>
          <cell r="B1554" t="str">
            <v>SPT0068</v>
          </cell>
          <cell r="C1554" t="str">
            <v>2P10T</v>
          </cell>
          <cell r="D1554" t="str">
            <v>Protección 13kV 2F con descargador 10kV</v>
          </cell>
          <cell r="E1554" t="str">
            <v>U</v>
          </cell>
        </row>
        <row r="1555">
          <cell r="A1555" t="str">
            <v>SPT-2S100</v>
          </cell>
          <cell r="B1555" t="str">
            <v>SPT0021</v>
          </cell>
          <cell r="C1555" t="str">
            <v>2S100T</v>
          </cell>
          <cell r="D1555" t="str">
            <v>Secc. 13kV 2F con seccionador fus. unipolar ab. 100A</v>
          </cell>
          <cell r="E1555" t="str">
            <v>U</v>
          </cell>
        </row>
        <row r="1556">
          <cell r="A1556" t="str">
            <v>SPT-2S200</v>
          </cell>
          <cell r="B1556" t="str">
            <v>SPT0022</v>
          </cell>
          <cell r="C1556" t="str">
            <v>2S200T</v>
          </cell>
          <cell r="D1556" t="str">
            <v>Secc. 13kV 2F con seccionador fus. unipolar ab. 200A</v>
          </cell>
          <cell r="E1556" t="str">
            <v>U</v>
          </cell>
        </row>
        <row r="1557">
          <cell r="A1557" t="str">
            <v>SPT-3A100</v>
          </cell>
          <cell r="B1557" t="str">
            <v>SPT0045</v>
          </cell>
          <cell r="C1557" t="str">
            <v>3A100T</v>
          </cell>
          <cell r="D1557" t="str">
            <v>Secc. 13kV 3F con seccionador tripolar para  oper. con carga 100A</v>
          </cell>
          <cell r="E1557" t="str">
            <v>U</v>
          </cell>
        </row>
        <row r="1558">
          <cell r="A1558" t="str">
            <v>SPT-3A200</v>
          </cell>
          <cell r="B1558" t="str">
            <v>SPT0046</v>
          </cell>
          <cell r="C1558" t="str">
            <v>3A200T</v>
          </cell>
          <cell r="D1558" t="str">
            <v>Secc. 13kV 3F con seccionador tripolar para  oper. con carga 200A</v>
          </cell>
          <cell r="E1558" t="str">
            <v>U</v>
          </cell>
        </row>
        <row r="1559">
          <cell r="A1559" t="str">
            <v>SPT-3A300</v>
          </cell>
          <cell r="B1559" t="str">
            <v>SPT0047</v>
          </cell>
          <cell r="C1559" t="str">
            <v>3A300T</v>
          </cell>
          <cell r="D1559" t="str">
            <v>Secc. 13kV 3F con seccionador tripolar para  oper. con carga 300A</v>
          </cell>
          <cell r="E1559" t="str">
            <v>U</v>
          </cell>
        </row>
        <row r="1560">
          <cell r="A1560" t="str">
            <v>SPT-3A600</v>
          </cell>
          <cell r="B1560" t="str">
            <v>SPT0048</v>
          </cell>
          <cell r="C1560" t="str">
            <v>3A600T</v>
          </cell>
          <cell r="D1560" t="str">
            <v>Secc. 13kV 3F con seccionador tripolar para  oper. con carga 600A</v>
          </cell>
          <cell r="E1560" t="str">
            <v>U</v>
          </cell>
        </row>
        <row r="1561">
          <cell r="A1561" t="str">
            <v>SPT-3C100</v>
          </cell>
          <cell r="B1561" t="str">
            <v>SPT0037</v>
          </cell>
          <cell r="C1561" t="str">
            <v>3C100T</v>
          </cell>
          <cell r="D1561" t="str">
            <v>Secc. 13kV 3F con seccionador de cuchilla   100A</v>
          </cell>
          <cell r="E1561" t="str">
            <v>U</v>
          </cell>
        </row>
        <row r="1562">
          <cell r="A1562" t="str">
            <v>SPT-3C200</v>
          </cell>
          <cell r="B1562" t="str">
            <v>SPT0038</v>
          </cell>
          <cell r="C1562" t="str">
            <v>3C200T</v>
          </cell>
          <cell r="D1562" t="str">
            <v>Secc. 13kV 3F con seccionador de cuchilla   200A</v>
          </cell>
          <cell r="E1562" t="str">
            <v>U</v>
          </cell>
        </row>
        <row r="1563">
          <cell r="A1563" t="str">
            <v>SPT-3C300</v>
          </cell>
          <cell r="B1563" t="str">
            <v>SPT0039</v>
          </cell>
          <cell r="C1563" t="str">
            <v>3C300T</v>
          </cell>
          <cell r="D1563" t="str">
            <v>Secc. 13kV 3F con seccionador de cuchilla   300A</v>
          </cell>
          <cell r="E1563" t="str">
            <v>U</v>
          </cell>
        </row>
        <row r="1564">
          <cell r="A1564" t="str">
            <v>SPT-3C600</v>
          </cell>
          <cell r="B1564" t="str">
            <v>SPT0040</v>
          </cell>
          <cell r="C1564" t="str">
            <v>3C600T</v>
          </cell>
          <cell r="D1564" t="str">
            <v>Secc. 13kV 3F con seccionador de cuchilla   600A</v>
          </cell>
          <cell r="E1564" t="str">
            <v>U</v>
          </cell>
        </row>
        <row r="1565">
          <cell r="A1565" t="str">
            <v>SPT-3D100</v>
          </cell>
          <cell r="B1565" t="str">
            <v>SPT0073</v>
          </cell>
          <cell r="C1565" t="str">
            <v>3D100T</v>
          </cell>
          <cell r="D1565" t="str">
            <v>Secc. 13 kV 3F con seccionador fus. unipolar cerrado 100A</v>
          </cell>
          <cell r="E1565" t="str">
            <v>U</v>
          </cell>
        </row>
        <row r="1566">
          <cell r="A1566" t="str">
            <v>SPT-3E100</v>
          </cell>
          <cell r="B1566" t="str">
            <v>SPT0035</v>
          </cell>
          <cell r="C1566" t="str">
            <v>3E100T</v>
          </cell>
          <cell r="D1566" t="str">
            <v>Secc. 13kV 3F con seccionador fus. unipolar ab. disp. rompearco 100A</v>
          </cell>
          <cell r="E1566" t="str">
            <v>U</v>
          </cell>
        </row>
        <row r="1567">
          <cell r="A1567" t="str">
            <v>SPT-3E200</v>
          </cell>
          <cell r="B1567" t="str">
            <v>SPT0036</v>
          </cell>
          <cell r="C1567" t="str">
            <v>3E200T</v>
          </cell>
          <cell r="D1567" t="str">
            <v>Secc. 13kV 3F con seccionador fus. unipolar ab. disp. rompearco 200A</v>
          </cell>
          <cell r="E1567" t="str">
            <v>U</v>
          </cell>
        </row>
        <row r="1568">
          <cell r="A1568" t="str">
            <v>SPT-3I100_125</v>
          </cell>
          <cell r="B1568" t="str">
            <v>SPT0054</v>
          </cell>
          <cell r="C1568" t="str">
            <v>3I100_125T</v>
          </cell>
          <cell r="D1568" t="str">
            <v>Secc. 13kV 3F con interruptor 100A BIL 125</v>
          </cell>
          <cell r="E1568" t="str">
            <v>U</v>
          </cell>
        </row>
        <row r="1569">
          <cell r="A1569" t="str">
            <v>SPT-3I100_150</v>
          </cell>
          <cell r="B1569" t="str">
            <v>SPT0055</v>
          </cell>
          <cell r="C1569" t="str">
            <v>3I100_150T</v>
          </cell>
          <cell r="D1569" t="str">
            <v>Secc. 13kV 3F con interruptor 100A BIL 150</v>
          </cell>
          <cell r="E1569" t="str">
            <v>U</v>
          </cell>
        </row>
        <row r="1570">
          <cell r="A1570" t="str">
            <v>SPT-3I100_95</v>
          </cell>
          <cell r="B1570" t="str">
            <v>SPT0053</v>
          </cell>
          <cell r="C1570" t="str">
            <v>3I100_95T</v>
          </cell>
          <cell r="D1570" t="str">
            <v>Secc. 13kV 3F con interruptor 100A BIL 95</v>
          </cell>
          <cell r="E1570" t="str">
            <v>U</v>
          </cell>
        </row>
        <row r="1571">
          <cell r="A1571" t="str">
            <v>SPT-3I200_125</v>
          </cell>
          <cell r="B1571" t="str">
            <v>SPT0057</v>
          </cell>
          <cell r="C1571" t="str">
            <v>3I200_125T</v>
          </cell>
          <cell r="D1571" t="str">
            <v>Secc. 13kV 3F con interruptor 200A BIL 125</v>
          </cell>
          <cell r="E1571" t="str">
            <v>U</v>
          </cell>
        </row>
        <row r="1572">
          <cell r="A1572" t="str">
            <v>SPT-3I200_150</v>
          </cell>
          <cell r="B1572" t="str">
            <v>SPT0058</v>
          </cell>
          <cell r="C1572" t="str">
            <v>3I200_150T</v>
          </cell>
          <cell r="D1572" t="str">
            <v>Secc. 13kV 3F con interruptor 200A BIL 150</v>
          </cell>
          <cell r="E1572" t="str">
            <v>U</v>
          </cell>
        </row>
        <row r="1573">
          <cell r="A1573" t="str">
            <v>SPT-3I200_95</v>
          </cell>
          <cell r="B1573" t="str">
            <v>SPT0056</v>
          </cell>
          <cell r="C1573" t="str">
            <v>3I200_95T</v>
          </cell>
          <cell r="D1573" t="str">
            <v>Secc. 13kV 3F con interruptor 200A BIL 95</v>
          </cell>
          <cell r="E1573" t="str">
            <v>U</v>
          </cell>
        </row>
        <row r="1574">
          <cell r="A1574" t="str">
            <v>SPT-3N100</v>
          </cell>
          <cell r="B1574" t="str">
            <v>SPT0049</v>
          </cell>
          <cell r="C1574" t="str">
            <v>3N100T</v>
          </cell>
          <cell r="D1574" t="str">
            <v>Secc. 13kV 3F con secc. trip. oper. con carga con disp. rompearco 100A</v>
          </cell>
          <cell r="E1574" t="str">
            <v>U</v>
          </cell>
        </row>
        <row r="1575">
          <cell r="A1575" t="str">
            <v>SPT-3N200</v>
          </cell>
          <cell r="B1575" t="str">
            <v>SPT0050</v>
          </cell>
          <cell r="C1575" t="str">
            <v>3N200T</v>
          </cell>
          <cell r="D1575" t="str">
            <v>Secc. 13kV 3F con secc. trip. oper. con carga con disp. rompearco 200A</v>
          </cell>
          <cell r="E1575" t="str">
            <v>U</v>
          </cell>
        </row>
        <row r="1576">
          <cell r="A1576" t="str">
            <v>SPT-3N300</v>
          </cell>
          <cell r="B1576" t="str">
            <v>SPT0051</v>
          </cell>
          <cell r="C1576" t="str">
            <v>3N300T</v>
          </cell>
          <cell r="D1576" t="str">
            <v>Secc. 13kV 3F con secc. trip. oper. con carga con disp. rompearco 300A</v>
          </cell>
          <cell r="E1576" t="str">
            <v>U</v>
          </cell>
        </row>
        <row r="1577">
          <cell r="A1577" t="str">
            <v>SPT-3N600</v>
          </cell>
          <cell r="B1577" t="str">
            <v>SPT0052</v>
          </cell>
          <cell r="C1577" t="str">
            <v>3N600T</v>
          </cell>
          <cell r="D1577" t="str">
            <v>Secc. 13kV 3F con secc. trip. oper. con carga con disp. rompearco 600A</v>
          </cell>
          <cell r="E1577" t="str">
            <v>U</v>
          </cell>
        </row>
        <row r="1578">
          <cell r="A1578" t="str">
            <v>SPT-3O100</v>
          </cell>
          <cell r="B1578" t="str">
            <v>SPT0041</v>
          </cell>
          <cell r="C1578" t="str">
            <v>3O100T</v>
          </cell>
          <cell r="D1578" t="str">
            <v>Secc. 13kV 3F con seccionador de cuchilla   con disp. rompearco 100A</v>
          </cell>
          <cell r="E1578" t="str">
            <v>U</v>
          </cell>
        </row>
        <row r="1579">
          <cell r="A1579" t="str">
            <v>SPT-3O200</v>
          </cell>
          <cell r="B1579" t="str">
            <v>SPT0042</v>
          </cell>
          <cell r="C1579" t="str">
            <v>3O200T</v>
          </cell>
          <cell r="D1579" t="str">
            <v>Secc. 13kV 3F con seccionador de cuchilla   con disp. rompearco 200A</v>
          </cell>
          <cell r="E1579" t="str">
            <v>U</v>
          </cell>
        </row>
        <row r="1580">
          <cell r="A1580" t="str">
            <v>SPT-3O300</v>
          </cell>
          <cell r="B1580" t="str">
            <v>SPT0043</v>
          </cell>
          <cell r="C1580" t="str">
            <v>3O300T</v>
          </cell>
          <cell r="D1580" t="str">
            <v>Secc. 13kV 3F con seccionador de cuchilla   con disp. rompearco 300A</v>
          </cell>
          <cell r="E1580" t="str">
            <v>U</v>
          </cell>
        </row>
        <row r="1581">
          <cell r="A1581" t="str">
            <v>SPT-3O600</v>
          </cell>
          <cell r="B1581" t="str">
            <v>SPT0044</v>
          </cell>
          <cell r="C1581" t="str">
            <v>3O600T</v>
          </cell>
          <cell r="D1581" t="str">
            <v>Secc. 13kV 3F con seccionador de cuchilla   con disp. rompearco 600A</v>
          </cell>
          <cell r="E1581" t="str">
            <v>U</v>
          </cell>
        </row>
        <row r="1582">
          <cell r="A1582" t="str">
            <v>SPT-3P10</v>
          </cell>
          <cell r="B1582" t="str">
            <v>SPT0069</v>
          </cell>
          <cell r="C1582" t="str">
            <v>3P10T</v>
          </cell>
          <cell r="D1582" t="str">
            <v>Protección 13kV 3F con descargador 10kV</v>
          </cell>
          <cell r="E1582" t="str">
            <v>U</v>
          </cell>
        </row>
        <row r="1583">
          <cell r="A1583" t="str">
            <v>SPT-3R400_125</v>
          </cell>
          <cell r="B1583" t="str">
            <v>SPT0064</v>
          </cell>
          <cell r="C1583" t="str">
            <v>3R400_125T</v>
          </cell>
          <cell r="D1583" t="str">
            <v>Secc. 13kV 3F con reconectador 400A BIL 125</v>
          </cell>
          <cell r="E1583" t="str">
            <v>U</v>
          </cell>
        </row>
        <row r="1584">
          <cell r="A1584" t="str">
            <v>SPT-3R400_125</v>
          </cell>
          <cell r="B1584" t="str">
            <v>SPT0060</v>
          </cell>
          <cell r="C1584" t="str">
            <v>3R400_125T</v>
          </cell>
          <cell r="D1584" t="str">
            <v>Secc. 13kV 3F con reconectador 400A BIL 125</v>
          </cell>
          <cell r="E1584" t="str">
            <v>U</v>
          </cell>
        </row>
        <row r="1585">
          <cell r="A1585" t="str">
            <v>SPT-3R400_150</v>
          </cell>
          <cell r="B1585" t="str">
            <v>SPT0074</v>
          </cell>
          <cell r="C1585" t="str">
            <v>3R400_150T</v>
          </cell>
          <cell r="D1585" t="str">
            <v>Secc. 13 kV 3F con reconectador 400A BIL 150</v>
          </cell>
          <cell r="E1585" t="str">
            <v>U</v>
          </cell>
        </row>
        <row r="1586">
          <cell r="A1586" t="str">
            <v>SPT-3R400_95</v>
          </cell>
          <cell r="B1586" t="str">
            <v>SPT0063</v>
          </cell>
          <cell r="C1586" t="str">
            <v>3R400_95T</v>
          </cell>
          <cell r="D1586" t="str">
            <v>Secc. 13kV 3F con reconectador 400A BIL 95</v>
          </cell>
          <cell r="E1586" t="str">
            <v>U</v>
          </cell>
        </row>
        <row r="1587">
          <cell r="A1587" t="str">
            <v>SPT-3R400_95</v>
          </cell>
          <cell r="B1587" t="str">
            <v>SPT0059</v>
          </cell>
          <cell r="C1587" t="str">
            <v>3R400_95T</v>
          </cell>
          <cell r="D1587" t="str">
            <v>Secc. 13kV 3F con reconectador 400A BIL 95</v>
          </cell>
          <cell r="E1587" t="str">
            <v>U</v>
          </cell>
        </row>
        <row r="1588">
          <cell r="A1588" t="str">
            <v>SPT-3R600_125</v>
          </cell>
          <cell r="B1588" t="str">
            <v>SPT0066</v>
          </cell>
          <cell r="C1588" t="str">
            <v>3R600_125T</v>
          </cell>
          <cell r="D1588" t="str">
            <v>Secc. 13kV 3F con reconectador 600A BIL 125</v>
          </cell>
          <cell r="E1588" t="str">
            <v>U</v>
          </cell>
        </row>
        <row r="1589">
          <cell r="A1589" t="str">
            <v>SPT-3R600_125</v>
          </cell>
          <cell r="B1589" t="str">
            <v>SPT0062</v>
          </cell>
          <cell r="C1589" t="str">
            <v>3R600_125T</v>
          </cell>
          <cell r="D1589" t="str">
            <v>Secc. 13kV 3F con reconectador 600A BIL 125</v>
          </cell>
          <cell r="E1589" t="str">
            <v>U</v>
          </cell>
        </row>
        <row r="1590">
          <cell r="A1590" t="str">
            <v>SPT-3R600_150</v>
          </cell>
          <cell r="B1590" t="str">
            <v>SPT0075</v>
          </cell>
          <cell r="C1590" t="str">
            <v>3R600_150T</v>
          </cell>
          <cell r="D1590" t="str">
            <v>Secc. 13 kV 3F con reconectador 600A BIL 150</v>
          </cell>
          <cell r="E1590" t="str">
            <v>U</v>
          </cell>
        </row>
        <row r="1591">
          <cell r="A1591" t="str">
            <v>SPT-3R600_95</v>
          </cell>
          <cell r="B1591" t="str">
            <v>SPT0065</v>
          </cell>
          <cell r="C1591" t="str">
            <v>3R600_95T</v>
          </cell>
          <cell r="D1591" t="str">
            <v>Secc. 13kV 3F con reconectador 600A BIL 95</v>
          </cell>
          <cell r="E1591" t="str">
            <v>U</v>
          </cell>
        </row>
        <row r="1592">
          <cell r="A1592" t="str">
            <v>SPT-3R600_95</v>
          </cell>
          <cell r="B1592" t="str">
            <v>SPT0061</v>
          </cell>
          <cell r="C1592" t="str">
            <v>3R600_95T</v>
          </cell>
          <cell r="D1592" t="str">
            <v>Secc. 13kV 3F con reconectador 600A BIL 95</v>
          </cell>
          <cell r="E1592" t="str">
            <v>U</v>
          </cell>
        </row>
        <row r="1593">
          <cell r="A1593" t="str">
            <v>SPT-3S100</v>
          </cell>
          <cell r="B1593" t="str">
            <v>SPT0033</v>
          </cell>
          <cell r="C1593" t="str">
            <v>3S100T</v>
          </cell>
          <cell r="D1593" t="str">
            <v>Secc. 13kV 3F con seccionador fus. unipolar ab. 100A</v>
          </cell>
          <cell r="E1593" t="str">
            <v>U</v>
          </cell>
        </row>
        <row r="1594">
          <cell r="A1594" t="str">
            <v>SPT-3S200</v>
          </cell>
          <cell r="B1594" t="str">
            <v>SPT0034</v>
          </cell>
          <cell r="C1594" t="str">
            <v>3S200T</v>
          </cell>
          <cell r="D1594" t="str">
            <v>Secc. 13kV 3F con seccionador fus. unipolar ab. 200A</v>
          </cell>
          <cell r="E1594" t="str">
            <v>U</v>
          </cell>
        </row>
        <row r="1595">
          <cell r="A1595" t="str">
            <v>SPV-1C100</v>
          </cell>
          <cell r="B1595" t="str">
            <v>SPV0005</v>
          </cell>
          <cell r="C1595" t="str">
            <v>1C100V</v>
          </cell>
          <cell r="D1595" t="str">
            <v>Secc. 22kV 1F con seccionador de cuchilla   100A</v>
          </cell>
          <cell r="E1595" t="str">
            <v>U</v>
          </cell>
        </row>
        <row r="1596">
          <cell r="A1596" t="str">
            <v>SPV-1C200</v>
          </cell>
          <cell r="B1596" t="str">
            <v>SPV0006</v>
          </cell>
          <cell r="C1596" t="str">
            <v>1C200V</v>
          </cell>
          <cell r="D1596" t="str">
            <v>Secc. 22kV 1F con seccionador de cuchilla   200A</v>
          </cell>
          <cell r="E1596" t="str">
            <v>U</v>
          </cell>
        </row>
        <row r="1597">
          <cell r="A1597" t="str">
            <v>SPV-1C300</v>
          </cell>
          <cell r="B1597" t="str">
            <v>SPV0007</v>
          </cell>
          <cell r="C1597" t="str">
            <v>1C300V</v>
          </cell>
          <cell r="D1597" t="str">
            <v>Secc. 22kV 1F con seccionador de cuchilla   300A</v>
          </cell>
          <cell r="E1597" t="str">
            <v>U</v>
          </cell>
        </row>
        <row r="1598">
          <cell r="A1598" t="str">
            <v>SPV-1C600</v>
          </cell>
          <cell r="B1598" t="str">
            <v>SPV0057</v>
          </cell>
          <cell r="C1598" t="str">
            <v>1C600V</v>
          </cell>
          <cell r="D1598" t="str">
            <v>Secc. 22 kV 1F con seccionador de cuchilla 600A</v>
          </cell>
          <cell r="E1598" t="str">
            <v>U</v>
          </cell>
        </row>
        <row r="1599">
          <cell r="A1599" t="str">
            <v>SPV-1D100</v>
          </cell>
          <cell r="B1599" t="str">
            <v>SPV0054</v>
          </cell>
          <cell r="C1599" t="str">
            <v>1D100V</v>
          </cell>
          <cell r="D1599" t="str">
            <v>Secc. 22kV 1F con seccionador fus. unipolar cerrado 100A</v>
          </cell>
          <cell r="E1599" t="str">
            <v>U</v>
          </cell>
        </row>
        <row r="1600">
          <cell r="A1600" t="str">
            <v>SPV-1E100</v>
          </cell>
          <cell r="B1600" t="str">
            <v>SPV0003</v>
          </cell>
          <cell r="C1600" t="str">
            <v>1E100V</v>
          </cell>
          <cell r="D1600" t="str">
            <v>Secc. 22kV 1F con seccionador fus. unipolar ab. disp. rompearco 100A</v>
          </cell>
          <cell r="E1600" t="str">
            <v>U</v>
          </cell>
        </row>
        <row r="1601">
          <cell r="A1601" t="str">
            <v>SPV-1E200</v>
          </cell>
          <cell r="B1601" t="str">
            <v>SPV0004</v>
          </cell>
          <cell r="C1601" t="str">
            <v>1E200V</v>
          </cell>
          <cell r="D1601" t="str">
            <v>Secc. 22kV 1F con seccionador fus. unipolar ab. disp. rompearco 200A</v>
          </cell>
          <cell r="E1601" t="str">
            <v>U</v>
          </cell>
        </row>
        <row r="1602">
          <cell r="A1602" t="str">
            <v>SPV-1I100_125</v>
          </cell>
          <cell r="B1602" t="str">
            <v>SPV0012</v>
          </cell>
          <cell r="C1602" t="str">
            <v>1I100_125V</v>
          </cell>
          <cell r="D1602" t="str">
            <v>Secc. 22kV 1F con interruptor 100A BIL 125</v>
          </cell>
          <cell r="E1602" t="str">
            <v>U</v>
          </cell>
        </row>
        <row r="1603">
          <cell r="A1603" t="str">
            <v>SPV-1I100_150</v>
          </cell>
          <cell r="B1603" t="str">
            <v>SPV0013</v>
          </cell>
          <cell r="C1603" t="str">
            <v>1I100_150V</v>
          </cell>
          <cell r="D1603" t="str">
            <v>Secc. 22kV 1F con interruptor 100A BIL 150</v>
          </cell>
          <cell r="E1603" t="str">
            <v>U</v>
          </cell>
        </row>
        <row r="1604">
          <cell r="A1604" t="str">
            <v>SPV-1I100_95</v>
          </cell>
          <cell r="B1604" t="str">
            <v>SPV0011</v>
          </cell>
          <cell r="C1604" t="str">
            <v>1I100_95V</v>
          </cell>
          <cell r="D1604" t="str">
            <v>Secc. 22kV 1F con interruptor 100A BIL 95</v>
          </cell>
          <cell r="E1604" t="str">
            <v>U</v>
          </cell>
        </row>
        <row r="1605">
          <cell r="A1605" t="str">
            <v>SPV-1I200_125</v>
          </cell>
          <cell r="B1605" t="str">
            <v>SPV0015</v>
          </cell>
          <cell r="C1605" t="str">
            <v>1I200_125V</v>
          </cell>
          <cell r="D1605" t="str">
            <v>Secc. 22kV 1F con interruptor 200A BIL 125</v>
          </cell>
          <cell r="E1605" t="str">
            <v>U</v>
          </cell>
        </row>
        <row r="1606">
          <cell r="A1606" t="str">
            <v>SPV-1I200_150</v>
          </cell>
          <cell r="B1606" t="str">
            <v>SPV0016</v>
          </cell>
          <cell r="C1606" t="str">
            <v>1I200_150V</v>
          </cell>
          <cell r="D1606" t="str">
            <v>Secc. 22kV 1F con interruptor 200A BIL 150</v>
          </cell>
          <cell r="E1606" t="str">
            <v>U</v>
          </cell>
        </row>
        <row r="1607">
          <cell r="A1607" t="str">
            <v>SPV-1I200_95</v>
          </cell>
          <cell r="B1607" t="str">
            <v>SPV0014</v>
          </cell>
          <cell r="C1607" t="str">
            <v>1I200_95V</v>
          </cell>
          <cell r="D1607" t="str">
            <v>Secc. 22kV 1F con interruptor 200A BIL 95</v>
          </cell>
          <cell r="E1607" t="str">
            <v>U</v>
          </cell>
        </row>
        <row r="1608">
          <cell r="A1608" t="str">
            <v>SPV-1O100</v>
          </cell>
          <cell r="B1608" t="str">
            <v>SPV0008</v>
          </cell>
          <cell r="C1608" t="str">
            <v>1O100V</v>
          </cell>
          <cell r="D1608" t="str">
            <v>Secc. 22kV 1F con seccionador de cuchilla con disp. rompearco 100A</v>
          </cell>
          <cell r="E1608" t="str">
            <v>U</v>
          </cell>
        </row>
        <row r="1609">
          <cell r="A1609" t="str">
            <v>SPV-1O200</v>
          </cell>
          <cell r="B1609" t="str">
            <v>SPV0009</v>
          </cell>
          <cell r="C1609" t="str">
            <v>1O200V</v>
          </cell>
          <cell r="D1609" t="str">
            <v>Secc. 22kV 1F con seccionador de cuchilla con disp. rompearco 200A</v>
          </cell>
          <cell r="E1609" t="str">
            <v>U</v>
          </cell>
        </row>
        <row r="1610">
          <cell r="A1610" t="str">
            <v>SPV-1O300</v>
          </cell>
          <cell r="B1610" t="str">
            <v>SPV0010</v>
          </cell>
          <cell r="C1610" t="str">
            <v>1O300V</v>
          </cell>
          <cell r="D1610" t="str">
            <v>Secc. 22kV 1F con seccionador de cuchilla con disp. rompearco 300A</v>
          </cell>
          <cell r="E1610" t="str">
            <v>U</v>
          </cell>
        </row>
        <row r="1611">
          <cell r="A1611" t="str">
            <v>SPV-1O600</v>
          </cell>
          <cell r="B1611" t="str">
            <v>SPV0058</v>
          </cell>
          <cell r="C1611" t="str">
            <v>1O600V</v>
          </cell>
          <cell r="D1611" t="str">
            <v>Secc. 22 kV 1F con seccionador de cuchilla con disp. rompearco 600A</v>
          </cell>
          <cell r="E1611" t="str">
            <v>U</v>
          </cell>
        </row>
        <row r="1612">
          <cell r="A1612" t="str">
            <v>SPV-1P18</v>
          </cell>
          <cell r="B1612" t="str">
            <v>SPV0051</v>
          </cell>
          <cell r="C1612" t="str">
            <v>1P18V</v>
          </cell>
          <cell r="D1612" t="str">
            <v>Protección 22kV 1F con descargador 18kV</v>
          </cell>
          <cell r="E1612" t="str">
            <v>U</v>
          </cell>
        </row>
        <row r="1613">
          <cell r="A1613" t="str">
            <v>SPV-1R400_125</v>
          </cell>
          <cell r="B1613" t="str">
            <v>SPV0060</v>
          </cell>
          <cell r="C1613" t="str">
            <v>1R400_125V</v>
          </cell>
          <cell r="D1613" t="str">
            <v>Secc. 22 kV 1F con reconectador 400A BIL 125</v>
          </cell>
          <cell r="E1613" t="str">
            <v>U</v>
          </cell>
        </row>
        <row r="1614">
          <cell r="A1614" t="str">
            <v>SPV-1R400_95</v>
          </cell>
          <cell r="B1614" t="str">
            <v>SPV0059</v>
          </cell>
          <cell r="C1614" t="str">
            <v>1R400_95V</v>
          </cell>
          <cell r="D1614" t="str">
            <v>Secc. 22 kV 1F con reconectador 400A BIL 95</v>
          </cell>
          <cell r="E1614" t="str">
            <v>U</v>
          </cell>
        </row>
        <row r="1615">
          <cell r="A1615" t="str">
            <v>SPV-1R600_125</v>
          </cell>
          <cell r="B1615" t="str">
            <v>SPV0062</v>
          </cell>
          <cell r="C1615" t="str">
            <v>1R600_125V</v>
          </cell>
          <cell r="D1615" t="str">
            <v>Secc. 22 kV 1F con reconectador 600A BIL 125</v>
          </cell>
          <cell r="E1615" t="str">
            <v>U</v>
          </cell>
        </row>
        <row r="1616">
          <cell r="A1616" t="str">
            <v>SPV-1R600_95</v>
          </cell>
          <cell r="B1616" t="str">
            <v>SPV0061</v>
          </cell>
          <cell r="C1616" t="str">
            <v>1R600_95V</v>
          </cell>
          <cell r="D1616" t="str">
            <v>Secc. 22 kV 1F con reconectador 600A BIL 95</v>
          </cell>
          <cell r="E1616" t="str">
            <v>U</v>
          </cell>
        </row>
        <row r="1617">
          <cell r="A1617" t="str">
            <v>SPV-1S100</v>
          </cell>
          <cell r="B1617" t="str">
            <v>SPV0001</v>
          </cell>
          <cell r="C1617" t="str">
            <v>1S100V</v>
          </cell>
          <cell r="D1617" t="str">
            <v>Secc. 22kV 1F con seccionador fus. unipolar ab. 100A</v>
          </cell>
          <cell r="E1617" t="str">
            <v>U</v>
          </cell>
        </row>
        <row r="1618">
          <cell r="A1618" t="str">
            <v>SPV-1S200</v>
          </cell>
          <cell r="B1618" t="str">
            <v>SPV0002</v>
          </cell>
          <cell r="C1618" t="str">
            <v>1S200V</v>
          </cell>
          <cell r="D1618" t="str">
            <v>Secc. 22kV 1F con seccionador fus. unipolar ab. 200A</v>
          </cell>
          <cell r="E1618" t="str">
            <v>U</v>
          </cell>
        </row>
        <row r="1619">
          <cell r="A1619" t="str">
            <v>SPV-2C100</v>
          </cell>
          <cell r="B1619" t="str">
            <v>SPV0021</v>
          </cell>
          <cell r="C1619" t="str">
            <v>2C100V</v>
          </cell>
          <cell r="D1619" t="str">
            <v>Secc. 22kV 2F con seccionador de cuchilla 100A</v>
          </cell>
          <cell r="E1619" t="str">
            <v>U</v>
          </cell>
        </row>
        <row r="1620">
          <cell r="A1620" t="str">
            <v>SPV-2C200</v>
          </cell>
          <cell r="B1620" t="str">
            <v>SPV0022</v>
          </cell>
          <cell r="C1620" t="str">
            <v>2C200V</v>
          </cell>
          <cell r="D1620" t="str">
            <v>Secc. 22kV 2F con seccionador de cuchilla 200A</v>
          </cell>
          <cell r="E1620" t="str">
            <v>U</v>
          </cell>
        </row>
        <row r="1621">
          <cell r="A1621" t="str">
            <v>SPV-2C300</v>
          </cell>
          <cell r="B1621" t="str">
            <v>SPV0023</v>
          </cell>
          <cell r="C1621" t="str">
            <v>2C300V</v>
          </cell>
          <cell r="D1621" t="str">
            <v>Secc. 22kV 2F con seccionador de cuchilla 300A</v>
          </cell>
          <cell r="E1621" t="str">
            <v>U</v>
          </cell>
        </row>
        <row r="1622">
          <cell r="A1622" t="str">
            <v>SPV-2C600</v>
          </cell>
          <cell r="B1622" t="str">
            <v>SPV0063</v>
          </cell>
          <cell r="C1622" t="str">
            <v>2C600V</v>
          </cell>
          <cell r="D1622" t="str">
            <v>Secc. 22 kV 2F con seccionador de cuchilla 600A</v>
          </cell>
          <cell r="E1622" t="str">
            <v>U</v>
          </cell>
        </row>
        <row r="1623">
          <cell r="A1623" t="str">
            <v>SPV-2D100</v>
          </cell>
          <cell r="B1623" t="str">
            <v>SPV0055</v>
          </cell>
          <cell r="C1623" t="str">
            <v>2D100V</v>
          </cell>
          <cell r="D1623" t="str">
            <v>Secc. 22kV 2F con seccionador fus. unipolar cerrado 100A</v>
          </cell>
          <cell r="E1623" t="str">
            <v>U</v>
          </cell>
        </row>
        <row r="1624">
          <cell r="A1624" t="str">
            <v>SPV-2E100</v>
          </cell>
          <cell r="B1624" t="str">
            <v>SPV0019</v>
          </cell>
          <cell r="C1624" t="str">
            <v>2E100V</v>
          </cell>
          <cell r="D1624" t="str">
            <v>Secc. 22kV 2F con seccionador fus. unipolar ab. disp. rompearco 100A</v>
          </cell>
          <cell r="E1624" t="str">
            <v>U</v>
          </cell>
        </row>
        <row r="1625">
          <cell r="A1625" t="str">
            <v>SPV-2E200</v>
          </cell>
          <cell r="B1625" t="str">
            <v>SPV0020</v>
          </cell>
          <cell r="C1625" t="str">
            <v>2E200V</v>
          </cell>
          <cell r="D1625" t="str">
            <v>Secc. 22kV 2F con seccionador fus. unipolar ab. disp. rompearco 200A</v>
          </cell>
          <cell r="E1625" t="str">
            <v>U</v>
          </cell>
        </row>
        <row r="1626">
          <cell r="A1626" t="str">
            <v>SPV-2O100</v>
          </cell>
          <cell r="B1626" t="str">
            <v>SPV0024</v>
          </cell>
          <cell r="C1626" t="str">
            <v>2O100V</v>
          </cell>
          <cell r="D1626" t="str">
            <v>Secc. 22kV 2F con seccionador de cuchilla   con disp. rompearco 100A</v>
          </cell>
          <cell r="E1626" t="str">
            <v>U</v>
          </cell>
        </row>
        <row r="1627">
          <cell r="A1627" t="str">
            <v>SPV-2O200</v>
          </cell>
          <cell r="B1627" t="str">
            <v>SPV0025</v>
          </cell>
          <cell r="C1627" t="str">
            <v>2O200V</v>
          </cell>
          <cell r="D1627" t="str">
            <v>Secc. 22kV 2F con seccionador de cuchilla   con disp. rompearco 200A</v>
          </cell>
          <cell r="E1627" t="str">
            <v>U</v>
          </cell>
        </row>
        <row r="1628">
          <cell r="A1628" t="str">
            <v>SPV-2O300</v>
          </cell>
          <cell r="B1628" t="str">
            <v>SPV0026</v>
          </cell>
          <cell r="C1628" t="str">
            <v>2O300V</v>
          </cell>
          <cell r="D1628" t="str">
            <v>Secc. 22kV 2F con seccionador de cuchilla   con disp. rompearco 300A</v>
          </cell>
          <cell r="E1628" t="str">
            <v>U</v>
          </cell>
        </row>
        <row r="1629">
          <cell r="A1629" t="str">
            <v>SPV-2P18</v>
          </cell>
          <cell r="B1629" t="str">
            <v>SPV0052</v>
          </cell>
          <cell r="C1629" t="str">
            <v>2P18V</v>
          </cell>
          <cell r="D1629" t="str">
            <v>Protección 22kV 2F con descargador 18kV</v>
          </cell>
          <cell r="E1629" t="str">
            <v>U</v>
          </cell>
        </row>
        <row r="1630">
          <cell r="A1630" t="str">
            <v>SPV-2S100</v>
          </cell>
          <cell r="B1630" t="str">
            <v>SPV0017</v>
          </cell>
          <cell r="C1630" t="str">
            <v>2S100V</v>
          </cell>
          <cell r="D1630" t="str">
            <v>Secc. 22kV 2F con seccionador fus. unipolar ab. 100A</v>
          </cell>
          <cell r="E1630" t="str">
            <v>U</v>
          </cell>
        </row>
        <row r="1631">
          <cell r="A1631" t="str">
            <v>SPV-2S200</v>
          </cell>
          <cell r="B1631" t="str">
            <v>SPV0018</v>
          </cell>
          <cell r="C1631" t="str">
            <v>2S200V</v>
          </cell>
          <cell r="D1631" t="str">
            <v>Secc. 22kV 2F con seccionador fus. unipolar ab. 200A</v>
          </cell>
          <cell r="E1631" t="str">
            <v>U</v>
          </cell>
        </row>
        <row r="1632">
          <cell r="A1632" t="str">
            <v>SPV-3A100</v>
          </cell>
          <cell r="B1632" t="str">
            <v>SPV0039</v>
          </cell>
          <cell r="C1632" t="str">
            <v>3A100V</v>
          </cell>
          <cell r="D1632" t="str">
            <v>Secc. 22kV 3F con seccionador tripolar para  oper. con carga 100A</v>
          </cell>
          <cell r="E1632" t="str">
            <v>U</v>
          </cell>
        </row>
        <row r="1633">
          <cell r="A1633" t="str">
            <v>SPV-3A200</v>
          </cell>
          <cell r="B1633" t="str">
            <v>SPV0040</v>
          </cell>
          <cell r="C1633" t="str">
            <v>3A200V</v>
          </cell>
          <cell r="D1633" t="str">
            <v>Secc. 22kV 3F con seccionador tripolar para  oper. con carga 200A</v>
          </cell>
          <cell r="E1633" t="str">
            <v>U</v>
          </cell>
        </row>
        <row r="1634">
          <cell r="A1634" t="str">
            <v>SPV-3A300</v>
          </cell>
          <cell r="B1634" t="str">
            <v>SPV0041</v>
          </cell>
          <cell r="C1634" t="str">
            <v>3A300V</v>
          </cell>
          <cell r="D1634" t="str">
            <v>Secc. 22kV 3F con seccionador tripolar para  oper. con carga 300A</v>
          </cell>
          <cell r="E1634" t="str">
            <v>U</v>
          </cell>
        </row>
        <row r="1635">
          <cell r="A1635" t="str">
            <v>SPV-3A600</v>
          </cell>
          <cell r="B1635" t="str">
            <v>SPV0042</v>
          </cell>
          <cell r="C1635" t="str">
            <v>3A600V</v>
          </cell>
          <cell r="D1635" t="str">
            <v>Secc. 22kV 3F con seccionador tripolar para  oper. con carga 600A</v>
          </cell>
          <cell r="E1635" t="str">
            <v>U</v>
          </cell>
        </row>
        <row r="1636">
          <cell r="A1636" t="str">
            <v>SPV-3C100</v>
          </cell>
          <cell r="B1636" t="str">
            <v>SPV0031</v>
          </cell>
          <cell r="C1636" t="str">
            <v>3C100V</v>
          </cell>
          <cell r="D1636" t="str">
            <v>Secc. 22kV 3F con seccionador de cuchilla 100A</v>
          </cell>
          <cell r="E1636" t="str">
            <v>U</v>
          </cell>
        </row>
        <row r="1637">
          <cell r="A1637" t="str">
            <v>SPV-3C200</v>
          </cell>
          <cell r="B1637" t="str">
            <v>SPV0032</v>
          </cell>
          <cell r="C1637" t="str">
            <v>3C200V</v>
          </cell>
          <cell r="D1637" t="str">
            <v>Secc. 22kV 3F con seccionador de cuchilla 200A</v>
          </cell>
          <cell r="E1637" t="str">
            <v>U</v>
          </cell>
        </row>
        <row r="1638">
          <cell r="A1638" t="str">
            <v>SPV-3C300</v>
          </cell>
          <cell r="B1638" t="str">
            <v>SPV0033</v>
          </cell>
          <cell r="C1638" t="str">
            <v>3C300V</v>
          </cell>
          <cell r="D1638" t="str">
            <v>Secc. 22kV 3F con seccionador de cuchilla 300A</v>
          </cell>
          <cell r="E1638" t="str">
            <v>U</v>
          </cell>
        </row>
        <row r="1639">
          <cell r="A1639" t="str">
            <v>SPV-3C600</v>
          </cell>
          <cell r="B1639" t="str">
            <v>SPV0034</v>
          </cell>
          <cell r="C1639" t="str">
            <v>3C600V</v>
          </cell>
          <cell r="D1639" t="str">
            <v>Secc. 22kV 3F con seccionador de cuchilla 600A</v>
          </cell>
          <cell r="E1639" t="str">
            <v>U</v>
          </cell>
        </row>
        <row r="1640">
          <cell r="A1640" t="str">
            <v>SPV-3D100</v>
          </cell>
          <cell r="B1640" t="str">
            <v>SPV0056</v>
          </cell>
          <cell r="C1640" t="str">
            <v>3D100V</v>
          </cell>
          <cell r="D1640" t="str">
            <v>Secc. 22kV 3F con seccionador fus. unipolar cerrado 100A</v>
          </cell>
          <cell r="E1640" t="str">
            <v>U</v>
          </cell>
        </row>
        <row r="1641">
          <cell r="A1641" t="str">
            <v>SPV-3E100</v>
          </cell>
          <cell r="B1641" t="str">
            <v>SPV0029</v>
          </cell>
          <cell r="C1641" t="str">
            <v>3E100V</v>
          </cell>
          <cell r="D1641" t="str">
            <v>Secc. 22kV 3F con seccionador fus. unipolar ab. disp. rompearco 100A</v>
          </cell>
          <cell r="E1641" t="str">
            <v>U</v>
          </cell>
        </row>
        <row r="1642">
          <cell r="A1642" t="str">
            <v>SPV-3E200</v>
          </cell>
          <cell r="B1642" t="str">
            <v>SPV0030</v>
          </cell>
          <cell r="C1642" t="str">
            <v>3E200V</v>
          </cell>
          <cell r="D1642" t="str">
            <v>Secc. 22kV 3F con seccionador fus. unipolar ab. disp. rompearco 200A</v>
          </cell>
          <cell r="E1642" t="str">
            <v>U</v>
          </cell>
        </row>
        <row r="1643">
          <cell r="A1643" t="str">
            <v>SPV-3I100_125</v>
          </cell>
          <cell r="B1643" t="str">
            <v>SPV0065</v>
          </cell>
          <cell r="C1643" t="str">
            <v>3I100_125V</v>
          </cell>
          <cell r="D1643" t="str">
            <v>Secc. 22 kV 3F con interruptor 100A BIL 125</v>
          </cell>
          <cell r="E1643" t="str">
            <v>U</v>
          </cell>
        </row>
        <row r="1644">
          <cell r="A1644" t="str">
            <v>SPV-3I100_150</v>
          </cell>
          <cell r="B1644" t="str">
            <v>SPV0066</v>
          </cell>
          <cell r="C1644" t="str">
            <v>3I100_150V</v>
          </cell>
          <cell r="D1644" t="str">
            <v>Secc. 22 kV 3F con interruptor 100A BIL 150</v>
          </cell>
          <cell r="E1644" t="str">
            <v>U</v>
          </cell>
        </row>
        <row r="1645">
          <cell r="A1645" t="str">
            <v>SPV-3I100_95</v>
          </cell>
          <cell r="B1645" t="str">
            <v>SPV0064</v>
          </cell>
          <cell r="C1645" t="str">
            <v>3I100_95V</v>
          </cell>
          <cell r="D1645" t="str">
            <v>Secc. 22 kV 3F con interruptor 100A BIL 95</v>
          </cell>
          <cell r="E1645" t="str">
            <v>U</v>
          </cell>
        </row>
        <row r="1646">
          <cell r="A1646" t="str">
            <v>SPV-3I200_125</v>
          </cell>
          <cell r="B1646" t="str">
            <v>SPV0068</v>
          </cell>
          <cell r="C1646" t="str">
            <v>3I200_125V</v>
          </cell>
          <cell r="D1646" t="str">
            <v>Secc. 22 kV 3F con interruptor 200A BIL 125</v>
          </cell>
          <cell r="E1646" t="str">
            <v>U</v>
          </cell>
        </row>
        <row r="1647">
          <cell r="A1647" t="str">
            <v>SPV-3I200_150</v>
          </cell>
          <cell r="B1647" t="str">
            <v>SPV0069</v>
          </cell>
          <cell r="C1647" t="str">
            <v>3I200_150V</v>
          </cell>
          <cell r="D1647" t="str">
            <v>Secc. 22 kV 3F con interruptor 200A BIL 150</v>
          </cell>
          <cell r="E1647" t="str">
            <v>U</v>
          </cell>
        </row>
        <row r="1648">
          <cell r="A1648" t="str">
            <v>SPV-3I200_95</v>
          </cell>
          <cell r="B1648" t="str">
            <v>SPV0067</v>
          </cell>
          <cell r="C1648" t="str">
            <v>3I200_95V</v>
          </cell>
          <cell r="D1648" t="str">
            <v>Secc. 22 kV 3F con interruptor 200A BIL 95</v>
          </cell>
          <cell r="E1648" t="str">
            <v>U</v>
          </cell>
        </row>
        <row r="1649">
          <cell r="A1649" t="str">
            <v>SPV-3N100</v>
          </cell>
          <cell r="B1649" t="str">
            <v>SPV0043</v>
          </cell>
          <cell r="C1649" t="str">
            <v>3N100V</v>
          </cell>
          <cell r="D1649" t="str">
            <v>Secc. 22kV 3F con secc. trip. oper. con carga con disp. rompearco 100A</v>
          </cell>
          <cell r="E1649" t="str">
            <v>U</v>
          </cell>
        </row>
        <row r="1650">
          <cell r="A1650" t="str">
            <v>SPV-3N200</v>
          </cell>
          <cell r="B1650" t="str">
            <v>SPV0044</v>
          </cell>
          <cell r="C1650" t="str">
            <v>3N200V</v>
          </cell>
          <cell r="D1650" t="str">
            <v>Secc. 22kV 3F con secc. trip. oper. con carga con disp. rompearco 200A</v>
          </cell>
          <cell r="E1650" t="str">
            <v>U</v>
          </cell>
        </row>
        <row r="1651">
          <cell r="A1651" t="str">
            <v>SPV-3N300</v>
          </cell>
          <cell r="B1651" t="str">
            <v>SPV0045</v>
          </cell>
          <cell r="C1651" t="str">
            <v>3N300V</v>
          </cell>
          <cell r="D1651" t="str">
            <v>Secc. 22kV 3F con secc. trip. oper. con carga con disp. rompearco 300A</v>
          </cell>
          <cell r="E1651" t="str">
            <v>U</v>
          </cell>
        </row>
        <row r="1652">
          <cell r="A1652" t="str">
            <v>SPV-3N600</v>
          </cell>
          <cell r="B1652" t="str">
            <v>SPV0046</v>
          </cell>
          <cell r="C1652" t="str">
            <v>3N600V</v>
          </cell>
          <cell r="D1652" t="str">
            <v>Secc. 22kV 3F con secc. trip. oper. con carga con disp. rompearco 600A</v>
          </cell>
          <cell r="E1652" t="str">
            <v>U</v>
          </cell>
        </row>
        <row r="1653">
          <cell r="A1653" t="str">
            <v>SPV-3O100</v>
          </cell>
          <cell r="B1653" t="str">
            <v>SPV0035</v>
          </cell>
          <cell r="C1653" t="str">
            <v>3O100V</v>
          </cell>
          <cell r="D1653" t="str">
            <v>Secc. 22kV 3F con seccionador de cuchilla con disp. rompearco 100A</v>
          </cell>
          <cell r="E1653" t="str">
            <v>U</v>
          </cell>
        </row>
        <row r="1654">
          <cell r="A1654" t="str">
            <v>SPV-3O200</v>
          </cell>
          <cell r="B1654" t="str">
            <v>SPV0036</v>
          </cell>
          <cell r="C1654" t="str">
            <v>3O200V</v>
          </cell>
          <cell r="D1654" t="str">
            <v>Secc. 22kV 3F con seccionador de cuchilla con disp. rompearco 200A</v>
          </cell>
          <cell r="E1654" t="str">
            <v>U</v>
          </cell>
        </row>
        <row r="1655">
          <cell r="A1655" t="str">
            <v>SPV-3O300</v>
          </cell>
          <cell r="B1655" t="str">
            <v>SPV0037</v>
          </cell>
          <cell r="C1655" t="str">
            <v>3O300V</v>
          </cell>
          <cell r="D1655" t="str">
            <v>Secc. 22kV 3F con seccionador de cuchilla con disp. rompearco 300A</v>
          </cell>
          <cell r="E1655" t="str">
            <v>U</v>
          </cell>
        </row>
        <row r="1656">
          <cell r="A1656" t="str">
            <v>SPV-3O600</v>
          </cell>
          <cell r="B1656" t="str">
            <v>SPV0038</v>
          </cell>
          <cell r="C1656" t="str">
            <v>3O600V</v>
          </cell>
          <cell r="D1656" t="str">
            <v>Secc. 22kV 3F con seccionador de cuchilla con disp. rompearco 600A</v>
          </cell>
          <cell r="E1656" t="str">
            <v>U</v>
          </cell>
        </row>
        <row r="1657">
          <cell r="A1657" t="str">
            <v>SPV-3P18</v>
          </cell>
          <cell r="B1657" t="str">
            <v>SPV0053</v>
          </cell>
          <cell r="C1657" t="str">
            <v>3P18V</v>
          </cell>
          <cell r="D1657" t="str">
            <v>Protección 22kV 3F con descargador 18kV</v>
          </cell>
          <cell r="E1657" t="str">
            <v>U</v>
          </cell>
        </row>
        <row r="1658">
          <cell r="A1658" t="str">
            <v>SPV-3R400_125</v>
          </cell>
          <cell r="B1658" t="str">
            <v>SPV0047</v>
          </cell>
          <cell r="C1658" t="str">
            <v>3R400_125V</v>
          </cell>
          <cell r="D1658" t="str">
            <v>Secc. 22kV 3F con reconectador 400A BIL 125</v>
          </cell>
          <cell r="E1658" t="str">
            <v>U</v>
          </cell>
        </row>
        <row r="1659">
          <cell r="A1659" t="str">
            <v>SPV-3R400_150</v>
          </cell>
          <cell r="B1659" t="str">
            <v>SPV0048</v>
          </cell>
          <cell r="C1659" t="str">
            <v>3R400_150V</v>
          </cell>
          <cell r="D1659" t="str">
            <v>Secc. 22kV 3F con reconectador 400A BIL 150</v>
          </cell>
          <cell r="E1659" t="str">
            <v>U</v>
          </cell>
        </row>
        <row r="1660">
          <cell r="A1660" t="str">
            <v>SPV-3R400_95</v>
          </cell>
          <cell r="B1660" t="str">
            <v>SPV0070</v>
          </cell>
          <cell r="C1660" t="str">
            <v>3R400_95V</v>
          </cell>
          <cell r="D1660" t="str">
            <v>Secc. 22 kV 3F con reconectador 400A BIL 95</v>
          </cell>
          <cell r="E1660" t="str">
            <v>U</v>
          </cell>
        </row>
        <row r="1661">
          <cell r="A1661" t="str">
            <v>SPV-3R600_125</v>
          </cell>
          <cell r="B1661" t="str">
            <v>SPV0049</v>
          </cell>
          <cell r="C1661" t="str">
            <v>3R600_125V</v>
          </cell>
          <cell r="D1661" t="str">
            <v>Secc. 22kV 3F con reconectador 600A BIL 125</v>
          </cell>
          <cell r="E1661" t="str">
            <v>U</v>
          </cell>
        </row>
        <row r="1662">
          <cell r="A1662" t="str">
            <v>SPV-3R600_150</v>
          </cell>
          <cell r="B1662" t="str">
            <v>SPV0050</v>
          </cell>
          <cell r="C1662" t="str">
            <v>3R600_150V</v>
          </cell>
          <cell r="D1662" t="str">
            <v>Secc. 22kV 3F con reconectador 600A BIL 150</v>
          </cell>
          <cell r="E1662" t="str">
            <v>U</v>
          </cell>
        </row>
        <row r="1663">
          <cell r="A1663" t="str">
            <v>SPV-3R600_95</v>
          </cell>
          <cell r="B1663" t="str">
            <v>SPV0071</v>
          </cell>
          <cell r="C1663" t="str">
            <v>3R600_95V</v>
          </cell>
          <cell r="D1663" t="str">
            <v>Secc. 22 kV 3F con reconectador 600A BIL 95</v>
          </cell>
          <cell r="E1663" t="str">
            <v>U</v>
          </cell>
        </row>
        <row r="1664">
          <cell r="A1664" t="str">
            <v>SPV-3S100</v>
          </cell>
          <cell r="B1664" t="str">
            <v>SPV0027</v>
          </cell>
          <cell r="C1664" t="str">
            <v>3S100V</v>
          </cell>
          <cell r="D1664" t="str">
            <v>Secc. 22kV 3F con seccionador fus. unipolar ab. 100A</v>
          </cell>
          <cell r="E1664" t="str">
            <v>U</v>
          </cell>
        </row>
        <row r="1665">
          <cell r="A1665" t="str">
            <v>SPV-3S200</v>
          </cell>
          <cell r="B1665" t="str">
            <v>SPV0028</v>
          </cell>
          <cell r="C1665" t="str">
            <v>3S200V</v>
          </cell>
          <cell r="D1665" t="str">
            <v>Secc. 22kV 3F con seccionador fus. unipolar ab. 200A</v>
          </cell>
          <cell r="E1665" t="str">
            <v>U</v>
          </cell>
        </row>
        <row r="1666">
          <cell r="A1666" t="str">
            <v>TAD-0AS</v>
          </cell>
          <cell r="B1666" t="str">
            <v>TAD0005</v>
          </cell>
          <cell r="C1666" t="str">
            <v>TASD</v>
          </cell>
          <cell r="D1666" t="str">
            <v>Tensor en A en redes de dist. 240/120 V</v>
          </cell>
          <cell r="E1666" t="str">
            <v>U</v>
          </cell>
        </row>
        <row r="1667">
          <cell r="A1667" t="str">
            <v>TAD-0ES</v>
          </cell>
          <cell r="B1667" t="str">
            <v>TAD0004</v>
          </cell>
          <cell r="C1667" t="str">
            <v>TESD</v>
          </cell>
          <cell r="D1667" t="str">
            <v>Tensor de Empuje en redes de dist. 240/120 V</v>
          </cell>
          <cell r="E1667" t="str">
            <v>U</v>
          </cell>
        </row>
        <row r="1668">
          <cell r="A1668" t="str">
            <v>TAD-0FS</v>
          </cell>
          <cell r="B1668" t="str">
            <v>TAD0001</v>
          </cell>
          <cell r="C1668" t="str">
            <v>TFSD</v>
          </cell>
          <cell r="D1668" t="str">
            <v>Tensor Farol Simple en redes de dist. 240/120 V</v>
          </cell>
          <cell r="E1668" t="str">
            <v>U</v>
          </cell>
        </row>
        <row r="1669">
          <cell r="A1669" t="str">
            <v>TAD-0PS</v>
          </cell>
          <cell r="B1669" t="str">
            <v>TAD0002</v>
          </cell>
          <cell r="C1669" t="str">
            <v>TPSD</v>
          </cell>
          <cell r="D1669" t="str">
            <v>Tensor Poste a poste Simple en redes de dist. 240/120 V</v>
          </cell>
          <cell r="E1669" t="str">
            <v>U</v>
          </cell>
        </row>
        <row r="1670">
          <cell r="A1670" t="str">
            <v>TAD-0TS</v>
          </cell>
          <cell r="B1670" t="str">
            <v>TAD0003</v>
          </cell>
          <cell r="C1670" t="str">
            <v>TTSD</v>
          </cell>
          <cell r="D1670" t="str">
            <v>Tensor a Tierra Simple en redes de dist. 240/120 V</v>
          </cell>
          <cell r="E1670" t="str">
            <v>U</v>
          </cell>
        </row>
        <row r="1671">
          <cell r="A1671" t="str">
            <v>TAR-0AS</v>
          </cell>
          <cell r="B1671" t="str">
            <v>TAR0009</v>
          </cell>
          <cell r="C1671" t="str">
            <v>TASR</v>
          </cell>
          <cell r="D1671" t="str">
            <v>Tensor en A en redes de dist. 34.5 kV</v>
          </cell>
          <cell r="E1671" t="str">
            <v>U</v>
          </cell>
        </row>
        <row r="1672">
          <cell r="A1672" t="str">
            <v>TAR-0ES</v>
          </cell>
          <cell r="B1672" t="str">
            <v>TAR0010</v>
          </cell>
          <cell r="C1672" t="str">
            <v>TESR</v>
          </cell>
          <cell r="D1672" t="str">
            <v>Tensor de Empuje en redes de dist. 34.5 kV</v>
          </cell>
          <cell r="E1672" t="str">
            <v>U</v>
          </cell>
        </row>
        <row r="1673">
          <cell r="A1673" t="str">
            <v>TAR-0FD</v>
          </cell>
          <cell r="B1673" t="str">
            <v>TAR0003</v>
          </cell>
          <cell r="C1673" t="str">
            <v>TFDR</v>
          </cell>
          <cell r="D1673" t="str">
            <v>Tensor Farol Doble en redes de dist. 34.5 kV</v>
          </cell>
          <cell r="E1673" t="str">
            <v>U</v>
          </cell>
        </row>
        <row r="1674">
          <cell r="A1674" t="str">
            <v>TAR-0FS</v>
          </cell>
          <cell r="B1674" t="str">
            <v>TAR0002</v>
          </cell>
          <cell r="C1674" t="str">
            <v>TFSR</v>
          </cell>
          <cell r="D1674" t="str">
            <v>Tensor Farol Simple en redes de dist. 34.5 kV</v>
          </cell>
          <cell r="E1674" t="str">
            <v>U</v>
          </cell>
        </row>
        <row r="1675">
          <cell r="A1675" t="str">
            <v>TAR-0PD</v>
          </cell>
          <cell r="B1675" t="str">
            <v>TAR0005</v>
          </cell>
          <cell r="C1675" t="str">
            <v>TPDR</v>
          </cell>
          <cell r="D1675" t="str">
            <v>Tensor Poste a poste Doble en redes de dist. 34.5 kV</v>
          </cell>
          <cell r="E1675" t="str">
            <v>U</v>
          </cell>
        </row>
        <row r="1676">
          <cell r="A1676" t="str">
            <v>TAR-0PS</v>
          </cell>
          <cell r="B1676" t="str">
            <v>TAR0004</v>
          </cell>
          <cell r="C1676" t="str">
            <v>TPSR</v>
          </cell>
          <cell r="D1676" t="str">
            <v>Tensor Poste a poste  Simple en redes de dist. 34.5 kV</v>
          </cell>
          <cell r="E1676" t="str">
            <v>U</v>
          </cell>
        </row>
        <row r="1677">
          <cell r="A1677" t="str">
            <v>TAR-0SS</v>
          </cell>
          <cell r="B1677" t="str">
            <v>TAR0008</v>
          </cell>
          <cell r="C1677" t="str">
            <v>TSSR</v>
          </cell>
          <cell r="D1677" t="str">
            <v>Tensor poste a poste en V Simple en redes de dist. 34.5 kV</v>
          </cell>
          <cell r="E1677" t="str">
            <v>U</v>
          </cell>
        </row>
        <row r="1678">
          <cell r="A1678" t="str">
            <v>TAR-0TD</v>
          </cell>
          <cell r="B1678" t="str">
            <v>TAR0001</v>
          </cell>
          <cell r="C1678" t="str">
            <v>TTDR</v>
          </cell>
          <cell r="D1678" t="str">
            <v>Tensor a Tierra Doble en redes de dist. 34.5 kV</v>
          </cell>
          <cell r="E1678" t="str">
            <v>U</v>
          </cell>
        </row>
        <row r="1679">
          <cell r="A1679" t="str">
            <v>TAR-0TS</v>
          </cell>
          <cell r="B1679" t="str">
            <v>TAR0006</v>
          </cell>
          <cell r="C1679" t="str">
            <v>TTSR</v>
          </cell>
          <cell r="D1679" t="str">
            <v>Tensor a Tierra Simple en redes de dist. 34.5 kV</v>
          </cell>
          <cell r="E1679" t="str">
            <v>U</v>
          </cell>
        </row>
        <row r="1680">
          <cell r="A1680" t="str">
            <v>TAR-0VS</v>
          </cell>
          <cell r="B1680" t="str">
            <v>TAR0007</v>
          </cell>
          <cell r="C1680" t="str">
            <v>TVSR</v>
          </cell>
          <cell r="D1680" t="str">
            <v>Tensor en V a tierra Simple en redes de dist. 34.5 kV</v>
          </cell>
          <cell r="E1680" t="str">
            <v>U</v>
          </cell>
        </row>
        <row r="1681">
          <cell r="A1681" t="str">
            <v>TAS-0AS</v>
          </cell>
          <cell r="B1681" t="str">
            <v>TAS0009</v>
          </cell>
          <cell r="C1681" t="str">
            <v>TASS</v>
          </cell>
          <cell r="D1681" t="str">
            <v>Tensor en A en redes de dist. 6 kV</v>
          </cell>
          <cell r="E1681" t="str">
            <v>U</v>
          </cell>
        </row>
        <row r="1682">
          <cell r="A1682" t="str">
            <v>TAS-0FD</v>
          </cell>
          <cell r="B1682" t="str">
            <v>TAS0003</v>
          </cell>
          <cell r="C1682" t="str">
            <v>TFDS</v>
          </cell>
          <cell r="D1682" t="str">
            <v>Tensor Farol Doble en redes de dist. 6 kV</v>
          </cell>
          <cell r="E1682" t="str">
            <v>U</v>
          </cell>
        </row>
        <row r="1683">
          <cell r="A1683" t="str">
            <v>TAS-0FS</v>
          </cell>
          <cell r="B1683" t="str">
            <v>TAS0002</v>
          </cell>
          <cell r="C1683" t="str">
            <v>TFSS</v>
          </cell>
          <cell r="D1683" t="str">
            <v>Tensor Farol Simple en redes de dist. 6 kV</v>
          </cell>
          <cell r="E1683" t="str">
            <v>U</v>
          </cell>
        </row>
        <row r="1684">
          <cell r="A1684" t="str">
            <v>TAS-0PD</v>
          </cell>
          <cell r="B1684" t="str">
            <v>TAS0005</v>
          </cell>
          <cell r="C1684" t="str">
            <v>TPDS</v>
          </cell>
          <cell r="D1684" t="str">
            <v>Tensor Poste a poste  Doble en redes de dist. 6 kV</v>
          </cell>
          <cell r="E1684" t="str">
            <v>U</v>
          </cell>
        </row>
        <row r="1685">
          <cell r="A1685" t="str">
            <v>TAS-0PS</v>
          </cell>
          <cell r="B1685" t="str">
            <v>TAS0004</v>
          </cell>
          <cell r="C1685" t="str">
            <v>TPSS</v>
          </cell>
          <cell r="D1685" t="str">
            <v>Tensor Poste a poste Simple en redes de dist. 6 kV</v>
          </cell>
          <cell r="E1685" t="str">
            <v>U</v>
          </cell>
        </row>
        <row r="1686">
          <cell r="A1686" t="str">
            <v>TAS-0SS</v>
          </cell>
          <cell r="B1686" t="str">
            <v>TAS0008</v>
          </cell>
          <cell r="C1686" t="str">
            <v>TSSS</v>
          </cell>
          <cell r="D1686" t="str">
            <v>Tensor poste a poste en V Simple en redes de dist. 6 kV</v>
          </cell>
          <cell r="E1686" t="str">
            <v>U</v>
          </cell>
        </row>
        <row r="1687">
          <cell r="A1687" t="str">
            <v>TAS-0TD</v>
          </cell>
          <cell r="B1687" t="str">
            <v>TAS0001</v>
          </cell>
          <cell r="C1687" t="str">
            <v>TTDS</v>
          </cell>
          <cell r="D1687" t="str">
            <v>Tensor a Tierra Doble en redes de dist. 6 kV</v>
          </cell>
          <cell r="E1687" t="str">
            <v>U</v>
          </cell>
        </row>
        <row r="1688">
          <cell r="A1688" t="str">
            <v>TAS-0TS</v>
          </cell>
          <cell r="B1688" t="str">
            <v>TAS0006</v>
          </cell>
          <cell r="C1688" t="str">
            <v>TTSS</v>
          </cell>
          <cell r="D1688" t="str">
            <v>Tensor a Tierra Simple en redes de dist. 6 kV</v>
          </cell>
          <cell r="E1688" t="str">
            <v>U</v>
          </cell>
        </row>
        <row r="1689">
          <cell r="A1689" t="str">
            <v>TAS-0VS</v>
          </cell>
          <cell r="B1689" t="str">
            <v>TAS0007</v>
          </cell>
          <cell r="C1689" t="str">
            <v>TVSS</v>
          </cell>
          <cell r="D1689" t="str">
            <v>Tensor en V a tierra Simple en redes de dist. 6 kV</v>
          </cell>
          <cell r="E1689" t="str">
            <v>U</v>
          </cell>
        </row>
        <row r="1690">
          <cell r="A1690" t="str">
            <v>TAT-0AS</v>
          </cell>
          <cell r="B1690" t="str">
            <v>TAT0009</v>
          </cell>
          <cell r="C1690" t="str">
            <v>TAST</v>
          </cell>
          <cell r="D1690" t="str">
            <v>Tensor en A en redes de dist. 13 kV</v>
          </cell>
          <cell r="E1690" t="str">
            <v>U</v>
          </cell>
        </row>
        <row r="1691">
          <cell r="A1691" t="str">
            <v>TAT-0ES</v>
          </cell>
          <cell r="B1691" t="str">
            <v>TAT0010</v>
          </cell>
          <cell r="C1691" t="str">
            <v>TEST</v>
          </cell>
          <cell r="D1691" t="str">
            <v>Tensor de Empuje en redes de dist. 13 kV</v>
          </cell>
          <cell r="E1691" t="str">
            <v>U</v>
          </cell>
        </row>
        <row r="1692">
          <cell r="A1692" t="str">
            <v>TAT-0FD</v>
          </cell>
          <cell r="B1692" t="str">
            <v>TAT0003</v>
          </cell>
          <cell r="C1692" t="str">
            <v>TFDT</v>
          </cell>
          <cell r="D1692" t="str">
            <v>Tensor Farol Doble en redes de dist. 13 kV</v>
          </cell>
          <cell r="E1692" t="str">
            <v>U</v>
          </cell>
        </row>
        <row r="1693">
          <cell r="A1693" t="str">
            <v>TAT-0FS</v>
          </cell>
          <cell r="B1693" t="str">
            <v>TAT0002</v>
          </cell>
          <cell r="C1693" t="str">
            <v>TFST</v>
          </cell>
          <cell r="D1693" t="str">
            <v>Tensor Farol Simple en redes de dist. 13 kV</v>
          </cell>
          <cell r="E1693" t="str">
            <v>U</v>
          </cell>
        </row>
        <row r="1694">
          <cell r="A1694" t="str">
            <v>TAT-0PD</v>
          </cell>
          <cell r="B1694" t="str">
            <v>TAT0005</v>
          </cell>
          <cell r="C1694" t="str">
            <v>TPDT</v>
          </cell>
          <cell r="D1694" t="str">
            <v>Tensor Poste a poste Doble en redes de dist. 13 kV</v>
          </cell>
          <cell r="E1694" t="str">
            <v>U</v>
          </cell>
        </row>
        <row r="1695">
          <cell r="A1695" t="str">
            <v>TAT-0PS</v>
          </cell>
          <cell r="B1695" t="str">
            <v>TAT0004</v>
          </cell>
          <cell r="C1695" t="str">
            <v>TPST</v>
          </cell>
          <cell r="D1695" t="str">
            <v>Tensor Poste a poste  Simple en redes de dist. 13 kV</v>
          </cell>
          <cell r="E1695" t="str">
            <v>U</v>
          </cell>
        </row>
        <row r="1696">
          <cell r="A1696" t="str">
            <v>TAT-0SS</v>
          </cell>
          <cell r="B1696" t="str">
            <v>TAT0008</v>
          </cell>
          <cell r="C1696" t="str">
            <v>TSST</v>
          </cell>
          <cell r="D1696" t="str">
            <v>Tensor poste a poste en V Simple en redes de dist. 13 kV</v>
          </cell>
          <cell r="E1696" t="str">
            <v>U</v>
          </cell>
        </row>
        <row r="1697">
          <cell r="A1697" t="str">
            <v>TAT-0TD</v>
          </cell>
          <cell r="B1697" t="str">
            <v>TAT0001</v>
          </cell>
          <cell r="C1697" t="str">
            <v>TTDT</v>
          </cell>
          <cell r="D1697" t="str">
            <v>Tensor a Tierra Doble en redes de dist. 13 kV</v>
          </cell>
          <cell r="E1697" t="str">
            <v>U</v>
          </cell>
        </row>
        <row r="1698">
          <cell r="A1698" t="str">
            <v>TAT-0TS</v>
          </cell>
          <cell r="B1698" t="str">
            <v>TAT0006</v>
          </cell>
          <cell r="C1698" t="str">
            <v>TTST</v>
          </cell>
          <cell r="D1698" t="str">
            <v>Tensor a Tierra Simple en redes de dist. 13 kV</v>
          </cell>
          <cell r="E1698" t="str">
            <v>U</v>
          </cell>
        </row>
        <row r="1699">
          <cell r="A1699" t="str">
            <v>TAT-0VS</v>
          </cell>
          <cell r="B1699" t="str">
            <v>TAT0007</v>
          </cell>
          <cell r="C1699" t="str">
            <v>TVST</v>
          </cell>
          <cell r="D1699" t="str">
            <v>Tensor en V a tierra Simple en redes de dist. 13 kV</v>
          </cell>
          <cell r="E1699" t="str">
            <v>U</v>
          </cell>
        </row>
        <row r="1700">
          <cell r="A1700" t="str">
            <v>TAV-0AS</v>
          </cell>
          <cell r="B1700" t="str">
            <v>TAV0009</v>
          </cell>
          <cell r="C1700" t="str">
            <v>TASV</v>
          </cell>
          <cell r="D1700" t="str">
            <v>Tensor en A en redes de dist. 22 kV</v>
          </cell>
          <cell r="E1700" t="str">
            <v>U</v>
          </cell>
        </row>
        <row r="1701">
          <cell r="A1701" t="str">
            <v>TAV-0FD</v>
          </cell>
          <cell r="B1701" t="str">
            <v>TAV0003</v>
          </cell>
          <cell r="C1701" t="str">
            <v>TFDV</v>
          </cell>
          <cell r="D1701" t="str">
            <v>Tensor Farol Doble en redes de dist. 22 kV</v>
          </cell>
          <cell r="E1701" t="str">
            <v>U</v>
          </cell>
        </row>
        <row r="1702">
          <cell r="A1702" t="str">
            <v>TAV-0FS</v>
          </cell>
          <cell r="B1702" t="str">
            <v>TAV0002</v>
          </cell>
          <cell r="C1702" t="str">
            <v>TFSV</v>
          </cell>
          <cell r="D1702" t="str">
            <v>Tensor Farol Simple en redes de dist. 22 kV</v>
          </cell>
          <cell r="E1702" t="str">
            <v>U</v>
          </cell>
        </row>
        <row r="1703">
          <cell r="A1703" t="str">
            <v>TAV-0PD</v>
          </cell>
          <cell r="B1703" t="str">
            <v>TAV0005</v>
          </cell>
          <cell r="C1703" t="str">
            <v>TPDV</v>
          </cell>
          <cell r="D1703" t="str">
            <v>Tensor Poste a poste Doble en redes de dist. 22 kV</v>
          </cell>
          <cell r="E1703" t="str">
            <v>U</v>
          </cell>
        </row>
        <row r="1704">
          <cell r="A1704" t="str">
            <v>TAV-0PS</v>
          </cell>
          <cell r="B1704" t="str">
            <v>TAV0004</v>
          </cell>
          <cell r="C1704" t="str">
            <v>TPSV</v>
          </cell>
          <cell r="D1704" t="str">
            <v>Tensor Poste a poste Simple en redes de dist. 22 kV</v>
          </cell>
          <cell r="E1704" t="str">
            <v>U</v>
          </cell>
        </row>
        <row r="1705">
          <cell r="A1705" t="str">
            <v>TAV-0SS</v>
          </cell>
          <cell r="B1705" t="str">
            <v>TAV0008</v>
          </cell>
          <cell r="C1705" t="str">
            <v>TSSV</v>
          </cell>
          <cell r="D1705" t="str">
            <v>Tensor poste a poste en V Simple en redes de dist. 22 kV</v>
          </cell>
          <cell r="E1705" t="str">
            <v>U</v>
          </cell>
        </row>
        <row r="1706">
          <cell r="A1706" t="str">
            <v>TAV-0TD</v>
          </cell>
          <cell r="B1706" t="str">
            <v>TAV0001</v>
          </cell>
          <cell r="C1706" t="str">
            <v>TTDV</v>
          </cell>
          <cell r="D1706" t="str">
            <v>Tensor a Tierra Doble en redes de dist. 22 kV</v>
          </cell>
          <cell r="E1706" t="str">
            <v>U</v>
          </cell>
        </row>
        <row r="1707">
          <cell r="A1707" t="str">
            <v>TAV-0TS</v>
          </cell>
          <cell r="B1707" t="str">
            <v>TAV0006</v>
          </cell>
          <cell r="C1707" t="str">
            <v>TTSV</v>
          </cell>
          <cell r="D1707" t="str">
            <v>Tensor a Tierra Simple en redes de dist. 22 kV</v>
          </cell>
          <cell r="E1707" t="str">
            <v>U</v>
          </cell>
        </row>
        <row r="1708">
          <cell r="A1708" t="str">
            <v>TAV-0VS</v>
          </cell>
          <cell r="B1708" t="str">
            <v>TAV0007</v>
          </cell>
          <cell r="C1708" t="str">
            <v>TVSV</v>
          </cell>
          <cell r="D1708" t="str">
            <v>Tensor en V a tierra Simple en redes de dist. 22 kV</v>
          </cell>
          <cell r="E1708" t="str">
            <v>U</v>
          </cell>
        </row>
        <row r="1709">
          <cell r="A1709" t="str">
            <v>TRR-1A10</v>
          </cell>
          <cell r="B1709" t="str">
            <v>TRR0011</v>
          </cell>
          <cell r="C1709" t="str">
            <v>1A10R</v>
          </cell>
          <cell r="D1709" t="str">
            <v>Transformador 34.5 kV 1F autoproteg. 10 kVA en poste</v>
          </cell>
          <cell r="E1709" t="str">
            <v>U</v>
          </cell>
        </row>
        <row r="1710">
          <cell r="A1710" t="str">
            <v>TRR-1A15</v>
          </cell>
          <cell r="B1710" t="str">
            <v>TRR0012</v>
          </cell>
          <cell r="C1710" t="str">
            <v>1A15R</v>
          </cell>
          <cell r="D1710" t="str">
            <v>Transformador 34.5 kV 1F autoproteg. 15 kVA en poste</v>
          </cell>
          <cell r="E1710" t="str">
            <v>U</v>
          </cell>
        </row>
        <row r="1711">
          <cell r="A1711" t="str">
            <v>TRR-1A25</v>
          </cell>
          <cell r="B1711" t="str">
            <v>TRR0013</v>
          </cell>
          <cell r="C1711" t="str">
            <v>1A25R</v>
          </cell>
          <cell r="D1711" t="str">
            <v>Transformador 34.5 kV 1F autoproteg. 25 kVA en poste</v>
          </cell>
          <cell r="E1711" t="str">
            <v>U</v>
          </cell>
        </row>
        <row r="1712">
          <cell r="A1712" t="str">
            <v>TRR-1A3</v>
          </cell>
          <cell r="B1712" t="str">
            <v>TRR0009</v>
          </cell>
          <cell r="C1712" t="str">
            <v>1A3R</v>
          </cell>
          <cell r="D1712" t="str">
            <v>Transformador 34.5 kV 1F autoproteg. 3 kVA en poste</v>
          </cell>
          <cell r="E1712" t="str">
            <v>U</v>
          </cell>
        </row>
        <row r="1713">
          <cell r="A1713" t="str">
            <v>TRR-1A37.5</v>
          </cell>
          <cell r="B1713" t="str">
            <v>TRR0014</v>
          </cell>
          <cell r="C1713" t="str">
            <v>1A37.5R</v>
          </cell>
          <cell r="D1713" t="str">
            <v>Transformador 34.5 kV 1F autoproteg. 37.5 kVA en poste</v>
          </cell>
          <cell r="E1713" t="str">
            <v>U</v>
          </cell>
        </row>
        <row r="1714">
          <cell r="A1714" t="str">
            <v>TRR-1A5</v>
          </cell>
          <cell r="B1714" t="str">
            <v>TRR0010</v>
          </cell>
          <cell r="C1714" t="str">
            <v>1A5R</v>
          </cell>
          <cell r="D1714" t="str">
            <v>Transformador 34.5 kV 1F autoproteg. 5 kVA en poste</v>
          </cell>
          <cell r="E1714" t="str">
            <v>U</v>
          </cell>
        </row>
        <row r="1715">
          <cell r="A1715" t="str">
            <v>TRR-1A50</v>
          </cell>
          <cell r="B1715" t="str">
            <v>TRR0015</v>
          </cell>
          <cell r="C1715" t="str">
            <v>1A50R</v>
          </cell>
          <cell r="D1715" t="str">
            <v>Transformador 34.5 kV 1F autoproteg. 50 kVA en poste</v>
          </cell>
          <cell r="E1715" t="str">
            <v>U</v>
          </cell>
        </row>
        <row r="1716">
          <cell r="A1716" t="str">
            <v>TRR-1A75</v>
          </cell>
          <cell r="B1716" t="str">
            <v>TRR0016</v>
          </cell>
          <cell r="C1716" t="str">
            <v>1A75R</v>
          </cell>
          <cell r="D1716" t="str">
            <v>Transformador 34.5 kV 1F autoproteg. 75 kVA en poste</v>
          </cell>
          <cell r="E1716" t="str">
            <v>U</v>
          </cell>
        </row>
        <row r="1717">
          <cell r="A1717" t="str">
            <v>TRR-1C10</v>
          </cell>
          <cell r="B1717" t="str">
            <v>TRR0003</v>
          </cell>
          <cell r="C1717" t="str">
            <v>1C10R</v>
          </cell>
          <cell r="D1717" t="str">
            <v>Transformador 34.5 kV 1F conv. 10 kVA en poste</v>
          </cell>
          <cell r="E1717" t="str">
            <v>U</v>
          </cell>
        </row>
        <row r="1718">
          <cell r="A1718" t="str">
            <v>TRR-1C100</v>
          </cell>
          <cell r="B1718" t="str">
            <v>TRR0204</v>
          </cell>
          <cell r="C1718" t="str">
            <v>1C100R</v>
          </cell>
          <cell r="D1718" t="str">
            <v>Transformador 34.5 kV 1F conv. 100 kVA en poste</v>
          </cell>
          <cell r="E1718" t="str">
            <v>U</v>
          </cell>
        </row>
        <row r="1719">
          <cell r="A1719" t="str">
            <v>TRR-1C15</v>
          </cell>
          <cell r="B1719" t="str">
            <v>TRR0004</v>
          </cell>
          <cell r="C1719" t="str">
            <v>1C15R</v>
          </cell>
          <cell r="D1719" t="str">
            <v>Transformador 34.5 kV 1F conv. 15 kVA en poste</v>
          </cell>
          <cell r="E1719" t="str">
            <v>U</v>
          </cell>
        </row>
        <row r="1720">
          <cell r="A1720" t="str">
            <v>TRR-1C150</v>
          </cell>
          <cell r="B1720" t="str">
            <v>TRR0205</v>
          </cell>
          <cell r="C1720" t="str">
            <v>1C150R</v>
          </cell>
          <cell r="D1720" t="str">
            <v>Transformador 34.5 kV 1F conv. 150 kVA en poste</v>
          </cell>
          <cell r="E1720" t="str">
            <v>U</v>
          </cell>
        </row>
        <row r="1721">
          <cell r="A1721" t="str">
            <v>TRR-1C167</v>
          </cell>
          <cell r="B1721" t="str">
            <v>TRR0206</v>
          </cell>
          <cell r="C1721" t="str">
            <v>1C167R</v>
          </cell>
          <cell r="D1721" t="str">
            <v>Transformador 34.5 kV 1F conv. 167 kVA en poste</v>
          </cell>
          <cell r="E1721" t="str">
            <v>U</v>
          </cell>
        </row>
        <row r="1722">
          <cell r="A1722" t="str">
            <v>TRR-1C25</v>
          </cell>
          <cell r="B1722" t="str">
            <v>TRR0005</v>
          </cell>
          <cell r="C1722" t="str">
            <v>1C25R</v>
          </cell>
          <cell r="D1722" t="str">
            <v>Transformador 34.5 kV 1F conv. 25 kVA en poste</v>
          </cell>
          <cell r="E1722" t="str">
            <v>U</v>
          </cell>
        </row>
        <row r="1723">
          <cell r="A1723" t="str">
            <v>TRR-1C250</v>
          </cell>
          <cell r="B1723" t="str">
            <v>TRR0207</v>
          </cell>
          <cell r="C1723" t="str">
            <v>1C250R</v>
          </cell>
          <cell r="D1723" t="str">
            <v>Transformador 34.5 kV 1F conv. 250 kVA en poste</v>
          </cell>
          <cell r="E1723" t="str">
            <v>U</v>
          </cell>
        </row>
        <row r="1724">
          <cell r="A1724" t="str">
            <v>TRR-1C3</v>
          </cell>
          <cell r="B1724" t="str">
            <v>TRR0001</v>
          </cell>
          <cell r="C1724" t="str">
            <v>1C3R</v>
          </cell>
          <cell r="D1724" t="str">
            <v>Transformador 34.5 kV 1F conv.  3 kVA en poste</v>
          </cell>
          <cell r="E1724" t="str">
            <v>U</v>
          </cell>
        </row>
        <row r="1725">
          <cell r="A1725" t="str">
            <v>TRR-1C30</v>
          </cell>
          <cell r="B1725" t="str">
            <v>TRR0211</v>
          </cell>
          <cell r="C1725" t="str">
            <v>1C30R</v>
          </cell>
          <cell r="D1725" t="str">
            <v>Transformador 34.5 kV 1F conv. 30 kVA en poste</v>
          </cell>
          <cell r="E1725" t="str">
            <v>U</v>
          </cell>
        </row>
        <row r="1726">
          <cell r="A1726" t="str">
            <v>TRR-1C333</v>
          </cell>
          <cell r="B1726" t="str">
            <v>TRR0208</v>
          </cell>
          <cell r="C1726" t="str">
            <v>1C333R</v>
          </cell>
          <cell r="D1726" t="str">
            <v>Transformador 34.5 kV 1F conv. 333 kVA en poste</v>
          </cell>
          <cell r="E1726" t="str">
            <v>U</v>
          </cell>
        </row>
        <row r="1727">
          <cell r="A1727" t="str">
            <v>TRR-1C37.5</v>
          </cell>
          <cell r="B1727" t="str">
            <v>TRR0006</v>
          </cell>
          <cell r="C1727" t="str">
            <v>1C37.5R</v>
          </cell>
          <cell r="D1727" t="str">
            <v>Transformador 34.5 kV 1F conv. 37.5 kVA  en poste</v>
          </cell>
          <cell r="E1727" t="str">
            <v>U</v>
          </cell>
        </row>
        <row r="1728">
          <cell r="A1728" t="str">
            <v>TRR-1C5</v>
          </cell>
          <cell r="B1728" t="str">
            <v>TRR0002</v>
          </cell>
          <cell r="C1728" t="str">
            <v>1C5R</v>
          </cell>
          <cell r="D1728" t="str">
            <v>Transformador 34.5 kV 1F conv. 5 kVA en poste</v>
          </cell>
          <cell r="E1728" t="str">
            <v>U</v>
          </cell>
        </row>
        <row r="1729">
          <cell r="A1729" t="str">
            <v>TRR-1C50</v>
          </cell>
          <cell r="B1729" t="str">
            <v>TRR0007</v>
          </cell>
          <cell r="C1729" t="str">
            <v>1C50R</v>
          </cell>
          <cell r="D1729" t="str">
            <v>Transformador 34.5 kV 1F conv. 50 kVA en poste</v>
          </cell>
          <cell r="E1729" t="str">
            <v>U</v>
          </cell>
        </row>
        <row r="1730">
          <cell r="A1730" t="str">
            <v>TRR-1C75</v>
          </cell>
          <cell r="B1730" t="str">
            <v>TRR0008</v>
          </cell>
          <cell r="C1730" t="str">
            <v>1C75R</v>
          </cell>
          <cell r="D1730" t="str">
            <v>Transformador 34.5 kV 1F conv. 75 kVA en poste</v>
          </cell>
          <cell r="E1730" t="str">
            <v>U</v>
          </cell>
        </row>
        <row r="1731">
          <cell r="A1731" t="str">
            <v>TRR-1O10</v>
          </cell>
          <cell r="B1731" t="str">
            <v>TRR0070</v>
          </cell>
          <cell r="C1731" t="str">
            <v>1O10R</v>
          </cell>
          <cell r="D1731" t="str">
            <v>Transformador 34.5 kV 1F conv. 10 kVA en cámara</v>
          </cell>
          <cell r="E1731" t="str">
            <v>U</v>
          </cell>
        </row>
        <row r="1732">
          <cell r="A1732" t="str">
            <v>TRR-1O15</v>
          </cell>
          <cell r="B1732" t="str">
            <v>TRR0071</v>
          </cell>
          <cell r="C1732" t="str">
            <v>1O15R</v>
          </cell>
          <cell r="D1732" t="str">
            <v>Transformador 34.5 kV 1F conv. 15 kVA en cámara</v>
          </cell>
          <cell r="E1732" t="str">
            <v>U</v>
          </cell>
        </row>
        <row r="1733">
          <cell r="A1733" t="str">
            <v>TRR-1O25</v>
          </cell>
          <cell r="B1733" t="str">
            <v>TRR0072</v>
          </cell>
          <cell r="C1733" t="str">
            <v>1O25R</v>
          </cell>
          <cell r="D1733" t="str">
            <v>Transformador 34.5 kV 1F conv. 25 kVA en cámara</v>
          </cell>
          <cell r="E1733" t="str">
            <v>U</v>
          </cell>
        </row>
        <row r="1734">
          <cell r="A1734" t="str">
            <v>TRR-1O3</v>
          </cell>
          <cell r="B1734" t="str">
            <v>TRR0068</v>
          </cell>
          <cell r="C1734" t="str">
            <v>1O3R</v>
          </cell>
          <cell r="D1734" t="str">
            <v>Transformador 34.5 kV 1F conv.  3 kVA en cámara</v>
          </cell>
          <cell r="E1734" t="str">
            <v>U</v>
          </cell>
        </row>
        <row r="1735">
          <cell r="A1735" t="str">
            <v>TRR-1O37.5</v>
          </cell>
          <cell r="B1735" t="str">
            <v>TRR0073</v>
          </cell>
          <cell r="C1735" t="str">
            <v>1O37.5R</v>
          </cell>
          <cell r="D1735" t="str">
            <v>Transformador 34.5 kV 1F conv. 37.5 kVA  en cámara</v>
          </cell>
          <cell r="E1735" t="str">
            <v>U</v>
          </cell>
        </row>
        <row r="1736">
          <cell r="A1736" t="str">
            <v>TRR-1O5</v>
          </cell>
          <cell r="B1736" t="str">
            <v>TRR0069</v>
          </cell>
          <cell r="C1736" t="str">
            <v>1O5R</v>
          </cell>
          <cell r="D1736" t="str">
            <v>Transformador 34.5 kV 1F conv. 5 kVA en cámara</v>
          </cell>
          <cell r="E1736" t="str">
            <v>U</v>
          </cell>
        </row>
        <row r="1737">
          <cell r="A1737" t="str">
            <v>TRR-1O50</v>
          </cell>
          <cell r="B1737" t="str">
            <v>TRR0074</v>
          </cell>
          <cell r="C1737" t="str">
            <v>1O50R</v>
          </cell>
          <cell r="D1737" t="str">
            <v>Transformador 34.5 kV 1F conv. 50 kVA en cámara</v>
          </cell>
          <cell r="E1737" t="str">
            <v>U</v>
          </cell>
        </row>
        <row r="1738">
          <cell r="A1738" t="str">
            <v>TRR-1O75</v>
          </cell>
          <cell r="B1738" t="str">
            <v>TRR0075</v>
          </cell>
          <cell r="C1738" t="str">
            <v>1O75R</v>
          </cell>
          <cell r="D1738" t="str">
            <v>Transformador 34.5 kV 1F conv. 75 kVA en cámara</v>
          </cell>
          <cell r="E1738" t="str">
            <v>U</v>
          </cell>
        </row>
        <row r="1739">
          <cell r="A1739" t="str">
            <v>TRR-1P10</v>
          </cell>
          <cell r="B1739" t="str">
            <v>TRR0026</v>
          </cell>
          <cell r="C1739" t="str">
            <v>1P10R</v>
          </cell>
          <cell r="D1739" t="str">
            <v>Transformador 34.5 kV 1F Pedestal o Padmounted 10KVA</v>
          </cell>
          <cell r="E1739" t="str">
            <v>U</v>
          </cell>
        </row>
        <row r="1740">
          <cell r="A1740" t="str">
            <v>TRR-1P100</v>
          </cell>
          <cell r="B1740" t="str">
            <v>TRR0032</v>
          </cell>
          <cell r="C1740" t="str">
            <v>1P100R</v>
          </cell>
          <cell r="D1740" t="str">
            <v>Transformador 34.5 kV 1F Pedestal o Padmounted 100KVA</v>
          </cell>
          <cell r="E1740" t="str">
            <v>U</v>
          </cell>
        </row>
        <row r="1741">
          <cell r="A1741" t="str">
            <v>TRR-1P112.5</v>
          </cell>
          <cell r="B1741" t="str">
            <v>TRR0033</v>
          </cell>
          <cell r="C1741" t="str">
            <v>1P112.5R</v>
          </cell>
          <cell r="D1741" t="str">
            <v>Transformador 34.5 kV 1F Pedestal o Padmounted 112.5KVA</v>
          </cell>
          <cell r="E1741" t="str">
            <v>U</v>
          </cell>
        </row>
        <row r="1742">
          <cell r="A1742" t="str">
            <v>TRR-1P125</v>
          </cell>
          <cell r="B1742" t="str">
            <v>TRR0209</v>
          </cell>
          <cell r="C1742" t="str">
            <v>1P125R</v>
          </cell>
          <cell r="D1742" t="str">
            <v>Transformador 34.5 kV 1F Pedestal o Padmounted 125KVA</v>
          </cell>
          <cell r="E1742" t="str">
            <v>U</v>
          </cell>
        </row>
        <row r="1743">
          <cell r="A1743" t="str">
            <v>TRR-1P15</v>
          </cell>
          <cell r="B1743" t="str">
            <v>TRR0027</v>
          </cell>
          <cell r="C1743" t="str">
            <v>1P15R</v>
          </cell>
          <cell r="D1743" t="str">
            <v>Transformador 34.5 kV 1F Pedestal o Padmounted 15KVA</v>
          </cell>
          <cell r="E1743" t="str">
            <v>U</v>
          </cell>
        </row>
        <row r="1744">
          <cell r="A1744" t="str">
            <v>TRR-1P150</v>
          </cell>
          <cell r="B1744" t="str">
            <v>TRR0034</v>
          </cell>
          <cell r="C1744" t="str">
            <v>1P150R</v>
          </cell>
          <cell r="D1744" t="str">
            <v>Transformador 34.5 kV 1F Pedestal o Padmounted 150KVA</v>
          </cell>
          <cell r="E1744" t="str">
            <v>U</v>
          </cell>
        </row>
        <row r="1745">
          <cell r="A1745" t="str">
            <v>TRR-1P167</v>
          </cell>
          <cell r="B1745" t="str">
            <v>TRR0035</v>
          </cell>
          <cell r="C1745" t="str">
            <v>1P167R</v>
          </cell>
          <cell r="D1745" t="str">
            <v>Transformador 34.5 kV 1F Pedestal o Padmounted 167KVA</v>
          </cell>
          <cell r="E1745" t="str">
            <v>U</v>
          </cell>
        </row>
        <row r="1746">
          <cell r="A1746" t="str">
            <v>TRR-1P25</v>
          </cell>
          <cell r="B1746" t="str">
            <v>TRR0028</v>
          </cell>
          <cell r="C1746" t="str">
            <v>1P25R</v>
          </cell>
          <cell r="D1746" t="str">
            <v>Transformador 34.5 kV 1F Pedestal o Padmounted 25KVA</v>
          </cell>
          <cell r="E1746" t="str">
            <v>U</v>
          </cell>
        </row>
        <row r="1747">
          <cell r="A1747" t="str">
            <v>TRR-1P300</v>
          </cell>
          <cell r="B1747" t="str">
            <v>TRR0036</v>
          </cell>
          <cell r="C1747" t="str">
            <v>1P300R</v>
          </cell>
          <cell r="D1747" t="str">
            <v>Transformador 34.5 kV 1F Pedestal o Padmounted 300KVA</v>
          </cell>
          <cell r="E1747" t="str">
            <v>U</v>
          </cell>
        </row>
        <row r="1748">
          <cell r="A1748" t="str">
            <v>TRR-1P37.5</v>
          </cell>
          <cell r="B1748" t="str">
            <v>TRR0029</v>
          </cell>
          <cell r="C1748" t="str">
            <v>1P37.5R</v>
          </cell>
          <cell r="D1748" t="str">
            <v>Transformador 34.5 kV 1F Pedestal o Padmounted 37.5KVA</v>
          </cell>
          <cell r="E1748" t="str">
            <v>U</v>
          </cell>
        </row>
        <row r="1749">
          <cell r="A1749" t="str">
            <v>TRR-1P50</v>
          </cell>
          <cell r="B1749" t="str">
            <v>TRR0030</v>
          </cell>
          <cell r="C1749" t="str">
            <v>1P50R</v>
          </cell>
          <cell r="D1749" t="str">
            <v>Transformador 34.5 kV 1F Pedestal o Padmounted 50KVA</v>
          </cell>
          <cell r="E1749" t="str">
            <v>U</v>
          </cell>
        </row>
        <row r="1750">
          <cell r="A1750" t="str">
            <v>TRR-1P75</v>
          </cell>
          <cell r="B1750" t="str">
            <v>TRR0031</v>
          </cell>
          <cell r="C1750" t="str">
            <v>1P75R</v>
          </cell>
          <cell r="D1750" t="str">
            <v>Transformador 34.5 kV 1F Pedestal o Padmounted 75KVA</v>
          </cell>
          <cell r="E1750" t="str">
            <v>U</v>
          </cell>
        </row>
        <row r="1751">
          <cell r="A1751" t="str">
            <v>TRR-2C10</v>
          </cell>
          <cell r="B1751" t="str">
            <v>TRR0214</v>
          </cell>
          <cell r="C1751" t="str">
            <v>2C10R</v>
          </cell>
          <cell r="D1751" t="str">
            <v>Transformador 34.5 kV 2F conv. 10 kVA en poste</v>
          </cell>
          <cell r="E1751" t="str">
            <v>U</v>
          </cell>
        </row>
        <row r="1752">
          <cell r="A1752" t="str">
            <v>TRR-2C15</v>
          </cell>
          <cell r="B1752" t="str">
            <v>TRR0215</v>
          </cell>
          <cell r="C1752" t="str">
            <v>2C15R</v>
          </cell>
          <cell r="D1752" t="str">
            <v>Transformador 34.5 kV 2F conv. 15 kVA en poste</v>
          </cell>
          <cell r="E1752" t="str">
            <v>U</v>
          </cell>
        </row>
        <row r="1753">
          <cell r="A1753" t="str">
            <v>TRR-2C25</v>
          </cell>
          <cell r="B1753" t="str">
            <v>TRR0216</v>
          </cell>
          <cell r="C1753" t="str">
            <v>2C25R</v>
          </cell>
          <cell r="D1753" t="str">
            <v>Transformador 34.5 kV 2F conv. 25 kVA en poste</v>
          </cell>
          <cell r="E1753" t="str">
            <v>U</v>
          </cell>
        </row>
        <row r="1754">
          <cell r="A1754" t="str">
            <v>TRR-2C3</v>
          </cell>
          <cell r="B1754" t="str">
            <v>TRR0212</v>
          </cell>
          <cell r="C1754" t="str">
            <v>2C3R</v>
          </cell>
          <cell r="D1754" t="str">
            <v>Transformador 34.5 kV 2F conv. 3 kVA en poste</v>
          </cell>
          <cell r="E1754" t="str">
            <v>U</v>
          </cell>
        </row>
        <row r="1755">
          <cell r="A1755" t="str">
            <v>TRR-2C37.5</v>
          </cell>
          <cell r="B1755" t="str">
            <v>TRR0217</v>
          </cell>
          <cell r="C1755" t="str">
            <v>2C37.5R</v>
          </cell>
          <cell r="D1755" t="str">
            <v>Transformador 34.5 kV 2F conv. 37.5 kVA en poste</v>
          </cell>
          <cell r="E1755" t="str">
            <v>U</v>
          </cell>
        </row>
        <row r="1756">
          <cell r="A1756" t="str">
            <v>TRR-2C5</v>
          </cell>
          <cell r="B1756" t="str">
            <v>TRR0213</v>
          </cell>
          <cell r="C1756" t="str">
            <v>2C5R</v>
          </cell>
          <cell r="D1756" t="str">
            <v>Transformador 34.5 kV 2F conv. 5 kVA en poste</v>
          </cell>
          <cell r="E1756" t="str">
            <v>U</v>
          </cell>
        </row>
        <row r="1757">
          <cell r="A1757" t="str">
            <v>TRR-2C50</v>
          </cell>
          <cell r="B1757" t="str">
            <v>TRR0218</v>
          </cell>
          <cell r="C1757" t="str">
            <v>2C50R</v>
          </cell>
          <cell r="D1757" t="str">
            <v>Transformador 34.5 kV 2F conv. 50 kVA en poste</v>
          </cell>
          <cell r="E1757" t="str">
            <v>U</v>
          </cell>
        </row>
        <row r="1758">
          <cell r="A1758" t="str">
            <v>TRR-2C75</v>
          </cell>
          <cell r="B1758" t="str">
            <v>TRR0219</v>
          </cell>
          <cell r="C1758" t="str">
            <v>2C75R</v>
          </cell>
          <cell r="D1758" t="str">
            <v>Transformador 34.5 kV 2F conv. 75 kVA en poste</v>
          </cell>
          <cell r="E1758" t="str">
            <v>U</v>
          </cell>
        </row>
        <row r="1759">
          <cell r="A1759" t="str">
            <v>TRR-3B100</v>
          </cell>
          <cell r="B1759" t="str">
            <v>TRR0100</v>
          </cell>
          <cell r="C1759" t="str">
            <v>3B100R</v>
          </cell>
          <cell r="D1759" t="str">
            <v>Banco de 2 transformadores 34.5 kV monofásicos 100 KVA en poste</v>
          </cell>
          <cell r="E1759" t="str">
            <v>U</v>
          </cell>
        </row>
        <row r="1760">
          <cell r="A1760" t="str">
            <v>TRR-3B110</v>
          </cell>
          <cell r="B1760" t="str">
            <v>TRR0101</v>
          </cell>
          <cell r="C1760" t="str">
            <v>3B110R</v>
          </cell>
          <cell r="D1760" t="str">
            <v>Banco de 2 transformadores 34.5 kV monofásicos 110 KVA en poste</v>
          </cell>
          <cell r="E1760" t="str">
            <v>U</v>
          </cell>
        </row>
        <row r="1761">
          <cell r="A1761" t="str">
            <v>TRR-3B112.5</v>
          </cell>
          <cell r="B1761" t="str">
            <v>TRR0102</v>
          </cell>
          <cell r="C1761" t="str">
            <v>3B112.5R</v>
          </cell>
          <cell r="D1761" t="str">
            <v>Banco de 2 transformadores 34.5 kV monofásicos 112.5 KVA en poste</v>
          </cell>
          <cell r="E1761" t="str">
            <v>U</v>
          </cell>
        </row>
        <row r="1762">
          <cell r="A1762" t="str">
            <v>TRR-3B115</v>
          </cell>
          <cell r="B1762" t="str">
            <v>TRR0103</v>
          </cell>
          <cell r="C1762" t="str">
            <v>3B115R</v>
          </cell>
          <cell r="D1762" t="str">
            <v>Banco de 2 transformadores 34.5 kV monofásicos 115 KVA en poste</v>
          </cell>
          <cell r="E1762" t="str">
            <v>U</v>
          </cell>
        </row>
        <row r="1763">
          <cell r="A1763" t="str">
            <v>TRR-3B125</v>
          </cell>
          <cell r="B1763" t="str">
            <v>TRR0104</v>
          </cell>
          <cell r="C1763" t="str">
            <v>3B125R</v>
          </cell>
          <cell r="D1763" t="str">
            <v>Banco de 2 transformadores 34.5 kV monofásicos 125 KVA en poste</v>
          </cell>
          <cell r="E1763" t="str">
            <v>U</v>
          </cell>
        </row>
        <row r="1764">
          <cell r="A1764" t="str">
            <v>TRR-3B137.5</v>
          </cell>
          <cell r="B1764" t="str">
            <v>TRR0105</v>
          </cell>
          <cell r="C1764" t="str">
            <v>3B137.5R</v>
          </cell>
          <cell r="D1764" t="str">
            <v>Banco de 2 transformadores 34.5 kV monofásicos 137.5 KVA en poste</v>
          </cell>
          <cell r="E1764" t="str">
            <v>U</v>
          </cell>
        </row>
        <row r="1765">
          <cell r="A1765" t="str">
            <v>TRR-3B15</v>
          </cell>
          <cell r="B1765" t="str">
            <v>TRR0254</v>
          </cell>
          <cell r="C1765" t="str">
            <v>3B15R</v>
          </cell>
          <cell r="D1765" t="str">
            <v>Banco de 2 transformadores 34.5 kV monofasicos 15KVA en poste</v>
          </cell>
          <cell r="E1765" t="str">
            <v>U</v>
          </cell>
        </row>
        <row r="1766">
          <cell r="A1766" t="str">
            <v>TRR-3B150</v>
          </cell>
          <cell r="B1766" t="str">
            <v>TRR0106</v>
          </cell>
          <cell r="C1766" t="str">
            <v>3B150R</v>
          </cell>
          <cell r="D1766" t="str">
            <v>Banco de 2 transformadores 34.5 kV monofásicos 150 KVA en poste</v>
          </cell>
          <cell r="E1766" t="str">
            <v>U</v>
          </cell>
        </row>
        <row r="1767">
          <cell r="A1767" t="str">
            <v>TRR-3B175</v>
          </cell>
          <cell r="B1767" t="str">
            <v>TRR0107</v>
          </cell>
          <cell r="C1767" t="str">
            <v>3B175R</v>
          </cell>
          <cell r="D1767" t="str">
            <v>Banco de 2 transformadores 34.5 kV monofásicos 175 KVA en poste</v>
          </cell>
          <cell r="E1767" t="str">
            <v>U</v>
          </cell>
        </row>
        <row r="1768">
          <cell r="A1768" t="str">
            <v>TRR-3B182</v>
          </cell>
          <cell r="B1768" t="str">
            <v>TRR0108</v>
          </cell>
          <cell r="C1768" t="str">
            <v>3B182R</v>
          </cell>
          <cell r="D1768" t="str">
            <v>Banco de 2 transformadores 34.5 kV monofásicos 182 KVA en poste</v>
          </cell>
          <cell r="E1768" t="str">
            <v>U</v>
          </cell>
        </row>
        <row r="1769">
          <cell r="A1769" t="str">
            <v>TRR-3B192</v>
          </cell>
          <cell r="B1769" t="str">
            <v>TRR0109</v>
          </cell>
          <cell r="C1769" t="str">
            <v>3B192R</v>
          </cell>
          <cell r="D1769" t="str">
            <v>Banco de 2 transformadores 34.5 kV monofásicos 192 KVA en poste</v>
          </cell>
          <cell r="E1769" t="str">
            <v>U</v>
          </cell>
        </row>
        <row r="1770">
          <cell r="A1770" t="str">
            <v>TRR-3B20</v>
          </cell>
          <cell r="B1770" t="str">
            <v>TRR0085</v>
          </cell>
          <cell r="C1770" t="str">
            <v>3B20R</v>
          </cell>
          <cell r="D1770" t="str">
            <v>Banco de 2 transformadores 34.5 kV monofásicos 20 KVA en poste</v>
          </cell>
          <cell r="E1770" t="str">
            <v>U</v>
          </cell>
        </row>
        <row r="1771">
          <cell r="A1771" t="str">
            <v>TRR-3B200</v>
          </cell>
          <cell r="B1771" t="str">
            <v>TRR0110</v>
          </cell>
          <cell r="C1771" t="str">
            <v>3B200R</v>
          </cell>
          <cell r="D1771" t="str">
            <v>Banco de 2 transformadores 34.5 kV monofásicos 200 KVA en poste</v>
          </cell>
          <cell r="E1771" t="str">
            <v>U</v>
          </cell>
        </row>
        <row r="1772">
          <cell r="A1772" t="str">
            <v>TRR-3B25</v>
          </cell>
          <cell r="B1772" t="str">
            <v>TRR0086</v>
          </cell>
          <cell r="C1772" t="str">
            <v>3B25R</v>
          </cell>
          <cell r="D1772" t="str">
            <v>Banco de 2 transformadores 34.5 kV monofásicos 25 KVA en poste</v>
          </cell>
          <cell r="E1772" t="str">
            <v>U</v>
          </cell>
        </row>
        <row r="1773">
          <cell r="A1773" t="str">
            <v>TRR-3B30</v>
          </cell>
          <cell r="B1773" t="str">
            <v>TRR0087</v>
          </cell>
          <cell r="C1773" t="str">
            <v>3B30R</v>
          </cell>
          <cell r="D1773" t="str">
            <v>Banco de 2 transformadores 34.5 kV monofásicos 30 KVA en poste</v>
          </cell>
          <cell r="E1773" t="str">
            <v>U</v>
          </cell>
        </row>
        <row r="1774">
          <cell r="A1774" t="str">
            <v>TRR-3B35</v>
          </cell>
          <cell r="B1774" t="str">
            <v>TRR0088</v>
          </cell>
          <cell r="C1774" t="str">
            <v>3B35R</v>
          </cell>
          <cell r="D1774" t="str">
            <v>Banco de 2 transformadores 34.5 kV monofásicos 35 KVA en poste</v>
          </cell>
          <cell r="E1774" t="str">
            <v>U</v>
          </cell>
        </row>
        <row r="1775">
          <cell r="A1775" t="str">
            <v>TRR-3B40</v>
          </cell>
          <cell r="B1775" t="str">
            <v>TRR0089</v>
          </cell>
          <cell r="C1775" t="str">
            <v>3B40R</v>
          </cell>
          <cell r="D1775" t="str">
            <v>Banco de 2 transformadores 34.5 kV monofásicos 40 KVA en poste</v>
          </cell>
          <cell r="E1775" t="str">
            <v>U</v>
          </cell>
        </row>
        <row r="1776">
          <cell r="A1776" t="str">
            <v>TRR-3B47.5</v>
          </cell>
          <cell r="B1776" t="str">
            <v>TRR0090</v>
          </cell>
          <cell r="C1776" t="str">
            <v>3B47.5R</v>
          </cell>
          <cell r="D1776" t="str">
            <v>Banco de 2 transformadores 34.5 kV monofásicos 47.5 KVA en poste</v>
          </cell>
          <cell r="E1776" t="str">
            <v>U</v>
          </cell>
        </row>
        <row r="1777">
          <cell r="A1777" t="str">
            <v>TRR-3B50</v>
          </cell>
          <cell r="B1777" t="str">
            <v>TRR0091</v>
          </cell>
          <cell r="C1777" t="str">
            <v>3B50R</v>
          </cell>
          <cell r="D1777" t="str">
            <v>Banco de 2 transformadores 34.5 kV monofásicos 50 KVA en poste</v>
          </cell>
          <cell r="E1777" t="str">
            <v>U</v>
          </cell>
        </row>
        <row r="1778">
          <cell r="A1778" t="str">
            <v>TRR-3B52.5</v>
          </cell>
          <cell r="B1778" t="str">
            <v>TRR0092</v>
          </cell>
          <cell r="C1778" t="str">
            <v>3B52.5R</v>
          </cell>
          <cell r="D1778" t="str">
            <v>Banco de 2 transformadores 34.5 kV monofásicos 52.5 KVA en poste</v>
          </cell>
          <cell r="E1778" t="str">
            <v>U</v>
          </cell>
        </row>
        <row r="1779">
          <cell r="A1779" t="str">
            <v>TRR-3B60</v>
          </cell>
          <cell r="B1779" t="str">
            <v>TRR0093</v>
          </cell>
          <cell r="C1779" t="str">
            <v>3B60R</v>
          </cell>
          <cell r="D1779" t="str">
            <v>Banco de 2 transformadores 34.5 kV monofásicos 60 KVA en poste</v>
          </cell>
          <cell r="E1779" t="str">
            <v>U</v>
          </cell>
        </row>
        <row r="1780">
          <cell r="A1780" t="str">
            <v>TRR-3B62.5</v>
          </cell>
          <cell r="B1780" t="str">
            <v>TRR0094</v>
          </cell>
          <cell r="C1780" t="str">
            <v>3B62.5R</v>
          </cell>
          <cell r="D1780" t="str">
            <v>Banco de 2 transformadores 34.5 kV monofásicos 62.5 KVA en poste</v>
          </cell>
          <cell r="E1780" t="str">
            <v>U</v>
          </cell>
        </row>
        <row r="1781">
          <cell r="A1781" t="str">
            <v>TRR-3B65</v>
          </cell>
          <cell r="B1781" t="str">
            <v>TRR0095</v>
          </cell>
          <cell r="C1781" t="str">
            <v>3B65R</v>
          </cell>
          <cell r="D1781" t="str">
            <v>Banco de 2 transformadores 34.5 kV monofásicos 65 KVA en poste</v>
          </cell>
          <cell r="E1781" t="str">
            <v>U</v>
          </cell>
        </row>
        <row r="1782">
          <cell r="A1782" t="str">
            <v>TRR-3B75</v>
          </cell>
          <cell r="B1782" t="str">
            <v>TRR0096</v>
          </cell>
          <cell r="C1782" t="str">
            <v>3B75R</v>
          </cell>
          <cell r="D1782" t="str">
            <v>Banco de 2 transformadores 34.5 kV monofásicos 75 KVA en poste</v>
          </cell>
          <cell r="E1782" t="str">
            <v>U</v>
          </cell>
        </row>
        <row r="1783">
          <cell r="A1783" t="str">
            <v>TRR-3B85</v>
          </cell>
          <cell r="B1783" t="str">
            <v>TRR0097</v>
          </cell>
          <cell r="C1783" t="str">
            <v>3B85R</v>
          </cell>
          <cell r="D1783" t="str">
            <v>Banco de 2 transformadores 34.5 kV monofásicos 85 KVA en poste</v>
          </cell>
          <cell r="E1783" t="str">
            <v>U</v>
          </cell>
        </row>
        <row r="1784">
          <cell r="A1784" t="str">
            <v>TRR-3B87.5</v>
          </cell>
          <cell r="B1784" t="str">
            <v>TRR0098</v>
          </cell>
          <cell r="C1784" t="str">
            <v>3B87.5R</v>
          </cell>
          <cell r="D1784" t="str">
            <v>Banco de 2 transformadores 34.5 kV monofásicos 87.5 KVA en poste</v>
          </cell>
          <cell r="E1784" t="str">
            <v>U</v>
          </cell>
        </row>
        <row r="1785">
          <cell r="A1785" t="str">
            <v>TRR-3B90</v>
          </cell>
          <cell r="B1785" t="str">
            <v>TRR0099</v>
          </cell>
          <cell r="C1785" t="str">
            <v>3B90R</v>
          </cell>
          <cell r="D1785" t="str">
            <v>Banco de 2 transformadores 34.5 kV monofásicos 90 KVA en poste</v>
          </cell>
          <cell r="E1785" t="str">
            <v>U</v>
          </cell>
        </row>
        <row r="1786">
          <cell r="A1786" t="str">
            <v>TRR-3C100</v>
          </cell>
          <cell r="B1786" t="str">
            <v>TRR0023</v>
          </cell>
          <cell r="C1786" t="str">
            <v>3C100R</v>
          </cell>
          <cell r="D1786" t="str">
            <v>Transformador 34.5 kV 3F conv. 100 kVA en poste</v>
          </cell>
          <cell r="E1786" t="str">
            <v>U</v>
          </cell>
        </row>
        <row r="1787">
          <cell r="A1787" t="str">
            <v>TRR-3C112.5</v>
          </cell>
          <cell r="B1787" t="str">
            <v>TRR0024</v>
          </cell>
          <cell r="C1787" t="str">
            <v>3C112.5R</v>
          </cell>
          <cell r="D1787" t="str">
            <v>Transformador 34.5 kV 3F conv. 112.5 kVA en poste</v>
          </cell>
          <cell r="E1787" t="str">
            <v>U</v>
          </cell>
        </row>
        <row r="1788">
          <cell r="A1788" t="str">
            <v>TRR-3C125</v>
          </cell>
          <cell r="B1788" t="str">
            <v>TRR0025</v>
          </cell>
          <cell r="C1788" t="str">
            <v>3C125R</v>
          </cell>
          <cell r="D1788" t="str">
            <v>Transformador 34.5 kV 3F conv. 125 kVA en poste</v>
          </cell>
          <cell r="E1788" t="str">
            <v>U</v>
          </cell>
        </row>
        <row r="1789">
          <cell r="A1789" t="str">
            <v>TRR-3C140</v>
          </cell>
          <cell r="B1789" t="str">
            <v>TRR0223</v>
          </cell>
          <cell r="C1789" t="str">
            <v>3C140R</v>
          </cell>
          <cell r="D1789" t="str">
            <v>Transformador 34.5 kV 3F conv. 140 kVA en poste</v>
          </cell>
          <cell r="E1789" t="str">
            <v>U</v>
          </cell>
        </row>
        <row r="1790">
          <cell r="A1790" t="str">
            <v>TRR-3C15</v>
          </cell>
          <cell r="B1790" t="str">
            <v>TRR0017</v>
          </cell>
          <cell r="C1790" t="str">
            <v>3C15R</v>
          </cell>
          <cell r="D1790" t="str">
            <v>Transformador 34.5 kV 3F conv. 15 kVA  en poste</v>
          </cell>
          <cell r="E1790" t="str">
            <v>U</v>
          </cell>
        </row>
        <row r="1791">
          <cell r="A1791" t="str">
            <v>TRR-3C150</v>
          </cell>
          <cell r="B1791" t="str">
            <v>TRR0224</v>
          </cell>
          <cell r="C1791" t="str">
            <v>3C150R</v>
          </cell>
          <cell r="D1791" t="str">
            <v>Transformador 34.5 kV 3F conv. 150 kVA en poste</v>
          </cell>
          <cell r="E1791" t="str">
            <v>U</v>
          </cell>
        </row>
        <row r="1792">
          <cell r="A1792" t="str">
            <v>TRR-3C160</v>
          </cell>
          <cell r="B1792" t="str">
            <v>TRR0225</v>
          </cell>
          <cell r="C1792" t="str">
            <v>3C160R</v>
          </cell>
          <cell r="D1792" t="str">
            <v>Transformador 34.5 kV 3F conv. 160 kVA en poste</v>
          </cell>
          <cell r="E1792" t="str">
            <v>U</v>
          </cell>
        </row>
        <row r="1793">
          <cell r="A1793" t="str">
            <v>TRR-3C175</v>
          </cell>
          <cell r="B1793" t="str">
            <v>TRR0226</v>
          </cell>
          <cell r="C1793" t="str">
            <v>3C175R</v>
          </cell>
          <cell r="D1793" t="str">
            <v>Transformador 34.5 kV 3F conv. 175 kVA en poste</v>
          </cell>
          <cell r="E1793" t="str">
            <v>U</v>
          </cell>
        </row>
        <row r="1794">
          <cell r="A1794" t="str">
            <v>TRR-3C192</v>
          </cell>
          <cell r="B1794" t="str">
            <v>TRR0227</v>
          </cell>
          <cell r="C1794" t="str">
            <v>3C192R</v>
          </cell>
          <cell r="D1794" t="str">
            <v>Transformador 34.5 kV 3F conv. 192 kVA en poste</v>
          </cell>
          <cell r="E1794" t="str">
            <v>U</v>
          </cell>
        </row>
        <row r="1795">
          <cell r="A1795" t="str">
            <v>TRR-3C192.5</v>
          </cell>
          <cell r="B1795" t="str">
            <v>TRR0228</v>
          </cell>
          <cell r="C1795" t="str">
            <v>3C192.5R</v>
          </cell>
          <cell r="D1795" t="str">
            <v>Transformador 34.5 kV 3F conv. 192.5 kVA en poste</v>
          </cell>
          <cell r="E1795" t="str">
            <v>U</v>
          </cell>
        </row>
        <row r="1796">
          <cell r="A1796" t="str">
            <v>TRR-3C20</v>
          </cell>
          <cell r="B1796" t="str">
            <v>TRR0220</v>
          </cell>
          <cell r="C1796" t="str">
            <v>3C20R</v>
          </cell>
          <cell r="D1796" t="str">
            <v>Transformador 34.5 kV 3F conv. 20 kVA  en poste</v>
          </cell>
          <cell r="E1796" t="str">
            <v>U</v>
          </cell>
        </row>
        <row r="1797">
          <cell r="A1797" t="str">
            <v>TRR-3C200</v>
          </cell>
          <cell r="B1797" t="str">
            <v>TRR0229</v>
          </cell>
          <cell r="C1797" t="str">
            <v>3C200R</v>
          </cell>
          <cell r="D1797" t="str">
            <v>Transformador 34.5 kV 3F conv. 125 kVA en poste</v>
          </cell>
          <cell r="E1797" t="str">
            <v>U</v>
          </cell>
        </row>
        <row r="1798">
          <cell r="A1798" t="str">
            <v>TRR-3C250</v>
          </cell>
          <cell r="B1798" t="str">
            <v>TRR0230</v>
          </cell>
          <cell r="C1798" t="str">
            <v>3C250R</v>
          </cell>
          <cell r="D1798" t="str">
            <v>Transformador 34.5 kV 3F conv. 125 kVA en poste</v>
          </cell>
          <cell r="E1798" t="str">
            <v>U</v>
          </cell>
        </row>
        <row r="1799">
          <cell r="A1799" t="str">
            <v>TRR-3C30</v>
          </cell>
          <cell r="B1799" t="str">
            <v>TRR0018</v>
          </cell>
          <cell r="C1799" t="str">
            <v>3C30R</v>
          </cell>
          <cell r="D1799" t="str">
            <v>Transformador 34.5 kV  3F conv. 30 kVA en poste</v>
          </cell>
          <cell r="E1799" t="str">
            <v>U</v>
          </cell>
        </row>
        <row r="1800">
          <cell r="A1800" t="str">
            <v>TRR-3C300</v>
          </cell>
          <cell r="B1800" t="str">
            <v>TRR0231</v>
          </cell>
          <cell r="C1800" t="str">
            <v>3C300R</v>
          </cell>
          <cell r="D1800" t="str">
            <v>Transformador 34.5 kV 3F conv. 125 kVA en poste</v>
          </cell>
          <cell r="E1800" t="str">
            <v>U</v>
          </cell>
        </row>
        <row r="1801">
          <cell r="A1801" t="str">
            <v>TRR-3C400</v>
          </cell>
          <cell r="B1801" t="str">
            <v>TRR0232</v>
          </cell>
          <cell r="C1801" t="str">
            <v>3C400R</v>
          </cell>
          <cell r="D1801" t="str">
            <v>Transformador 34.5 kV 3F conv. 125 kVA en poste</v>
          </cell>
          <cell r="E1801" t="str">
            <v>U</v>
          </cell>
        </row>
        <row r="1802">
          <cell r="A1802" t="str">
            <v>TRR-3C45</v>
          </cell>
          <cell r="B1802" t="str">
            <v>TRR0019</v>
          </cell>
          <cell r="C1802" t="str">
            <v>3C45R</v>
          </cell>
          <cell r="D1802" t="str">
            <v>Transformador 34.5 kV 3F conv. 45 kVA en poste</v>
          </cell>
          <cell r="E1802" t="str">
            <v>U</v>
          </cell>
        </row>
        <row r="1803">
          <cell r="A1803" t="str">
            <v>TRR-3C50</v>
          </cell>
          <cell r="B1803" t="str">
            <v>TRR0020</v>
          </cell>
          <cell r="C1803" t="str">
            <v>3C50R</v>
          </cell>
          <cell r="D1803" t="str">
            <v>Transformador 34.5 kV 3F conv. 50 kVA en poste</v>
          </cell>
          <cell r="E1803" t="str">
            <v>U</v>
          </cell>
        </row>
        <row r="1804">
          <cell r="A1804" t="str">
            <v>TRR-3C500</v>
          </cell>
          <cell r="B1804" t="str">
            <v>TRR0233</v>
          </cell>
          <cell r="C1804" t="str">
            <v>3C500R</v>
          </cell>
          <cell r="D1804" t="str">
            <v>Transformador 34.5 kV 3F conv. 125 kVA en poste</v>
          </cell>
          <cell r="E1804" t="str">
            <v>U</v>
          </cell>
        </row>
        <row r="1805">
          <cell r="A1805" t="str">
            <v>TRR-3C60</v>
          </cell>
          <cell r="B1805" t="str">
            <v>TRR0021</v>
          </cell>
          <cell r="C1805" t="str">
            <v>3C60R</v>
          </cell>
          <cell r="D1805" t="str">
            <v>Transformador 34.5 kV 3F conv. 60 kVA en poste</v>
          </cell>
          <cell r="E1805" t="str">
            <v>U</v>
          </cell>
        </row>
        <row r="1806">
          <cell r="A1806" t="str">
            <v>TRR-3C75</v>
          </cell>
          <cell r="B1806" t="str">
            <v>TRR0022</v>
          </cell>
          <cell r="C1806" t="str">
            <v>3C75R</v>
          </cell>
          <cell r="D1806" t="str">
            <v>Transformador 34.5 kV 3F conv. 75 kVA en poste</v>
          </cell>
          <cell r="E1806" t="str">
            <v>U</v>
          </cell>
        </row>
        <row r="1807">
          <cell r="A1807" t="str">
            <v>TRR-3C80</v>
          </cell>
          <cell r="B1807" t="str">
            <v>TRR0221</v>
          </cell>
          <cell r="C1807" t="str">
            <v>3C80R</v>
          </cell>
          <cell r="D1807" t="str">
            <v>Transformador 34.5 kV 3F conv. 80 kVA en poste</v>
          </cell>
          <cell r="E1807" t="str">
            <v>U</v>
          </cell>
        </row>
        <row r="1808">
          <cell r="A1808" t="str">
            <v>TRR-3C90</v>
          </cell>
          <cell r="B1808" t="str">
            <v>TRR0222</v>
          </cell>
          <cell r="C1808" t="str">
            <v>3C90R</v>
          </cell>
          <cell r="D1808" t="str">
            <v>Transformador 34.5 kV 3F conv. 90 kVA en poste</v>
          </cell>
          <cell r="E1808" t="str">
            <v>U</v>
          </cell>
        </row>
        <row r="1809">
          <cell r="A1809" t="str">
            <v>TRR-3I100</v>
          </cell>
          <cell r="B1809" t="str">
            <v>TRR0162</v>
          </cell>
          <cell r="C1809" t="str">
            <v>3I100R</v>
          </cell>
          <cell r="D1809" t="str">
            <v>Banco de 3 transformadores 34.5 kV monofásicos 100 KVA en cámara</v>
          </cell>
          <cell r="E1809" t="str">
            <v>U</v>
          </cell>
        </row>
        <row r="1810">
          <cell r="A1810" t="str">
            <v>TRR-3I112.5</v>
          </cell>
          <cell r="B1810" t="str">
            <v>TRR0163</v>
          </cell>
          <cell r="C1810" t="str">
            <v>3I112.5R</v>
          </cell>
          <cell r="D1810" t="str">
            <v>Banco de 3 transformadores 34.5 kV monofásicos 112.5 KVA en cámara</v>
          </cell>
          <cell r="E1810" t="str">
            <v>U</v>
          </cell>
        </row>
        <row r="1811">
          <cell r="A1811" t="str">
            <v>TRR-3I115</v>
          </cell>
          <cell r="B1811" t="str">
            <v>TRR0164</v>
          </cell>
          <cell r="C1811" t="str">
            <v>3I115R</v>
          </cell>
          <cell r="D1811" t="str">
            <v>Banco de 3 transformadores 34.5 kV monofásicos 115 KVA en cámara</v>
          </cell>
          <cell r="E1811" t="str">
            <v>U</v>
          </cell>
        </row>
        <row r="1812">
          <cell r="A1812" t="str">
            <v>TRR-3I125</v>
          </cell>
          <cell r="B1812" t="str">
            <v>TRR0165</v>
          </cell>
          <cell r="C1812" t="str">
            <v>3I125R</v>
          </cell>
          <cell r="D1812" t="str">
            <v>Banco de 3 transformadores 34.5 kV monofásicos 125 KVA en cámara</v>
          </cell>
          <cell r="E1812" t="str">
            <v>U</v>
          </cell>
        </row>
        <row r="1813">
          <cell r="A1813" t="str">
            <v>TRR-3I137.5</v>
          </cell>
          <cell r="B1813" t="str">
            <v>TRR0166</v>
          </cell>
          <cell r="C1813" t="str">
            <v>3I137.5R</v>
          </cell>
          <cell r="D1813" t="str">
            <v>Banco de 3 transformadores 34.5 kV monofásicos 34.57.5 KVA en cámara</v>
          </cell>
          <cell r="E1813" t="str">
            <v>U</v>
          </cell>
        </row>
        <row r="1814">
          <cell r="A1814" t="str">
            <v>TRR-3I140</v>
          </cell>
          <cell r="B1814" t="str">
            <v>TRR0167</v>
          </cell>
          <cell r="C1814" t="str">
            <v>3I140R</v>
          </cell>
          <cell r="D1814" t="str">
            <v>Banco de 3 transformadores 34.5 kV monofásicos 140 KVA en cámara</v>
          </cell>
          <cell r="E1814" t="str">
            <v>U</v>
          </cell>
        </row>
        <row r="1815">
          <cell r="A1815" t="str">
            <v>TRR-3I150</v>
          </cell>
          <cell r="B1815" t="str">
            <v>TRR0168</v>
          </cell>
          <cell r="C1815" t="str">
            <v>3I150R</v>
          </cell>
          <cell r="D1815" t="str">
            <v>Banco de 3 transformadores 34.5 kV monofásicos 150 KVA en cámara</v>
          </cell>
          <cell r="E1815" t="str">
            <v>U</v>
          </cell>
        </row>
        <row r="1816">
          <cell r="A1816" t="str">
            <v>TRR-3I1500</v>
          </cell>
          <cell r="B1816" t="str">
            <v>TRR0199</v>
          </cell>
          <cell r="C1816" t="str">
            <v>3I1500R</v>
          </cell>
          <cell r="D1816" t="str">
            <v>Banco de 3 transformadores 34.5 kV monofásicos 1500 KVA en cámara</v>
          </cell>
          <cell r="E1816" t="str">
            <v>U</v>
          </cell>
        </row>
        <row r="1817">
          <cell r="A1817" t="str">
            <v>TRR-3I160</v>
          </cell>
          <cell r="B1817" t="str">
            <v>TRR0169</v>
          </cell>
          <cell r="C1817" t="str">
            <v>3I160R</v>
          </cell>
          <cell r="D1817" t="str">
            <v>Banco de 3 transformadores 34.5 kV monofásicos 160 KVA en cámara</v>
          </cell>
          <cell r="E1817" t="str">
            <v>U</v>
          </cell>
        </row>
        <row r="1818">
          <cell r="A1818" t="str">
            <v>TRR-3I162.5</v>
          </cell>
          <cell r="B1818" t="str">
            <v>TRR0170</v>
          </cell>
          <cell r="C1818" t="str">
            <v>3I162.5R</v>
          </cell>
          <cell r="D1818" t="str">
            <v>Banco de 3 transformadores 34.5 kV monofásicos 162.5 KVA en cámara</v>
          </cell>
          <cell r="E1818" t="str">
            <v>U</v>
          </cell>
        </row>
        <row r="1819">
          <cell r="A1819" t="str">
            <v>TRR-3I175</v>
          </cell>
          <cell r="B1819" t="str">
            <v>TRR0171</v>
          </cell>
          <cell r="C1819" t="str">
            <v>3I175R</v>
          </cell>
          <cell r="D1819" t="str">
            <v>Banco de 3 transformadores 34.5 kV monofásicos 175 KVA en cámara</v>
          </cell>
          <cell r="E1819" t="str">
            <v>U</v>
          </cell>
        </row>
        <row r="1820">
          <cell r="A1820" t="str">
            <v>TRR-3I200</v>
          </cell>
          <cell r="B1820" t="str">
            <v>TRR0172</v>
          </cell>
          <cell r="C1820" t="str">
            <v>3I200R</v>
          </cell>
          <cell r="D1820" t="str">
            <v>Banco de 3 transformadores 34.5 kV monofásicos 200 KVA en cámara</v>
          </cell>
          <cell r="E1820" t="str">
            <v>U</v>
          </cell>
        </row>
        <row r="1821">
          <cell r="A1821" t="str">
            <v>TRR-3I217</v>
          </cell>
          <cell r="B1821" t="str">
            <v>TRR0173</v>
          </cell>
          <cell r="C1821" t="str">
            <v>3I217R</v>
          </cell>
          <cell r="D1821" t="str">
            <v>Banco de 3 transformadores 34.5 kV monofásicos 217 KVA en cámara</v>
          </cell>
          <cell r="E1821" t="str">
            <v>U</v>
          </cell>
        </row>
        <row r="1822">
          <cell r="A1822" t="str">
            <v>TRR-3I225</v>
          </cell>
          <cell r="B1822" t="str">
            <v>TRR0174</v>
          </cell>
          <cell r="C1822" t="str">
            <v>3I225R</v>
          </cell>
          <cell r="D1822" t="str">
            <v>Banco de 3 transformadores 34.5 kV monofásicos 225 KVA en cámara</v>
          </cell>
          <cell r="E1822" t="str">
            <v>U</v>
          </cell>
        </row>
        <row r="1823">
          <cell r="A1823" t="str">
            <v>TRR-3I250</v>
          </cell>
          <cell r="B1823" t="str">
            <v>TRR0175</v>
          </cell>
          <cell r="C1823" t="str">
            <v>3I250R</v>
          </cell>
          <cell r="D1823" t="str">
            <v>Banco de 3 transformadores 34.5 kV monofásicos 250 KVA en cámara</v>
          </cell>
          <cell r="E1823" t="str">
            <v>U</v>
          </cell>
        </row>
        <row r="1824">
          <cell r="A1824" t="str">
            <v>TRR-3I267</v>
          </cell>
          <cell r="B1824" t="str">
            <v>TRR0176</v>
          </cell>
          <cell r="C1824" t="str">
            <v>3I267R</v>
          </cell>
          <cell r="D1824" t="str">
            <v>Banco de 3 transformadores 34.5 kV monofásicos 267 KVA en cámara</v>
          </cell>
          <cell r="E1824" t="str">
            <v>U</v>
          </cell>
        </row>
        <row r="1825">
          <cell r="A1825" t="str">
            <v>TRR-3I275</v>
          </cell>
          <cell r="B1825" t="str">
            <v>TRR0177</v>
          </cell>
          <cell r="C1825" t="str">
            <v>3I275R</v>
          </cell>
          <cell r="D1825" t="str">
            <v>Banco de 3 transformadores 34.5 kV monofásicos 275 KVA en cámara</v>
          </cell>
          <cell r="E1825" t="str">
            <v>U</v>
          </cell>
        </row>
        <row r="1826">
          <cell r="A1826" t="str">
            <v>TRR-3I292</v>
          </cell>
          <cell r="B1826" t="str">
            <v>TRR0178</v>
          </cell>
          <cell r="C1826" t="str">
            <v>3I292R</v>
          </cell>
          <cell r="D1826" t="str">
            <v>Banco de 3 transformadores 34.5 kV monofásicos 292 KVA en cámara</v>
          </cell>
          <cell r="E1826" t="str">
            <v>U</v>
          </cell>
        </row>
        <row r="1827">
          <cell r="A1827" t="str">
            <v>TRR-3I30</v>
          </cell>
          <cell r="B1827" t="str">
            <v>TRR0153</v>
          </cell>
          <cell r="C1827" t="str">
            <v>3I30R</v>
          </cell>
          <cell r="D1827" t="str">
            <v>Banco de 3 transformadores 34.5 kV monofásicos 30 KVA en cámara</v>
          </cell>
          <cell r="E1827" t="str">
            <v>U</v>
          </cell>
        </row>
        <row r="1828">
          <cell r="A1828" t="str">
            <v>TRR-3I300</v>
          </cell>
          <cell r="B1828" t="str">
            <v>TRR0179</v>
          </cell>
          <cell r="C1828" t="str">
            <v>3I300R</v>
          </cell>
          <cell r="D1828" t="str">
            <v>Banco de 3 transformadores 34.5 kV monofásicos 300 KVA en cámara</v>
          </cell>
          <cell r="E1828" t="str">
            <v>U</v>
          </cell>
        </row>
        <row r="1829">
          <cell r="A1829" t="str">
            <v>TRR-3I317</v>
          </cell>
          <cell r="B1829" t="str">
            <v>TRR0180</v>
          </cell>
          <cell r="C1829" t="str">
            <v>3I317R</v>
          </cell>
          <cell r="D1829" t="str">
            <v>Banco de 3 transformadores 34.5 kV monofásicos 317 KVA en cámara</v>
          </cell>
          <cell r="E1829" t="str">
            <v>U</v>
          </cell>
        </row>
        <row r="1830">
          <cell r="A1830" t="str">
            <v>TRR-3I318</v>
          </cell>
          <cell r="B1830" t="str">
            <v>TRR0181</v>
          </cell>
          <cell r="C1830" t="str">
            <v>3I318R</v>
          </cell>
          <cell r="D1830" t="str">
            <v>Banco de 3 transformadores 34.5 kV monofásicos 318 KVA en cámara</v>
          </cell>
          <cell r="E1830" t="str">
            <v>U</v>
          </cell>
        </row>
        <row r="1831">
          <cell r="A1831" t="str">
            <v>TRR-3I35</v>
          </cell>
          <cell r="B1831" t="str">
            <v>TRR0154</v>
          </cell>
          <cell r="C1831" t="str">
            <v>3I35R</v>
          </cell>
          <cell r="D1831" t="str">
            <v>Banco de 3 transformadores 34.5 kV monofásicos 35 KVA en cámara</v>
          </cell>
          <cell r="E1831" t="str">
            <v>U</v>
          </cell>
        </row>
        <row r="1832">
          <cell r="A1832" t="str">
            <v>TRR-3I367</v>
          </cell>
          <cell r="B1832" t="str">
            <v>TRR0182</v>
          </cell>
          <cell r="C1832" t="str">
            <v>3I367R</v>
          </cell>
          <cell r="D1832" t="str">
            <v>Banco de 3 transformadores 34.5 kV monofásicos 367 KVA en cámara</v>
          </cell>
          <cell r="E1832" t="str">
            <v>U</v>
          </cell>
        </row>
        <row r="1833">
          <cell r="A1833" t="str">
            <v>TRR-3I375</v>
          </cell>
          <cell r="B1833" t="str">
            <v>TRR0183</v>
          </cell>
          <cell r="C1833" t="str">
            <v>3I375R</v>
          </cell>
          <cell r="D1833" t="str">
            <v>Banco de 3 transformadores 34.5 kV monofásicos 375 KVA en cámara</v>
          </cell>
          <cell r="E1833" t="str">
            <v>U</v>
          </cell>
        </row>
        <row r="1834">
          <cell r="A1834" t="str">
            <v>TRR-3I384</v>
          </cell>
          <cell r="B1834" t="str">
            <v>TRR0184</v>
          </cell>
          <cell r="C1834" t="str">
            <v>3I384R</v>
          </cell>
          <cell r="D1834" t="str">
            <v>Banco de 3 transformadores 34.5 kV monofásicos 384 KVA en cámara</v>
          </cell>
          <cell r="E1834" t="str">
            <v>U</v>
          </cell>
        </row>
        <row r="1835">
          <cell r="A1835" t="str">
            <v>TRR-3I400</v>
          </cell>
          <cell r="B1835" t="str">
            <v>TRR0185</v>
          </cell>
          <cell r="C1835" t="str">
            <v>3I400R</v>
          </cell>
          <cell r="D1835" t="str">
            <v>Banco de 3 transformadores 34.5 kV monofásicos 400 KVA en cámara</v>
          </cell>
          <cell r="E1835" t="str">
            <v>U</v>
          </cell>
        </row>
        <row r="1836">
          <cell r="A1836" t="str">
            <v>TRR-3I434</v>
          </cell>
          <cell r="B1836" t="str">
            <v>TRR0186</v>
          </cell>
          <cell r="C1836" t="str">
            <v>3I434R</v>
          </cell>
          <cell r="D1836" t="str">
            <v>Banco de 3 transformadores 34.5 kV monofásicos 434 KVA en cámara</v>
          </cell>
          <cell r="E1836" t="str">
            <v>U</v>
          </cell>
        </row>
        <row r="1837">
          <cell r="A1837" t="str">
            <v>TRR-3I45</v>
          </cell>
          <cell r="B1837" t="str">
            <v>TRR0155</v>
          </cell>
          <cell r="C1837" t="str">
            <v>3I45R</v>
          </cell>
          <cell r="D1837" t="str">
            <v>Banco de 3 transformadores 34.5 kV monofásicos 45 KVA en cámara</v>
          </cell>
          <cell r="E1837" t="str">
            <v>U</v>
          </cell>
        </row>
        <row r="1838">
          <cell r="A1838" t="str">
            <v>TRR-3I450</v>
          </cell>
          <cell r="B1838" t="str">
            <v>TRR0187</v>
          </cell>
          <cell r="C1838" t="str">
            <v>3I450R</v>
          </cell>
          <cell r="D1838" t="str">
            <v>Banco de 3 transformadores 34.5 kV monofásicos 450 KVA en cámara</v>
          </cell>
          <cell r="E1838" t="str">
            <v>U</v>
          </cell>
        </row>
        <row r="1839">
          <cell r="A1839" t="str">
            <v>TRR-3I471</v>
          </cell>
          <cell r="B1839" t="str">
            <v>TRR0188</v>
          </cell>
          <cell r="C1839" t="str">
            <v>3I471R</v>
          </cell>
          <cell r="D1839" t="str">
            <v>Banco de 3 transformadores 34.5 kV monofásicos 471 KVA en cámara</v>
          </cell>
          <cell r="E1839" t="str">
            <v>U</v>
          </cell>
        </row>
        <row r="1840">
          <cell r="A1840" t="str">
            <v>TRR-3I50</v>
          </cell>
          <cell r="B1840" t="str">
            <v>TRR0156</v>
          </cell>
          <cell r="C1840" t="str">
            <v>3I50R</v>
          </cell>
          <cell r="D1840" t="str">
            <v>Banco de 3 transformadores 34.5 kV monofásicos 50 KVA en cámara</v>
          </cell>
          <cell r="E1840" t="str">
            <v>U</v>
          </cell>
        </row>
        <row r="1841">
          <cell r="A1841" t="str">
            <v>TRR-3I500</v>
          </cell>
          <cell r="B1841" t="str">
            <v>TRR0189</v>
          </cell>
          <cell r="C1841" t="str">
            <v>3I500R</v>
          </cell>
          <cell r="D1841" t="str">
            <v>Banco de 3 transformadores 34.5 kV monofásicos 500 KVA en cámara</v>
          </cell>
          <cell r="E1841" t="str">
            <v>U</v>
          </cell>
        </row>
        <row r="1842">
          <cell r="A1842" t="str">
            <v>TRR-3I501</v>
          </cell>
          <cell r="B1842" t="str">
            <v>TRR0190</v>
          </cell>
          <cell r="C1842" t="str">
            <v>3I501R</v>
          </cell>
          <cell r="D1842" t="str">
            <v>Banco de 3 transformadores 34.5 kV monofásicos 501 KVA en cámara</v>
          </cell>
          <cell r="E1842" t="str">
            <v>U</v>
          </cell>
        </row>
        <row r="1843">
          <cell r="A1843" t="str">
            <v>TRR-3I55</v>
          </cell>
          <cell r="B1843" t="str">
            <v>TRR0157</v>
          </cell>
          <cell r="C1843" t="str">
            <v>3I55R</v>
          </cell>
          <cell r="D1843" t="str">
            <v>Banco de 3 transformadores 34.5 kV monofásicos 55 KVA en cámara</v>
          </cell>
          <cell r="E1843" t="str">
            <v>U</v>
          </cell>
        </row>
        <row r="1844">
          <cell r="A1844" t="str">
            <v>TRR-3I550</v>
          </cell>
          <cell r="B1844" t="str">
            <v>TRR0191</v>
          </cell>
          <cell r="C1844" t="str">
            <v>3I550R</v>
          </cell>
          <cell r="D1844" t="str">
            <v>Banco de 3 transformadores 34.5 kV monofásicos 550 KVA en cámara</v>
          </cell>
          <cell r="E1844" t="str">
            <v>U</v>
          </cell>
        </row>
        <row r="1845">
          <cell r="A1845" t="str">
            <v>TRR-3I584</v>
          </cell>
          <cell r="B1845" t="str">
            <v>TRR0192</v>
          </cell>
          <cell r="C1845" t="str">
            <v>3I584R</v>
          </cell>
          <cell r="D1845" t="str">
            <v>Banco de 3 transformadores 34.5 kV monofásicos 584 KVA en cámara</v>
          </cell>
          <cell r="E1845" t="str">
            <v>U</v>
          </cell>
        </row>
        <row r="1846">
          <cell r="A1846" t="str">
            <v>TRR-3I600</v>
          </cell>
          <cell r="B1846" t="str">
            <v>TRR0193</v>
          </cell>
          <cell r="C1846" t="str">
            <v>3I600R</v>
          </cell>
          <cell r="D1846" t="str">
            <v>Banco de 3 transformadores 34.5 kV monofásicos 600 KVA en cámara</v>
          </cell>
          <cell r="E1846" t="str">
            <v>U</v>
          </cell>
        </row>
        <row r="1847">
          <cell r="A1847" t="str">
            <v>TRR-3I65</v>
          </cell>
          <cell r="B1847" t="str">
            <v>TRR0158</v>
          </cell>
          <cell r="C1847" t="str">
            <v>3I65R</v>
          </cell>
          <cell r="D1847" t="str">
            <v>Banco de 3 transformadores 34.5 kV monofásicos 65 KVA en cámara</v>
          </cell>
          <cell r="E1847" t="str">
            <v>U</v>
          </cell>
        </row>
        <row r="1848">
          <cell r="A1848" t="str">
            <v>TRR-3I667</v>
          </cell>
          <cell r="B1848" t="str">
            <v>TRR0194</v>
          </cell>
          <cell r="C1848" t="str">
            <v>3I667R</v>
          </cell>
          <cell r="D1848" t="str">
            <v>Banco de 3 transformadores 34.5 kV monofásicos 667 KVA en cámara</v>
          </cell>
          <cell r="E1848" t="str">
            <v>U</v>
          </cell>
        </row>
        <row r="1849">
          <cell r="A1849" t="str">
            <v>TRR-3I67.5</v>
          </cell>
          <cell r="B1849" t="str">
            <v>TRR0159</v>
          </cell>
          <cell r="C1849" t="str">
            <v>3I67.5R</v>
          </cell>
          <cell r="D1849" t="str">
            <v>Banco de 3 transformadores 34.5 kV monofásicos 67.5 KVA en cámara</v>
          </cell>
          <cell r="E1849" t="str">
            <v>U</v>
          </cell>
        </row>
        <row r="1850">
          <cell r="A1850" t="str">
            <v>TRR-3I75</v>
          </cell>
          <cell r="B1850" t="str">
            <v>TRR0160</v>
          </cell>
          <cell r="C1850" t="str">
            <v>3I75R</v>
          </cell>
          <cell r="D1850" t="str">
            <v>Banco de 3 transformadores 34.5 kV monofásicos 75 KVA en cámara</v>
          </cell>
          <cell r="E1850" t="str">
            <v>U</v>
          </cell>
        </row>
        <row r="1851">
          <cell r="A1851" t="str">
            <v>TRR-3I750</v>
          </cell>
          <cell r="B1851" t="str">
            <v>TRR0195</v>
          </cell>
          <cell r="C1851" t="str">
            <v>3I750R</v>
          </cell>
          <cell r="D1851" t="str">
            <v>Banco de 3 transformadores 34.5 kV monofásicos 750 KVA en cámara</v>
          </cell>
          <cell r="E1851" t="str">
            <v>U</v>
          </cell>
        </row>
        <row r="1852">
          <cell r="A1852" t="str">
            <v>TRR-3I833</v>
          </cell>
          <cell r="B1852" t="str">
            <v>TRR0196</v>
          </cell>
          <cell r="C1852" t="str">
            <v>3I833R</v>
          </cell>
          <cell r="D1852" t="str">
            <v>Banco de 3 transformadores 34.5 kV monofásicos 833 KVA en cámara</v>
          </cell>
          <cell r="E1852" t="str">
            <v>U</v>
          </cell>
        </row>
        <row r="1853">
          <cell r="A1853" t="str">
            <v>TRR-3I87.5</v>
          </cell>
          <cell r="B1853" t="str">
            <v>TRR0161</v>
          </cell>
          <cell r="C1853" t="str">
            <v>3I87.5R</v>
          </cell>
          <cell r="D1853" t="str">
            <v>Banco de 3 transformadores 34.5 kV monofásicos 87.5 KVA en cámara</v>
          </cell>
          <cell r="E1853" t="str">
            <v>U</v>
          </cell>
        </row>
        <row r="1854">
          <cell r="A1854" t="str">
            <v>TRR-3I990</v>
          </cell>
          <cell r="B1854" t="str">
            <v>TRR0197</v>
          </cell>
          <cell r="C1854" t="str">
            <v>3I990R</v>
          </cell>
          <cell r="D1854" t="str">
            <v>Banco de 3 transformadores 34.5 kV monofásicos 990 KVA en cámara</v>
          </cell>
          <cell r="E1854" t="str">
            <v>U</v>
          </cell>
        </row>
        <row r="1855">
          <cell r="A1855" t="str">
            <v>TRR-3I999</v>
          </cell>
          <cell r="B1855" t="str">
            <v>TRR0198</v>
          </cell>
          <cell r="C1855" t="str">
            <v>3I999R</v>
          </cell>
          <cell r="D1855" t="str">
            <v>Banco de 3 transformadores 34.5 kV monofásicos 999 KVA en cámara</v>
          </cell>
          <cell r="E1855" t="str">
            <v>U</v>
          </cell>
        </row>
        <row r="1856">
          <cell r="A1856" t="str">
            <v>TRR-3N100</v>
          </cell>
          <cell r="B1856" t="str">
            <v>TRR0120</v>
          </cell>
          <cell r="C1856" t="str">
            <v>3N100R</v>
          </cell>
          <cell r="D1856" t="str">
            <v>Banco de 3 transformadores 34.5 kV monofásicos 100 KVA en poste</v>
          </cell>
          <cell r="E1856" t="str">
            <v>U</v>
          </cell>
        </row>
        <row r="1857">
          <cell r="A1857" t="str">
            <v>TRR-3N112.5</v>
          </cell>
          <cell r="B1857" t="str">
            <v>TRR0121</v>
          </cell>
          <cell r="C1857" t="str">
            <v>3N112.5R</v>
          </cell>
          <cell r="D1857" t="str">
            <v>Banco de 3 transformadores 34.5 kV monofásicos 112.5 KVA en poste</v>
          </cell>
          <cell r="E1857" t="str">
            <v>U</v>
          </cell>
        </row>
        <row r="1858">
          <cell r="A1858" t="str">
            <v>TRR-3N225</v>
          </cell>
          <cell r="B1858" t="str">
            <v>TRR0253</v>
          </cell>
          <cell r="C1858" t="str">
            <v>3N225R</v>
          </cell>
          <cell r="D1858" t="str">
            <v>Banco de 3 transformadores 34.5 kV monofasicos 225KVA en poste</v>
          </cell>
          <cell r="E1858" t="str">
            <v>U</v>
          </cell>
        </row>
        <row r="1859">
          <cell r="A1859" t="str">
            <v>TRR-3N30</v>
          </cell>
          <cell r="B1859" t="str">
            <v>TRR0111</v>
          </cell>
          <cell r="C1859" t="str">
            <v>3N30R</v>
          </cell>
          <cell r="D1859" t="str">
            <v>Banco de 3 transformadores 34.5 kV monofásicos 30 KVA en poste</v>
          </cell>
          <cell r="E1859" t="str">
            <v>U</v>
          </cell>
        </row>
        <row r="1860">
          <cell r="A1860" t="str">
            <v>TRR-3N300</v>
          </cell>
          <cell r="B1860" t="str">
            <v>TRR0210</v>
          </cell>
          <cell r="C1860" t="str">
            <v>3N300R</v>
          </cell>
          <cell r="D1860" t="str">
            <v>Banco de 3 transformadores 34.5 kV monofásicos 300 KVA en poste</v>
          </cell>
          <cell r="E1860" t="str">
            <v>U</v>
          </cell>
        </row>
        <row r="1861">
          <cell r="A1861" t="str">
            <v>TRR-3N35</v>
          </cell>
          <cell r="B1861" t="str">
            <v>TRR0112</v>
          </cell>
          <cell r="C1861" t="str">
            <v>3N35R</v>
          </cell>
          <cell r="D1861" t="str">
            <v>Banco de 3 transformadores 34.5 kV monofásicos 35 KVA en poste</v>
          </cell>
          <cell r="E1861" t="str">
            <v>U</v>
          </cell>
        </row>
        <row r="1862">
          <cell r="A1862" t="str">
            <v>TRR-3N40</v>
          </cell>
          <cell r="B1862" t="str">
            <v>TRR0252</v>
          </cell>
          <cell r="C1862" t="str">
            <v>3N40R</v>
          </cell>
          <cell r="D1862" t="str">
            <v>Banco de 3 transformadores 34.5kV monofasicos 40KVA en poste</v>
          </cell>
          <cell r="E1862" t="str">
            <v>U</v>
          </cell>
        </row>
        <row r="1863">
          <cell r="A1863" t="str">
            <v>TRR-3N45</v>
          </cell>
          <cell r="B1863" t="str">
            <v>TRR0113</v>
          </cell>
          <cell r="C1863" t="str">
            <v>3N45R</v>
          </cell>
          <cell r="D1863" t="str">
            <v>Banco de 3 transformadores 34.5 kV monofásicos 45 KVA en poste</v>
          </cell>
          <cell r="E1863" t="str">
            <v>U</v>
          </cell>
        </row>
        <row r="1864">
          <cell r="A1864" t="str">
            <v>TRR-3N50</v>
          </cell>
          <cell r="B1864" t="str">
            <v>TRR0114</v>
          </cell>
          <cell r="C1864" t="str">
            <v>3N50R</v>
          </cell>
          <cell r="D1864" t="str">
            <v>Banco de 3 transformadores 34.5 kV monofásicos 50 KVA en poste</v>
          </cell>
          <cell r="E1864" t="str">
            <v>U</v>
          </cell>
        </row>
        <row r="1865">
          <cell r="A1865" t="str">
            <v>TRR-3N55</v>
          </cell>
          <cell r="B1865" t="str">
            <v>TRR0115</v>
          </cell>
          <cell r="C1865" t="str">
            <v>3N55R</v>
          </cell>
          <cell r="D1865" t="str">
            <v>Banco de 3 transformadores 34.5 kV monofásicos 55 KVA en poste</v>
          </cell>
          <cell r="E1865" t="str">
            <v>U</v>
          </cell>
        </row>
        <row r="1866">
          <cell r="A1866" t="str">
            <v>TRR-3N65</v>
          </cell>
          <cell r="B1866" t="str">
            <v>TRR0116</v>
          </cell>
          <cell r="C1866" t="str">
            <v>3N65R</v>
          </cell>
          <cell r="D1866" t="str">
            <v>Banco de 3 transformadores 34.5 kV monofásicos 65 KVA en poste</v>
          </cell>
          <cell r="E1866" t="str">
            <v>U</v>
          </cell>
        </row>
        <row r="1867">
          <cell r="A1867" t="str">
            <v>TRR-3N67.5</v>
          </cell>
          <cell r="B1867" t="str">
            <v>TRR0117</v>
          </cell>
          <cell r="C1867" t="str">
            <v>3N67.5R</v>
          </cell>
          <cell r="D1867" t="str">
            <v>Banco de 3 transformadores 34.5 kV monofásicos 67.5 KVA en poste</v>
          </cell>
          <cell r="E1867" t="str">
            <v>U</v>
          </cell>
        </row>
        <row r="1868">
          <cell r="A1868" t="str">
            <v>TRR-3N75</v>
          </cell>
          <cell r="B1868" t="str">
            <v>TRR0118</v>
          </cell>
          <cell r="C1868" t="str">
            <v>3N75R</v>
          </cell>
          <cell r="D1868" t="str">
            <v>Banco de 3 transformadores 34.5 kV monofásicos 75 KVA en poste</v>
          </cell>
          <cell r="E1868" t="str">
            <v>U</v>
          </cell>
        </row>
        <row r="1869">
          <cell r="A1869" t="str">
            <v>TRR-3N87.5</v>
          </cell>
          <cell r="B1869" t="str">
            <v>TRR0119</v>
          </cell>
          <cell r="C1869" t="str">
            <v>3N87.5R</v>
          </cell>
          <cell r="D1869" t="str">
            <v>Banco de 3 transformadores 34.5 kV monofásicos 87.5 KVA en poste</v>
          </cell>
          <cell r="E1869" t="str">
            <v>U</v>
          </cell>
        </row>
        <row r="1870">
          <cell r="A1870" t="str">
            <v>TRR-3O100</v>
          </cell>
          <cell r="B1870" t="str">
            <v>TRR0082</v>
          </cell>
          <cell r="C1870" t="str">
            <v>3O100R</v>
          </cell>
          <cell r="D1870" t="str">
            <v>Transformador 34.5 kV 3F conv. 100 kVA en cámara</v>
          </cell>
          <cell r="E1870" t="str">
            <v>U</v>
          </cell>
        </row>
        <row r="1871">
          <cell r="A1871" t="str">
            <v>TRR-3O1000</v>
          </cell>
          <cell r="B1871" t="str">
            <v>TRR0248</v>
          </cell>
          <cell r="C1871" t="str">
            <v>3O1000R</v>
          </cell>
          <cell r="D1871" t="str">
            <v>Transformador 34.5 kV 3F conv. 1000 kVA en cámara</v>
          </cell>
          <cell r="E1871" t="str">
            <v>U</v>
          </cell>
        </row>
        <row r="1872">
          <cell r="A1872" t="str">
            <v>TRR-3O1100</v>
          </cell>
          <cell r="B1872" t="str">
            <v>TRR0249</v>
          </cell>
          <cell r="C1872" t="str">
            <v>3O1100R</v>
          </cell>
          <cell r="D1872" t="str">
            <v>Transformador 34.5 kV 3F conv. 1100 kVA en cámara</v>
          </cell>
          <cell r="E1872" t="str">
            <v>U</v>
          </cell>
        </row>
        <row r="1873">
          <cell r="A1873" t="str">
            <v>TRR-3O112</v>
          </cell>
          <cell r="B1873" t="str">
            <v>TRR0235</v>
          </cell>
          <cell r="C1873" t="str">
            <v>3O112R</v>
          </cell>
          <cell r="D1873" t="str">
            <v>Transformador 34.5 kV 3F conv. 112 kVA en cámara</v>
          </cell>
          <cell r="E1873" t="str">
            <v>U</v>
          </cell>
        </row>
        <row r="1874">
          <cell r="A1874" t="str">
            <v>TRR-3O112.5</v>
          </cell>
          <cell r="B1874" t="str">
            <v>TRR0083</v>
          </cell>
          <cell r="C1874" t="str">
            <v>3O112.5R</v>
          </cell>
          <cell r="D1874" t="str">
            <v>Transformador 34.5 kV 3F conv. 112.5 kVA en cámara</v>
          </cell>
          <cell r="E1874" t="str">
            <v>U</v>
          </cell>
        </row>
        <row r="1875">
          <cell r="A1875" t="str">
            <v>TRR-3O120</v>
          </cell>
          <cell r="B1875" t="str">
            <v>TRR0236</v>
          </cell>
          <cell r="C1875" t="str">
            <v>3O120R</v>
          </cell>
          <cell r="D1875" t="str">
            <v>Transformador 34.5 kV 3F conv. 120 kVA en cámara</v>
          </cell>
          <cell r="E1875" t="str">
            <v>U</v>
          </cell>
        </row>
        <row r="1876">
          <cell r="A1876" t="str">
            <v>TRR-3O1200</v>
          </cell>
          <cell r="B1876" t="str">
            <v>TRR0250</v>
          </cell>
          <cell r="C1876" t="str">
            <v>3O1200R</v>
          </cell>
          <cell r="D1876" t="str">
            <v>Transformador 34.5 kV 3F conv. 1200 kVA en cámara</v>
          </cell>
          <cell r="E1876" t="str">
            <v>U</v>
          </cell>
        </row>
        <row r="1877">
          <cell r="A1877" t="str">
            <v>TRR-3O125</v>
          </cell>
          <cell r="B1877" t="str">
            <v>TRR0084</v>
          </cell>
          <cell r="C1877" t="str">
            <v>3O125R</v>
          </cell>
          <cell r="D1877" t="str">
            <v>Transformador 34.5 kV 3F conv. 125 kVA en cámara</v>
          </cell>
          <cell r="E1877" t="str">
            <v>U</v>
          </cell>
        </row>
        <row r="1878">
          <cell r="A1878" t="str">
            <v>TRR-3O1300</v>
          </cell>
          <cell r="B1878" t="str">
            <v>TRR0251</v>
          </cell>
          <cell r="C1878" t="str">
            <v>3O1300R</v>
          </cell>
          <cell r="D1878" t="str">
            <v>Transformador 34.5 kV 3F conv. 34.500 kVA en cámara</v>
          </cell>
          <cell r="E1878" t="str">
            <v>U</v>
          </cell>
        </row>
        <row r="1879">
          <cell r="A1879" t="str">
            <v>TRR-3O15</v>
          </cell>
          <cell r="B1879" t="str">
            <v>TRR0076</v>
          </cell>
          <cell r="C1879" t="str">
            <v>3O15R</v>
          </cell>
          <cell r="D1879" t="str">
            <v>Transformador 34.5 kV 3F conv. 15 kVA  en cámara</v>
          </cell>
          <cell r="E1879" t="str">
            <v>U</v>
          </cell>
        </row>
        <row r="1880">
          <cell r="A1880" t="str">
            <v>TRR-3O150</v>
          </cell>
          <cell r="B1880" t="str">
            <v>TRR0200</v>
          </cell>
          <cell r="C1880" t="str">
            <v>3O150R</v>
          </cell>
          <cell r="D1880" t="str">
            <v>Transformador 34.5 kV 3F conv. 150 kVA en cámara</v>
          </cell>
          <cell r="E1880" t="str">
            <v>U</v>
          </cell>
        </row>
        <row r="1881">
          <cell r="A1881" t="str">
            <v>TRR-3O160</v>
          </cell>
          <cell r="B1881" t="str">
            <v>TRR0201</v>
          </cell>
          <cell r="C1881" t="str">
            <v>3O160R</v>
          </cell>
          <cell r="D1881" t="str">
            <v>Transformador 34.5 kV 3F conv. 160 kVA en cámara</v>
          </cell>
          <cell r="E1881" t="str">
            <v>U</v>
          </cell>
        </row>
        <row r="1882">
          <cell r="A1882" t="str">
            <v>TRR-3O190</v>
          </cell>
          <cell r="B1882" t="str">
            <v>TRR0237</v>
          </cell>
          <cell r="C1882" t="str">
            <v>3O190R</v>
          </cell>
          <cell r="D1882" t="str">
            <v>Transformador 34.5 kV 3F conv. 190 kVA en cámara</v>
          </cell>
          <cell r="E1882" t="str">
            <v>U</v>
          </cell>
        </row>
        <row r="1883">
          <cell r="A1883" t="str">
            <v>TRR-3O200</v>
          </cell>
          <cell r="B1883" t="str">
            <v>TRR0238</v>
          </cell>
          <cell r="C1883" t="str">
            <v>3O200R</v>
          </cell>
          <cell r="D1883" t="str">
            <v>Transformador 34.5 kV 3F conv. 200 kVA en cámara</v>
          </cell>
          <cell r="E1883" t="str">
            <v>U</v>
          </cell>
        </row>
        <row r="1884">
          <cell r="A1884" t="str">
            <v>TRR-3O225</v>
          </cell>
          <cell r="B1884" t="str">
            <v>TRR0239</v>
          </cell>
          <cell r="C1884" t="str">
            <v>3O225R</v>
          </cell>
          <cell r="D1884" t="str">
            <v>Transformador 34.5 kV 3F conv. 225 kVA en cámara</v>
          </cell>
          <cell r="E1884" t="str">
            <v>U</v>
          </cell>
        </row>
        <row r="1885">
          <cell r="A1885" t="str">
            <v>TRR-3O250</v>
          </cell>
          <cell r="B1885" t="str">
            <v>TRR0240</v>
          </cell>
          <cell r="C1885" t="str">
            <v>3O250R</v>
          </cell>
          <cell r="D1885" t="str">
            <v>Transformador 34.5 kV 3F conv. 250 kVA en cámara</v>
          </cell>
          <cell r="E1885" t="str">
            <v>U</v>
          </cell>
        </row>
        <row r="1886">
          <cell r="A1886" t="str">
            <v>TRR-3O30</v>
          </cell>
          <cell r="B1886" t="str">
            <v>TRR0077</v>
          </cell>
          <cell r="C1886" t="str">
            <v>3O30R</v>
          </cell>
          <cell r="D1886" t="str">
            <v>Transformador 34.5 kV  3F conv. 30 kVA en cámara</v>
          </cell>
          <cell r="E1886" t="str">
            <v>U</v>
          </cell>
        </row>
        <row r="1887">
          <cell r="A1887" t="str">
            <v>TRR-3O300</v>
          </cell>
          <cell r="B1887" t="str">
            <v>TRR0241</v>
          </cell>
          <cell r="C1887" t="str">
            <v>3O300R</v>
          </cell>
          <cell r="D1887" t="str">
            <v>Transformador 34.5 kV 3F conv. 300 kVA en cámara</v>
          </cell>
          <cell r="E1887" t="str">
            <v>U</v>
          </cell>
        </row>
        <row r="1888">
          <cell r="A1888" t="str">
            <v>TRR-3O315</v>
          </cell>
          <cell r="B1888" t="str">
            <v>TRR0242</v>
          </cell>
          <cell r="C1888" t="str">
            <v>3O315R</v>
          </cell>
          <cell r="D1888" t="str">
            <v>Transformador 34.5 kV 3F conv. 315 kVA en cámara</v>
          </cell>
          <cell r="E1888" t="str">
            <v>U</v>
          </cell>
        </row>
        <row r="1889">
          <cell r="A1889" t="str">
            <v>TRR-3O350</v>
          </cell>
          <cell r="B1889" t="str">
            <v>TRR0243</v>
          </cell>
          <cell r="C1889" t="str">
            <v>3O350R</v>
          </cell>
          <cell r="D1889" t="str">
            <v>Transformador 34.5 kV 3F conv. 350 kVA en cámara</v>
          </cell>
          <cell r="E1889" t="str">
            <v>U</v>
          </cell>
        </row>
        <row r="1890">
          <cell r="A1890" t="str">
            <v>TRR-3O400</v>
          </cell>
          <cell r="B1890" t="str">
            <v>TRR0244</v>
          </cell>
          <cell r="C1890" t="str">
            <v>3O400R</v>
          </cell>
          <cell r="D1890" t="str">
            <v>Transformador 34.5 kV 3F conv. 400 kVA en cámara</v>
          </cell>
          <cell r="E1890" t="str">
            <v>U</v>
          </cell>
        </row>
        <row r="1891">
          <cell r="A1891" t="str">
            <v>TRR-3O45</v>
          </cell>
          <cell r="B1891" t="str">
            <v>TRR0078</v>
          </cell>
          <cell r="C1891" t="str">
            <v>3O45R</v>
          </cell>
          <cell r="D1891" t="str">
            <v>Transformador 34.5 kV 3F conv. 45 kVA en cámara</v>
          </cell>
          <cell r="E1891" t="str">
            <v>U</v>
          </cell>
        </row>
        <row r="1892">
          <cell r="A1892" t="str">
            <v>TRR-3O450</v>
          </cell>
          <cell r="B1892" t="str">
            <v>TRR0202</v>
          </cell>
          <cell r="C1892" t="str">
            <v>3O450R</v>
          </cell>
          <cell r="D1892" t="str">
            <v>Transformador 34.5 kV 3F conv. 450 kVA en cámara</v>
          </cell>
          <cell r="E1892" t="str">
            <v>U</v>
          </cell>
        </row>
        <row r="1893">
          <cell r="A1893" t="str">
            <v>TRR-3O50</v>
          </cell>
          <cell r="B1893" t="str">
            <v>TRR0079</v>
          </cell>
          <cell r="C1893" t="str">
            <v>3O50R</v>
          </cell>
          <cell r="D1893" t="str">
            <v>Transformador 34.5 kV 3F conv. 50 kVA en cámara</v>
          </cell>
          <cell r="E1893" t="str">
            <v>U</v>
          </cell>
        </row>
        <row r="1894">
          <cell r="A1894" t="str">
            <v>TRR-3O500</v>
          </cell>
          <cell r="B1894" t="str">
            <v>TRR0203</v>
          </cell>
          <cell r="C1894" t="str">
            <v>3O500R</v>
          </cell>
          <cell r="D1894" t="str">
            <v>Transformador 34.5 kV 3F conv. 500 kVA en cámara</v>
          </cell>
          <cell r="E1894" t="str">
            <v>U</v>
          </cell>
        </row>
        <row r="1895">
          <cell r="A1895" t="str">
            <v>TRR-3O60</v>
          </cell>
          <cell r="B1895" t="str">
            <v>TRR0080</v>
          </cell>
          <cell r="C1895" t="str">
            <v>3O60R</v>
          </cell>
          <cell r="D1895" t="str">
            <v>Transformador 34.5 kV 3F conv. 60 kVA en cámara</v>
          </cell>
          <cell r="E1895" t="str">
            <v>U</v>
          </cell>
        </row>
        <row r="1896">
          <cell r="A1896" t="str">
            <v>TRR-3O630</v>
          </cell>
          <cell r="B1896" t="str">
            <v>TRR0245</v>
          </cell>
          <cell r="C1896" t="str">
            <v>3O630R</v>
          </cell>
          <cell r="D1896" t="str">
            <v>Transformador 34.5 kV 3F conv. 630 kVA en cámara</v>
          </cell>
          <cell r="E1896" t="str">
            <v>U</v>
          </cell>
        </row>
        <row r="1897">
          <cell r="A1897" t="str">
            <v>TRR-3O75</v>
          </cell>
          <cell r="B1897" t="str">
            <v>TRR0081</v>
          </cell>
          <cell r="C1897" t="str">
            <v>3O75R</v>
          </cell>
          <cell r="D1897" t="str">
            <v>Transformador 34.5 kV 3F conv. 75 kVA en cámara</v>
          </cell>
          <cell r="E1897" t="str">
            <v>U</v>
          </cell>
        </row>
        <row r="1898">
          <cell r="A1898" t="str">
            <v>TRR-3O750</v>
          </cell>
          <cell r="B1898" t="str">
            <v>TRR0246</v>
          </cell>
          <cell r="C1898" t="str">
            <v>3O750R</v>
          </cell>
          <cell r="D1898" t="str">
            <v>Transformador 34.5 kV 3F conv. 750 kVA en cámara</v>
          </cell>
          <cell r="E1898" t="str">
            <v>U</v>
          </cell>
        </row>
        <row r="1899">
          <cell r="A1899" t="str">
            <v>TRR-3O800</v>
          </cell>
          <cell r="B1899" t="str">
            <v>TRR0247</v>
          </cell>
          <cell r="C1899" t="str">
            <v>3O800R</v>
          </cell>
          <cell r="D1899" t="str">
            <v>Transformador 34.5 kV 3F conv. 800 kVA en cámara</v>
          </cell>
          <cell r="E1899" t="str">
            <v>U</v>
          </cell>
        </row>
        <row r="1900">
          <cell r="A1900" t="str">
            <v>TRR-3O90</v>
          </cell>
          <cell r="B1900" t="str">
            <v>TRR0234</v>
          </cell>
          <cell r="C1900" t="str">
            <v>3O90R</v>
          </cell>
          <cell r="D1900" t="str">
            <v>Transformador 34.5 kV 3F conv. 90 kVA en cámara</v>
          </cell>
          <cell r="E1900" t="str">
            <v>U</v>
          </cell>
        </row>
        <row r="1901">
          <cell r="A1901" t="str">
            <v>TRR-3P100</v>
          </cell>
          <cell r="B1901" t="str">
            <v>TRR0043</v>
          </cell>
          <cell r="C1901" t="str">
            <v>3P100R</v>
          </cell>
          <cell r="D1901" t="str">
            <v>Transformador 34.5 kV 3F Pedestal o Padmounted 100KVA</v>
          </cell>
          <cell r="E1901" t="str">
            <v>U</v>
          </cell>
        </row>
        <row r="1902">
          <cell r="A1902" t="str">
            <v>TRR-3P1000</v>
          </cell>
          <cell r="B1902" t="str">
            <v>TRR0062</v>
          </cell>
          <cell r="C1902" t="str">
            <v>3P1000R</v>
          </cell>
          <cell r="D1902" t="str">
            <v>Transformador 34.5 kV 3F Pedestal o Padmounted 1000KVA</v>
          </cell>
          <cell r="E1902" t="str">
            <v>U</v>
          </cell>
        </row>
        <row r="1903">
          <cell r="A1903" t="str">
            <v>TRR-3P1050</v>
          </cell>
          <cell r="B1903" t="str">
            <v>TRR0063</v>
          </cell>
          <cell r="C1903" t="str">
            <v>3P1050R</v>
          </cell>
          <cell r="D1903" t="str">
            <v>Transformador 34.5 kV 3F Pedestal o Padmounted 1050KVA</v>
          </cell>
          <cell r="E1903" t="str">
            <v>U</v>
          </cell>
        </row>
        <row r="1904">
          <cell r="A1904" t="str">
            <v>TRR-3P112.5</v>
          </cell>
          <cell r="B1904" t="str">
            <v>TRR0044</v>
          </cell>
          <cell r="C1904" t="str">
            <v>3P112.5R</v>
          </cell>
          <cell r="D1904" t="str">
            <v>Transformador 34.5 kV 3F Pedestal o Padmounted 112.5KVA</v>
          </cell>
          <cell r="E1904" t="str">
            <v>U</v>
          </cell>
        </row>
        <row r="1905">
          <cell r="A1905" t="str">
            <v>TRR-3P120</v>
          </cell>
          <cell r="B1905" t="str">
            <v>TRR0045</v>
          </cell>
          <cell r="C1905" t="str">
            <v>3P120R</v>
          </cell>
          <cell r="D1905" t="str">
            <v>Transformador 34.5 kV 3F Pedestal o Padmounted 120KVA</v>
          </cell>
          <cell r="E1905" t="str">
            <v>U</v>
          </cell>
        </row>
        <row r="1906">
          <cell r="A1906" t="str">
            <v>TRR-3P1200</v>
          </cell>
          <cell r="B1906" t="str">
            <v>TRR0064</v>
          </cell>
          <cell r="C1906" t="str">
            <v>3P1200R</v>
          </cell>
          <cell r="D1906" t="str">
            <v>Transformador 34.5 kV 3F Pedestal o Padmounted 1200KVA</v>
          </cell>
          <cell r="E1906" t="str">
            <v>U</v>
          </cell>
        </row>
        <row r="1907">
          <cell r="A1907" t="str">
            <v>TRR-3P125</v>
          </cell>
          <cell r="B1907" t="str">
            <v>TRR0046</v>
          </cell>
          <cell r="C1907" t="str">
            <v>3P125R</v>
          </cell>
          <cell r="D1907" t="str">
            <v>Transformador 34.5 kV 3F Pedestal o Padmounted 125KVA</v>
          </cell>
          <cell r="E1907" t="str">
            <v>U</v>
          </cell>
        </row>
        <row r="1908">
          <cell r="A1908" t="str">
            <v>TRR-3P15</v>
          </cell>
          <cell r="B1908" t="str">
            <v>TRR0037</v>
          </cell>
          <cell r="C1908" t="str">
            <v>3P15R</v>
          </cell>
          <cell r="D1908" t="str">
            <v>Transformador 34.5 kV 3F Pedestal o Padmounted 15KVA</v>
          </cell>
          <cell r="E1908" t="str">
            <v>U</v>
          </cell>
        </row>
        <row r="1909">
          <cell r="A1909" t="str">
            <v>TRR-3P150</v>
          </cell>
          <cell r="B1909" t="str">
            <v>TRR0047</v>
          </cell>
          <cell r="C1909" t="str">
            <v>3P150R</v>
          </cell>
          <cell r="D1909" t="str">
            <v>Transformador 34.5 kV 3F Pedestal o Padmounted 150KVA</v>
          </cell>
          <cell r="E1909" t="str">
            <v>U</v>
          </cell>
        </row>
        <row r="1910">
          <cell r="A1910" t="str">
            <v>TRR-3P1500</v>
          </cell>
          <cell r="B1910" t="str">
            <v>TRR0065</v>
          </cell>
          <cell r="C1910" t="str">
            <v>3P1500R</v>
          </cell>
          <cell r="D1910" t="str">
            <v>Transformador 34.5 kV 3F Pedestal o Padmounted 1500KVA</v>
          </cell>
          <cell r="E1910" t="str">
            <v>U</v>
          </cell>
        </row>
        <row r="1911">
          <cell r="A1911" t="str">
            <v>TRR-3P160</v>
          </cell>
          <cell r="B1911" t="str">
            <v>TRR0048</v>
          </cell>
          <cell r="C1911" t="str">
            <v>3P160R</v>
          </cell>
          <cell r="D1911" t="str">
            <v>Transformador 34.5 kV 3F Pedestal o Padmounted 160KVA</v>
          </cell>
          <cell r="E1911" t="str">
            <v>U</v>
          </cell>
        </row>
        <row r="1912">
          <cell r="A1912" t="str">
            <v>TRR-3P175</v>
          </cell>
          <cell r="B1912" t="str">
            <v>TRR0049</v>
          </cell>
          <cell r="C1912" t="str">
            <v>3P175R</v>
          </cell>
          <cell r="D1912" t="str">
            <v>Transformador 34.5 kV 3F Pedestal o Padmounted 175KVA</v>
          </cell>
          <cell r="E1912" t="str">
            <v>U</v>
          </cell>
        </row>
        <row r="1913">
          <cell r="A1913" t="str">
            <v>TRR-3P20</v>
          </cell>
          <cell r="B1913" t="str">
            <v>TRR0255</v>
          </cell>
          <cell r="C1913" t="str">
            <v>3P20R</v>
          </cell>
          <cell r="D1913" t="str">
            <v>Transformador 34.5 kV 3F Pedestal o Padmounted 20KVA</v>
          </cell>
          <cell r="E1913" t="str">
            <v>U</v>
          </cell>
        </row>
        <row r="1914">
          <cell r="A1914" t="str">
            <v>TRR-3P200</v>
          </cell>
          <cell r="B1914" t="str">
            <v>TRR0050</v>
          </cell>
          <cell r="C1914" t="str">
            <v>3P200R</v>
          </cell>
          <cell r="D1914" t="str">
            <v>Transformador 34.5 kV 3F Pedestal o Padmounted 200KVA</v>
          </cell>
          <cell r="E1914" t="str">
            <v>U</v>
          </cell>
        </row>
        <row r="1915">
          <cell r="A1915" t="str">
            <v>TRR-3P2000</v>
          </cell>
          <cell r="B1915" t="str">
            <v>TRR0066</v>
          </cell>
          <cell r="C1915" t="str">
            <v>3P2000R</v>
          </cell>
          <cell r="D1915" t="str">
            <v>Transformador 34.5 kV 3F Pedestal o Padmounted 2000KVA</v>
          </cell>
          <cell r="E1915" t="str">
            <v>U</v>
          </cell>
        </row>
        <row r="1916">
          <cell r="A1916" t="str">
            <v>TRR-3P225</v>
          </cell>
          <cell r="B1916" t="str">
            <v>TRR0051</v>
          </cell>
          <cell r="C1916" t="str">
            <v>3P225R</v>
          </cell>
          <cell r="D1916" t="str">
            <v>Transformador 34.5 kV 3F Pedestal o Padmounted 225KVA</v>
          </cell>
          <cell r="E1916" t="str">
            <v>U</v>
          </cell>
        </row>
        <row r="1917">
          <cell r="A1917" t="str">
            <v>TRR-3P250</v>
          </cell>
          <cell r="B1917" t="str">
            <v>TRR0052</v>
          </cell>
          <cell r="C1917" t="str">
            <v>3P250R</v>
          </cell>
          <cell r="D1917" t="str">
            <v>Transformador 34.5 kV 3F Pedestal o Padmounted 250KVA</v>
          </cell>
          <cell r="E1917" t="str">
            <v>U</v>
          </cell>
        </row>
        <row r="1918">
          <cell r="A1918" t="str">
            <v>TRR-3P30</v>
          </cell>
          <cell r="B1918" t="str">
            <v>TRR0038</v>
          </cell>
          <cell r="C1918" t="str">
            <v>3P30R</v>
          </cell>
          <cell r="D1918" t="str">
            <v>Transformador 34.5 kV 3F Pedestal o Padmounted 30KVA</v>
          </cell>
          <cell r="E1918" t="str">
            <v>U</v>
          </cell>
        </row>
        <row r="1919">
          <cell r="A1919" t="str">
            <v>TRR-3P300</v>
          </cell>
          <cell r="B1919" t="str">
            <v>TRR0053</v>
          </cell>
          <cell r="C1919" t="str">
            <v>3P300R</v>
          </cell>
          <cell r="D1919" t="str">
            <v>Transformador 34.5 kV 3F Pedestal o Padmounted 300KVA</v>
          </cell>
          <cell r="E1919" t="str">
            <v>U</v>
          </cell>
        </row>
        <row r="1920">
          <cell r="A1920" t="str">
            <v>TRR-3P350</v>
          </cell>
          <cell r="B1920" t="str">
            <v>TRR0054</v>
          </cell>
          <cell r="C1920" t="str">
            <v>3P350R</v>
          </cell>
          <cell r="D1920" t="str">
            <v>Transformador 34.5 kV 3F Pedestal o Padmounted 350KVA</v>
          </cell>
          <cell r="E1920" t="str">
            <v>U</v>
          </cell>
        </row>
        <row r="1921">
          <cell r="A1921" t="str">
            <v>TRR-3P37.5</v>
          </cell>
          <cell r="B1921" t="str">
            <v>TRR0039</v>
          </cell>
          <cell r="C1921" t="str">
            <v>3P37.5R</v>
          </cell>
          <cell r="D1921" t="str">
            <v>Transformador 34.5 kV 3F Pedestal o Padmounted 37.5KVA</v>
          </cell>
          <cell r="E1921" t="str">
            <v>U</v>
          </cell>
        </row>
        <row r="1922">
          <cell r="A1922" t="str">
            <v>TRR-3P400</v>
          </cell>
          <cell r="B1922" t="str">
            <v>TRR0055</v>
          </cell>
          <cell r="C1922" t="str">
            <v>3P400R</v>
          </cell>
          <cell r="D1922" t="str">
            <v>Transformador 34.5 kV 3F Pedestal o Padmounted 400KVA</v>
          </cell>
          <cell r="E1922" t="str">
            <v>U</v>
          </cell>
        </row>
        <row r="1923">
          <cell r="A1923" t="str">
            <v>TRR-3P45</v>
          </cell>
          <cell r="B1923" t="str">
            <v>TRR0040</v>
          </cell>
          <cell r="C1923" t="str">
            <v>3P45R</v>
          </cell>
          <cell r="D1923" t="str">
            <v>Transformador 34.5 kV 3F Pedestal o Padmounted 45KVA</v>
          </cell>
          <cell r="E1923" t="str">
            <v>U</v>
          </cell>
        </row>
        <row r="1924">
          <cell r="A1924" t="str">
            <v>TRR-3P4500</v>
          </cell>
          <cell r="B1924" t="str">
            <v>TRR0067</v>
          </cell>
          <cell r="C1924" t="str">
            <v>3P4500R</v>
          </cell>
          <cell r="D1924" t="str">
            <v>Transformador 34.5 kV 3F Pedestal o Padmounted 4500KVA</v>
          </cell>
          <cell r="E1924" t="str">
            <v>U</v>
          </cell>
        </row>
        <row r="1925">
          <cell r="A1925" t="str">
            <v>TRR-3P50</v>
          </cell>
          <cell r="B1925" t="str">
            <v>TRR0041</v>
          </cell>
          <cell r="C1925" t="str">
            <v>3P50R</v>
          </cell>
          <cell r="D1925" t="str">
            <v>Transformador 34.5 kV 3F Pedestal o Padmounted 50KVA</v>
          </cell>
          <cell r="E1925" t="str">
            <v>U</v>
          </cell>
        </row>
        <row r="1926">
          <cell r="A1926" t="str">
            <v>TRR-3P500</v>
          </cell>
          <cell r="B1926" t="str">
            <v>TRR0056</v>
          </cell>
          <cell r="C1926" t="str">
            <v>3P500R</v>
          </cell>
          <cell r="D1926" t="str">
            <v>Transformador 34.5 kV 3F Pedestal o Pamounted 500KVA</v>
          </cell>
          <cell r="E1926" t="str">
            <v>U</v>
          </cell>
        </row>
        <row r="1927">
          <cell r="A1927" t="str">
            <v>TRR-3P600</v>
          </cell>
          <cell r="B1927" t="str">
            <v>TRR0057</v>
          </cell>
          <cell r="C1927" t="str">
            <v>3P600R</v>
          </cell>
          <cell r="D1927" t="str">
            <v>Transformador 34.5 kV 3F Pedestal o Padmounted 600KVA</v>
          </cell>
          <cell r="E1927" t="str">
            <v>U</v>
          </cell>
        </row>
        <row r="1928">
          <cell r="A1928" t="str">
            <v>TRR-3P630</v>
          </cell>
          <cell r="B1928" t="str">
            <v>TRR0058</v>
          </cell>
          <cell r="C1928" t="str">
            <v>3P630R</v>
          </cell>
          <cell r="D1928" t="str">
            <v>Transformador 34.5 kV 3F Pedestal o Padmounted 630KVA</v>
          </cell>
          <cell r="E1928" t="str">
            <v>U</v>
          </cell>
        </row>
        <row r="1929">
          <cell r="A1929" t="str">
            <v>TRR-3P700</v>
          </cell>
          <cell r="B1929" t="str">
            <v>TRR0059</v>
          </cell>
          <cell r="C1929" t="str">
            <v>3P700R</v>
          </cell>
          <cell r="D1929" t="str">
            <v>Transformador 34.5 kV 3F Pedestal o Padmounted 700KVA</v>
          </cell>
          <cell r="E1929" t="str">
            <v>U</v>
          </cell>
        </row>
        <row r="1930">
          <cell r="A1930" t="str">
            <v>TRR-3P75</v>
          </cell>
          <cell r="B1930" t="str">
            <v>TRR0042</v>
          </cell>
          <cell r="C1930" t="str">
            <v>3P75R</v>
          </cell>
          <cell r="D1930" t="str">
            <v>Transformador 34.5 kV 3F Pedestal o Padmounted 75KVA</v>
          </cell>
          <cell r="E1930" t="str">
            <v>U</v>
          </cell>
        </row>
        <row r="1931">
          <cell r="A1931" t="str">
            <v>TRR-3P750</v>
          </cell>
          <cell r="B1931" t="str">
            <v>TRR0060</v>
          </cell>
          <cell r="C1931" t="str">
            <v>3P750R</v>
          </cell>
          <cell r="D1931" t="str">
            <v>Transformador 34.5 kV 3F Pedestal o Padmounted 750KVA</v>
          </cell>
          <cell r="E1931" t="str">
            <v>U</v>
          </cell>
        </row>
        <row r="1932">
          <cell r="A1932" t="str">
            <v>TRR-3P800</v>
          </cell>
          <cell r="B1932" t="str">
            <v>TRR0061</v>
          </cell>
          <cell r="C1932" t="str">
            <v>3P800R</v>
          </cell>
          <cell r="D1932" t="str">
            <v>Transformador 34.5 kV 3F Pedestal o Padmounted 800KVA</v>
          </cell>
          <cell r="E1932" t="str">
            <v>U</v>
          </cell>
        </row>
        <row r="1933">
          <cell r="A1933" t="str">
            <v>TRR-3V100</v>
          </cell>
          <cell r="B1933" t="str">
            <v>TRR0137</v>
          </cell>
          <cell r="C1933" t="str">
            <v>3V100R</v>
          </cell>
          <cell r="D1933" t="str">
            <v>Banco de 2 transformadores 34.5 kV monofásicos 100 KVA en cámara</v>
          </cell>
          <cell r="E1933" t="str">
            <v>U</v>
          </cell>
        </row>
        <row r="1934">
          <cell r="A1934" t="str">
            <v>TRR-3V110</v>
          </cell>
          <cell r="B1934" t="str">
            <v>TRR0138</v>
          </cell>
          <cell r="C1934" t="str">
            <v>3V110R</v>
          </cell>
          <cell r="D1934" t="str">
            <v>Banco de 2 transformadores 34.5 kV monofásicos 110 KVA en cámara</v>
          </cell>
          <cell r="E1934" t="str">
            <v>U</v>
          </cell>
        </row>
        <row r="1935">
          <cell r="A1935" t="str">
            <v>TRR-3V112.5</v>
          </cell>
          <cell r="B1935" t="str">
            <v>TRR0139</v>
          </cell>
          <cell r="C1935" t="str">
            <v>3V112.5R</v>
          </cell>
          <cell r="D1935" t="str">
            <v>Banco de 2 transformadores 34.5 kV monofásicos 112.5 KVA en cámara</v>
          </cell>
          <cell r="E1935" t="str">
            <v>U</v>
          </cell>
        </row>
        <row r="1936">
          <cell r="A1936" t="str">
            <v>TRR-3V115</v>
          </cell>
          <cell r="B1936" t="str">
            <v>TRR0140</v>
          </cell>
          <cell r="C1936" t="str">
            <v>3V115R</v>
          </cell>
          <cell r="D1936" t="str">
            <v>Banco de 2 transformadores 34.5 kV monofásicos 115 KVA en cámara</v>
          </cell>
          <cell r="E1936" t="str">
            <v>U</v>
          </cell>
        </row>
        <row r="1937">
          <cell r="A1937" t="str">
            <v>TRR-3V125</v>
          </cell>
          <cell r="B1937" t="str">
            <v>TRR0141</v>
          </cell>
          <cell r="C1937" t="str">
            <v>3V125R</v>
          </cell>
          <cell r="D1937" t="str">
            <v>Banco de 2 transformadores 34.5 kV monofásicos 125 KVA en cámara</v>
          </cell>
          <cell r="E1937" t="str">
            <v>U</v>
          </cell>
        </row>
        <row r="1938">
          <cell r="A1938" t="str">
            <v>TRR-3V137.5</v>
          </cell>
          <cell r="B1938" t="str">
            <v>TRR0142</v>
          </cell>
          <cell r="C1938" t="str">
            <v>3V137.5R</v>
          </cell>
          <cell r="D1938" t="str">
            <v>Banco de 2 transformadores 34.5 kV monofásicos 34.57.5 KVA en cámara</v>
          </cell>
          <cell r="E1938" t="str">
            <v>U</v>
          </cell>
        </row>
        <row r="1939">
          <cell r="A1939" t="str">
            <v>TRR-3V150</v>
          </cell>
          <cell r="B1939" t="str">
            <v>TRR0143</v>
          </cell>
          <cell r="C1939" t="str">
            <v>3V150R</v>
          </cell>
          <cell r="D1939" t="str">
            <v>Banco de 2 transformadores 34.5 kV monofásicos 150 KVA en cámara</v>
          </cell>
          <cell r="E1939" t="str">
            <v>U</v>
          </cell>
        </row>
        <row r="1940">
          <cell r="A1940" t="str">
            <v>TRR-3V175</v>
          </cell>
          <cell r="B1940" t="str">
            <v>TRR0144</v>
          </cell>
          <cell r="C1940" t="str">
            <v>3V175R</v>
          </cell>
          <cell r="D1940" t="str">
            <v>Banco de 2 transformadores 34.5 kV monofásicos 175 KVA en cámara</v>
          </cell>
          <cell r="E1940" t="str">
            <v>U</v>
          </cell>
        </row>
        <row r="1941">
          <cell r="A1941" t="str">
            <v>TRR-3V182</v>
          </cell>
          <cell r="B1941" t="str">
            <v>TRR0145</v>
          </cell>
          <cell r="C1941" t="str">
            <v>3V182R</v>
          </cell>
          <cell r="D1941" t="str">
            <v>Banco de 2 transformadores 34.5 kV monofásicos 182 KVA en cámara</v>
          </cell>
          <cell r="E1941" t="str">
            <v>U</v>
          </cell>
        </row>
        <row r="1942">
          <cell r="A1942" t="str">
            <v>TRR-3V192</v>
          </cell>
          <cell r="B1942" t="str">
            <v>TRR0146</v>
          </cell>
          <cell r="C1942" t="str">
            <v>3V192R</v>
          </cell>
          <cell r="D1942" t="str">
            <v>Banco de 2 transformadores 34.5 kV monofásicos 192 KVA en cámara</v>
          </cell>
          <cell r="E1942" t="str">
            <v>U</v>
          </cell>
        </row>
        <row r="1943">
          <cell r="A1943" t="str">
            <v>TRR-3V20</v>
          </cell>
          <cell r="B1943" t="str">
            <v>TRR0122</v>
          </cell>
          <cell r="C1943" t="str">
            <v>3V20R</v>
          </cell>
          <cell r="D1943" t="str">
            <v>Banco de 2 transformadores 34.5 kV monofásicos 20 KVA en cámara</v>
          </cell>
          <cell r="E1943" t="str">
            <v>U</v>
          </cell>
        </row>
        <row r="1944">
          <cell r="A1944" t="str">
            <v>TRR-3V200</v>
          </cell>
          <cell r="B1944" t="str">
            <v>TRR0147</v>
          </cell>
          <cell r="C1944" t="str">
            <v>3V200R</v>
          </cell>
          <cell r="D1944" t="str">
            <v>Banco de 2 transformadores 34.5 kV monofásicos 200 KVA en cámara</v>
          </cell>
          <cell r="E1944" t="str">
            <v>U</v>
          </cell>
        </row>
        <row r="1945">
          <cell r="A1945" t="str">
            <v>TRR-3V242</v>
          </cell>
          <cell r="B1945" t="str">
            <v>TRR0148</v>
          </cell>
          <cell r="C1945" t="str">
            <v>3V242R</v>
          </cell>
          <cell r="D1945" t="str">
            <v>Banco de 2 transformadores 34.5 kV monofásicos 242 KVA en cámara</v>
          </cell>
          <cell r="E1945" t="str">
            <v>U</v>
          </cell>
        </row>
        <row r="1946">
          <cell r="A1946" t="str">
            <v>TRR-3V25</v>
          </cell>
          <cell r="B1946" t="str">
            <v>TRR0123</v>
          </cell>
          <cell r="C1946" t="str">
            <v>3V25R</v>
          </cell>
          <cell r="D1946" t="str">
            <v>Banco de 2 transformadores 34.5 kV monofásicos 25 KVA en cámara</v>
          </cell>
          <cell r="E1946" t="str">
            <v>U</v>
          </cell>
        </row>
        <row r="1947">
          <cell r="A1947" t="str">
            <v>TRR-3V267</v>
          </cell>
          <cell r="B1947" t="str">
            <v>TRR0149</v>
          </cell>
          <cell r="C1947" t="str">
            <v>3V267R</v>
          </cell>
          <cell r="D1947" t="str">
            <v>Banco de 2 transformadores 34.5 kV monofásicos 267 KVA en cámara</v>
          </cell>
          <cell r="E1947" t="str">
            <v>U</v>
          </cell>
        </row>
        <row r="1948">
          <cell r="A1948" t="str">
            <v>TRR-3V30</v>
          </cell>
          <cell r="B1948" t="str">
            <v>TRR0124</v>
          </cell>
          <cell r="C1948" t="str">
            <v>3V30R</v>
          </cell>
          <cell r="D1948" t="str">
            <v>Banco de 2 transformadores 34.5 kV monofásicos 30 KVA en cámara</v>
          </cell>
          <cell r="E1948" t="str">
            <v>U</v>
          </cell>
        </row>
        <row r="1949">
          <cell r="A1949" t="str">
            <v>TRR-3V300</v>
          </cell>
          <cell r="B1949" t="str">
            <v>TRR0150</v>
          </cell>
          <cell r="C1949" t="str">
            <v>3V300R</v>
          </cell>
          <cell r="D1949" t="str">
            <v>Banco de 2 transformadores 34.5 kV monofásicos 300 KVA en cámara</v>
          </cell>
          <cell r="E1949" t="str">
            <v>U</v>
          </cell>
        </row>
        <row r="1950">
          <cell r="A1950" t="str">
            <v>TRR-3V334</v>
          </cell>
          <cell r="B1950" t="str">
            <v>TRR0151</v>
          </cell>
          <cell r="C1950" t="str">
            <v>3V334R</v>
          </cell>
          <cell r="D1950" t="str">
            <v>Banco de 2 transformadores 34.5 kV monofásicos 334 KVA en cámara</v>
          </cell>
          <cell r="E1950" t="str">
            <v>U</v>
          </cell>
        </row>
        <row r="1951">
          <cell r="A1951" t="str">
            <v>TRR-3V35</v>
          </cell>
          <cell r="B1951" t="str">
            <v>TRR0125</v>
          </cell>
          <cell r="C1951" t="str">
            <v>3V35R</v>
          </cell>
          <cell r="D1951" t="str">
            <v>Banco de 2 transformadores 34.5 kV monofásicos 35 KVA en cámara</v>
          </cell>
          <cell r="E1951" t="str">
            <v>U</v>
          </cell>
        </row>
        <row r="1952">
          <cell r="A1952" t="str">
            <v>TRR-3V350</v>
          </cell>
          <cell r="B1952" t="str">
            <v>TRR0152</v>
          </cell>
          <cell r="C1952" t="str">
            <v>3V350R</v>
          </cell>
          <cell r="D1952" t="str">
            <v>Banco de 2 transformadores 34.5 kV monofásicos 350 KVA en cámara</v>
          </cell>
          <cell r="E1952" t="str">
            <v>U</v>
          </cell>
        </row>
        <row r="1953">
          <cell r="A1953" t="str">
            <v>TRR-3V40</v>
          </cell>
          <cell r="B1953" t="str">
            <v>TRR0126</v>
          </cell>
          <cell r="C1953" t="str">
            <v>3V40R</v>
          </cell>
          <cell r="D1953" t="str">
            <v>Banco de 2 transformadores 34.5 kV monofásicos 40 KVA en cámara</v>
          </cell>
          <cell r="E1953" t="str">
            <v>U</v>
          </cell>
        </row>
        <row r="1954">
          <cell r="A1954" t="str">
            <v>TRR-3V47.5</v>
          </cell>
          <cell r="B1954" t="str">
            <v>TRR0127</v>
          </cell>
          <cell r="C1954" t="str">
            <v>3V47.5R</v>
          </cell>
          <cell r="D1954" t="str">
            <v>Banco de 2 transformadores 34.5 kV monofásicos 47.5 KVA en cámara</v>
          </cell>
          <cell r="E1954" t="str">
            <v>U</v>
          </cell>
        </row>
        <row r="1955">
          <cell r="A1955" t="str">
            <v>TRR-3V50</v>
          </cell>
          <cell r="B1955" t="str">
            <v>TRR0128</v>
          </cell>
          <cell r="C1955" t="str">
            <v>3V50R</v>
          </cell>
          <cell r="D1955" t="str">
            <v>Banco de 2 transformadores 34.5 kV monofásicos 50 KVA en cámara</v>
          </cell>
          <cell r="E1955" t="str">
            <v>U</v>
          </cell>
        </row>
        <row r="1956">
          <cell r="A1956" t="str">
            <v>TRR-3V52.5</v>
          </cell>
          <cell r="B1956" t="str">
            <v>TRR0129</v>
          </cell>
          <cell r="C1956" t="str">
            <v>3V52.5R</v>
          </cell>
          <cell r="D1956" t="str">
            <v>Banco de 2 transformadores 34.5 kV monofásicos 52.5 KVA en cámara</v>
          </cell>
          <cell r="E1956" t="str">
            <v>U</v>
          </cell>
        </row>
        <row r="1957">
          <cell r="A1957" t="str">
            <v>TRR-3V60</v>
          </cell>
          <cell r="B1957" t="str">
            <v>TRR0130</v>
          </cell>
          <cell r="C1957" t="str">
            <v>3V60R</v>
          </cell>
          <cell r="D1957" t="str">
            <v>Banco de 2 transformadores 34.5 kV monofásicos 60 KVA en cámara</v>
          </cell>
          <cell r="E1957" t="str">
            <v>U</v>
          </cell>
        </row>
        <row r="1958">
          <cell r="A1958" t="str">
            <v>TRR-3V62.5</v>
          </cell>
          <cell r="B1958" t="str">
            <v>TRR0131</v>
          </cell>
          <cell r="C1958" t="str">
            <v>3V62.5R</v>
          </cell>
          <cell r="D1958" t="str">
            <v>Banco de 2 transformadores 34.5 kV monofásicos 62.5 KVA en cámara</v>
          </cell>
          <cell r="E1958" t="str">
            <v>U</v>
          </cell>
        </row>
        <row r="1959">
          <cell r="A1959" t="str">
            <v>TRR-3V65</v>
          </cell>
          <cell r="B1959" t="str">
            <v>TRR0132</v>
          </cell>
          <cell r="C1959" t="str">
            <v>3V65R</v>
          </cell>
          <cell r="D1959" t="str">
            <v>Banco de 2 transformadores 34.5 kV monofásicos 65 KVA en cámara</v>
          </cell>
          <cell r="E1959" t="str">
            <v>U</v>
          </cell>
        </row>
        <row r="1960">
          <cell r="A1960" t="str">
            <v>TRR-3V75</v>
          </cell>
          <cell r="B1960" t="str">
            <v>TRR0133</v>
          </cell>
          <cell r="C1960" t="str">
            <v>3V75R</v>
          </cell>
          <cell r="D1960" t="str">
            <v>Banco de 2 transformadores 34.5 kV monofásicos 75 KVA en cámara</v>
          </cell>
          <cell r="E1960" t="str">
            <v>U</v>
          </cell>
        </row>
        <row r="1961">
          <cell r="A1961" t="str">
            <v>TRR-3V85</v>
          </cell>
          <cell r="B1961" t="str">
            <v>TRR0134</v>
          </cell>
          <cell r="C1961" t="str">
            <v>3V85R</v>
          </cell>
          <cell r="D1961" t="str">
            <v>Banco de 2 transformadores 34.5 kV monofásicos 85 KVA en cámara</v>
          </cell>
          <cell r="E1961" t="str">
            <v>U</v>
          </cell>
        </row>
        <row r="1962">
          <cell r="A1962" t="str">
            <v>TRR-3V87.5</v>
          </cell>
          <cell r="B1962" t="str">
            <v>TRR0135</v>
          </cell>
          <cell r="C1962" t="str">
            <v>3V87.5R</v>
          </cell>
          <cell r="D1962" t="str">
            <v>Banco de 2 transformadores 34.5 kV monofásicos 87.5 KVA en cámara</v>
          </cell>
          <cell r="E1962" t="str">
            <v>U</v>
          </cell>
        </row>
        <row r="1963">
          <cell r="A1963" t="str">
            <v>TRR-3V90</v>
          </cell>
          <cell r="B1963" t="str">
            <v>TRR0136</v>
          </cell>
          <cell r="C1963" t="str">
            <v>3V90R</v>
          </cell>
          <cell r="D1963" t="str">
            <v>Banco de 2 transformadores 34.5 kV monofásicos 90 KVA en cámara</v>
          </cell>
          <cell r="E1963" t="str">
            <v>U</v>
          </cell>
        </row>
        <row r="1964">
          <cell r="A1964" t="str">
            <v>TRS-1A10</v>
          </cell>
          <cell r="B1964" t="str">
            <v>TRS0060</v>
          </cell>
          <cell r="C1964" t="str">
            <v>1A10S</v>
          </cell>
          <cell r="D1964" t="str">
            <v>Transformador 6 kV 1F autoproteg. 10 kVA en poste</v>
          </cell>
          <cell r="E1964" t="str">
            <v>U</v>
          </cell>
        </row>
        <row r="1965">
          <cell r="A1965" t="str">
            <v>TRS-1A15</v>
          </cell>
          <cell r="B1965" t="str">
            <v>TRS0061</v>
          </cell>
          <cell r="C1965" t="str">
            <v>1A15S</v>
          </cell>
          <cell r="D1965" t="str">
            <v>Transformador 6 kV 1F autoproteg. 15 kVA en poste</v>
          </cell>
          <cell r="E1965" t="str">
            <v>U</v>
          </cell>
        </row>
        <row r="1966">
          <cell r="A1966" t="str">
            <v>TRS-1A25</v>
          </cell>
          <cell r="B1966" t="str">
            <v>TRS0062</v>
          </cell>
          <cell r="C1966" t="str">
            <v>1A25S</v>
          </cell>
          <cell r="D1966" t="str">
            <v>Transformador 6 kV 1F autoproteg. 25 kVA en poste</v>
          </cell>
          <cell r="E1966" t="str">
            <v>U</v>
          </cell>
        </row>
        <row r="1967">
          <cell r="A1967" t="str">
            <v>TRS-1A3</v>
          </cell>
          <cell r="B1967" t="str">
            <v>TRS0058</v>
          </cell>
          <cell r="C1967" t="str">
            <v>1A3S</v>
          </cell>
          <cell r="D1967" t="str">
            <v>Transformador 6 kV 1F autoproteg. 3 kVA en poste</v>
          </cell>
          <cell r="E1967" t="str">
            <v>U</v>
          </cell>
        </row>
        <row r="1968">
          <cell r="A1968" t="str">
            <v>TRS-1A37.5</v>
          </cell>
          <cell r="B1968" t="str">
            <v>TRS0063</v>
          </cell>
          <cell r="C1968" t="str">
            <v>1A37.5S</v>
          </cell>
          <cell r="D1968" t="str">
            <v>Transformador 6 kV 1F autoproteg. 37.5 kVA en poste</v>
          </cell>
          <cell r="E1968" t="str">
            <v>U</v>
          </cell>
        </row>
        <row r="1969">
          <cell r="A1969" t="str">
            <v>TRS-1A5</v>
          </cell>
          <cell r="B1969" t="str">
            <v>TRS0059</v>
          </cell>
          <cell r="C1969" t="str">
            <v>1A5S</v>
          </cell>
          <cell r="D1969" t="str">
            <v>Transformador 6 kV 1F autoproteg. 5 kVA en poste</v>
          </cell>
          <cell r="E1969" t="str">
            <v>U</v>
          </cell>
        </row>
        <row r="1970">
          <cell r="A1970" t="str">
            <v>TRS-1A50</v>
          </cell>
          <cell r="B1970" t="str">
            <v>TRS0064</v>
          </cell>
          <cell r="C1970" t="str">
            <v>1A50S</v>
          </cell>
          <cell r="D1970" t="str">
            <v>Transformador 6 kV 1F autoproteg. 50 kVA en poste</v>
          </cell>
          <cell r="E1970" t="str">
            <v>U</v>
          </cell>
        </row>
        <row r="1971">
          <cell r="A1971" t="str">
            <v>TRS-1A75</v>
          </cell>
          <cell r="B1971" t="str">
            <v>TRS0065</v>
          </cell>
          <cell r="C1971" t="str">
            <v>1A75S</v>
          </cell>
          <cell r="D1971" t="str">
            <v>Transformador 6 kV 1F autoproteg. 75 kVA en poste</v>
          </cell>
          <cell r="E1971" t="str">
            <v>U</v>
          </cell>
        </row>
        <row r="1972">
          <cell r="A1972" t="str">
            <v>TRS-1C10</v>
          </cell>
          <cell r="B1972" t="str">
            <v>TRS0048</v>
          </cell>
          <cell r="C1972" t="str">
            <v>1C10S</v>
          </cell>
          <cell r="D1972" t="str">
            <v>Transformador 6 kV 1F conv. 10 kVA en poste</v>
          </cell>
          <cell r="E1972" t="str">
            <v>U</v>
          </cell>
        </row>
        <row r="1973">
          <cell r="A1973" t="str">
            <v>TRS-1C100</v>
          </cell>
          <cell r="B1973" t="str">
            <v>TRS0053</v>
          </cell>
          <cell r="C1973" t="str">
            <v>1C100S</v>
          </cell>
          <cell r="D1973" t="str">
            <v>Transformador 6 kV 1F conv. 100 kVA en poste</v>
          </cell>
          <cell r="E1973" t="str">
            <v>U</v>
          </cell>
        </row>
        <row r="1974">
          <cell r="A1974" t="str">
            <v>TRS-1C15</v>
          </cell>
          <cell r="B1974" t="str">
            <v>TRS0049</v>
          </cell>
          <cell r="C1974" t="str">
            <v>1C15S</v>
          </cell>
          <cell r="D1974" t="str">
            <v>Transformador 6 kV 1F conv. 15 kVA en poste</v>
          </cell>
          <cell r="E1974" t="str">
            <v>U</v>
          </cell>
        </row>
        <row r="1975">
          <cell r="A1975" t="str">
            <v>TRS-1C150</v>
          </cell>
          <cell r="B1975" t="str">
            <v>TRS0054</v>
          </cell>
          <cell r="C1975" t="str">
            <v>1C150S</v>
          </cell>
          <cell r="D1975" t="str">
            <v>Transformador 6 kV 1F conv. 150 kVA en poste</v>
          </cell>
          <cell r="E1975" t="str">
            <v>U</v>
          </cell>
        </row>
        <row r="1976">
          <cell r="A1976" t="str">
            <v>TRS-1C167</v>
          </cell>
          <cell r="B1976" t="str">
            <v>TRS0055</v>
          </cell>
          <cell r="C1976" t="str">
            <v>1C167S</v>
          </cell>
          <cell r="D1976" t="str">
            <v>Transformador 6 kV 1F conv. 167 kVA en poste</v>
          </cell>
          <cell r="E1976" t="str">
            <v>U</v>
          </cell>
        </row>
        <row r="1977">
          <cell r="A1977" t="str">
            <v>TRS-1C25</v>
          </cell>
          <cell r="B1977" t="str">
            <v>TRS0032</v>
          </cell>
          <cell r="C1977" t="str">
            <v>1C25S</v>
          </cell>
          <cell r="D1977" t="str">
            <v>Transformador 6 kV 1F conv. 25 kVA en poste</v>
          </cell>
          <cell r="E1977" t="str">
            <v>U</v>
          </cell>
        </row>
        <row r="1978">
          <cell r="A1978" t="str">
            <v>TRS-1C250</v>
          </cell>
          <cell r="B1978" t="str">
            <v>TRS0056</v>
          </cell>
          <cell r="C1978" t="str">
            <v>1C250S</v>
          </cell>
          <cell r="D1978" t="str">
            <v>Transformador 6 kV 1F conv. 250 kVA en poste</v>
          </cell>
          <cell r="E1978" t="str">
            <v>U</v>
          </cell>
        </row>
        <row r="1979">
          <cell r="A1979" t="str">
            <v>TRS-1C3</v>
          </cell>
          <cell r="B1979" t="str">
            <v>TRS0046</v>
          </cell>
          <cell r="C1979" t="str">
            <v>1C3S</v>
          </cell>
          <cell r="D1979" t="str">
            <v>Transformador 6 kV 1F conv. 3kVA en poste</v>
          </cell>
          <cell r="E1979" t="str">
            <v>U</v>
          </cell>
        </row>
        <row r="1980">
          <cell r="A1980" t="str">
            <v>TRS-1C30</v>
          </cell>
          <cell r="B1980" t="str">
            <v>TRS0033</v>
          </cell>
          <cell r="C1980" t="str">
            <v>1C30S</v>
          </cell>
          <cell r="D1980" t="str">
            <v>Transformador 6 kV 1F conv. 30 kVA en poste</v>
          </cell>
          <cell r="E1980" t="str">
            <v>U</v>
          </cell>
        </row>
        <row r="1981">
          <cell r="A1981" t="str">
            <v>TRS-1C333</v>
          </cell>
          <cell r="B1981" t="str">
            <v>TRS0057</v>
          </cell>
          <cell r="C1981" t="str">
            <v>1C333S</v>
          </cell>
          <cell r="D1981" t="str">
            <v>Transformador 6 kV 1F conv. 333 kVA en poste</v>
          </cell>
          <cell r="E1981" t="str">
            <v>U</v>
          </cell>
        </row>
        <row r="1982">
          <cell r="A1982" t="str">
            <v>TRS-1C37.5</v>
          </cell>
          <cell r="B1982" t="str">
            <v>TRS0050</v>
          </cell>
          <cell r="C1982" t="str">
            <v>1C37.5S</v>
          </cell>
          <cell r="D1982" t="str">
            <v>Transformador 6 kV 1F conv. 37.5 kVA  en poste</v>
          </cell>
          <cell r="E1982" t="str">
            <v>U</v>
          </cell>
        </row>
        <row r="1983">
          <cell r="A1983" t="str">
            <v>TRS-1C5</v>
          </cell>
          <cell r="B1983" t="str">
            <v>TRS0047</v>
          </cell>
          <cell r="C1983" t="str">
            <v>1C5S</v>
          </cell>
          <cell r="D1983" t="str">
            <v>Transformador 6 kV 1F conv. 5kVA en poste</v>
          </cell>
          <cell r="E1983" t="str">
            <v>U</v>
          </cell>
        </row>
        <row r="1984">
          <cell r="A1984" t="str">
            <v>TRS-1C50</v>
          </cell>
          <cell r="B1984" t="str">
            <v>TRS0051</v>
          </cell>
          <cell r="C1984" t="str">
            <v>1C50S</v>
          </cell>
          <cell r="D1984" t="str">
            <v>Transformador 6 kV 1F conv. 50 kVA en poste</v>
          </cell>
          <cell r="E1984" t="str">
            <v>U</v>
          </cell>
        </row>
        <row r="1985">
          <cell r="A1985" t="str">
            <v>TRS-1C75</v>
          </cell>
          <cell r="B1985" t="str">
            <v>TRS0052</v>
          </cell>
          <cell r="C1985" t="str">
            <v>1C75S</v>
          </cell>
          <cell r="D1985" t="str">
            <v>Transformador 6 kV 1F conv. 75 kVA en poste</v>
          </cell>
          <cell r="E1985" t="str">
            <v>U</v>
          </cell>
        </row>
        <row r="1986">
          <cell r="A1986" t="str">
            <v>TRS-1O10</v>
          </cell>
          <cell r="B1986" t="str">
            <v>TRS0076</v>
          </cell>
          <cell r="C1986" t="str">
            <v>1O10S</v>
          </cell>
          <cell r="D1986" t="str">
            <v>Transformador 6 kV 1F conv. 10 kVA en cámara</v>
          </cell>
          <cell r="E1986" t="str">
            <v>U</v>
          </cell>
        </row>
        <row r="1987">
          <cell r="A1987" t="str">
            <v>TRS-1O15</v>
          </cell>
          <cell r="B1987" t="str">
            <v>TRS0077</v>
          </cell>
          <cell r="C1987" t="str">
            <v>1O15S</v>
          </cell>
          <cell r="D1987" t="str">
            <v>Transformador 6 kV 1F conv. 15 kVA en cámara</v>
          </cell>
          <cell r="E1987" t="str">
            <v>U</v>
          </cell>
        </row>
        <row r="1988">
          <cell r="A1988" t="str">
            <v>TRS-1O25</v>
          </cell>
          <cell r="B1988" t="str">
            <v>TRS0078</v>
          </cell>
          <cell r="C1988" t="str">
            <v>1O25S</v>
          </cell>
          <cell r="D1988" t="str">
            <v>Transformador 6 kV 1F conv. 25 kVA en cámara</v>
          </cell>
          <cell r="E1988" t="str">
            <v>U</v>
          </cell>
        </row>
        <row r="1989">
          <cell r="A1989" t="str">
            <v>TRS-1O3</v>
          </cell>
          <cell r="B1989" t="str">
            <v>TRS0074</v>
          </cell>
          <cell r="C1989" t="str">
            <v>1O3S</v>
          </cell>
          <cell r="D1989" t="str">
            <v>Transformador 6 kV 1F conv. 3 kVA en cámara</v>
          </cell>
          <cell r="E1989" t="str">
            <v>U</v>
          </cell>
        </row>
        <row r="1990">
          <cell r="A1990" t="str">
            <v>TRS-1O37.5</v>
          </cell>
          <cell r="B1990" t="str">
            <v>TRS0079</v>
          </cell>
          <cell r="C1990" t="str">
            <v>1O37.5S</v>
          </cell>
          <cell r="D1990" t="str">
            <v>Transformador 6 kV 1F conv. 37.5 kVA  en cámara</v>
          </cell>
          <cell r="E1990" t="str">
            <v>U</v>
          </cell>
        </row>
        <row r="1991">
          <cell r="A1991" t="str">
            <v>TRS-1O5</v>
          </cell>
          <cell r="B1991" t="str">
            <v>TRS0075</v>
          </cell>
          <cell r="C1991" t="str">
            <v>1O5S</v>
          </cell>
          <cell r="D1991" t="str">
            <v>Transformador 6 kV 1F conv. 5 kVA en cámara</v>
          </cell>
          <cell r="E1991" t="str">
            <v>U</v>
          </cell>
        </row>
        <row r="1992">
          <cell r="A1992" t="str">
            <v>TRS-1O50</v>
          </cell>
          <cell r="B1992" t="str">
            <v>TRS0080</v>
          </cell>
          <cell r="C1992" t="str">
            <v>1O50S</v>
          </cell>
          <cell r="D1992" t="str">
            <v>Transformador 6 kV 1F conv. 50 kVA en cámara</v>
          </cell>
          <cell r="E1992" t="str">
            <v>U</v>
          </cell>
        </row>
        <row r="1993">
          <cell r="A1993" t="str">
            <v>TRS-1O75</v>
          </cell>
          <cell r="B1993" t="str">
            <v>TRS0081</v>
          </cell>
          <cell r="C1993" t="str">
            <v>1O75S</v>
          </cell>
          <cell r="D1993" t="str">
            <v>Transformador 6 kV 1F conv. 75 kVA en cámara</v>
          </cell>
          <cell r="E1993" t="str">
            <v>U</v>
          </cell>
        </row>
        <row r="1994">
          <cell r="A1994" t="str">
            <v>TRS-1P10</v>
          </cell>
          <cell r="B1994" t="str">
            <v>TRS0066</v>
          </cell>
          <cell r="C1994" t="str">
            <v>1P10S</v>
          </cell>
          <cell r="D1994" t="str">
            <v>Transformador 6 kV 1F Pedestal o Padmounted 10 kVA</v>
          </cell>
          <cell r="E1994" t="str">
            <v>U</v>
          </cell>
        </row>
        <row r="1995">
          <cell r="A1995" t="str">
            <v>TRS-1P100</v>
          </cell>
          <cell r="B1995" t="str">
            <v>TRS0072</v>
          </cell>
          <cell r="C1995" t="str">
            <v>1P100S</v>
          </cell>
          <cell r="D1995" t="str">
            <v>Transformador 6 kV 1F Pedestal o Padmounted 100 kVA</v>
          </cell>
          <cell r="E1995" t="str">
            <v>U</v>
          </cell>
        </row>
        <row r="1996">
          <cell r="A1996" t="str">
            <v>TRS-1P125</v>
          </cell>
          <cell r="B1996" t="str">
            <v>TRS0073</v>
          </cell>
          <cell r="C1996" t="str">
            <v>1P125S</v>
          </cell>
          <cell r="D1996" t="str">
            <v>Transformador 6 kV 1F Pedestal o Padmounted 125 kVA</v>
          </cell>
          <cell r="E1996" t="str">
            <v>U</v>
          </cell>
        </row>
        <row r="1997">
          <cell r="A1997" t="str">
            <v>TRS-1P15</v>
          </cell>
          <cell r="B1997" t="str">
            <v>TRS0067</v>
          </cell>
          <cell r="C1997" t="str">
            <v>1P15S</v>
          </cell>
          <cell r="D1997" t="str">
            <v>Transformador 6 kV 1F Pedestal o Padmounted 15 kVA</v>
          </cell>
          <cell r="E1997" t="str">
            <v>U</v>
          </cell>
        </row>
        <row r="1998">
          <cell r="A1998" t="str">
            <v>TRS-1P25</v>
          </cell>
          <cell r="B1998" t="str">
            <v>TRS0068</v>
          </cell>
          <cell r="C1998" t="str">
            <v>1P25S</v>
          </cell>
          <cell r="D1998" t="str">
            <v>Transformador 6 kV 1F Pedestal o Padmounted 25 kVA</v>
          </cell>
          <cell r="E1998" t="str">
            <v>U</v>
          </cell>
        </row>
        <row r="1999">
          <cell r="A1999" t="str">
            <v>TRS-1P37.5</v>
          </cell>
          <cell r="B1999" t="str">
            <v>TRS0069</v>
          </cell>
          <cell r="C1999" t="str">
            <v>1P37.5S</v>
          </cell>
          <cell r="D1999" t="str">
            <v>Transformador 6 kV 1F Pedestal o Padmounted 37.5 kVA</v>
          </cell>
          <cell r="E1999" t="str">
            <v>U</v>
          </cell>
        </row>
        <row r="2000">
          <cell r="A2000" t="str">
            <v>TRS-1P50</v>
          </cell>
          <cell r="B2000" t="str">
            <v>TRS0070</v>
          </cell>
          <cell r="C2000" t="str">
            <v>1P50S</v>
          </cell>
          <cell r="D2000" t="str">
            <v>Transformador 6 kV 1F Pedestal o Padmounted 50 kVA</v>
          </cell>
          <cell r="E2000" t="str">
            <v>U</v>
          </cell>
        </row>
        <row r="2001">
          <cell r="A2001" t="str">
            <v>TRS-1P75</v>
          </cell>
          <cell r="B2001" t="str">
            <v>TRS0071</v>
          </cell>
          <cell r="C2001" t="str">
            <v>1P75S</v>
          </cell>
          <cell r="D2001" t="str">
            <v>Transformador 6 kV 1F Pedestal o Padmounted 75 kVA</v>
          </cell>
          <cell r="E2001" t="str">
            <v>U</v>
          </cell>
        </row>
        <row r="2002">
          <cell r="A2002" t="str">
            <v>TRS-2C10</v>
          </cell>
          <cell r="B2002" t="str">
            <v>TRS0003</v>
          </cell>
          <cell r="C2002" t="str">
            <v>2C10S</v>
          </cell>
          <cell r="D2002" t="str">
            <v>Transformador 6  kV  2F conv. 10 kVA en poste</v>
          </cell>
          <cell r="E2002" t="str">
            <v>U</v>
          </cell>
        </row>
        <row r="2003">
          <cell r="A2003" t="str">
            <v>TRS-2C15</v>
          </cell>
          <cell r="B2003" t="str">
            <v>TRS0004</v>
          </cell>
          <cell r="C2003" t="str">
            <v>2C15S</v>
          </cell>
          <cell r="D2003" t="str">
            <v>Transformador 6  kV  2F conv. 15 kVA en poste</v>
          </cell>
          <cell r="E2003" t="str">
            <v>U</v>
          </cell>
        </row>
        <row r="2004">
          <cell r="A2004" t="str">
            <v>TRS-2C25</v>
          </cell>
          <cell r="B2004" t="str">
            <v>TRS0005</v>
          </cell>
          <cell r="C2004" t="str">
            <v>2C25S</v>
          </cell>
          <cell r="D2004" t="str">
            <v>Transformador 6  kV  2F conv. 25 kVA en poste</v>
          </cell>
          <cell r="E2004" t="str">
            <v>U</v>
          </cell>
        </row>
        <row r="2005">
          <cell r="A2005" t="str">
            <v>TRS-2C3</v>
          </cell>
          <cell r="B2005" t="str">
            <v>TRS0001</v>
          </cell>
          <cell r="C2005" t="str">
            <v>2C3S</v>
          </cell>
          <cell r="D2005" t="str">
            <v>Transformador 6  kV  2F conv.  3 kVA en poste</v>
          </cell>
          <cell r="E2005" t="str">
            <v>U</v>
          </cell>
        </row>
        <row r="2006">
          <cell r="A2006" t="str">
            <v>TRS-2C37.5</v>
          </cell>
          <cell r="B2006" t="str">
            <v>TRS0006</v>
          </cell>
          <cell r="C2006" t="str">
            <v>2C37.5S</v>
          </cell>
          <cell r="D2006" t="str">
            <v>Transformador 6  kV  2F conv. 37.5 kVA en poste</v>
          </cell>
          <cell r="E2006" t="str">
            <v>U</v>
          </cell>
        </row>
        <row r="2007">
          <cell r="A2007" t="str">
            <v>TRS-2C5</v>
          </cell>
          <cell r="B2007" t="str">
            <v>TRS0002</v>
          </cell>
          <cell r="C2007" t="str">
            <v>2C5S</v>
          </cell>
          <cell r="D2007" t="str">
            <v>Transformador 6  kV  2F conv.  5 kVA en poste</v>
          </cell>
          <cell r="E2007" t="str">
            <v>U</v>
          </cell>
        </row>
        <row r="2008">
          <cell r="A2008" t="str">
            <v>TRS-2C50</v>
          </cell>
          <cell r="B2008" t="str">
            <v>TRS0007</v>
          </cell>
          <cell r="C2008" t="str">
            <v>2C50S</v>
          </cell>
          <cell r="D2008" t="str">
            <v>Transformador 6  kV  2F conv. 50 kVA en poste</v>
          </cell>
          <cell r="E2008" t="str">
            <v>U</v>
          </cell>
        </row>
        <row r="2009">
          <cell r="A2009" t="str">
            <v>TRS-2C75</v>
          </cell>
          <cell r="B2009" t="str">
            <v>TRS0008</v>
          </cell>
          <cell r="C2009" t="str">
            <v>2C75S</v>
          </cell>
          <cell r="D2009" t="str">
            <v>Transformador 6  kV  2F conv. 75 kVA en poste</v>
          </cell>
          <cell r="E2009" t="str">
            <v>U</v>
          </cell>
        </row>
        <row r="2010">
          <cell r="A2010" t="str">
            <v>TRS-3C100</v>
          </cell>
          <cell r="B2010" t="str">
            <v>TRS0013</v>
          </cell>
          <cell r="C2010" t="str">
            <v>3C100S</v>
          </cell>
          <cell r="D2010" t="str">
            <v>Transformador 6  kV  3F conv. 100 kVA en poste</v>
          </cell>
          <cell r="E2010" t="str">
            <v>U</v>
          </cell>
        </row>
        <row r="2011">
          <cell r="A2011" t="str">
            <v>TRS-3C112.5</v>
          </cell>
          <cell r="B2011" t="str">
            <v>TRS0034</v>
          </cell>
          <cell r="C2011" t="str">
            <v>3C112.5S</v>
          </cell>
          <cell r="D2011" t="str">
            <v>Transformador 6  kV  3F conv. 112.5 kVA en poste</v>
          </cell>
          <cell r="E2011" t="str">
            <v>U</v>
          </cell>
        </row>
        <row r="2012">
          <cell r="A2012" t="str">
            <v>TRS-3C125</v>
          </cell>
          <cell r="B2012" t="str">
            <v>TRS0035</v>
          </cell>
          <cell r="C2012" t="str">
            <v>3C125S</v>
          </cell>
          <cell r="D2012" t="str">
            <v>Transformador 6  kV  3F conv. 125 kVA en poste</v>
          </cell>
          <cell r="E2012" t="str">
            <v>U</v>
          </cell>
        </row>
        <row r="2013">
          <cell r="A2013" t="str">
            <v>TRS-3C140</v>
          </cell>
          <cell r="B2013" t="str">
            <v>TRS0085</v>
          </cell>
          <cell r="C2013" t="str">
            <v>3C140S</v>
          </cell>
          <cell r="D2013" t="str">
            <v>Transformador 6 kV 3F conv. 140 kVA en poste</v>
          </cell>
          <cell r="E2013" t="str">
            <v>U</v>
          </cell>
        </row>
        <row r="2014">
          <cell r="A2014" t="str">
            <v>TRS-3C15</v>
          </cell>
          <cell r="B2014" t="str">
            <v>TRS0082</v>
          </cell>
          <cell r="C2014" t="str">
            <v>3C15S</v>
          </cell>
          <cell r="D2014" t="str">
            <v>Transformador 6 kV 3F conv. 15 kVA en poste</v>
          </cell>
          <cell r="E2014" t="str">
            <v>U</v>
          </cell>
        </row>
        <row r="2015">
          <cell r="A2015" t="str">
            <v>TRS-3C150</v>
          </cell>
          <cell r="B2015" t="str">
            <v>TRS0036</v>
          </cell>
          <cell r="C2015" t="str">
            <v>3C150S</v>
          </cell>
          <cell r="D2015" t="str">
            <v>Transformador 6  kV  3F conv. 150 kVA en poste</v>
          </cell>
          <cell r="E2015" t="str">
            <v>U</v>
          </cell>
        </row>
        <row r="2016">
          <cell r="A2016" t="str">
            <v>TRS-3C160</v>
          </cell>
          <cell r="B2016" t="str">
            <v>TRS0086</v>
          </cell>
          <cell r="C2016" t="str">
            <v>3C160S</v>
          </cell>
          <cell r="D2016" t="str">
            <v>Transformador 6 kV 3F conv. 160 kVA en poste</v>
          </cell>
          <cell r="E2016" t="str">
            <v>U</v>
          </cell>
        </row>
        <row r="2017">
          <cell r="A2017" t="str">
            <v>TRS-3C175</v>
          </cell>
          <cell r="B2017" t="str">
            <v>TRS0087</v>
          </cell>
          <cell r="C2017" t="str">
            <v>3C175S</v>
          </cell>
          <cell r="D2017" t="str">
            <v>Transformador 6 kV 3F conv. 175 kVA en poste</v>
          </cell>
          <cell r="E2017" t="str">
            <v>U</v>
          </cell>
        </row>
        <row r="2018">
          <cell r="A2018" t="str">
            <v>TRS-3C192</v>
          </cell>
          <cell r="B2018" t="str">
            <v>TRS0088</v>
          </cell>
          <cell r="C2018" t="str">
            <v>3C192S</v>
          </cell>
          <cell r="D2018" t="str">
            <v>Transformador 6 kV 3F conv. 192 kVA en poste</v>
          </cell>
          <cell r="E2018" t="str">
            <v>U</v>
          </cell>
        </row>
        <row r="2019">
          <cell r="A2019" t="str">
            <v>TRS-3C192.5</v>
          </cell>
          <cell r="B2019" t="str">
            <v>TRS0037</v>
          </cell>
          <cell r="C2019" t="str">
            <v>3C192.5S</v>
          </cell>
          <cell r="D2019" t="str">
            <v>Transformador 6  kV  3F conv. 192.5 kVA en poste</v>
          </cell>
          <cell r="E2019" t="str">
            <v>U</v>
          </cell>
        </row>
        <row r="2020">
          <cell r="A2020" t="str">
            <v>TRS-3C20</v>
          </cell>
          <cell r="B2020" t="str">
            <v>TRS0083</v>
          </cell>
          <cell r="C2020" t="str">
            <v>3C20S</v>
          </cell>
          <cell r="D2020" t="str">
            <v>Transformador 6 kV 3F conv. 20 kVA en poste</v>
          </cell>
          <cell r="E2020" t="str">
            <v>U</v>
          </cell>
        </row>
        <row r="2021">
          <cell r="A2021" t="str">
            <v>TRS-3C200</v>
          </cell>
          <cell r="B2021" t="str">
            <v>TRS0038</v>
          </cell>
          <cell r="C2021" t="str">
            <v>3C200S</v>
          </cell>
          <cell r="D2021" t="str">
            <v>Transformador 6  kV  3F conv. 200 kVA en poste</v>
          </cell>
          <cell r="E2021" t="str">
            <v>U</v>
          </cell>
        </row>
        <row r="2022">
          <cell r="A2022" t="str">
            <v>TRS-3C250</v>
          </cell>
          <cell r="B2022" t="str">
            <v>TRS0039</v>
          </cell>
          <cell r="C2022" t="str">
            <v>3C250S</v>
          </cell>
          <cell r="D2022" t="str">
            <v>Transformador 6  kV  3F conv. 250 kVA en poste</v>
          </cell>
          <cell r="E2022" t="str">
            <v>U</v>
          </cell>
        </row>
        <row r="2023">
          <cell r="A2023" t="str">
            <v>TRS-3C30</v>
          </cell>
          <cell r="B2023" t="str">
            <v>TRS0009</v>
          </cell>
          <cell r="C2023" t="str">
            <v>3C30S</v>
          </cell>
          <cell r="D2023" t="str">
            <v>Transformador 6  kV  3F conv. 30 kVA en poste</v>
          </cell>
          <cell r="E2023" t="str">
            <v>U</v>
          </cell>
        </row>
        <row r="2024">
          <cell r="A2024" t="str">
            <v>TRS-3C300</v>
          </cell>
          <cell r="B2024" t="str">
            <v>TRS0040</v>
          </cell>
          <cell r="C2024" t="str">
            <v>3C300S</v>
          </cell>
          <cell r="D2024" t="str">
            <v>Transformador 6  kV  3F conv. 300 kVA en poste</v>
          </cell>
          <cell r="E2024" t="str">
            <v>U</v>
          </cell>
        </row>
        <row r="2025">
          <cell r="A2025" t="str">
            <v>TRS-3C400</v>
          </cell>
          <cell r="B2025" t="str">
            <v>TRS0041</v>
          </cell>
          <cell r="C2025" t="str">
            <v>3C400S</v>
          </cell>
          <cell r="D2025" t="str">
            <v>Transformador 6  kV  3F conv. 400 kVA en poste</v>
          </cell>
          <cell r="E2025" t="str">
            <v>U</v>
          </cell>
        </row>
        <row r="2026">
          <cell r="A2026" t="str">
            <v>TRS-3C45</v>
          </cell>
          <cell r="B2026" t="str">
            <v>TRS0010</v>
          </cell>
          <cell r="C2026" t="str">
            <v>3C45S</v>
          </cell>
          <cell r="D2026" t="str">
            <v>Transformador 6  kV  3F conv. 45 kVA en poste</v>
          </cell>
          <cell r="E2026" t="str">
            <v>U</v>
          </cell>
        </row>
        <row r="2027">
          <cell r="A2027" t="str">
            <v>TRS-3C50</v>
          </cell>
          <cell r="B2027" t="str">
            <v>TRS0011</v>
          </cell>
          <cell r="C2027" t="str">
            <v>3C50S</v>
          </cell>
          <cell r="D2027" t="str">
            <v>Transformador 6  kV  3F conv. 50 kVA en poste</v>
          </cell>
          <cell r="E2027" t="str">
            <v>U</v>
          </cell>
        </row>
        <row r="2028">
          <cell r="A2028" t="str">
            <v>TRS-3C500</v>
          </cell>
          <cell r="B2028" t="str">
            <v>TRS0042</v>
          </cell>
          <cell r="C2028" t="str">
            <v>3C500S</v>
          </cell>
          <cell r="D2028" t="str">
            <v>Transformador 6  kV  3F conv. 500 kVA en poste</v>
          </cell>
          <cell r="E2028" t="str">
            <v>U</v>
          </cell>
        </row>
        <row r="2029">
          <cell r="A2029" t="str">
            <v>TRS-3C60</v>
          </cell>
          <cell r="B2029" t="str">
            <v>TRS0043</v>
          </cell>
          <cell r="C2029" t="str">
            <v>3C60S</v>
          </cell>
          <cell r="D2029" t="str">
            <v>Transformador 6  kV  3F conv. 60 kVA en poste</v>
          </cell>
          <cell r="E2029" t="str">
            <v>U</v>
          </cell>
        </row>
        <row r="2030">
          <cell r="A2030" t="str">
            <v>TRS-3C600</v>
          </cell>
          <cell r="B2030" t="str">
            <v>TRS0044</v>
          </cell>
          <cell r="C2030" t="str">
            <v>3C600S</v>
          </cell>
          <cell r="D2030" t="str">
            <v>Transformador 6  kV  3F conv. 600 kVA en poste</v>
          </cell>
          <cell r="E2030" t="str">
            <v>U</v>
          </cell>
        </row>
        <row r="2031">
          <cell r="A2031" t="str">
            <v>TRS-3C75</v>
          </cell>
          <cell r="B2031" t="str">
            <v>TRS0012</v>
          </cell>
          <cell r="C2031" t="str">
            <v>3C75S</v>
          </cell>
          <cell r="D2031" t="str">
            <v>Transformador 6  kV  3F conv. 75 kVA en poste</v>
          </cell>
          <cell r="E2031" t="str">
            <v>U</v>
          </cell>
        </row>
        <row r="2032">
          <cell r="A2032" t="str">
            <v>TRS-3C80</v>
          </cell>
          <cell r="B2032" t="str">
            <v>TRS0084</v>
          </cell>
          <cell r="C2032" t="str">
            <v>3C80S</v>
          </cell>
          <cell r="D2032" t="str">
            <v>Transformador 6 kV 3F conv. 80 kVA en poste</v>
          </cell>
          <cell r="E2032" t="str">
            <v>U</v>
          </cell>
        </row>
        <row r="2033">
          <cell r="A2033" t="str">
            <v>TRS-3C90</v>
          </cell>
          <cell r="B2033" t="str">
            <v>TRS0045</v>
          </cell>
          <cell r="C2033" t="str">
            <v>3C90S</v>
          </cell>
          <cell r="D2033" t="str">
            <v>Transformador 6  kV  3F conv. 90 kVA en poste</v>
          </cell>
          <cell r="E2033" t="str">
            <v>U</v>
          </cell>
        </row>
        <row r="2034">
          <cell r="A2034" t="str">
            <v>TRS-3I100</v>
          </cell>
          <cell r="B2034" t="str">
            <v>TRS0154</v>
          </cell>
          <cell r="C2034" t="str">
            <v>3I100S</v>
          </cell>
          <cell r="D2034" t="str">
            <v>Banco de 3 transformadores 6 kV monofásicos 100 kVA en cámara</v>
          </cell>
          <cell r="E2034" t="str">
            <v>U</v>
          </cell>
        </row>
        <row r="2035">
          <cell r="A2035" t="str">
            <v>TRS-3I112.5</v>
          </cell>
          <cell r="B2035" t="str">
            <v>TRS0155</v>
          </cell>
          <cell r="C2035" t="str">
            <v>3I112.5S</v>
          </cell>
          <cell r="D2035" t="str">
            <v>Banco de 3 transformadores 6 kV monofásicos 112.5 kVA en cámara</v>
          </cell>
          <cell r="E2035" t="str">
            <v>U</v>
          </cell>
        </row>
        <row r="2036">
          <cell r="A2036" t="str">
            <v>TRS-3I115</v>
          </cell>
          <cell r="B2036" t="str">
            <v>TRS0156</v>
          </cell>
          <cell r="C2036" t="str">
            <v>3I115S</v>
          </cell>
          <cell r="D2036" t="str">
            <v>Banco de 3 transformadores 6 kV monofásicos 115 kVA en cámara</v>
          </cell>
          <cell r="E2036" t="str">
            <v>U</v>
          </cell>
        </row>
        <row r="2037">
          <cell r="A2037" t="str">
            <v>TRS-3I125</v>
          </cell>
          <cell r="B2037" t="str">
            <v>TRS0157</v>
          </cell>
          <cell r="C2037" t="str">
            <v>3I125S</v>
          </cell>
          <cell r="D2037" t="str">
            <v>Banco de 3 transformadores 6 kV monofásicos 125 kVA en cámara</v>
          </cell>
          <cell r="E2037" t="str">
            <v>U</v>
          </cell>
        </row>
        <row r="2038">
          <cell r="A2038" t="str">
            <v>TRS-3I137.5</v>
          </cell>
          <cell r="B2038" t="str">
            <v>TRS0158</v>
          </cell>
          <cell r="C2038" t="str">
            <v>3I137.5S</v>
          </cell>
          <cell r="D2038" t="str">
            <v>Banco de 3 transformadores 6 kV monofásicos 137.5 kVA en cámara</v>
          </cell>
          <cell r="E2038" t="str">
            <v>U</v>
          </cell>
        </row>
        <row r="2039">
          <cell r="A2039" t="str">
            <v>TRS-3I140</v>
          </cell>
          <cell r="B2039" t="str">
            <v>TRS0159</v>
          </cell>
          <cell r="C2039" t="str">
            <v>3I140S</v>
          </cell>
          <cell r="D2039" t="str">
            <v>Banco de 3 transformadores 6 kV monofásicos 140 kVA en cámara</v>
          </cell>
          <cell r="E2039" t="str">
            <v>U</v>
          </cell>
        </row>
        <row r="2040">
          <cell r="A2040" t="str">
            <v>TRS-3I150</v>
          </cell>
          <cell r="B2040" t="str">
            <v>TRS0160</v>
          </cell>
          <cell r="C2040" t="str">
            <v>3I150S</v>
          </cell>
          <cell r="D2040" t="str">
            <v>Banco de 3 transformadores 6 kV monofásicos 150 kVA en cámara</v>
          </cell>
          <cell r="E2040" t="str">
            <v>U</v>
          </cell>
        </row>
        <row r="2041">
          <cell r="A2041" t="str">
            <v>TRS-3I1500</v>
          </cell>
          <cell r="B2041" t="str">
            <v>TRS0191</v>
          </cell>
          <cell r="C2041" t="str">
            <v>3I1500S</v>
          </cell>
          <cell r="D2041" t="str">
            <v>Banco de 3 transformadores 6 kV monofásicos 1500 kVA en cámara</v>
          </cell>
          <cell r="E2041" t="str">
            <v>U</v>
          </cell>
        </row>
        <row r="2042">
          <cell r="A2042" t="str">
            <v>TRS-3I160</v>
          </cell>
          <cell r="B2042" t="str">
            <v>TRS0161</v>
          </cell>
          <cell r="C2042" t="str">
            <v>3I160S</v>
          </cell>
          <cell r="D2042" t="str">
            <v>Banco de 3 transformadores 6 kV monofásicos 160 kVA en cámara</v>
          </cell>
          <cell r="E2042" t="str">
            <v>U</v>
          </cell>
        </row>
        <row r="2043">
          <cell r="A2043" t="str">
            <v>TRS-3I162.5</v>
          </cell>
          <cell r="B2043" t="str">
            <v>TRS0162</v>
          </cell>
          <cell r="C2043" t="str">
            <v>3I162.5S</v>
          </cell>
          <cell r="D2043" t="str">
            <v>Banco de 3 transformadores 6 kV monofásicos 162.5 kVA en cámara</v>
          </cell>
          <cell r="E2043" t="str">
            <v>U</v>
          </cell>
        </row>
        <row r="2044">
          <cell r="A2044" t="str">
            <v>TRS-3I175</v>
          </cell>
          <cell r="B2044" t="str">
            <v>TRS0163</v>
          </cell>
          <cell r="C2044" t="str">
            <v>3I175S</v>
          </cell>
          <cell r="D2044" t="str">
            <v>Banco de 3 transformadores 6 kV monofásicos 175 kVA en cámara</v>
          </cell>
          <cell r="E2044" t="str">
            <v>U</v>
          </cell>
        </row>
        <row r="2045">
          <cell r="A2045" t="str">
            <v>TRS-3I200</v>
          </cell>
          <cell r="B2045" t="str">
            <v>TRS0164</v>
          </cell>
          <cell r="C2045" t="str">
            <v>3I200S</v>
          </cell>
          <cell r="D2045" t="str">
            <v>Banco de 3 transformadores 6 kV monofásicos 200 kVA en cámara</v>
          </cell>
          <cell r="E2045" t="str">
            <v>U</v>
          </cell>
        </row>
        <row r="2046">
          <cell r="A2046" t="str">
            <v>TRS-3I217</v>
          </cell>
          <cell r="B2046" t="str">
            <v>TRS0165</v>
          </cell>
          <cell r="C2046" t="str">
            <v>3I217S</v>
          </cell>
          <cell r="D2046" t="str">
            <v>Banco de 3 transformadores 6 kV monofásicos 217 kVA en cámara</v>
          </cell>
          <cell r="E2046" t="str">
            <v>U</v>
          </cell>
        </row>
        <row r="2047">
          <cell r="A2047" t="str">
            <v>TRS-3I225</v>
          </cell>
          <cell r="B2047" t="str">
            <v>TRS0166</v>
          </cell>
          <cell r="C2047" t="str">
            <v>3I225S</v>
          </cell>
          <cell r="D2047" t="str">
            <v>Banco de 3 transformadores 6 kV monofásicos 225 kVA en cámara</v>
          </cell>
          <cell r="E2047" t="str">
            <v>U</v>
          </cell>
        </row>
        <row r="2048">
          <cell r="A2048" t="str">
            <v>TRS-3I250</v>
          </cell>
          <cell r="B2048" t="str">
            <v>TRS0167</v>
          </cell>
          <cell r="C2048" t="str">
            <v>3I250S</v>
          </cell>
          <cell r="D2048" t="str">
            <v>Banco de 3 transformadores 6 kV monofásicos 250 kVA en cámara</v>
          </cell>
          <cell r="E2048" t="str">
            <v>U</v>
          </cell>
        </row>
        <row r="2049">
          <cell r="A2049" t="str">
            <v>TRS-3I267</v>
          </cell>
          <cell r="B2049" t="str">
            <v>TRS0168</v>
          </cell>
          <cell r="C2049" t="str">
            <v>3I267S</v>
          </cell>
          <cell r="D2049" t="str">
            <v>Banco de 3 transformadores 6 kV monofásicos 267 kVA en cámara</v>
          </cell>
          <cell r="E2049" t="str">
            <v>U</v>
          </cell>
        </row>
        <row r="2050">
          <cell r="A2050" t="str">
            <v>TRS-3I275</v>
          </cell>
          <cell r="B2050" t="str">
            <v>TRS0169</v>
          </cell>
          <cell r="C2050" t="str">
            <v>3I275S</v>
          </cell>
          <cell r="D2050" t="str">
            <v>Banco de 3 transformadores 6 kV monofásicos 275 kVA en cámara</v>
          </cell>
          <cell r="E2050" t="str">
            <v>U</v>
          </cell>
        </row>
        <row r="2051">
          <cell r="A2051" t="str">
            <v>TRS-3I292</v>
          </cell>
          <cell r="B2051" t="str">
            <v>TRS0170</v>
          </cell>
          <cell r="C2051" t="str">
            <v>3I292S</v>
          </cell>
          <cell r="D2051" t="str">
            <v>Banco de 3 transformadores 6 kV monofásicos 292 kVA en cámara</v>
          </cell>
          <cell r="E2051" t="str">
            <v>U</v>
          </cell>
        </row>
        <row r="2052">
          <cell r="A2052" t="str">
            <v>TRS-3I30</v>
          </cell>
          <cell r="B2052" t="str">
            <v>TRS0145</v>
          </cell>
          <cell r="C2052" t="str">
            <v>3I30S</v>
          </cell>
          <cell r="D2052" t="str">
            <v>Banco de 3 transformadores 6 kV monofásicos 30 kVA en cámara</v>
          </cell>
          <cell r="E2052" t="str">
            <v>U</v>
          </cell>
        </row>
        <row r="2053">
          <cell r="A2053" t="str">
            <v>TRS-3I300</v>
          </cell>
          <cell r="B2053" t="str">
            <v>TRS0171</v>
          </cell>
          <cell r="C2053" t="str">
            <v>3I300S</v>
          </cell>
          <cell r="D2053" t="str">
            <v>Banco de 3 transformadores 6 kV monofásicos 300 kVA en cámara</v>
          </cell>
          <cell r="E2053" t="str">
            <v>U</v>
          </cell>
        </row>
        <row r="2054">
          <cell r="A2054" t="str">
            <v>TRS-3I317</v>
          </cell>
          <cell r="B2054" t="str">
            <v>TRS0172</v>
          </cell>
          <cell r="C2054" t="str">
            <v>3I317S</v>
          </cell>
          <cell r="D2054" t="str">
            <v>Banco de 3 transformadores 6 kV monofásicos 317 kVA en cámara</v>
          </cell>
          <cell r="E2054" t="str">
            <v>U</v>
          </cell>
        </row>
        <row r="2055">
          <cell r="A2055" t="str">
            <v>TRS-3I318</v>
          </cell>
          <cell r="B2055" t="str">
            <v>TRS0173</v>
          </cell>
          <cell r="C2055" t="str">
            <v>3I318S</v>
          </cell>
          <cell r="D2055" t="str">
            <v>Banco de 3 transformadores 6 kV monofásicos 318 kVA en cámara</v>
          </cell>
          <cell r="E2055" t="str">
            <v>U</v>
          </cell>
        </row>
        <row r="2056">
          <cell r="A2056" t="str">
            <v>TRS-3I35</v>
          </cell>
          <cell r="B2056" t="str">
            <v>TRS0146</v>
          </cell>
          <cell r="C2056" t="str">
            <v>3I35S</v>
          </cell>
          <cell r="D2056" t="str">
            <v>Banco de 3 transformadores 6 kV monofásicos 35 kVA en cámara</v>
          </cell>
          <cell r="E2056" t="str">
            <v>U</v>
          </cell>
        </row>
        <row r="2057">
          <cell r="A2057" t="str">
            <v>TRS-3I367</v>
          </cell>
          <cell r="B2057" t="str">
            <v>TRS0174</v>
          </cell>
          <cell r="C2057" t="str">
            <v>3I367S</v>
          </cell>
          <cell r="D2057" t="str">
            <v>Banco de 3 transformadores 6 kV monofásicos 367 kVA en cámara</v>
          </cell>
          <cell r="E2057" t="str">
            <v>U</v>
          </cell>
        </row>
        <row r="2058">
          <cell r="A2058" t="str">
            <v>TRS-3I375</v>
          </cell>
          <cell r="B2058" t="str">
            <v>TRS0175</v>
          </cell>
          <cell r="C2058" t="str">
            <v>3I375S</v>
          </cell>
          <cell r="D2058" t="str">
            <v>Banco de 3 transformadores 6 kV monofásicos 375 kVA en cámara</v>
          </cell>
          <cell r="E2058" t="str">
            <v>U</v>
          </cell>
        </row>
        <row r="2059">
          <cell r="A2059" t="str">
            <v>TRS-3I384</v>
          </cell>
          <cell r="B2059" t="str">
            <v>TRS0176</v>
          </cell>
          <cell r="C2059" t="str">
            <v>3I384S</v>
          </cell>
          <cell r="D2059" t="str">
            <v>Banco de 3 transformadores 6 kV monofásicos 384 kVA en cámara</v>
          </cell>
          <cell r="E2059" t="str">
            <v>U</v>
          </cell>
        </row>
        <row r="2060">
          <cell r="A2060" t="str">
            <v>TRS-3I400</v>
          </cell>
          <cell r="B2060" t="str">
            <v>TRS0177</v>
          </cell>
          <cell r="C2060" t="str">
            <v>3I400S</v>
          </cell>
          <cell r="D2060" t="str">
            <v>Banco de 3 transformadores 6 kV monofásicos 400 kVA en cámara</v>
          </cell>
          <cell r="E2060" t="str">
            <v>U</v>
          </cell>
        </row>
        <row r="2061">
          <cell r="A2061" t="str">
            <v>TRS-3I434</v>
          </cell>
          <cell r="B2061" t="str">
            <v>TRS0178</v>
          </cell>
          <cell r="C2061" t="str">
            <v>3I434S</v>
          </cell>
          <cell r="D2061" t="str">
            <v>Banco de 3 transformadores 6 kV monofásicos 434 kVA en cámara</v>
          </cell>
          <cell r="E2061" t="str">
            <v>U</v>
          </cell>
        </row>
        <row r="2062">
          <cell r="A2062" t="str">
            <v>TRS-3I45</v>
          </cell>
          <cell r="B2062" t="str">
            <v>TRS0147</v>
          </cell>
          <cell r="C2062" t="str">
            <v>3I45S</v>
          </cell>
          <cell r="D2062" t="str">
            <v>Banco de 3 transformadores 6 kV monofásicos 45 kVA en cámara</v>
          </cell>
          <cell r="E2062" t="str">
            <v>U</v>
          </cell>
        </row>
        <row r="2063">
          <cell r="A2063" t="str">
            <v>TRS-3I450</v>
          </cell>
          <cell r="B2063" t="str">
            <v>TRS0179</v>
          </cell>
          <cell r="C2063" t="str">
            <v>3I450S</v>
          </cell>
          <cell r="D2063" t="str">
            <v>Banco de 3 transformadores 6 kV monofásicos 450 kVA en cámara</v>
          </cell>
          <cell r="E2063" t="str">
            <v>U</v>
          </cell>
        </row>
        <row r="2064">
          <cell r="A2064" t="str">
            <v>TRS-3I471</v>
          </cell>
          <cell r="B2064" t="str">
            <v>TRS0180</v>
          </cell>
          <cell r="C2064" t="str">
            <v>3I471S</v>
          </cell>
          <cell r="D2064" t="str">
            <v>Banco de 3 transformadores 6 kV monofásicos 471 kVA en cámara</v>
          </cell>
          <cell r="E2064" t="str">
            <v>U</v>
          </cell>
        </row>
        <row r="2065">
          <cell r="A2065" t="str">
            <v>TRS-3I50</v>
          </cell>
          <cell r="B2065" t="str">
            <v>TRS0148</v>
          </cell>
          <cell r="C2065" t="str">
            <v>3I50S</v>
          </cell>
          <cell r="D2065" t="str">
            <v>Banco de 3 transformadores 6 kV monofásicos 50 kVA en cámara</v>
          </cell>
          <cell r="E2065" t="str">
            <v>U</v>
          </cell>
        </row>
        <row r="2066">
          <cell r="A2066" t="str">
            <v>TRS-3I500</v>
          </cell>
          <cell r="B2066" t="str">
            <v>TRS0181</v>
          </cell>
          <cell r="C2066" t="str">
            <v>3I500S</v>
          </cell>
          <cell r="D2066" t="str">
            <v>Banco de 3 transformadores 6 kV monofásicos 500 kVA en cámara</v>
          </cell>
          <cell r="E2066" t="str">
            <v>U</v>
          </cell>
        </row>
        <row r="2067">
          <cell r="A2067" t="str">
            <v>TRS-3I501</v>
          </cell>
          <cell r="B2067" t="str">
            <v>TRS0182</v>
          </cell>
          <cell r="C2067" t="str">
            <v>3I501S</v>
          </cell>
          <cell r="D2067" t="str">
            <v>Banco de 3 transformadores 6 kV monofásicos 501 kVA en cámara</v>
          </cell>
          <cell r="E2067" t="str">
            <v>U</v>
          </cell>
        </row>
        <row r="2068">
          <cell r="A2068" t="str">
            <v>TRS-3I55</v>
          </cell>
          <cell r="B2068" t="str">
            <v>TRS0149</v>
          </cell>
          <cell r="C2068" t="str">
            <v>3I55S</v>
          </cell>
          <cell r="D2068" t="str">
            <v>Banco de 3 transformadores 6 kV monofásicos 55 kVA en cámara</v>
          </cell>
          <cell r="E2068" t="str">
            <v>U</v>
          </cell>
        </row>
        <row r="2069">
          <cell r="A2069" t="str">
            <v>TRS-3I550</v>
          </cell>
          <cell r="B2069" t="str">
            <v>TRS0183</v>
          </cell>
          <cell r="C2069" t="str">
            <v>3I550S</v>
          </cell>
          <cell r="D2069" t="str">
            <v>Banco de 3 transformadores 6 kV monofásicos 550 kVA en cámara</v>
          </cell>
          <cell r="E2069" t="str">
            <v>U</v>
          </cell>
        </row>
        <row r="2070">
          <cell r="A2070" t="str">
            <v>TRS-3I584</v>
          </cell>
          <cell r="B2070" t="str">
            <v>TRS0184</v>
          </cell>
          <cell r="C2070" t="str">
            <v>3I584S</v>
          </cell>
          <cell r="D2070" t="str">
            <v>Banco de 3 transformadores 6 kV monofásicos 584 kVA en cámara</v>
          </cell>
          <cell r="E2070" t="str">
            <v>U</v>
          </cell>
        </row>
        <row r="2071">
          <cell r="A2071" t="str">
            <v>TRS-3I600</v>
          </cell>
          <cell r="B2071" t="str">
            <v>TRS0185</v>
          </cell>
          <cell r="C2071" t="str">
            <v>3I600S</v>
          </cell>
          <cell r="D2071" t="str">
            <v>Banco de 3 transformadores 6 kV monofásicos 600 kVA en cámara</v>
          </cell>
          <cell r="E2071" t="str">
            <v>U</v>
          </cell>
        </row>
        <row r="2072">
          <cell r="A2072" t="str">
            <v>TRS-3I65</v>
          </cell>
          <cell r="B2072" t="str">
            <v>TRS0150</v>
          </cell>
          <cell r="C2072" t="str">
            <v>3I65S</v>
          </cell>
          <cell r="D2072" t="str">
            <v>Banco de 3 transformadores 6 kV monofásicos 65 kVA en cámara</v>
          </cell>
          <cell r="E2072" t="str">
            <v>U</v>
          </cell>
        </row>
        <row r="2073">
          <cell r="A2073" t="str">
            <v>TRS-3I667</v>
          </cell>
          <cell r="B2073" t="str">
            <v>TRS0186</v>
          </cell>
          <cell r="C2073" t="str">
            <v>3I667S</v>
          </cell>
          <cell r="D2073" t="str">
            <v>Banco de 3 transformadores 6 kV monofásicos 667 kVA en cámara</v>
          </cell>
          <cell r="E2073" t="str">
            <v>U</v>
          </cell>
        </row>
        <row r="2074">
          <cell r="A2074" t="str">
            <v>TRS-3I67.5</v>
          </cell>
          <cell r="B2074" t="str">
            <v>TRS0151</v>
          </cell>
          <cell r="C2074" t="str">
            <v>3I67.5S</v>
          </cell>
          <cell r="D2074" t="str">
            <v>Banco de 3 transformadores 6 kV monofásicos 67.5 kVA en cámara</v>
          </cell>
          <cell r="E2074" t="str">
            <v>U</v>
          </cell>
        </row>
        <row r="2075">
          <cell r="A2075" t="str">
            <v>TRS-3I75</v>
          </cell>
          <cell r="B2075" t="str">
            <v>TRS0152</v>
          </cell>
          <cell r="C2075" t="str">
            <v>3I75S</v>
          </cell>
          <cell r="D2075" t="str">
            <v>Banco de 3 transformadores 6 kV monofásicos 75 kVA en cámara</v>
          </cell>
          <cell r="E2075" t="str">
            <v>U</v>
          </cell>
        </row>
        <row r="2076">
          <cell r="A2076" t="str">
            <v>TRS-3I750</v>
          </cell>
          <cell r="B2076" t="str">
            <v>TRS0187</v>
          </cell>
          <cell r="C2076" t="str">
            <v>3I750S</v>
          </cell>
          <cell r="D2076" t="str">
            <v>Banco de 3 transformadores 6 kV monofásicos 750 kVA en cámara</v>
          </cell>
          <cell r="E2076" t="str">
            <v>U</v>
          </cell>
        </row>
        <row r="2077">
          <cell r="A2077" t="str">
            <v>TRS-3I833</v>
          </cell>
          <cell r="B2077" t="str">
            <v>TRS0188</v>
          </cell>
          <cell r="C2077" t="str">
            <v>3I833S</v>
          </cell>
          <cell r="D2077" t="str">
            <v>Banco de 3 transformadores 6 kV monofásicos 833 kVA en cámara</v>
          </cell>
          <cell r="E2077" t="str">
            <v>U</v>
          </cell>
        </row>
        <row r="2078">
          <cell r="A2078" t="str">
            <v>TRS-3I87.5</v>
          </cell>
          <cell r="B2078" t="str">
            <v>TRS0153</v>
          </cell>
          <cell r="C2078" t="str">
            <v>3I87.5S</v>
          </cell>
          <cell r="D2078" t="str">
            <v>Banco de 3 transformadores 6 kV monofásicos 87.5 kVA en cámara</v>
          </cell>
          <cell r="E2078" t="str">
            <v>U</v>
          </cell>
        </row>
        <row r="2079">
          <cell r="A2079" t="str">
            <v>TRS-3I990</v>
          </cell>
          <cell r="B2079" t="str">
            <v>TRS0189</v>
          </cell>
          <cell r="C2079" t="str">
            <v>3I990S</v>
          </cell>
          <cell r="D2079" t="str">
            <v>Banco de 3 transformadores 6 kV monofásicos 990 kVA en cámara</v>
          </cell>
          <cell r="E2079" t="str">
            <v>U</v>
          </cell>
        </row>
        <row r="2080">
          <cell r="A2080" t="str">
            <v>TRS-3I999</v>
          </cell>
          <cell r="B2080" t="str">
            <v>TRS0190</v>
          </cell>
          <cell r="C2080" t="str">
            <v>3I999S</v>
          </cell>
          <cell r="D2080" t="str">
            <v>Banco de 3 transformadores 6 kV monofásicos 999 kVA en cámara</v>
          </cell>
          <cell r="E2080" t="str">
            <v>U</v>
          </cell>
        </row>
        <row r="2081">
          <cell r="A2081" t="str">
            <v>TRS-3N100</v>
          </cell>
          <cell r="B2081" t="str">
            <v>TRS0143</v>
          </cell>
          <cell r="C2081" t="str">
            <v>3N100S</v>
          </cell>
          <cell r="D2081" t="str">
            <v>Banco de 3 transformadores 6 kV monofásicos 100 kVA en poste</v>
          </cell>
          <cell r="E2081" t="str">
            <v>U</v>
          </cell>
        </row>
        <row r="2082">
          <cell r="A2082" t="str">
            <v>TRS-3N112.5</v>
          </cell>
          <cell r="B2082" t="str">
            <v>TRS0144</v>
          </cell>
          <cell r="C2082" t="str">
            <v>3N112.5S</v>
          </cell>
          <cell r="D2082" t="str">
            <v>Banco de 3 transformadores 6 kV monofásicos 112.5 kVA en poste</v>
          </cell>
          <cell r="E2082" t="str">
            <v>U</v>
          </cell>
        </row>
        <row r="2083">
          <cell r="A2083" t="str">
            <v>TRS-3N30</v>
          </cell>
          <cell r="B2083" t="str">
            <v>TRS0134</v>
          </cell>
          <cell r="C2083" t="str">
            <v>3N30S</v>
          </cell>
          <cell r="D2083" t="str">
            <v>Banco de 3 transformadores 6 kV monofásicos 30 kVA en poste</v>
          </cell>
          <cell r="E2083" t="str">
            <v>U</v>
          </cell>
        </row>
        <row r="2084">
          <cell r="A2084" t="str">
            <v>TRS-3N35</v>
          </cell>
          <cell r="B2084" t="str">
            <v>TRS0135</v>
          </cell>
          <cell r="C2084" t="str">
            <v>3N35S</v>
          </cell>
          <cell r="D2084" t="str">
            <v>Banco de 3 transformadores 6 kV monofásicos 35 kVA en poste</v>
          </cell>
          <cell r="E2084" t="str">
            <v>U</v>
          </cell>
        </row>
        <row r="2085">
          <cell r="A2085" t="str">
            <v>TRS-3N45</v>
          </cell>
          <cell r="B2085" t="str">
            <v>TRS0136</v>
          </cell>
          <cell r="C2085" t="str">
            <v>3N45S</v>
          </cell>
          <cell r="D2085" t="str">
            <v>Banco de 3 transformadores 6 kV monofásicos 45 kVA en poste</v>
          </cell>
          <cell r="E2085" t="str">
            <v>U</v>
          </cell>
        </row>
        <row r="2086">
          <cell r="A2086" t="str">
            <v>TRS-3N50</v>
          </cell>
          <cell r="B2086" t="str">
            <v>TRS0137</v>
          </cell>
          <cell r="C2086" t="str">
            <v>3N50S</v>
          </cell>
          <cell r="D2086" t="str">
            <v>Banco de 3 transformadores 6 kV monofásicos 50 kVA en poste</v>
          </cell>
          <cell r="E2086" t="str">
            <v>U</v>
          </cell>
        </row>
        <row r="2087">
          <cell r="A2087" t="str">
            <v>TRS-3N55</v>
          </cell>
          <cell r="B2087" t="str">
            <v>TRS0138</v>
          </cell>
          <cell r="C2087" t="str">
            <v>3N55S</v>
          </cell>
          <cell r="D2087" t="str">
            <v>Banco de 3 transformadores 6 kV monofásicos 55 kVA en poste</v>
          </cell>
          <cell r="E2087" t="str">
            <v>U</v>
          </cell>
        </row>
        <row r="2088">
          <cell r="A2088" t="str">
            <v>TRS-3N65</v>
          </cell>
          <cell r="B2088" t="str">
            <v>TRS0139</v>
          </cell>
          <cell r="C2088" t="str">
            <v>3N65S</v>
          </cell>
          <cell r="D2088" t="str">
            <v>Banco de 3 transformadores 6 kV monofásicos 65 kVA en poste</v>
          </cell>
          <cell r="E2088" t="str">
            <v>U</v>
          </cell>
        </row>
        <row r="2089">
          <cell r="A2089" t="str">
            <v>TRS-3N67.5</v>
          </cell>
          <cell r="B2089" t="str">
            <v>TRS0140</v>
          </cell>
          <cell r="C2089" t="str">
            <v>3N67.5S</v>
          </cell>
          <cell r="D2089" t="str">
            <v>Banco de 3 transformadores 6 kV monofásicos 67.5 kVA en poste</v>
          </cell>
          <cell r="E2089" t="str">
            <v>U</v>
          </cell>
        </row>
        <row r="2090">
          <cell r="A2090" t="str">
            <v>TRS-3N75</v>
          </cell>
          <cell r="B2090" t="str">
            <v>TRS0141</v>
          </cell>
          <cell r="C2090" t="str">
            <v>3N75S</v>
          </cell>
          <cell r="D2090" t="str">
            <v>Banco de 3 transformadores 6 kV monofásicos 75 kVA en poste</v>
          </cell>
          <cell r="E2090" t="str">
            <v>U</v>
          </cell>
        </row>
        <row r="2091">
          <cell r="A2091" t="str">
            <v>TRS-3N87.5</v>
          </cell>
          <cell r="B2091" t="str">
            <v>TRS0142</v>
          </cell>
          <cell r="C2091" t="str">
            <v>3N87.5S</v>
          </cell>
          <cell r="D2091" t="str">
            <v>Banco de 3 transformadores 6 kV monofásicos 87.5 kVA en poste</v>
          </cell>
          <cell r="E2091" t="str">
            <v>U</v>
          </cell>
        </row>
        <row r="2092">
          <cell r="A2092" t="str">
            <v>TRS-3O100</v>
          </cell>
          <cell r="B2092" t="str">
            <v>TRS0031</v>
          </cell>
          <cell r="C2092" t="str">
            <v>3O100S</v>
          </cell>
          <cell r="D2092" t="str">
            <v>Transformador 6  kV  3F conv. 100 kVA en cámara</v>
          </cell>
          <cell r="E2092" t="str">
            <v>U</v>
          </cell>
        </row>
        <row r="2093">
          <cell r="A2093" t="str">
            <v>TRS-3O1000</v>
          </cell>
          <cell r="B2093" t="str">
            <v>TRS0129</v>
          </cell>
          <cell r="C2093" t="str">
            <v>3O1000S</v>
          </cell>
          <cell r="D2093" t="str">
            <v>Transformador 6 kV 3F conv. 1000 kVA en cámara</v>
          </cell>
          <cell r="E2093" t="str">
            <v>U</v>
          </cell>
        </row>
        <row r="2094">
          <cell r="A2094" t="str">
            <v>TRS-3O1100</v>
          </cell>
          <cell r="B2094" t="str">
            <v>TRS0130</v>
          </cell>
          <cell r="C2094" t="str">
            <v>3O1100S</v>
          </cell>
          <cell r="D2094" t="str">
            <v>Transformador 6 kV 3F conv. 1100 kVA en cámara</v>
          </cell>
          <cell r="E2094" t="str">
            <v>U</v>
          </cell>
        </row>
        <row r="2095">
          <cell r="A2095" t="str">
            <v>TRS-3O112</v>
          </cell>
          <cell r="B2095" t="str">
            <v>TRS0110</v>
          </cell>
          <cell r="C2095" t="str">
            <v>3O112S</v>
          </cell>
          <cell r="D2095" t="str">
            <v>Transformador 6 kV 3F conv. 112 kVA en cámara</v>
          </cell>
          <cell r="E2095" t="str">
            <v>U</v>
          </cell>
        </row>
        <row r="2096">
          <cell r="A2096" t="str">
            <v>TRS-3O112.5</v>
          </cell>
          <cell r="B2096" t="str">
            <v>TRS0111</v>
          </cell>
          <cell r="C2096" t="str">
            <v>3O112.5S</v>
          </cell>
          <cell r="D2096" t="str">
            <v>Transformador 6 kV 3F conv. 112.5 kVA en cámara</v>
          </cell>
          <cell r="E2096" t="str">
            <v>U</v>
          </cell>
        </row>
        <row r="2097">
          <cell r="A2097" t="str">
            <v>TRS-3O120</v>
          </cell>
          <cell r="B2097" t="str">
            <v>TRS0112</v>
          </cell>
          <cell r="C2097" t="str">
            <v>3O120S</v>
          </cell>
          <cell r="D2097" t="str">
            <v>Transformador 6 kV 3F conv. 120 kVA en cámara</v>
          </cell>
          <cell r="E2097" t="str">
            <v>U</v>
          </cell>
        </row>
        <row r="2098">
          <cell r="A2098" t="str">
            <v>TRS-3O1200</v>
          </cell>
          <cell r="B2098" t="str">
            <v>TRS0131</v>
          </cell>
          <cell r="C2098" t="str">
            <v>3O1200S</v>
          </cell>
          <cell r="D2098" t="str">
            <v>Transformador 6 kV 3F conv. 1200 kVA en cámara</v>
          </cell>
          <cell r="E2098" t="str">
            <v>U</v>
          </cell>
        </row>
        <row r="2099">
          <cell r="A2099" t="str">
            <v>TRS-3O125</v>
          </cell>
          <cell r="B2099" t="str">
            <v>TRS0113</v>
          </cell>
          <cell r="C2099" t="str">
            <v>3O125S</v>
          </cell>
          <cell r="D2099" t="str">
            <v>Transformador 6 kV 3F conv. 125 kVA en cámara</v>
          </cell>
          <cell r="E2099" t="str">
            <v>U</v>
          </cell>
        </row>
        <row r="2100">
          <cell r="A2100" t="str">
            <v>TRS-3O1300</v>
          </cell>
          <cell r="B2100" t="str">
            <v>TRS0132</v>
          </cell>
          <cell r="C2100" t="str">
            <v>3O1300S</v>
          </cell>
          <cell r="D2100" t="str">
            <v>Transformador 6 kV 3F conv. 1300 kVA en cámara</v>
          </cell>
          <cell r="E2100" t="str">
            <v>U</v>
          </cell>
        </row>
        <row r="2101">
          <cell r="A2101" t="str">
            <v>TRS-3O15</v>
          </cell>
          <cell r="B2101" t="str">
            <v>TRS0107</v>
          </cell>
          <cell r="C2101" t="str">
            <v>3O15S</v>
          </cell>
          <cell r="D2101" t="str">
            <v>Transformador 6 kV 3F conv. 15 kVA  en cámara</v>
          </cell>
          <cell r="E2101" t="str">
            <v>U</v>
          </cell>
        </row>
        <row r="2102">
          <cell r="A2102" t="str">
            <v>TRS-3O150</v>
          </cell>
          <cell r="B2102" t="str">
            <v>TRS0114</v>
          </cell>
          <cell r="C2102" t="str">
            <v>3O150S</v>
          </cell>
          <cell r="D2102" t="str">
            <v>Transformador 6 kV 3F conv. 150 kVA en cámara</v>
          </cell>
          <cell r="E2102" t="str">
            <v>U</v>
          </cell>
        </row>
        <row r="2103">
          <cell r="A2103" t="str">
            <v>TRS-3O1500</v>
          </cell>
          <cell r="B2103" t="str">
            <v>TRS0133</v>
          </cell>
          <cell r="C2103" t="str">
            <v>3O1500S</v>
          </cell>
          <cell r="D2103" t="str">
            <v>Transformador 6 kV 3F conv. 1500 kVA en cámara</v>
          </cell>
          <cell r="E2103" t="str">
            <v>U</v>
          </cell>
        </row>
        <row r="2104">
          <cell r="A2104" t="str">
            <v>TRS-3O160</v>
          </cell>
          <cell r="B2104" t="str">
            <v>TRS0115</v>
          </cell>
          <cell r="C2104" t="str">
            <v>3O160S</v>
          </cell>
          <cell r="D2104" t="str">
            <v>Transformador 6 kV 3F conv. 160 kVA en cámara</v>
          </cell>
          <cell r="E2104" t="str">
            <v>U</v>
          </cell>
        </row>
        <row r="2105">
          <cell r="A2105" t="str">
            <v>TRS-3O190</v>
          </cell>
          <cell r="B2105" t="str">
            <v>TRS0116</v>
          </cell>
          <cell r="C2105" t="str">
            <v>3O190S</v>
          </cell>
          <cell r="D2105" t="str">
            <v>Transformador 6 kV 3F conv. 190 kVA en cámara</v>
          </cell>
          <cell r="E2105" t="str">
            <v>U</v>
          </cell>
        </row>
        <row r="2106">
          <cell r="A2106" t="str">
            <v>TRS-3O200</v>
          </cell>
          <cell r="B2106" t="str">
            <v>TRS0117</v>
          </cell>
          <cell r="C2106" t="str">
            <v>3O200S</v>
          </cell>
          <cell r="D2106" t="str">
            <v>Transformador 6 kV 3F conv. 200 kVA en cámara</v>
          </cell>
          <cell r="E2106" t="str">
            <v>U</v>
          </cell>
        </row>
        <row r="2107">
          <cell r="A2107" t="str">
            <v>TRS-3O225</v>
          </cell>
          <cell r="B2107" t="str">
            <v>TRS0118</v>
          </cell>
          <cell r="C2107" t="str">
            <v>3O225S</v>
          </cell>
          <cell r="D2107" t="str">
            <v>Transformador 6 kV 3F conv. 225 kVA en cámara</v>
          </cell>
          <cell r="E2107" t="str">
            <v>U</v>
          </cell>
        </row>
        <row r="2108">
          <cell r="A2108" t="str">
            <v>TRS-3O250</v>
          </cell>
          <cell r="B2108" t="str">
            <v>TRS0119</v>
          </cell>
          <cell r="C2108" t="str">
            <v>3O250S</v>
          </cell>
          <cell r="D2108" t="str">
            <v>Transformador 6 kV 3F conv. 250 kVA en cámara</v>
          </cell>
          <cell r="E2108" t="str">
            <v>U</v>
          </cell>
        </row>
        <row r="2109">
          <cell r="A2109" t="str">
            <v>TRS-3O30</v>
          </cell>
          <cell r="B2109" t="str">
            <v>TRS0027</v>
          </cell>
          <cell r="C2109" t="str">
            <v>3O30S</v>
          </cell>
          <cell r="D2109" t="str">
            <v>Transformador 6  kV  3F conv. 30 kVA en cámara</v>
          </cell>
          <cell r="E2109" t="str">
            <v>U</v>
          </cell>
        </row>
        <row r="2110">
          <cell r="A2110" t="str">
            <v>TRS-3O300</v>
          </cell>
          <cell r="B2110" t="str">
            <v>TRS0120</v>
          </cell>
          <cell r="C2110" t="str">
            <v>3O300S</v>
          </cell>
          <cell r="D2110" t="str">
            <v>Transformador 6 kV 3F conv. 300 kVA en cámara</v>
          </cell>
          <cell r="E2110" t="str">
            <v>U</v>
          </cell>
        </row>
        <row r="2111">
          <cell r="A2111" t="str">
            <v>TRS-3O315</v>
          </cell>
          <cell r="B2111" t="str">
            <v>TRS0121</v>
          </cell>
          <cell r="C2111" t="str">
            <v>3O315S</v>
          </cell>
          <cell r="D2111" t="str">
            <v>Transformador 6 kV 3F conv. 315 kVA en cámara</v>
          </cell>
          <cell r="E2111" t="str">
            <v>U</v>
          </cell>
        </row>
        <row r="2112">
          <cell r="A2112" t="str">
            <v>TRS-3O350</v>
          </cell>
          <cell r="B2112" t="str">
            <v>TRS0122</v>
          </cell>
          <cell r="C2112" t="str">
            <v>3O350S</v>
          </cell>
          <cell r="D2112" t="str">
            <v>Transformador 6 kV 3F conv. 350 kVA en cámara</v>
          </cell>
          <cell r="E2112" t="str">
            <v>U</v>
          </cell>
        </row>
        <row r="2113">
          <cell r="A2113" t="str">
            <v>TRS-3O400</v>
          </cell>
          <cell r="B2113" t="str">
            <v>TRS0123</v>
          </cell>
          <cell r="C2113" t="str">
            <v>3O400S</v>
          </cell>
          <cell r="D2113" t="str">
            <v>Transformador 6 kV 3F conv. 400 kVA en cámara</v>
          </cell>
          <cell r="E2113" t="str">
            <v>U</v>
          </cell>
        </row>
        <row r="2114">
          <cell r="A2114" t="str">
            <v>TRS-3O45</v>
          </cell>
          <cell r="B2114" t="str">
            <v>TRS0028</v>
          </cell>
          <cell r="C2114" t="str">
            <v>3O45S</v>
          </cell>
          <cell r="D2114" t="str">
            <v>Transformador 6  kV  3F conv. 45 kVA en cámara</v>
          </cell>
          <cell r="E2114" t="str">
            <v>U</v>
          </cell>
        </row>
        <row r="2115">
          <cell r="A2115" t="str">
            <v>TRS-3O450</v>
          </cell>
          <cell r="B2115" t="str">
            <v>TRS0124</v>
          </cell>
          <cell r="C2115" t="str">
            <v>3O450S</v>
          </cell>
          <cell r="D2115" t="str">
            <v>Transformador 6 kV 3F conv. 450 kVA en cámara</v>
          </cell>
          <cell r="E2115" t="str">
            <v>U</v>
          </cell>
        </row>
        <row r="2116">
          <cell r="A2116" t="str">
            <v>TRS-3O50</v>
          </cell>
          <cell r="B2116" t="str">
            <v>TRS0029</v>
          </cell>
          <cell r="C2116" t="str">
            <v>3O50S</v>
          </cell>
          <cell r="D2116" t="str">
            <v>Transformador 6  kV  3F conv. 50 kVA en cámara</v>
          </cell>
          <cell r="E2116" t="str">
            <v>U</v>
          </cell>
        </row>
        <row r="2117">
          <cell r="A2117" t="str">
            <v>TRS-3O500</v>
          </cell>
          <cell r="B2117" t="str">
            <v>TRS0125</v>
          </cell>
          <cell r="C2117" t="str">
            <v>3O500S</v>
          </cell>
          <cell r="D2117" t="str">
            <v>Transformador 6 kV 3F conv. 500 kVA en cámara</v>
          </cell>
          <cell r="E2117" t="str">
            <v>U</v>
          </cell>
        </row>
        <row r="2118">
          <cell r="A2118" t="str">
            <v>TRS-3O60</v>
          </cell>
          <cell r="B2118" t="str">
            <v>TRS0108</v>
          </cell>
          <cell r="C2118" t="str">
            <v>3O60S</v>
          </cell>
          <cell r="D2118" t="str">
            <v>Transformador 6 kV 3F conv. 60 kVA en cámara</v>
          </cell>
          <cell r="E2118" t="str">
            <v>U</v>
          </cell>
        </row>
        <row r="2119">
          <cell r="A2119" t="str">
            <v>TRS-3O630</v>
          </cell>
          <cell r="B2119" t="str">
            <v>TRS0126</v>
          </cell>
          <cell r="C2119" t="str">
            <v>3O630S</v>
          </cell>
          <cell r="D2119" t="str">
            <v>Transformador 6 kV 3F conv. 630 kVA en cámara</v>
          </cell>
          <cell r="E2119" t="str">
            <v>U</v>
          </cell>
        </row>
        <row r="2120">
          <cell r="A2120" t="str">
            <v>TRS-3O75</v>
          </cell>
          <cell r="B2120" t="str">
            <v>TRS0030</v>
          </cell>
          <cell r="C2120" t="str">
            <v>3O75S</v>
          </cell>
          <cell r="D2120" t="str">
            <v>Transformador 6  kV  3F conv. 75 kVA en cámara</v>
          </cell>
          <cell r="E2120" t="str">
            <v>U</v>
          </cell>
        </row>
        <row r="2121">
          <cell r="A2121" t="str">
            <v>TRS-3O750</v>
          </cell>
          <cell r="B2121" t="str">
            <v>TRS0127</v>
          </cell>
          <cell r="C2121" t="str">
            <v>3O750S</v>
          </cell>
          <cell r="D2121" t="str">
            <v>Transformador 6 kV 3F conv. 750 kVA en cámara</v>
          </cell>
          <cell r="E2121" t="str">
            <v>U</v>
          </cell>
        </row>
        <row r="2122">
          <cell r="A2122" t="str">
            <v>TRS-3O800</v>
          </cell>
          <cell r="B2122" t="str">
            <v>TRS0128</v>
          </cell>
          <cell r="C2122" t="str">
            <v>3O800S</v>
          </cell>
          <cell r="D2122" t="str">
            <v>Transformador 6 kV 3F conv. 800 kVA en cámara</v>
          </cell>
          <cell r="E2122" t="str">
            <v>U</v>
          </cell>
        </row>
        <row r="2123">
          <cell r="A2123" t="str">
            <v>TRS-3O90</v>
          </cell>
          <cell r="B2123" t="str">
            <v>TRS0109</v>
          </cell>
          <cell r="C2123" t="str">
            <v>3O90S</v>
          </cell>
          <cell r="D2123" t="str">
            <v>Transformador 6 kV 3F conv. 90 kVA en cámara</v>
          </cell>
          <cell r="E2123" t="str">
            <v>U</v>
          </cell>
        </row>
        <row r="2124">
          <cell r="A2124" t="str">
            <v>TRS-3P100</v>
          </cell>
          <cell r="B2124" t="str">
            <v>TRS0018</v>
          </cell>
          <cell r="C2124" t="str">
            <v>3P100S</v>
          </cell>
          <cell r="D2124" t="str">
            <v>Transformador 6 kV 3F Pedestal o Padmounted 100KVA</v>
          </cell>
          <cell r="E2124" t="str">
            <v>U</v>
          </cell>
        </row>
        <row r="2125">
          <cell r="A2125" t="str">
            <v>TRS-3P1000</v>
          </cell>
          <cell r="B2125" t="str">
            <v>TRS0101</v>
          </cell>
          <cell r="C2125" t="str">
            <v>3P1000S</v>
          </cell>
          <cell r="D2125" t="str">
            <v>Transformador 6 kV 3F Pedestal o Padmounted 1000 kVA</v>
          </cell>
          <cell r="E2125" t="str">
            <v>U</v>
          </cell>
        </row>
        <row r="2126">
          <cell r="A2126" t="str">
            <v>TRS-3P1050</v>
          </cell>
          <cell r="B2126" t="str">
            <v>TRS0102</v>
          </cell>
          <cell r="C2126" t="str">
            <v>3P1050S</v>
          </cell>
          <cell r="D2126" t="str">
            <v>Transformador 6 kV 3F Pedestal o Padmounted 1050 kVA</v>
          </cell>
          <cell r="E2126" t="str">
            <v>U</v>
          </cell>
        </row>
        <row r="2127">
          <cell r="A2127" t="str">
            <v>TRS-3P112.5</v>
          </cell>
          <cell r="B2127" t="str">
            <v>TRS0019</v>
          </cell>
          <cell r="C2127" t="str">
            <v>3P112.5S</v>
          </cell>
          <cell r="D2127" t="str">
            <v>Transformador 6 kV 3F Pedestal o Padmounted 112.5KVA</v>
          </cell>
          <cell r="E2127" t="str">
            <v>U</v>
          </cell>
        </row>
        <row r="2128">
          <cell r="A2128" t="str">
            <v>TRS-3P120</v>
          </cell>
          <cell r="B2128" t="str">
            <v>TRS0091</v>
          </cell>
          <cell r="C2128" t="str">
            <v>3P120S</v>
          </cell>
          <cell r="D2128" t="str">
            <v>Transformador 6 kV 3F Pedestal o Padmounted 120 kVA</v>
          </cell>
          <cell r="E2128" t="str">
            <v>U</v>
          </cell>
        </row>
        <row r="2129">
          <cell r="A2129" t="str">
            <v>TRS-3P1200</v>
          </cell>
          <cell r="B2129" t="str">
            <v>TRS0103</v>
          </cell>
          <cell r="C2129" t="str">
            <v>3P1200S</v>
          </cell>
          <cell r="D2129" t="str">
            <v>Transformador 6 kV 3F Pedestal o Padmounted 1200 kVA</v>
          </cell>
          <cell r="E2129" t="str">
            <v>U</v>
          </cell>
        </row>
        <row r="2130">
          <cell r="A2130" t="str">
            <v>TRS-3P125</v>
          </cell>
          <cell r="B2130" t="str">
            <v>TRS0020</v>
          </cell>
          <cell r="C2130" t="str">
            <v>3P125S</v>
          </cell>
          <cell r="D2130" t="str">
            <v>Transformador 6 kV 3F Pedestal o Padmounted 125KVA</v>
          </cell>
          <cell r="E2130" t="str">
            <v>U</v>
          </cell>
        </row>
        <row r="2131">
          <cell r="A2131" t="str">
            <v>TRS-3P15</v>
          </cell>
          <cell r="B2131" t="str">
            <v>TRS0014</v>
          </cell>
          <cell r="C2131" t="str">
            <v>3P15S</v>
          </cell>
          <cell r="D2131" t="str">
            <v>Transformador 6 kV 3F Pedestal o Padmounted 15KVA</v>
          </cell>
          <cell r="E2131" t="str">
            <v>U</v>
          </cell>
        </row>
        <row r="2132">
          <cell r="A2132" t="str">
            <v>TRS-3P150</v>
          </cell>
          <cell r="B2132" t="str">
            <v>TRS0021</v>
          </cell>
          <cell r="C2132" t="str">
            <v>3P150S</v>
          </cell>
          <cell r="D2132" t="str">
            <v>Transformador 6 kV 3F Pedestal o Padmounted 150KVA</v>
          </cell>
          <cell r="E2132" t="str">
            <v>U</v>
          </cell>
        </row>
        <row r="2133">
          <cell r="A2133" t="str">
            <v>TRS-3P1500</v>
          </cell>
          <cell r="B2133" t="str">
            <v>TRS0104</v>
          </cell>
          <cell r="C2133" t="str">
            <v>3P1500S</v>
          </cell>
          <cell r="D2133" t="str">
            <v>Transformador 6 kV 3F Pedestal o Padmounted 1500 kVA</v>
          </cell>
          <cell r="E2133" t="str">
            <v>U</v>
          </cell>
        </row>
        <row r="2134">
          <cell r="A2134" t="str">
            <v>TRS-3P160</v>
          </cell>
          <cell r="B2134" t="str">
            <v>TRS0092</v>
          </cell>
          <cell r="C2134" t="str">
            <v>3P160S</v>
          </cell>
          <cell r="D2134" t="str">
            <v>Transformador 6 kV 3F Pedestal o Padmounted 160 kVA</v>
          </cell>
          <cell r="E2134" t="str">
            <v>U</v>
          </cell>
        </row>
        <row r="2135">
          <cell r="A2135" t="str">
            <v>TRS-3P175</v>
          </cell>
          <cell r="B2135" t="str">
            <v>TRS0093</v>
          </cell>
          <cell r="C2135" t="str">
            <v>3P175S</v>
          </cell>
          <cell r="D2135" t="str">
            <v>Transformador 6 kV 3F Pedestal o Padmounted 175 kVA</v>
          </cell>
          <cell r="E2135" t="str">
            <v>U</v>
          </cell>
        </row>
        <row r="2136">
          <cell r="A2136" t="str">
            <v>TRS-3P200</v>
          </cell>
          <cell r="B2136" t="str">
            <v>TRS0022</v>
          </cell>
          <cell r="C2136" t="str">
            <v>3P200S</v>
          </cell>
          <cell r="D2136" t="str">
            <v>Transformador 6 kV 3F Pedestal o Padmounted 200KVA</v>
          </cell>
          <cell r="E2136" t="str">
            <v>U</v>
          </cell>
        </row>
        <row r="2137">
          <cell r="A2137" t="str">
            <v>TRS-3P2000</v>
          </cell>
          <cell r="B2137" t="str">
            <v>TRS0105</v>
          </cell>
          <cell r="C2137" t="str">
            <v>3P2000S</v>
          </cell>
          <cell r="D2137" t="str">
            <v>Transformador 6 kV 3F Pedestal o Padmounted 2000 kVA</v>
          </cell>
          <cell r="E2137" t="str">
            <v>U</v>
          </cell>
        </row>
        <row r="2138">
          <cell r="A2138" t="str">
            <v>TRS-3P225</v>
          </cell>
          <cell r="B2138" t="str">
            <v>TRS0094</v>
          </cell>
          <cell r="C2138" t="str">
            <v>3P225S</v>
          </cell>
          <cell r="D2138" t="str">
            <v>Transformador 6 kV 3F Pedestal o Padmounted 225 kVA</v>
          </cell>
          <cell r="E2138" t="str">
            <v>U</v>
          </cell>
        </row>
        <row r="2139">
          <cell r="A2139" t="str">
            <v>TRS-3P250</v>
          </cell>
          <cell r="B2139" t="str">
            <v>TRS0023</v>
          </cell>
          <cell r="C2139" t="str">
            <v>3P250S</v>
          </cell>
          <cell r="D2139" t="str">
            <v>Transformador 6 kV 3F Pedestal o Padmounted 250KVA</v>
          </cell>
          <cell r="E2139" t="str">
            <v>U</v>
          </cell>
        </row>
        <row r="2140">
          <cell r="A2140" t="str">
            <v>TRS-3P30</v>
          </cell>
          <cell r="B2140" t="str">
            <v>TRS0015</v>
          </cell>
          <cell r="C2140" t="str">
            <v>3P30S</v>
          </cell>
          <cell r="D2140" t="str">
            <v>Transformador 6 kV 3F Pedestal o Padmounted 30KVA</v>
          </cell>
          <cell r="E2140" t="str">
            <v>U</v>
          </cell>
        </row>
        <row r="2141">
          <cell r="A2141" t="str">
            <v>TRS-3P300</v>
          </cell>
          <cell r="B2141" t="str">
            <v>TRS0024</v>
          </cell>
          <cell r="C2141" t="str">
            <v>3P300S</v>
          </cell>
          <cell r="D2141" t="str">
            <v>Transformador 6 kV 3F Pedestal o Padmounted 300KVA</v>
          </cell>
          <cell r="E2141" t="str">
            <v>U</v>
          </cell>
        </row>
        <row r="2142">
          <cell r="A2142" t="str">
            <v>TRS-3P350</v>
          </cell>
          <cell r="B2142" t="str">
            <v>TRS0095</v>
          </cell>
          <cell r="C2142" t="str">
            <v>3P350S</v>
          </cell>
          <cell r="D2142" t="str">
            <v>Transformador 6 kV 3F Pedestal o Padmounted 350 kVA</v>
          </cell>
          <cell r="E2142" t="str">
            <v>U</v>
          </cell>
        </row>
        <row r="2143">
          <cell r="A2143" t="str">
            <v>TRS-3P37.5</v>
          </cell>
          <cell r="B2143" t="str">
            <v>TRS0089</v>
          </cell>
          <cell r="C2143" t="str">
            <v>3P37.5S</v>
          </cell>
          <cell r="D2143" t="str">
            <v>Transformador 6 kV 3F Pedestal o Padmounted 37.5 kVA</v>
          </cell>
          <cell r="E2143" t="str">
            <v>U</v>
          </cell>
        </row>
        <row r="2144">
          <cell r="A2144" t="str">
            <v>TRS-3P400</v>
          </cell>
          <cell r="B2144" t="str">
            <v>TRS0025</v>
          </cell>
          <cell r="C2144" t="str">
            <v>3P400S</v>
          </cell>
          <cell r="D2144" t="str">
            <v>Transformador 6 kV 3F Pedestal o Padmounted 400KVA</v>
          </cell>
          <cell r="E2144" t="str">
            <v>U</v>
          </cell>
        </row>
        <row r="2145">
          <cell r="A2145" t="str">
            <v>TRS-3P45</v>
          </cell>
          <cell r="B2145" t="str">
            <v>TRS0090</v>
          </cell>
          <cell r="C2145" t="str">
            <v>3P45S</v>
          </cell>
          <cell r="D2145" t="str">
            <v>Transformador 6 kV 3F Pedestal o Padmounted 45 kVA</v>
          </cell>
          <cell r="E2145" t="str">
            <v>U</v>
          </cell>
        </row>
        <row r="2146">
          <cell r="A2146" t="str">
            <v>TRS-3P4500</v>
          </cell>
          <cell r="B2146" t="str">
            <v>TRS0106</v>
          </cell>
          <cell r="C2146" t="str">
            <v>3P4500S</v>
          </cell>
          <cell r="D2146" t="str">
            <v>Transformador 6 kV 3F Pedestal o Padmounted 4500 kVA</v>
          </cell>
          <cell r="E2146" t="str">
            <v>U</v>
          </cell>
        </row>
        <row r="2147">
          <cell r="A2147" t="str">
            <v>TRS-3P50</v>
          </cell>
          <cell r="B2147" t="str">
            <v>TRS0016</v>
          </cell>
          <cell r="C2147" t="str">
            <v>3P50S</v>
          </cell>
          <cell r="D2147" t="str">
            <v>Transformador 6 kV 3F Pedestal o Padmounted 50KVA</v>
          </cell>
          <cell r="E2147" t="str">
            <v>U</v>
          </cell>
        </row>
        <row r="2148">
          <cell r="A2148" t="str">
            <v>TRS-3P500</v>
          </cell>
          <cell r="B2148" t="str">
            <v>TRS0026</v>
          </cell>
          <cell r="C2148" t="str">
            <v>3P500S</v>
          </cell>
          <cell r="D2148" t="str">
            <v>Transformador 6 kV 3F Pedestal o Padmounted 500KVA</v>
          </cell>
          <cell r="E2148" t="str">
            <v>U</v>
          </cell>
        </row>
        <row r="2149">
          <cell r="A2149" t="str">
            <v>TRS-3P600</v>
          </cell>
          <cell r="B2149" t="str">
            <v>TRS0096</v>
          </cell>
          <cell r="C2149" t="str">
            <v>3P600S</v>
          </cell>
          <cell r="D2149" t="str">
            <v>Transformador 6 kV 3F Pedestal o Padmounted 600 kVA</v>
          </cell>
          <cell r="E2149" t="str">
            <v>U</v>
          </cell>
        </row>
        <row r="2150">
          <cell r="A2150" t="str">
            <v>TRS-3P630</v>
          </cell>
          <cell r="B2150" t="str">
            <v>TRS0097</v>
          </cell>
          <cell r="C2150" t="str">
            <v>3P630S</v>
          </cell>
          <cell r="D2150" t="str">
            <v>Transformador 6 kV 3F Pedestal o Padmounted 630 kVA</v>
          </cell>
          <cell r="E2150" t="str">
            <v>U</v>
          </cell>
        </row>
        <row r="2151">
          <cell r="A2151" t="str">
            <v>TRS-3P700</v>
          </cell>
          <cell r="B2151" t="str">
            <v>TRS0098</v>
          </cell>
          <cell r="C2151" t="str">
            <v>3P700S</v>
          </cell>
          <cell r="D2151" t="str">
            <v>Transformador 6 kV 3F Pedestal o Padmounted 700 kVA</v>
          </cell>
          <cell r="E2151" t="str">
            <v>U</v>
          </cell>
        </row>
        <row r="2152">
          <cell r="A2152" t="str">
            <v>TRS-3P75</v>
          </cell>
          <cell r="B2152" t="str">
            <v>TRS0017</v>
          </cell>
          <cell r="C2152" t="str">
            <v>3P75S</v>
          </cell>
          <cell r="D2152" t="str">
            <v>Transformador 6 kV 3F Pedestal o Padmounted 75KVA</v>
          </cell>
          <cell r="E2152" t="str">
            <v>U</v>
          </cell>
        </row>
        <row r="2153">
          <cell r="A2153" t="str">
            <v>TRS-3P750</v>
          </cell>
          <cell r="B2153" t="str">
            <v>TRS0099</v>
          </cell>
          <cell r="C2153" t="str">
            <v>3P750S</v>
          </cell>
          <cell r="D2153" t="str">
            <v>Transformador 6 kV 3F Pedestal o Padmounted 750 kVA</v>
          </cell>
          <cell r="E2153" t="str">
            <v>U</v>
          </cell>
        </row>
        <row r="2154">
          <cell r="A2154" t="str">
            <v>TRS-3P800</v>
          </cell>
          <cell r="B2154" t="str">
            <v>TRS0100</v>
          </cell>
          <cell r="C2154" t="str">
            <v>3P800S</v>
          </cell>
          <cell r="D2154" t="str">
            <v>Transformador 6 kV 3F Pedestal o Padmounted 800 kVA</v>
          </cell>
          <cell r="E2154" t="str">
            <v>U</v>
          </cell>
        </row>
        <row r="2155">
          <cell r="A2155" t="str">
            <v>TRT-1A10</v>
          </cell>
          <cell r="B2155" t="str">
            <v>TRT0011</v>
          </cell>
          <cell r="C2155" t="str">
            <v>1A10T</v>
          </cell>
          <cell r="D2155" t="str">
            <v>Transformador 13 kV 1F autoproteg. 10 kVA en poste</v>
          </cell>
          <cell r="E2155" t="str">
            <v>U</v>
          </cell>
        </row>
        <row r="2156">
          <cell r="A2156" t="str">
            <v>TRT-1A15</v>
          </cell>
          <cell r="B2156" t="str">
            <v>TRT0012</v>
          </cell>
          <cell r="C2156" t="str">
            <v>1A15T</v>
          </cell>
          <cell r="D2156" t="str">
            <v>Transformador 13 kV 1F autoproteg. 15 kVA en poste</v>
          </cell>
          <cell r="E2156" t="str">
            <v>U</v>
          </cell>
        </row>
        <row r="2157">
          <cell r="A2157" t="str">
            <v>TRT-1A25</v>
          </cell>
          <cell r="B2157" t="str">
            <v>TRT0013</v>
          </cell>
          <cell r="C2157" t="str">
            <v>1A25T</v>
          </cell>
          <cell r="D2157" t="str">
            <v>Transformador 13 kV 1F autoproteg. 25 kVA en poste</v>
          </cell>
          <cell r="E2157" t="str">
            <v>U</v>
          </cell>
        </row>
        <row r="2158">
          <cell r="A2158" t="str">
            <v>TRT-1A3</v>
          </cell>
          <cell r="B2158" t="str">
            <v>TRT0009</v>
          </cell>
          <cell r="C2158" t="str">
            <v>1A3T</v>
          </cell>
          <cell r="D2158" t="str">
            <v>Transformador 13 kV 1F autoproteg. 3 kVA en poste</v>
          </cell>
          <cell r="E2158" t="str">
            <v>U</v>
          </cell>
        </row>
        <row r="2159">
          <cell r="A2159" t="str">
            <v>TRT-1A37.5</v>
          </cell>
          <cell r="B2159" t="str">
            <v>TRT0014</v>
          </cell>
          <cell r="C2159" t="str">
            <v>1A37.5T</v>
          </cell>
          <cell r="D2159" t="str">
            <v>Transformador 13 kV 1F autoproteg. 37.5 kVA en poste</v>
          </cell>
          <cell r="E2159" t="str">
            <v>U</v>
          </cell>
        </row>
        <row r="2160">
          <cell r="A2160" t="str">
            <v>TRT-1A5</v>
          </cell>
          <cell r="B2160" t="str">
            <v>TRT0010</v>
          </cell>
          <cell r="C2160" t="str">
            <v>1A5T</v>
          </cell>
          <cell r="D2160" t="str">
            <v>Transformador 13 kV 1F autoproteg. 5 kVA en poste</v>
          </cell>
          <cell r="E2160" t="str">
            <v>U</v>
          </cell>
        </row>
        <row r="2161">
          <cell r="A2161" t="str">
            <v>TRT-1A50</v>
          </cell>
          <cell r="B2161" t="str">
            <v>TRT0015</v>
          </cell>
          <cell r="C2161" t="str">
            <v>1A50T</v>
          </cell>
          <cell r="D2161" t="str">
            <v>Transformador 13 kV 1F autoproteg. 50 kVA en poste</v>
          </cell>
          <cell r="E2161" t="str">
            <v>U</v>
          </cell>
        </row>
        <row r="2162">
          <cell r="A2162" t="str">
            <v>TRT-1A7.5</v>
          </cell>
          <cell r="B2162" t="str">
            <v>TRT0260</v>
          </cell>
          <cell r="C2162" t="str">
            <v>1A7.5T</v>
          </cell>
          <cell r="D2162" t="str">
            <v>Transformador 13 kV 1F autoproteg. 7.55 kVA en poste</v>
          </cell>
          <cell r="E2162" t="str">
            <v>U</v>
          </cell>
        </row>
        <row r="2163">
          <cell r="A2163" t="str">
            <v>TRT-1A75</v>
          </cell>
          <cell r="B2163" t="str">
            <v>TRT0016</v>
          </cell>
          <cell r="C2163" t="str">
            <v>1A75T</v>
          </cell>
          <cell r="D2163" t="str">
            <v>Transformador 13 kV 1F autoproteg. 75 kVA en poste</v>
          </cell>
          <cell r="E2163" t="str">
            <v>U</v>
          </cell>
        </row>
        <row r="2164">
          <cell r="A2164" t="str">
            <v>TRT-1C10</v>
          </cell>
          <cell r="B2164" t="str">
            <v>TRT0003</v>
          </cell>
          <cell r="C2164" t="str">
            <v>1C10T</v>
          </cell>
          <cell r="D2164" t="str">
            <v>Transformador 13 kV 1F conv. 10 kVA en poste</v>
          </cell>
          <cell r="E2164" t="str">
            <v>U</v>
          </cell>
        </row>
        <row r="2165">
          <cell r="A2165" t="str">
            <v>TRT-1C100</v>
          </cell>
          <cell r="B2165" t="str">
            <v>TRT0204</v>
          </cell>
          <cell r="C2165" t="str">
            <v>1C100T</v>
          </cell>
          <cell r="D2165" t="str">
            <v>Transformador 13 kV 1F conv. 100 kVA en poste</v>
          </cell>
          <cell r="E2165" t="str">
            <v>U</v>
          </cell>
        </row>
        <row r="2166">
          <cell r="A2166" t="str">
            <v>TRT-1C15</v>
          </cell>
          <cell r="B2166" t="str">
            <v>TRT0004</v>
          </cell>
          <cell r="C2166" t="str">
            <v>1C15T</v>
          </cell>
          <cell r="D2166" t="str">
            <v>Transformador 13 kV 1F conv. 15 kVA en poste</v>
          </cell>
          <cell r="E2166" t="str">
            <v>U</v>
          </cell>
        </row>
        <row r="2167">
          <cell r="A2167" t="str">
            <v>TRT-1C150</v>
          </cell>
          <cell r="B2167" t="str">
            <v>TRT0205</v>
          </cell>
          <cell r="C2167" t="str">
            <v>1C150T</v>
          </cell>
          <cell r="D2167" t="str">
            <v>Transformador 13 kV 1F conv. 150 kVA en poste</v>
          </cell>
          <cell r="E2167" t="str">
            <v>U</v>
          </cell>
        </row>
        <row r="2168">
          <cell r="A2168" t="str">
            <v>TRT-1C167</v>
          </cell>
          <cell r="B2168" t="str">
            <v>TRT0206</v>
          </cell>
          <cell r="C2168" t="str">
            <v>1C167T</v>
          </cell>
          <cell r="D2168" t="str">
            <v>Transformador 13 kV 1F conv. 167 kVA en poste</v>
          </cell>
          <cell r="E2168" t="str">
            <v>U</v>
          </cell>
        </row>
        <row r="2169">
          <cell r="A2169" t="str">
            <v>TRT-1C25</v>
          </cell>
          <cell r="B2169" t="str">
            <v>TRT0005</v>
          </cell>
          <cell r="C2169" t="str">
            <v>1C25T</v>
          </cell>
          <cell r="D2169" t="str">
            <v>Transformador 13 kV 1F conv. 25 kVA en poste</v>
          </cell>
          <cell r="E2169" t="str">
            <v>U</v>
          </cell>
        </row>
        <row r="2170">
          <cell r="A2170" t="str">
            <v>TRT-1C250</v>
          </cell>
          <cell r="B2170" t="str">
            <v>TRT0207</v>
          </cell>
          <cell r="C2170" t="str">
            <v>1C250T</v>
          </cell>
          <cell r="D2170" t="str">
            <v>Transformador 13 kV 1F conv. 250 kVA en poste</v>
          </cell>
          <cell r="E2170" t="str">
            <v>U</v>
          </cell>
        </row>
        <row r="2171">
          <cell r="A2171" t="str">
            <v>TRT-1C3</v>
          </cell>
          <cell r="B2171" t="str">
            <v>TRT0001</v>
          </cell>
          <cell r="C2171" t="str">
            <v>1C3T</v>
          </cell>
          <cell r="D2171" t="str">
            <v>Transformador 13 kV 1F conv.  3 kVA en poste</v>
          </cell>
          <cell r="E2171" t="str">
            <v>U</v>
          </cell>
        </row>
        <row r="2172">
          <cell r="A2172" t="str">
            <v>TRT-1C30</v>
          </cell>
          <cell r="B2172" t="str">
            <v>TRT0211</v>
          </cell>
          <cell r="C2172" t="str">
            <v>1C30T</v>
          </cell>
          <cell r="D2172" t="str">
            <v>Transformador 13 kV 1F conv. 30 kVA en poste</v>
          </cell>
          <cell r="E2172" t="str">
            <v>U</v>
          </cell>
        </row>
        <row r="2173">
          <cell r="A2173" t="str">
            <v>TRT-1C333</v>
          </cell>
          <cell r="B2173" t="str">
            <v>TRT0208</v>
          </cell>
          <cell r="C2173" t="str">
            <v>1C333T</v>
          </cell>
          <cell r="D2173" t="str">
            <v>Transformador 13 kV 1F conv. 333 kVA en poste</v>
          </cell>
          <cell r="E2173" t="str">
            <v>U</v>
          </cell>
        </row>
        <row r="2174">
          <cell r="A2174" t="str">
            <v>TRT-1C37.5</v>
          </cell>
          <cell r="B2174" t="str">
            <v>TRT0006</v>
          </cell>
          <cell r="C2174" t="str">
            <v>1C37.5T</v>
          </cell>
          <cell r="D2174" t="str">
            <v>Transformador 13 kV 1F conv. 37.5 kVA  en poste</v>
          </cell>
          <cell r="E2174" t="str">
            <v>U</v>
          </cell>
        </row>
        <row r="2175">
          <cell r="A2175" t="str">
            <v>TRT-1C5</v>
          </cell>
          <cell r="B2175" t="str">
            <v>TRT0002</v>
          </cell>
          <cell r="C2175" t="str">
            <v>1C5T</v>
          </cell>
          <cell r="D2175" t="str">
            <v>Transformador 13 kV 1F conv. 5 kVA en poste</v>
          </cell>
          <cell r="E2175" t="str">
            <v>U</v>
          </cell>
        </row>
        <row r="2176">
          <cell r="A2176" t="str">
            <v>TRT-1C50</v>
          </cell>
          <cell r="B2176" t="str">
            <v>TRT0007</v>
          </cell>
          <cell r="C2176" t="str">
            <v>1C50T</v>
          </cell>
          <cell r="D2176" t="str">
            <v>Transformador 13 kV 1F conv. 50 kVA en poste</v>
          </cell>
          <cell r="E2176" t="str">
            <v>U</v>
          </cell>
        </row>
        <row r="2177">
          <cell r="A2177" t="str">
            <v>TRT-1C7.5</v>
          </cell>
          <cell r="B2177" t="str">
            <v>TRT0259</v>
          </cell>
          <cell r="C2177" t="str">
            <v>1C7.5T</v>
          </cell>
          <cell r="D2177" t="str">
            <v>Transformador 13 kV 1F conv. 7.5 kVA en poste</v>
          </cell>
          <cell r="E2177" t="str">
            <v>U</v>
          </cell>
        </row>
        <row r="2178">
          <cell r="A2178" t="str">
            <v>TRT-1C75</v>
          </cell>
          <cell r="B2178" t="str">
            <v>TRT0008</v>
          </cell>
          <cell r="C2178" t="str">
            <v>1C75T</v>
          </cell>
          <cell r="D2178" t="str">
            <v>Transformador 13 kV 1F conv. 75 kVA en poste</v>
          </cell>
          <cell r="E2178" t="str">
            <v>U</v>
          </cell>
        </row>
        <row r="2179">
          <cell r="A2179" t="str">
            <v>TRT-1O10</v>
          </cell>
          <cell r="B2179" t="str">
            <v>TRT0070</v>
          </cell>
          <cell r="C2179" t="str">
            <v>1O10T</v>
          </cell>
          <cell r="D2179" t="str">
            <v>Transformador 13 kV 1F conv. 10 kVA en cámara</v>
          </cell>
          <cell r="E2179" t="str">
            <v>U</v>
          </cell>
        </row>
        <row r="2180">
          <cell r="A2180" t="str">
            <v>TRT-1O100</v>
          </cell>
          <cell r="B2180" t="str">
            <v>TRT0261</v>
          </cell>
          <cell r="C2180" t="str">
            <v>1O100T</v>
          </cell>
          <cell r="D2180" t="str">
            <v>Transformador 13 kV 1F conv. 100 kVA en cámara</v>
          </cell>
          <cell r="E2180" t="str">
            <v>U</v>
          </cell>
        </row>
        <row r="2181">
          <cell r="A2181" t="str">
            <v>TRT-1O15</v>
          </cell>
          <cell r="B2181" t="str">
            <v>TRT0071</v>
          </cell>
          <cell r="C2181" t="str">
            <v>1O15T</v>
          </cell>
          <cell r="D2181" t="str">
            <v>Transformador 13 kV 1F conv. 15 kVA en cámara</v>
          </cell>
          <cell r="E2181" t="str">
            <v>U</v>
          </cell>
        </row>
        <row r="2182">
          <cell r="A2182" t="str">
            <v>TRT-1O167</v>
          </cell>
          <cell r="B2182" t="str">
            <v>TRT0264</v>
          </cell>
          <cell r="C2182" t="str">
            <v>1O167T</v>
          </cell>
          <cell r="D2182" t="str">
            <v>Transformador 13 kV 1F conv. 167 kVA en cámara</v>
          </cell>
          <cell r="E2182" t="str">
            <v>U</v>
          </cell>
        </row>
        <row r="2183">
          <cell r="A2183" t="str">
            <v>TRT-1O25</v>
          </cell>
          <cell r="B2183" t="str">
            <v>TRT0072</v>
          </cell>
          <cell r="C2183" t="str">
            <v>1O25T</v>
          </cell>
          <cell r="D2183" t="str">
            <v>Transformador 13 kV 1F conv. 25 kVA en cámara</v>
          </cell>
          <cell r="E2183" t="str">
            <v>U</v>
          </cell>
        </row>
        <row r="2184">
          <cell r="A2184" t="str">
            <v>TRT-1O3</v>
          </cell>
          <cell r="B2184" t="str">
            <v>TRT0068</v>
          </cell>
          <cell r="C2184" t="str">
            <v>1O3T</v>
          </cell>
          <cell r="D2184" t="str">
            <v>Transformador 13 kV 1F conv.  3 kVA en cámara</v>
          </cell>
          <cell r="E2184" t="str">
            <v>U</v>
          </cell>
        </row>
        <row r="2185">
          <cell r="A2185" t="str">
            <v>TRT-1O37.5</v>
          </cell>
          <cell r="B2185" t="str">
            <v>TRT0073</v>
          </cell>
          <cell r="C2185" t="str">
            <v>1O37.5T</v>
          </cell>
          <cell r="D2185" t="str">
            <v>Transformador 13 kV 1F conv. 37.5 kVA  en cámara</v>
          </cell>
          <cell r="E2185" t="str">
            <v>U</v>
          </cell>
        </row>
        <row r="2186">
          <cell r="A2186" t="str">
            <v>TRT-1O5</v>
          </cell>
          <cell r="B2186" t="str">
            <v>TRT0069</v>
          </cell>
          <cell r="C2186" t="str">
            <v>1O5T</v>
          </cell>
          <cell r="D2186" t="str">
            <v>Transformador 13 kV 1F conv. 5 kVA en cámara</v>
          </cell>
          <cell r="E2186" t="str">
            <v>U</v>
          </cell>
        </row>
        <row r="2187">
          <cell r="A2187" t="str">
            <v>TRT-1O50</v>
          </cell>
          <cell r="B2187" t="str">
            <v>TRT0074</v>
          </cell>
          <cell r="C2187" t="str">
            <v>1O50T</v>
          </cell>
          <cell r="D2187" t="str">
            <v>Transformador 13 kV 1F conv. 50 kVA en cámara</v>
          </cell>
          <cell r="E2187" t="str">
            <v>U</v>
          </cell>
        </row>
        <row r="2188">
          <cell r="A2188" t="str">
            <v>TRT-1O75</v>
          </cell>
          <cell r="B2188" t="str">
            <v>TRT0075</v>
          </cell>
          <cell r="C2188" t="str">
            <v>1O75T</v>
          </cell>
          <cell r="D2188" t="str">
            <v>Transformador 13 kV 1F conv. 75 kVA en cámara</v>
          </cell>
          <cell r="E2188" t="str">
            <v>U</v>
          </cell>
        </row>
        <row r="2189">
          <cell r="A2189" t="str">
            <v>TRT-1P10</v>
          </cell>
          <cell r="B2189" t="str">
            <v>TRT0026</v>
          </cell>
          <cell r="C2189" t="str">
            <v>1P10T</v>
          </cell>
          <cell r="D2189" t="str">
            <v>Transformador 13 kV 1F Pedestal o Padmounted 10KVA</v>
          </cell>
          <cell r="E2189" t="str">
            <v>U</v>
          </cell>
        </row>
        <row r="2190">
          <cell r="A2190" t="str">
            <v>TRT-1P100</v>
          </cell>
          <cell r="B2190" t="str">
            <v>TRT0032</v>
          </cell>
          <cell r="C2190" t="str">
            <v>1P100T</v>
          </cell>
          <cell r="D2190" t="str">
            <v>Transformador 13 kV 1F Pedestal o Padmounted 100KVA</v>
          </cell>
          <cell r="E2190" t="str">
            <v>U</v>
          </cell>
        </row>
        <row r="2191">
          <cell r="A2191" t="str">
            <v>TRT-1P112.5</v>
          </cell>
          <cell r="B2191" t="str">
            <v>TRT0033</v>
          </cell>
          <cell r="C2191" t="str">
            <v>1P112.5T</v>
          </cell>
          <cell r="D2191" t="str">
            <v>Transformador 13 kV 1F Pedestal o Padmounted 112.5KVA</v>
          </cell>
          <cell r="E2191" t="str">
            <v>U</v>
          </cell>
        </row>
        <row r="2192">
          <cell r="A2192" t="str">
            <v>TRT-1P125</v>
          </cell>
          <cell r="B2192" t="str">
            <v>TRT0209</v>
          </cell>
          <cell r="C2192" t="str">
            <v>1P125T</v>
          </cell>
          <cell r="D2192" t="str">
            <v>Transformador 13 kV 1F Pedestal o Padmounted 125KVA</v>
          </cell>
          <cell r="E2192" t="str">
            <v>U</v>
          </cell>
        </row>
        <row r="2193">
          <cell r="A2193" t="str">
            <v>TRT-1P15</v>
          </cell>
          <cell r="B2193" t="str">
            <v>TRT0027</v>
          </cell>
          <cell r="C2193" t="str">
            <v>1P15T</v>
          </cell>
          <cell r="D2193" t="str">
            <v>Transformador 13 kV 1F Pedestal o Padmounted 15KVA</v>
          </cell>
          <cell r="E2193" t="str">
            <v>U</v>
          </cell>
        </row>
        <row r="2194">
          <cell r="A2194" t="str">
            <v>TRT-1P150</v>
          </cell>
          <cell r="B2194" t="str">
            <v>TRT0034</v>
          </cell>
          <cell r="C2194" t="str">
            <v>1P150T</v>
          </cell>
          <cell r="D2194" t="str">
            <v>Transformador 13 kV 1F Pedestal o Padmounted 150KVA</v>
          </cell>
          <cell r="E2194" t="str">
            <v>U</v>
          </cell>
        </row>
        <row r="2195">
          <cell r="A2195" t="str">
            <v>TRT-1P167</v>
          </cell>
          <cell r="B2195" t="str">
            <v>TRT0035</v>
          </cell>
          <cell r="C2195" t="str">
            <v>1P167T</v>
          </cell>
          <cell r="D2195" t="str">
            <v>Transformador 13 kV 1F Pedestal o Padmounted 167KVA</v>
          </cell>
          <cell r="E2195" t="str">
            <v>U</v>
          </cell>
        </row>
        <row r="2196">
          <cell r="A2196" t="str">
            <v>TRT-1P25</v>
          </cell>
          <cell r="B2196" t="str">
            <v>TRT0028</v>
          </cell>
          <cell r="C2196" t="str">
            <v>1P25T</v>
          </cell>
          <cell r="D2196" t="str">
            <v>Transformador 13 kV 1F Pedestal o Padmounted 25KVA</v>
          </cell>
          <cell r="E2196" t="str">
            <v>U</v>
          </cell>
        </row>
        <row r="2197">
          <cell r="A2197" t="str">
            <v>TRT-1P300</v>
          </cell>
          <cell r="B2197" t="str">
            <v>TRT0036</v>
          </cell>
          <cell r="C2197" t="str">
            <v>1P300T</v>
          </cell>
          <cell r="D2197" t="str">
            <v>Transformador 13 kV 1F Pedestal o Padmounted 300KVA</v>
          </cell>
          <cell r="E2197" t="str">
            <v>U</v>
          </cell>
        </row>
        <row r="2198">
          <cell r="A2198" t="str">
            <v>TRT-1P37.5</v>
          </cell>
          <cell r="B2198" t="str">
            <v>TRT0029</v>
          </cell>
          <cell r="C2198" t="str">
            <v>1P37.5T</v>
          </cell>
          <cell r="D2198" t="str">
            <v>Transformador 13 kV 1F Pedestal o Padmounted 37.5KVA</v>
          </cell>
          <cell r="E2198" t="str">
            <v>U</v>
          </cell>
        </row>
        <row r="2199">
          <cell r="A2199" t="str">
            <v>TRT-1P50</v>
          </cell>
          <cell r="B2199" t="str">
            <v>TRT0030</v>
          </cell>
          <cell r="C2199" t="str">
            <v>1P50T</v>
          </cell>
          <cell r="D2199" t="str">
            <v>Transformador 13 kV 1F Pedestal o Padmounted 50KVA</v>
          </cell>
          <cell r="E2199" t="str">
            <v>U</v>
          </cell>
        </row>
        <row r="2200">
          <cell r="A2200" t="str">
            <v>TRT-1P75</v>
          </cell>
          <cell r="B2200" t="str">
            <v>TRT0031</v>
          </cell>
          <cell r="C2200" t="str">
            <v>1P75T</v>
          </cell>
          <cell r="D2200" t="str">
            <v>Transformador 13 kV 1F Pedestal o Padmounted 75KVA</v>
          </cell>
          <cell r="E2200" t="str">
            <v>U</v>
          </cell>
        </row>
        <row r="2201">
          <cell r="A2201" t="str">
            <v>TRT-2C10</v>
          </cell>
          <cell r="B2201" t="str">
            <v>TRT0216</v>
          </cell>
          <cell r="C2201" t="str">
            <v>2C10T</v>
          </cell>
          <cell r="D2201" t="str">
            <v>Transformador 13 kV 2F conv. 10 kVA en poste</v>
          </cell>
          <cell r="E2201" t="str">
            <v>U</v>
          </cell>
        </row>
        <row r="2202">
          <cell r="A2202" t="str">
            <v>TRT-2C15</v>
          </cell>
          <cell r="B2202" t="str">
            <v>TRT0217</v>
          </cell>
          <cell r="C2202" t="str">
            <v>2C15T</v>
          </cell>
          <cell r="D2202" t="str">
            <v>Transformador 13 kV 2F conv. 15 kVA en poste</v>
          </cell>
          <cell r="E2202" t="str">
            <v>U</v>
          </cell>
        </row>
        <row r="2203">
          <cell r="A2203" t="str">
            <v>TRT-2C25</v>
          </cell>
          <cell r="B2203" t="str">
            <v>TRT0218</v>
          </cell>
          <cell r="C2203" t="str">
            <v>2C25T</v>
          </cell>
          <cell r="D2203" t="str">
            <v>Transformador 13 kV 2F conv. 25 kVA en poste</v>
          </cell>
          <cell r="E2203" t="str">
            <v>U</v>
          </cell>
        </row>
        <row r="2204">
          <cell r="A2204" t="str">
            <v>TRT-2C3</v>
          </cell>
          <cell r="B2204" t="str">
            <v>TRT0214</v>
          </cell>
          <cell r="C2204" t="str">
            <v>2C3T</v>
          </cell>
          <cell r="D2204" t="str">
            <v>Transformador 13 kV 2F conv. 3 kVA en poste</v>
          </cell>
          <cell r="E2204" t="str">
            <v>U</v>
          </cell>
        </row>
        <row r="2205">
          <cell r="A2205" t="str">
            <v>TRT-2C37.5</v>
          </cell>
          <cell r="B2205" t="str">
            <v>TRT0219</v>
          </cell>
          <cell r="C2205" t="str">
            <v>2C37.5T</v>
          </cell>
          <cell r="D2205" t="str">
            <v>Transformador 13 kV 2F conv. 37.5 kVA en poste</v>
          </cell>
          <cell r="E2205" t="str">
            <v>U</v>
          </cell>
        </row>
        <row r="2206">
          <cell r="A2206" t="str">
            <v>TRT-2C5</v>
          </cell>
          <cell r="B2206" t="str">
            <v>TRT0215</v>
          </cell>
          <cell r="C2206" t="str">
            <v>2C5T</v>
          </cell>
          <cell r="D2206" t="str">
            <v>Transformador 13 kV 2F conv. 5 kVA en poste</v>
          </cell>
          <cell r="E2206" t="str">
            <v>U</v>
          </cell>
        </row>
        <row r="2207">
          <cell r="A2207" t="str">
            <v>TRT-2C50</v>
          </cell>
          <cell r="B2207" t="str">
            <v>TRT0220</v>
          </cell>
          <cell r="C2207" t="str">
            <v>2C50T</v>
          </cell>
          <cell r="D2207" t="str">
            <v>Transformador 13 kV 2F conv. 50 kVA en poste</v>
          </cell>
          <cell r="E2207" t="str">
            <v>U</v>
          </cell>
        </row>
        <row r="2208">
          <cell r="A2208" t="str">
            <v>TRT-2C75</v>
          </cell>
          <cell r="B2208" t="str">
            <v>TRT0221</v>
          </cell>
          <cell r="C2208" t="str">
            <v>2C75T</v>
          </cell>
          <cell r="D2208" t="str">
            <v>Transformador 13 kV 2F conv. 75 kVA en poste</v>
          </cell>
          <cell r="E2208" t="str">
            <v>U</v>
          </cell>
        </row>
        <row r="2209">
          <cell r="A2209" t="str">
            <v>TRT-3B100</v>
          </cell>
          <cell r="B2209" t="str">
            <v>TRT0100</v>
          </cell>
          <cell r="C2209" t="str">
            <v>3B100T</v>
          </cell>
          <cell r="D2209" t="str">
            <v>Banco de 2 transformadores 13 kV monofásicos 100 KVA en poste</v>
          </cell>
          <cell r="E2209" t="str">
            <v>U</v>
          </cell>
        </row>
        <row r="2210">
          <cell r="A2210" t="str">
            <v>TRT-3B110</v>
          </cell>
          <cell r="B2210" t="str">
            <v>TRT0101</v>
          </cell>
          <cell r="C2210" t="str">
            <v>3B110T</v>
          </cell>
          <cell r="D2210" t="str">
            <v>Banco de 2 transformadores 13 kV monofásicos 110 KVA en poste</v>
          </cell>
          <cell r="E2210" t="str">
            <v>U</v>
          </cell>
        </row>
        <row r="2211">
          <cell r="A2211" t="str">
            <v>TRT-3B112.5</v>
          </cell>
          <cell r="B2211" t="str">
            <v>TRT0102</v>
          </cell>
          <cell r="C2211" t="str">
            <v>3B112.5T</v>
          </cell>
          <cell r="D2211" t="str">
            <v>Banco de 2 transformadores 13 kV monofásicos 112.5 KVA en poste</v>
          </cell>
          <cell r="E2211" t="str">
            <v>U</v>
          </cell>
        </row>
        <row r="2212">
          <cell r="A2212" t="str">
            <v>TRT-3B115</v>
          </cell>
          <cell r="B2212" t="str">
            <v>TRT0103</v>
          </cell>
          <cell r="C2212" t="str">
            <v>3B115T</v>
          </cell>
          <cell r="D2212" t="str">
            <v>Banco de 2 transformadores 13 kV monofásicos 115 KVA en poste</v>
          </cell>
          <cell r="E2212" t="str">
            <v>U</v>
          </cell>
        </row>
        <row r="2213">
          <cell r="A2213" t="str">
            <v>TRT-3B125</v>
          </cell>
          <cell r="B2213" t="str">
            <v>TRT0104</v>
          </cell>
          <cell r="C2213" t="str">
            <v>3B125T</v>
          </cell>
          <cell r="D2213" t="str">
            <v>Banco de 2 transformadores 13 kV monofásicos 125 KVA en poste</v>
          </cell>
          <cell r="E2213" t="str">
            <v>U</v>
          </cell>
        </row>
        <row r="2214">
          <cell r="A2214" t="str">
            <v>TRT-3B137.5</v>
          </cell>
          <cell r="B2214" t="str">
            <v>TRT0105</v>
          </cell>
          <cell r="C2214" t="str">
            <v>3B137.5T</v>
          </cell>
          <cell r="D2214" t="str">
            <v>Banco de 2 transformadores 13 kV monofásicos 137.5 KVA en poste</v>
          </cell>
          <cell r="E2214" t="str">
            <v>U</v>
          </cell>
        </row>
        <row r="2215">
          <cell r="A2215" t="str">
            <v>TRT-3B15</v>
          </cell>
          <cell r="B2215" t="str">
            <v>TRT0256</v>
          </cell>
          <cell r="C2215" t="str">
            <v>3B15T</v>
          </cell>
          <cell r="D2215" t="str">
            <v>Banco de 2 transformadores 13 kV monofasicos 15KVA en poste</v>
          </cell>
          <cell r="E2215" t="str">
            <v>U</v>
          </cell>
        </row>
        <row r="2216">
          <cell r="A2216" t="str">
            <v>TRT-3B150</v>
          </cell>
          <cell r="B2216" t="str">
            <v>TRT0106</v>
          </cell>
          <cell r="C2216" t="str">
            <v>3B150T</v>
          </cell>
          <cell r="D2216" t="str">
            <v>Banco de 2 transformadores 13 kV monofásicos 150 KVA en poste</v>
          </cell>
          <cell r="E2216" t="str">
            <v>U</v>
          </cell>
        </row>
        <row r="2217">
          <cell r="A2217" t="str">
            <v>TRT-3B175</v>
          </cell>
          <cell r="B2217" t="str">
            <v>TRT0107</v>
          </cell>
          <cell r="C2217" t="str">
            <v>3B175T</v>
          </cell>
          <cell r="D2217" t="str">
            <v>Banco de 2 transformadores 13 kV monofásicos 175 KVA en poste</v>
          </cell>
          <cell r="E2217" t="str">
            <v>U</v>
          </cell>
        </row>
        <row r="2218">
          <cell r="A2218" t="str">
            <v>TRT-3B182</v>
          </cell>
          <cell r="B2218" t="str">
            <v>TRT0108</v>
          </cell>
          <cell r="C2218" t="str">
            <v>3B182T</v>
          </cell>
          <cell r="D2218" t="str">
            <v>Banco de 2 transformadores 13 kV monofásicos 182 KVA en poste</v>
          </cell>
          <cell r="E2218" t="str">
            <v>U</v>
          </cell>
        </row>
        <row r="2219">
          <cell r="A2219" t="str">
            <v>TRT-3B192</v>
          </cell>
          <cell r="B2219" t="str">
            <v>TRT0109</v>
          </cell>
          <cell r="C2219" t="str">
            <v>3B192T</v>
          </cell>
          <cell r="D2219" t="str">
            <v>Banco de 2 transformadores 13 kV monofásicos 192 KVA en poste</v>
          </cell>
          <cell r="E2219" t="str">
            <v>U</v>
          </cell>
        </row>
        <row r="2220">
          <cell r="A2220" t="str">
            <v>TRT-3B20</v>
          </cell>
          <cell r="B2220" t="str">
            <v>TRT0085</v>
          </cell>
          <cell r="C2220" t="str">
            <v>3B20T</v>
          </cell>
          <cell r="D2220" t="str">
            <v>Banco de 2 transformadores 13 kV monofásicos 20 KVA en poste</v>
          </cell>
          <cell r="E2220" t="str">
            <v>U</v>
          </cell>
        </row>
        <row r="2221">
          <cell r="A2221" t="str">
            <v>TRT-3B200</v>
          </cell>
          <cell r="B2221" t="str">
            <v>TRT0110</v>
          </cell>
          <cell r="C2221" t="str">
            <v>3B200T</v>
          </cell>
          <cell r="D2221" t="str">
            <v>Banco de 2 transformadores 13 kV monofásicos 200 KVA en poste</v>
          </cell>
          <cell r="E2221" t="str">
            <v>U</v>
          </cell>
        </row>
        <row r="2222">
          <cell r="A2222" t="str">
            <v>TRT-3B25</v>
          </cell>
          <cell r="B2222" t="str">
            <v>TRT0086</v>
          </cell>
          <cell r="C2222" t="str">
            <v>3B25T</v>
          </cell>
          <cell r="D2222" t="str">
            <v>Banco de 2 transformadores 13 kV monofásicos 25 KVA en poste</v>
          </cell>
          <cell r="E2222" t="str">
            <v>U</v>
          </cell>
        </row>
        <row r="2223">
          <cell r="A2223" t="str">
            <v>TRT-3B30</v>
          </cell>
          <cell r="B2223" t="str">
            <v>TRT0087</v>
          </cell>
          <cell r="C2223" t="str">
            <v>3B30T</v>
          </cell>
          <cell r="D2223" t="str">
            <v>Banco de 2 transformadores 13 kV monofásicos 30 KVA en poste</v>
          </cell>
          <cell r="E2223" t="str">
            <v>U</v>
          </cell>
        </row>
        <row r="2224">
          <cell r="A2224" t="str">
            <v>TRT-3B35</v>
          </cell>
          <cell r="B2224" t="str">
            <v>TRT0088</v>
          </cell>
          <cell r="C2224" t="str">
            <v>3B35T</v>
          </cell>
          <cell r="D2224" t="str">
            <v>Banco de 2 transformadores 13 kV monofásicos 35 KVA en poste</v>
          </cell>
          <cell r="E2224" t="str">
            <v>U</v>
          </cell>
        </row>
        <row r="2225">
          <cell r="A2225" t="str">
            <v>TRT-3B40</v>
          </cell>
          <cell r="B2225" t="str">
            <v>TRT0089</v>
          </cell>
          <cell r="C2225" t="str">
            <v>3B40T</v>
          </cell>
          <cell r="D2225" t="str">
            <v>Banco de 2 transformadores 13 kV monofásicos 40 KVA en poste</v>
          </cell>
          <cell r="E2225" t="str">
            <v>U</v>
          </cell>
        </row>
        <row r="2226">
          <cell r="A2226" t="str">
            <v>TRT-3B47.5</v>
          </cell>
          <cell r="B2226" t="str">
            <v>TRT0090</v>
          </cell>
          <cell r="C2226" t="str">
            <v>3B47.5T</v>
          </cell>
          <cell r="D2226" t="str">
            <v>Banco de 2 transformadores 13 kV monofásicos 47.5 KVA en poste</v>
          </cell>
          <cell r="E2226" t="str">
            <v>U</v>
          </cell>
        </row>
        <row r="2227">
          <cell r="A2227" t="str">
            <v>TRT-3B50</v>
          </cell>
          <cell r="B2227" t="str">
            <v>TRT0091</v>
          </cell>
          <cell r="C2227" t="str">
            <v>3B50T</v>
          </cell>
          <cell r="D2227" t="str">
            <v>Banco de 2 transformadores 13 kV monofásicos 50 KVA en poste</v>
          </cell>
          <cell r="E2227" t="str">
            <v>U</v>
          </cell>
        </row>
        <row r="2228">
          <cell r="A2228" t="str">
            <v>TRT-3B52.5</v>
          </cell>
          <cell r="B2228" t="str">
            <v>TRT0092</v>
          </cell>
          <cell r="C2228" t="str">
            <v>3B52.5T</v>
          </cell>
          <cell r="D2228" t="str">
            <v>Banco de 2 transformadores 13 kV monofásicos 52.5 KVA en poste</v>
          </cell>
          <cell r="E2228" t="str">
            <v>U</v>
          </cell>
        </row>
        <row r="2229">
          <cell r="A2229" t="str">
            <v>TRT-3B60</v>
          </cell>
          <cell r="B2229" t="str">
            <v>TRT0093</v>
          </cell>
          <cell r="C2229" t="str">
            <v>3B60T</v>
          </cell>
          <cell r="D2229" t="str">
            <v>Banco de 2 transformadores 13 kV monofásicos 60 KVA en poste</v>
          </cell>
          <cell r="E2229" t="str">
            <v>U</v>
          </cell>
        </row>
        <row r="2230">
          <cell r="A2230" t="str">
            <v>TRT-3B62.5</v>
          </cell>
          <cell r="B2230" t="str">
            <v>TRT0094</v>
          </cell>
          <cell r="C2230" t="str">
            <v>3B62.5T</v>
          </cell>
          <cell r="D2230" t="str">
            <v>Banco de 2 transformadores 13 kV monofásicos 62.5 KVA en poste</v>
          </cell>
          <cell r="E2230" t="str">
            <v>U</v>
          </cell>
        </row>
        <row r="2231">
          <cell r="A2231" t="str">
            <v>TRT-3B65</v>
          </cell>
          <cell r="B2231" t="str">
            <v>TRT0095</v>
          </cell>
          <cell r="C2231" t="str">
            <v>3B65T</v>
          </cell>
          <cell r="D2231" t="str">
            <v>Banco de 2 transformadores 13 kV monofásicos 65 KVA en poste</v>
          </cell>
          <cell r="E2231" t="str">
            <v>U</v>
          </cell>
        </row>
        <row r="2232">
          <cell r="A2232" t="str">
            <v>TRT-3B75</v>
          </cell>
          <cell r="B2232" t="str">
            <v>TRT0096</v>
          </cell>
          <cell r="C2232" t="str">
            <v>3B75T</v>
          </cell>
          <cell r="D2232" t="str">
            <v>Banco de 2 transformadores 13 kV monofásicos 75 KVA en poste</v>
          </cell>
          <cell r="E2232" t="str">
            <v>U</v>
          </cell>
        </row>
        <row r="2233">
          <cell r="A2233" t="str">
            <v>TRT-3B85</v>
          </cell>
          <cell r="B2233" t="str">
            <v>TRT0097</v>
          </cell>
          <cell r="C2233" t="str">
            <v>3B85T</v>
          </cell>
          <cell r="D2233" t="str">
            <v>Banco de 2 transformadores 13 kV monofásicos 85 KVA en poste</v>
          </cell>
          <cell r="E2233" t="str">
            <v>U</v>
          </cell>
        </row>
        <row r="2234">
          <cell r="A2234" t="str">
            <v>TRT-3B87.5</v>
          </cell>
          <cell r="B2234" t="str">
            <v>TRT0098</v>
          </cell>
          <cell r="C2234" t="str">
            <v>3B87.5T</v>
          </cell>
          <cell r="D2234" t="str">
            <v>Banco de 2 transformadores 13 kV monofásicos 87.5 KVA en poste</v>
          </cell>
          <cell r="E2234" t="str">
            <v>U</v>
          </cell>
        </row>
        <row r="2235">
          <cell r="A2235" t="str">
            <v>TRT-3B90</v>
          </cell>
          <cell r="B2235" t="str">
            <v>TRT0099</v>
          </cell>
          <cell r="C2235" t="str">
            <v>3B90T</v>
          </cell>
          <cell r="D2235" t="str">
            <v>Banco de 2 transformadores 13 kV monofásicos 90 KVA en poste</v>
          </cell>
          <cell r="E2235" t="str">
            <v>U</v>
          </cell>
        </row>
        <row r="2236">
          <cell r="A2236" t="str">
            <v>TRT-3C100</v>
          </cell>
          <cell r="B2236" t="str">
            <v>TRT0023</v>
          </cell>
          <cell r="C2236" t="str">
            <v>3C100T</v>
          </cell>
          <cell r="D2236" t="str">
            <v>Transformador 13 kV 3F conv. 100 kVA en poste</v>
          </cell>
          <cell r="E2236" t="str">
            <v>U</v>
          </cell>
        </row>
        <row r="2237">
          <cell r="A2237" t="str">
            <v>TRT-3C112.5</v>
          </cell>
          <cell r="B2237" t="str">
            <v>TRT0024</v>
          </cell>
          <cell r="C2237" t="str">
            <v>3C112.5T</v>
          </cell>
          <cell r="D2237" t="str">
            <v>Transformador 13 kV 3F conv. 112.5 kVA en poste</v>
          </cell>
          <cell r="E2237" t="str">
            <v>U</v>
          </cell>
        </row>
        <row r="2238">
          <cell r="A2238" t="str">
            <v>TRT-3C125</v>
          </cell>
          <cell r="B2238" t="str">
            <v>TRT0025</v>
          </cell>
          <cell r="C2238" t="str">
            <v>3C125T</v>
          </cell>
          <cell r="D2238" t="str">
            <v>Transformador 13 kV 3F conv. 125 kVA en poste</v>
          </cell>
          <cell r="E2238" t="str">
            <v>U</v>
          </cell>
        </row>
        <row r="2239">
          <cell r="A2239" t="str">
            <v>TRT-3C140</v>
          </cell>
          <cell r="B2239" t="str">
            <v>TRT0225</v>
          </cell>
          <cell r="C2239" t="str">
            <v>3C140T</v>
          </cell>
          <cell r="D2239" t="str">
            <v>Transformador 13 kV 3F conv. 140 kVA en poste</v>
          </cell>
          <cell r="E2239" t="str">
            <v>U</v>
          </cell>
        </row>
        <row r="2240">
          <cell r="A2240" t="str">
            <v>TRT-3C15</v>
          </cell>
          <cell r="B2240" t="str">
            <v>TRT0017</v>
          </cell>
          <cell r="C2240" t="str">
            <v>3C15T</v>
          </cell>
          <cell r="D2240" t="str">
            <v>Transformador 13 kV 3F conv. 15 kVA  en poste</v>
          </cell>
          <cell r="E2240" t="str">
            <v>U</v>
          </cell>
        </row>
        <row r="2241">
          <cell r="A2241" t="str">
            <v>TRT-3C150</v>
          </cell>
          <cell r="B2241" t="str">
            <v>TRT0226</v>
          </cell>
          <cell r="C2241" t="str">
            <v>3C150T</v>
          </cell>
          <cell r="D2241" t="str">
            <v>Transformador 13 kV 3F conv. 150 kVA en poste</v>
          </cell>
          <cell r="E2241" t="str">
            <v>U</v>
          </cell>
        </row>
        <row r="2242">
          <cell r="A2242" t="str">
            <v>TRT-3C160</v>
          </cell>
          <cell r="B2242" t="str">
            <v>TRT0227</v>
          </cell>
          <cell r="C2242" t="str">
            <v>3C160T</v>
          </cell>
          <cell r="D2242" t="str">
            <v>Transformador 13 kV 3F conv. 160 kVA en poste</v>
          </cell>
          <cell r="E2242" t="str">
            <v>U</v>
          </cell>
        </row>
        <row r="2243">
          <cell r="A2243" t="str">
            <v>TRT-3C175</v>
          </cell>
          <cell r="B2243" t="str">
            <v>TRT0228</v>
          </cell>
          <cell r="C2243" t="str">
            <v>3C175T</v>
          </cell>
          <cell r="D2243" t="str">
            <v>Transformador 13 kV 3F conv. 175 kVA en poste</v>
          </cell>
          <cell r="E2243" t="str">
            <v>U</v>
          </cell>
        </row>
        <row r="2244">
          <cell r="A2244" t="str">
            <v>TRT-3C192</v>
          </cell>
          <cell r="B2244" t="str">
            <v>TRT0229</v>
          </cell>
          <cell r="C2244" t="str">
            <v>3C192T</v>
          </cell>
          <cell r="D2244" t="str">
            <v>Transformador 13 kV 3F conv. 192 kVA en poste</v>
          </cell>
          <cell r="E2244" t="str">
            <v>U</v>
          </cell>
        </row>
        <row r="2245">
          <cell r="A2245" t="str">
            <v>TRT-3C192.5</v>
          </cell>
          <cell r="B2245" t="str">
            <v>TRT0230</v>
          </cell>
          <cell r="C2245" t="str">
            <v>3C192.5T</v>
          </cell>
          <cell r="D2245" t="str">
            <v>Transformador 13 kV 3F conv. 192.5 kVA en poste</v>
          </cell>
          <cell r="E2245" t="str">
            <v>U</v>
          </cell>
        </row>
        <row r="2246">
          <cell r="A2246" t="str">
            <v>TRT-3C20</v>
          </cell>
          <cell r="B2246" t="str">
            <v>TRT0222</v>
          </cell>
          <cell r="C2246" t="str">
            <v>3C20T</v>
          </cell>
          <cell r="D2246" t="str">
            <v>Transformador 13 kV 3F conv. 20 kVA  en poste</v>
          </cell>
          <cell r="E2246" t="str">
            <v>U</v>
          </cell>
        </row>
        <row r="2247">
          <cell r="A2247" t="str">
            <v>TRT-3C200</v>
          </cell>
          <cell r="B2247" t="str">
            <v>TRT0231</v>
          </cell>
          <cell r="C2247" t="str">
            <v>3C200T</v>
          </cell>
          <cell r="D2247" t="str">
            <v>Transformador 13 kV 3F conv. 125 kVA en poste</v>
          </cell>
          <cell r="E2247" t="str">
            <v>U</v>
          </cell>
        </row>
        <row r="2248">
          <cell r="A2248" t="str">
            <v>TRT-3C250</v>
          </cell>
          <cell r="B2248" t="str">
            <v>TRT0232</v>
          </cell>
          <cell r="C2248" t="str">
            <v>3C250T</v>
          </cell>
          <cell r="D2248" t="str">
            <v>Transformador 13 kV 3F conv. 125 kVA en poste</v>
          </cell>
          <cell r="E2248" t="str">
            <v>U</v>
          </cell>
        </row>
        <row r="2249">
          <cell r="A2249" t="str">
            <v>TRT-3C30</v>
          </cell>
          <cell r="B2249" t="str">
            <v>TRT0018</v>
          </cell>
          <cell r="C2249" t="str">
            <v>3C30T</v>
          </cell>
          <cell r="D2249" t="str">
            <v>Transformador 13 kV  3F conv. 30 kVA en poste</v>
          </cell>
          <cell r="E2249" t="str">
            <v>U</v>
          </cell>
        </row>
        <row r="2250">
          <cell r="A2250" t="str">
            <v>TRT-3C300</v>
          </cell>
          <cell r="B2250" t="str">
            <v>TRT0233</v>
          </cell>
          <cell r="C2250" t="str">
            <v>3C300T</v>
          </cell>
          <cell r="D2250" t="str">
            <v>Transformador 13 kV 3F conv. 125 kVA en poste</v>
          </cell>
          <cell r="E2250" t="str">
            <v>U</v>
          </cell>
        </row>
        <row r="2251">
          <cell r="A2251" t="str">
            <v>TRT-3C400</v>
          </cell>
          <cell r="B2251" t="str">
            <v>TRT0234</v>
          </cell>
          <cell r="C2251" t="str">
            <v>3C400T</v>
          </cell>
          <cell r="D2251" t="str">
            <v>Transformador 13 kV 3F conv. 125 kVA en poste</v>
          </cell>
          <cell r="E2251" t="str">
            <v>U</v>
          </cell>
        </row>
        <row r="2252">
          <cell r="A2252" t="str">
            <v>TRT-3C45</v>
          </cell>
          <cell r="B2252" t="str">
            <v>TRT0019</v>
          </cell>
          <cell r="C2252" t="str">
            <v>3C45T</v>
          </cell>
          <cell r="D2252" t="str">
            <v>Transformador 13 kV 3F conv. 45 kVA en poste</v>
          </cell>
          <cell r="E2252" t="str">
            <v>U</v>
          </cell>
        </row>
        <row r="2253">
          <cell r="A2253" t="str">
            <v>TRT-3C50</v>
          </cell>
          <cell r="B2253" t="str">
            <v>TRT0020</v>
          </cell>
          <cell r="C2253" t="str">
            <v>3C50T</v>
          </cell>
          <cell r="D2253" t="str">
            <v>Transformador 13 kV 3F conv. 50 kVA en poste</v>
          </cell>
          <cell r="E2253" t="str">
            <v>U</v>
          </cell>
        </row>
        <row r="2254">
          <cell r="A2254" t="str">
            <v>TRT-3C500</v>
          </cell>
          <cell r="B2254" t="str">
            <v>TRT0235</v>
          </cell>
          <cell r="C2254" t="str">
            <v>3C500T</v>
          </cell>
          <cell r="D2254" t="str">
            <v>Transformador 13 kV 3F conv. 125 kVA en poste</v>
          </cell>
          <cell r="E2254" t="str">
            <v>U</v>
          </cell>
        </row>
        <row r="2255">
          <cell r="A2255" t="str">
            <v>TRT-3C60</v>
          </cell>
          <cell r="B2255" t="str">
            <v>TRT0021</v>
          </cell>
          <cell r="C2255" t="str">
            <v>3C60T</v>
          </cell>
          <cell r="D2255" t="str">
            <v>Transformador 13 kV 3F conv. 60 kVA en poste</v>
          </cell>
          <cell r="E2255" t="str">
            <v>U</v>
          </cell>
        </row>
        <row r="2256">
          <cell r="A2256" t="str">
            <v>TRT-3C75</v>
          </cell>
          <cell r="B2256" t="str">
            <v>TRT0022</v>
          </cell>
          <cell r="C2256" t="str">
            <v>3C75T</v>
          </cell>
          <cell r="D2256" t="str">
            <v>Transformador 13 kV 3F conv. 75 kVA en poste</v>
          </cell>
          <cell r="E2256" t="str">
            <v>U</v>
          </cell>
        </row>
        <row r="2257">
          <cell r="A2257" t="str">
            <v>TRT-3C80</v>
          </cell>
          <cell r="B2257" t="str">
            <v>TRT0223</v>
          </cell>
          <cell r="C2257" t="str">
            <v>3C80T</v>
          </cell>
          <cell r="D2257" t="str">
            <v>Transformador 13 kV 3F conv. 80 kVA en poste</v>
          </cell>
          <cell r="E2257" t="str">
            <v>U</v>
          </cell>
        </row>
        <row r="2258">
          <cell r="A2258" t="str">
            <v>TRT-3C90</v>
          </cell>
          <cell r="B2258" t="str">
            <v>TRT0224</v>
          </cell>
          <cell r="C2258" t="str">
            <v>3C90T</v>
          </cell>
          <cell r="D2258" t="str">
            <v>Transformador 13 kV 3F conv. 90 kVA en poste</v>
          </cell>
          <cell r="E2258" t="str">
            <v>U</v>
          </cell>
        </row>
        <row r="2259">
          <cell r="A2259" t="str">
            <v>TRT-3I100</v>
          </cell>
          <cell r="B2259" t="str">
            <v>TRT0162</v>
          </cell>
          <cell r="C2259" t="str">
            <v>3I100T</v>
          </cell>
          <cell r="D2259" t="str">
            <v>Banco de 3 transformadores 13 kV monofásicos 100 KVA en cámara</v>
          </cell>
          <cell r="E2259" t="str">
            <v>U</v>
          </cell>
        </row>
        <row r="2260">
          <cell r="A2260" t="str">
            <v>TRT-3I112.5</v>
          </cell>
          <cell r="B2260" t="str">
            <v>TRT0163</v>
          </cell>
          <cell r="C2260" t="str">
            <v>3I112.5T</v>
          </cell>
          <cell r="D2260" t="str">
            <v>Banco de 3 transformadores 13 kV monofásicos 112.5 KVA en cámara</v>
          </cell>
          <cell r="E2260" t="str">
            <v>U</v>
          </cell>
        </row>
        <row r="2261">
          <cell r="A2261" t="str">
            <v>TRT-3I115</v>
          </cell>
          <cell r="B2261" t="str">
            <v>TRT0164</v>
          </cell>
          <cell r="C2261" t="str">
            <v>3I115T</v>
          </cell>
          <cell r="D2261" t="str">
            <v>Banco de 3 transformadores 13 kV monofásicos 115 KVA en cámara</v>
          </cell>
          <cell r="E2261" t="str">
            <v>U</v>
          </cell>
        </row>
        <row r="2262">
          <cell r="A2262" t="str">
            <v>TRT-3I125</v>
          </cell>
          <cell r="B2262" t="str">
            <v>TRT0165</v>
          </cell>
          <cell r="C2262" t="str">
            <v>3I125T</v>
          </cell>
          <cell r="D2262" t="str">
            <v>Banco de 3 transformadores 13 kV monofásicos 125 KVA en cámara</v>
          </cell>
          <cell r="E2262" t="str">
            <v>U</v>
          </cell>
        </row>
        <row r="2263">
          <cell r="A2263" t="str">
            <v>TRT-3I137.5</v>
          </cell>
          <cell r="B2263" t="str">
            <v>TRT0166</v>
          </cell>
          <cell r="C2263" t="str">
            <v>3I137.5T</v>
          </cell>
          <cell r="D2263" t="str">
            <v>Banco de 3 transformadores 13 kV monofásicos 137.5 KVA en cámara</v>
          </cell>
          <cell r="E2263" t="str">
            <v>U</v>
          </cell>
        </row>
        <row r="2264">
          <cell r="A2264" t="str">
            <v>TRT-3I140</v>
          </cell>
          <cell r="B2264" t="str">
            <v>TRT0167</v>
          </cell>
          <cell r="C2264" t="str">
            <v>3I140T</v>
          </cell>
          <cell r="D2264" t="str">
            <v>Banco de 3 transformadores 13 kV monofásicos 140 KVA en cámara</v>
          </cell>
          <cell r="E2264" t="str">
            <v>U</v>
          </cell>
        </row>
        <row r="2265">
          <cell r="A2265" t="str">
            <v>TRT-3I150</v>
          </cell>
          <cell r="B2265" t="str">
            <v>TRT0168</v>
          </cell>
          <cell r="C2265" t="str">
            <v>3I150T</v>
          </cell>
          <cell r="D2265" t="str">
            <v>Banco de 3 transformadores 13 kV monofásicos 150 KVA en cámara</v>
          </cell>
          <cell r="E2265" t="str">
            <v>U</v>
          </cell>
        </row>
        <row r="2266">
          <cell r="A2266" t="str">
            <v>TRT-3I1500</v>
          </cell>
          <cell r="B2266" t="str">
            <v>TRT0199</v>
          </cell>
          <cell r="C2266" t="str">
            <v>3I1500T</v>
          </cell>
          <cell r="D2266" t="str">
            <v>Banco de 3 transformadores 13 kV monofásicos 1500 KVA en cámara</v>
          </cell>
          <cell r="E2266" t="str">
            <v>U</v>
          </cell>
        </row>
        <row r="2267">
          <cell r="A2267" t="str">
            <v>TRT-3I160</v>
          </cell>
          <cell r="B2267" t="str">
            <v>TRT0169</v>
          </cell>
          <cell r="C2267" t="str">
            <v>3I160T</v>
          </cell>
          <cell r="D2267" t="str">
            <v>Banco de 3 transformadores 13 kV monofásicos 160 KVA en cámara</v>
          </cell>
          <cell r="E2267" t="str">
            <v>U</v>
          </cell>
        </row>
        <row r="2268">
          <cell r="A2268" t="str">
            <v>TRT-3I162.5</v>
          </cell>
          <cell r="B2268" t="str">
            <v>TRT0170</v>
          </cell>
          <cell r="C2268" t="str">
            <v>3I162.5T</v>
          </cell>
          <cell r="D2268" t="str">
            <v>Banco de 3 transformadores 13 kV monofásicos 162.5 KVA en cámara</v>
          </cell>
          <cell r="E2268" t="str">
            <v>U</v>
          </cell>
        </row>
        <row r="2269">
          <cell r="A2269" t="str">
            <v>TRT-3I175</v>
          </cell>
          <cell r="B2269" t="str">
            <v>TRT0171</v>
          </cell>
          <cell r="C2269" t="str">
            <v>3I175T</v>
          </cell>
          <cell r="D2269" t="str">
            <v>Banco de 3 transformadores 13 kV monofásicos 175 KVA en cámara</v>
          </cell>
          <cell r="E2269" t="str">
            <v>U</v>
          </cell>
        </row>
        <row r="2270">
          <cell r="A2270" t="str">
            <v>TRT-3I200</v>
          </cell>
          <cell r="B2270" t="str">
            <v>TRT0172</v>
          </cell>
          <cell r="C2270" t="str">
            <v>3I200T</v>
          </cell>
          <cell r="D2270" t="str">
            <v>Banco de 3 transformadores 13 kV monofásicos 200 KVA en cámara</v>
          </cell>
          <cell r="E2270" t="str">
            <v>U</v>
          </cell>
        </row>
        <row r="2271">
          <cell r="A2271" t="str">
            <v>TRT-3I217</v>
          </cell>
          <cell r="B2271" t="str">
            <v>TRT0173</v>
          </cell>
          <cell r="C2271" t="str">
            <v>3I217T</v>
          </cell>
          <cell r="D2271" t="str">
            <v>Banco de 3 transformadores 13 kV monofásicos 217 KVA en cámara</v>
          </cell>
          <cell r="E2271" t="str">
            <v>U</v>
          </cell>
        </row>
        <row r="2272">
          <cell r="A2272" t="str">
            <v>TRT-3I225</v>
          </cell>
          <cell r="B2272" t="str">
            <v>TRT0174</v>
          </cell>
          <cell r="C2272" t="str">
            <v>3I225T</v>
          </cell>
          <cell r="D2272" t="str">
            <v>Banco de 3 transformadores 13 kV monofásicos 225 KVA en cámara</v>
          </cell>
          <cell r="E2272" t="str">
            <v>U</v>
          </cell>
        </row>
        <row r="2273">
          <cell r="A2273" t="str">
            <v>TRT-3I250</v>
          </cell>
          <cell r="B2273" t="str">
            <v>TRT0175</v>
          </cell>
          <cell r="C2273" t="str">
            <v>3I250T</v>
          </cell>
          <cell r="D2273" t="str">
            <v>Banco de 3 transformadores 13 kV monofásicos 250 KVA en cámara</v>
          </cell>
          <cell r="E2273" t="str">
            <v>U</v>
          </cell>
        </row>
        <row r="2274">
          <cell r="A2274" t="str">
            <v>TRT-3I267</v>
          </cell>
          <cell r="B2274" t="str">
            <v>TRT0176</v>
          </cell>
          <cell r="C2274" t="str">
            <v>3I267T</v>
          </cell>
          <cell r="D2274" t="str">
            <v>Banco de 3 transformadores 13 kV monofásicos 267 KVA en cámara</v>
          </cell>
          <cell r="E2274" t="str">
            <v>U</v>
          </cell>
        </row>
        <row r="2275">
          <cell r="A2275" t="str">
            <v>TRT-3I275</v>
          </cell>
          <cell r="B2275" t="str">
            <v>TRT0177</v>
          </cell>
          <cell r="C2275" t="str">
            <v>3I275T</v>
          </cell>
          <cell r="D2275" t="str">
            <v>Banco de 3 transformadores 13 kV monofásicos 275 KVA en cámara</v>
          </cell>
          <cell r="E2275" t="str">
            <v>U</v>
          </cell>
        </row>
        <row r="2276">
          <cell r="A2276" t="str">
            <v>TRT-3I292</v>
          </cell>
          <cell r="B2276" t="str">
            <v>TRT0178</v>
          </cell>
          <cell r="C2276" t="str">
            <v>3I292T</v>
          </cell>
          <cell r="D2276" t="str">
            <v>Banco de 3 transformadores 13 kV monofásicos 292 KVA en cámara</v>
          </cell>
          <cell r="E2276" t="str">
            <v>U</v>
          </cell>
        </row>
        <row r="2277">
          <cell r="A2277" t="str">
            <v>TRT-3I30</v>
          </cell>
          <cell r="B2277" t="str">
            <v>TRT0153</v>
          </cell>
          <cell r="C2277" t="str">
            <v>3I30T</v>
          </cell>
          <cell r="D2277" t="str">
            <v>Banco de 3 transformadores 13 kV monofásicos 30 KVA en cámara</v>
          </cell>
          <cell r="E2277" t="str">
            <v>U</v>
          </cell>
        </row>
        <row r="2278">
          <cell r="A2278" t="str">
            <v>TRT-3I300</v>
          </cell>
          <cell r="B2278" t="str">
            <v>TRT0179</v>
          </cell>
          <cell r="C2278" t="str">
            <v>3I300T</v>
          </cell>
          <cell r="D2278" t="str">
            <v>Banco de 3 transformadores 13 kV monofásicos 300 KVA en cámara</v>
          </cell>
          <cell r="E2278" t="str">
            <v>U</v>
          </cell>
        </row>
        <row r="2279">
          <cell r="A2279" t="str">
            <v>TRT-3I317</v>
          </cell>
          <cell r="B2279" t="str">
            <v>TRT0180</v>
          </cell>
          <cell r="C2279" t="str">
            <v>3I317T</v>
          </cell>
          <cell r="D2279" t="str">
            <v>Banco de 3 transformadores 13 kV monofásicos 317 KVA en cámara</v>
          </cell>
          <cell r="E2279" t="str">
            <v>U</v>
          </cell>
        </row>
        <row r="2280">
          <cell r="A2280" t="str">
            <v>TRT-3I318</v>
          </cell>
          <cell r="B2280" t="str">
            <v>TRT0181</v>
          </cell>
          <cell r="C2280" t="str">
            <v>3I318T</v>
          </cell>
          <cell r="D2280" t="str">
            <v>Banco de 3 transformadores 13 kV monofásicos 318 KVA en cámara</v>
          </cell>
          <cell r="E2280" t="str">
            <v>U</v>
          </cell>
        </row>
        <row r="2281">
          <cell r="A2281" t="str">
            <v>TRT-3I35</v>
          </cell>
          <cell r="B2281" t="str">
            <v>TRT0154</v>
          </cell>
          <cell r="C2281" t="str">
            <v>3I35T</v>
          </cell>
          <cell r="D2281" t="str">
            <v>Banco de 3 transformadores 13 kV monofásicos 35 KVA en cámara</v>
          </cell>
          <cell r="E2281" t="str">
            <v>U</v>
          </cell>
        </row>
        <row r="2282">
          <cell r="A2282" t="str">
            <v>TRT-3I367</v>
          </cell>
          <cell r="B2282" t="str">
            <v>TRT0182</v>
          </cell>
          <cell r="C2282" t="str">
            <v>3I367T</v>
          </cell>
          <cell r="D2282" t="str">
            <v>Banco de 3 transformadores 13 kV monofásicos 367 KVA en cámara</v>
          </cell>
          <cell r="E2282" t="str">
            <v>U</v>
          </cell>
        </row>
        <row r="2283">
          <cell r="A2283" t="str">
            <v>TRT-3I375</v>
          </cell>
          <cell r="B2283" t="str">
            <v>TRT0183</v>
          </cell>
          <cell r="C2283" t="str">
            <v>3I375T</v>
          </cell>
          <cell r="D2283" t="str">
            <v>Banco de 3 transformadores 13 kV monofásicos 375 KVA en cámara</v>
          </cell>
          <cell r="E2283" t="str">
            <v>U</v>
          </cell>
        </row>
        <row r="2284">
          <cell r="A2284" t="str">
            <v>TRT-3I384</v>
          </cell>
          <cell r="B2284" t="str">
            <v>TRT0184</v>
          </cell>
          <cell r="C2284" t="str">
            <v>3I384T</v>
          </cell>
          <cell r="D2284" t="str">
            <v>Banco de 3 transformadores 13 kV monofásicos 384 KVA en cámara</v>
          </cell>
          <cell r="E2284" t="str">
            <v>U</v>
          </cell>
        </row>
        <row r="2285">
          <cell r="A2285" t="str">
            <v>TRT-3I400</v>
          </cell>
          <cell r="B2285" t="str">
            <v>TRT0185</v>
          </cell>
          <cell r="C2285" t="str">
            <v>3I400T</v>
          </cell>
          <cell r="D2285" t="str">
            <v>Banco de 3 transformadores 13 kV monofásicos 400 KVA en cámara</v>
          </cell>
          <cell r="E2285" t="str">
            <v>U</v>
          </cell>
        </row>
        <row r="2286">
          <cell r="A2286" t="str">
            <v>TRT-3I434</v>
          </cell>
          <cell r="B2286" t="str">
            <v>TRT0186</v>
          </cell>
          <cell r="C2286" t="str">
            <v>3I434T</v>
          </cell>
          <cell r="D2286" t="str">
            <v>Banco de 3 transformadores 13 kV monofásicos 434 KVA en cámara</v>
          </cell>
          <cell r="E2286" t="str">
            <v>U</v>
          </cell>
        </row>
        <row r="2287">
          <cell r="A2287" t="str">
            <v>TRT-3I45</v>
          </cell>
          <cell r="B2287" t="str">
            <v>TRT0155</v>
          </cell>
          <cell r="C2287" t="str">
            <v>3I45T</v>
          </cell>
          <cell r="D2287" t="str">
            <v>Banco de 3 transformadores 13 kV monofásicos 45 KVA en cámara</v>
          </cell>
          <cell r="E2287" t="str">
            <v>U</v>
          </cell>
        </row>
        <row r="2288">
          <cell r="A2288" t="str">
            <v>TRT-3I450</v>
          </cell>
          <cell r="B2288" t="str">
            <v>TRT0187</v>
          </cell>
          <cell r="C2288" t="str">
            <v>3I450T</v>
          </cell>
          <cell r="D2288" t="str">
            <v>Banco de 3 transformadores 13 kV monofásicos 450 KVA en cámara</v>
          </cell>
          <cell r="E2288" t="str">
            <v>U</v>
          </cell>
        </row>
        <row r="2289">
          <cell r="A2289" t="str">
            <v>TRT-3I471</v>
          </cell>
          <cell r="B2289" t="str">
            <v>TRT0188</v>
          </cell>
          <cell r="C2289" t="str">
            <v>3I471T</v>
          </cell>
          <cell r="D2289" t="str">
            <v>Banco de 3 transformadores 13 kV monofásicos 471 KVA en cámara</v>
          </cell>
          <cell r="E2289" t="str">
            <v>U</v>
          </cell>
        </row>
        <row r="2290">
          <cell r="A2290" t="str">
            <v>TRT-3I50</v>
          </cell>
          <cell r="B2290" t="str">
            <v>TRT0156</v>
          </cell>
          <cell r="C2290" t="str">
            <v>3I50T</v>
          </cell>
          <cell r="D2290" t="str">
            <v>Banco de 3 transformadores 13 kV monofásicos 50 KVA en cámara</v>
          </cell>
          <cell r="E2290" t="str">
            <v>U</v>
          </cell>
        </row>
        <row r="2291">
          <cell r="A2291" t="str">
            <v>TRT-3I500</v>
          </cell>
          <cell r="B2291" t="str">
            <v>TRT0189</v>
          </cell>
          <cell r="C2291" t="str">
            <v>3I500T</v>
          </cell>
          <cell r="D2291" t="str">
            <v>Banco de 3 transformadores 13 kV monofásicos 500 KVA en cámara</v>
          </cell>
          <cell r="E2291" t="str">
            <v>U</v>
          </cell>
        </row>
        <row r="2292">
          <cell r="A2292" t="str">
            <v>TRT-3I501</v>
          </cell>
          <cell r="B2292" t="str">
            <v>TRT0190</v>
          </cell>
          <cell r="C2292" t="str">
            <v>3I501T</v>
          </cell>
          <cell r="D2292" t="str">
            <v>Banco de 3 transformadores 13 kV monofásicos 501 KVA en cámara</v>
          </cell>
          <cell r="E2292" t="str">
            <v>U</v>
          </cell>
        </row>
        <row r="2293">
          <cell r="A2293" t="str">
            <v>TRT-3I55</v>
          </cell>
          <cell r="B2293" t="str">
            <v>TRT0157</v>
          </cell>
          <cell r="C2293" t="str">
            <v>3I55T</v>
          </cell>
          <cell r="D2293" t="str">
            <v>Banco de 3 transformadores 13 kV monofásicos 55 KVA en cámara</v>
          </cell>
          <cell r="E2293" t="str">
            <v>U</v>
          </cell>
        </row>
        <row r="2294">
          <cell r="A2294" t="str">
            <v>TRT-3I550</v>
          </cell>
          <cell r="B2294" t="str">
            <v>TRT0191</v>
          </cell>
          <cell r="C2294" t="str">
            <v>3I550T</v>
          </cell>
          <cell r="D2294" t="str">
            <v>Banco de 3 transformadores 13 kV monofásicos 550 KVA en cámara</v>
          </cell>
          <cell r="E2294" t="str">
            <v>U</v>
          </cell>
        </row>
        <row r="2295">
          <cell r="A2295" t="str">
            <v>TRT-3I584</v>
          </cell>
          <cell r="B2295" t="str">
            <v>TRT0192</v>
          </cell>
          <cell r="C2295" t="str">
            <v>3I584T</v>
          </cell>
          <cell r="D2295" t="str">
            <v>Banco de 3 transformadores 13 kV monofásicos 584 KVA en cámara</v>
          </cell>
          <cell r="E2295" t="str">
            <v>U</v>
          </cell>
        </row>
        <row r="2296">
          <cell r="A2296" t="str">
            <v>TRT-3I600</v>
          </cell>
          <cell r="B2296" t="str">
            <v>TRT0193</v>
          </cell>
          <cell r="C2296" t="str">
            <v>3I600T</v>
          </cell>
          <cell r="D2296" t="str">
            <v>Banco de 3 transformadores 13 kV monofásicos 600 KVA en cámara</v>
          </cell>
          <cell r="E2296" t="str">
            <v>U</v>
          </cell>
        </row>
        <row r="2297">
          <cell r="A2297" t="str">
            <v>TRT-3I65</v>
          </cell>
          <cell r="B2297" t="str">
            <v>TRT0158</v>
          </cell>
          <cell r="C2297" t="str">
            <v>3I65T</v>
          </cell>
          <cell r="D2297" t="str">
            <v>Banco de 3 transformadores 13 kV monofásicos 65 KVA en cámara</v>
          </cell>
          <cell r="E2297" t="str">
            <v>U</v>
          </cell>
        </row>
        <row r="2298">
          <cell r="A2298" t="str">
            <v>TRT-3I667</v>
          </cell>
          <cell r="B2298" t="str">
            <v>TRT0194</v>
          </cell>
          <cell r="C2298" t="str">
            <v>3I667T</v>
          </cell>
          <cell r="D2298" t="str">
            <v>Banco de 3 transformadores 13 kV monofásicos 667 KVA en cámara</v>
          </cell>
          <cell r="E2298" t="str">
            <v>U</v>
          </cell>
        </row>
        <row r="2299">
          <cell r="A2299" t="str">
            <v>TRT-3I67.5</v>
          </cell>
          <cell r="B2299" t="str">
            <v>TRT0159</v>
          </cell>
          <cell r="C2299" t="str">
            <v>3I67.5T</v>
          </cell>
          <cell r="D2299" t="str">
            <v>Banco de 3 transformadores 13 kV monofásicos 67.5 KVA en cámara</v>
          </cell>
          <cell r="E2299" t="str">
            <v>U</v>
          </cell>
        </row>
        <row r="2300">
          <cell r="A2300" t="str">
            <v>TRT-3I75</v>
          </cell>
          <cell r="B2300" t="str">
            <v>TRT0160</v>
          </cell>
          <cell r="C2300" t="str">
            <v>3I75T</v>
          </cell>
          <cell r="D2300" t="str">
            <v>Banco de 3 transformadores 13 kV monofásicos 75 KVA en cámara</v>
          </cell>
          <cell r="E2300" t="str">
            <v>U</v>
          </cell>
        </row>
        <row r="2301">
          <cell r="A2301" t="str">
            <v>TRT-3I750</v>
          </cell>
          <cell r="B2301" t="str">
            <v>TRT0195</v>
          </cell>
          <cell r="C2301" t="str">
            <v>3I750T</v>
          </cell>
          <cell r="D2301" t="str">
            <v>Banco de 3 transformadores 13 kV monofásicos 750 KVA en cámara</v>
          </cell>
          <cell r="E2301" t="str">
            <v>U</v>
          </cell>
        </row>
        <row r="2302">
          <cell r="A2302" t="str">
            <v>TRT-3I833</v>
          </cell>
          <cell r="B2302" t="str">
            <v>TRT0196</v>
          </cell>
          <cell r="C2302" t="str">
            <v>3I833T</v>
          </cell>
          <cell r="D2302" t="str">
            <v>Banco de 3 transformadores 13 kV monofásicos 833 KVA en cámara</v>
          </cell>
          <cell r="E2302" t="str">
            <v>U</v>
          </cell>
        </row>
        <row r="2303">
          <cell r="A2303" t="str">
            <v>TRT-3I87.5</v>
          </cell>
          <cell r="B2303" t="str">
            <v>TRT0161</v>
          </cell>
          <cell r="C2303" t="str">
            <v>3I87.5T</v>
          </cell>
          <cell r="D2303" t="str">
            <v>Banco de 3 transformadores 13 kV monofásicos 87.5 KVA en cámara</v>
          </cell>
          <cell r="E2303" t="str">
            <v>U</v>
          </cell>
        </row>
        <row r="2304">
          <cell r="A2304" t="str">
            <v>TRT-3I990</v>
          </cell>
          <cell r="B2304" t="str">
            <v>TRT0197</v>
          </cell>
          <cell r="C2304" t="str">
            <v>3I990T</v>
          </cell>
          <cell r="D2304" t="str">
            <v>Banco de 3 transformadores 13 kV monofásicos 990 KVA en cámara</v>
          </cell>
          <cell r="E2304" t="str">
            <v>U</v>
          </cell>
        </row>
        <row r="2305">
          <cell r="A2305" t="str">
            <v>TRT-3I999</v>
          </cell>
          <cell r="B2305" t="str">
            <v>TRT0198</v>
          </cell>
          <cell r="C2305" t="str">
            <v>3I999T</v>
          </cell>
          <cell r="D2305" t="str">
            <v>Banco de 3 transformadores 13 kV monofásicos 999 KVA en cámara</v>
          </cell>
          <cell r="E2305" t="str">
            <v>U</v>
          </cell>
        </row>
        <row r="2306">
          <cell r="A2306" t="str">
            <v>TRT-3N100</v>
          </cell>
          <cell r="B2306" t="str">
            <v>TRT0120</v>
          </cell>
          <cell r="C2306" t="str">
            <v>3N100T</v>
          </cell>
          <cell r="D2306" t="str">
            <v>Banco de 3 transformadores 13 kV monofásicos 100 KVA en poste</v>
          </cell>
          <cell r="E2306" t="str">
            <v>U</v>
          </cell>
        </row>
        <row r="2307">
          <cell r="A2307" t="str">
            <v>TRT-3N112.5</v>
          </cell>
          <cell r="B2307" t="str">
            <v>TRT0121</v>
          </cell>
          <cell r="C2307" t="str">
            <v>3N112.5T</v>
          </cell>
          <cell r="D2307" t="str">
            <v>Banco de 3 transformadores 13 kV monofásicos 112.5 KVA en poste</v>
          </cell>
          <cell r="E2307" t="str">
            <v>U</v>
          </cell>
        </row>
        <row r="2308">
          <cell r="A2308" t="str">
            <v>TRT-3N15</v>
          </cell>
          <cell r="B2308" t="str">
            <v>TRT0262</v>
          </cell>
          <cell r="C2308" t="str">
            <v>3N15T</v>
          </cell>
          <cell r="D2308" t="str">
            <v>Banco de 3 transformadores 13 kV monofasicos 15KVA en poste</v>
          </cell>
          <cell r="E2308" t="str">
            <v>U</v>
          </cell>
        </row>
        <row r="2309">
          <cell r="A2309" t="str">
            <v>TRT-3N150</v>
          </cell>
          <cell r="B2309" t="str">
            <v>TRT0212</v>
          </cell>
          <cell r="C2309" t="str">
            <v>3N150T</v>
          </cell>
          <cell r="D2309" t="str">
            <v>Banco de 3 transformadores 13 kV monofásicos 150 KVA en poste</v>
          </cell>
          <cell r="E2309" t="str">
            <v>U</v>
          </cell>
        </row>
        <row r="2310">
          <cell r="A2310" t="str">
            <v>TRT-3N200</v>
          </cell>
          <cell r="B2310" t="str">
            <v>TRT0258</v>
          </cell>
          <cell r="C2310" t="str">
            <v>3N200T</v>
          </cell>
          <cell r="D2310" t="str">
            <v>Banco de 3 transformadores 13 kV monofásicos 200 KVA en poste</v>
          </cell>
          <cell r="E2310" t="str">
            <v>U</v>
          </cell>
        </row>
        <row r="2311">
          <cell r="A2311" t="str">
            <v>TRT-3N225</v>
          </cell>
          <cell r="B2311" t="str">
            <v>TRT0255</v>
          </cell>
          <cell r="C2311" t="str">
            <v>3N225T</v>
          </cell>
          <cell r="D2311" t="str">
            <v>Banco de 3 transformadores 13 kV monofasicos 225KVA en poste</v>
          </cell>
          <cell r="E2311" t="str">
            <v>U</v>
          </cell>
        </row>
        <row r="2312">
          <cell r="A2312" t="str">
            <v>TRT-3N30</v>
          </cell>
          <cell r="B2312" t="str">
            <v>TRT0111</v>
          </cell>
          <cell r="C2312" t="str">
            <v>3N30T</v>
          </cell>
          <cell r="D2312" t="str">
            <v>Banco de 3 transformadores 13 kV monofásicos 30 KVA en poste</v>
          </cell>
          <cell r="E2312" t="str">
            <v>U</v>
          </cell>
        </row>
        <row r="2313">
          <cell r="A2313" t="str">
            <v>TRT-3N300</v>
          </cell>
          <cell r="B2313" t="str">
            <v>TRT0210</v>
          </cell>
          <cell r="C2313" t="str">
            <v>3N300T</v>
          </cell>
          <cell r="D2313" t="str">
            <v>Banco de 3 transformadores 13 kV monofásicos 300 KVA en poste</v>
          </cell>
          <cell r="E2313" t="str">
            <v>U</v>
          </cell>
        </row>
        <row r="2314">
          <cell r="A2314" t="str">
            <v>TRT-3N35</v>
          </cell>
          <cell r="B2314" t="str">
            <v>TRT0112</v>
          </cell>
          <cell r="C2314" t="str">
            <v>3N35T</v>
          </cell>
          <cell r="D2314" t="str">
            <v>Banco de 3 transformadores 13 kV monofásicos 35 KVA en poste</v>
          </cell>
          <cell r="E2314" t="str">
            <v>U</v>
          </cell>
        </row>
        <row r="2315">
          <cell r="A2315" t="str">
            <v>TRT-3N40</v>
          </cell>
          <cell r="B2315" t="str">
            <v>TRT0254</v>
          </cell>
          <cell r="C2315" t="str">
            <v>3N40T</v>
          </cell>
          <cell r="D2315" t="str">
            <v>Banco de 3 transformadores 13 kV monofasicos 40KVA en poste</v>
          </cell>
          <cell r="E2315" t="str">
            <v>U</v>
          </cell>
        </row>
        <row r="2316">
          <cell r="A2316" t="str">
            <v>TRT-3N45</v>
          </cell>
          <cell r="B2316" t="str">
            <v>TRT0113</v>
          </cell>
          <cell r="C2316" t="str">
            <v>3N45T</v>
          </cell>
          <cell r="D2316" t="str">
            <v>Banco de 3 transformadores 13 kV monofásicos 45 KVA en poste</v>
          </cell>
          <cell r="E2316" t="str">
            <v>U</v>
          </cell>
        </row>
        <row r="2317">
          <cell r="A2317" t="str">
            <v>TRT-3N50</v>
          </cell>
          <cell r="B2317" t="str">
            <v>TRT0114</v>
          </cell>
          <cell r="C2317" t="str">
            <v>3N50T</v>
          </cell>
          <cell r="D2317" t="str">
            <v>Banco de 3 transformadores 13 kV monofásicos 50 KVA en poste</v>
          </cell>
          <cell r="E2317" t="str">
            <v>U</v>
          </cell>
        </row>
        <row r="2318">
          <cell r="A2318" t="str">
            <v>TRT-3N55</v>
          </cell>
          <cell r="B2318" t="str">
            <v>TRT0115</v>
          </cell>
          <cell r="C2318" t="str">
            <v>3N55T</v>
          </cell>
          <cell r="D2318" t="str">
            <v>Banco de 3 transformadores 13 kV monofásicos 55 KVA en poste</v>
          </cell>
          <cell r="E2318" t="str">
            <v>U</v>
          </cell>
        </row>
        <row r="2319">
          <cell r="A2319" t="str">
            <v>TRT-3N65</v>
          </cell>
          <cell r="B2319" t="str">
            <v>TRT0116</v>
          </cell>
          <cell r="C2319" t="str">
            <v>3N65T</v>
          </cell>
          <cell r="D2319" t="str">
            <v>Banco de 3 transformadores 13 kV monofásicos 65 KVA en poste</v>
          </cell>
          <cell r="E2319" t="str">
            <v>U</v>
          </cell>
        </row>
        <row r="2320">
          <cell r="A2320" t="str">
            <v>TRT-3N67.5</v>
          </cell>
          <cell r="B2320" t="str">
            <v>TRT0117</v>
          </cell>
          <cell r="C2320" t="str">
            <v>3N67.5T</v>
          </cell>
          <cell r="D2320" t="str">
            <v>Banco de 3 transformadores 13 kV monofásicos 67.5 KVA en poste</v>
          </cell>
          <cell r="E2320" t="str">
            <v>U</v>
          </cell>
        </row>
        <row r="2321">
          <cell r="A2321" t="str">
            <v>TRT-3N75</v>
          </cell>
          <cell r="B2321" t="str">
            <v>TRT0118</v>
          </cell>
          <cell r="C2321" t="str">
            <v>3N75T</v>
          </cell>
          <cell r="D2321" t="str">
            <v>Banco de 3 transformadores 13 kV monofásicos 75 KVA en poste</v>
          </cell>
          <cell r="E2321" t="str">
            <v>U</v>
          </cell>
        </row>
        <row r="2322">
          <cell r="A2322" t="str">
            <v>TRT-3N750</v>
          </cell>
          <cell r="B2322" t="str">
            <v>TRT0213</v>
          </cell>
          <cell r="C2322" t="str">
            <v>3N750T</v>
          </cell>
          <cell r="D2322" t="str">
            <v>Banco de 3 transformadores 13 kV monofásicos 750 KVA en poste</v>
          </cell>
          <cell r="E2322" t="str">
            <v>U</v>
          </cell>
        </row>
        <row r="2323">
          <cell r="A2323" t="str">
            <v>TRT-3N87.5</v>
          </cell>
          <cell r="B2323" t="str">
            <v>TRT0119</v>
          </cell>
          <cell r="C2323" t="str">
            <v>3N87.5T</v>
          </cell>
          <cell r="D2323" t="str">
            <v>Banco de 3 transformadores 13 kV monofásicos 87.5 KVA en poste</v>
          </cell>
          <cell r="E2323" t="str">
            <v>U</v>
          </cell>
        </row>
        <row r="2324">
          <cell r="A2324" t="str">
            <v>TRT-3O100</v>
          </cell>
          <cell r="B2324" t="str">
            <v>TRT0082</v>
          </cell>
          <cell r="C2324" t="str">
            <v>3O100T</v>
          </cell>
          <cell r="D2324" t="str">
            <v>Transformador 13 kV 3F conv. 100 kVA en cámara</v>
          </cell>
          <cell r="E2324" t="str">
            <v>U</v>
          </cell>
        </row>
        <row r="2325">
          <cell r="A2325" t="str">
            <v>TRT-3O1000</v>
          </cell>
          <cell r="B2325" t="str">
            <v>TRT0250</v>
          </cell>
          <cell r="C2325" t="str">
            <v>3O1000T</v>
          </cell>
          <cell r="D2325" t="str">
            <v>Transformador 13 kV 3F conv. 1000 kVA en cámara</v>
          </cell>
          <cell r="E2325" t="str">
            <v>U</v>
          </cell>
        </row>
        <row r="2326">
          <cell r="A2326" t="str">
            <v>TRT-3O1100</v>
          </cell>
          <cell r="B2326" t="str">
            <v>TRT0251</v>
          </cell>
          <cell r="C2326" t="str">
            <v>3O1100T</v>
          </cell>
          <cell r="D2326" t="str">
            <v>Transformador 13 kV 3F conv. 1100 kVA en cámara</v>
          </cell>
          <cell r="E2326" t="str">
            <v>U</v>
          </cell>
        </row>
        <row r="2327">
          <cell r="A2327" t="str">
            <v>TRT-3O112</v>
          </cell>
          <cell r="B2327" t="str">
            <v>TRT0237</v>
          </cell>
          <cell r="C2327" t="str">
            <v>3O112T</v>
          </cell>
          <cell r="D2327" t="str">
            <v>Transformador 13 kV 3F conv. 112 kVA en cámara</v>
          </cell>
          <cell r="E2327" t="str">
            <v>U</v>
          </cell>
        </row>
        <row r="2328">
          <cell r="A2328" t="str">
            <v>TRT-3O112.5</v>
          </cell>
          <cell r="B2328" t="str">
            <v>TRT0083</v>
          </cell>
          <cell r="C2328" t="str">
            <v>3O112.5T</v>
          </cell>
          <cell r="D2328" t="str">
            <v>Transformador 13 kV 3F conv. 112.5 kVA en cámara</v>
          </cell>
          <cell r="E2328" t="str">
            <v>U</v>
          </cell>
        </row>
        <row r="2329">
          <cell r="A2329" t="str">
            <v>TRT-3O120</v>
          </cell>
          <cell r="B2329" t="str">
            <v>TRT0238</v>
          </cell>
          <cell r="C2329" t="str">
            <v>3O120T</v>
          </cell>
          <cell r="D2329" t="str">
            <v>Transformador 13 kV 3F conv. 120 kVA en cámara</v>
          </cell>
          <cell r="E2329" t="str">
            <v>U</v>
          </cell>
        </row>
        <row r="2330">
          <cell r="A2330" t="str">
            <v>TRT-3O1200</v>
          </cell>
          <cell r="B2330" t="str">
            <v>TRT0252</v>
          </cell>
          <cell r="C2330" t="str">
            <v>3O1200T</v>
          </cell>
          <cell r="D2330" t="str">
            <v>Transformador 13 kV 3F conv. 1200 kVA en cámara</v>
          </cell>
          <cell r="E2330" t="str">
            <v>U</v>
          </cell>
        </row>
        <row r="2331">
          <cell r="A2331" t="str">
            <v>TRT-3O125</v>
          </cell>
          <cell r="B2331" t="str">
            <v>TRT0084</v>
          </cell>
          <cell r="C2331" t="str">
            <v>3O125T</v>
          </cell>
          <cell r="D2331" t="str">
            <v>Transformador 13 kV 3F conv. 125 kVA en cámara</v>
          </cell>
          <cell r="E2331" t="str">
            <v>U</v>
          </cell>
        </row>
        <row r="2332">
          <cell r="A2332" t="str">
            <v>TRT-3O1300</v>
          </cell>
          <cell r="B2332" t="str">
            <v>TRT0253</v>
          </cell>
          <cell r="C2332" t="str">
            <v>3O1300T</v>
          </cell>
          <cell r="D2332" t="str">
            <v>Transformador 13 kV 3F conv. 1300 kVA en cámara</v>
          </cell>
          <cell r="E2332" t="str">
            <v>U</v>
          </cell>
        </row>
        <row r="2333">
          <cell r="A2333" t="str">
            <v>TRT-3O15</v>
          </cell>
          <cell r="B2333" t="str">
            <v>TRT0076</v>
          </cell>
          <cell r="C2333" t="str">
            <v>3O15T</v>
          </cell>
          <cell r="D2333" t="str">
            <v>Transformador 13 kV 3F conv. 15 kVA  en cámara</v>
          </cell>
          <cell r="E2333" t="str">
            <v>U</v>
          </cell>
        </row>
        <row r="2334">
          <cell r="A2334" t="str">
            <v>TRT-3O150</v>
          </cell>
          <cell r="B2334" t="str">
            <v>TRT0200</v>
          </cell>
          <cell r="C2334" t="str">
            <v>3O150T</v>
          </cell>
          <cell r="D2334" t="str">
            <v>Transformador 13 kV 3F conv. 150 kVA en cámara</v>
          </cell>
          <cell r="E2334" t="str">
            <v>U</v>
          </cell>
        </row>
        <row r="2335">
          <cell r="A2335" t="str">
            <v>TRT-3O160</v>
          </cell>
          <cell r="B2335" t="str">
            <v>TRT0201</v>
          </cell>
          <cell r="C2335" t="str">
            <v>3O160T</v>
          </cell>
          <cell r="D2335" t="str">
            <v>Transformador 13 kV 3F conv. 160 kVA en cámara</v>
          </cell>
          <cell r="E2335" t="str">
            <v>U</v>
          </cell>
        </row>
        <row r="2336">
          <cell r="A2336" t="str">
            <v>TRT-3O175</v>
          </cell>
          <cell r="B2336" t="str">
            <v>TRT0263</v>
          </cell>
          <cell r="C2336" t="str">
            <v>3O175T</v>
          </cell>
          <cell r="D2336" t="str">
            <v>Transformador 13 kV 3F conv. 175 kVA en cámara</v>
          </cell>
          <cell r="E2336" t="str">
            <v>U</v>
          </cell>
        </row>
        <row r="2337">
          <cell r="A2337" t="str">
            <v>TRT-3O190</v>
          </cell>
          <cell r="B2337" t="str">
            <v>TRT0239</v>
          </cell>
          <cell r="C2337" t="str">
            <v>3O190T</v>
          </cell>
          <cell r="D2337" t="str">
            <v>Transformador 13 kV 3F conv. 190 kVA en cámara</v>
          </cell>
          <cell r="E2337" t="str">
            <v>U</v>
          </cell>
        </row>
        <row r="2338">
          <cell r="A2338" t="str">
            <v>TRT-3O200</v>
          </cell>
          <cell r="B2338" t="str">
            <v>TRT0240</v>
          </cell>
          <cell r="C2338" t="str">
            <v>3O200T</v>
          </cell>
          <cell r="D2338" t="str">
            <v>Transformador 13 kV 3F conv. 200 kVA en cámara</v>
          </cell>
          <cell r="E2338" t="str">
            <v>U</v>
          </cell>
        </row>
        <row r="2339">
          <cell r="A2339" t="str">
            <v>TRT-3O225</v>
          </cell>
          <cell r="B2339" t="str">
            <v>TRT0241</v>
          </cell>
          <cell r="C2339" t="str">
            <v>3O225T</v>
          </cell>
          <cell r="D2339" t="str">
            <v>Transformador 13 kV 3F conv. 225 kVA en cámara</v>
          </cell>
          <cell r="E2339" t="str">
            <v>U</v>
          </cell>
        </row>
        <row r="2340">
          <cell r="A2340" t="str">
            <v>TRT-3O250</v>
          </cell>
          <cell r="B2340" t="str">
            <v>TRT0242</v>
          </cell>
          <cell r="C2340" t="str">
            <v>3O250T</v>
          </cell>
          <cell r="D2340" t="str">
            <v>Transformador 13 kV 3F conv. 250 kVA en cámara</v>
          </cell>
          <cell r="E2340" t="str">
            <v>U</v>
          </cell>
        </row>
        <row r="2341">
          <cell r="A2341" t="str">
            <v>TRT-3O30</v>
          </cell>
          <cell r="B2341" t="str">
            <v>TRT0077</v>
          </cell>
          <cell r="C2341" t="str">
            <v>3O30T</v>
          </cell>
          <cell r="D2341" t="str">
            <v>Transformador 13 kV  3F conv. 30 kVA en cámara</v>
          </cell>
          <cell r="E2341" t="str">
            <v>U</v>
          </cell>
        </row>
        <row r="2342">
          <cell r="A2342" t="str">
            <v>TRT-3O300</v>
          </cell>
          <cell r="B2342" t="str">
            <v>TRT0243</v>
          </cell>
          <cell r="C2342" t="str">
            <v>3O300T</v>
          </cell>
          <cell r="D2342" t="str">
            <v>Transformador 13 kV 3F conv. 300 kVA en cámara</v>
          </cell>
          <cell r="E2342" t="str">
            <v>U</v>
          </cell>
        </row>
        <row r="2343">
          <cell r="A2343" t="str">
            <v>TRT-3O315</v>
          </cell>
          <cell r="B2343" t="str">
            <v>TRT0244</v>
          </cell>
          <cell r="C2343" t="str">
            <v>3O315T</v>
          </cell>
          <cell r="D2343" t="str">
            <v>Transformador 13 kV 3F conv. 315 kVA en cámara</v>
          </cell>
          <cell r="E2343" t="str">
            <v>U</v>
          </cell>
        </row>
        <row r="2344">
          <cell r="A2344" t="str">
            <v>TRT-3O350</v>
          </cell>
          <cell r="B2344" t="str">
            <v>TRT0245</v>
          </cell>
          <cell r="C2344" t="str">
            <v>3O350T</v>
          </cell>
          <cell r="D2344" t="str">
            <v>Transformador 13 kV 3F conv. 350 kVA en cámara</v>
          </cell>
          <cell r="E2344" t="str">
            <v>U</v>
          </cell>
        </row>
        <row r="2345">
          <cell r="A2345" t="str">
            <v>TRT-3O400</v>
          </cell>
          <cell r="B2345" t="str">
            <v>TRT0246</v>
          </cell>
          <cell r="C2345" t="str">
            <v>3O400T</v>
          </cell>
          <cell r="D2345" t="str">
            <v>Transformador 13 kV 3F conv. 400 kVA en cámara</v>
          </cell>
          <cell r="E2345" t="str">
            <v>U</v>
          </cell>
        </row>
        <row r="2346">
          <cell r="A2346" t="str">
            <v>TRT-3O45</v>
          </cell>
          <cell r="B2346" t="str">
            <v>TRT0078</v>
          </cell>
          <cell r="C2346" t="str">
            <v>3O45T</v>
          </cell>
          <cell r="D2346" t="str">
            <v>Transformador 13 kV 3F conv. 45 kVA en cámara</v>
          </cell>
          <cell r="E2346" t="str">
            <v>U</v>
          </cell>
        </row>
        <row r="2347">
          <cell r="A2347" t="str">
            <v>TRT-3O450</v>
          </cell>
          <cell r="B2347" t="str">
            <v>TRT0202</v>
          </cell>
          <cell r="C2347" t="str">
            <v>3O450T</v>
          </cell>
          <cell r="D2347" t="str">
            <v>Transformador 13 kV 3F conv. 450 kVA en cámara</v>
          </cell>
          <cell r="E2347" t="str">
            <v>U</v>
          </cell>
        </row>
        <row r="2348">
          <cell r="A2348" t="str">
            <v>TRT-3O50</v>
          </cell>
          <cell r="B2348" t="str">
            <v>TRT0079</v>
          </cell>
          <cell r="C2348" t="str">
            <v>3O50T</v>
          </cell>
          <cell r="D2348" t="str">
            <v>Transformador 13 kV 3F conv. 50 kVA en cámara</v>
          </cell>
          <cell r="E2348" t="str">
            <v>U</v>
          </cell>
        </row>
        <row r="2349">
          <cell r="A2349" t="str">
            <v>TRT-3O500</v>
          </cell>
          <cell r="B2349" t="str">
            <v>TRT0203</v>
          </cell>
          <cell r="C2349" t="str">
            <v>3O500T</v>
          </cell>
          <cell r="D2349" t="str">
            <v>Transformador 13 kV 3F conv. 500 kVA en cámara</v>
          </cell>
          <cell r="E2349" t="str">
            <v>U</v>
          </cell>
        </row>
        <row r="2350">
          <cell r="A2350" t="str">
            <v>TRT-3O60</v>
          </cell>
          <cell r="B2350" t="str">
            <v>TRT0080</v>
          </cell>
          <cell r="C2350" t="str">
            <v>3O60T</v>
          </cell>
          <cell r="D2350" t="str">
            <v>Transformador 13 kV 3F conv. 60 kVA en cámara</v>
          </cell>
          <cell r="E2350" t="str">
            <v>U</v>
          </cell>
        </row>
        <row r="2351">
          <cell r="A2351" t="str">
            <v>TRT-3O630</v>
          </cell>
          <cell r="B2351" t="str">
            <v>TRT0247</v>
          </cell>
          <cell r="C2351" t="str">
            <v>3O630T</v>
          </cell>
          <cell r="D2351" t="str">
            <v>Transformador 13 kV 3F conv. 630 kVA en cámara</v>
          </cell>
          <cell r="E2351" t="str">
            <v>U</v>
          </cell>
        </row>
        <row r="2352">
          <cell r="A2352" t="str">
            <v>TRT-3O75</v>
          </cell>
          <cell r="B2352" t="str">
            <v>TRT0081</v>
          </cell>
          <cell r="C2352" t="str">
            <v>3O75T</v>
          </cell>
          <cell r="D2352" t="str">
            <v>Transformador 13 kV 3F conv. 75 kVA en cámara</v>
          </cell>
          <cell r="E2352" t="str">
            <v>U</v>
          </cell>
        </row>
        <row r="2353">
          <cell r="A2353" t="str">
            <v>TRT-3O750</v>
          </cell>
          <cell r="B2353" t="str">
            <v>TRT0248</v>
          </cell>
          <cell r="C2353" t="str">
            <v>3O750T</v>
          </cell>
          <cell r="D2353" t="str">
            <v>Transformador 13 kV 3F conv. 750 kVA en cámara</v>
          </cell>
          <cell r="E2353" t="str">
            <v>U</v>
          </cell>
        </row>
        <row r="2354">
          <cell r="A2354" t="str">
            <v>TRT-3O800</v>
          </cell>
          <cell r="B2354" t="str">
            <v>TRT0249</v>
          </cell>
          <cell r="C2354" t="str">
            <v>3O800T</v>
          </cell>
          <cell r="D2354" t="str">
            <v>Transformador 13 kV 3F conv. 800 kVA en cámara</v>
          </cell>
          <cell r="E2354" t="str">
            <v>U</v>
          </cell>
        </row>
        <row r="2355">
          <cell r="A2355" t="str">
            <v>TRT-3O90</v>
          </cell>
          <cell r="B2355" t="str">
            <v>TRT0236</v>
          </cell>
          <cell r="C2355" t="str">
            <v>3O90T</v>
          </cell>
          <cell r="D2355" t="str">
            <v>Transformador 13 kV 3F conv. 90 kVA en cámara</v>
          </cell>
          <cell r="E2355" t="str">
            <v>U</v>
          </cell>
        </row>
        <row r="2356">
          <cell r="A2356" t="str">
            <v>TRT-3P100</v>
          </cell>
          <cell r="B2356" t="str">
            <v>TRT0043</v>
          </cell>
          <cell r="C2356" t="str">
            <v>3P100T</v>
          </cell>
          <cell r="D2356" t="str">
            <v>Transformador 13 kV 3F Pedestal o Padmounted 100KVA</v>
          </cell>
          <cell r="E2356" t="str">
            <v>U</v>
          </cell>
        </row>
        <row r="2357">
          <cell r="A2357" t="str">
            <v>TRT-3P1000</v>
          </cell>
          <cell r="B2357" t="str">
            <v>TRT0062</v>
          </cell>
          <cell r="C2357" t="str">
            <v>3P1000T</v>
          </cell>
          <cell r="D2357" t="str">
            <v>Transformador 13 kV 3F Pedestal o Padmounted 1000KVA</v>
          </cell>
          <cell r="E2357" t="str">
            <v>U</v>
          </cell>
        </row>
        <row r="2358">
          <cell r="A2358" t="str">
            <v>TRT-3P1050</v>
          </cell>
          <cell r="B2358" t="str">
            <v>TRT0063</v>
          </cell>
          <cell r="C2358" t="str">
            <v>3P1050T</v>
          </cell>
          <cell r="D2358" t="str">
            <v>Transformador 13 kV 3F Pedestal o Padmounted 1050KVA</v>
          </cell>
          <cell r="E2358" t="str">
            <v>U</v>
          </cell>
        </row>
        <row r="2359">
          <cell r="A2359" t="str">
            <v>TRT-3P112.5</v>
          </cell>
          <cell r="B2359" t="str">
            <v>TRT0044</v>
          </cell>
          <cell r="C2359" t="str">
            <v>3P112.5T</v>
          </cell>
          <cell r="D2359" t="str">
            <v>Transformador 13 kV 3F Pedestal o Padmounted 112.5KVA</v>
          </cell>
          <cell r="E2359" t="str">
            <v>U</v>
          </cell>
        </row>
        <row r="2360">
          <cell r="A2360" t="str">
            <v>TRT-3P120</v>
          </cell>
          <cell r="B2360" t="str">
            <v>TRT0045</v>
          </cell>
          <cell r="C2360" t="str">
            <v>3P120T</v>
          </cell>
          <cell r="D2360" t="str">
            <v>Transformador 13 kV 3F Pedestal o Padmounted 120KVA</v>
          </cell>
          <cell r="E2360" t="str">
            <v>U</v>
          </cell>
        </row>
        <row r="2361">
          <cell r="A2361" t="str">
            <v>TRT-3P1200</v>
          </cell>
          <cell r="B2361" t="str">
            <v>TRT0064</v>
          </cell>
          <cell r="C2361" t="str">
            <v>3P1200T</v>
          </cell>
          <cell r="D2361" t="str">
            <v>Transformador 13 kV 3F Pedestal o Padmounted 1200KVA</v>
          </cell>
          <cell r="E2361" t="str">
            <v>U</v>
          </cell>
        </row>
        <row r="2362">
          <cell r="A2362" t="str">
            <v>TRT-3P125</v>
          </cell>
          <cell r="B2362" t="str">
            <v>TRT0046</v>
          </cell>
          <cell r="C2362" t="str">
            <v>3P125T</v>
          </cell>
          <cell r="D2362" t="str">
            <v>Transformador 13 kV 3F Pedestal o Padmounted 125KVA</v>
          </cell>
          <cell r="E2362" t="str">
            <v>U</v>
          </cell>
        </row>
        <row r="2363">
          <cell r="A2363" t="str">
            <v>TRT-3P15</v>
          </cell>
          <cell r="B2363" t="str">
            <v>TRT0037</v>
          </cell>
          <cell r="C2363" t="str">
            <v>3P15T</v>
          </cell>
          <cell r="D2363" t="str">
            <v>Transformador 13 kV 3F Pedestal o Padmounted 15KVA</v>
          </cell>
          <cell r="E2363" t="str">
            <v>U</v>
          </cell>
        </row>
        <row r="2364">
          <cell r="A2364" t="str">
            <v>TRT-3P150</v>
          </cell>
          <cell r="B2364" t="str">
            <v>TRT0047</v>
          </cell>
          <cell r="C2364" t="str">
            <v>3P150T</v>
          </cell>
          <cell r="D2364" t="str">
            <v>Transformador 13 kV 3F Pedestal o Padmounted 150KVA</v>
          </cell>
          <cell r="E2364" t="str">
            <v>U</v>
          </cell>
        </row>
        <row r="2365">
          <cell r="A2365" t="str">
            <v>TRT-3P1500</v>
          </cell>
          <cell r="B2365" t="str">
            <v>TRT0065</v>
          </cell>
          <cell r="C2365" t="str">
            <v>3P1500T</v>
          </cell>
          <cell r="D2365" t="str">
            <v>Transformador 13 kV 3F Pedestal o Padmounted 1500KVA</v>
          </cell>
          <cell r="E2365" t="str">
            <v>U</v>
          </cell>
        </row>
        <row r="2366">
          <cell r="A2366" t="str">
            <v>TRT-3P160</v>
          </cell>
          <cell r="B2366" t="str">
            <v>TRT0048</v>
          </cell>
          <cell r="C2366" t="str">
            <v>3P160T</v>
          </cell>
          <cell r="D2366" t="str">
            <v>Transformador 13 kV 3F Pedestal o Padmounted 160KVA</v>
          </cell>
          <cell r="E2366" t="str">
            <v>U</v>
          </cell>
        </row>
        <row r="2367">
          <cell r="A2367" t="str">
            <v>TRT-3P175</v>
          </cell>
          <cell r="B2367" t="str">
            <v>TRT0049</v>
          </cell>
          <cell r="C2367" t="str">
            <v>3P175T</v>
          </cell>
          <cell r="D2367" t="str">
            <v>Transformador 13 kV 3F Pedestal o Padmounted 175KVA</v>
          </cell>
          <cell r="E2367" t="str">
            <v>U</v>
          </cell>
        </row>
        <row r="2368">
          <cell r="A2368" t="str">
            <v>TRT-3P20</v>
          </cell>
          <cell r="B2368" t="str">
            <v>TRT0257</v>
          </cell>
          <cell r="C2368" t="str">
            <v>3P20T</v>
          </cell>
          <cell r="D2368" t="str">
            <v>Transformador 13 kV 3F Pedestal o Padmounted 20KVA</v>
          </cell>
          <cell r="E2368" t="str">
            <v>U</v>
          </cell>
        </row>
        <row r="2369">
          <cell r="A2369" t="str">
            <v>TRT-3P200</v>
          </cell>
          <cell r="B2369" t="str">
            <v>TRT0050</v>
          </cell>
          <cell r="C2369" t="str">
            <v>3P200T</v>
          </cell>
          <cell r="D2369" t="str">
            <v>Transformador 13 kV 3F Pedestal o Padmounted 200KVA</v>
          </cell>
          <cell r="E2369" t="str">
            <v>U</v>
          </cell>
        </row>
        <row r="2370">
          <cell r="A2370" t="str">
            <v>TRT-3P2000</v>
          </cell>
          <cell r="B2370" t="str">
            <v>TRT0066</v>
          </cell>
          <cell r="C2370" t="str">
            <v>3P2000T</v>
          </cell>
          <cell r="D2370" t="str">
            <v>Transformador 13 kV 3F Pedestal o Padmounted 2000KVA</v>
          </cell>
          <cell r="E2370" t="str">
            <v>U</v>
          </cell>
        </row>
        <row r="2371">
          <cell r="A2371" t="str">
            <v>TRT-3P225</v>
          </cell>
          <cell r="B2371" t="str">
            <v>TRT0051</v>
          </cell>
          <cell r="C2371" t="str">
            <v>3P225T</v>
          </cell>
          <cell r="D2371" t="str">
            <v>Transformador 13 kV 3F Pedestal o Padmounted 225KVA</v>
          </cell>
          <cell r="E2371" t="str">
            <v>U</v>
          </cell>
        </row>
        <row r="2372">
          <cell r="A2372" t="str">
            <v>TRT-3P250</v>
          </cell>
          <cell r="B2372" t="str">
            <v>TRT0052</v>
          </cell>
          <cell r="C2372" t="str">
            <v>3P250T</v>
          </cell>
          <cell r="D2372" t="str">
            <v>Transformador 13 kV 3F Pedestal o Padmounted 250KVA</v>
          </cell>
          <cell r="E2372" t="str">
            <v>U</v>
          </cell>
        </row>
        <row r="2373">
          <cell r="A2373" t="str">
            <v>TRT-3P30</v>
          </cell>
          <cell r="B2373" t="str">
            <v>TRT0038</v>
          </cell>
          <cell r="C2373" t="str">
            <v>3P30T</v>
          </cell>
          <cell r="D2373" t="str">
            <v>Transformador 13 kV 3F Pedestal o Padmounted 30KVA</v>
          </cell>
          <cell r="E2373" t="str">
            <v>U</v>
          </cell>
        </row>
        <row r="2374">
          <cell r="A2374" t="str">
            <v>TRT-3P300</v>
          </cell>
          <cell r="B2374" t="str">
            <v>TRT0053</v>
          </cell>
          <cell r="C2374" t="str">
            <v>3P300T</v>
          </cell>
          <cell r="D2374" t="str">
            <v>Transformador 13 kV 3F Pedestal o Padmounted 300KVA</v>
          </cell>
          <cell r="E2374" t="str">
            <v>U</v>
          </cell>
        </row>
        <row r="2375">
          <cell r="A2375" t="str">
            <v>TRT-3P350</v>
          </cell>
          <cell r="B2375" t="str">
            <v>TRT0054</v>
          </cell>
          <cell r="C2375" t="str">
            <v>3P350T</v>
          </cell>
          <cell r="D2375" t="str">
            <v>Transformador 13 kV 3F Pedestal o Padmounted 350KVA</v>
          </cell>
          <cell r="E2375" t="str">
            <v>U</v>
          </cell>
        </row>
        <row r="2376">
          <cell r="A2376" t="str">
            <v>TRT-3P37.5</v>
          </cell>
          <cell r="B2376" t="str">
            <v>TRT0039</v>
          </cell>
          <cell r="C2376" t="str">
            <v>3P37.5T</v>
          </cell>
          <cell r="D2376" t="str">
            <v>Transformador 13 kV 3F Pedestal o Padmounted 37.5KVA</v>
          </cell>
          <cell r="E2376" t="str">
            <v>U</v>
          </cell>
        </row>
        <row r="2377">
          <cell r="A2377" t="str">
            <v>TRT-3P400</v>
          </cell>
          <cell r="B2377" t="str">
            <v>TRT0055</v>
          </cell>
          <cell r="C2377" t="str">
            <v>3P400T</v>
          </cell>
          <cell r="D2377" t="str">
            <v>Transformador 13 kV 3F Pedestal o Padmounted 400KVA</v>
          </cell>
          <cell r="E2377" t="str">
            <v>U</v>
          </cell>
        </row>
        <row r="2378">
          <cell r="A2378" t="str">
            <v>TRT-3P45</v>
          </cell>
          <cell r="B2378" t="str">
            <v>TRT0040</v>
          </cell>
          <cell r="C2378" t="str">
            <v>3P45T</v>
          </cell>
          <cell r="D2378" t="str">
            <v>Transformador 13 kV 3F Pedestal o Padmounted 45KVA</v>
          </cell>
          <cell r="E2378" t="str">
            <v>U</v>
          </cell>
        </row>
        <row r="2379">
          <cell r="A2379" t="str">
            <v>TRT-3P4500</v>
          </cell>
          <cell r="B2379" t="str">
            <v>TRT0067</v>
          </cell>
          <cell r="C2379" t="str">
            <v>3P4500T</v>
          </cell>
          <cell r="D2379" t="str">
            <v>Transformador 13 kV 3F Pedestal o Padmounted 4500KVA</v>
          </cell>
          <cell r="E2379" t="str">
            <v>U</v>
          </cell>
        </row>
        <row r="2380">
          <cell r="A2380" t="str">
            <v>TRT-3P50</v>
          </cell>
          <cell r="B2380" t="str">
            <v>TRT0041</v>
          </cell>
          <cell r="C2380" t="str">
            <v>3P50T</v>
          </cell>
          <cell r="D2380" t="str">
            <v>Transformador 13 kV 3F Pedestal o Padmounted 50KVA</v>
          </cell>
          <cell r="E2380" t="str">
            <v>U</v>
          </cell>
        </row>
        <row r="2381">
          <cell r="A2381" t="str">
            <v>TRT-3P500</v>
          </cell>
          <cell r="B2381" t="str">
            <v>TRT0056</v>
          </cell>
          <cell r="C2381" t="str">
            <v>3P500T</v>
          </cell>
          <cell r="D2381" t="str">
            <v>Transformador 13 kV 3F Pedestal o Pamounted 500KVA</v>
          </cell>
          <cell r="E2381" t="str">
            <v>U</v>
          </cell>
        </row>
        <row r="2382">
          <cell r="A2382" t="str">
            <v>TRT-3P600</v>
          </cell>
          <cell r="B2382" t="str">
            <v>TRT0057</v>
          </cell>
          <cell r="C2382" t="str">
            <v>3P600T</v>
          </cell>
          <cell r="D2382" t="str">
            <v>Transformador 13 kV 3F Pedestal o Padmounted 600KVA</v>
          </cell>
          <cell r="E2382" t="str">
            <v>U</v>
          </cell>
        </row>
        <row r="2383">
          <cell r="A2383" t="str">
            <v>TRT-3P630</v>
          </cell>
          <cell r="B2383" t="str">
            <v>TRT0058</v>
          </cell>
          <cell r="C2383" t="str">
            <v>3P630T</v>
          </cell>
          <cell r="D2383" t="str">
            <v>Transformador 13 kV 3F Pedestal o Padmounted 630KVA</v>
          </cell>
          <cell r="E2383" t="str">
            <v>U</v>
          </cell>
        </row>
        <row r="2384">
          <cell r="A2384" t="str">
            <v>TRT-3P700</v>
          </cell>
          <cell r="B2384" t="str">
            <v>TRT0059</v>
          </cell>
          <cell r="C2384" t="str">
            <v>3P700T</v>
          </cell>
          <cell r="D2384" t="str">
            <v>Transformador 13 kV 3F Pedestal o Padmounted 700KVA</v>
          </cell>
          <cell r="E2384" t="str">
            <v>U</v>
          </cell>
        </row>
        <row r="2385">
          <cell r="A2385" t="str">
            <v>TRT-3P75</v>
          </cell>
          <cell r="B2385" t="str">
            <v>TRT0042</v>
          </cell>
          <cell r="C2385" t="str">
            <v>3P75T</v>
          </cell>
          <cell r="D2385" t="str">
            <v>Transformador 13 kV 3F Pedestal o Padmounted 75KVA</v>
          </cell>
          <cell r="E2385" t="str">
            <v>U</v>
          </cell>
        </row>
        <row r="2386">
          <cell r="A2386" t="str">
            <v>TRT-3P750</v>
          </cell>
          <cell r="B2386" t="str">
            <v>TRT0060</v>
          </cell>
          <cell r="C2386" t="str">
            <v>3P750T</v>
          </cell>
          <cell r="D2386" t="str">
            <v>Transformador 13 kV 3F Pedestal o Padmounted 750KVA</v>
          </cell>
          <cell r="E2386" t="str">
            <v>U</v>
          </cell>
        </row>
        <row r="2387">
          <cell r="A2387" t="str">
            <v>TRT-3P800</v>
          </cell>
          <cell r="B2387" t="str">
            <v>TRT0061</v>
          </cell>
          <cell r="C2387" t="str">
            <v>3P800T</v>
          </cell>
          <cell r="D2387" t="str">
            <v>Transformador 13 kV 3F Pedestal o Padmounted 800KVA</v>
          </cell>
          <cell r="E2387" t="str">
            <v>U</v>
          </cell>
        </row>
        <row r="2388">
          <cell r="A2388" t="str">
            <v>TRT-3V100</v>
          </cell>
          <cell r="B2388" t="str">
            <v>TRT0137</v>
          </cell>
          <cell r="C2388" t="str">
            <v>3V100T</v>
          </cell>
          <cell r="D2388" t="str">
            <v>Banco de 2 transformadores 13 kV monofásicos 100 KVA en cámara</v>
          </cell>
          <cell r="E2388" t="str">
            <v>U</v>
          </cell>
        </row>
        <row r="2389">
          <cell r="A2389" t="str">
            <v>TRT-3V110</v>
          </cell>
          <cell r="B2389" t="str">
            <v>TRT0138</v>
          </cell>
          <cell r="C2389" t="str">
            <v>3V110T</v>
          </cell>
          <cell r="D2389" t="str">
            <v>Banco de 2 transformadores 13 kV monofásicos 110 KVA en cámara</v>
          </cell>
          <cell r="E2389" t="str">
            <v>U</v>
          </cell>
        </row>
        <row r="2390">
          <cell r="A2390" t="str">
            <v>TRT-3V112.5</v>
          </cell>
          <cell r="B2390" t="str">
            <v>TRT0139</v>
          </cell>
          <cell r="C2390" t="str">
            <v>3V112.5T</v>
          </cell>
          <cell r="D2390" t="str">
            <v>Banco de 2 transformadores 13 kV monofásicos 112.5 KVA en cámara</v>
          </cell>
          <cell r="E2390" t="str">
            <v>U</v>
          </cell>
        </row>
        <row r="2391">
          <cell r="A2391" t="str">
            <v>TRT-3V115</v>
          </cell>
          <cell r="B2391" t="str">
            <v>TRT0140</v>
          </cell>
          <cell r="C2391" t="str">
            <v>3V115T</v>
          </cell>
          <cell r="D2391" t="str">
            <v>Banco de 2 transformadores 13 kV monofásicos 115 KVA en cámara</v>
          </cell>
          <cell r="E2391" t="str">
            <v>U</v>
          </cell>
        </row>
        <row r="2392">
          <cell r="A2392" t="str">
            <v>TRT-3V125</v>
          </cell>
          <cell r="B2392" t="str">
            <v>TRT0141</v>
          </cell>
          <cell r="C2392" t="str">
            <v>3V125T</v>
          </cell>
          <cell r="D2392" t="str">
            <v>Banco de 2 transformadores 13 kV monofásicos 125 KVA en cámara</v>
          </cell>
          <cell r="E2392" t="str">
            <v>U</v>
          </cell>
        </row>
        <row r="2393">
          <cell r="A2393" t="str">
            <v>TRT-3V137.5</v>
          </cell>
          <cell r="B2393" t="str">
            <v>TRT0142</v>
          </cell>
          <cell r="C2393" t="str">
            <v>3V137.5T</v>
          </cell>
          <cell r="D2393" t="str">
            <v>Banco de 2 transformadores 13 kV monofásicos 137.5 KVA en cámara</v>
          </cell>
          <cell r="E2393" t="str">
            <v>U</v>
          </cell>
        </row>
        <row r="2394">
          <cell r="A2394" t="str">
            <v>TRT-3V150</v>
          </cell>
          <cell r="B2394" t="str">
            <v>TRT0143</v>
          </cell>
          <cell r="C2394" t="str">
            <v>3V150T</v>
          </cell>
          <cell r="D2394" t="str">
            <v>Banco de 2 transformadores 13 kV monofásicos 150 KVA en cámara</v>
          </cell>
          <cell r="E2394" t="str">
            <v>U</v>
          </cell>
        </row>
        <row r="2395">
          <cell r="A2395" t="str">
            <v>TRT-3V175</v>
          </cell>
          <cell r="B2395" t="str">
            <v>TRT0144</v>
          </cell>
          <cell r="C2395" t="str">
            <v>3V175T</v>
          </cell>
          <cell r="D2395" t="str">
            <v>Banco de 2 transformadores 13 kV monofásicos 175 KVA en cámara</v>
          </cell>
          <cell r="E2395" t="str">
            <v>U</v>
          </cell>
        </row>
        <row r="2396">
          <cell r="A2396" t="str">
            <v>TRT-3V182</v>
          </cell>
          <cell r="B2396" t="str">
            <v>TRT0145</v>
          </cell>
          <cell r="C2396" t="str">
            <v>3V182T</v>
          </cell>
          <cell r="D2396" t="str">
            <v>Banco de 2 transformadores 13 kV monofásicos 182 KVA en cámara</v>
          </cell>
          <cell r="E2396" t="str">
            <v>U</v>
          </cell>
        </row>
        <row r="2397">
          <cell r="A2397" t="str">
            <v>TRT-3V192</v>
          </cell>
          <cell r="B2397" t="str">
            <v>TRT0146</v>
          </cell>
          <cell r="C2397" t="str">
            <v>3V192T</v>
          </cell>
          <cell r="D2397" t="str">
            <v>Banco de 2 transformadores 13 kV monofásicos 192 KVA en cámara</v>
          </cell>
          <cell r="E2397" t="str">
            <v>U</v>
          </cell>
        </row>
        <row r="2398">
          <cell r="A2398" t="str">
            <v>TRT-3V20</v>
          </cell>
          <cell r="B2398" t="str">
            <v>TRT0122</v>
          </cell>
          <cell r="C2398" t="str">
            <v>3V20T</v>
          </cell>
          <cell r="D2398" t="str">
            <v>Banco de 2 transformadores 13 kV monofásicos 20 KVA en cámara</v>
          </cell>
          <cell r="E2398" t="str">
            <v>U</v>
          </cell>
        </row>
        <row r="2399">
          <cell r="A2399" t="str">
            <v>TRT-3V200</v>
          </cell>
          <cell r="B2399" t="str">
            <v>TRT0147</v>
          </cell>
          <cell r="C2399" t="str">
            <v>3V200T</v>
          </cell>
          <cell r="D2399" t="str">
            <v>Banco de 2 transformadores 13 kV monofásicos 200 KVA en cámara</v>
          </cell>
          <cell r="E2399" t="str">
            <v>U</v>
          </cell>
        </row>
        <row r="2400">
          <cell r="A2400" t="str">
            <v>TRT-3V242</v>
          </cell>
          <cell r="B2400" t="str">
            <v>TRT0148</v>
          </cell>
          <cell r="C2400" t="str">
            <v>3V242T</v>
          </cell>
          <cell r="D2400" t="str">
            <v>Banco de 2 transformadores 13 kV monofásicos 242 KVA en cámara</v>
          </cell>
          <cell r="E2400" t="str">
            <v>U</v>
          </cell>
        </row>
        <row r="2401">
          <cell r="A2401" t="str">
            <v>TRT-3V25</v>
          </cell>
          <cell r="B2401" t="str">
            <v>TRT0123</v>
          </cell>
          <cell r="C2401" t="str">
            <v>3V25T</v>
          </cell>
          <cell r="D2401" t="str">
            <v>Banco de 2 transformadores 13 kV monofásicos 25 KVA en cámara</v>
          </cell>
          <cell r="E2401" t="str">
            <v>U</v>
          </cell>
        </row>
        <row r="2402">
          <cell r="A2402" t="str">
            <v>TRT-3V267</v>
          </cell>
          <cell r="B2402" t="str">
            <v>TRT0149</v>
          </cell>
          <cell r="C2402" t="str">
            <v>3V267T</v>
          </cell>
          <cell r="D2402" t="str">
            <v>Banco de 2 transformadores 13 kV monofásicos 267 KVA en cámara</v>
          </cell>
          <cell r="E2402" t="str">
            <v>U</v>
          </cell>
        </row>
        <row r="2403">
          <cell r="A2403" t="str">
            <v>TRT-3V30</v>
          </cell>
          <cell r="B2403" t="str">
            <v>TRT0124</v>
          </cell>
          <cell r="C2403" t="str">
            <v>3V30T</v>
          </cell>
          <cell r="D2403" t="str">
            <v>Banco de 2 transformadores 13 kV monofásicos 30 KVA en cámara</v>
          </cell>
          <cell r="E2403" t="str">
            <v>U</v>
          </cell>
        </row>
        <row r="2404">
          <cell r="A2404" t="str">
            <v>TRT-3V300</v>
          </cell>
          <cell r="B2404" t="str">
            <v>TRT0150</v>
          </cell>
          <cell r="C2404" t="str">
            <v>3V300T</v>
          </cell>
          <cell r="D2404" t="str">
            <v>Banco de 2 transformadores 13 kV monofásicos 300 KVA en cámara</v>
          </cell>
          <cell r="E2404" t="str">
            <v>U</v>
          </cell>
        </row>
        <row r="2405">
          <cell r="A2405" t="str">
            <v>TRT-3V334</v>
          </cell>
          <cell r="B2405" t="str">
            <v>TRT0151</v>
          </cell>
          <cell r="C2405" t="str">
            <v>3V334T</v>
          </cell>
          <cell r="D2405" t="str">
            <v>Banco de 2 transformadores 13 kV monofásicos 334 KVA en cámara</v>
          </cell>
          <cell r="E2405" t="str">
            <v>U</v>
          </cell>
        </row>
        <row r="2406">
          <cell r="A2406" t="str">
            <v>TRT-3V35</v>
          </cell>
          <cell r="B2406" t="str">
            <v>TRT0125</v>
          </cell>
          <cell r="C2406" t="str">
            <v>3V35T</v>
          </cell>
          <cell r="D2406" t="str">
            <v>Banco de 2 transformadores 13 kV monofásicos 35 KVA en cámara</v>
          </cell>
          <cell r="E2406" t="str">
            <v>U</v>
          </cell>
        </row>
        <row r="2407">
          <cell r="A2407" t="str">
            <v>TRT-3V350</v>
          </cell>
          <cell r="B2407" t="str">
            <v>TRT0152</v>
          </cell>
          <cell r="C2407" t="str">
            <v>3V350T</v>
          </cell>
          <cell r="D2407" t="str">
            <v>Banco de 2 transformadores 13 kV monofásicos 350 KVA en cámara</v>
          </cell>
          <cell r="E2407" t="str">
            <v>U</v>
          </cell>
        </row>
        <row r="2408">
          <cell r="A2408" t="str">
            <v>TRT-3V40</v>
          </cell>
          <cell r="B2408" t="str">
            <v>TRT0126</v>
          </cell>
          <cell r="C2408" t="str">
            <v>3V40T</v>
          </cell>
          <cell r="D2408" t="str">
            <v>Banco de 2 transformadores 13 kV monofásicos 40 KVA en cámara</v>
          </cell>
          <cell r="E2408" t="str">
            <v>U</v>
          </cell>
        </row>
        <row r="2409">
          <cell r="A2409" t="str">
            <v>TRT-3V47.5</v>
          </cell>
          <cell r="B2409" t="str">
            <v>TRT0127</v>
          </cell>
          <cell r="C2409" t="str">
            <v>3V47.5T</v>
          </cell>
          <cell r="D2409" t="str">
            <v>Banco de 2 transformadores 13 kV monofásicos 47.5 KVA en cámara</v>
          </cell>
          <cell r="E2409" t="str">
            <v>U</v>
          </cell>
        </row>
        <row r="2410">
          <cell r="A2410" t="str">
            <v>TRT-3V50</v>
          </cell>
          <cell r="B2410" t="str">
            <v>TRT0128</v>
          </cell>
          <cell r="C2410" t="str">
            <v>3V50T</v>
          </cell>
          <cell r="D2410" t="str">
            <v>Banco de 2 transformadores 13 kV monofásicos 50 KVA en cámara</v>
          </cell>
          <cell r="E2410" t="str">
            <v>U</v>
          </cell>
        </row>
        <row r="2411">
          <cell r="A2411" t="str">
            <v>TRT-3V52.5</v>
          </cell>
          <cell r="B2411" t="str">
            <v>TRT0129</v>
          </cell>
          <cell r="C2411" t="str">
            <v>3V52.5T</v>
          </cell>
          <cell r="D2411" t="str">
            <v>Banco de 2 transformadores 13 kV monofásicos 52.5 KVA en cámara</v>
          </cell>
          <cell r="E2411" t="str">
            <v>U</v>
          </cell>
        </row>
        <row r="2412">
          <cell r="A2412" t="str">
            <v>TRT-3V60</v>
          </cell>
          <cell r="B2412" t="str">
            <v>TRT0130</v>
          </cell>
          <cell r="C2412" t="str">
            <v>3V60T</v>
          </cell>
          <cell r="D2412" t="str">
            <v>Banco de 2 transformadores 13 kV monofásicos 60 KVA en cámara</v>
          </cell>
          <cell r="E2412" t="str">
            <v>U</v>
          </cell>
        </row>
        <row r="2413">
          <cell r="A2413" t="str">
            <v>TRT-3V62.5</v>
          </cell>
          <cell r="B2413" t="str">
            <v>TRT0131</v>
          </cell>
          <cell r="C2413" t="str">
            <v>3V62.5T</v>
          </cell>
          <cell r="D2413" t="str">
            <v>Banco de 2 transformadores 13 kV monofásicos 62.5 KVA en cámara</v>
          </cell>
          <cell r="E2413" t="str">
            <v>U</v>
          </cell>
        </row>
        <row r="2414">
          <cell r="A2414" t="str">
            <v>TRT-3V65</v>
          </cell>
          <cell r="B2414" t="str">
            <v>TRT0132</v>
          </cell>
          <cell r="C2414" t="str">
            <v>3V65T</v>
          </cell>
          <cell r="D2414" t="str">
            <v>Banco de 2 transformadores 13 kV monofásicos 65 KVA en cámara</v>
          </cell>
          <cell r="E2414" t="str">
            <v>U</v>
          </cell>
        </row>
        <row r="2415">
          <cell r="A2415" t="str">
            <v>TRT-3V75</v>
          </cell>
          <cell r="B2415" t="str">
            <v>TRT0133</v>
          </cell>
          <cell r="C2415" t="str">
            <v>3V75T</v>
          </cell>
          <cell r="D2415" t="str">
            <v>Banco de 2 transformadores 13 kV monofásicos 75 KVA en cámara</v>
          </cell>
          <cell r="E2415" t="str">
            <v>U</v>
          </cell>
        </row>
        <row r="2416">
          <cell r="A2416" t="str">
            <v>TRT-3V85</v>
          </cell>
          <cell r="B2416" t="str">
            <v>TRT0134</v>
          </cell>
          <cell r="C2416" t="str">
            <v>3V85T</v>
          </cell>
          <cell r="D2416" t="str">
            <v>Banco de 2 transformadores 13 kV monofásicos 85 KVA en cámara</v>
          </cell>
          <cell r="E2416" t="str">
            <v>U</v>
          </cell>
        </row>
        <row r="2417">
          <cell r="A2417" t="str">
            <v>TRT-3V87.5</v>
          </cell>
          <cell r="B2417" t="str">
            <v>TRT0135</v>
          </cell>
          <cell r="C2417" t="str">
            <v>3V87.5T</v>
          </cell>
          <cell r="D2417" t="str">
            <v>Banco de 2 transformadores 13 kV monofásicos 87.5 KVA en cámara</v>
          </cell>
          <cell r="E2417" t="str">
            <v>U</v>
          </cell>
        </row>
        <row r="2418">
          <cell r="A2418" t="str">
            <v>TRT-3V90</v>
          </cell>
          <cell r="B2418" t="str">
            <v>TRT0136</v>
          </cell>
          <cell r="C2418" t="str">
            <v>3V90T</v>
          </cell>
          <cell r="D2418" t="str">
            <v>Banco de 2 transformadores 13 kV monofásicos 90 KVA en cámara</v>
          </cell>
          <cell r="E2418" t="str">
            <v>U</v>
          </cell>
        </row>
        <row r="2419">
          <cell r="A2419" t="str">
            <v>TRV-1A10</v>
          </cell>
          <cell r="B2419" t="str">
            <v>TRV0011</v>
          </cell>
          <cell r="C2419" t="str">
            <v>1A10V</v>
          </cell>
          <cell r="D2419" t="str">
            <v>Transformador 22 kV 1F autoproteg. 10 kVA en poste</v>
          </cell>
          <cell r="E2419" t="str">
            <v>U</v>
          </cell>
        </row>
        <row r="2420">
          <cell r="A2420" t="str">
            <v>TRV-1A15</v>
          </cell>
          <cell r="B2420" t="str">
            <v>TRV0012</v>
          </cell>
          <cell r="C2420" t="str">
            <v>1A15V</v>
          </cell>
          <cell r="D2420" t="str">
            <v>Transformador 22 kV 1F autoproteg. 15 kVA en poste</v>
          </cell>
          <cell r="E2420" t="str">
            <v>U</v>
          </cell>
        </row>
        <row r="2421">
          <cell r="A2421" t="str">
            <v>TRV-1A25</v>
          </cell>
          <cell r="B2421" t="str">
            <v>TRV0013</v>
          </cell>
          <cell r="C2421" t="str">
            <v>1A25V</v>
          </cell>
          <cell r="D2421" t="str">
            <v>Transformador 22 kV 1F autoproteg. 25 kVA en poste</v>
          </cell>
          <cell r="E2421" t="str">
            <v>U</v>
          </cell>
        </row>
        <row r="2422">
          <cell r="A2422" t="str">
            <v>TRV-1A3</v>
          </cell>
          <cell r="B2422" t="str">
            <v>TRV0009</v>
          </cell>
          <cell r="C2422" t="str">
            <v>1A3V</v>
          </cell>
          <cell r="D2422" t="str">
            <v>Transformador 22  kV 1F autoproteg. 3 kVA en poste</v>
          </cell>
          <cell r="E2422" t="str">
            <v>U</v>
          </cell>
        </row>
        <row r="2423">
          <cell r="A2423" t="str">
            <v>TRV-1A37.5</v>
          </cell>
          <cell r="B2423" t="str">
            <v>TRV0014</v>
          </cell>
          <cell r="C2423" t="str">
            <v>1A37V</v>
          </cell>
          <cell r="D2423" t="str">
            <v>Transformador 22 kV 1F autoproteg. 37.5 kVA en poste</v>
          </cell>
          <cell r="E2423" t="str">
            <v>U</v>
          </cell>
        </row>
        <row r="2424">
          <cell r="A2424" t="str">
            <v>TRV-1A5</v>
          </cell>
          <cell r="B2424" t="str">
            <v>TRV0010</v>
          </cell>
          <cell r="C2424" t="str">
            <v>1A5V</v>
          </cell>
          <cell r="D2424" t="str">
            <v>Transformador 22  kV 1F autoproteg. 5 kVA en poste</v>
          </cell>
          <cell r="E2424" t="str">
            <v>U</v>
          </cell>
        </row>
        <row r="2425">
          <cell r="A2425" t="str">
            <v>TRV-1A50</v>
          </cell>
          <cell r="B2425" t="str">
            <v>TRV0015</v>
          </cell>
          <cell r="C2425" t="str">
            <v>1A50V</v>
          </cell>
          <cell r="D2425" t="str">
            <v>Transformador 22 kV 1F autoproteg. 50 kVA en poste</v>
          </cell>
          <cell r="E2425" t="str">
            <v>U</v>
          </cell>
        </row>
        <row r="2426">
          <cell r="A2426" t="str">
            <v>TRV-1A75</v>
          </cell>
          <cell r="B2426" t="str">
            <v>TRV0016</v>
          </cell>
          <cell r="C2426" t="str">
            <v>1A75V</v>
          </cell>
          <cell r="D2426" t="str">
            <v>Transformador 22 kV 1F autoproteg. 75 kVA en poste</v>
          </cell>
          <cell r="E2426" t="str">
            <v>U</v>
          </cell>
        </row>
        <row r="2427">
          <cell r="A2427" t="str">
            <v>TRV-1C10</v>
          </cell>
          <cell r="B2427" t="str">
            <v>TRV0003</v>
          </cell>
          <cell r="C2427" t="str">
            <v>1C10V</v>
          </cell>
          <cell r="D2427" t="str">
            <v>Transformador 22  kV 1F conv. 10 kVA en poste</v>
          </cell>
          <cell r="E2427" t="str">
            <v>U</v>
          </cell>
        </row>
        <row r="2428">
          <cell r="A2428" t="str">
            <v>TRV-1C100</v>
          </cell>
          <cell r="B2428" t="str">
            <v>TRV0096</v>
          </cell>
          <cell r="C2428" t="str">
            <v>1C100V</v>
          </cell>
          <cell r="D2428" t="str">
            <v>Transformador 22  kV 1F conv. 100 kVA en poste</v>
          </cell>
          <cell r="E2428" t="str">
            <v>U</v>
          </cell>
        </row>
        <row r="2429">
          <cell r="A2429" t="str">
            <v>TRV-1C15</v>
          </cell>
          <cell r="B2429" t="str">
            <v>TRV0004</v>
          </cell>
          <cell r="C2429" t="str">
            <v>1C15V</v>
          </cell>
          <cell r="D2429" t="str">
            <v>Transformador 22  kV 1F conv. 15 kVA en poste</v>
          </cell>
          <cell r="E2429" t="str">
            <v>U</v>
          </cell>
        </row>
        <row r="2430">
          <cell r="A2430" t="str">
            <v>TRV-1C150</v>
          </cell>
          <cell r="B2430" t="str">
            <v>TRV0097</v>
          </cell>
          <cell r="C2430" t="str">
            <v>1C150V</v>
          </cell>
          <cell r="D2430" t="str">
            <v>Transformador 22  kV 1F conv. 150 kVA en poste</v>
          </cell>
          <cell r="E2430" t="str">
            <v>U</v>
          </cell>
        </row>
        <row r="2431">
          <cell r="A2431" t="str">
            <v>TRV-1C167</v>
          </cell>
          <cell r="B2431" t="str">
            <v>TRV0098</v>
          </cell>
          <cell r="C2431" t="str">
            <v>1C167V</v>
          </cell>
          <cell r="D2431" t="str">
            <v>Transformador 22  kV 1F conv. 167 kVA en poste</v>
          </cell>
          <cell r="E2431" t="str">
            <v>U</v>
          </cell>
        </row>
        <row r="2432">
          <cell r="A2432" t="str">
            <v>TRV-1C25</v>
          </cell>
          <cell r="B2432" t="str">
            <v>TRV0005</v>
          </cell>
          <cell r="C2432" t="str">
            <v>1C25V</v>
          </cell>
          <cell r="D2432" t="str">
            <v>Transformador 22  kV 1F conv. 25 kVA en poste</v>
          </cell>
          <cell r="E2432" t="str">
            <v>U</v>
          </cell>
        </row>
        <row r="2433">
          <cell r="A2433" t="str">
            <v>TRV-1C250</v>
          </cell>
          <cell r="B2433" t="str">
            <v>TRV0099</v>
          </cell>
          <cell r="C2433" t="str">
            <v>1C250V</v>
          </cell>
          <cell r="D2433" t="str">
            <v>Transformador 22  kV 1F conv. 250 kVA en poste</v>
          </cell>
          <cell r="E2433" t="str">
            <v>U</v>
          </cell>
        </row>
        <row r="2434">
          <cell r="A2434" t="str">
            <v>TRV-1C3</v>
          </cell>
          <cell r="B2434" t="str">
            <v>TRV0001</v>
          </cell>
          <cell r="C2434" t="str">
            <v>1C3V</v>
          </cell>
          <cell r="D2434" t="str">
            <v>Transformador 22  kV 1F conv. 3 kVA en poste</v>
          </cell>
          <cell r="E2434" t="str">
            <v>U</v>
          </cell>
        </row>
        <row r="2435">
          <cell r="A2435" t="str">
            <v>TRV-1C30</v>
          </cell>
          <cell r="B2435" t="str">
            <v>TRV0095</v>
          </cell>
          <cell r="C2435" t="str">
            <v>1C30V</v>
          </cell>
          <cell r="D2435" t="str">
            <v>Transformador 22  kV 1F conv. 30 kVA en poste</v>
          </cell>
          <cell r="E2435" t="str">
            <v>U</v>
          </cell>
        </row>
        <row r="2436">
          <cell r="A2436" t="str">
            <v>TRV-1C333</v>
          </cell>
          <cell r="B2436" t="str">
            <v>TRV0100</v>
          </cell>
          <cell r="C2436" t="str">
            <v>1C333V</v>
          </cell>
          <cell r="D2436" t="str">
            <v>Transformador 22  kV 1F conv. 333 kVA en poste</v>
          </cell>
          <cell r="E2436" t="str">
            <v>U</v>
          </cell>
        </row>
        <row r="2437">
          <cell r="A2437" t="str">
            <v>TRV-1C37.5</v>
          </cell>
          <cell r="B2437" t="str">
            <v>TRV0006</v>
          </cell>
          <cell r="C2437" t="str">
            <v>1C37.5V</v>
          </cell>
          <cell r="D2437" t="str">
            <v>Transformador 22  kV 1F conv. 37.5 kVA en poste</v>
          </cell>
          <cell r="E2437" t="str">
            <v>U</v>
          </cell>
        </row>
        <row r="2438">
          <cell r="A2438" t="str">
            <v>TRV-1C5</v>
          </cell>
          <cell r="B2438" t="str">
            <v>TRV0002</v>
          </cell>
          <cell r="C2438" t="str">
            <v>1C5V</v>
          </cell>
          <cell r="D2438" t="str">
            <v>Transformador 22 kV 1F conv. 5 kVA en poste</v>
          </cell>
          <cell r="E2438" t="str">
            <v>U</v>
          </cell>
        </row>
        <row r="2439">
          <cell r="A2439" t="str">
            <v>TRV-1C50</v>
          </cell>
          <cell r="B2439" t="str">
            <v>TRV0007</v>
          </cell>
          <cell r="C2439" t="str">
            <v>1C50V</v>
          </cell>
          <cell r="D2439" t="str">
            <v>Transformador 22  kV 1F conv. 50 kVA en poste</v>
          </cell>
          <cell r="E2439" t="str">
            <v>U</v>
          </cell>
        </row>
        <row r="2440">
          <cell r="A2440" t="str">
            <v>TRV-1C75</v>
          </cell>
          <cell r="B2440" t="str">
            <v>TRV0008</v>
          </cell>
          <cell r="C2440" t="str">
            <v>1C75V</v>
          </cell>
          <cell r="D2440" t="str">
            <v>Transformador 22 kV 1F conv. 75 kVA en poste</v>
          </cell>
          <cell r="E2440" t="str">
            <v>U</v>
          </cell>
        </row>
        <row r="2441">
          <cell r="A2441" t="str">
            <v>TRV-1O10</v>
          </cell>
          <cell r="B2441" t="str">
            <v>TRV0051</v>
          </cell>
          <cell r="C2441" t="str">
            <v>1O10V</v>
          </cell>
          <cell r="D2441" t="str">
            <v>Transformador 22  kV 1F conv. 10 kVA en cámara</v>
          </cell>
          <cell r="E2441" t="str">
            <v>U</v>
          </cell>
        </row>
        <row r="2442">
          <cell r="A2442" t="str">
            <v>TRV-1O15</v>
          </cell>
          <cell r="B2442" t="str">
            <v>TRV0052</v>
          </cell>
          <cell r="C2442" t="str">
            <v>1O15V</v>
          </cell>
          <cell r="D2442" t="str">
            <v>Transformador 22  kV 1F conv. 15 kVA en cámara</v>
          </cell>
          <cell r="E2442" t="str">
            <v>U</v>
          </cell>
        </row>
        <row r="2443">
          <cell r="A2443" t="str">
            <v>TRV-1O25</v>
          </cell>
          <cell r="B2443" t="str">
            <v>TRV0053</v>
          </cell>
          <cell r="C2443" t="str">
            <v>1O25V</v>
          </cell>
          <cell r="D2443" t="str">
            <v>Transformador 22  kV 1F conv. 25 kVA en cámara</v>
          </cell>
          <cell r="E2443" t="str">
            <v>U</v>
          </cell>
        </row>
        <row r="2444">
          <cell r="A2444" t="str">
            <v>TRV-1O3</v>
          </cell>
          <cell r="B2444" t="str">
            <v>TRV0049</v>
          </cell>
          <cell r="C2444" t="str">
            <v>1O3V</v>
          </cell>
          <cell r="D2444" t="str">
            <v>Transformador 22  kV 1F conv. 3 kVA en cámara</v>
          </cell>
          <cell r="E2444" t="str">
            <v>U</v>
          </cell>
        </row>
        <row r="2445">
          <cell r="A2445" t="str">
            <v>TRV-1O37.5</v>
          </cell>
          <cell r="B2445" t="str">
            <v>TRV0054</v>
          </cell>
          <cell r="C2445" t="str">
            <v>1O37.5V</v>
          </cell>
          <cell r="D2445" t="str">
            <v>Transformador 22  kV 1F conv. 37.5 kVA en cámara</v>
          </cell>
          <cell r="E2445" t="str">
            <v>U</v>
          </cell>
        </row>
        <row r="2446">
          <cell r="A2446" t="str">
            <v>TRV-1O5</v>
          </cell>
          <cell r="B2446" t="str">
            <v>TRV0050</v>
          </cell>
          <cell r="C2446" t="str">
            <v>1O5V</v>
          </cell>
          <cell r="D2446" t="str">
            <v>Transformador 22 kV 1F conv. 5 kVA en cámara</v>
          </cell>
          <cell r="E2446" t="str">
            <v>U</v>
          </cell>
        </row>
        <row r="2447">
          <cell r="A2447" t="str">
            <v>TRV-1O50</v>
          </cell>
          <cell r="B2447" t="str">
            <v>TRV0055</v>
          </cell>
          <cell r="C2447" t="str">
            <v>1O50V</v>
          </cell>
          <cell r="D2447" t="str">
            <v>Transformador 22  kV 1F conv. 50 kVA en cámara</v>
          </cell>
          <cell r="E2447" t="str">
            <v>U</v>
          </cell>
        </row>
        <row r="2448">
          <cell r="A2448" t="str">
            <v>TRV-1O75</v>
          </cell>
          <cell r="B2448" t="str">
            <v>TRV0056</v>
          </cell>
          <cell r="C2448" t="str">
            <v>1O75V</v>
          </cell>
          <cell r="D2448" t="str">
            <v>Transformador 22 kV 1F conv. 75 kVA en cámara</v>
          </cell>
          <cell r="E2448" t="str">
            <v>U</v>
          </cell>
        </row>
        <row r="2449">
          <cell r="A2449" t="str">
            <v>TRV-1P10</v>
          </cell>
          <cell r="B2449" t="str">
            <v>TRV0027</v>
          </cell>
          <cell r="C2449" t="str">
            <v>1P10V</v>
          </cell>
          <cell r="D2449" t="str">
            <v>Transformador 22 kV 1F Pedestal o Padmounted 10KVA</v>
          </cell>
          <cell r="E2449" t="str">
            <v>U</v>
          </cell>
        </row>
        <row r="2450">
          <cell r="A2450" t="str">
            <v>TRV-1P100</v>
          </cell>
          <cell r="B2450" t="str">
            <v>TRV0033</v>
          </cell>
          <cell r="C2450" t="str">
            <v>1P100V</v>
          </cell>
          <cell r="D2450" t="str">
            <v>Transformador 22 kV 1F Pedestal o Padmounted 100KVA</v>
          </cell>
          <cell r="E2450" t="str">
            <v>U</v>
          </cell>
        </row>
        <row r="2451">
          <cell r="A2451" t="str">
            <v>TRV-1P125</v>
          </cell>
          <cell r="B2451" t="str">
            <v>TRV0101</v>
          </cell>
          <cell r="C2451" t="str">
            <v>1P125V</v>
          </cell>
          <cell r="D2451" t="str">
            <v>Transformador 22 kV 1F Pedestal o Padmounted 125 kVA</v>
          </cell>
          <cell r="E2451" t="str">
            <v>U</v>
          </cell>
        </row>
        <row r="2452">
          <cell r="A2452" t="str">
            <v>TRV-1P15</v>
          </cell>
          <cell r="B2452" t="str">
            <v>TRV0028</v>
          </cell>
          <cell r="C2452" t="str">
            <v>1P15V</v>
          </cell>
          <cell r="D2452" t="str">
            <v>Transformador 22 kV 1F Pedestal o Padmounted 15KVA.</v>
          </cell>
          <cell r="E2452" t="str">
            <v>U</v>
          </cell>
        </row>
        <row r="2453">
          <cell r="A2453" t="str">
            <v>TRV-1P25</v>
          </cell>
          <cell r="B2453" t="str">
            <v>TRV0029</v>
          </cell>
          <cell r="C2453" t="str">
            <v>1P25V</v>
          </cell>
          <cell r="D2453" t="str">
            <v>Transformador 22 kV 1F Pedestal o Padmounted 25KVA.</v>
          </cell>
          <cell r="E2453" t="str">
            <v>U</v>
          </cell>
        </row>
        <row r="2454">
          <cell r="A2454" t="str">
            <v>TRV-1P37.5</v>
          </cell>
          <cell r="B2454" t="str">
            <v>TRV0030</v>
          </cell>
          <cell r="C2454" t="str">
            <v>1P37.5V</v>
          </cell>
          <cell r="D2454" t="str">
            <v>Transformador 22 kV 1F Pedestal o Padmounted 37.5KVA</v>
          </cell>
          <cell r="E2454" t="str">
            <v>U</v>
          </cell>
        </row>
        <row r="2455">
          <cell r="A2455" t="str">
            <v>TRV-1P50</v>
          </cell>
          <cell r="B2455" t="str">
            <v>TRV0031</v>
          </cell>
          <cell r="C2455" t="str">
            <v>1P50V</v>
          </cell>
          <cell r="D2455" t="str">
            <v>Transformador 22 kV 1F Pedestal o Padmounted 50KVA.</v>
          </cell>
          <cell r="E2455" t="str">
            <v>U</v>
          </cell>
        </row>
        <row r="2456">
          <cell r="A2456" t="str">
            <v>TRV-1P75</v>
          </cell>
          <cell r="B2456" t="str">
            <v>TRV0032</v>
          </cell>
          <cell r="C2456" t="str">
            <v>1P75V</v>
          </cell>
          <cell r="D2456" t="str">
            <v>Transformador 22 kV 1F Pedestal o Padmounted 75KVA.</v>
          </cell>
          <cell r="E2456" t="str">
            <v>U</v>
          </cell>
        </row>
        <row r="2457">
          <cell r="A2457" t="str">
            <v>TRV-2C10</v>
          </cell>
          <cell r="B2457" t="str">
            <v>TRV0104</v>
          </cell>
          <cell r="C2457" t="str">
            <v>2C10V</v>
          </cell>
          <cell r="D2457" t="str">
            <v>Transformador 22 kV 2F conv. 10 kVA en poste</v>
          </cell>
          <cell r="E2457" t="str">
            <v>U</v>
          </cell>
        </row>
        <row r="2458">
          <cell r="A2458" t="str">
            <v>TRV-2C15</v>
          </cell>
          <cell r="B2458" t="str">
            <v>TRV0105</v>
          </cell>
          <cell r="C2458" t="str">
            <v>2C15V</v>
          </cell>
          <cell r="D2458" t="str">
            <v>Transformador 22 kV 2F conv. 15 kVA en poste</v>
          </cell>
          <cell r="E2458" t="str">
            <v>U</v>
          </cell>
        </row>
        <row r="2459">
          <cell r="A2459" t="str">
            <v>TRV-2C25</v>
          </cell>
          <cell r="B2459" t="str">
            <v>TRV0106</v>
          </cell>
          <cell r="C2459" t="str">
            <v>2C25V</v>
          </cell>
          <cell r="D2459" t="str">
            <v>Transformador 22 kV 2F conv. 25 kVA en poste</v>
          </cell>
          <cell r="E2459" t="str">
            <v>U</v>
          </cell>
        </row>
        <row r="2460">
          <cell r="A2460" t="str">
            <v>TRV-2C3</v>
          </cell>
          <cell r="B2460" t="str">
            <v>TRV0102</v>
          </cell>
          <cell r="C2460" t="str">
            <v>2C3V</v>
          </cell>
          <cell r="D2460" t="str">
            <v>Transformador 22 kV 2F conv. 3 kVA en poste</v>
          </cell>
          <cell r="E2460" t="str">
            <v>U</v>
          </cell>
        </row>
        <row r="2461">
          <cell r="A2461" t="str">
            <v>TRV-2C37.5</v>
          </cell>
          <cell r="B2461" t="str">
            <v>TRV0107</v>
          </cell>
          <cell r="C2461" t="str">
            <v>2C37.5V</v>
          </cell>
          <cell r="D2461" t="str">
            <v>Transformador 22 kV 2F conv. 37.5 kVA en poste</v>
          </cell>
          <cell r="E2461" t="str">
            <v>U</v>
          </cell>
        </row>
        <row r="2462">
          <cell r="A2462" t="str">
            <v>TRV-2C5</v>
          </cell>
          <cell r="B2462" t="str">
            <v>TRV0103</v>
          </cell>
          <cell r="C2462" t="str">
            <v>2C5V</v>
          </cell>
          <cell r="D2462" t="str">
            <v>Transformador 22 kV 2F conv. 5 kVA en poste</v>
          </cell>
          <cell r="E2462" t="str">
            <v>U</v>
          </cell>
        </row>
        <row r="2463">
          <cell r="A2463" t="str">
            <v>TRV-2C50</v>
          </cell>
          <cell r="B2463" t="str">
            <v>TRV0108</v>
          </cell>
          <cell r="C2463" t="str">
            <v>2C50V</v>
          </cell>
          <cell r="D2463" t="str">
            <v>Transformador 22 kV 2F conv. 50 kVA en poste</v>
          </cell>
          <cell r="E2463" t="str">
            <v>U</v>
          </cell>
        </row>
        <row r="2464">
          <cell r="A2464" t="str">
            <v>TRV-2C75</v>
          </cell>
          <cell r="B2464" t="str">
            <v>TRV0109</v>
          </cell>
          <cell r="C2464" t="str">
            <v>2C75V</v>
          </cell>
          <cell r="D2464" t="str">
            <v>Transformador 22 kV 2F conv. 75 kVA en poste</v>
          </cell>
          <cell r="E2464" t="str">
            <v>U</v>
          </cell>
        </row>
        <row r="2465">
          <cell r="A2465" t="str">
            <v>TRV-3C100</v>
          </cell>
          <cell r="B2465" t="str">
            <v>TRV0024</v>
          </cell>
          <cell r="C2465" t="str">
            <v>3C100V</v>
          </cell>
          <cell r="D2465" t="str">
            <v>Transformador 22 kV 3F conv. 100 kVA en poste</v>
          </cell>
          <cell r="E2465" t="str">
            <v>U</v>
          </cell>
        </row>
        <row r="2466">
          <cell r="A2466" t="str">
            <v>TRV-3C112.5</v>
          </cell>
          <cell r="B2466" t="str">
            <v>TRV0025</v>
          </cell>
          <cell r="C2466" t="str">
            <v>3C112.5V</v>
          </cell>
          <cell r="D2466" t="str">
            <v>Transformador 22 kV 3F conv. 112.5 kVA en poste</v>
          </cell>
          <cell r="E2466" t="str">
            <v>U</v>
          </cell>
        </row>
        <row r="2467">
          <cell r="A2467" t="str">
            <v>TRV-3C125</v>
          </cell>
          <cell r="B2467" t="str">
            <v>TRV0026</v>
          </cell>
          <cell r="C2467" t="str">
            <v>3C125V</v>
          </cell>
          <cell r="D2467" t="str">
            <v>Transformador 22  kV 3F conv. 125 kVA en poste</v>
          </cell>
          <cell r="E2467" t="str">
            <v>U</v>
          </cell>
        </row>
        <row r="2468">
          <cell r="A2468" t="str">
            <v>TRV-3C140</v>
          </cell>
          <cell r="B2468" t="str">
            <v>TRV0067</v>
          </cell>
          <cell r="C2468" t="str">
            <v>3C140V</v>
          </cell>
          <cell r="D2468" t="str">
            <v>Transformador 22kV 3F conv. 140 kVA en poste</v>
          </cell>
          <cell r="E2468" t="str">
            <v>U</v>
          </cell>
        </row>
        <row r="2469">
          <cell r="A2469" t="str">
            <v>TRV-3C15</v>
          </cell>
          <cell r="B2469" t="str">
            <v>TRV0017</v>
          </cell>
          <cell r="C2469" t="str">
            <v>3C15V</v>
          </cell>
          <cell r="D2469" t="str">
            <v>Transformador 22 kV 3F conv. 15 kVA en poste</v>
          </cell>
          <cell r="E2469" t="str">
            <v>U</v>
          </cell>
        </row>
        <row r="2470">
          <cell r="A2470" t="str">
            <v>TRV-3C150</v>
          </cell>
          <cell r="B2470" t="str">
            <v>TRV0068</v>
          </cell>
          <cell r="C2470" t="str">
            <v>3C150V</v>
          </cell>
          <cell r="D2470" t="str">
            <v>Transformador 22kV 3F conv. 150 kVA en poste</v>
          </cell>
          <cell r="E2470" t="str">
            <v>U</v>
          </cell>
        </row>
        <row r="2471">
          <cell r="A2471" t="str">
            <v>TRV-3C160</v>
          </cell>
          <cell r="B2471" t="str">
            <v>TRV0069</v>
          </cell>
          <cell r="C2471" t="str">
            <v>3C160V</v>
          </cell>
          <cell r="D2471" t="str">
            <v>Transformador 22kV 3F conv. 160 kVA en poste</v>
          </cell>
          <cell r="E2471" t="str">
            <v>U</v>
          </cell>
        </row>
        <row r="2472">
          <cell r="A2472" t="str">
            <v>TRV-3C175</v>
          </cell>
          <cell r="B2472" t="str">
            <v>TRV0070</v>
          </cell>
          <cell r="C2472" t="str">
            <v>3C175V</v>
          </cell>
          <cell r="D2472" t="str">
            <v>Transformador 22kV 3F conv. 175 kVA en poste</v>
          </cell>
          <cell r="E2472" t="str">
            <v>U</v>
          </cell>
        </row>
        <row r="2473">
          <cell r="A2473" t="str">
            <v>TRV-3C192</v>
          </cell>
          <cell r="B2473" t="str">
            <v>TRV0071</v>
          </cell>
          <cell r="C2473" t="str">
            <v>3C192V</v>
          </cell>
          <cell r="D2473" t="str">
            <v>Transformador 22kV 3F conv. 192 kVA en poste</v>
          </cell>
          <cell r="E2473" t="str">
            <v>U</v>
          </cell>
        </row>
        <row r="2474">
          <cell r="A2474" t="str">
            <v>TRV-3C192.5</v>
          </cell>
          <cell r="B2474" t="str">
            <v>TRV0072</v>
          </cell>
          <cell r="C2474" t="str">
            <v>3C192.5V</v>
          </cell>
          <cell r="D2474" t="str">
            <v>Transformador 22kV 3F conv. 192.5 kVA en poste</v>
          </cell>
          <cell r="E2474" t="str">
            <v>U</v>
          </cell>
        </row>
        <row r="2475">
          <cell r="A2475" t="str">
            <v>TRV-3C20</v>
          </cell>
          <cell r="B2475" t="str">
            <v>TRV0073</v>
          </cell>
          <cell r="C2475" t="str">
            <v>3C20V</v>
          </cell>
          <cell r="D2475" t="str">
            <v>Transformador 22kV 3F conv. 20 kVA en poste</v>
          </cell>
          <cell r="E2475" t="str">
            <v>U</v>
          </cell>
        </row>
        <row r="2476">
          <cell r="A2476" t="str">
            <v>TRV-3C200</v>
          </cell>
          <cell r="B2476" t="str">
            <v>TRV0074</v>
          </cell>
          <cell r="C2476" t="str">
            <v>3C200V</v>
          </cell>
          <cell r="D2476" t="str">
            <v>Transformador 22kV 3F conv. 200 kVA en poste</v>
          </cell>
          <cell r="E2476" t="str">
            <v>U</v>
          </cell>
        </row>
        <row r="2477">
          <cell r="A2477" t="str">
            <v>TRV-3C250</v>
          </cell>
          <cell r="B2477" t="str">
            <v>TRV0110</v>
          </cell>
          <cell r="C2477" t="str">
            <v>3C250V</v>
          </cell>
          <cell r="D2477" t="str">
            <v>Transformador 22 kV 3F conv. 125 kVA en poste</v>
          </cell>
          <cell r="E2477" t="str">
            <v>U</v>
          </cell>
        </row>
        <row r="2478">
          <cell r="A2478" t="str">
            <v>TRV-3C30</v>
          </cell>
          <cell r="B2478" t="str">
            <v>TRV0018</v>
          </cell>
          <cell r="C2478" t="str">
            <v>3C30V</v>
          </cell>
          <cell r="D2478" t="str">
            <v>Transformador 22 kV 3F conv. 30 kVA en poste</v>
          </cell>
          <cell r="E2478" t="str">
            <v>U</v>
          </cell>
        </row>
        <row r="2479">
          <cell r="A2479" t="str">
            <v>TRV-3C300</v>
          </cell>
          <cell r="B2479" t="str">
            <v>TRV0111</v>
          </cell>
          <cell r="C2479" t="str">
            <v>3C300V</v>
          </cell>
          <cell r="D2479" t="str">
            <v>Transformador 22 kV 3F conv. 125 kVA en poste</v>
          </cell>
          <cell r="E2479" t="str">
            <v>U</v>
          </cell>
        </row>
        <row r="2480">
          <cell r="A2480" t="str">
            <v>TRV-3C400</v>
          </cell>
          <cell r="B2480" t="str">
            <v>TRV0112</v>
          </cell>
          <cell r="C2480" t="str">
            <v>3C400V</v>
          </cell>
          <cell r="D2480" t="str">
            <v>Transformador 22 kV 3F conv. 125 kVA en poste</v>
          </cell>
          <cell r="E2480" t="str">
            <v>U</v>
          </cell>
        </row>
        <row r="2481">
          <cell r="A2481" t="str">
            <v>TRV-3C45</v>
          </cell>
          <cell r="B2481" t="str">
            <v>TRV0019</v>
          </cell>
          <cell r="C2481" t="str">
            <v>3C45V</v>
          </cell>
          <cell r="D2481" t="str">
            <v>Transformador 22 kV 3F conv. 45 kVA en poste</v>
          </cell>
          <cell r="E2481" t="str">
            <v>U</v>
          </cell>
        </row>
        <row r="2482">
          <cell r="A2482" t="str">
            <v>TRV-3C50</v>
          </cell>
          <cell r="B2482" t="str">
            <v>TRV0020</v>
          </cell>
          <cell r="C2482" t="str">
            <v>3C50V</v>
          </cell>
          <cell r="D2482" t="str">
            <v>Transformador 22 kV 3F conv. 50 kVA en poste</v>
          </cell>
          <cell r="E2482" t="str">
            <v>U</v>
          </cell>
        </row>
        <row r="2483">
          <cell r="A2483" t="str">
            <v>TRV-3C500</v>
          </cell>
          <cell r="B2483" t="str">
            <v>TRV0113</v>
          </cell>
          <cell r="C2483" t="str">
            <v>3C500V</v>
          </cell>
          <cell r="D2483" t="str">
            <v>Transformador 22 kV 3F conv. 125 kVA en poste</v>
          </cell>
          <cell r="E2483" t="str">
            <v>U</v>
          </cell>
        </row>
        <row r="2484">
          <cell r="A2484" t="str">
            <v>TRV-3C60</v>
          </cell>
          <cell r="B2484" t="str">
            <v>TRV0021</v>
          </cell>
          <cell r="C2484" t="str">
            <v>3C60V</v>
          </cell>
          <cell r="D2484" t="str">
            <v>Transformador 22 kV 3F conv. 60 kVA en poste</v>
          </cell>
          <cell r="E2484" t="str">
            <v>U</v>
          </cell>
        </row>
        <row r="2485">
          <cell r="A2485" t="str">
            <v>TRV-3C75</v>
          </cell>
          <cell r="B2485" t="str">
            <v>TRV0022</v>
          </cell>
          <cell r="C2485" t="str">
            <v>3C75V</v>
          </cell>
          <cell r="D2485" t="str">
            <v>Transformador 22 kV 3F conv. 75 kVA en poste</v>
          </cell>
          <cell r="E2485" t="str">
            <v>U</v>
          </cell>
        </row>
        <row r="2486">
          <cell r="A2486" t="str">
            <v>TRV-3C80</v>
          </cell>
          <cell r="B2486" t="str">
            <v>TRV0075</v>
          </cell>
          <cell r="C2486" t="str">
            <v>3C80V</v>
          </cell>
          <cell r="D2486" t="str">
            <v>Transformador 22kV 3F conv. 80 kVA en poste</v>
          </cell>
          <cell r="E2486" t="str">
            <v>U</v>
          </cell>
        </row>
        <row r="2487">
          <cell r="A2487" t="str">
            <v>TRV-3C90</v>
          </cell>
          <cell r="B2487" t="str">
            <v>TRV0023</v>
          </cell>
          <cell r="C2487" t="str">
            <v>3C90V</v>
          </cell>
          <cell r="D2487" t="str">
            <v>Transformador 22 kV 3F conv. 90 kVA en poste</v>
          </cell>
          <cell r="E2487" t="str">
            <v>U</v>
          </cell>
        </row>
        <row r="2488">
          <cell r="A2488" t="str">
            <v>TRV-3I100</v>
          </cell>
          <cell r="B2488" t="str">
            <v>TRV0152</v>
          </cell>
          <cell r="C2488" t="str">
            <v>3I100V</v>
          </cell>
          <cell r="D2488" t="str">
            <v>Banco de 3 transformadores 22 kV monofásicos 100 kVA en cámara</v>
          </cell>
          <cell r="E2488" t="str">
            <v>U</v>
          </cell>
        </row>
        <row r="2489">
          <cell r="A2489" t="str">
            <v>TRV-3I112.5</v>
          </cell>
          <cell r="B2489" t="str">
            <v>TRV0153</v>
          </cell>
          <cell r="C2489" t="str">
            <v>3I112.5V</v>
          </cell>
          <cell r="D2489" t="str">
            <v>Banco de 3 transformadores 22 kV monofásicos 112.5 kVA en cámara</v>
          </cell>
          <cell r="E2489" t="str">
            <v>U</v>
          </cell>
        </row>
        <row r="2490">
          <cell r="A2490" t="str">
            <v>TRV-3I115</v>
          </cell>
          <cell r="B2490" t="str">
            <v>TRV0154</v>
          </cell>
          <cell r="C2490" t="str">
            <v>3I115V</v>
          </cell>
          <cell r="D2490" t="str">
            <v>Banco de 3 transformadores 22 kV monofásicos 115 kVA en cámara</v>
          </cell>
          <cell r="E2490" t="str">
            <v>U</v>
          </cell>
        </row>
        <row r="2491">
          <cell r="A2491" t="str">
            <v>TRV-3I125</v>
          </cell>
          <cell r="B2491" t="str">
            <v>TRV0155</v>
          </cell>
          <cell r="C2491" t="str">
            <v>3I125V</v>
          </cell>
          <cell r="D2491" t="str">
            <v>Banco de 3 transformadores 22 kV monofásicos 125 kVA en cámara</v>
          </cell>
          <cell r="E2491" t="str">
            <v>U</v>
          </cell>
        </row>
        <row r="2492">
          <cell r="A2492" t="str">
            <v>TRV-3I137.5</v>
          </cell>
          <cell r="B2492" t="str">
            <v>TRV0156</v>
          </cell>
          <cell r="C2492" t="str">
            <v>3I137.5V</v>
          </cell>
          <cell r="D2492" t="str">
            <v>Banco de 3 transformadores 22 kV monofásicos 137.5 kVA en cámara</v>
          </cell>
          <cell r="E2492" t="str">
            <v>U</v>
          </cell>
        </row>
        <row r="2493">
          <cell r="A2493" t="str">
            <v>TRV-3I140</v>
          </cell>
          <cell r="B2493" t="str">
            <v>TRV0157</v>
          </cell>
          <cell r="C2493" t="str">
            <v>3I140V</v>
          </cell>
          <cell r="D2493" t="str">
            <v>Banco de 3 transformadores 22 kV monofásicos 140 kVA en cámara</v>
          </cell>
          <cell r="E2493" t="str">
            <v>U</v>
          </cell>
        </row>
        <row r="2494">
          <cell r="A2494" t="str">
            <v>TRV-3I150</v>
          </cell>
          <cell r="B2494" t="str">
            <v>TRV0158</v>
          </cell>
          <cell r="C2494" t="str">
            <v>3I150V</v>
          </cell>
          <cell r="D2494" t="str">
            <v>Banco de 3 transformadores 22 kV monofásicos 150 kVA en cámara</v>
          </cell>
          <cell r="E2494" t="str">
            <v>U</v>
          </cell>
        </row>
        <row r="2495">
          <cell r="A2495" t="str">
            <v>TRV-3I1500</v>
          </cell>
          <cell r="B2495" t="str">
            <v>TRV0189</v>
          </cell>
          <cell r="C2495" t="str">
            <v>3I1500V</v>
          </cell>
          <cell r="D2495" t="str">
            <v>Banco de 3 transformadores 22 kV monofásicos 1500kVA en cámara</v>
          </cell>
          <cell r="E2495" t="str">
            <v>U</v>
          </cell>
        </row>
        <row r="2496">
          <cell r="A2496" t="str">
            <v>TRV-3I160</v>
          </cell>
          <cell r="B2496" t="str">
            <v>TRV0159</v>
          </cell>
          <cell r="C2496" t="str">
            <v>3I160V</v>
          </cell>
          <cell r="D2496" t="str">
            <v>Banco de 3 transformadores 22 kV monofásicos 160 kVA en cámara</v>
          </cell>
          <cell r="E2496" t="str">
            <v>U</v>
          </cell>
        </row>
        <row r="2497">
          <cell r="A2497" t="str">
            <v>TRV-3I162.5</v>
          </cell>
          <cell r="B2497" t="str">
            <v>TRV0160</v>
          </cell>
          <cell r="C2497" t="str">
            <v>3I162.5V</v>
          </cell>
          <cell r="D2497" t="str">
            <v>Banco de 3 transformadores 22 kV monofásicos 162.5 kVA en cámara</v>
          </cell>
          <cell r="E2497" t="str">
            <v>U</v>
          </cell>
        </row>
        <row r="2498">
          <cell r="A2498" t="str">
            <v>TRV-3I175</v>
          </cell>
          <cell r="B2498" t="str">
            <v>TRV0161</v>
          </cell>
          <cell r="C2498" t="str">
            <v>3I175V</v>
          </cell>
          <cell r="D2498" t="str">
            <v>Banco de 3 transformadores 22 kV monofásicos 175 kVA en cámara</v>
          </cell>
          <cell r="E2498" t="str">
            <v>U</v>
          </cell>
        </row>
        <row r="2499">
          <cell r="A2499" t="str">
            <v>TRV-3I200</v>
          </cell>
          <cell r="B2499" t="str">
            <v>TRV0162</v>
          </cell>
          <cell r="C2499" t="str">
            <v>3I200V</v>
          </cell>
          <cell r="D2499" t="str">
            <v>Banco de 3 transformadores 22 kV monofásicos 200 kVA en cámara</v>
          </cell>
          <cell r="E2499" t="str">
            <v>U</v>
          </cell>
        </row>
        <row r="2500">
          <cell r="A2500" t="str">
            <v>TRV-3I217</v>
          </cell>
          <cell r="B2500" t="str">
            <v>TRV0163</v>
          </cell>
          <cell r="C2500" t="str">
            <v>3I217V</v>
          </cell>
          <cell r="D2500" t="str">
            <v>Banco de 3 transformadores 22 kV monofásicos 217 kVA en cámara</v>
          </cell>
          <cell r="E2500" t="str">
            <v>U</v>
          </cell>
        </row>
        <row r="2501">
          <cell r="A2501" t="str">
            <v>TRV-3I225</v>
          </cell>
          <cell r="B2501" t="str">
            <v>TRV0164</v>
          </cell>
          <cell r="C2501" t="str">
            <v>3I225V</v>
          </cell>
          <cell r="D2501" t="str">
            <v>Banco de 3 transformadores 22 kV monofásicos 225 kVA en cámara</v>
          </cell>
          <cell r="E2501" t="str">
            <v>U</v>
          </cell>
        </row>
        <row r="2502">
          <cell r="A2502" t="str">
            <v>TRV-3I250</v>
          </cell>
          <cell r="B2502" t="str">
            <v>TRV0165</v>
          </cell>
          <cell r="C2502" t="str">
            <v>3I250V</v>
          </cell>
          <cell r="D2502" t="str">
            <v>Banco de 3 transformadores 22 kV monofásicos 250 kVA en cámara</v>
          </cell>
          <cell r="E2502" t="str">
            <v>U</v>
          </cell>
        </row>
        <row r="2503">
          <cell r="A2503" t="str">
            <v>TRV-3I267</v>
          </cell>
          <cell r="B2503" t="str">
            <v>TRV0166</v>
          </cell>
          <cell r="C2503" t="str">
            <v>3I267V</v>
          </cell>
          <cell r="D2503" t="str">
            <v>Banco de 3 transformadores 22 kV monofásicos 267 kVA en cámara</v>
          </cell>
          <cell r="E2503" t="str">
            <v>U</v>
          </cell>
        </row>
        <row r="2504">
          <cell r="A2504" t="str">
            <v>TRV-3I275</v>
          </cell>
          <cell r="B2504" t="str">
            <v>TRV0167</v>
          </cell>
          <cell r="C2504" t="str">
            <v>3I275V</v>
          </cell>
          <cell r="D2504" t="str">
            <v>Banco de 3 transformadores 22 kV monofásicos 275 kVA en cámara</v>
          </cell>
          <cell r="E2504" t="str">
            <v>U</v>
          </cell>
        </row>
        <row r="2505">
          <cell r="A2505" t="str">
            <v>TRV-3I292</v>
          </cell>
          <cell r="B2505" t="str">
            <v>TRV0168</v>
          </cell>
          <cell r="C2505" t="str">
            <v>3I292V</v>
          </cell>
          <cell r="D2505" t="str">
            <v>Banco de 3 transformadores 22 kV monofásicos 292 kVA en cámara</v>
          </cell>
          <cell r="E2505" t="str">
            <v>U</v>
          </cell>
        </row>
        <row r="2506">
          <cell r="A2506" t="str">
            <v>TRV-3I30</v>
          </cell>
          <cell r="B2506" t="str">
            <v>TRV0143</v>
          </cell>
          <cell r="C2506" t="str">
            <v>3I30V</v>
          </cell>
          <cell r="D2506" t="str">
            <v>Banco de 3 transformadores 22 kV monofásicos 30 kVA en cámara</v>
          </cell>
          <cell r="E2506" t="str">
            <v>U</v>
          </cell>
        </row>
        <row r="2507">
          <cell r="A2507" t="str">
            <v>TRV-3I300</v>
          </cell>
          <cell r="B2507" t="str">
            <v>TRV0169</v>
          </cell>
          <cell r="C2507" t="str">
            <v>3I300V</v>
          </cell>
          <cell r="D2507" t="str">
            <v>Banco de 3 transformadores 22 kV monofásicos 300 kVA en cámara</v>
          </cell>
          <cell r="E2507" t="str">
            <v>U</v>
          </cell>
        </row>
        <row r="2508">
          <cell r="A2508" t="str">
            <v>TRV-3I317</v>
          </cell>
          <cell r="B2508" t="str">
            <v>TRV0170</v>
          </cell>
          <cell r="C2508" t="str">
            <v>3I317V</v>
          </cell>
          <cell r="D2508" t="str">
            <v>Banco de 3 transformadores 22 kV monofásicos 317 kVA en cámara</v>
          </cell>
          <cell r="E2508" t="str">
            <v>U</v>
          </cell>
        </row>
        <row r="2509">
          <cell r="A2509" t="str">
            <v>TRV-3I318</v>
          </cell>
          <cell r="B2509" t="str">
            <v>TRV0171</v>
          </cell>
          <cell r="C2509" t="str">
            <v>3I318V</v>
          </cell>
          <cell r="D2509" t="str">
            <v>Banco de 3 transformadores 22 kV monofásicos 318 kVA en cámara</v>
          </cell>
          <cell r="E2509" t="str">
            <v>U</v>
          </cell>
        </row>
        <row r="2510">
          <cell r="A2510" t="str">
            <v>TRV-3I35</v>
          </cell>
          <cell r="B2510" t="str">
            <v>TRV0144</v>
          </cell>
          <cell r="C2510" t="str">
            <v>3I35V</v>
          </cell>
          <cell r="D2510" t="str">
            <v>Banco de 3 transformadores 22 kV monofásicos 35 kVA en cámara</v>
          </cell>
          <cell r="E2510" t="str">
            <v>U</v>
          </cell>
        </row>
        <row r="2511">
          <cell r="A2511" t="str">
            <v>TRV-3I367</v>
          </cell>
          <cell r="B2511" t="str">
            <v>TRV0172</v>
          </cell>
          <cell r="C2511" t="str">
            <v>3I367V</v>
          </cell>
          <cell r="D2511" t="str">
            <v>Banco de 3 transformadores 22 kV monofásicos 367 kVA en cámara</v>
          </cell>
          <cell r="E2511" t="str">
            <v>U</v>
          </cell>
        </row>
        <row r="2512">
          <cell r="A2512" t="str">
            <v>TRV-3I375</v>
          </cell>
          <cell r="B2512" t="str">
            <v>TRV0173</v>
          </cell>
          <cell r="C2512" t="str">
            <v>3I375V</v>
          </cell>
          <cell r="D2512" t="str">
            <v>Banco de 3 transformadores 22 kV monofásicos 375 kVA en cámara</v>
          </cell>
          <cell r="E2512" t="str">
            <v>U</v>
          </cell>
        </row>
        <row r="2513">
          <cell r="A2513" t="str">
            <v>TRV-3I384</v>
          </cell>
          <cell r="B2513" t="str">
            <v>TRV0174</v>
          </cell>
          <cell r="C2513" t="str">
            <v>3I384V</v>
          </cell>
          <cell r="D2513" t="str">
            <v>Banco de 3 transformadores 22 kV monofásicos 384 kVA en cámara</v>
          </cell>
          <cell r="E2513" t="str">
            <v>U</v>
          </cell>
        </row>
        <row r="2514">
          <cell r="A2514" t="str">
            <v>TRV-3I400</v>
          </cell>
          <cell r="B2514" t="str">
            <v>TRV0175</v>
          </cell>
          <cell r="C2514" t="str">
            <v>3I400V</v>
          </cell>
          <cell r="D2514" t="str">
            <v>Banco de 3 transformadores 22 kV monofásicos 400 kVA en cámara</v>
          </cell>
          <cell r="E2514" t="str">
            <v>U</v>
          </cell>
        </row>
        <row r="2515">
          <cell r="A2515" t="str">
            <v>TRV-3I434</v>
          </cell>
          <cell r="B2515" t="str">
            <v>TRV0176</v>
          </cell>
          <cell r="C2515" t="str">
            <v>3I434V</v>
          </cell>
          <cell r="D2515" t="str">
            <v>Banco de 3 transformadores 22 kV monofásicos 434 kVA en cámara</v>
          </cell>
          <cell r="E2515" t="str">
            <v>U</v>
          </cell>
        </row>
        <row r="2516">
          <cell r="A2516" t="str">
            <v>TRV-3I45</v>
          </cell>
          <cell r="B2516" t="str">
            <v>TRV0145</v>
          </cell>
          <cell r="C2516" t="str">
            <v>3I45V</v>
          </cell>
          <cell r="D2516" t="str">
            <v>Banco de 3 transformadores 22 kV monofásicos 45 kVA en cámara</v>
          </cell>
          <cell r="E2516" t="str">
            <v>U</v>
          </cell>
        </row>
        <row r="2517">
          <cell r="A2517" t="str">
            <v>TRV-3I450</v>
          </cell>
          <cell r="B2517" t="str">
            <v>TRV0177</v>
          </cell>
          <cell r="C2517" t="str">
            <v>3I450V</v>
          </cell>
          <cell r="D2517" t="str">
            <v>Banco de 3 transformadores 22 kV monofásicos 450 kVA en cámara</v>
          </cell>
          <cell r="E2517" t="str">
            <v>U</v>
          </cell>
        </row>
        <row r="2518">
          <cell r="A2518" t="str">
            <v>TRV-3I471</v>
          </cell>
          <cell r="B2518" t="str">
            <v>TRV0178</v>
          </cell>
          <cell r="C2518" t="str">
            <v>3I471V</v>
          </cell>
          <cell r="D2518" t="str">
            <v>Banco de 3 transformadores 22 kV monofásicos 471 kVA en cámara</v>
          </cell>
          <cell r="E2518" t="str">
            <v>U</v>
          </cell>
        </row>
        <row r="2519">
          <cell r="A2519" t="str">
            <v>TRV-3I50</v>
          </cell>
          <cell r="B2519" t="str">
            <v>TRV0146</v>
          </cell>
          <cell r="C2519" t="str">
            <v>3I50V</v>
          </cell>
          <cell r="D2519" t="str">
            <v>Banco de 3 transformadores 22 kV monofásicos 50 kVA en cámara</v>
          </cell>
          <cell r="E2519" t="str">
            <v>U</v>
          </cell>
        </row>
        <row r="2520">
          <cell r="A2520" t="str">
            <v>TRV-3I500</v>
          </cell>
          <cell r="B2520" t="str">
            <v>TRV0179</v>
          </cell>
          <cell r="C2520" t="str">
            <v>3I500V</v>
          </cell>
          <cell r="D2520" t="str">
            <v>Banco de 3 transformadores 22 kV monofásicos 500 kVA en cámara</v>
          </cell>
          <cell r="E2520" t="str">
            <v>U</v>
          </cell>
        </row>
        <row r="2521">
          <cell r="A2521" t="str">
            <v>TRV-3I501</v>
          </cell>
          <cell r="B2521" t="str">
            <v>TRV0180</v>
          </cell>
          <cell r="C2521" t="str">
            <v>3I501V</v>
          </cell>
          <cell r="D2521" t="str">
            <v>Banco de 3 transformadores 22 kV monofásicos 501 kVA en cámara</v>
          </cell>
          <cell r="E2521" t="str">
            <v>U</v>
          </cell>
        </row>
        <row r="2522">
          <cell r="A2522" t="str">
            <v>TRV-3I55</v>
          </cell>
          <cell r="B2522" t="str">
            <v>TRV0147</v>
          </cell>
          <cell r="C2522" t="str">
            <v>3I55V</v>
          </cell>
          <cell r="D2522" t="str">
            <v>Banco de 3 transformadores 22 kV monofásicos 55 kVA en cámara</v>
          </cell>
          <cell r="E2522" t="str">
            <v>U</v>
          </cell>
        </row>
        <row r="2523">
          <cell r="A2523" t="str">
            <v>TRV-3I550</v>
          </cell>
          <cell r="B2523" t="str">
            <v>TRV0181</v>
          </cell>
          <cell r="C2523" t="str">
            <v>3I550V</v>
          </cell>
          <cell r="D2523" t="str">
            <v>Banco de 3 transformadores 22 kV monofásicos 550 kVA en cámara</v>
          </cell>
          <cell r="E2523" t="str">
            <v>U</v>
          </cell>
        </row>
        <row r="2524">
          <cell r="A2524" t="str">
            <v>TRV-3I584</v>
          </cell>
          <cell r="B2524" t="str">
            <v>TRV0182</v>
          </cell>
          <cell r="C2524" t="str">
            <v>3I584V</v>
          </cell>
          <cell r="D2524" t="str">
            <v>Banco de 3 transformadores 22 kV monofásicos 584 kVA en cámara</v>
          </cell>
          <cell r="E2524" t="str">
            <v>U</v>
          </cell>
        </row>
        <row r="2525">
          <cell r="A2525" t="str">
            <v>TRV-3I600</v>
          </cell>
          <cell r="B2525" t="str">
            <v>TRV0183</v>
          </cell>
          <cell r="C2525" t="str">
            <v>3I600V</v>
          </cell>
          <cell r="D2525" t="str">
            <v>Banco de 3 transformadores 22 kV monofásicos 600 kVA en cámara</v>
          </cell>
          <cell r="E2525" t="str">
            <v>U</v>
          </cell>
        </row>
        <row r="2526">
          <cell r="A2526" t="str">
            <v>TRV-3I65</v>
          </cell>
          <cell r="B2526" t="str">
            <v>TRV0148</v>
          </cell>
          <cell r="C2526" t="str">
            <v>3I65V</v>
          </cell>
          <cell r="D2526" t="str">
            <v>Banco de 3 transformadores 22 kV monofásicos 65 kVA en cámara</v>
          </cell>
          <cell r="E2526" t="str">
            <v>U</v>
          </cell>
        </row>
        <row r="2527">
          <cell r="A2527" t="str">
            <v>TRV-3I667</v>
          </cell>
          <cell r="B2527" t="str">
            <v>TRV0184</v>
          </cell>
          <cell r="C2527" t="str">
            <v>3I667V</v>
          </cell>
          <cell r="D2527" t="str">
            <v>Banco de 3 transformadores 22 kV monofásicos 667 kVA en cámara</v>
          </cell>
          <cell r="E2527" t="str">
            <v>U</v>
          </cell>
        </row>
        <row r="2528">
          <cell r="A2528" t="str">
            <v>TRV-3I67.5</v>
          </cell>
          <cell r="B2528" t="str">
            <v>TRV0149</v>
          </cell>
          <cell r="C2528" t="str">
            <v>3I67.5V</v>
          </cell>
          <cell r="D2528" t="str">
            <v>Banco de 3 transformadores 22 kV monofásicos 67.5 kVA en cámara</v>
          </cell>
          <cell r="E2528" t="str">
            <v>U</v>
          </cell>
        </row>
        <row r="2529">
          <cell r="A2529" t="str">
            <v>TRV-3I75</v>
          </cell>
          <cell r="B2529" t="str">
            <v>TRV0150</v>
          </cell>
          <cell r="C2529" t="str">
            <v>3I75V</v>
          </cell>
          <cell r="D2529" t="str">
            <v>Banco de 3 transformadores 22 kV monofásicos 75 kVA en cámara</v>
          </cell>
          <cell r="E2529" t="str">
            <v>U</v>
          </cell>
        </row>
        <row r="2530">
          <cell r="A2530" t="str">
            <v>TRV-3I750</v>
          </cell>
          <cell r="B2530" t="str">
            <v>TRV0185</v>
          </cell>
          <cell r="C2530" t="str">
            <v>3I750V</v>
          </cell>
          <cell r="D2530" t="str">
            <v>Banco de 3 transformadores 22 kV monofásicos 750 kVA en cámara</v>
          </cell>
          <cell r="E2530" t="str">
            <v>U</v>
          </cell>
        </row>
        <row r="2531">
          <cell r="A2531" t="str">
            <v>TRV-3I833</v>
          </cell>
          <cell r="B2531" t="str">
            <v>TRV0186</v>
          </cell>
          <cell r="C2531" t="str">
            <v>3I833V</v>
          </cell>
          <cell r="D2531" t="str">
            <v>Banco de 3 transformadores 22 kV monofásicos 833 kVA en cámara</v>
          </cell>
          <cell r="E2531" t="str">
            <v>U</v>
          </cell>
        </row>
        <row r="2532">
          <cell r="A2532" t="str">
            <v>TRV-3I87.5</v>
          </cell>
          <cell r="B2532" t="str">
            <v>TRV0151</v>
          </cell>
          <cell r="C2532" t="str">
            <v>3I87.5V</v>
          </cell>
          <cell r="D2532" t="str">
            <v>Banco de 3 transformadores 22 kV monofásicos 87.5 kVA en cámara</v>
          </cell>
          <cell r="E2532" t="str">
            <v>U</v>
          </cell>
        </row>
        <row r="2533">
          <cell r="A2533" t="str">
            <v>TRV-3I990</v>
          </cell>
          <cell r="B2533" t="str">
            <v>TRV0187</v>
          </cell>
          <cell r="C2533" t="str">
            <v>3I990V</v>
          </cell>
          <cell r="D2533" t="str">
            <v>Banco de 3 transformadores 22 kV monofásicos 990 kVA en cámara</v>
          </cell>
          <cell r="E2533" t="str">
            <v>U</v>
          </cell>
        </row>
        <row r="2534">
          <cell r="A2534" t="str">
            <v>TRV-3I999</v>
          </cell>
          <cell r="B2534" t="str">
            <v>TRV0188</v>
          </cell>
          <cell r="C2534" t="str">
            <v>3I999V</v>
          </cell>
          <cell r="D2534" t="str">
            <v>Banco de 3 transformadores 22 kV monofásicos 999 kVA en cámara</v>
          </cell>
          <cell r="E2534" t="str">
            <v>U</v>
          </cell>
        </row>
        <row r="2535">
          <cell r="A2535" t="str">
            <v>TRV-3N100</v>
          </cell>
          <cell r="B2535" t="str">
            <v>TRV0141</v>
          </cell>
          <cell r="C2535" t="str">
            <v>3N100V</v>
          </cell>
          <cell r="D2535" t="str">
            <v>Banco de 3 transformadores 22 kV monofásicos 100 kVA en poste</v>
          </cell>
          <cell r="E2535" t="str">
            <v>U</v>
          </cell>
        </row>
        <row r="2536">
          <cell r="A2536" t="str">
            <v>TRV-3N112.5</v>
          </cell>
          <cell r="B2536" t="str">
            <v>TRV0142</v>
          </cell>
          <cell r="C2536" t="str">
            <v>3N112.5V</v>
          </cell>
          <cell r="D2536" t="str">
            <v>Banco de 3 transformadores 22 kV monofásicos 112.5 kVA en poste</v>
          </cell>
          <cell r="E2536" t="str">
            <v>U</v>
          </cell>
        </row>
        <row r="2537">
          <cell r="A2537" t="str">
            <v>TRV-3N30</v>
          </cell>
          <cell r="B2537" t="str">
            <v>TRV0132</v>
          </cell>
          <cell r="C2537" t="str">
            <v>3N30V</v>
          </cell>
          <cell r="D2537" t="str">
            <v>Banco de 3 transformadores 22 kV monofásicos 30 kVA en poste</v>
          </cell>
          <cell r="E2537" t="str">
            <v>U</v>
          </cell>
        </row>
        <row r="2538">
          <cell r="A2538" t="str">
            <v>TRV-3N35</v>
          </cell>
          <cell r="B2538" t="str">
            <v>TRV0133</v>
          </cell>
          <cell r="C2538" t="str">
            <v>3N35V</v>
          </cell>
          <cell r="D2538" t="str">
            <v>Banco de 3 transformadores 22 kV monofásicos 35 kVA en poste</v>
          </cell>
          <cell r="E2538" t="str">
            <v>U</v>
          </cell>
        </row>
        <row r="2539">
          <cell r="A2539" t="str">
            <v>TRV-3N45</v>
          </cell>
          <cell r="B2539" t="str">
            <v>TRV0134</v>
          </cell>
          <cell r="C2539" t="str">
            <v>3N45V</v>
          </cell>
          <cell r="D2539" t="str">
            <v>Banco de 3 transformadores 22 kV monofásicos 45 kVA en poste</v>
          </cell>
          <cell r="E2539" t="str">
            <v>U</v>
          </cell>
        </row>
        <row r="2540">
          <cell r="A2540" t="str">
            <v>TRV-3N50</v>
          </cell>
          <cell r="B2540" t="str">
            <v>TRV0135</v>
          </cell>
          <cell r="C2540" t="str">
            <v>3N50V</v>
          </cell>
          <cell r="D2540" t="str">
            <v>Banco de 3 transformadores 22 kV monofásicos 50 kVA en poste</v>
          </cell>
          <cell r="E2540" t="str">
            <v>U</v>
          </cell>
        </row>
        <row r="2541">
          <cell r="A2541" t="str">
            <v>TRV-3N55</v>
          </cell>
          <cell r="B2541" t="str">
            <v>TRV0136</v>
          </cell>
          <cell r="C2541" t="str">
            <v>3N55V</v>
          </cell>
          <cell r="D2541" t="str">
            <v>Banco de 3 transformadores 22 kV monofásicos 55 kVA en poste</v>
          </cell>
          <cell r="E2541" t="str">
            <v>U</v>
          </cell>
        </row>
        <row r="2542">
          <cell r="A2542" t="str">
            <v>TRV-3N65</v>
          </cell>
          <cell r="B2542" t="str">
            <v>TRV0137</v>
          </cell>
          <cell r="C2542" t="str">
            <v>3N65V</v>
          </cell>
          <cell r="D2542" t="str">
            <v>Banco de 3 transformadores 22 kV monofásicos 65 kVA en poste</v>
          </cell>
          <cell r="E2542" t="str">
            <v>U</v>
          </cell>
        </row>
        <row r="2543">
          <cell r="A2543" t="str">
            <v>TRV-3N67.5</v>
          </cell>
          <cell r="B2543" t="str">
            <v>TRV0138</v>
          </cell>
          <cell r="C2543" t="str">
            <v>3N67.5V</v>
          </cell>
          <cell r="D2543" t="str">
            <v>Banco de 3 transformadores 22 kV monofásicos 67.5 kVA en poste</v>
          </cell>
          <cell r="E2543" t="str">
            <v>U</v>
          </cell>
        </row>
        <row r="2544">
          <cell r="A2544" t="str">
            <v>TRV-3N75</v>
          </cell>
          <cell r="B2544" t="str">
            <v>TRV0139</v>
          </cell>
          <cell r="C2544" t="str">
            <v>3N75V</v>
          </cell>
          <cell r="D2544" t="str">
            <v>Banco de 3 transformadores 22 kV monofásicos 75 kVA en poste</v>
          </cell>
          <cell r="E2544" t="str">
            <v>U</v>
          </cell>
        </row>
        <row r="2545">
          <cell r="A2545" t="str">
            <v>TRV-3N87.5</v>
          </cell>
          <cell r="B2545" t="str">
            <v>TRV0140</v>
          </cell>
          <cell r="C2545" t="str">
            <v>3N87.5V</v>
          </cell>
          <cell r="D2545" t="str">
            <v>Banco de 3 transformadores 22 kV monofásicos 87.5 kVA en poste</v>
          </cell>
          <cell r="E2545" t="str">
            <v>U</v>
          </cell>
        </row>
        <row r="2546">
          <cell r="A2546" t="str">
            <v>TRV-3O100</v>
          </cell>
          <cell r="B2546" t="str">
            <v>TRV0064</v>
          </cell>
          <cell r="C2546" t="str">
            <v>3O100V</v>
          </cell>
          <cell r="D2546" t="str">
            <v>Transformador 22 kV 3F conv. 100 kVA en cámara</v>
          </cell>
          <cell r="E2546" t="str">
            <v>U</v>
          </cell>
        </row>
        <row r="2547">
          <cell r="A2547" t="str">
            <v>TRV-3O1000</v>
          </cell>
          <cell r="B2547" t="str">
            <v>TRV0076</v>
          </cell>
          <cell r="C2547" t="str">
            <v>3O1000V</v>
          </cell>
          <cell r="D2547" t="str">
            <v>Transformador 22 kV 3F conv. 1000 kVA en cámara</v>
          </cell>
          <cell r="E2547" t="str">
            <v>U</v>
          </cell>
        </row>
        <row r="2548">
          <cell r="A2548" t="str">
            <v>TRV-3O1100</v>
          </cell>
          <cell r="B2548" t="str">
            <v>TRV0077</v>
          </cell>
          <cell r="C2548" t="str">
            <v>3O1100V</v>
          </cell>
          <cell r="D2548" t="str">
            <v>Transformador 22 kV 3F conv. 1100 kVA en cámara</v>
          </cell>
          <cell r="E2548" t="str">
            <v>U</v>
          </cell>
        </row>
        <row r="2549">
          <cell r="A2549" t="str">
            <v>TRV-3O112</v>
          </cell>
          <cell r="B2549" t="str">
            <v>TRV0078</v>
          </cell>
          <cell r="C2549" t="str">
            <v>3O112V</v>
          </cell>
          <cell r="D2549" t="str">
            <v>Transformador 22 kV 3F conv. 112 kVA en cámara</v>
          </cell>
          <cell r="E2549" t="str">
            <v>U</v>
          </cell>
        </row>
        <row r="2550">
          <cell r="A2550" t="str">
            <v>TRV-3O112.5</v>
          </cell>
          <cell r="B2550" t="str">
            <v>TRV0065</v>
          </cell>
          <cell r="C2550" t="str">
            <v>3O112.5V</v>
          </cell>
          <cell r="D2550" t="str">
            <v>Transformador 22 kV 3F conv. 112.5 kVA en cámara</v>
          </cell>
          <cell r="E2550" t="str">
            <v>U</v>
          </cell>
        </row>
        <row r="2551">
          <cell r="A2551" t="str">
            <v>TRV-3O120</v>
          </cell>
          <cell r="B2551" t="str">
            <v>TRV0079</v>
          </cell>
          <cell r="C2551" t="str">
            <v>3O120V</v>
          </cell>
          <cell r="D2551" t="str">
            <v>Transformador 22 kV 3F conv. 120 kVA en cámara</v>
          </cell>
          <cell r="E2551" t="str">
            <v>U</v>
          </cell>
        </row>
        <row r="2552">
          <cell r="A2552" t="str">
            <v>TRV-3O1200</v>
          </cell>
          <cell r="B2552" t="str">
            <v>TRV0080</v>
          </cell>
          <cell r="C2552" t="str">
            <v>3O1200V</v>
          </cell>
          <cell r="D2552" t="str">
            <v>Transformador 22 kV 3F conv. 1200 kVA en cámara</v>
          </cell>
          <cell r="E2552" t="str">
            <v>U</v>
          </cell>
        </row>
        <row r="2553">
          <cell r="A2553" t="str">
            <v>TRV-3O125</v>
          </cell>
          <cell r="B2553" t="str">
            <v>TRV0066</v>
          </cell>
          <cell r="C2553" t="str">
            <v>3O125V</v>
          </cell>
          <cell r="D2553" t="str">
            <v>Transformador 22  kV 3F conv. 125 kVA en cámara</v>
          </cell>
          <cell r="E2553" t="str">
            <v>U</v>
          </cell>
        </row>
        <row r="2554">
          <cell r="A2554" t="str">
            <v>TRV-3O1300</v>
          </cell>
          <cell r="B2554" t="str">
            <v>TRV0081</v>
          </cell>
          <cell r="C2554" t="str">
            <v>3O1300V</v>
          </cell>
          <cell r="D2554" t="str">
            <v>Transformador 22 kV 3F conv. 1300 kVA en cámara</v>
          </cell>
          <cell r="E2554" t="str">
            <v>U</v>
          </cell>
        </row>
        <row r="2555">
          <cell r="A2555" t="str">
            <v>TRV-3O15</v>
          </cell>
          <cell r="B2555" t="str">
            <v>TRV0057</v>
          </cell>
          <cell r="C2555" t="str">
            <v>3O15V</v>
          </cell>
          <cell r="D2555" t="str">
            <v>Transformador 22 kV 3F conv. 15 kVA en cámara</v>
          </cell>
          <cell r="E2555" t="str">
            <v>U</v>
          </cell>
        </row>
        <row r="2556">
          <cell r="A2556" t="str">
            <v>TRV-3O1500</v>
          </cell>
          <cell r="B2556" t="str">
            <v>TRV0082</v>
          </cell>
          <cell r="C2556" t="str">
            <v>3O1500V</v>
          </cell>
          <cell r="D2556" t="str">
            <v>Transformador 22 kV 3F conv. 1500 kVA en cámara</v>
          </cell>
          <cell r="E2556" t="str">
            <v>U</v>
          </cell>
        </row>
        <row r="2557">
          <cell r="A2557" t="str">
            <v>TRV-3O160</v>
          </cell>
          <cell r="B2557" t="str">
            <v>TRV0130</v>
          </cell>
          <cell r="C2557" t="str">
            <v>3O160V</v>
          </cell>
          <cell r="D2557" t="str">
            <v>Transformador 22 kV 3F conv. 160 kVA en cámara</v>
          </cell>
          <cell r="E2557" t="str">
            <v>U</v>
          </cell>
        </row>
        <row r="2558">
          <cell r="A2558" t="str">
            <v>TRV-3O190</v>
          </cell>
          <cell r="B2558" t="str">
            <v>TRV0083</v>
          </cell>
          <cell r="C2558" t="str">
            <v>3O190V</v>
          </cell>
          <cell r="D2558" t="str">
            <v>Transformador 22 kV 3F conv. 190 kVA en cámara</v>
          </cell>
          <cell r="E2558" t="str">
            <v>U</v>
          </cell>
        </row>
        <row r="2559">
          <cell r="A2559" t="str">
            <v>TRV-3O200</v>
          </cell>
          <cell r="B2559" t="str">
            <v>TRV0084</v>
          </cell>
          <cell r="C2559" t="str">
            <v>3O200V</v>
          </cell>
          <cell r="D2559" t="str">
            <v>Transformador 22 kV 3F conv. 200 kVA en cámara</v>
          </cell>
          <cell r="E2559" t="str">
            <v>U</v>
          </cell>
        </row>
        <row r="2560">
          <cell r="A2560" t="str">
            <v>TRV-3O225</v>
          </cell>
          <cell r="B2560" t="str">
            <v>TRV0085</v>
          </cell>
          <cell r="C2560" t="str">
            <v>3O225V</v>
          </cell>
          <cell r="D2560" t="str">
            <v>Transformador 22 kV 3F conv. 225 kVA en cámara</v>
          </cell>
          <cell r="E2560" t="str">
            <v>U</v>
          </cell>
        </row>
        <row r="2561">
          <cell r="A2561" t="str">
            <v>TRV-3O250</v>
          </cell>
          <cell r="B2561" t="str">
            <v>TRV0086</v>
          </cell>
          <cell r="C2561" t="str">
            <v>3O250V</v>
          </cell>
          <cell r="D2561" t="str">
            <v>Transformador 22 kV 3F conv. 250 kVA en cámara</v>
          </cell>
          <cell r="E2561" t="str">
            <v>U</v>
          </cell>
        </row>
        <row r="2562">
          <cell r="A2562" t="str">
            <v>TRV-3O30</v>
          </cell>
          <cell r="B2562" t="str">
            <v>TRV0058</v>
          </cell>
          <cell r="C2562" t="str">
            <v>3O30V</v>
          </cell>
          <cell r="D2562" t="str">
            <v>Transformador 22 kV 3F conv. 30 kVA en cámara</v>
          </cell>
          <cell r="E2562" t="str">
            <v>U</v>
          </cell>
        </row>
        <row r="2563">
          <cell r="A2563" t="str">
            <v>TRV-3O300</v>
          </cell>
          <cell r="B2563" t="str">
            <v>TRV0087</v>
          </cell>
          <cell r="C2563" t="str">
            <v>3O300V</v>
          </cell>
          <cell r="D2563" t="str">
            <v>Transformador 22 kV 3F conv. 300 kVA en cámara</v>
          </cell>
          <cell r="E2563" t="str">
            <v>U</v>
          </cell>
        </row>
        <row r="2564">
          <cell r="A2564" t="str">
            <v>TRV-3O315</v>
          </cell>
          <cell r="B2564" t="str">
            <v>TRV0088</v>
          </cell>
          <cell r="C2564" t="str">
            <v>3O315V</v>
          </cell>
          <cell r="D2564" t="str">
            <v>Transformador 22 kV 3F conv. 315 kVA en cámara</v>
          </cell>
          <cell r="E2564" t="str">
            <v>U</v>
          </cell>
        </row>
        <row r="2565">
          <cell r="A2565" t="str">
            <v>TRV-3O350</v>
          </cell>
          <cell r="B2565" t="str">
            <v>TRV0089</v>
          </cell>
          <cell r="C2565" t="str">
            <v>3O350V</v>
          </cell>
          <cell r="D2565" t="str">
            <v>Transformador 22 kV 3F conv. 350 kVA en cámara</v>
          </cell>
          <cell r="E2565" t="str">
            <v>U</v>
          </cell>
        </row>
        <row r="2566">
          <cell r="A2566" t="str">
            <v>TRV-3O400</v>
          </cell>
          <cell r="B2566" t="str">
            <v>TRV0090</v>
          </cell>
          <cell r="C2566" t="str">
            <v>3O400V</v>
          </cell>
          <cell r="D2566" t="str">
            <v>Transformador 22 kV 3F conv. 400 kVA en cámara</v>
          </cell>
          <cell r="E2566" t="str">
            <v>U</v>
          </cell>
        </row>
        <row r="2567">
          <cell r="A2567" t="str">
            <v>TRV-3O45</v>
          </cell>
          <cell r="B2567" t="str">
            <v>TRV0059</v>
          </cell>
          <cell r="C2567" t="str">
            <v>3O45V</v>
          </cell>
          <cell r="D2567" t="str">
            <v>Transformador 22 kV 3F conv. 45 kVA en cámara</v>
          </cell>
          <cell r="E2567" t="str">
            <v>U</v>
          </cell>
        </row>
        <row r="2568">
          <cell r="A2568" t="str">
            <v>TRV-3O450</v>
          </cell>
          <cell r="B2568" t="str">
            <v>TRV0131</v>
          </cell>
          <cell r="C2568" t="str">
            <v>3O450V</v>
          </cell>
          <cell r="D2568" t="str">
            <v>Transformador 22 kV 3F conv. 450 kVA en cámara</v>
          </cell>
          <cell r="E2568" t="str">
            <v>U</v>
          </cell>
        </row>
        <row r="2569">
          <cell r="A2569" t="str">
            <v>TRV-3O50</v>
          </cell>
          <cell r="B2569" t="str">
            <v>TRV0060</v>
          </cell>
          <cell r="C2569" t="str">
            <v>3O50V</v>
          </cell>
          <cell r="D2569" t="str">
            <v>Transformador 22 kV 3F conv. 50 kVA en cámara</v>
          </cell>
          <cell r="E2569" t="str">
            <v>U</v>
          </cell>
        </row>
        <row r="2570">
          <cell r="A2570" t="str">
            <v>TRV-3O500</v>
          </cell>
          <cell r="B2570" t="str">
            <v>TRV0091</v>
          </cell>
          <cell r="C2570" t="str">
            <v>3O500V</v>
          </cell>
          <cell r="D2570" t="str">
            <v>Transformador 22 kV 3F conv. 500 kVA en cámara</v>
          </cell>
          <cell r="E2570" t="str">
            <v>U</v>
          </cell>
        </row>
        <row r="2571">
          <cell r="A2571" t="str">
            <v>TRV-3O60</v>
          </cell>
          <cell r="B2571" t="str">
            <v>TRV0061</v>
          </cell>
          <cell r="C2571" t="str">
            <v>3O60V</v>
          </cell>
          <cell r="D2571" t="str">
            <v>Transformador 22 kV 3F conv. 60 kVA en cámara</v>
          </cell>
          <cell r="E2571" t="str">
            <v>U</v>
          </cell>
        </row>
        <row r="2572">
          <cell r="A2572" t="str">
            <v>TRV-3O630</v>
          </cell>
          <cell r="B2572" t="str">
            <v>TRV0092</v>
          </cell>
          <cell r="C2572" t="str">
            <v>3O630V</v>
          </cell>
          <cell r="D2572" t="str">
            <v>Transformador 22 kV 3F conv. 630 kVA en cámara</v>
          </cell>
          <cell r="E2572" t="str">
            <v>U</v>
          </cell>
        </row>
        <row r="2573">
          <cell r="A2573" t="str">
            <v>TRV-3O75</v>
          </cell>
          <cell r="B2573" t="str">
            <v>TRV0062</v>
          </cell>
          <cell r="C2573" t="str">
            <v>3O75V</v>
          </cell>
          <cell r="D2573" t="str">
            <v>Transformador 22 kV 3F conv. 75 kVA en cámara</v>
          </cell>
          <cell r="E2573" t="str">
            <v>U</v>
          </cell>
        </row>
        <row r="2574">
          <cell r="A2574" t="str">
            <v>TRV-3O750</v>
          </cell>
          <cell r="B2574" t="str">
            <v>TRV0093</v>
          </cell>
          <cell r="C2574" t="str">
            <v>3O750V</v>
          </cell>
          <cell r="D2574" t="str">
            <v>Transformador 22 kV 3F conv. 750 kVA en cámara</v>
          </cell>
          <cell r="E2574" t="str">
            <v>U</v>
          </cell>
        </row>
        <row r="2575">
          <cell r="A2575" t="str">
            <v>TRV-3O800</v>
          </cell>
          <cell r="B2575" t="str">
            <v>TRV0094</v>
          </cell>
          <cell r="C2575" t="str">
            <v>3O800V</v>
          </cell>
          <cell r="D2575" t="str">
            <v>Transformador 22 kV 3F conv. 800 kVA en cámara</v>
          </cell>
          <cell r="E2575" t="str">
            <v>U</v>
          </cell>
        </row>
        <row r="2576">
          <cell r="A2576" t="str">
            <v>TRV-3O90</v>
          </cell>
          <cell r="B2576" t="str">
            <v>TRV0063</v>
          </cell>
          <cell r="C2576" t="str">
            <v>3O90V</v>
          </cell>
          <cell r="D2576" t="str">
            <v>Transformador 22 kV 3F conv. 90 kVA en cámara</v>
          </cell>
          <cell r="E2576" t="str">
            <v>U</v>
          </cell>
        </row>
        <row r="2577">
          <cell r="A2577" t="str">
            <v>TRV-3P100</v>
          </cell>
          <cell r="B2577" t="str">
            <v>TRV0038</v>
          </cell>
          <cell r="C2577" t="str">
            <v>3P100V</v>
          </cell>
          <cell r="D2577" t="str">
            <v>Transformador 22 kV 3F Pedestal o Padmounted 100KVA</v>
          </cell>
          <cell r="E2577" t="str">
            <v>U</v>
          </cell>
        </row>
        <row r="2578">
          <cell r="A2578" t="str">
            <v>TRV-3P1000</v>
          </cell>
          <cell r="B2578" t="str">
            <v>TRV0124</v>
          </cell>
          <cell r="C2578" t="str">
            <v>3P1000V</v>
          </cell>
          <cell r="D2578" t="str">
            <v>Transformador 22 kV 3F Pedestal o Padmounted 1000 kVA</v>
          </cell>
          <cell r="E2578" t="str">
            <v>U</v>
          </cell>
        </row>
        <row r="2579">
          <cell r="A2579" t="str">
            <v>TRV-3P1050</v>
          </cell>
          <cell r="B2579" t="str">
            <v>TRV0125</v>
          </cell>
          <cell r="C2579" t="str">
            <v>3P1050V</v>
          </cell>
          <cell r="D2579" t="str">
            <v>Transformador 22 kV 3F Pedestal o Padmounted 1050 kVA</v>
          </cell>
          <cell r="E2579" t="str">
            <v>U</v>
          </cell>
        </row>
        <row r="2580">
          <cell r="A2580" t="str">
            <v>TRV-3P112.5</v>
          </cell>
          <cell r="B2580" t="str">
            <v>TRV0039</v>
          </cell>
          <cell r="C2580" t="str">
            <v>3P112.5V</v>
          </cell>
          <cell r="D2580" t="str">
            <v>Transformador 22 kV 3F Pedestal o Padmounted 112.5KVA</v>
          </cell>
          <cell r="E2580" t="str">
            <v>U</v>
          </cell>
        </row>
        <row r="2581">
          <cell r="A2581" t="str">
            <v>TRV-3P120</v>
          </cell>
          <cell r="B2581" t="str">
            <v>TRV0116</v>
          </cell>
          <cell r="C2581" t="str">
            <v>3P120V</v>
          </cell>
          <cell r="D2581" t="str">
            <v>Transformador 22 kV 3F Pedestal o Padmounted 120 kVA</v>
          </cell>
          <cell r="E2581" t="str">
            <v>U</v>
          </cell>
        </row>
        <row r="2582">
          <cell r="A2582" t="str">
            <v>TRV-3P1200</v>
          </cell>
          <cell r="B2582" t="str">
            <v>TRV0126</v>
          </cell>
          <cell r="C2582" t="str">
            <v>3P1200V</v>
          </cell>
          <cell r="D2582" t="str">
            <v>Transformador 22 kV 3F Pedestal o Padmounted 1200 kVA</v>
          </cell>
          <cell r="E2582" t="str">
            <v>U</v>
          </cell>
        </row>
        <row r="2583">
          <cell r="A2583" t="str">
            <v>TRV-3P125</v>
          </cell>
          <cell r="B2583" t="str">
            <v>TRV0040</v>
          </cell>
          <cell r="C2583" t="str">
            <v>3P125V</v>
          </cell>
          <cell r="D2583" t="str">
            <v>Transformador 22 kV 3F Pedestal o Padmounted 125KVA</v>
          </cell>
          <cell r="E2583" t="str">
            <v>U</v>
          </cell>
        </row>
        <row r="2584">
          <cell r="A2584" t="str">
            <v>TRV-3P15</v>
          </cell>
          <cell r="B2584" t="str">
            <v>TRV0034</v>
          </cell>
          <cell r="C2584" t="str">
            <v>3P15V</v>
          </cell>
          <cell r="D2584" t="str">
            <v>Transformador 22 kV 3F Pedestal o Padmounted 15KVA.</v>
          </cell>
          <cell r="E2584" t="str">
            <v>U</v>
          </cell>
        </row>
        <row r="2585">
          <cell r="A2585" t="str">
            <v>TRV-3P150</v>
          </cell>
          <cell r="B2585" t="str">
            <v>TRV0041</v>
          </cell>
          <cell r="C2585" t="str">
            <v>3P150V</v>
          </cell>
          <cell r="D2585" t="str">
            <v>Transformador 22 kV 3F Pedestal o Padmounted 150KVA</v>
          </cell>
          <cell r="E2585" t="str">
            <v>U</v>
          </cell>
        </row>
        <row r="2586">
          <cell r="A2586" t="str">
            <v>TRV-3P1500</v>
          </cell>
          <cell r="B2586" t="str">
            <v>TRV0127</v>
          </cell>
          <cell r="C2586" t="str">
            <v>3P1500V</v>
          </cell>
          <cell r="D2586" t="str">
            <v>Transformador 22 kV 3F Pedestal o Padmounted 1500 kVA</v>
          </cell>
          <cell r="E2586" t="str">
            <v>U</v>
          </cell>
        </row>
        <row r="2587">
          <cell r="A2587" t="str">
            <v>TRV-3P160</v>
          </cell>
          <cell r="B2587" t="str">
            <v>TRV0117</v>
          </cell>
          <cell r="C2587" t="str">
            <v>3P160V</v>
          </cell>
          <cell r="D2587" t="str">
            <v>Transformador 22 kV 3F Pedestal o Padmounted 160 kVA</v>
          </cell>
          <cell r="E2587" t="str">
            <v>U</v>
          </cell>
        </row>
        <row r="2588">
          <cell r="A2588" t="str">
            <v>TRV-3P175</v>
          </cell>
          <cell r="B2588" t="str">
            <v>TRV0118</v>
          </cell>
          <cell r="C2588" t="str">
            <v>3P175V</v>
          </cell>
          <cell r="D2588" t="str">
            <v>Transformador 22 kV 3F Pedestal o Padmounted 175 kVA</v>
          </cell>
          <cell r="E2588" t="str">
            <v>U</v>
          </cell>
        </row>
        <row r="2589">
          <cell r="A2589" t="str">
            <v>TRV-3P200</v>
          </cell>
          <cell r="B2589" t="str">
            <v>TRV0042</v>
          </cell>
          <cell r="C2589" t="str">
            <v>3P200V</v>
          </cell>
          <cell r="D2589" t="str">
            <v>Transformador 22 kV 3F Pedestal o Padmounted 200KVA</v>
          </cell>
          <cell r="E2589" t="str">
            <v>U</v>
          </cell>
        </row>
        <row r="2590">
          <cell r="A2590" t="str">
            <v>TRV-3P2000</v>
          </cell>
          <cell r="B2590" t="str">
            <v>TRV0128</v>
          </cell>
          <cell r="C2590" t="str">
            <v>3P2000V</v>
          </cell>
          <cell r="D2590" t="str">
            <v>Transformador 22 kV 3F Pedestal o Padmounted 2000 kVA</v>
          </cell>
          <cell r="E2590" t="str">
            <v>U</v>
          </cell>
        </row>
        <row r="2591">
          <cell r="A2591" t="str">
            <v>TRV-3P225</v>
          </cell>
          <cell r="B2591" t="str">
            <v>TRV0043</v>
          </cell>
          <cell r="C2591" t="str">
            <v>3P225V</v>
          </cell>
          <cell r="D2591" t="str">
            <v>Transformador 22 kV 3F Pedestal o Padmounted 225KVA</v>
          </cell>
          <cell r="E2591" t="str">
            <v>U</v>
          </cell>
        </row>
        <row r="2592">
          <cell r="A2592" t="str">
            <v>TRV-3P250</v>
          </cell>
          <cell r="B2592" t="str">
            <v>TRV0044</v>
          </cell>
          <cell r="C2592" t="str">
            <v>3P250V</v>
          </cell>
          <cell r="D2592" t="str">
            <v>Transformador 22 kV 3F Pedestal o Padmounted 250KVA</v>
          </cell>
          <cell r="E2592" t="str">
            <v>U</v>
          </cell>
        </row>
        <row r="2593">
          <cell r="A2593" t="str">
            <v>TRV-3P30</v>
          </cell>
          <cell r="B2593" t="str">
            <v>TRV0035</v>
          </cell>
          <cell r="C2593" t="str">
            <v>3P30V</v>
          </cell>
          <cell r="D2593" t="str">
            <v>Transformador 22 kV 3F Pedestal o Padmounted 30KVA.</v>
          </cell>
          <cell r="E2593" t="str">
            <v>U</v>
          </cell>
        </row>
        <row r="2594">
          <cell r="A2594" t="str">
            <v>TRV-3P300</v>
          </cell>
          <cell r="B2594" t="str">
            <v>TRV0045</v>
          </cell>
          <cell r="C2594" t="str">
            <v>3P300V</v>
          </cell>
          <cell r="D2594" t="str">
            <v>Transformador 22 kV 3F Pedestal o Padmounted 300KVA</v>
          </cell>
          <cell r="E2594" t="str">
            <v>U</v>
          </cell>
        </row>
        <row r="2595">
          <cell r="A2595" t="str">
            <v>TRV-3P350</v>
          </cell>
          <cell r="B2595" t="str">
            <v>TRV0046</v>
          </cell>
          <cell r="C2595" t="str">
            <v>3P350V</v>
          </cell>
          <cell r="D2595" t="str">
            <v>Transformador 22 kV 3F Pedestal o Padmounted 350KVA</v>
          </cell>
          <cell r="E2595" t="str">
            <v>U</v>
          </cell>
        </row>
        <row r="2596">
          <cell r="A2596" t="str">
            <v>TRV-3P37.5</v>
          </cell>
          <cell r="B2596" t="str">
            <v>TRV0114</v>
          </cell>
          <cell r="C2596" t="str">
            <v>3P37.5V</v>
          </cell>
          <cell r="D2596" t="str">
            <v>Transformador 22 kV 3F Pedestal o Padmounted 37.5 kVA</v>
          </cell>
          <cell r="E2596" t="str">
            <v>U</v>
          </cell>
        </row>
        <row r="2597">
          <cell r="A2597" t="str">
            <v>TRV-3P400</v>
          </cell>
          <cell r="B2597" t="str">
            <v>TRV0047</v>
          </cell>
          <cell r="C2597" t="str">
            <v>3P400V</v>
          </cell>
          <cell r="D2597" t="str">
            <v>Transformador 22 kV 3F Pedestal o Padmounted 400KVA</v>
          </cell>
          <cell r="E2597" t="str">
            <v>U</v>
          </cell>
        </row>
        <row r="2598">
          <cell r="A2598" t="str">
            <v>TRV-3P45</v>
          </cell>
          <cell r="B2598" t="str">
            <v>TRV0115</v>
          </cell>
          <cell r="C2598" t="str">
            <v>3P45V</v>
          </cell>
          <cell r="D2598" t="str">
            <v>Transformador 22 kV 3F Pedestal o Padmounted 45 kVA</v>
          </cell>
          <cell r="E2598" t="str">
            <v>U</v>
          </cell>
        </row>
        <row r="2599">
          <cell r="A2599" t="str">
            <v>TRV-3P4500</v>
          </cell>
          <cell r="B2599" t="str">
            <v>TRV0129</v>
          </cell>
          <cell r="C2599" t="str">
            <v>3P4500V</v>
          </cell>
          <cell r="D2599" t="str">
            <v>Transformador 22 kV 3F Pedestal o Padmounted 4500 kVA</v>
          </cell>
          <cell r="E2599" t="str">
            <v>U</v>
          </cell>
        </row>
        <row r="2600">
          <cell r="A2600" t="str">
            <v>TRV-3P50</v>
          </cell>
          <cell r="B2600" t="str">
            <v>TRV0036</v>
          </cell>
          <cell r="C2600" t="str">
            <v>3P50V</v>
          </cell>
          <cell r="D2600" t="str">
            <v>Transformador 22 kV 3F Pedestal o Padmounted 50KVA.</v>
          </cell>
          <cell r="E2600" t="str">
            <v>U</v>
          </cell>
        </row>
        <row r="2601">
          <cell r="A2601" t="str">
            <v>TRV-3P500</v>
          </cell>
          <cell r="B2601" t="str">
            <v>TRV0048</v>
          </cell>
          <cell r="C2601" t="str">
            <v>3P500V</v>
          </cell>
          <cell r="D2601" t="str">
            <v>Transformador 22 kV 3F Pedestal o Padmounted 500KVA</v>
          </cell>
          <cell r="E2601" t="str">
            <v>U</v>
          </cell>
        </row>
        <row r="2602">
          <cell r="A2602" t="str">
            <v>TRV-3P600</v>
          </cell>
          <cell r="B2602" t="str">
            <v>TRV0119</v>
          </cell>
          <cell r="C2602" t="str">
            <v>3P600V</v>
          </cell>
          <cell r="D2602" t="str">
            <v>Transformador 22 kV 3F Pedestal o Padmounted 600 kVA</v>
          </cell>
          <cell r="E2602" t="str">
            <v>U</v>
          </cell>
        </row>
        <row r="2603">
          <cell r="A2603" t="str">
            <v>TRV-3P630</v>
          </cell>
          <cell r="B2603" t="str">
            <v>TRV0120</v>
          </cell>
          <cell r="C2603" t="str">
            <v>3P630V</v>
          </cell>
          <cell r="D2603" t="str">
            <v>Transformador 22 kV 3F Pedestal o Padmounted 630 kVA</v>
          </cell>
          <cell r="E2603" t="str">
            <v>U</v>
          </cell>
        </row>
        <row r="2604">
          <cell r="A2604" t="str">
            <v>TRV-3P700</v>
          </cell>
          <cell r="B2604" t="str">
            <v>TRV0121</v>
          </cell>
          <cell r="C2604" t="str">
            <v>3P700V</v>
          </cell>
          <cell r="D2604" t="str">
            <v>Transformador 22 kV 3F Pedestal o Padmounted 700 kVA</v>
          </cell>
          <cell r="E2604" t="str">
            <v>U</v>
          </cell>
        </row>
        <row r="2605">
          <cell r="A2605" t="str">
            <v>TRV-3P75</v>
          </cell>
          <cell r="B2605" t="str">
            <v>TRV0037</v>
          </cell>
          <cell r="C2605" t="str">
            <v>3P75V</v>
          </cell>
          <cell r="D2605" t="str">
            <v>Transformador 22 kV 3F Pedestal o Padmounted 75KVA.</v>
          </cell>
          <cell r="E2605" t="str">
            <v>U</v>
          </cell>
        </row>
        <row r="2606">
          <cell r="A2606" t="str">
            <v>TRV-3P750</v>
          </cell>
          <cell r="B2606" t="str">
            <v>TRV0122</v>
          </cell>
          <cell r="C2606" t="str">
            <v>3P750V</v>
          </cell>
          <cell r="D2606" t="str">
            <v>Transformador 22 kV 3F Pedestal o Padmounted 750 kVA</v>
          </cell>
          <cell r="E2606" t="str">
            <v>U</v>
          </cell>
        </row>
        <row r="2607">
          <cell r="A2607" t="str">
            <v>TRV-3P800</v>
          </cell>
          <cell r="B2607" t="str">
            <v>TRV0123</v>
          </cell>
          <cell r="C2607" t="str">
            <v>3P800V</v>
          </cell>
          <cell r="D2607" t="str">
            <v>Transformador 22 kV 3F Pedestal o Padmounted 800 kVA</v>
          </cell>
          <cell r="E2607" t="str">
            <v>U</v>
          </cell>
        </row>
      </sheetData>
      <sheetData sheetId="10" refreshError="1"/>
      <sheetData sheetId="11" refreshError="1"/>
      <sheetData sheetId="12" refreshError="1">
        <row r="10">
          <cell r="E10" t="str">
            <v>RURAL</v>
          </cell>
          <cell r="H10" t="str">
            <v>PSAD-56</v>
          </cell>
          <cell r="J10" t="str">
            <v>15N</v>
          </cell>
          <cell r="Q10" t="str">
            <v>Sodio</v>
          </cell>
          <cell r="T10" t="str">
            <v>General</v>
          </cell>
          <cell r="Y10" t="str">
            <v>Adquisición de bienes Muebles para mejora de atención a usuarios</v>
          </cell>
          <cell r="Z10">
            <v>43</v>
          </cell>
          <cell r="AA10" t="str">
            <v>Muebles</v>
          </cell>
          <cell r="AB10" t="str">
            <v>M</v>
          </cell>
          <cell r="AC10" t="str">
            <v>Gestión, Operativa, Información,Ambiental y Talento Humano</v>
          </cell>
          <cell r="AD10" t="str">
            <v>GOIST</v>
          </cell>
          <cell r="AF10" t="str">
            <v>Biomasa</v>
          </cell>
          <cell r="AL10" t="str">
            <v>LS</v>
          </cell>
          <cell r="AO10" t="str">
            <v>Estudios</v>
          </cell>
          <cell r="AR10" t="str">
            <v>S</v>
          </cell>
        </row>
        <row r="11">
          <cell r="H11" t="str">
            <v>WGS-84</v>
          </cell>
          <cell r="J11" t="str">
            <v>15S</v>
          </cell>
          <cell r="Q11" t="str">
            <v>Mercurio</v>
          </cell>
          <cell r="T11" t="str">
            <v>Ornamental</v>
          </cell>
          <cell r="Y11" t="str">
            <v>Adquisición de grúas, carro canasta y vehículos de trabajo</v>
          </cell>
          <cell r="Z11">
            <v>45</v>
          </cell>
          <cell r="AA11" t="str">
            <v>Vehículos</v>
          </cell>
          <cell r="AB11" t="str">
            <v>V</v>
          </cell>
          <cell r="AC11" t="str">
            <v>Gestión, Operativa, Información,Ambiental y Talento Humano</v>
          </cell>
          <cell r="AD11" t="str">
            <v>GOIST</v>
          </cell>
          <cell r="AF11" t="str">
            <v>Bombeo</v>
          </cell>
          <cell r="AL11" t="str">
            <v>S/E</v>
          </cell>
          <cell r="AO11" t="str">
            <v>Inmuebles</v>
          </cell>
          <cell r="AR11" t="str">
            <v>N</v>
          </cell>
        </row>
        <row r="12">
          <cell r="J12" t="str">
            <v>16N</v>
          </cell>
          <cell r="Q12" t="str">
            <v>Incandescente</v>
          </cell>
          <cell r="T12" t="str">
            <v>Intervenido</v>
          </cell>
          <cell r="Y12" t="str">
            <v>Cambio de redes desnudas a preensambladas o antihurto</v>
          </cell>
          <cell r="Z12">
            <v>23</v>
          </cell>
          <cell r="AA12" t="str">
            <v>Redes de Distribución</v>
          </cell>
          <cell r="AB12" t="str">
            <v>RB</v>
          </cell>
          <cell r="AC12" t="str">
            <v>Distribución</v>
          </cell>
          <cell r="AD12" t="str">
            <v>DI</v>
          </cell>
          <cell r="AF12" t="str">
            <v>Comunales</v>
          </cell>
          <cell r="AL12" t="str">
            <v>CP</v>
          </cell>
          <cell r="AO12" t="str">
            <v>Muebles</v>
          </cell>
        </row>
        <row r="13">
          <cell r="J13" t="str">
            <v>16S</v>
          </cell>
          <cell r="Q13" t="str">
            <v>Led</v>
          </cell>
          <cell r="T13" t="str">
            <v xml:space="preserve">Semaforización </v>
          </cell>
          <cell r="Y13" t="str">
            <v>Construcción de inmuebles (Agencias, centros de atención y demás)</v>
          </cell>
          <cell r="Z13">
            <v>42</v>
          </cell>
          <cell r="AA13" t="str">
            <v>Inmuebles</v>
          </cell>
          <cell r="AB13" t="str">
            <v>I</v>
          </cell>
          <cell r="AC13" t="str">
            <v>Gestión, Operativa, Información,Ambiental y Talento Humano</v>
          </cell>
          <cell r="AD13" t="str">
            <v>GOIST</v>
          </cell>
          <cell r="AF13" t="str">
            <v>Eólica</v>
          </cell>
          <cell r="AL13" t="str">
            <v>TD</v>
          </cell>
          <cell r="AO13" t="str">
            <v>Sistemas de información (SIGDE)</v>
          </cell>
        </row>
        <row r="14">
          <cell r="J14" t="str">
            <v>17N</v>
          </cell>
          <cell r="Q14" t="str">
            <v>Mixta</v>
          </cell>
          <cell r="T14" t="str">
            <v>Sistemas de Seguridad</v>
          </cell>
          <cell r="Y14" t="str">
            <v>Construcción de nuevas redes en media tensión</v>
          </cell>
          <cell r="Z14">
            <v>13</v>
          </cell>
          <cell r="AA14" t="str">
            <v>Redes de Distribución</v>
          </cell>
          <cell r="AB14" t="str">
            <v>RM</v>
          </cell>
          <cell r="AC14" t="str">
            <v>Distribución</v>
          </cell>
          <cell r="AD14" t="str">
            <v>DI</v>
          </cell>
          <cell r="AF14" t="str">
            <v>F.V Tipo I</v>
          </cell>
          <cell r="AL14" t="str">
            <v>RS</v>
          </cell>
          <cell r="AO14" t="str">
            <v>Equipos de hadware y Software</v>
          </cell>
        </row>
        <row r="15">
          <cell r="J15" t="str">
            <v>17S</v>
          </cell>
          <cell r="Q15" t="str">
            <v>Fuorescente</v>
          </cell>
          <cell r="Y15" t="str">
            <v>Construcción e implementación de mini, micro y pico centrales hidroeléctricas.</v>
          </cell>
          <cell r="Z15">
            <v>39</v>
          </cell>
          <cell r="AA15" t="str">
            <v>Mini, Micro, Pico Centrales Hidroeléctricas</v>
          </cell>
          <cell r="AB15" t="str">
            <v>MMPCH</v>
          </cell>
          <cell r="AC15" t="str">
            <v>Generación Renovable</v>
          </cell>
          <cell r="AD15" t="str">
            <v>GR</v>
          </cell>
          <cell r="AF15" t="str">
            <v>F.V Tipo II</v>
          </cell>
          <cell r="AL15" t="str">
            <v>AP</v>
          </cell>
          <cell r="AO15" t="str">
            <v>Herramientas</v>
          </cell>
        </row>
        <row r="16">
          <cell r="J16" t="str">
            <v>18N</v>
          </cell>
          <cell r="Q16" t="str">
            <v>Reflectores</v>
          </cell>
          <cell r="Y16" t="str">
            <v>Construcción e implementación de nuevas líneas de subtransmisión</v>
          </cell>
          <cell r="Z16">
            <v>3</v>
          </cell>
          <cell r="AA16" t="str">
            <v>Líneas de Subtransmisión</v>
          </cell>
          <cell r="AB16" t="str">
            <v>LS</v>
          </cell>
          <cell r="AC16" t="str">
            <v>Subtransmisión</v>
          </cell>
          <cell r="AD16" t="str">
            <v>SU</v>
          </cell>
          <cell r="AF16" t="str">
            <v>Fotovoltaica</v>
          </cell>
          <cell r="AL16" t="str">
            <v>AC</v>
          </cell>
          <cell r="AO16" t="str">
            <v>Vehiculos</v>
          </cell>
        </row>
        <row r="17">
          <cell r="J17" t="str">
            <v>18S</v>
          </cell>
          <cell r="Y17" t="str">
            <v>Construcción e implementación de nuevas redes en baja tensión</v>
          </cell>
          <cell r="Z17">
            <v>18</v>
          </cell>
          <cell r="AA17" t="str">
            <v>Redes de Distribución</v>
          </cell>
          <cell r="AB17" t="str">
            <v>RB</v>
          </cell>
          <cell r="AC17" t="str">
            <v>Distribución</v>
          </cell>
          <cell r="AD17" t="str">
            <v>DI</v>
          </cell>
          <cell r="AF17" t="str">
            <v>Hidráulica</v>
          </cell>
          <cell r="AL17" t="str">
            <v>ME</v>
          </cell>
          <cell r="AO17" t="str">
            <v>Manejo Socio-ambiental</v>
          </cell>
        </row>
        <row r="18">
          <cell r="Y18" t="str">
            <v>Construcción e implementación de nuevas redes en baja y media tensión</v>
          </cell>
          <cell r="Z18">
            <v>21</v>
          </cell>
          <cell r="AA18" t="str">
            <v>Redes de Distribución</v>
          </cell>
          <cell r="AB18" t="str">
            <v>RB</v>
          </cell>
          <cell r="AC18" t="str">
            <v>Distribución</v>
          </cell>
          <cell r="AD18" t="str">
            <v>DI</v>
          </cell>
          <cell r="AF18" t="str">
            <v>Interconexión</v>
          </cell>
          <cell r="AL18" t="str">
            <v>Energia Renovable</v>
          </cell>
          <cell r="AO18" t="str">
            <v>Marketing y publicidad</v>
          </cell>
        </row>
        <row r="19">
          <cell r="Y19" t="str">
            <v>Construcción e implementación de nuevas subestaciones</v>
          </cell>
          <cell r="Z19">
            <v>7</v>
          </cell>
          <cell r="AA19" t="str">
            <v>Subestaciones de Subtransmisión</v>
          </cell>
          <cell r="AB19" t="str">
            <v>SS</v>
          </cell>
          <cell r="AC19" t="str">
            <v>Subtransmisión</v>
          </cell>
          <cell r="AD19" t="str">
            <v>SU</v>
          </cell>
          <cell r="AF19" t="str">
            <v>jksdjk</v>
          </cell>
          <cell r="AO19" t="str">
            <v>Capacitación</v>
          </cell>
        </row>
        <row r="20">
          <cell r="Y20" t="str">
            <v>Construcción e implementación de Sistemas híbridos nuevos y microred</v>
          </cell>
          <cell r="Z20">
            <v>35</v>
          </cell>
          <cell r="AA20" t="str">
            <v>Sistemas Híbridos</v>
          </cell>
          <cell r="AB20" t="str">
            <v>SH</v>
          </cell>
          <cell r="AC20" t="str">
            <v>Generación Renovable</v>
          </cell>
          <cell r="AD20" t="str">
            <v>GR</v>
          </cell>
          <cell r="AF20" t="str">
            <v>kkk</v>
          </cell>
          <cell r="AO20" t="str">
            <v>IVA</v>
          </cell>
        </row>
        <row r="21">
          <cell r="Y21" t="str">
            <v>Depuración de catastros</v>
          </cell>
          <cell r="Z21">
            <v>40</v>
          </cell>
          <cell r="AA21" t="str">
            <v>Mejoramiento de Información</v>
          </cell>
          <cell r="AB21" t="str">
            <v>SI</v>
          </cell>
          <cell r="AC21" t="str">
            <v>Gestión, Operativa, Información,Ambiental y Talento Humano</v>
          </cell>
          <cell r="AD21" t="str">
            <v>GOIST</v>
          </cell>
          <cell r="AF21" t="str">
            <v>MCI</v>
          </cell>
          <cell r="AO21" t="str">
            <v>Costos Movilización y Administrativo</v>
          </cell>
        </row>
        <row r="22">
          <cell r="Y22" t="str">
            <v>Elaboración de estudios y diseños de preinversión para la construcción de líneas de subtransmisión</v>
          </cell>
          <cell r="Z22">
            <v>1</v>
          </cell>
          <cell r="AA22" t="str">
            <v>Líneas de Subtransmisión</v>
          </cell>
          <cell r="AB22" t="str">
            <v>LS</v>
          </cell>
          <cell r="AC22" t="str">
            <v>Subtransmisión</v>
          </cell>
          <cell r="AD22" t="str">
            <v>SU</v>
          </cell>
          <cell r="AF22" t="str">
            <v>Mini Hidro</v>
          </cell>
          <cell r="AO22" t="str">
            <v>Fiscalización</v>
          </cell>
        </row>
        <row r="23">
          <cell r="Y23" t="str">
            <v>Elaboración de estudios y diseños de preinversión para la construcción de redes en baja tensión</v>
          </cell>
          <cell r="Z23">
            <v>14</v>
          </cell>
          <cell r="AA23" t="str">
            <v>Redes de Distribución</v>
          </cell>
          <cell r="AB23" t="str">
            <v>RB</v>
          </cell>
          <cell r="AC23" t="str">
            <v>Distribución</v>
          </cell>
          <cell r="AD23" t="str">
            <v>DI</v>
          </cell>
          <cell r="AF23" t="str">
            <v>No definido</v>
          </cell>
          <cell r="AO23" t="str">
            <v>Mano de Obra</v>
          </cell>
        </row>
        <row r="24">
          <cell r="Y24" t="str">
            <v>Elaboración de estudios y diseños de preinversión para la construcción de redes en media tensión</v>
          </cell>
          <cell r="Z24">
            <v>9</v>
          </cell>
          <cell r="AA24" t="str">
            <v>Redes de Distribución</v>
          </cell>
          <cell r="AB24" t="str">
            <v>RM</v>
          </cell>
          <cell r="AC24" t="str">
            <v>Distribución</v>
          </cell>
          <cell r="AD24" t="str">
            <v>DI</v>
          </cell>
          <cell r="AF24" t="str">
            <v>Solar</v>
          </cell>
        </row>
        <row r="25">
          <cell r="Y25" t="str">
            <v>Elaboración de estudios y diseños de preinversión para la construcción de subestaciones</v>
          </cell>
          <cell r="Z25">
            <v>4</v>
          </cell>
          <cell r="AA25" t="str">
            <v>Subestaciones de Subtransmisión</v>
          </cell>
          <cell r="AB25" t="str">
            <v>SS</v>
          </cell>
          <cell r="AC25" t="str">
            <v>Subtransmisión</v>
          </cell>
          <cell r="AD25" t="str">
            <v>SU</v>
          </cell>
          <cell r="AF25" t="str">
            <v>Térmica</v>
          </cell>
        </row>
        <row r="26">
          <cell r="Y26" t="str">
            <v>Elaboración de estudios y diseños de preinversión para mini, micro y pico centrales hidroeléctricas</v>
          </cell>
          <cell r="Z26">
            <v>36</v>
          </cell>
          <cell r="AA26" t="str">
            <v>Mini, Micro, Pico Centrales Hidroeléctricas</v>
          </cell>
          <cell r="AB26" t="str">
            <v>MMPCH</v>
          </cell>
          <cell r="AC26" t="str">
            <v>Generación Renovable</v>
          </cell>
          <cell r="AD26" t="str">
            <v>GR</v>
          </cell>
          <cell r="AF26" t="str">
            <v>Turbo Gas</v>
          </cell>
        </row>
        <row r="27">
          <cell r="Y27" t="str">
            <v>Elaboración de estudios y diseños de preinversión para nuevos sistemas fotovoltaicos</v>
          </cell>
          <cell r="Z27">
            <v>30</v>
          </cell>
          <cell r="AA27" t="str">
            <v>Sistemas Fotovoltaicos</v>
          </cell>
          <cell r="AB27" t="str">
            <v>SF</v>
          </cell>
          <cell r="AC27" t="str">
            <v>Generación Renovable</v>
          </cell>
          <cell r="AD27" t="str">
            <v>GR</v>
          </cell>
          <cell r="AF27" t="str">
            <v>Turbo Vapor</v>
          </cell>
        </row>
        <row r="28">
          <cell r="Y28" t="str">
            <v>Elaboración de estudios y diseños de preinversión para sistemas híbridos</v>
          </cell>
          <cell r="Z28">
            <v>34</v>
          </cell>
          <cell r="AA28" t="str">
            <v>Sistemas Híbridos</v>
          </cell>
          <cell r="AB28" t="str">
            <v>SH</v>
          </cell>
          <cell r="AC28" t="str">
            <v>Generación Renovable</v>
          </cell>
          <cell r="AD28" t="str">
            <v>GR</v>
          </cell>
        </row>
        <row r="29">
          <cell r="Y29" t="str">
            <v>Gestión de Trafos para disminución de pérdidas técnicas</v>
          </cell>
          <cell r="Z29">
            <v>24</v>
          </cell>
          <cell r="AA29" t="str">
            <v>Transformadores de Distribución</v>
          </cell>
          <cell r="AB29" t="str">
            <v>TD</v>
          </cell>
          <cell r="AC29" t="str">
            <v>Distribución</v>
          </cell>
          <cell r="AD29" t="str">
            <v>DI</v>
          </cell>
        </row>
        <row r="30">
          <cell r="Y30" t="str">
            <v>Implementación de equipos de corte, maniobra, operación y monitoreo para redes de distribución</v>
          </cell>
          <cell r="Z30">
            <v>22</v>
          </cell>
          <cell r="AA30" t="str">
            <v>Redes de Distribución</v>
          </cell>
          <cell r="AB30" t="str">
            <v>RB</v>
          </cell>
          <cell r="AC30" t="str">
            <v>Distribución</v>
          </cell>
          <cell r="AD30" t="str">
            <v>DI</v>
          </cell>
        </row>
        <row r="31">
          <cell r="Y31" t="str">
            <v>Implementación de equipos de maniobra, operación y monitoreo en subestaciones</v>
          </cell>
          <cell r="Z31">
            <v>8</v>
          </cell>
          <cell r="AA31" t="str">
            <v>Subestaciones de Subtransmisión</v>
          </cell>
          <cell r="AB31" t="str">
            <v>SS</v>
          </cell>
          <cell r="AC31" t="str">
            <v>Subtransmisión</v>
          </cell>
          <cell r="AD31" t="str">
            <v>SU</v>
          </cell>
        </row>
        <row r="32">
          <cell r="Y32" t="str">
            <v>Implementación de hadware y software, relacionado al proyecto SIGDE</v>
          </cell>
          <cell r="Z32">
            <v>44</v>
          </cell>
          <cell r="AA32" t="str">
            <v>Equipos de Hardware y Software</v>
          </cell>
          <cell r="AB32" t="str">
            <v>EHS</v>
          </cell>
          <cell r="AC32" t="str">
            <v>Gestión, Operativa, Información,Ambiental y Talento Humano</v>
          </cell>
          <cell r="AD32" t="str">
            <v>GOIST</v>
          </cell>
        </row>
        <row r="33">
          <cell r="Y33" t="str">
            <v>Implementación de nuevos sistemas fotovoltaicos</v>
          </cell>
          <cell r="Z33">
            <v>33</v>
          </cell>
          <cell r="AA33" t="str">
            <v>Sistemas Fotovoltaicos</v>
          </cell>
          <cell r="AB33" t="str">
            <v>SF</v>
          </cell>
          <cell r="AC33" t="str">
            <v>Generación Renovable</v>
          </cell>
          <cell r="AD33" t="str">
            <v>GR</v>
          </cell>
        </row>
        <row r="34">
          <cell r="Y34" t="str">
            <v>Implementación de nuevos transformadores</v>
          </cell>
          <cell r="Z34">
            <v>25</v>
          </cell>
          <cell r="AA34" t="str">
            <v>Transformadores de Distribución</v>
          </cell>
          <cell r="AB34" t="str">
            <v>TD</v>
          </cell>
          <cell r="AC34" t="str">
            <v>Distribución</v>
          </cell>
          <cell r="AD34" t="str">
            <v>DI</v>
          </cell>
        </row>
        <row r="35">
          <cell r="Y35" t="str">
            <v>Implementación de otros equipos de medición</v>
          </cell>
          <cell r="Z35">
            <v>29</v>
          </cell>
          <cell r="AA35" t="str">
            <v>Instalación de Acometidas y Medidores</v>
          </cell>
          <cell r="AB35" t="str">
            <v>IAM</v>
          </cell>
          <cell r="AC35" t="str">
            <v>Acometidas y Medidores</v>
          </cell>
          <cell r="AD35" t="str">
            <v>AM</v>
          </cell>
        </row>
        <row r="36">
          <cell r="Y36" t="str">
            <v>Instalación de acometidas MT y/o BT, clientes nuevos por crecimiento</v>
          </cell>
          <cell r="Z36">
            <v>26</v>
          </cell>
          <cell r="AA36" t="str">
            <v>Instalación de Acometidas y Medidores</v>
          </cell>
          <cell r="AB36" t="str">
            <v>IAM</v>
          </cell>
          <cell r="AC36" t="str">
            <v>Acometidas y Medidores</v>
          </cell>
          <cell r="AD36" t="str">
            <v>AM</v>
          </cell>
        </row>
        <row r="37">
          <cell r="Y37" t="str">
            <v>Instalación de medidores, clientes nuevos</v>
          </cell>
          <cell r="Z37">
            <v>28</v>
          </cell>
          <cell r="AA37" t="str">
            <v>Instalación de Acometidas y Medidores</v>
          </cell>
          <cell r="AB37" t="str">
            <v>IAM</v>
          </cell>
          <cell r="AC37" t="str">
            <v>Acometidas y Medidores</v>
          </cell>
          <cell r="AD37" t="str">
            <v>AM</v>
          </cell>
        </row>
        <row r="38">
          <cell r="Y38" t="str">
            <v>Levantamiento y actualización de información georeferenciada</v>
          </cell>
          <cell r="Z38">
            <v>41</v>
          </cell>
          <cell r="AA38" t="str">
            <v>Mejoramiento de Información</v>
          </cell>
          <cell r="AB38" t="str">
            <v>SI</v>
          </cell>
          <cell r="AC38" t="str">
            <v>Gestión, Operativa, Información,Ambiental y Talento Humano</v>
          </cell>
          <cell r="AD38" t="str">
            <v>GOIST</v>
          </cell>
        </row>
        <row r="39">
          <cell r="Y39" t="str">
            <v>Reconfiguración de redes en baja tensión</v>
          </cell>
          <cell r="Z39">
            <v>17</v>
          </cell>
          <cell r="AA39" t="str">
            <v>Redes de Distribución</v>
          </cell>
          <cell r="AB39" t="str">
            <v>RB</v>
          </cell>
          <cell r="AC39" t="str">
            <v>Distribución</v>
          </cell>
          <cell r="AD39" t="str">
            <v>DI</v>
          </cell>
        </row>
        <row r="40">
          <cell r="Y40" t="str">
            <v>Reconfiguración de redes en media tensión</v>
          </cell>
          <cell r="Z40">
            <v>12</v>
          </cell>
          <cell r="AA40" t="str">
            <v>Redes de Distribución</v>
          </cell>
          <cell r="AB40" t="str">
            <v>RM</v>
          </cell>
          <cell r="AC40" t="str">
            <v>Distribución</v>
          </cell>
          <cell r="AD40" t="str">
            <v>DI</v>
          </cell>
        </row>
        <row r="41">
          <cell r="Y41" t="str">
            <v>Remodelación de líneas de subtransmisión</v>
          </cell>
          <cell r="Z41">
            <v>19</v>
          </cell>
          <cell r="AA41" t="str">
            <v>Líneas de Subtransmisión</v>
          </cell>
          <cell r="AB41" t="str">
            <v>LS</v>
          </cell>
          <cell r="AC41" t="str">
            <v>Subtransmisión</v>
          </cell>
          <cell r="AD41" t="str">
            <v>SU</v>
          </cell>
        </row>
        <row r="42">
          <cell r="Y42" t="str">
            <v>Remodelación de mini, micro y pico centrales hidroeléctricas</v>
          </cell>
          <cell r="Z42">
            <v>38</v>
          </cell>
          <cell r="AA42" t="str">
            <v>Mini, Micro, Pico Centrales Hidroeléctricas</v>
          </cell>
          <cell r="AB42" t="str">
            <v>MMPCH</v>
          </cell>
          <cell r="AC42" t="str">
            <v>Generación Renovable</v>
          </cell>
          <cell r="AD42" t="str">
            <v>GR</v>
          </cell>
        </row>
        <row r="43">
          <cell r="Y43" t="str">
            <v>Remodelación de redes en baja tensión</v>
          </cell>
          <cell r="Z43">
            <v>16</v>
          </cell>
          <cell r="AA43" t="str">
            <v>Redes de Distribución</v>
          </cell>
          <cell r="AB43" t="str">
            <v>RB</v>
          </cell>
          <cell r="AC43" t="str">
            <v>Distribución</v>
          </cell>
          <cell r="AD43" t="str">
            <v>DI</v>
          </cell>
        </row>
        <row r="44">
          <cell r="Y44" t="str">
            <v>Remodelación de redes en media tensión</v>
          </cell>
          <cell r="Z44">
            <v>11</v>
          </cell>
          <cell r="AA44" t="str">
            <v>Redes de Distribución</v>
          </cell>
          <cell r="AB44" t="str">
            <v>RM</v>
          </cell>
          <cell r="AC44" t="str">
            <v>Distribución</v>
          </cell>
          <cell r="AD44" t="str">
            <v>DI</v>
          </cell>
        </row>
        <row r="45">
          <cell r="Y45" t="str">
            <v>Remodelación de subestaciones</v>
          </cell>
          <cell r="Z45">
            <v>6</v>
          </cell>
          <cell r="AA45" t="str">
            <v>Subestaciones de Subtransmisión</v>
          </cell>
          <cell r="AB45" t="str">
            <v>SS</v>
          </cell>
          <cell r="AC45" t="str">
            <v>Subtransmisión</v>
          </cell>
          <cell r="AD45" t="str">
            <v>SU</v>
          </cell>
        </row>
        <row r="46">
          <cell r="Y46" t="str">
            <v>Repotenciación de líneas de subtransmisión</v>
          </cell>
          <cell r="Z46">
            <v>2</v>
          </cell>
          <cell r="AA46" t="str">
            <v>Líneas de Subtransmisión</v>
          </cell>
          <cell r="AB46" t="str">
            <v>LS</v>
          </cell>
          <cell r="AC46" t="str">
            <v>Subtransmisión</v>
          </cell>
          <cell r="AD46" t="str">
            <v>SU</v>
          </cell>
        </row>
        <row r="47">
          <cell r="Y47" t="str">
            <v>Repotenciación de Mini, micro y pico centrales hidroeléctricas</v>
          </cell>
          <cell r="Z47">
            <v>37</v>
          </cell>
          <cell r="AA47" t="str">
            <v>Mini, Micro, Pico Centrales Hidroeléctricas</v>
          </cell>
          <cell r="AB47" t="str">
            <v>MMPCH</v>
          </cell>
          <cell r="AC47" t="str">
            <v>Generación Renovable</v>
          </cell>
          <cell r="AD47" t="str">
            <v>GR</v>
          </cell>
        </row>
        <row r="48">
          <cell r="Y48" t="str">
            <v>Repotenciación de redes en baja tensión</v>
          </cell>
          <cell r="Z48">
            <v>15</v>
          </cell>
          <cell r="AA48" t="str">
            <v>Redes de Distribución</v>
          </cell>
          <cell r="AB48" t="str">
            <v>RB</v>
          </cell>
          <cell r="AC48" t="str">
            <v>Distribución</v>
          </cell>
          <cell r="AD48" t="str">
            <v>DI</v>
          </cell>
        </row>
        <row r="49">
          <cell r="Y49" t="str">
            <v>Repotenciación de redes en media tensión</v>
          </cell>
          <cell r="Z49">
            <v>10</v>
          </cell>
          <cell r="AA49" t="str">
            <v>Redes de Distribución</v>
          </cell>
          <cell r="AB49" t="str">
            <v>RM</v>
          </cell>
          <cell r="AC49" t="str">
            <v>Distribución</v>
          </cell>
          <cell r="AD49" t="str">
            <v>DI</v>
          </cell>
        </row>
        <row r="50">
          <cell r="Y50" t="str">
            <v>Repotenciación de sistemas fotovoltaicos</v>
          </cell>
          <cell r="Z50">
            <v>31</v>
          </cell>
          <cell r="AA50" t="str">
            <v>Sistemas Fotovoltaicos</v>
          </cell>
          <cell r="AB50" t="str">
            <v>SF</v>
          </cell>
          <cell r="AC50" t="str">
            <v>Generación Renovable</v>
          </cell>
          <cell r="AD50" t="str">
            <v>GR</v>
          </cell>
        </row>
        <row r="51">
          <cell r="Y51" t="str">
            <v>Repotenciación de subestaciones</v>
          </cell>
          <cell r="Z51">
            <v>5</v>
          </cell>
          <cell r="AA51" t="str">
            <v>Subestaciones de Subtransmisión</v>
          </cell>
          <cell r="AB51" t="str">
            <v>SS</v>
          </cell>
          <cell r="AC51" t="str">
            <v>Subtransmisión</v>
          </cell>
          <cell r="AD51" t="str">
            <v>SU</v>
          </cell>
        </row>
        <row r="52">
          <cell r="Y52" t="str">
            <v>Reubicación de equipos de medición y/o acometidas MT y/o BT</v>
          </cell>
          <cell r="Z52">
            <v>27</v>
          </cell>
          <cell r="AA52" t="str">
            <v>Instalación de Acometidas y Medidores</v>
          </cell>
          <cell r="AB52" t="str">
            <v>IAM</v>
          </cell>
          <cell r="AC52" t="str">
            <v>Acometidas y Medidores</v>
          </cell>
          <cell r="AD52" t="str">
            <v>AM</v>
          </cell>
        </row>
        <row r="53">
          <cell r="Y53" t="str">
            <v>Reubicación de sistemas fotovoltaicos</v>
          </cell>
          <cell r="Z53">
            <v>32</v>
          </cell>
          <cell r="AA53" t="str">
            <v>Sistemas Fotovoltaicos</v>
          </cell>
          <cell r="AB53" t="str">
            <v>SF</v>
          </cell>
          <cell r="AC53" t="str">
            <v>Generación Renovable</v>
          </cell>
          <cell r="AD53" t="str">
            <v>GR</v>
          </cell>
        </row>
      </sheetData>
      <sheetData sheetId="13" refreshError="1">
        <row r="5">
          <cell r="A5" t="str">
            <v>CODIGO</v>
          </cell>
          <cell r="B5" t="str">
            <v>ID INFORMACION</v>
          </cell>
          <cell r="C5" t="str">
            <v>PARROQUIA</v>
          </cell>
          <cell r="D5" t="str">
            <v>CANTON</v>
          </cell>
          <cell r="E5" t="str">
            <v>PROVINCIA</v>
          </cell>
          <cell r="F5" t="str">
            <v>ZONA</v>
          </cell>
        </row>
        <row r="6">
          <cell r="A6" t="str">
            <v>011551</v>
          </cell>
          <cell r="B6">
            <v>8</v>
          </cell>
          <cell r="C6" t="str">
            <v>**EL CARMEN DE PIJILÍ</v>
          </cell>
          <cell r="D6" t="str">
            <v>CAMILO PONCE ENRÍQUEZ</v>
          </cell>
          <cell r="E6" t="str">
            <v>AZUAY</v>
          </cell>
          <cell r="F6" t="str">
            <v>Rural</v>
          </cell>
        </row>
        <row r="7">
          <cell r="A7" t="str">
            <v>011550</v>
          </cell>
          <cell r="B7">
            <v>8</v>
          </cell>
          <cell r="C7" t="str">
            <v>CAMILO PONCE ENRÍQUEZ, CABECERA CANTONAL</v>
          </cell>
          <cell r="D7" t="str">
            <v>CAMILO PONCE ENRÍQUEZ</v>
          </cell>
          <cell r="E7" t="str">
            <v>AZUAY</v>
          </cell>
          <cell r="F7" t="str">
            <v>Urbana</v>
          </cell>
        </row>
        <row r="8">
          <cell r="A8" t="str">
            <v>011150</v>
          </cell>
          <cell r="B8">
            <v>8</v>
          </cell>
          <cell r="C8" t="str">
            <v>CHORDELEG, CABECERA CANTONAL</v>
          </cell>
          <cell r="D8" t="str">
            <v>CHORDELEG</v>
          </cell>
          <cell r="E8" t="str">
            <v>AZUAY</v>
          </cell>
          <cell r="F8" t="str">
            <v>Urbana</v>
          </cell>
        </row>
        <row r="9">
          <cell r="A9" t="str">
            <v>011152</v>
          </cell>
          <cell r="B9">
            <v>8</v>
          </cell>
          <cell r="C9" t="str">
            <v>LA UNIÓN</v>
          </cell>
          <cell r="D9" t="str">
            <v>CHORDELEG</v>
          </cell>
          <cell r="E9" t="str">
            <v>AZUAY</v>
          </cell>
          <cell r="F9" t="str">
            <v>Rural</v>
          </cell>
        </row>
        <row r="10">
          <cell r="A10" t="str">
            <v>011153</v>
          </cell>
          <cell r="B10">
            <v>8</v>
          </cell>
          <cell r="C10" t="str">
            <v>LUIS GALARZA ORELLANA (CAB.EN DELEGSOL)</v>
          </cell>
          <cell r="D10" t="str">
            <v>CHORDELEG</v>
          </cell>
          <cell r="E10" t="str">
            <v>AZUAY</v>
          </cell>
          <cell r="F10" t="str">
            <v>Rural</v>
          </cell>
        </row>
        <row r="11">
          <cell r="A11" t="str">
            <v>011151</v>
          </cell>
          <cell r="B11">
            <v>8</v>
          </cell>
          <cell r="C11" t="str">
            <v>PRINCIPAL</v>
          </cell>
          <cell r="D11" t="str">
            <v>CHORDELEG</v>
          </cell>
          <cell r="E11" t="str">
            <v>AZUAY</v>
          </cell>
          <cell r="F11" t="str">
            <v>Rural</v>
          </cell>
        </row>
        <row r="12">
          <cell r="A12" t="str">
            <v>011154</v>
          </cell>
          <cell r="B12">
            <v>8</v>
          </cell>
          <cell r="C12" t="str">
            <v>SAN MARTÍN DE PUZHIO</v>
          </cell>
          <cell r="D12" t="str">
            <v>CHORDELEG</v>
          </cell>
          <cell r="E12" t="str">
            <v>AZUAY</v>
          </cell>
          <cell r="F12" t="str">
            <v>Rural</v>
          </cell>
        </row>
        <row r="13">
          <cell r="A13" t="str">
            <v>010151</v>
          </cell>
          <cell r="B13">
            <v>8</v>
          </cell>
          <cell r="C13" t="str">
            <v>BAÑOS</v>
          </cell>
          <cell r="D13" t="str">
            <v>CUENCA</v>
          </cell>
          <cell r="E13" t="str">
            <v>AZUAY</v>
          </cell>
          <cell r="F13" t="str">
            <v>Rural</v>
          </cell>
        </row>
        <row r="14">
          <cell r="A14" t="str">
            <v>010101</v>
          </cell>
          <cell r="B14">
            <v>8</v>
          </cell>
          <cell r="C14" t="str">
            <v>BELLAVISTA</v>
          </cell>
          <cell r="D14" t="str">
            <v>CUENCA</v>
          </cell>
          <cell r="E14" t="str">
            <v>AZUAY</v>
          </cell>
          <cell r="F14" t="str">
            <v>Urbana</v>
          </cell>
        </row>
        <row r="15">
          <cell r="A15" t="str">
            <v>010102</v>
          </cell>
          <cell r="B15">
            <v>8</v>
          </cell>
          <cell r="C15" t="str">
            <v>CAÑARIBAMBA</v>
          </cell>
          <cell r="D15" t="str">
            <v>CUENCA</v>
          </cell>
          <cell r="E15" t="str">
            <v>AZUAY</v>
          </cell>
          <cell r="F15" t="str">
            <v>Urbana</v>
          </cell>
        </row>
        <row r="16">
          <cell r="A16" t="str">
            <v>010153</v>
          </cell>
          <cell r="B16">
            <v>8</v>
          </cell>
          <cell r="C16" t="str">
            <v>CHAUCHA</v>
          </cell>
          <cell r="D16" t="str">
            <v>CUENCA</v>
          </cell>
          <cell r="E16" t="str">
            <v>AZUAY</v>
          </cell>
          <cell r="F16" t="str">
            <v>Rural</v>
          </cell>
        </row>
        <row r="17">
          <cell r="A17" t="str">
            <v>010154</v>
          </cell>
          <cell r="B17">
            <v>8</v>
          </cell>
          <cell r="C17" t="str">
            <v>CHECA (JIDCAY)</v>
          </cell>
          <cell r="D17" t="str">
            <v>CUENCA</v>
          </cell>
          <cell r="E17" t="str">
            <v>AZUAY</v>
          </cell>
          <cell r="F17" t="str">
            <v>Rural</v>
          </cell>
        </row>
        <row r="18">
          <cell r="A18" t="str">
            <v>010155</v>
          </cell>
          <cell r="B18">
            <v>8</v>
          </cell>
          <cell r="C18" t="str">
            <v>CHIQUINTAD</v>
          </cell>
          <cell r="D18" t="str">
            <v>CUENCA</v>
          </cell>
          <cell r="E18" t="str">
            <v>AZUAY</v>
          </cell>
          <cell r="F18" t="str">
            <v>Rural</v>
          </cell>
        </row>
        <row r="19">
          <cell r="A19" t="str">
            <v>010150</v>
          </cell>
          <cell r="B19">
            <v>8</v>
          </cell>
          <cell r="C19" t="str">
            <v>CUENCA, CABECERA CANTONAL Y CAPITAL PROVINCIAL.</v>
          </cell>
          <cell r="D19" t="str">
            <v>CUENCA</v>
          </cell>
          <cell r="E19" t="str">
            <v>AZUAY</v>
          </cell>
          <cell r="F19" t="str">
            <v>Urbana</v>
          </cell>
        </row>
        <row r="20">
          <cell r="A20" t="str">
            <v>010152</v>
          </cell>
          <cell r="B20">
            <v>8</v>
          </cell>
          <cell r="C20" t="str">
            <v>CUMBE</v>
          </cell>
          <cell r="D20" t="str">
            <v>CUENCA</v>
          </cell>
          <cell r="E20" t="str">
            <v>AZUAY</v>
          </cell>
          <cell r="F20" t="str">
            <v>Rural</v>
          </cell>
        </row>
        <row r="21">
          <cell r="A21" t="str">
            <v>010103</v>
          </cell>
          <cell r="B21">
            <v>8</v>
          </cell>
          <cell r="C21" t="str">
            <v>EL BATÁN</v>
          </cell>
          <cell r="D21" t="str">
            <v>CUENCA</v>
          </cell>
          <cell r="E21" t="str">
            <v>AZUAY</v>
          </cell>
          <cell r="F21" t="str">
            <v>Urbana</v>
          </cell>
        </row>
        <row r="22">
          <cell r="A22" t="str">
            <v>010104</v>
          </cell>
          <cell r="B22">
            <v>8</v>
          </cell>
          <cell r="C22" t="str">
            <v>EL SAGRARIO</v>
          </cell>
          <cell r="D22" t="str">
            <v>CUENCA</v>
          </cell>
          <cell r="E22" t="str">
            <v>AZUAY</v>
          </cell>
          <cell r="F22" t="str">
            <v>Urbana</v>
          </cell>
        </row>
        <row r="23">
          <cell r="A23" t="str">
            <v>010105</v>
          </cell>
          <cell r="B23">
            <v>8</v>
          </cell>
          <cell r="C23" t="str">
            <v>EL VECINO</v>
          </cell>
          <cell r="D23" t="str">
            <v>CUENCA</v>
          </cell>
          <cell r="E23" t="str">
            <v>AZUAY</v>
          </cell>
          <cell r="F23" t="str">
            <v>Urbana</v>
          </cell>
        </row>
        <row r="24">
          <cell r="A24" t="str">
            <v>010106</v>
          </cell>
          <cell r="B24">
            <v>8</v>
          </cell>
          <cell r="C24" t="str">
            <v>GIL RAMÍREZ DÁVALOS</v>
          </cell>
          <cell r="D24" t="str">
            <v>CUENCA</v>
          </cell>
          <cell r="E24" t="str">
            <v>AZUAY</v>
          </cell>
          <cell r="F24" t="str">
            <v>Urbana</v>
          </cell>
        </row>
        <row r="25">
          <cell r="A25" t="str">
            <v>010115</v>
          </cell>
          <cell r="B25">
            <v>8</v>
          </cell>
          <cell r="C25" t="str">
            <v>HERMANO MIGUEL</v>
          </cell>
          <cell r="D25" t="str">
            <v>CUENCA</v>
          </cell>
          <cell r="E25" t="str">
            <v>AZUAY</v>
          </cell>
          <cell r="F25" t="str">
            <v>Urbana</v>
          </cell>
        </row>
        <row r="26">
          <cell r="A26" t="str">
            <v>010107</v>
          </cell>
          <cell r="B26">
            <v>8</v>
          </cell>
          <cell r="C26" t="str">
            <v>HUAYNACÁPAC</v>
          </cell>
          <cell r="D26" t="str">
            <v>CUENCA</v>
          </cell>
          <cell r="E26" t="str">
            <v>AZUAY</v>
          </cell>
          <cell r="F26" t="str">
            <v>Urbana</v>
          </cell>
        </row>
        <row r="27">
          <cell r="A27" t="str">
            <v>010156</v>
          </cell>
          <cell r="B27">
            <v>8</v>
          </cell>
          <cell r="C27" t="str">
            <v>LLACAO</v>
          </cell>
          <cell r="D27" t="str">
            <v>CUENCA</v>
          </cell>
          <cell r="E27" t="str">
            <v>AZUAY</v>
          </cell>
          <cell r="F27" t="str">
            <v>Rural</v>
          </cell>
        </row>
        <row r="28">
          <cell r="A28" t="str">
            <v>010108</v>
          </cell>
          <cell r="B28">
            <v>8</v>
          </cell>
          <cell r="C28" t="str">
            <v>MACHÁNGARA</v>
          </cell>
          <cell r="D28" t="str">
            <v>CUENCA</v>
          </cell>
          <cell r="E28" t="str">
            <v>AZUAY</v>
          </cell>
          <cell r="F28" t="str">
            <v>Urbana</v>
          </cell>
        </row>
        <row r="29">
          <cell r="A29" t="str">
            <v>010157</v>
          </cell>
          <cell r="B29">
            <v>8</v>
          </cell>
          <cell r="C29" t="str">
            <v>MOLLETURO</v>
          </cell>
          <cell r="D29" t="str">
            <v>CUENCA</v>
          </cell>
          <cell r="E29" t="str">
            <v>AZUAY</v>
          </cell>
          <cell r="F29" t="str">
            <v>Rural</v>
          </cell>
        </row>
        <row r="30">
          <cell r="A30" t="str">
            <v>010109</v>
          </cell>
          <cell r="B30">
            <v>8</v>
          </cell>
          <cell r="C30" t="str">
            <v>MONAY</v>
          </cell>
          <cell r="D30" t="str">
            <v>CUENCA</v>
          </cell>
          <cell r="E30" t="str">
            <v>AZUAY</v>
          </cell>
          <cell r="F30" t="str">
            <v>Urbana</v>
          </cell>
        </row>
        <row r="31">
          <cell r="A31" t="str">
            <v>010158</v>
          </cell>
          <cell r="B31">
            <v>8</v>
          </cell>
          <cell r="C31" t="str">
            <v>NULTI</v>
          </cell>
          <cell r="D31" t="str">
            <v>CUENCA</v>
          </cell>
          <cell r="E31" t="str">
            <v>AZUAY</v>
          </cell>
          <cell r="F31" t="str">
            <v>Rural</v>
          </cell>
        </row>
        <row r="32">
          <cell r="A32" t="str">
            <v>010159</v>
          </cell>
          <cell r="B32">
            <v>8</v>
          </cell>
          <cell r="C32" t="str">
            <v>OCTAVIO CORDERO PALACIOS (SANTA ROSA)</v>
          </cell>
          <cell r="D32" t="str">
            <v>CUENCA</v>
          </cell>
          <cell r="E32" t="str">
            <v>AZUAY</v>
          </cell>
          <cell r="F32" t="str">
            <v>Rural</v>
          </cell>
        </row>
        <row r="33">
          <cell r="A33" t="str">
            <v>010160</v>
          </cell>
          <cell r="B33">
            <v>8</v>
          </cell>
          <cell r="C33" t="str">
            <v>PACCHA</v>
          </cell>
          <cell r="D33" t="str">
            <v>CUENCA</v>
          </cell>
          <cell r="E33" t="str">
            <v>AZUAY</v>
          </cell>
          <cell r="F33" t="str">
            <v>Rural</v>
          </cell>
        </row>
        <row r="34">
          <cell r="A34" t="str">
            <v>010161</v>
          </cell>
          <cell r="B34">
            <v>8</v>
          </cell>
          <cell r="C34" t="str">
            <v>QUINGEO</v>
          </cell>
          <cell r="D34" t="str">
            <v>CUENCA</v>
          </cell>
          <cell r="E34" t="str">
            <v>AZUAY</v>
          </cell>
          <cell r="F34" t="str">
            <v>Rural</v>
          </cell>
        </row>
        <row r="35">
          <cell r="A35" t="str">
            <v>010162</v>
          </cell>
          <cell r="B35">
            <v>8</v>
          </cell>
          <cell r="C35" t="str">
            <v>RICAURTE</v>
          </cell>
          <cell r="D35" t="str">
            <v>CUENCA</v>
          </cell>
          <cell r="E35" t="str">
            <v>AZUAY</v>
          </cell>
          <cell r="F35" t="str">
            <v>Rural</v>
          </cell>
        </row>
        <row r="36">
          <cell r="A36" t="str">
            <v>010110</v>
          </cell>
          <cell r="B36">
            <v>8</v>
          </cell>
          <cell r="C36" t="str">
            <v>SAN BLAS</v>
          </cell>
          <cell r="D36" t="str">
            <v>CUENCA</v>
          </cell>
          <cell r="E36" t="str">
            <v>AZUAY</v>
          </cell>
          <cell r="F36" t="str">
            <v>Urbana</v>
          </cell>
        </row>
        <row r="37">
          <cell r="A37" t="str">
            <v>010163</v>
          </cell>
          <cell r="B37">
            <v>8</v>
          </cell>
          <cell r="C37" t="str">
            <v>SAN JOAQUÍN</v>
          </cell>
          <cell r="D37" t="str">
            <v>CUENCA</v>
          </cell>
          <cell r="E37" t="str">
            <v>AZUAY</v>
          </cell>
          <cell r="F37" t="str">
            <v>Rural</v>
          </cell>
        </row>
        <row r="38">
          <cell r="A38" t="str">
            <v>010111</v>
          </cell>
          <cell r="B38">
            <v>8</v>
          </cell>
          <cell r="C38" t="str">
            <v>SAN SEBASTIÁN</v>
          </cell>
          <cell r="D38" t="str">
            <v>CUENCA</v>
          </cell>
          <cell r="E38" t="str">
            <v>AZUAY</v>
          </cell>
          <cell r="F38" t="str">
            <v>Urbana</v>
          </cell>
        </row>
        <row r="39">
          <cell r="A39" t="str">
            <v>010164</v>
          </cell>
          <cell r="B39">
            <v>8</v>
          </cell>
          <cell r="C39" t="str">
            <v>SANTA ANA</v>
          </cell>
          <cell r="D39" t="str">
            <v>CUENCA</v>
          </cell>
          <cell r="E39" t="str">
            <v>AZUAY</v>
          </cell>
          <cell r="F39" t="str">
            <v>Rural</v>
          </cell>
        </row>
        <row r="40">
          <cell r="A40" t="str">
            <v>010165</v>
          </cell>
          <cell r="B40">
            <v>8</v>
          </cell>
          <cell r="C40" t="str">
            <v>SAYAUSÍ</v>
          </cell>
          <cell r="D40" t="str">
            <v>CUENCA</v>
          </cell>
          <cell r="E40" t="str">
            <v>AZUAY</v>
          </cell>
          <cell r="F40" t="str">
            <v>Rural</v>
          </cell>
        </row>
        <row r="41">
          <cell r="A41" t="str">
            <v>010166</v>
          </cell>
          <cell r="B41">
            <v>8</v>
          </cell>
          <cell r="C41" t="str">
            <v>SIDCAY</v>
          </cell>
          <cell r="D41" t="str">
            <v>CUENCA</v>
          </cell>
          <cell r="E41" t="str">
            <v>AZUAY</v>
          </cell>
          <cell r="F41" t="str">
            <v>Rural</v>
          </cell>
        </row>
        <row r="42">
          <cell r="A42" t="str">
            <v>010167</v>
          </cell>
          <cell r="B42">
            <v>8</v>
          </cell>
          <cell r="C42" t="str">
            <v>SININCAY</v>
          </cell>
          <cell r="D42" t="str">
            <v>CUENCA</v>
          </cell>
          <cell r="E42" t="str">
            <v>AZUAY</v>
          </cell>
          <cell r="F42" t="str">
            <v>Rural</v>
          </cell>
        </row>
        <row r="43">
          <cell r="A43" t="str">
            <v>010112</v>
          </cell>
          <cell r="B43">
            <v>8</v>
          </cell>
          <cell r="C43" t="str">
            <v>SUCRE</v>
          </cell>
          <cell r="D43" t="str">
            <v>CUENCA</v>
          </cell>
          <cell r="E43" t="str">
            <v>AZUAY</v>
          </cell>
          <cell r="F43" t="str">
            <v>Urbana</v>
          </cell>
        </row>
        <row r="44">
          <cell r="A44" t="str">
            <v>010168</v>
          </cell>
          <cell r="B44">
            <v>8</v>
          </cell>
          <cell r="C44" t="str">
            <v>TARQUI</v>
          </cell>
          <cell r="D44" t="str">
            <v>CUENCA</v>
          </cell>
          <cell r="E44" t="str">
            <v>AZUAY</v>
          </cell>
          <cell r="F44" t="str">
            <v>Rural</v>
          </cell>
        </row>
        <row r="45">
          <cell r="A45" t="str">
            <v>010113</v>
          </cell>
          <cell r="B45">
            <v>8</v>
          </cell>
          <cell r="C45" t="str">
            <v>TOTORACOCHA</v>
          </cell>
          <cell r="D45" t="str">
            <v>CUENCA</v>
          </cell>
          <cell r="E45" t="str">
            <v>AZUAY</v>
          </cell>
          <cell r="F45" t="str">
            <v>Urbana</v>
          </cell>
        </row>
        <row r="46">
          <cell r="A46" t="str">
            <v>010169</v>
          </cell>
          <cell r="B46">
            <v>8</v>
          </cell>
          <cell r="C46" t="str">
            <v>TURI</v>
          </cell>
          <cell r="D46" t="str">
            <v>CUENCA</v>
          </cell>
          <cell r="E46" t="str">
            <v>AZUAY</v>
          </cell>
          <cell r="F46" t="str">
            <v>Rural</v>
          </cell>
        </row>
        <row r="47">
          <cell r="A47" t="str">
            <v>010170</v>
          </cell>
          <cell r="B47">
            <v>8</v>
          </cell>
          <cell r="C47" t="str">
            <v>VALLE</v>
          </cell>
          <cell r="D47" t="str">
            <v>CUENCA</v>
          </cell>
          <cell r="E47" t="str">
            <v>AZUAY</v>
          </cell>
          <cell r="F47" t="str">
            <v>Rural</v>
          </cell>
        </row>
        <row r="48">
          <cell r="A48" t="str">
            <v>010171</v>
          </cell>
          <cell r="B48">
            <v>8</v>
          </cell>
          <cell r="C48" t="str">
            <v>VICTORIA DEL PORTETE (IRQUIS)</v>
          </cell>
          <cell r="D48" t="str">
            <v>CUENCA</v>
          </cell>
          <cell r="E48" t="str">
            <v>AZUAY</v>
          </cell>
          <cell r="F48" t="str">
            <v>Rural</v>
          </cell>
        </row>
        <row r="49">
          <cell r="A49" t="str">
            <v>010114</v>
          </cell>
          <cell r="B49">
            <v>8</v>
          </cell>
          <cell r="C49" t="str">
            <v>YANUNCAY</v>
          </cell>
          <cell r="D49" t="str">
            <v>CUENCA</v>
          </cell>
          <cell r="E49" t="str">
            <v>AZUAY</v>
          </cell>
          <cell r="F49" t="str">
            <v>Urbana</v>
          </cell>
        </row>
        <row r="50">
          <cell r="A50" t="str">
            <v>011251</v>
          </cell>
          <cell r="B50">
            <v>8</v>
          </cell>
          <cell r="C50" t="str">
            <v>*AMALUZA</v>
          </cell>
          <cell r="D50" t="str">
            <v>EL PAN</v>
          </cell>
          <cell r="E50" t="str">
            <v>AZUAY</v>
          </cell>
          <cell r="F50" t="str">
            <v>Rural</v>
          </cell>
        </row>
        <row r="51">
          <cell r="A51" t="str">
            <v>011252</v>
          </cell>
          <cell r="B51">
            <v>8</v>
          </cell>
          <cell r="C51" t="str">
            <v>*PALMAS</v>
          </cell>
          <cell r="D51" t="str">
            <v>EL PAN</v>
          </cell>
          <cell r="E51" t="str">
            <v>AZUAY</v>
          </cell>
          <cell r="F51" t="str">
            <v>Rural</v>
          </cell>
        </row>
        <row r="52">
          <cell r="A52" t="str">
            <v>011250</v>
          </cell>
          <cell r="B52">
            <v>8</v>
          </cell>
          <cell r="C52" t="str">
            <v>EL PAN, CABECERA CANTONAL</v>
          </cell>
          <cell r="D52" t="str">
            <v>EL PAN</v>
          </cell>
          <cell r="E52" t="str">
            <v>AZUAY</v>
          </cell>
          <cell r="F52" t="str">
            <v>Urbana</v>
          </cell>
        </row>
        <row r="53">
          <cell r="A53" t="str">
            <v>011253</v>
          </cell>
          <cell r="B53">
            <v>8</v>
          </cell>
          <cell r="C53" t="str">
            <v>SAN VICENTE</v>
          </cell>
          <cell r="D53" t="str">
            <v>EL PAN</v>
          </cell>
          <cell r="E53" t="str">
            <v>AZUAY</v>
          </cell>
          <cell r="F53" t="str">
            <v>Rural</v>
          </cell>
        </row>
        <row r="54">
          <cell r="A54" t="str">
            <v>010251</v>
          </cell>
          <cell r="B54">
            <v>8</v>
          </cell>
          <cell r="C54" t="str">
            <v>ASUNCIÓN</v>
          </cell>
          <cell r="D54" t="str">
            <v>GIRÓN</v>
          </cell>
          <cell r="E54" t="str">
            <v>AZUAY</v>
          </cell>
          <cell r="F54" t="str">
            <v>Rural</v>
          </cell>
        </row>
        <row r="55">
          <cell r="A55" t="str">
            <v>010250</v>
          </cell>
          <cell r="B55">
            <v>8</v>
          </cell>
          <cell r="C55" t="str">
            <v>GIRÓN, CABECERA CANTONAL</v>
          </cell>
          <cell r="D55" t="str">
            <v>GIRÓN</v>
          </cell>
          <cell r="E55" t="str">
            <v>AZUAY</v>
          </cell>
          <cell r="F55" t="str">
            <v>Urbana</v>
          </cell>
        </row>
        <row r="56">
          <cell r="A56" t="str">
            <v>010252</v>
          </cell>
          <cell r="B56">
            <v>8</v>
          </cell>
          <cell r="C56" t="str">
            <v>SAN GERARDO</v>
          </cell>
          <cell r="D56" t="str">
            <v>GIRÓN</v>
          </cell>
          <cell r="E56" t="str">
            <v>AZUAY</v>
          </cell>
          <cell r="F56" t="str">
            <v>Rural</v>
          </cell>
        </row>
        <row r="57">
          <cell r="A57" t="str">
            <v>011450</v>
          </cell>
          <cell r="B57">
            <v>8</v>
          </cell>
          <cell r="C57" t="str">
            <v>GUACHAPALA, CABECERA CANTONAL</v>
          </cell>
          <cell r="D57" t="str">
            <v>GUACHAPALA</v>
          </cell>
          <cell r="E57" t="str">
            <v>AZUAY</v>
          </cell>
          <cell r="F57" t="str">
            <v>Urbana</v>
          </cell>
        </row>
        <row r="58">
          <cell r="A58" t="str">
            <v>010351</v>
          </cell>
          <cell r="B58">
            <v>8</v>
          </cell>
          <cell r="C58" t="str">
            <v>*CHORDELEG</v>
          </cell>
          <cell r="D58" t="str">
            <v>GUALACEO</v>
          </cell>
          <cell r="E58" t="str">
            <v>AZUAY</v>
          </cell>
          <cell r="F58" t="str">
            <v>Rural</v>
          </cell>
        </row>
        <row r="59">
          <cell r="A59" t="str">
            <v>010355</v>
          </cell>
          <cell r="B59">
            <v>8</v>
          </cell>
          <cell r="C59" t="str">
            <v>*PRINCIPAL</v>
          </cell>
          <cell r="D59" t="str">
            <v>GUALACEO</v>
          </cell>
          <cell r="E59" t="str">
            <v>AZUAY</v>
          </cell>
          <cell r="F59" t="str">
            <v>Rural</v>
          </cell>
        </row>
        <row r="60">
          <cell r="A60" t="str">
            <v>010352</v>
          </cell>
          <cell r="B60">
            <v>8</v>
          </cell>
          <cell r="C60" t="str">
            <v>DANIEL CÓRDOVA TORAL (EL ORIENTE)</v>
          </cell>
          <cell r="D60" t="str">
            <v>GUALACEO</v>
          </cell>
          <cell r="E60" t="str">
            <v>AZUAY</v>
          </cell>
          <cell r="F60" t="str">
            <v>Rural</v>
          </cell>
        </row>
        <row r="61">
          <cell r="A61" t="str">
            <v>010350</v>
          </cell>
          <cell r="B61">
            <v>8</v>
          </cell>
          <cell r="C61" t="str">
            <v>GUALACEO, CABECERA CANTONAL</v>
          </cell>
          <cell r="D61" t="str">
            <v>GUALACEO</v>
          </cell>
          <cell r="E61" t="str">
            <v>AZUAY</v>
          </cell>
          <cell r="F61" t="str">
            <v>Urbana</v>
          </cell>
        </row>
        <row r="62">
          <cell r="A62" t="str">
            <v>010353</v>
          </cell>
          <cell r="B62">
            <v>8</v>
          </cell>
          <cell r="C62" t="str">
            <v>JADÁN</v>
          </cell>
          <cell r="D62" t="str">
            <v>GUALACEO</v>
          </cell>
          <cell r="E62" t="str">
            <v>AZUAY</v>
          </cell>
          <cell r="F62" t="str">
            <v>Rural</v>
          </cell>
        </row>
        <row r="63">
          <cell r="A63" t="str">
            <v>010359</v>
          </cell>
          <cell r="B63">
            <v>8</v>
          </cell>
          <cell r="C63" t="str">
            <v>LUIS CORDERO VEGA</v>
          </cell>
          <cell r="D63" t="str">
            <v>GUALACEO</v>
          </cell>
          <cell r="E63" t="str">
            <v>AZUAY</v>
          </cell>
          <cell r="F63" t="str">
            <v>Rural</v>
          </cell>
        </row>
        <row r="64">
          <cell r="A64" t="str">
            <v>010354</v>
          </cell>
          <cell r="B64">
            <v>8</v>
          </cell>
          <cell r="C64" t="str">
            <v>MARIANO MORENO</v>
          </cell>
          <cell r="D64" t="str">
            <v>GUALACEO</v>
          </cell>
          <cell r="E64" t="str">
            <v>AZUAY</v>
          </cell>
          <cell r="F64" t="str">
            <v>Rural</v>
          </cell>
        </row>
        <row r="65">
          <cell r="A65" t="str">
            <v>010356</v>
          </cell>
          <cell r="B65">
            <v>8</v>
          </cell>
          <cell r="C65" t="str">
            <v>REMIGIO CRESPO TORAL (GÚLAG)</v>
          </cell>
          <cell r="D65" t="str">
            <v>GUALACEO</v>
          </cell>
          <cell r="E65" t="str">
            <v>AZUAY</v>
          </cell>
          <cell r="F65" t="str">
            <v>Rural</v>
          </cell>
        </row>
        <row r="66">
          <cell r="A66" t="str">
            <v>010357</v>
          </cell>
          <cell r="B66">
            <v>8</v>
          </cell>
          <cell r="C66" t="str">
            <v>SAN JUAN</v>
          </cell>
          <cell r="D66" t="str">
            <v>GUALACEO</v>
          </cell>
          <cell r="E66" t="str">
            <v>AZUAY</v>
          </cell>
          <cell r="F66" t="str">
            <v>Rural</v>
          </cell>
        </row>
        <row r="67">
          <cell r="A67" t="str">
            <v>010360</v>
          </cell>
          <cell r="B67">
            <v>8</v>
          </cell>
          <cell r="C67" t="str">
            <v>SIMÓN BOLÍVAR (CAB. EN GAÑANZOL)</v>
          </cell>
          <cell r="D67" t="str">
            <v>GUALACEO</v>
          </cell>
          <cell r="E67" t="str">
            <v>AZUAY</v>
          </cell>
          <cell r="F67" t="str">
            <v>Rural</v>
          </cell>
        </row>
        <row r="68">
          <cell r="A68" t="str">
            <v>010358</v>
          </cell>
          <cell r="B68">
            <v>8</v>
          </cell>
          <cell r="C68" t="str">
            <v>ZHIDMAD</v>
          </cell>
          <cell r="D68" t="str">
            <v>GUALACEO</v>
          </cell>
          <cell r="E68" t="str">
            <v>AZUAY</v>
          </cell>
          <cell r="F68" t="str">
            <v>Rural</v>
          </cell>
        </row>
        <row r="69">
          <cell r="A69" t="str">
            <v>010455</v>
          </cell>
          <cell r="B69">
            <v>8</v>
          </cell>
          <cell r="C69" t="str">
            <v>*LA PAZ</v>
          </cell>
          <cell r="D69" t="str">
            <v>NABÓN</v>
          </cell>
          <cell r="E69" t="str">
            <v>AZUAY</v>
          </cell>
          <cell r="F69" t="str">
            <v>Rural</v>
          </cell>
        </row>
        <row r="70">
          <cell r="A70" t="str">
            <v>010454</v>
          </cell>
          <cell r="B70">
            <v>8</v>
          </cell>
          <cell r="C70" t="str">
            <v>*OÑA</v>
          </cell>
          <cell r="D70" t="str">
            <v>NABÓN</v>
          </cell>
          <cell r="E70" t="str">
            <v>AZUAY</v>
          </cell>
          <cell r="F70" t="str">
            <v>Rural</v>
          </cell>
        </row>
        <row r="71">
          <cell r="A71" t="str">
            <v>010451</v>
          </cell>
          <cell r="B71">
            <v>8</v>
          </cell>
          <cell r="C71" t="str">
            <v>COCHAPATA</v>
          </cell>
          <cell r="D71" t="str">
            <v>NABÓN</v>
          </cell>
          <cell r="E71" t="str">
            <v>AZUAY</v>
          </cell>
          <cell r="F71" t="str">
            <v>Rural</v>
          </cell>
        </row>
        <row r="72">
          <cell r="A72" t="str">
            <v>010452</v>
          </cell>
          <cell r="B72">
            <v>8</v>
          </cell>
          <cell r="C72" t="str">
            <v>EL PROGRESO (CAB.EN ZHOTA)</v>
          </cell>
          <cell r="D72" t="str">
            <v>NABÓN</v>
          </cell>
          <cell r="E72" t="str">
            <v>AZUAY</v>
          </cell>
          <cell r="F72" t="str">
            <v>Rural</v>
          </cell>
        </row>
        <row r="73">
          <cell r="A73" t="str">
            <v>010453</v>
          </cell>
          <cell r="B73">
            <v>8</v>
          </cell>
          <cell r="C73" t="str">
            <v>LAS NIEVES (CHAYA)</v>
          </cell>
          <cell r="D73" t="str">
            <v>NABÓN</v>
          </cell>
          <cell r="E73" t="str">
            <v>AZUAY</v>
          </cell>
          <cell r="F73" t="str">
            <v>Rural</v>
          </cell>
        </row>
        <row r="74">
          <cell r="A74" t="str">
            <v>010450</v>
          </cell>
          <cell r="B74">
            <v>8</v>
          </cell>
          <cell r="C74" t="str">
            <v>NABÓN, CABECERA CANTONAL</v>
          </cell>
          <cell r="D74" t="str">
            <v>NABÓN</v>
          </cell>
          <cell r="E74" t="str">
            <v>AZUAY</v>
          </cell>
          <cell r="F74" t="str">
            <v>Urbana</v>
          </cell>
        </row>
        <row r="75">
          <cell r="A75" t="str">
            <v>011050</v>
          </cell>
          <cell r="B75">
            <v>8</v>
          </cell>
          <cell r="C75" t="str">
            <v>SAN FELIPE DE OÑA CABECERA CANTONAL</v>
          </cell>
          <cell r="D75" t="str">
            <v>OÑA</v>
          </cell>
          <cell r="E75" t="str">
            <v>AZUAY</v>
          </cell>
          <cell r="F75" t="str">
            <v>Urbana</v>
          </cell>
        </row>
        <row r="76">
          <cell r="A76" t="str">
            <v>011051</v>
          </cell>
          <cell r="B76">
            <v>8</v>
          </cell>
          <cell r="C76" t="str">
            <v>SUSUDEL</v>
          </cell>
          <cell r="D76" t="str">
            <v>OÑA</v>
          </cell>
          <cell r="E76" t="str">
            <v>AZUAY</v>
          </cell>
          <cell r="F76" t="str">
            <v>Rural</v>
          </cell>
        </row>
        <row r="77">
          <cell r="A77" t="str">
            <v>010551</v>
          </cell>
          <cell r="B77">
            <v>8</v>
          </cell>
          <cell r="C77" t="str">
            <v>*AMALUZA</v>
          </cell>
          <cell r="D77" t="str">
            <v>PAUTE</v>
          </cell>
          <cell r="E77" t="str">
            <v>AZUAY</v>
          </cell>
          <cell r="F77" t="str">
            <v>Rural</v>
          </cell>
        </row>
        <row r="78">
          <cell r="A78" t="str">
            <v>010555</v>
          </cell>
          <cell r="B78">
            <v>8</v>
          </cell>
          <cell r="C78" t="str">
            <v>*GUACHAPALA</v>
          </cell>
          <cell r="D78" t="str">
            <v>PAUTE</v>
          </cell>
          <cell r="E78" t="str">
            <v>AZUAY</v>
          </cell>
          <cell r="F78" t="str">
            <v>Rural</v>
          </cell>
        </row>
        <row r="79">
          <cell r="A79" t="str">
            <v>010557</v>
          </cell>
          <cell r="B79">
            <v>8</v>
          </cell>
          <cell r="C79" t="str">
            <v>*PALMAS</v>
          </cell>
          <cell r="D79" t="str">
            <v>PAUTE</v>
          </cell>
          <cell r="E79" t="str">
            <v>AZUAY</v>
          </cell>
          <cell r="F79" t="str">
            <v>Rural</v>
          </cell>
        </row>
        <row r="80">
          <cell r="A80" t="str">
            <v>010558</v>
          </cell>
          <cell r="B80">
            <v>8</v>
          </cell>
          <cell r="C80" t="str">
            <v>*PAN</v>
          </cell>
          <cell r="D80" t="str">
            <v>PAUTE</v>
          </cell>
          <cell r="E80" t="str">
            <v>AZUAY</v>
          </cell>
          <cell r="F80" t="str">
            <v>Rural</v>
          </cell>
        </row>
        <row r="81">
          <cell r="A81" t="str">
            <v>010560</v>
          </cell>
          <cell r="B81">
            <v>8</v>
          </cell>
          <cell r="C81" t="str">
            <v>*SEVILLA DE ORO</v>
          </cell>
          <cell r="D81" t="str">
            <v>PAUTE</v>
          </cell>
          <cell r="E81" t="str">
            <v>AZUAY</v>
          </cell>
          <cell r="F81" t="str">
            <v>Rural</v>
          </cell>
        </row>
        <row r="82">
          <cell r="A82" t="str">
            <v>010552</v>
          </cell>
          <cell r="B82">
            <v>8</v>
          </cell>
          <cell r="C82" t="str">
            <v>BULÁN (JOSÉ VÍCTOR IZQUIERDO)</v>
          </cell>
          <cell r="D82" t="str">
            <v>PAUTE</v>
          </cell>
          <cell r="E82" t="str">
            <v>AZUAY</v>
          </cell>
          <cell r="F82" t="str">
            <v>Rural</v>
          </cell>
        </row>
        <row r="83">
          <cell r="A83" t="str">
            <v>010553</v>
          </cell>
          <cell r="B83">
            <v>8</v>
          </cell>
          <cell r="C83" t="str">
            <v>CHICÁN (GUILLERMO ORTEGA)</v>
          </cell>
          <cell r="D83" t="str">
            <v>PAUTE</v>
          </cell>
          <cell r="E83" t="str">
            <v>AZUAY</v>
          </cell>
          <cell r="F83" t="str">
            <v>Rural</v>
          </cell>
        </row>
        <row r="84">
          <cell r="A84" t="str">
            <v>010562</v>
          </cell>
          <cell r="B84">
            <v>8</v>
          </cell>
          <cell r="C84" t="str">
            <v>DUG DUG</v>
          </cell>
          <cell r="D84" t="str">
            <v>PAUTE</v>
          </cell>
          <cell r="E84" t="str">
            <v>AZUAY</v>
          </cell>
          <cell r="F84" t="str">
            <v>Rural</v>
          </cell>
        </row>
        <row r="85">
          <cell r="A85" t="str">
            <v>010554</v>
          </cell>
          <cell r="B85">
            <v>8</v>
          </cell>
          <cell r="C85" t="str">
            <v>EL CABO</v>
          </cell>
          <cell r="D85" t="str">
            <v>PAUTE</v>
          </cell>
          <cell r="E85" t="str">
            <v>AZUAY</v>
          </cell>
          <cell r="F85" t="str">
            <v>Rural</v>
          </cell>
        </row>
        <row r="86">
          <cell r="A86" t="str">
            <v>010556</v>
          </cell>
          <cell r="B86">
            <v>8</v>
          </cell>
          <cell r="C86" t="str">
            <v>GUARAINAG</v>
          </cell>
          <cell r="D86" t="str">
            <v>PAUTE</v>
          </cell>
          <cell r="E86" t="str">
            <v>AZUAY</v>
          </cell>
          <cell r="F86" t="str">
            <v>Rural</v>
          </cell>
        </row>
        <row r="87">
          <cell r="A87" t="str">
            <v>010550</v>
          </cell>
          <cell r="B87">
            <v>8</v>
          </cell>
          <cell r="C87" t="str">
            <v>PAUTE, CABECERA CANTONAL</v>
          </cell>
          <cell r="D87" t="str">
            <v>PAUTE</v>
          </cell>
          <cell r="E87" t="str">
            <v>AZUAY</v>
          </cell>
          <cell r="F87" t="str">
            <v>Urbana</v>
          </cell>
        </row>
        <row r="88">
          <cell r="A88" t="str">
            <v>010559</v>
          </cell>
          <cell r="B88">
            <v>8</v>
          </cell>
          <cell r="C88" t="str">
            <v>SAN CRISTÓBAL (CARLOS ORDÓÑEZ LAZO)</v>
          </cell>
          <cell r="D88" t="str">
            <v>PAUTE</v>
          </cell>
          <cell r="E88" t="str">
            <v>AZUAY</v>
          </cell>
          <cell r="F88" t="str">
            <v>Rural</v>
          </cell>
        </row>
        <row r="89">
          <cell r="A89" t="str">
            <v>010561</v>
          </cell>
          <cell r="B89">
            <v>8</v>
          </cell>
          <cell r="C89" t="str">
            <v>TOMEBAMBA</v>
          </cell>
          <cell r="D89" t="str">
            <v>PAUTE</v>
          </cell>
          <cell r="E89" t="str">
            <v>AZUAY</v>
          </cell>
          <cell r="F89" t="str">
            <v>Rural</v>
          </cell>
        </row>
        <row r="90">
          <cell r="A90" t="str">
            <v>010651</v>
          </cell>
          <cell r="B90">
            <v>8</v>
          </cell>
          <cell r="C90" t="str">
            <v>*CAMILO PONCE ENRÍQUEZ (CAB. EN RÍO 7 DE MOLLEPONGO)</v>
          </cell>
          <cell r="D90" t="str">
            <v>PUCARA</v>
          </cell>
          <cell r="E90" t="str">
            <v>AZUAY</v>
          </cell>
          <cell r="F90" t="str">
            <v>Rural</v>
          </cell>
        </row>
        <row r="91">
          <cell r="A91" t="str">
            <v>010650</v>
          </cell>
          <cell r="B91">
            <v>8</v>
          </cell>
          <cell r="C91" t="str">
            <v>PUCARÁ, CABECERA CANTONAL</v>
          </cell>
          <cell r="D91" t="str">
            <v>PUCARA</v>
          </cell>
          <cell r="E91" t="str">
            <v>AZUAY</v>
          </cell>
          <cell r="F91" t="str">
            <v>Urbana</v>
          </cell>
        </row>
        <row r="92">
          <cell r="A92" t="str">
            <v>010652</v>
          </cell>
          <cell r="B92">
            <v>8</v>
          </cell>
          <cell r="C92" t="str">
            <v>SAN RAFAEL DE SHARUG</v>
          </cell>
          <cell r="D92" t="str">
            <v>PUCARA</v>
          </cell>
          <cell r="E92" t="str">
            <v>AZUAY</v>
          </cell>
          <cell r="F92" t="str">
            <v>Rural</v>
          </cell>
        </row>
        <row r="93">
          <cell r="A93" t="str">
            <v>010751</v>
          </cell>
          <cell r="B93">
            <v>8</v>
          </cell>
          <cell r="C93" t="str">
            <v>CHUMBLÍN</v>
          </cell>
          <cell r="D93" t="str">
            <v>SAN FERNANDO</v>
          </cell>
          <cell r="E93" t="str">
            <v>AZUAY</v>
          </cell>
          <cell r="F93" t="str">
            <v>Rural</v>
          </cell>
        </row>
        <row r="94">
          <cell r="A94" t="str">
            <v>010750</v>
          </cell>
          <cell r="B94">
            <v>8</v>
          </cell>
          <cell r="C94" t="str">
            <v>SAN FERNANDO, CABECERA CANTONAL</v>
          </cell>
          <cell r="D94" t="str">
            <v>SAN FERNANDO</v>
          </cell>
          <cell r="E94" t="str">
            <v>AZUAY</v>
          </cell>
          <cell r="F94" t="str">
            <v>Urbana</v>
          </cell>
        </row>
        <row r="95">
          <cell r="A95" t="str">
            <v>010852</v>
          </cell>
          <cell r="B95">
            <v>8</v>
          </cell>
          <cell r="C95" t="str">
            <v>**EL CARMEN DE PIJILÍ</v>
          </cell>
          <cell r="D95" t="str">
            <v>SANTA ISABEL</v>
          </cell>
          <cell r="E95" t="str">
            <v>AZUAY</v>
          </cell>
          <cell r="F95" t="str">
            <v>Rural</v>
          </cell>
        </row>
        <row r="96">
          <cell r="A96" t="str">
            <v>010851</v>
          </cell>
          <cell r="B96">
            <v>8</v>
          </cell>
          <cell r="C96" t="str">
            <v>ABDÓN CALDERÓN  (LA UNIÓN)</v>
          </cell>
          <cell r="D96" t="str">
            <v>SANTA ISABEL</v>
          </cell>
          <cell r="E96" t="str">
            <v>AZUAY</v>
          </cell>
          <cell r="F96" t="str">
            <v>Rural</v>
          </cell>
        </row>
        <row r="97">
          <cell r="A97" t="str">
            <v>010850</v>
          </cell>
          <cell r="B97">
            <v>8</v>
          </cell>
          <cell r="C97" t="str">
            <v>SANTA ISABEL (CHAGUARURCO), CABECERA CANTONAL</v>
          </cell>
          <cell r="D97" t="str">
            <v>SANTA ISABEL</v>
          </cell>
          <cell r="E97" t="str">
            <v>AZUAY</v>
          </cell>
          <cell r="F97" t="str">
            <v>Urbana</v>
          </cell>
        </row>
        <row r="98">
          <cell r="A98" t="str">
            <v>010853</v>
          </cell>
          <cell r="B98">
            <v>8</v>
          </cell>
          <cell r="C98" t="str">
            <v>ZHAGLLI (SHAGLLI)</v>
          </cell>
          <cell r="D98" t="str">
            <v>SANTA ISABEL</v>
          </cell>
          <cell r="E98" t="str">
            <v>AZUAY</v>
          </cell>
          <cell r="F98" t="str">
            <v>Rural</v>
          </cell>
        </row>
        <row r="99">
          <cell r="A99" t="str">
            <v>011351</v>
          </cell>
          <cell r="B99">
            <v>8</v>
          </cell>
          <cell r="C99" t="str">
            <v>AMALUZA</v>
          </cell>
          <cell r="D99" t="str">
            <v>SEVILLA DE ORO</v>
          </cell>
          <cell r="E99" t="str">
            <v>AZUAY</v>
          </cell>
          <cell r="F99" t="str">
            <v>Rural</v>
          </cell>
        </row>
        <row r="100">
          <cell r="A100" t="str">
            <v>011352</v>
          </cell>
          <cell r="B100">
            <v>8</v>
          </cell>
          <cell r="C100" t="str">
            <v>PALMAS</v>
          </cell>
          <cell r="D100" t="str">
            <v>SEVILLA DE ORO</v>
          </cell>
          <cell r="E100" t="str">
            <v>AZUAY</v>
          </cell>
          <cell r="F100" t="str">
            <v>Rural</v>
          </cell>
        </row>
        <row r="101">
          <cell r="A101" t="str">
            <v>011350</v>
          </cell>
          <cell r="B101">
            <v>8</v>
          </cell>
          <cell r="C101" t="str">
            <v>SEVILLA DE ORO, CABECERA CANTONAL</v>
          </cell>
          <cell r="D101" t="str">
            <v>SEVILLA DE ORO</v>
          </cell>
          <cell r="E101" t="str">
            <v>AZUAY</v>
          </cell>
          <cell r="F101" t="str">
            <v>Urbana</v>
          </cell>
        </row>
        <row r="102">
          <cell r="A102" t="str">
            <v>010951</v>
          </cell>
          <cell r="B102">
            <v>8</v>
          </cell>
          <cell r="C102" t="str">
            <v>CUCHIL (CUTCHIL)</v>
          </cell>
          <cell r="D102" t="str">
            <v>SIGSIG</v>
          </cell>
          <cell r="E102" t="str">
            <v>AZUAY</v>
          </cell>
          <cell r="F102" t="str">
            <v>Rural</v>
          </cell>
        </row>
        <row r="103">
          <cell r="A103" t="str">
            <v>010953</v>
          </cell>
          <cell r="B103">
            <v>8</v>
          </cell>
          <cell r="C103" t="str">
            <v>GUEL</v>
          </cell>
          <cell r="D103" t="str">
            <v>SIGSIG</v>
          </cell>
          <cell r="E103" t="str">
            <v>AZUAY</v>
          </cell>
          <cell r="F103" t="str">
            <v>Rural</v>
          </cell>
        </row>
        <row r="104">
          <cell r="A104" t="str">
            <v>010952</v>
          </cell>
          <cell r="B104">
            <v>8</v>
          </cell>
          <cell r="C104" t="str">
            <v>JIMA (GIMA)</v>
          </cell>
          <cell r="D104" t="str">
            <v>SIGSIG</v>
          </cell>
          <cell r="E104" t="str">
            <v>AZUAY</v>
          </cell>
          <cell r="F104" t="str">
            <v>Rural</v>
          </cell>
        </row>
        <row r="105">
          <cell r="A105" t="str">
            <v>010954</v>
          </cell>
          <cell r="B105">
            <v>8</v>
          </cell>
          <cell r="C105" t="str">
            <v>LUDO</v>
          </cell>
          <cell r="D105" t="str">
            <v>SIGSIG</v>
          </cell>
          <cell r="E105" t="str">
            <v>AZUAY</v>
          </cell>
          <cell r="F105" t="str">
            <v>Rural</v>
          </cell>
        </row>
        <row r="106">
          <cell r="A106" t="str">
            <v>010955</v>
          </cell>
          <cell r="B106">
            <v>8</v>
          </cell>
          <cell r="C106" t="str">
            <v>SAN BARTOLOMÉ</v>
          </cell>
          <cell r="D106" t="str">
            <v>SIGSIG</v>
          </cell>
          <cell r="E106" t="str">
            <v>AZUAY</v>
          </cell>
          <cell r="F106" t="str">
            <v>Rural</v>
          </cell>
        </row>
        <row r="107">
          <cell r="A107" t="str">
            <v>010956</v>
          </cell>
          <cell r="B107">
            <v>8</v>
          </cell>
          <cell r="C107" t="str">
            <v>SAN JOSÉ DE RARANGA</v>
          </cell>
          <cell r="D107" t="str">
            <v>SIGSIG</v>
          </cell>
          <cell r="E107" t="str">
            <v>AZUAY</v>
          </cell>
          <cell r="F107" t="str">
            <v>Rural</v>
          </cell>
        </row>
        <row r="108">
          <cell r="A108" t="str">
            <v>010950</v>
          </cell>
          <cell r="B108">
            <v>8</v>
          </cell>
          <cell r="C108" t="str">
            <v>SIGSIG, CABECERA CANTONAL</v>
          </cell>
          <cell r="D108" t="str">
            <v>SIGSIG</v>
          </cell>
          <cell r="E108" t="str">
            <v>AZUAY</v>
          </cell>
          <cell r="F108" t="str">
            <v>Urbana</v>
          </cell>
        </row>
        <row r="109">
          <cell r="A109" t="str">
            <v>020650</v>
          </cell>
          <cell r="B109">
            <v>8</v>
          </cell>
          <cell r="C109" t="str">
            <v>CALUMA, CABECERA CANTONAL</v>
          </cell>
          <cell r="D109" t="str">
            <v>CALUMA</v>
          </cell>
          <cell r="E109" t="str">
            <v>BOLÍVAR</v>
          </cell>
          <cell r="F109" t="str">
            <v>Urbana</v>
          </cell>
        </row>
        <row r="110">
          <cell r="A110" t="str">
            <v>020250</v>
          </cell>
          <cell r="B110">
            <v>8</v>
          </cell>
          <cell r="C110" t="str">
            <v>CHILLANES, CABECERA CANTONAL</v>
          </cell>
          <cell r="D110" t="str">
            <v>CHILLANES</v>
          </cell>
          <cell r="E110" t="str">
            <v>BOLÍVAR</v>
          </cell>
          <cell r="F110" t="str">
            <v>Urbana</v>
          </cell>
        </row>
        <row r="111">
          <cell r="A111" t="str">
            <v>020251</v>
          </cell>
          <cell r="B111">
            <v>8</v>
          </cell>
          <cell r="C111" t="str">
            <v>SAN JOSÉ DEL TAMBO (TAMBOPAMBA)</v>
          </cell>
          <cell r="D111" t="str">
            <v>CHILLANES</v>
          </cell>
          <cell r="E111" t="str">
            <v>BOLÍVAR</v>
          </cell>
          <cell r="F111" t="str">
            <v>Rural</v>
          </cell>
        </row>
        <row r="112">
          <cell r="A112" t="str">
            <v>020352</v>
          </cell>
          <cell r="B112">
            <v>8</v>
          </cell>
          <cell r="C112" t="str">
            <v>*CALUMA</v>
          </cell>
          <cell r="D112" t="str">
            <v>CHIMBO</v>
          </cell>
          <cell r="E112" t="str">
            <v>BOLÍVAR</v>
          </cell>
          <cell r="F112" t="str">
            <v>Rural</v>
          </cell>
        </row>
        <row r="113">
          <cell r="A113" t="str">
            <v>020351</v>
          </cell>
          <cell r="B113">
            <v>8</v>
          </cell>
          <cell r="C113" t="str">
            <v>ASUNCIÓN (ASANCOTO)</v>
          </cell>
          <cell r="D113" t="str">
            <v>CHIMBO</v>
          </cell>
          <cell r="E113" t="str">
            <v>BOLÍVAR</v>
          </cell>
          <cell r="F113" t="str">
            <v>Rural</v>
          </cell>
        </row>
        <row r="114">
          <cell r="A114" t="str">
            <v>020353</v>
          </cell>
          <cell r="B114">
            <v>8</v>
          </cell>
          <cell r="C114" t="str">
            <v>MAGDALENA (CHAPACOTO)</v>
          </cell>
          <cell r="D114" t="str">
            <v>CHIMBO</v>
          </cell>
          <cell r="E114" t="str">
            <v>BOLÍVAR</v>
          </cell>
          <cell r="F114" t="str">
            <v>Rural</v>
          </cell>
        </row>
        <row r="115">
          <cell r="A115" t="str">
            <v>020350</v>
          </cell>
          <cell r="B115">
            <v>8</v>
          </cell>
          <cell r="C115" t="str">
            <v>SAN JOSÉ DE CHIMBO, CABECERA CANTONAL</v>
          </cell>
          <cell r="D115" t="str">
            <v>CHIMBO</v>
          </cell>
          <cell r="E115" t="str">
            <v>BOLÍVAR</v>
          </cell>
          <cell r="F115" t="str">
            <v>Urbana</v>
          </cell>
        </row>
        <row r="116">
          <cell r="A116" t="str">
            <v>020354</v>
          </cell>
          <cell r="B116">
            <v>8</v>
          </cell>
          <cell r="C116" t="str">
            <v>SAN SEBASTIÁN</v>
          </cell>
          <cell r="D116" t="str">
            <v>CHIMBO</v>
          </cell>
          <cell r="E116" t="str">
            <v>BOLÍVAR</v>
          </cell>
          <cell r="F116" t="str">
            <v>Rural</v>
          </cell>
        </row>
        <row r="117">
          <cell r="A117" t="str">
            <v>020355</v>
          </cell>
          <cell r="B117">
            <v>8</v>
          </cell>
          <cell r="C117" t="str">
            <v>TELIMBELA</v>
          </cell>
          <cell r="D117" t="str">
            <v>CHIMBO</v>
          </cell>
          <cell r="E117" t="str">
            <v>BOLÍVAR</v>
          </cell>
          <cell r="F117" t="str">
            <v>Rural</v>
          </cell>
        </row>
        <row r="118">
          <cell r="A118" t="str">
            <v>020450</v>
          </cell>
          <cell r="B118">
            <v>8</v>
          </cell>
          <cell r="C118" t="str">
            <v>ECHEANDÍA, CABECERA CANTONAL</v>
          </cell>
          <cell r="D118" t="str">
            <v>ECHEANDÍA</v>
          </cell>
          <cell r="E118" t="str">
            <v>BOLÍVAR</v>
          </cell>
          <cell r="F118" t="str">
            <v>Urbana</v>
          </cell>
        </row>
        <row r="119">
          <cell r="A119" t="str">
            <v>020152</v>
          </cell>
          <cell r="B119">
            <v>8</v>
          </cell>
          <cell r="C119" t="str">
            <v>* GUANUJO</v>
          </cell>
          <cell r="D119" t="str">
            <v>GUARANDA</v>
          </cell>
          <cell r="E119" t="str">
            <v>BOLÍVAR</v>
          </cell>
          <cell r="F119" t="str">
            <v>Rural</v>
          </cell>
        </row>
        <row r="120">
          <cell r="A120" t="str">
            <v>020154</v>
          </cell>
          <cell r="B120">
            <v>8</v>
          </cell>
          <cell r="C120" t="str">
            <v>*LAS NAVES</v>
          </cell>
          <cell r="D120" t="str">
            <v>GUARANDA</v>
          </cell>
          <cell r="E120" t="str">
            <v>BOLÍVAR</v>
          </cell>
          <cell r="F120" t="str">
            <v>Rural</v>
          </cell>
        </row>
        <row r="121">
          <cell r="A121" t="str">
            <v>020101</v>
          </cell>
          <cell r="B121">
            <v>8</v>
          </cell>
          <cell r="C121" t="str">
            <v>ÁNGEL POLIBIO CHÁVES</v>
          </cell>
          <cell r="D121" t="str">
            <v>GUARANDA</v>
          </cell>
          <cell r="E121" t="str">
            <v>BOLÍVAR</v>
          </cell>
          <cell r="F121" t="str">
            <v>Urbana</v>
          </cell>
        </row>
        <row r="122">
          <cell r="A122" t="str">
            <v>020151</v>
          </cell>
          <cell r="B122">
            <v>8</v>
          </cell>
          <cell r="C122" t="str">
            <v>FACUNDO VELA</v>
          </cell>
          <cell r="D122" t="str">
            <v>GUARANDA</v>
          </cell>
          <cell r="E122" t="str">
            <v>BOLÍVAR</v>
          </cell>
          <cell r="F122" t="str">
            <v>Rural</v>
          </cell>
        </row>
        <row r="123">
          <cell r="A123" t="str">
            <v>020102</v>
          </cell>
          <cell r="B123">
            <v>8</v>
          </cell>
          <cell r="C123" t="str">
            <v>GABRIEL IGNACIO VEINTIMILLA</v>
          </cell>
          <cell r="D123" t="str">
            <v>GUARANDA</v>
          </cell>
          <cell r="E123" t="str">
            <v>BOLÍVAR</v>
          </cell>
          <cell r="F123" t="str">
            <v>Urbana</v>
          </cell>
        </row>
        <row r="124">
          <cell r="A124" t="str">
            <v>020103</v>
          </cell>
          <cell r="B124">
            <v>8</v>
          </cell>
          <cell r="C124" t="str">
            <v>GUANUJO</v>
          </cell>
          <cell r="D124" t="str">
            <v>GUARANDA</v>
          </cell>
          <cell r="E124" t="str">
            <v>BOLÍVAR</v>
          </cell>
          <cell r="F124" t="str">
            <v>Urbana</v>
          </cell>
        </row>
        <row r="125">
          <cell r="A125" t="str">
            <v>020150</v>
          </cell>
          <cell r="B125">
            <v>8</v>
          </cell>
          <cell r="C125" t="str">
            <v>GUARANDA, CABECERA CANTONAL Y CAPITAL PROVINCIAL</v>
          </cell>
          <cell r="D125" t="str">
            <v>GUARANDA</v>
          </cell>
          <cell r="E125" t="str">
            <v>BOLÍVAR</v>
          </cell>
          <cell r="F125" t="str">
            <v>Urbana</v>
          </cell>
        </row>
        <row r="126">
          <cell r="A126" t="str">
            <v>020153</v>
          </cell>
          <cell r="B126">
            <v>8</v>
          </cell>
          <cell r="C126" t="str">
            <v>JULIO E. MORENO (CATANAHUÁN GRANDE)</v>
          </cell>
          <cell r="D126" t="str">
            <v>GUARANDA</v>
          </cell>
          <cell r="E126" t="str">
            <v>BOLÍVAR</v>
          </cell>
          <cell r="F126" t="str">
            <v>Rural</v>
          </cell>
        </row>
        <row r="127">
          <cell r="A127" t="str">
            <v>020155</v>
          </cell>
          <cell r="B127">
            <v>8</v>
          </cell>
          <cell r="C127" t="str">
            <v>SALINAS</v>
          </cell>
          <cell r="D127" t="str">
            <v>GUARANDA</v>
          </cell>
          <cell r="E127" t="str">
            <v>BOLÍVAR</v>
          </cell>
          <cell r="F127" t="str">
            <v>Rural</v>
          </cell>
        </row>
        <row r="128">
          <cell r="A128" t="str">
            <v>020156</v>
          </cell>
          <cell r="B128">
            <v>8</v>
          </cell>
          <cell r="C128" t="str">
            <v>SAN LORENZO</v>
          </cell>
          <cell r="D128" t="str">
            <v>GUARANDA</v>
          </cell>
          <cell r="E128" t="str">
            <v>BOLÍVAR</v>
          </cell>
          <cell r="F128" t="str">
            <v>Rural</v>
          </cell>
        </row>
        <row r="129">
          <cell r="A129" t="str">
            <v>020160</v>
          </cell>
          <cell r="B129">
            <v>8</v>
          </cell>
          <cell r="C129" t="str">
            <v>SAN LUIS DE PAMBIL</v>
          </cell>
          <cell r="D129" t="str">
            <v>GUARANDA</v>
          </cell>
          <cell r="E129" t="str">
            <v>BOLÍVAR</v>
          </cell>
          <cell r="F129" t="str">
            <v>Rural</v>
          </cell>
        </row>
        <row r="130">
          <cell r="A130" t="str">
            <v>020157</v>
          </cell>
          <cell r="B130">
            <v>8</v>
          </cell>
          <cell r="C130" t="str">
            <v>SAN SIMÓN (YACOTO)</v>
          </cell>
          <cell r="D130" t="str">
            <v>GUARANDA</v>
          </cell>
          <cell r="E130" t="str">
            <v>BOLÍVAR</v>
          </cell>
          <cell r="F130" t="str">
            <v>Rural</v>
          </cell>
        </row>
        <row r="131">
          <cell r="A131" t="str">
            <v>020158</v>
          </cell>
          <cell r="B131">
            <v>8</v>
          </cell>
          <cell r="C131" t="str">
            <v>SANTA FÉ (SANTA FÉ)</v>
          </cell>
          <cell r="D131" t="str">
            <v>GUARANDA</v>
          </cell>
          <cell r="E131" t="str">
            <v>BOLÍVAR</v>
          </cell>
          <cell r="F131" t="str">
            <v>Rural</v>
          </cell>
        </row>
        <row r="132">
          <cell r="A132" t="str">
            <v>020159</v>
          </cell>
          <cell r="B132">
            <v>8</v>
          </cell>
          <cell r="C132" t="str">
            <v>SIMIÁTUG</v>
          </cell>
          <cell r="D132" t="str">
            <v>GUARANDA</v>
          </cell>
          <cell r="E132" t="str">
            <v>BOLÍVAR</v>
          </cell>
          <cell r="F132" t="str">
            <v>Rural</v>
          </cell>
        </row>
        <row r="133">
          <cell r="A133" t="str">
            <v>020701</v>
          </cell>
          <cell r="B133">
            <v>8</v>
          </cell>
          <cell r="C133" t="str">
            <v>LAS MERCEDES</v>
          </cell>
          <cell r="D133" t="str">
            <v>LAS NAVES</v>
          </cell>
          <cell r="E133" t="str">
            <v>BOLÍVAR</v>
          </cell>
          <cell r="F133" t="str">
            <v>Urbana</v>
          </cell>
        </row>
        <row r="134">
          <cell r="A134" t="str">
            <v>020702</v>
          </cell>
          <cell r="B134">
            <v>8</v>
          </cell>
          <cell r="C134" t="str">
            <v>LAS NAVES</v>
          </cell>
          <cell r="D134" t="str">
            <v>LAS NAVES</v>
          </cell>
          <cell r="E134" t="str">
            <v>BOLÍVAR</v>
          </cell>
          <cell r="F134" t="str">
            <v>Urbana</v>
          </cell>
        </row>
        <row r="135">
          <cell r="A135" t="str">
            <v>020750</v>
          </cell>
          <cell r="B135">
            <v>8</v>
          </cell>
          <cell r="C135" t="str">
            <v>LAS NAVES, CABECERA CANTONAL</v>
          </cell>
          <cell r="D135" t="str">
            <v>LAS NAVES</v>
          </cell>
          <cell r="E135" t="str">
            <v>BOLÍVAR</v>
          </cell>
          <cell r="F135" t="str">
            <v>Urbana</v>
          </cell>
        </row>
        <row r="136">
          <cell r="A136" t="str">
            <v>020551</v>
          </cell>
          <cell r="B136">
            <v>8</v>
          </cell>
          <cell r="C136" t="str">
            <v>BALSAPAMBA</v>
          </cell>
          <cell r="D136" t="str">
            <v>SAN MIGUEL</v>
          </cell>
          <cell r="E136" t="str">
            <v>BOLÍVAR</v>
          </cell>
          <cell r="F136" t="str">
            <v>Rural</v>
          </cell>
        </row>
        <row r="137">
          <cell r="A137" t="str">
            <v>020552</v>
          </cell>
          <cell r="B137">
            <v>8</v>
          </cell>
          <cell r="C137" t="str">
            <v>BILOVÁN</v>
          </cell>
          <cell r="D137" t="str">
            <v>SAN MIGUEL</v>
          </cell>
          <cell r="E137" t="str">
            <v>BOLÍVAR</v>
          </cell>
          <cell r="F137" t="str">
            <v>Rural</v>
          </cell>
        </row>
        <row r="138">
          <cell r="A138" t="str">
            <v>020553</v>
          </cell>
          <cell r="B138">
            <v>8</v>
          </cell>
          <cell r="C138" t="str">
            <v>RÉGULO DE MORA</v>
          </cell>
          <cell r="D138" t="str">
            <v>SAN MIGUEL</v>
          </cell>
          <cell r="E138" t="str">
            <v>BOLÍVAR</v>
          </cell>
          <cell r="F138" t="str">
            <v>Rural</v>
          </cell>
        </row>
        <row r="139">
          <cell r="A139" t="str">
            <v>020550</v>
          </cell>
          <cell r="B139">
            <v>8</v>
          </cell>
          <cell r="C139" t="str">
            <v>SAN MIGUEL, CABECERA CANTONAL</v>
          </cell>
          <cell r="D139" t="str">
            <v>SAN MIGUEL</v>
          </cell>
          <cell r="E139" t="str">
            <v>BOLÍVAR</v>
          </cell>
          <cell r="F139" t="str">
            <v>Urbana</v>
          </cell>
        </row>
        <row r="140">
          <cell r="A140" t="str">
            <v>020554</v>
          </cell>
          <cell r="B140">
            <v>8</v>
          </cell>
          <cell r="C140" t="str">
            <v>SAN PABLO  (SAN PABLO DE ATENAS)</v>
          </cell>
          <cell r="D140" t="str">
            <v>SAN MIGUEL</v>
          </cell>
          <cell r="E140" t="str">
            <v>BOLÍVAR</v>
          </cell>
          <cell r="F140" t="str">
            <v>Rural</v>
          </cell>
        </row>
        <row r="141">
          <cell r="A141" t="str">
            <v>020556</v>
          </cell>
          <cell r="B141">
            <v>8</v>
          </cell>
          <cell r="C141" t="str">
            <v>SAN VICENTE</v>
          </cell>
          <cell r="D141" t="str">
            <v>SAN MIGUEL</v>
          </cell>
          <cell r="E141" t="str">
            <v>BOLÍVAR</v>
          </cell>
          <cell r="F141" t="str">
            <v>Rural</v>
          </cell>
        </row>
        <row r="142">
          <cell r="A142" t="str">
            <v>020555</v>
          </cell>
          <cell r="B142">
            <v>8</v>
          </cell>
          <cell r="C142" t="str">
            <v>SANTIAGO</v>
          </cell>
          <cell r="D142" t="str">
            <v>SAN MIGUEL</v>
          </cell>
          <cell r="E142" t="str">
            <v>BOLÍVAR</v>
          </cell>
          <cell r="F142" t="str">
            <v>Rural</v>
          </cell>
        </row>
        <row r="143">
          <cell r="A143" t="str">
            <v>030152</v>
          </cell>
          <cell r="B143">
            <v>8</v>
          </cell>
          <cell r="C143" t="str">
            <v>*DÉLEG</v>
          </cell>
          <cell r="D143" t="str">
            <v>AZOGUES</v>
          </cell>
          <cell r="E143" t="str">
            <v>CAÑAR</v>
          </cell>
          <cell r="F143" t="str">
            <v>Rural</v>
          </cell>
        </row>
        <row r="144">
          <cell r="A144" t="str">
            <v>030159</v>
          </cell>
          <cell r="B144">
            <v>8</v>
          </cell>
          <cell r="C144" t="str">
            <v>*SOLANO</v>
          </cell>
          <cell r="D144" t="str">
            <v>AZOGUES</v>
          </cell>
          <cell r="E144" t="str">
            <v>CAÑAR</v>
          </cell>
          <cell r="F144" t="str">
            <v>Rural</v>
          </cell>
        </row>
        <row r="145">
          <cell r="A145" t="str">
            <v>030101</v>
          </cell>
          <cell r="B145">
            <v>8</v>
          </cell>
          <cell r="C145" t="str">
            <v>AURELIO BAYAS MARTÍNEZ</v>
          </cell>
          <cell r="D145" t="str">
            <v>AZOGUES</v>
          </cell>
          <cell r="E145" t="str">
            <v>CAÑAR</v>
          </cell>
          <cell r="F145" t="str">
            <v>Urbana</v>
          </cell>
        </row>
        <row r="146">
          <cell r="A146" t="str">
            <v>030102</v>
          </cell>
          <cell r="B146">
            <v>8</v>
          </cell>
          <cell r="C146" t="str">
            <v>AZOGUES</v>
          </cell>
          <cell r="D146" t="str">
            <v>AZOGUES</v>
          </cell>
          <cell r="E146" t="str">
            <v>CAÑAR</v>
          </cell>
          <cell r="F146" t="str">
            <v>Urbana</v>
          </cell>
        </row>
        <row r="147">
          <cell r="A147" t="str">
            <v>030150</v>
          </cell>
          <cell r="B147">
            <v>8</v>
          </cell>
          <cell r="C147" t="str">
            <v>AZOGUES, CABECERA CANTONAL Y CAPITAL PROVINCIAL</v>
          </cell>
          <cell r="D147" t="str">
            <v>AZOGUES</v>
          </cell>
          <cell r="E147" t="str">
            <v>CAÑAR</v>
          </cell>
          <cell r="F147" t="str">
            <v>Urbana</v>
          </cell>
        </row>
        <row r="148">
          <cell r="A148" t="str">
            <v>030103</v>
          </cell>
          <cell r="B148">
            <v>8</v>
          </cell>
          <cell r="C148" t="str">
            <v>BORRERO</v>
          </cell>
          <cell r="D148" t="str">
            <v>AZOGUES</v>
          </cell>
          <cell r="E148" t="str">
            <v>CAÑAR</v>
          </cell>
          <cell r="F148" t="str">
            <v>Urbana</v>
          </cell>
        </row>
        <row r="149">
          <cell r="A149" t="str">
            <v>030151</v>
          </cell>
          <cell r="B149">
            <v>8</v>
          </cell>
          <cell r="C149" t="str">
            <v>COJITAMBO</v>
          </cell>
          <cell r="D149" t="str">
            <v>AZOGUES</v>
          </cell>
          <cell r="E149" t="str">
            <v>CAÑAR</v>
          </cell>
          <cell r="F149" t="str">
            <v>Rural</v>
          </cell>
        </row>
        <row r="150">
          <cell r="A150" t="str">
            <v>030153</v>
          </cell>
          <cell r="B150">
            <v>8</v>
          </cell>
          <cell r="C150" t="str">
            <v>GUAPÁN</v>
          </cell>
          <cell r="D150" t="str">
            <v>AZOGUES</v>
          </cell>
          <cell r="E150" t="str">
            <v>CAÑAR</v>
          </cell>
          <cell r="F150" t="str">
            <v>Rural</v>
          </cell>
        </row>
        <row r="151">
          <cell r="A151" t="str">
            <v>030154</v>
          </cell>
          <cell r="B151">
            <v>8</v>
          </cell>
          <cell r="C151" t="str">
            <v>JAVIER LOYOLA (CHUQUIPATA)</v>
          </cell>
          <cell r="D151" t="str">
            <v>AZOGUES</v>
          </cell>
          <cell r="E151" t="str">
            <v>CAÑAR</v>
          </cell>
          <cell r="F151" t="str">
            <v>Rural</v>
          </cell>
        </row>
        <row r="152">
          <cell r="A152" t="str">
            <v>030155</v>
          </cell>
          <cell r="B152">
            <v>8</v>
          </cell>
          <cell r="C152" t="str">
            <v>LUIS CORDERO</v>
          </cell>
          <cell r="D152" t="str">
            <v>AZOGUES</v>
          </cell>
          <cell r="E152" t="str">
            <v>CAÑAR</v>
          </cell>
          <cell r="F152" t="str">
            <v>Rural</v>
          </cell>
        </row>
        <row r="153">
          <cell r="A153" t="str">
            <v>030156</v>
          </cell>
          <cell r="B153">
            <v>8</v>
          </cell>
          <cell r="C153" t="str">
            <v>PINDILIG</v>
          </cell>
          <cell r="D153" t="str">
            <v>AZOGUES</v>
          </cell>
          <cell r="E153" t="str">
            <v>CAÑAR</v>
          </cell>
          <cell r="F153" t="str">
            <v>Rural</v>
          </cell>
        </row>
        <row r="154">
          <cell r="A154" t="str">
            <v>030157</v>
          </cell>
          <cell r="B154">
            <v>8</v>
          </cell>
          <cell r="C154" t="str">
            <v>RIVERA</v>
          </cell>
          <cell r="D154" t="str">
            <v>AZOGUES</v>
          </cell>
          <cell r="E154" t="str">
            <v>CAÑAR</v>
          </cell>
          <cell r="F154" t="str">
            <v>Rural</v>
          </cell>
        </row>
        <row r="155">
          <cell r="A155" t="str">
            <v>030104</v>
          </cell>
          <cell r="B155">
            <v>8</v>
          </cell>
          <cell r="C155" t="str">
            <v>SAN FRANCISCO</v>
          </cell>
          <cell r="D155" t="str">
            <v>AZOGUES</v>
          </cell>
          <cell r="E155" t="str">
            <v>CAÑAR</v>
          </cell>
          <cell r="F155" t="str">
            <v>Urbana</v>
          </cell>
        </row>
        <row r="156">
          <cell r="A156" t="str">
            <v>030158</v>
          </cell>
          <cell r="B156">
            <v>8</v>
          </cell>
          <cell r="C156" t="str">
            <v>SAN MIGUEL</v>
          </cell>
          <cell r="D156" t="str">
            <v>AZOGUES</v>
          </cell>
          <cell r="E156" t="str">
            <v>CAÑAR</v>
          </cell>
          <cell r="F156" t="str">
            <v>Rural</v>
          </cell>
        </row>
        <row r="157">
          <cell r="A157" t="str">
            <v>030160</v>
          </cell>
          <cell r="B157">
            <v>8</v>
          </cell>
          <cell r="C157" t="str">
            <v>TADAY</v>
          </cell>
          <cell r="D157" t="str">
            <v>AZOGUES</v>
          </cell>
          <cell r="E157" t="str">
            <v>CAÑAR</v>
          </cell>
          <cell r="F157" t="str">
            <v>Rural</v>
          </cell>
        </row>
        <row r="158">
          <cell r="A158" t="str">
            <v>030250</v>
          </cell>
          <cell r="B158">
            <v>8</v>
          </cell>
          <cell r="C158" t="str">
            <v>BIBLIÁN, CABECERA CANTONAL</v>
          </cell>
          <cell r="D158" t="str">
            <v>BIBLIÁN</v>
          </cell>
          <cell r="E158" t="str">
            <v>CAÑAR</v>
          </cell>
          <cell r="F158" t="str">
            <v>Urbana</v>
          </cell>
        </row>
        <row r="159">
          <cell r="A159" t="str">
            <v>030254</v>
          </cell>
          <cell r="B159">
            <v>8</v>
          </cell>
          <cell r="C159" t="str">
            <v>JERUSALÉN</v>
          </cell>
          <cell r="D159" t="str">
            <v>BIBLIÁN</v>
          </cell>
          <cell r="E159" t="str">
            <v>CAÑAR</v>
          </cell>
          <cell r="F159" t="str">
            <v>Rural</v>
          </cell>
        </row>
        <row r="160">
          <cell r="A160" t="str">
            <v>030251</v>
          </cell>
          <cell r="B160">
            <v>8</v>
          </cell>
          <cell r="C160" t="str">
            <v>NAZÓN (CAB. EN PAMPA DE DOMÍNGUEZ)</v>
          </cell>
          <cell r="D160" t="str">
            <v>BIBLIÁN</v>
          </cell>
          <cell r="E160" t="str">
            <v>CAÑAR</v>
          </cell>
          <cell r="F160" t="str">
            <v>Rural</v>
          </cell>
        </row>
        <row r="161">
          <cell r="A161" t="str">
            <v>030252</v>
          </cell>
          <cell r="B161">
            <v>8</v>
          </cell>
          <cell r="C161" t="str">
            <v>SAN FRANCISCO DE SAGEO</v>
          </cell>
          <cell r="D161" t="str">
            <v>BIBLIÁN</v>
          </cell>
          <cell r="E161" t="str">
            <v>CAÑAR</v>
          </cell>
          <cell r="F161" t="str">
            <v>Rural</v>
          </cell>
        </row>
        <row r="162">
          <cell r="A162" t="str">
            <v>030253</v>
          </cell>
          <cell r="B162">
            <v>8</v>
          </cell>
          <cell r="C162" t="str">
            <v>TURUPAMBA</v>
          </cell>
          <cell r="D162" t="str">
            <v>BIBLIÁN</v>
          </cell>
          <cell r="E162" t="str">
            <v>CAÑAR</v>
          </cell>
          <cell r="F162" t="str">
            <v>Rural</v>
          </cell>
        </row>
        <row r="163">
          <cell r="A163" t="str">
            <v>030359</v>
          </cell>
          <cell r="B163">
            <v>8</v>
          </cell>
          <cell r="C163" t="str">
            <v>*SUSCAL</v>
          </cell>
          <cell r="D163" t="str">
            <v>CAÑAR</v>
          </cell>
          <cell r="E163" t="str">
            <v>CAÑAR</v>
          </cell>
          <cell r="F163" t="str">
            <v>Rural</v>
          </cell>
        </row>
        <row r="164">
          <cell r="A164" t="str">
            <v>030360</v>
          </cell>
          <cell r="B164">
            <v>8</v>
          </cell>
          <cell r="C164" t="str">
            <v>*TAMBO</v>
          </cell>
          <cell r="D164" t="str">
            <v>CAÑAR</v>
          </cell>
          <cell r="E164" t="str">
            <v>CAÑAR</v>
          </cell>
          <cell r="F164" t="str">
            <v>Rural</v>
          </cell>
        </row>
        <row r="165">
          <cell r="A165" t="str">
            <v>030350</v>
          </cell>
          <cell r="B165">
            <v>8</v>
          </cell>
          <cell r="C165" t="str">
            <v>CAÑAR, CABECERA CANTONAL</v>
          </cell>
          <cell r="D165" t="str">
            <v>CAÑAR</v>
          </cell>
          <cell r="E165" t="str">
            <v>CAÑAR</v>
          </cell>
          <cell r="F165" t="str">
            <v>Urbana</v>
          </cell>
        </row>
        <row r="166">
          <cell r="A166" t="str">
            <v>030351</v>
          </cell>
          <cell r="B166">
            <v>8</v>
          </cell>
          <cell r="C166" t="str">
            <v>CHONTAMARCA</v>
          </cell>
          <cell r="D166" t="str">
            <v>CAÑAR</v>
          </cell>
          <cell r="E166" t="str">
            <v>CAÑAR</v>
          </cell>
          <cell r="F166" t="str">
            <v>Rural</v>
          </cell>
        </row>
        <row r="167">
          <cell r="A167" t="str">
            <v>030352</v>
          </cell>
          <cell r="B167">
            <v>8</v>
          </cell>
          <cell r="C167" t="str">
            <v>CHOROCOPTE</v>
          </cell>
          <cell r="D167" t="str">
            <v>CAÑAR</v>
          </cell>
          <cell r="E167" t="str">
            <v>CAÑAR</v>
          </cell>
          <cell r="F167" t="str">
            <v>Rural</v>
          </cell>
        </row>
        <row r="168">
          <cell r="A168" t="str">
            <v>030363</v>
          </cell>
          <cell r="B168">
            <v>8</v>
          </cell>
          <cell r="C168" t="str">
            <v>DUCUR</v>
          </cell>
          <cell r="D168" t="str">
            <v>CAÑAR</v>
          </cell>
          <cell r="E168" t="str">
            <v>CAÑAR</v>
          </cell>
          <cell r="F168" t="str">
            <v>Rural</v>
          </cell>
        </row>
        <row r="169">
          <cell r="A169" t="str">
            <v>030353</v>
          </cell>
          <cell r="B169">
            <v>8</v>
          </cell>
          <cell r="C169" t="str">
            <v>GENERAL MORALES (SOCARTE)</v>
          </cell>
          <cell r="D169" t="str">
            <v>CAÑAR</v>
          </cell>
          <cell r="E169" t="str">
            <v>CAÑAR</v>
          </cell>
          <cell r="F169" t="str">
            <v>Rural</v>
          </cell>
        </row>
        <row r="170">
          <cell r="A170" t="str">
            <v>030354</v>
          </cell>
          <cell r="B170">
            <v>8</v>
          </cell>
          <cell r="C170" t="str">
            <v>GUALLETURO</v>
          </cell>
          <cell r="D170" t="str">
            <v>CAÑAR</v>
          </cell>
          <cell r="E170" t="str">
            <v>CAÑAR</v>
          </cell>
          <cell r="F170" t="str">
            <v>Rural</v>
          </cell>
        </row>
        <row r="171">
          <cell r="A171" t="str">
            <v>030355</v>
          </cell>
          <cell r="B171">
            <v>8</v>
          </cell>
          <cell r="C171" t="str">
            <v>HONORATO VÁSQUEZ (TAMBO VIEJO)</v>
          </cell>
          <cell r="D171" t="str">
            <v>CAÑAR</v>
          </cell>
          <cell r="E171" t="str">
            <v>CAÑAR</v>
          </cell>
          <cell r="F171" t="str">
            <v>Rural</v>
          </cell>
        </row>
        <row r="172">
          <cell r="A172" t="str">
            <v>030356</v>
          </cell>
          <cell r="B172">
            <v>8</v>
          </cell>
          <cell r="C172" t="str">
            <v>INGAPIRCA</v>
          </cell>
          <cell r="D172" t="str">
            <v>CAÑAR</v>
          </cell>
          <cell r="E172" t="str">
            <v>CAÑAR</v>
          </cell>
          <cell r="F172" t="str">
            <v>Rural</v>
          </cell>
        </row>
        <row r="173">
          <cell r="A173" t="str">
            <v>030357</v>
          </cell>
          <cell r="B173">
            <v>8</v>
          </cell>
          <cell r="C173" t="str">
            <v>JUNCAL</v>
          </cell>
          <cell r="D173" t="str">
            <v>CAÑAR</v>
          </cell>
          <cell r="E173" t="str">
            <v>CAÑAR</v>
          </cell>
          <cell r="F173" t="str">
            <v>Rural</v>
          </cell>
        </row>
        <row r="174">
          <cell r="A174" t="str">
            <v>030358</v>
          </cell>
          <cell r="B174">
            <v>8</v>
          </cell>
          <cell r="C174" t="str">
            <v>SAN ANTONIO</v>
          </cell>
          <cell r="D174" t="str">
            <v>CAÑAR</v>
          </cell>
          <cell r="E174" t="str">
            <v>CAÑAR</v>
          </cell>
          <cell r="F174" t="str">
            <v>Rural</v>
          </cell>
        </row>
        <row r="175">
          <cell r="A175" t="str">
            <v>030362</v>
          </cell>
          <cell r="B175">
            <v>8</v>
          </cell>
          <cell r="C175" t="str">
            <v>VENTURA</v>
          </cell>
          <cell r="D175" t="str">
            <v>CAÑAR</v>
          </cell>
          <cell r="E175" t="str">
            <v>CAÑAR</v>
          </cell>
          <cell r="F175" t="str">
            <v>Rural</v>
          </cell>
        </row>
        <row r="176">
          <cell r="A176" t="str">
            <v>030361</v>
          </cell>
          <cell r="B176">
            <v>8</v>
          </cell>
          <cell r="C176" t="str">
            <v>ZHUD</v>
          </cell>
          <cell r="D176" t="str">
            <v>CAÑAR</v>
          </cell>
          <cell r="E176" t="str">
            <v>CAÑAR</v>
          </cell>
          <cell r="F176" t="str">
            <v>Rural</v>
          </cell>
        </row>
        <row r="177">
          <cell r="A177" t="str">
            <v>030650</v>
          </cell>
          <cell r="B177">
            <v>8</v>
          </cell>
          <cell r="C177" t="str">
            <v>DÉLEG, CABECERA CANTONAL</v>
          </cell>
          <cell r="D177" t="str">
            <v>DÉLEG</v>
          </cell>
          <cell r="E177" t="str">
            <v>CAÑAR</v>
          </cell>
          <cell r="F177" t="str">
            <v>Urbana</v>
          </cell>
        </row>
        <row r="178">
          <cell r="A178" t="str">
            <v>030651</v>
          </cell>
          <cell r="B178">
            <v>8</v>
          </cell>
          <cell r="C178" t="str">
            <v>SOLANO</v>
          </cell>
          <cell r="D178" t="str">
            <v>DÉLEG</v>
          </cell>
          <cell r="E178" t="str">
            <v>CAÑAR</v>
          </cell>
          <cell r="F178" t="str">
            <v>Rural</v>
          </cell>
        </row>
        <row r="179">
          <cell r="A179" t="str">
            <v>030550</v>
          </cell>
          <cell r="B179">
            <v>8</v>
          </cell>
          <cell r="C179" t="str">
            <v>EL TAMBO, CABECERA CANTONAL</v>
          </cell>
          <cell r="D179" t="str">
            <v>EL TAMBO</v>
          </cell>
          <cell r="E179" t="str">
            <v>CAÑAR</v>
          </cell>
          <cell r="F179" t="str">
            <v>Urbana</v>
          </cell>
        </row>
        <row r="180">
          <cell r="A180" t="str">
            <v>030450</v>
          </cell>
          <cell r="B180">
            <v>8</v>
          </cell>
          <cell r="C180" t="str">
            <v>LA TRONCAL, CABECERA CANTONAL</v>
          </cell>
          <cell r="D180" t="str">
            <v>LA TRONCAL</v>
          </cell>
          <cell r="E180" t="str">
            <v>CAÑAR</v>
          </cell>
          <cell r="F180" t="str">
            <v>Urbana</v>
          </cell>
        </row>
        <row r="181">
          <cell r="A181" t="str">
            <v>030451</v>
          </cell>
          <cell r="B181">
            <v>8</v>
          </cell>
          <cell r="C181" t="str">
            <v>MANUEL J. CALLE</v>
          </cell>
          <cell r="D181" t="str">
            <v>LA TRONCAL</v>
          </cell>
          <cell r="E181" t="str">
            <v>CAÑAR</v>
          </cell>
          <cell r="F181" t="str">
            <v>Rural</v>
          </cell>
        </row>
        <row r="182">
          <cell r="A182" t="str">
            <v>030452</v>
          </cell>
          <cell r="B182">
            <v>8</v>
          </cell>
          <cell r="C182" t="str">
            <v>PANCHO NEGRO</v>
          </cell>
          <cell r="D182" t="str">
            <v>LA TRONCAL</v>
          </cell>
          <cell r="E182" t="str">
            <v>CAÑAR</v>
          </cell>
          <cell r="F182" t="str">
            <v>Rural</v>
          </cell>
        </row>
        <row r="183">
          <cell r="A183" t="str">
            <v>030750</v>
          </cell>
          <cell r="B183">
            <v>8</v>
          </cell>
          <cell r="C183" t="str">
            <v>SUSCAL, CABECERA CANTONAL</v>
          </cell>
          <cell r="D183" t="str">
            <v>SUSCAL</v>
          </cell>
          <cell r="E183" t="str">
            <v>CAÑAR</v>
          </cell>
          <cell r="F183" t="str">
            <v>Urbana</v>
          </cell>
        </row>
        <row r="184">
          <cell r="A184" t="str">
            <v>040250</v>
          </cell>
          <cell r="B184">
            <v>8</v>
          </cell>
          <cell r="C184" t="str">
            <v>BOLÍVAR, CABECERA CANTONAL</v>
          </cell>
          <cell r="D184" t="str">
            <v>BOLÍVAR</v>
          </cell>
          <cell r="E184" t="str">
            <v>CARCHI</v>
          </cell>
          <cell r="F184" t="str">
            <v>Urbana</v>
          </cell>
        </row>
        <row r="185">
          <cell r="A185" t="str">
            <v>040251</v>
          </cell>
          <cell r="B185">
            <v>8</v>
          </cell>
          <cell r="C185" t="str">
            <v>GARCÍA MORENO</v>
          </cell>
          <cell r="D185" t="str">
            <v>BOLÍVAR</v>
          </cell>
          <cell r="E185" t="str">
            <v>CARCHI</v>
          </cell>
          <cell r="F185" t="str">
            <v>Rural</v>
          </cell>
        </row>
        <row r="186">
          <cell r="A186" t="str">
            <v>040252</v>
          </cell>
          <cell r="B186">
            <v>8</v>
          </cell>
          <cell r="C186" t="str">
            <v>LOS ANDES</v>
          </cell>
          <cell r="D186" t="str">
            <v>BOLÍVAR</v>
          </cell>
          <cell r="E186" t="str">
            <v>CARCHI</v>
          </cell>
          <cell r="F186" t="str">
            <v>Rural</v>
          </cell>
        </row>
        <row r="187">
          <cell r="A187" t="str">
            <v>040253</v>
          </cell>
          <cell r="B187">
            <v>8</v>
          </cell>
          <cell r="C187" t="str">
            <v>MONTE OLIVO</v>
          </cell>
          <cell r="D187" t="str">
            <v>BOLÍVAR</v>
          </cell>
          <cell r="E187" t="str">
            <v>CARCHI</v>
          </cell>
          <cell r="F187" t="str">
            <v>Rural</v>
          </cell>
        </row>
        <row r="188">
          <cell r="A188" t="str">
            <v>040255</v>
          </cell>
          <cell r="B188">
            <v>8</v>
          </cell>
          <cell r="C188" t="str">
            <v>SAN RAFAEL</v>
          </cell>
          <cell r="D188" t="str">
            <v>BOLÍVAR</v>
          </cell>
          <cell r="E188" t="str">
            <v>CARCHI</v>
          </cell>
          <cell r="F188" t="str">
            <v>Rural</v>
          </cell>
        </row>
        <row r="189">
          <cell r="A189" t="str">
            <v>040254</v>
          </cell>
          <cell r="B189">
            <v>8</v>
          </cell>
          <cell r="C189" t="str">
            <v>SAN VICENTE DE PUSIR</v>
          </cell>
          <cell r="D189" t="str">
            <v>BOLÍVAR</v>
          </cell>
          <cell r="E189" t="str">
            <v>CARCHI</v>
          </cell>
          <cell r="F189" t="str">
            <v>Rural</v>
          </cell>
        </row>
        <row r="190">
          <cell r="A190" t="str">
            <v>040302</v>
          </cell>
          <cell r="B190">
            <v>8</v>
          </cell>
          <cell r="C190" t="str">
            <v>27 DE SEPTIEMBRE</v>
          </cell>
          <cell r="D190" t="str">
            <v>ESPEJO</v>
          </cell>
          <cell r="E190" t="str">
            <v>CARCHI</v>
          </cell>
          <cell r="F190" t="str">
            <v>Urbana</v>
          </cell>
        </row>
        <row r="191">
          <cell r="A191" t="str">
            <v>040301</v>
          </cell>
          <cell r="B191">
            <v>8</v>
          </cell>
          <cell r="C191" t="str">
            <v>EL ÁNGEL</v>
          </cell>
          <cell r="D191" t="str">
            <v>ESPEJO</v>
          </cell>
          <cell r="E191" t="str">
            <v>CARCHI</v>
          </cell>
          <cell r="F191" t="str">
            <v>Urbana</v>
          </cell>
        </row>
        <row r="192">
          <cell r="A192" t="str">
            <v>040350</v>
          </cell>
          <cell r="B192">
            <v>8</v>
          </cell>
          <cell r="C192" t="str">
            <v>EL ANGEL, CABECERA CANTONAL</v>
          </cell>
          <cell r="D192" t="str">
            <v>ESPEJO</v>
          </cell>
          <cell r="E192" t="str">
            <v>CARCHI</v>
          </cell>
          <cell r="F192" t="str">
            <v>Urbana</v>
          </cell>
        </row>
        <row r="193">
          <cell r="A193" t="str">
            <v>040351</v>
          </cell>
          <cell r="B193">
            <v>8</v>
          </cell>
          <cell r="C193" t="str">
            <v>EL GOALTAL</v>
          </cell>
          <cell r="D193" t="str">
            <v>ESPEJO</v>
          </cell>
          <cell r="E193" t="str">
            <v>CARCHI</v>
          </cell>
          <cell r="F193" t="str">
            <v>Rural</v>
          </cell>
        </row>
        <row r="194">
          <cell r="A194" t="str">
            <v>040352</v>
          </cell>
          <cell r="B194">
            <v>8</v>
          </cell>
          <cell r="C194" t="str">
            <v>LA LIBERTAD (ALIZO)</v>
          </cell>
          <cell r="D194" t="str">
            <v>ESPEJO</v>
          </cell>
          <cell r="E194" t="str">
            <v>CARCHI</v>
          </cell>
          <cell r="F194" t="str">
            <v>Rural</v>
          </cell>
        </row>
        <row r="195">
          <cell r="A195" t="str">
            <v>040353</v>
          </cell>
          <cell r="B195">
            <v>8</v>
          </cell>
          <cell r="C195" t="str">
            <v>SAN ISIDRO</v>
          </cell>
          <cell r="D195" t="str">
            <v>ESPEJO</v>
          </cell>
          <cell r="E195" t="str">
            <v>CARCHI</v>
          </cell>
          <cell r="F195" t="str">
            <v>Rural</v>
          </cell>
        </row>
        <row r="196">
          <cell r="A196" t="str">
            <v>040451</v>
          </cell>
          <cell r="B196">
            <v>8</v>
          </cell>
          <cell r="C196" t="str">
            <v>CONCEPCIÓN</v>
          </cell>
          <cell r="D196" t="str">
            <v>MIRA</v>
          </cell>
          <cell r="E196" t="str">
            <v>CARCHI</v>
          </cell>
          <cell r="F196" t="str">
            <v>Rural</v>
          </cell>
        </row>
        <row r="197">
          <cell r="A197" t="str">
            <v>040452</v>
          </cell>
          <cell r="B197">
            <v>8</v>
          </cell>
          <cell r="C197" t="str">
            <v>JIJÓN Y CAAMAÑO (CAB. EN RÍO BLANCO)</v>
          </cell>
          <cell r="D197" t="str">
            <v>MIRA</v>
          </cell>
          <cell r="E197" t="str">
            <v>CARCHI</v>
          </cell>
          <cell r="F197" t="str">
            <v>Rural</v>
          </cell>
        </row>
        <row r="198">
          <cell r="A198" t="str">
            <v>040453</v>
          </cell>
          <cell r="B198">
            <v>8</v>
          </cell>
          <cell r="C198" t="str">
            <v>JUAN MONTALVO (SAN IGNACIO DE QUIL)</v>
          </cell>
          <cell r="D198" t="str">
            <v>MIRA</v>
          </cell>
          <cell r="E198" t="str">
            <v>CARCHI</v>
          </cell>
          <cell r="F198" t="str">
            <v>Rural</v>
          </cell>
        </row>
        <row r="199">
          <cell r="A199" t="str">
            <v>040450</v>
          </cell>
          <cell r="B199">
            <v>8</v>
          </cell>
          <cell r="C199" t="str">
            <v>MIRA (CHONTAHUASI), CABECERA CANTONAL</v>
          </cell>
          <cell r="D199" t="str">
            <v>MIRA</v>
          </cell>
          <cell r="E199" t="str">
            <v>CARCHI</v>
          </cell>
          <cell r="F199" t="str">
            <v>Urbana</v>
          </cell>
        </row>
        <row r="200">
          <cell r="A200" t="str">
            <v>040552</v>
          </cell>
          <cell r="B200">
            <v>8</v>
          </cell>
          <cell r="C200" t="str">
            <v>CHITÁN DE NAVARRETE</v>
          </cell>
          <cell r="D200" t="str">
            <v>MONTÚFAR</v>
          </cell>
          <cell r="E200" t="str">
            <v>CARCHI</v>
          </cell>
          <cell r="F200" t="str">
            <v>Rural</v>
          </cell>
        </row>
        <row r="201">
          <cell r="A201" t="str">
            <v>040551</v>
          </cell>
          <cell r="B201">
            <v>8</v>
          </cell>
          <cell r="C201" t="str">
            <v>CRISTÓBAL COLÓN</v>
          </cell>
          <cell r="D201" t="str">
            <v>MONTÚFAR</v>
          </cell>
          <cell r="E201" t="str">
            <v>CARCHI</v>
          </cell>
          <cell r="F201" t="str">
            <v>Rural</v>
          </cell>
        </row>
        <row r="202">
          <cell r="A202" t="str">
            <v>040553</v>
          </cell>
          <cell r="B202">
            <v>8</v>
          </cell>
          <cell r="C202" t="str">
            <v>FERNÁNDEZ SALVADOR</v>
          </cell>
          <cell r="D202" t="str">
            <v>MONTÚFAR</v>
          </cell>
          <cell r="E202" t="str">
            <v>CARCHI</v>
          </cell>
          <cell r="F202" t="str">
            <v>Rural</v>
          </cell>
        </row>
        <row r="203">
          <cell r="A203" t="str">
            <v>040501</v>
          </cell>
          <cell r="B203">
            <v>8</v>
          </cell>
          <cell r="C203" t="str">
            <v>GONZÁLEZ SUÁREZ</v>
          </cell>
          <cell r="D203" t="str">
            <v>MONTÚFAR</v>
          </cell>
          <cell r="E203" t="str">
            <v>CARCHI</v>
          </cell>
          <cell r="F203" t="str">
            <v>Urbana</v>
          </cell>
        </row>
        <row r="204">
          <cell r="A204" t="str">
            <v>040554</v>
          </cell>
          <cell r="B204">
            <v>8</v>
          </cell>
          <cell r="C204" t="str">
            <v>LA PAZ</v>
          </cell>
          <cell r="D204" t="str">
            <v>MONTÚFAR</v>
          </cell>
          <cell r="E204" t="str">
            <v>CARCHI</v>
          </cell>
          <cell r="F204" t="str">
            <v>Rural</v>
          </cell>
        </row>
        <row r="205">
          <cell r="A205" t="str">
            <v>040555</v>
          </cell>
          <cell r="B205">
            <v>8</v>
          </cell>
          <cell r="C205" t="str">
            <v>PIARTAL</v>
          </cell>
          <cell r="D205" t="str">
            <v>MONTÚFAR</v>
          </cell>
          <cell r="E205" t="str">
            <v>CARCHI</v>
          </cell>
          <cell r="F205" t="str">
            <v>Rural</v>
          </cell>
        </row>
        <row r="206">
          <cell r="A206" t="str">
            <v>040550</v>
          </cell>
          <cell r="B206">
            <v>8</v>
          </cell>
          <cell r="C206" t="str">
            <v>SAN GABRIEL, CABECERA CANTONAL</v>
          </cell>
          <cell r="D206" t="str">
            <v>MONTÚFAR</v>
          </cell>
          <cell r="E206" t="str">
            <v>CARCHI</v>
          </cell>
          <cell r="F206" t="str">
            <v>Urbana</v>
          </cell>
        </row>
        <row r="207">
          <cell r="A207" t="str">
            <v>040502</v>
          </cell>
          <cell r="B207">
            <v>8</v>
          </cell>
          <cell r="C207" t="str">
            <v>SAN JOSÉ</v>
          </cell>
          <cell r="D207" t="str">
            <v>MONTÚFAR</v>
          </cell>
          <cell r="E207" t="str">
            <v>CARCHI</v>
          </cell>
          <cell r="F207" t="str">
            <v>Urbana</v>
          </cell>
        </row>
        <row r="208">
          <cell r="A208" t="str">
            <v>040650</v>
          </cell>
          <cell r="B208">
            <v>8</v>
          </cell>
          <cell r="C208" t="str">
            <v>HUACA, CABECERA CANTONAL</v>
          </cell>
          <cell r="D208" t="str">
            <v>SAN PEDRO DE HUACA</v>
          </cell>
          <cell r="E208" t="str">
            <v>CARCHI</v>
          </cell>
          <cell r="F208" t="str">
            <v>Urbana</v>
          </cell>
        </row>
        <row r="209">
          <cell r="A209" t="str">
            <v>040651</v>
          </cell>
          <cell r="B209">
            <v>8</v>
          </cell>
          <cell r="C209" t="str">
            <v>MARISCAL SUCRE</v>
          </cell>
          <cell r="D209" t="str">
            <v>SAN PEDRO DE HUACA</v>
          </cell>
          <cell r="E209" t="str">
            <v>CARCHI</v>
          </cell>
          <cell r="F209" t="str">
            <v>Rural</v>
          </cell>
        </row>
        <row r="210">
          <cell r="A210" t="str">
            <v>040152</v>
          </cell>
          <cell r="B210">
            <v>8</v>
          </cell>
          <cell r="C210" t="str">
            <v>*HUACA</v>
          </cell>
          <cell r="D210" t="str">
            <v>TULCÁN</v>
          </cell>
          <cell r="E210" t="str">
            <v>CARCHI</v>
          </cell>
          <cell r="F210" t="str">
            <v>Rural</v>
          </cell>
        </row>
        <row r="211">
          <cell r="A211" t="str">
            <v>040160</v>
          </cell>
          <cell r="B211">
            <v>8</v>
          </cell>
          <cell r="C211" t="str">
            <v>*MARISCAL SUCRE</v>
          </cell>
          <cell r="D211" t="str">
            <v>TULCÁN</v>
          </cell>
          <cell r="E211" t="str">
            <v>CARCHI</v>
          </cell>
          <cell r="F211" t="str">
            <v>Rural</v>
          </cell>
        </row>
        <row r="212">
          <cell r="A212" t="str">
            <v>040151</v>
          </cell>
          <cell r="B212">
            <v>8</v>
          </cell>
          <cell r="C212" t="str">
            <v>EL CARMELO (EL PUN)</v>
          </cell>
          <cell r="D212" t="str">
            <v>TULCÁN</v>
          </cell>
          <cell r="E212" t="str">
            <v>CARCHI</v>
          </cell>
          <cell r="F212" t="str">
            <v>Rural</v>
          </cell>
        </row>
        <row r="213">
          <cell r="A213" t="str">
            <v>040159</v>
          </cell>
          <cell r="B213">
            <v>8</v>
          </cell>
          <cell r="C213" t="str">
            <v>EL CHICAL</v>
          </cell>
          <cell r="D213" t="str">
            <v>TULCÁN</v>
          </cell>
          <cell r="E213" t="str">
            <v>CARCHI</v>
          </cell>
          <cell r="F213" t="str">
            <v>Rural</v>
          </cell>
        </row>
        <row r="214">
          <cell r="A214" t="str">
            <v>040101</v>
          </cell>
          <cell r="B214">
            <v>8</v>
          </cell>
          <cell r="C214" t="str">
            <v>GONZÁLEZ SUÁREZ</v>
          </cell>
          <cell r="D214" t="str">
            <v>TULCÁN</v>
          </cell>
          <cell r="E214" t="str">
            <v>CARCHI</v>
          </cell>
          <cell r="F214" t="str">
            <v>Urbana</v>
          </cell>
        </row>
        <row r="215">
          <cell r="A215" t="str">
            <v>040153</v>
          </cell>
          <cell r="B215">
            <v>8</v>
          </cell>
          <cell r="C215" t="str">
            <v>JULIO ANDRADE (OREJUELA)</v>
          </cell>
          <cell r="D215" t="str">
            <v>TULCÁN</v>
          </cell>
          <cell r="E215" t="str">
            <v>CARCHI</v>
          </cell>
          <cell r="F215" t="str">
            <v>Rural</v>
          </cell>
        </row>
        <row r="216">
          <cell r="A216" t="str">
            <v>040154</v>
          </cell>
          <cell r="B216">
            <v>8</v>
          </cell>
          <cell r="C216" t="str">
            <v>MALDONADO</v>
          </cell>
          <cell r="D216" t="str">
            <v>TULCÁN</v>
          </cell>
          <cell r="E216" t="str">
            <v>CARCHI</v>
          </cell>
          <cell r="F216" t="str">
            <v>Rural</v>
          </cell>
        </row>
        <row r="217">
          <cell r="A217" t="str">
            <v>040155</v>
          </cell>
          <cell r="B217">
            <v>8</v>
          </cell>
          <cell r="C217" t="str">
            <v>PIOTER</v>
          </cell>
          <cell r="D217" t="str">
            <v>TULCÁN</v>
          </cell>
          <cell r="E217" t="str">
            <v>CARCHI</v>
          </cell>
          <cell r="F217" t="str">
            <v>Rural</v>
          </cell>
        </row>
        <row r="218">
          <cell r="A218" t="str">
            <v>040161</v>
          </cell>
          <cell r="B218">
            <v>8</v>
          </cell>
          <cell r="C218" t="str">
            <v>SANTA MARTHA DE CUBA</v>
          </cell>
          <cell r="D218" t="str">
            <v>TULCÁN</v>
          </cell>
          <cell r="E218" t="str">
            <v>CARCHI</v>
          </cell>
          <cell r="F218" t="str">
            <v>Rural</v>
          </cell>
        </row>
        <row r="219">
          <cell r="A219" t="str">
            <v>040156</v>
          </cell>
          <cell r="B219">
            <v>8</v>
          </cell>
          <cell r="C219" t="str">
            <v>TOBAR DONOSO (LA BOCANA DE CAMUMBÍ)</v>
          </cell>
          <cell r="D219" t="str">
            <v>TULCÁN</v>
          </cell>
          <cell r="E219" t="str">
            <v>CARCHI</v>
          </cell>
          <cell r="F219" t="str">
            <v>Rural</v>
          </cell>
        </row>
        <row r="220">
          <cell r="A220" t="str">
            <v>040157</v>
          </cell>
          <cell r="B220">
            <v>8</v>
          </cell>
          <cell r="C220" t="str">
            <v>TUFIÑO</v>
          </cell>
          <cell r="D220" t="str">
            <v>TULCÁN</v>
          </cell>
          <cell r="E220" t="str">
            <v>CARCHI</v>
          </cell>
          <cell r="F220" t="str">
            <v>Rural</v>
          </cell>
        </row>
        <row r="221">
          <cell r="A221" t="str">
            <v>040102</v>
          </cell>
          <cell r="B221">
            <v>8</v>
          </cell>
          <cell r="C221" t="str">
            <v>TULCÁN</v>
          </cell>
          <cell r="D221" t="str">
            <v>TULCÁN</v>
          </cell>
          <cell r="E221" t="str">
            <v>CARCHI</v>
          </cell>
          <cell r="F221" t="str">
            <v>Urbana</v>
          </cell>
        </row>
        <row r="222">
          <cell r="A222" t="str">
            <v>040150</v>
          </cell>
          <cell r="B222">
            <v>8</v>
          </cell>
          <cell r="C222" t="str">
            <v>TULCÁN, CABECERA CANTONAL Y CAPITAL PROVINCIAL</v>
          </cell>
          <cell r="D222" t="str">
            <v>TULCÁN</v>
          </cell>
          <cell r="E222" t="str">
            <v>CARCHI</v>
          </cell>
          <cell r="F222" t="str">
            <v>Urbana</v>
          </cell>
        </row>
        <row r="223">
          <cell r="A223" t="str">
            <v>040158</v>
          </cell>
          <cell r="B223">
            <v>8</v>
          </cell>
          <cell r="C223" t="str">
            <v>URBINA (TAYA)</v>
          </cell>
          <cell r="D223" t="str">
            <v>TULCÁN</v>
          </cell>
          <cell r="E223" t="str">
            <v>CARCHI</v>
          </cell>
          <cell r="F223" t="str">
            <v>Rural</v>
          </cell>
        </row>
        <row r="224">
          <cell r="A224" t="str">
            <v>060252</v>
          </cell>
          <cell r="B224">
            <v>8</v>
          </cell>
          <cell r="C224" t="str">
            <v>*CUMANDÁ</v>
          </cell>
          <cell r="D224" t="str">
            <v>ALAUSI</v>
          </cell>
          <cell r="E224" t="str">
            <v>CHIMBORAZO</v>
          </cell>
          <cell r="F224" t="str">
            <v>Rural</v>
          </cell>
        </row>
        <row r="225">
          <cell r="A225" t="str">
            <v>060251</v>
          </cell>
          <cell r="B225">
            <v>8</v>
          </cell>
          <cell r="C225" t="str">
            <v>ACHUPALLAS</v>
          </cell>
          <cell r="D225" t="str">
            <v>ALAUSI</v>
          </cell>
          <cell r="E225" t="str">
            <v>CHIMBORAZO</v>
          </cell>
          <cell r="F225" t="str">
            <v>Rural</v>
          </cell>
        </row>
        <row r="226">
          <cell r="A226" t="str">
            <v>060250</v>
          </cell>
          <cell r="B226">
            <v>8</v>
          </cell>
          <cell r="C226" t="str">
            <v>ALAUSÍ, CABECERA CANTONAL</v>
          </cell>
          <cell r="D226" t="str">
            <v>ALAUSI</v>
          </cell>
          <cell r="E226" t="str">
            <v>CHIMBORAZO</v>
          </cell>
          <cell r="F226" t="str">
            <v>Urbana</v>
          </cell>
        </row>
        <row r="227">
          <cell r="A227" t="str">
            <v>060253</v>
          </cell>
          <cell r="B227">
            <v>8</v>
          </cell>
          <cell r="C227" t="str">
            <v>GUASUNTOS</v>
          </cell>
          <cell r="D227" t="str">
            <v>ALAUSI</v>
          </cell>
          <cell r="E227" t="str">
            <v>CHIMBORAZO</v>
          </cell>
          <cell r="F227" t="str">
            <v>Rural</v>
          </cell>
        </row>
        <row r="228">
          <cell r="A228" t="str">
            <v>060254</v>
          </cell>
          <cell r="B228">
            <v>8</v>
          </cell>
          <cell r="C228" t="str">
            <v>HUIGRA</v>
          </cell>
          <cell r="D228" t="str">
            <v>ALAUSI</v>
          </cell>
          <cell r="E228" t="str">
            <v>CHIMBORAZO</v>
          </cell>
          <cell r="F228" t="str">
            <v>Rural</v>
          </cell>
        </row>
        <row r="229">
          <cell r="A229" t="str">
            <v>060255</v>
          </cell>
          <cell r="B229">
            <v>8</v>
          </cell>
          <cell r="C229" t="str">
            <v>MULTITUD</v>
          </cell>
          <cell r="D229" t="str">
            <v>ALAUSI</v>
          </cell>
          <cell r="E229" t="str">
            <v>CHIMBORAZO</v>
          </cell>
          <cell r="F229" t="str">
            <v>Rural</v>
          </cell>
        </row>
        <row r="230">
          <cell r="A230" t="str">
            <v>060256</v>
          </cell>
          <cell r="B230">
            <v>8</v>
          </cell>
          <cell r="C230" t="str">
            <v>PISTISHÍ (NARIZ DEL DIABLO)</v>
          </cell>
          <cell r="D230" t="str">
            <v>ALAUSI</v>
          </cell>
          <cell r="E230" t="str">
            <v>CHIMBORAZO</v>
          </cell>
          <cell r="F230" t="str">
            <v>Rural</v>
          </cell>
        </row>
        <row r="231">
          <cell r="A231" t="str">
            <v>060257</v>
          </cell>
          <cell r="B231">
            <v>8</v>
          </cell>
          <cell r="C231" t="str">
            <v>PUMALLACTA</v>
          </cell>
          <cell r="D231" t="str">
            <v>ALAUSI</v>
          </cell>
          <cell r="E231" t="str">
            <v>CHIMBORAZO</v>
          </cell>
          <cell r="F231" t="str">
            <v>Rural</v>
          </cell>
        </row>
        <row r="232">
          <cell r="A232" t="str">
            <v>060258</v>
          </cell>
          <cell r="B232">
            <v>8</v>
          </cell>
          <cell r="C232" t="str">
            <v>SEVILLA</v>
          </cell>
          <cell r="D232" t="str">
            <v>ALAUSI</v>
          </cell>
          <cell r="E232" t="str">
            <v>CHIMBORAZO</v>
          </cell>
          <cell r="F232" t="str">
            <v>Rural</v>
          </cell>
        </row>
        <row r="233">
          <cell r="A233" t="str">
            <v>060259</v>
          </cell>
          <cell r="B233">
            <v>8</v>
          </cell>
          <cell r="C233" t="str">
            <v>SIBAMBE</v>
          </cell>
          <cell r="D233" t="str">
            <v>ALAUSI</v>
          </cell>
          <cell r="E233" t="str">
            <v>CHIMBORAZO</v>
          </cell>
          <cell r="F233" t="str">
            <v>Rural</v>
          </cell>
        </row>
        <row r="234">
          <cell r="A234" t="str">
            <v>060260</v>
          </cell>
          <cell r="B234">
            <v>8</v>
          </cell>
          <cell r="C234" t="str">
            <v>TIXÁN</v>
          </cell>
          <cell r="D234" t="str">
            <v>ALAUSI</v>
          </cell>
          <cell r="E234" t="str">
            <v>CHIMBORAZO</v>
          </cell>
          <cell r="F234" t="str">
            <v>Rural</v>
          </cell>
        </row>
        <row r="235">
          <cell r="A235" t="str">
            <v>060450</v>
          </cell>
          <cell r="B235">
            <v>8</v>
          </cell>
          <cell r="C235" t="str">
            <v>CHAMBO, CABECERA CANTONAL</v>
          </cell>
          <cell r="D235" t="str">
            <v>CHAMBO</v>
          </cell>
          <cell r="E235" t="str">
            <v>CHIMBORAZO</v>
          </cell>
          <cell r="F235" t="str">
            <v>Urbana</v>
          </cell>
        </row>
        <row r="236">
          <cell r="A236" t="str">
            <v>060551</v>
          </cell>
          <cell r="B236">
            <v>8</v>
          </cell>
          <cell r="C236" t="str">
            <v>CAPZOL</v>
          </cell>
          <cell r="D236" t="str">
            <v>CHUNCHI</v>
          </cell>
          <cell r="E236" t="str">
            <v>CHIMBORAZO</v>
          </cell>
          <cell r="F236" t="str">
            <v>Rural</v>
          </cell>
        </row>
        <row r="237">
          <cell r="A237" t="str">
            <v>060550</v>
          </cell>
          <cell r="B237">
            <v>8</v>
          </cell>
          <cell r="C237" t="str">
            <v>CHUNCHI, CABECERA CANTONAL</v>
          </cell>
          <cell r="D237" t="str">
            <v>CHUNCHI</v>
          </cell>
          <cell r="E237" t="str">
            <v>CHIMBORAZO</v>
          </cell>
          <cell r="F237" t="str">
            <v>Urbana</v>
          </cell>
        </row>
        <row r="238">
          <cell r="A238" t="str">
            <v>060552</v>
          </cell>
          <cell r="B238">
            <v>8</v>
          </cell>
          <cell r="C238" t="str">
            <v>COMPUD</v>
          </cell>
          <cell r="D238" t="str">
            <v>CHUNCHI</v>
          </cell>
          <cell r="E238" t="str">
            <v>CHIMBORAZO</v>
          </cell>
          <cell r="F238" t="str">
            <v>Rural</v>
          </cell>
        </row>
        <row r="239">
          <cell r="A239" t="str">
            <v>060553</v>
          </cell>
          <cell r="B239">
            <v>8</v>
          </cell>
          <cell r="C239" t="str">
            <v>GONZOL</v>
          </cell>
          <cell r="D239" t="str">
            <v>CHUNCHI</v>
          </cell>
          <cell r="E239" t="str">
            <v>CHIMBORAZO</v>
          </cell>
          <cell r="F239" t="str">
            <v>Rural</v>
          </cell>
        </row>
        <row r="240">
          <cell r="A240" t="str">
            <v>060554</v>
          </cell>
          <cell r="B240">
            <v>8</v>
          </cell>
          <cell r="C240" t="str">
            <v>LLAGOS</v>
          </cell>
          <cell r="D240" t="str">
            <v>CHUNCHI</v>
          </cell>
          <cell r="E240" t="str">
            <v>CHIMBORAZO</v>
          </cell>
          <cell r="F240" t="str">
            <v>Rural</v>
          </cell>
        </row>
        <row r="241">
          <cell r="A241" t="str">
            <v>060301</v>
          </cell>
          <cell r="B241">
            <v>8</v>
          </cell>
          <cell r="C241" t="str">
            <v>CAJABAMBA</v>
          </cell>
          <cell r="D241" t="str">
            <v>COLTA</v>
          </cell>
          <cell r="E241" t="str">
            <v>CHIMBORAZO</v>
          </cell>
          <cell r="F241" t="str">
            <v>Urbana</v>
          </cell>
        </row>
        <row r="242">
          <cell r="A242" t="str">
            <v>060351</v>
          </cell>
          <cell r="B242">
            <v>8</v>
          </cell>
          <cell r="C242" t="str">
            <v>CAÑI</v>
          </cell>
          <cell r="D242" t="str">
            <v>COLTA</v>
          </cell>
          <cell r="E242" t="str">
            <v>CHIMBORAZO</v>
          </cell>
          <cell r="F242" t="str">
            <v>Rural</v>
          </cell>
        </row>
        <row r="243">
          <cell r="A243" t="str">
            <v>060352</v>
          </cell>
          <cell r="B243">
            <v>8</v>
          </cell>
          <cell r="C243" t="str">
            <v>COLUMBE</v>
          </cell>
          <cell r="D243" t="str">
            <v>COLTA</v>
          </cell>
          <cell r="E243" t="str">
            <v>CHIMBORAZO</v>
          </cell>
          <cell r="F243" t="str">
            <v>Rural</v>
          </cell>
        </row>
        <row r="244">
          <cell r="A244" t="str">
            <v>060353</v>
          </cell>
          <cell r="B244">
            <v>8</v>
          </cell>
          <cell r="C244" t="str">
            <v>JUAN DE VELASCO (PANGOR)</v>
          </cell>
          <cell r="D244" t="str">
            <v>COLTA</v>
          </cell>
          <cell r="E244" t="str">
            <v>CHIMBORAZO</v>
          </cell>
          <cell r="F244" t="str">
            <v>Rural</v>
          </cell>
        </row>
        <row r="245">
          <cell r="A245" t="str">
            <v>060354</v>
          </cell>
          <cell r="B245">
            <v>8</v>
          </cell>
          <cell r="C245" t="str">
            <v>SANTIAGO DE QUITO (CAB. EN SAN ANTONIO DE QUITO)</v>
          </cell>
          <cell r="D245" t="str">
            <v>COLTA</v>
          </cell>
          <cell r="E245" t="str">
            <v>CHIMBORAZO</v>
          </cell>
          <cell r="F245" t="str">
            <v>Rural</v>
          </cell>
        </row>
        <row r="246">
          <cell r="A246" t="str">
            <v>060302</v>
          </cell>
          <cell r="B246">
            <v>8</v>
          </cell>
          <cell r="C246" t="str">
            <v>SICALPA</v>
          </cell>
          <cell r="D246" t="str">
            <v>COLTA</v>
          </cell>
          <cell r="E246" t="str">
            <v>CHIMBORAZO</v>
          </cell>
          <cell r="F246" t="str">
            <v>Urbana</v>
          </cell>
        </row>
        <row r="247">
          <cell r="A247" t="str">
            <v>060350</v>
          </cell>
          <cell r="B247">
            <v>8</v>
          </cell>
          <cell r="C247" t="str">
            <v>VILLA LA UNIÓN (CAJABAMBA), CABECERA CANTONAL</v>
          </cell>
          <cell r="D247" t="str">
            <v>COLTA</v>
          </cell>
          <cell r="E247" t="str">
            <v>CHIMBORAZO</v>
          </cell>
          <cell r="F247" t="str">
            <v>Urbana</v>
          </cell>
        </row>
        <row r="248">
          <cell r="A248" t="str">
            <v>061050</v>
          </cell>
          <cell r="B248">
            <v>8</v>
          </cell>
          <cell r="C248" t="str">
            <v>CUMANDÁ, CABECERA CANTONAL</v>
          </cell>
          <cell r="D248" t="str">
            <v>CUMANDÁ</v>
          </cell>
          <cell r="E248" t="str">
            <v>CHIMBORAZO</v>
          </cell>
          <cell r="F248" t="str">
            <v>Urbana</v>
          </cell>
        </row>
        <row r="249">
          <cell r="A249" t="str">
            <v>060651</v>
          </cell>
          <cell r="B249">
            <v>8</v>
          </cell>
          <cell r="C249" t="str">
            <v>CEBADAS</v>
          </cell>
          <cell r="D249" t="str">
            <v>GUAMOTE</v>
          </cell>
          <cell r="E249" t="str">
            <v>CHIMBORAZO</v>
          </cell>
          <cell r="F249" t="str">
            <v>Rural</v>
          </cell>
        </row>
        <row r="250">
          <cell r="A250" t="str">
            <v>060650</v>
          </cell>
          <cell r="B250">
            <v>8</v>
          </cell>
          <cell r="C250" t="str">
            <v>GUAMOTE, CABECERA CANTONAL</v>
          </cell>
          <cell r="D250" t="str">
            <v>GUAMOTE</v>
          </cell>
          <cell r="E250" t="str">
            <v>CHIMBORAZO</v>
          </cell>
          <cell r="F250" t="str">
            <v>Urbana</v>
          </cell>
        </row>
        <row r="251">
          <cell r="A251" t="str">
            <v>060652</v>
          </cell>
          <cell r="B251">
            <v>8</v>
          </cell>
          <cell r="C251" t="str">
            <v>PALMIRA</v>
          </cell>
          <cell r="D251" t="str">
            <v>GUAMOTE</v>
          </cell>
          <cell r="E251" t="str">
            <v>CHIMBORAZO</v>
          </cell>
          <cell r="F251" t="str">
            <v>Rural</v>
          </cell>
        </row>
        <row r="252">
          <cell r="A252" t="str">
            <v>060701</v>
          </cell>
          <cell r="B252">
            <v>8</v>
          </cell>
          <cell r="C252" t="str">
            <v>EL ROSARIO</v>
          </cell>
          <cell r="D252" t="str">
            <v>GUANO</v>
          </cell>
          <cell r="E252" t="str">
            <v>CHIMBORAZO</v>
          </cell>
          <cell r="F252" t="str">
            <v>Urbana</v>
          </cell>
        </row>
        <row r="253">
          <cell r="A253" t="str">
            <v>060751</v>
          </cell>
          <cell r="B253">
            <v>8</v>
          </cell>
          <cell r="C253" t="str">
            <v>GUANANDO</v>
          </cell>
          <cell r="D253" t="str">
            <v>GUANO</v>
          </cell>
          <cell r="E253" t="str">
            <v>CHIMBORAZO</v>
          </cell>
          <cell r="F253" t="str">
            <v>Rural</v>
          </cell>
        </row>
        <row r="254">
          <cell r="A254" t="str">
            <v>060750</v>
          </cell>
          <cell r="B254">
            <v>8</v>
          </cell>
          <cell r="C254" t="str">
            <v>GUANO, CABECERA CANTONAL</v>
          </cell>
          <cell r="D254" t="str">
            <v>GUANO</v>
          </cell>
          <cell r="E254" t="str">
            <v>CHIMBORAZO</v>
          </cell>
          <cell r="F254" t="str">
            <v>Urbana</v>
          </cell>
        </row>
        <row r="255">
          <cell r="A255" t="str">
            <v>060752</v>
          </cell>
          <cell r="B255">
            <v>8</v>
          </cell>
          <cell r="C255" t="str">
            <v>ILAPO</v>
          </cell>
          <cell r="D255" t="str">
            <v>GUANO</v>
          </cell>
          <cell r="E255" t="str">
            <v>CHIMBORAZO</v>
          </cell>
          <cell r="F255" t="str">
            <v>Rural</v>
          </cell>
        </row>
        <row r="256">
          <cell r="A256" t="str">
            <v>060702</v>
          </cell>
          <cell r="B256">
            <v>8</v>
          </cell>
          <cell r="C256" t="str">
            <v>LA MATRIZ</v>
          </cell>
          <cell r="D256" t="str">
            <v>GUANO</v>
          </cell>
          <cell r="E256" t="str">
            <v>CHIMBORAZO</v>
          </cell>
          <cell r="F256" t="str">
            <v>Urbana</v>
          </cell>
        </row>
        <row r="257">
          <cell r="A257" t="str">
            <v>060753</v>
          </cell>
          <cell r="B257">
            <v>8</v>
          </cell>
          <cell r="C257" t="str">
            <v>LA PROVIDENCIA</v>
          </cell>
          <cell r="D257" t="str">
            <v>GUANO</v>
          </cell>
          <cell r="E257" t="str">
            <v>CHIMBORAZO</v>
          </cell>
          <cell r="F257" t="str">
            <v>Rural</v>
          </cell>
        </row>
        <row r="258">
          <cell r="A258" t="str">
            <v>060754</v>
          </cell>
          <cell r="B258">
            <v>8</v>
          </cell>
          <cell r="C258" t="str">
            <v>SAN ANDRÉS</v>
          </cell>
          <cell r="D258" t="str">
            <v>GUANO</v>
          </cell>
          <cell r="E258" t="str">
            <v>CHIMBORAZO</v>
          </cell>
          <cell r="F258" t="str">
            <v>Rural</v>
          </cell>
        </row>
        <row r="259">
          <cell r="A259" t="str">
            <v>060755</v>
          </cell>
          <cell r="B259">
            <v>8</v>
          </cell>
          <cell r="C259" t="str">
            <v>SAN GERARDO DE PACAICAGUÁN</v>
          </cell>
          <cell r="D259" t="str">
            <v>GUANO</v>
          </cell>
          <cell r="E259" t="str">
            <v>CHIMBORAZO</v>
          </cell>
          <cell r="F259" t="str">
            <v>Rural</v>
          </cell>
        </row>
        <row r="260">
          <cell r="A260" t="str">
            <v>060756</v>
          </cell>
          <cell r="B260">
            <v>8</v>
          </cell>
          <cell r="C260" t="str">
            <v>SAN ISIDRO DE PATULÚ</v>
          </cell>
          <cell r="D260" t="str">
            <v>GUANO</v>
          </cell>
          <cell r="E260" t="str">
            <v>CHIMBORAZO</v>
          </cell>
          <cell r="F260" t="str">
            <v>Rural</v>
          </cell>
        </row>
        <row r="261">
          <cell r="A261" t="str">
            <v>060757</v>
          </cell>
          <cell r="B261">
            <v>8</v>
          </cell>
          <cell r="C261" t="str">
            <v>SAN JOSÉ DEL CHAZO</v>
          </cell>
          <cell r="D261" t="str">
            <v>GUANO</v>
          </cell>
          <cell r="E261" t="str">
            <v>CHIMBORAZO</v>
          </cell>
          <cell r="F261" t="str">
            <v>Rural</v>
          </cell>
        </row>
        <row r="262">
          <cell r="A262" t="str">
            <v>060758</v>
          </cell>
          <cell r="B262">
            <v>8</v>
          </cell>
          <cell r="C262" t="str">
            <v>SANTA FÉ DE GALÁN</v>
          </cell>
          <cell r="D262" t="str">
            <v>GUANO</v>
          </cell>
          <cell r="E262" t="str">
            <v>CHIMBORAZO</v>
          </cell>
          <cell r="F262" t="str">
            <v>Rural</v>
          </cell>
        </row>
        <row r="263">
          <cell r="A263" t="str">
            <v>060759</v>
          </cell>
          <cell r="B263">
            <v>8</v>
          </cell>
          <cell r="C263" t="str">
            <v>VALPARAÍSO</v>
          </cell>
          <cell r="D263" t="str">
            <v>GUANO</v>
          </cell>
          <cell r="E263" t="str">
            <v>CHIMBORAZO</v>
          </cell>
          <cell r="F263" t="str">
            <v>Rural</v>
          </cell>
        </row>
        <row r="264">
          <cell r="A264" t="str">
            <v>060850</v>
          </cell>
          <cell r="B264">
            <v>8</v>
          </cell>
          <cell r="C264" t="str">
            <v>PALLATANGA, CABECERA CANTONAL</v>
          </cell>
          <cell r="D264" t="str">
            <v>PALLATANGA</v>
          </cell>
          <cell r="E264" t="str">
            <v>CHIMBORAZO</v>
          </cell>
          <cell r="F264" t="str">
            <v>Urbana</v>
          </cell>
        </row>
        <row r="265">
          <cell r="A265" t="str">
            <v>060956</v>
          </cell>
          <cell r="B265">
            <v>8</v>
          </cell>
          <cell r="C265" t="str">
            <v>BILBAO (CAB.EN QUILLUYACU)</v>
          </cell>
          <cell r="D265" t="str">
            <v>PENIPE</v>
          </cell>
          <cell r="E265" t="str">
            <v>CHIMBORAZO</v>
          </cell>
          <cell r="F265" t="str">
            <v>Rural</v>
          </cell>
        </row>
        <row r="266">
          <cell r="A266" t="str">
            <v>060951</v>
          </cell>
          <cell r="B266">
            <v>8</v>
          </cell>
          <cell r="C266" t="str">
            <v>EL ALTAR</v>
          </cell>
          <cell r="D266" t="str">
            <v>PENIPE</v>
          </cell>
          <cell r="E266" t="str">
            <v>CHIMBORAZO</v>
          </cell>
          <cell r="F266" t="str">
            <v>Rural</v>
          </cell>
        </row>
        <row r="267">
          <cell r="A267" t="str">
            <v>060955</v>
          </cell>
          <cell r="B267">
            <v>8</v>
          </cell>
          <cell r="C267" t="str">
            <v>LA CANDELARIA</v>
          </cell>
          <cell r="D267" t="str">
            <v>PENIPE</v>
          </cell>
          <cell r="E267" t="str">
            <v>CHIMBORAZO</v>
          </cell>
          <cell r="F267" t="str">
            <v>Rural</v>
          </cell>
        </row>
        <row r="268">
          <cell r="A268" t="str">
            <v>060952</v>
          </cell>
          <cell r="B268">
            <v>8</v>
          </cell>
          <cell r="C268" t="str">
            <v>MATUS</v>
          </cell>
          <cell r="D268" t="str">
            <v>PENIPE</v>
          </cell>
          <cell r="E268" t="str">
            <v>CHIMBORAZO</v>
          </cell>
          <cell r="F268" t="str">
            <v>Rural</v>
          </cell>
        </row>
        <row r="269">
          <cell r="A269" t="str">
            <v>060950</v>
          </cell>
          <cell r="B269">
            <v>8</v>
          </cell>
          <cell r="C269" t="str">
            <v>PENIPE, CABECERA CANTONAL</v>
          </cell>
          <cell r="D269" t="str">
            <v>PENIPE</v>
          </cell>
          <cell r="E269" t="str">
            <v>CHIMBORAZO</v>
          </cell>
          <cell r="F269" t="str">
            <v>Urbana</v>
          </cell>
        </row>
        <row r="270">
          <cell r="A270" t="str">
            <v>060953</v>
          </cell>
          <cell r="B270">
            <v>8</v>
          </cell>
          <cell r="C270" t="str">
            <v>PUELA</v>
          </cell>
          <cell r="D270" t="str">
            <v>PENIPE</v>
          </cell>
          <cell r="E270" t="str">
            <v>CHIMBORAZO</v>
          </cell>
          <cell r="F270" t="str">
            <v>Rural</v>
          </cell>
        </row>
        <row r="271">
          <cell r="A271" t="str">
            <v>060954</v>
          </cell>
          <cell r="B271">
            <v>8</v>
          </cell>
          <cell r="C271" t="str">
            <v>SAN ANTONIO DE BAYUSHIG</v>
          </cell>
          <cell r="D271" t="str">
            <v>PENIPE</v>
          </cell>
          <cell r="E271" t="str">
            <v>CHIMBORAZO</v>
          </cell>
          <cell r="F271" t="str">
            <v>Rural</v>
          </cell>
        </row>
        <row r="272">
          <cell r="A272" t="str">
            <v>060151</v>
          </cell>
          <cell r="B272">
            <v>8</v>
          </cell>
          <cell r="C272" t="str">
            <v>CACHA (CAB. EN MACHÁNGARA)</v>
          </cell>
          <cell r="D272" t="str">
            <v>RIOBAMBA</v>
          </cell>
          <cell r="E272" t="str">
            <v>CHIMBORAZO</v>
          </cell>
          <cell r="F272" t="str">
            <v>Rural</v>
          </cell>
        </row>
        <row r="273">
          <cell r="A273" t="str">
            <v>060152</v>
          </cell>
          <cell r="B273">
            <v>8</v>
          </cell>
          <cell r="C273" t="str">
            <v>CALPI</v>
          </cell>
          <cell r="D273" t="str">
            <v>RIOBAMBA</v>
          </cell>
          <cell r="E273" t="str">
            <v>CHIMBORAZO</v>
          </cell>
          <cell r="F273" t="str">
            <v>Rural</v>
          </cell>
        </row>
        <row r="274">
          <cell r="A274" t="str">
            <v>060153</v>
          </cell>
          <cell r="B274">
            <v>8</v>
          </cell>
          <cell r="C274" t="str">
            <v>CUBIJÍES</v>
          </cell>
          <cell r="D274" t="str">
            <v>RIOBAMBA</v>
          </cell>
          <cell r="E274" t="str">
            <v>CHIMBORAZO</v>
          </cell>
          <cell r="F274" t="str">
            <v>Rural</v>
          </cell>
        </row>
        <row r="275">
          <cell r="A275" t="str">
            <v>060154</v>
          </cell>
          <cell r="B275">
            <v>8</v>
          </cell>
          <cell r="C275" t="str">
            <v>FLORES</v>
          </cell>
          <cell r="D275" t="str">
            <v>RIOBAMBA</v>
          </cell>
          <cell r="E275" t="str">
            <v>CHIMBORAZO</v>
          </cell>
          <cell r="F275" t="str">
            <v>Rural</v>
          </cell>
        </row>
        <row r="276">
          <cell r="A276" t="str">
            <v>060155</v>
          </cell>
          <cell r="B276">
            <v>8</v>
          </cell>
          <cell r="C276" t="str">
            <v>LICÁN</v>
          </cell>
          <cell r="D276" t="str">
            <v>RIOBAMBA</v>
          </cell>
          <cell r="E276" t="str">
            <v>CHIMBORAZO</v>
          </cell>
          <cell r="F276" t="str">
            <v>Rural</v>
          </cell>
        </row>
        <row r="277">
          <cell r="A277" t="str">
            <v>060156</v>
          </cell>
          <cell r="B277">
            <v>8</v>
          </cell>
          <cell r="C277" t="str">
            <v>LICTO</v>
          </cell>
          <cell r="D277" t="str">
            <v>RIOBAMBA</v>
          </cell>
          <cell r="E277" t="str">
            <v>CHIMBORAZO</v>
          </cell>
          <cell r="F277" t="str">
            <v>Rural</v>
          </cell>
        </row>
        <row r="278">
          <cell r="A278" t="str">
            <v>060101</v>
          </cell>
          <cell r="B278">
            <v>8</v>
          </cell>
          <cell r="C278" t="str">
            <v>LIZARZABURU</v>
          </cell>
          <cell r="D278" t="str">
            <v>RIOBAMBA</v>
          </cell>
          <cell r="E278" t="str">
            <v>CHIMBORAZO</v>
          </cell>
          <cell r="F278" t="str">
            <v>Urbana</v>
          </cell>
        </row>
        <row r="279">
          <cell r="A279" t="str">
            <v>060102</v>
          </cell>
          <cell r="B279">
            <v>8</v>
          </cell>
          <cell r="C279" t="str">
            <v>MALDONADO</v>
          </cell>
          <cell r="D279" t="str">
            <v>RIOBAMBA</v>
          </cell>
          <cell r="E279" t="str">
            <v>CHIMBORAZO</v>
          </cell>
          <cell r="F279" t="str">
            <v>Urbana</v>
          </cell>
        </row>
        <row r="280">
          <cell r="A280" t="str">
            <v>060157</v>
          </cell>
          <cell r="B280">
            <v>8</v>
          </cell>
          <cell r="C280" t="str">
            <v>PUNGALÁ</v>
          </cell>
          <cell r="D280" t="str">
            <v>RIOBAMBA</v>
          </cell>
          <cell r="E280" t="str">
            <v>CHIMBORAZO</v>
          </cell>
          <cell r="F280" t="str">
            <v>Rural</v>
          </cell>
        </row>
        <row r="281">
          <cell r="A281" t="str">
            <v>060158</v>
          </cell>
          <cell r="B281">
            <v>8</v>
          </cell>
          <cell r="C281" t="str">
            <v>PUNÍN</v>
          </cell>
          <cell r="D281" t="str">
            <v>RIOBAMBA</v>
          </cell>
          <cell r="E281" t="str">
            <v>CHIMBORAZO</v>
          </cell>
          <cell r="F281" t="str">
            <v>Rural</v>
          </cell>
        </row>
        <row r="282">
          <cell r="A282" t="str">
            <v>060159</v>
          </cell>
          <cell r="B282">
            <v>8</v>
          </cell>
          <cell r="C282" t="str">
            <v>QUIMIAG</v>
          </cell>
          <cell r="D282" t="str">
            <v>RIOBAMBA</v>
          </cell>
          <cell r="E282" t="str">
            <v>CHIMBORAZO</v>
          </cell>
          <cell r="F282" t="str">
            <v>Rural</v>
          </cell>
        </row>
        <row r="283">
          <cell r="A283" t="str">
            <v>060150</v>
          </cell>
          <cell r="B283">
            <v>8</v>
          </cell>
          <cell r="C283" t="str">
            <v>RIOBAMBA, CABECERA CANTONAL Y CAPITAL PROVINCIAL</v>
          </cell>
          <cell r="D283" t="str">
            <v>RIOBAMBA</v>
          </cell>
          <cell r="E283" t="str">
            <v>CHIMBORAZO</v>
          </cell>
          <cell r="F283" t="str">
            <v>Urbana</v>
          </cell>
        </row>
        <row r="284">
          <cell r="A284" t="str">
            <v>060160</v>
          </cell>
          <cell r="B284">
            <v>8</v>
          </cell>
          <cell r="C284" t="str">
            <v>SAN JUAN</v>
          </cell>
          <cell r="D284" t="str">
            <v>RIOBAMBA</v>
          </cell>
          <cell r="E284" t="str">
            <v>CHIMBORAZO</v>
          </cell>
          <cell r="F284" t="str">
            <v>Rural</v>
          </cell>
        </row>
        <row r="285">
          <cell r="A285" t="str">
            <v>060161</v>
          </cell>
          <cell r="B285">
            <v>8</v>
          </cell>
          <cell r="C285" t="str">
            <v>SAN LUIS</v>
          </cell>
          <cell r="D285" t="str">
            <v>RIOBAMBA</v>
          </cell>
          <cell r="E285" t="str">
            <v>CHIMBORAZO</v>
          </cell>
          <cell r="F285" t="str">
            <v>Rural</v>
          </cell>
        </row>
        <row r="286">
          <cell r="A286" t="str">
            <v>060103</v>
          </cell>
          <cell r="B286">
            <v>8</v>
          </cell>
          <cell r="C286" t="str">
            <v>VELASCO</v>
          </cell>
          <cell r="D286" t="str">
            <v>RIOBAMBA</v>
          </cell>
          <cell r="E286" t="str">
            <v>CHIMBORAZO</v>
          </cell>
          <cell r="F286" t="str">
            <v>Urbana</v>
          </cell>
        </row>
        <row r="287">
          <cell r="A287" t="str">
            <v>060104</v>
          </cell>
          <cell r="B287">
            <v>8</v>
          </cell>
          <cell r="C287" t="str">
            <v>VELOZ</v>
          </cell>
          <cell r="D287" t="str">
            <v>RIOBAMBA</v>
          </cell>
          <cell r="E287" t="str">
            <v>CHIMBORAZO</v>
          </cell>
          <cell r="F287" t="str">
            <v>Urbana</v>
          </cell>
        </row>
        <row r="288">
          <cell r="A288" t="str">
            <v>060105</v>
          </cell>
          <cell r="B288">
            <v>8</v>
          </cell>
          <cell r="C288" t="str">
            <v>YARUQUÍES</v>
          </cell>
          <cell r="D288" t="str">
            <v>RIOBAMBA</v>
          </cell>
          <cell r="E288" t="str">
            <v>CHIMBORAZO</v>
          </cell>
          <cell r="F288" t="str">
            <v>Urbana</v>
          </cell>
        </row>
        <row r="289">
          <cell r="A289" t="str">
            <v>050201</v>
          </cell>
          <cell r="B289">
            <v>8</v>
          </cell>
          <cell r="C289" t="str">
            <v>EL CARMEN</v>
          </cell>
          <cell r="D289" t="str">
            <v>LA MANÁ</v>
          </cell>
          <cell r="E289" t="str">
            <v>COTOPAXI</v>
          </cell>
          <cell r="F289" t="str">
            <v>Urbana</v>
          </cell>
        </row>
        <row r="290">
          <cell r="A290" t="str">
            <v>050203</v>
          </cell>
          <cell r="B290">
            <v>8</v>
          </cell>
          <cell r="C290" t="str">
            <v>EL TRIUNFO</v>
          </cell>
          <cell r="D290" t="str">
            <v>LA MANÁ</v>
          </cell>
          <cell r="E290" t="str">
            <v>COTOPAXI</v>
          </cell>
          <cell r="F290" t="str">
            <v>Urbana</v>
          </cell>
        </row>
        <row r="291">
          <cell r="A291" t="str">
            <v>050251</v>
          </cell>
          <cell r="B291">
            <v>8</v>
          </cell>
          <cell r="C291" t="str">
            <v>GUASAGANDA (CAB.EN GUASAGANDA</v>
          </cell>
          <cell r="D291" t="str">
            <v>LA MANÁ</v>
          </cell>
          <cell r="E291" t="str">
            <v>COTOPAXI</v>
          </cell>
          <cell r="F291" t="str">
            <v>Rural</v>
          </cell>
        </row>
        <row r="292">
          <cell r="A292" t="str">
            <v>050202</v>
          </cell>
          <cell r="B292">
            <v>8</v>
          </cell>
          <cell r="C292" t="str">
            <v>LA MANÁ</v>
          </cell>
          <cell r="D292" t="str">
            <v>LA MANÁ</v>
          </cell>
          <cell r="E292" t="str">
            <v>COTOPAXI</v>
          </cell>
          <cell r="F292" t="str">
            <v>Urbana</v>
          </cell>
        </row>
        <row r="293">
          <cell r="A293" t="str">
            <v>050250</v>
          </cell>
          <cell r="B293">
            <v>8</v>
          </cell>
          <cell r="C293" t="str">
            <v>LA MANÁ, CABECERA CANTONAL</v>
          </cell>
          <cell r="D293" t="str">
            <v>LA MANÁ</v>
          </cell>
          <cell r="E293" t="str">
            <v>COTOPAXI</v>
          </cell>
          <cell r="F293" t="str">
            <v>Urbana</v>
          </cell>
        </row>
        <row r="294">
          <cell r="A294" t="str">
            <v>050252</v>
          </cell>
          <cell r="B294">
            <v>8</v>
          </cell>
          <cell r="C294" t="str">
            <v>PUCAYACU</v>
          </cell>
          <cell r="D294" t="str">
            <v>LA MANÁ</v>
          </cell>
          <cell r="E294" t="str">
            <v>COTOPAXI</v>
          </cell>
          <cell r="F294" t="str">
            <v>Rural</v>
          </cell>
        </row>
        <row r="295">
          <cell r="A295" t="str">
            <v>050155</v>
          </cell>
          <cell r="B295">
            <v>8</v>
          </cell>
          <cell r="C295" t="str">
            <v>*LAS PAMPAS</v>
          </cell>
          <cell r="D295" t="str">
            <v>LATACUNGA</v>
          </cell>
          <cell r="E295" t="str">
            <v>COTOPAXI</v>
          </cell>
          <cell r="F295" t="str">
            <v>Rural</v>
          </cell>
        </row>
        <row r="296">
          <cell r="A296" t="str">
            <v>050163</v>
          </cell>
          <cell r="B296">
            <v>8</v>
          </cell>
          <cell r="C296" t="str">
            <v>*PALO QUEMADO</v>
          </cell>
          <cell r="D296" t="str">
            <v>LATACUNGA</v>
          </cell>
          <cell r="E296" t="str">
            <v>COTOPAXI</v>
          </cell>
          <cell r="F296" t="str">
            <v>Rural</v>
          </cell>
        </row>
        <row r="297">
          <cell r="A297" t="str">
            <v>050160</v>
          </cell>
          <cell r="B297">
            <v>8</v>
          </cell>
          <cell r="C297" t="str">
            <v>*SIGCHOS</v>
          </cell>
          <cell r="D297" t="str">
            <v>LATACUNGA</v>
          </cell>
          <cell r="E297" t="str">
            <v>COTOPAXI</v>
          </cell>
          <cell r="F297" t="str">
            <v>Rural</v>
          </cell>
        </row>
        <row r="298">
          <cell r="A298" t="str">
            <v>050157</v>
          </cell>
          <cell r="B298">
            <v>8</v>
          </cell>
          <cell r="C298" t="str">
            <v>11 DE NOVIEMBRE (ILINCHISI)</v>
          </cell>
          <cell r="D298" t="str">
            <v>LATACUNGA</v>
          </cell>
          <cell r="E298" t="str">
            <v>COTOPAXI</v>
          </cell>
          <cell r="F298" t="str">
            <v>Rural</v>
          </cell>
        </row>
        <row r="299">
          <cell r="A299" t="str">
            <v>050151</v>
          </cell>
          <cell r="B299">
            <v>8</v>
          </cell>
          <cell r="C299" t="str">
            <v>ALAQUES (ALÁQUEZ)</v>
          </cell>
          <cell r="D299" t="str">
            <v>LATACUNGA</v>
          </cell>
          <cell r="E299" t="str">
            <v>COTOPAXI</v>
          </cell>
          <cell r="F299" t="str">
            <v>Rural</v>
          </cell>
        </row>
        <row r="300">
          <cell r="A300" t="str">
            <v>050152</v>
          </cell>
          <cell r="B300">
            <v>8</v>
          </cell>
          <cell r="C300" t="str">
            <v>BELISARIO QUEVEDO (GUANAILÍN)</v>
          </cell>
          <cell r="D300" t="str">
            <v>LATACUNGA</v>
          </cell>
          <cell r="E300" t="str">
            <v>COTOPAXI</v>
          </cell>
          <cell r="F300" t="str">
            <v>Rural</v>
          </cell>
        </row>
        <row r="301">
          <cell r="A301" t="str">
            <v>050101</v>
          </cell>
          <cell r="B301">
            <v>8</v>
          </cell>
          <cell r="C301" t="str">
            <v>ELOY ALFARO  (SAN FELIPE)</v>
          </cell>
          <cell r="D301" t="str">
            <v>LATACUNGA</v>
          </cell>
          <cell r="E301" t="str">
            <v>COTOPAXI</v>
          </cell>
          <cell r="F301" t="str">
            <v>Urbana</v>
          </cell>
        </row>
        <row r="302">
          <cell r="A302" t="str">
            <v>050153</v>
          </cell>
          <cell r="B302">
            <v>8</v>
          </cell>
          <cell r="C302" t="str">
            <v>GUAITACAMA (GUAYTACAMA)</v>
          </cell>
          <cell r="D302" t="str">
            <v>LATACUNGA</v>
          </cell>
          <cell r="E302" t="str">
            <v>COTOPAXI</v>
          </cell>
          <cell r="F302" t="str">
            <v>Rural</v>
          </cell>
        </row>
        <row r="303">
          <cell r="A303" t="str">
            <v>050102</v>
          </cell>
          <cell r="B303">
            <v>8</v>
          </cell>
          <cell r="C303" t="str">
            <v>IGNACIO FLORES (PARQUE FLORES)</v>
          </cell>
          <cell r="D303" t="str">
            <v>LATACUNGA</v>
          </cell>
          <cell r="E303" t="str">
            <v>COTOPAXI</v>
          </cell>
          <cell r="F303" t="str">
            <v>Urbana</v>
          </cell>
        </row>
        <row r="304">
          <cell r="A304" t="str">
            <v>050154</v>
          </cell>
          <cell r="B304">
            <v>8</v>
          </cell>
          <cell r="C304" t="str">
            <v>JOSEGUANGO BAJO</v>
          </cell>
          <cell r="D304" t="str">
            <v>LATACUNGA</v>
          </cell>
          <cell r="E304" t="str">
            <v>COTOPAXI</v>
          </cell>
          <cell r="F304" t="str">
            <v>Rural</v>
          </cell>
        </row>
        <row r="305">
          <cell r="A305" t="str">
            <v>050103</v>
          </cell>
          <cell r="B305">
            <v>8</v>
          </cell>
          <cell r="C305" t="str">
            <v>JUAN MONTALVO (SAN SEBASTIÁN)</v>
          </cell>
          <cell r="D305" t="str">
            <v>LATACUNGA</v>
          </cell>
          <cell r="E305" t="str">
            <v>COTOPAXI</v>
          </cell>
          <cell r="F305" t="str">
            <v>Urbana</v>
          </cell>
        </row>
        <row r="306">
          <cell r="A306" t="str">
            <v>050104</v>
          </cell>
          <cell r="B306">
            <v>8</v>
          </cell>
          <cell r="C306" t="str">
            <v>LA MATRIZ</v>
          </cell>
          <cell r="D306" t="str">
            <v>LATACUNGA</v>
          </cell>
          <cell r="E306" t="str">
            <v>COTOPAXI</v>
          </cell>
          <cell r="F306" t="str">
            <v>Urbana</v>
          </cell>
        </row>
        <row r="307">
          <cell r="A307" t="str">
            <v>050150</v>
          </cell>
          <cell r="B307">
            <v>8</v>
          </cell>
          <cell r="C307" t="str">
            <v>LATACUNGA, CABECERA CANTONAL Y CAPITAL PROVINCIAL</v>
          </cell>
          <cell r="D307" t="str">
            <v>LATACUNGA</v>
          </cell>
          <cell r="E307" t="str">
            <v>COTOPAXI</v>
          </cell>
          <cell r="F307" t="str">
            <v>Urbana</v>
          </cell>
        </row>
        <row r="308">
          <cell r="A308" t="str">
            <v>050156</v>
          </cell>
          <cell r="B308">
            <v>8</v>
          </cell>
          <cell r="C308" t="str">
            <v>MULALÓ</v>
          </cell>
          <cell r="D308" t="str">
            <v>LATACUNGA</v>
          </cell>
          <cell r="E308" t="str">
            <v>COTOPAXI</v>
          </cell>
          <cell r="F308" t="str">
            <v>Rural</v>
          </cell>
        </row>
        <row r="309">
          <cell r="A309" t="str">
            <v>050158</v>
          </cell>
          <cell r="B309">
            <v>8</v>
          </cell>
          <cell r="C309" t="str">
            <v>POALÓ</v>
          </cell>
          <cell r="D309" t="str">
            <v>LATACUNGA</v>
          </cell>
          <cell r="E309" t="str">
            <v>COTOPAXI</v>
          </cell>
          <cell r="F309" t="str">
            <v>Rural</v>
          </cell>
        </row>
        <row r="310">
          <cell r="A310" t="str">
            <v>050105</v>
          </cell>
          <cell r="B310">
            <v>8</v>
          </cell>
          <cell r="C310" t="str">
            <v>SAN BUENAVENTURA</v>
          </cell>
          <cell r="D310" t="str">
            <v>LATACUNGA</v>
          </cell>
          <cell r="E310" t="str">
            <v>COTOPAXI</v>
          </cell>
          <cell r="F310" t="str">
            <v>Urbana</v>
          </cell>
        </row>
        <row r="311">
          <cell r="A311" t="str">
            <v>050159</v>
          </cell>
          <cell r="B311">
            <v>8</v>
          </cell>
          <cell r="C311" t="str">
            <v>SAN JUAN DE PASTOCALLE</v>
          </cell>
          <cell r="D311" t="str">
            <v>LATACUNGA</v>
          </cell>
          <cell r="E311" t="str">
            <v>COTOPAXI</v>
          </cell>
          <cell r="F311" t="str">
            <v>Rural</v>
          </cell>
        </row>
        <row r="312">
          <cell r="A312" t="str">
            <v>050161</v>
          </cell>
          <cell r="B312">
            <v>8</v>
          </cell>
          <cell r="C312" t="str">
            <v>TANICUCHÍ</v>
          </cell>
          <cell r="D312" t="str">
            <v>LATACUNGA</v>
          </cell>
          <cell r="E312" t="str">
            <v>COTOPAXI</v>
          </cell>
          <cell r="F312" t="str">
            <v>Rural</v>
          </cell>
        </row>
        <row r="313">
          <cell r="A313" t="str">
            <v>050162</v>
          </cell>
          <cell r="B313">
            <v>8</v>
          </cell>
          <cell r="C313" t="str">
            <v>TOACASO</v>
          </cell>
          <cell r="D313" t="str">
            <v>LATACUNGA</v>
          </cell>
          <cell r="E313" t="str">
            <v>COTOPAXI</v>
          </cell>
          <cell r="F313" t="str">
            <v>Rural</v>
          </cell>
        </row>
        <row r="314">
          <cell r="A314" t="str">
            <v>050350</v>
          </cell>
          <cell r="B314">
            <v>8</v>
          </cell>
          <cell r="C314" t="str">
            <v>EL CORAZÓN, CABECERA CANTONAL</v>
          </cell>
          <cell r="D314" t="str">
            <v>PANGUA</v>
          </cell>
          <cell r="E314" t="str">
            <v>COTOPAXI</v>
          </cell>
          <cell r="F314" t="str">
            <v>Urbana</v>
          </cell>
        </row>
        <row r="315">
          <cell r="A315" t="str">
            <v>050351</v>
          </cell>
          <cell r="B315">
            <v>8</v>
          </cell>
          <cell r="C315" t="str">
            <v>MORASPUNGO</v>
          </cell>
          <cell r="D315" t="str">
            <v>PANGUA</v>
          </cell>
          <cell r="E315" t="str">
            <v>COTOPAXI</v>
          </cell>
          <cell r="F315" t="str">
            <v>Rural</v>
          </cell>
        </row>
        <row r="316">
          <cell r="A316" t="str">
            <v>050352</v>
          </cell>
          <cell r="B316">
            <v>8</v>
          </cell>
          <cell r="C316" t="str">
            <v>PINLLOPATA</v>
          </cell>
          <cell r="D316" t="str">
            <v>PANGUA</v>
          </cell>
          <cell r="E316" t="str">
            <v>COTOPAXI</v>
          </cell>
          <cell r="F316" t="str">
            <v>Rural</v>
          </cell>
        </row>
        <row r="317">
          <cell r="A317" t="str">
            <v>050353</v>
          </cell>
          <cell r="B317">
            <v>8</v>
          </cell>
          <cell r="C317" t="str">
            <v>RAMÓN CAMPAÑA</v>
          </cell>
          <cell r="D317" t="str">
            <v>PANGUA</v>
          </cell>
          <cell r="E317" t="str">
            <v>COTOPAXI</v>
          </cell>
          <cell r="F317" t="str">
            <v>Rural</v>
          </cell>
        </row>
        <row r="318">
          <cell r="A318" t="str">
            <v>050452</v>
          </cell>
          <cell r="B318">
            <v>8</v>
          </cell>
          <cell r="C318" t="str">
            <v>*CHUCCHILÁN (CHUGCHILÁN)</v>
          </cell>
          <cell r="D318" t="str">
            <v>PUJILI</v>
          </cell>
          <cell r="E318" t="str">
            <v>COTOPAXI</v>
          </cell>
          <cell r="F318" t="str">
            <v>Rural</v>
          </cell>
        </row>
        <row r="319">
          <cell r="A319" t="str">
            <v>050454</v>
          </cell>
          <cell r="B319">
            <v>8</v>
          </cell>
          <cell r="C319" t="str">
            <v>*ISINLIBÍ (ISINLIVÍ)</v>
          </cell>
          <cell r="D319" t="str">
            <v>PUJILI</v>
          </cell>
          <cell r="E319" t="str">
            <v>COTOPAXI</v>
          </cell>
          <cell r="F319" t="str">
            <v>Rural</v>
          </cell>
        </row>
        <row r="320">
          <cell r="A320" t="str">
            <v>050451</v>
          </cell>
          <cell r="B320">
            <v>8</v>
          </cell>
          <cell r="C320" t="str">
            <v>ANGAMARCA</v>
          </cell>
          <cell r="D320" t="str">
            <v>PUJILI</v>
          </cell>
          <cell r="E320" t="str">
            <v>COTOPAXI</v>
          </cell>
          <cell r="F320" t="str">
            <v>Rural</v>
          </cell>
        </row>
        <row r="321">
          <cell r="A321" t="str">
            <v>050453</v>
          </cell>
          <cell r="B321">
            <v>8</v>
          </cell>
          <cell r="C321" t="str">
            <v>GUANGAJE</v>
          </cell>
          <cell r="D321" t="str">
            <v>PUJILI</v>
          </cell>
          <cell r="E321" t="str">
            <v>COTOPAXI</v>
          </cell>
          <cell r="F321" t="str">
            <v>Rural</v>
          </cell>
        </row>
        <row r="322">
          <cell r="A322" t="str">
            <v>050455</v>
          </cell>
          <cell r="B322">
            <v>8</v>
          </cell>
          <cell r="C322" t="str">
            <v>LA VICTORIA</v>
          </cell>
          <cell r="D322" t="str">
            <v>PUJILI</v>
          </cell>
          <cell r="E322" t="str">
            <v>COTOPAXI</v>
          </cell>
          <cell r="F322" t="str">
            <v>Rural</v>
          </cell>
        </row>
        <row r="323">
          <cell r="A323" t="str">
            <v>050456</v>
          </cell>
          <cell r="B323">
            <v>8</v>
          </cell>
          <cell r="C323" t="str">
            <v>PILALÓ</v>
          </cell>
          <cell r="D323" t="str">
            <v>PUJILI</v>
          </cell>
          <cell r="E323" t="str">
            <v>COTOPAXI</v>
          </cell>
          <cell r="F323" t="str">
            <v>Rural</v>
          </cell>
        </row>
        <row r="324">
          <cell r="A324" t="str">
            <v>050450</v>
          </cell>
          <cell r="B324">
            <v>8</v>
          </cell>
          <cell r="C324" t="str">
            <v>PUJILÍ, CABECERA CANTONAL</v>
          </cell>
          <cell r="D324" t="str">
            <v>PUJILI</v>
          </cell>
          <cell r="E324" t="str">
            <v>COTOPAXI</v>
          </cell>
          <cell r="F324" t="str">
            <v>Urbana</v>
          </cell>
        </row>
        <row r="325">
          <cell r="A325" t="str">
            <v>050457</v>
          </cell>
          <cell r="B325">
            <v>8</v>
          </cell>
          <cell r="C325" t="str">
            <v>TINGO</v>
          </cell>
          <cell r="D325" t="str">
            <v>PUJILI</v>
          </cell>
          <cell r="E325" t="str">
            <v>COTOPAXI</v>
          </cell>
          <cell r="F325" t="str">
            <v>Rural</v>
          </cell>
        </row>
        <row r="326">
          <cell r="A326" t="str">
            <v>050458</v>
          </cell>
          <cell r="B326">
            <v>8</v>
          </cell>
          <cell r="C326" t="str">
            <v>ZUMBAHUA</v>
          </cell>
          <cell r="D326" t="str">
            <v>PUJILI</v>
          </cell>
          <cell r="E326" t="str">
            <v>COTOPAXI</v>
          </cell>
          <cell r="F326" t="str">
            <v>Rural</v>
          </cell>
        </row>
        <row r="327">
          <cell r="A327" t="str">
            <v>050551</v>
          </cell>
          <cell r="B327">
            <v>8</v>
          </cell>
          <cell r="C327" t="str">
            <v>ANTONIO JOSÉ HOLGUÍN  (SANTA LUCÍA)</v>
          </cell>
          <cell r="D327" t="str">
            <v>SALCEDO</v>
          </cell>
          <cell r="E327" t="str">
            <v>COTOPAXI</v>
          </cell>
          <cell r="F327" t="str">
            <v>Rural</v>
          </cell>
        </row>
        <row r="328">
          <cell r="A328" t="str">
            <v>050552</v>
          </cell>
          <cell r="B328">
            <v>8</v>
          </cell>
          <cell r="C328" t="str">
            <v>CUSUBAMBA</v>
          </cell>
          <cell r="D328" t="str">
            <v>SALCEDO</v>
          </cell>
          <cell r="E328" t="str">
            <v>COTOPAXI</v>
          </cell>
          <cell r="F328" t="str">
            <v>Rural</v>
          </cell>
        </row>
        <row r="329">
          <cell r="A329" t="str">
            <v>050553</v>
          </cell>
          <cell r="B329">
            <v>8</v>
          </cell>
          <cell r="C329" t="str">
            <v>MULALILLO</v>
          </cell>
          <cell r="D329" t="str">
            <v>SALCEDO</v>
          </cell>
          <cell r="E329" t="str">
            <v>COTOPAXI</v>
          </cell>
          <cell r="F329" t="str">
            <v>Rural</v>
          </cell>
        </row>
        <row r="330">
          <cell r="A330" t="str">
            <v>050554</v>
          </cell>
          <cell r="B330">
            <v>8</v>
          </cell>
          <cell r="C330" t="str">
            <v>MULLIQUINDIL (SANTA ANA)</v>
          </cell>
          <cell r="D330" t="str">
            <v>SALCEDO</v>
          </cell>
          <cell r="E330" t="str">
            <v>COTOPAXI</v>
          </cell>
          <cell r="F330" t="str">
            <v>Rural</v>
          </cell>
        </row>
        <row r="331">
          <cell r="A331" t="str">
            <v>050555</v>
          </cell>
          <cell r="B331">
            <v>8</v>
          </cell>
          <cell r="C331" t="str">
            <v>PANSALEO</v>
          </cell>
          <cell r="D331" t="str">
            <v>SALCEDO</v>
          </cell>
          <cell r="E331" t="str">
            <v>COTOPAXI</v>
          </cell>
          <cell r="F331" t="str">
            <v>Rural</v>
          </cell>
        </row>
        <row r="332">
          <cell r="A332" t="str">
            <v>050550</v>
          </cell>
          <cell r="B332">
            <v>8</v>
          </cell>
          <cell r="C332" t="str">
            <v>SAN MIGUEL, CABECERA CANTONAL</v>
          </cell>
          <cell r="D332" t="str">
            <v>SALCEDO</v>
          </cell>
          <cell r="E332" t="str">
            <v>COTOPAXI</v>
          </cell>
          <cell r="F332" t="str">
            <v>Urbana</v>
          </cell>
        </row>
        <row r="333">
          <cell r="A333" t="str">
            <v>050651</v>
          </cell>
          <cell r="B333">
            <v>8</v>
          </cell>
          <cell r="C333" t="str">
            <v>CANCHAGUA</v>
          </cell>
          <cell r="D333" t="str">
            <v>SAQUISILÍ</v>
          </cell>
          <cell r="E333" t="str">
            <v>COTOPAXI</v>
          </cell>
          <cell r="F333" t="str">
            <v>Rural</v>
          </cell>
        </row>
        <row r="334">
          <cell r="A334" t="str">
            <v>050652</v>
          </cell>
          <cell r="B334">
            <v>8</v>
          </cell>
          <cell r="C334" t="str">
            <v>CHANTILÍN</v>
          </cell>
          <cell r="D334" t="str">
            <v>SAQUISILÍ</v>
          </cell>
          <cell r="E334" t="str">
            <v>COTOPAXI</v>
          </cell>
          <cell r="F334" t="str">
            <v>Rural</v>
          </cell>
        </row>
        <row r="335">
          <cell r="A335" t="str">
            <v>050653</v>
          </cell>
          <cell r="B335">
            <v>8</v>
          </cell>
          <cell r="C335" t="str">
            <v>COCHAPAMBA</v>
          </cell>
          <cell r="D335" t="str">
            <v>SAQUISILÍ</v>
          </cell>
          <cell r="E335" t="str">
            <v>COTOPAXI</v>
          </cell>
          <cell r="F335" t="str">
            <v>Rural</v>
          </cell>
        </row>
        <row r="336">
          <cell r="A336" t="str">
            <v>050650</v>
          </cell>
          <cell r="B336">
            <v>8</v>
          </cell>
          <cell r="C336" t="str">
            <v>SAQUISILÍ, CABECERA CANTONAL</v>
          </cell>
          <cell r="D336" t="str">
            <v>SAQUISILÍ</v>
          </cell>
          <cell r="E336" t="str">
            <v>COTOPAXI</v>
          </cell>
          <cell r="F336" t="str">
            <v>Urbana</v>
          </cell>
        </row>
        <row r="337">
          <cell r="A337" t="str">
            <v>050751</v>
          </cell>
          <cell r="B337">
            <v>8</v>
          </cell>
          <cell r="C337" t="str">
            <v>CHUGCHILLÁN</v>
          </cell>
          <cell r="D337" t="str">
            <v>SIGCHOS</v>
          </cell>
          <cell r="E337" t="str">
            <v>COTOPAXI</v>
          </cell>
          <cell r="F337" t="str">
            <v>Rural</v>
          </cell>
        </row>
        <row r="338">
          <cell r="A338" t="str">
            <v>050752</v>
          </cell>
          <cell r="B338">
            <v>8</v>
          </cell>
          <cell r="C338" t="str">
            <v>ISINLIVÍ</v>
          </cell>
          <cell r="D338" t="str">
            <v>SIGCHOS</v>
          </cell>
          <cell r="E338" t="str">
            <v>COTOPAXI</v>
          </cell>
          <cell r="F338" t="str">
            <v>Rural</v>
          </cell>
        </row>
        <row r="339">
          <cell r="A339" t="str">
            <v>050753</v>
          </cell>
          <cell r="B339">
            <v>8</v>
          </cell>
          <cell r="C339" t="str">
            <v>LAS PAMPAS</v>
          </cell>
          <cell r="D339" t="str">
            <v>SIGCHOS</v>
          </cell>
          <cell r="E339" t="str">
            <v>COTOPAXI</v>
          </cell>
          <cell r="F339" t="str">
            <v>Rural</v>
          </cell>
        </row>
        <row r="340">
          <cell r="A340" t="str">
            <v>050754</v>
          </cell>
          <cell r="B340">
            <v>8</v>
          </cell>
          <cell r="C340" t="str">
            <v>PALO QUEMADO</v>
          </cell>
          <cell r="D340" t="str">
            <v>SIGCHOS</v>
          </cell>
          <cell r="E340" t="str">
            <v>COTOPAXI</v>
          </cell>
          <cell r="F340" t="str">
            <v>Rural</v>
          </cell>
        </row>
        <row r="341">
          <cell r="A341" t="str">
            <v>050750</v>
          </cell>
          <cell r="B341">
            <v>8</v>
          </cell>
          <cell r="C341" t="str">
            <v>SIGCHOS, CABECERA CANTONAL</v>
          </cell>
          <cell r="D341" t="str">
            <v>SIGCHOS</v>
          </cell>
          <cell r="E341" t="str">
            <v>COTOPAXI</v>
          </cell>
          <cell r="F341" t="str">
            <v>Urbana</v>
          </cell>
        </row>
        <row r="342">
          <cell r="A342" t="str">
            <v>070252</v>
          </cell>
          <cell r="B342">
            <v>8</v>
          </cell>
          <cell r="C342" t="str">
            <v>* LA LIBERTAD</v>
          </cell>
          <cell r="D342" t="str">
            <v>ARENILLAS</v>
          </cell>
          <cell r="E342" t="str">
            <v>EL ORO</v>
          </cell>
          <cell r="F342" t="str">
            <v>Rural</v>
          </cell>
        </row>
        <row r="343">
          <cell r="A343" t="str">
            <v>070253</v>
          </cell>
          <cell r="B343">
            <v>8</v>
          </cell>
          <cell r="C343" t="str">
            <v>*LAS LAJAS (CAB. EN LA VICTORIA)</v>
          </cell>
          <cell r="D343" t="str">
            <v>ARENILLAS</v>
          </cell>
          <cell r="E343" t="str">
            <v>EL ORO</v>
          </cell>
          <cell r="F343" t="str">
            <v>Rural</v>
          </cell>
        </row>
        <row r="344">
          <cell r="A344" t="str">
            <v>070250</v>
          </cell>
          <cell r="B344">
            <v>8</v>
          </cell>
          <cell r="C344" t="str">
            <v>ARENILLAS, CABECERA CANTONAL</v>
          </cell>
          <cell r="D344" t="str">
            <v>ARENILLAS</v>
          </cell>
          <cell r="E344" t="str">
            <v>EL ORO</v>
          </cell>
          <cell r="F344" t="str">
            <v>Urbana</v>
          </cell>
        </row>
        <row r="345">
          <cell r="A345" t="str">
            <v>070255</v>
          </cell>
          <cell r="B345">
            <v>8</v>
          </cell>
          <cell r="C345" t="str">
            <v>CARCABÓN</v>
          </cell>
          <cell r="D345" t="str">
            <v>ARENILLAS</v>
          </cell>
          <cell r="E345" t="str">
            <v>EL ORO</v>
          </cell>
          <cell r="F345" t="str">
            <v>Rural</v>
          </cell>
        </row>
        <row r="346">
          <cell r="A346" t="str">
            <v>070251</v>
          </cell>
          <cell r="B346">
            <v>8</v>
          </cell>
          <cell r="C346" t="str">
            <v>CHACRAS</v>
          </cell>
          <cell r="D346" t="str">
            <v>ARENILLAS</v>
          </cell>
          <cell r="E346" t="str">
            <v>EL ORO</v>
          </cell>
          <cell r="F346" t="str">
            <v>Rural</v>
          </cell>
        </row>
        <row r="347">
          <cell r="A347" t="str">
            <v>070254</v>
          </cell>
          <cell r="B347">
            <v>8</v>
          </cell>
          <cell r="C347" t="str">
            <v>PALMALES</v>
          </cell>
          <cell r="D347" t="str">
            <v>ARENILLAS</v>
          </cell>
          <cell r="E347" t="str">
            <v>EL ORO</v>
          </cell>
          <cell r="F347" t="str">
            <v>Rural</v>
          </cell>
        </row>
        <row r="348">
          <cell r="A348" t="str">
            <v>070351</v>
          </cell>
          <cell r="B348">
            <v>8</v>
          </cell>
          <cell r="C348" t="str">
            <v>AYAPAMBA</v>
          </cell>
          <cell r="D348" t="str">
            <v>ATAHUALPA</v>
          </cell>
          <cell r="E348" t="str">
            <v>EL ORO</v>
          </cell>
          <cell r="F348" t="str">
            <v>Rural</v>
          </cell>
        </row>
        <row r="349">
          <cell r="A349" t="str">
            <v>070352</v>
          </cell>
          <cell r="B349">
            <v>8</v>
          </cell>
          <cell r="C349" t="str">
            <v>CORDONCILLO</v>
          </cell>
          <cell r="D349" t="str">
            <v>ATAHUALPA</v>
          </cell>
          <cell r="E349" t="str">
            <v>EL ORO</v>
          </cell>
          <cell r="F349" t="str">
            <v>Rural</v>
          </cell>
        </row>
        <row r="350">
          <cell r="A350" t="str">
            <v>070353</v>
          </cell>
          <cell r="B350">
            <v>8</v>
          </cell>
          <cell r="C350" t="str">
            <v>MILAGRO</v>
          </cell>
          <cell r="D350" t="str">
            <v>ATAHUALPA</v>
          </cell>
          <cell r="E350" t="str">
            <v>EL ORO</v>
          </cell>
          <cell r="F350" t="str">
            <v>Rural</v>
          </cell>
        </row>
        <row r="351">
          <cell r="A351" t="str">
            <v>070350</v>
          </cell>
          <cell r="B351">
            <v>8</v>
          </cell>
          <cell r="C351" t="str">
            <v>PACCHA, CABECERA CANTONAL</v>
          </cell>
          <cell r="D351" t="str">
            <v>ATAHUALPA</v>
          </cell>
          <cell r="E351" t="str">
            <v>EL ORO</v>
          </cell>
          <cell r="F351" t="str">
            <v>Urbana</v>
          </cell>
        </row>
        <row r="352">
          <cell r="A352" t="str">
            <v>070354</v>
          </cell>
          <cell r="B352">
            <v>8</v>
          </cell>
          <cell r="C352" t="str">
            <v>SAN JOSÉ</v>
          </cell>
          <cell r="D352" t="str">
            <v>ATAHUALPA</v>
          </cell>
          <cell r="E352" t="str">
            <v>EL ORO</v>
          </cell>
          <cell r="F352" t="str">
            <v>Rural</v>
          </cell>
        </row>
        <row r="353">
          <cell r="A353" t="str">
            <v>070355</v>
          </cell>
          <cell r="B353">
            <v>8</v>
          </cell>
          <cell r="C353" t="str">
            <v>SAN JUAN DE CERRO AZUL</v>
          </cell>
          <cell r="D353" t="str">
            <v>ATAHUALPA</v>
          </cell>
          <cell r="E353" t="str">
            <v>EL ORO</v>
          </cell>
          <cell r="F353" t="str">
            <v>Rural</v>
          </cell>
        </row>
        <row r="354">
          <cell r="A354" t="str">
            <v>070450</v>
          </cell>
          <cell r="B354">
            <v>8</v>
          </cell>
          <cell r="C354" t="str">
            <v>BALSAS, CABECERA CANTONAL</v>
          </cell>
          <cell r="D354" t="str">
            <v>BALSAS</v>
          </cell>
          <cell r="E354" t="str">
            <v>EL ORO</v>
          </cell>
          <cell r="F354" t="str">
            <v>Urbana</v>
          </cell>
        </row>
        <row r="355">
          <cell r="A355" t="str">
            <v>070451</v>
          </cell>
          <cell r="B355">
            <v>8</v>
          </cell>
          <cell r="C355" t="str">
            <v>BELLAMARÍA</v>
          </cell>
          <cell r="D355" t="str">
            <v>BALSAS</v>
          </cell>
          <cell r="E355" t="str">
            <v>EL ORO</v>
          </cell>
          <cell r="F355" t="str">
            <v>Rural</v>
          </cell>
        </row>
        <row r="356">
          <cell r="A356" t="str">
            <v>070550</v>
          </cell>
          <cell r="B356">
            <v>8</v>
          </cell>
          <cell r="C356" t="str">
            <v>CHILLA, CABECERA CANTONAL</v>
          </cell>
          <cell r="D356" t="str">
            <v>CHILLA</v>
          </cell>
          <cell r="E356" t="str">
            <v>EL ORO</v>
          </cell>
          <cell r="F356" t="str">
            <v>Urbana</v>
          </cell>
        </row>
        <row r="357">
          <cell r="A357" t="str">
            <v>070651</v>
          </cell>
          <cell r="B357">
            <v>8</v>
          </cell>
          <cell r="C357" t="str">
            <v>BARBONES (SUCRE)</v>
          </cell>
          <cell r="D357" t="str">
            <v>EL GUABO</v>
          </cell>
          <cell r="E357" t="str">
            <v>EL ORO</v>
          </cell>
          <cell r="F357" t="str">
            <v>Rural</v>
          </cell>
        </row>
        <row r="358">
          <cell r="A358" t="str">
            <v>070650</v>
          </cell>
          <cell r="B358">
            <v>8</v>
          </cell>
          <cell r="C358" t="str">
            <v>EL GUABO, CABECERA CANTONAL</v>
          </cell>
          <cell r="D358" t="str">
            <v>EL GUABO</v>
          </cell>
          <cell r="E358" t="str">
            <v>EL ORO</v>
          </cell>
          <cell r="F358" t="str">
            <v>Urbana</v>
          </cell>
        </row>
        <row r="359">
          <cell r="A359" t="str">
            <v>070652</v>
          </cell>
          <cell r="B359">
            <v>8</v>
          </cell>
          <cell r="C359" t="str">
            <v>LA IBERIA</v>
          </cell>
          <cell r="D359" t="str">
            <v>EL GUABO</v>
          </cell>
          <cell r="E359" t="str">
            <v>EL ORO</v>
          </cell>
          <cell r="F359" t="str">
            <v>Rural</v>
          </cell>
        </row>
        <row r="360">
          <cell r="A360" t="str">
            <v>070654</v>
          </cell>
          <cell r="B360">
            <v>8</v>
          </cell>
          <cell r="C360" t="str">
            <v>RÍO BONITO</v>
          </cell>
          <cell r="D360" t="str">
            <v>EL GUABO</v>
          </cell>
          <cell r="E360" t="str">
            <v>EL ORO</v>
          </cell>
          <cell r="F360" t="str">
            <v>Rural</v>
          </cell>
        </row>
        <row r="361">
          <cell r="A361" t="str">
            <v>070653</v>
          </cell>
          <cell r="B361">
            <v>8</v>
          </cell>
          <cell r="C361" t="str">
            <v>TENDALES (CAB.EN PUERTO TENDALES)</v>
          </cell>
          <cell r="D361" t="str">
            <v>EL GUABO</v>
          </cell>
          <cell r="E361" t="str">
            <v>EL ORO</v>
          </cell>
          <cell r="F361" t="str">
            <v>Rural</v>
          </cell>
        </row>
        <row r="362">
          <cell r="A362" t="str">
            <v>070701</v>
          </cell>
          <cell r="B362">
            <v>8</v>
          </cell>
          <cell r="C362" t="str">
            <v>ECUADOR</v>
          </cell>
          <cell r="D362" t="str">
            <v>HUAQUILLAS</v>
          </cell>
          <cell r="E362" t="str">
            <v>EL ORO</v>
          </cell>
          <cell r="F362" t="str">
            <v>Urbana</v>
          </cell>
        </row>
        <row r="363">
          <cell r="A363" t="str">
            <v>070702</v>
          </cell>
          <cell r="B363">
            <v>8</v>
          </cell>
          <cell r="C363" t="str">
            <v>EL PARAÍSO</v>
          </cell>
          <cell r="D363" t="str">
            <v>HUAQUILLAS</v>
          </cell>
          <cell r="E363" t="str">
            <v>EL ORO</v>
          </cell>
          <cell r="F363" t="str">
            <v>Urbana</v>
          </cell>
        </row>
        <row r="364">
          <cell r="A364" t="str">
            <v>070703</v>
          </cell>
          <cell r="B364">
            <v>8</v>
          </cell>
          <cell r="C364" t="str">
            <v>HUALTACO</v>
          </cell>
          <cell r="D364" t="str">
            <v>HUAQUILLAS</v>
          </cell>
          <cell r="E364" t="str">
            <v>EL ORO</v>
          </cell>
          <cell r="F364" t="str">
            <v>Urbana</v>
          </cell>
        </row>
        <row r="365">
          <cell r="A365" t="str">
            <v>070750</v>
          </cell>
          <cell r="B365">
            <v>8</v>
          </cell>
          <cell r="C365" t="str">
            <v>HUAQUILLAS, CABECERA CANTONAL</v>
          </cell>
          <cell r="D365" t="str">
            <v>HUAQUILLAS</v>
          </cell>
          <cell r="E365" t="str">
            <v>EL ORO</v>
          </cell>
          <cell r="F365" t="str">
            <v>Urbana</v>
          </cell>
        </row>
        <row r="366">
          <cell r="A366" t="str">
            <v>070704</v>
          </cell>
          <cell r="B366">
            <v>8</v>
          </cell>
          <cell r="C366" t="str">
            <v>MILTON REYES</v>
          </cell>
          <cell r="D366" t="str">
            <v>HUAQUILLAS</v>
          </cell>
          <cell r="E366" t="str">
            <v>EL ORO</v>
          </cell>
          <cell r="F366" t="str">
            <v>Urbana</v>
          </cell>
        </row>
        <row r="367">
          <cell r="A367" t="str">
            <v>070705</v>
          </cell>
          <cell r="B367">
            <v>8</v>
          </cell>
          <cell r="C367" t="str">
            <v>UNIÓN LOJANA</v>
          </cell>
          <cell r="D367" t="str">
            <v>HUAQUILLAS</v>
          </cell>
          <cell r="E367" t="str">
            <v>EL ORO</v>
          </cell>
          <cell r="F367" t="str">
            <v>Urbana</v>
          </cell>
        </row>
        <row r="368">
          <cell r="A368" t="str">
            <v>071452</v>
          </cell>
          <cell r="B368">
            <v>8</v>
          </cell>
          <cell r="C368" t="str">
            <v>EL PARAÍSO</v>
          </cell>
          <cell r="D368" t="str">
            <v>LAS LAJAS</v>
          </cell>
          <cell r="E368" t="str">
            <v>EL ORO</v>
          </cell>
          <cell r="F368" t="str">
            <v>Rural</v>
          </cell>
        </row>
        <row r="369">
          <cell r="A369" t="str">
            <v>071451</v>
          </cell>
          <cell r="B369">
            <v>8</v>
          </cell>
          <cell r="C369" t="str">
            <v>LA LIBERTAD</v>
          </cell>
          <cell r="D369" t="str">
            <v>LAS LAJAS</v>
          </cell>
          <cell r="E369" t="str">
            <v>EL ORO</v>
          </cell>
          <cell r="F369" t="str">
            <v>Rural</v>
          </cell>
        </row>
        <row r="370">
          <cell r="A370" t="str">
            <v>071401</v>
          </cell>
          <cell r="B370">
            <v>8</v>
          </cell>
          <cell r="C370" t="str">
            <v>LA VICTORIA</v>
          </cell>
          <cell r="D370" t="str">
            <v>LAS LAJAS</v>
          </cell>
          <cell r="E370" t="str">
            <v>EL ORO</v>
          </cell>
          <cell r="F370" t="str">
            <v>Urbana</v>
          </cell>
        </row>
        <row r="371">
          <cell r="A371" t="str">
            <v>071450</v>
          </cell>
          <cell r="B371">
            <v>8</v>
          </cell>
          <cell r="C371" t="str">
            <v>LA VICTORIA, CABECERA CANTONAL</v>
          </cell>
          <cell r="D371" t="str">
            <v>LAS LAJAS</v>
          </cell>
          <cell r="E371" t="str">
            <v>EL ORO</v>
          </cell>
          <cell r="F371" t="str">
            <v>Urbana</v>
          </cell>
        </row>
        <row r="372">
          <cell r="A372" t="str">
            <v>071402</v>
          </cell>
          <cell r="B372">
            <v>8</v>
          </cell>
          <cell r="C372" t="str">
            <v>PLATANILLOS</v>
          </cell>
          <cell r="D372" t="str">
            <v>LAS LAJAS</v>
          </cell>
          <cell r="E372" t="str">
            <v>EL ORO</v>
          </cell>
          <cell r="F372" t="str">
            <v>Urbana</v>
          </cell>
        </row>
        <row r="373">
          <cell r="A373" t="str">
            <v>071453</v>
          </cell>
          <cell r="B373">
            <v>8</v>
          </cell>
          <cell r="C373" t="str">
            <v>SAN ISIDRO</v>
          </cell>
          <cell r="D373" t="str">
            <v>LAS LAJAS</v>
          </cell>
          <cell r="E373" t="str">
            <v>EL ORO</v>
          </cell>
          <cell r="F373" t="str">
            <v>Rural</v>
          </cell>
        </row>
        <row r="374">
          <cell r="A374" t="str">
            <v>071403</v>
          </cell>
          <cell r="B374">
            <v>8</v>
          </cell>
          <cell r="C374" t="str">
            <v>VALLE HERMOSO</v>
          </cell>
          <cell r="D374" t="str">
            <v>LAS LAJAS</v>
          </cell>
          <cell r="E374" t="str">
            <v>EL ORO</v>
          </cell>
          <cell r="F374" t="str">
            <v>Urbana</v>
          </cell>
        </row>
        <row r="375">
          <cell r="A375" t="str">
            <v>070151</v>
          </cell>
          <cell r="B375">
            <v>8</v>
          </cell>
          <cell r="C375" t="str">
            <v>*EL CAMBIO</v>
          </cell>
          <cell r="D375" t="str">
            <v>MACHALA</v>
          </cell>
          <cell r="E375" t="str">
            <v>EL ORO</v>
          </cell>
          <cell r="F375" t="str">
            <v>Rural</v>
          </cell>
        </row>
        <row r="376">
          <cell r="A376" t="str">
            <v>070105</v>
          </cell>
          <cell r="B376">
            <v>8</v>
          </cell>
          <cell r="C376" t="str">
            <v>EL CAMBIO</v>
          </cell>
          <cell r="D376" t="str">
            <v>MACHALA</v>
          </cell>
          <cell r="E376" t="str">
            <v>EL ORO</v>
          </cell>
          <cell r="F376" t="str">
            <v>Urbana</v>
          </cell>
        </row>
        <row r="377">
          <cell r="A377" t="str">
            <v>070152</v>
          </cell>
          <cell r="B377">
            <v>8</v>
          </cell>
          <cell r="C377" t="str">
            <v>EL RETIRO</v>
          </cell>
          <cell r="D377" t="str">
            <v>MACHALA</v>
          </cell>
          <cell r="E377" t="str">
            <v>EL ORO</v>
          </cell>
          <cell r="F377" t="str">
            <v>Rural</v>
          </cell>
        </row>
        <row r="378">
          <cell r="A378" t="str">
            <v>070101</v>
          </cell>
          <cell r="B378">
            <v>8</v>
          </cell>
          <cell r="C378" t="str">
            <v>LA PROVIDENCIA</v>
          </cell>
          <cell r="D378" t="str">
            <v>MACHALA</v>
          </cell>
          <cell r="E378" t="str">
            <v>EL ORO</v>
          </cell>
          <cell r="F378" t="str">
            <v>Urbana</v>
          </cell>
        </row>
        <row r="379">
          <cell r="A379" t="str">
            <v>070102</v>
          </cell>
          <cell r="B379">
            <v>8</v>
          </cell>
          <cell r="C379" t="str">
            <v>MACHALA</v>
          </cell>
          <cell r="D379" t="str">
            <v>MACHALA</v>
          </cell>
          <cell r="E379" t="str">
            <v>EL ORO</v>
          </cell>
          <cell r="F379" t="str">
            <v>Urbana</v>
          </cell>
        </row>
        <row r="380">
          <cell r="A380" t="str">
            <v>070150</v>
          </cell>
          <cell r="B380">
            <v>8</v>
          </cell>
          <cell r="C380" t="str">
            <v>MACHALA, CABECERA CANTONAL Y CAPITAL PROVINCIAL</v>
          </cell>
          <cell r="D380" t="str">
            <v>MACHALA</v>
          </cell>
          <cell r="E380" t="str">
            <v>EL ORO</v>
          </cell>
          <cell r="F380" t="str">
            <v>Urbana</v>
          </cell>
        </row>
        <row r="381">
          <cell r="A381" t="str">
            <v>070104</v>
          </cell>
          <cell r="B381">
            <v>8</v>
          </cell>
          <cell r="C381" t="str">
            <v>NUEVE DE MAYO</v>
          </cell>
          <cell r="D381" t="str">
            <v>MACHALA</v>
          </cell>
          <cell r="E381" t="str">
            <v>EL ORO</v>
          </cell>
          <cell r="F381" t="str">
            <v>Urbana</v>
          </cell>
        </row>
        <row r="382">
          <cell r="A382" t="str">
            <v>070103</v>
          </cell>
          <cell r="B382">
            <v>8</v>
          </cell>
          <cell r="C382" t="str">
            <v>PUERTO BOLÍVAR</v>
          </cell>
          <cell r="D382" t="str">
            <v>MACHALA</v>
          </cell>
          <cell r="E382" t="str">
            <v>EL ORO</v>
          </cell>
          <cell r="F382" t="str">
            <v>Urbana</v>
          </cell>
        </row>
        <row r="383">
          <cell r="A383" t="str">
            <v>070851</v>
          </cell>
          <cell r="B383">
            <v>8</v>
          </cell>
          <cell r="C383" t="str">
            <v>EL INGENIO</v>
          </cell>
          <cell r="D383" t="str">
            <v>MARCABELÍ</v>
          </cell>
          <cell r="E383" t="str">
            <v>EL ORO</v>
          </cell>
          <cell r="F383" t="str">
            <v>Rural</v>
          </cell>
        </row>
        <row r="384">
          <cell r="A384" t="str">
            <v>070850</v>
          </cell>
          <cell r="B384">
            <v>8</v>
          </cell>
          <cell r="C384" t="str">
            <v>MARCABELÍ, CABECERA CANTONAL</v>
          </cell>
          <cell r="D384" t="str">
            <v>MARCABELÍ</v>
          </cell>
          <cell r="E384" t="str">
            <v>EL ORO</v>
          </cell>
          <cell r="F384" t="str">
            <v>Urbana</v>
          </cell>
        </row>
        <row r="385">
          <cell r="A385" t="str">
            <v>070901</v>
          </cell>
          <cell r="B385">
            <v>8</v>
          </cell>
          <cell r="C385" t="str">
            <v>BOLÍVAR</v>
          </cell>
          <cell r="D385" t="str">
            <v>PASAJE</v>
          </cell>
          <cell r="E385" t="str">
            <v>EL ORO</v>
          </cell>
          <cell r="F385" t="str">
            <v>Urbana</v>
          </cell>
        </row>
        <row r="386">
          <cell r="A386" t="str">
            <v>070951</v>
          </cell>
          <cell r="B386">
            <v>8</v>
          </cell>
          <cell r="C386" t="str">
            <v>BUENAVISTA</v>
          </cell>
          <cell r="D386" t="str">
            <v>PASAJE</v>
          </cell>
          <cell r="E386" t="str">
            <v>EL ORO</v>
          </cell>
          <cell r="F386" t="str">
            <v>Rural</v>
          </cell>
        </row>
        <row r="387">
          <cell r="A387" t="str">
            <v>070956</v>
          </cell>
          <cell r="B387">
            <v>8</v>
          </cell>
          <cell r="C387" t="str">
            <v>CAÑAQUEMADA</v>
          </cell>
          <cell r="D387" t="str">
            <v>PASAJE</v>
          </cell>
          <cell r="E387" t="str">
            <v>EL ORO</v>
          </cell>
          <cell r="F387" t="str">
            <v>Rural</v>
          </cell>
        </row>
        <row r="388">
          <cell r="A388" t="str">
            <v>070952</v>
          </cell>
          <cell r="B388">
            <v>8</v>
          </cell>
          <cell r="C388" t="str">
            <v>CASACAY</v>
          </cell>
          <cell r="D388" t="str">
            <v>PASAJE</v>
          </cell>
          <cell r="E388" t="str">
            <v>EL ORO</v>
          </cell>
          <cell r="F388" t="str">
            <v>Rural</v>
          </cell>
        </row>
        <row r="389">
          <cell r="A389" t="str">
            <v>070953</v>
          </cell>
          <cell r="B389">
            <v>8</v>
          </cell>
          <cell r="C389" t="str">
            <v>LA PEAÑA</v>
          </cell>
          <cell r="D389" t="str">
            <v>PASAJE</v>
          </cell>
          <cell r="E389" t="str">
            <v>EL ORO</v>
          </cell>
          <cell r="F389" t="str">
            <v>Rural</v>
          </cell>
        </row>
        <row r="390">
          <cell r="A390" t="str">
            <v>070902</v>
          </cell>
          <cell r="B390">
            <v>8</v>
          </cell>
          <cell r="C390" t="str">
            <v>LOMA DE FRANCO</v>
          </cell>
          <cell r="D390" t="str">
            <v>PASAJE</v>
          </cell>
          <cell r="E390" t="str">
            <v>EL ORO</v>
          </cell>
          <cell r="F390" t="str">
            <v>Urbana</v>
          </cell>
        </row>
        <row r="391">
          <cell r="A391" t="str">
            <v>070903</v>
          </cell>
          <cell r="B391">
            <v>8</v>
          </cell>
          <cell r="C391" t="str">
            <v>OCHOA LEÓN (MATRIZ)</v>
          </cell>
          <cell r="D391" t="str">
            <v>PASAJE</v>
          </cell>
          <cell r="E391" t="str">
            <v>EL ORO</v>
          </cell>
          <cell r="F391" t="str">
            <v>Urbana</v>
          </cell>
        </row>
        <row r="392">
          <cell r="A392" t="str">
            <v>070950</v>
          </cell>
          <cell r="B392">
            <v>8</v>
          </cell>
          <cell r="C392" t="str">
            <v>PASAJE, CABECERA CANTONAL</v>
          </cell>
          <cell r="D392" t="str">
            <v>PASAJE</v>
          </cell>
          <cell r="E392" t="str">
            <v>EL ORO</v>
          </cell>
          <cell r="F392" t="str">
            <v>Urbana</v>
          </cell>
        </row>
        <row r="393">
          <cell r="A393" t="str">
            <v>070954</v>
          </cell>
          <cell r="B393">
            <v>8</v>
          </cell>
          <cell r="C393" t="str">
            <v>PROGRESO</v>
          </cell>
          <cell r="D393" t="str">
            <v>PASAJE</v>
          </cell>
          <cell r="E393" t="str">
            <v>EL ORO</v>
          </cell>
          <cell r="F393" t="str">
            <v>Rural</v>
          </cell>
        </row>
        <row r="394">
          <cell r="A394" t="str">
            <v>070904</v>
          </cell>
          <cell r="B394">
            <v>8</v>
          </cell>
          <cell r="C394" t="str">
            <v>TRES CERRITOS</v>
          </cell>
          <cell r="D394" t="str">
            <v>PASAJE</v>
          </cell>
          <cell r="E394" t="str">
            <v>EL ORO</v>
          </cell>
          <cell r="F394" t="str">
            <v>Urbana</v>
          </cell>
        </row>
        <row r="395">
          <cell r="A395" t="str">
            <v>070955</v>
          </cell>
          <cell r="B395">
            <v>8</v>
          </cell>
          <cell r="C395" t="str">
            <v>UZHCURRUMI</v>
          </cell>
          <cell r="D395" t="str">
            <v>PASAJE</v>
          </cell>
          <cell r="E395" t="str">
            <v>EL ORO</v>
          </cell>
          <cell r="F395" t="str">
            <v>Rural</v>
          </cell>
        </row>
        <row r="396">
          <cell r="A396" t="str">
            <v>071051</v>
          </cell>
          <cell r="B396">
            <v>8</v>
          </cell>
          <cell r="C396" t="str">
            <v>CAPIRO (CAB. EN LA CAPILLA DE CAPIRO)</v>
          </cell>
          <cell r="D396" t="str">
            <v>PIÑAS</v>
          </cell>
          <cell r="E396" t="str">
            <v>EL ORO</v>
          </cell>
          <cell r="F396" t="str">
            <v>Rural</v>
          </cell>
        </row>
        <row r="397">
          <cell r="A397" t="str">
            <v>071052</v>
          </cell>
          <cell r="B397">
            <v>8</v>
          </cell>
          <cell r="C397" t="str">
            <v>LA BOCANA</v>
          </cell>
          <cell r="D397" t="str">
            <v>PIÑAS</v>
          </cell>
          <cell r="E397" t="str">
            <v>EL ORO</v>
          </cell>
          <cell r="F397" t="str">
            <v>Rural</v>
          </cell>
        </row>
        <row r="398">
          <cell r="A398" t="str">
            <v>071001</v>
          </cell>
          <cell r="B398">
            <v>8</v>
          </cell>
          <cell r="C398" t="str">
            <v>LA MATRIZ</v>
          </cell>
          <cell r="D398" t="str">
            <v>PIÑAS</v>
          </cell>
          <cell r="E398" t="str">
            <v>EL ORO</v>
          </cell>
          <cell r="F398" t="str">
            <v>Urbana</v>
          </cell>
        </row>
        <row r="399">
          <cell r="A399" t="str">
            <v>071002</v>
          </cell>
          <cell r="B399">
            <v>8</v>
          </cell>
          <cell r="C399" t="str">
            <v>LA SUSAYA</v>
          </cell>
          <cell r="D399" t="str">
            <v>PIÑAS</v>
          </cell>
          <cell r="E399" t="str">
            <v>EL ORO</v>
          </cell>
          <cell r="F399" t="str">
            <v>Urbana</v>
          </cell>
        </row>
        <row r="400">
          <cell r="A400" t="str">
            <v>071053</v>
          </cell>
          <cell r="B400">
            <v>8</v>
          </cell>
          <cell r="C400" t="str">
            <v>MOROMORO (CAB. EN EL VADO)</v>
          </cell>
          <cell r="D400" t="str">
            <v>PIÑAS</v>
          </cell>
          <cell r="E400" t="str">
            <v>EL ORO</v>
          </cell>
          <cell r="F400" t="str">
            <v>Rural</v>
          </cell>
        </row>
        <row r="401">
          <cell r="A401" t="str">
            <v>071054</v>
          </cell>
          <cell r="B401">
            <v>8</v>
          </cell>
          <cell r="C401" t="str">
            <v>PIEDRAS</v>
          </cell>
          <cell r="D401" t="str">
            <v>PIÑAS</v>
          </cell>
          <cell r="E401" t="str">
            <v>EL ORO</v>
          </cell>
          <cell r="F401" t="str">
            <v>Rural</v>
          </cell>
        </row>
        <row r="402">
          <cell r="A402" t="str">
            <v>071003</v>
          </cell>
          <cell r="B402">
            <v>8</v>
          </cell>
          <cell r="C402" t="str">
            <v>PIÑAS GRANDE</v>
          </cell>
          <cell r="D402" t="str">
            <v>PIÑAS</v>
          </cell>
          <cell r="E402" t="str">
            <v>EL ORO</v>
          </cell>
          <cell r="F402" t="str">
            <v>Urbana</v>
          </cell>
        </row>
        <row r="403">
          <cell r="A403" t="str">
            <v>071050</v>
          </cell>
          <cell r="B403">
            <v>8</v>
          </cell>
          <cell r="C403" t="str">
            <v>PIÑAS, CABECERA CANTONAL</v>
          </cell>
          <cell r="D403" t="str">
            <v>PIÑAS</v>
          </cell>
          <cell r="E403" t="str">
            <v>EL ORO</v>
          </cell>
          <cell r="F403" t="str">
            <v>Urbana</v>
          </cell>
        </row>
        <row r="404">
          <cell r="A404" t="str">
            <v>071055</v>
          </cell>
          <cell r="B404">
            <v>8</v>
          </cell>
          <cell r="C404" t="str">
            <v>SAN ROQUE (AMBROSIO MALDONADO)</v>
          </cell>
          <cell r="D404" t="str">
            <v>PIÑAS</v>
          </cell>
          <cell r="E404" t="str">
            <v>EL ORO</v>
          </cell>
          <cell r="F404" t="str">
            <v>Rural</v>
          </cell>
        </row>
        <row r="405">
          <cell r="A405" t="str">
            <v>071056</v>
          </cell>
          <cell r="B405">
            <v>8</v>
          </cell>
          <cell r="C405" t="str">
            <v>SARACAY</v>
          </cell>
          <cell r="D405" t="str">
            <v>PIÑAS</v>
          </cell>
          <cell r="E405" t="str">
            <v>EL ORO</v>
          </cell>
          <cell r="F405" t="str">
            <v>Rural</v>
          </cell>
        </row>
        <row r="406">
          <cell r="A406" t="str">
            <v>071151</v>
          </cell>
          <cell r="B406">
            <v>8</v>
          </cell>
          <cell r="C406" t="str">
            <v>CURTINCAPA</v>
          </cell>
          <cell r="D406" t="str">
            <v>PORTOVELO</v>
          </cell>
          <cell r="E406" t="str">
            <v>EL ORO</v>
          </cell>
          <cell r="F406" t="str">
            <v>Rural</v>
          </cell>
        </row>
        <row r="407">
          <cell r="A407" t="str">
            <v>071152</v>
          </cell>
          <cell r="B407">
            <v>8</v>
          </cell>
          <cell r="C407" t="str">
            <v>MORALES</v>
          </cell>
          <cell r="D407" t="str">
            <v>PORTOVELO</v>
          </cell>
          <cell r="E407" t="str">
            <v>EL ORO</v>
          </cell>
          <cell r="F407" t="str">
            <v>Rural</v>
          </cell>
        </row>
        <row r="408">
          <cell r="A408" t="str">
            <v>071150</v>
          </cell>
          <cell r="B408">
            <v>8</v>
          </cell>
          <cell r="C408" t="str">
            <v>PORTOVELO, CABECERA CANTONAL</v>
          </cell>
          <cell r="D408" t="str">
            <v>PORTOVELO</v>
          </cell>
          <cell r="E408" t="str">
            <v>EL ORO</v>
          </cell>
          <cell r="F408" t="str">
            <v>Urbana</v>
          </cell>
        </row>
        <row r="409">
          <cell r="A409" t="str">
            <v>071153</v>
          </cell>
          <cell r="B409">
            <v>8</v>
          </cell>
          <cell r="C409" t="str">
            <v>SALATÍ</v>
          </cell>
          <cell r="D409" t="str">
            <v>PORTOVELO</v>
          </cell>
          <cell r="E409" t="str">
            <v>EL ORO</v>
          </cell>
          <cell r="F409" t="str">
            <v>Rural</v>
          </cell>
        </row>
        <row r="410">
          <cell r="A410" t="str">
            <v>071203</v>
          </cell>
          <cell r="B410">
            <v>8</v>
          </cell>
          <cell r="C410" t="str">
            <v>BALNERIO JAMBELÍ (SATÉLITE)</v>
          </cell>
          <cell r="D410" t="str">
            <v>SANTA ROSA</v>
          </cell>
          <cell r="E410" t="str">
            <v>EL ORO</v>
          </cell>
          <cell r="F410" t="str">
            <v>Urbana</v>
          </cell>
        </row>
        <row r="411">
          <cell r="A411" t="str">
            <v>071257</v>
          </cell>
          <cell r="B411">
            <v>8</v>
          </cell>
          <cell r="C411" t="str">
            <v>BELLAMARÍA</v>
          </cell>
          <cell r="D411" t="str">
            <v>SANTA ROSA</v>
          </cell>
          <cell r="E411" t="str">
            <v>EL ORO</v>
          </cell>
          <cell r="F411" t="str">
            <v>Rural</v>
          </cell>
        </row>
        <row r="412">
          <cell r="A412" t="str">
            <v>071251</v>
          </cell>
          <cell r="B412">
            <v>8</v>
          </cell>
          <cell r="C412" t="str">
            <v>BELLAVISTA</v>
          </cell>
          <cell r="D412" t="str">
            <v>SANTA ROSA</v>
          </cell>
          <cell r="E412" t="str">
            <v>EL ORO</v>
          </cell>
          <cell r="F412" t="str">
            <v>Rural</v>
          </cell>
        </row>
        <row r="413">
          <cell r="A413" t="str">
            <v>071252</v>
          </cell>
          <cell r="B413">
            <v>8</v>
          </cell>
          <cell r="C413" t="str">
            <v>JAMBELÍ</v>
          </cell>
          <cell r="D413" t="str">
            <v>SANTA ROSA</v>
          </cell>
          <cell r="E413" t="str">
            <v>EL ORO</v>
          </cell>
          <cell r="F413" t="str">
            <v>Rural</v>
          </cell>
        </row>
        <row r="414">
          <cell r="A414" t="str">
            <v>071204</v>
          </cell>
          <cell r="B414">
            <v>8</v>
          </cell>
          <cell r="C414" t="str">
            <v>JUMÓN (SATÉLITE)</v>
          </cell>
          <cell r="D414" t="str">
            <v>SANTA ROSA</v>
          </cell>
          <cell r="E414" t="str">
            <v>EL ORO</v>
          </cell>
          <cell r="F414" t="str">
            <v>Urbana</v>
          </cell>
        </row>
        <row r="415">
          <cell r="A415" t="str">
            <v>071253</v>
          </cell>
          <cell r="B415">
            <v>8</v>
          </cell>
          <cell r="C415" t="str">
            <v>LA AVANZADA</v>
          </cell>
          <cell r="D415" t="str">
            <v>SANTA ROSA</v>
          </cell>
          <cell r="E415" t="str">
            <v>EL ORO</v>
          </cell>
          <cell r="F415" t="str">
            <v>Rural</v>
          </cell>
        </row>
        <row r="416">
          <cell r="A416" t="str">
            <v>071205</v>
          </cell>
          <cell r="B416">
            <v>8</v>
          </cell>
          <cell r="C416" t="str">
            <v>NUEVO SANTA ROSA</v>
          </cell>
          <cell r="D416" t="str">
            <v>SANTA ROSA</v>
          </cell>
          <cell r="E416" t="str">
            <v>EL ORO</v>
          </cell>
          <cell r="F416" t="str">
            <v>Urbana</v>
          </cell>
        </row>
        <row r="417">
          <cell r="A417" t="str">
            <v>071202</v>
          </cell>
          <cell r="B417">
            <v>8</v>
          </cell>
          <cell r="C417" t="str">
            <v>PUERTO JELÍ</v>
          </cell>
          <cell r="D417" t="str">
            <v>SANTA ROSA</v>
          </cell>
          <cell r="E417" t="str">
            <v>EL ORO</v>
          </cell>
          <cell r="F417" t="str">
            <v>Urbana</v>
          </cell>
        </row>
        <row r="418">
          <cell r="A418" t="str">
            <v>071254</v>
          </cell>
          <cell r="B418">
            <v>8</v>
          </cell>
          <cell r="C418" t="str">
            <v>SAN ANTONIO</v>
          </cell>
          <cell r="D418" t="str">
            <v>SANTA ROSA</v>
          </cell>
          <cell r="E418" t="str">
            <v>EL ORO</v>
          </cell>
          <cell r="F418" t="str">
            <v>Rural</v>
          </cell>
        </row>
        <row r="419">
          <cell r="A419" t="str">
            <v>071201</v>
          </cell>
          <cell r="B419">
            <v>8</v>
          </cell>
          <cell r="C419" t="str">
            <v>SANTA ROSA</v>
          </cell>
          <cell r="D419" t="str">
            <v>SANTA ROSA</v>
          </cell>
          <cell r="E419" t="str">
            <v>EL ORO</v>
          </cell>
          <cell r="F419" t="str">
            <v>Urbana</v>
          </cell>
        </row>
        <row r="420">
          <cell r="A420" t="str">
            <v>071250</v>
          </cell>
          <cell r="B420">
            <v>8</v>
          </cell>
          <cell r="C420" t="str">
            <v>SANTA ROSA, CABECERA CANTONAL</v>
          </cell>
          <cell r="D420" t="str">
            <v>SANTA ROSA</v>
          </cell>
          <cell r="E420" t="str">
            <v>EL ORO</v>
          </cell>
          <cell r="F420" t="str">
            <v>Urbana</v>
          </cell>
        </row>
        <row r="421">
          <cell r="A421" t="str">
            <v>071255</v>
          </cell>
          <cell r="B421">
            <v>8</v>
          </cell>
          <cell r="C421" t="str">
            <v>TORATA</v>
          </cell>
          <cell r="D421" t="str">
            <v>SANTA ROSA</v>
          </cell>
          <cell r="E421" t="str">
            <v>EL ORO</v>
          </cell>
          <cell r="F421" t="str">
            <v>Rural</v>
          </cell>
        </row>
        <row r="422">
          <cell r="A422" t="str">
            <v>071256</v>
          </cell>
          <cell r="B422">
            <v>8</v>
          </cell>
          <cell r="C422" t="str">
            <v>VICTORIA</v>
          </cell>
          <cell r="D422" t="str">
            <v>SANTA ROSA</v>
          </cell>
          <cell r="E422" t="str">
            <v>EL ORO</v>
          </cell>
          <cell r="F422" t="str">
            <v>Rural</v>
          </cell>
        </row>
        <row r="423">
          <cell r="A423" t="str">
            <v>071351</v>
          </cell>
          <cell r="B423">
            <v>8</v>
          </cell>
          <cell r="C423" t="str">
            <v>ABAÑÍN</v>
          </cell>
          <cell r="D423" t="str">
            <v>ZARUMA</v>
          </cell>
          <cell r="E423" t="str">
            <v>EL ORO</v>
          </cell>
          <cell r="F423" t="str">
            <v>Rural</v>
          </cell>
        </row>
        <row r="424">
          <cell r="A424" t="str">
            <v>071352</v>
          </cell>
          <cell r="B424">
            <v>8</v>
          </cell>
          <cell r="C424" t="str">
            <v>ARCAPAMBA</v>
          </cell>
          <cell r="D424" t="str">
            <v>ZARUMA</v>
          </cell>
          <cell r="E424" t="str">
            <v>EL ORO</v>
          </cell>
          <cell r="F424" t="str">
            <v>Rural</v>
          </cell>
        </row>
        <row r="425">
          <cell r="A425" t="str">
            <v>071353</v>
          </cell>
          <cell r="B425">
            <v>8</v>
          </cell>
          <cell r="C425" t="str">
            <v>GUANAZÁN</v>
          </cell>
          <cell r="D425" t="str">
            <v>ZARUMA</v>
          </cell>
          <cell r="E425" t="str">
            <v>EL ORO</v>
          </cell>
          <cell r="F425" t="str">
            <v>Rural</v>
          </cell>
        </row>
        <row r="426">
          <cell r="A426" t="str">
            <v>071354</v>
          </cell>
          <cell r="B426">
            <v>8</v>
          </cell>
          <cell r="C426" t="str">
            <v>GUIZHAGUIÑA</v>
          </cell>
          <cell r="D426" t="str">
            <v>ZARUMA</v>
          </cell>
          <cell r="E426" t="str">
            <v>EL ORO</v>
          </cell>
          <cell r="F426" t="str">
            <v>Rural</v>
          </cell>
        </row>
        <row r="427">
          <cell r="A427" t="str">
            <v>071355</v>
          </cell>
          <cell r="B427">
            <v>8</v>
          </cell>
          <cell r="C427" t="str">
            <v>HUERTAS</v>
          </cell>
          <cell r="D427" t="str">
            <v>ZARUMA</v>
          </cell>
          <cell r="E427" t="str">
            <v>EL ORO</v>
          </cell>
          <cell r="F427" t="str">
            <v>Rural</v>
          </cell>
        </row>
        <row r="428">
          <cell r="A428" t="str">
            <v>071356</v>
          </cell>
          <cell r="B428">
            <v>8</v>
          </cell>
          <cell r="C428" t="str">
            <v>MALVAS</v>
          </cell>
          <cell r="D428" t="str">
            <v>ZARUMA</v>
          </cell>
          <cell r="E428" t="str">
            <v>EL ORO</v>
          </cell>
          <cell r="F428" t="str">
            <v>Rural</v>
          </cell>
        </row>
        <row r="429">
          <cell r="A429" t="str">
            <v>071357</v>
          </cell>
          <cell r="B429">
            <v>8</v>
          </cell>
          <cell r="C429" t="str">
            <v>MULUNCAY GRANDE</v>
          </cell>
          <cell r="D429" t="str">
            <v>ZARUMA</v>
          </cell>
          <cell r="E429" t="str">
            <v>EL ORO</v>
          </cell>
          <cell r="F429" t="str">
            <v>Rural</v>
          </cell>
        </row>
        <row r="430">
          <cell r="A430" t="str">
            <v>071359</v>
          </cell>
          <cell r="B430">
            <v>8</v>
          </cell>
          <cell r="C430" t="str">
            <v>SALVIAS</v>
          </cell>
          <cell r="D430" t="str">
            <v>ZARUMA</v>
          </cell>
          <cell r="E430" t="str">
            <v>EL ORO</v>
          </cell>
          <cell r="F430" t="str">
            <v>Rural</v>
          </cell>
        </row>
        <row r="431">
          <cell r="A431" t="str">
            <v>071358</v>
          </cell>
          <cell r="B431">
            <v>8</v>
          </cell>
          <cell r="C431" t="str">
            <v>SINSAO</v>
          </cell>
          <cell r="D431" t="str">
            <v>ZARUMA</v>
          </cell>
          <cell r="E431" t="str">
            <v>EL ORO</v>
          </cell>
          <cell r="F431" t="str">
            <v>Rural</v>
          </cell>
        </row>
        <row r="432">
          <cell r="A432" t="str">
            <v>071350</v>
          </cell>
          <cell r="B432">
            <v>8</v>
          </cell>
          <cell r="C432" t="str">
            <v>ZARUMA, CABECERA CANTONAL</v>
          </cell>
          <cell r="D432" t="str">
            <v>ZARUMA</v>
          </cell>
          <cell r="E432" t="str">
            <v>EL ORO</v>
          </cell>
          <cell r="F432" t="str">
            <v>Urbana</v>
          </cell>
        </row>
        <row r="433">
          <cell r="A433" t="str">
            <v>080650</v>
          </cell>
          <cell r="B433">
            <v>8</v>
          </cell>
          <cell r="C433" t="str">
            <v>ATACAMES, CABECERA CANTONAL</v>
          </cell>
          <cell r="D433" t="str">
            <v>ATACAMES</v>
          </cell>
          <cell r="E433" t="str">
            <v>ESMERALDAS</v>
          </cell>
          <cell r="F433" t="str">
            <v>Urbana</v>
          </cell>
        </row>
        <row r="434">
          <cell r="A434" t="str">
            <v>080651</v>
          </cell>
          <cell r="B434">
            <v>8</v>
          </cell>
          <cell r="C434" t="str">
            <v>LA UNIÓN</v>
          </cell>
          <cell r="D434" t="str">
            <v>ATACAMES</v>
          </cell>
          <cell r="E434" t="str">
            <v>ESMERALDAS</v>
          </cell>
          <cell r="F434" t="str">
            <v>Rural</v>
          </cell>
        </row>
        <row r="435">
          <cell r="A435" t="str">
            <v>080652</v>
          </cell>
          <cell r="B435">
            <v>8</v>
          </cell>
          <cell r="C435" t="str">
            <v>SÚA  (CAB. EN LA BOCANA)</v>
          </cell>
          <cell r="D435" t="str">
            <v>ATACAMES</v>
          </cell>
          <cell r="E435" t="str">
            <v>ESMERALDAS</v>
          </cell>
          <cell r="F435" t="str">
            <v>Rural</v>
          </cell>
        </row>
        <row r="436">
          <cell r="A436" t="str">
            <v>080653</v>
          </cell>
          <cell r="B436">
            <v>8</v>
          </cell>
          <cell r="C436" t="str">
            <v>TONCHIGÜE</v>
          </cell>
          <cell r="D436" t="str">
            <v>ATACAMES</v>
          </cell>
          <cell r="E436" t="str">
            <v>ESMERALDAS</v>
          </cell>
          <cell r="F436" t="str">
            <v>Rural</v>
          </cell>
        </row>
        <row r="437">
          <cell r="A437" t="str">
            <v>080654</v>
          </cell>
          <cell r="B437">
            <v>8</v>
          </cell>
          <cell r="C437" t="str">
            <v>TONSUPA</v>
          </cell>
          <cell r="D437" t="str">
            <v>ATACAMES</v>
          </cell>
          <cell r="E437" t="str">
            <v>ESMERALDAS</v>
          </cell>
          <cell r="F437" t="str">
            <v>Rural</v>
          </cell>
        </row>
        <row r="438">
          <cell r="A438" t="str">
            <v>080251</v>
          </cell>
          <cell r="B438">
            <v>8</v>
          </cell>
          <cell r="C438" t="str">
            <v>ANCHAYACU</v>
          </cell>
          <cell r="D438" t="str">
            <v>ELOY ALFARO</v>
          </cell>
          <cell r="E438" t="str">
            <v>ESMERALDAS</v>
          </cell>
          <cell r="F438" t="str">
            <v>Rural</v>
          </cell>
        </row>
        <row r="439">
          <cell r="A439" t="str">
            <v>080252</v>
          </cell>
          <cell r="B439">
            <v>8</v>
          </cell>
          <cell r="C439" t="str">
            <v>ATAHUALPA (CAB. EN CAMARONES)</v>
          </cell>
          <cell r="D439" t="str">
            <v>ELOY ALFARO</v>
          </cell>
          <cell r="E439" t="str">
            <v>ESMERALDAS</v>
          </cell>
          <cell r="F439" t="str">
            <v>Rural</v>
          </cell>
        </row>
        <row r="440">
          <cell r="A440" t="str">
            <v>080253</v>
          </cell>
          <cell r="B440">
            <v>8</v>
          </cell>
          <cell r="C440" t="str">
            <v>BORBÓN</v>
          </cell>
          <cell r="D440" t="str">
            <v>ELOY ALFARO</v>
          </cell>
          <cell r="E440" t="str">
            <v>ESMERALDAS</v>
          </cell>
          <cell r="F440" t="str">
            <v>Rural</v>
          </cell>
        </row>
        <row r="441">
          <cell r="A441" t="str">
            <v>080262</v>
          </cell>
          <cell r="B441">
            <v>8</v>
          </cell>
          <cell r="C441" t="str">
            <v>COLÓN ELOY DEL MARÍA</v>
          </cell>
          <cell r="D441" t="str">
            <v>ELOY ALFARO</v>
          </cell>
          <cell r="E441" t="str">
            <v>ESMERALDAS</v>
          </cell>
          <cell r="F441" t="str">
            <v>Rural</v>
          </cell>
        </row>
        <row r="442">
          <cell r="A442" t="str">
            <v>080254</v>
          </cell>
          <cell r="B442">
            <v>8</v>
          </cell>
          <cell r="C442" t="str">
            <v>LA TOLA</v>
          </cell>
          <cell r="D442" t="str">
            <v>ELOY ALFARO</v>
          </cell>
          <cell r="E442" t="str">
            <v>ESMERALDAS</v>
          </cell>
          <cell r="F442" t="str">
            <v>Rural</v>
          </cell>
        </row>
        <row r="443">
          <cell r="A443" t="str">
            <v>080255</v>
          </cell>
          <cell r="B443">
            <v>8</v>
          </cell>
          <cell r="C443" t="str">
            <v>LUIS VARGAS TORRES (CAB. EN PLAYA DE ORO)</v>
          </cell>
          <cell r="D443" t="str">
            <v>ELOY ALFARO</v>
          </cell>
          <cell r="E443" t="str">
            <v>ESMERALDAS</v>
          </cell>
          <cell r="F443" t="str">
            <v>Rural</v>
          </cell>
        </row>
        <row r="444">
          <cell r="A444" t="str">
            <v>080256</v>
          </cell>
          <cell r="B444">
            <v>8</v>
          </cell>
          <cell r="C444" t="str">
            <v>MALDONADO</v>
          </cell>
          <cell r="D444" t="str">
            <v>ELOY ALFARO</v>
          </cell>
          <cell r="E444" t="str">
            <v>ESMERALDAS</v>
          </cell>
          <cell r="F444" t="str">
            <v>Rural</v>
          </cell>
        </row>
        <row r="445">
          <cell r="A445" t="str">
            <v>080257</v>
          </cell>
          <cell r="B445">
            <v>8</v>
          </cell>
          <cell r="C445" t="str">
            <v>PAMPANAL DE BOLÍVAR</v>
          </cell>
          <cell r="D445" t="str">
            <v>ELOY ALFARO</v>
          </cell>
          <cell r="E445" t="str">
            <v>ESMERALDAS</v>
          </cell>
          <cell r="F445" t="str">
            <v>Rural</v>
          </cell>
        </row>
        <row r="446">
          <cell r="A446" t="str">
            <v>080258</v>
          </cell>
          <cell r="B446">
            <v>8</v>
          </cell>
          <cell r="C446" t="str">
            <v>SAN FRANCISCO DE ONZOLE</v>
          </cell>
          <cell r="D446" t="str">
            <v>ELOY ALFARO</v>
          </cell>
          <cell r="E446" t="str">
            <v>ESMERALDAS</v>
          </cell>
          <cell r="F446" t="str">
            <v>Rural</v>
          </cell>
        </row>
        <row r="447">
          <cell r="A447" t="str">
            <v>080263</v>
          </cell>
          <cell r="B447">
            <v>8</v>
          </cell>
          <cell r="C447" t="str">
            <v>SAN JOSÉ DE CAYAPAS</v>
          </cell>
          <cell r="D447" t="str">
            <v>ELOY ALFARO</v>
          </cell>
          <cell r="E447" t="str">
            <v>ESMERALDAS</v>
          </cell>
          <cell r="F447" t="str">
            <v>Rural</v>
          </cell>
        </row>
        <row r="448">
          <cell r="A448" t="str">
            <v>080259</v>
          </cell>
          <cell r="B448">
            <v>8</v>
          </cell>
          <cell r="C448" t="str">
            <v>SANTO DOMINGO DE ONZOLE</v>
          </cell>
          <cell r="D448" t="str">
            <v>ELOY ALFARO</v>
          </cell>
          <cell r="E448" t="str">
            <v>ESMERALDAS</v>
          </cell>
          <cell r="F448" t="str">
            <v>Rural</v>
          </cell>
        </row>
        <row r="449">
          <cell r="A449" t="str">
            <v>080260</v>
          </cell>
          <cell r="B449">
            <v>8</v>
          </cell>
          <cell r="C449" t="str">
            <v>SELVA ALEGRE</v>
          </cell>
          <cell r="D449" t="str">
            <v>ELOY ALFARO</v>
          </cell>
          <cell r="E449" t="str">
            <v>ESMERALDAS</v>
          </cell>
          <cell r="F449" t="str">
            <v>Rural</v>
          </cell>
        </row>
        <row r="450">
          <cell r="A450" t="str">
            <v>080261</v>
          </cell>
          <cell r="B450">
            <v>8</v>
          </cell>
          <cell r="C450" t="str">
            <v>TELEMBÍ</v>
          </cell>
          <cell r="D450" t="str">
            <v>ELOY ALFARO</v>
          </cell>
          <cell r="E450" t="str">
            <v>ESMERALDAS</v>
          </cell>
          <cell r="F450" t="str">
            <v>Rural</v>
          </cell>
        </row>
        <row r="451">
          <cell r="A451" t="str">
            <v>080264</v>
          </cell>
          <cell r="B451">
            <v>8</v>
          </cell>
          <cell r="C451" t="str">
            <v>TIMBIRÉ</v>
          </cell>
          <cell r="D451" t="str">
            <v>ELOY ALFARO</v>
          </cell>
          <cell r="E451" t="str">
            <v>ESMERALDAS</v>
          </cell>
          <cell r="F451" t="str">
            <v>Rural</v>
          </cell>
        </row>
        <row r="452">
          <cell r="A452" t="str">
            <v>080250</v>
          </cell>
          <cell r="B452">
            <v>8</v>
          </cell>
          <cell r="C452" t="str">
            <v>VALDEZ (LIMONES), CABECERA CANTONAL</v>
          </cell>
          <cell r="D452" t="str">
            <v>ELOY ALFARO</v>
          </cell>
          <cell r="E452" t="str">
            <v>ESMERALDAS</v>
          </cell>
          <cell r="F452" t="str">
            <v>Urbana</v>
          </cell>
        </row>
        <row r="453">
          <cell r="A453" t="str">
            <v>080151</v>
          </cell>
          <cell r="B453">
            <v>8</v>
          </cell>
          <cell r="C453" t="str">
            <v>*ATACAMES</v>
          </cell>
          <cell r="D453" t="str">
            <v>ESMERALDAS</v>
          </cell>
          <cell r="E453" t="str">
            <v>ESMERALDAS</v>
          </cell>
          <cell r="F453" t="str">
            <v>Rural</v>
          </cell>
        </row>
        <row r="454">
          <cell r="A454" t="str">
            <v>080155</v>
          </cell>
          <cell r="B454">
            <v>8</v>
          </cell>
          <cell r="C454" t="str">
            <v>*CHONTADURO</v>
          </cell>
          <cell r="D454" t="str">
            <v>ESMERALDAS</v>
          </cell>
          <cell r="E454" t="str">
            <v>ESMERALDAS</v>
          </cell>
          <cell r="F454" t="str">
            <v>Rural</v>
          </cell>
        </row>
        <row r="455">
          <cell r="A455" t="str">
            <v>080156</v>
          </cell>
          <cell r="B455">
            <v>8</v>
          </cell>
          <cell r="C455" t="str">
            <v>*CHUMUNDÉ</v>
          </cell>
          <cell r="D455" t="str">
            <v>ESMERALDAS</v>
          </cell>
          <cell r="E455" t="str">
            <v>ESMERALDAS</v>
          </cell>
          <cell r="F455" t="str">
            <v>Rural</v>
          </cell>
        </row>
        <row r="456">
          <cell r="A456" t="str">
            <v>080158</v>
          </cell>
          <cell r="B456">
            <v>8</v>
          </cell>
          <cell r="C456" t="str">
            <v>*LA UNIÓN</v>
          </cell>
          <cell r="D456" t="str">
            <v>ESMERALDAS</v>
          </cell>
          <cell r="E456" t="str">
            <v>ESMERALDAS</v>
          </cell>
          <cell r="F456" t="str">
            <v>Rural</v>
          </cell>
        </row>
        <row r="457">
          <cell r="A457" t="str">
            <v>080157</v>
          </cell>
          <cell r="B457">
            <v>8</v>
          </cell>
          <cell r="C457" t="str">
            <v>*LAGARTO</v>
          </cell>
          <cell r="D457" t="str">
            <v>ESMERALDAS</v>
          </cell>
          <cell r="E457" t="str">
            <v>ESMERALDAS</v>
          </cell>
          <cell r="F457" t="str">
            <v>Rural</v>
          </cell>
        </row>
        <row r="458">
          <cell r="A458" t="str">
            <v>080160</v>
          </cell>
          <cell r="B458">
            <v>8</v>
          </cell>
          <cell r="C458" t="str">
            <v>*MONTALVO (CAB. EN HORQUETA)</v>
          </cell>
          <cell r="D458" t="str">
            <v>ESMERALDAS</v>
          </cell>
          <cell r="E458" t="str">
            <v>ESMERALDAS</v>
          </cell>
          <cell r="F458" t="str">
            <v>Rural</v>
          </cell>
        </row>
        <row r="459">
          <cell r="A459" t="str">
            <v>080161</v>
          </cell>
          <cell r="B459">
            <v>8</v>
          </cell>
          <cell r="C459" t="str">
            <v>*RÍO VERDE</v>
          </cell>
          <cell r="D459" t="str">
            <v>ESMERALDAS</v>
          </cell>
          <cell r="E459" t="str">
            <v>ESMERALDAS</v>
          </cell>
          <cell r="F459" t="str">
            <v>Rural</v>
          </cell>
        </row>
        <row r="460">
          <cell r="A460" t="str">
            <v>080162</v>
          </cell>
          <cell r="B460">
            <v>8</v>
          </cell>
          <cell r="C460" t="str">
            <v>*ROCAFUERTE</v>
          </cell>
          <cell r="D460" t="str">
            <v>ESMERALDAS</v>
          </cell>
          <cell r="E460" t="str">
            <v>ESMERALDAS</v>
          </cell>
          <cell r="F460" t="str">
            <v>Rural</v>
          </cell>
        </row>
        <row r="461">
          <cell r="A461" t="str">
            <v>080164</v>
          </cell>
          <cell r="B461">
            <v>8</v>
          </cell>
          <cell r="C461" t="str">
            <v>*SÚA (CAB. EN LA BOCANA)</v>
          </cell>
          <cell r="D461" t="str">
            <v>ESMERALDAS</v>
          </cell>
          <cell r="E461" t="str">
            <v>ESMERALDAS</v>
          </cell>
          <cell r="F461" t="str">
            <v>Rural</v>
          </cell>
        </row>
        <row r="462">
          <cell r="A462" t="str">
            <v>080167</v>
          </cell>
          <cell r="B462">
            <v>8</v>
          </cell>
          <cell r="C462" t="str">
            <v>*TONCHIGÜE</v>
          </cell>
          <cell r="D462" t="str">
            <v>ESMERALDAS</v>
          </cell>
          <cell r="E462" t="str">
            <v>ESMERALDAS</v>
          </cell>
          <cell r="F462" t="str">
            <v>Rural</v>
          </cell>
        </row>
        <row r="463">
          <cell r="A463" t="str">
            <v>080102</v>
          </cell>
          <cell r="B463">
            <v>8</v>
          </cell>
          <cell r="C463" t="str">
            <v>5 DE AGOSTO</v>
          </cell>
          <cell r="D463" t="str">
            <v>ESMERALDAS</v>
          </cell>
          <cell r="E463" t="str">
            <v>ESMERALDAS</v>
          </cell>
          <cell r="F463" t="str">
            <v>Urbana</v>
          </cell>
        </row>
        <row r="464">
          <cell r="A464" t="str">
            <v>080101</v>
          </cell>
          <cell r="B464">
            <v>8</v>
          </cell>
          <cell r="C464" t="str">
            <v>BARTOLOMÉ RUIZ (CÉSAR FRANCO CARRIÓN)</v>
          </cell>
          <cell r="D464" t="str">
            <v>ESMERALDAS</v>
          </cell>
          <cell r="E464" t="str">
            <v>ESMERALDAS</v>
          </cell>
          <cell r="F464" t="str">
            <v>Urbana</v>
          </cell>
        </row>
        <row r="465">
          <cell r="A465" t="str">
            <v>080152</v>
          </cell>
          <cell r="B465">
            <v>8</v>
          </cell>
          <cell r="C465" t="str">
            <v>CAMARONES (CAB. EN SAN VICENTE)</v>
          </cell>
          <cell r="D465" t="str">
            <v>ESMERALDAS</v>
          </cell>
          <cell r="E465" t="str">
            <v>ESMERALDAS</v>
          </cell>
          <cell r="F465" t="str">
            <v>Rural</v>
          </cell>
        </row>
        <row r="466">
          <cell r="A466" t="str">
            <v>080154</v>
          </cell>
          <cell r="B466">
            <v>8</v>
          </cell>
          <cell r="C466" t="str">
            <v>CHINCA</v>
          </cell>
          <cell r="D466" t="str">
            <v>ESMERALDAS</v>
          </cell>
          <cell r="E466" t="str">
            <v>ESMERALDAS</v>
          </cell>
          <cell r="F466" t="str">
            <v>Rural</v>
          </cell>
        </row>
        <row r="467">
          <cell r="A467" t="str">
            <v>080153</v>
          </cell>
          <cell r="B467">
            <v>8</v>
          </cell>
          <cell r="C467" t="str">
            <v>CRNEL. CARLOS CONCHA TORRES (CAB.EN HUELE)</v>
          </cell>
          <cell r="D467" t="str">
            <v>ESMERALDAS</v>
          </cell>
          <cell r="E467" t="str">
            <v>ESMERALDAS</v>
          </cell>
          <cell r="F467" t="str">
            <v>Rural</v>
          </cell>
        </row>
        <row r="468">
          <cell r="A468" t="str">
            <v>080103</v>
          </cell>
          <cell r="B468">
            <v>8</v>
          </cell>
          <cell r="C468" t="str">
            <v>ESMERALDAS</v>
          </cell>
          <cell r="D468" t="str">
            <v>ESMERALDAS</v>
          </cell>
          <cell r="E468" t="str">
            <v>ESMERALDAS</v>
          </cell>
          <cell r="F468" t="str">
            <v>Urbana</v>
          </cell>
        </row>
        <row r="469">
          <cell r="A469" t="str">
            <v>080150</v>
          </cell>
          <cell r="B469">
            <v>8</v>
          </cell>
          <cell r="C469" t="str">
            <v>ESMERALDAS, CABECERA CANTONAL Y CAPITAL PROVINCIAL</v>
          </cell>
          <cell r="D469" t="str">
            <v>ESMERALDAS</v>
          </cell>
          <cell r="E469" t="str">
            <v>ESMERALDAS</v>
          </cell>
          <cell r="F469" t="str">
            <v>Urbana</v>
          </cell>
        </row>
        <row r="470">
          <cell r="A470" t="str">
            <v>080104</v>
          </cell>
          <cell r="B470">
            <v>8</v>
          </cell>
          <cell r="C470" t="str">
            <v>LUIS TELLO  (LAS PALMAS)</v>
          </cell>
          <cell r="D470" t="str">
            <v>ESMERALDAS</v>
          </cell>
          <cell r="E470" t="str">
            <v>ESMERALDAS</v>
          </cell>
          <cell r="F470" t="str">
            <v>Urbana</v>
          </cell>
        </row>
        <row r="471">
          <cell r="A471" t="str">
            <v>080159</v>
          </cell>
          <cell r="B471">
            <v>8</v>
          </cell>
          <cell r="C471" t="str">
            <v>MAJUA</v>
          </cell>
          <cell r="D471" t="str">
            <v>ESMERALDAS</v>
          </cell>
          <cell r="E471" t="str">
            <v>ESMERALDAS</v>
          </cell>
          <cell r="F471" t="str">
            <v>Rural</v>
          </cell>
        </row>
        <row r="472">
          <cell r="A472" t="str">
            <v>080163</v>
          </cell>
          <cell r="B472">
            <v>8</v>
          </cell>
          <cell r="C472" t="str">
            <v>SAN MATEO</v>
          </cell>
          <cell r="D472" t="str">
            <v>ESMERALDAS</v>
          </cell>
          <cell r="E472" t="str">
            <v>ESMERALDAS</v>
          </cell>
          <cell r="F472" t="str">
            <v>Rural</v>
          </cell>
        </row>
        <row r="473">
          <cell r="A473" t="str">
            <v>080105</v>
          </cell>
          <cell r="B473">
            <v>8</v>
          </cell>
          <cell r="C473" t="str">
            <v>SIMÓN PLATA TORRES</v>
          </cell>
          <cell r="D473" t="str">
            <v>ESMERALDAS</v>
          </cell>
          <cell r="E473" t="str">
            <v>ESMERALDAS</v>
          </cell>
          <cell r="F473" t="str">
            <v>Urbana</v>
          </cell>
        </row>
        <row r="474">
          <cell r="A474" t="str">
            <v>080165</v>
          </cell>
          <cell r="B474">
            <v>8</v>
          </cell>
          <cell r="C474" t="str">
            <v>TABIAZO</v>
          </cell>
          <cell r="D474" t="str">
            <v>ESMERALDAS</v>
          </cell>
          <cell r="E474" t="str">
            <v>ESMERALDAS</v>
          </cell>
          <cell r="F474" t="str">
            <v>Rural</v>
          </cell>
        </row>
        <row r="475">
          <cell r="A475" t="str">
            <v>080166</v>
          </cell>
          <cell r="B475">
            <v>8</v>
          </cell>
          <cell r="C475" t="str">
            <v>TACHINA</v>
          </cell>
          <cell r="D475" t="str">
            <v>ESMERALDAS</v>
          </cell>
          <cell r="E475" t="str">
            <v>ESMERALDAS</v>
          </cell>
          <cell r="F475" t="str">
            <v>Rural</v>
          </cell>
        </row>
        <row r="476">
          <cell r="A476" t="str">
            <v>080168</v>
          </cell>
          <cell r="B476">
            <v>8</v>
          </cell>
          <cell r="C476" t="str">
            <v>VUELTA LARGA</v>
          </cell>
          <cell r="D476" t="str">
            <v>ESMERALDAS</v>
          </cell>
          <cell r="E476" t="str">
            <v>ESMERALDAS</v>
          </cell>
          <cell r="F476" t="str">
            <v>Rural</v>
          </cell>
        </row>
        <row r="477">
          <cell r="A477" t="str">
            <v>080850</v>
          </cell>
          <cell r="B477">
            <v>8</v>
          </cell>
          <cell r="C477" t="str">
            <v>LA CONCORDIA, CABECERA CANTONAL</v>
          </cell>
          <cell r="D477" t="str">
            <v>LA CONCORDIA</v>
          </cell>
          <cell r="E477" t="str">
            <v>ESMERALDAS</v>
          </cell>
          <cell r="F477" t="str">
            <v>Urbana</v>
          </cell>
        </row>
        <row r="478">
          <cell r="A478" t="str">
            <v>080351</v>
          </cell>
          <cell r="B478">
            <v>8</v>
          </cell>
          <cell r="C478" t="str">
            <v>BOLÍVAR</v>
          </cell>
          <cell r="D478" t="str">
            <v>MUISNE</v>
          </cell>
          <cell r="E478" t="str">
            <v>ESMERALDAS</v>
          </cell>
          <cell r="F478" t="str">
            <v>Rural</v>
          </cell>
        </row>
        <row r="479">
          <cell r="A479" t="str">
            <v>080352</v>
          </cell>
          <cell r="B479">
            <v>8</v>
          </cell>
          <cell r="C479" t="str">
            <v>DAULE</v>
          </cell>
          <cell r="D479" t="str">
            <v>MUISNE</v>
          </cell>
          <cell r="E479" t="str">
            <v>ESMERALDAS</v>
          </cell>
          <cell r="F479" t="str">
            <v>Rural</v>
          </cell>
        </row>
        <row r="480">
          <cell r="A480" t="str">
            <v>080353</v>
          </cell>
          <cell r="B480">
            <v>8</v>
          </cell>
          <cell r="C480" t="str">
            <v>GALERA</v>
          </cell>
          <cell r="D480" t="str">
            <v>MUISNE</v>
          </cell>
          <cell r="E480" t="str">
            <v>ESMERALDAS</v>
          </cell>
          <cell r="F480" t="str">
            <v>Rural</v>
          </cell>
        </row>
        <row r="481">
          <cell r="A481" t="str">
            <v>080350</v>
          </cell>
          <cell r="B481">
            <v>8</v>
          </cell>
          <cell r="C481" t="str">
            <v>MUISNE, CABECERA CANTONAL</v>
          </cell>
          <cell r="D481" t="str">
            <v>MUISNE</v>
          </cell>
          <cell r="E481" t="str">
            <v>ESMERALDAS</v>
          </cell>
          <cell r="F481" t="str">
            <v>Urbana</v>
          </cell>
        </row>
        <row r="482">
          <cell r="A482" t="str">
            <v>080354</v>
          </cell>
          <cell r="B482">
            <v>8</v>
          </cell>
          <cell r="C482" t="str">
            <v>QUINGUE (OLMEDO PERDOMO FRANCO)</v>
          </cell>
          <cell r="D482" t="str">
            <v>MUISNE</v>
          </cell>
          <cell r="E482" t="str">
            <v>ESMERALDAS</v>
          </cell>
          <cell r="F482" t="str">
            <v>Rural</v>
          </cell>
        </row>
        <row r="483">
          <cell r="A483" t="str">
            <v>080355</v>
          </cell>
          <cell r="B483">
            <v>8</v>
          </cell>
          <cell r="C483" t="str">
            <v>SALIMA</v>
          </cell>
          <cell r="D483" t="str">
            <v>MUISNE</v>
          </cell>
          <cell r="E483" t="str">
            <v>ESMERALDAS</v>
          </cell>
          <cell r="F483" t="str">
            <v>Rural</v>
          </cell>
        </row>
        <row r="484">
          <cell r="A484" t="str">
            <v>080356</v>
          </cell>
          <cell r="B484">
            <v>8</v>
          </cell>
          <cell r="C484" t="str">
            <v>SAN FRANCISCO</v>
          </cell>
          <cell r="D484" t="str">
            <v>MUISNE</v>
          </cell>
          <cell r="E484" t="str">
            <v>ESMERALDAS</v>
          </cell>
          <cell r="F484" t="str">
            <v>Rural</v>
          </cell>
        </row>
        <row r="485">
          <cell r="A485" t="str">
            <v>080357</v>
          </cell>
          <cell r="B485">
            <v>8</v>
          </cell>
          <cell r="C485" t="str">
            <v>SAN GREGORIO</v>
          </cell>
          <cell r="D485" t="str">
            <v>MUISNE</v>
          </cell>
          <cell r="E485" t="str">
            <v>ESMERALDAS</v>
          </cell>
          <cell r="F485" t="str">
            <v>Rural</v>
          </cell>
        </row>
        <row r="486">
          <cell r="A486" t="str">
            <v>080358</v>
          </cell>
          <cell r="B486">
            <v>8</v>
          </cell>
          <cell r="C486" t="str">
            <v>SAN JOSÉ DE CHAMANGA (CAB.EN CHAMANGA)</v>
          </cell>
          <cell r="D486" t="str">
            <v>MUISNE</v>
          </cell>
          <cell r="E486" t="str">
            <v>ESMERALDAS</v>
          </cell>
          <cell r="F486" t="str">
            <v>Rural</v>
          </cell>
        </row>
        <row r="487">
          <cell r="A487" t="str">
            <v>080452</v>
          </cell>
          <cell r="B487">
            <v>8</v>
          </cell>
          <cell r="C487" t="str">
            <v>CHURA (CHANCAMA) (CAB. EN EL YERBERO)</v>
          </cell>
          <cell r="D487" t="str">
            <v>QUININDÉ</v>
          </cell>
          <cell r="E487" t="str">
            <v>ESMERALDAS</v>
          </cell>
          <cell r="F487" t="str">
            <v>Rural</v>
          </cell>
        </row>
        <row r="488">
          <cell r="A488" t="str">
            <v>080451</v>
          </cell>
          <cell r="B488">
            <v>8</v>
          </cell>
          <cell r="C488" t="str">
            <v>CUBE</v>
          </cell>
          <cell r="D488" t="str">
            <v>QUININDÉ</v>
          </cell>
          <cell r="E488" t="str">
            <v>ESMERALDAS</v>
          </cell>
          <cell r="F488" t="str">
            <v>Rural</v>
          </cell>
        </row>
        <row r="489">
          <cell r="A489" t="str">
            <v>080455</v>
          </cell>
          <cell r="B489">
            <v>8</v>
          </cell>
          <cell r="C489" t="str">
            <v>LA UNIÓN</v>
          </cell>
          <cell r="D489" t="str">
            <v>QUININDÉ</v>
          </cell>
          <cell r="E489" t="str">
            <v>ESMERALDAS</v>
          </cell>
          <cell r="F489" t="str">
            <v>Rural</v>
          </cell>
        </row>
        <row r="490">
          <cell r="A490" t="str">
            <v>080453</v>
          </cell>
          <cell r="B490">
            <v>8</v>
          </cell>
          <cell r="C490" t="str">
            <v>MALIMPIA</v>
          </cell>
          <cell r="D490" t="str">
            <v>QUININDÉ</v>
          </cell>
          <cell r="E490" t="str">
            <v>ESMERALDAS</v>
          </cell>
          <cell r="F490" t="str">
            <v>Rural</v>
          </cell>
        </row>
        <row r="491">
          <cell r="A491" t="str">
            <v>080450</v>
          </cell>
          <cell r="B491">
            <v>8</v>
          </cell>
          <cell r="C491" t="str">
            <v>ROSA ZÁRATE (QUININDÉ), CABECERA CANTONAL</v>
          </cell>
          <cell r="D491" t="str">
            <v>QUININDÉ</v>
          </cell>
          <cell r="E491" t="str">
            <v>ESMERALDAS</v>
          </cell>
          <cell r="F491" t="str">
            <v>Urbana</v>
          </cell>
        </row>
        <row r="492">
          <cell r="A492" t="str">
            <v>080454</v>
          </cell>
          <cell r="B492">
            <v>8</v>
          </cell>
          <cell r="C492" t="str">
            <v>VICHE</v>
          </cell>
          <cell r="D492" t="str">
            <v>QUININDÉ</v>
          </cell>
          <cell r="E492" t="str">
            <v>ESMERALDAS</v>
          </cell>
          <cell r="F492" t="str">
            <v>Rural</v>
          </cell>
        </row>
        <row r="493">
          <cell r="A493" t="str">
            <v>080751</v>
          </cell>
          <cell r="B493">
            <v>8</v>
          </cell>
          <cell r="C493" t="str">
            <v>CHONTADURO</v>
          </cell>
          <cell r="D493" t="str">
            <v>RIOVERDE</v>
          </cell>
          <cell r="E493" t="str">
            <v>ESMERALDAS</v>
          </cell>
          <cell r="F493" t="str">
            <v>Rural</v>
          </cell>
        </row>
        <row r="494">
          <cell r="A494" t="str">
            <v>080752</v>
          </cell>
          <cell r="B494">
            <v>8</v>
          </cell>
          <cell r="C494" t="str">
            <v>CHUMUNDÉ</v>
          </cell>
          <cell r="D494" t="str">
            <v>RIOVERDE</v>
          </cell>
          <cell r="E494" t="str">
            <v>ESMERALDAS</v>
          </cell>
          <cell r="F494" t="str">
            <v>Rural</v>
          </cell>
        </row>
        <row r="495">
          <cell r="A495" t="str">
            <v>080753</v>
          </cell>
          <cell r="B495">
            <v>8</v>
          </cell>
          <cell r="C495" t="str">
            <v>LAGARTO</v>
          </cell>
          <cell r="D495" t="str">
            <v>RIOVERDE</v>
          </cell>
          <cell r="E495" t="str">
            <v>ESMERALDAS</v>
          </cell>
          <cell r="F495" t="str">
            <v>Rural</v>
          </cell>
        </row>
        <row r="496">
          <cell r="A496" t="str">
            <v>080754</v>
          </cell>
          <cell r="B496">
            <v>8</v>
          </cell>
          <cell r="C496" t="str">
            <v>MONTALVO (CAB. EN HORQUETA)</v>
          </cell>
          <cell r="D496" t="str">
            <v>RIOVERDE</v>
          </cell>
          <cell r="E496" t="str">
            <v>ESMERALDAS</v>
          </cell>
          <cell r="F496" t="str">
            <v>Rural</v>
          </cell>
        </row>
        <row r="497">
          <cell r="A497" t="str">
            <v>080750</v>
          </cell>
          <cell r="B497">
            <v>8</v>
          </cell>
          <cell r="C497" t="str">
            <v>RIOVERDE, CABECERA CANTONAL</v>
          </cell>
          <cell r="D497" t="str">
            <v>RIOVERDE</v>
          </cell>
          <cell r="E497" t="str">
            <v>ESMERALDAS</v>
          </cell>
          <cell r="F497" t="str">
            <v>Urbana</v>
          </cell>
        </row>
        <row r="498">
          <cell r="A498" t="str">
            <v>080755</v>
          </cell>
          <cell r="B498">
            <v>8</v>
          </cell>
          <cell r="C498" t="str">
            <v>ROCAFUERTE</v>
          </cell>
          <cell r="D498" t="str">
            <v>RIOVERDE</v>
          </cell>
          <cell r="E498" t="str">
            <v>ESMERALDAS</v>
          </cell>
          <cell r="F498" t="str">
            <v>Rural</v>
          </cell>
        </row>
        <row r="499">
          <cell r="A499" t="str">
            <v>080555</v>
          </cell>
          <cell r="B499">
            <v>8</v>
          </cell>
          <cell r="C499" t="str">
            <v>5 DE JUNIO (CAB. EN UIMBI)</v>
          </cell>
          <cell r="D499" t="str">
            <v>SAN LORENZO</v>
          </cell>
          <cell r="E499" t="str">
            <v>ESMERALDAS</v>
          </cell>
          <cell r="F499" t="str">
            <v>Rural</v>
          </cell>
        </row>
        <row r="500">
          <cell r="A500" t="str">
            <v>080551</v>
          </cell>
          <cell r="B500">
            <v>8</v>
          </cell>
          <cell r="C500" t="str">
            <v>ALTO TAMBO (CAB. EN GUADUAL)</v>
          </cell>
          <cell r="D500" t="str">
            <v>SAN LORENZO</v>
          </cell>
          <cell r="E500" t="str">
            <v>ESMERALDAS</v>
          </cell>
          <cell r="F500" t="str">
            <v>Rural</v>
          </cell>
        </row>
        <row r="501">
          <cell r="A501" t="str">
            <v>080552</v>
          </cell>
          <cell r="B501">
            <v>8</v>
          </cell>
          <cell r="C501" t="str">
            <v>ANCÓN (PICHANGAL) (CAB. EN PALMA REAL)</v>
          </cell>
          <cell r="D501" t="str">
            <v>SAN LORENZO</v>
          </cell>
          <cell r="E501" t="str">
            <v>ESMERALDAS</v>
          </cell>
          <cell r="F501" t="str">
            <v>Rural</v>
          </cell>
        </row>
        <row r="502">
          <cell r="A502" t="str">
            <v>080553</v>
          </cell>
          <cell r="B502">
            <v>8</v>
          </cell>
          <cell r="C502" t="str">
            <v>CALDERÓN</v>
          </cell>
          <cell r="D502" t="str">
            <v>SAN LORENZO</v>
          </cell>
          <cell r="E502" t="str">
            <v>ESMERALDAS</v>
          </cell>
          <cell r="F502" t="str">
            <v>Rural</v>
          </cell>
        </row>
        <row r="503">
          <cell r="A503" t="str">
            <v>080554</v>
          </cell>
          <cell r="B503">
            <v>8</v>
          </cell>
          <cell r="C503" t="str">
            <v>CARONDELET</v>
          </cell>
          <cell r="D503" t="str">
            <v>SAN LORENZO</v>
          </cell>
          <cell r="E503" t="str">
            <v>ESMERALDAS</v>
          </cell>
          <cell r="F503" t="str">
            <v>Rural</v>
          </cell>
        </row>
        <row r="504">
          <cell r="A504" t="str">
            <v>080556</v>
          </cell>
          <cell r="B504">
            <v>8</v>
          </cell>
          <cell r="C504" t="str">
            <v>CONCEPCIÓN</v>
          </cell>
          <cell r="D504" t="str">
            <v>SAN LORENZO</v>
          </cell>
          <cell r="E504" t="str">
            <v>ESMERALDAS</v>
          </cell>
          <cell r="F504" t="str">
            <v>Rural</v>
          </cell>
        </row>
        <row r="505">
          <cell r="A505" t="str">
            <v>080557</v>
          </cell>
          <cell r="B505">
            <v>8</v>
          </cell>
          <cell r="C505" t="str">
            <v>MATAJE (CAB. EN SANTANDER)</v>
          </cell>
          <cell r="D505" t="str">
            <v>SAN LORENZO</v>
          </cell>
          <cell r="E505" t="str">
            <v>ESMERALDAS</v>
          </cell>
          <cell r="F505" t="str">
            <v>Rural</v>
          </cell>
        </row>
        <row r="506">
          <cell r="A506" t="str">
            <v>080558</v>
          </cell>
          <cell r="B506">
            <v>8</v>
          </cell>
          <cell r="C506" t="str">
            <v>SAN JAVIER DE CACHAVÍ (CAB. EN SAN JAVIER)</v>
          </cell>
          <cell r="D506" t="str">
            <v>SAN LORENZO</v>
          </cell>
          <cell r="E506" t="str">
            <v>ESMERALDAS</v>
          </cell>
          <cell r="F506" t="str">
            <v>Rural</v>
          </cell>
        </row>
        <row r="507">
          <cell r="A507" t="str">
            <v>080550</v>
          </cell>
          <cell r="B507">
            <v>8</v>
          </cell>
          <cell r="C507" t="str">
            <v>SAN LORENZO, CABECERA CANTONAL</v>
          </cell>
          <cell r="D507" t="str">
            <v>SAN LORENZO</v>
          </cell>
          <cell r="E507" t="str">
            <v>ESMERALDAS</v>
          </cell>
          <cell r="F507" t="str">
            <v>Urbana</v>
          </cell>
        </row>
        <row r="508">
          <cell r="A508" t="str">
            <v>080559</v>
          </cell>
          <cell r="B508">
            <v>8</v>
          </cell>
          <cell r="C508" t="str">
            <v>SANTA RITA</v>
          </cell>
          <cell r="D508" t="str">
            <v>SAN LORENZO</v>
          </cell>
          <cell r="E508" t="str">
            <v>ESMERALDAS</v>
          </cell>
          <cell r="F508" t="str">
            <v>Rural</v>
          </cell>
        </row>
        <row r="509">
          <cell r="A509" t="str">
            <v>080560</v>
          </cell>
          <cell r="B509">
            <v>8</v>
          </cell>
          <cell r="C509" t="str">
            <v>TAMBILLO</v>
          </cell>
          <cell r="D509" t="str">
            <v>SAN LORENZO</v>
          </cell>
          <cell r="E509" t="str">
            <v>ESMERALDAS</v>
          </cell>
          <cell r="F509" t="str">
            <v>Rural</v>
          </cell>
        </row>
        <row r="510">
          <cell r="A510" t="str">
            <v>080561</v>
          </cell>
          <cell r="B510">
            <v>8</v>
          </cell>
          <cell r="C510" t="str">
            <v>TULULBÍ (CAB. EN RICAURTE)</v>
          </cell>
          <cell r="D510" t="str">
            <v>SAN LORENZO</v>
          </cell>
          <cell r="E510" t="str">
            <v>ESMERALDAS</v>
          </cell>
          <cell r="F510" t="str">
            <v>Rural</v>
          </cell>
        </row>
        <row r="511">
          <cell r="A511" t="str">
            <v>080562</v>
          </cell>
          <cell r="B511">
            <v>8</v>
          </cell>
          <cell r="C511" t="str">
            <v>URBINA</v>
          </cell>
          <cell r="D511" t="str">
            <v>SAN LORENZO</v>
          </cell>
          <cell r="E511" t="str">
            <v>ESMERALDAS</v>
          </cell>
          <cell r="F511" t="str">
            <v>Rural</v>
          </cell>
        </row>
        <row r="512">
          <cell r="A512" t="str">
            <v>200250</v>
          </cell>
          <cell r="B512">
            <v>8</v>
          </cell>
          <cell r="C512" t="str">
            <v>PUERTO VILLAMIL, CABECERA CANTONAL</v>
          </cell>
          <cell r="D512" t="str">
            <v>ISABELA</v>
          </cell>
          <cell r="E512" t="str">
            <v>GALÁPAGOS</v>
          </cell>
          <cell r="F512" t="str">
            <v>Urbana</v>
          </cell>
        </row>
        <row r="513">
          <cell r="A513" t="str">
            <v>200251</v>
          </cell>
          <cell r="B513">
            <v>8</v>
          </cell>
          <cell r="C513" t="str">
            <v>TOMÁS DE BERLANGA (SANTO TOMÁS)</v>
          </cell>
          <cell r="D513" t="str">
            <v>ISABELA</v>
          </cell>
          <cell r="E513" t="str">
            <v>GALÁPAGOS</v>
          </cell>
          <cell r="F513" t="str">
            <v>Rural</v>
          </cell>
        </row>
        <row r="514">
          <cell r="A514" t="str">
            <v>200151</v>
          </cell>
          <cell r="B514">
            <v>8</v>
          </cell>
          <cell r="C514" t="str">
            <v>EL PROGRESO</v>
          </cell>
          <cell r="D514" t="str">
            <v>SAN CRISTÓBAL</v>
          </cell>
          <cell r="E514" t="str">
            <v>GALÁPAGOS</v>
          </cell>
          <cell r="F514" t="str">
            <v>Rural</v>
          </cell>
        </row>
        <row r="515">
          <cell r="A515" t="str">
            <v>200152</v>
          </cell>
          <cell r="B515">
            <v>8</v>
          </cell>
          <cell r="C515" t="str">
            <v>ISLA SANTA MARÍA (FLOREANA) (CAB. EN  PTO. VELASCO IBARRA)</v>
          </cell>
          <cell r="D515" t="str">
            <v>SAN CRISTÓBAL</v>
          </cell>
          <cell r="E515" t="str">
            <v>GALÁPAGOS</v>
          </cell>
          <cell r="F515" t="str">
            <v>Rural</v>
          </cell>
        </row>
        <row r="516">
          <cell r="A516" t="str">
            <v>200150</v>
          </cell>
          <cell r="B516">
            <v>8</v>
          </cell>
          <cell r="C516" t="str">
            <v>PUERTO BAQUERIZO MORENO, CABECERA CANTONAL Y CAPITAL PROVINCIAL</v>
          </cell>
          <cell r="D516" t="str">
            <v>SAN CRISTÓBAL</v>
          </cell>
          <cell r="E516" t="str">
            <v>GALÁPAGOS</v>
          </cell>
          <cell r="F516" t="str">
            <v>Urbana</v>
          </cell>
        </row>
        <row r="517">
          <cell r="A517" t="str">
            <v>200351</v>
          </cell>
          <cell r="B517">
            <v>8</v>
          </cell>
          <cell r="C517" t="str">
            <v>BELLAVISTA</v>
          </cell>
          <cell r="D517" t="str">
            <v>SANTA CRUZ</v>
          </cell>
          <cell r="E517" t="str">
            <v>GALÁPAGOS</v>
          </cell>
          <cell r="F517" t="str">
            <v>Rural</v>
          </cell>
        </row>
        <row r="518">
          <cell r="A518" t="str">
            <v>200350</v>
          </cell>
          <cell r="B518">
            <v>8</v>
          </cell>
          <cell r="C518" t="str">
            <v>PUERTO AYORA, CABECERA CANTONAL</v>
          </cell>
          <cell r="D518" t="str">
            <v>SANTA CRUZ</v>
          </cell>
          <cell r="E518" t="str">
            <v>GALÁPAGOS</v>
          </cell>
          <cell r="F518" t="str">
            <v>Urbana</v>
          </cell>
        </row>
        <row r="519">
          <cell r="A519" t="str">
            <v>200352</v>
          </cell>
          <cell r="B519">
            <v>8</v>
          </cell>
          <cell r="C519" t="str">
            <v>SANTA ROSA (INCLUYE LA ISLA BALTRA)</v>
          </cell>
          <cell r="D519" t="str">
            <v>SANTA CRUZ</v>
          </cell>
          <cell r="E519" t="str">
            <v>GALÁPAGOS</v>
          </cell>
          <cell r="F519" t="str">
            <v>Rural</v>
          </cell>
        </row>
        <row r="520">
          <cell r="A520" t="str">
            <v>090250</v>
          </cell>
          <cell r="B520">
            <v>8</v>
          </cell>
          <cell r="C520" t="str">
            <v>ALFREDO BAQUERIZO MORENO (JUJÁN), CABECERA CANTONAL</v>
          </cell>
          <cell r="D520" t="str">
            <v>ALFREDO BAQUERIZO MORENO (JUJÁN)</v>
          </cell>
          <cell r="E520" t="str">
            <v>GUAYAS</v>
          </cell>
          <cell r="F520" t="str">
            <v>Urbana</v>
          </cell>
        </row>
        <row r="521">
          <cell r="A521" t="str">
            <v>090350</v>
          </cell>
          <cell r="B521">
            <v>8</v>
          </cell>
          <cell r="C521" t="str">
            <v>BALAO, CABECERA CANTONAL</v>
          </cell>
          <cell r="D521" t="str">
            <v>BALAO</v>
          </cell>
          <cell r="E521" t="str">
            <v>GUAYAS</v>
          </cell>
          <cell r="F521" t="str">
            <v>Urbana</v>
          </cell>
        </row>
        <row r="522">
          <cell r="A522" t="str">
            <v>090450</v>
          </cell>
          <cell r="B522">
            <v>8</v>
          </cell>
          <cell r="C522" t="str">
            <v>BALZAR, CABECERA CANTONAL</v>
          </cell>
          <cell r="D522" t="str">
            <v>BALZAR</v>
          </cell>
          <cell r="E522" t="str">
            <v>GUAYAS</v>
          </cell>
          <cell r="F522" t="str">
            <v>Urbana</v>
          </cell>
        </row>
        <row r="523">
          <cell r="A523" t="str">
            <v>090550</v>
          </cell>
          <cell r="B523">
            <v>8</v>
          </cell>
          <cell r="C523" t="str">
            <v>COLIMES, CABECERA CANTONAL</v>
          </cell>
          <cell r="D523" t="str">
            <v>COLIMES</v>
          </cell>
          <cell r="E523" t="str">
            <v>GUAYAS</v>
          </cell>
          <cell r="F523" t="str">
            <v>Urbana</v>
          </cell>
        </row>
        <row r="524">
          <cell r="A524" t="str">
            <v>090551</v>
          </cell>
          <cell r="B524">
            <v>8</v>
          </cell>
          <cell r="C524" t="str">
            <v>SAN JACINTO</v>
          </cell>
          <cell r="D524" t="str">
            <v>COLIMES</v>
          </cell>
          <cell r="E524" t="str">
            <v>GUAYAS</v>
          </cell>
          <cell r="F524" t="str">
            <v>Rural</v>
          </cell>
        </row>
        <row r="525">
          <cell r="A525" t="str">
            <v>092350</v>
          </cell>
          <cell r="B525">
            <v>8</v>
          </cell>
          <cell r="C525" t="str">
            <v>CORONEL MARCELINO MARIDUEÑA (SAN CARLOS), CABECERA CANTONAL</v>
          </cell>
          <cell r="D525" t="str">
            <v>CORONEL MARCELINO MARIDUEÑA</v>
          </cell>
          <cell r="E525" t="str">
            <v>GUAYAS</v>
          </cell>
          <cell r="F525" t="str">
            <v>Urbana</v>
          </cell>
        </row>
        <row r="526">
          <cell r="A526" t="str">
            <v>090651</v>
          </cell>
          <cell r="B526">
            <v>8</v>
          </cell>
          <cell r="C526" t="str">
            <v>*ISIDRO AYORA (SOLEDAD)</v>
          </cell>
          <cell r="D526" t="str">
            <v>DAULE</v>
          </cell>
          <cell r="E526" t="str">
            <v>GUAYAS</v>
          </cell>
          <cell r="F526" t="str">
            <v>Rural</v>
          </cell>
        </row>
        <row r="527">
          <cell r="A527" t="str">
            <v>090655</v>
          </cell>
          <cell r="B527">
            <v>8</v>
          </cell>
          <cell r="C527" t="str">
            <v>*LOMAS DE SARGENTILLO</v>
          </cell>
          <cell r="D527" t="str">
            <v>DAULE</v>
          </cell>
          <cell r="E527" t="str">
            <v>GUAYAS</v>
          </cell>
          <cell r="F527" t="str">
            <v>Rural</v>
          </cell>
        </row>
        <row r="528">
          <cell r="A528" t="str">
            <v>090657</v>
          </cell>
          <cell r="B528">
            <v>8</v>
          </cell>
          <cell r="C528" t="str">
            <v>*PIEDRAHITA (NOBOL)</v>
          </cell>
          <cell r="D528" t="str">
            <v>DAULE</v>
          </cell>
          <cell r="E528" t="str">
            <v>GUAYAS</v>
          </cell>
          <cell r="F528" t="str">
            <v>Rural</v>
          </cell>
        </row>
        <row r="529">
          <cell r="A529" t="str">
            <v>090603</v>
          </cell>
          <cell r="B529">
            <v>8</v>
          </cell>
          <cell r="C529" t="str">
            <v>BANIFE</v>
          </cell>
          <cell r="D529" t="str">
            <v>DAULE</v>
          </cell>
          <cell r="E529" t="str">
            <v>GUAYAS</v>
          </cell>
          <cell r="F529" t="str">
            <v>Urbana</v>
          </cell>
        </row>
        <row r="530">
          <cell r="A530" t="str">
            <v>090601</v>
          </cell>
          <cell r="B530">
            <v>8</v>
          </cell>
          <cell r="C530" t="str">
            <v>DAULE</v>
          </cell>
          <cell r="D530" t="str">
            <v>DAULE</v>
          </cell>
          <cell r="E530" t="str">
            <v>GUAYAS</v>
          </cell>
          <cell r="F530" t="str">
            <v>Urbana</v>
          </cell>
        </row>
        <row r="531">
          <cell r="A531" t="str">
            <v>090650</v>
          </cell>
          <cell r="B531">
            <v>8</v>
          </cell>
          <cell r="C531" t="str">
            <v>DAULE, CABECERA CANTONAL</v>
          </cell>
          <cell r="D531" t="str">
            <v>DAULE</v>
          </cell>
          <cell r="E531" t="str">
            <v>GUAYAS</v>
          </cell>
          <cell r="F531" t="str">
            <v>Urbana</v>
          </cell>
        </row>
        <row r="532">
          <cell r="A532" t="str">
            <v>090604</v>
          </cell>
          <cell r="B532">
            <v>8</v>
          </cell>
          <cell r="C532" t="str">
            <v>EMILIANO CAICEDO MARCOS</v>
          </cell>
          <cell r="D532" t="str">
            <v>DAULE</v>
          </cell>
          <cell r="E532" t="str">
            <v>GUAYAS</v>
          </cell>
          <cell r="F532" t="str">
            <v>Urbana</v>
          </cell>
        </row>
        <row r="533">
          <cell r="A533" t="str">
            <v>090652</v>
          </cell>
          <cell r="B533">
            <v>8</v>
          </cell>
          <cell r="C533" t="str">
            <v>JUAN BAUTISTA AGUIRRE (LOS TINTOS)</v>
          </cell>
          <cell r="D533" t="str">
            <v>DAULE</v>
          </cell>
          <cell r="E533" t="str">
            <v>GUAYAS</v>
          </cell>
          <cell r="F533" t="str">
            <v>Rural</v>
          </cell>
        </row>
        <row r="534">
          <cell r="A534" t="str">
            <v>090602</v>
          </cell>
          <cell r="B534">
            <v>8</v>
          </cell>
          <cell r="C534" t="str">
            <v>LA AURORA (SATÉLITE)</v>
          </cell>
          <cell r="D534" t="str">
            <v>DAULE</v>
          </cell>
          <cell r="E534" t="str">
            <v>GUAYAS</v>
          </cell>
          <cell r="F534" t="str">
            <v>Urbana</v>
          </cell>
        </row>
        <row r="535">
          <cell r="A535" t="str">
            <v>090653</v>
          </cell>
          <cell r="B535">
            <v>8</v>
          </cell>
          <cell r="C535" t="str">
            <v>LAUREL</v>
          </cell>
          <cell r="D535" t="str">
            <v>DAULE</v>
          </cell>
          <cell r="E535" t="str">
            <v>GUAYAS</v>
          </cell>
          <cell r="F535" t="str">
            <v>Rural</v>
          </cell>
        </row>
        <row r="536">
          <cell r="A536" t="str">
            <v>090654</v>
          </cell>
          <cell r="B536">
            <v>8</v>
          </cell>
          <cell r="C536" t="str">
            <v>LIMONAL</v>
          </cell>
          <cell r="D536" t="str">
            <v>DAULE</v>
          </cell>
          <cell r="E536" t="str">
            <v>GUAYAS</v>
          </cell>
          <cell r="F536" t="str">
            <v>Rural</v>
          </cell>
        </row>
        <row r="537">
          <cell r="A537" t="str">
            <v>090656</v>
          </cell>
          <cell r="B537">
            <v>8</v>
          </cell>
          <cell r="C537" t="str">
            <v>LOS LOJAS (ENRIQUE BAQUERIZO MORENO)</v>
          </cell>
          <cell r="D537" t="str">
            <v>DAULE</v>
          </cell>
          <cell r="E537" t="str">
            <v>GUAYAS</v>
          </cell>
          <cell r="F537" t="str">
            <v>Rural</v>
          </cell>
        </row>
        <row r="538">
          <cell r="A538" t="str">
            <v>090605</v>
          </cell>
          <cell r="B538">
            <v>8</v>
          </cell>
          <cell r="C538" t="str">
            <v>MAGRO</v>
          </cell>
          <cell r="D538" t="str">
            <v>DAULE</v>
          </cell>
          <cell r="E538" t="str">
            <v>GUAYAS</v>
          </cell>
          <cell r="F538" t="str">
            <v>Urbana</v>
          </cell>
        </row>
        <row r="539">
          <cell r="A539" t="str">
            <v>090606</v>
          </cell>
          <cell r="B539">
            <v>8</v>
          </cell>
          <cell r="C539" t="str">
            <v>PADRE JUAN BAUTISTA AGUIRRE</v>
          </cell>
          <cell r="D539" t="str">
            <v>DAULE</v>
          </cell>
          <cell r="E539" t="str">
            <v>GUAYAS</v>
          </cell>
          <cell r="F539" t="str">
            <v>Urbana</v>
          </cell>
        </row>
        <row r="540">
          <cell r="A540" t="str">
            <v>090607</v>
          </cell>
          <cell r="B540">
            <v>8</v>
          </cell>
          <cell r="C540" t="str">
            <v>SANTA CLARA</v>
          </cell>
          <cell r="D540" t="str">
            <v>DAULE</v>
          </cell>
          <cell r="E540" t="str">
            <v>GUAYAS</v>
          </cell>
          <cell r="F540" t="str">
            <v>Urbana</v>
          </cell>
        </row>
        <row r="541">
          <cell r="A541" t="str">
            <v>090608</v>
          </cell>
          <cell r="B541">
            <v>8</v>
          </cell>
          <cell r="C541" t="str">
            <v>VICENTE PIEDRAHITA</v>
          </cell>
          <cell r="D541" t="str">
            <v>DAULE</v>
          </cell>
          <cell r="E541" t="str">
            <v>GUAYAS</v>
          </cell>
          <cell r="F541" t="str">
            <v>Urbana</v>
          </cell>
        </row>
        <row r="542">
          <cell r="A542" t="str">
            <v>090702</v>
          </cell>
          <cell r="B542">
            <v>8</v>
          </cell>
          <cell r="C542" t="str">
            <v>EL RECREO</v>
          </cell>
          <cell r="D542" t="str">
            <v>DURÁN</v>
          </cell>
          <cell r="E542" t="str">
            <v>GUAYAS</v>
          </cell>
          <cell r="F542" t="str">
            <v>Urbana</v>
          </cell>
        </row>
        <row r="543">
          <cell r="A543" t="str">
            <v>090701</v>
          </cell>
          <cell r="B543">
            <v>8</v>
          </cell>
          <cell r="C543" t="str">
            <v>ELOY ALFARO (DURÁN)</v>
          </cell>
          <cell r="D543" t="str">
            <v>DURÁN</v>
          </cell>
          <cell r="E543" t="str">
            <v>GUAYAS</v>
          </cell>
          <cell r="F543" t="str">
            <v>Urbana</v>
          </cell>
        </row>
        <row r="544">
          <cell r="A544" t="str">
            <v>090750</v>
          </cell>
          <cell r="B544">
            <v>8</v>
          </cell>
          <cell r="C544" t="str">
            <v>ELOY ALFARO (DURÁN), CABECERA CANTONAL</v>
          </cell>
          <cell r="D544" t="str">
            <v>DURÁN</v>
          </cell>
          <cell r="E544" t="str">
            <v>GUAYAS</v>
          </cell>
          <cell r="F544" t="str">
            <v>Urbana</v>
          </cell>
        </row>
        <row r="545">
          <cell r="A545" t="str">
            <v>090852</v>
          </cell>
          <cell r="B545">
            <v>8</v>
          </cell>
          <cell r="C545" t="str">
            <v>EL ROSARIO</v>
          </cell>
          <cell r="D545" t="str">
            <v>EL EMPALME</v>
          </cell>
          <cell r="E545" t="str">
            <v>GUAYAS</v>
          </cell>
          <cell r="F545" t="str">
            <v>Rural</v>
          </cell>
        </row>
        <row r="546">
          <cell r="A546" t="str">
            <v>090851</v>
          </cell>
          <cell r="B546">
            <v>8</v>
          </cell>
          <cell r="C546" t="str">
            <v>GUAYAS (PUEBLO NUEVO)</v>
          </cell>
          <cell r="D546" t="str">
            <v>EL EMPALME</v>
          </cell>
          <cell r="E546" t="str">
            <v>GUAYAS</v>
          </cell>
          <cell r="F546" t="str">
            <v>Rural</v>
          </cell>
        </row>
        <row r="547">
          <cell r="A547" t="str">
            <v>090850</v>
          </cell>
          <cell r="B547">
            <v>8</v>
          </cell>
          <cell r="C547" t="str">
            <v>VELASCO IBARRA (EL EMPALME), CABECERA CANTONAL</v>
          </cell>
          <cell r="D547" t="str">
            <v>EL EMPALME</v>
          </cell>
          <cell r="E547" t="str">
            <v>GUAYAS</v>
          </cell>
          <cell r="F547" t="str">
            <v>Urbana</v>
          </cell>
        </row>
        <row r="548">
          <cell r="A548" t="str">
            <v>090950</v>
          </cell>
          <cell r="B548">
            <v>8</v>
          </cell>
          <cell r="C548" t="str">
            <v>EL TRIUNFO, CABECERA CANTONAL</v>
          </cell>
          <cell r="D548" t="str">
            <v>EL TRIUNFO</v>
          </cell>
          <cell r="E548" t="str">
            <v>GUAYAS</v>
          </cell>
          <cell r="F548" t="str">
            <v>Urbana</v>
          </cell>
        </row>
        <row r="549">
          <cell r="A549" t="str">
            <v>092750</v>
          </cell>
          <cell r="B549">
            <v>8</v>
          </cell>
          <cell r="C549" t="str">
            <v>GENERAL ANTONIO ELIZALDE (BUCAY), CABECERA CANTONAL</v>
          </cell>
          <cell r="D549" t="str">
            <v>GENERAL ANTONIO ELIZALDE</v>
          </cell>
          <cell r="E549" t="str">
            <v>GUAYAS</v>
          </cell>
          <cell r="F549" t="str">
            <v>Urbana</v>
          </cell>
        </row>
        <row r="550">
          <cell r="A550" t="str">
            <v>090151</v>
          </cell>
          <cell r="B550">
            <v>8</v>
          </cell>
          <cell r="C550" t="str">
            <v>*CHONGÓN</v>
          </cell>
          <cell r="D550" t="str">
            <v>GUAYAQUIL</v>
          </cell>
          <cell r="E550" t="str">
            <v>GUAYAS</v>
          </cell>
          <cell r="F550" t="str">
            <v>Rural</v>
          </cell>
        </row>
        <row r="551">
          <cell r="A551" t="str">
            <v>090154</v>
          </cell>
          <cell r="B551">
            <v>8</v>
          </cell>
          <cell r="C551" t="str">
            <v>*PASCUALES</v>
          </cell>
          <cell r="D551" t="str">
            <v>GUAYAQUIL</v>
          </cell>
          <cell r="E551" t="str">
            <v>GUAYAS</v>
          </cell>
          <cell r="F551" t="str">
            <v>Rural</v>
          </cell>
        </row>
        <row r="552">
          <cell r="A552" t="str">
            <v>090155</v>
          </cell>
          <cell r="B552">
            <v>8</v>
          </cell>
          <cell r="C552" t="str">
            <v>*PLAYAS (GRAL. VILLAMIL)</v>
          </cell>
          <cell r="D552" t="str">
            <v>GUAYAQUIL</v>
          </cell>
          <cell r="E552" t="str">
            <v>GUAYAS</v>
          </cell>
          <cell r="F552" t="str">
            <v>Rural</v>
          </cell>
        </row>
        <row r="553">
          <cell r="A553" t="str">
            <v>090101</v>
          </cell>
          <cell r="B553">
            <v>8</v>
          </cell>
          <cell r="C553" t="str">
            <v>AYACUCHO</v>
          </cell>
          <cell r="D553" t="str">
            <v>GUAYAQUIL</v>
          </cell>
          <cell r="E553" t="str">
            <v>GUAYAS</v>
          </cell>
          <cell r="F553" t="str">
            <v>Urbana</v>
          </cell>
        </row>
        <row r="554">
          <cell r="A554" t="str">
            <v>090102</v>
          </cell>
          <cell r="B554">
            <v>8</v>
          </cell>
          <cell r="C554" t="str">
            <v>BOLÍVAR  (SAGRARIO)</v>
          </cell>
          <cell r="D554" t="str">
            <v>GUAYAQUIL</v>
          </cell>
          <cell r="E554" t="str">
            <v>GUAYAS</v>
          </cell>
          <cell r="F554" t="str">
            <v>Urbana</v>
          </cell>
        </row>
        <row r="555">
          <cell r="A555" t="str">
            <v>090103</v>
          </cell>
          <cell r="B555">
            <v>8</v>
          </cell>
          <cell r="C555" t="str">
            <v>CARBO (CONCEPCIÓN)</v>
          </cell>
          <cell r="D555" t="str">
            <v>GUAYAQUIL</v>
          </cell>
          <cell r="E555" t="str">
            <v>GUAYAS</v>
          </cell>
          <cell r="F555" t="str">
            <v>Urbana</v>
          </cell>
        </row>
        <row r="556">
          <cell r="A556" t="str">
            <v>090104</v>
          </cell>
          <cell r="B556">
            <v>8</v>
          </cell>
          <cell r="C556" t="str">
            <v>FEBRES CORDERO</v>
          </cell>
          <cell r="D556" t="str">
            <v>GUAYAQUIL</v>
          </cell>
          <cell r="E556" t="str">
            <v>GUAYAS</v>
          </cell>
          <cell r="F556" t="str">
            <v>Urbana</v>
          </cell>
        </row>
        <row r="557">
          <cell r="A557" t="str">
            <v>090105</v>
          </cell>
          <cell r="B557">
            <v>8</v>
          </cell>
          <cell r="C557" t="str">
            <v>GARCÍA MORENO</v>
          </cell>
          <cell r="D557" t="str">
            <v>GUAYAQUIL</v>
          </cell>
          <cell r="E557" t="str">
            <v>GUAYAS</v>
          </cell>
          <cell r="F557" t="str">
            <v>Urbana</v>
          </cell>
        </row>
        <row r="558">
          <cell r="A558" t="str">
            <v>090150</v>
          </cell>
          <cell r="B558">
            <v>8</v>
          </cell>
          <cell r="C558" t="str">
            <v>GUAYAQUIL, CABECERA CANTONAL Y CAPITAL PROVINCIAL</v>
          </cell>
          <cell r="D558" t="str">
            <v>GUAYAQUIL</v>
          </cell>
          <cell r="E558" t="str">
            <v>GUAYAS</v>
          </cell>
          <cell r="F558" t="str">
            <v>Urbana</v>
          </cell>
        </row>
        <row r="559">
          <cell r="A559" t="str">
            <v>090152</v>
          </cell>
          <cell r="B559">
            <v>8</v>
          </cell>
          <cell r="C559" t="str">
            <v>JUAN GÓMEZ RENDÓN (PROGRESO)</v>
          </cell>
          <cell r="D559" t="str">
            <v>GUAYAQUIL</v>
          </cell>
          <cell r="E559" t="str">
            <v>GUAYAS</v>
          </cell>
          <cell r="F559" t="str">
            <v>Rural</v>
          </cell>
        </row>
        <row r="560">
          <cell r="A560" t="str">
            <v>090106</v>
          </cell>
          <cell r="B560">
            <v>8</v>
          </cell>
          <cell r="C560" t="str">
            <v>LETAMENDI</v>
          </cell>
          <cell r="D560" t="str">
            <v>GUAYAQUIL</v>
          </cell>
          <cell r="E560" t="str">
            <v>GUAYAS</v>
          </cell>
          <cell r="F560" t="str">
            <v>Urbana</v>
          </cell>
        </row>
        <row r="561">
          <cell r="A561" t="str">
            <v>090153</v>
          </cell>
          <cell r="B561">
            <v>8</v>
          </cell>
          <cell r="C561" t="str">
            <v>MORRO</v>
          </cell>
          <cell r="D561" t="str">
            <v>GUAYAQUIL</v>
          </cell>
          <cell r="E561" t="str">
            <v>GUAYAS</v>
          </cell>
          <cell r="F561" t="str">
            <v>Rural</v>
          </cell>
        </row>
        <row r="562">
          <cell r="A562" t="str">
            <v>090107</v>
          </cell>
          <cell r="B562">
            <v>8</v>
          </cell>
          <cell r="C562" t="str">
            <v>NUEVE DE OCTUBRE</v>
          </cell>
          <cell r="D562" t="str">
            <v>GUAYAQUIL</v>
          </cell>
          <cell r="E562" t="str">
            <v>GUAYAS</v>
          </cell>
          <cell r="F562" t="str">
            <v>Urbana</v>
          </cell>
        </row>
        <row r="563">
          <cell r="A563" t="str">
            <v>090108</v>
          </cell>
          <cell r="B563">
            <v>8</v>
          </cell>
          <cell r="C563" t="str">
            <v>OLMEDO  (SAN ALEJO)</v>
          </cell>
          <cell r="D563" t="str">
            <v>GUAYAQUIL</v>
          </cell>
          <cell r="E563" t="str">
            <v>GUAYAS</v>
          </cell>
          <cell r="F563" t="str">
            <v>Urbana</v>
          </cell>
        </row>
        <row r="564">
          <cell r="A564" t="str">
            <v>090115</v>
          </cell>
          <cell r="B564">
            <v>8</v>
          </cell>
          <cell r="C564" t="str">
            <v>PASCUALES</v>
          </cell>
          <cell r="D564" t="str">
            <v>GUAYAQUIL</v>
          </cell>
          <cell r="E564" t="str">
            <v>GUAYAS</v>
          </cell>
          <cell r="F564" t="str">
            <v>Urbana</v>
          </cell>
        </row>
        <row r="565">
          <cell r="A565" t="str">
            <v>090156</v>
          </cell>
          <cell r="B565">
            <v>8</v>
          </cell>
          <cell r="C565" t="str">
            <v>POSORJA</v>
          </cell>
          <cell r="D565" t="str">
            <v>GUAYAQUIL</v>
          </cell>
          <cell r="E565" t="str">
            <v>GUAYAS</v>
          </cell>
          <cell r="F565" t="str">
            <v>Rural</v>
          </cell>
        </row>
        <row r="566">
          <cell r="A566" t="str">
            <v>090157</v>
          </cell>
          <cell r="B566">
            <v>8</v>
          </cell>
          <cell r="C566" t="str">
            <v>PUNÁ</v>
          </cell>
          <cell r="D566" t="str">
            <v>GUAYAQUIL</v>
          </cell>
          <cell r="E566" t="str">
            <v>GUAYAS</v>
          </cell>
          <cell r="F566" t="str">
            <v>Rural</v>
          </cell>
        </row>
        <row r="567">
          <cell r="A567" t="str">
            <v>090109</v>
          </cell>
          <cell r="B567">
            <v>8</v>
          </cell>
          <cell r="C567" t="str">
            <v>ROCA</v>
          </cell>
          <cell r="D567" t="str">
            <v>GUAYAQUIL</v>
          </cell>
          <cell r="E567" t="str">
            <v>GUAYAS</v>
          </cell>
          <cell r="F567" t="str">
            <v>Urbana</v>
          </cell>
        </row>
        <row r="568">
          <cell r="A568" t="str">
            <v>090110</v>
          </cell>
          <cell r="B568">
            <v>8</v>
          </cell>
          <cell r="C568" t="str">
            <v>ROCAFUERTE</v>
          </cell>
          <cell r="D568" t="str">
            <v>GUAYAQUIL</v>
          </cell>
          <cell r="E568" t="str">
            <v>GUAYAS</v>
          </cell>
          <cell r="F568" t="str">
            <v>Urbana</v>
          </cell>
        </row>
        <row r="569">
          <cell r="A569" t="str">
            <v>090111</v>
          </cell>
          <cell r="B569">
            <v>8</v>
          </cell>
          <cell r="C569" t="str">
            <v>SUCRE</v>
          </cell>
          <cell r="D569" t="str">
            <v>GUAYAQUIL</v>
          </cell>
          <cell r="E569" t="str">
            <v>GUAYAS</v>
          </cell>
          <cell r="F569" t="str">
            <v>Urbana</v>
          </cell>
        </row>
        <row r="570">
          <cell r="A570" t="str">
            <v>090112</v>
          </cell>
          <cell r="B570">
            <v>8</v>
          </cell>
          <cell r="C570" t="str">
            <v>TARQUI</v>
          </cell>
          <cell r="D570" t="str">
            <v>GUAYAQUIL</v>
          </cell>
          <cell r="E570" t="str">
            <v>GUAYAS</v>
          </cell>
          <cell r="F570" t="str">
            <v>Urbana</v>
          </cell>
        </row>
        <row r="571">
          <cell r="A571" t="str">
            <v>090158</v>
          </cell>
          <cell r="B571">
            <v>8</v>
          </cell>
          <cell r="C571" t="str">
            <v>TENGUEL</v>
          </cell>
          <cell r="D571" t="str">
            <v>GUAYAQUIL</v>
          </cell>
          <cell r="E571" t="str">
            <v>GUAYAS</v>
          </cell>
          <cell r="F571" t="str">
            <v>Rural</v>
          </cell>
        </row>
        <row r="572">
          <cell r="A572" t="str">
            <v>090113</v>
          </cell>
          <cell r="B572">
            <v>8</v>
          </cell>
          <cell r="C572" t="str">
            <v>URDANETA</v>
          </cell>
          <cell r="D572" t="str">
            <v>GUAYAQUIL</v>
          </cell>
          <cell r="E572" t="str">
            <v>GUAYAS</v>
          </cell>
          <cell r="F572" t="str">
            <v>Urbana</v>
          </cell>
        </row>
        <row r="573">
          <cell r="A573" t="str">
            <v>090114</v>
          </cell>
          <cell r="B573">
            <v>8</v>
          </cell>
          <cell r="C573" t="str">
            <v>XIMENA</v>
          </cell>
          <cell r="D573" t="str">
            <v>GUAYAQUIL</v>
          </cell>
          <cell r="E573" t="str">
            <v>GUAYAS</v>
          </cell>
          <cell r="F573" t="str">
            <v>Urbana</v>
          </cell>
        </row>
        <row r="574">
          <cell r="A574" t="str">
            <v>092850</v>
          </cell>
          <cell r="B574">
            <v>8</v>
          </cell>
          <cell r="C574" t="str">
            <v>ISIDRO AYORA, CABECERA CANTONAL</v>
          </cell>
          <cell r="D574" t="str">
            <v>ISIDRO AYORA</v>
          </cell>
          <cell r="E574" t="str">
            <v>GUAYAS</v>
          </cell>
          <cell r="F574" t="str">
            <v>Urbana</v>
          </cell>
        </row>
        <row r="575">
          <cell r="A575" t="str">
            <v>092451</v>
          </cell>
          <cell r="B575">
            <v>8</v>
          </cell>
          <cell r="C575" t="str">
            <v>*ISIDRO AYORA (SOLEDAD)</v>
          </cell>
          <cell r="D575" t="str">
            <v>LOMAS DE SARGENTILLO</v>
          </cell>
          <cell r="E575" t="str">
            <v>GUAYAS</v>
          </cell>
          <cell r="F575" t="str">
            <v>Rural</v>
          </cell>
        </row>
        <row r="576">
          <cell r="A576" t="str">
            <v>092450</v>
          </cell>
          <cell r="B576">
            <v>8</v>
          </cell>
          <cell r="C576" t="str">
            <v>LOMAS DE SARGENTILLO, CABECERA CANTONAL</v>
          </cell>
          <cell r="D576" t="str">
            <v>LOMAS DE SARGENTILLO</v>
          </cell>
          <cell r="E576" t="str">
            <v>GUAYAS</v>
          </cell>
          <cell r="F576" t="str">
            <v>Urbana</v>
          </cell>
        </row>
        <row r="577">
          <cell r="A577" t="str">
            <v>091052</v>
          </cell>
          <cell r="B577">
            <v>8</v>
          </cell>
          <cell r="C577" t="str">
            <v>*GENERAL ELIZALDE (BUCAY)</v>
          </cell>
          <cell r="D577" t="str">
            <v>MILAGRO</v>
          </cell>
          <cell r="E577" t="str">
            <v>GUAYAS</v>
          </cell>
          <cell r="F577" t="str">
            <v>Rural</v>
          </cell>
        </row>
        <row r="578">
          <cell r="A578" t="str">
            <v>091051</v>
          </cell>
          <cell r="B578">
            <v>8</v>
          </cell>
          <cell r="C578" t="str">
            <v>CHOBO</v>
          </cell>
          <cell r="D578" t="str">
            <v>MILAGRO</v>
          </cell>
          <cell r="E578" t="str">
            <v>GUAYAS</v>
          </cell>
          <cell r="F578" t="str">
            <v>Rural</v>
          </cell>
        </row>
        <row r="579">
          <cell r="A579" t="str">
            <v>091053</v>
          </cell>
          <cell r="B579">
            <v>8</v>
          </cell>
          <cell r="C579" t="str">
            <v>MARISCAL SUCRE (HUAQUES)</v>
          </cell>
          <cell r="D579" t="str">
            <v>MILAGRO</v>
          </cell>
          <cell r="E579" t="str">
            <v>GUAYAS</v>
          </cell>
          <cell r="F579" t="str">
            <v>Rural</v>
          </cell>
        </row>
        <row r="580">
          <cell r="A580" t="str">
            <v>091050</v>
          </cell>
          <cell r="B580">
            <v>8</v>
          </cell>
          <cell r="C580" t="str">
            <v>MILAGRO, CABECERA CANTONAL</v>
          </cell>
          <cell r="D580" t="str">
            <v>MILAGRO</v>
          </cell>
          <cell r="E580" t="str">
            <v>GUAYAS</v>
          </cell>
          <cell r="F580" t="str">
            <v>Urbana</v>
          </cell>
        </row>
        <row r="581">
          <cell r="A581" t="str">
            <v>091054</v>
          </cell>
          <cell r="B581">
            <v>8</v>
          </cell>
          <cell r="C581" t="str">
            <v>ROBERTO ASTUDILLO (CAB. EN CRUCE DE VENECIA)</v>
          </cell>
          <cell r="D581" t="str">
            <v>MILAGRO</v>
          </cell>
          <cell r="E581" t="str">
            <v>GUAYAS</v>
          </cell>
          <cell r="F581" t="str">
            <v>Rural</v>
          </cell>
        </row>
        <row r="582">
          <cell r="A582" t="str">
            <v>091151</v>
          </cell>
          <cell r="B582">
            <v>8</v>
          </cell>
          <cell r="C582" t="str">
            <v>JESÚS MARÍA</v>
          </cell>
          <cell r="D582" t="str">
            <v>NARANJAL</v>
          </cell>
          <cell r="E582" t="str">
            <v>GUAYAS</v>
          </cell>
          <cell r="F582" t="str">
            <v>Rural</v>
          </cell>
        </row>
        <row r="583">
          <cell r="A583" t="str">
            <v>091150</v>
          </cell>
          <cell r="B583">
            <v>8</v>
          </cell>
          <cell r="C583" t="str">
            <v>NARANJAL, CABECERA CANTONAL</v>
          </cell>
          <cell r="D583" t="str">
            <v>NARANJAL</v>
          </cell>
          <cell r="E583" t="str">
            <v>GUAYAS</v>
          </cell>
          <cell r="F583" t="str">
            <v>Urbana</v>
          </cell>
        </row>
        <row r="584">
          <cell r="A584" t="str">
            <v>091152</v>
          </cell>
          <cell r="B584">
            <v>8</v>
          </cell>
          <cell r="C584" t="str">
            <v>SAN CARLOS</v>
          </cell>
          <cell r="D584" t="str">
            <v>NARANJAL</v>
          </cell>
          <cell r="E584" t="str">
            <v>GUAYAS</v>
          </cell>
          <cell r="F584" t="str">
            <v>Rural</v>
          </cell>
        </row>
        <row r="585">
          <cell r="A585" t="str">
            <v>091153</v>
          </cell>
          <cell r="B585">
            <v>8</v>
          </cell>
          <cell r="C585" t="str">
            <v>SANTA ROSA DE FLANDES</v>
          </cell>
          <cell r="D585" t="str">
            <v>NARANJAL</v>
          </cell>
          <cell r="E585" t="str">
            <v>GUAYAS</v>
          </cell>
          <cell r="F585" t="str">
            <v>Rural</v>
          </cell>
        </row>
        <row r="586">
          <cell r="A586" t="str">
            <v>091154</v>
          </cell>
          <cell r="B586">
            <v>8</v>
          </cell>
          <cell r="C586" t="str">
            <v>TAURA</v>
          </cell>
          <cell r="D586" t="str">
            <v>NARANJAL</v>
          </cell>
          <cell r="E586" t="str">
            <v>GUAYAS</v>
          </cell>
          <cell r="F586" t="str">
            <v>Rural</v>
          </cell>
        </row>
        <row r="587">
          <cell r="A587" t="str">
            <v>091250</v>
          </cell>
          <cell r="B587">
            <v>8</v>
          </cell>
          <cell r="C587" t="str">
            <v>NARANJITO, CABECERA CANTONAL</v>
          </cell>
          <cell r="D587" t="str">
            <v>NARANJITO</v>
          </cell>
          <cell r="E587" t="str">
            <v>GUAYAS</v>
          </cell>
          <cell r="F587" t="str">
            <v>Urbana</v>
          </cell>
        </row>
        <row r="588">
          <cell r="A588" t="str">
            <v>092550</v>
          </cell>
          <cell r="B588">
            <v>8</v>
          </cell>
          <cell r="C588" t="str">
            <v>NARCISA DE JESÚS, CABECERA CANTONAL</v>
          </cell>
          <cell r="D588" t="str">
            <v>NOBOL</v>
          </cell>
          <cell r="E588" t="str">
            <v>GUAYAS</v>
          </cell>
          <cell r="F588" t="str">
            <v>Urbana</v>
          </cell>
        </row>
        <row r="589">
          <cell r="A589" t="str">
            <v>091350</v>
          </cell>
          <cell r="B589">
            <v>8</v>
          </cell>
          <cell r="C589" t="str">
            <v>PALESTINA,CABECERA CANTONAL</v>
          </cell>
          <cell r="D589" t="str">
            <v>PALESTINA</v>
          </cell>
          <cell r="E589" t="str">
            <v>GUAYAS</v>
          </cell>
          <cell r="F589" t="str">
            <v>Urbana</v>
          </cell>
        </row>
        <row r="590">
          <cell r="A590" t="str">
            <v>091450</v>
          </cell>
          <cell r="B590">
            <v>8</v>
          </cell>
          <cell r="C590" t="str">
            <v>PEDRO CARBO, CABECERA CANTONAL</v>
          </cell>
          <cell r="D590" t="str">
            <v>PEDRO CARBO</v>
          </cell>
          <cell r="E590" t="str">
            <v>GUAYAS</v>
          </cell>
          <cell r="F590" t="str">
            <v>Urbana</v>
          </cell>
        </row>
        <row r="591">
          <cell r="A591" t="str">
            <v>091452</v>
          </cell>
          <cell r="B591">
            <v>8</v>
          </cell>
          <cell r="C591" t="str">
            <v>SABANILLA</v>
          </cell>
          <cell r="D591" t="str">
            <v>PEDRO CARBO</v>
          </cell>
          <cell r="E591" t="str">
            <v>GUAYAS</v>
          </cell>
          <cell r="F591" t="str">
            <v>Rural</v>
          </cell>
        </row>
        <row r="592">
          <cell r="A592" t="str">
            <v>091451</v>
          </cell>
          <cell r="B592">
            <v>8</v>
          </cell>
          <cell r="C592" t="str">
            <v>VALLE DE LA VIRGEN</v>
          </cell>
          <cell r="D592" t="str">
            <v>PEDRO CARBO</v>
          </cell>
          <cell r="E592" t="str">
            <v>GUAYAS</v>
          </cell>
          <cell r="F592" t="str">
            <v>Rural</v>
          </cell>
        </row>
        <row r="593">
          <cell r="A593" t="str">
            <v>092150</v>
          </cell>
          <cell r="B593">
            <v>8</v>
          </cell>
          <cell r="C593" t="str">
            <v>GENERAL VILLAMIL (PLAYAS), CABECERA CANTONAL</v>
          </cell>
          <cell r="D593" t="str">
            <v>PLAYAS</v>
          </cell>
          <cell r="E593" t="str">
            <v>GUAYAS</v>
          </cell>
          <cell r="F593" t="str">
            <v>Urbana</v>
          </cell>
        </row>
        <row r="594">
          <cell r="A594" t="str">
            <v>091901</v>
          </cell>
          <cell r="B594">
            <v>8</v>
          </cell>
          <cell r="C594" t="str">
            <v>BOCANA</v>
          </cell>
          <cell r="D594" t="str">
            <v>SALITRE (URBINA JADO)</v>
          </cell>
          <cell r="E594" t="str">
            <v>GUAYAS</v>
          </cell>
          <cell r="F594" t="str">
            <v>Urbana</v>
          </cell>
        </row>
        <row r="595">
          <cell r="A595" t="str">
            <v>091902</v>
          </cell>
          <cell r="B595">
            <v>8</v>
          </cell>
          <cell r="C595" t="str">
            <v>CANDILEJOS</v>
          </cell>
          <cell r="D595" t="str">
            <v>SALITRE (URBINA JADO)</v>
          </cell>
          <cell r="E595" t="str">
            <v>GUAYAS</v>
          </cell>
          <cell r="F595" t="str">
            <v>Urbana</v>
          </cell>
        </row>
        <row r="596">
          <cell r="A596" t="str">
            <v>091903</v>
          </cell>
          <cell r="B596">
            <v>8</v>
          </cell>
          <cell r="C596" t="str">
            <v>CENTRAL</v>
          </cell>
          <cell r="D596" t="str">
            <v>SALITRE (URBINA JADO)</v>
          </cell>
          <cell r="E596" t="str">
            <v>GUAYAS</v>
          </cell>
          <cell r="F596" t="str">
            <v>Urbana</v>
          </cell>
        </row>
        <row r="597">
          <cell r="A597" t="str">
            <v>091950</v>
          </cell>
          <cell r="B597">
            <v>8</v>
          </cell>
          <cell r="C597" t="str">
            <v>EL SALITRE (LAS RAMAS),  CABECERA CANTONAL</v>
          </cell>
          <cell r="D597" t="str">
            <v>SALITRE (URBINA JADO)</v>
          </cell>
          <cell r="E597" t="str">
            <v>GUAYAS</v>
          </cell>
          <cell r="F597" t="str">
            <v>Urbana</v>
          </cell>
        </row>
        <row r="598">
          <cell r="A598" t="str">
            <v>091951</v>
          </cell>
          <cell r="B598">
            <v>8</v>
          </cell>
          <cell r="C598" t="str">
            <v>GRAL. VERNAZA (DOS ESTEROS)</v>
          </cell>
          <cell r="D598" t="str">
            <v>SALITRE (URBINA JADO)</v>
          </cell>
          <cell r="E598" t="str">
            <v>GUAYAS</v>
          </cell>
          <cell r="F598" t="str">
            <v>Rural</v>
          </cell>
        </row>
        <row r="599">
          <cell r="A599" t="str">
            <v>091953</v>
          </cell>
          <cell r="B599">
            <v>8</v>
          </cell>
          <cell r="C599" t="str">
            <v>JUNQUILLAL</v>
          </cell>
          <cell r="D599" t="str">
            <v>SALITRE (URBINA JADO)</v>
          </cell>
          <cell r="E599" t="str">
            <v>GUAYAS</v>
          </cell>
          <cell r="F599" t="str">
            <v>Rural</v>
          </cell>
        </row>
        <row r="600">
          <cell r="A600" t="str">
            <v>091952</v>
          </cell>
          <cell r="B600">
            <v>8</v>
          </cell>
          <cell r="C600" t="str">
            <v>LA VICTORIA (ÑAUZA)</v>
          </cell>
          <cell r="D600" t="str">
            <v>SALITRE (URBINA JADO)</v>
          </cell>
          <cell r="E600" t="str">
            <v>GUAYAS</v>
          </cell>
          <cell r="F600" t="str">
            <v>Rural</v>
          </cell>
        </row>
        <row r="601">
          <cell r="A601" t="str">
            <v>091904</v>
          </cell>
          <cell r="B601">
            <v>8</v>
          </cell>
          <cell r="C601" t="str">
            <v>PARAÍSO</v>
          </cell>
          <cell r="D601" t="str">
            <v>SALITRE (URBINA JADO)</v>
          </cell>
          <cell r="E601" t="str">
            <v>GUAYAS</v>
          </cell>
          <cell r="F601" t="str">
            <v>Urbana</v>
          </cell>
        </row>
        <row r="602">
          <cell r="A602" t="str">
            <v>091905</v>
          </cell>
          <cell r="B602">
            <v>8</v>
          </cell>
          <cell r="C602" t="str">
            <v>SAN MATEO</v>
          </cell>
          <cell r="D602" t="str">
            <v>SALITRE (URBINA JADO)</v>
          </cell>
          <cell r="E602" t="str">
            <v>GUAYAS</v>
          </cell>
          <cell r="F602" t="str">
            <v>Urbana</v>
          </cell>
        </row>
        <row r="603">
          <cell r="A603" t="str">
            <v>091602</v>
          </cell>
          <cell r="B603">
            <v>8</v>
          </cell>
          <cell r="C603" t="str">
            <v>LA PUNTILLA (SATÉLITE)</v>
          </cell>
          <cell r="D603" t="str">
            <v>SAMBORONDÓN</v>
          </cell>
          <cell r="E603" t="str">
            <v>GUAYAS</v>
          </cell>
          <cell r="F603" t="str">
            <v>Urbana</v>
          </cell>
        </row>
        <row r="604">
          <cell r="A604" t="str">
            <v>091601</v>
          </cell>
          <cell r="B604">
            <v>8</v>
          </cell>
          <cell r="C604" t="str">
            <v>SAMBORONDÓN</v>
          </cell>
          <cell r="D604" t="str">
            <v>SAMBORONDÓN</v>
          </cell>
          <cell r="E604" t="str">
            <v>GUAYAS</v>
          </cell>
          <cell r="F604" t="str">
            <v>Urbana</v>
          </cell>
        </row>
        <row r="605">
          <cell r="A605" t="str">
            <v>091650</v>
          </cell>
          <cell r="B605">
            <v>8</v>
          </cell>
          <cell r="C605" t="str">
            <v>SAMBORONDÓN, CABECERA CANTONAL</v>
          </cell>
          <cell r="D605" t="str">
            <v>SAMBORONDÓN</v>
          </cell>
          <cell r="E605" t="str">
            <v>GUAYAS</v>
          </cell>
          <cell r="F605" t="str">
            <v>Urbana</v>
          </cell>
        </row>
        <row r="606">
          <cell r="A606" t="str">
            <v>091651</v>
          </cell>
          <cell r="B606">
            <v>8</v>
          </cell>
          <cell r="C606" t="str">
            <v>TARIFA</v>
          </cell>
          <cell r="D606" t="str">
            <v>SAMBORONDÓN</v>
          </cell>
          <cell r="E606" t="str">
            <v>GUAYAS</v>
          </cell>
          <cell r="F606" t="str">
            <v>Rural</v>
          </cell>
        </row>
        <row r="607">
          <cell r="A607" t="str">
            <v>092051</v>
          </cell>
          <cell r="B607">
            <v>8</v>
          </cell>
          <cell r="C607" t="str">
            <v>*CRNEL. LORENZO DE GARAICOA (PEDREGAL)</v>
          </cell>
          <cell r="D607" t="str">
            <v>SAN JACINTO DE YAGUACHI</v>
          </cell>
          <cell r="E607" t="str">
            <v>GUAYAS</v>
          </cell>
          <cell r="F607" t="str">
            <v>Rural</v>
          </cell>
        </row>
        <row r="608">
          <cell r="A608" t="str">
            <v>092052</v>
          </cell>
          <cell r="B608">
            <v>8</v>
          </cell>
          <cell r="C608" t="str">
            <v>*CRNEL. MARCELINO MARIDUEÑA (SAN CARLOS)</v>
          </cell>
          <cell r="D608" t="str">
            <v>SAN JACINTO DE YAGUACHI</v>
          </cell>
          <cell r="E608" t="str">
            <v>GUAYAS</v>
          </cell>
          <cell r="F608" t="str">
            <v>Rural</v>
          </cell>
        </row>
        <row r="609">
          <cell r="A609" t="str">
            <v>092054</v>
          </cell>
          <cell r="B609">
            <v>8</v>
          </cell>
          <cell r="C609" t="str">
            <v>*SIMÓN BOLÍVAR</v>
          </cell>
          <cell r="D609" t="str">
            <v>SAN JACINTO DE YAGUACHI</v>
          </cell>
          <cell r="E609" t="str">
            <v>GUAYAS</v>
          </cell>
          <cell r="F609" t="str">
            <v>Rural</v>
          </cell>
        </row>
        <row r="610">
          <cell r="A610" t="str">
            <v>092053</v>
          </cell>
          <cell r="B610">
            <v>8</v>
          </cell>
          <cell r="C610" t="str">
            <v>GRAL. PEDRO J. MONTERO (BOLICHE)</v>
          </cell>
          <cell r="D610" t="str">
            <v>SAN JACINTO DE YAGUACHI</v>
          </cell>
          <cell r="E610" t="str">
            <v>GUAYAS</v>
          </cell>
          <cell r="F610" t="str">
            <v>Rural</v>
          </cell>
        </row>
        <row r="611">
          <cell r="A611" t="str">
            <v>092050</v>
          </cell>
          <cell r="B611">
            <v>8</v>
          </cell>
          <cell r="C611" t="str">
            <v>SAN JACINTO DE YAGUACHI,CABECERA CANTONAL</v>
          </cell>
          <cell r="D611" t="str">
            <v>SAN JACINTO DE YAGUACHI</v>
          </cell>
          <cell r="E611" t="str">
            <v>GUAYAS</v>
          </cell>
          <cell r="F611" t="str">
            <v>Urbana</v>
          </cell>
        </row>
        <row r="612">
          <cell r="A612" t="str">
            <v>092056</v>
          </cell>
          <cell r="B612">
            <v>8</v>
          </cell>
          <cell r="C612" t="str">
            <v>VIRGEN DE FÁTIMA</v>
          </cell>
          <cell r="D612" t="str">
            <v>SAN JACINTO DE YAGUACHI</v>
          </cell>
          <cell r="E612" t="str">
            <v>GUAYAS</v>
          </cell>
          <cell r="F612" t="str">
            <v>Rural</v>
          </cell>
        </row>
        <row r="613">
          <cell r="A613" t="str">
            <v>092055</v>
          </cell>
          <cell r="B613">
            <v>8</v>
          </cell>
          <cell r="C613" t="str">
            <v>YAGUACHI VIEJO (CONE)</v>
          </cell>
          <cell r="D613" t="str">
            <v>SAN JACINTO DE YAGUACHI</v>
          </cell>
          <cell r="E613" t="str">
            <v>GUAYAS</v>
          </cell>
          <cell r="F613" t="str">
            <v>Rural</v>
          </cell>
        </row>
        <row r="614">
          <cell r="A614" t="str">
            <v>091850</v>
          </cell>
          <cell r="B614">
            <v>8</v>
          </cell>
          <cell r="C614" t="str">
            <v>SANTA LUCÍA, CABECERA CANTONAL</v>
          </cell>
          <cell r="D614" t="str">
            <v>SANTA LUCÍA</v>
          </cell>
          <cell r="E614" t="str">
            <v>GUAYAS</v>
          </cell>
          <cell r="F614" t="str">
            <v>Urbana</v>
          </cell>
        </row>
        <row r="615">
          <cell r="A615" t="str">
            <v>092251</v>
          </cell>
          <cell r="B615">
            <v>8</v>
          </cell>
          <cell r="C615" t="str">
            <v>CRNEL.LORENZO DE GARAICOA (PEDREGAL)</v>
          </cell>
          <cell r="D615" t="str">
            <v>SIMÓN BOLÍVAR</v>
          </cell>
          <cell r="E615" t="str">
            <v>GUAYAS</v>
          </cell>
          <cell r="F615" t="str">
            <v>Rural</v>
          </cell>
        </row>
        <row r="616">
          <cell r="A616" t="str">
            <v>092250</v>
          </cell>
          <cell r="B616">
            <v>8</v>
          </cell>
          <cell r="C616" t="str">
            <v>SIMÓN BOLÍVAR, CABECERA CANTONAL</v>
          </cell>
          <cell r="D616" t="str">
            <v>SIMÓN BOLÍVAR</v>
          </cell>
          <cell r="E616" t="str">
            <v>GUAYAS</v>
          </cell>
          <cell r="F616" t="str">
            <v>Urbana</v>
          </cell>
        </row>
        <row r="617">
          <cell r="A617" t="str">
            <v>100201</v>
          </cell>
          <cell r="B617">
            <v>8</v>
          </cell>
          <cell r="C617" t="str">
            <v>ANDRADE MARÍN  (LOURDES)</v>
          </cell>
          <cell r="D617" t="str">
            <v>ANTONIO ANTE</v>
          </cell>
          <cell r="E617" t="str">
            <v>IMBABURA</v>
          </cell>
          <cell r="F617" t="str">
            <v>Urbana</v>
          </cell>
        </row>
        <row r="618">
          <cell r="A618" t="str">
            <v>100202</v>
          </cell>
          <cell r="B618">
            <v>8</v>
          </cell>
          <cell r="C618" t="str">
            <v>ATUNTAQUI</v>
          </cell>
          <cell r="D618" t="str">
            <v>ANTONIO ANTE</v>
          </cell>
          <cell r="E618" t="str">
            <v>IMBABURA</v>
          </cell>
          <cell r="F618" t="str">
            <v>Urbana</v>
          </cell>
        </row>
        <row r="619">
          <cell r="A619" t="str">
            <v>100250</v>
          </cell>
          <cell r="B619">
            <v>8</v>
          </cell>
          <cell r="C619" t="str">
            <v>ATUNTAQUI, CABECERA CANTONAL</v>
          </cell>
          <cell r="D619" t="str">
            <v>ANTONIO ANTE</v>
          </cell>
          <cell r="E619" t="str">
            <v>IMBABURA</v>
          </cell>
          <cell r="F619" t="str">
            <v>Urbana</v>
          </cell>
        </row>
        <row r="620">
          <cell r="A620" t="str">
            <v>100251</v>
          </cell>
          <cell r="B620">
            <v>8</v>
          </cell>
          <cell r="C620" t="str">
            <v>IMBAYA (SAN LUIS DE COBUENDO)</v>
          </cell>
          <cell r="D620" t="str">
            <v>ANTONIO ANTE</v>
          </cell>
          <cell r="E620" t="str">
            <v>IMBABURA</v>
          </cell>
          <cell r="F620" t="str">
            <v>Rural</v>
          </cell>
        </row>
        <row r="621">
          <cell r="A621" t="str">
            <v>100252</v>
          </cell>
          <cell r="B621">
            <v>8</v>
          </cell>
          <cell r="C621" t="str">
            <v>SAN FRANCISCO DE NATABUELA</v>
          </cell>
          <cell r="D621" t="str">
            <v>ANTONIO ANTE</v>
          </cell>
          <cell r="E621" t="str">
            <v>IMBABURA</v>
          </cell>
          <cell r="F621" t="str">
            <v>Rural</v>
          </cell>
        </row>
        <row r="622">
          <cell r="A622" t="str">
            <v>100253</v>
          </cell>
          <cell r="B622">
            <v>8</v>
          </cell>
          <cell r="C622" t="str">
            <v>SAN JOSÉ DE CHALTURA</v>
          </cell>
          <cell r="D622" t="str">
            <v>ANTONIO ANTE</v>
          </cell>
          <cell r="E622" t="str">
            <v>IMBABURA</v>
          </cell>
          <cell r="F622" t="str">
            <v>Rural</v>
          </cell>
        </row>
        <row r="623">
          <cell r="A623" t="str">
            <v>100254</v>
          </cell>
          <cell r="B623">
            <v>8</v>
          </cell>
          <cell r="C623" t="str">
            <v>SAN ROQUE</v>
          </cell>
          <cell r="D623" t="str">
            <v>ANTONIO ANTE</v>
          </cell>
          <cell r="E623" t="str">
            <v>IMBABURA</v>
          </cell>
          <cell r="F623" t="str">
            <v>Rural</v>
          </cell>
        </row>
        <row r="624">
          <cell r="A624" t="str">
            <v>100357</v>
          </cell>
          <cell r="B624">
            <v>8</v>
          </cell>
          <cell r="C624" t="str">
            <v>6 DE JULIO DE CUELLAJE (CAB. EN CUELLAJE)</v>
          </cell>
          <cell r="D624" t="str">
            <v>COTACACHI</v>
          </cell>
          <cell r="E624" t="str">
            <v>IMBABURA</v>
          </cell>
          <cell r="F624" t="str">
            <v>Rural</v>
          </cell>
        </row>
        <row r="625">
          <cell r="A625" t="str">
            <v>100351</v>
          </cell>
          <cell r="B625">
            <v>8</v>
          </cell>
          <cell r="C625" t="str">
            <v>APUELA</v>
          </cell>
          <cell r="D625" t="str">
            <v>COTACACHI</v>
          </cell>
          <cell r="E625" t="str">
            <v>IMBABURA</v>
          </cell>
          <cell r="F625" t="str">
            <v>Rural</v>
          </cell>
        </row>
        <row r="626">
          <cell r="A626" t="str">
            <v>100350</v>
          </cell>
          <cell r="B626">
            <v>8</v>
          </cell>
          <cell r="C626" t="str">
            <v>COTACACHI, CABECERA CANTONAL</v>
          </cell>
          <cell r="D626" t="str">
            <v>COTACACHI</v>
          </cell>
          <cell r="E626" t="str">
            <v>IMBABURA</v>
          </cell>
          <cell r="F626" t="str">
            <v>Urbana</v>
          </cell>
        </row>
        <row r="627">
          <cell r="A627" t="str">
            <v>100352</v>
          </cell>
          <cell r="B627">
            <v>8</v>
          </cell>
          <cell r="C627" t="str">
            <v>GARCÍA MORENO  (LLURIMAGUA)</v>
          </cell>
          <cell r="D627" t="str">
            <v>COTACACHI</v>
          </cell>
          <cell r="E627" t="str">
            <v>IMBABURA</v>
          </cell>
          <cell r="F627" t="str">
            <v>Rural</v>
          </cell>
        </row>
        <row r="628">
          <cell r="A628" t="str">
            <v>100353</v>
          </cell>
          <cell r="B628">
            <v>8</v>
          </cell>
          <cell r="C628" t="str">
            <v>IMANTAG</v>
          </cell>
          <cell r="D628" t="str">
            <v>COTACACHI</v>
          </cell>
          <cell r="E628" t="str">
            <v>IMBABURA</v>
          </cell>
          <cell r="F628" t="str">
            <v>Rural</v>
          </cell>
        </row>
        <row r="629">
          <cell r="A629" t="str">
            <v>100354</v>
          </cell>
          <cell r="B629">
            <v>8</v>
          </cell>
          <cell r="C629" t="str">
            <v>PEÑAHERRERA</v>
          </cell>
          <cell r="D629" t="str">
            <v>COTACACHI</v>
          </cell>
          <cell r="E629" t="str">
            <v>IMBABURA</v>
          </cell>
          <cell r="F629" t="str">
            <v>Rural</v>
          </cell>
        </row>
        <row r="630">
          <cell r="A630" t="str">
            <v>100355</v>
          </cell>
          <cell r="B630">
            <v>8</v>
          </cell>
          <cell r="C630" t="str">
            <v>PLAZA GUTIÉRREZ  (CALVARIO)</v>
          </cell>
          <cell r="D630" t="str">
            <v>COTACACHI</v>
          </cell>
          <cell r="E630" t="str">
            <v>IMBABURA</v>
          </cell>
          <cell r="F630" t="str">
            <v>Rural</v>
          </cell>
        </row>
        <row r="631">
          <cell r="A631" t="str">
            <v>100356</v>
          </cell>
          <cell r="B631">
            <v>8</v>
          </cell>
          <cell r="C631" t="str">
            <v>QUIROGA</v>
          </cell>
          <cell r="D631" t="str">
            <v>COTACACHI</v>
          </cell>
          <cell r="E631" t="str">
            <v>IMBABURA</v>
          </cell>
          <cell r="F631" t="str">
            <v>Rural</v>
          </cell>
        </row>
        <row r="632">
          <cell r="A632" t="str">
            <v>100301</v>
          </cell>
          <cell r="B632">
            <v>8</v>
          </cell>
          <cell r="C632" t="str">
            <v>SAGRARIO</v>
          </cell>
          <cell r="D632" t="str">
            <v>COTACACHI</v>
          </cell>
          <cell r="E632" t="str">
            <v>IMBABURA</v>
          </cell>
          <cell r="F632" t="str">
            <v>Urbana</v>
          </cell>
        </row>
        <row r="633">
          <cell r="A633" t="str">
            <v>100302</v>
          </cell>
          <cell r="B633">
            <v>8</v>
          </cell>
          <cell r="C633" t="str">
            <v>SAN FRANCISCO</v>
          </cell>
          <cell r="D633" t="str">
            <v>COTACACHI</v>
          </cell>
          <cell r="E633" t="str">
            <v>IMBABURA</v>
          </cell>
          <cell r="F633" t="str">
            <v>Urbana</v>
          </cell>
        </row>
        <row r="634">
          <cell r="A634" t="str">
            <v>100358</v>
          </cell>
          <cell r="B634">
            <v>8</v>
          </cell>
          <cell r="C634" t="str">
            <v>VACAS GALINDO (EL CHURO) (CAB.EN SAN MIGUEL ALTO)</v>
          </cell>
          <cell r="D634" t="str">
            <v>COTACACHI</v>
          </cell>
          <cell r="E634" t="str">
            <v>IMBABURA</v>
          </cell>
          <cell r="F634" t="str">
            <v>Rural</v>
          </cell>
        </row>
        <row r="635">
          <cell r="A635" t="str">
            <v>100151</v>
          </cell>
          <cell r="B635">
            <v>8</v>
          </cell>
          <cell r="C635" t="str">
            <v>AMBUQUÍ</v>
          </cell>
          <cell r="D635" t="str">
            <v>IBARRA</v>
          </cell>
          <cell r="E635" t="str">
            <v>IMBABURA</v>
          </cell>
          <cell r="F635" t="str">
            <v>Rural</v>
          </cell>
        </row>
        <row r="636">
          <cell r="A636" t="str">
            <v>100152</v>
          </cell>
          <cell r="B636">
            <v>8</v>
          </cell>
          <cell r="C636" t="str">
            <v>ANGOCHAGUA</v>
          </cell>
          <cell r="D636" t="str">
            <v>IBARRA</v>
          </cell>
          <cell r="E636" t="str">
            <v>IMBABURA</v>
          </cell>
          <cell r="F636" t="str">
            <v>Rural</v>
          </cell>
        </row>
        <row r="637">
          <cell r="A637" t="str">
            <v>100101</v>
          </cell>
          <cell r="B637">
            <v>8</v>
          </cell>
          <cell r="C637" t="str">
            <v>CARANQUI</v>
          </cell>
          <cell r="D637" t="str">
            <v>IBARRA</v>
          </cell>
          <cell r="E637" t="str">
            <v>IMBABURA</v>
          </cell>
          <cell r="F637" t="str">
            <v>Urbana</v>
          </cell>
        </row>
        <row r="638">
          <cell r="A638" t="str">
            <v>100153</v>
          </cell>
          <cell r="B638">
            <v>8</v>
          </cell>
          <cell r="C638" t="str">
            <v>CAROLINA</v>
          </cell>
          <cell r="D638" t="str">
            <v>IBARRA</v>
          </cell>
          <cell r="E638" t="str">
            <v>IMBABURA</v>
          </cell>
          <cell r="F638" t="str">
            <v>Rural</v>
          </cell>
        </row>
        <row r="639">
          <cell r="A639" t="str">
            <v>100102</v>
          </cell>
          <cell r="B639">
            <v>8</v>
          </cell>
          <cell r="C639" t="str">
            <v>GUAYAQUIL DE ALPACHACA</v>
          </cell>
          <cell r="D639" t="str">
            <v>IBARRA</v>
          </cell>
          <cell r="E639" t="str">
            <v>IMBABURA</v>
          </cell>
          <cell r="F639" t="str">
            <v>Urbana</v>
          </cell>
        </row>
        <row r="640">
          <cell r="A640" t="str">
            <v>100105</v>
          </cell>
          <cell r="B640">
            <v>8</v>
          </cell>
          <cell r="C640" t="str">
            <v>LA DOLOROSA DEL PRIORATO</v>
          </cell>
          <cell r="D640" t="str">
            <v>IBARRA</v>
          </cell>
          <cell r="E640" t="str">
            <v>IMBABURA</v>
          </cell>
          <cell r="F640" t="str">
            <v>Urbana</v>
          </cell>
        </row>
        <row r="641">
          <cell r="A641" t="str">
            <v>100154</v>
          </cell>
          <cell r="B641">
            <v>8</v>
          </cell>
          <cell r="C641" t="str">
            <v>LA ESPERANZA</v>
          </cell>
          <cell r="D641" t="str">
            <v>IBARRA</v>
          </cell>
          <cell r="E641" t="str">
            <v>IMBABURA</v>
          </cell>
          <cell r="F641" t="str">
            <v>Rural</v>
          </cell>
        </row>
        <row r="642">
          <cell r="A642" t="str">
            <v>100155</v>
          </cell>
          <cell r="B642">
            <v>8</v>
          </cell>
          <cell r="C642" t="str">
            <v>LITA</v>
          </cell>
          <cell r="D642" t="str">
            <v>IBARRA</v>
          </cell>
          <cell r="E642" t="str">
            <v>IMBABURA</v>
          </cell>
          <cell r="F642" t="str">
            <v>Rural</v>
          </cell>
        </row>
        <row r="643">
          <cell r="A643" t="str">
            <v>100103</v>
          </cell>
          <cell r="B643">
            <v>8</v>
          </cell>
          <cell r="C643" t="str">
            <v>SAGRARIO</v>
          </cell>
          <cell r="D643" t="str">
            <v>IBARRA</v>
          </cell>
          <cell r="E643" t="str">
            <v>IMBABURA</v>
          </cell>
          <cell r="F643" t="str">
            <v>Urbana</v>
          </cell>
        </row>
        <row r="644">
          <cell r="A644" t="str">
            <v>100156</v>
          </cell>
          <cell r="B644">
            <v>8</v>
          </cell>
          <cell r="C644" t="str">
            <v>SALINAS</v>
          </cell>
          <cell r="D644" t="str">
            <v>IBARRA</v>
          </cell>
          <cell r="E644" t="str">
            <v>IMBABURA</v>
          </cell>
          <cell r="F644" t="str">
            <v>Rural</v>
          </cell>
        </row>
        <row r="645">
          <cell r="A645" t="str">
            <v>100157</v>
          </cell>
          <cell r="B645">
            <v>8</v>
          </cell>
          <cell r="C645" t="str">
            <v>SAN ANTONIO</v>
          </cell>
          <cell r="D645" t="str">
            <v>IBARRA</v>
          </cell>
          <cell r="E645" t="str">
            <v>IMBABURA</v>
          </cell>
          <cell r="F645" t="str">
            <v>Rural</v>
          </cell>
        </row>
        <row r="646">
          <cell r="A646" t="str">
            <v>100104</v>
          </cell>
          <cell r="B646">
            <v>8</v>
          </cell>
          <cell r="C646" t="str">
            <v>SAN FRANCISCO</v>
          </cell>
          <cell r="D646" t="str">
            <v>IBARRA</v>
          </cell>
          <cell r="E646" t="str">
            <v>IMBABURA</v>
          </cell>
          <cell r="F646" t="str">
            <v>Urbana</v>
          </cell>
        </row>
        <row r="647">
          <cell r="A647" t="str">
            <v>100150</v>
          </cell>
          <cell r="B647">
            <v>8</v>
          </cell>
          <cell r="C647" t="str">
            <v>SAN MIGUEL DE IBARRA, CABECERA CANTONAL Y CAPITAL PROVINCIAL</v>
          </cell>
          <cell r="D647" t="str">
            <v>IBARRA</v>
          </cell>
          <cell r="E647" t="str">
            <v>IMBABURA</v>
          </cell>
          <cell r="F647" t="str">
            <v>Urbana</v>
          </cell>
        </row>
        <row r="648">
          <cell r="A648" t="str">
            <v>100451</v>
          </cell>
          <cell r="B648">
            <v>8</v>
          </cell>
          <cell r="C648" t="str">
            <v>DR. MIGUEL EGAS CABEZAS (PEGUCHE)</v>
          </cell>
          <cell r="D648" t="str">
            <v>OTAVALO</v>
          </cell>
          <cell r="E648" t="str">
            <v>IMBABURA</v>
          </cell>
          <cell r="F648" t="str">
            <v>Rural</v>
          </cell>
        </row>
        <row r="649">
          <cell r="A649" t="str">
            <v>100452</v>
          </cell>
          <cell r="B649">
            <v>8</v>
          </cell>
          <cell r="C649" t="str">
            <v>EUGENIO ESPEJO (CALPAQUÍ)</v>
          </cell>
          <cell r="D649" t="str">
            <v>OTAVALO</v>
          </cell>
          <cell r="E649" t="str">
            <v>IMBABURA</v>
          </cell>
          <cell r="F649" t="str">
            <v>Rural</v>
          </cell>
        </row>
        <row r="650">
          <cell r="A650" t="str">
            <v>100453</v>
          </cell>
          <cell r="B650">
            <v>8</v>
          </cell>
          <cell r="C650" t="str">
            <v>GONZÁLEZ SUÁREZ</v>
          </cell>
          <cell r="D650" t="str">
            <v>OTAVALO</v>
          </cell>
          <cell r="E650" t="str">
            <v>IMBABURA</v>
          </cell>
          <cell r="F650" t="str">
            <v>Rural</v>
          </cell>
        </row>
        <row r="651">
          <cell r="A651" t="str">
            <v>100401</v>
          </cell>
          <cell r="B651">
            <v>8</v>
          </cell>
          <cell r="C651" t="str">
            <v>JORDÁN</v>
          </cell>
          <cell r="D651" t="str">
            <v>OTAVALO</v>
          </cell>
          <cell r="E651" t="str">
            <v>IMBABURA</v>
          </cell>
          <cell r="F651" t="str">
            <v>Urbana</v>
          </cell>
        </row>
        <row r="652">
          <cell r="A652" t="str">
            <v>100450</v>
          </cell>
          <cell r="B652">
            <v>8</v>
          </cell>
          <cell r="C652" t="str">
            <v>OTAVALO, CABECERA CANTONAL</v>
          </cell>
          <cell r="D652" t="str">
            <v>OTAVALO</v>
          </cell>
          <cell r="E652" t="str">
            <v>IMBABURA</v>
          </cell>
          <cell r="F652" t="str">
            <v>Urbana</v>
          </cell>
        </row>
        <row r="653">
          <cell r="A653" t="str">
            <v>100454</v>
          </cell>
          <cell r="B653">
            <v>8</v>
          </cell>
          <cell r="C653" t="str">
            <v>PATAQUÍ</v>
          </cell>
          <cell r="D653" t="str">
            <v>OTAVALO</v>
          </cell>
          <cell r="E653" t="str">
            <v>IMBABURA</v>
          </cell>
          <cell r="F653" t="str">
            <v>Rural</v>
          </cell>
        </row>
        <row r="654">
          <cell r="A654" t="str">
            <v>100455</v>
          </cell>
          <cell r="B654">
            <v>8</v>
          </cell>
          <cell r="C654" t="str">
            <v>SAN JOSÉ DE QUICHINCHE</v>
          </cell>
          <cell r="D654" t="str">
            <v>OTAVALO</v>
          </cell>
          <cell r="E654" t="str">
            <v>IMBABURA</v>
          </cell>
          <cell r="F654" t="str">
            <v>Rural</v>
          </cell>
        </row>
        <row r="655">
          <cell r="A655" t="str">
            <v>100456</v>
          </cell>
          <cell r="B655">
            <v>8</v>
          </cell>
          <cell r="C655" t="str">
            <v>SAN JUAN DE ILUMÁN</v>
          </cell>
          <cell r="D655" t="str">
            <v>OTAVALO</v>
          </cell>
          <cell r="E655" t="str">
            <v>IMBABURA</v>
          </cell>
          <cell r="F655" t="str">
            <v>Rural</v>
          </cell>
        </row>
        <row r="656">
          <cell r="A656" t="str">
            <v>100402</v>
          </cell>
          <cell r="B656">
            <v>8</v>
          </cell>
          <cell r="C656" t="str">
            <v>SAN LUIS</v>
          </cell>
          <cell r="D656" t="str">
            <v>OTAVALO</v>
          </cell>
          <cell r="E656" t="str">
            <v>IMBABURA</v>
          </cell>
          <cell r="F656" t="str">
            <v>Urbana</v>
          </cell>
        </row>
        <row r="657">
          <cell r="A657" t="str">
            <v>100457</v>
          </cell>
          <cell r="B657">
            <v>8</v>
          </cell>
          <cell r="C657" t="str">
            <v>SAN PABLO</v>
          </cell>
          <cell r="D657" t="str">
            <v>OTAVALO</v>
          </cell>
          <cell r="E657" t="str">
            <v>IMBABURA</v>
          </cell>
          <cell r="F657" t="str">
            <v>Rural</v>
          </cell>
        </row>
        <row r="658">
          <cell r="A658" t="str">
            <v>100458</v>
          </cell>
          <cell r="B658">
            <v>8</v>
          </cell>
          <cell r="C658" t="str">
            <v>SAN RAFAEL</v>
          </cell>
          <cell r="D658" t="str">
            <v>OTAVALO</v>
          </cell>
          <cell r="E658" t="str">
            <v>IMBABURA</v>
          </cell>
          <cell r="F658" t="str">
            <v>Rural</v>
          </cell>
        </row>
        <row r="659">
          <cell r="A659" t="str">
            <v>100459</v>
          </cell>
          <cell r="B659">
            <v>8</v>
          </cell>
          <cell r="C659" t="str">
            <v>SELVA ALEGRE (CAB.EN SAN MIGUEL DE PAMPLONA)</v>
          </cell>
          <cell r="D659" t="str">
            <v>OTAVALO</v>
          </cell>
          <cell r="E659" t="str">
            <v>IMBABURA</v>
          </cell>
          <cell r="F659" t="str">
            <v>Rural</v>
          </cell>
        </row>
        <row r="660">
          <cell r="A660" t="str">
            <v>100551</v>
          </cell>
          <cell r="B660">
            <v>8</v>
          </cell>
          <cell r="C660" t="str">
            <v>CHUGÁ</v>
          </cell>
          <cell r="D660" t="str">
            <v>PIMAMPIRO</v>
          </cell>
          <cell r="E660" t="str">
            <v>IMBABURA</v>
          </cell>
          <cell r="F660" t="str">
            <v>Rural</v>
          </cell>
        </row>
        <row r="661">
          <cell r="A661" t="str">
            <v>100552</v>
          </cell>
          <cell r="B661">
            <v>8</v>
          </cell>
          <cell r="C661" t="str">
            <v>MARIANO ACOSTA</v>
          </cell>
          <cell r="D661" t="str">
            <v>PIMAMPIRO</v>
          </cell>
          <cell r="E661" t="str">
            <v>IMBABURA</v>
          </cell>
          <cell r="F661" t="str">
            <v>Rural</v>
          </cell>
        </row>
        <row r="662">
          <cell r="A662" t="str">
            <v>100550</v>
          </cell>
          <cell r="B662">
            <v>8</v>
          </cell>
          <cell r="C662" t="str">
            <v>PIMAMPIRO, CABECERA CANTONAL</v>
          </cell>
          <cell r="D662" t="str">
            <v>PIMAMPIRO</v>
          </cell>
          <cell r="E662" t="str">
            <v>IMBABURA</v>
          </cell>
          <cell r="F662" t="str">
            <v>Urbana</v>
          </cell>
        </row>
        <row r="663">
          <cell r="A663" t="str">
            <v>100553</v>
          </cell>
          <cell r="B663">
            <v>8</v>
          </cell>
          <cell r="C663" t="str">
            <v>SAN FRANCISCO DE SIGSIPAMBA</v>
          </cell>
          <cell r="D663" t="str">
            <v>PIMAMPIRO</v>
          </cell>
          <cell r="E663" t="str">
            <v>IMBABURA</v>
          </cell>
          <cell r="F663" t="str">
            <v>Rural</v>
          </cell>
        </row>
        <row r="664">
          <cell r="A664" t="str">
            <v>100651</v>
          </cell>
          <cell r="B664">
            <v>8</v>
          </cell>
          <cell r="C664" t="str">
            <v>CAHUASQUÍ</v>
          </cell>
          <cell r="D664" t="str">
            <v>SAN MIGUEL DE URCUQUÍ</v>
          </cell>
          <cell r="E664" t="str">
            <v>IMBABURA</v>
          </cell>
          <cell r="F664" t="str">
            <v>Rural</v>
          </cell>
        </row>
        <row r="665">
          <cell r="A665" t="str">
            <v>100652</v>
          </cell>
          <cell r="B665">
            <v>8</v>
          </cell>
          <cell r="C665" t="str">
            <v>LA MERCED DE BUENOS AIRES</v>
          </cell>
          <cell r="D665" t="str">
            <v>SAN MIGUEL DE URCUQUÍ</v>
          </cell>
          <cell r="E665" t="str">
            <v>IMBABURA</v>
          </cell>
          <cell r="F665" t="str">
            <v>Rural</v>
          </cell>
        </row>
        <row r="666">
          <cell r="A666" t="str">
            <v>100653</v>
          </cell>
          <cell r="B666">
            <v>8</v>
          </cell>
          <cell r="C666" t="str">
            <v>PABLO ARENAS</v>
          </cell>
          <cell r="D666" t="str">
            <v>SAN MIGUEL DE URCUQUÍ</v>
          </cell>
          <cell r="E666" t="str">
            <v>IMBABURA</v>
          </cell>
          <cell r="F666" t="str">
            <v>Rural</v>
          </cell>
        </row>
        <row r="667">
          <cell r="A667" t="str">
            <v>100654</v>
          </cell>
          <cell r="B667">
            <v>8</v>
          </cell>
          <cell r="C667" t="str">
            <v>SAN BLAS</v>
          </cell>
          <cell r="D667" t="str">
            <v>SAN MIGUEL DE URCUQUÍ</v>
          </cell>
          <cell r="E667" t="str">
            <v>IMBABURA</v>
          </cell>
          <cell r="F667" t="str">
            <v>Rural</v>
          </cell>
        </row>
        <row r="668">
          <cell r="A668" t="str">
            <v>100655</v>
          </cell>
          <cell r="B668">
            <v>8</v>
          </cell>
          <cell r="C668" t="str">
            <v>TUMBABIRO</v>
          </cell>
          <cell r="D668" t="str">
            <v>SAN MIGUEL DE URCUQUÍ</v>
          </cell>
          <cell r="E668" t="str">
            <v>IMBABURA</v>
          </cell>
          <cell r="F668" t="str">
            <v>Rural</v>
          </cell>
        </row>
        <row r="669">
          <cell r="A669" t="str">
            <v>100650</v>
          </cell>
          <cell r="B669">
            <v>8</v>
          </cell>
          <cell r="C669" t="str">
            <v>URCUQUÍ CABECERA CANTONAL</v>
          </cell>
          <cell r="D669" t="str">
            <v>SAN MIGUEL DE URCUQUÍ</v>
          </cell>
          <cell r="E669" t="str">
            <v>IMBABURA</v>
          </cell>
          <cell r="F669" t="str">
            <v>Urbana</v>
          </cell>
        </row>
        <row r="670">
          <cell r="A670" t="str">
            <v>110201</v>
          </cell>
          <cell r="B670">
            <v>8</v>
          </cell>
          <cell r="C670" t="str">
            <v>CARIAMANGA</v>
          </cell>
          <cell r="D670" t="str">
            <v>CALVAS</v>
          </cell>
          <cell r="E670" t="str">
            <v>LOJA</v>
          </cell>
          <cell r="F670" t="str">
            <v>Urbana</v>
          </cell>
        </row>
        <row r="671">
          <cell r="A671" t="str">
            <v>110250</v>
          </cell>
          <cell r="B671">
            <v>8</v>
          </cell>
          <cell r="C671" t="str">
            <v>CARIAMANGA, CABECERA CANTONAL</v>
          </cell>
          <cell r="D671" t="str">
            <v>CALVAS</v>
          </cell>
          <cell r="E671" t="str">
            <v>LOJA</v>
          </cell>
          <cell r="F671" t="str">
            <v>Urbana</v>
          </cell>
        </row>
        <row r="672">
          <cell r="A672" t="str">
            <v>110202</v>
          </cell>
          <cell r="B672">
            <v>8</v>
          </cell>
          <cell r="C672" t="str">
            <v>CHILE</v>
          </cell>
          <cell r="D672" t="str">
            <v>CALVAS</v>
          </cell>
          <cell r="E672" t="str">
            <v>LOJA</v>
          </cell>
          <cell r="F672" t="str">
            <v>Urbana</v>
          </cell>
        </row>
        <row r="673">
          <cell r="A673" t="str">
            <v>110251</v>
          </cell>
          <cell r="B673">
            <v>8</v>
          </cell>
          <cell r="C673" t="str">
            <v>COLAISACA</v>
          </cell>
          <cell r="D673" t="str">
            <v>CALVAS</v>
          </cell>
          <cell r="E673" t="str">
            <v>LOJA</v>
          </cell>
          <cell r="F673" t="str">
            <v>Rural</v>
          </cell>
        </row>
        <row r="674">
          <cell r="A674" t="str">
            <v>110252</v>
          </cell>
          <cell r="B674">
            <v>8</v>
          </cell>
          <cell r="C674" t="str">
            <v>EL LUCERO</v>
          </cell>
          <cell r="D674" t="str">
            <v>CALVAS</v>
          </cell>
          <cell r="E674" t="str">
            <v>LOJA</v>
          </cell>
          <cell r="F674" t="str">
            <v>Rural</v>
          </cell>
        </row>
        <row r="675">
          <cell r="A675" t="str">
            <v>110203</v>
          </cell>
          <cell r="B675">
            <v>8</v>
          </cell>
          <cell r="C675" t="str">
            <v>SAN VICENTE</v>
          </cell>
          <cell r="D675" t="str">
            <v>CALVAS</v>
          </cell>
          <cell r="E675" t="str">
            <v>LOJA</v>
          </cell>
          <cell r="F675" t="str">
            <v>Urbana</v>
          </cell>
        </row>
        <row r="676">
          <cell r="A676" t="str">
            <v>110254</v>
          </cell>
          <cell r="B676">
            <v>8</v>
          </cell>
          <cell r="C676" t="str">
            <v>SANGUILLÍN</v>
          </cell>
          <cell r="D676" t="str">
            <v>CALVAS</v>
          </cell>
          <cell r="E676" t="str">
            <v>LOJA</v>
          </cell>
          <cell r="F676" t="str">
            <v>Rural</v>
          </cell>
        </row>
        <row r="677">
          <cell r="A677" t="str">
            <v>110253</v>
          </cell>
          <cell r="B677">
            <v>8</v>
          </cell>
          <cell r="C677" t="str">
            <v>UTUANA</v>
          </cell>
          <cell r="D677" t="str">
            <v>CALVAS</v>
          </cell>
          <cell r="E677" t="str">
            <v>LOJA</v>
          </cell>
          <cell r="F677" t="str">
            <v>Rural</v>
          </cell>
        </row>
        <row r="678">
          <cell r="A678" t="str">
            <v>110301</v>
          </cell>
          <cell r="B678">
            <v>8</v>
          </cell>
          <cell r="C678" t="str">
            <v>CATAMAYO</v>
          </cell>
          <cell r="D678" t="str">
            <v>CATAMAYO</v>
          </cell>
          <cell r="E678" t="str">
            <v>LOJA</v>
          </cell>
          <cell r="F678" t="str">
            <v>Urbana</v>
          </cell>
        </row>
        <row r="679">
          <cell r="A679" t="str">
            <v>110350</v>
          </cell>
          <cell r="B679">
            <v>8</v>
          </cell>
          <cell r="C679" t="str">
            <v>CATAMAYO (LA TOMA), CABECERA CANTONAL</v>
          </cell>
          <cell r="D679" t="str">
            <v>CATAMAYO</v>
          </cell>
          <cell r="E679" t="str">
            <v>LOJA</v>
          </cell>
          <cell r="F679" t="str">
            <v>Urbana</v>
          </cell>
        </row>
        <row r="680">
          <cell r="A680" t="str">
            <v>110351</v>
          </cell>
          <cell r="B680">
            <v>8</v>
          </cell>
          <cell r="C680" t="str">
            <v>EL TAMBO</v>
          </cell>
          <cell r="D680" t="str">
            <v>CATAMAYO</v>
          </cell>
          <cell r="E680" t="str">
            <v>LOJA</v>
          </cell>
          <cell r="F680" t="str">
            <v>Rural</v>
          </cell>
        </row>
        <row r="681">
          <cell r="A681" t="str">
            <v>110352</v>
          </cell>
          <cell r="B681">
            <v>8</v>
          </cell>
          <cell r="C681" t="str">
            <v>GUAYQUICHUMA</v>
          </cell>
          <cell r="D681" t="str">
            <v>CATAMAYO</v>
          </cell>
          <cell r="E681" t="str">
            <v>LOJA</v>
          </cell>
          <cell r="F681" t="str">
            <v>Rural</v>
          </cell>
        </row>
        <row r="682">
          <cell r="A682" t="str">
            <v>110302</v>
          </cell>
          <cell r="B682">
            <v>8</v>
          </cell>
          <cell r="C682" t="str">
            <v>SAN JOSÉ</v>
          </cell>
          <cell r="D682" t="str">
            <v>CATAMAYO</v>
          </cell>
          <cell r="E682" t="str">
            <v>LOJA</v>
          </cell>
          <cell r="F682" t="str">
            <v>Urbana</v>
          </cell>
        </row>
        <row r="683">
          <cell r="A683" t="str">
            <v>110353</v>
          </cell>
          <cell r="B683">
            <v>8</v>
          </cell>
          <cell r="C683" t="str">
            <v>SAN PEDRO DE LA BENDITA</v>
          </cell>
          <cell r="D683" t="str">
            <v>CATAMAYO</v>
          </cell>
          <cell r="E683" t="str">
            <v>LOJA</v>
          </cell>
          <cell r="F683" t="str">
            <v>Rural</v>
          </cell>
        </row>
        <row r="684">
          <cell r="A684" t="str">
            <v>110354</v>
          </cell>
          <cell r="B684">
            <v>8</v>
          </cell>
          <cell r="C684" t="str">
            <v>ZAMBI</v>
          </cell>
          <cell r="D684" t="str">
            <v>CATAMAYO</v>
          </cell>
          <cell r="E684" t="str">
            <v>LOJA</v>
          </cell>
          <cell r="F684" t="str">
            <v>Rural</v>
          </cell>
        </row>
        <row r="685">
          <cell r="A685" t="str">
            <v>110453</v>
          </cell>
          <cell r="B685">
            <v>8</v>
          </cell>
          <cell r="C685" t="str">
            <v>*12 DE DICIEMBRE (CAB. EN ACHIOTES)</v>
          </cell>
          <cell r="D685" t="str">
            <v>CELICA</v>
          </cell>
          <cell r="E685" t="str">
            <v>LOJA</v>
          </cell>
          <cell r="F685" t="str">
            <v>Rural</v>
          </cell>
        </row>
        <row r="686">
          <cell r="A686" t="str">
            <v>110452</v>
          </cell>
          <cell r="B686">
            <v>8</v>
          </cell>
          <cell r="C686" t="str">
            <v>*CHAQUINAL</v>
          </cell>
          <cell r="D686" t="str">
            <v>CELICA</v>
          </cell>
          <cell r="E686" t="str">
            <v>LOJA</v>
          </cell>
          <cell r="F686" t="str">
            <v>Rural</v>
          </cell>
        </row>
        <row r="687">
          <cell r="A687" t="str">
            <v>110454</v>
          </cell>
          <cell r="B687">
            <v>8</v>
          </cell>
          <cell r="C687" t="str">
            <v>*PINDAL (FEDERICO PÁEZ)</v>
          </cell>
          <cell r="D687" t="str">
            <v>CELICA</v>
          </cell>
          <cell r="E687" t="str">
            <v>LOJA</v>
          </cell>
          <cell r="F687" t="str">
            <v>Rural</v>
          </cell>
        </row>
        <row r="688">
          <cell r="A688" t="str">
            <v>110450</v>
          </cell>
          <cell r="B688">
            <v>8</v>
          </cell>
          <cell r="C688" t="str">
            <v>CELICA, CABECERA CANTONAL</v>
          </cell>
          <cell r="D688" t="str">
            <v>CELICA</v>
          </cell>
          <cell r="E688" t="str">
            <v>LOJA</v>
          </cell>
          <cell r="F688" t="str">
            <v>Urbana</v>
          </cell>
        </row>
        <row r="689">
          <cell r="A689" t="str">
            <v>110451</v>
          </cell>
          <cell r="B689">
            <v>8</v>
          </cell>
          <cell r="C689" t="str">
            <v>CRUZPAMBA (CAB. EN CARLOS BUSTAMANTE)</v>
          </cell>
          <cell r="D689" t="str">
            <v>CELICA</v>
          </cell>
          <cell r="E689" t="str">
            <v>LOJA</v>
          </cell>
          <cell r="F689" t="str">
            <v>Rural</v>
          </cell>
        </row>
        <row r="690">
          <cell r="A690" t="str">
            <v>110455</v>
          </cell>
          <cell r="B690">
            <v>8</v>
          </cell>
          <cell r="C690" t="str">
            <v>POZUL (SAN JUAN DE POZUL)</v>
          </cell>
          <cell r="D690" t="str">
            <v>CELICA</v>
          </cell>
          <cell r="E690" t="str">
            <v>LOJA</v>
          </cell>
          <cell r="F690" t="str">
            <v>Rural</v>
          </cell>
        </row>
        <row r="691">
          <cell r="A691" t="str">
            <v>110456</v>
          </cell>
          <cell r="B691">
            <v>8</v>
          </cell>
          <cell r="C691" t="str">
            <v>SABANILLA</v>
          </cell>
          <cell r="D691" t="str">
            <v>CELICA</v>
          </cell>
          <cell r="E691" t="str">
            <v>LOJA</v>
          </cell>
          <cell r="F691" t="str">
            <v>Rural</v>
          </cell>
        </row>
        <row r="692">
          <cell r="A692" t="str">
            <v>110457</v>
          </cell>
          <cell r="B692">
            <v>8</v>
          </cell>
          <cell r="C692" t="str">
            <v>TNTE. MAXIMILIANO RODRÍGUEZ LOAIZA</v>
          </cell>
          <cell r="D692" t="str">
            <v>CELICA</v>
          </cell>
          <cell r="E692" t="str">
            <v>LOJA</v>
          </cell>
          <cell r="F692" t="str">
            <v>Rural</v>
          </cell>
        </row>
        <row r="693">
          <cell r="A693" t="str">
            <v>110554</v>
          </cell>
          <cell r="B693">
            <v>8</v>
          </cell>
          <cell r="C693" t="str">
            <v>AMARILLOS</v>
          </cell>
          <cell r="D693" t="str">
            <v>CHAGUARPAMBA</v>
          </cell>
          <cell r="E693" t="str">
            <v>LOJA</v>
          </cell>
          <cell r="F693" t="str">
            <v>Rural</v>
          </cell>
        </row>
        <row r="694">
          <cell r="A694" t="str">
            <v>110551</v>
          </cell>
          <cell r="B694">
            <v>8</v>
          </cell>
          <cell r="C694" t="str">
            <v>BUENAVISTA</v>
          </cell>
          <cell r="D694" t="str">
            <v>CHAGUARPAMBA</v>
          </cell>
          <cell r="E694" t="str">
            <v>LOJA</v>
          </cell>
          <cell r="F694" t="str">
            <v>Rural</v>
          </cell>
        </row>
        <row r="695">
          <cell r="A695" t="str">
            <v>110550</v>
          </cell>
          <cell r="B695">
            <v>8</v>
          </cell>
          <cell r="C695" t="str">
            <v>CHAGUARPAMBA, CABECERA CANTONAL</v>
          </cell>
          <cell r="D695" t="str">
            <v>CHAGUARPAMBA</v>
          </cell>
          <cell r="E695" t="str">
            <v>LOJA</v>
          </cell>
          <cell r="F695" t="str">
            <v>Urbana</v>
          </cell>
        </row>
        <row r="696">
          <cell r="A696" t="str">
            <v>110552</v>
          </cell>
          <cell r="B696">
            <v>8</v>
          </cell>
          <cell r="C696" t="str">
            <v>EL ROSARIO</v>
          </cell>
          <cell r="D696" t="str">
            <v>CHAGUARPAMBA</v>
          </cell>
          <cell r="E696" t="str">
            <v>LOJA</v>
          </cell>
          <cell r="F696" t="str">
            <v>Rural</v>
          </cell>
        </row>
        <row r="697">
          <cell r="A697" t="str">
            <v>110553</v>
          </cell>
          <cell r="B697">
            <v>8</v>
          </cell>
          <cell r="C697" t="str">
            <v>SANTA RUFINA</v>
          </cell>
          <cell r="D697" t="str">
            <v>CHAGUARPAMBA</v>
          </cell>
          <cell r="E697" t="str">
            <v>LOJA</v>
          </cell>
          <cell r="F697" t="str">
            <v>Rural</v>
          </cell>
        </row>
        <row r="698">
          <cell r="A698" t="str">
            <v>110654</v>
          </cell>
          <cell r="B698">
            <v>8</v>
          </cell>
          <cell r="C698" t="str">
            <v>27 DE ABRIL (CAB. EN LA NARANJA)</v>
          </cell>
          <cell r="D698" t="str">
            <v>ESPÍNDOLA</v>
          </cell>
          <cell r="E698" t="str">
            <v>LOJA</v>
          </cell>
          <cell r="F698" t="str">
            <v>Rural</v>
          </cell>
        </row>
        <row r="699">
          <cell r="A699" t="str">
            <v>110650</v>
          </cell>
          <cell r="B699">
            <v>8</v>
          </cell>
          <cell r="C699" t="str">
            <v>AMALUZA, CABECERA CANTONAL</v>
          </cell>
          <cell r="D699" t="str">
            <v>ESPÍNDOLA</v>
          </cell>
          <cell r="E699" t="str">
            <v>LOJA</v>
          </cell>
          <cell r="F699" t="str">
            <v>Urbana</v>
          </cell>
        </row>
        <row r="700">
          <cell r="A700" t="str">
            <v>110651</v>
          </cell>
          <cell r="B700">
            <v>8</v>
          </cell>
          <cell r="C700" t="str">
            <v>BELLAVISTA</v>
          </cell>
          <cell r="D700" t="str">
            <v>ESPÍNDOLA</v>
          </cell>
          <cell r="E700" t="str">
            <v>LOJA</v>
          </cell>
          <cell r="F700" t="str">
            <v>Rural</v>
          </cell>
        </row>
        <row r="701">
          <cell r="A701" t="str">
            <v>110656</v>
          </cell>
          <cell r="B701">
            <v>8</v>
          </cell>
          <cell r="C701" t="str">
            <v>EL AIRO</v>
          </cell>
          <cell r="D701" t="str">
            <v>ESPÍNDOLA</v>
          </cell>
          <cell r="E701" t="str">
            <v>LOJA</v>
          </cell>
          <cell r="F701" t="str">
            <v>Rural</v>
          </cell>
        </row>
        <row r="702">
          <cell r="A702" t="str">
            <v>110655</v>
          </cell>
          <cell r="B702">
            <v>8</v>
          </cell>
          <cell r="C702" t="str">
            <v>EL INGENIO</v>
          </cell>
          <cell r="D702" t="str">
            <v>ESPÍNDOLA</v>
          </cell>
          <cell r="E702" t="str">
            <v>LOJA</v>
          </cell>
          <cell r="F702" t="str">
            <v>Rural</v>
          </cell>
        </row>
        <row r="703">
          <cell r="A703" t="str">
            <v>110652</v>
          </cell>
          <cell r="B703">
            <v>8</v>
          </cell>
          <cell r="C703" t="str">
            <v>JIMBURA</v>
          </cell>
          <cell r="D703" t="str">
            <v>ESPÍNDOLA</v>
          </cell>
          <cell r="E703" t="str">
            <v>LOJA</v>
          </cell>
          <cell r="F703" t="str">
            <v>Rural</v>
          </cell>
        </row>
        <row r="704">
          <cell r="A704" t="str">
            <v>110653</v>
          </cell>
          <cell r="B704">
            <v>8</v>
          </cell>
          <cell r="C704" t="str">
            <v>SANTA TERESITA</v>
          </cell>
          <cell r="D704" t="str">
            <v>ESPÍNDOLA</v>
          </cell>
          <cell r="E704" t="str">
            <v>LOJA</v>
          </cell>
          <cell r="F704" t="str">
            <v>Rural</v>
          </cell>
        </row>
        <row r="705">
          <cell r="A705" t="str">
            <v>110752</v>
          </cell>
          <cell r="B705">
            <v>8</v>
          </cell>
          <cell r="C705" t="str">
            <v>*FUNDOCHAMBA</v>
          </cell>
          <cell r="D705" t="str">
            <v>GONZANAMÁ</v>
          </cell>
          <cell r="E705" t="str">
            <v>LOJA</v>
          </cell>
          <cell r="F705" t="str">
            <v>Rural</v>
          </cell>
        </row>
        <row r="706">
          <cell r="A706" t="str">
            <v>110755</v>
          </cell>
          <cell r="B706">
            <v>8</v>
          </cell>
          <cell r="C706" t="str">
            <v>*QUILANGA (LA PAZ)</v>
          </cell>
          <cell r="D706" t="str">
            <v>GONZANAMÁ</v>
          </cell>
          <cell r="E706" t="str">
            <v>LOJA</v>
          </cell>
          <cell r="F706" t="str">
            <v>Rural</v>
          </cell>
        </row>
        <row r="707">
          <cell r="A707" t="str">
            <v>110757</v>
          </cell>
          <cell r="B707">
            <v>8</v>
          </cell>
          <cell r="C707" t="str">
            <v>*SAN ANTONIO DE LAS ARADAS (CAB. EN LAS ARADAS)</v>
          </cell>
          <cell r="D707" t="str">
            <v>GONZANAMÁ</v>
          </cell>
          <cell r="E707" t="str">
            <v>LOJA</v>
          </cell>
          <cell r="F707" t="str">
            <v>Rural</v>
          </cell>
        </row>
        <row r="708">
          <cell r="A708" t="str">
            <v>110751</v>
          </cell>
          <cell r="B708">
            <v>8</v>
          </cell>
          <cell r="C708" t="str">
            <v>CHANGAIMINA (LA LIBERTAD)</v>
          </cell>
          <cell r="D708" t="str">
            <v>GONZANAMÁ</v>
          </cell>
          <cell r="E708" t="str">
            <v>LOJA</v>
          </cell>
          <cell r="F708" t="str">
            <v>Rural</v>
          </cell>
        </row>
        <row r="709">
          <cell r="A709" t="str">
            <v>110750</v>
          </cell>
          <cell r="B709">
            <v>8</v>
          </cell>
          <cell r="C709" t="str">
            <v>GONZANAMÁ, CABECERA CANTONAL</v>
          </cell>
          <cell r="D709" t="str">
            <v>GONZANAMÁ</v>
          </cell>
          <cell r="E709" t="str">
            <v>LOJA</v>
          </cell>
          <cell r="F709" t="str">
            <v>Urbana</v>
          </cell>
        </row>
        <row r="710">
          <cell r="A710" t="str">
            <v>110753</v>
          </cell>
          <cell r="B710">
            <v>8</v>
          </cell>
          <cell r="C710" t="str">
            <v>NAMBACOLA</v>
          </cell>
          <cell r="D710" t="str">
            <v>GONZANAMÁ</v>
          </cell>
          <cell r="E710" t="str">
            <v>LOJA</v>
          </cell>
          <cell r="F710" t="str">
            <v>Rural</v>
          </cell>
        </row>
        <row r="711">
          <cell r="A711" t="str">
            <v>110754</v>
          </cell>
          <cell r="B711">
            <v>8</v>
          </cell>
          <cell r="C711" t="str">
            <v>PURUNUMA (EGUIGUREN)</v>
          </cell>
          <cell r="D711" t="str">
            <v>GONZANAMÁ</v>
          </cell>
          <cell r="E711" t="str">
            <v>LOJA</v>
          </cell>
          <cell r="F711" t="str">
            <v>Rural</v>
          </cell>
        </row>
        <row r="712">
          <cell r="A712" t="str">
            <v>110756</v>
          </cell>
          <cell r="B712">
            <v>8</v>
          </cell>
          <cell r="C712" t="str">
            <v>SACAPALCA</v>
          </cell>
          <cell r="D712" t="str">
            <v>GONZANAMÁ</v>
          </cell>
          <cell r="E712" t="str">
            <v>LOJA</v>
          </cell>
          <cell r="F712" t="str">
            <v>Rural</v>
          </cell>
        </row>
        <row r="713">
          <cell r="A713" t="str">
            <v>110151</v>
          </cell>
          <cell r="B713">
            <v>8</v>
          </cell>
          <cell r="C713" t="str">
            <v>CHANTACO</v>
          </cell>
          <cell r="D713" t="str">
            <v>LOJA</v>
          </cell>
          <cell r="E713" t="str">
            <v>LOJA</v>
          </cell>
          <cell r="F713" t="str">
            <v>Rural</v>
          </cell>
        </row>
        <row r="714">
          <cell r="A714" t="str">
            <v>110152</v>
          </cell>
          <cell r="B714">
            <v>8</v>
          </cell>
          <cell r="C714" t="str">
            <v>CHUQUIRIBAMBA</v>
          </cell>
          <cell r="D714" t="str">
            <v>LOJA</v>
          </cell>
          <cell r="E714" t="str">
            <v>LOJA</v>
          </cell>
          <cell r="F714" t="str">
            <v>Rural</v>
          </cell>
        </row>
        <row r="715">
          <cell r="A715" t="str">
            <v>110153</v>
          </cell>
          <cell r="B715">
            <v>8</v>
          </cell>
          <cell r="C715" t="str">
            <v>EL CISNE</v>
          </cell>
          <cell r="D715" t="str">
            <v>LOJA</v>
          </cell>
          <cell r="E715" t="str">
            <v>LOJA</v>
          </cell>
          <cell r="F715" t="str">
            <v>Rural</v>
          </cell>
        </row>
        <row r="716">
          <cell r="A716" t="str">
            <v>110101</v>
          </cell>
          <cell r="B716">
            <v>8</v>
          </cell>
          <cell r="C716" t="str">
            <v>EL SAGRARIO</v>
          </cell>
          <cell r="D716" t="str">
            <v>LOJA</v>
          </cell>
          <cell r="E716" t="str">
            <v>LOJA</v>
          </cell>
          <cell r="F716" t="str">
            <v>Urbana</v>
          </cell>
        </row>
        <row r="717">
          <cell r="A717" t="str">
            <v>110154</v>
          </cell>
          <cell r="B717">
            <v>8</v>
          </cell>
          <cell r="C717" t="str">
            <v>GUALEL</v>
          </cell>
          <cell r="D717" t="str">
            <v>LOJA</v>
          </cell>
          <cell r="E717" t="str">
            <v>LOJA</v>
          </cell>
          <cell r="F717" t="str">
            <v>Rural</v>
          </cell>
        </row>
        <row r="718">
          <cell r="A718" t="str">
            <v>110155</v>
          </cell>
          <cell r="B718">
            <v>8</v>
          </cell>
          <cell r="C718" t="str">
            <v>JIMBILLA</v>
          </cell>
          <cell r="D718" t="str">
            <v>LOJA</v>
          </cell>
          <cell r="E718" t="str">
            <v>LOJA</v>
          </cell>
          <cell r="F718" t="str">
            <v>Rural</v>
          </cell>
        </row>
        <row r="719">
          <cell r="A719" t="str">
            <v>110150</v>
          </cell>
          <cell r="B719">
            <v>8</v>
          </cell>
          <cell r="C719" t="str">
            <v>LOJA, CABECERA CANTONAL Y CAPITAL PROVINCIAL</v>
          </cell>
          <cell r="D719" t="str">
            <v>LOJA</v>
          </cell>
          <cell r="E719" t="str">
            <v>LOJA</v>
          </cell>
          <cell r="F719" t="str">
            <v>Urbana</v>
          </cell>
        </row>
        <row r="720">
          <cell r="A720" t="str">
            <v>110156</v>
          </cell>
          <cell r="B720">
            <v>8</v>
          </cell>
          <cell r="C720" t="str">
            <v>MALACATOS (VALLADOLID)</v>
          </cell>
          <cell r="D720" t="str">
            <v>LOJA</v>
          </cell>
          <cell r="E720" t="str">
            <v>LOJA</v>
          </cell>
          <cell r="F720" t="str">
            <v>Rural</v>
          </cell>
        </row>
        <row r="721">
          <cell r="A721" t="str">
            <v>110163</v>
          </cell>
          <cell r="B721">
            <v>8</v>
          </cell>
          <cell r="C721" t="str">
            <v>QUINARA</v>
          </cell>
          <cell r="D721" t="str">
            <v>LOJA</v>
          </cell>
          <cell r="E721" t="str">
            <v>LOJA</v>
          </cell>
          <cell r="F721" t="str">
            <v>Rural</v>
          </cell>
        </row>
        <row r="722">
          <cell r="A722" t="str">
            <v>110157</v>
          </cell>
          <cell r="B722">
            <v>8</v>
          </cell>
          <cell r="C722" t="str">
            <v>SAN LUCAS</v>
          </cell>
          <cell r="D722" t="str">
            <v>LOJA</v>
          </cell>
          <cell r="E722" t="str">
            <v>LOJA</v>
          </cell>
          <cell r="F722" t="str">
            <v>Rural</v>
          </cell>
        </row>
        <row r="723">
          <cell r="A723" t="str">
            <v>110158</v>
          </cell>
          <cell r="B723">
            <v>8</v>
          </cell>
          <cell r="C723" t="str">
            <v>SAN PEDRO DE VILCABAMBA</v>
          </cell>
          <cell r="D723" t="str">
            <v>LOJA</v>
          </cell>
          <cell r="E723" t="str">
            <v>LOJA</v>
          </cell>
          <cell r="F723" t="str">
            <v>Rural</v>
          </cell>
        </row>
        <row r="724">
          <cell r="A724" t="str">
            <v>110102</v>
          </cell>
          <cell r="B724">
            <v>8</v>
          </cell>
          <cell r="C724" t="str">
            <v>SAN SEBASTIÁN</v>
          </cell>
          <cell r="D724" t="str">
            <v>LOJA</v>
          </cell>
          <cell r="E724" t="str">
            <v>LOJA</v>
          </cell>
          <cell r="F724" t="str">
            <v>Urbana</v>
          </cell>
        </row>
        <row r="725">
          <cell r="A725" t="str">
            <v>110159</v>
          </cell>
          <cell r="B725">
            <v>8</v>
          </cell>
          <cell r="C725" t="str">
            <v>SANTIAGO</v>
          </cell>
          <cell r="D725" t="str">
            <v>LOJA</v>
          </cell>
          <cell r="E725" t="str">
            <v>LOJA</v>
          </cell>
          <cell r="F725" t="str">
            <v>Rural</v>
          </cell>
        </row>
        <row r="726">
          <cell r="A726" t="str">
            <v>110103</v>
          </cell>
          <cell r="B726">
            <v>8</v>
          </cell>
          <cell r="C726" t="str">
            <v>SUCRE</v>
          </cell>
          <cell r="D726" t="str">
            <v>LOJA</v>
          </cell>
          <cell r="E726" t="str">
            <v>LOJA</v>
          </cell>
          <cell r="F726" t="str">
            <v>Urbana</v>
          </cell>
        </row>
        <row r="727">
          <cell r="A727" t="str">
            <v>110160</v>
          </cell>
          <cell r="B727">
            <v>8</v>
          </cell>
          <cell r="C727" t="str">
            <v>TAQUIL (MIGUEL RIOFRÍO)</v>
          </cell>
          <cell r="D727" t="str">
            <v>LOJA</v>
          </cell>
          <cell r="E727" t="str">
            <v>LOJA</v>
          </cell>
          <cell r="F727" t="str">
            <v>Rural</v>
          </cell>
        </row>
        <row r="728">
          <cell r="A728" t="str">
            <v>110104</v>
          </cell>
          <cell r="B728">
            <v>8</v>
          </cell>
          <cell r="C728" t="str">
            <v>VALLE</v>
          </cell>
          <cell r="D728" t="str">
            <v>LOJA</v>
          </cell>
          <cell r="E728" t="str">
            <v>LOJA</v>
          </cell>
          <cell r="F728" t="str">
            <v>Urbana</v>
          </cell>
        </row>
        <row r="729">
          <cell r="A729" t="str">
            <v>110161</v>
          </cell>
          <cell r="B729">
            <v>8</v>
          </cell>
          <cell r="C729" t="str">
            <v>VILCABAMBA  (VICTORIA)</v>
          </cell>
          <cell r="D729" t="str">
            <v>LOJA</v>
          </cell>
          <cell r="E729" t="str">
            <v>LOJA</v>
          </cell>
          <cell r="F729" t="str">
            <v>Rural</v>
          </cell>
        </row>
        <row r="730">
          <cell r="A730" t="str">
            <v>110162</v>
          </cell>
          <cell r="B730">
            <v>8</v>
          </cell>
          <cell r="C730" t="str">
            <v>YANGANA (ARSENIO CASTILLO)</v>
          </cell>
          <cell r="D730" t="str">
            <v>LOJA</v>
          </cell>
          <cell r="E730" t="str">
            <v>LOJA</v>
          </cell>
          <cell r="F730" t="str">
            <v>Rural</v>
          </cell>
        </row>
        <row r="731">
          <cell r="A731" t="str">
            <v>110801</v>
          </cell>
          <cell r="B731">
            <v>8</v>
          </cell>
          <cell r="C731" t="str">
            <v>GENERAL ELOY ALFARO (SAN SEBASTIÁN)</v>
          </cell>
          <cell r="D731" t="str">
            <v>MACARÁ</v>
          </cell>
          <cell r="E731" t="str">
            <v>LOJA</v>
          </cell>
          <cell r="F731" t="str">
            <v>Urbana</v>
          </cell>
        </row>
        <row r="732">
          <cell r="A732" t="str">
            <v>110852</v>
          </cell>
          <cell r="B732">
            <v>8</v>
          </cell>
          <cell r="C732" t="str">
            <v>LA VICTORIA</v>
          </cell>
          <cell r="D732" t="str">
            <v>MACARÁ</v>
          </cell>
          <cell r="E732" t="str">
            <v>LOJA</v>
          </cell>
          <cell r="F732" t="str">
            <v>Rural</v>
          </cell>
        </row>
        <row r="733">
          <cell r="A733" t="str">
            <v>110851</v>
          </cell>
          <cell r="B733">
            <v>8</v>
          </cell>
          <cell r="C733" t="str">
            <v>LARAMA</v>
          </cell>
          <cell r="D733" t="str">
            <v>MACARÁ</v>
          </cell>
          <cell r="E733" t="str">
            <v>LOJA</v>
          </cell>
          <cell r="F733" t="str">
            <v>Rural</v>
          </cell>
        </row>
        <row r="734">
          <cell r="A734" t="str">
            <v>110802</v>
          </cell>
          <cell r="B734">
            <v>8</v>
          </cell>
          <cell r="C734" t="str">
            <v>MACARÁ  (MANUEL ENRIQUE RENGEL SUQUILANDA)</v>
          </cell>
          <cell r="D734" t="str">
            <v>MACARÁ</v>
          </cell>
          <cell r="E734" t="str">
            <v>LOJA</v>
          </cell>
          <cell r="F734" t="str">
            <v>Urbana</v>
          </cell>
        </row>
        <row r="735">
          <cell r="A735" t="str">
            <v>110850</v>
          </cell>
          <cell r="B735">
            <v>8</v>
          </cell>
          <cell r="C735" t="str">
            <v>MACARÁ, CABECERA CANTONAL</v>
          </cell>
          <cell r="D735" t="str">
            <v>MACARÁ</v>
          </cell>
          <cell r="E735" t="str">
            <v>LOJA</v>
          </cell>
          <cell r="F735" t="str">
            <v>Urbana</v>
          </cell>
        </row>
        <row r="736">
          <cell r="A736" t="str">
            <v>110853</v>
          </cell>
          <cell r="B736">
            <v>8</v>
          </cell>
          <cell r="C736" t="str">
            <v>SABIANGO (LA CAPILLA)</v>
          </cell>
          <cell r="D736" t="str">
            <v>MACARÁ</v>
          </cell>
          <cell r="E736" t="str">
            <v>LOJA</v>
          </cell>
          <cell r="F736" t="str">
            <v>Rural</v>
          </cell>
        </row>
        <row r="737">
          <cell r="A737" t="str">
            <v>111651</v>
          </cell>
          <cell r="B737">
            <v>8</v>
          </cell>
          <cell r="C737" t="str">
            <v>LA TINGUE</v>
          </cell>
          <cell r="D737" t="str">
            <v>OLMEDO</v>
          </cell>
          <cell r="E737" t="str">
            <v>LOJA</v>
          </cell>
          <cell r="F737" t="str">
            <v>Rural</v>
          </cell>
        </row>
        <row r="738">
          <cell r="A738" t="str">
            <v>111650</v>
          </cell>
          <cell r="B738">
            <v>8</v>
          </cell>
          <cell r="C738" t="str">
            <v>OLMEDO, CABECERA CANTONAL</v>
          </cell>
          <cell r="D738" t="str">
            <v>OLMEDO</v>
          </cell>
          <cell r="E738" t="str">
            <v>LOJA</v>
          </cell>
          <cell r="F738" t="str">
            <v>Urbana</v>
          </cell>
        </row>
        <row r="739">
          <cell r="A739" t="str">
            <v>110953</v>
          </cell>
          <cell r="B739">
            <v>8</v>
          </cell>
          <cell r="C739" t="str">
            <v>*LA TINGUE</v>
          </cell>
          <cell r="D739" t="str">
            <v>PALTAS</v>
          </cell>
          <cell r="E739" t="str">
            <v>LOJA</v>
          </cell>
          <cell r="F739" t="str">
            <v>Rural</v>
          </cell>
        </row>
        <row r="740">
          <cell r="A740" t="str">
            <v>110955</v>
          </cell>
          <cell r="B740">
            <v>8</v>
          </cell>
          <cell r="C740" t="str">
            <v>*OLMEDO (SANTA BÁRBARA)</v>
          </cell>
          <cell r="D740" t="str">
            <v>PALTAS</v>
          </cell>
          <cell r="E740" t="str">
            <v>LOJA</v>
          </cell>
          <cell r="F740" t="str">
            <v>Rural</v>
          </cell>
        </row>
        <row r="741">
          <cell r="A741" t="str">
            <v>110951</v>
          </cell>
          <cell r="B741">
            <v>8</v>
          </cell>
          <cell r="C741" t="str">
            <v>CANGONAMÁ</v>
          </cell>
          <cell r="D741" t="str">
            <v>PALTAS</v>
          </cell>
          <cell r="E741" t="str">
            <v>LOJA</v>
          </cell>
          <cell r="F741" t="str">
            <v>Rural</v>
          </cell>
        </row>
        <row r="742">
          <cell r="A742" t="str">
            <v>110958</v>
          </cell>
          <cell r="B742">
            <v>8</v>
          </cell>
          <cell r="C742" t="str">
            <v>CASANGA</v>
          </cell>
          <cell r="D742" t="str">
            <v>PALTAS</v>
          </cell>
          <cell r="E742" t="str">
            <v>LOJA</v>
          </cell>
          <cell r="F742" t="str">
            <v>Rural</v>
          </cell>
        </row>
        <row r="743">
          <cell r="A743" t="str">
            <v>110901</v>
          </cell>
          <cell r="B743">
            <v>8</v>
          </cell>
          <cell r="C743" t="str">
            <v>CATACOCHA</v>
          </cell>
          <cell r="D743" t="str">
            <v>PALTAS</v>
          </cell>
          <cell r="E743" t="str">
            <v>LOJA</v>
          </cell>
          <cell r="F743" t="str">
            <v>Urbana</v>
          </cell>
        </row>
        <row r="744">
          <cell r="A744" t="str">
            <v>110950</v>
          </cell>
          <cell r="B744">
            <v>8</v>
          </cell>
          <cell r="C744" t="str">
            <v>CATACOCHA, CABECERA CANTONAL</v>
          </cell>
          <cell r="D744" t="str">
            <v>PALTAS</v>
          </cell>
          <cell r="E744" t="str">
            <v>LOJA</v>
          </cell>
          <cell r="F744" t="str">
            <v>Urbana</v>
          </cell>
        </row>
        <row r="745">
          <cell r="A745" t="str">
            <v>110952</v>
          </cell>
          <cell r="B745">
            <v>8</v>
          </cell>
          <cell r="C745" t="str">
            <v>GUACHANAMÁ</v>
          </cell>
          <cell r="D745" t="str">
            <v>PALTAS</v>
          </cell>
          <cell r="E745" t="str">
            <v>LOJA</v>
          </cell>
          <cell r="F745" t="str">
            <v>Rural</v>
          </cell>
        </row>
        <row r="746">
          <cell r="A746" t="str">
            <v>110954</v>
          </cell>
          <cell r="B746">
            <v>8</v>
          </cell>
          <cell r="C746" t="str">
            <v>LAURO GUERRERO</v>
          </cell>
          <cell r="D746" t="str">
            <v>PALTAS</v>
          </cell>
          <cell r="E746" t="str">
            <v>LOJA</v>
          </cell>
          <cell r="F746" t="str">
            <v>Rural</v>
          </cell>
        </row>
        <row r="747">
          <cell r="A747" t="str">
            <v>110902</v>
          </cell>
          <cell r="B747">
            <v>8</v>
          </cell>
          <cell r="C747" t="str">
            <v>LOURDES</v>
          </cell>
          <cell r="D747" t="str">
            <v>PALTAS</v>
          </cell>
          <cell r="E747" t="str">
            <v>LOJA</v>
          </cell>
          <cell r="F747" t="str">
            <v>Urbana</v>
          </cell>
        </row>
        <row r="748">
          <cell r="A748" t="str">
            <v>110956</v>
          </cell>
          <cell r="B748">
            <v>8</v>
          </cell>
          <cell r="C748" t="str">
            <v>ORIANGA</v>
          </cell>
          <cell r="D748" t="str">
            <v>PALTAS</v>
          </cell>
          <cell r="E748" t="str">
            <v>LOJA</v>
          </cell>
          <cell r="F748" t="str">
            <v>Rural</v>
          </cell>
        </row>
        <row r="749">
          <cell r="A749" t="str">
            <v>110957</v>
          </cell>
          <cell r="B749">
            <v>8</v>
          </cell>
          <cell r="C749" t="str">
            <v>SAN ANTONIO</v>
          </cell>
          <cell r="D749" t="str">
            <v>PALTAS</v>
          </cell>
          <cell r="E749" t="str">
            <v>LOJA</v>
          </cell>
          <cell r="F749" t="str">
            <v>Rural</v>
          </cell>
        </row>
        <row r="750">
          <cell r="A750" t="str">
            <v>110959</v>
          </cell>
          <cell r="B750">
            <v>8</v>
          </cell>
          <cell r="C750" t="str">
            <v>YAMANA</v>
          </cell>
          <cell r="D750" t="str">
            <v>PALTAS</v>
          </cell>
          <cell r="E750" t="str">
            <v>LOJA</v>
          </cell>
          <cell r="F750" t="str">
            <v>Rural</v>
          </cell>
        </row>
        <row r="751">
          <cell r="A751" t="str">
            <v>111452</v>
          </cell>
          <cell r="B751">
            <v>8</v>
          </cell>
          <cell r="C751" t="str">
            <v>12 DE DICIEMBRE (CAB.EN ACHIOTES)</v>
          </cell>
          <cell r="D751" t="str">
            <v>PINDAL</v>
          </cell>
          <cell r="E751" t="str">
            <v>LOJA</v>
          </cell>
          <cell r="F751" t="str">
            <v>Rural</v>
          </cell>
        </row>
        <row r="752">
          <cell r="A752" t="str">
            <v>111451</v>
          </cell>
          <cell r="B752">
            <v>8</v>
          </cell>
          <cell r="C752" t="str">
            <v>CHAQUINAL</v>
          </cell>
          <cell r="D752" t="str">
            <v>PINDAL</v>
          </cell>
          <cell r="E752" t="str">
            <v>LOJA</v>
          </cell>
          <cell r="F752" t="str">
            <v>Rural</v>
          </cell>
        </row>
        <row r="753">
          <cell r="A753" t="str">
            <v>111450</v>
          </cell>
          <cell r="B753">
            <v>8</v>
          </cell>
          <cell r="C753" t="str">
            <v>PINDAL, CABECERA CANTONAL</v>
          </cell>
          <cell r="D753" t="str">
            <v>PINDAL</v>
          </cell>
          <cell r="E753" t="str">
            <v>LOJA</v>
          </cell>
          <cell r="F753" t="str">
            <v>Urbana</v>
          </cell>
        </row>
        <row r="754">
          <cell r="A754" t="str">
            <v>111050</v>
          </cell>
          <cell r="B754">
            <v>8</v>
          </cell>
          <cell r="C754" t="str">
            <v>ALAMOR, CABECERA CANTONAL</v>
          </cell>
          <cell r="D754" t="str">
            <v>PUYANGO</v>
          </cell>
          <cell r="E754" t="str">
            <v>LOJA</v>
          </cell>
          <cell r="F754" t="str">
            <v>Urbana</v>
          </cell>
        </row>
        <row r="755">
          <cell r="A755" t="str">
            <v>111051</v>
          </cell>
          <cell r="B755">
            <v>8</v>
          </cell>
          <cell r="C755" t="str">
            <v>CIANO</v>
          </cell>
          <cell r="D755" t="str">
            <v>PUYANGO</v>
          </cell>
          <cell r="E755" t="str">
            <v>LOJA</v>
          </cell>
          <cell r="F755" t="str">
            <v>Rural</v>
          </cell>
        </row>
        <row r="756">
          <cell r="A756" t="str">
            <v>111052</v>
          </cell>
          <cell r="B756">
            <v>8</v>
          </cell>
          <cell r="C756" t="str">
            <v>EL ARENAL</v>
          </cell>
          <cell r="D756" t="str">
            <v>PUYANGO</v>
          </cell>
          <cell r="E756" t="str">
            <v>LOJA</v>
          </cell>
          <cell r="F756" t="str">
            <v>Rural</v>
          </cell>
        </row>
        <row r="757">
          <cell r="A757" t="str">
            <v>111053</v>
          </cell>
          <cell r="B757">
            <v>8</v>
          </cell>
          <cell r="C757" t="str">
            <v>EL LIMO (MARIANA DE JESÚS)</v>
          </cell>
          <cell r="D757" t="str">
            <v>PUYANGO</v>
          </cell>
          <cell r="E757" t="str">
            <v>LOJA</v>
          </cell>
          <cell r="F757" t="str">
            <v>Rural</v>
          </cell>
        </row>
        <row r="758">
          <cell r="A758" t="str">
            <v>111054</v>
          </cell>
          <cell r="B758">
            <v>8</v>
          </cell>
          <cell r="C758" t="str">
            <v>MERCADILLO</v>
          </cell>
          <cell r="D758" t="str">
            <v>PUYANGO</v>
          </cell>
          <cell r="E758" t="str">
            <v>LOJA</v>
          </cell>
          <cell r="F758" t="str">
            <v>Rural</v>
          </cell>
        </row>
        <row r="759">
          <cell r="A759" t="str">
            <v>111055</v>
          </cell>
          <cell r="B759">
            <v>8</v>
          </cell>
          <cell r="C759" t="str">
            <v>VICENTINO</v>
          </cell>
          <cell r="D759" t="str">
            <v>PUYANGO</v>
          </cell>
          <cell r="E759" t="str">
            <v>LOJA</v>
          </cell>
          <cell r="F759" t="str">
            <v>Rural</v>
          </cell>
        </row>
        <row r="760">
          <cell r="A760" t="str">
            <v>111551</v>
          </cell>
          <cell r="B760">
            <v>8</v>
          </cell>
          <cell r="C760" t="str">
            <v>FUNDOCHAMBA</v>
          </cell>
          <cell r="D760" t="str">
            <v>QUILANGA</v>
          </cell>
          <cell r="E760" t="str">
            <v>LOJA</v>
          </cell>
          <cell r="F760" t="str">
            <v>Rural</v>
          </cell>
        </row>
        <row r="761">
          <cell r="A761" t="str">
            <v>111550</v>
          </cell>
          <cell r="B761">
            <v>8</v>
          </cell>
          <cell r="C761" t="str">
            <v>QUILANGA, CABECERA CANTONAL</v>
          </cell>
          <cell r="D761" t="str">
            <v>QUILANGA</v>
          </cell>
          <cell r="E761" t="str">
            <v>LOJA</v>
          </cell>
          <cell r="F761" t="str">
            <v>Urbana</v>
          </cell>
        </row>
        <row r="762">
          <cell r="A762" t="str">
            <v>111552</v>
          </cell>
          <cell r="B762">
            <v>8</v>
          </cell>
          <cell r="C762" t="str">
            <v>SAN ANTONIO DE LAS ARADAS (CAB. EN LAS ARADAS)</v>
          </cell>
          <cell r="D762" t="str">
            <v>QUILANGA</v>
          </cell>
          <cell r="E762" t="str">
            <v>LOJA</v>
          </cell>
          <cell r="F762" t="str">
            <v>Rural</v>
          </cell>
        </row>
        <row r="763">
          <cell r="A763" t="str">
            <v>111151</v>
          </cell>
          <cell r="B763">
            <v>8</v>
          </cell>
          <cell r="C763" t="str">
            <v>EL PARAÍSO DE CELÉN</v>
          </cell>
          <cell r="D763" t="str">
            <v>SARAGURO</v>
          </cell>
          <cell r="E763" t="str">
            <v>LOJA</v>
          </cell>
          <cell r="F763" t="str">
            <v>Rural</v>
          </cell>
        </row>
        <row r="764">
          <cell r="A764" t="str">
            <v>111152</v>
          </cell>
          <cell r="B764">
            <v>8</v>
          </cell>
          <cell r="C764" t="str">
            <v>EL TABLÓN</v>
          </cell>
          <cell r="D764" t="str">
            <v>SARAGURO</v>
          </cell>
          <cell r="E764" t="str">
            <v>LOJA</v>
          </cell>
          <cell r="F764" t="str">
            <v>Rural</v>
          </cell>
        </row>
        <row r="765">
          <cell r="A765" t="str">
            <v>111153</v>
          </cell>
          <cell r="B765">
            <v>8</v>
          </cell>
          <cell r="C765" t="str">
            <v>LLUZHAPA</v>
          </cell>
          <cell r="D765" t="str">
            <v>SARAGURO</v>
          </cell>
          <cell r="E765" t="str">
            <v>LOJA</v>
          </cell>
          <cell r="F765" t="str">
            <v>Rural</v>
          </cell>
        </row>
        <row r="766">
          <cell r="A766" t="str">
            <v>111154</v>
          </cell>
          <cell r="B766">
            <v>8</v>
          </cell>
          <cell r="C766" t="str">
            <v>MANÚ</v>
          </cell>
          <cell r="D766" t="str">
            <v>SARAGURO</v>
          </cell>
          <cell r="E766" t="str">
            <v>LOJA</v>
          </cell>
          <cell r="F766" t="str">
            <v>Rural</v>
          </cell>
        </row>
        <row r="767">
          <cell r="A767" t="str">
            <v>111155</v>
          </cell>
          <cell r="B767">
            <v>8</v>
          </cell>
          <cell r="C767" t="str">
            <v>SAN ANTONIO DE QUMBE (CUMBE)</v>
          </cell>
          <cell r="D767" t="str">
            <v>SARAGURO</v>
          </cell>
          <cell r="E767" t="str">
            <v>LOJA</v>
          </cell>
          <cell r="F767" t="str">
            <v>Rural</v>
          </cell>
        </row>
        <row r="768">
          <cell r="A768" t="str">
            <v>111156</v>
          </cell>
          <cell r="B768">
            <v>8</v>
          </cell>
          <cell r="C768" t="str">
            <v>SAN PABLO DE TENTA</v>
          </cell>
          <cell r="D768" t="str">
            <v>SARAGURO</v>
          </cell>
          <cell r="E768" t="str">
            <v>LOJA</v>
          </cell>
          <cell r="F768" t="str">
            <v>Rural</v>
          </cell>
        </row>
        <row r="769">
          <cell r="A769" t="str">
            <v>111157</v>
          </cell>
          <cell r="B769">
            <v>8</v>
          </cell>
          <cell r="C769" t="str">
            <v>SAN SEBASTIÁN DE YÚLUC</v>
          </cell>
          <cell r="D769" t="str">
            <v>SARAGURO</v>
          </cell>
          <cell r="E769" t="str">
            <v>LOJA</v>
          </cell>
          <cell r="F769" t="str">
            <v>Rural</v>
          </cell>
        </row>
        <row r="770">
          <cell r="A770" t="str">
            <v>111150</v>
          </cell>
          <cell r="B770">
            <v>8</v>
          </cell>
          <cell r="C770" t="str">
            <v>SARAGURO, CABECERA CANTONAL</v>
          </cell>
          <cell r="D770" t="str">
            <v>SARAGURO</v>
          </cell>
          <cell r="E770" t="str">
            <v>LOJA</v>
          </cell>
          <cell r="F770" t="str">
            <v>Urbana</v>
          </cell>
        </row>
        <row r="771">
          <cell r="A771" t="str">
            <v>111158</v>
          </cell>
          <cell r="B771">
            <v>8</v>
          </cell>
          <cell r="C771" t="str">
            <v>SELVA ALEGRE</v>
          </cell>
          <cell r="D771" t="str">
            <v>SARAGURO</v>
          </cell>
          <cell r="E771" t="str">
            <v>LOJA</v>
          </cell>
          <cell r="F771" t="str">
            <v>Rural</v>
          </cell>
        </row>
        <row r="772">
          <cell r="A772" t="str">
            <v>111160</v>
          </cell>
          <cell r="B772">
            <v>8</v>
          </cell>
          <cell r="C772" t="str">
            <v>SUMAYPAMBA</v>
          </cell>
          <cell r="D772" t="str">
            <v>SARAGURO</v>
          </cell>
          <cell r="E772" t="str">
            <v>LOJA</v>
          </cell>
          <cell r="F772" t="str">
            <v>Rural</v>
          </cell>
        </row>
        <row r="773">
          <cell r="A773" t="str">
            <v>111159</v>
          </cell>
          <cell r="B773">
            <v>8</v>
          </cell>
          <cell r="C773" t="str">
            <v>URDANETA (PAQUISHAPA)</v>
          </cell>
          <cell r="D773" t="str">
            <v>SARAGURO</v>
          </cell>
          <cell r="E773" t="str">
            <v>LOJA</v>
          </cell>
          <cell r="F773" t="str">
            <v>Rural</v>
          </cell>
        </row>
        <row r="774">
          <cell r="A774" t="str">
            <v>111251</v>
          </cell>
          <cell r="B774">
            <v>8</v>
          </cell>
          <cell r="C774" t="str">
            <v>NUEVA FÁTIMA</v>
          </cell>
          <cell r="D774" t="str">
            <v>SOZORANGA</v>
          </cell>
          <cell r="E774" t="str">
            <v>LOJA</v>
          </cell>
          <cell r="F774" t="str">
            <v>Rural</v>
          </cell>
        </row>
        <row r="775">
          <cell r="A775" t="str">
            <v>111250</v>
          </cell>
          <cell r="B775">
            <v>8</v>
          </cell>
          <cell r="C775" t="str">
            <v>SOZORANGA, CABECERA CANTONAL</v>
          </cell>
          <cell r="D775" t="str">
            <v>SOZORANGA</v>
          </cell>
          <cell r="E775" t="str">
            <v>LOJA</v>
          </cell>
          <cell r="F775" t="str">
            <v>Urbana</v>
          </cell>
        </row>
        <row r="776">
          <cell r="A776" t="str">
            <v>111252</v>
          </cell>
          <cell r="B776">
            <v>8</v>
          </cell>
          <cell r="C776" t="str">
            <v>TACAMOROS</v>
          </cell>
          <cell r="D776" t="str">
            <v>SOZORANGA</v>
          </cell>
          <cell r="E776" t="str">
            <v>LOJA</v>
          </cell>
          <cell r="F776" t="str">
            <v>Rural</v>
          </cell>
        </row>
        <row r="777">
          <cell r="A777" t="str">
            <v>111355</v>
          </cell>
          <cell r="B777">
            <v>8</v>
          </cell>
          <cell r="C777" t="str">
            <v>BOLASPAMBA</v>
          </cell>
          <cell r="D777" t="str">
            <v>ZAPOTILLO</v>
          </cell>
          <cell r="E777" t="str">
            <v>LOJA</v>
          </cell>
          <cell r="F777" t="str">
            <v>Rural</v>
          </cell>
        </row>
        <row r="778">
          <cell r="A778" t="str">
            <v>111351</v>
          </cell>
          <cell r="B778">
            <v>8</v>
          </cell>
          <cell r="C778" t="str">
            <v>CAZADEROS (CAB.EN MANGAURCO)</v>
          </cell>
          <cell r="D778" t="str">
            <v>ZAPOTILLO</v>
          </cell>
          <cell r="E778" t="str">
            <v>LOJA</v>
          </cell>
          <cell r="F778" t="str">
            <v>Rural</v>
          </cell>
        </row>
        <row r="779">
          <cell r="A779" t="str">
            <v>111352</v>
          </cell>
          <cell r="B779">
            <v>8</v>
          </cell>
          <cell r="C779" t="str">
            <v>GARZAREAL</v>
          </cell>
          <cell r="D779" t="str">
            <v>ZAPOTILLO</v>
          </cell>
          <cell r="E779" t="str">
            <v>LOJA</v>
          </cell>
          <cell r="F779" t="str">
            <v>Rural</v>
          </cell>
        </row>
        <row r="780">
          <cell r="A780" t="str">
            <v>111353</v>
          </cell>
          <cell r="B780">
            <v>8</v>
          </cell>
          <cell r="C780" t="str">
            <v>LIMONES</v>
          </cell>
          <cell r="D780" t="str">
            <v>ZAPOTILLO</v>
          </cell>
          <cell r="E780" t="str">
            <v>LOJA</v>
          </cell>
          <cell r="F780" t="str">
            <v>Rural</v>
          </cell>
        </row>
        <row r="781">
          <cell r="A781" t="str">
            <v>111354</v>
          </cell>
          <cell r="B781">
            <v>8</v>
          </cell>
          <cell r="C781" t="str">
            <v>PALETILLAS</v>
          </cell>
          <cell r="D781" t="str">
            <v>ZAPOTILLO</v>
          </cell>
          <cell r="E781" t="str">
            <v>LOJA</v>
          </cell>
          <cell r="F781" t="str">
            <v>Rural</v>
          </cell>
        </row>
        <row r="782">
          <cell r="A782" t="str">
            <v>111350</v>
          </cell>
          <cell r="B782">
            <v>8</v>
          </cell>
          <cell r="C782" t="str">
            <v>ZAPOTILLO, CABECERA CANTONAL</v>
          </cell>
          <cell r="D782" t="str">
            <v>ZAPOTILLO</v>
          </cell>
          <cell r="E782" t="str">
            <v>LOJA</v>
          </cell>
          <cell r="F782" t="str">
            <v>Urbana</v>
          </cell>
        </row>
        <row r="783">
          <cell r="A783" t="str">
            <v>120250</v>
          </cell>
          <cell r="B783">
            <v>8</v>
          </cell>
          <cell r="C783" t="str">
            <v>BABA, CABECERA CANTONAL</v>
          </cell>
          <cell r="D783" t="str">
            <v>BABA</v>
          </cell>
          <cell r="E783" t="str">
            <v>LOS RÍOS</v>
          </cell>
          <cell r="F783" t="str">
            <v>Urbana</v>
          </cell>
        </row>
        <row r="784">
          <cell r="A784" t="str">
            <v>120251</v>
          </cell>
          <cell r="B784">
            <v>8</v>
          </cell>
          <cell r="C784" t="str">
            <v>GUARE</v>
          </cell>
          <cell r="D784" t="str">
            <v>BABA</v>
          </cell>
          <cell r="E784" t="str">
            <v>LOS RÍOS</v>
          </cell>
          <cell r="F784" t="str">
            <v>Rural</v>
          </cell>
        </row>
        <row r="785">
          <cell r="A785" t="str">
            <v>120252</v>
          </cell>
          <cell r="B785">
            <v>8</v>
          </cell>
          <cell r="C785" t="str">
            <v>ISLA DE BEJUCAL</v>
          </cell>
          <cell r="D785" t="str">
            <v>BABA</v>
          </cell>
          <cell r="E785" t="str">
            <v>LOS RÍOS</v>
          </cell>
          <cell r="F785" t="str">
            <v>Rural</v>
          </cell>
        </row>
        <row r="786">
          <cell r="A786" t="str">
            <v>120151</v>
          </cell>
          <cell r="B786">
            <v>8</v>
          </cell>
          <cell r="C786" t="str">
            <v>*BARREIRO (SANTA RITA)</v>
          </cell>
          <cell r="D786" t="str">
            <v>BABAHOYO</v>
          </cell>
          <cell r="E786" t="str">
            <v>LOS RÍOS</v>
          </cell>
          <cell r="F786" t="str">
            <v>Rural</v>
          </cell>
        </row>
        <row r="787">
          <cell r="A787" t="str">
            <v>120150</v>
          </cell>
          <cell r="B787">
            <v>8</v>
          </cell>
          <cell r="C787" t="str">
            <v>BABAHOYO, CABECERA CANTONAL Y CAPITAL PROVINCIAL</v>
          </cell>
          <cell r="D787" t="str">
            <v>BABAHOYO</v>
          </cell>
          <cell r="E787" t="str">
            <v>LOS RÍOS</v>
          </cell>
          <cell r="F787" t="str">
            <v>Urbana</v>
          </cell>
        </row>
        <row r="788">
          <cell r="A788" t="str">
            <v>120103</v>
          </cell>
          <cell r="B788">
            <v>8</v>
          </cell>
          <cell r="C788" t="str">
            <v>BARREIRO</v>
          </cell>
          <cell r="D788" t="str">
            <v>BABAHOYO</v>
          </cell>
          <cell r="E788" t="str">
            <v>LOS RÍOS</v>
          </cell>
          <cell r="F788" t="str">
            <v>Urbana</v>
          </cell>
        </row>
        <row r="789">
          <cell r="A789" t="str">
            <v>120152</v>
          </cell>
          <cell r="B789">
            <v>8</v>
          </cell>
          <cell r="C789" t="str">
            <v>CARACOL</v>
          </cell>
          <cell r="D789" t="str">
            <v>BABAHOYO</v>
          </cell>
          <cell r="E789" t="str">
            <v>LOS RÍOS</v>
          </cell>
          <cell r="F789" t="str">
            <v>Rural</v>
          </cell>
        </row>
        <row r="790">
          <cell r="A790" t="str">
            <v>120101</v>
          </cell>
          <cell r="B790">
            <v>8</v>
          </cell>
          <cell r="C790" t="str">
            <v>CLEMENTE BAQUERIZO</v>
          </cell>
          <cell r="D790" t="str">
            <v>BABAHOYO</v>
          </cell>
          <cell r="E790" t="str">
            <v>LOS RÍOS</v>
          </cell>
          <cell r="F790" t="str">
            <v>Urbana</v>
          </cell>
        </row>
        <row r="791">
          <cell r="A791" t="str">
            <v>120102</v>
          </cell>
          <cell r="B791">
            <v>8</v>
          </cell>
          <cell r="C791" t="str">
            <v>DR. CAMILO PONCE</v>
          </cell>
          <cell r="D791" t="str">
            <v>BABAHOYO</v>
          </cell>
          <cell r="E791" t="str">
            <v>LOS RÍOS</v>
          </cell>
          <cell r="F791" t="str">
            <v>Urbana</v>
          </cell>
        </row>
        <row r="792">
          <cell r="A792" t="str">
            <v>120104</v>
          </cell>
          <cell r="B792">
            <v>8</v>
          </cell>
          <cell r="C792" t="str">
            <v>EL SALTO</v>
          </cell>
          <cell r="D792" t="str">
            <v>BABAHOYO</v>
          </cell>
          <cell r="E792" t="str">
            <v>LOS RÍOS</v>
          </cell>
          <cell r="F792" t="str">
            <v>Urbana</v>
          </cell>
        </row>
        <row r="793">
          <cell r="A793" t="str">
            <v>120153</v>
          </cell>
          <cell r="B793">
            <v>8</v>
          </cell>
          <cell r="C793" t="str">
            <v>FEBRES CORDERO (LAS JUNTAS)</v>
          </cell>
          <cell r="D793" t="str">
            <v>BABAHOYO</v>
          </cell>
          <cell r="E793" t="str">
            <v>LOS RÍOS</v>
          </cell>
          <cell r="F793" t="str">
            <v>Rural</v>
          </cell>
        </row>
        <row r="794">
          <cell r="A794" t="str">
            <v>120155</v>
          </cell>
          <cell r="B794">
            <v>8</v>
          </cell>
          <cell r="C794" t="str">
            <v>LA UNIÓN</v>
          </cell>
          <cell r="D794" t="str">
            <v>BABAHOYO</v>
          </cell>
          <cell r="E794" t="str">
            <v>LOS RÍOS</v>
          </cell>
          <cell r="F794" t="str">
            <v>Rural</v>
          </cell>
        </row>
        <row r="795">
          <cell r="A795" t="str">
            <v>120154</v>
          </cell>
          <cell r="B795">
            <v>8</v>
          </cell>
          <cell r="C795" t="str">
            <v>PIMOCHA</v>
          </cell>
          <cell r="D795" t="str">
            <v>BABAHOYO</v>
          </cell>
          <cell r="E795" t="str">
            <v>LOS RÍOS</v>
          </cell>
          <cell r="F795" t="str">
            <v>Rural</v>
          </cell>
        </row>
        <row r="796">
          <cell r="A796" t="str">
            <v>121003</v>
          </cell>
          <cell r="B796">
            <v>8</v>
          </cell>
          <cell r="C796" t="str">
            <v>11 DE OCTUBRE</v>
          </cell>
          <cell r="D796" t="str">
            <v>BUENA FÉ</v>
          </cell>
          <cell r="E796" t="str">
            <v>LOS RÍOS</v>
          </cell>
          <cell r="F796" t="str">
            <v>Urbana</v>
          </cell>
        </row>
        <row r="797">
          <cell r="A797" t="str">
            <v>121002</v>
          </cell>
          <cell r="B797">
            <v>8</v>
          </cell>
          <cell r="C797" t="str">
            <v>7 DE AGOSTO</v>
          </cell>
          <cell r="D797" t="str">
            <v>BUENA FÉ</v>
          </cell>
          <cell r="E797" t="str">
            <v>LOS RÍOS</v>
          </cell>
          <cell r="F797" t="str">
            <v>Urbana</v>
          </cell>
        </row>
        <row r="798">
          <cell r="A798" t="str">
            <v>121051</v>
          </cell>
          <cell r="B798">
            <v>8</v>
          </cell>
          <cell r="C798" t="str">
            <v>PATRICIA PILAR</v>
          </cell>
          <cell r="D798" t="str">
            <v>BUENA FÉ</v>
          </cell>
          <cell r="E798" t="str">
            <v>LOS RÍOS</v>
          </cell>
          <cell r="F798" t="str">
            <v>Rural</v>
          </cell>
        </row>
        <row r="799">
          <cell r="A799" t="str">
            <v>121001</v>
          </cell>
          <cell r="B799">
            <v>8</v>
          </cell>
          <cell r="C799" t="str">
            <v>SAN JACINTO DE BUENA FÉ</v>
          </cell>
          <cell r="D799" t="str">
            <v>BUENA FÉ</v>
          </cell>
          <cell r="E799" t="str">
            <v>LOS RÍOS</v>
          </cell>
          <cell r="F799" t="str">
            <v>Urbana</v>
          </cell>
        </row>
        <row r="800">
          <cell r="A800" t="str">
            <v>121050</v>
          </cell>
          <cell r="B800">
            <v>8</v>
          </cell>
          <cell r="C800" t="str">
            <v>SAN JACINTO DE BUENA FÉ, CABECERA CANTONAL</v>
          </cell>
          <cell r="D800" t="str">
            <v>BUENA FÉ</v>
          </cell>
          <cell r="E800" t="str">
            <v>LOS RÍOS</v>
          </cell>
          <cell r="F800" t="str">
            <v>Urbana</v>
          </cell>
        </row>
        <row r="801">
          <cell r="A801" t="str">
            <v>121250</v>
          </cell>
          <cell r="B801">
            <v>8</v>
          </cell>
          <cell r="C801" t="str">
            <v>MOCACHE, CABECERA CANTONAL</v>
          </cell>
          <cell r="D801" t="str">
            <v>MOCACHE</v>
          </cell>
          <cell r="E801" t="str">
            <v>LOS RÍOS</v>
          </cell>
          <cell r="F801" t="str">
            <v>Urbana</v>
          </cell>
        </row>
        <row r="802">
          <cell r="A802" t="str">
            <v>120350</v>
          </cell>
          <cell r="B802">
            <v>8</v>
          </cell>
          <cell r="C802" t="str">
            <v>MONTALVO, CABECERA CANTONAL</v>
          </cell>
          <cell r="D802" t="str">
            <v>MONTALVO</v>
          </cell>
          <cell r="E802" t="str">
            <v>LOS RÍOS</v>
          </cell>
          <cell r="F802" t="str">
            <v>Urbana</v>
          </cell>
        </row>
        <row r="803">
          <cell r="A803" t="str">
            <v>120950</v>
          </cell>
          <cell r="B803">
            <v>8</v>
          </cell>
          <cell r="C803" t="str">
            <v>PALENQUE, CABECERA CANTONAL</v>
          </cell>
          <cell r="D803" t="str">
            <v>PALENQUE</v>
          </cell>
          <cell r="E803" t="str">
            <v>LOS RÍOS</v>
          </cell>
          <cell r="F803" t="str">
            <v>Urbana</v>
          </cell>
        </row>
        <row r="804">
          <cell r="A804" t="str">
            <v>120450</v>
          </cell>
          <cell r="B804">
            <v>8</v>
          </cell>
          <cell r="C804" t="str">
            <v>PUEBLOVIEJO, CABECERA CANTONAL</v>
          </cell>
          <cell r="D804" t="str">
            <v>PUEBLOVIEJO</v>
          </cell>
          <cell r="E804" t="str">
            <v>LOS RÍOS</v>
          </cell>
          <cell r="F804" t="str">
            <v>Urbana</v>
          </cell>
        </row>
        <row r="805">
          <cell r="A805" t="str">
            <v>120451</v>
          </cell>
          <cell r="B805">
            <v>8</v>
          </cell>
          <cell r="C805" t="str">
            <v>PUERTO PECHICHE</v>
          </cell>
          <cell r="D805" t="str">
            <v>PUEBLOVIEJO</v>
          </cell>
          <cell r="E805" t="str">
            <v>LOS RÍOS</v>
          </cell>
          <cell r="F805" t="str">
            <v>Rural</v>
          </cell>
        </row>
        <row r="806">
          <cell r="A806" t="str">
            <v>120452</v>
          </cell>
          <cell r="B806">
            <v>8</v>
          </cell>
          <cell r="C806" t="str">
            <v>SAN JUAN</v>
          </cell>
          <cell r="D806" t="str">
            <v>PUEBLOVIEJO</v>
          </cell>
          <cell r="E806" t="str">
            <v>LOS RÍOS</v>
          </cell>
          <cell r="F806" t="str">
            <v>Rural</v>
          </cell>
        </row>
        <row r="807">
          <cell r="A807" t="str">
            <v>120551</v>
          </cell>
          <cell r="B807">
            <v>8</v>
          </cell>
          <cell r="C807" t="str">
            <v>*BUENA FÉ</v>
          </cell>
          <cell r="D807" t="str">
            <v>QUEVEDO</v>
          </cell>
          <cell r="E807" t="str">
            <v>LOS RÍOS</v>
          </cell>
          <cell r="F807" t="str">
            <v>Rural</v>
          </cell>
        </row>
        <row r="808">
          <cell r="A808" t="str">
            <v>120552</v>
          </cell>
          <cell r="B808">
            <v>8</v>
          </cell>
          <cell r="C808" t="str">
            <v>*MOCACHE</v>
          </cell>
          <cell r="D808" t="str">
            <v>QUEVEDO</v>
          </cell>
          <cell r="E808" t="str">
            <v>LOS RÍOS</v>
          </cell>
          <cell r="F808" t="str">
            <v>Rural</v>
          </cell>
        </row>
        <row r="809">
          <cell r="A809" t="str">
            <v>120503</v>
          </cell>
          <cell r="B809">
            <v>8</v>
          </cell>
          <cell r="C809" t="str">
            <v>*SAN JOSÉ</v>
          </cell>
          <cell r="D809" t="str">
            <v>QUEVEDO</v>
          </cell>
          <cell r="E809" t="str">
            <v>LOS RÍOS</v>
          </cell>
          <cell r="F809" t="str">
            <v>Urbana</v>
          </cell>
        </row>
        <row r="810">
          <cell r="A810" t="str">
            <v>120554</v>
          </cell>
          <cell r="B810">
            <v>8</v>
          </cell>
          <cell r="C810" t="str">
            <v>*VALENCIA</v>
          </cell>
          <cell r="D810" t="str">
            <v>QUEVEDO</v>
          </cell>
          <cell r="E810" t="str">
            <v>LOS RÍOS</v>
          </cell>
          <cell r="F810" t="str">
            <v>Rural</v>
          </cell>
        </row>
        <row r="811">
          <cell r="A811" t="str">
            <v>120508</v>
          </cell>
          <cell r="B811">
            <v>8</v>
          </cell>
          <cell r="C811" t="str">
            <v>24 DE MAYO</v>
          </cell>
          <cell r="D811" t="str">
            <v>QUEVEDO</v>
          </cell>
          <cell r="E811" t="str">
            <v>LOS RÍOS</v>
          </cell>
          <cell r="F811" t="str">
            <v>Urbana</v>
          </cell>
        </row>
        <row r="812">
          <cell r="A812" t="str">
            <v>120504</v>
          </cell>
          <cell r="B812">
            <v>8</v>
          </cell>
          <cell r="C812" t="str">
            <v>GUAYACÁN</v>
          </cell>
          <cell r="D812" t="str">
            <v>QUEVEDO</v>
          </cell>
          <cell r="E812" t="str">
            <v>LOS RÍOS</v>
          </cell>
          <cell r="F812" t="str">
            <v>Urbana</v>
          </cell>
        </row>
        <row r="813">
          <cell r="A813" t="str">
            <v>120555</v>
          </cell>
          <cell r="B813">
            <v>8</v>
          </cell>
          <cell r="C813" t="str">
            <v>LA ESPERANZA</v>
          </cell>
          <cell r="D813" t="str">
            <v>QUEVEDO</v>
          </cell>
          <cell r="E813" t="str">
            <v>LOS RÍOS</v>
          </cell>
          <cell r="F813" t="str">
            <v>Rural</v>
          </cell>
        </row>
        <row r="814">
          <cell r="A814" t="str">
            <v>120505</v>
          </cell>
          <cell r="B814">
            <v>8</v>
          </cell>
          <cell r="C814" t="str">
            <v>NICOLÁS INFANTE DÍAZ</v>
          </cell>
          <cell r="D814" t="str">
            <v>QUEVEDO</v>
          </cell>
          <cell r="E814" t="str">
            <v>LOS RÍOS</v>
          </cell>
          <cell r="F814" t="str">
            <v>Urbana</v>
          </cell>
        </row>
        <row r="815">
          <cell r="A815" t="str">
            <v>120501</v>
          </cell>
          <cell r="B815">
            <v>8</v>
          </cell>
          <cell r="C815" t="str">
            <v>QUEVEDO</v>
          </cell>
          <cell r="D815" t="str">
            <v>QUEVEDO</v>
          </cell>
          <cell r="E815" t="str">
            <v>LOS RÍOS</v>
          </cell>
          <cell r="F815" t="str">
            <v>Urbana</v>
          </cell>
        </row>
        <row r="816">
          <cell r="A816" t="str">
            <v>120550</v>
          </cell>
          <cell r="B816">
            <v>8</v>
          </cell>
          <cell r="C816" t="str">
            <v>QUEVEDO, CABECERA CANTONAL</v>
          </cell>
          <cell r="D816" t="str">
            <v>QUEVEDO</v>
          </cell>
          <cell r="E816" t="str">
            <v>LOS RÍOS</v>
          </cell>
          <cell r="F816" t="str">
            <v>Urbana</v>
          </cell>
        </row>
        <row r="817">
          <cell r="A817" t="str">
            <v>120502</v>
          </cell>
          <cell r="B817">
            <v>8</v>
          </cell>
          <cell r="C817" t="str">
            <v>SAN CAMILO</v>
          </cell>
          <cell r="D817" t="str">
            <v>QUEVEDO</v>
          </cell>
          <cell r="E817" t="str">
            <v>LOS RÍOS</v>
          </cell>
          <cell r="F817" t="str">
            <v>Urbana</v>
          </cell>
        </row>
        <row r="818">
          <cell r="A818" t="str">
            <v>120553</v>
          </cell>
          <cell r="B818">
            <v>8</v>
          </cell>
          <cell r="C818" t="str">
            <v>SAN CARLOS</v>
          </cell>
          <cell r="D818" t="str">
            <v>QUEVEDO</v>
          </cell>
          <cell r="E818" t="str">
            <v>LOS RÍOS</v>
          </cell>
          <cell r="F818" t="str">
            <v>Rural</v>
          </cell>
        </row>
        <row r="819">
          <cell r="A819" t="str">
            <v>120506</v>
          </cell>
          <cell r="B819">
            <v>8</v>
          </cell>
          <cell r="C819" t="str">
            <v>SAN CRISTÓBAL</v>
          </cell>
          <cell r="D819" t="str">
            <v>QUEVEDO</v>
          </cell>
          <cell r="E819" t="str">
            <v>LOS RÍOS</v>
          </cell>
          <cell r="F819" t="str">
            <v>Urbana</v>
          </cell>
        </row>
        <row r="820">
          <cell r="A820" t="str">
            <v>120507</v>
          </cell>
          <cell r="B820">
            <v>8</v>
          </cell>
          <cell r="C820" t="str">
            <v>SIETE DE OCTUBRE</v>
          </cell>
          <cell r="D820" t="str">
            <v>QUEVEDO</v>
          </cell>
          <cell r="E820" t="str">
            <v>LOS RÍOS</v>
          </cell>
          <cell r="F820" t="str">
            <v>Urbana</v>
          </cell>
        </row>
        <row r="821">
          <cell r="A821" t="str">
            <v>120509</v>
          </cell>
          <cell r="B821">
            <v>8</v>
          </cell>
          <cell r="C821" t="str">
            <v>VENUS DEL RÍO QUEVEDO</v>
          </cell>
          <cell r="D821" t="str">
            <v>QUEVEDO</v>
          </cell>
          <cell r="E821" t="str">
            <v>LOS RÍOS</v>
          </cell>
          <cell r="F821" t="str">
            <v>Urbana</v>
          </cell>
        </row>
        <row r="822">
          <cell r="A822" t="str">
            <v>120510</v>
          </cell>
          <cell r="B822">
            <v>8</v>
          </cell>
          <cell r="C822" t="str">
            <v>VIVA ALFARO</v>
          </cell>
          <cell r="D822" t="str">
            <v>QUEVEDO</v>
          </cell>
          <cell r="E822" t="str">
            <v>LOS RÍOS</v>
          </cell>
          <cell r="F822" t="str">
            <v>Urbana</v>
          </cell>
        </row>
        <row r="823">
          <cell r="A823" t="str">
            <v>121350</v>
          </cell>
          <cell r="B823">
            <v>8</v>
          </cell>
          <cell r="C823" t="str">
            <v>QUINSALOMA, CABECERA CANTONAL</v>
          </cell>
          <cell r="D823" t="str">
            <v>QUINSALOMA</v>
          </cell>
          <cell r="E823" t="str">
            <v>LOS RÍOS</v>
          </cell>
          <cell r="F823" t="str">
            <v>Urbana</v>
          </cell>
        </row>
        <row r="824">
          <cell r="A824" t="str">
            <v>120650</v>
          </cell>
          <cell r="B824">
            <v>8</v>
          </cell>
          <cell r="C824" t="str">
            <v>CATARAMA, CABECERA CANTONAL</v>
          </cell>
          <cell r="D824" t="str">
            <v>URDANETA</v>
          </cell>
          <cell r="E824" t="str">
            <v>LOS RÍOS</v>
          </cell>
          <cell r="F824" t="str">
            <v>Urbana</v>
          </cell>
        </row>
        <row r="825">
          <cell r="A825" t="str">
            <v>120651</v>
          </cell>
          <cell r="B825">
            <v>8</v>
          </cell>
          <cell r="C825" t="str">
            <v>RICAURTE</v>
          </cell>
          <cell r="D825" t="str">
            <v>URDANETA</v>
          </cell>
          <cell r="E825" t="str">
            <v>LOS RÍOS</v>
          </cell>
          <cell r="F825" t="str">
            <v>Rural</v>
          </cell>
        </row>
        <row r="826">
          <cell r="A826" t="str">
            <v>121150</v>
          </cell>
          <cell r="B826">
            <v>8</v>
          </cell>
          <cell r="C826" t="str">
            <v>VALENCIA, CABECERA CANTONAL</v>
          </cell>
          <cell r="D826" t="str">
            <v>VALENCIA</v>
          </cell>
          <cell r="E826" t="str">
            <v>LOS RÍOS</v>
          </cell>
          <cell r="F826" t="str">
            <v>Urbana</v>
          </cell>
        </row>
        <row r="827">
          <cell r="A827" t="str">
            <v>120751</v>
          </cell>
          <cell r="B827">
            <v>8</v>
          </cell>
          <cell r="C827" t="str">
            <v>*QUINSALOMA</v>
          </cell>
          <cell r="D827" t="str">
            <v>VENTANAS</v>
          </cell>
          <cell r="E827" t="str">
            <v>LOS RÍOS</v>
          </cell>
          <cell r="F827" t="str">
            <v>Rural</v>
          </cell>
        </row>
        <row r="828">
          <cell r="A828" t="str">
            <v>120750</v>
          </cell>
          <cell r="B828">
            <v>8</v>
          </cell>
          <cell r="C828" t="str">
            <v>VENTANAS, CABECERA CANTONAL</v>
          </cell>
          <cell r="D828" t="str">
            <v>VENTANAS</v>
          </cell>
          <cell r="E828" t="str">
            <v>LOS RÍOS</v>
          </cell>
          <cell r="F828" t="str">
            <v>Urbana</v>
          </cell>
        </row>
        <row r="829">
          <cell r="A829" t="str">
            <v>120752</v>
          </cell>
          <cell r="B829">
            <v>8</v>
          </cell>
          <cell r="C829" t="str">
            <v>ZAPOTAL</v>
          </cell>
          <cell r="D829" t="str">
            <v>VENTANAS</v>
          </cell>
          <cell r="E829" t="str">
            <v>LOS RÍOS</v>
          </cell>
          <cell r="F829" t="str">
            <v>Rural</v>
          </cell>
        </row>
        <row r="830">
          <cell r="A830" t="str">
            <v>120852</v>
          </cell>
          <cell r="B830">
            <v>8</v>
          </cell>
          <cell r="C830" t="str">
            <v>*PALENQUE</v>
          </cell>
          <cell r="D830" t="str">
            <v>VÍNCES</v>
          </cell>
          <cell r="E830" t="str">
            <v>LOS RÍOS</v>
          </cell>
          <cell r="F830" t="str">
            <v>Rural</v>
          </cell>
        </row>
        <row r="831">
          <cell r="A831" t="str">
            <v>120851</v>
          </cell>
          <cell r="B831">
            <v>8</v>
          </cell>
          <cell r="C831" t="str">
            <v>ANTONIO SOTOMAYOR (CAB. EN PLAYAS DE VINCES)</v>
          </cell>
          <cell r="D831" t="str">
            <v>VÍNCES</v>
          </cell>
          <cell r="E831" t="str">
            <v>LOS RÍOS</v>
          </cell>
          <cell r="F831" t="str">
            <v>Rural</v>
          </cell>
        </row>
        <row r="832">
          <cell r="A832" t="str">
            <v>120850</v>
          </cell>
          <cell r="B832">
            <v>8</v>
          </cell>
          <cell r="C832" t="str">
            <v>VINCES, CABECERA CANTONAL</v>
          </cell>
          <cell r="D832" t="str">
            <v>VÍNCES</v>
          </cell>
          <cell r="E832" t="str">
            <v>LOS RÍOS</v>
          </cell>
          <cell r="F832" t="str">
            <v>Urbana</v>
          </cell>
        </row>
        <row r="833">
          <cell r="A833" t="str">
            <v>131653</v>
          </cell>
          <cell r="B833">
            <v>8</v>
          </cell>
          <cell r="C833" t="str">
            <v>ARQ. SIXTO DURÁN BALLÉN</v>
          </cell>
          <cell r="D833" t="str">
            <v>24 DE MAYO</v>
          </cell>
          <cell r="E833" t="str">
            <v>MANABÍ</v>
          </cell>
          <cell r="F833" t="str">
            <v>Rural</v>
          </cell>
        </row>
        <row r="834">
          <cell r="A834" t="str">
            <v>131651</v>
          </cell>
          <cell r="B834">
            <v>8</v>
          </cell>
          <cell r="C834" t="str">
            <v>BELLAVISTA</v>
          </cell>
          <cell r="D834" t="str">
            <v>24 DE MAYO</v>
          </cell>
          <cell r="E834" t="str">
            <v>MANABÍ</v>
          </cell>
          <cell r="F834" t="str">
            <v>Rural</v>
          </cell>
        </row>
        <row r="835">
          <cell r="A835" t="str">
            <v>131652</v>
          </cell>
          <cell r="B835">
            <v>8</v>
          </cell>
          <cell r="C835" t="str">
            <v>NOBOA</v>
          </cell>
          <cell r="D835" t="str">
            <v>24 DE MAYO</v>
          </cell>
          <cell r="E835" t="str">
            <v>MANABÍ</v>
          </cell>
          <cell r="F835" t="str">
            <v>Rural</v>
          </cell>
        </row>
        <row r="836">
          <cell r="A836" t="str">
            <v>131650</v>
          </cell>
          <cell r="B836">
            <v>8</v>
          </cell>
          <cell r="C836" t="str">
            <v>SUCRE, CABECERA CANTONAL</v>
          </cell>
          <cell r="D836" t="str">
            <v>24 DE MAYO</v>
          </cell>
          <cell r="E836" t="str">
            <v>MANABÍ</v>
          </cell>
          <cell r="F836" t="str">
            <v>Urbana</v>
          </cell>
        </row>
        <row r="837">
          <cell r="A837" t="str">
            <v>130250</v>
          </cell>
          <cell r="B837">
            <v>8</v>
          </cell>
          <cell r="C837" t="str">
            <v>CALCETA, CABECERA CANTONAL</v>
          </cell>
          <cell r="D837" t="str">
            <v>BOLÍVAR</v>
          </cell>
          <cell r="E837" t="str">
            <v>MANABÍ</v>
          </cell>
          <cell r="F837" t="str">
            <v>Urbana</v>
          </cell>
        </row>
        <row r="838">
          <cell r="A838" t="str">
            <v>130251</v>
          </cell>
          <cell r="B838">
            <v>8</v>
          </cell>
          <cell r="C838" t="str">
            <v>MEMBRILLO</v>
          </cell>
          <cell r="D838" t="str">
            <v>BOLÍVAR</v>
          </cell>
          <cell r="E838" t="str">
            <v>MANABÍ</v>
          </cell>
          <cell r="F838" t="str">
            <v>Rural</v>
          </cell>
        </row>
        <row r="839">
          <cell r="A839" t="str">
            <v>130252</v>
          </cell>
          <cell r="B839">
            <v>8</v>
          </cell>
          <cell r="C839" t="str">
            <v>QUIROGA</v>
          </cell>
          <cell r="D839" t="str">
            <v>BOLÍVAR</v>
          </cell>
          <cell r="E839" t="str">
            <v>MANABÍ</v>
          </cell>
          <cell r="F839" t="str">
            <v>Rural</v>
          </cell>
        </row>
        <row r="840">
          <cell r="A840" t="str">
            <v>130351</v>
          </cell>
          <cell r="B840">
            <v>8</v>
          </cell>
          <cell r="C840" t="str">
            <v>BOYACÁ</v>
          </cell>
          <cell r="D840" t="str">
            <v>CHONE</v>
          </cell>
          <cell r="E840" t="str">
            <v>MANABÍ</v>
          </cell>
          <cell r="F840" t="str">
            <v>Rural</v>
          </cell>
        </row>
        <row r="841">
          <cell r="A841" t="str">
            <v>130352</v>
          </cell>
          <cell r="B841">
            <v>8</v>
          </cell>
          <cell r="C841" t="str">
            <v>CANUTO</v>
          </cell>
          <cell r="D841" t="str">
            <v>CHONE</v>
          </cell>
          <cell r="E841" t="str">
            <v>MANABÍ</v>
          </cell>
          <cell r="F841" t="str">
            <v>Rural</v>
          </cell>
        </row>
        <row r="842">
          <cell r="A842" t="str">
            <v>130354</v>
          </cell>
          <cell r="B842">
            <v>8</v>
          </cell>
          <cell r="C842" t="str">
            <v>CHIBUNGA</v>
          </cell>
          <cell r="D842" t="str">
            <v>CHONE</v>
          </cell>
          <cell r="E842" t="str">
            <v>MANABÍ</v>
          </cell>
          <cell r="F842" t="str">
            <v>Rural</v>
          </cell>
        </row>
        <row r="843">
          <cell r="A843" t="str">
            <v>130301</v>
          </cell>
          <cell r="B843">
            <v>8</v>
          </cell>
          <cell r="C843" t="str">
            <v>CHONE</v>
          </cell>
          <cell r="D843" t="str">
            <v>CHONE</v>
          </cell>
          <cell r="E843" t="str">
            <v>MANABÍ</v>
          </cell>
          <cell r="F843" t="str">
            <v>Urbana</v>
          </cell>
        </row>
        <row r="844">
          <cell r="A844" t="str">
            <v>130350</v>
          </cell>
          <cell r="B844">
            <v>8</v>
          </cell>
          <cell r="C844" t="str">
            <v>CHONE, CABECERA CANTONAL</v>
          </cell>
          <cell r="D844" t="str">
            <v>CHONE</v>
          </cell>
          <cell r="E844" t="str">
            <v>MANABÍ</v>
          </cell>
          <cell r="F844" t="str">
            <v>Urbana</v>
          </cell>
        </row>
        <row r="845">
          <cell r="A845" t="str">
            <v>130353</v>
          </cell>
          <cell r="B845">
            <v>8</v>
          </cell>
          <cell r="C845" t="str">
            <v>CONVENTO</v>
          </cell>
          <cell r="D845" t="str">
            <v>CHONE</v>
          </cell>
          <cell r="E845" t="str">
            <v>MANABÍ</v>
          </cell>
          <cell r="F845" t="str">
            <v>Rural</v>
          </cell>
        </row>
        <row r="846">
          <cell r="A846" t="str">
            <v>130355</v>
          </cell>
          <cell r="B846">
            <v>8</v>
          </cell>
          <cell r="C846" t="str">
            <v>ELOY ALFARO</v>
          </cell>
          <cell r="D846" t="str">
            <v>CHONE</v>
          </cell>
          <cell r="E846" t="str">
            <v>MANABÍ</v>
          </cell>
          <cell r="F846" t="str">
            <v>Rural</v>
          </cell>
        </row>
        <row r="847">
          <cell r="A847" t="str">
            <v>130356</v>
          </cell>
          <cell r="B847">
            <v>8</v>
          </cell>
          <cell r="C847" t="str">
            <v>RICAURTE</v>
          </cell>
          <cell r="D847" t="str">
            <v>CHONE</v>
          </cell>
          <cell r="E847" t="str">
            <v>MANABÍ</v>
          </cell>
          <cell r="F847" t="str">
            <v>Rural</v>
          </cell>
        </row>
        <row r="848">
          <cell r="A848" t="str">
            <v>130357</v>
          </cell>
          <cell r="B848">
            <v>8</v>
          </cell>
          <cell r="C848" t="str">
            <v>SAN ANTONIO</v>
          </cell>
          <cell r="D848" t="str">
            <v>CHONE</v>
          </cell>
          <cell r="E848" t="str">
            <v>MANABÍ</v>
          </cell>
          <cell r="F848" t="str">
            <v>Rural</v>
          </cell>
        </row>
        <row r="849">
          <cell r="A849" t="str">
            <v>130302</v>
          </cell>
          <cell r="B849">
            <v>8</v>
          </cell>
          <cell r="C849" t="str">
            <v>SANTA RITA</v>
          </cell>
          <cell r="D849" t="str">
            <v>CHONE</v>
          </cell>
          <cell r="E849" t="str">
            <v>MANABÍ</v>
          </cell>
          <cell r="F849" t="str">
            <v>Urbana</v>
          </cell>
        </row>
        <row r="850">
          <cell r="A850" t="str">
            <v>130402</v>
          </cell>
          <cell r="B850">
            <v>8</v>
          </cell>
          <cell r="C850" t="str">
            <v>4 DE DICIEMBRE</v>
          </cell>
          <cell r="D850" t="str">
            <v>EL CARMEN</v>
          </cell>
          <cell r="E850" t="str">
            <v>MANABÍ</v>
          </cell>
          <cell r="F850" t="str">
            <v>Urbana</v>
          </cell>
        </row>
        <row r="851">
          <cell r="A851" t="str">
            <v>130401</v>
          </cell>
          <cell r="B851">
            <v>8</v>
          </cell>
          <cell r="C851" t="str">
            <v>EL CARMEN</v>
          </cell>
          <cell r="D851" t="str">
            <v>EL CARMEN</v>
          </cell>
          <cell r="E851" t="str">
            <v>MANABÍ</v>
          </cell>
          <cell r="F851" t="str">
            <v>Urbana</v>
          </cell>
        </row>
        <row r="852">
          <cell r="A852" t="str">
            <v>130450</v>
          </cell>
          <cell r="B852">
            <v>8</v>
          </cell>
          <cell r="C852" t="str">
            <v>EL CARMEN, CABECERA CANTONAL</v>
          </cell>
          <cell r="D852" t="str">
            <v>EL CARMEN</v>
          </cell>
          <cell r="E852" t="str">
            <v>MANABÍ</v>
          </cell>
          <cell r="F852" t="str">
            <v>Urbana</v>
          </cell>
        </row>
        <row r="853">
          <cell r="A853" t="str">
            <v>130452</v>
          </cell>
          <cell r="B853">
            <v>8</v>
          </cell>
          <cell r="C853" t="str">
            <v>SAN PEDRO DE SUMA</v>
          </cell>
          <cell r="D853" t="str">
            <v>EL CARMEN</v>
          </cell>
          <cell r="E853" t="str">
            <v>MANABÍ</v>
          </cell>
          <cell r="F853" t="str">
            <v>Rural</v>
          </cell>
        </row>
        <row r="854">
          <cell r="A854" t="str">
            <v>130451</v>
          </cell>
          <cell r="B854">
            <v>8</v>
          </cell>
          <cell r="C854" t="str">
            <v>WILFRIDO LOOR MOREIRA (MAICITO)</v>
          </cell>
          <cell r="D854" t="str">
            <v>EL CARMEN</v>
          </cell>
          <cell r="E854" t="str">
            <v>MANABÍ</v>
          </cell>
          <cell r="F854" t="str">
            <v>Rural</v>
          </cell>
        </row>
        <row r="855">
          <cell r="A855" t="str">
            <v>130550</v>
          </cell>
          <cell r="B855">
            <v>8</v>
          </cell>
          <cell r="C855" t="str">
            <v>FLAVIO ALFARO, CABECERA CANTONAL</v>
          </cell>
          <cell r="D855" t="str">
            <v>FLAVIO ALFARO</v>
          </cell>
          <cell r="E855" t="str">
            <v>MANABÍ</v>
          </cell>
          <cell r="F855" t="str">
            <v>Urbana</v>
          </cell>
        </row>
        <row r="856">
          <cell r="A856" t="str">
            <v>130551</v>
          </cell>
          <cell r="B856">
            <v>8</v>
          </cell>
          <cell r="C856" t="str">
            <v>SAN FRANCISCO DE NOVILLO (CAB. EN  NOVILLO)</v>
          </cell>
          <cell r="D856" t="str">
            <v>FLAVIO ALFARO</v>
          </cell>
          <cell r="E856" t="str">
            <v>MANABÍ</v>
          </cell>
          <cell r="F856" t="str">
            <v>Rural</v>
          </cell>
        </row>
        <row r="857">
          <cell r="A857" t="str">
            <v>130552</v>
          </cell>
          <cell r="B857">
            <v>8</v>
          </cell>
          <cell r="C857" t="str">
            <v>ZAPALLO</v>
          </cell>
          <cell r="D857" t="str">
            <v>FLAVIO ALFARO</v>
          </cell>
          <cell r="E857" t="str">
            <v>MANABÍ</v>
          </cell>
          <cell r="F857" t="str">
            <v>Rural</v>
          </cell>
        </row>
        <row r="858">
          <cell r="A858" t="str">
            <v>132050</v>
          </cell>
          <cell r="B858">
            <v>8</v>
          </cell>
          <cell r="C858" t="str">
            <v>JAMA, CABECERA CANTONAL</v>
          </cell>
          <cell r="D858" t="str">
            <v>JAMA</v>
          </cell>
          <cell r="E858" t="str">
            <v>MANABÍ</v>
          </cell>
          <cell r="F858" t="str">
            <v>Urbana</v>
          </cell>
        </row>
        <row r="859">
          <cell r="A859" t="str">
            <v>132150</v>
          </cell>
          <cell r="B859">
            <v>8</v>
          </cell>
          <cell r="C859" t="str">
            <v>JARAMIJÓ, CABECERA CANTONAL</v>
          </cell>
          <cell r="D859" t="str">
            <v>JARAMIJÓ</v>
          </cell>
          <cell r="E859" t="str">
            <v>MANABÍ</v>
          </cell>
          <cell r="F859" t="str">
            <v>Urbana</v>
          </cell>
        </row>
        <row r="860">
          <cell r="A860" t="str">
            <v>130655</v>
          </cell>
          <cell r="B860">
            <v>8</v>
          </cell>
          <cell r="C860" t="str">
            <v>*MACHALILLA</v>
          </cell>
          <cell r="D860" t="str">
            <v>JIPIJAPA</v>
          </cell>
          <cell r="E860" t="str">
            <v>MANABÍ</v>
          </cell>
          <cell r="F860" t="str">
            <v>Rural</v>
          </cell>
        </row>
        <row r="861">
          <cell r="A861" t="str">
            <v>130659</v>
          </cell>
          <cell r="B861">
            <v>8</v>
          </cell>
          <cell r="C861" t="str">
            <v>*PUERTO LÓPEZ</v>
          </cell>
          <cell r="D861" t="str">
            <v>JIPIJAPA</v>
          </cell>
          <cell r="E861" t="str">
            <v>MANABÍ</v>
          </cell>
          <cell r="F861" t="str">
            <v>Rural</v>
          </cell>
        </row>
        <row r="862">
          <cell r="A862" t="str">
            <v>130651</v>
          </cell>
          <cell r="B862">
            <v>8</v>
          </cell>
          <cell r="C862" t="str">
            <v>AMÉRICA</v>
          </cell>
          <cell r="D862" t="str">
            <v>JIPIJAPA</v>
          </cell>
          <cell r="E862" t="str">
            <v>MANABÍ</v>
          </cell>
          <cell r="F862" t="str">
            <v>Rural</v>
          </cell>
        </row>
        <row r="863">
          <cell r="A863" t="str">
            <v>130601</v>
          </cell>
          <cell r="B863">
            <v>8</v>
          </cell>
          <cell r="C863" t="str">
            <v>DR. MIGUEL MORÁN LUCIO</v>
          </cell>
          <cell r="D863" t="str">
            <v>JIPIJAPA</v>
          </cell>
          <cell r="E863" t="str">
            <v>MANABÍ</v>
          </cell>
          <cell r="F863" t="str">
            <v>Urbana</v>
          </cell>
        </row>
        <row r="864">
          <cell r="A864" t="str">
            <v>130652</v>
          </cell>
          <cell r="B864">
            <v>8</v>
          </cell>
          <cell r="C864" t="str">
            <v>EL ANEGADO (CAB. EN ELOY ALFARO)</v>
          </cell>
          <cell r="D864" t="str">
            <v>JIPIJAPA</v>
          </cell>
          <cell r="E864" t="str">
            <v>MANABÍ</v>
          </cell>
          <cell r="F864" t="str">
            <v>Rural</v>
          </cell>
        </row>
        <row r="865">
          <cell r="A865" t="str">
            <v>130650</v>
          </cell>
          <cell r="B865">
            <v>8</v>
          </cell>
          <cell r="C865" t="str">
            <v>JIPIJAPA, CABECERA CANTONAL</v>
          </cell>
          <cell r="D865" t="str">
            <v>JIPIJAPA</v>
          </cell>
          <cell r="E865" t="str">
            <v>MANABÍ</v>
          </cell>
          <cell r="F865" t="str">
            <v>Urbana</v>
          </cell>
        </row>
        <row r="866">
          <cell r="A866" t="str">
            <v>130653</v>
          </cell>
          <cell r="B866">
            <v>8</v>
          </cell>
          <cell r="C866" t="str">
            <v>JULCUY</v>
          </cell>
          <cell r="D866" t="str">
            <v>JIPIJAPA</v>
          </cell>
          <cell r="E866" t="str">
            <v>MANABÍ</v>
          </cell>
          <cell r="F866" t="str">
            <v>Rural</v>
          </cell>
        </row>
        <row r="867">
          <cell r="A867" t="str">
            <v>130654</v>
          </cell>
          <cell r="B867">
            <v>8</v>
          </cell>
          <cell r="C867" t="str">
            <v>LA UNIÓN</v>
          </cell>
          <cell r="D867" t="str">
            <v>JIPIJAPA</v>
          </cell>
          <cell r="E867" t="str">
            <v>MANABÍ</v>
          </cell>
          <cell r="F867" t="str">
            <v>Rural</v>
          </cell>
        </row>
        <row r="868">
          <cell r="A868" t="str">
            <v>130602</v>
          </cell>
          <cell r="B868">
            <v>8</v>
          </cell>
          <cell r="C868" t="str">
            <v>MANUEL INOCENCIO PARRALES Y GUALE</v>
          </cell>
          <cell r="D868" t="str">
            <v>JIPIJAPA</v>
          </cell>
          <cell r="E868" t="str">
            <v>MANABÍ</v>
          </cell>
          <cell r="F868" t="str">
            <v>Urbana</v>
          </cell>
        </row>
        <row r="869">
          <cell r="A869" t="str">
            <v>130656</v>
          </cell>
          <cell r="B869">
            <v>8</v>
          </cell>
          <cell r="C869" t="str">
            <v>MEMBRILLAL</v>
          </cell>
          <cell r="D869" t="str">
            <v>JIPIJAPA</v>
          </cell>
          <cell r="E869" t="str">
            <v>MANABÍ</v>
          </cell>
          <cell r="F869" t="str">
            <v>Rural</v>
          </cell>
        </row>
        <row r="870">
          <cell r="A870" t="str">
            <v>130657</v>
          </cell>
          <cell r="B870">
            <v>8</v>
          </cell>
          <cell r="C870" t="str">
            <v>PEDRO PABLO GÓMEZ</v>
          </cell>
          <cell r="D870" t="str">
            <v>JIPIJAPA</v>
          </cell>
          <cell r="E870" t="str">
            <v>MANABÍ</v>
          </cell>
          <cell r="F870" t="str">
            <v>Rural</v>
          </cell>
        </row>
        <row r="871">
          <cell r="A871" t="str">
            <v>130658</v>
          </cell>
          <cell r="B871">
            <v>8</v>
          </cell>
          <cell r="C871" t="str">
            <v>PUERTO DE CAYO</v>
          </cell>
          <cell r="D871" t="str">
            <v>JIPIJAPA</v>
          </cell>
          <cell r="E871" t="str">
            <v>MANABÍ</v>
          </cell>
          <cell r="F871" t="str">
            <v>Rural</v>
          </cell>
        </row>
        <row r="872">
          <cell r="A872" t="str">
            <v>130603</v>
          </cell>
          <cell r="B872">
            <v>8</v>
          </cell>
          <cell r="C872" t="str">
            <v>SAN LORENZO DE JIPIJAPA</v>
          </cell>
          <cell r="D872" t="str">
            <v>JIPIJAPA</v>
          </cell>
          <cell r="E872" t="str">
            <v>MANABÍ</v>
          </cell>
          <cell r="F872" t="str">
            <v>Urbana</v>
          </cell>
        </row>
        <row r="873">
          <cell r="A873" t="str">
            <v>130750</v>
          </cell>
          <cell r="B873">
            <v>8</v>
          </cell>
          <cell r="C873" t="str">
            <v>JUNÍN, CABECERA CANTONAL</v>
          </cell>
          <cell r="D873" t="str">
            <v>JUNÍN</v>
          </cell>
          <cell r="E873" t="str">
            <v>MANABÍ</v>
          </cell>
          <cell r="F873" t="str">
            <v>Urbana</v>
          </cell>
        </row>
        <row r="874">
          <cell r="A874" t="str">
            <v>130805</v>
          </cell>
          <cell r="B874">
            <v>8</v>
          </cell>
          <cell r="C874" t="str">
            <v>ELOY ALFARO</v>
          </cell>
          <cell r="D874" t="str">
            <v>MANTA</v>
          </cell>
          <cell r="E874" t="str">
            <v>MANABÍ</v>
          </cell>
          <cell r="F874" t="str">
            <v>Urbana</v>
          </cell>
        </row>
        <row r="875">
          <cell r="A875" t="str">
            <v>130801</v>
          </cell>
          <cell r="B875">
            <v>8</v>
          </cell>
          <cell r="C875" t="str">
            <v>LOS ESTEROS</v>
          </cell>
          <cell r="D875" t="str">
            <v>MANTA</v>
          </cell>
          <cell r="E875" t="str">
            <v>MANABÍ</v>
          </cell>
          <cell r="F875" t="str">
            <v>Urbana</v>
          </cell>
        </row>
        <row r="876">
          <cell r="A876" t="str">
            <v>130802</v>
          </cell>
          <cell r="B876">
            <v>8</v>
          </cell>
          <cell r="C876" t="str">
            <v>MANTA</v>
          </cell>
          <cell r="D876" t="str">
            <v>MANTA</v>
          </cell>
          <cell r="E876" t="str">
            <v>MANABÍ</v>
          </cell>
          <cell r="F876" t="str">
            <v>Urbana</v>
          </cell>
        </row>
        <row r="877">
          <cell r="A877" t="str">
            <v>130850</v>
          </cell>
          <cell r="B877">
            <v>8</v>
          </cell>
          <cell r="C877" t="str">
            <v>MANTA, CABECERA CANTONAL</v>
          </cell>
          <cell r="D877" t="str">
            <v>MANTA</v>
          </cell>
          <cell r="E877" t="str">
            <v>MANABÍ</v>
          </cell>
          <cell r="F877" t="str">
            <v>Urbana</v>
          </cell>
        </row>
        <row r="878">
          <cell r="A878" t="str">
            <v>130851</v>
          </cell>
          <cell r="B878">
            <v>8</v>
          </cell>
          <cell r="C878" t="str">
            <v>SAN LORENZO</v>
          </cell>
          <cell r="D878" t="str">
            <v>MANTA</v>
          </cell>
          <cell r="E878" t="str">
            <v>MANABÍ</v>
          </cell>
          <cell r="F878" t="str">
            <v>Rural</v>
          </cell>
        </row>
        <row r="879">
          <cell r="A879" t="str">
            <v>130803</v>
          </cell>
          <cell r="B879">
            <v>8</v>
          </cell>
          <cell r="C879" t="str">
            <v>SAN MATEO</v>
          </cell>
          <cell r="D879" t="str">
            <v>MANTA</v>
          </cell>
          <cell r="E879" t="str">
            <v>MANABÍ</v>
          </cell>
          <cell r="F879" t="str">
            <v>Urbana</v>
          </cell>
        </row>
        <row r="880">
          <cell r="A880" t="str">
            <v>130852</v>
          </cell>
          <cell r="B880">
            <v>8</v>
          </cell>
          <cell r="C880" t="str">
            <v>SANTA MARIANITA (BOCA DE PACOCHE)</v>
          </cell>
          <cell r="D880" t="str">
            <v>MANTA</v>
          </cell>
          <cell r="E880" t="str">
            <v>MANABÍ</v>
          </cell>
          <cell r="F880" t="str">
            <v>Rural</v>
          </cell>
        </row>
        <row r="881">
          <cell r="A881" t="str">
            <v>130804</v>
          </cell>
          <cell r="B881">
            <v>8</v>
          </cell>
          <cell r="C881" t="str">
            <v>TARQUI</v>
          </cell>
          <cell r="D881" t="str">
            <v>MANTA</v>
          </cell>
          <cell r="E881" t="str">
            <v>MANABÍ</v>
          </cell>
          <cell r="F881" t="str">
            <v>Urbana</v>
          </cell>
        </row>
        <row r="882">
          <cell r="A882" t="str">
            <v>130951</v>
          </cell>
          <cell r="B882">
            <v>8</v>
          </cell>
          <cell r="C882" t="str">
            <v>*JARAMIJÓ</v>
          </cell>
          <cell r="D882" t="str">
            <v>MONTECRISTI</v>
          </cell>
          <cell r="E882" t="str">
            <v>MANABÍ</v>
          </cell>
          <cell r="F882" t="str">
            <v>Rural</v>
          </cell>
        </row>
        <row r="883">
          <cell r="A883" t="str">
            <v>130901</v>
          </cell>
          <cell r="B883">
            <v>8</v>
          </cell>
          <cell r="C883" t="str">
            <v>ANIBAL SAN ANDRÉS</v>
          </cell>
          <cell r="D883" t="str">
            <v>MONTECRISTI</v>
          </cell>
          <cell r="E883" t="str">
            <v>MANABÍ</v>
          </cell>
          <cell r="F883" t="str">
            <v>Urbana</v>
          </cell>
        </row>
        <row r="884">
          <cell r="A884" t="str">
            <v>130903</v>
          </cell>
          <cell r="B884">
            <v>8</v>
          </cell>
          <cell r="C884" t="str">
            <v>EL COLORADO</v>
          </cell>
          <cell r="D884" t="str">
            <v>MONTECRISTI</v>
          </cell>
          <cell r="E884" t="str">
            <v>MANABÍ</v>
          </cell>
          <cell r="F884" t="str">
            <v>Urbana</v>
          </cell>
        </row>
        <row r="885">
          <cell r="A885" t="str">
            <v>130904</v>
          </cell>
          <cell r="B885">
            <v>8</v>
          </cell>
          <cell r="C885" t="str">
            <v>GENERAL ELOY ALFARO</v>
          </cell>
          <cell r="D885" t="str">
            <v>MONTECRISTI</v>
          </cell>
          <cell r="E885" t="str">
            <v>MANABÍ</v>
          </cell>
          <cell r="F885" t="str">
            <v>Urbana</v>
          </cell>
        </row>
        <row r="886">
          <cell r="A886" t="str">
            <v>130952</v>
          </cell>
          <cell r="B886">
            <v>8</v>
          </cell>
          <cell r="C886" t="str">
            <v>LA PILA</v>
          </cell>
          <cell r="D886" t="str">
            <v>MONTECRISTI</v>
          </cell>
          <cell r="E886" t="str">
            <v>MANABÍ</v>
          </cell>
          <cell r="F886" t="str">
            <v>Rural</v>
          </cell>
        </row>
        <row r="887">
          <cell r="A887" t="str">
            <v>130905</v>
          </cell>
          <cell r="B887">
            <v>8</v>
          </cell>
          <cell r="C887" t="str">
            <v>LEONIDAS PROAÑO</v>
          </cell>
          <cell r="D887" t="str">
            <v>MONTECRISTI</v>
          </cell>
          <cell r="E887" t="str">
            <v>MANABÍ</v>
          </cell>
          <cell r="F887" t="str">
            <v>Urbana</v>
          </cell>
        </row>
        <row r="888">
          <cell r="A888" t="str">
            <v>130902</v>
          </cell>
          <cell r="B888">
            <v>8</v>
          </cell>
          <cell r="C888" t="str">
            <v>MONTECRISTI</v>
          </cell>
          <cell r="D888" t="str">
            <v>MONTECRISTI</v>
          </cell>
          <cell r="E888" t="str">
            <v>MANABÍ</v>
          </cell>
          <cell r="F888" t="str">
            <v>Urbana</v>
          </cell>
        </row>
        <row r="889">
          <cell r="A889" t="str">
            <v>130950</v>
          </cell>
          <cell r="B889">
            <v>8</v>
          </cell>
          <cell r="C889" t="str">
            <v>MONTECRISTI, CABECERA CANTONAL</v>
          </cell>
          <cell r="D889" t="str">
            <v>MONTECRISTI</v>
          </cell>
          <cell r="E889" t="str">
            <v>MANABÍ</v>
          </cell>
          <cell r="F889" t="str">
            <v>Urbana</v>
          </cell>
        </row>
        <row r="890">
          <cell r="A890" t="str">
            <v>131850</v>
          </cell>
          <cell r="B890">
            <v>8</v>
          </cell>
          <cell r="C890" t="str">
            <v>OLMEDO, CABECERA CANTONAL</v>
          </cell>
          <cell r="D890" t="str">
            <v>OLMEDO</v>
          </cell>
          <cell r="E890" t="str">
            <v>MANABÍ</v>
          </cell>
          <cell r="F890" t="str">
            <v>Urbana</v>
          </cell>
        </row>
        <row r="891">
          <cell r="A891" t="str">
            <v>131051</v>
          </cell>
          <cell r="B891">
            <v>8</v>
          </cell>
          <cell r="C891" t="str">
            <v>CAMPOZANO (LA PALMA DE PAJÁN)</v>
          </cell>
          <cell r="D891" t="str">
            <v>PAJÁN</v>
          </cell>
          <cell r="E891" t="str">
            <v>MANABÍ</v>
          </cell>
          <cell r="F891" t="str">
            <v>Rural</v>
          </cell>
        </row>
        <row r="892">
          <cell r="A892" t="str">
            <v>131052</v>
          </cell>
          <cell r="B892">
            <v>8</v>
          </cell>
          <cell r="C892" t="str">
            <v>CASCOL</v>
          </cell>
          <cell r="D892" t="str">
            <v>PAJÁN</v>
          </cell>
          <cell r="E892" t="str">
            <v>MANABÍ</v>
          </cell>
          <cell r="F892" t="str">
            <v>Rural</v>
          </cell>
        </row>
        <row r="893">
          <cell r="A893" t="str">
            <v>131053</v>
          </cell>
          <cell r="B893">
            <v>8</v>
          </cell>
          <cell r="C893" t="str">
            <v>GUALE</v>
          </cell>
          <cell r="D893" t="str">
            <v>PAJÁN</v>
          </cell>
          <cell r="E893" t="str">
            <v>MANABÍ</v>
          </cell>
          <cell r="F893" t="str">
            <v>Rural</v>
          </cell>
        </row>
        <row r="894">
          <cell r="A894" t="str">
            <v>131054</v>
          </cell>
          <cell r="B894">
            <v>8</v>
          </cell>
          <cell r="C894" t="str">
            <v>LASCANO</v>
          </cell>
          <cell r="D894" t="str">
            <v>PAJÁN</v>
          </cell>
          <cell r="E894" t="str">
            <v>MANABÍ</v>
          </cell>
          <cell r="F894" t="str">
            <v>Rural</v>
          </cell>
        </row>
        <row r="895">
          <cell r="A895" t="str">
            <v>131050</v>
          </cell>
          <cell r="B895">
            <v>8</v>
          </cell>
          <cell r="C895" t="str">
            <v>PAJÁN, CABECERA CANTONAL</v>
          </cell>
          <cell r="D895" t="str">
            <v>PAJÁN</v>
          </cell>
          <cell r="E895" t="str">
            <v>MANABÍ</v>
          </cell>
          <cell r="F895" t="str">
            <v>Urbana</v>
          </cell>
        </row>
        <row r="896">
          <cell r="A896" t="str">
            <v>131752</v>
          </cell>
          <cell r="B896">
            <v>8</v>
          </cell>
          <cell r="C896" t="str">
            <v>10 DE AGOSTO</v>
          </cell>
          <cell r="D896" t="str">
            <v>PEDERNALES</v>
          </cell>
          <cell r="E896" t="str">
            <v>MANABÍ</v>
          </cell>
          <cell r="F896" t="str">
            <v>Rural</v>
          </cell>
        </row>
        <row r="897">
          <cell r="A897" t="str">
            <v>131753</v>
          </cell>
          <cell r="B897">
            <v>8</v>
          </cell>
          <cell r="C897" t="str">
            <v>ATAHUALPA</v>
          </cell>
          <cell r="D897" t="str">
            <v>PEDERNALES</v>
          </cell>
          <cell r="E897" t="str">
            <v>MANABÍ</v>
          </cell>
          <cell r="F897" t="str">
            <v>Rural</v>
          </cell>
        </row>
        <row r="898">
          <cell r="A898" t="str">
            <v>131751</v>
          </cell>
          <cell r="B898">
            <v>8</v>
          </cell>
          <cell r="C898" t="str">
            <v>COJIMÍES</v>
          </cell>
          <cell r="D898" t="str">
            <v>PEDERNALES</v>
          </cell>
          <cell r="E898" t="str">
            <v>MANABÍ</v>
          </cell>
          <cell r="F898" t="str">
            <v>Rural</v>
          </cell>
        </row>
        <row r="899">
          <cell r="A899" t="str">
            <v>131750</v>
          </cell>
          <cell r="B899">
            <v>8</v>
          </cell>
          <cell r="C899" t="str">
            <v>PEDERNALES, CABECERA CANTONAL</v>
          </cell>
          <cell r="D899" t="str">
            <v>PEDERNALES</v>
          </cell>
          <cell r="E899" t="str">
            <v>MANABÍ</v>
          </cell>
          <cell r="F899" t="str">
            <v>Urbana</v>
          </cell>
        </row>
        <row r="900">
          <cell r="A900" t="str">
            <v>131151</v>
          </cell>
          <cell r="B900">
            <v>8</v>
          </cell>
          <cell r="C900" t="str">
            <v>BARRAGANETE</v>
          </cell>
          <cell r="D900" t="str">
            <v>PICHINCHA</v>
          </cell>
          <cell r="E900" t="str">
            <v>MANABÍ</v>
          </cell>
          <cell r="F900" t="str">
            <v>Rural</v>
          </cell>
        </row>
        <row r="901">
          <cell r="A901" t="str">
            <v>131150</v>
          </cell>
          <cell r="B901">
            <v>8</v>
          </cell>
          <cell r="C901" t="str">
            <v>PICHINCHA, CABECERA CANTONAL</v>
          </cell>
          <cell r="D901" t="str">
            <v>PICHINCHA</v>
          </cell>
          <cell r="E901" t="str">
            <v>MANABÍ</v>
          </cell>
          <cell r="F901" t="str">
            <v>Urbana</v>
          </cell>
        </row>
        <row r="902">
          <cell r="A902" t="str">
            <v>131152</v>
          </cell>
          <cell r="B902">
            <v>8</v>
          </cell>
          <cell r="C902" t="str">
            <v>SAN SEBASTIÁN</v>
          </cell>
          <cell r="D902" t="str">
            <v>PICHINCHA</v>
          </cell>
          <cell r="E902" t="str">
            <v>MANABÍ</v>
          </cell>
          <cell r="F902" t="str">
            <v>Rural</v>
          </cell>
        </row>
        <row r="903">
          <cell r="A903" t="str">
            <v>130102</v>
          </cell>
          <cell r="B903">
            <v>8</v>
          </cell>
          <cell r="C903" t="str">
            <v>12 DE MARZO</v>
          </cell>
          <cell r="D903" t="str">
            <v>PORTOVIEJO</v>
          </cell>
          <cell r="E903" t="str">
            <v>MANABÍ</v>
          </cell>
          <cell r="F903" t="str">
            <v>Urbana</v>
          </cell>
        </row>
        <row r="904">
          <cell r="A904" t="str">
            <v>130108</v>
          </cell>
          <cell r="B904">
            <v>8</v>
          </cell>
          <cell r="C904" t="str">
            <v>18 DE OCTUBRE</v>
          </cell>
          <cell r="D904" t="str">
            <v>PORTOVIEJO</v>
          </cell>
          <cell r="E904" t="str">
            <v>MANABÍ</v>
          </cell>
          <cell r="F904" t="str">
            <v>Urbana</v>
          </cell>
        </row>
        <row r="905">
          <cell r="A905" t="str">
            <v>130151</v>
          </cell>
          <cell r="B905">
            <v>8</v>
          </cell>
          <cell r="C905" t="str">
            <v>ABDÓN CALDERÓN (SAN FRANCISCO)</v>
          </cell>
          <cell r="D905" t="str">
            <v>PORTOVIEJO</v>
          </cell>
          <cell r="E905" t="str">
            <v>MANABÍ</v>
          </cell>
          <cell r="F905" t="str">
            <v>Rural</v>
          </cell>
        </row>
        <row r="906">
          <cell r="A906" t="str">
            <v>130152</v>
          </cell>
          <cell r="B906">
            <v>8</v>
          </cell>
          <cell r="C906" t="str">
            <v>ALHAJUELA (BAJO GRANDE)</v>
          </cell>
          <cell r="D906" t="str">
            <v>PORTOVIEJO</v>
          </cell>
          <cell r="E906" t="str">
            <v>MANABÍ</v>
          </cell>
          <cell r="F906" t="str">
            <v>Rural</v>
          </cell>
        </row>
        <row r="907">
          <cell r="A907" t="str">
            <v>130106</v>
          </cell>
          <cell r="B907">
            <v>8</v>
          </cell>
          <cell r="C907" t="str">
            <v>ANDRÉS DE VERA</v>
          </cell>
          <cell r="D907" t="str">
            <v>PORTOVIEJO</v>
          </cell>
          <cell r="E907" t="str">
            <v>MANABÍ</v>
          </cell>
          <cell r="F907" t="str">
            <v>Urbana</v>
          </cell>
        </row>
        <row r="908">
          <cell r="A908" t="str">
            <v>130157</v>
          </cell>
          <cell r="B908">
            <v>8</v>
          </cell>
          <cell r="C908" t="str">
            <v>CHIRIJOS</v>
          </cell>
          <cell r="D908" t="str">
            <v>PORTOVIEJO</v>
          </cell>
          <cell r="E908" t="str">
            <v>MANABÍ</v>
          </cell>
          <cell r="F908" t="str">
            <v>Rural</v>
          </cell>
        </row>
        <row r="909">
          <cell r="A909" t="str">
            <v>130103</v>
          </cell>
          <cell r="B909">
            <v>8</v>
          </cell>
          <cell r="C909" t="str">
            <v>COLÓN</v>
          </cell>
          <cell r="D909" t="str">
            <v>PORTOVIEJO</v>
          </cell>
          <cell r="E909" t="str">
            <v>MANABÍ</v>
          </cell>
          <cell r="F909" t="str">
            <v>Urbana</v>
          </cell>
        </row>
        <row r="910">
          <cell r="A910" t="str">
            <v>130153</v>
          </cell>
          <cell r="B910">
            <v>8</v>
          </cell>
          <cell r="C910" t="str">
            <v>CRUCITA</v>
          </cell>
          <cell r="D910" t="str">
            <v>PORTOVIEJO</v>
          </cell>
          <cell r="E910" t="str">
            <v>MANABÍ</v>
          </cell>
          <cell r="F910" t="str">
            <v>Rural</v>
          </cell>
        </row>
        <row r="911">
          <cell r="A911" t="str">
            <v>130107</v>
          </cell>
          <cell r="B911">
            <v>8</v>
          </cell>
          <cell r="C911" t="str">
            <v>FRANCISCO PACHECO</v>
          </cell>
          <cell r="D911" t="str">
            <v>PORTOVIEJO</v>
          </cell>
          <cell r="E911" t="str">
            <v>MANABÍ</v>
          </cell>
          <cell r="F911" t="str">
            <v>Urbana</v>
          </cell>
        </row>
        <row r="912">
          <cell r="A912" t="str">
            <v>130104</v>
          </cell>
          <cell r="B912">
            <v>8</v>
          </cell>
          <cell r="C912" t="str">
            <v>PICOAZÁ</v>
          </cell>
          <cell r="D912" t="str">
            <v>PORTOVIEJO</v>
          </cell>
          <cell r="E912" t="str">
            <v>MANABÍ</v>
          </cell>
          <cell r="F912" t="str">
            <v>Urbana</v>
          </cell>
        </row>
        <row r="913">
          <cell r="A913" t="str">
            <v>130101</v>
          </cell>
          <cell r="B913">
            <v>8</v>
          </cell>
          <cell r="C913" t="str">
            <v>PORTOVIEJO</v>
          </cell>
          <cell r="D913" t="str">
            <v>PORTOVIEJO</v>
          </cell>
          <cell r="E913" t="str">
            <v>MANABÍ</v>
          </cell>
          <cell r="F913" t="str">
            <v>Urbana</v>
          </cell>
        </row>
        <row r="914">
          <cell r="A914" t="str">
            <v>130150</v>
          </cell>
          <cell r="B914">
            <v>8</v>
          </cell>
          <cell r="C914" t="str">
            <v>PORTOVIEJO, CABECERA CANTONAL Y CAPITAL PROVINCIAL</v>
          </cell>
          <cell r="D914" t="str">
            <v>PORTOVIEJO</v>
          </cell>
          <cell r="E914" t="str">
            <v>MANABÍ</v>
          </cell>
          <cell r="F914" t="str">
            <v>Urbana</v>
          </cell>
        </row>
        <row r="915">
          <cell r="A915" t="str">
            <v>130154</v>
          </cell>
          <cell r="B915">
            <v>8</v>
          </cell>
          <cell r="C915" t="str">
            <v>PUEBLO NUEVO</v>
          </cell>
          <cell r="D915" t="str">
            <v>PORTOVIEJO</v>
          </cell>
          <cell r="E915" t="str">
            <v>MANABÍ</v>
          </cell>
          <cell r="F915" t="str">
            <v>Rural</v>
          </cell>
        </row>
        <row r="916">
          <cell r="A916" t="str">
            <v>130155</v>
          </cell>
          <cell r="B916">
            <v>8</v>
          </cell>
          <cell r="C916" t="str">
            <v>RIOCHICO (RÍO CHICO)</v>
          </cell>
          <cell r="D916" t="str">
            <v>PORTOVIEJO</v>
          </cell>
          <cell r="E916" t="str">
            <v>MANABÍ</v>
          </cell>
          <cell r="F916" t="str">
            <v>Rural</v>
          </cell>
        </row>
        <row r="917">
          <cell r="A917" t="str">
            <v>130105</v>
          </cell>
          <cell r="B917">
            <v>8</v>
          </cell>
          <cell r="C917" t="str">
            <v>SAN PABLO</v>
          </cell>
          <cell r="D917" t="str">
            <v>PORTOVIEJO</v>
          </cell>
          <cell r="E917" t="str">
            <v>MANABÍ</v>
          </cell>
          <cell r="F917" t="str">
            <v>Urbana</v>
          </cell>
        </row>
        <row r="918">
          <cell r="A918" t="str">
            <v>130156</v>
          </cell>
          <cell r="B918">
            <v>8</v>
          </cell>
          <cell r="C918" t="str">
            <v>SAN PLÁCIDO</v>
          </cell>
          <cell r="D918" t="str">
            <v>PORTOVIEJO</v>
          </cell>
          <cell r="E918" t="str">
            <v>MANABÍ</v>
          </cell>
          <cell r="F918" t="str">
            <v>Rural</v>
          </cell>
        </row>
        <row r="919">
          <cell r="A919" t="str">
            <v>130109</v>
          </cell>
          <cell r="B919">
            <v>8</v>
          </cell>
          <cell r="C919" t="str">
            <v>SIMÓN BOLÍVAR</v>
          </cell>
          <cell r="D919" t="str">
            <v>PORTOVIEJO</v>
          </cell>
          <cell r="E919" t="str">
            <v>MANABÍ</v>
          </cell>
          <cell r="F919" t="str">
            <v>Urbana</v>
          </cell>
        </row>
        <row r="920">
          <cell r="A920" t="str">
            <v>131951</v>
          </cell>
          <cell r="B920">
            <v>8</v>
          </cell>
          <cell r="C920" t="str">
            <v>MACHALILLA</v>
          </cell>
          <cell r="D920" t="str">
            <v>PUERTO LÓPEZ</v>
          </cell>
          <cell r="E920" t="str">
            <v>MANABÍ</v>
          </cell>
          <cell r="F920" t="str">
            <v>Rural</v>
          </cell>
        </row>
        <row r="921">
          <cell r="A921" t="str">
            <v>131950</v>
          </cell>
          <cell r="B921">
            <v>8</v>
          </cell>
          <cell r="C921" t="str">
            <v>PUERTO LÓPEZ, CABECERA CANTONAL</v>
          </cell>
          <cell r="D921" t="str">
            <v>PUERTO LÓPEZ</v>
          </cell>
          <cell r="E921" t="str">
            <v>MANABÍ</v>
          </cell>
          <cell r="F921" t="str">
            <v>Urbana</v>
          </cell>
        </row>
        <row r="922">
          <cell r="A922" t="str">
            <v>131952</v>
          </cell>
          <cell r="B922">
            <v>8</v>
          </cell>
          <cell r="C922" t="str">
            <v>SALANGO</v>
          </cell>
          <cell r="D922" t="str">
            <v>PUERTO LÓPEZ</v>
          </cell>
          <cell r="E922" t="str">
            <v>MANABÍ</v>
          </cell>
          <cell r="F922" t="str">
            <v>Rural</v>
          </cell>
        </row>
        <row r="923">
          <cell r="A923" t="str">
            <v>131250</v>
          </cell>
          <cell r="B923">
            <v>8</v>
          </cell>
          <cell r="C923" t="str">
            <v>ROCAFUERTE, CABECERA CANTONAL</v>
          </cell>
          <cell r="D923" t="str">
            <v>ROCAFUERTE</v>
          </cell>
          <cell r="E923" t="str">
            <v>MANABÍ</v>
          </cell>
          <cell r="F923" t="str">
            <v>Urbana</v>
          </cell>
        </row>
        <row r="924">
          <cell r="A924" t="str">
            <v>132251</v>
          </cell>
          <cell r="B924">
            <v>8</v>
          </cell>
          <cell r="C924" t="str">
            <v>CANOA</v>
          </cell>
          <cell r="D924" t="str">
            <v>SAN VICENTE</v>
          </cell>
          <cell r="E924" t="str">
            <v>MANABÍ</v>
          </cell>
          <cell r="F924" t="str">
            <v>Rural</v>
          </cell>
        </row>
        <row r="925">
          <cell r="A925" t="str">
            <v>132250</v>
          </cell>
          <cell r="B925">
            <v>8</v>
          </cell>
          <cell r="C925" t="str">
            <v>SAN VICENTE, CABECERA CANTONAL</v>
          </cell>
          <cell r="D925" t="str">
            <v>SAN VICENTE</v>
          </cell>
          <cell r="E925" t="str">
            <v>MANABÍ</v>
          </cell>
          <cell r="F925" t="str">
            <v>Urbana</v>
          </cell>
        </row>
        <row r="926">
          <cell r="A926" t="str">
            <v>131354</v>
          </cell>
          <cell r="B926">
            <v>8</v>
          </cell>
          <cell r="C926" t="str">
            <v>*OLMEDO</v>
          </cell>
          <cell r="D926" t="str">
            <v>SANTA ANA</v>
          </cell>
          <cell r="E926" t="str">
            <v>MANABÍ</v>
          </cell>
          <cell r="F926" t="str">
            <v>Rural</v>
          </cell>
        </row>
        <row r="927">
          <cell r="A927" t="str">
            <v>131351</v>
          </cell>
          <cell r="B927">
            <v>8</v>
          </cell>
          <cell r="C927" t="str">
            <v>AYACUCHO</v>
          </cell>
          <cell r="D927" t="str">
            <v>SANTA ANA</v>
          </cell>
          <cell r="E927" t="str">
            <v>MANABÍ</v>
          </cell>
          <cell r="F927" t="str">
            <v>Rural</v>
          </cell>
        </row>
        <row r="928">
          <cell r="A928" t="str">
            <v>131352</v>
          </cell>
          <cell r="B928">
            <v>8</v>
          </cell>
          <cell r="C928" t="str">
            <v>HONORATO VÁSQUEZ (CAB. EN VÁSQUEZ)</v>
          </cell>
          <cell r="D928" t="str">
            <v>SANTA ANA</v>
          </cell>
          <cell r="E928" t="str">
            <v>MANABÍ</v>
          </cell>
          <cell r="F928" t="str">
            <v>Rural</v>
          </cell>
        </row>
        <row r="929">
          <cell r="A929" t="str">
            <v>131353</v>
          </cell>
          <cell r="B929">
            <v>8</v>
          </cell>
          <cell r="C929" t="str">
            <v>LA UNIÓN</v>
          </cell>
          <cell r="D929" t="str">
            <v>SANTA ANA</v>
          </cell>
          <cell r="E929" t="str">
            <v>MANABÍ</v>
          </cell>
          <cell r="F929" t="str">
            <v>Rural</v>
          </cell>
        </row>
        <row r="930">
          <cell r="A930" t="str">
            <v>131302</v>
          </cell>
          <cell r="B930">
            <v>8</v>
          </cell>
          <cell r="C930" t="str">
            <v>LODANA</v>
          </cell>
          <cell r="D930" t="str">
            <v>SANTA ANA</v>
          </cell>
          <cell r="E930" t="str">
            <v>MANABÍ</v>
          </cell>
          <cell r="F930" t="str">
            <v>Urbana</v>
          </cell>
        </row>
        <row r="931">
          <cell r="A931" t="str">
            <v>131355</v>
          </cell>
          <cell r="B931">
            <v>8</v>
          </cell>
          <cell r="C931" t="str">
            <v>SAN PABLO (CAB. EN PUEBLO NUEVO)</v>
          </cell>
          <cell r="D931" t="str">
            <v>SANTA ANA</v>
          </cell>
          <cell r="E931" t="str">
            <v>MANABÍ</v>
          </cell>
          <cell r="F931" t="str">
            <v>Rural</v>
          </cell>
        </row>
        <row r="932">
          <cell r="A932" t="str">
            <v>131301</v>
          </cell>
          <cell r="B932">
            <v>8</v>
          </cell>
          <cell r="C932" t="str">
            <v>SANTA ANA</v>
          </cell>
          <cell r="D932" t="str">
            <v>SANTA ANA</v>
          </cell>
          <cell r="E932" t="str">
            <v>MANABÍ</v>
          </cell>
          <cell r="F932" t="str">
            <v>Urbana</v>
          </cell>
        </row>
        <row r="933">
          <cell r="A933" t="str">
            <v>131350</v>
          </cell>
          <cell r="B933">
            <v>8</v>
          </cell>
          <cell r="C933" t="str">
            <v>SANTA ANA DE VUELTA LARGA, CABECERA CANTONAL</v>
          </cell>
          <cell r="D933" t="str">
            <v>SANTA ANA</v>
          </cell>
          <cell r="E933" t="str">
            <v>MANABÍ</v>
          </cell>
          <cell r="F933" t="str">
            <v>Urbana</v>
          </cell>
        </row>
        <row r="934">
          <cell r="A934" t="str">
            <v>131451</v>
          </cell>
          <cell r="B934">
            <v>8</v>
          </cell>
          <cell r="C934" t="str">
            <v>* CANOA</v>
          </cell>
          <cell r="D934" t="str">
            <v>SUCRE</v>
          </cell>
          <cell r="E934" t="str">
            <v>MANABÍ</v>
          </cell>
          <cell r="F934" t="str">
            <v>Rural</v>
          </cell>
        </row>
        <row r="935">
          <cell r="A935" t="str">
            <v>131454</v>
          </cell>
          <cell r="B935">
            <v>8</v>
          </cell>
          <cell r="C935" t="str">
            <v>*10 DE AGOSTO</v>
          </cell>
          <cell r="D935" t="str">
            <v>SUCRE</v>
          </cell>
          <cell r="E935" t="str">
            <v>MANABÍ</v>
          </cell>
          <cell r="F935" t="str">
            <v>Rural</v>
          </cell>
        </row>
        <row r="936">
          <cell r="A936" t="str">
            <v>131452</v>
          </cell>
          <cell r="B936">
            <v>8</v>
          </cell>
          <cell r="C936" t="str">
            <v>*COJIMÍES</v>
          </cell>
          <cell r="D936" t="str">
            <v>SUCRE</v>
          </cell>
          <cell r="E936" t="str">
            <v>MANABÍ</v>
          </cell>
          <cell r="F936" t="str">
            <v>Rural</v>
          </cell>
        </row>
        <row r="937">
          <cell r="A937" t="str">
            <v>131455</v>
          </cell>
          <cell r="B937">
            <v>8</v>
          </cell>
          <cell r="C937" t="str">
            <v>*JAMA</v>
          </cell>
          <cell r="D937" t="str">
            <v>SUCRE</v>
          </cell>
          <cell r="E937" t="str">
            <v>MANABÍ</v>
          </cell>
          <cell r="F937" t="str">
            <v>Rural</v>
          </cell>
        </row>
        <row r="938">
          <cell r="A938" t="str">
            <v>131456</v>
          </cell>
          <cell r="B938">
            <v>8</v>
          </cell>
          <cell r="C938" t="str">
            <v>*PEDERNALES</v>
          </cell>
          <cell r="D938" t="str">
            <v>SUCRE</v>
          </cell>
          <cell r="E938" t="str">
            <v>MANABÍ</v>
          </cell>
          <cell r="F938" t="str">
            <v>Rural</v>
          </cell>
        </row>
        <row r="939">
          <cell r="A939" t="str">
            <v>131458</v>
          </cell>
          <cell r="B939">
            <v>8</v>
          </cell>
          <cell r="C939" t="str">
            <v>*SAN VICENTE</v>
          </cell>
          <cell r="D939" t="str">
            <v>SUCRE</v>
          </cell>
          <cell r="E939" t="str">
            <v>MANABÍ</v>
          </cell>
          <cell r="F939" t="str">
            <v>Rural</v>
          </cell>
        </row>
        <row r="940">
          <cell r="A940" t="str">
            <v>131401</v>
          </cell>
          <cell r="B940">
            <v>8</v>
          </cell>
          <cell r="C940" t="str">
            <v>BAHÍA DE CARÁQUEZ</v>
          </cell>
          <cell r="D940" t="str">
            <v>SUCRE</v>
          </cell>
          <cell r="E940" t="str">
            <v>MANABÍ</v>
          </cell>
          <cell r="F940" t="str">
            <v>Urbana</v>
          </cell>
        </row>
        <row r="941">
          <cell r="A941" t="str">
            <v>131450</v>
          </cell>
          <cell r="B941">
            <v>8</v>
          </cell>
          <cell r="C941" t="str">
            <v>BAHÍA DE CARÁQUEZ, CABECERA CANTONAL</v>
          </cell>
          <cell r="D941" t="str">
            <v>SUCRE</v>
          </cell>
          <cell r="E941" t="str">
            <v>MANABÍ</v>
          </cell>
          <cell r="F941" t="str">
            <v>Urbana</v>
          </cell>
        </row>
        <row r="942">
          <cell r="A942" t="str">
            <v>131453</v>
          </cell>
          <cell r="B942">
            <v>8</v>
          </cell>
          <cell r="C942" t="str">
            <v>CHARAPOTÓ</v>
          </cell>
          <cell r="D942" t="str">
            <v>SUCRE</v>
          </cell>
          <cell r="E942" t="str">
            <v>MANABÍ</v>
          </cell>
          <cell r="F942" t="str">
            <v>Rural</v>
          </cell>
        </row>
        <row r="943">
          <cell r="A943" t="str">
            <v>131402</v>
          </cell>
          <cell r="B943">
            <v>8</v>
          </cell>
          <cell r="C943" t="str">
            <v>LEONIDAS PLAZA GUTIÉRREZ</v>
          </cell>
          <cell r="D943" t="str">
            <v>SUCRE</v>
          </cell>
          <cell r="E943" t="str">
            <v>MANABÍ</v>
          </cell>
          <cell r="F943" t="str">
            <v>Urbana</v>
          </cell>
        </row>
        <row r="944">
          <cell r="A944" t="str">
            <v>131457</v>
          </cell>
          <cell r="B944">
            <v>8</v>
          </cell>
          <cell r="C944" t="str">
            <v>SAN ISIDRO</v>
          </cell>
          <cell r="D944" t="str">
            <v>SUCRE</v>
          </cell>
          <cell r="E944" t="str">
            <v>MANABÍ</v>
          </cell>
          <cell r="F944" t="str">
            <v>Rural</v>
          </cell>
        </row>
        <row r="945">
          <cell r="A945" t="str">
            <v>131552</v>
          </cell>
          <cell r="B945">
            <v>8</v>
          </cell>
          <cell r="C945" t="str">
            <v>ANGEL PEDRO GILER (LA ESTANCILLA)</v>
          </cell>
          <cell r="D945" t="str">
            <v>TOSAGUA</v>
          </cell>
          <cell r="E945" t="str">
            <v>MANABÍ</v>
          </cell>
          <cell r="F945" t="str">
            <v>Rural</v>
          </cell>
        </row>
        <row r="946">
          <cell r="A946" t="str">
            <v>131551</v>
          </cell>
          <cell r="B946">
            <v>8</v>
          </cell>
          <cell r="C946" t="str">
            <v>BACHILLERO</v>
          </cell>
          <cell r="D946" t="str">
            <v>TOSAGUA</v>
          </cell>
          <cell r="E946" t="str">
            <v>MANABÍ</v>
          </cell>
          <cell r="F946" t="str">
            <v>Rural</v>
          </cell>
        </row>
        <row r="947">
          <cell r="A947" t="str">
            <v>131550</v>
          </cell>
          <cell r="B947">
            <v>8</v>
          </cell>
          <cell r="C947" t="str">
            <v>TOSAGUA, CABECERA CANTONAL</v>
          </cell>
          <cell r="D947" t="str">
            <v>TOSAGUA</v>
          </cell>
          <cell r="E947" t="str">
            <v>MANABÍ</v>
          </cell>
          <cell r="F947" t="str">
            <v>Urbana</v>
          </cell>
        </row>
        <row r="948">
          <cell r="A948" t="str">
            <v>140251</v>
          </cell>
          <cell r="B948">
            <v>8</v>
          </cell>
          <cell r="C948" t="str">
            <v>AMAZONAS (ROSARIO DE CUYES)</v>
          </cell>
          <cell r="D948" t="str">
            <v>GUALAQUIZA</v>
          </cell>
          <cell r="E948" t="str">
            <v>MORONA SANTIAGO</v>
          </cell>
          <cell r="F948" t="str">
            <v>Rural</v>
          </cell>
        </row>
        <row r="949">
          <cell r="A949" t="str">
            <v>140252</v>
          </cell>
          <cell r="B949">
            <v>8</v>
          </cell>
          <cell r="C949" t="str">
            <v>BERMEJOS</v>
          </cell>
          <cell r="D949" t="str">
            <v>GUALAQUIZA</v>
          </cell>
          <cell r="E949" t="str">
            <v>MORONA SANTIAGO</v>
          </cell>
          <cell r="F949" t="str">
            <v>Rural</v>
          </cell>
        </row>
        <row r="950">
          <cell r="A950" t="str">
            <v>140253</v>
          </cell>
          <cell r="B950">
            <v>8</v>
          </cell>
          <cell r="C950" t="str">
            <v>BOMBOIZA</v>
          </cell>
          <cell r="D950" t="str">
            <v>GUALAQUIZA</v>
          </cell>
          <cell r="E950" t="str">
            <v>MORONA SANTIAGO</v>
          </cell>
          <cell r="F950" t="str">
            <v>Rural</v>
          </cell>
        </row>
        <row r="951">
          <cell r="A951" t="str">
            <v>140254</v>
          </cell>
          <cell r="B951">
            <v>8</v>
          </cell>
          <cell r="C951" t="str">
            <v>CHIGÜINDA</v>
          </cell>
          <cell r="D951" t="str">
            <v>GUALAQUIZA</v>
          </cell>
          <cell r="E951" t="str">
            <v>MORONA SANTIAGO</v>
          </cell>
          <cell r="F951" t="str">
            <v>Rural</v>
          </cell>
        </row>
        <row r="952">
          <cell r="A952" t="str">
            <v>140258</v>
          </cell>
          <cell r="B952">
            <v>8</v>
          </cell>
          <cell r="C952" t="str">
            <v>EL IDEAL</v>
          </cell>
          <cell r="D952" t="str">
            <v>GUALAQUIZA</v>
          </cell>
          <cell r="E952" t="str">
            <v>MORONA SANTIAGO</v>
          </cell>
          <cell r="F952" t="str">
            <v>Rural</v>
          </cell>
        </row>
        <row r="953">
          <cell r="A953" t="str">
            <v>140255</v>
          </cell>
          <cell r="B953">
            <v>8</v>
          </cell>
          <cell r="C953" t="str">
            <v>EL ROSARIO</v>
          </cell>
          <cell r="D953" t="str">
            <v>GUALAQUIZA</v>
          </cell>
          <cell r="E953" t="str">
            <v>MORONA SANTIAGO</v>
          </cell>
          <cell r="F953" t="str">
            <v>Rural</v>
          </cell>
        </row>
        <row r="954">
          <cell r="A954" t="str">
            <v>140201</v>
          </cell>
          <cell r="B954">
            <v>8</v>
          </cell>
          <cell r="C954" t="str">
            <v>GUALAQUIZA</v>
          </cell>
          <cell r="D954" t="str">
            <v>GUALAQUIZA</v>
          </cell>
          <cell r="E954" t="str">
            <v>MORONA SANTIAGO</v>
          </cell>
          <cell r="F954" t="str">
            <v>Urbana</v>
          </cell>
        </row>
        <row r="955">
          <cell r="A955" t="str">
            <v>140250</v>
          </cell>
          <cell r="B955">
            <v>8</v>
          </cell>
          <cell r="C955" t="str">
            <v>GUALAQUIZA, CABECERA CANTONAL</v>
          </cell>
          <cell r="D955" t="str">
            <v>GUALAQUIZA</v>
          </cell>
          <cell r="E955" t="str">
            <v>MORONA SANTIAGO</v>
          </cell>
          <cell r="F955" t="str">
            <v>Urbana</v>
          </cell>
        </row>
        <row r="956">
          <cell r="A956" t="str">
            <v>140202</v>
          </cell>
          <cell r="B956">
            <v>8</v>
          </cell>
          <cell r="C956" t="str">
            <v>MERCEDES MOLINA</v>
          </cell>
          <cell r="D956" t="str">
            <v>GUALAQUIZA</v>
          </cell>
          <cell r="E956" t="str">
            <v>MORONA SANTIAGO</v>
          </cell>
          <cell r="F956" t="str">
            <v>Urbana</v>
          </cell>
        </row>
        <row r="957">
          <cell r="A957" t="str">
            <v>140256</v>
          </cell>
          <cell r="B957">
            <v>8</v>
          </cell>
          <cell r="C957" t="str">
            <v>NUEVA TARQUI</v>
          </cell>
          <cell r="D957" t="str">
            <v>GUALAQUIZA</v>
          </cell>
          <cell r="E957" t="str">
            <v>MORONA SANTIAGO</v>
          </cell>
          <cell r="F957" t="str">
            <v>Rural</v>
          </cell>
        </row>
        <row r="958">
          <cell r="A958" t="str">
            <v>140257</v>
          </cell>
          <cell r="B958">
            <v>8</v>
          </cell>
          <cell r="C958" t="str">
            <v>SAN MIGUEL DE CUYES</v>
          </cell>
          <cell r="D958" t="str">
            <v>GUALAQUIZA</v>
          </cell>
          <cell r="E958" t="str">
            <v>MORONA SANTIAGO</v>
          </cell>
          <cell r="F958" t="str">
            <v>Rural</v>
          </cell>
        </row>
        <row r="959">
          <cell r="A959" t="str">
            <v>140752</v>
          </cell>
          <cell r="B959">
            <v>8</v>
          </cell>
          <cell r="C959" t="str">
            <v>*PABLO SEXTO</v>
          </cell>
          <cell r="D959" t="str">
            <v>HUAMBOYA</v>
          </cell>
          <cell r="E959" t="str">
            <v>MORONA SANTIAGO</v>
          </cell>
          <cell r="F959" t="str">
            <v>Rural</v>
          </cell>
        </row>
        <row r="960">
          <cell r="A960" t="str">
            <v>140751</v>
          </cell>
          <cell r="B960">
            <v>8</v>
          </cell>
          <cell r="C960" t="str">
            <v>CHIGUAZA</v>
          </cell>
          <cell r="D960" t="str">
            <v>HUAMBOYA</v>
          </cell>
          <cell r="E960" t="str">
            <v>MORONA SANTIAGO</v>
          </cell>
          <cell r="F960" t="str">
            <v>Rural</v>
          </cell>
        </row>
        <row r="961">
          <cell r="A961" t="str">
            <v>140750</v>
          </cell>
          <cell r="B961">
            <v>8</v>
          </cell>
          <cell r="C961" t="str">
            <v>HUAMBOYA, CABECERA CANTONAL</v>
          </cell>
          <cell r="D961" t="str">
            <v>HUAMBOYA</v>
          </cell>
          <cell r="E961" t="str">
            <v>MORONA SANTIAGO</v>
          </cell>
          <cell r="F961" t="str">
            <v>Urbana</v>
          </cell>
        </row>
        <row r="962">
          <cell r="A962" t="str">
            <v>140352</v>
          </cell>
          <cell r="B962">
            <v>8</v>
          </cell>
          <cell r="C962" t="str">
            <v>*PAN DE AZÚCAR</v>
          </cell>
          <cell r="D962" t="str">
            <v>LIMÓN INDANZA</v>
          </cell>
          <cell r="E962" t="str">
            <v>MORONA SANTIAGO</v>
          </cell>
          <cell r="F962" t="str">
            <v>Rural</v>
          </cell>
        </row>
        <row r="963">
          <cell r="A963" t="str">
            <v>140354</v>
          </cell>
          <cell r="B963">
            <v>8</v>
          </cell>
          <cell r="C963" t="str">
            <v>*SAN CARLOS DE LIMÓN (SAN CARLOS DEL  ZAMORA)</v>
          </cell>
          <cell r="D963" t="str">
            <v>LIMÓN INDANZA</v>
          </cell>
          <cell r="E963" t="str">
            <v>MORONA SANTIAGO</v>
          </cell>
          <cell r="F963" t="str">
            <v>Rural</v>
          </cell>
        </row>
        <row r="964">
          <cell r="A964" t="str">
            <v>140355</v>
          </cell>
          <cell r="B964">
            <v>8</v>
          </cell>
          <cell r="C964" t="str">
            <v>*SAN JUAN BOSCO</v>
          </cell>
          <cell r="D964" t="str">
            <v>LIMÓN INDANZA</v>
          </cell>
          <cell r="E964" t="str">
            <v>MORONA SANTIAGO</v>
          </cell>
          <cell r="F964" t="str">
            <v>Rural</v>
          </cell>
        </row>
        <row r="965">
          <cell r="A965" t="str">
            <v>140350</v>
          </cell>
          <cell r="B965">
            <v>8</v>
          </cell>
          <cell r="C965" t="str">
            <v>GENERAL LEONIDAS PLAZA GUTIÉRREZ (LIMÓN), CABECERA CANTONAL</v>
          </cell>
          <cell r="D965" t="str">
            <v>LIMÓN INDANZA</v>
          </cell>
          <cell r="E965" t="str">
            <v>MORONA SANTIAGO</v>
          </cell>
          <cell r="F965" t="str">
            <v>Urbana</v>
          </cell>
        </row>
        <row r="966">
          <cell r="A966" t="str">
            <v>140351</v>
          </cell>
          <cell r="B966">
            <v>8</v>
          </cell>
          <cell r="C966" t="str">
            <v>INDANZA</v>
          </cell>
          <cell r="D966" t="str">
            <v>LIMÓN INDANZA</v>
          </cell>
          <cell r="E966" t="str">
            <v>MORONA SANTIAGO</v>
          </cell>
          <cell r="F966" t="str">
            <v>Rural</v>
          </cell>
        </row>
        <row r="967">
          <cell r="A967" t="str">
            <v>140353</v>
          </cell>
          <cell r="B967">
            <v>8</v>
          </cell>
          <cell r="C967" t="str">
            <v>SAN ANTONIO (CAB. EN SAN ANTONIO CENTRO</v>
          </cell>
          <cell r="D967" t="str">
            <v>LIMÓN INDANZA</v>
          </cell>
          <cell r="E967" t="str">
            <v>MORONA SANTIAGO</v>
          </cell>
          <cell r="F967" t="str">
            <v>Rural</v>
          </cell>
        </row>
        <row r="968">
          <cell r="A968" t="str">
            <v>140356</v>
          </cell>
          <cell r="B968">
            <v>8</v>
          </cell>
          <cell r="C968" t="str">
            <v>SAN MIGUEL DE CONCHAY</v>
          </cell>
          <cell r="D968" t="str">
            <v>LIMÓN INDANZA</v>
          </cell>
          <cell r="E968" t="str">
            <v>MORONA SANTIAGO</v>
          </cell>
          <cell r="F968" t="str">
            <v>Rural</v>
          </cell>
        </row>
        <row r="969">
          <cell r="A969" t="str">
            <v>140357</v>
          </cell>
          <cell r="B969">
            <v>8</v>
          </cell>
          <cell r="C969" t="str">
            <v>SANTA SUSANA DE CHIVIAZA (CAB. EN CHIVIAZA</v>
          </cell>
          <cell r="D969" t="str">
            <v>LIMÓN INDANZA</v>
          </cell>
          <cell r="E969" t="str">
            <v>MORONA SANTIAGO</v>
          </cell>
          <cell r="F969" t="str">
            <v>Rural</v>
          </cell>
        </row>
        <row r="970">
          <cell r="A970" t="str">
            <v>140358</v>
          </cell>
          <cell r="B970">
            <v>8</v>
          </cell>
          <cell r="C970" t="str">
            <v>YUNGANZA (CAB. EN EL ROSARIO)</v>
          </cell>
          <cell r="D970" t="str">
            <v>LIMÓN INDANZA</v>
          </cell>
          <cell r="E970" t="str">
            <v>MORONA SANTIAGO</v>
          </cell>
          <cell r="F970" t="str">
            <v>Rural</v>
          </cell>
        </row>
        <row r="971">
          <cell r="A971" t="str">
            <v>141050</v>
          </cell>
          <cell r="B971">
            <v>8</v>
          </cell>
          <cell r="C971" t="str">
            <v>LOGROÑO, CABECERA CANTONAL</v>
          </cell>
          <cell r="D971" t="str">
            <v>LOGROÑO</v>
          </cell>
          <cell r="E971" t="str">
            <v>MORONA SANTIAGO</v>
          </cell>
          <cell r="F971" t="str">
            <v>Urbana</v>
          </cell>
        </row>
        <row r="972">
          <cell r="A972" t="str">
            <v>141052</v>
          </cell>
          <cell r="B972">
            <v>8</v>
          </cell>
          <cell r="C972" t="str">
            <v>SHIMPIS</v>
          </cell>
          <cell r="D972" t="str">
            <v>LOGROÑO</v>
          </cell>
          <cell r="E972" t="str">
            <v>MORONA SANTIAGO</v>
          </cell>
          <cell r="F972" t="str">
            <v>Rural</v>
          </cell>
        </row>
        <row r="973">
          <cell r="A973" t="str">
            <v>141051</v>
          </cell>
          <cell r="B973">
            <v>8</v>
          </cell>
          <cell r="C973" t="str">
            <v>YAUPI</v>
          </cell>
          <cell r="D973" t="str">
            <v>LOGROÑO</v>
          </cell>
          <cell r="E973" t="str">
            <v>MORONA SANTIAGO</v>
          </cell>
          <cell r="F973" t="str">
            <v>Rural</v>
          </cell>
        </row>
        <row r="974">
          <cell r="A974" t="str">
            <v>140152</v>
          </cell>
          <cell r="B974">
            <v>8</v>
          </cell>
          <cell r="C974" t="str">
            <v>*CHIGUAZA</v>
          </cell>
          <cell r="D974" t="str">
            <v>MORONA</v>
          </cell>
          <cell r="E974" t="str">
            <v>MORONA SANTIAGO</v>
          </cell>
          <cell r="F974" t="str">
            <v>Rural</v>
          </cell>
        </row>
        <row r="975">
          <cell r="A975" t="str">
            <v>140154</v>
          </cell>
          <cell r="B975">
            <v>8</v>
          </cell>
          <cell r="C975" t="str">
            <v>*HUASAGA (CAB.EN WAMPUIK)</v>
          </cell>
          <cell r="D975" t="str">
            <v>MORONA</v>
          </cell>
          <cell r="E975" t="str">
            <v>MORONA SANTIAGO</v>
          </cell>
          <cell r="F975" t="str">
            <v>Rural</v>
          </cell>
        </row>
        <row r="976">
          <cell r="A976" t="str">
            <v>140155</v>
          </cell>
          <cell r="B976">
            <v>8</v>
          </cell>
          <cell r="C976" t="str">
            <v>*MACUMA</v>
          </cell>
          <cell r="D976" t="str">
            <v>MORONA</v>
          </cell>
          <cell r="E976" t="str">
            <v>MORONA SANTIAGO</v>
          </cell>
          <cell r="F976" t="str">
            <v>Rural</v>
          </cell>
        </row>
        <row r="977">
          <cell r="A977" t="str">
            <v>140163</v>
          </cell>
          <cell r="B977">
            <v>8</v>
          </cell>
          <cell r="C977" t="str">
            <v>*SAN JOSÉ DE MORONA</v>
          </cell>
          <cell r="D977" t="str">
            <v>MORONA</v>
          </cell>
          <cell r="E977" t="str">
            <v>MORONA SANTIAGO</v>
          </cell>
          <cell r="F977" t="str">
            <v>Rural</v>
          </cell>
        </row>
        <row r="978">
          <cell r="A978" t="str">
            <v>140159</v>
          </cell>
          <cell r="B978">
            <v>8</v>
          </cell>
          <cell r="C978" t="str">
            <v>*TAISHA</v>
          </cell>
          <cell r="D978" t="str">
            <v>MORONA</v>
          </cell>
          <cell r="E978" t="str">
            <v>MORONA SANTIAGO</v>
          </cell>
          <cell r="F978" t="str">
            <v>Rural</v>
          </cell>
        </row>
        <row r="979">
          <cell r="A979" t="str">
            <v>140161</v>
          </cell>
          <cell r="B979">
            <v>8</v>
          </cell>
          <cell r="C979" t="str">
            <v>*TUUTINENTZA</v>
          </cell>
          <cell r="D979" t="str">
            <v>MORONA</v>
          </cell>
          <cell r="E979" t="str">
            <v>MORONA SANTIAGO</v>
          </cell>
          <cell r="F979" t="str">
            <v>Rural</v>
          </cell>
        </row>
        <row r="980">
          <cell r="A980" t="str">
            <v>140151</v>
          </cell>
          <cell r="B980">
            <v>8</v>
          </cell>
          <cell r="C980" t="str">
            <v>ALSHI (CAB. EN 9 DE OCTUBRE)</v>
          </cell>
          <cell r="D980" t="str">
            <v>MORONA</v>
          </cell>
          <cell r="E980" t="str">
            <v>MORONA SANTIAGO</v>
          </cell>
          <cell r="F980" t="str">
            <v>Rural</v>
          </cell>
        </row>
        <row r="981">
          <cell r="A981" t="str">
            <v>140162</v>
          </cell>
          <cell r="B981">
            <v>8</v>
          </cell>
          <cell r="C981" t="str">
            <v>CUCHAENTZA</v>
          </cell>
          <cell r="D981" t="str">
            <v>MORONA</v>
          </cell>
          <cell r="E981" t="str">
            <v>MORONA SANTIAGO</v>
          </cell>
          <cell r="F981" t="str">
            <v>Rural</v>
          </cell>
        </row>
        <row r="982">
          <cell r="A982" t="str">
            <v>140153</v>
          </cell>
          <cell r="B982">
            <v>8</v>
          </cell>
          <cell r="C982" t="str">
            <v>GENERAL PROAÑO</v>
          </cell>
          <cell r="D982" t="str">
            <v>MORONA</v>
          </cell>
          <cell r="E982" t="str">
            <v>MORONA SANTIAGO</v>
          </cell>
          <cell r="F982" t="str">
            <v>Rural</v>
          </cell>
        </row>
        <row r="983">
          <cell r="A983" t="str">
            <v>140150</v>
          </cell>
          <cell r="B983">
            <v>8</v>
          </cell>
          <cell r="C983" t="str">
            <v>MACAS, CABECERA CANTONAL Y CAPITAL PROVINCIAL</v>
          </cell>
          <cell r="D983" t="str">
            <v>MORONA</v>
          </cell>
          <cell r="E983" t="str">
            <v>MORONA SANTIAGO</v>
          </cell>
          <cell r="F983" t="str">
            <v>Urbana</v>
          </cell>
        </row>
        <row r="984">
          <cell r="A984" t="str">
            <v>140164</v>
          </cell>
          <cell r="B984">
            <v>8</v>
          </cell>
          <cell r="C984" t="str">
            <v>RÍO BLANCO</v>
          </cell>
          <cell r="D984" t="str">
            <v>MORONA</v>
          </cell>
          <cell r="E984" t="str">
            <v>MORONA SANTIAGO</v>
          </cell>
          <cell r="F984" t="str">
            <v>Rural</v>
          </cell>
        </row>
        <row r="985">
          <cell r="A985" t="str">
            <v>140156</v>
          </cell>
          <cell r="B985">
            <v>8</v>
          </cell>
          <cell r="C985" t="str">
            <v>SAN ISIDRO</v>
          </cell>
          <cell r="D985" t="str">
            <v>MORONA</v>
          </cell>
          <cell r="E985" t="str">
            <v>MORONA SANTIAGO</v>
          </cell>
          <cell r="F985" t="str">
            <v>Rural</v>
          </cell>
        </row>
        <row r="986">
          <cell r="A986" t="str">
            <v>140157</v>
          </cell>
          <cell r="B986">
            <v>8</v>
          </cell>
          <cell r="C986" t="str">
            <v>SEVILLA DON BOSCO</v>
          </cell>
          <cell r="D986" t="str">
            <v>MORONA</v>
          </cell>
          <cell r="E986" t="str">
            <v>MORONA SANTIAGO</v>
          </cell>
          <cell r="F986" t="str">
            <v>Rural</v>
          </cell>
        </row>
        <row r="987">
          <cell r="A987" t="str">
            <v>140158</v>
          </cell>
          <cell r="B987">
            <v>8</v>
          </cell>
          <cell r="C987" t="str">
            <v>SINAÍ</v>
          </cell>
          <cell r="D987" t="str">
            <v>MORONA</v>
          </cell>
          <cell r="E987" t="str">
            <v>MORONA SANTIAGO</v>
          </cell>
          <cell r="F987" t="str">
            <v>Rural</v>
          </cell>
        </row>
        <row r="988">
          <cell r="A988" t="str">
            <v>140160</v>
          </cell>
          <cell r="B988">
            <v>8</v>
          </cell>
          <cell r="C988" t="str">
            <v>ZUÑA (ZÚÑAC)</v>
          </cell>
          <cell r="D988" t="str">
            <v>MORONA</v>
          </cell>
          <cell r="E988" t="str">
            <v>MORONA SANTIAGO</v>
          </cell>
          <cell r="F988" t="str">
            <v>Rural</v>
          </cell>
        </row>
        <row r="989">
          <cell r="A989" t="str">
            <v>141150</v>
          </cell>
          <cell r="B989">
            <v>8</v>
          </cell>
          <cell r="C989" t="str">
            <v>PABLO SEXTO, CABECERA CANTONAL</v>
          </cell>
          <cell r="D989" t="str">
            <v>PABLO SEXTO</v>
          </cell>
          <cell r="E989" t="str">
            <v>MORONA SANTIAGO</v>
          </cell>
          <cell r="F989" t="str">
            <v>Urbana</v>
          </cell>
        </row>
        <row r="990">
          <cell r="A990" t="str">
            <v>140453</v>
          </cell>
          <cell r="B990">
            <v>8</v>
          </cell>
          <cell r="C990" t="str">
            <v>*HUAMBOYA</v>
          </cell>
          <cell r="D990" t="str">
            <v>PALORA</v>
          </cell>
          <cell r="E990" t="str">
            <v>MORONA SANTIAGO</v>
          </cell>
          <cell r="F990" t="str">
            <v>Rural</v>
          </cell>
        </row>
        <row r="991">
          <cell r="A991" t="str">
            <v>140455</v>
          </cell>
          <cell r="B991">
            <v>8</v>
          </cell>
          <cell r="C991" t="str">
            <v>16 DE AGOSTO</v>
          </cell>
          <cell r="D991" t="str">
            <v>PALORA</v>
          </cell>
          <cell r="E991" t="str">
            <v>MORONA SANTIAGO</v>
          </cell>
          <cell r="F991" t="str">
            <v>Rural</v>
          </cell>
        </row>
        <row r="992">
          <cell r="A992" t="str">
            <v>140451</v>
          </cell>
          <cell r="B992">
            <v>8</v>
          </cell>
          <cell r="C992" t="str">
            <v>ARAPICOS</v>
          </cell>
          <cell r="D992" t="str">
            <v>PALORA</v>
          </cell>
          <cell r="E992" t="str">
            <v>MORONA SANTIAGO</v>
          </cell>
          <cell r="F992" t="str">
            <v>Rural</v>
          </cell>
        </row>
        <row r="993">
          <cell r="A993" t="str">
            <v>140452</v>
          </cell>
          <cell r="B993">
            <v>8</v>
          </cell>
          <cell r="C993" t="str">
            <v>CUMANDÁ (CAB. EN COLONIA AGRÍCOLA SEVILLA DEL ORO)</v>
          </cell>
          <cell r="D993" t="str">
            <v>PALORA</v>
          </cell>
          <cell r="E993" t="str">
            <v>MORONA SANTIAGO</v>
          </cell>
          <cell r="F993" t="str">
            <v>Rural</v>
          </cell>
        </row>
        <row r="994">
          <cell r="A994" t="str">
            <v>140450</v>
          </cell>
          <cell r="B994">
            <v>8</v>
          </cell>
          <cell r="C994" t="str">
            <v>PALORA (METZERA),CABECERA CANTONAL</v>
          </cell>
          <cell r="D994" t="str">
            <v>PALORA</v>
          </cell>
          <cell r="E994" t="str">
            <v>MORONA SANTIAGO</v>
          </cell>
          <cell r="F994" t="str">
            <v>Urbana</v>
          </cell>
        </row>
        <row r="995">
          <cell r="A995" t="str">
            <v>140454</v>
          </cell>
          <cell r="B995">
            <v>8</v>
          </cell>
          <cell r="C995" t="str">
            <v>SANGAY (CAB. EN NAYAMANACA)</v>
          </cell>
          <cell r="D995" t="str">
            <v>PALORA</v>
          </cell>
          <cell r="E995" t="str">
            <v>MORONA SANTIAGO</v>
          </cell>
          <cell r="F995" t="str">
            <v>Rural</v>
          </cell>
        </row>
        <row r="996">
          <cell r="A996" t="str">
            <v>140851</v>
          </cell>
          <cell r="B996">
            <v>8</v>
          </cell>
          <cell r="C996" t="str">
            <v>PAN DE AZÚCAR</v>
          </cell>
          <cell r="D996" t="str">
            <v>SAN JUAN BOSCO</v>
          </cell>
          <cell r="E996" t="str">
            <v>MORONA SANTIAGO</v>
          </cell>
          <cell r="F996" t="str">
            <v>Rural</v>
          </cell>
        </row>
        <row r="997">
          <cell r="A997" t="str">
            <v>140852</v>
          </cell>
          <cell r="B997">
            <v>8</v>
          </cell>
          <cell r="C997" t="str">
            <v>SAN CARLOS DE LIMÓN</v>
          </cell>
          <cell r="D997" t="str">
            <v>SAN JUAN BOSCO</v>
          </cell>
          <cell r="E997" t="str">
            <v>MORONA SANTIAGO</v>
          </cell>
          <cell r="F997" t="str">
            <v>Rural</v>
          </cell>
        </row>
        <row r="998">
          <cell r="A998" t="str">
            <v>140853</v>
          </cell>
          <cell r="B998">
            <v>8</v>
          </cell>
          <cell r="C998" t="str">
            <v>SAN JACINTO DE WAKAMBEIS</v>
          </cell>
          <cell r="D998" t="str">
            <v>SAN JUAN BOSCO</v>
          </cell>
          <cell r="E998" t="str">
            <v>MORONA SANTIAGO</v>
          </cell>
          <cell r="F998" t="str">
            <v>Rural</v>
          </cell>
        </row>
        <row r="999">
          <cell r="A999" t="str">
            <v>140850</v>
          </cell>
          <cell r="B999">
            <v>8</v>
          </cell>
          <cell r="C999" t="str">
            <v>SAN JUAN BOSCO, CABECERA CANTONAL</v>
          </cell>
          <cell r="D999" t="str">
            <v>SAN JUAN BOSCO</v>
          </cell>
          <cell r="E999" t="str">
            <v>MORONA SANTIAGO</v>
          </cell>
          <cell r="F999" t="str">
            <v>Urbana</v>
          </cell>
        </row>
        <row r="1000">
          <cell r="A1000" t="str">
            <v>140854</v>
          </cell>
          <cell r="B1000">
            <v>8</v>
          </cell>
          <cell r="C1000" t="str">
            <v>SANTIAGO DE PANANZA</v>
          </cell>
          <cell r="D1000" t="str">
            <v>SAN JUAN BOSCO</v>
          </cell>
          <cell r="E1000" t="str">
            <v>MORONA SANTIAGO</v>
          </cell>
          <cell r="F1000" t="str">
            <v>Rural</v>
          </cell>
        </row>
        <row r="1001">
          <cell r="A1001" t="str">
            <v>140555</v>
          </cell>
          <cell r="B1001">
            <v>8</v>
          </cell>
          <cell r="C1001" t="str">
            <v>*SANTIAGO</v>
          </cell>
          <cell r="D1001" t="str">
            <v>SANTIAGO</v>
          </cell>
          <cell r="E1001" t="str">
            <v>MORONA SANTIAGO</v>
          </cell>
          <cell r="F1001" t="str">
            <v>Rural</v>
          </cell>
        </row>
        <row r="1002">
          <cell r="A1002" t="str">
            <v>140552</v>
          </cell>
          <cell r="B1002">
            <v>8</v>
          </cell>
          <cell r="C1002" t="str">
            <v>CHUPIANZA</v>
          </cell>
          <cell r="D1002" t="str">
            <v>SANTIAGO</v>
          </cell>
          <cell r="E1002" t="str">
            <v>MORONA SANTIAGO</v>
          </cell>
          <cell r="F1002" t="str">
            <v>Rural</v>
          </cell>
        </row>
        <row r="1003">
          <cell r="A1003" t="str">
            <v>140551</v>
          </cell>
          <cell r="B1003">
            <v>8</v>
          </cell>
          <cell r="C1003" t="str">
            <v>COPAL</v>
          </cell>
          <cell r="D1003" t="str">
            <v>SANTIAGO</v>
          </cell>
          <cell r="E1003" t="str">
            <v>MORONA SANTIAGO</v>
          </cell>
          <cell r="F1003" t="str">
            <v>Rural</v>
          </cell>
        </row>
        <row r="1004">
          <cell r="A1004" t="str">
            <v>140553</v>
          </cell>
          <cell r="B1004">
            <v>8</v>
          </cell>
          <cell r="C1004" t="str">
            <v>PATUCA</v>
          </cell>
          <cell r="D1004" t="str">
            <v>SANTIAGO</v>
          </cell>
          <cell r="E1004" t="str">
            <v>MORONA SANTIAGO</v>
          </cell>
          <cell r="F1004" t="str">
            <v>Rural</v>
          </cell>
        </row>
        <row r="1005">
          <cell r="A1005" t="str">
            <v>140557</v>
          </cell>
          <cell r="B1005">
            <v>8</v>
          </cell>
          <cell r="C1005" t="str">
            <v>SAN FRANCISCO DE CHINIMBIMI</v>
          </cell>
          <cell r="D1005" t="str">
            <v>SANTIAGO</v>
          </cell>
          <cell r="E1005" t="str">
            <v>MORONA SANTIAGO</v>
          </cell>
          <cell r="F1005" t="str">
            <v>Rural</v>
          </cell>
        </row>
        <row r="1006">
          <cell r="A1006" t="str">
            <v>140554</v>
          </cell>
          <cell r="B1006">
            <v>8</v>
          </cell>
          <cell r="C1006" t="str">
            <v>SAN LUIS DE EL ACHO (CAB. EN EL ACHO)</v>
          </cell>
          <cell r="D1006" t="str">
            <v>SANTIAGO</v>
          </cell>
          <cell r="E1006" t="str">
            <v>MORONA SANTIAGO</v>
          </cell>
          <cell r="F1006" t="str">
            <v>Rural</v>
          </cell>
        </row>
        <row r="1007">
          <cell r="A1007" t="str">
            <v>140550</v>
          </cell>
          <cell r="B1007">
            <v>8</v>
          </cell>
          <cell r="C1007" t="str">
            <v>SANTIAGO DE MÉNDEZ, CABECERA CANTONAL</v>
          </cell>
          <cell r="D1007" t="str">
            <v>SANTIAGO</v>
          </cell>
          <cell r="E1007" t="str">
            <v>MORONA SANTIAGO</v>
          </cell>
          <cell r="F1007" t="str">
            <v>Urbana</v>
          </cell>
        </row>
        <row r="1008">
          <cell r="A1008" t="str">
            <v>140556</v>
          </cell>
          <cell r="B1008">
            <v>8</v>
          </cell>
          <cell r="C1008" t="str">
            <v>TAYUZA</v>
          </cell>
          <cell r="D1008" t="str">
            <v>SANTIAGO</v>
          </cell>
          <cell r="E1008" t="str">
            <v>MORONA SANTIAGO</v>
          </cell>
          <cell r="F1008" t="str">
            <v>Rural</v>
          </cell>
        </row>
        <row r="1009">
          <cell r="A1009" t="str">
            <v>140653</v>
          </cell>
          <cell r="B1009">
            <v>8</v>
          </cell>
          <cell r="C1009" t="str">
            <v>*LOGROÑO</v>
          </cell>
          <cell r="D1009" t="str">
            <v>SUCÚA</v>
          </cell>
          <cell r="E1009" t="str">
            <v>MORONA SANTIAGO</v>
          </cell>
          <cell r="F1009" t="str">
            <v>Rural</v>
          </cell>
        </row>
        <row r="1010">
          <cell r="A1010" t="str">
            <v>140654</v>
          </cell>
          <cell r="B1010">
            <v>8</v>
          </cell>
          <cell r="C1010" t="str">
            <v>*YAUPI</v>
          </cell>
          <cell r="D1010" t="str">
            <v>SUCÚA</v>
          </cell>
          <cell r="E1010" t="str">
            <v>MORONA SANTIAGO</v>
          </cell>
          <cell r="F1010" t="str">
            <v>Rural</v>
          </cell>
        </row>
        <row r="1011">
          <cell r="A1011" t="str">
            <v>140651</v>
          </cell>
          <cell r="B1011">
            <v>8</v>
          </cell>
          <cell r="C1011" t="str">
            <v>ASUNCIÓN</v>
          </cell>
          <cell r="D1011" t="str">
            <v>SUCÚA</v>
          </cell>
          <cell r="E1011" t="str">
            <v>MORONA SANTIAGO</v>
          </cell>
          <cell r="F1011" t="str">
            <v>Rural</v>
          </cell>
        </row>
        <row r="1012">
          <cell r="A1012" t="str">
            <v>140652</v>
          </cell>
          <cell r="B1012">
            <v>8</v>
          </cell>
          <cell r="C1012" t="str">
            <v>HUAMBI</v>
          </cell>
          <cell r="D1012" t="str">
            <v>SUCÚA</v>
          </cell>
          <cell r="E1012" t="str">
            <v>MORONA SANTIAGO</v>
          </cell>
          <cell r="F1012" t="str">
            <v>Rural</v>
          </cell>
        </row>
        <row r="1013">
          <cell r="A1013" t="str">
            <v>140655</v>
          </cell>
          <cell r="B1013">
            <v>8</v>
          </cell>
          <cell r="C1013" t="str">
            <v>SANTA MARIANITA DE JESÚS</v>
          </cell>
          <cell r="D1013" t="str">
            <v>SUCÚA</v>
          </cell>
          <cell r="E1013" t="str">
            <v>MORONA SANTIAGO</v>
          </cell>
          <cell r="F1013" t="str">
            <v>Rural</v>
          </cell>
        </row>
        <row r="1014">
          <cell r="A1014" t="str">
            <v>140650</v>
          </cell>
          <cell r="B1014">
            <v>8</v>
          </cell>
          <cell r="C1014" t="str">
            <v>SUCÚA, CABECERA CANTONAL</v>
          </cell>
          <cell r="D1014" t="str">
            <v>SUCÚA</v>
          </cell>
          <cell r="E1014" t="str">
            <v>MORONA SANTIAGO</v>
          </cell>
          <cell r="F1014" t="str">
            <v>Urbana</v>
          </cell>
        </row>
        <row r="1015">
          <cell r="A1015" t="str">
            <v>140951</v>
          </cell>
          <cell r="B1015">
            <v>8</v>
          </cell>
          <cell r="C1015" t="str">
            <v>HUASAGA (CAB. EN WAMPUIK)</v>
          </cell>
          <cell r="D1015" t="str">
            <v>TAISHA</v>
          </cell>
          <cell r="E1015" t="str">
            <v>MORONA SANTIAGO</v>
          </cell>
          <cell r="F1015" t="str">
            <v>Rural</v>
          </cell>
        </row>
        <row r="1016">
          <cell r="A1016" t="str">
            <v>140952</v>
          </cell>
          <cell r="B1016">
            <v>8</v>
          </cell>
          <cell r="C1016" t="str">
            <v>MACUMA</v>
          </cell>
          <cell r="D1016" t="str">
            <v>TAISHA</v>
          </cell>
          <cell r="E1016" t="str">
            <v>MORONA SANTIAGO</v>
          </cell>
          <cell r="F1016" t="str">
            <v>Rural</v>
          </cell>
        </row>
        <row r="1017">
          <cell r="A1017" t="str">
            <v>140954</v>
          </cell>
          <cell r="B1017">
            <v>8</v>
          </cell>
          <cell r="C1017" t="str">
            <v>PUMPUENTSA</v>
          </cell>
          <cell r="D1017" t="str">
            <v>TAISHA</v>
          </cell>
          <cell r="E1017" t="str">
            <v>MORONA SANTIAGO</v>
          </cell>
          <cell r="F1017" t="str">
            <v>Rural</v>
          </cell>
        </row>
        <row r="1018">
          <cell r="A1018" t="str">
            <v>140950</v>
          </cell>
          <cell r="B1018">
            <v>8</v>
          </cell>
          <cell r="C1018" t="str">
            <v>TAISHA, CABECERA CANTONAL</v>
          </cell>
          <cell r="D1018" t="str">
            <v>TAISHA</v>
          </cell>
          <cell r="E1018" t="str">
            <v>MORONA SANTIAGO</v>
          </cell>
          <cell r="F1018" t="str">
            <v>Urbana</v>
          </cell>
        </row>
        <row r="1019">
          <cell r="A1019" t="str">
            <v>140953</v>
          </cell>
          <cell r="B1019">
            <v>8</v>
          </cell>
          <cell r="C1019" t="str">
            <v>TUUTINENTZA</v>
          </cell>
          <cell r="D1019" t="str">
            <v>TAISHA</v>
          </cell>
          <cell r="E1019" t="str">
            <v>MORONA SANTIAGO</v>
          </cell>
          <cell r="F1019" t="str">
            <v>Rural</v>
          </cell>
        </row>
        <row r="1020">
          <cell r="A1020" t="str">
            <v>141251</v>
          </cell>
          <cell r="B1020">
            <v>8</v>
          </cell>
          <cell r="C1020" t="str">
            <v>SAN JOSÉ DE MORONA</v>
          </cell>
          <cell r="D1020" t="str">
            <v>TIWINTZA</v>
          </cell>
          <cell r="E1020" t="str">
            <v>MORONA SANTIAGO</v>
          </cell>
          <cell r="F1020" t="str">
            <v>Rural</v>
          </cell>
        </row>
        <row r="1021">
          <cell r="A1021" t="str">
            <v>141250</v>
          </cell>
          <cell r="B1021">
            <v>8</v>
          </cell>
          <cell r="C1021" t="str">
            <v>SANTIAGO, CABECERA CANTONAL</v>
          </cell>
          <cell r="D1021" t="str">
            <v>TIWINTZA</v>
          </cell>
          <cell r="E1021" t="str">
            <v>MORONA SANTIAGO</v>
          </cell>
          <cell r="F1021" t="str">
            <v>Urbana</v>
          </cell>
        </row>
        <row r="1022">
          <cell r="A1022" t="str">
            <v>150351</v>
          </cell>
          <cell r="B1022">
            <v>8</v>
          </cell>
          <cell r="C1022" t="str">
            <v>*AVILA</v>
          </cell>
          <cell r="D1022" t="str">
            <v>ARCHIDONA</v>
          </cell>
          <cell r="E1022" t="str">
            <v>NAPO</v>
          </cell>
          <cell r="F1022" t="str">
            <v>Rural</v>
          </cell>
        </row>
        <row r="1023">
          <cell r="A1023" t="str">
            <v>150353</v>
          </cell>
          <cell r="B1023">
            <v>8</v>
          </cell>
          <cell r="C1023" t="str">
            <v>*LORETO</v>
          </cell>
          <cell r="D1023" t="str">
            <v>ARCHIDONA</v>
          </cell>
          <cell r="E1023" t="str">
            <v>NAPO</v>
          </cell>
          <cell r="F1023" t="str">
            <v>Rural</v>
          </cell>
        </row>
        <row r="1024">
          <cell r="A1024" t="str">
            <v>150355</v>
          </cell>
          <cell r="B1024">
            <v>8</v>
          </cell>
          <cell r="C1024" t="str">
            <v>*PUERTO MURIALDO</v>
          </cell>
          <cell r="D1024" t="str">
            <v>ARCHIDONA</v>
          </cell>
          <cell r="E1024" t="str">
            <v>NAPO</v>
          </cell>
          <cell r="F1024" t="str">
            <v>Rural</v>
          </cell>
        </row>
        <row r="1025">
          <cell r="A1025" t="str">
            <v>150350</v>
          </cell>
          <cell r="B1025">
            <v>8</v>
          </cell>
          <cell r="C1025" t="str">
            <v>ARCHIDONA, CABECERA CANTONAL</v>
          </cell>
          <cell r="D1025" t="str">
            <v>ARCHIDONA</v>
          </cell>
          <cell r="E1025" t="str">
            <v>NAPO</v>
          </cell>
          <cell r="F1025" t="str">
            <v>Urbana</v>
          </cell>
        </row>
        <row r="1026">
          <cell r="A1026" t="str">
            <v>150352</v>
          </cell>
          <cell r="B1026">
            <v>8</v>
          </cell>
          <cell r="C1026" t="str">
            <v>COTUNDO</v>
          </cell>
          <cell r="D1026" t="str">
            <v>ARCHIDONA</v>
          </cell>
          <cell r="E1026" t="str">
            <v>NAPO</v>
          </cell>
          <cell r="F1026" t="str">
            <v>Rural</v>
          </cell>
        </row>
        <row r="1027">
          <cell r="A1027" t="str">
            <v>150354</v>
          </cell>
          <cell r="B1027">
            <v>8</v>
          </cell>
          <cell r="C1027" t="str">
            <v>SAN PABLO DE USHPAYACU</v>
          </cell>
          <cell r="D1027" t="str">
            <v>ARCHIDONA</v>
          </cell>
          <cell r="E1027" t="str">
            <v>NAPO</v>
          </cell>
          <cell r="F1027" t="str">
            <v>Rural</v>
          </cell>
        </row>
        <row r="1028">
          <cell r="A1028" t="str">
            <v>150950</v>
          </cell>
          <cell r="B1028">
            <v>8</v>
          </cell>
          <cell r="C1028" t="str">
            <v>CARLOS JULIO AROSEMENA TOLA, CABECERA CANTONAL</v>
          </cell>
          <cell r="D1028" t="str">
            <v>CARLOS JULIO AROSEMENA TOLA</v>
          </cell>
          <cell r="E1028" t="str">
            <v>NAPO</v>
          </cell>
          <cell r="F1028" t="str">
            <v>Urbana</v>
          </cell>
        </row>
        <row r="1029">
          <cell r="A1029" t="str">
            <v>150450</v>
          </cell>
          <cell r="B1029">
            <v>8</v>
          </cell>
          <cell r="C1029" t="str">
            <v>EL CHACO, CABECERA CANTONAL</v>
          </cell>
          <cell r="D1029" t="str">
            <v>EL CHACO</v>
          </cell>
          <cell r="E1029" t="str">
            <v>NAPO</v>
          </cell>
          <cell r="F1029" t="str">
            <v>Urbana</v>
          </cell>
        </row>
        <row r="1030">
          <cell r="A1030" t="str">
            <v>150451</v>
          </cell>
          <cell r="B1030">
            <v>8</v>
          </cell>
          <cell r="C1030" t="str">
            <v>GONZALO DíAZ DE PINEDA (EL BOMBÓN)</v>
          </cell>
          <cell r="D1030" t="str">
            <v>EL CHACO</v>
          </cell>
          <cell r="E1030" t="str">
            <v>NAPO</v>
          </cell>
          <cell r="F1030" t="str">
            <v>Rural</v>
          </cell>
        </row>
        <row r="1031">
          <cell r="A1031" t="str">
            <v>150452</v>
          </cell>
          <cell r="B1031">
            <v>8</v>
          </cell>
          <cell r="C1031" t="str">
            <v>LINARES</v>
          </cell>
          <cell r="D1031" t="str">
            <v>EL CHACO</v>
          </cell>
          <cell r="E1031" t="str">
            <v>NAPO</v>
          </cell>
          <cell r="F1031" t="str">
            <v>Rural</v>
          </cell>
        </row>
        <row r="1032">
          <cell r="A1032" t="str">
            <v>150453</v>
          </cell>
          <cell r="B1032">
            <v>8</v>
          </cell>
          <cell r="C1032" t="str">
            <v>OYACACHI</v>
          </cell>
          <cell r="D1032" t="str">
            <v>EL CHACO</v>
          </cell>
          <cell r="E1032" t="str">
            <v>NAPO</v>
          </cell>
          <cell r="F1032" t="str">
            <v>Rural</v>
          </cell>
        </row>
        <row r="1033">
          <cell r="A1033" t="str">
            <v>150454</v>
          </cell>
          <cell r="B1033">
            <v>8</v>
          </cell>
          <cell r="C1033" t="str">
            <v>SANTA ROSA</v>
          </cell>
          <cell r="D1033" t="str">
            <v>EL CHACO</v>
          </cell>
          <cell r="E1033" t="str">
            <v>NAPO</v>
          </cell>
          <cell r="F1033" t="str">
            <v>Rural</v>
          </cell>
        </row>
        <row r="1034">
          <cell r="A1034" t="str">
            <v>150455</v>
          </cell>
          <cell r="B1034">
            <v>8</v>
          </cell>
          <cell r="C1034" t="str">
            <v>SARDINAS</v>
          </cell>
          <cell r="D1034" t="str">
            <v>EL CHACO</v>
          </cell>
          <cell r="E1034" t="str">
            <v>NAPO</v>
          </cell>
          <cell r="F1034" t="str">
            <v>Rural</v>
          </cell>
        </row>
        <row r="1035">
          <cell r="A1035" t="str">
            <v>150755</v>
          </cell>
          <cell r="B1035">
            <v>8</v>
          </cell>
          <cell r="C1035" t="str">
            <v>*SAN JOSÉ DEL PAYAMINO</v>
          </cell>
          <cell r="D1035" t="str">
            <v>QUIJOS</v>
          </cell>
          <cell r="E1035" t="str">
            <v>NAPO</v>
          </cell>
          <cell r="F1035" t="str">
            <v>Rural</v>
          </cell>
        </row>
        <row r="1036">
          <cell r="A1036" t="str">
            <v>150750</v>
          </cell>
          <cell r="B1036">
            <v>8</v>
          </cell>
          <cell r="C1036" t="str">
            <v>BAEZA, CABECERA CANTONAL</v>
          </cell>
          <cell r="D1036" t="str">
            <v>QUIJOS</v>
          </cell>
          <cell r="E1036" t="str">
            <v>NAPO</v>
          </cell>
          <cell r="F1036" t="str">
            <v>Urbana</v>
          </cell>
        </row>
        <row r="1037">
          <cell r="A1037" t="str">
            <v>150751</v>
          </cell>
          <cell r="B1037">
            <v>8</v>
          </cell>
          <cell r="C1037" t="str">
            <v>COSANGA</v>
          </cell>
          <cell r="D1037" t="str">
            <v>QUIJOS</v>
          </cell>
          <cell r="E1037" t="str">
            <v>NAPO</v>
          </cell>
          <cell r="F1037" t="str">
            <v>Rural</v>
          </cell>
        </row>
        <row r="1038">
          <cell r="A1038" t="str">
            <v>150752</v>
          </cell>
          <cell r="B1038">
            <v>8</v>
          </cell>
          <cell r="C1038" t="str">
            <v>CUYUJA</v>
          </cell>
          <cell r="D1038" t="str">
            <v>QUIJOS</v>
          </cell>
          <cell r="E1038" t="str">
            <v>NAPO</v>
          </cell>
          <cell r="F1038" t="str">
            <v>Rural</v>
          </cell>
        </row>
        <row r="1039">
          <cell r="A1039" t="str">
            <v>150753</v>
          </cell>
          <cell r="B1039">
            <v>8</v>
          </cell>
          <cell r="C1039" t="str">
            <v>PAPALLACTA</v>
          </cell>
          <cell r="D1039" t="str">
            <v>QUIJOS</v>
          </cell>
          <cell r="E1039" t="str">
            <v>NAPO</v>
          </cell>
          <cell r="F1039" t="str">
            <v>Rural</v>
          </cell>
        </row>
        <row r="1040">
          <cell r="A1040" t="str">
            <v>150754</v>
          </cell>
          <cell r="B1040">
            <v>8</v>
          </cell>
          <cell r="C1040" t="str">
            <v>SAN FRANCISCO DE BORJA (VIRGILIO DÁVILA)</v>
          </cell>
          <cell r="D1040" t="str">
            <v>QUIJOS</v>
          </cell>
          <cell r="E1040" t="str">
            <v>NAPO</v>
          </cell>
          <cell r="F1040" t="str">
            <v>Rural</v>
          </cell>
        </row>
        <row r="1041">
          <cell r="A1041" t="str">
            <v>150756</v>
          </cell>
          <cell r="B1041">
            <v>8</v>
          </cell>
          <cell r="C1041" t="str">
            <v>SUMACO</v>
          </cell>
          <cell r="D1041" t="str">
            <v>QUIJOS</v>
          </cell>
          <cell r="E1041" t="str">
            <v>NAPO</v>
          </cell>
          <cell r="F1041" t="str">
            <v>Rural</v>
          </cell>
        </row>
        <row r="1042">
          <cell r="A1042" t="str">
            <v>150152</v>
          </cell>
          <cell r="B1042">
            <v>8</v>
          </cell>
          <cell r="C1042" t="str">
            <v>*CARLOS JULIO AROSEMENA TOLA (ZATZA-YACU)</v>
          </cell>
          <cell r="D1042" t="str">
            <v>TENA</v>
          </cell>
          <cell r="E1042" t="str">
            <v>NAPO</v>
          </cell>
          <cell r="F1042" t="str">
            <v>Rural</v>
          </cell>
        </row>
        <row r="1043">
          <cell r="A1043" t="str">
            <v>150151</v>
          </cell>
          <cell r="B1043">
            <v>8</v>
          </cell>
          <cell r="C1043" t="str">
            <v>AHUANO</v>
          </cell>
          <cell r="D1043" t="str">
            <v>TENA</v>
          </cell>
          <cell r="E1043" t="str">
            <v>NAPO</v>
          </cell>
          <cell r="F1043" t="str">
            <v>Rural</v>
          </cell>
        </row>
        <row r="1044">
          <cell r="A1044" t="str">
            <v>150153</v>
          </cell>
          <cell r="B1044">
            <v>8</v>
          </cell>
          <cell r="C1044" t="str">
            <v>CHONTAPUNTA</v>
          </cell>
          <cell r="D1044" t="str">
            <v>TENA</v>
          </cell>
          <cell r="E1044" t="str">
            <v>NAPO</v>
          </cell>
          <cell r="F1044" t="str">
            <v>Rural</v>
          </cell>
        </row>
        <row r="1045">
          <cell r="A1045" t="str">
            <v>150154</v>
          </cell>
          <cell r="B1045">
            <v>8</v>
          </cell>
          <cell r="C1045" t="str">
            <v>PANO</v>
          </cell>
          <cell r="D1045" t="str">
            <v>TENA</v>
          </cell>
          <cell r="E1045" t="str">
            <v>NAPO</v>
          </cell>
          <cell r="F1045" t="str">
            <v>Rural</v>
          </cell>
        </row>
        <row r="1046">
          <cell r="A1046" t="str">
            <v>150155</v>
          </cell>
          <cell r="B1046">
            <v>8</v>
          </cell>
          <cell r="C1046" t="str">
            <v>PUERTO MISAHUALLI</v>
          </cell>
          <cell r="D1046" t="str">
            <v>TENA</v>
          </cell>
          <cell r="E1046" t="str">
            <v>NAPO</v>
          </cell>
          <cell r="F1046" t="str">
            <v>Rural</v>
          </cell>
        </row>
        <row r="1047">
          <cell r="A1047" t="str">
            <v>150156</v>
          </cell>
          <cell r="B1047">
            <v>8</v>
          </cell>
          <cell r="C1047" t="str">
            <v>PUERTO NAPO</v>
          </cell>
          <cell r="D1047" t="str">
            <v>TENA</v>
          </cell>
          <cell r="E1047" t="str">
            <v>NAPO</v>
          </cell>
          <cell r="F1047" t="str">
            <v>Rural</v>
          </cell>
        </row>
        <row r="1048">
          <cell r="A1048" t="str">
            <v>150157</v>
          </cell>
          <cell r="B1048">
            <v>8</v>
          </cell>
          <cell r="C1048" t="str">
            <v>TÁLAG</v>
          </cell>
          <cell r="D1048" t="str">
            <v>TENA</v>
          </cell>
          <cell r="E1048" t="str">
            <v>NAPO</v>
          </cell>
          <cell r="F1048" t="str">
            <v>Rural</v>
          </cell>
        </row>
        <row r="1049">
          <cell r="A1049" t="str">
            <v>150150</v>
          </cell>
          <cell r="B1049">
            <v>8</v>
          </cell>
          <cell r="C1049" t="str">
            <v>TENA, CABECERA CANTONAL Y CAPITAL PROVINCIAL</v>
          </cell>
          <cell r="D1049" t="str">
            <v>TENA</v>
          </cell>
          <cell r="E1049" t="str">
            <v>NAPO</v>
          </cell>
          <cell r="F1049" t="str">
            <v>Urbana</v>
          </cell>
        </row>
        <row r="1050">
          <cell r="A1050" t="str">
            <v>220251</v>
          </cell>
          <cell r="B1050">
            <v>8</v>
          </cell>
          <cell r="C1050" t="str">
            <v>CAPITÁN AUGUSTO RIVADENEYRA</v>
          </cell>
          <cell r="D1050" t="str">
            <v>AGUARICO</v>
          </cell>
          <cell r="E1050" t="str">
            <v>ORELLANA</v>
          </cell>
          <cell r="F1050" t="str">
            <v>Rural</v>
          </cell>
        </row>
        <row r="1051">
          <cell r="A1051" t="str">
            <v>220252</v>
          </cell>
          <cell r="B1051">
            <v>8</v>
          </cell>
          <cell r="C1051" t="str">
            <v>CONONACO</v>
          </cell>
          <cell r="D1051" t="str">
            <v>AGUARICO</v>
          </cell>
          <cell r="E1051" t="str">
            <v>ORELLANA</v>
          </cell>
          <cell r="F1051" t="str">
            <v>Rural</v>
          </cell>
        </row>
        <row r="1052">
          <cell r="A1052" t="str">
            <v>220250</v>
          </cell>
          <cell r="B1052">
            <v>8</v>
          </cell>
          <cell r="C1052" t="str">
            <v>NUEVO ROCAFUERTE, CABECERA CANTONAL</v>
          </cell>
          <cell r="D1052" t="str">
            <v>AGUARICO</v>
          </cell>
          <cell r="E1052" t="str">
            <v>ORELLANA</v>
          </cell>
          <cell r="F1052" t="str">
            <v>Urbana</v>
          </cell>
        </row>
        <row r="1053">
          <cell r="A1053" t="str">
            <v>220253</v>
          </cell>
          <cell r="B1053">
            <v>8</v>
          </cell>
          <cell r="C1053" t="str">
            <v>SANTA MARÍA DE HUIRIRIMA</v>
          </cell>
          <cell r="D1053" t="str">
            <v>AGUARICO</v>
          </cell>
          <cell r="E1053" t="str">
            <v>ORELLANA</v>
          </cell>
          <cell r="F1053" t="str">
            <v>Rural</v>
          </cell>
        </row>
        <row r="1054">
          <cell r="A1054" t="str">
            <v>220254</v>
          </cell>
          <cell r="B1054">
            <v>8</v>
          </cell>
          <cell r="C1054" t="str">
            <v>TIPUTINI</v>
          </cell>
          <cell r="D1054" t="str">
            <v>AGUARICO</v>
          </cell>
          <cell r="E1054" t="str">
            <v>ORELLANA</v>
          </cell>
          <cell r="F1054" t="str">
            <v>Rural</v>
          </cell>
        </row>
        <row r="1055">
          <cell r="A1055" t="str">
            <v>220255</v>
          </cell>
          <cell r="B1055">
            <v>8</v>
          </cell>
          <cell r="C1055" t="str">
            <v>YASUNÍ</v>
          </cell>
          <cell r="D1055" t="str">
            <v>AGUARICO</v>
          </cell>
          <cell r="E1055" t="str">
            <v>ORELLANA</v>
          </cell>
          <cell r="F1055" t="str">
            <v>Rural</v>
          </cell>
        </row>
        <row r="1056">
          <cell r="A1056" t="str">
            <v>220351</v>
          </cell>
          <cell r="B1056">
            <v>8</v>
          </cell>
          <cell r="C1056" t="str">
            <v>ENOKANQUI</v>
          </cell>
          <cell r="D1056" t="str">
            <v>LA JOYA DE LOS SACHAS</v>
          </cell>
          <cell r="E1056" t="str">
            <v>ORELLANA</v>
          </cell>
          <cell r="F1056" t="str">
            <v>Rural</v>
          </cell>
        </row>
        <row r="1057">
          <cell r="A1057" t="str">
            <v>220350</v>
          </cell>
          <cell r="B1057">
            <v>8</v>
          </cell>
          <cell r="C1057" t="str">
            <v>LA JOYA DE LOS SACHAS, CABECERA CANTONAL</v>
          </cell>
          <cell r="D1057" t="str">
            <v>LA JOYA DE LOS SACHAS</v>
          </cell>
          <cell r="E1057" t="str">
            <v>ORELLANA</v>
          </cell>
          <cell r="F1057" t="str">
            <v>Urbana</v>
          </cell>
        </row>
        <row r="1058">
          <cell r="A1058" t="str">
            <v>220355</v>
          </cell>
          <cell r="B1058">
            <v>8</v>
          </cell>
          <cell r="C1058" t="str">
            <v>LAGO SAN PEDRO</v>
          </cell>
          <cell r="D1058" t="str">
            <v>LA JOYA DE LOS SACHAS</v>
          </cell>
          <cell r="E1058" t="str">
            <v>ORELLANA</v>
          </cell>
          <cell r="F1058" t="str">
            <v>Rural</v>
          </cell>
        </row>
        <row r="1059">
          <cell r="A1059" t="str">
            <v>220352</v>
          </cell>
          <cell r="B1059">
            <v>8</v>
          </cell>
          <cell r="C1059" t="str">
            <v>POMPEYA</v>
          </cell>
          <cell r="D1059" t="str">
            <v>LA JOYA DE LOS SACHAS</v>
          </cell>
          <cell r="E1059" t="str">
            <v>ORELLANA</v>
          </cell>
          <cell r="F1059" t="str">
            <v>Rural</v>
          </cell>
        </row>
        <row r="1060">
          <cell r="A1060" t="str">
            <v>220356</v>
          </cell>
          <cell r="B1060">
            <v>8</v>
          </cell>
          <cell r="C1060" t="str">
            <v>RUMIPAMBA</v>
          </cell>
          <cell r="D1060" t="str">
            <v>LA JOYA DE LOS SACHAS</v>
          </cell>
          <cell r="E1060" t="str">
            <v>ORELLANA</v>
          </cell>
          <cell r="F1060" t="str">
            <v>Rural</v>
          </cell>
        </row>
        <row r="1061">
          <cell r="A1061" t="str">
            <v>220353</v>
          </cell>
          <cell r="B1061">
            <v>8</v>
          </cell>
          <cell r="C1061" t="str">
            <v>SAN CARLOS</v>
          </cell>
          <cell r="D1061" t="str">
            <v>LA JOYA DE LOS SACHAS</v>
          </cell>
          <cell r="E1061" t="str">
            <v>ORELLANA</v>
          </cell>
          <cell r="F1061" t="str">
            <v>Rural</v>
          </cell>
        </row>
        <row r="1062">
          <cell r="A1062" t="str">
            <v>220354</v>
          </cell>
          <cell r="B1062">
            <v>8</v>
          </cell>
          <cell r="C1062" t="str">
            <v>SAN SEBASTIÁN DEL COCA</v>
          </cell>
          <cell r="D1062" t="str">
            <v>LA JOYA DE LOS SACHAS</v>
          </cell>
          <cell r="E1062" t="str">
            <v>ORELLANA</v>
          </cell>
          <cell r="F1062" t="str">
            <v>Rural</v>
          </cell>
        </row>
        <row r="1063">
          <cell r="A1063" t="str">
            <v>220357</v>
          </cell>
          <cell r="B1063">
            <v>8</v>
          </cell>
          <cell r="C1063" t="str">
            <v>TRES DE NOVIEMBRE</v>
          </cell>
          <cell r="D1063" t="str">
            <v>LA JOYA DE LOS SACHAS</v>
          </cell>
          <cell r="E1063" t="str">
            <v>ORELLANA</v>
          </cell>
          <cell r="F1063" t="str">
            <v>Rural</v>
          </cell>
        </row>
        <row r="1064">
          <cell r="A1064" t="str">
            <v>220358</v>
          </cell>
          <cell r="B1064">
            <v>8</v>
          </cell>
          <cell r="C1064" t="str">
            <v>UNIÓN MILAGREÑA</v>
          </cell>
          <cell r="D1064" t="str">
            <v>LA JOYA DE LOS SACHAS</v>
          </cell>
          <cell r="E1064" t="str">
            <v>ORELLANA</v>
          </cell>
          <cell r="F1064" t="str">
            <v>Rural</v>
          </cell>
        </row>
        <row r="1065">
          <cell r="A1065" t="str">
            <v>220451</v>
          </cell>
          <cell r="B1065">
            <v>8</v>
          </cell>
          <cell r="C1065" t="str">
            <v>AVILA (CAB. EN HUIRUNO)</v>
          </cell>
          <cell r="D1065" t="str">
            <v>LORETO</v>
          </cell>
          <cell r="E1065" t="str">
            <v>ORELLANA</v>
          </cell>
          <cell r="F1065" t="str">
            <v>Rural</v>
          </cell>
        </row>
        <row r="1066">
          <cell r="A1066" t="str">
            <v>220450</v>
          </cell>
          <cell r="B1066">
            <v>8</v>
          </cell>
          <cell r="C1066" t="str">
            <v>LORETO, CABECERA CANTONAL</v>
          </cell>
          <cell r="D1066" t="str">
            <v>LORETO</v>
          </cell>
          <cell r="E1066" t="str">
            <v>ORELLANA</v>
          </cell>
          <cell r="F1066" t="str">
            <v>Urbana</v>
          </cell>
        </row>
        <row r="1067">
          <cell r="A1067" t="str">
            <v>220452</v>
          </cell>
          <cell r="B1067">
            <v>8</v>
          </cell>
          <cell r="C1067" t="str">
            <v>PUERTO MURIALDO</v>
          </cell>
          <cell r="D1067" t="str">
            <v>LORETO</v>
          </cell>
          <cell r="E1067" t="str">
            <v>ORELLANA</v>
          </cell>
          <cell r="F1067" t="str">
            <v>Rural</v>
          </cell>
        </row>
        <row r="1068">
          <cell r="A1068" t="str">
            <v>220454</v>
          </cell>
          <cell r="B1068">
            <v>8</v>
          </cell>
          <cell r="C1068" t="str">
            <v>SAN JOSÉ DE DAHUANO</v>
          </cell>
          <cell r="D1068" t="str">
            <v>LORETO</v>
          </cell>
          <cell r="E1068" t="str">
            <v>ORELLANA</v>
          </cell>
          <cell r="F1068" t="str">
            <v>Rural</v>
          </cell>
        </row>
        <row r="1069">
          <cell r="A1069" t="str">
            <v>220453</v>
          </cell>
          <cell r="B1069">
            <v>8</v>
          </cell>
          <cell r="C1069" t="str">
            <v>SAN JOSÉ DE PAYAMINO</v>
          </cell>
          <cell r="D1069" t="str">
            <v>LORETO</v>
          </cell>
          <cell r="E1069" t="str">
            <v>ORELLANA</v>
          </cell>
          <cell r="F1069" t="str">
            <v>Rural</v>
          </cell>
        </row>
        <row r="1070">
          <cell r="A1070" t="str">
            <v>220455</v>
          </cell>
          <cell r="B1070">
            <v>8</v>
          </cell>
          <cell r="C1070" t="str">
            <v>SAN VICENTE DE HUATICOCHA</v>
          </cell>
          <cell r="D1070" t="str">
            <v>LORETO</v>
          </cell>
          <cell r="E1070" t="str">
            <v>ORELLANA</v>
          </cell>
          <cell r="F1070" t="str">
            <v>Rural</v>
          </cell>
        </row>
        <row r="1071">
          <cell r="A1071" t="str">
            <v>220153</v>
          </cell>
          <cell r="B1071">
            <v>8</v>
          </cell>
          <cell r="C1071" t="str">
            <v>ALEJANDRO LABAKA</v>
          </cell>
          <cell r="D1071" t="str">
            <v>ORELLANA</v>
          </cell>
          <cell r="E1071" t="str">
            <v>ORELLANA</v>
          </cell>
          <cell r="F1071" t="str">
            <v>Rural</v>
          </cell>
        </row>
        <row r="1072">
          <cell r="A1072" t="str">
            <v>220151</v>
          </cell>
          <cell r="B1072">
            <v>8</v>
          </cell>
          <cell r="C1072" t="str">
            <v>DAYUMA</v>
          </cell>
          <cell r="D1072" t="str">
            <v>ORELLANA</v>
          </cell>
          <cell r="E1072" t="str">
            <v>ORELLANA</v>
          </cell>
          <cell r="F1072" t="str">
            <v>Rural</v>
          </cell>
        </row>
        <row r="1073">
          <cell r="A1073" t="str">
            <v>220154</v>
          </cell>
          <cell r="B1073">
            <v>8</v>
          </cell>
          <cell r="C1073" t="str">
            <v>EL DORADO</v>
          </cell>
          <cell r="D1073" t="str">
            <v>ORELLANA</v>
          </cell>
          <cell r="E1073" t="str">
            <v>ORELLANA</v>
          </cell>
          <cell r="F1073" t="str">
            <v>Rural</v>
          </cell>
        </row>
        <row r="1074">
          <cell r="A1074" t="str">
            <v>220155</v>
          </cell>
          <cell r="B1074">
            <v>8</v>
          </cell>
          <cell r="C1074" t="str">
            <v>EL EDÉN</v>
          </cell>
          <cell r="D1074" t="str">
            <v>ORELLANA</v>
          </cell>
          <cell r="E1074" t="str">
            <v>ORELLANA</v>
          </cell>
          <cell r="F1074" t="str">
            <v>Rural</v>
          </cell>
        </row>
        <row r="1075">
          <cell r="A1075" t="str">
            <v>220156</v>
          </cell>
          <cell r="B1075">
            <v>8</v>
          </cell>
          <cell r="C1075" t="str">
            <v>GARCÍA MORENO</v>
          </cell>
          <cell r="D1075" t="str">
            <v>ORELLANA</v>
          </cell>
          <cell r="E1075" t="str">
            <v>ORELLANA</v>
          </cell>
          <cell r="F1075" t="str">
            <v>Rural</v>
          </cell>
        </row>
        <row r="1076">
          <cell r="A1076" t="str">
            <v>220157</v>
          </cell>
          <cell r="B1076">
            <v>8</v>
          </cell>
          <cell r="C1076" t="str">
            <v>INÉS ARANGO (CAB. EN WESTERN)</v>
          </cell>
          <cell r="D1076" t="str">
            <v>ORELLANA</v>
          </cell>
          <cell r="E1076" t="str">
            <v>ORELLANA</v>
          </cell>
          <cell r="F1076" t="str">
            <v>Rural</v>
          </cell>
        </row>
        <row r="1077">
          <cell r="A1077" t="str">
            <v>220158</v>
          </cell>
          <cell r="B1077">
            <v>8</v>
          </cell>
          <cell r="C1077" t="str">
            <v>LA BELLEZA</v>
          </cell>
          <cell r="D1077" t="str">
            <v>ORELLANA</v>
          </cell>
          <cell r="E1077" t="str">
            <v>ORELLANA</v>
          </cell>
          <cell r="F1077" t="str">
            <v>Rural</v>
          </cell>
        </row>
        <row r="1078">
          <cell r="A1078" t="str">
            <v>220159</v>
          </cell>
          <cell r="B1078">
            <v>8</v>
          </cell>
          <cell r="C1078" t="str">
            <v>NUEVO PARAÍSO (CAB. EN UNIÓN CHIMBORAZO)</v>
          </cell>
          <cell r="D1078" t="str">
            <v>ORELLANA</v>
          </cell>
          <cell r="E1078" t="str">
            <v>ORELLANA</v>
          </cell>
          <cell r="F1078" t="str">
            <v>Rural</v>
          </cell>
        </row>
        <row r="1079">
          <cell r="A1079" t="str">
            <v>220150</v>
          </cell>
          <cell r="B1079">
            <v>8</v>
          </cell>
          <cell r="C1079" t="str">
            <v>PUERTO FRANCISCO DE ORELLANA (EL COCA),CABECERA CANTONAL Y CAPITAL PROVINCIAL</v>
          </cell>
          <cell r="D1079" t="str">
            <v>ORELLANA</v>
          </cell>
          <cell r="E1079" t="str">
            <v>ORELLANA</v>
          </cell>
          <cell r="F1079" t="str">
            <v>Urbana</v>
          </cell>
        </row>
        <row r="1080">
          <cell r="A1080" t="str">
            <v>220160</v>
          </cell>
          <cell r="B1080">
            <v>8</v>
          </cell>
          <cell r="C1080" t="str">
            <v>SAN JOSÉ DE GUAYUSA</v>
          </cell>
          <cell r="D1080" t="str">
            <v>ORELLANA</v>
          </cell>
          <cell r="E1080" t="str">
            <v>ORELLANA</v>
          </cell>
          <cell r="F1080" t="str">
            <v>Rural</v>
          </cell>
        </row>
        <row r="1081">
          <cell r="A1081" t="str">
            <v>220161</v>
          </cell>
          <cell r="B1081">
            <v>8</v>
          </cell>
          <cell r="C1081" t="str">
            <v>SAN LUIS DE ARMENIA</v>
          </cell>
          <cell r="D1081" t="str">
            <v>ORELLANA</v>
          </cell>
          <cell r="E1081" t="str">
            <v>ORELLANA</v>
          </cell>
          <cell r="F1081" t="str">
            <v>Rural</v>
          </cell>
        </row>
        <row r="1082">
          <cell r="A1082" t="str">
            <v>220152</v>
          </cell>
          <cell r="B1082">
            <v>8</v>
          </cell>
          <cell r="C1082" t="str">
            <v>TARACOA (CAB. EN NUEVA ESPERANZA: YUCA)</v>
          </cell>
          <cell r="D1082" t="str">
            <v>ORELLANA</v>
          </cell>
          <cell r="E1082" t="str">
            <v>ORELLANA</v>
          </cell>
          <cell r="F1082" t="str">
            <v>Rural</v>
          </cell>
        </row>
        <row r="1083">
          <cell r="A1083" t="str">
            <v>160450</v>
          </cell>
          <cell r="B1083">
            <v>8</v>
          </cell>
          <cell r="C1083" t="str">
            <v>ARAJUNO, CABECERA CANTONAL</v>
          </cell>
          <cell r="D1083" t="str">
            <v>ARAJUNO</v>
          </cell>
          <cell r="E1083" t="str">
            <v>PASTAZA</v>
          </cell>
          <cell r="F1083" t="str">
            <v>Urbana</v>
          </cell>
        </row>
        <row r="1084">
          <cell r="A1084" t="str">
            <v>160451</v>
          </cell>
          <cell r="B1084">
            <v>8</v>
          </cell>
          <cell r="C1084" t="str">
            <v>CURARAY</v>
          </cell>
          <cell r="D1084" t="str">
            <v>ARAJUNO</v>
          </cell>
          <cell r="E1084" t="str">
            <v>PASTAZA</v>
          </cell>
          <cell r="F1084" t="str">
            <v>Rural</v>
          </cell>
        </row>
        <row r="1085">
          <cell r="A1085" t="str">
            <v>160251</v>
          </cell>
          <cell r="B1085">
            <v>8</v>
          </cell>
          <cell r="C1085" t="str">
            <v>MADRE TIERRA</v>
          </cell>
          <cell r="D1085" t="str">
            <v>MERA</v>
          </cell>
          <cell r="E1085" t="str">
            <v>PASTAZA</v>
          </cell>
          <cell r="F1085" t="str">
            <v>Rural</v>
          </cell>
        </row>
        <row r="1086">
          <cell r="A1086" t="str">
            <v>160250</v>
          </cell>
          <cell r="B1086">
            <v>8</v>
          </cell>
          <cell r="C1086" t="str">
            <v>MERA, CABECERA CANTONAL</v>
          </cell>
          <cell r="D1086" t="str">
            <v>MERA</v>
          </cell>
          <cell r="E1086" t="str">
            <v>PASTAZA</v>
          </cell>
          <cell r="F1086" t="str">
            <v>Urbana</v>
          </cell>
        </row>
        <row r="1087">
          <cell r="A1087" t="str">
            <v>160252</v>
          </cell>
          <cell r="B1087">
            <v>8</v>
          </cell>
          <cell r="C1087" t="str">
            <v>SHELL</v>
          </cell>
          <cell r="D1087" t="str">
            <v>MERA</v>
          </cell>
          <cell r="E1087" t="str">
            <v>PASTAZA</v>
          </cell>
          <cell r="F1087" t="str">
            <v>Rural</v>
          </cell>
        </row>
        <row r="1088">
          <cell r="A1088" t="str">
            <v>160151</v>
          </cell>
          <cell r="B1088">
            <v>8</v>
          </cell>
          <cell r="C1088" t="str">
            <v>*ARAJUNO</v>
          </cell>
          <cell r="D1088" t="str">
            <v>PASTAZA</v>
          </cell>
          <cell r="E1088" t="str">
            <v>PASTAZA</v>
          </cell>
          <cell r="F1088" t="str">
            <v>Rural</v>
          </cell>
        </row>
        <row r="1089">
          <cell r="A1089" t="str">
            <v>160153</v>
          </cell>
          <cell r="B1089">
            <v>8</v>
          </cell>
          <cell r="C1089" t="str">
            <v>*CURARAY</v>
          </cell>
          <cell r="D1089" t="str">
            <v>PASTAZA</v>
          </cell>
          <cell r="E1089" t="str">
            <v>PASTAZA</v>
          </cell>
          <cell r="F1089" t="str">
            <v>Rural</v>
          </cell>
        </row>
        <row r="1090">
          <cell r="A1090" t="str">
            <v>160160</v>
          </cell>
          <cell r="B1090">
            <v>8</v>
          </cell>
          <cell r="C1090" t="str">
            <v>*SANTA CLARA</v>
          </cell>
          <cell r="D1090" t="str">
            <v>PASTAZA</v>
          </cell>
          <cell r="E1090" t="str">
            <v>PASTAZA</v>
          </cell>
          <cell r="F1090" t="str">
            <v>Rural</v>
          </cell>
        </row>
        <row r="1091">
          <cell r="A1091" t="str">
            <v>160152</v>
          </cell>
          <cell r="B1091">
            <v>8</v>
          </cell>
          <cell r="C1091" t="str">
            <v>CANELOS</v>
          </cell>
          <cell r="D1091" t="str">
            <v>PASTAZA</v>
          </cell>
          <cell r="E1091" t="str">
            <v>PASTAZA</v>
          </cell>
          <cell r="F1091" t="str">
            <v>Rural</v>
          </cell>
        </row>
        <row r="1092">
          <cell r="A1092" t="str">
            <v>160154</v>
          </cell>
          <cell r="B1092">
            <v>8</v>
          </cell>
          <cell r="C1092" t="str">
            <v>DIEZ  DE AGOSTO</v>
          </cell>
          <cell r="D1092" t="str">
            <v>PASTAZA</v>
          </cell>
          <cell r="E1092" t="str">
            <v>PASTAZA</v>
          </cell>
          <cell r="F1092" t="str">
            <v>Rural</v>
          </cell>
        </row>
        <row r="1093">
          <cell r="A1093" t="str">
            <v>160166</v>
          </cell>
          <cell r="B1093">
            <v>8</v>
          </cell>
          <cell r="C1093" t="str">
            <v>EL TRIUNFO</v>
          </cell>
          <cell r="D1093" t="str">
            <v>PASTAZA</v>
          </cell>
          <cell r="E1093" t="str">
            <v>PASTAZA</v>
          </cell>
          <cell r="F1093" t="str">
            <v>Rural</v>
          </cell>
        </row>
        <row r="1094">
          <cell r="A1094" t="str">
            <v>160155</v>
          </cell>
          <cell r="B1094">
            <v>8</v>
          </cell>
          <cell r="C1094" t="str">
            <v>FÁTIMA</v>
          </cell>
          <cell r="D1094" t="str">
            <v>PASTAZA</v>
          </cell>
          <cell r="E1094" t="str">
            <v>PASTAZA</v>
          </cell>
          <cell r="F1094" t="str">
            <v>Rural</v>
          </cell>
        </row>
        <row r="1095">
          <cell r="A1095" t="str">
            <v>160156</v>
          </cell>
          <cell r="B1095">
            <v>8</v>
          </cell>
          <cell r="C1095" t="str">
            <v>MONTALVO (ANDOAS)</v>
          </cell>
          <cell r="D1095" t="str">
            <v>PASTAZA</v>
          </cell>
          <cell r="E1095" t="str">
            <v>PASTAZA</v>
          </cell>
          <cell r="F1095" t="str">
            <v>Rural</v>
          </cell>
        </row>
        <row r="1096">
          <cell r="A1096" t="str">
            <v>160157</v>
          </cell>
          <cell r="B1096">
            <v>8</v>
          </cell>
          <cell r="C1096" t="str">
            <v>POMONA</v>
          </cell>
          <cell r="D1096" t="str">
            <v>PASTAZA</v>
          </cell>
          <cell r="E1096" t="str">
            <v>PASTAZA</v>
          </cell>
          <cell r="F1096" t="str">
            <v>Rural</v>
          </cell>
        </row>
        <row r="1097">
          <cell r="A1097" t="str">
            <v>160150</v>
          </cell>
          <cell r="B1097">
            <v>8</v>
          </cell>
          <cell r="C1097" t="str">
            <v>PUYO, CABECERA CANTONAL Y CAPITAL PROVINCIAL</v>
          </cell>
          <cell r="D1097" t="str">
            <v>PASTAZA</v>
          </cell>
          <cell r="E1097" t="str">
            <v>PASTAZA</v>
          </cell>
          <cell r="F1097" t="str">
            <v>Urbana</v>
          </cell>
        </row>
        <row r="1098">
          <cell r="A1098" t="str">
            <v>160158</v>
          </cell>
          <cell r="B1098">
            <v>8</v>
          </cell>
          <cell r="C1098" t="str">
            <v>RÍO CORRIENTES</v>
          </cell>
          <cell r="D1098" t="str">
            <v>PASTAZA</v>
          </cell>
          <cell r="E1098" t="str">
            <v>PASTAZA</v>
          </cell>
          <cell r="F1098" t="str">
            <v>Rural</v>
          </cell>
        </row>
        <row r="1099">
          <cell r="A1099" t="str">
            <v>160159</v>
          </cell>
          <cell r="B1099">
            <v>8</v>
          </cell>
          <cell r="C1099" t="str">
            <v>RÍO TIGRE</v>
          </cell>
          <cell r="D1099" t="str">
            <v>PASTAZA</v>
          </cell>
          <cell r="E1099" t="str">
            <v>PASTAZA</v>
          </cell>
          <cell r="F1099" t="str">
            <v>Rural</v>
          </cell>
        </row>
        <row r="1100">
          <cell r="A1100" t="str">
            <v>160161</v>
          </cell>
          <cell r="B1100">
            <v>8</v>
          </cell>
          <cell r="C1100" t="str">
            <v>SARAYACU</v>
          </cell>
          <cell r="D1100" t="str">
            <v>PASTAZA</v>
          </cell>
          <cell r="E1100" t="str">
            <v>PASTAZA</v>
          </cell>
          <cell r="F1100" t="str">
            <v>Rural</v>
          </cell>
        </row>
        <row r="1101">
          <cell r="A1101" t="str">
            <v>160162</v>
          </cell>
          <cell r="B1101">
            <v>8</v>
          </cell>
          <cell r="C1101" t="str">
            <v>SIMÓN BOLÍVAR  (CAB. EN MUSHULLACTA)</v>
          </cell>
          <cell r="D1101" t="str">
            <v>PASTAZA</v>
          </cell>
          <cell r="E1101" t="str">
            <v>PASTAZA</v>
          </cell>
          <cell r="F1101" t="str">
            <v>Rural</v>
          </cell>
        </row>
        <row r="1102">
          <cell r="A1102" t="str">
            <v>160163</v>
          </cell>
          <cell r="B1102">
            <v>8</v>
          </cell>
          <cell r="C1102" t="str">
            <v>TARQUI</v>
          </cell>
          <cell r="D1102" t="str">
            <v>PASTAZA</v>
          </cell>
          <cell r="E1102" t="str">
            <v>PASTAZA</v>
          </cell>
          <cell r="F1102" t="str">
            <v>Rural</v>
          </cell>
        </row>
        <row r="1103">
          <cell r="A1103" t="str">
            <v>160164</v>
          </cell>
          <cell r="B1103">
            <v>8</v>
          </cell>
          <cell r="C1103" t="str">
            <v>TENIENTE HUGO ORTIZ</v>
          </cell>
          <cell r="D1103" t="str">
            <v>PASTAZA</v>
          </cell>
          <cell r="E1103" t="str">
            <v>PASTAZA</v>
          </cell>
          <cell r="F1103" t="str">
            <v>Rural</v>
          </cell>
        </row>
        <row r="1104">
          <cell r="A1104" t="str">
            <v>160165</v>
          </cell>
          <cell r="B1104">
            <v>8</v>
          </cell>
          <cell r="C1104" t="str">
            <v>VERACRUZ (INDILLAMA) (CAB. EN INDILLAMA)</v>
          </cell>
          <cell r="D1104" t="str">
            <v>PASTAZA</v>
          </cell>
          <cell r="E1104" t="str">
            <v>PASTAZA</v>
          </cell>
          <cell r="F1104" t="str">
            <v>Rural</v>
          </cell>
        </row>
        <row r="1105">
          <cell r="A1105" t="str">
            <v>160351</v>
          </cell>
          <cell r="B1105">
            <v>8</v>
          </cell>
          <cell r="C1105" t="str">
            <v>SAN JOSÉ</v>
          </cell>
          <cell r="D1105" t="str">
            <v>SANTA CLARA</v>
          </cell>
          <cell r="E1105" t="str">
            <v>PASTAZA</v>
          </cell>
          <cell r="F1105" t="str">
            <v>Rural</v>
          </cell>
        </row>
        <row r="1106">
          <cell r="A1106" t="str">
            <v>160350</v>
          </cell>
          <cell r="B1106">
            <v>8</v>
          </cell>
          <cell r="C1106" t="str">
            <v>SANTA CLARA, CABECERA CANTONAL</v>
          </cell>
          <cell r="D1106" t="str">
            <v>SANTA CLARA</v>
          </cell>
          <cell r="E1106" t="str">
            <v>PASTAZA</v>
          </cell>
          <cell r="F1106" t="str">
            <v>Urbana</v>
          </cell>
        </row>
        <row r="1107">
          <cell r="A1107" t="str">
            <v>170251</v>
          </cell>
          <cell r="B1107">
            <v>8</v>
          </cell>
          <cell r="C1107" t="str">
            <v>ASCÁZUBI</v>
          </cell>
          <cell r="D1107" t="str">
            <v>CAYAMBE</v>
          </cell>
          <cell r="E1107" t="str">
            <v>PICHINCHA</v>
          </cell>
          <cell r="F1107" t="str">
            <v>Rural</v>
          </cell>
        </row>
        <row r="1108">
          <cell r="A1108" t="str">
            <v>170201</v>
          </cell>
          <cell r="B1108">
            <v>8</v>
          </cell>
          <cell r="C1108" t="str">
            <v>AYORA</v>
          </cell>
          <cell r="D1108" t="str">
            <v>CAYAMBE</v>
          </cell>
          <cell r="E1108" t="str">
            <v>PICHINCHA</v>
          </cell>
          <cell r="F1108" t="str">
            <v>Urbana</v>
          </cell>
        </row>
        <row r="1109">
          <cell r="A1109" t="str">
            <v>170252</v>
          </cell>
          <cell r="B1109">
            <v>8</v>
          </cell>
          <cell r="C1109" t="str">
            <v>CANGAHUA</v>
          </cell>
          <cell r="D1109" t="str">
            <v>CAYAMBE</v>
          </cell>
          <cell r="E1109" t="str">
            <v>PICHINCHA</v>
          </cell>
          <cell r="F1109" t="str">
            <v>Rural</v>
          </cell>
        </row>
        <row r="1110">
          <cell r="A1110" t="str">
            <v>170202</v>
          </cell>
          <cell r="B1110">
            <v>8</v>
          </cell>
          <cell r="C1110" t="str">
            <v>CAYAMBE</v>
          </cell>
          <cell r="D1110" t="str">
            <v>CAYAMBE</v>
          </cell>
          <cell r="E1110" t="str">
            <v>PICHINCHA</v>
          </cell>
          <cell r="F1110" t="str">
            <v>Urbana</v>
          </cell>
        </row>
        <row r="1111">
          <cell r="A1111" t="str">
            <v>170250</v>
          </cell>
          <cell r="B1111">
            <v>8</v>
          </cell>
          <cell r="C1111" t="str">
            <v>CAYAMBE, CABECERA CANTONAL</v>
          </cell>
          <cell r="D1111" t="str">
            <v>CAYAMBE</v>
          </cell>
          <cell r="E1111" t="str">
            <v>PICHINCHA</v>
          </cell>
          <cell r="F1111" t="str">
            <v>Urbana</v>
          </cell>
        </row>
        <row r="1112">
          <cell r="A1112" t="str">
            <v>170203</v>
          </cell>
          <cell r="B1112">
            <v>8</v>
          </cell>
          <cell r="C1112" t="str">
            <v>JUAN MONTALVO</v>
          </cell>
          <cell r="D1112" t="str">
            <v>CAYAMBE</v>
          </cell>
          <cell r="E1112" t="str">
            <v>PICHINCHA</v>
          </cell>
          <cell r="F1112" t="str">
            <v>Urbana</v>
          </cell>
        </row>
        <row r="1113">
          <cell r="A1113" t="str">
            <v>170253</v>
          </cell>
          <cell r="B1113">
            <v>8</v>
          </cell>
          <cell r="C1113" t="str">
            <v>OLMEDO (PESILLO)</v>
          </cell>
          <cell r="D1113" t="str">
            <v>CAYAMBE</v>
          </cell>
          <cell r="E1113" t="str">
            <v>PICHINCHA</v>
          </cell>
          <cell r="F1113" t="str">
            <v>Rural</v>
          </cell>
        </row>
        <row r="1114">
          <cell r="A1114" t="str">
            <v>170254</v>
          </cell>
          <cell r="B1114">
            <v>8</v>
          </cell>
          <cell r="C1114" t="str">
            <v>OTÓN</v>
          </cell>
          <cell r="D1114" t="str">
            <v>CAYAMBE</v>
          </cell>
          <cell r="E1114" t="str">
            <v>PICHINCHA</v>
          </cell>
          <cell r="F1114" t="str">
            <v>Rural</v>
          </cell>
        </row>
        <row r="1115">
          <cell r="A1115" t="str">
            <v>170255</v>
          </cell>
          <cell r="B1115">
            <v>8</v>
          </cell>
          <cell r="C1115" t="str">
            <v>SANTA ROSA DE CUZUBAMBA</v>
          </cell>
          <cell r="D1115" t="str">
            <v>CAYAMBE</v>
          </cell>
          <cell r="E1115" t="str">
            <v>PICHINCHA</v>
          </cell>
          <cell r="F1115" t="str">
            <v>Rural</v>
          </cell>
        </row>
        <row r="1116">
          <cell r="A1116" t="str">
            <v>170351</v>
          </cell>
          <cell r="B1116">
            <v>8</v>
          </cell>
          <cell r="C1116" t="str">
            <v>ALÓAG</v>
          </cell>
          <cell r="D1116" t="str">
            <v>MEJIA</v>
          </cell>
          <cell r="E1116" t="str">
            <v>PICHINCHA</v>
          </cell>
          <cell r="F1116" t="str">
            <v>Rural</v>
          </cell>
        </row>
        <row r="1117">
          <cell r="A1117" t="str">
            <v>170352</v>
          </cell>
          <cell r="B1117">
            <v>8</v>
          </cell>
          <cell r="C1117" t="str">
            <v>ALOASÍ</v>
          </cell>
          <cell r="D1117" t="str">
            <v>MEJIA</v>
          </cell>
          <cell r="E1117" t="str">
            <v>PICHINCHA</v>
          </cell>
          <cell r="F1117" t="str">
            <v>Rural</v>
          </cell>
        </row>
        <row r="1118">
          <cell r="A1118" t="str">
            <v>170353</v>
          </cell>
          <cell r="B1118">
            <v>8</v>
          </cell>
          <cell r="C1118" t="str">
            <v>CUTUGLAHUA</v>
          </cell>
          <cell r="D1118" t="str">
            <v>MEJIA</v>
          </cell>
          <cell r="E1118" t="str">
            <v>PICHINCHA</v>
          </cell>
          <cell r="F1118" t="str">
            <v>Rural</v>
          </cell>
        </row>
        <row r="1119">
          <cell r="A1119" t="str">
            <v>170354</v>
          </cell>
          <cell r="B1119">
            <v>8</v>
          </cell>
          <cell r="C1119" t="str">
            <v>EL CHAUPI</v>
          </cell>
          <cell r="D1119" t="str">
            <v>MEJIA</v>
          </cell>
          <cell r="E1119" t="str">
            <v>PICHINCHA</v>
          </cell>
          <cell r="F1119" t="str">
            <v>Rural</v>
          </cell>
        </row>
        <row r="1120">
          <cell r="A1120" t="str">
            <v>170350</v>
          </cell>
          <cell r="B1120">
            <v>8</v>
          </cell>
          <cell r="C1120" t="str">
            <v>MACHACHI, CABECERA CANTONAL</v>
          </cell>
          <cell r="D1120" t="str">
            <v>MEJIA</v>
          </cell>
          <cell r="E1120" t="str">
            <v>PICHINCHA</v>
          </cell>
          <cell r="F1120" t="str">
            <v>Urbana</v>
          </cell>
        </row>
        <row r="1121">
          <cell r="A1121" t="str">
            <v>170355</v>
          </cell>
          <cell r="B1121">
            <v>8</v>
          </cell>
          <cell r="C1121" t="str">
            <v>MANUEL CORNEJO ASTORGA (TANDAPI)</v>
          </cell>
          <cell r="D1121" t="str">
            <v>MEJIA</v>
          </cell>
          <cell r="E1121" t="str">
            <v>PICHINCHA</v>
          </cell>
          <cell r="F1121" t="str">
            <v>Rural</v>
          </cell>
        </row>
        <row r="1122">
          <cell r="A1122" t="str">
            <v>170356</v>
          </cell>
          <cell r="B1122">
            <v>8</v>
          </cell>
          <cell r="C1122" t="str">
            <v>TAMBILLO</v>
          </cell>
          <cell r="D1122" t="str">
            <v>MEJIA</v>
          </cell>
          <cell r="E1122" t="str">
            <v>PICHINCHA</v>
          </cell>
          <cell r="F1122" t="str">
            <v>Rural</v>
          </cell>
        </row>
        <row r="1123">
          <cell r="A1123" t="str">
            <v>170357</v>
          </cell>
          <cell r="B1123">
            <v>8</v>
          </cell>
          <cell r="C1123" t="str">
            <v>UYUMBICHO</v>
          </cell>
          <cell r="D1123" t="str">
            <v>MEJIA</v>
          </cell>
          <cell r="E1123" t="str">
            <v>PICHINCHA</v>
          </cell>
          <cell r="F1123" t="str">
            <v>Rural</v>
          </cell>
        </row>
        <row r="1124">
          <cell r="A1124" t="str">
            <v>170451</v>
          </cell>
          <cell r="B1124">
            <v>8</v>
          </cell>
          <cell r="C1124" t="str">
            <v>LA ESPERANZA</v>
          </cell>
          <cell r="D1124" t="str">
            <v>PEDRO MONCAYO</v>
          </cell>
          <cell r="E1124" t="str">
            <v>PICHINCHA</v>
          </cell>
          <cell r="F1124" t="str">
            <v>Rural</v>
          </cell>
        </row>
        <row r="1125">
          <cell r="A1125" t="str">
            <v>170452</v>
          </cell>
          <cell r="B1125">
            <v>8</v>
          </cell>
          <cell r="C1125" t="str">
            <v>MALCHINGUÍ</v>
          </cell>
          <cell r="D1125" t="str">
            <v>PEDRO MONCAYO</v>
          </cell>
          <cell r="E1125" t="str">
            <v>PICHINCHA</v>
          </cell>
          <cell r="F1125" t="str">
            <v>Rural</v>
          </cell>
        </row>
        <row r="1126">
          <cell r="A1126" t="str">
            <v>170450</v>
          </cell>
          <cell r="B1126">
            <v>8</v>
          </cell>
          <cell r="C1126" t="str">
            <v>TABACUNDO, CABECERA CANTONAL</v>
          </cell>
          <cell r="D1126" t="str">
            <v>PEDRO MONCAYO</v>
          </cell>
          <cell r="E1126" t="str">
            <v>PICHINCHA</v>
          </cell>
          <cell r="F1126" t="str">
            <v>Urbana</v>
          </cell>
        </row>
        <row r="1127">
          <cell r="A1127" t="str">
            <v>170453</v>
          </cell>
          <cell r="B1127">
            <v>8</v>
          </cell>
          <cell r="C1127" t="str">
            <v>TOCACHI</v>
          </cell>
          <cell r="D1127" t="str">
            <v>PEDRO MONCAYO</v>
          </cell>
          <cell r="E1127" t="str">
            <v>PICHINCHA</v>
          </cell>
          <cell r="F1127" t="str">
            <v>Rural</v>
          </cell>
        </row>
        <row r="1128">
          <cell r="A1128" t="str">
            <v>170454</v>
          </cell>
          <cell r="B1128">
            <v>8</v>
          </cell>
          <cell r="C1128" t="str">
            <v>TUPIGACHI</v>
          </cell>
          <cell r="D1128" t="str">
            <v>PEDRO MONCAYO</v>
          </cell>
          <cell r="E1128" t="str">
            <v>PICHINCHA</v>
          </cell>
          <cell r="F1128" t="str">
            <v>Rural</v>
          </cell>
        </row>
        <row r="1129">
          <cell r="A1129" t="str">
            <v>170850</v>
          </cell>
          <cell r="B1129">
            <v>8</v>
          </cell>
          <cell r="C1129" t="str">
            <v>PEDRO VICENTE MALDONADO, CABECERA CANTONAL</v>
          </cell>
          <cell r="D1129" t="str">
            <v>PEDRO VICENTE MALDONADO</v>
          </cell>
          <cell r="E1129" t="str">
            <v>PICHINCHA</v>
          </cell>
          <cell r="F1129" t="str">
            <v>Urbana</v>
          </cell>
        </row>
        <row r="1130">
          <cell r="A1130" t="str">
            <v>170950</v>
          </cell>
          <cell r="B1130">
            <v>8</v>
          </cell>
          <cell r="C1130" t="str">
            <v>PUERTO QUITO, CABECERA CANTONAL</v>
          </cell>
          <cell r="D1130" t="str">
            <v>PUERTO QUITO</v>
          </cell>
          <cell r="E1130" t="str">
            <v>PICHINCHA</v>
          </cell>
          <cell r="F1130" t="str">
            <v>Urbana</v>
          </cell>
        </row>
        <row r="1131">
          <cell r="A1131" t="str">
            <v>170167</v>
          </cell>
          <cell r="B1131">
            <v>8</v>
          </cell>
          <cell r="C1131" t="str">
            <v>*MINDO</v>
          </cell>
          <cell r="D1131" t="str">
            <v>QUITO</v>
          </cell>
          <cell r="E1131" t="str">
            <v>PICHINCHA</v>
          </cell>
          <cell r="F1131" t="str">
            <v>Rural</v>
          </cell>
        </row>
        <row r="1132">
          <cell r="A1132" t="str">
            <v>170173</v>
          </cell>
          <cell r="B1132">
            <v>8</v>
          </cell>
          <cell r="C1132" t="str">
            <v>*PEDRO VICENTE MALDONADO</v>
          </cell>
          <cell r="D1132" t="str">
            <v>QUITO</v>
          </cell>
          <cell r="E1132" t="str">
            <v>PICHINCHA</v>
          </cell>
          <cell r="F1132" t="str">
            <v>Rural</v>
          </cell>
        </row>
        <row r="1133">
          <cell r="A1133" t="str">
            <v>170187</v>
          </cell>
          <cell r="B1133">
            <v>8</v>
          </cell>
          <cell r="C1133" t="str">
            <v>*PUERTO QUITO</v>
          </cell>
          <cell r="D1133" t="str">
            <v>QUITO</v>
          </cell>
          <cell r="E1133" t="str">
            <v>PICHINCHA</v>
          </cell>
          <cell r="F1133" t="str">
            <v>Rural</v>
          </cell>
        </row>
        <row r="1134">
          <cell r="A1134" t="str">
            <v>170182</v>
          </cell>
          <cell r="B1134">
            <v>8</v>
          </cell>
          <cell r="C1134" t="str">
            <v>*SAN MIGUEL DE LOS BANCOS</v>
          </cell>
          <cell r="D1134" t="str">
            <v>QUITO</v>
          </cell>
          <cell r="E1134" t="str">
            <v>PICHINCHA</v>
          </cell>
          <cell r="F1134" t="str">
            <v>Rural</v>
          </cell>
        </row>
        <row r="1135">
          <cell r="A1135" t="str">
            <v>170151</v>
          </cell>
          <cell r="B1135">
            <v>8</v>
          </cell>
          <cell r="C1135" t="str">
            <v>ALANGASÍ</v>
          </cell>
          <cell r="D1135" t="str">
            <v>QUITO</v>
          </cell>
          <cell r="E1135" t="str">
            <v>PICHINCHA</v>
          </cell>
          <cell r="F1135" t="str">
            <v>Rural</v>
          </cell>
        </row>
        <row r="1136">
          <cell r="A1136" t="str">
            <v>170152</v>
          </cell>
          <cell r="B1136">
            <v>8</v>
          </cell>
          <cell r="C1136" t="str">
            <v>AMAGUAÑA</v>
          </cell>
          <cell r="D1136" t="str">
            <v>QUITO</v>
          </cell>
          <cell r="E1136" t="str">
            <v>PICHINCHA</v>
          </cell>
          <cell r="F1136" t="str">
            <v>Rural</v>
          </cell>
        </row>
        <row r="1137">
          <cell r="A1137" t="str">
            <v>170153</v>
          </cell>
          <cell r="B1137">
            <v>8</v>
          </cell>
          <cell r="C1137" t="str">
            <v>ATAHUALPA (HABASPAMBA)</v>
          </cell>
          <cell r="D1137" t="str">
            <v>QUITO</v>
          </cell>
          <cell r="E1137" t="str">
            <v>PICHINCHA</v>
          </cell>
          <cell r="F1137" t="str">
            <v>Rural</v>
          </cell>
        </row>
        <row r="1138">
          <cell r="A1138" t="str">
            <v>170101</v>
          </cell>
          <cell r="B1138">
            <v>8</v>
          </cell>
          <cell r="C1138" t="str">
            <v>BELISARIO QUEVEDO</v>
          </cell>
          <cell r="D1138" t="str">
            <v>QUITO</v>
          </cell>
          <cell r="E1138" t="str">
            <v>PICHINCHA</v>
          </cell>
          <cell r="F1138" t="str">
            <v>Urbana</v>
          </cell>
        </row>
        <row r="1139">
          <cell r="A1139" t="str">
            <v>170154</v>
          </cell>
          <cell r="B1139">
            <v>8</v>
          </cell>
          <cell r="C1139" t="str">
            <v>CALACALÍ</v>
          </cell>
          <cell r="D1139" t="str">
            <v>QUITO</v>
          </cell>
          <cell r="E1139" t="str">
            <v>PICHINCHA</v>
          </cell>
          <cell r="F1139" t="str">
            <v>Rural</v>
          </cell>
        </row>
        <row r="1140">
          <cell r="A1140" t="str">
            <v>170155</v>
          </cell>
          <cell r="B1140">
            <v>8</v>
          </cell>
          <cell r="C1140" t="str">
            <v>CALDERÓN (CARAPUNGO)</v>
          </cell>
          <cell r="D1140" t="str">
            <v>QUITO</v>
          </cell>
          <cell r="E1140" t="str">
            <v>PICHINCHA</v>
          </cell>
          <cell r="F1140" t="str">
            <v>Rural</v>
          </cell>
        </row>
        <row r="1141">
          <cell r="A1141" t="str">
            <v>170102</v>
          </cell>
          <cell r="B1141">
            <v>8</v>
          </cell>
          <cell r="C1141" t="str">
            <v>CARCELÉN</v>
          </cell>
          <cell r="D1141" t="str">
            <v>QUITO</v>
          </cell>
          <cell r="E1141" t="str">
            <v>PICHINCHA</v>
          </cell>
          <cell r="F1141" t="str">
            <v>Urbana</v>
          </cell>
        </row>
        <row r="1142">
          <cell r="A1142" t="str">
            <v>170103</v>
          </cell>
          <cell r="B1142">
            <v>8</v>
          </cell>
          <cell r="C1142" t="str">
            <v>CENTRO HISTÓRICO</v>
          </cell>
          <cell r="D1142" t="str">
            <v>QUITO</v>
          </cell>
          <cell r="E1142" t="str">
            <v>PICHINCHA</v>
          </cell>
          <cell r="F1142" t="str">
            <v>Urbana</v>
          </cell>
        </row>
        <row r="1143">
          <cell r="A1143" t="str">
            <v>170158</v>
          </cell>
          <cell r="B1143">
            <v>8</v>
          </cell>
          <cell r="C1143" t="str">
            <v>CHAVEZPAMBA</v>
          </cell>
          <cell r="D1143" t="str">
            <v>QUITO</v>
          </cell>
          <cell r="E1143" t="str">
            <v>PICHINCHA</v>
          </cell>
          <cell r="F1143" t="str">
            <v>Rural</v>
          </cell>
        </row>
        <row r="1144">
          <cell r="A1144" t="str">
            <v>170159</v>
          </cell>
          <cell r="B1144">
            <v>8</v>
          </cell>
          <cell r="C1144" t="str">
            <v>CHECA (CHILPA)</v>
          </cell>
          <cell r="D1144" t="str">
            <v>QUITO</v>
          </cell>
          <cell r="E1144" t="str">
            <v>PICHINCHA</v>
          </cell>
          <cell r="F1144" t="str">
            <v>Rural</v>
          </cell>
        </row>
        <row r="1145">
          <cell r="A1145" t="str">
            <v>170107</v>
          </cell>
          <cell r="B1145">
            <v>8</v>
          </cell>
          <cell r="C1145" t="str">
            <v>CHILIBULO</v>
          </cell>
          <cell r="D1145" t="str">
            <v>QUITO</v>
          </cell>
          <cell r="E1145" t="str">
            <v>PICHINCHA</v>
          </cell>
          <cell r="F1145" t="str">
            <v>Urbana</v>
          </cell>
        </row>
        <row r="1146">
          <cell r="A1146" t="str">
            <v>170108</v>
          </cell>
          <cell r="B1146">
            <v>8</v>
          </cell>
          <cell r="C1146" t="str">
            <v>CHILLOGALLO</v>
          </cell>
          <cell r="D1146" t="str">
            <v>QUITO</v>
          </cell>
          <cell r="E1146" t="str">
            <v>PICHINCHA</v>
          </cell>
          <cell r="F1146" t="str">
            <v>Urbana</v>
          </cell>
        </row>
        <row r="1147">
          <cell r="A1147" t="str">
            <v>170109</v>
          </cell>
          <cell r="B1147">
            <v>8</v>
          </cell>
          <cell r="C1147" t="str">
            <v>CHIMBACALLE</v>
          </cell>
          <cell r="D1147" t="str">
            <v>QUITO</v>
          </cell>
          <cell r="E1147" t="str">
            <v>PICHINCHA</v>
          </cell>
          <cell r="F1147" t="str">
            <v>Urbana</v>
          </cell>
        </row>
        <row r="1148">
          <cell r="A1148" t="str">
            <v>170104</v>
          </cell>
          <cell r="B1148">
            <v>8</v>
          </cell>
          <cell r="C1148" t="str">
            <v>COCHAPAMBA</v>
          </cell>
          <cell r="D1148" t="str">
            <v>QUITO</v>
          </cell>
          <cell r="E1148" t="str">
            <v>PICHINCHA</v>
          </cell>
          <cell r="F1148" t="str">
            <v>Urbana</v>
          </cell>
        </row>
        <row r="1149">
          <cell r="A1149" t="str">
            <v>170105</v>
          </cell>
          <cell r="B1149">
            <v>8</v>
          </cell>
          <cell r="C1149" t="str">
            <v>COMITÉ DEL PUEBLO</v>
          </cell>
          <cell r="D1149" t="str">
            <v>QUITO</v>
          </cell>
          <cell r="E1149" t="str">
            <v>PICHINCHA</v>
          </cell>
          <cell r="F1149" t="str">
            <v>Urbana</v>
          </cell>
        </row>
        <row r="1150">
          <cell r="A1150" t="str">
            <v>170156</v>
          </cell>
          <cell r="B1150">
            <v>8</v>
          </cell>
          <cell r="C1150" t="str">
            <v>CONOCOTO</v>
          </cell>
          <cell r="D1150" t="str">
            <v>QUITO</v>
          </cell>
          <cell r="E1150" t="str">
            <v>PICHINCHA</v>
          </cell>
          <cell r="F1150" t="str">
            <v>Rural</v>
          </cell>
        </row>
        <row r="1151">
          <cell r="A1151" t="str">
            <v>170106</v>
          </cell>
          <cell r="B1151">
            <v>8</v>
          </cell>
          <cell r="C1151" t="str">
            <v>COTOCOLLAO</v>
          </cell>
          <cell r="D1151" t="str">
            <v>QUITO</v>
          </cell>
          <cell r="E1151" t="str">
            <v>PICHINCHA</v>
          </cell>
          <cell r="F1151" t="str">
            <v>Urbana</v>
          </cell>
        </row>
        <row r="1152">
          <cell r="A1152" t="str">
            <v>170157</v>
          </cell>
          <cell r="B1152">
            <v>8</v>
          </cell>
          <cell r="C1152" t="str">
            <v>CUMBAYÁ</v>
          </cell>
          <cell r="D1152" t="str">
            <v>QUITO</v>
          </cell>
          <cell r="E1152" t="str">
            <v>PICHINCHA</v>
          </cell>
          <cell r="F1152" t="str">
            <v>Rural</v>
          </cell>
        </row>
        <row r="1153">
          <cell r="A1153" t="str">
            <v>170110</v>
          </cell>
          <cell r="B1153">
            <v>8</v>
          </cell>
          <cell r="C1153" t="str">
            <v>EL CONDADO</v>
          </cell>
          <cell r="D1153" t="str">
            <v>QUITO</v>
          </cell>
          <cell r="E1153" t="str">
            <v>PICHINCHA</v>
          </cell>
          <cell r="F1153" t="str">
            <v>Urbana</v>
          </cell>
        </row>
        <row r="1154">
          <cell r="A1154" t="str">
            <v>170160</v>
          </cell>
          <cell r="B1154">
            <v>8</v>
          </cell>
          <cell r="C1154" t="str">
            <v>EL QUINCHE</v>
          </cell>
          <cell r="D1154" t="str">
            <v>QUITO</v>
          </cell>
          <cell r="E1154" t="str">
            <v>PICHINCHA</v>
          </cell>
          <cell r="F1154" t="str">
            <v>Rural</v>
          </cell>
        </row>
        <row r="1155">
          <cell r="A1155" t="str">
            <v>170161</v>
          </cell>
          <cell r="B1155">
            <v>8</v>
          </cell>
          <cell r="C1155" t="str">
            <v>GUALEA</v>
          </cell>
          <cell r="D1155" t="str">
            <v>QUITO</v>
          </cell>
          <cell r="E1155" t="str">
            <v>PICHINCHA</v>
          </cell>
          <cell r="F1155" t="str">
            <v>Rural</v>
          </cell>
        </row>
        <row r="1156">
          <cell r="A1156" t="str">
            <v>170111</v>
          </cell>
          <cell r="B1156">
            <v>8</v>
          </cell>
          <cell r="C1156" t="str">
            <v>GUAMANÍ</v>
          </cell>
          <cell r="D1156" t="str">
            <v>QUITO</v>
          </cell>
          <cell r="E1156" t="str">
            <v>PICHINCHA</v>
          </cell>
          <cell r="F1156" t="str">
            <v>Urbana</v>
          </cell>
        </row>
        <row r="1157">
          <cell r="A1157" t="str">
            <v>170162</v>
          </cell>
          <cell r="B1157">
            <v>8</v>
          </cell>
          <cell r="C1157" t="str">
            <v>GUANGOPOLO</v>
          </cell>
          <cell r="D1157" t="str">
            <v>QUITO</v>
          </cell>
          <cell r="E1157" t="str">
            <v>PICHINCHA</v>
          </cell>
          <cell r="F1157" t="str">
            <v>Rural</v>
          </cell>
        </row>
        <row r="1158">
          <cell r="A1158" t="str">
            <v>170163</v>
          </cell>
          <cell r="B1158">
            <v>8</v>
          </cell>
          <cell r="C1158" t="str">
            <v>GUAYLLABAMBA</v>
          </cell>
          <cell r="D1158" t="str">
            <v>QUITO</v>
          </cell>
          <cell r="E1158" t="str">
            <v>PICHINCHA</v>
          </cell>
          <cell r="F1158" t="str">
            <v>Rural</v>
          </cell>
        </row>
        <row r="1159">
          <cell r="A1159" t="str">
            <v>170112</v>
          </cell>
          <cell r="B1159">
            <v>8</v>
          </cell>
          <cell r="C1159" t="str">
            <v>IÑAQUITO</v>
          </cell>
          <cell r="D1159" t="str">
            <v>QUITO</v>
          </cell>
          <cell r="E1159" t="str">
            <v>PICHINCHA</v>
          </cell>
          <cell r="F1159" t="str">
            <v>Urbana</v>
          </cell>
        </row>
        <row r="1160">
          <cell r="A1160" t="str">
            <v>170113</v>
          </cell>
          <cell r="B1160">
            <v>8</v>
          </cell>
          <cell r="C1160" t="str">
            <v>ITCHIMBIA</v>
          </cell>
          <cell r="D1160" t="str">
            <v>QUITO</v>
          </cell>
          <cell r="E1160" t="str">
            <v>PICHINCHA</v>
          </cell>
          <cell r="F1160" t="str">
            <v>Urbana</v>
          </cell>
        </row>
        <row r="1161">
          <cell r="A1161" t="str">
            <v>170114</v>
          </cell>
          <cell r="B1161">
            <v>8</v>
          </cell>
          <cell r="C1161" t="str">
            <v>JIPIJAPA</v>
          </cell>
          <cell r="D1161" t="str">
            <v>QUITO</v>
          </cell>
          <cell r="E1161" t="str">
            <v>PICHINCHA</v>
          </cell>
          <cell r="F1161" t="str">
            <v>Urbana</v>
          </cell>
        </row>
        <row r="1162">
          <cell r="A1162" t="str">
            <v>170115</v>
          </cell>
          <cell r="B1162">
            <v>8</v>
          </cell>
          <cell r="C1162" t="str">
            <v>KENNEDY</v>
          </cell>
          <cell r="D1162" t="str">
            <v>QUITO</v>
          </cell>
          <cell r="E1162" t="str">
            <v>PICHINCHA</v>
          </cell>
          <cell r="F1162" t="str">
            <v>Urbana</v>
          </cell>
        </row>
        <row r="1163">
          <cell r="A1163" t="str">
            <v>170116</v>
          </cell>
          <cell r="B1163">
            <v>8</v>
          </cell>
          <cell r="C1163" t="str">
            <v>LA ARGELIA</v>
          </cell>
          <cell r="D1163" t="str">
            <v>QUITO</v>
          </cell>
          <cell r="E1163" t="str">
            <v>PICHINCHA</v>
          </cell>
          <cell r="F1163" t="str">
            <v>Urbana</v>
          </cell>
        </row>
        <row r="1164">
          <cell r="A1164" t="str">
            <v>170117</v>
          </cell>
          <cell r="B1164">
            <v>8</v>
          </cell>
          <cell r="C1164" t="str">
            <v>LA CONCEPCIÓN</v>
          </cell>
          <cell r="D1164" t="str">
            <v>QUITO</v>
          </cell>
          <cell r="E1164" t="str">
            <v>PICHINCHA</v>
          </cell>
          <cell r="F1164" t="str">
            <v>Urbana</v>
          </cell>
        </row>
        <row r="1165">
          <cell r="A1165" t="str">
            <v>170118</v>
          </cell>
          <cell r="B1165">
            <v>8</v>
          </cell>
          <cell r="C1165" t="str">
            <v>LA ECUATORIANA</v>
          </cell>
          <cell r="D1165" t="str">
            <v>QUITO</v>
          </cell>
          <cell r="E1165" t="str">
            <v>PICHINCHA</v>
          </cell>
          <cell r="F1165" t="str">
            <v>Urbana</v>
          </cell>
        </row>
        <row r="1166">
          <cell r="A1166" t="str">
            <v>170119</v>
          </cell>
          <cell r="B1166">
            <v>8</v>
          </cell>
          <cell r="C1166" t="str">
            <v>LA FERROVIARIA</v>
          </cell>
          <cell r="D1166" t="str">
            <v>QUITO</v>
          </cell>
          <cell r="E1166" t="str">
            <v>PICHINCHA</v>
          </cell>
          <cell r="F1166" t="str">
            <v>Urbana</v>
          </cell>
        </row>
        <row r="1167">
          <cell r="A1167" t="str">
            <v>170120</v>
          </cell>
          <cell r="B1167">
            <v>8</v>
          </cell>
          <cell r="C1167" t="str">
            <v>LA LIBERTAD</v>
          </cell>
          <cell r="D1167" t="str">
            <v>QUITO</v>
          </cell>
          <cell r="E1167" t="str">
            <v>PICHINCHA</v>
          </cell>
          <cell r="F1167" t="str">
            <v>Urbana</v>
          </cell>
        </row>
        <row r="1168">
          <cell r="A1168" t="str">
            <v>170121</v>
          </cell>
          <cell r="B1168">
            <v>8</v>
          </cell>
          <cell r="C1168" t="str">
            <v>LA MAGDALENA</v>
          </cell>
          <cell r="D1168" t="str">
            <v>QUITO</v>
          </cell>
          <cell r="E1168" t="str">
            <v>PICHINCHA</v>
          </cell>
          <cell r="F1168" t="str">
            <v>Urbana</v>
          </cell>
        </row>
        <row r="1169">
          <cell r="A1169" t="str">
            <v>170122</v>
          </cell>
          <cell r="B1169">
            <v>8</v>
          </cell>
          <cell r="C1169" t="str">
            <v>LA MENA</v>
          </cell>
          <cell r="D1169" t="str">
            <v>QUITO</v>
          </cell>
          <cell r="E1169" t="str">
            <v>PICHINCHA</v>
          </cell>
          <cell r="F1169" t="str">
            <v>Urbana</v>
          </cell>
        </row>
        <row r="1170">
          <cell r="A1170" t="str">
            <v>170164</v>
          </cell>
          <cell r="B1170">
            <v>8</v>
          </cell>
          <cell r="C1170" t="str">
            <v>LA MERCED</v>
          </cell>
          <cell r="D1170" t="str">
            <v>QUITO</v>
          </cell>
          <cell r="E1170" t="str">
            <v>PICHINCHA</v>
          </cell>
          <cell r="F1170" t="str">
            <v>Rural</v>
          </cell>
        </row>
        <row r="1171">
          <cell r="A1171" t="str">
            <v>170165</v>
          </cell>
          <cell r="B1171">
            <v>8</v>
          </cell>
          <cell r="C1171" t="str">
            <v>LLANO CHICO</v>
          </cell>
          <cell r="D1171" t="str">
            <v>QUITO</v>
          </cell>
          <cell r="E1171" t="str">
            <v>PICHINCHA</v>
          </cell>
          <cell r="F1171" t="str">
            <v>Rural</v>
          </cell>
        </row>
        <row r="1172">
          <cell r="A1172" t="str">
            <v>170166</v>
          </cell>
          <cell r="B1172">
            <v>8</v>
          </cell>
          <cell r="C1172" t="str">
            <v>LLOA</v>
          </cell>
          <cell r="D1172" t="str">
            <v>QUITO</v>
          </cell>
          <cell r="E1172" t="str">
            <v>PICHINCHA</v>
          </cell>
          <cell r="F1172" t="str">
            <v>Rural</v>
          </cell>
        </row>
        <row r="1173">
          <cell r="A1173" t="str">
            <v>170123</v>
          </cell>
          <cell r="B1173">
            <v>8</v>
          </cell>
          <cell r="C1173" t="str">
            <v>MARISCAL SUCRE</v>
          </cell>
          <cell r="D1173" t="str">
            <v>QUITO</v>
          </cell>
          <cell r="E1173" t="str">
            <v>PICHINCHA</v>
          </cell>
          <cell r="F1173" t="str">
            <v>Urbana</v>
          </cell>
        </row>
        <row r="1174">
          <cell r="A1174" t="str">
            <v>170168</v>
          </cell>
          <cell r="B1174">
            <v>8</v>
          </cell>
          <cell r="C1174" t="str">
            <v>NANEGAL</v>
          </cell>
          <cell r="D1174" t="str">
            <v>QUITO</v>
          </cell>
          <cell r="E1174" t="str">
            <v>PICHINCHA</v>
          </cell>
          <cell r="F1174" t="str">
            <v>Rural</v>
          </cell>
        </row>
        <row r="1175">
          <cell r="A1175" t="str">
            <v>170169</v>
          </cell>
          <cell r="B1175">
            <v>8</v>
          </cell>
          <cell r="C1175" t="str">
            <v>NANEGALITO</v>
          </cell>
          <cell r="D1175" t="str">
            <v>QUITO</v>
          </cell>
          <cell r="E1175" t="str">
            <v>PICHINCHA</v>
          </cell>
          <cell r="F1175" t="str">
            <v>Rural</v>
          </cell>
        </row>
        <row r="1176">
          <cell r="A1176" t="str">
            <v>170170</v>
          </cell>
          <cell r="B1176">
            <v>8</v>
          </cell>
          <cell r="C1176" t="str">
            <v>NAYÓN</v>
          </cell>
          <cell r="D1176" t="str">
            <v>QUITO</v>
          </cell>
          <cell r="E1176" t="str">
            <v>PICHINCHA</v>
          </cell>
          <cell r="F1176" t="str">
            <v>Rural</v>
          </cell>
        </row>
        <row r="1177">
          <cell r="A1177" t="str">
            <v>170171</v>
          </cell>
          <cell r="B1177">
            <v>8</v>
          </cell>
          <cell r="C1177" t="str">
            <v>NONO</v>
          </cell>
          <cell r="D1177" t="str">
            <v>QUITO</v>
          </cell>
          <cell r="E1177" t="str">
            <v>PICHINCHA</v>
          </cell>
          <cell r="F1177" t="str">
            <v>Rural</v>
          </cell>
        </row>
        <row r="1178">
          <cell r="A1178" t="str">
            <v>170172</v>
          </cell>
          <cell r="B1178">
            <v>8</v>
          </cell>
          <cell r="C1178" t="str">
            <v>PACTO</v>
          </cell>
          <cell r="D1178" t="str">
            <v>QUITO</v>
          </cell>
          <cell r="E1178" t="str">
            <v>PICHINCHA</v>
          </cell>
          <cell r="F1178" t="str">
            <v>Rural</v>
          </cell>
        </row>
        <row r="1179">
          <cell r="A1179" t="str">
            <v>170174</v>
          </cell>
          <cell r="B1179">
            <v>8</v>
          </cell>
          <cell r="C1179" t="str">
            <v>PERUCHO</v>
          </cell>
          <cell r="D1179" t="str">
            <v>QUITO</v>
          </cell>
          <cell r="E1179" t="str">
            <v>PICHINCHA</v>
          </cell>
          <cell r="F1179" t="str">
            <v>Rural</v>
          </cell>
        </row>
        <row r="1180">
          <cell r="A1180" t="str">
            <v>170175</v>
          </cell>
          <cell r="B1180">
            <v>8</v>
          </cell>
          <cell r="C1180" t="str">
            <v>PIFO</v>
          </cell>
          <cell r="D1180" t="str">
            <v>QUITO</v>
          </cell>
          <cell r="E1180" t="str">
            <v>PICHINCHA</v>
          </cell>
          <cell r="F1180" t="str">
            <v>Rural</v>
          </cell>
        </row>
        <row r="1181">
          <cell r="A1181" t="str">
            <v>170176</v>
          </cell>
          <cell r="B1181">
            <v>8</v>
          </cell>
          <cell r="C1181" t="str">
            <v>PÍNTAG</v>
          </cell>
          <cell r="D1181" t="str">
            <v>QUITO</v>
          </cell>
          <cell r="E1181" t="str">
            <v>PICHINCHA</v>
          </cell>
          <cell r="F1181" t="str">
            <v>Rural</v>
          </cell>
        </row>
        <row r="1182">
          <cell r="A1182" t="str">
            <v>170177</v>
          </cell>
          <cell r="B1182">
            <v>8</v>
          </cell>
          <cell r="C1182" t="str">
            <v>POMASQUI</v>
          </cell>
          <cell r="D1182" t="str">
            <v>QUITO</v>
          </cell>
          <cell r="E1182" t="str">
            <v>PICHINCHA</v>
          </cell>
          <cell r="F1182" t="str">
            <v>Rural</v>
          </cell>
        </row>
        <row r="1183">
          <cell r="A1183" t="str">
            <v>170124</v>
          </cell>
          <cell r="B1183">
            <v>8</v>
          </cell>
          <cell r="C1183" t="str">
            <v>PONCEANO</v>
          </cell>
          <cell r="D1183" t="str">
            <v>QUITO</v>
          </cell>
          <cell r="E1183" t="str">
            <v>PICHINCHA</v>
          </cell>
          <cell r="F1183" t="str">
            <v>Urbana</v>
          </cell>
        </row>
        <row r="1184">
          <cell r="A1184" t="str">
            <v>170178</v>
          </cell>
          <cell r="B1184">
            <v>8</v>
          </cell>
          <cell r="C1184" t="str">
            <v>PUÉLLARO</v>
          </cell>
          <cell r="D1184" t="str">
            <v>QUITO</v>
          </cell>
          <cell r="E1184" t="str">
            <v>PICHINCHA</v>
          </cell>
          <cell r="F1184" t="str">
            <v>Rural</v>
          </cell>
        </row>
        <row r="1185">
          <cell r="A1185" t="str">
            <v>170179</v>
          </cell>
          <cell r="B1185">
            <v>8</v>
          </cell>
          <cell r="C1185" t="str">
            <v>PUEMBO</v>
          </cell>
          <cell r="D1185" t="str">
            <v>QUITO</v>
          </cell>
          <cell r="E1185" t="str">
            <v>PICHINCHA</v>
          </cell>
          <cell r="F1185" t="str">
            <v>Rural</v>
          </cell>
        </row>
        <row r="1186">
          <cell r="A1186" t="str">
            <v>170125</v>
          </cell>
          <cell r="B1186">
            <v>8</v>
          </cell>
          <cell r="C1186" t="str">
            <v>PUENGASÍ</v>
          </cell>
          <cell r="D1186" t="str">
            <v>QUITO</v>
          </cell>
          <cell r="E1186" t="str">
            <v>PICHINCHA</v>
          </cell>
          <cell r="F1186" t="str">
            <v>Urbana</v>
          </cell>
        </row>
        <row r="1187">
          <cell r="A1187" t="str">
            <v>170150</v>
          </cell>
          <cell r="B1187">
            <v>8</v>
          </cell>
          <cell r="C1187" t="str">
            <v>QUITO DISTRITO METROPOLITANO, CABECERA CANTONAL, CAPITAL PROVINCIAL Y DE LA REPÚBLICA DEL ECUADOR</v>
          </cell>
          <cell r="D1187" t="str">
            <v>QUITO</v>
          </cell>
          <cell r="E1187" t="str">
            <v>PICHINCHA</v>
          </cell>
          <cell r="F1187" t="str">
            <v>Urbana</v>
          </cell>
        </row>
        <row r="1188">
          <cell r="A1188" t="str">
            <v>170126</v>
          </cell>
          <cell r="B1188">
            <v>8</v>
          </cell>
          <cell r="C1188" t="str">
            <v>QUITUMBE</v>
          </cell>
          <cell r="D1188" t="str">
            <v>QUITO</v>
          </cell>
          <cell r="E1188" t="str">
            <v>PICHINCHA</v>
          </cell>
          <cell r="F1188" t="str">
            <v>Urbana</v>
          </cell>
        </row>
        <row r="1189">
          <cell r="A1189" t="str">
            <v>170127</v>
          </cell>
          <cell r="B1189">
            <v>8</v>
          </cell>
          <cell r="C1189" t="str">
            <v>RUMIPAMBA</v>
          </cell>
          <cell r="D1189" t="str">
            <v>QUITO</v>
          </cell>
          <cell r="E1189" t="str">
            <v>PICHINCHA</v>
          </cell>
          <cell r="F1189" t="str">
            <v>Urbana</v>
          </cell>
        </row>
        <row r="1190">
          <cell r="A1190" t="str">
            <v>170180</v>
          </cell>
          <cell r="B1190">
            <v>8</v>
          </cell>
          <cell r="C1190" t="str">
            <v>SAN ANTONIO</v>
          </cell>
          <cell r="D1190" t="str">
            <v>QUITO</v>
          </cell>
          <cell r="E1190" t="str">
            <v>PICHINCHA</v>
          </cell>
          <cell r="F1190" t="str">
            <v>Rural</v>
          </cell>
        </row>
        <row r="1191">
          <cell r="A1191" t="str">
            <v>170128</v>
          </cell>
          <cell r="B1191">
            <v>8</v>
          </cell>
          <cell r="C1191" t="str">
            <v>SAN BARTOLO</v>
          </cell>
          <cell r="D1191" t="str">
            <v>QUITO</v>
          </cell>
          <cell r="E1191" t="str">
            <v>PICHINCHA</v>
          </cell>
          <cell r="F1191" t="str">
            <v>Urbana</v>
          </cell>
        </row>
        <row r="1192">
          <cell r="A1192" t="str">
            <v>170129</v>
          </cell>
          <cell r="B1192">
            <v>8</v>
          </cell>
          <cell r="C1192" t="str">
            <v>SAN ISIDRO DEL INCA</v>
          </cell>
          <cell r="D1192" t="str">
            <v>QUITO</v>
          </cell>
          <cell r="E1192" t="str">
            <v>PICHINCHA</v>
          </cell>
          <cell r="F1192" t="str">
            <v>Urbana</v>
          </cell>
        </row>
        <row r="1193">
          <cell r="A1193" t="str">
            <v>170181</v>
          </cell>
          <cell r="B1193">
            <v>8</v>
          </cell>
          <cell r="C1193" t="str">
            <v>SAN JOSÉ DE MINAS</v>
          </cell>
          <cell r="D1193" t="str">
            <v>QUITO</v>
          </cell>
          <cell r="E1193" t="str">
            <v>PICHINCHA</v>
          </cell>
          <cell r="F1193" t="str">
            <v>Rural</v>
          </cell>
        </row>
        <row r="1194">
          <cell r="A1194" t="str">
            <v>170130</v>
          </cell>
          <cell r="B1194">
            <v>8</v>
          </cell>
          <cell r="C1194" t="str">
            <v>SAN JUAN</v>
          </cell>
          <cell r="D1194" t="str">
            <v>QUITO</v>
          </cell>
          <cell r="E1194" t="str">
            <v>PICHINCHA</v>
          </cell>
          <cell r="F1194" t="str">
            <v>Urbana</v>
          </cell>
        </row>
        <row r="1195">
          <cell r="A1195" t="str">
            <v>170131</v>
          </cell>
          <cell r="B1195">
            <v>8</v>
          </cell>
          <cell r="C1195" t="str">
            <v>SOLANDA</v>
          </cell>
          <cell r="D1195" t="str">
            <v>QUITO</v>
          </cell>
          <cell r="E1195" t="str">
            <v>PICHINCHA</v>
          </cell>
          <cell r="F1195" t="str">
            <v>Urbana</v>
          </cell>
        </row>
        <row r="1196">
          <cell r="A1196" t="str">
            <v>170183</v>
          </cell>
          <cell r="B1196">
            <v>8</v>
          </cell>
          <cell r="C1196" t="str">
            <v>TABABELA</v>
          </cell>
          <cell r="D1196" t="str">
            <v>QUITO</v>
          </cell>
          <cell r="E1196" t="str">
            <v>PICHINCHA</v>
          </cell>
          <cell r="F1196" t="str">
            <v>Rural</v>
          </cell>
        </row>
        <row r="1197">
          <cell r="A1197" t="str">
            <v>170184</v>
          </cell>
          <cell r="B1197">
            <v>8</v>
          </cell>
          <cell r="C1197" t="str">
            <v>TUMBACO</v>
          </cell>
          <cell r="D1197" t="str">
            <v>QUITO</v>
          </cell>
          <cell r="E1197" t="str">
            <v>PICHINCHA</v>
          </cell>
          <cell r="F1197" t="str">
            <v>Rural</v>
          </cell>
        </row>
        <row r="1198">
          <cell r="A1198" t="str">
            <v>170132</v>
          </cell>
          <cell r="B1198">
            <v>8</v>
          </cell>
          <cell r="C1198" t="str">
            <v>TURUBAMBA</v>
          </cell>
          <cell r="D1198" t="str">
            <v>QUITO</v>
          </cell>
          <cell r="E1198" t="str">
            <v>PICHINCHA</v>
          </cell>
          <cell r="F1198" t="str">
            <v>Urbana</v>
          </cell>
        </row>
        <row r="1199">
          <cell r="A1199" t="str">
            <v>170185</v>
          </cell>
          <cell r="B1199">
            <v>8</v>
          </cell>
          <cell r="C1199" t="str">
            <v>YARUQUÍ</v>
          </cell>
          <cell r="D1199" t="str">
            <v>QUITO</v>
          </cell>
          <cell r="E1199" t="str">
            <v>PICHINCHA</v>
          </cell>
          <cell r="F1199" t="str">
            <v>Rural</v>
          </cell>
        </row>
        <row r="1200">
          <cell r="A1200" t="str">
            <v>170186</v>
          </cell>
          <cell r="B1200">
            <v>8</v>
          </cell>
          <cell r="C1200" t="str">
            <v>ZÁMBIZA</v>
          </cell>
          <cell r="D1200" t="str">
            <v>QUITO</v>
          </cell>
          <cell r="E1200" t="str">
            <v>PICHINCHA</v>
          </cell>
          <cell r="F1200" t="str">
            <v>Rural</v>
          </cell>
        </row>
        <row r="1201">
          <cell r="A1201" t="str">
            <v>170551</v>
          </cell>
          <cell r="B1201">
            <v>8</v>
          </cell>
          <cell r="C1201" t="str">
            <v>COTOGCHOA</v>
          </cell>
          <cell r="D1201" t="str">
            <v>RUMIÑAHUI</v>
          </cell>
          <cell r="E1201" t="str">
            <v>PICHINCHA</v>
          </cell>
          <cell r="F1201" t="str">
            <v>Rural</v>
          </cell>
        </row>
        <row r="1202">
          <cell r="A1202" t="str">
            <v>170552</v>
          </cell>
          <cell r="B1202">
            <v>8</v>
          </cell>
          <cell r="C1202" t="str">
            <v>RUMIPAMBA</v>
          </cell>
          <cell r="D1202" t="str">
            <v>RUMIÑAHUI</v>
          </cell>
          <cell r="E1202" t="str">
            <v>PICHINCHA</v>
          </cell>
          <cell r="F1202" t="str">
            <v>Rural</v>
          </cell>
        </row>
        <row r="1203">
          <cell r="A1203" t="str">
            <v>170502</v>
          </cell>
          <cell r="B1203">
            <v>8</v>
          </cell>
          <cell r="C1203" t="str">
            <v>SAN PEDRO DE TABOADA</v>
          </cell>
          <cell r="D1203" t="str">
            <v>RUMIÑAHUI</v>
          </cell>
          <cell r="E1203" t="str">
            <v>PICHINCHA</v>
          </cell>
          <cell r="F1203" t="str">
            <v>Urbana</v>
          </cell>
        </row>
        <row r="1204">
          <cell r="A1204" t="str">
            <v>170503</v>
          </cell>
          <cell r="B1204">
            <v>8</v>
          </cell>
          <cell r="C1204" t="str">
            <v>SAN RAFAEL</v>
          </cell>
          <cell r="D1204" t="str">
            <v>RUMIÑAHUI</v>
          </cell>
          <cell r="E1204" t="str">
            <v>PICHINCHA</v>
          </cell>
          <cell r="F1204" t="str">
            <v>Urbana</v>
          </cell>
        </row>
        <row r="1205">
          <cell r="A1205" t="str">
            <v>170501</v>
          </cell>
          <cell r="B1205">
            <v>8</v>
          </cell>
          <cell r="C1205" t="str">
            <v>SANGOLQUÍ</v>
          </cell>
          <cell r="D1205" t="str">
            <v>RUMIÑAHUI</v>
          </cell>
          <cell r="E1205" t="str">
            <v>PICHINCHA</v>
          </cell>
          <cell r="F1205" t="str">
            <v>Urbana</v>
          </cell>
        </row>
        <row r="1206">
          <cell r="A1206" t="str">
            <v>170550</v>
          </cell>
          <cell r="B1206">
            <v>8</v>
          </cell>
          <cell r="C1206" t="str">
            <v>SANGOLQUI, CABECERA CANTONAL</v>
          </cell>
          <cell r="D1206" t="str">
            <v>RUMIÑAHUI</v>
          </cell>
          <cell r="E1206" t="str">
            <v>PICHINCHA</v>
          </cell>
          <cell r="F1206" t="str">
            <v>Urbana</v>
          </cell>
        </row>
        <row r="1207">
          <cell r="A1207" t="str">
            <v>170752</v>
          </cell>
          <cell r="B1207">
            <v>8</v>
          </cell>
          <cell r="C1207" t="str">
            <v>*PEDRO VICENTE MALDONADO</v>
          </cell>
          <cell r="D1207" t="str">
            <v>SAN MIGUEL DE LOS BANCOS</v>
          </cell>
          <cell r="E1207" t="str">
            <v>PICHINCHA</v>
          </cell>
          <cell r="F1207" t="str">
            <v>Rural</v>
          </cell>
        </row>
        <row r="1208">
          <cell r="A1208" t="str">
            <v>170753</v>
          </cell>
          <cell r="B1208">
            <v>8</v>
          </cell>
          <cell r="C1208" t="str">
            <v>*PUERTO QUITO</v>
          </cell>
          <cell r="D1208" t="str">
            <v>SAN MIGUEL DE LOS BANCOS</v>
          </cell>
          <cell r="E1208" t="str">
            <v>PICHINCHA</v>
          </cell>
          <cell r="F1208" t="str">
            <v>Rural</v>
          </cell>
        </row>
        <row r="1209">
          <cell r="A1209" t="str">
            <v>170751</v>
          </cell>
          <cell r="B1209">
            <v>8</v>
          </cell>
          <cell r="C1209" t="str">
            <v>MINDO</v>
          </cell>
          <cell r="D1209" t="str">
            <v>SAN MIGUEL DE LOS BANCOS</v>
          </cell>
          <cell r="E1209" t="str">
            <v>PICHINCHA</v>
          </cell>
          <cell r="F1209" t="str">
            <v>Rural</v>
          </cell>
        </row>
        <row r="1210">
          <cell r="A1210" t="str">
            <v>170750</v>
          </cell>
          <cell r="B1210">
            <v>8</v>
          </cell>
          <cell r="C1210" t="str">
            <v>SAN MIGUEL DE LOS BANCOS , CABECERA CANTONAL</v>
          </cell>
          <cell r="D1210" t="str">
            <v>SAN MIGUEL DE LOS BANCOS</v>
          </cell>
          <cell r="E1210" t="str">
            <v>PICHINCHA</v>
          </cell>
          <cell r="F1210" t="str">
            <v>Urbana</v>
          </cell>
        </row>
        <row r="1211">
          <cell r="A1211" t="str">
            <v>240250</v>
          </cell>
          <cell r="B1211">
            <v>8</v>
          </cell>
          <cell r="C1211" t="str">
            <v>LA LIBERTAD, CABECERA CANTONAL</v>
          </cell>
          <cell r="D1211" t="str">
            <v>LA LIBERTAD</v>
          </cell>
          <cell r="E1211" t="str">
            <v>SANTA ELENA</v>
          </cell>
          <cell r="F1211" t="str">
            <v>Urbana</v>
          </cell>
        </row>
        <row r="1212">
          <cell r="A1212" t="str">
            <v>240351</v>
          </cell>
          <cell r="B1212">
            <v>8</v>
          </cell>
          <cell r="C1212" t="str">
            <v>ANCONCITO</v>
          </cell>
          <cell r="D1212" t="str">
            <v>SALINAS</v>
          </cell>
          <cell r="E1212" t="str">
            <v>SANTA ELENA</v>
          </cell>
          <cell r="F1212" t="str">
            <v>Rural</v>
          </cell>
        </row>
        <row r="1213">
          <cell r="A1213" t="str">
            <v>240301</v>
          </cell>
          <cell r="B1213">
            <v>8</v>
          </cell>
          <cell r="C1213" t="str">
            <v>CARLOS ESPINOZA LARREA</v>
          </cell>
          <cell r="D1213" t="str">
            <v>SALINAS</v>
          </cell>
          <cell r="E1213" t="str">
            <v>SANTA ELENA</v>
          </cell>
          <cell r="F1213" t="str">
            <v>Urbana</v>
          </cell>
        </row>
        <row r="1214">
          <cell r="A1214" t="str">
            <v>240302</v>
          </cell>
          <cell r="B1214">
            <v>8</v>
          </cell>
          <cell r="C1214" t="str">
            <v>GRAL. ALBERTO ENRÍQUEZ GALLO</v>
          </cell>
          <cell r="D1214" t="str">
            <v>SALINAS</v>
          </cell>
          <cell r="E1214" t="str">
            <v>SANTA ELENA</v>
          </cell>
          <cell r="F1214" t="str">
            <v>Urbana</v>
          </cell>
        </row>
        <row r="1215">
          <cell r="A1215" t="str">
            <v>240352</v>
          </cell>
          <cell r="B1215">
            <v>8</v>
          </cell>
          <cell r="C1215" t="str">
            <v>JOSÉ LUIS TAMAYO (MUEY)</v>
          </cell>
          <cell r="D1215" t="str">
            <v>SALINAS</v>
          </cell>
          <cell r="E1215" t="str">
            <v>SANTA ELENA</v>
          </cell>
          <cell r="F1215" t="str">
            <v>Rural</v>
          </cell>
        </row>
        <row r="1216">
          <cell r="A1216" t="str">
            <v>240350</v>
          </cell>
          <cell r="B1216">
            <v>8</v>
          </cell>
          <cell r="C1216" t="str">
            <v>SALINAS, CABECERA CANTONAL</v>
          </cell>
          <cell r="D1216" t="str">
            <v>SALINAS</v>
          </cell>
          <cell r="E1216" t="str">
            <v>SANTA ELENA</v>
          </cell>
          <cell r="F1216" t="str">
            <v>Rural</v>
          </cell>
        </row>
        <row r="1217">
          <cell r="A1217" t="str">
            <v>240304</v>
          </cell>
          <cell r="B1217">
            <v>8</v>
          </cell>
          <cell r="C1217" t="str">
            <v>SANTA ROSA</v>
          </cell>
          <cell r="D1217" t="str">
            <v>SALINAS</v>
          </cell>
          <cell r="E1217" t="str">
            <v>SANTA ELENA</v>
          </cell>
          <cell r="F1217" t="str">
            <v>Urbana</v>
          </cell>
        </row>
        <row r="1218">
          <cell r="A1218" t="str">
            <v>240303</v>
          </cell>
          <cell r="B1218">
            <v>8</v>
          </cell>
          <cell r="C1218" t="str">
            <v>VICENTE  ROCAFUERTE</v>
          </cell>
          <cell r="D1218" t="str">
            <v>SALINAS</v>
          </cell>
          <cell r="E1218" t="str">
            <v>SANTA ELENA</v>
          </cell>
          <cell r="F1218" t="str">
            <v>Urbana</v>
          </cell>
        </row>
        <row r="1219">
          <cell r="A1219" t="str">
            <v>240151</v>
          </cell>
          <cell r="B1219">
            <v>8</v>
          </cell>
          <cell r="C1219" t="str">
            <v>ATAHUALPA</v>
          </cell>
          <cell r="D1219" t="str">
            <v>SANTA ELENA</v>
          </cell>
          <cell r="E1219" t="str">
            <v>SANTA ELENA</v>
          </cell>
          <cell r="F1219" t="str">
            <v>Rural</v>
          </cell>
        </row>
        <row r="1220">
          <cell r="A1220" t="str">
            <v>240101</v>
          </cell>
          <cell r="B1220">
            <v>8</v>
          </cell>
          <cell r="C1220" t="str">
            <v>BALLENITA</v>
          </cell>
          <cell r="D1220" t="str">
            <v>SANTA ELENA</v>
          </cell>
          <cell r="E1220" t="str">
            <v>SANTA ELENA</v>
          </cell>
          <cell r="F1220" t="str">
            <v>Urbana</v>
          </cell>
        </row>
        <row r="1221">
          <cell r="A1221" t="str">
            <v>240153</v>
          </cell>
          <cell r="B1221">
            <v>8</v>
          </cell>
          <cell r="C1221" t="str">
            <v>CHANDUY</v>
          </cell>
          <cell r="D1221" t="str">
            <v>SANTA ELENA</v>
          </cell>
          <cell r="E1221" t="str">
            <v>SANTA ELENA</v>
          </cell>
          <cell r="F1221" t="str">
            <v>Rural</v>
          </cell>
        </row>
        <row r="1222">
          <cell r="A1222" t="str">
            <v>240152</v>
          </cell>
          <cell r="B1222">
            <v>8</v>
          </cell>
          <cell r="C1222" t="str">
            <v>COLONCHE</v>
          </cell>
          <cell r="D1222" t="str">
            <v>SANTA ELENA</v>
          </cell>
          <cell r="E1222" t="str">
            <v>SANTA ELENA</v>
          </cell>
          <cell r="F1222" t="str">
            <v>Rural</v>
          </cell>
        </row>
        <row r="1223">
          <cell r="A1223" t="str">
            <v>240154</v>
          </cell>
          <cell r="B1223">
            <v>8</v>
          </cell>
          <cell r="C1223" t="str">
            <v>MANGLARALTO</v>
          </cell>
          <cell r="D1223" t="str">
            <v>SANTA ELENA</v>
          </cell>
          <cell r="E1223" t="str">
            <v>SANTA ELENA</v>
          </cell>
          <cell r="F1223" t="str">
            <v>Rural</v>
          </cell>
        </row>
        <row r="1224">
          <cell r="A1224" t="str">
            <v>240156</v>
          </cell>
          <cell r="B1224">
            <v>8</v>
          </cell>
          <cell r="C1224" t="str">
            <v>SAN JOSÉ DE ANCÓN</v>
          </cell>
          <cell r="D1224" t="str">
            <v>SANTA ELENA</v>
          </cell>
          <cell r="E1224" t="str">
            <v>SANTA ELENA</v>
          </cell>
          <cell r="F1224" t="str">
            <v>Rural</v>
          </cell>
        </row>
        <row r="1225">
          <cell r="A1225" t="str">
            <v>240102</v>
          </cell>
          <cell r="B1225">
            <v>8</v>
          </cell>
          <cell r="C1225" t="str">
            <v>SANTA ELENA</v>
          </cell>
          <cell r="D1225" t="str">
            <v>SANTA ELENA</v>
          </cell>
          <cell r="E1225" t="str">
            <v>SANTA ELENA</v>
          </cell>
          <cell r="F1225" t="str">
            <v>Urbana</v>
          </cell>
        </row>
        <row r="1226">
          <cell r="A1226" t="str">
            <v>240150</v>
          </cell>
          <cell r="B1226">
            <v>8</v>
          </cell>
          <cell r="C1226" t="str">
            <v>SANTA ELENA, CABECERA CANTONAL</v>
          </cell>
          <cell r="D1226" t="str">
            <v>SANTA ELENA</v>
          </cell>
          <cell r="E1226" t="str">
            <v>SANTA ELENA</v>
          </cell>
          <cell r="F1226" t="str">
            <v>Urbana</v>
          </cell>
        </row>
        <row r="1227">
          <cell r="A1227" t="str">
            <v>240155</v>
          </cell>
          <cell r="B1227">
            <v>8</v>
          </cell>
          <cell r="C1227" t="str">
            <v>SIMÓN BOLÍVAR (JULIO MORENO)</v>
          </cell>
          <cell r="D1227" t="str">
            <v>SANTA ELENA</v>
          </cell>
          <cell r="E1227" t="str">
            <v>SANTA ELENA</v>
          </cell>
          <cell r="F1227" t="str">
            <v>Rural</v>
          </cell>
        </row>
        <row r="1228">
          <cell r="A1228" t="str">
            <v>230101</v>
          </cell>
          <cell r="B1228">
            <v>8</v>
          </cell>
          <cell r="C1228" t="str">
            <v>ABRAHAM CALAZACÓN</v>
          </cell>
          <cell r="D1228" t="str">
            <v>SANTO DOMINGO</v>
          </cell>
          <cell r="E1228" t="str">
            <v>SANTO DOMINGO DE LOS TSÁCHILAS</v>
          </cell>
          <cell r="F1228" t="str">
            <v>Urbana</v>
          </cell>
        </row>
        <row r="1229">
          <cell r="A1229" t="str">
            <v>230151</v>
          </cell>
          <cell r="B1229">
            <v>8</v>
          </cell>
          <cell r="C1229" t="str">
            <v>ALLURIQUÍN</v>
          </cell>
          <cell r="D1229" t="str">
            <v>SANTO DOMINGO</v>
          </cell>
          <cell r="E1229" t="str">
            <v>SANTO DOMINGO DE LOS TSÁCHILAS</v>
          </cell>
          <cell r="F1229" t="str">
            <v>Rural</v>
          </cell>
        </row>
        <row r="1230">
          <cell r="A1230" t="str">
            <v>230102</v>
          </cell>
          <cell r="B1230">
            <v>8</v>
          </cell>
          <cell r="C1230" t="str">
            <v>BOMBOLÍ</v>
          </cell>
          <cell r="D1230" t="str">
            <v>SANTO DOMINGO</v>
          </cell>
          <cell r="E1230" t="str">
            <v>SANTO DOMINGO DE LOS TSÁCHILAS</v>
          </cell>
          <cell r="F1230" t="str">
            <v>Urbana</v>
          </cell>
        </row>
        <row r="1231">
          <cell r="A1231" t="str">
            <v>230103</v>
          </cell>
          <cell r="B1231">
            <v>8</v>
          </cell>
          <cell r="C1231" t="str">
            <v>CHIGUILPE</v>
          </cell>
          <cell r="D1231" t="str">
            <v>SANTO DOMINGO</v>
          </cell>
          <cell r="E1231" t="str">
            <v>SANTO DOMINGO DE LOS TSÁCHILAS</v>
          </cell>
          <cell r="F1231" t="str">
            <v>Urbana</v>
          </cell>
        </row>
        <row r="1232">
          <cell r="A1232" t="str">
            <v>230156</v>
          </cell>
          <cell r="B1232">
            <v>8</v>
          </cell>
          <cell r="C1232" t="str">
            <v>EL ESFUERZO</v>
          </cell>
          <cell r="D1232" t="str">
            <v>SANTO DOMINGO</v>
          </cell>
          <cell r="E1232" t="str">
            <v>SANTO DOMINGO DE LOS TSÁCHILAS</v>
          </cell>
          <cell r="F1232" t="str">
            <v>Rural</v>
          </cell>
        </row>
        <row r="1233">
          <cell r="A1233" t="str">
            <v>230153</v>
          </cell>
          <cell r="B1233">
            <v>8</v>
          </cell>
          <cell r="C1233" t="str">
            <v>LUZ DE AMÉRICA</v>
          </cell>
          <cell r="D1233" t="str">
            <v>SANTO DOMINGO</v>
          </cell>
          <cell r="E1233" t="str">
            <v>SANTO DOMINGO DE LOS TSÁCHILAS</v>
          </cell>
          <cell r="F1233" t="str">
            <v>Rural</v>
          </cell>
        </row>
        <row r="1234">
          <cell r="A1234" t="str">
            <v>230152</v>
          </cell>
          <cell r="B1234">
            <v>8</v>
          </cell>
          <cell r="C1234" t="str">
            <v>PUERTO LIMÓN</v>
          </cell>
          <cell r="D1234" t="str">
            <v>SANTO DOMINGO</v>
          </cell>
          <cell r="E1234" t="str">
            <v>SANTO DOMINGO DE LOS TSÁCHILAS</v>
          </cell>
          <cell r="F1234" t="str">
            <v>Rural</v>
          </cell>
        </row>
        <row r="1235">
          <cell r="A1235" t="str">
            <v>230104</v>
          </cell>
          <cell r="B1235">
            <v>8</v>
          </cell>
          <cell r="C1235" t="str">
            <v>RÍO TOACHI</v>
          </cell>
          <cell r="D1235" t="str">
            <v>SANTO DOMINGO</v>
          </cell>
          <cell r="E1235" t="str">
            <v>SANTO DOMINGO DE LOS TSÁCHILAS</v>
          </cell>
          <cell r="F1235" t="str">
            <v>Urbana</v>
          </cell>
        </row>
        <row r="1236">
          <cell r="A1236" t="str">
            <v>230105</v>
          </cell>
          <cell r="B1236">
            <v>8</v>
          </cell>
          <cell r="C1236" t="str">
            <v>RÍO VERDE</v>
          </cell>
          <cell r="D1236" t="str">
            <v>SANTO DOMINGO</v>
          </cell>
          <cell r="E1236" t="str">
            <v>SANTO DOMINGO DE LOS TSÁCHILAS</v>
          </cell>
          <cell r="F1236" t="str">
            <v>Urbana</v>
          </cell>
        </row>
        <row r="1237">
          <cell r="A1237" t="str">
            <v>230154</v>
          </cell>
          <cell r="B1237">
            <v>8</v>
          </cell>
          <cell r="C1237" t="str">
            <v>SAN JACINTO DEL BÚA</v>
          </cell>
          <cell r="D1237" t="str">
            <v>SANTO DOMINGO</v>
          </cell>
          <cell r="E1237" t="str">
            <v>SANTO DOMINGO DE LOS TSÁCHILAS</v>
          </cell>
          <cell r="F1237" t="str">
            <v>Rural</v>
          </cell>
        </row>
        <row r="1238">
          <cell r="A1238" t="str">
            <v>230157</v>
          </cell>
          <cell r="B1238">
            <v>8</v>
          </cell>
          <cell r="C1238" t="str">
            <v>SANTA MARÍA DEL TOACHI</v>
          </cell>
          <cell r="D1238" t="str">
            <v>SANTO DOMINGO</v>
          </cell>
          <cell r="E1238" t="str">
            <v>SANTO DOMINGO DE LOS TSÁCHILAS</v>
          </cell>
          <cell r="F1238" t="str">
            <v>Rural</v>
          </cell>
        </row>
        <row r="1239">
          <cell r="A1239" t="str">
            <v>230106</v>
          </cell>
          <cell r="B1239">
            <v>8</v>
          </cell>
          <cell r="C1239" t="str">
            <v>SANTO DOMINGO DE LOS COLORADOS</v>
          </cell>
          <cell r="D1239" t="str">
            <v>SANTO DOMINGO</v>
          </cell>
          <cell r="E1239" t="str">
            <v>SANTO DOMINGO DE LOS TSÁCHILAS</v>
          </cell>
          <cell r="F1239" t="str">
            <v>Urbana</v>
          </cell>
        </row>
        <row r="1240">
          <cell r="A1240" t="str">
            <v>230150</v>
          </cell>
          <cell r="B1240">
            <v>8</v>
          </cell>
          <cell r="C1240" t="str">
            <v>SANTO DOMINGO DE LOS COLORADOS, CABECERA CANTONAL</v>
          </cell>
          <cell r="D1240" t="str">
            <v>SANTO DOMINGO</v>
          </cell>
          <cell r="E1240" t="str">
            <v>SANTO DOMINGO DE LOS TSÁCHILAS</v>
          </cell>
          <cell r="F1240" t="str">
            <v>Urbana</v>
          </cell>
        </row>
        <row r="1241">
          <cell r="A1241" t="str">
            <v>230155</v>
          </cell>
          <cell r="B1241">
            <v>8</v>
          </cell>
          <cell r="C1241" t="str">
            <v>VALLE HERMOSO</v>
          </cell>
          <cell r="D1241" t="str">
            <v>SANTO DOMINGO</v>
          </cell>
          <cell r="E1241" t="str">
            <v>SANTO DOMINGO DE LOS TSÁCHILAS</v>
          </cell>
          <cell r="F1241" t="str">
            <v>Rural</v>
          </cell>
        </row>
        <row r="1242">
          <cell r="A1242" t="str">
            <v>230107</v>
          </cell>
          <cell r="B1242">
            <v>8</v>
          </cell>
          <cell r="C1242" t="str">
            <v>ZARACAY</v>
          </cell>
          <cell r="D1242" t="str">
            <v>SANTO DOMINGO</v>
          </cell>
          <cell r="E1242" t="str">
            <v>SANTO DOMINGO DE LOS TSÁCHILAS</v>
          </cell>
          <cell r="F1242" t="str">
            <v>Urbana</v>
          </cell>
        </row>
        <row r="1243">
          <cell r="A1243" t="str">
            <v>210650</v>
          </cell>
          <cell r="B1243">
            <v>8</v>
          </cell>
          <cell r="C1243" t="str">
            <v>EL DORADO DE CASCALES, CABECERA CANTONAL</v>
          </cell>
          <cell r="D1243" t="str">
            <v>CASCALES</v>
          </cell>
          <cell r="E1243" t="str">
            <v>SUCUMBÍOS</v>
          </cell>
          <cell r="F1243" t="str">
            <v>Urbana</v>
          </cell>
        </row>
        <row r="1244">
          <cell r="A1244" t="str">
            <v>210651</v>
          </cell>
          <cell r="B1244">
            <v>8</v>
          </cell>
          <cell r="C1244" t="str">
            <v>SANTA ROSA DE SUCUMBÍOS</v>
          </cell>
          <cell r="D1244" t="str">
            <v>CASCALES</v>
          </cell>
          <cell r="E1244" t="str">
            <v>SUCUMBÍOS</v>
          </cell>
          <cell r="F1244" t="str">
            <v>Rural</v>
          </cell>
        </row>
        <row r="1245">
          <cell r="A1245" t="str">
            <v>210652</v>
          </cell>
          <cell r="B1245">
            <v>8</v>
          </cell>
          <cell r="C1245" t="str">
            <v>SEVILLA</v>
          </cell>
          <cell r="D1245" t="str">
            <v>CASCALES</v>
          </cell>
          <cell r="E1245" t="str">
            <v>SUCUMBÍOS</v>
          </cell>
          <cell r="F1245" t="str">
            <v>Rural</v>
          </cell>
        </row>
        <row r="1246">
          <cell r="A1246" t="str">
            <v>210752</v>
          </cell>
          <cell r="B1246">
            <v>8</v>
          </cell>
          <cell r="C1246" t="str">
            <v>AGUAS NEGRAS</v>
          </cell>
          <cell r="D1246" t="str">
            <v>CUYABENO</v>
          </cell>
          <cell r="E1246" t="str">
            <v>SUCUMBÍOS</v>
          </cell>
          <cell r="F1246" t="str">
            <v>Rural</v>
          </cell>
        </row>
        <row r="1247">
          <cell r="A1247" t="str">
            <v>210751</v>
          </cell>
          <cell r="B1247">
            <v>8</v>
          </cell>
          <cell r="C1247" t="str">
            <v>CUYABENO</v>
          </cell>
          <cell r="D1247" t="str">
            <v>CUYABENO</v>
          </cell>
          <cell r="E1247" t="str">
            <v>SUCUMBÍOS</v>
          </cell>
          <cell r="F1247" t="str">
            <v>Rural</v>
          </cell>
        </row>
        <row r="1248">
          <cell r="A1248" t="str">
            <v>210750</v>
          </cell>
          <cell r="B1248">
            <v>8</v>
          </cell>
          <cell r="C1248" t="str">
            <v>TARAPOA , CABECERA CANTONAL</v>
          </cell>
          <cell r="D1248" t="str">
            <v>CUYABENO</v>
          </cell>
          <cell r="E1248" t="str">
            <v>SUCUMBÍOS</v>
          </cell>
          <cell r="F1248" t="str">
            <v>Urbana</v>
          </cell>
        </row>
        <row r="1249">
          <cell r="A1249" t="str">
            <v>210250</v>
          </cell>
          <cell r="B1249">
            <v>8</v>
          </cell>
          <cell r="C1249" t="str">
            <v>*EL DORADO DE CASCALES, LUMBAQUÍ, CABECERA CANTONAL</v>
          </cell>
          <cell r="D1249" t="str">
            <v>GONZALO PIZARRO</v>
          </cell>
          <cell r="E1249" t="str">
            <v>SUCUMBÍOS</v>
          </cell>
          <cell r="F1249" t="str">
            <v>Urbana</v>
          </cell>
        </row>
        <row r="1250">
          <cell r="A1250" t="str">
            <v>210253</v>
          </cell>
          <cell r="B1250">
            <v>8</v>
          </cell>
          <cell r="C1250" t="str">
            <v>*LUMBAQUÍ</v>
          </cell>
          <cell r="D1250" t="str">
            <v>GONZALO PIZARRO</v>
          </cell>
          <cell r="E1250" t="str">
            <v>SUCUMBÍOS</v>
          </cell>
          <cell r="F1250" t="str">
            <v>Rural</v>
          </cell>
        </row>
        <row r="1251">
          <cell r="A1251" t="str">
            <v>210255</v>
          </cell>
          <cell r="B1251">
            <v>8</v>
          </cell>
          <cell r="C1251" t="str">
            <v>*SANTA ROSA DE SUCUMBÍOS</v>
          </cell>
          <cell r="D1251" t="str">
            <v>GONZALO PIZARRO</v>
          </cell>
          <cell r="E1251" t="str">
            <v>SUCUMBÍOS</v>
          </cell>
          <cell r="F1251" t="str">
            <v>Rural</v>
          </cell>
        </row>
        <row r="1252">
          <cell r="A1252" t="str">
            <v>210251</v>
          </cell>
          <cell r="B1252">
            <v>8</v>
          </cell>
          <cell r="C1252" t="str">
            <v>EL REVENTADOR</v>
          </cell>
          <cell r="D1252" t="str">
            <v>GONZALO PIZARRO</v>
          </cell>
          <cell r="E1252" t="str">
            <v>SUCUMBÍOS</v>
          </cell>
          <cell r="F1252" t="str">
            <v>Rural</v>
          </cell>
        </row>
        <row r="1253">
          <cell r="A1253" t="str">
            <v>210252</v>
          </cell>
          <cell r="B1253">
            <v>8</v>
          </cell>
          <cell r="C1253" t="str">
            <v>GONZALO PIZARRO</v>
          </cell>
          <cell r="D1253" t="str">
            <v>GONZALO PIZARRO</v>
          </cell>
          <cell r="E1253" t="str">
            <v>SUCUMBÍOS</v>
          </cell>
          <cell r="F1253" t="str">
            <v>Rural</v>
          </cell>
        </row>
        <row r="1254">
          <cell r="A1254" t="str">
            <v>210254</v>
          </cell>
          <cell r="B1254">
            <v>8</v>
          </cell>
          <cell r="C1254" t="str">
            <v>PUERTO LIBRE</v>
          </cell>
          <cell r="D1254" t="str">
            <v>GONZALO PIZARRO</v>
          </cell>
          <cell r="E1254" t="str">
            <v>SUCUMBÍOS</v>
          </cell>
          <cell r="F1254" t="str">
            <v>Rural</v>
          </cell>
        </row>
        <row r="1255">
          <cell r="A1255" t="str">
            <v>210159</v>
          </cell>
          <cell r="B1255">
            <v>8</v>
          </cell>
          <cell r="C1255" t="str">
            <v>*AGUAS NEGRAS</v>
          </cell>
          <cell r="D1255" t="str">
            <v>LAGO AGRIO</v>
          </cell>
          <cell r="E1255" t="str">
            <v>SUCUMBÍOS</v>
          </cell>
          <cell r="F1255" t="str">
            <v>Rural</v>
          </cell>
        </row>
        <row r="1256">
          <cell r="A1256" t="str">
            <v>210151</v>
          </cell>
          <cell r="B1256">
            <v>8</v>
          </cell>
          <cell r="C1256" t="str">
            <v>*CUYABENO</v>
          </cell>
          <cell r="D1256" t="str">
            <v>LAGO AGRIO</v>
          </cell>
          <cell r="E1256" t="str">
            <v>SUCUMBÍOS</v>
          </cell>
          <cell r="F1256" t="str">
            <v>Rural</v>
          </cell>
        </row>
        <row r="1257">
          <cell r="A1257" t="str">
            <v>210154</v>
          </cell>
          <cell r="B1257">
            <v>8</v>
          </cell>
          <cell r="C1257" t="str">
            <v>*TARAPOA</v>
          </cell>
          <cell r="D1257" t="str">
            <v>LAGO AGRIO</v>
          </cell>
          <cell r="E1257" t="str">
            <v>SUCUMBÍOS</v>
          </cell>
          <cell r="F1257" t="str">
            <v>Rural</v>
          </cell>
        </row>
        <row r="1258">
          <cell r="A1258" t="str">
            <v>210152</v>
          </cell>
          <cell r="B1258">
            <v>8</v>
          </cell>
          <cell r="C1258" t="str">
            <v>DURENO</v>
          </cell>
          <cell r="D1258" t="str">
            <v>LAGO AGRIO</v>
          </cell>
          <cell r="E1258" t="str">
            <v>SUCUMBÍOS</v>
          </cell>
          <cell r="F1258" t="str">
            <v>Rural</v>
          </cell>
        </row>
        <row r="1259">
          <cell r="A1259" t="str">
            <v>210155</v>
          </cell>
          <cell r="B1259">
            <v>8</v>
          </cell>
          <cell r="C1259" t="str">
            <v>EL ENO</v>
          </cell>
          <cell r="D1259" t="str">
            <v>LAGO AGRIO</v>
          </cell>
          <cell r="E1259" t="str">
            <v>SUCUMBÍOS</v>
          </cell>
          <cell r="F1259" t="str">
            <v>Rural</v>
          </cell>
        </row>
        <row r="1260">
          <cell r="A1260" t="str">
            <v>210153</v>
          </cell>
          <cell r="B1260">
            <v>8</v>
          </cell>
          <cell r="C1260" t="str">
            <v>GENERAL FARFÁN</v>
          </cell>
          <cell r="D1260" t="str">
            <v>LAGO AGRIO</v>
          </cell>
          <cell r="E1260" t="str">
            <v>SUCUMBÍOS</v>
          </cell>
          <cell r="F1260" t="str">
            <v>Rural</v>
          </cell>
        </row>
        <row r="1261">
          <cell r="A1261" t="str">
            <v>210157</v>
          </cell>
          <cell r="B1261">
            <v>8</v>
          </cell>
          <cell r="C1261" t="str">
            <v>JAMBELÍ</v>
          </cell>
          <cell r="D1261" t="str">
            <v>LAGO AGRIO</v>
          </cell>
          <cell r="E1261" t="str">
            <v>SUCUMBÍOS</v>
          </cell>
          <cell r="F1261" t="str">
            <v>Rural</v>
          </cell>
        </row>
        <row r="1262">
          <cell r="A1262" t="str">
            <v>210150</v>
          </cell>
          <cell r="B1262">
            <v>8</v>
          </cell>
          <cell r="C1262" t="str">
            <v>NUEVA LOJA, CABECERA CANTONAL Y CAPITAL PROVINCIAL</v>
          </cell>
          <cell r="D1262" t="str">
            <v>LAGO AGRIO</v>
          </cell>
          <cell r="E1262" t="str">
            <v>SUCUMBÍOS</v>
          </cell>
          <cell r="F1262" t="str">
            <v>Urbana</v>
          </cell>
        </row>
        <row r="1263">
          <cell r="A1263" t="str">
            <v>210156</v>
          </cell>
          <cell r="B1263">
            <v>8</v>
          </cell>
          <cell r="C1263" t="str">
            <v>PACAYACU</v>
          </cell>
          <cell r="D1263" t="str">
            <v>LAGO AGRIO</v>
          </cell>
          <cell r="E1263" t="str">
            <v>SUCUMBÍOS</v>
          </cell>
          <cell r="F1263" t="str">
            <v>Rural</v>
          </cell>
        </row>
        <row r="1264">
          <cell r="A1264" t="str">
            <v>210158</v>
          </cell>
          <cell r="B1264">
            <v>8</v>
          </cell>
          <cell r="C1264" t="str">
            <v>SANTA CECILIA</v>
          </cell>
          <cell r="D1264" t="str">
            <v>LAGO AGRIO</v>
          </cell>
          <cell r="E1264" t="str">
            <v>SUCUMBÍOS</v>
          </cell>
          <cell r="F1264" t="str">
            <v>Rural</v>
          </cell>
        </row>
        <row r="1265">
          <cell r="A1265" t="str">
            <v>210351</v>
          </cell>
          <cell r="B1265">
            <v>8</v>
          </cell>
          <cell r="C1265" t="str">
            <v>PALMA ROJA</v>
          </cell>
          <cell r="D1265" t="str">
            <v>PUTUMAYO</v>
          </cell>
          <cell r="E1265" t="str">
            <v>SUCUMBÍOS</v>
          </cell>
          <cell r="F1265" t="str">
            <v>Rural</v>
          </cell>
        </row>
        <row r="1266">
          <cell r="A1266" t="str">
            <v>210352</v>
          </cell>
          <cell r="B1266">
            <v>8</v>
          </cell>
          <cell r="C1266" t="str">
            <v>PUERTO BOLÍVAR (PUERTO MONTÚFAR)</v>
          </cell>
          <cell r="D1266" t="str">
            <v>PUTUMAYO</v>
          </cell>
          <cell r="E1266" t="str">
            <v>SUCUMBÍOS</v>
          </cell>
          <cell r="F1266" t="str">
            <v>Rural</v>
          </cell>
        </row>
        <row r="1267">
          <cell r="A1267" t="str">
            <v>210350</v>
          </cell>
          <cell r="B1267">
            <v>8</v>
          </cell>
          <cell r="C1267" t="str">
            <v>PUERTO EL CARMEN DEL PUTUMAYO, CABECERA CANTONAL</v>
          </cell>
          <cell r="D1267" t="str">
            <v>PUTUMAYO</v>
          </cell>
          <cell r="E1267" t="str">
            <v>SUCUMBÍOS</v>
          </cell>
          <cell r="F1267" t="str">
            <v>Urbana</v>
          </cell>
        </row>
        <row r="1268">
          <cell r="A1268" t="str">
            <v>210353</v>
          </cell>
          <cell r="B1268">
            <v>8</v>
          </cell>
          <cell r="C1268" t="str">
            <v>PUERTO RODRÍGUEZ</v>
          </cell>
          <cell r="D1268" t="str">
            <v>PUTUMAYO</v>
          </cell>
          <cell r="E1268" t="str">
            <v>SUCUMBÍOS</v>
          </cell>
          <cell r="F1268" t="str">
            <v>Rural</v>
          </cell>
        </row>
        <row r="1269">
          <cell r="A1269" t="str">
            <v>210354</v>
          </cell>
          <cell r="B1269">
            <v>8</v>
          </cell>
          <cell r="C1269" t="str">
            <v>SANTA ELENA</v>
          </cell>
          <cell r="D1269" t="str">
            <v>PUTUMAYO</v>
          </cell>
          <cell r="E1269" t="str">
            <v>SUCUMBÍOS</v>
          </cell>
          <cell r="F1269" t="str">
            <v>Rural</v>
          </cell>
        </row>
        <row r="1270">
          <cell r="A1270" t="str">
            <v>210451</v>
          </cell>
          <cell r="B1270">
            <v>8</v>
          </cell>
          <cell r="C1270" t="str">
            <v>LIMONCOCHA</v>
          </cell>
          <cell r="D1270" t="str">
            <v>SHUSHUFINDI</v>
          </cell>
          <cell r="E1270" t="str">
            <v>SUCUMBÍOS</v>
          </cell>
          <cell r="F1270" t="str">
            <v>Rural</v>
          </cell>
        </row>
        <row r="1271">
          <cell r="A1271" t="str">
            <v>210452</v>
          </cell>
          <cell r="B1271">
            <v>8</v>
          </cell>
          <cell r="C1271" t="str">
            <v>PAÑACOCHA</v>
          </cell>
          <cell r="D1271" t="str">
            <v>SHUSHUFINDI</v>
          </cell>
          <cell r="E1271" t="str">
            <v>SUCUMBÍOS</v>
          </cell>
          <cell r="F1271" t="str">
            <v>Rural</v>
          </cell>
        </row>
        <row r="1272">
          <cell r="A1272" t="str">
            <v>210454</v>
          </cell>
          <cell r="B1272">
            <v>8</v>
          </cell>
          <cell r="C1272" t="str">
            <v>SAN PEDRO DE LOS COFANES</v>
          </cell>
          <cell r="D1272" t="str">
            <v>SHUSHUFINDI</v>
          </cell>
          <cell r="E1272" t="str">
            <v>SUCUMBÍOS</v>
          </cell>
          <cell r="F1272" t="str">
            <v>Rural</v>
          </cell>
        </row>
        <row r="1273">
          <cell r="A1273" t="str">
            <v>210453</v>
          </cell>
          <cell r="B1273">
            <v>8</v>
          </cell>
          <cell r="C1273" t="str">
            <v>SAN ROQUE (CAB. EN SAN VICENTE)</v>
          </cell>
          <cell r="D1273" t="str">
            <v>SHUSHUFINDI</v>
          </cell>
          <cell r="E1273" t="str">
            <v>SUCUMBÍOS</v>
          </cell>
          <cell r="F1273" t="str">
            <v>Rural</v>
          </cell>
        </row>
        <row r="1274">
          <cell r="A1274" t="str">
            <v>210450</v>
          </cell>
          <cell r="B1274">
            <v>8</v>
          </cell>
          <cell r="C1274" t="str">
            <v>SHUSHUFINDI, CABECERA CANTONAL</v>
          </cell>
          <cell r="D1274" t="str">
            <v>SHUSHUFINDI</v>
          </cell>
          <cell r="E1274" t="str">
            <v>SUCUMBÍOS</v>
          </cell>
          <cell r="F1274" t="str">
            <v>Urbana</v>
          </cell>
        </row>
        <row r="1275">
          <cell r="A1275" t="str">
            <v>210455</v>
          </cell>
          <cell r="B1275">
            <v>8</v>
          </cell>
          <cell r="C1275" t="str">
            <v>SIETE DE JULIO</v>
          </cell>
          <cell r="D1275" t="str">
            <v>SHUSHUFINDI</v>
          </cell>
          <cell r="E1275" t="str">
            <v>SUCUMBÍOS</v>
          </cell>
          <cell r="F1275" t="str">
            <v>Rural</v>
          </cell>
        </row>
        <row r="1276">
          <cell r="A1276" t="str">
            <v>210551</v>
          </cell>
          <cell r="B1276">
            <v>8</v>
          </cell>
          <cell r="C1276" t="str">
            <v>EL PLAYÓN DE SAN FRANCISCO</v>
          </cell>
          <cell r="D1276" t="str">
            <v>SUCUMBÍOS</v>
          </cell>
          <cell r="E1276" t="str">
            <v>SUCUMBÍOS</v>
          </cell>
          <cell r="F1276" t="str">
            <v>Rural</v>
          </cell>
        </row>
        <row r="1277">
          <cell r="A1277" t="str">
            <v>210550</v>
          </cell>
          <cell r="B1277">
            <v>8</v>
          </cell>
          <cell r="C1277" t="str">
            <v>LA BONITA, CABECERA CANTONAL</v>
          </cell>
          <cell r="D1277" t="str">
            <v>SUCUMBÍOS</v>
          </cell>
          <cell r="E1277" t="str">
            <v>SUCUMBÍOS</v>
          </cell>
          <cell r="F1277" t="str">
            <v>Urbana</v>
          </cell>
        </row>
        <row r="1278">
          <cell r="A1278" t="str">
            <v>210552</v>
          </cell>
          <cell r="B1278">
            <v>8</v>
          </cell>
          <cell r="C1278" t="str">
            <v>LA SOFÍA</v>
          </cell>
          <cell r="D1278" t="str">
            <v>SUCUMBÍOS</v>
          </cell>
          <cell r="E1278" t="str">
            <v>SUCUMBÍOS</v>
          </cell>
          <cell r="F1278" t="str">
            <v>Rural</v>
          </cell>
        </row>
        <row r="1279">
          <cell r="A1279" t="str">
            <v>210553</v>
          </cell>
          <cell r="B1279">
            <v>8</v>
          </cell>
          <cell r="C1279" t="str">
            <v>ROSA FLORIDA</v>
          </cell>
          <cell r="D1279" t="str">
            <v>SUCUMBÍOS</v>
          </cell>
          <cell r="E1279" t="str">
            <v>SUCUMBÍOS</v>
          </cell>
          <cell r="F1279" t="str">
            <v>Rural</v>
          </cell>
        </row>
        <row r="1280">
          <cell r="A1280" t="str">
            <v>210554</v>
          </cell>
          <cell r="B1280">
            <v>8</v>
          </cell>
          <cell r="C1280" t="str">
            <v>SANTA BÁRBARA</v>
          </cell>
          <cell r="D1280" t="str">
            <v>SUCUMBÍOS</v>
          </cell>
          <cell r="E1280" t="str">
            <v>SUCUMBÍOS</v>
          </cell>
          <cell r="F1280" t="str">
            <v>Rural</v>
          </cell>
        </row>
        <row r="1281">
          <cell r="A1281" t="str">
            <v>180250</v>
          </cell>
          <cell r="B1281">
            <v>8</v>
          </cell>
          <cell r="C1281" t="str">
            <v>BAÑOS DE AGUA SANTA, CABECERA CANTONAL</v>
          </cell>
          <cell r="D1281" t="str">
            <v>BAÑOS DE AGUA SANTA</v>
          </cell>
          <cell r="E1281" t="str">
            <v>TUNGURAHUA</v>
          </cell>
          <cell r="F1281" t="str">
            <v>Urbana</v>
          </cell>
        </row>
        <row r="1282">
          <cell r="A1282" t="str">
            <v>180251</v>
          </cell>
          <cell r="B1282">
            <v>8</v>
          </cell>
          <cell r="C1282" t="str">
            <v>LLIGUA</v>
          </cell>
          <cell r="D1282" t="str">
            <v>BAÑOS DE AGUA SANTA</v>
          </cell>
          <cell r="E1282" t="str">
            <v>TUNGURAHUA</v>
          </cell>
          <cell r="F1282" t="str">
            <v>Rural</v>
          </cell>
        </row>
        <row r="1283">
          <cell r="A1283" t="str">
            <v>180252</v>
          </cell>
          <cell r="B1283">
            <v>8</v>
          </cell>
          <cell r="C1283" t="str">
            <v>RÍO NEGRO</v>
          </cell>
          <cell r="D1283" t="str">
            <v>BAÑOS DE AGUA SANTA</v>
          </cell>
          <cell r="E1283" t="str">
            <v>TUNGURAHUA</v>
          </cell>
          <cell r="F1283" t="str">
            <v>Rural</v>
          </cell>
        </row>
        <row r="1284">
          <cell r="A1284" t="str">
            <v>180253</v>
          </cell>
          <cell r="B1284">
            <v>8</v>
          </cell>
          <cell r="C1284" t="str">
            <v>RÍO VERDE</v>
          </cell>
          <cell r="D1284" t="str">
            <v>BAÑOS DE AGUA SANTA</v>
          </cell>
          <cell r="E1284" t="str">
            <v>TUNGURAHUA</v>
          </cell>
          <cell r="F1284" t="str">
            <v>Rural</v>
          </cell>
        </row>
        <row r="1285">
          <cell r="A1285" t="str">
            <v>180254</v>
          </cell>
          <cell r="B1285">
            <v>8</v>
          </cell>
          <cell r="C1285" t="str">
            <v>ULBA</v>
          </cell>
          <cell r="D1285" t="str">
            <v>BAÑOS DE AGUA SANTA</v>
          </cell>
          <cell r="E1285" t="str">
            <v>TUNGURAHUA</v>
          </cell>
          <cell r="F1285" t="str">
            <v>Rural</v>
          </cell>
        </row>
        <row r="1286">
          <cell r="A1286" t="str">
            <v>180151</v>
          </cell>
          <cell r="B1286">
            <v>8</v>
          </cell>
          <cell r="C1286" t="str">
            <v>AMBATILLO</v>
          </cell>
          <cell r="D1286" t="str">
            <v>AMBATO</v>
          </cell>
          <cell r="E1286" t="str">
            <v>TUNGURAHUA</v>
          </cell>
          <cell r="F1286" t="str">
            <v>Rural</v>
          </cell>
        </row>
        <row r="1287">
          <cell r="A1287" t="str">
            <v>180150</v>
          </cell>
          <cell r="B1287">
            <v>8</v>
          </cell>
          <cell r="C1287" t="str">
            <v>AMBATO, CABECERA CANTONAL Y CAPITAL PROVINCIAL</v>
          </cell>
          <cell r="D1287" t="str">
            <v>AMBATO</v>
          </cell>
          <cell r="E1287" t="str">
            <v>TUNGURAHUA</v>
          </cell>
          <cell r="F1287" t="str">
            <v>Urbana</v>
          </cell>
        </row>
        <row r="1288">
          <cell r="A1288" t="str">
            <v>180152</v>
          </cell>
          <cell r="B1288">
            <v>8</v>
          </cell>
          <cell r="C1288" t="str">
            <v>ATAHUALPA (CHISALATA)</v>
          </cell>
          <cell r="D1288" t="str">
            <v>AMBATO</v>
          </cell>
          <cell r="E1288" t="str">
            <v>TUNGURAHUA</v>
          </cell>
          <cell r="F1288" t="str">
            <v>Rural</v>
          </cell>
        </row>
        <row r="1289">
          <cell r="A1289" t="str">
            <v>180101</v>
          </cell>
          <cell r="B1289">
            <v>8</v>
          </cell>
          <cell r="C1289" t="str">
            <v>ATOCHA – FICOA</v>
          </cell>
          <cell r="D1289" t="str">
            <v>AMBATO</v>
          </cell>
          <cell r="E1289" t="str">
            <v>TUNGURAHUA</v>
          </cell>
          <cell r="F1289" t="str">
            <v>Urbana</v>
          </cell>
        </row>
        <row r="1290">
          <cell r="A1290" t="str">
            <v>180153</v>
          </cell>
          <cell r="B1290">
            <v>8</v>
          </cell>
          <cell r="C1290" t="str">
            <v>AUGUSTO N. MARTÍNEZ (MUNDUGLEO)</v>
          </cell>
          <cell r="D1290" t="str">
            <v>AMBATO</v>
          </cell>
          <cell r="E1290" t="str">
            <v>TUNGURAHUA</v>
          </cell>
          <cell r="F1290" t="str">
            <v>Rural</v>
          </cell>
        </row>
        <row r="1291">
          <cell r="A1291" t="str">
            <v>180102</v>
          </cell>
          <cell r="B1291">
            <v>8</v>
          </cell>
          <cell r="C1291" t="str">
            <v>CELIANO MONGE</v>
          </cell>
          <cell r="D1291" t="str">
            <v>AMBATO</v>
          </cell>
          <cell r="E1291" t="str">
            <v>TUNGURAHUA</v>
          </cell>
          <cell r="F1291" t="str">
            <v>Urbana</v>
          </cell>
        </row>
        <row r="1292">
          <cell r="A1292" t="str">
            <v>180154</v>
          </cell>
          <cell r="B1292">
            <v>8</v>
          </cell>
          <cell r="C1292" t="str">
            <v>CONSTANTINO FERNÁNDEZ (CAB. EN CULLITAHUA)</v>
          </cell>
          <cell r="D1292" t="str">
            <v>AMBATO</v>
          </cell>
          <cell r="E1292" t="str">
            <v>TUNGURAHUA</v>
          </cell>
          <cell r="F1292" t="str">
            <v>Rural</v>
          </cell>
        </row>
        <row r="1293">
          <cell r="A1293" t="str">
            <v>180167</v>
          </cell>
          <cell r="B1293">
            <v>8</v>
          </cell>
          <cell r="C1293" t="str">
            <v>CUNCHIBAMBA</v>
          </cell>
          <cell r="D1293" t="str">
            <v>AMBATO</v>
          </cell>
          <cell r="E1293" t="str">
            <v>TUNGURAHUA</v>
          </cell>
          <cell r="F1293" t="str">
            <v>Rural</v>
          </cell>
        </row>
        <row r="1294">
          <cell r="A1294" t="str">
            <v>180103</v>
          </cell>
          <cell r="B1294">
            <v>8</v>
          </cell>
          <cell r="C1294" t="str">
            <v>HUACHI CHICO</v>
          </cell>
          <cell r="D1294" t="str">
            <v>AMBATO</v>
          </cell>
          <cell r="E1294" t="str">
            <v>TUNGURAHUA</v>
          </cell>
          <cell r="F1294" t="str">
            <v>Urbana</v>
          </cell>
        </row>
        <row r="1295">
          <cell r="A1295" t="str">
            <v>180155</v>
          </cell>
          <cell r="B1295">
            <v>8</v>
          </cell>
          <cell r="C1295" t="str">
            <v>HUACHI GRANDE</v>
          </cell>
          <cell r="D1295" t="str">
            <v>AMBATO</v>
          </cell>
          <cell r="E1295" t="str">
            <v>TUNGURAHUA</v>
          </cell>
          <cell r="F1295" t="str">
            <v>Rural</v>
          </cell>
        </row>
        <row r="1296">
          <cell r="A1296" t="str">
            <v>180104</v>
          </cell>
          <cell r="B1296">
            <v>8</v>
          </cell>
          <cell r="C1296" t="str">
            <v>HUACHI LORETO</v>
          </cell>
          <cell r="D1296" t="str">
            <v>AMBATO</v>
          </cell>
          <cell r="E1296" t="str">
            <v>TUNGURAHUA</v>
          </cell>
          <cell r="F1296" t="str">
            <v>Urbana</v>
          </cell>
        </row>
        <row r="1297">
          <cell r="A1297" t="str">
            <v>180156</v>
          </cell>
          <cell r="B1297">
            <v>8</v>
          </cell>
          <cell r="C1297" t="str">
            <v>IZAMBA</v>
          </cell>
          <cell r="D1297" t="str">
            <v>AMBATO</v>
          </cell>
          <cell r="E1297" t="str">
            <v>TUNGURAHUA</v>
          </cell>
          <cell r="F1297" t="str">
            <v>Rural</v>
          </cell>
        </row>
        <row r="1298">
          <cell r="A1298" t="str">
            <v>180157</v>
          </cell>
          <cell r="B1298">
            <v>8</v>
          </cell>
          <cell r="C1298" t="str">
            <v>JUAN BENIGNO VELA</v>
          </cell>
          <cell r="D1298" t="str">
            <v>AMBATO</v>
          </cell>
          <cell r="E1298" t="str">
            <v>TUNGURAHUA</v>
          </cell>
          <cell r="F1298" t="str">
            <v>Rural</v>
          </cell>
        </row>
        <row r="1299">
          <cell r="A1299" t="str">
            <v>180105</v>
          </cell>
          <cell r="B1299">
            <v>8</v>
          </cell>
          <cell r="C1299" t="str">
            <v>LA MERCED</v>
          </cell>
          <cell r="D1299" t="str">
            <v>AMBATO</v>
          </cell>
          <cell r="E1299" t="str">
            <v>TUNGURAHUA</v>
          </cell>
          <cell r="F1299" t="str">
            <v>Urbana</v>
          </cell>
        </row>
        <row r="1300">
          <cell r="A1300" t="str">
            <v>180106</v>
          </cell>
          <cell r="B1300">
            <v>8</v>
          </cell>
          <cell r="C1300" t="str">
            <v>LA PENÍNSULA</v>
          </cell>
          <cell r="D1300" t="str">
            <v>AMBATO</v>
          </cell>
          <cell r="E1300" t="str">
            <v>TUNGURAHUA</v>
          </cell>
          <cell r="F1300" t="str">
            <v>Urbana</v>
          </cell>
        </row>
        <row r="1301">
          <cell r="A1301" t="str">
            <v>180107</v>
          </cell>
          <cell r="B1301">
            <v>8</v>
          </cell>
          <cell r="C1301" t="str">
            <v>MATRIZ</v>
          </cell>
          <cell r="D1301" t="str">
            <v>AMBATO</v>
          </cell>
          <cell r="E1301" t="str">
            <v>TUNGURAHUA</v>
          </cell>
          <cell r="F1301" t="str">
            <v>Urbana</v>
          </cell>
        </row>
        <row r="1302">
          <cell r="A1302" t="str">
            <v>180158</v>
          </cell>
          <cell r="B1302">
            <v>8</v>
          </cell>
          <cell r="C1302" t="str">
            <v>MONTALVO</v>
          </cell>
          <cell r="D1302" t="str">
            <v>AMBATO</v>
          </cell>
          <cell r="E1302" t="str">
            <v>TUNGURAHUA</v>
          </cell>
          <cell r="F1302" t="str">
            <v>Rural</v>
          </cell>
        </row>
        <row r="1303">
          <cell r="A1303" t="str">
            <v>180159</v>
          </cell>
          <cell r="B1303">
            <v>8</v>
          </cell>
          <cell r="C1303" t="str">
            <v>PASA</v>
          </cell>
          <cell r="D1303" t="str">
            <v>AMBATO</v>
          </cell>
          <cell r="E1303" t="str">
            <v>TUNGURAHUA</v>
          </cell>
          <cell r="F1303" t="str">
            <v>Rural</v>
          </cell>
        </row>
        <row r="1304">
          <cell r="A1304" t="str">
            <v>180160</v>
          </cell>
          <cell r="B1304">
            <v>8</v>
          </cell>
          <cell r="C1304" t="str">
            <v>PICAIGUA</v>
          </cell>
          <cell r="D1304" t="str">
            <v>AMBATO</v>
          </cell>
          <cell r="E1304" t="str">
            <v>TUNGURAHUA</v>
          </cell>
          <cell r="F1304" t="str">
            <v>Rural</v>
          </cell>
        </row>
        <row r="1305">
          <cell r="A1305" t="str">
            <v>180161</v>
          </cell>
          <cell r="B1305">
            <v>8</v>
          </cell>
          <cell r="C1305" t="str">
            <v>PILAGÜÍN (PILAHÜÍN)</v>
          </cell>
          <cell r="D1305" t="str">
            <v>AMBATO</v>
          </cell>
          <cell r="E1305" t="str">
            <v>TUNGURAHUA</v>
          </cell>
          <cell r="F1305" t="str">
            <v>Rural</v>
          </cell>
        </row>
        <row r="1306">
          <cell r="A1306" t="str">
            <v>180108</v>
          </cell>
          <cell r="B1306">
            <v>8</v>
          </cell>
          <cell r="C1306" t="str">
            <v>PISHILATA</v>
          </cell>
          <cell r="D1306" t="str">
            <v>AMBATO</v>
          </cell>
          <cell r="E1306" t="str">
            <v>TUNGURAHUA</v>
          </cell>
          <cell r="F1306" t="str">
            <v>Urbana</v>
          </cell>
        </row>
        <row r="1307">
          <cell r="A1307" t="str">
            <v>180162</v>
          </cell>
          <cell r="B1307">
            <v>8</v>
          </cell>
          <cell r="C1307" t="str">
            <v>QUISAPINCHA (QUIZAPINCHA)</v>
          </cell>
          <cell r="D1307" t="str">
            <v>AMBATO</v>
          </cell>
          <cell r="E1307" t="str">
            <v>TUNGURAHUA</v>
          </cell>
          <cell r="F1307" t="str">
            <v>Rural</v>
          </cell>
        </row>
        <row r="1308">
          <cell r="A1308" t="str">
            <v>180163</v>
          </cell>
          <cell r="B1308">
            <v>8</v>
          </cell>
          <cell r="C1308" t="str">
            <v>SAN BARTOLOMÉ DE PINLLOG</v>
          </cell>
          <cell r="D1308" t="str">
            <v>AMBATO</v>
          </cell>
          <cell r="E1308" t="str">
            <v>TUNGURAHUA</v>
          </cell>
          <cell r="F1308" t="str">
            <v>Rural</v>
          </cell>
        </row>
        <row r="1309">
          <cell r="A1309" t="str">
            <v>180164</v>
          </cell>
          <cell r="B1309">
            <v>8</v>
          </cell>
          <cell r="C1309" t="str">
            <v>SAN FERNANDO (PASA SAN FERNANDO)</v>
          </cell>
          <cell r="D1309" t="str">
            <v>AMBATO</v>
          </cell>
          <cell r="E1309" t="str">
            <v>TUNGURAHUA</v>
          </cell>
          <cell r="F1309" t="str">
            <v>Rural</v>
          </cell>
        </row>
        <row r="1310">
          <cell r="A1310" t="str">
            <v>180109</v>
          </cell>
          <cell r="B1310">
            <v>8</v>
          </cell>
          <cell r="C1310" t="str">
            <v>SAN FRANCISCO</v>
          </cell>
          <cell r="D1310" t="str">
            <v>AMBATO</v>
          </cell>
          <cell r="E1310" t="str">
            <v>TUNGURAHUA</v>
          </cell>
          <cell r="F1310" t="str">
            <v>Urbana</v>
          </cell>
        </row>
        <row r="1311">
          <cell r="A1311" t="str">
            <v>180165</v>
          </cell>
          <cell r="B1311">
            <v>8</v>
          </cell>
          <cell r="C1311" t="str">
            <v>SANTA ROSA</v>
          </cell>
          <cell r="D1311" t="str">
            <v>AMBATO</v>
          </cell>
          <cell r="E1311" t="str">
            <v>TUNGURAHUA</v>
          </cell>
          <cell r="F1311" t="str">
            <v>Rural</v>
          </cell>
        </row>
        <row r="1312">
          <cell r="A1312" t="str">
            <v>180166</v>
          </cell>
          <cell r="B1312">
            <v>8</v>
          </cell>
          <cell r="C1312" t="str">
            <v>TOTORAS</v>
          </cell>
          <cell r="D1312" t="str">
            <v>AMBATO</v>
          </cell>
          <cell r="E1312" t="str">
            <v>TUNGURAHUA</v>
          </cell>
          <cell r="F1312" t="str">
            <v>Rural</v>
          </cell>
        </row>
        <row r="1313">
          <cell r="A1313" t="str">
            <v>180168</v>
          </cell>
          <cell r="B1313">
            <v>8</v>
          </cell>
          <cell r="C1313" t="str">
            <v>UNAMUNCHO</v>
          </cell>
          <cell r="D1313" t="str">
            <v>AMBATO</v>
          </cell>
          <cell r="E1313" t="str">
            <v>TUNGURAHUA</v>
          </cell>
          <cell r="F1313" t="str">
            <v>Rural</v>
          </cell>
        </row>
        <row r="1314">
          <cell r="A1314" t="str">
            <v>180350</v>
          </cell>
          <cell r="B1314">
            <v>8</v>
          </cell>
          <cell r="C1314" t="str">
            <v>CEVALLOS, CABECERA CANTONAL</v>
          </cell>
          <cell r="D1314" t="str">
            <v>CEVALLOS</v>
          </cell>
          <cell r="E1314" t="str">
            <v>TUNGURAHUA</v>
          </cell>
          <cell r="F1314" t="str">
            <v>Urbana</v>
          </cell>
        </row>
        <row r="1315">
          <cell r="A1315" t="str">
            <v>180450</v>
          </cell>
          <cell r="B1315">
            <v>8</v>
          </cell>
          <cell r="C1315" t="str">
            <v>MOCHA, CABECERA CANTONAL</v>
          </cell>
          <cell r="D1315" t="str">
            <v>MOCHA</v>
          </cell>
          <cell r="E1315" t="str">
            <v>TUNGURAHUA</v>
          </cell>
          <cell r="F1315" t="str">
            <v>Urbana</v>
          </cell>
        </row>
        <row r="1316">
          <cell r="A1316" t="str">
            <v>180451</v>
          </cell>
          <cell r="B1316">
            <v>8</v>
          </cell>
          <cell r="C1316" t="str">
            <v>PINGUILÍ</v>
          </cell>
          <cell r="D1316" t="str">
            <v>MOCHA</v>
          </cell>
          <cell r="E1316" t="str">
            <v>TUNGURAHUA</v>
          </cell>
          <cell r="F1316" t="str">
            <v>Rural</v>
          </cell>
        </row>
        <row r="1317">
          <cell r="A1317" t="str">
            <v>180551</v>
          </cell>
          <cell r="B1317">
            <v>8</v>
          </cell>
          <cell r="C1317" t="str">
            <v>EL TRIUNFO</v>
          </cell>
          <cell r="D1317" t="str">
            <v>PATATE</v>
          </cell>
          <cell r="E1317" t="str">
            <v>TUNGURAHUA</v>
          </cell>
          <cell r="F1317" t="str">
            <v>Rural</v>
          </cell>
        </row>
        <row r="1318">
          <cell r="A1318" t="str">
            <v>180552</v>
          </cell>
          <cell r="B1318">
            <v>8</v>
          </cell>
          <cell r="C1318" t="str">
            <v>LOS ANDES (CAB. EN POATUG)</v>
          </cell>
          <cell r="D1318" t="str">
            <v>PATATE</v>
          </cell>
          <cell r="E1318" t="str">
            <v>TUNGURAHUA</v>
          </cell>
          <cell r="F1318" t="str">
            <v>Rural</v>
          </cell>
        </row>
        <row r="1319">
          <cell r="A1319" t="str">
            <v>180550</v>
          </cell>
          <cell r="B1319">
            <v>8</v>
          </cell>
          <cell r="C1319" t="str">
            <v>PATATE, CABECERA CANTONAL</v>
          </cell>
          <cell r="D1319" t="str">
            <v>PATATE</v>
          </cell>
          <cell r="E1319" t="str">
            <v>TUNGURAHUA</v>
          </cell>
          <cell r="F1319" t="str">
            <v>Urbana</v>
          </cell>
        </row>
        <row r="1320">
          <cell r="A1320" t="str">
            <v>180553</v>
          </cell>
          <cell r="B1320">
            <v>8</v>
          </cell>
          <cell r="C1320" t="str">
            <v>SUCRE (CAB. EN SUCRE-PATATE URCU)</v>
          </cell>
          <cell r="D1320" t="str">
            <v>PATATE</v>
          </cell>
          <cell r="E1320" t="str">
            <v>TUNGURAHUA</v>
          </cell>
          <cell r="F1320" t="str">
            <v>Rural</v>
          </cell>
        </row>
        <row r="1321">
          <cell r="A1321" t="str">
            <v>180650</v>
          </cell>
          <cell r="B1321">
            <v>8</v>
          </cell>
          <cell r="C1321" t="str">
            <v>QUERO, CABECERA CANTONAL</v>
          </cell>
          <cell r="D1321" t="str">
            <v>QUERO</v>
          </cell>
          <cell r="E1321" t="str">
            <v>TUNGURAHUA</v>
          </cell>
          <cell r="F1321" t="str">
            <v>Urbana</v>
          </cell>
        </row>
        <row r="1322">
          <cell r="A1322" t="str">
            <v>180651</v>
          </cell>
          <cell r="B1322">
            <v>8</v>
          </cell>
          <cell r="C1322" t="str">
            <v>RUMIPAMBA</v>
          </cell>
          <cell r="D1322" t="str">
            <v>QUERO</v>
          </cell>
          <cell r="E1322" t="str">
            <v>TUNGURAHUA</v>
          </cell>
          <cell r="F1322" t="str">
            <v>Rural</v>
          </cell>
        </row>
        <row r="1323">
          <cell r="A1323" t="str">
            <v>180652</v>
          </cell>
          <cell r="B1323">
            <v>8</v>
          </cell>
          <cell r="C1323" t="str">
            <v>YANAYACU - MOCHAPATA (CAB. EN YANAYACU)</v>
          </cell>
          <cell r="D1323" t="str">
            <v>QUERO</v>
          </cell>
          <cell r="E1323" t="str">
            <v>TUNGURAHUA</v>
          </cell>
          <cell r="F1323" t="str">
            <v>Rural</v>
          </cell>
        </row>
        <row r="1324">
          <cell r="A1324" t="str">
            <v>180751</v>
          </cell>
          <cell r="B1324">
            <v>8</v>
          </cell>
          <cell r="C1324" t="str">
            <v>BENÍTEZ (PACHANLICA)</v>
          </cell>
          <cell r="D1324" t="str">
            <v>SAN PEDRO DE PELILEO</v>
          </cell>
          <cell r="E1324" t="str">
            <v>TUNGURAHUA</v>
          </cell>
          <cell r="F1324" t="str">
            <v>Rural</v>
          </cell>
        </row>
        <row r="1325">
          <cell r="A1325" t="str">
            <v>180752</v>
          </cell>
          <cell r="B1325">
            <v>8</v>
          </cell>
          <cell r="C1325" t="str">
            <v>BOLÍVAR</v>
          </cell>
          <cell r="D1325" t="str">
            <v>SAN PEDRO DE PELILEO</v>
          </cell>
          <cell r="E1325" t="str">
            <v>TUNGURAHUA</v>
          </cell>
          <cell r="F1325" t="str">
            <v>Rural</v>
          </cell>
        </row>
        <row r="1326">
          <cell r="A1326" t="str">
            <v>180754</v>
          </cell>
          <cell r="B1326">
            <v>8</v>
          </cell>
          <cell r="C1326" t="str">
            <v>CHIQUICHA (CAB. EN CHIQUICHA GRANDE)</v>
          </cell>
          <cell r="D1326" t="str">
            <v>SAN PEDRO DE PELILEO</v>
          </cell>
          <cell r="E1326" t="str">
            <v>TUNGURAHUA</v>
          </cell>
          <cell r="F1326" t="str">
            <v>Rural</v>
          </cell>
        </row>
        <row r="1327">
          <cell r="A1327" t="str">
            <v>180753</v>
          </cell>
          <cell r="B1327">
            <v>8</v>
          </cell>
          <cell r="C1327" t="str">
            <v>COTALÓ</v>
          </cell>
          <cell r="D1327" t="str">
            <v>SAN PEDRO DE PELILEO</v>
          </cell>
          <cell r="E1327" t="str">
            <v>TUNGURAHUA</v>
          </cell>
          <cell r="F1327" t="str">
            <v>Rural</v>
          </cell>
        </row>
        <row r="1328">
          <cell r="A1328" t="str">
            <v>180755</v>
          </cell>
          <cell r="B1328">
            <v>8</v>
          </cell>
          <cell r="C1328" t="str">
            <v>EL ROSARIO (RUMICHACA)</v>
          </cell>
          <cell r="D1328" t="str">
            <v>SAN PEDRO DE PELILEO</v>
          </cell>
          <cell r="E1328" t="str">
            <v>TUNGURAHUA</v>
          </cell>
          <cell r="F1328" t="str">
            <v>Rural</v>
          </cell>
        </row>
        <row r="1329">
          <cell r="A1329" t="str">
            <v>180756</v>
          </cell>
          <cell r="B1329">
            <v>8</v>
          </cell>
          <cell r="C1329" t="str">
            <v>GARCÍA MORENO (CHUMAQUI)</v>
          </cell>
          <cell r="D1329" t="str">
            <v>SAN PEDRO DE PELILEO</v>
          </cell>
          <cell r="E1329" t="str">
            <v>TUNGURAHUA</v>
          </cell>
          <cell r="F1329" t="str">
            <v>Rural</v>
          </cell>
        </row>
        <row r="1330">
          <cell r="A1330" t="str">
            <v>180757</v>
          </cell>
          <cell r="B1330">
            <v>8</v>
          </cell>
          <cell r="C1330" t="str">
            <v>GUAMBALÓ (HUAMBALÓ)</v>
          </cell>
          <cell r="D1330" t="str">
            <v>SAN PEDRO DE PELILEO</v>
          </cell>
          <cell r="E1330" t="str">
            <v>TUNGURAHUA</v>
          </cell>
          <cell r="F1330" t="str">
            <v>Rural</v>
          </cell>
        </row>
        <row r="1331">
          <cell r="A1331" t="str">
            <v>180701</v>
          </cell>
          <cell r="B1331">
            <v>8</v>
          </cell>
          <cell r="C1331" t="str">
            <v>PELILEO</v>
          </cell>
          <cell r="D1331" t="str">
            <v>SAN PEDRO DE PELILEO</v>
          </cell>
          <cell r="E1331" t="str">
            <v>TUNGURAHUA</v>
          </cell>
          <cell r="F1331" t="str">
            <v>Urbana</v>
          </cell>
        </row>
        <row r="1332">
          <cell r="A1332" t="str">
            <v>180702</v>
          </cell>
          <cell r="B1332">
            <v>8</v>
          </cell>
          <cell r="C1332" t="str">
            <v>PELILEO GRANDE</v>
          </cell>
          <cell r="D1332" t="str">
            <v>SAN PEDRO DE PELILEO</v>
          </cell>
          <cell r="E1332" t="str">
            <v>TUNGURAHUA</v>
          </cell>
          <cell r="F1332" t="str">
            <v>Urbana</v>
          </cell>
        </row>
        <row r="1333">
          <cell r="A1333" t="str">
            <v>180750</v>
          </cell>
          <cell r="B1333">
            <v>8</v>
          </cell>
          <cell r="C1333" t="str">
            <v>PELILEO, CABECERA CANTONAL</v>
          </cell>
          <cell r="D1333" t="str">
            <v>SAN PEDRO DE PELILEO</v>
          </cell>
          <cell r="E1333" t="str">
            <v>TUNGURAHUA</v>
          </cell>
          <cell r="F1333" t="str">
            <v>Urbana</v>
          </cell>
        </row>
        <row r="1334">
          <cell r="A1334" t="str">
            <v>180758</v>
          </cell>
          <cell r="B1334">
            <v>8</v>
          </cell>
          <cell r="C1334" t="str">
            <v>SALASACA</v>
          </cell>
          <cell r="D1334" t="str">
            <v>SAN PEDRO DE PELILEO</v>
          </cell>
          <cell r="E1334" t="str">
            <v>TUNGURAHUA</v>
          </cell>
          <cell r="F1334" t="str">
            <v>Rural</v>
          </cell>
        </row>
        <row r="1335">
          <cell r="A1335" t="str">
            <v>180851</v>
          </cell>
          <cell r="B1335">
            <v>8</v>
          </cell>
          <cell r="C1335" t="str">
            <v>BAQUERIZO MORENO</v>
          </cell>
          <cell r="D1335" t="str">
            <v>SANTIAGO DE PÍLLARO</v>
          </cell>
          <cell r="E1335" t="str">
            <v>TUNGURAHUA</v>
          </cell>
          <cell r="F1335" t="str">
            <v>Rural</v>
          </cell>
        </row>
        <row r="1336">
          <cell r="A1336" t="str">
            <v>180801</v>
          </cell>
          <cell r="B1336">
            <v>8</v>
          </cell>
          <cell r="C1336" t="str">
            <v>CIUDAD NUEVA</v>
          </cell>
          <cell r="D1336" t="str">
            <v>SANTIAGO DE PÍLLARO</v>
          </cell>
          <cell r="E1336" t="str">
            <v>TUNGURAHUA</v>
          </cell>
          <cell r="F1336" t="str">
            <v>Urbana</v>
          </cell>
        </row>
        <row r="1337">
          <cell r="A1337" t="str">
            <v>180852</v>
          </cell>
          <cell r="B1337">
            <v>8</v>
          </cell>
          <cell r="C1337" t="str">
            <v>EMILIO MARÍA TERÁN (RUMIPAMBA)</v>
          </cell>
          <cell r="D1337" t="str">
            <v>SANTIAGO DE PÍLLARO</v>
          </cell>
          <cell r="E1337" t="str">
            <v>TUNGURAHUA</v>
          </cell>
          <cell r="F1337" t="str">
            <v>Rural</v>
          </cell>
        </row>
        <row r="1338">
          <cell r="A1338" t="str">
            <v>180853</v>
          </cell>
          <cell r="B1338">
            <v>8</v>
          </cell>
          <cell r="C1338" t="str">
            <v>MARCOS ESPINEL (CHACATA)</v>
          </cell>
          <cell r="D1338" t="str">
            <v>SANTIAGO DE PÍLLARO</v>
          </cell>
          <cell r="E1338" t="str">
            <v>TUNGURAHUA</v>
          </cell>
          <cell r="F1338" t="str">
            <v>Rural</v>
          </cell>
        </row>
        <row r="1339">
          <cell r="A1339" t="str">
            <v>180802</v>
          </cell>
          <cell r="B1339">
            <v>8</v>
          </cell>
          <cell r="C1339" t="str">
            <v>PÍLLARO</v>
          </cell>
          <cell r="D1339" t="str">
            <v>SANTIAGO DE PÍLLARO</v>
          </cell>
          <cell r="E1339" t="str">
            <v>TUNGURAHUA</v>
          </cell>
          <cell r="F1339" t="str">
            <v>Urbana</v>
          </cell>
        </row>
        <row r="1340">
          <cell r="A1340" t="str">
            <v>180850</v>
          </cell>
          <cell r="B1340">
            <v>8</v>
          </cell>
          <cell r="C1340" t="str">
            <v>PÍLLARO, CABECERA CANTONAL</v>
          </cell>
          <cell r="D1340" t="str">
            <v>SANTIAGO DE PÍLLARO</v>
          </cell>
          <cell r="E1340" t="str">
            <v>TUNGURAHUA</v>
          </cell>
          <cell r="F1340" t="str">
            <v>Urbana</v>
          </cell>
        </row>
        <row r="1341">
          <cell r="A1341" t="str">
            <v>180854</v>
          </cell>
          <cell r="B1341">
            <v>8</v>
          </cell>
          <cell r="C1341" t="str">
            <v>PRESIDENTE URBINA (CHAGRAPAMBA -PATZUCUL)</v>
          </cell>
          <cell r="D1341" t="str">
            <v>SANTIAGO DE PÍLLARO</v>
          </cell>
          <cell r="E1341" t="str">
            <v>TUNGURAHUA</v>
          </cell>
          <cell r="F1341" t="str">
            <v>Rural</v>
          </cell>
        </row>
        <row r="1342">
          <cell r="A1342" t="str">
            <v>180855</v>
          </cell>
          <cell r="B1342">
            <v>8</v>
          </cell>
          <cell r="C1342" t="str">
            <v>SAN ANDRÉS</v>
          </cell>
          <cell r="D1342" t="str">
            <v>SANTIAGO DE PÍLLARO</v>
          </cell>
          <cell r="E1342" t="str">
            <v>TUNGURAHUA</v>
          </cell>
          <cell r="F1342" t="str">
            <v>Rural</v>
          </cell>
        </row>
        <row r="1343">
          <cell r="A1343" t="str">
            <v>180856</v>
          </cell>
          <cell r="B1343">
            <v>8</v>
          </cell>
          <cell r="C1343" t="str">
            <v>SAN JOSÉ DE POALÓ</v>
          </cell>
          <cell r="D1343" t="str">
            <v>SANTIAGO DE PÍLLARO</v>
          </cell>
          <cell r="E1343" t="str">
            <v>TUNGURAHUA</v>
          </cell>
          <cell r="F1343" t="str">
            <v>Rural</v>
          </cell>
        </row>
        <row r="1344">
          <cell r="A1344" t="str">
            <v>180857</v>
          </cell>
          <cell r="B1344">
            <v>8</v>
          </cell>
          <cell r="C1344" t="str">
            <v>SAN MIGUELITO</v>
          </cell>
          <cell r="D1344" t="str">
            <v>SANTIAGO DE PÍLLARO</v>
          </cell>
          <cell r="E1344" t="str">
            <v>TUNGURAHUA</v>
          </cell>
          <cell r="F1344" t="str">
            <v>Rural</v>
          </cell>
        </row>
        <row r="1345">
          <cell r="A1345" t="str">
            <v>180951</v>
          </cell>
          <cell r="B1345">
            <v>8</v>
          </cell>
          <cell r="C1345" t="str">
            <v>QUINCHICOTO</v>
          </cell>
          <cell r="D1345" t="str">
            <v>TISALEO</v>
          </cell>
          <cell r="E1345" t="str">
            <v>TUNGURAHUA</v>
          </cell>
          <cell r="F1345" t="str">
            <v>Rural</v>
          </cell>
        </row>
        <row r="1346">
          <cell r="A1346" t="str">
            <v>180950</v>
          </cell>
          <cell r="B1346">
            <v>8</v>
          </cell>
          <cell r="C1346" t="str">
            <v>TISALEO, CABECERA CANTONAL</v>
          </cell>
          <cell r="D1346" t="str">
            <v>TISALEO</v>
          </cell>
          <cell r="E1346" t="str">
            <v>TUNGURAHUA</v>
          </cell>
          <cell r="F1346" t="str">
            <v>Urbana</v>
          </cell>
        </row>
        <row r="1347">
          <cell r="A1347" t="str">
            <v>190751</v>
          </cell>
          <cell r="B1347">
            <v>8</v>
          </cell>
          <cell r="C1347" t="str">
            <v>*PAQUISHA</v>
          </cell>
          <cell r="D1347" t="str">
            <v>CENTINELA DEL CÓNDOR</v>
          </cell>
          <cell r="E1347" t="str">
            <v>ZAMORA CHINCHIPE</v>
          </cell>
          <cell r="F1347" t="str">
            <v>Rural</v>
          </cell>
        </row>
        <row r="1348">
          <cell r="A1348" t="str">
            <v>190750</v>
          </cell>
          <cell r="B1348">
            <v>8</v>
          </cell>
          <cell r="C1348" t="str">
            <v>ZUMBI, CABECERA CANTONAL</v>
          </cell>
          <cell r="D1348" t="str">
            <v>CENTINELA DEL CÓNDOR</v>
          </cell>
          <cell r="E1348" t="str">
            <v>ZAMORA CHINCHIPE</v>
          </cell>
          <cell r="F1348" t="str">
            <v>Urbana</v>
          </cell>
        </row>
        <row r="1349">
          <cell r="A1349" t="str">
            <v>190253</v>
          </cell>
          <cell r="B1349">
            <v>8</v>
          </cell>
          <cell r="C1349" t="str">
            <v>*EL PORVENIR DEL CARMEN</v>
          </cell>
          <cell r="D1349" t="str">
            <v>CHINCHIPE</v>
          </cell>
          <cell r="E1349" t="str">
            <v>ZAMORA CHINCHIPE</v>
          </cell>
          <cell r="F1349" t="str">
            <v>Rural</v>
          </cell>
        </row>
        <row r="1350">
          <cell r="A1350" t="str">
            <v>190255</v>
          </cell>
          <cell r="B1350">
            <v>8</v>
          </cell>
          <cell r="C1350" t="str">
            <v>*PALANDA</v>
          </cell>
          <cell r="D1350" t="str">
            <v>CHINCHIPE</v>
          </cell>
          <cell r="E1350" t="str">
            <v>ZAMORA CHINCHIPE</v>
          </cell>
          <cell r="F1350" t="str">
            <v>Rural</v>
          </cell>
        </row>
        <row r="1351">
          <cell r="A1351" t="str">
            <v>190257</v>
          </cell>
          <cell r="B1351">
            <v>8</v>
          </cell>
          <cell r="C1351" t="str">
            <v>*SAN FRANCISCO DEL VERGEL</v>
          </cell>
          <cell r="D1351" t="str">
            <v>CHINCHIPE</v>
          </cell>
          <cell r="E1351" t="str">
            <v>ZAMORA CHINCHIPE</v>
          </cell>
          <cell r="F1351" t="str">
            <v>Rural</v>
          </cell>
        </row>
        <row r="1352">
          <cell r="A1352" t="str">
            <v>190258</v>
          </cell>
          <cell r="B1352">
            <v>8</v>
          </cell>
          <cell r="C1352" t="str">
            <v>*VALLADOLID</v>
          </cell>
          <cell r="D1352" t="str">
            <v>CHINCHIPE</v>
          </cell>
          <cell r="E1352" t="str">
            <v>ZAMORA CHINCHIPE</v>
          </cell>
          <cell r="F1352" t="str">
            <v>Rural</v>
          </cell>
        </row>
        <row r="1353">
          <cell r="A1353" t="str">
            <v>190251</v>
          </cell>
          <cell r="B1353">
            <v>8</v>
          </cell>
          <cell r="C1353" t="str">
            <v>CHITO</v>
          </cell>
          <cell r="D1353" t="str">
            <v>CHINCHIPE</v>
          </cell>
          <cell r="E1353" t="str">
            <v>ZAMORA CHINCHIPE</v>
          </cell>
          <cell r="F1353" t="str">
            <v>Rural</v>
          </cell>
        </row>
        <row r="1354">
          <cell r="A1354" t="str">
            <v>190252</v>
          </cell>
          <cell r="B1354">
            <v>8</v>
          </cell>
          <cell r="C1354" t="str">
            <v>EL CHORRO</v>
          </cell>
          <cell r="D1354" t="str">
            <v>CHINCHIPE</v>
          </cell>
          <cell r="E1354" t="str">
            <v>ZAMORA CHINCHIPE</v>
          </cell>
          <cell r="F1354" t="str">
            <v>Rural</v>
          </cell>
        </row>
        <row r="1355">
          <cell r="A1355" t="str">
            <v>190254</v>
          </cell>
          <cell r="B1355">
            <v>8</v>
          </cell>
          <cell r="C1355" t="str">
            <v>LA CHONTA</v>
          </cell>
          <cell r="D1355" t="str">
            <v>CHINCHIPE</v>
          </cell>
          <cell r="E1355" t="str">
            <v>ZAMORA CHINCHIPE</v>
          </cell>
          <cell r="F1355" t="str">
            <v>Rural</v>
          </cell>
        </row>
        <row r="1356">
          <cell r="A1356" t="str">
            <v>190256</v>
          </cell>
          <cell r="B1356">
            <v>8</v>
          </cell>
          <cell r="C1356" t="str">
            <v>PUCAPAMBA</v>
          </cell>
          <cell r="D1356" t="str">
            <v>CHINCHIPE</v>
          </cell>
          <cell r="E1356" t="str">
            <v>ZAMORA CHINCHIPE</v>
          </cell>
          <cell r="F1356" t="str">
            <v>Rural</v>
          </cell>
        </row>
        <row r="1357">
          <cell r="A1357" t="str">
            <v>190259</v>
          </cell>
          <cell r="B1357">
            <v>8</v>
          </cell>
          <cell r="C1357" t="str">
            <v>SAN ANDRÉS</v>
          </cell>
          <cell r="D1357" t="str">
            <v>CHINCHIPE</v>
          </cell>
          <cell r="E1357" t="str">
            <v>ZAMORA CHINCHIPE</v>
          </cell>
          <cell r="F1357" t="str">
            <v>Rural</v>
          </cell>
        </row>
        <row r="1358">
          <cell r="A1358" t="str">
            <v>190250</v>
          </cell>
          <cell r="B1358">
            <v>8</v>
          </cell>
          <cell r="C1358" t="str">
            <v>ZUMBA, CABECERA CANTONAL</v>
          </cell>
          <cell r="D1358" t="str">
            <v>CHINCHIPE</v>
          </cell>
          <cell r="E1358" t="str">
            <v>ZAMORA CHINCHIPE</v>
          </cell>
          <cell r="F1358" t="str">
            <v>Urbana</v>
          </cell>
        </row>
        <row r="1359">
          <cell r="A1359" t="str">
            <v>190651</v>
          </cell>
          <cell r="B1359">
            <v>8</v>
          </cell>
          <cell r="C1359" t="str">
            <v>EL GUISME</v>
          </cell>
          <cell r="D1359" t="str">
            <v>EL PANGUI</v>
          </cell>
          <cell r="E1359" t="str">
            <v>ZAMORA CHINCHIPE</v>
          </cell>
          <cell r="F1359" t="str">
            <v>Rural</v>
          </cell>
        </row>
        <row r="1360">
          <cell r="A1360" t="str">
            <v>190650</v>
          </cell>
          <cell r="B1360">
            <v>8</v>
          </cell>
          <cell r="C1360" t="str">
            <v>EL PANGUI, CABECERA CANTONAL</v>
          </cell>
          <cell r="D1360" t="str">
            <v>EL PANGUI</v>
          </cell>
          <cell r="E1360" t="str">
            <v>ZAMORA CHINCHIPE</v>
          </cell>
          <cell r="F1360" t="str">
            <v>Urbana</v>
          </cell>
        </row>
        <row r="1361">
          <cell r="A1361" t="str">
            <v>190652</v>
          </cell>
          <cell r="B1361">
            <v>8</v>
          </cell>
          <cell r="C1361" t="str">
            <v>PACHICUTZA</v>
          </cell>
          <cell r="D1361" t="str">
            <v>EL PANGUI</v>
          </cell>
          <cell r="E1361" t="str">
            <v>ZAMORA CHINCHIPE</v>
          </cell>
          <cell r="F1361" t="str">
            <v>Rural</v>
          </cell>
        </row>
        <row r="1362">
          <cell r="A1362" t="str">
            <v>190653</v>
          </cell>
          <cell r="B1362">
            <v>8</v>
          </cell>
          <cell r="C1362" t="str">
            <v>TUNDAYME</v>
          </cell>
          <cell r="D1362" t="str">
            <v>EL PANGUI</v>
          </cell>
          <cell r="E1362" t="str">
            <v>ZAMORA CHINCHIPE</v>
          </cell>
          <cell r="F1362" t="str">
            <v>Rural</v>
          </cell>
        </row>
        <row r="1363">
          <cell r="A1363" t="str">
            <v>190350</v>
          </cell>
          <cell r="B1363">
            <v>8</v>
          </cell>
          <cell r="C1363" t="str">
            <v>GUAYZIMI, CABECERA CANTONAL</v>
          </cell>
          <cell r="D1363" t="str">
            <v>NANGARITZA</v>
          </cell>
          <cell r="E1363" t="str">
            <v>ZAMORA CHINCHIPE</v>
          </cell>
          <cell r="F1363" t="str">
            <v>Urbana</v>
          </cell>
        </row>
        <row r="1364">
          <cell r="A1364" t="str">
            <v>190352</v>
          </cell>
          <cell r="B1364">
            <v>8</v>
          </cell>
          <cell r="C1364" t="str">
            <v>NUEVO PARAÍSO</v>
          </cell>
          <cell r="D1364" t="str">
            <v>NANGARITZA</v>
          </cell>
          <cell r="E1364" t="str">
            <v>ZAMORA CHINCHIPE</v>
          </cell>
          <cell r="F1364" t="str">
            <v>Rural</v>
          </cell>
        </row>
        <row r="1365">
          <cell r="A1365" t="str">
            <v>190351</v>
          </cell>
          <cell r="B1365">
            <v>8</v>
          </cell>
          <cell r="C1365" t="str">
            <v>ZURMI</v>
          </cell>
          <cell r="D1365" t="str">
            <v>NANGARITZA</v>
          </cell>
          <cell r="E1365" t="str">
            <v>ZAMORA CHINCHIPE</v>
          </cell>
          <cell r="F1365" t="str">
            <v>Rural</v>
          </cell>
        </row>
        <row r="1366">
          <cell r="A1366" t="str">
            <v>190851</v>
          </cell>
          <cell r="B1366">
            <v>8</v>
          </cell>
          <cell r="C1366" t="str">
            <v>EL PORVENIR DEL CARMEN</v>
          </cell>
          <cell r="D1366" t="str">
            <v>PALANDA</v>
          </cell>
          <cell r="E1366" t="str">
            <v>ZAMORA CHINCHIPE</v>
          </cell>
          <cell r="F1366" t="str">
            <v>Rural</v>
          </cell>
        </row>
        <row r="1367">
          <cell r="A1367" t="str">
            <v>190854</v>
          </cell>
          <cell r="B1367">
            <v>8</v>
          </cell>
          <cell r="C1367" t="str">
            <v>LA CANELA</v>
          </cell>
          <cell r="D1367" t="str">
            <v>PALANDA</v>
          </cell>
          <cell r="E1367" t="str">
            <v>ZAMORA CHINCHIPE</v>
          </cell>
          <cell r="F1367" t="str">
            <v>Rural</v>
          </cell>
        </row>
        <row r="1368">
          <cell r="A1368" t="str">
            <v>190850</v>
          </cell>
          <cell r="B1368">
            <v>8</v>
          </cell>
          <cell r="C1368" t="str">
            <v>PALANDA, CABECERA CANTONAL</v>
          </cell>
          <cell r="D1368" t="str">
            <v>PALANDA</v>
          </cell>
          <cell r="E1368" t="str">
            <v>ZAMORA CHINCHIPE</v>
          </cell>
          <cell r="F1368" t="str">
            <v>Urbana</v>
          </cell>
        </row>
        <row r="1369">
          <cell r="A1369" t="str">
            <v>190852</v>
          </cell>
          <cell r="B1369">
            <v>8</v>
          </cell>
          <cell r="C1369" t="str">
            <v>SAN FRANCISCO DEL VERGEL</v>
          </cell>
          <cell r="D1369" t="str">
            <v>PALANDA</v>
          </cell>
          <cell r="E1369" t="str">
            <v>ZAMORA CHINCHIPE</v>
          </cell>
          <cell r="F1369" t="str">
            <v>Rural</v>
          </cell>
        </row>
        <row r="1370">
          <cell r="A1370" t="str">
            <v>190853</v>
          </cell>
          <cell r="B1370">
            <v>8</v>
          </cell>
          <cell r="C1370" t="str">
            <v>VALLADOLID</v>
          </cell>
          <cell r="D1370" t="str">
            <v>PALANDA</v>
          </cell>
          <cell r="E1370" t="str">
            <v>ZAMORA CHINCHIPE</v>
          </cell>
          <cell r="F1370" t="str">
            <v>Rural</v>
          </cell>
        </row>
        <row r="1371">
          <cell r="A1371" t="str">
            <v>190951</v>
          </cell>
          <cell r="B1371">
            <v>8</v>
          </cell>
          <cell r="C1371" t="str">
            <v>BELLAVISTA</v>
          </cell>
          <cell r="D1371" t="str">
            <v>PAQUISHA</v>
          </cell>
          <cell r="E1371" t="str">
            <v>ZAMORA CHINCHIPE</v>
          </cell>
          <cell r="F1371" t="str">
            <v>Rural</v>
          </cell>
        </row>
        <row r="1372">
          <cell r="A1372" t="str">
            <v>190952</v>
          </cell>
          <cell r="B1372">
            <v>8</v>
          </cell>
          <cell r="C1372" t="str">
            <v>NUEVO QUITO</v>
          </cell>
          <cell r="D1372" t="str">
            <v>PAQUISHA</v>
          </cell>
          <cell r="E1372" t="str">
            <v>ZAMORA CHINCHIPE</v>
          </cell>
          <cell r="F1372" t="str">
            <v>Rural</v>
          </cell>
        </row>
        <row r="1373">
          <cell r="A1373" t="str">
            <v>190950</v>
          </cell>
          <cell r="B1373">
            <v>8</v>
          </cell>
          <cell r="C1373" t="str">
            <v>PAQUISHA, CABECERA CANTONAL</v>
          </cell>
          <cell r="D1373" t="str">
            <v>PAQUISHA</v>
          </cell>
          <cell r="E1373" t="str">
            <v>ZAMORA CHINCHIPE</v>
          </cell>
          <cell r="F1373" t="str">
            <v>Urbana</v>
          </cell>
        </row>
        <row r="1374">
          <cell r="A1374" t="str">
            <v>190450</v>
          </cell>
          <cell r="B1374">
            <v>8</v>
          </cell>
          <cell r="C1374" t="str">
            <v>28 DE MAYO (SAN JOSÉ DE YACUAMBI), CABECERA CANTONAL</v>
          </cell>
          <cell r="D1374" t="str">
            <v>YACUAMBI</v>
          </cell>
          <cell r="E1374" t="str">
            <v>ZAMORA CHINCHIPE</v>
          </cell>
          <cell r="F1374" t="str">
            <v>Urbana</v>
          </cell>
        </row>
        <row r="1375">
          <cell r="A1375" t="str">
            <v>190451</v>
          </cell>
          <cell r="B1375">
            <v>8</v>
          </cell>
          <cell r="C1375" t="str">
            <v>LA PAZ</v>
          </cell>
          <cell r="D1375" t="str">
            <v>YACUAMBI</v>
          </cell>
          <cell r="E1375" t="str">
            <v>ZAMORA CHINCHIPE</v>
          </cell>
          <cell r="F1375" t="str">
            <v>Rural</v>
          </cell>
        </row>
        <row r="1376">
          <cell r="A1376" t="str">
            <v>190452</v>
          </cell>
          <cell r="B1376">
            <v>8</v>
          </cell>
          <cell r="C1376" t="str">
            <v>TUTUPALI</v>
          </cell>
          <cell r="D1376" t="str">
            <v>YACUAMBI</v>
          </cell>
          <cell r="E1376" t="str">
            <v>ZAMORA CHINCHIPE</v>
          </cell>
          <cell r="F1376" t="str">
            <v>Rural</v>
          </cell>
        </row>
        <row r="1377">
          <cell r="A1377" t="str">
            <v>190552</v>
          </cell>
          <cell r="B1377">
            <v>8</v>
          </cell>
          <cell r="C1377" t="str">
            <v>*EL PANGUI</v>
          </cell>
          <cell r="D1377" t="str">
            <v>YANTZAZA (YANZATZA)</v>
          </cell>
          <cell r="E1377" t="str">
            <v>ZAMORA CHINCHIPE</v>
          </cell>
          <cell r="F1377" t="str">
            <v>Rural</v>
          </cell>
        </row>
        <row r="1378">
          <cell r="A1378" t="str">
            <v>190551</v>
          </cell>
          <cell r="B1378">
            <v>8</v>
          </cell>
          <cell r="C1378" t="str">
            <v>CHICAÑA</v>
          </cell>
          <cell r="D1378" t="str">
            <v>YANTZAZA (YANZATZA)</v>
          </cell>
          <cell r="E1378" t="str">
            <v>ZAMORA CHINCHIPE</v>
          </cell>
          <cell r="F1378" t="str">
            <v>Rural</v>
          </cell>
        </row>
        <row r="1379">
          <cell r="A1379" t="str">
            <v>190553</v>
          </cell>
          <cell r="B1379">
            <v>8</v>
          </cell>
          <cell r="C1379" t="str">
            <v>LOS ENCUENTROS</v>
          </cell>
          <cell r="D1379" t="str">
            <v>YANTZAZA (YANZATZA)</v>
          </cell>
          <cell r="E1379" t="str">
            <v>ZAMORA CHINCHIPE</v>
          </cell>
          <cell r="F1379" t="str">
            <v>Rural</v>
          </cell>
        </row>
        <row r="1380">
          <cell r="A1380" t="str">
            <v>190550</v>
          </cell>
          <cell r="B1380">
            <v>8</v>
          </cell>
          <cell r="C1380" t="str">
            <v>YANTZAZA (YANZATZA), CABECERA CANTONAL</v>
          </cell>
          <cell r="D1380" t="str">
            <v>YANTZAZA (YANZATZA)</v>
          </cell>
          <cell r="E1380" t="str">
            <v>ZAMORA CHINCHIPE</v>
          </cell>
          <cell r="F1380" t="str">
            <v>Urbana</v>
          </cell>
        </row>
        <row r="1381">
          <cell r="A1381" t="str">
            <v>190154</v>
          </cell>
          <cell r="B1381">
            <v>8</v>
          </cell>
          <cell r="C1381" t="str">
            <v>*PAQUISHA</v>
          </cell>
          <cell r="D1381" t="str">
            <v>ZAMORA</v>
          </cell>
          <cell r="E1381" t="str">
            <v>ZAMORA CHINCHIPE</v>
          </cell>
          <cell r="F1381" t="str">
            <v>Rural</v>
          </cell>
        </row>
        <row r="1382">
          <cell r="A1382" t="str">
            <v>190157</v>
          </cell>
          <cell r="B1382">
            <v>8</v>
          </cell>
          <cell r="C1382" t="str">
            <v>*ZUMBI</v>
          </cell>
          <cell r="D1382" t="str">
            <v>ZAMORA</v>
          </cell>
          <cell r="E1382" t="str">
            <v>ZAMORA CHINCHIPE</v>
          </cell>
          <cell r="F1382" t="str">
            <v>Rural</v>
          </cell>
        </row>
        <row r="1383">
          <cell r="A1383" t="str">
            <v>190151</v>
          </cell>
          <cell r="B1383">
            <v>8</v>
          </cell>
          <cell r="C1383" t="str">
            <v>CUMBARATZA</v>
          </cell>
          <cell r="D1383" t="str">
            <v>ZAMORA</v>
          </cell>
          <cell r="E1383" t="str">
            <v>ZAMORA CHINCHIPE</v>
          </cell>
          <cell r="F1383" t="str">
            <v>Rural</v>
          </cell>
        </row>
        <row r="1384">
          <cell r="A1384" t="str">
            <v>190101</v>
          </cell>
          <cell r="B1384">
            <v>8</v>
          </cell>
          <cell r="C1384" t="str">
            <v>EL LIMÓN</v>
          </cell>
          <cell r="D1384" t="str">
            <v>ZAMORA</v>
          </cell>
          <cell r="E1384" t="str">
            <v>ZAMORA CHINCHIPE</v>
          </cell>
          <cell r="F1384" t="str">
            <v>Urbana</v>
          </cell>
        </row>
        <row r="1385">
          <cell r="A1385" t="str">
            <v>190152</v>
          </cell>
          <cell r="B1385">
            <v>8</v>
          </cell>
          <cell r="C1385" t="str">
            <v>GUADALUPE</v>
          </cell>
          <cell r="D1385" t="str">
            <v>ZAMORA</v>
          </cell>
          <cell r="E1385" t="str">
            <v>ZAMORA CHINCHIPE</v>
          </cell>
          <cell r="F1385" t="str">
            <v>Rural</v>
          </cell>
        </row>
        <row r="1386">
          <cell r="A1386" t="str">
            <v>190153</v>
          </cell>
          <cell r="B1386">
            <v>8</v>
          </cell>
          <cell r="C1386" t="str">
            <v>IMBANA (LA VICTORIA DE IMBANA)</v>
          </cell>
          <cell r="D1386" t="str">
            <v>ZAMORA</v>
          </cell>
          <cell r="E1386" t="str">
            <v>ZAMORA CHINCHIPE</v>
          </cell>
          <cell r="F1386" t="str">
            <v>Rural</v>
          </cell>
        </row>
        <row r="1387">
          <cell r="A1387" t="str">
            <v>190155</v>
          </cell>
          <cell r="B1387">
            <v>8</v>
          </cell>
          <cell r="C1387" t="str">
            <v>SABANILLA</v>
          </cell>
          <cell r="D1387" t="str">
            <v>ZAMORA</v>
          </cell>
          <cell r="E1387" t="str">
            <v>ZAMORA CHINCHIPE</v>
          </cell>
          <cell r="F1387" t="str">
            <v>Rural</v>
          </cell>
        </row>
        <row r="1388">
          <cell r="A1388" t="str">
            <v>190158</v>
          </cell>
          <cell r="B1388">
            <v>8</v>
          </cell>
          <cell r="C1388" t="str">
            <v>SAN CARLOS DE LAS MINAS</v>
          </cell>
          <cell r="D1388" t="str">
            <v>ZAMORA</v>
          </cell>
          <cell r="E1388" t="str">
            <v>ZAMORA CHINCHIPE</v>
          </cell>
          <cell r="F1388" t="str">
            <v>Rural</v>
          </cell>
        </row>
        <row r="1389">
          <cell r="A1389" t="str">
            <v>190156</v>
          </cell>
          <cell r="B1389">
            <v>8</v>
          </cell>
          <cell r="C1389" t="str">
            <v>TIMBARA</v>
          </cell>
          <cell r="D1389" t="str">
            <v>ZAMORA</v>
          </cell>
          <cell r="E1389" t="str">
            <v>ZAMORA CHINCHIPE</v>
          </cell>
          <cell r="F1389" t="str">
            <v>Rural</v>
          </cell>
        </row>
        <row r="1390">
          <cell r="A1390" t="str">
            <v>190102</v>
          </cell>
          <cell r="B1390">
            <v>8</v>
          </cell>
          <cell r="C1390" t="str">
            <v>ZAMORA</v>
          </cell>
          <cell r="D1390" t="str">
            <v>ZAMORA</v>
          </cell>
          <cell r="E1390" t="str">
            <v>ZAMORA CHINCHIPE</v>
          </cell>
          <cell r="F1390" t="str">
            <v>Urbana</v>
          </cell>
        </row>
        <row r="1391">
          <cell r="A1391" t="str">
            <v>190150</v>
          </cell>
          <cell r="B1391">
            <v>8</v>
          </cell>
          <cell r="C1391" t="str">
            <v>ZAMORA, CABECERA CANTONAL Y CAPITAL PROVINCIAL</v>
          </cell>
          <cell r="D1391" t="str">
            <v>ZAMORA</v>
          </cell>
          <cell r="E1391" t="str">
            <v>ZAMORA CHINCHIPE</v>
          </cell>
          <cell r="F1391" t="str">
            <v>Urbana</v>
          </cell>
        </row>
        <row r="1392">
          <cell r="A1392" t="str">
            <v>900451</v>
          </cell>
          <cell r="B1392">
            <v>8</v>
          </cell>
          <cell r="C1392" t="str">
            <v>EL PIEDRERO</v>
          </cell>
          <cell r="D1392" t="str">
            <v>ZONAS NO DELIMITADAS</v>
          </cell>
          <cell r="E1392" t="str">
            <v>ZONAS NO DELIMITADAS</v>
          </cell>
          <cell r="F1392" t="str">
            <v>Rural</v>
          </cell>
        </row>
        <row r="1393">
          <cell r="A1393" t="str">
            <v>900151</v>
          </cell>
          <cell r="B1393">
            <v>8</v>
          </cell>
          <cell r="C1393" t="str">
            <v>LAS GOLONDRINAS</v>
          </cell>
          <cell r="D1393" t="str">
            <v>ZONAS NO DELIMITADAS</v>
          </cell>
          <cell r="E1393" t="str">
            <v>ZONAS NO DELIMITADAS</v>
          </cell>
          <cell r="F1393" t="str">
            <v>Rural</v>
          </cell>
        </row>
        <row r="1394">
          <cell r="A1394" t="str">
            <v>900351</v>
          </cell>
          <cell r="B1394">
            <v>8</v>
          </cell>
          <cell r="C1394" t="str">
            <v>MANGA DEL CURA</v>
          </cell>
          <cell r="D1394" t="str">
            <v>ZONAS NO DELIMITADAS</v>
          </cell>
          <cell r="E1394" t="str">
            <v>ZONAS NO DELIMITADAS</v>
          </cell>
          <cell r="F1394" t="str">
            <v>Rural</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sheetName val="Proyecto Inversión"/>
      <sheetName val="Características Físicas"/>
      <sheetName val="Indicadores"/>
      <sheetName val="Cronogramas"/>
      <sheetName val="Financiamiento"/>
      <sheetName val="Usuarios"/>
      <sheetName val="Materiales"/>
      <sheetName val="Bienes y Servicios"/>
      <sheetName val="Listado Materiales"/>
      <sheetName val="Formulas"/>
      <sheetName val="Mesajes de Error"/>
      <sheetName val="Catálogos"/>
      <sheetName val="CODPARROQUIA"/>
    </sheetNames>
    <sheetDataSet>
      <sheetData sheetId="0" refreshError="1"/>
      <sheetData sheetId="1" refreshError="1">
        <row r="15">
          <cell r="B15" t="str">
            <v/>
          </cell>
        </row>
        <row r="16">
          <cell r="B16" t="str">
            <v/>
          </cell>
        </row>
        <row r="17">
          <cell r="B17" t="str">
            <v/>
          </cell>
        </row>
        <row r="18">
          <cell r="B18" t="str">
            <v/>
          </cell>
        </row>
        <row r="19">
          <cell r="B19" t="str">
            <v/>
          </cell>
        </row>
        <row r="20">
          <cell r="B20" t="str">
            <v/>
          </cell>
        </row>
        <row r="21">
          <cell r="B21" t="str">
            <v/>
          </cell>
        </row>
        <row r="22">
          <cell r="B22" t="str">
            <v/>
          </cell>
        </row>
        <row r="23">
          <cell r="B23" t="str">
            <v/>
          </cell>
        </row>
        <row r="24">
          <cell r="B24" t="str">
            <v/>
          </cell>
        </row>
        <row r="25">
          <cell r="B25" t="str">
            <v/>
          </cell>
        </row>
        <row r="26">
          <cell r="B26" t="str">
            <v/>
          </cell>
        </row>
        <row r="27">
          <cell r="B27" t="str">
            <v/>
          </cell>
        </row>
        <row r="28">
          <cell r="B28" t="str">
            <v/>
          </cell>
        </row>
        <row r="29">
          <cell r="B29" t="str">
            <v/>
          </cell>
        </row>
        <row r="30">
          <cell r="B30" t="str">
            <v/>
          </cell>
        </row>
        <row r="31">
          <cell r="B31" t="str">
            <v/>
          </cell>
        </row>
        <row r="32">
          <cell r="B32" t="str">
            <v/>
          </cell>
        </row>
        <row r="33">
          <cell r="B33" t="str">
            <v/>
          </cell>
        </row>
        <row r="34">
          <cell r="B34" t="str">
            <v/>
          </cell>
        </row>
        <row r="35">
          <cell r="B35" t="str">
            <v/>
          </cell>
        </row>
        <row r="36">
          <cell r="B36" t="str">
            <v/>
          </cell>
        </row>
        <row r="37">
          <cell r="B37" t="str">
            <v/>
          </cell>
        </row>
        <row r="38">
          <cell r="B38" t="str">
            <v/>
          </cell>
        </row>
        <row r="39">
          <cell r="B39" t="str">
            <v/>
          </cell>
        </row>
        <row r="40">
          <cell r="B40" t="str">
            <v/>
          </cell>
        </row>
        <row r="41">
          <cell r="B41" t="str">
            <v/>
          </cell>
        </row>
        <row r="42">
          <cell r="B42" t="str">
            <v/>
          </cell>
        </row>
        <row r="43">
          <cell r="B43" t="str">
            <v/>
          </cell>
        </row>
        <row r="44">
          <cell r="B44" t="str">
            <v/>
          </cell>
        </row>
        <row r="45">
          <cell r="B45" t="str">
            <v/>
          </cell>
        </row>
        <row r="46">
          <cell r="B46" t="str">
            <v/>
          </cell>
        </row>
        <row r="47">
          <cell r="B47" t="str">
            <v/>
          </cell>
        </row>
        <row r="48">
          <cell r="B48" t="str">
            <v/>
          </cell>
        </row>
        <row r="49">
          <cell r="B49" t="str">
            <v/>
          </cell>
        </row>
        <row r="50">
          <cell r="B50" t="str">
            <v/>
          </cell>
        </row>
        <row r="51">
          <cell r="B51" t="str">
            <v/>
          </cell>
        </row>
        <row r="52">
          <cell r="B52" t="str">
            <v/>
          </cell>
        </row>
        <row r="53">
          <cell r="B53" t="str">
            <v/>
          </cell>
        </row>
        <row r="54">
          <cell r="B54" t="str">
            <v/>
          </cell>
        </row>
        <row r="55">
          <cell r="B55" t="str">
            <v/>
          </cell>
        </row>
        <row r="56">
          <cell r="B56" t="str">
            <v/>
          </cell>
        </row>
        <row r="57">
          <cell r="B57" t="str">
            <v/>
          </cell>
        </row>
        <row r="58">
          <cell r="B58" t="str">
            <v/>
          </cell>
        </row>
        <row r="59">
          <cell r="B59" t="str">
            <v/>
          </cell>
        </row>
        <row r="60">
          <cell r="B60" t="str">
            <v/>
          </cell>
        </row>
        <row r="61">
          <cell r="B61" t="str">
            <v/>
          </cell>
        </row>
        <row r="62">
          <cell r="B62" t="str">
            <v/>
          </cell>
        </row>
        <row r="63">
          <cell r="B63" t="str">
            <v/>
          </cell>
        </row>
        <row r="64">
          <cell r="B64" t="str">
            <v/>
          </cell>
        </row>
        <row r="65">
          <cell r="B65" t="str">
            <v/>
          </cell>
        </row>
        <row r="66">
          <cell r="B66" t="str">
            <v/>
          </cell>
        </row>
        <row r="67">
          <cell r="B67" t="str">
            <v/>
          </cell>
        </row>
        <row r="68">
          <cell r="B68" t="str">
            <v/>
          </cell>
        </row>
        <row r="69">
          <cell r="B69" t="str">
            <v/>
          </cell>
        </row>
        <row r="70">
          <cell r="B70" t="str">
            <v/>
          </cell>
        </row>
        <row r="71">
          <cell r="B71" t="str">
            <v/>
          </cell>
        </row>
        <row r="72">
          <cell r="B72" t="str">
            <v/>
          </cell>
        </row>
        <row r="73">
          <cell r="B73" t="str">
            <v/>
          </cell>
        </row>
        <row r="74">
          <cell r="B74" t="str">
            <v/>
          </cell>
        </row>
        <row r="75">
          <cell r="B75" t="str">
            <v/>
          </cell>
        </row>
        <row r="76">
          <cell r="B76" t="str">
            <v/>
          </cell>
        </row>
        <row r="77">
          <cell r="B77" t="str">
            <v/>
          </cell>
        </row>
        <row r="78">
          <cell r="B78" t="str">
            <v/>
          </cell>
        </row>
        <row r="79">
          <cell r="B79" t="str">
            <v/>
          </cell>
        </row>
        <row r="80">
          <cell r="B80" t="str">
            <v/>
          </cell>
        </row>
        <row r="81">
          <cell r="B81" t="str">
            <v/>
          </cell>
        </row>
        <row r="82">
          <cell r="B82" t="str">
            <v/>
          </cell>
        </row>
        <row r="83">
          <cell r="B83" t="str">
            <v/>
          </cell>
        </row>
        <row r="84">
          <cell r="B84" t="str">
            <v/>
          </cell>
        </row>
        <row r="85">
          <cell r="B85" t="str">
            <v/>
          </cell>
        </row>
        <row r="86">
          <cell r="B86" t="str">
            <v/>
          </cell>
        </row>
        <row r="87">
          <cell r="B87" t="str">
            <v/>
          </cell>
        </row>
        <row r="88">
          <cell r="B88" t="str">
            <v/>
          </cell>
        </row>
        <row r="89">
          <cell r="B89" t="str">
            <v/>
          </cell>
        </row>
        <row r="90">
          <cell r="B90" t="str">
            <v/>
          </cell>
        </row>
        <row r="91">
          <cell r="B91" t="str">
            <v/>
          </cell>
        </row>
        <row r="92">
          <cell r="B92" t="str">
            <v/>
          </cell>
        </row>
        <row r="93">
          <cell r="B93" t="str">
            <v/>
          </cell>
        </row>
        <row r="94">
          <cell r="B94" t="str">
            <v/>
          </cell>
        </row>
        <row r="95">
          <cell r="B95" t="str">
            <v/>
          </cell>
        </row>
        <row r="96">
          <cell r="B96" t="str">
            <v/>
          </cell>
        </row>
        <row r="97">
          <cell r="B97" t="str">
            <v/>
          </cell>
        </row>
        <row r="98">
          <cell r="B98" t="str">
            <v/>
          </cell>
        </row>
        <row r="99">
          <cell r="B99" t="str">
            <v/>
          </cell>
        </row>
        <row r="100">
          <cell r="B100" t="str">
            <v/>
          </cell>
        </row>
        <row r="101">
          <cell r="B101" t="str">
            <v/>
          </cell>
        </row>
        <row r="102">
          <cell r="B102" t="str">
            <v/>
          </cell>
        </row>
        <row r="103">
          <cell r="B103" t="str">
            <v/>
          </cell>
        </row>
        <row r="104">
          <cell r="B104" t="str">
            <v/>
          </cell>
        </row>
        <row r="105">
          <cell r="B105" t="str">
            <v/>
          </cell>
        </row>
        <row r="106">
          <cell r="B106" t="str">
            <v/>
          </cell>
        </row>
        <row r="107">
          <cell r="B107" t="str">
            <v/>
          </cell>
        </row>
        <row r="108">
          <cell r="B108" t="str">
            <v/>
          </cell>
        </row>
        <row r="109">
          <cell r="B109" t="str">
            <v/>
          </cell>
        </row>
        <row r="110">
          <cell r="B110" t="str">
            <v/>
          </cell>
        </row>
        <row r="111">
          <cell r="B111" t="str">
            <v/>
          </cell>
        </row>
        <row r="112">
          <cell r="B112" t="str">
            <v/>
          </cell>
        </row>
        <row r="113">
          <cell r="B113" t="str">
            <v/>
          </cell>
        </row>
        <row r="114">
          <cell r="B114" t="str">
            <v/>
          </cell>
        </row>
        <row r="115">
          <cell r="B115" t="str">
            <v/>
          </cell>
        </row>
        <row r="116">
          <cell r="B116" t="str">
            <v/>
          </cell>
        </row>
        <row r="117">
          <cell r="B117" t="str">
            <v/>
          </cell>
        </row>
        <row r="118">
          <cell r="B118" t="str">
            <v/>
          </cell>
        </row>
        <row r="119">
          <cell r="B119" t="str">
            <v/>
          </cell>
        </row>
        <row r="120">
          <cell r="B120" t="str">
            <v/>
          </cell>
        </row>
        <row r="121">
          <cell r="B121" t="str">
            <v/>
          </cell>
        </row>
        <row r="122">
          <cell r="B122" t="str">
            <v/>
          </cell>
        </row>
        <row r="123">
          <cell r="B123" t="str">
            <v/>
          </cell>
        </row>
        <row r="124">
          <cell r="B124" t="str">
            <v/>
          </cell>
        </row>
        <row r="125">
          <cell r="B125" t="str">
            <v/>
          </cell>
        </row>
        <row r="126">
          <cell r="B126" t="str">
            <v/>
          </cell>
        </row>
        <row r="127">
          <cell r="B127" t="str">
            <v/>
          </cell>
        </row>
        <row r="128">
          <cell r="B128" t="str">
            <v/>
          </cell>
        </row>
        <row r="129">
          <cell r="B129" t="str">
            <v/>
          </cell>
        </row>
        <row r="130">
          <cell r="B130" t="str">
            <v/>
          </cell>
        </row>
        <row r="131">
          <cell r="B131" t="str">
            <v/>
          </cell>
        </row>
        <row r="132">
          <cell r="B132" t="str">
            <v/>
          </cell>
        </row>
        <row r="133">
          <cell r="B133" t="str">
            <v/>
          </cell>
        </row>
        <row r="134">
          <cell r="B134" t="str">
            <v/>
          </cell>
        </row>
        <row r="135">
          <cell r="B135" t="str">
            <v/>
          </cell>
        </row>
        <row r="136">
          <cell r="B136" t="str">
            <v/>
          </cell>
        </row>
        <row r="137">
          <cell r="B137" t="str">
            <v/>
          </cell>
        </row>
        <row r="138">
          <cell r="B138" t="str">
            <v/>
          </cell>
        </row>
        <row r="139">
          <cell r="B139" t="str">
            <v/>
          </cell>
        </row>
        <row r="140">
          <cell r="B140" t="str">
            <v/>
          </cell>
        </row>
        <row r="141">
          <cell r="B141" t="str">
            <v/>
          </cell>
        </row>
        <row r="142">
          <cell r="B142" t="str">
            <v/>
          </cell>
        </row>
        <row r="143">
          <cell r="B143" t="str">
            <v/>
          </cell>
        </row>
        <row r="144">
          <cell r="B144" t="str">
            <v/>
          </cell>
        </row>
        <row r="145">
          <cell r="B145" t="str">
            <v/>
          </cell>
        </row>
        <row r="146">
          <cell r="B146" t="str">
            <v/>
          </cell>
        </row>
        <row r="147">
          <cell r="B147" t="str">
            <v/>
          </cell>
        </row>
        <row r="148">
          <cell r="B148" t="str">
            <v/>
          </cell>
        </row>
        <row r="149">
          <cell r="B149" t="str">
            <v/>
          </cell>
        </row>
        <row r="150">
          <cell r="B150" t="str">
            <v/>
          </cell>
        </row>
        <row r="151">
          <cell r="B151" t="str">
            <v/>
          </cell>
        </row>
        <row r="152">
          <cell r="B152" t="str">
            <v/>
          </cell>
        </row>
        <row r="153">
          <cell r="B153" t="str">
            <v/>
          </cell>
        </row>
        <row r="154">
          <cell r="B154" t="str">
            <v/>
          </cell>
        </row>
        <row r="155">
          <cell r="B155" t="str">
            <v/>
          </cell>
        </row>
        <row r="156">
          <cell r="B156" t="str">
            <v/>
          </cell>
        </row>
        <row r="157">
          <cell r="B157" t="str">
            <v/>
          </cell>
        </row>
        <row r="158">
          <cell r="B158" t="str">
            <v/>
          </cell>
        </row>
        <row r="159">
          <cell r="B159" t="str">
            <v/>
          </cell>
        </row>
        <row r="160">
          <cell r="B160" t="str">
            <v/>
          </cell>
        </row>
        <row r="161">
          <cell r="B161" t="str">
            <v/>
          </cell>
        </row>
        <row r="162">
          <cell r="B162" t="str">
            <v/>
          </cell>
        </row>
        <row r="163">
          <cell r="B163" t="str">
            <v/>
          </cell>
        </row>
        <row r="164">
          <cell r="B164" t="str">
            <v/>
          </cell>
        </row>
        <row r="165">
          <cell r="B165" t="str">
            <v/>
          </cell>
        </row>
        <row r="166">
          <cell r="B166" t="str">
            <v/>
          </cell>
        </row>
        <row r="167">
          <cell r="B167" t="str">
            <v/>
          </cell>
        </row>
        <row r="168">
          <cell r="B168" t="str">
            <v/>
          </cell>
        </row>
        <row r="169">
          <cell r="B169" t="str">
            <v/>
          </cell>
        </row>
        <row r="170">
          <cell r="B170" t="str">
            <v/>
          </cell>
        </row>
        <row r="171">
          <cell r="B171" t="str">
            <v/>
          </cell>
        </row>
        <row r="172">
          <cell r="B172" t="str">
            <v/>
          </cell>
        </row>
        <row r="173">
          <cell r="B173" t="str">
            <v/>
          </cell>
        </row>
        <row r="174">
          <cell r="B174" t="str">
            <v/>
          </cell>
        </row>
        <row r="175">
          <cell r="B175" t="str">
            <v/>
          </cell>
        </row>
        <row r="176">
          <cell r="B176" t="str">
            <v/>
          </cell>
        </row>
        <row r="177">
          <cell r="B177" t="str">
            <v/>
          </cell>
        </row>
        <row r="178">
          <cell r="B178" t="str">
            <v/>
          </cell>
        </row>
        <row r="179">
          <cell r="B179" t="str">
            <v/>
          </cell>
        </row>
        <row r="180">
          <cell r="B180" t="str">
            <v/>
          </cell>
        </row>
        <row r="181">
          <cell r="B181" t="str">
            <v/>
          </cell>
        </row>
        <row r="182">
          <cell r="B182" t="str">
            <v/>
          </cell>
        </row>
        <row r="183">
          <cell r="B183" t="str">
            <v/>
          </cell>
        </row>
        <row r="184">
          <cell r="B184" t="str">
            <v/>
          </cell>
        </row>
        <row r="185">
          <cell r="B185" t="str">
            <v/>
          </cell>
        </row>
        <row r="186">
          <cell r="B186" t="str">
            <v/>
          </cell>
        </row>
        <row r="187">
          <cell r="B187" t="str">
            <v/>
          </cell>
        </row>
        <row r="188">
          <cell r="B188" t="str">
            <v/>
          </cell>
        </row>
        <row r="189">
          <cell r="B189" t="str">
            <v/>
          </cell>
        </row>
        <row r="190">
          <cell r="B190" t="str">
            <v/>
          </cell>
        </row>
        <row r="191">
          <cell r="B191" t="str">
            <v/>
          </cell>
        </row>
        <row r="192">
          <cell r="B192" t="str">
            <v/>
          </cell>
        </row>
        <row r="193">
          <cell r="B193" t="str">
            <v/>
          </cell>
        </row>
        <row r="194">
          <cell r="B194" t="str">
            <v/>
          </cell>
        </row>
        <row r="195">
          <cell r="B195" t="str">
            <v/>
          </cell>
        </row>
        <row r="196">
          <cell r="B196" t="str">
            <v/>
          </cell>
        </row>
        <row r="197">
          <cell r="B197" t="str">
            <v/>
          </cell>
        </row>
        <row r="198">
          <cell r="B198" t="str">
            <v/>
          </cell>
        </row>
        <row r="199">
          <cell r="B199" t="str">
            <v/>
          </cell>
        </row>
        <row r="200">
          <cell r="B200" t="str">
            <v/>
          </cell>
        </row>
        <row r="201">
          <cell r="B201" t="str">
            <v/>
          </cell>
        </row>
        <row r="202">
          <cell r="B202" t="str">
            <v/>
          </cell>
        </row>
        <row r="203">
          <cell r="B203" t="str">
            <v/>
          </cell>
        </row>
        <row r="204">
          <cell r="B204" t="str">
            <v/>
          </cell>
        </row>
        <row r="205">
          <cell r="B205" t="str">
            <v/>
          </cell>
        </row>
        <row r="206">
          <cell r="B206" t="str">
            <v/>
          </cell>
        </row>
        <row r="207">
          <cell r="B207" t="str">
            <v/>
          </cell>
        </row>
        <row r="208">
          <cell r="B208" t="str">
            <v/>
          </cell>
        </row>
        <row r="209">
          <cell r="B209" t="str">
            <v/>
          </cell>
        </row>
        <row r="210">
          <cell r="B210" t="str">
            <v/>
          </cell>
        </row>
        <row r="211">
          <cell r="B211" t="str">
            <v/>
          </cell>
        </row>
        <row r="212">
          <cell r="B212" t="str">
            <v/>
          </cell>
        </row>
        <row r="213">
          <cell r="B213" t="str">
            <v/>
          </cell>
        </row>
        <row r="214">
          <cell r="B214" t="str">
            <v/>
          </cell>
        </row>
        <row r="215">
          <cell r="B215" t="str">
            <v/>
          </cell>
        </row>
        <row r="216">
          <cell r="B216" t="str">
            <v/>
          </cell>
        </row>
        <row r="217">
          <cell r="B217" t="str">
            <v/>
          </cell>
        </row>
        <row r="218">
          <cell r="B218" t="str">
            <v/>
          </cell>
        </row>
        <row r="219">
          <cell r="B219" t="str">
            <v/>
          </cell>
        </row>
        <row r="220">
          <cell r="B220" t="str">
            <v/>
          </cell>
        </row>
        <row r="221">
          <cell r="B221" t="str">
            <v/>
          </cell>
        </row>
        <row r="222">
          <cell r="B222" t="str">
            <v/>
          </cell>
        </row>
        <row r="223">
          <cell r="B223" t="str">
            <v/>
          </cell>
        </row>
        <row r="224">
          <cell r="B224" t="str">
            <v/>
          </cell>
        </row>
        <row r="225">
          <cell r="B225" t="str">
            <v/>
          </cell>
        </row>
        <row r="226">
          <cell r="B226" t="str">
            <v/>
          </cell>
        </row>
        <row r="227">
          <cell r="B227" t="str">
            <v/>
          </cell>
        </row>
        <row r="228">
          <cell r="B228" t="str">
            <v/>
          </cell>
        </row>
        <row r="229">
          <cell r="B229" t="str">
            <v/>
          </cell>
        </row>
        <row r="230">
          <cell r="B230" t="str">
            <v/>
          </cell>
        </row>
        <row r="231">
          <cell r="B231" t="str">
            <v/>
          </cell>
        </row>
        <row r="232">
          <cell r="B232" t="str">
            <v/>
          </cell>
        </row>
        <row r="233">
          <cell r="B233" t="str">
            <v/>
          </cell>
        </row>
        <row r="234">
          <cell r="B234" t="str">
            <v/>
          </cell>
        </row>
        <row r="235">
          <cell r="B235" t="str">
            <v/>
          </cell>
        </row>
        <row r="236">
          <cell r="B236" t="str">
            <v/>
          </cell>
        </row>
        <row r="237">
          <cell r="B237" t="str">
            <v/>
          </cell>
        </row>
        <row r="238">
          <cell r="B238" t="str">
            <v/>
          </cell>
        </row>
        <row r="239">
          <cell r="B239" t="str">
            <v/>
          </cell>
        </row>
        <row r="240">
          <cell r="B240" t="str">
            <v/>
          </cell>
        </row>
        <row r="241">
          <cell r="B241" t="str">
            <v/>
          </cell>
        </row>
        <row r="242">
          <cell r="B242" t="str">
            <v/>
          </cell>
        </row>
        <row r="243">
          <cell r="B243" t="str">
            <v/>
          </cell>
        </row>
        <row r="244">
          <cell r="B244" t="str">
            <v/>
          </cell>
        </row>
        <row r="245">
          <cell r="B245" t="str">
            <v/>
          </cell>
        </row>
        <row r="246">
          <cell r="B246" t="str">
            <v/>
          </cell>
        </row>
        <row r="247">
          <cell r="B247" t="str">
            <v/>
          </cell>
        </row>
        <row r="248">
          <cell r="B248" t="str">
            <v/>
          </cell>
        </row>
        <row r="249">
          <cell r="B249" t="str">
            <v/>
          </cell>
        </row>
        <row r="250">
          <cell r="B250" t="str">
            <v/>
          </cell>
        </row>
        <row r="251">
          <cell r="B251" t="str">
            <v/>
          </cell>
        </row>
        <row r="252">
          <cell r="B252" t="str">
            <v/>
          </cell>
        </row>
        <row r="253">
          <cell r="B253" t="str">
            <v/>
          </cell>
        </row>
        <row r="254">
          <cell r="B254" t="str">
            <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2014-174-0276</v>
          </cell>
        </row>
        <row r="291">
          <cell r="B291" t="str">
            <v>2014-174-0277</v>
          </cell>
        </row>
        <row r="292">
          <cell r="B292" t="str">
            <v>2014-174-0278</v>
          </cell>
        </row>
        <row r="293">
          <cell r="B293" t="str">
            <v>2014-174-0279</v>
          </cell>
        </row>
        <row r="294">
          <cell r="B294" t="str">
            <v>2014-174-0280</v>
          </cell>
        </row>
        <row r="295">
          <cell r="B295" t="str">
            <v>2014-174-0281</v>
          </cell>
        </row>
        <row r="296">
          <cell r="B296" t="str">
            <v>2014-174-0282</v>
          </cell>
        </row>
        <row r="297">
          <cell r="B297" t="str">
            <v>2014-174-0283</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2014-174-0631</v>
          </cell>
        </row>
        <row r="646">
          <cell r="B646" t="str">
            <v>2014-174-0632</v>
          </cell>
        </row>
        <row r="647">
          <cell r="B647" t="str">
            <v>2014-174-0633</v>
          </cell>
        </row>
        <row r="648">
          <cell r="B648" t="str">
            <v>2014-174-0634</v>
          </cell>
        </row>
        <row r="649">
          <cell r="B649" t="str">
            <v>2014-174-0635</v>
          </cell>
        </row>
        <row r="650">
          <cell r="B650" t="str">
            <v>2014-174-0636</v>
          </cell>
        </row>
        <row r="651">
          <cell r="B651" t="str">
            <v>2014-174-0637</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row r="831">
          <cell r="B831" t="str">
            <v/>
          </cell>
        </row>
        <row r="832">
          <cell r="B832" t="str">
            <v/>
          </cell>
        </row>
        <row r="833">
          <cell r="B833" t="str">
            <v/>
          </cell>
        </row>
        <row r="834">
          <cell r="B834" t="str">
            <v/>
          </cell>
        </row>
        <row r="835">
          <cell r="B835" t="str">
            <v/>
          </cell>
        </row>
        <row r="836">
          <cell r="B836" t="str">
            <v/>
          </cell>
        </row>
        <row r="837">
          <cell r="B837" t="str">
            <v/>
          </cell>
        </row>
        <row r="838">
          <cell r="B838" t="str">
            <v/>
          </cell>
        </row>
        <row r="839">
          <cell r="B839" t="str">
            <v/>
          </cell>
        </row>
        <row r="840">
          <cell r="B840" t="str">
            <v/>
          </cell>
        </row>
        <row r="841">
          <cell r="B841" t="str">
            <v/>
          </cell>
        </row>
        <row r="842">
          <cell r="B842" t="str">
            <v/>
          </cell>
        </row>
        <row r="843">
          <cell r="B843" t="str">
            <v/>
          </cell>
        </row>
        <row r="844">
          <cell r="B844" t="str">
            <v/>
          </cell>
        </row>
        <row r="845">
          <cell r="B845" t="str">
            <v/>
          </cell>
        </row>
        <row r="846">
          <cell r="B846" t="str">
            <v/>
          </cell>
        </row>
        <row r="847">
          <cell r="B847" t="str">
            <v/>
          </cell>
        </row>
        <row r="848">
          <cell r="B848" t="str">
            <v/>
          </cell>
        </row>
        <row r="849">
          <cell r="B849" t="str">
            <v/>
          </cell>
        </row>
        <row r="850">
          <cell r="B850" t="str">
            <v/>
          </cell>
        </row>
        <row r="851">
          <cell r="B851" t="str">
            <v/>
          </cell>
        </row>
        <row r="852">
          <cell r="B852" t="str">
            <v/>
          </cell>
        </row>
        <row r="853">
          <cell r="B853" t="str">
            <v/>
          </cell>
        </row>
        <row r="854">
          <cell r="B854" t="str">
            <v/>
          </cell>
        </row>
        <row r="855">
          <cell r="B855" t="str">
            <v/>
          </cell>
        </row>
        <row r="856">
          <cell r="B856" t="str">
            <v/>
          </cell>
        </row>
        <row r="857">
          <cell r="B857" t="str">
            <v/>
          </cell>
        </row>
        <row r="858">
          <cell r="B858" t="str">
            <v/>
          </cell>
        </row>
        <row r="859">
          <cell r="B859" t="str">
            <v/>
          </cell>
        </row>
        <row r="860">
          <cell r="B860" t="str">
            <v/>
          </cell>
        </row>
        <row r="861">
          <cell r="B861" t="str">
            <v/>
          </cell>
        </row>
        <row r="862">
          <cell r="B862" t="str">
            <v/>
          </cell>
        </row>
        <row r="863">
          <cell r="B863" t="str">
            <v/>
          </cell>
        </row>
        <row r="864">
          <cell r="B864" t="str">
            <v/>
          </cell>
        </row>
        <row r="865">
          <cell r="B865" t="str">
            <v/>
          </cell>
        </row>
        <row r="866">
          <cell r="B866" t="str">
            <v/>
          </cell>
        </row>
        <row r="867">
          <cell r="B867" t="str">
            <v/>
          </cell>
        </row>
        <row r="868">
          <cell r="B868" t="str">
            <v/>
          </cell>
        </row>
        <row r="869">
          <cell r="B869" t="str">
            <v/>
          </cell>
        </row>
        <row r="870">
          <cell r="B870" t="str">
            <v/>
          </cell>
        </row>
        <row r="871">
          <cell r="B871" t="str">
            <v/>
          </cell>
        </row>
        <row r="872">
          <cell r="B872" t="str">
            <v/>
          </cell>
        </row>
        <row r="873">
          <cell r="B873" t="str">
            <v/>
          </cell>
        </row>
        <row r="874">
          <cell r="B874" t="str">
            <v/>
          </cell>
        </row>
        <row r="875">
          <cell r="B875" t="str">
            <v/>
          </cell>
        </row>
        <row r="876">
          <cell r="B876" t="str">
            <v/>
          </cell>
        </row>
        <row r="877">
          <cell r="B877" t="str">
            <v/>
          </cell>
        </row>
        <row r="878">
          <cell r="B878" t="str">
            <v/>
          </cell>
        </row>
        <row r="879">
          <cell r="B879" t="str">
            <v/>
          </cell>
        </row>
        <row r="880">
          <cell r="B880" t="str">
            <v/>
          </cell>
        </row>
        <row r="881">
          <cell r="B881" t="str">
            <v/>
          </cell>
        </row>
        <row r="882">
          <cell r="B882" t="str">
            <v/>
          </cell>
        </row>
        <row r="883">
          <cell r="B883" t="str">
            <v/>
          </cell>
        </row>
        <row r="884">
          <cell r="B884" t="str">
            <v/>
          </cell>
        </row>
        <row r="885">
          <cell r="B885" t="str">
            <v/>
          </cell>
        </row>
        <row r="886">
          <cell r="B886" t="str">
            <v/>
          </cell>
        </row>
        <row r="887">
          <cell r="B887" t="str">
            <v/>
          </cell>
        </row>
        <row r="888">
          <cell r="B888" t="str">
            <v/>
          </cell>
        </row>
        <row r="889">
          <cell r="B889" t="str">
            <v/>
          </cell>
        </row>
        <row r="890">
          <cell r="B890" t="str">
            <v/>
          </cell>
        </row>
        <row r="891">
          <cell r="B891" t="str">
            <v/>
          </cell>
        </row>
        <row r="892">
          <cell r="B892" t="str">
            <v/>
          </cell>
        </row>
        <row r="893">
          <cell r="B893" t="str">
            <v/>
          </cell>
        </row>
        <row r="894">
          <cell r="B894" t="str">
            <v/>
          </cell>
        </row>
        <row r="895">
          <cell r="B895" t="str">
            <v/>
          </cell>
        </row>
        <row r="896">
          <cell r="B896" t="str">
            <v/>
          </cell>
        </row>
        <row r="897">
          <cell r="B897" t="str">
            <v/>
          </cell>
        </row>
        <row r="898">
          <cell r="B898" t="str">
            <v/>
          </cell>
        </row>
        <row r="899">
          <cell r="B899" t="str">
            <v/>
          </cell>
        </row>
        <row r="900">
          <cell r="B900" t="str">
            <v/>
          </cell>
        </row>
        <row r="901">
          <cell r="B901" t="str">
            <v/>
          </cell>
        </row>
        <row r="902">
          <cell r="B902" t="str">
            <v/>
          </cell>
        </row>
        <row r="903">
          <cell r="B903" t="str">
            <v/>
          </cell>
        </row>
        <row r="904">
          <cell r="B904" t="str">
            <v/>
          </cell>
        </row>
        <row r="905">
          <cell r="B905" t="str">
            <v/>
          </cell>
        </row>
        <row r="906">
          <cell r="B906" t="str">
            <v/>
          </cell>
        </row>
        <row r="907">
          <cell r="B907" t="str">
            <v/>
          </cell>
        </row>
        <row r="908">
          <cell r="B908" t="str">
            <v/>
          </cell>
        </row>
        <row r="909">
          <cell r="B909" t="str">
            <v/>
          </cell>
        </row>
        <row r="910">
          <cell r="B910" t="str">
            <v/>
          </cell>
        </row>
        <row r="911">
          <cell r="B911" t="str">
            <v/>
          </cell>
        </row>
        <row r="912">
          <cell r="B912" t="str">
            <v/>
          </cell>
        </row>
        <row r="913">
          <cell r="B913" t="str">
            <v/>
          </cell>
        </row>
        <row r="914">
          <cell r="B914" t="str">
            <v/>
          </cell>
        </row>
        <row r="915">
          <cell r="B915" t="str">
            <v/>
          </cell>
        </row>
        <row r="916">
          <cell r="B916" t="str">
            <v/>
          </cell>
        </row>
        <row r="917">
          <cell r="B917" t="str">
            <v/>
          </cell>
        </row>
        <row r="918">
          <cell r="B918" t="str">
            <v/>
          </cell>
        </row>
        <row r="919">
          <cell r="B919" t="str">
            <v/>
          </cell>
        </row>
        <row r="920">
          <cell r="B920" t="str">
            <v/>
          </cell>
        </row>
        <row r="921">
          <cell r="B921" t="str">
            <v/>
          </cell>
        </row>
        <row r="922">
          <cell r="B922" t="str">
            <v/>
          </cell>
        </row>
        <row r="923">
          <cell r="B923" t="str">
            <v/>
          </cell>
        </row>
        <row r="924">
          <cell r="B924" t="str">
            <v/>
          </cell>
        </row>
        <row r="925">
          <cell r="B925" t="str">
            <v/>
          </cell>
        </row>
        <row r="926">
          <cell r="B926" t="str">
            <v/>
          </cell>
        </row>
        <row r="927">
          <cell r="B927" t="str">
            <v/>
          </cell>
        </row>
        <row r="928">
          <cell r="B928" t="str">
            <v/>
          </cell>
        </row>
        <row r="929">
          <cell r="B929" t="str">
            <v/>
          </cell>
        </row>
        <row r="930">
          <cell r="B930" t="str">
            <v/>
          </cell>
        </row>
        <row r="931">
          <cell r="B931" t="str">
            <v/>
          </cell>
        </row>
        <row r="932">
          <cell r="B932" t="str">
            <v/>
          </cell>
        </row>
        <row r="933">
          <cell r="B933" t="str">
            <v/>
          </cell>
        </row>
        <row r="934">
          <cell r="B934" t="str">
            <v/>
          </cell>
        </row>
        <row r="935">
          <cell r="B935" t="str">
            <v/>
          </cell>
        </row>
        <row r="936">
          <cell r="B936" t="str">
            <v/>
          </cell>
        </row>
        <row r="937">
          <cell r="B937" t="str">
            <v/>
          </cell>
        </row>
        <row r="938">
          <cell r="B938" t="str">
            <v/>
          </cell>
        </row>
        <row r="939">
          <cell r="B939" t="str">
            <v/>
          </cell>
        </row>
        <row r="940">
          <cell r="B940" t="str">
            <v/>
          </cell>
        </row>
        <row r="941">
          <cell r="B941" t="str">
            <v/>
          </cell>
        </row>
        <row r="942">
          <cell r="B942" t="str">
            <v/>
          </cell>
        </row>
        <row r="943">
          <cell r="B943" t="str">
            <v/>
          </cell>
        </row>
        <row r="944">
          <cell r="B944" t="str">
            <v/>
          </cell>
        </row>
        <row r="945">
          <cell r="B945" t="str">
            <v/>
          </cell>
        </row>
        <row r="946">
          <cell r="B946" t="str">
            <v/>
          </cell>
        </row>
        <row r="947">
          <cell r="B947" t="str">
            <v/>
          </cell>
        </row>
        <row r="948">
          <cell r="B948" t="str">
            <v/>
          </cell>
        </row>
        <row r="949">
          <cell r="B949" t="str">
            <v/>
          </cell>
        </row>
        <row r="950">
          <cell r="B950" t="str">
            <v/>
          </cell>
        </row>
        <row r="951">
          <cell r="B951" t="str">
            <v/>
          </cell>
        </row>
        <row r="952">
          <cell r="B952" t="str">
            <v/>
          </cell>
        </row>
        <row r="953">
          <cell r="B953" t="str">
            <v/>
          </cell>
        </row>
        <row r="954">
          <cell r="B954" t="str">
            <v/>
          </cell>
        </row>
        <row r="955">
          <cell r="B955" t="str">
            <v/>
          </cell>
        </row>
        <row r="956">
          <cell r="B956" t="str">
            <v/>
          </cell>
        </row>
        <row r="957">
          <cell r="B957" t="str">
            <v/>
          </cell>
        </row>
        <row r="958">
          <cell r="B958" t="str">
            <v/>
          </cell>
        </row>
        <row r="959">
          <cell r="B959" t="str">
            <v/>
          </cell>
        </row>
        <row r="960">
          <cell r="B960" t="str">
            <v/>
          </cell>
        </row>
        <row r="961">
          <cell r="B961" t="str">
            <v/>
          </cell>
        </row>
        <row r="962">
          <cell r="B962" t="str">
            <v/>
          </cell>
        </row>
        <row r="963">
          <cell r="B963" t="str">
            <v/>
          </cell>
        </row>
        <row r="964">
          <cell r="B964" t="str">
            <v/>
          </cell>
        </row>
        <row r="965">
          <cell r="B965" t="str">
            <v/>
          </cell>
        </row>
        <row r="966">
          <cell r="B966" t="str">
            <v/>
          </cell>
        </row>
        <row r="967">
          <cell r="B967" t="str">
            <v/>
          </cell>
        </row>
        <row r="968">
          <cell r="B968" t="str">
            <v/>
          </cell>
        </row>
        <row r="969">
          <cell r="B969" t="str">
            <v/>
          </cell>
        </row>
        <row r="970">
          <cell r="B970" t="str">
            <v/>
          </cell>
        </row>
        <row r="971">
          <cell r="B971" t="str">
            <v/>
          </cell>
        </row>
        <row r="972">
          <cell r="B972" t="str">
            <v/>
          </cell>
        </row>
        <row r="973">
          <cell r="B973" t="str">
            <v/>
          </cell>
        </row>
        <row r="974">
          <cell r="B974" t="str">
            <v/>
          </cell>
        </row>
        <row r="975">
          <cell r="B975" t="str">
            <v/>
          </cell>
        </row>
        <row r="976">
          <cell r="B976" t="str">
            <v/>
          </cell>
        </row>
        <row r="977">
          <cell r="B977" t="str">
            <v/>
          </cell>
        </row>
        <row r="978">
          <cell r="B978" t="str">
            <v/>
          </cell>
        </row>
        <row r="979">
          <cell r="B979" t="str">
            <v/>
          </cell>
        </row>
        <row r="980">
          <cell r="B980" t="str">
            <v/>
          </cell>
        </row>
        <row r="981">
          <cell r="B981" t="str">
            <v/>
          </cell>
        </row>
        <row r="982">
          <cell r="B982" t="str">
            <v/>
          </cell>
        </row>
        <row r="983">
          <cell r="B983" t="str">
            <v/>
          </cell>
        </row>
        <row r="984">
          <cell r="B984" t="str">
            <v/>
          </cell>
        </row>
        <row r="985">
          <cell r="B985" t="str">
            <v/>
          </cell>
        </row>
        <row r="986">
          <cell r="B986" t="str">
            <v/>
          </cell>
        </row>
        <row r="987">
          <cell r="B987" t="str">
            <v/>
          </cell>
        </row>
        <row r="988">
          <cell r="B988" t="str">
            <v/>
          </cell>
        </row>
        <row r="989">
          <cell r="B989" t="str">
            <v/>
          </cell>
        </row>
        <row r="990">
          <cell r="B990" t="str">
            <v/>
          </cell>
        </row>
        <row r="991">
          <cell r="B991" t="str">
            <v/>
          </cell>
        </row>
        <row r="992">
          <cell r="B992" t="str">
            <v/>
          </cell>
        </row>
        <row r="993">
          <cell r="B993" t="str">
            <v/>
          </cell>
        </row>
        <row r="994">
          <cell r="B994" t="str">
            <v/>
          </cell>
        </row>
        <row r="995">
          <cell r="B995" t="str">
            <v/>
          </cell>
        </row>
        <row r="996">
          <cell r="B996" t="str">
            <v/>
          </cell>
        </row>
        <row r="997">
          <cell r="B997" t="str">
            <v/>
          </cell>
        </row>
        <row r="998">
          <cell r="B998" t="str">
            <v/>
          </cell>
        </row>
        <row r="999">
          <cell r="B999" t="str">
            <v/>
          </cell>
        </row>
        <row r="1000">
          <cell r="B1000" t="str">
            <v/>
          </cell>
        </row>
        <row r="1001">
          <cell r="B1001" t="str">
            <v/>
          </cell>
        </row>
        <row r="1002">
          <cell r="B1002" t="str">
            <v/>
          </cell>
        </row>
        <row r="1003">
          <cell r="B1003" t="str">
            <v/>
          </cell>
        </row>
        <row r="1004">
          <cell r="B1004" t="str">
            <v/>
          </cell>
        </row>
        <row r="1005">
          <cell r="B1005" t="str">
            <v/>
          </cell>
        </row>
        <row r="1006">
          <cell r="B1006" t="str">
            <v/>
          </cell>
        </row>
        <row r="1007">
          <cell r="B1007" t="str">
            <v/>
          </cell>
        </row>
        <row r="1008">
          <cell r="B1008" t="str">
            <v/>
          </cell>
        </row>
        <row r="1009">
          <cell r="B1009" t="str">
            <v/>
          </cell>
        </row>
        <row r="1010">
          <cell r="B1010" t="str">
            <v/>
          </cell>
        </row>
        <row r="1011">
          <cell r="B1011" t="str">
            <v/>
          </cell>
        </row>
        <row r="1012">
          <cell r="B1012" t="str">
            <v/>
          </cell>
        </row>
        <row r="1013">
          <cell r="B1013" t="str">
            <v/>
          </cell>
        </row>
        <row r="1014">
          <cell r="B1014" t="str">
            <v/>
          </cell>
        </row>
        <row r="1015">
          <cell r="B1015" t="str">
            <v/>
          </cell>
        </row>
        <row r="1016">
          <cell r="B1016" t="str">
            <v/>
          </cell>
        </row>
        <row r="1017">
          <cell r="B1017" t="str">
            <v/>
          </cell>
        </row>
        <row r="1018">
          <cell r="B1018" t="str">
            <v/>
          </cell>
        </row>
        <row r="1019">
          <cell r="B1019" t="str">
            <v/>
          </cell>
        </row>
        <row r="1020">
          <cell r="B1020" t="str">
            <v/>
          </cell>
        </row>
        <row r="1021">
          <cell r="B1021" t="str">
            <v/>
          </cell>
        </row>
        <row r="1022">
          <cell r="B1022" t="str">
            <v/>
          </cell>
        </row>
        <row r="1023">
          <cell r="B1023" t="str">
            <v/>
          </cell>
        </row>
        <row r="1024">
          <cell r="B1024" t="str">
            <v/>
          </cell>
        </row>
        <row r="1025">
          <cell r="B1025" t="str">
            <v/>
          </cell>
        </row>
        <row r="1026">
          <cell r="B1026" t="str">
            <v/>
          </cell>
        </row>
        <row r="1027">
          <cell r="B1027" t="str">
            <v/>
          </cell>
        </row>
        <row r="1028">
          <cell r="B1028" t="str">
            <v/>
          </cell>
        </row>
        <row r="1029">
          <cell r="B1029" t="str">
            <v/>
          </cell>
        </row>
        <row r="1030">
          <cell r="B1030" t="str">
            <v/>
          </cell>
        </row>
        <row r="1031">
          <cell r="B1031" t="str">
            <v/>
          </cell>
        </row>
        <row r="1032">
          <cell r="B1032" t="str">
            <v/>
          </cell>
        </row>
        <row r="1033">
          <cell r="B1033" t="str">
            <v/>
          </cell>
        </row>
        <row r="1034">
          <cell r="B1034" t="str">
            <v/>
          </cell>
        </row>
        <row r="1035">
          <cell r="B1035" t="str">
            <v/>
          </cell>
        </row>
        <row r="1036">
          <cell r="B1036" t="str">
            <v/>
          </cell>
        </row>
        <row r="1037">
          <cell r="B1037" t="str">
            <v/>
          </cell>
        </row>
        <row r="1038">
          <cell r="B1038" t="str">
            <v/>
          </cell>
        </row>
        <row r="1039">
          <cell r="B1039" t="str">
            <v/>
          </cell>
        </row>
        <row r="1040">
          <cell r="B1040" t="str">
            <v/>
          </cell>
        </row>
        <row r="1041">
          <cell r="B1041" t="str">
            <v/>
          </cell>
        </row>
        <row r="1042">
          <cell r="B1042" t="str">
            <v/>
          </cell>
        </row>
        <row r="1043">
          <cell r="B1043" t="str">
            <v/>
          </cell>
        </row>
        <row r="1044">
          <cell r="B1044" t="str">
            <v/>
          </cell>
        </row>
        <row r="1045">
          <cell r="B1045" t="str">
            <v/>
          </cell>
        </row>
        <row r="1046">
          <cell r="B1046" t="str">
            <v/>
          </cell>
        </row>
        <row r="1047">
          <cell r="B1047" t="str">
            <v/>
          </cell>
        </row>
        <row r="1048">
          <cell r="B1048" t="str">
            <v/>
          </cell>
        </row>
        <row r="1049">
          <cell r="B1049" t="str">
            <v/>
          </cell>
        </row>
        <row r="1050">
          <cell r="B1050" t="str">
            <v/>
          </cell>
        </row>
        <row r="1051">
          <cell r="B1051" t="str">
            <v/>
          </cell>
        </row>
        <row r="1052">
          <cell r="B1052" t="str">
            <v/>
          </cell>
        </row>
        <row r="1053">
          <cell r="B1053" t="str">
            <v/>
          </cell>
        </row>
        <row r="1054">
          <cell r="B1054" t="str">
            <v/>
          </cell>
        </row>
        <row r="1055">
          <cell r="B1055" t="str">
            <v/>
          </cell>
        </row>
        <row r="1056">
          <cell r="B1056" t="str">
            <v/>
          </cell>
        </row>
        <row r="1057">
          <cell r="B1057" t="str">
            <v/>
          </cell>
        </row>
        <row r="1058">
          <cell r="B1058" t="str">
            <v/>
          </cell>
        </row>
        <row r="1059">
          <cell r="B1059" t="str">
            <v/>
          </cell>
        </row>
        <row r="1060">
          <cell r="B1060" t="str">
            <v/>
          </cell>
        </row>
        <row r="1061">
          <cell r="B1061" t="str">
            <v/>
          </cell>
        </row>
        <row r="1062">
          <cell r="B1062" t="str">
            <v/>
          </cell>
        </row>
        <row r="1063">
          <cell r="B1063" t="str">
            <v/>
          </cell>
        </row>
        <row r="1064">
          <cell r="B1064" t="str">
            <v/>
          </cell>
        </row>
        <row r="1065">
          <cell r="B1065" t="str">
            <v/>
          </cell>
        </row>
        <row r="1066">
          <cell r="B1066" t="str">
            <v/>
          </cell>
        </row>
        <row r="1067">
          <cell r="B1067" t="str">
            <v/>
          </cell>
        </row>
        <row r="1068">
          <cell r="B1068" t="str">
            <v/>
          </cell>
        </row>
        <row r="1069">
          <cell r="B1069" t="str">
            <v/>
          </cell>
        </row>
        <row r="1070">
          <cell r="B1070" t="str">
            <v/>
          </cell>
        </row>
        <row r="1071">
          <cell r="B1071" t="str">
            <v/>
          </cell>
        </row>
        <row r="1072">
          <cell r="B1072" t="str">
            <v/>
          </cell>
        </row>
        <row r="1073">
          <cell r="B1073" t="str">
            <v/>
          </cell>
        </row>
        <row r="1074">
          <cell r="B1074" t="str">
            <v/>
          </cell>
        </row>
        <row r="1075">
          <cell r="B1075" t="str">
            <v/>
          </cell>
        </row>
        <row r="1076">
          <cell r="B1076" t="str">
            <v/>
          </cell>
        </row>
        <row r="1077">
          <cell r="B1077" t="str">
            <v/>
          </cell>
        </row>
        <row r="1078">
          <cell r="B1078" t="str">
            <v/>
          </cell>
        </row>
        <row r="1079">
          <cell r="B1079" t="str">
            <v/>
          </cell>
        </row>
        <row r="1080">
          <cell r="B1080" t="str">
            <v/>
          </cell>
        </row>
        <row r="1081">
          <cell r="B1081" t="str">
            <v/>
          </cell>
        </row>
        <row r="1082">
          <cell r="B1082" t="str">
            <v/>
          </cell>
        </row>
        <row r="1083">
          <cell r="B1083" t="str">
            <v/>
          </cell>
        </row>
        <row r="1084">
          <cell r="B1084" t="str">
            <v/>
          </cell>
        </row>
        <row r="1085">
          <cell r="B1085" t="str">
            <v/>
          </cell>
        </row>
        <row r="1086">
          <cell r="B1086" t="str">
            <v/>
          </cell>
        </row>
        <row r="1087">
          <cell r="B1087" t="str">
            <v/>
          </cell>
        </row>
        <row r="1088">
          <cell r="B1088" t="str">
            <v/>
          </cell>
        </row>
        <row r="1089">
          <cell r="B1089" t="str">
            <v/>
          </cell>
        </row>
        <row r="1090">
          <cell r="B1090" t="str">
            <v/>
          </cell>
        </row>
        <row r="1091">
          <cell r="B1091" t="str">
            <v/>
          </cell>
        </row>
        <row r="1092">
          <cell r="B1092" t="str">
            <v/>
          </cell>
        </row>
        <row r="1093">
          <cell r="B1093" t="str">
            <v/>
          </cell>
        </row>
        <row r="1094">
          <cell r="B1094" t="str">
            <v/>
          </cell>
        </row>
        <row r="1095">
          <cell r="B1095" t="str">
            <v/>
          </cell>
        </row>
        <row r="1096">
          <cell r="B1096" t="str">
            <v/>
          </cell>
        </row>
        <row r="1097">
          <cell r="B1097" t="str">
            <v/>
          </cell>
        </row>
        <row r="1098">
          <cell r="B1098" t="str">
            <v/>
          </cell>
        </row>
        <row r="1099">
          <cell r="B1099" t="str">
            <v/>
          </cell>
        </row>
        <row r="1100">
          <cell r="B1100" t="str">
            <v/>
          </cell>
        </row>
        <row r="1101">
          <cell r="B1101" t="str">
            <v/>
          </cell>
        </row>
        <row r="1102">
          <cell r="B1102" t="str">
            <v/>
          </cell>
        </row>
        <row r="1103">
          <cell r="B1103" t="str">
            <v/>
          </cell>
        </row>
        <row r="1104">
          <cell r="B1104" t="str">
            <v/>
          </cell>
        </row>
        <row r="1105">
          <cell r="B1105" t="str">
            <v/>
          </cell>
        </row>
        <row r="1106">
          <cell r="B1106" t="str">
            <v/>
          </cell>
        </row>
        <row r="1107">
          <cell r="B1107" t="str">
            <v/>
          </cell>
        </row>
        <row r="1108">
          <cell r="B1108" t="str">
            <v/>
          </cell>
        </row>
        <row r="1109">
          <cell r="B1109" t="str">
            <v/>
          </cell>
        </row>
        <row r="1110">
          <cell r="B1110" t="str">
            <v/>
          </cell>
        </row>
        <row r="1111">
          <cell r="B1111" t="str">
            <v/>
          </cell>
        </row>
        <row r="1112">
          <cell r="B1112" t="str">
            <v/>
          </cell>
        </row>
        <row r="1113">
          <cell r="B1113" t="str">
            <v/>
          </cell>
        </row>
        <row r="1114">
          <cell r="B1114" t="str">
            <v/>
          </cell>
        </row>
        <row r="1115">
          <cell r="B1115" t="str">
            <v/>
          </cell>
        </row>
        <row r="1116">
          <cell r="B1116" t="str">
            <v/>
          </cell>
        </row>
        <row r="1117">
          <cell r="B1117" t="str">
            <v/>
          </cell>
        </row>
        <row r="1118">
          <cell r="B1118" t="str">
            <v/>
          </cell>
        </row>
        <row r="1119">
          <cell r="B1119" t="str">
            <v/>
          </cell>
        </row>
        <row r="1120">
          <cell r="B1120" t="str">
            <v/>
          </cell>
        </row>
        <row r="1121">
          <cell r="B1121" t="str">
            <v/>
          </cell>
        </row>
        <row r="1122">
          <cell r="B1122" t="str">
            <v/>
          </cell>
        </row>
        <row r="1123">
          <cell r="B1123" t="str">
            <v/>
          </cell>
        </row>
        <row r="1124">
          <cell r="B1124" t="str">
            <v/>
          </cell>
        </row>
        <row r="1125">
          <cell r="B1125" t="str">
            <v/>
          </cell>
        </row>
        <row r="1126">
          <cell r="B1126" t="str">
            <v/>
          </cell>
        </row>
        <row r="1127">
          <cell r="B1127" t="str">
            <v/>
          </cell>
        </row>
        <row r="1128">
          <cell r="B1128" t="str">
            <v/>
          </cell>
        </row>
        <row r="1129">
          <cell r="B1129" t="str">
            <v/>
          </cell>
        </row>
        <row r="1130">
          <cell r="B1130" t="str">
            <v/>
          </cell>
        </row>
        <row r="1131">
          <cell r="B1131" t="str">
            <v/>
          </cell>
        </row>
        <row r="1132">
          <cell r="B1132" t="str">
            <v/>
          </cell>
        </row>
        <row r="1133">
          <cell r="B1133" t="str">
            <v/>
          </cell>
        </row>
        <row r="1134">
          <cell r="B1134" t="str">
            <v/>
          </cell>
        </row>
        <row r="1135">
          <cell r="B1135" t="str">
            <v/>
          </cell>
        </row>
        <row r="1136">
          <cell r="B1136" t="str">
            <v/>
          </cell>
        </row>
        <row r="1137">
          <cell r="B1137" t="str">
            <v/>
          </cell>
        </row>
        <row r="1138">
          <cell r="B1138" t="str">
            <v/>
          </cell>
        </row>
        <row r="1139">
          <cell r="B1139" t="str">
            <v/>
          </cell>
        </row>
        <row r="1140">
          <cell r="B1140" t="str">
            <v/>
          </cell>
        </row>
        <row r="1141">
          <cell r="B1141" t="str">
            <v/>
          </cell>
        </row>
        <row r="1142">
          <cell r="B1142" t="str">
            <v/>
          </cell>
        </row>
        <row r="1143">
          <cell r="B1143" t="str">
            <v/>
          </cell>
        </row>
        <row r="1144">
          <cell r="B1144" t="str">
            <v/>
          </cell>
        </row>
        <row r="1145">
          <cell r="B1145" t="str">
            <v/>
          </cell>
        </row>
        <row r="1146">
          <cell r="B1146" t="str">
            <v/>
          </cell>
        </row>
        <row r="1147">
          <cell r="B1147" t="str">
            <v/>
          </cell>
        </row>
        <row r="1148">
          <cell r="B1148" t="str">
            <v/>
          </cell>
        </row>
        <row r="1149">
          <cell r="B1149" t="str">
            <v/>
          </cell>
        </row>
        <row r="1150">
          <cell r="B1150" t="str">
            <v/>
          </cell>
        </row>
        <row r="1151">
          <cell r="B1151" t="str">
            <v/>
          </cell>
        </row>
        <row r="1152">
          <cell r="B1152" t="str">
            <v/>
          </cell>
        </row>
        <row r="1153">
          <cell r="B1153" t="str">
            <v/>
          </cell>
        </row>
        <row r="1154">
          <cell r="B1154" t="str">
            <v/>
          </cell>
        </row>
        <row r="1155">
          <cell r="B1155" t="str">
            <v/>
          </cell>
        </row>
        <row r="1156">
          <cell r="B1156" t="str">
            <v/>
          </cell>
        </row>
        <row r="1157">
          <cell r="B1157" t="str">
            <v/>
          </cell>
        </row>
        <row r="1158">
          <cell r="B1158" t="str">
            <v/>
          </cell>
        </row>
        <row r="1159">
          <cell r="B1159" t="str">
            <v/>
          </cell>
        </row>
        <row r="1160">
          <cell r="B1160" t="str">
            <v/>
          </cell>
        </row>
        <row r="1161">
          <cell r="B1161" t="str">
            <v/>
          </cell>
        </row>
        <row r="1162">
          <cell r="B1162" t="str">
            <v/>
          </cell>
        </row>
        <row r="1163">
          <cell r="B1163" t="str">
            <v/>
          </cell>
        </row>
        <row r="1164">
          <cell r="B1164" t="str">
            <v/>
          </cell>
        </row>
        <row r="1165">
          <cell r="B1165" t="str">
            <v/>
          </cell>
        </row>
        <row r="1166">
          <cell r="B1166" t="str">
            <v/>
          </cell>
        </row>
        <row r="1167">
          <cell r="B1167" t="str">
            <v/>
          </cell>
        </row>
        <row r="1168">
          <cell r="B1168" t="str">
            <v/>
          </cell>
        </row>
        <row r="1169">
          <cell r="B1169" t="str">
            <v/>
          </cell>
        </row>
        <row r="1170">
          <cell r="B1170" t="str">
            <v/>
          </cell>
        </row>
        <row r="1171">
          <cell r="B1171" t="str">
            <v/>
          </cell>
        </row>
        <row r="1172">
          <cell r="B1172" t="str">
            <v/>
          </cell>
        </row>
        <row r="1173">
          <cell r="B1173" t="str">
            <v/>
          </cell>
        </row>
        <row r="1174">
          <cell r="B1174" t="str">
            <v/>
          </cell>
        </row>
        <row r="1175">
          <cell r="B1175" t="str">
            <v/>
          </cell>
        </row>
        <row r="1176">
          <cell r="B1176" t="str">
            <v/>
          </cell>
        </row>
        <row r="1177">
          <cell r="B1177" t="str">
            <v/>
          </cell>
        </row>
        <row r="1178">
          <cell r="B1178" t="str">
            <v/>
          </cell>
        </row>
        <row r="1179">
          <cell r="B1179" t="str">
            <v/>
          </cell>
        </row>
        <row r="1180">
          <cell r="B1180" t="str">
            <v/>
          </cell>
        </row>
        <row r="1181">
          <cell r="B1181" t="str">
            <v/>
          </cell>
        </row>
        <row r="1182">
          <cell r="B1182" t="str">
            <v/>
          </cell>
        </row>
        <row r="1183">
          <cell r="B1183" t="str">
            <v/>
          </cell>
        </row>
        <row r="1184">
          <cell r="B1184" t="str">
            <v/>
          </cell>
        </row>
        <row r="1185">
          <cell r="B1185" t="str">
            <v/>
          </cell>
        </row>
        <row r="1186">
          <cell r="B1186" t="str">
            <v/>
          </cell>
        </row>
        <row r="1187">
          <cell r="B1187" t="str">
            <v/>
          </cell>
        </row>
        <row r="1188">
          <cell r="B1188" t="str">
            <v/>
          </cell>
        </row>
        <row r="1189">
          <cell r="B1189" t="str">
            <v/>
          </cell>
        </row>
        <row r="1190">
          <cell r="B1190" t="str">
            <v/>
          </cell>
        </row>
        <row r="1191">
          <cell r="B1191" t="str">
            <v/>
          </cell>
        </row>
        <row r="1192">
          <cell r="B1192" t="str">
            <v/>
          </cell>
        </row>
        <row r="1193">
          <cell r="B1193" t="str">
            <v/>
          </cell>
        </row>
        <row r="1194">
          <cell r="B1194" t="str">
            <v/>
          </cell>
        </row>
        <row r="1195">
          <cell r="B1195" t="str">
            <v/>
          </cell>
        </row>
        <row r="1196">
          <cell r="B1196" t="str">
            <v/>
          </cell>
        </row>
        <row r="1197">
          <cell r="B1197" t="str">
            <v/>
          </cell>
        </row>
        <row r="1198">
          <cell r="B1198" t="str">
            <v/>
          </cell>
        </row>
        <row r="1199">
          <cell r="B1199" t="str">
            <v/>
          </cell>
        </row>
        <row r="1200">
          <cell r="B1200" t="str">
            <v/>
          </cell>
        </row>
        <row r="1201">
          <cell r="B1201" t="str">
            <v/>
          </cell>
        </row>
        <row r="1202">
          <cell r="B1202" t="str">
            <v/>
          </cell>
        </row>
        <row r="1203">
          <cell r="B1203" t="str">
            <v/>
          </cell>
        </row>
        <row r="1204">
          <cell r="B1204" t="str">
            <v/>
          </cell>
        </row>
        <row r="1205">
          <cell r="B1205" t="str">
            <v/>
          </cell>
        </row>
        <row r="1206">
          <cell r="B1206" t="str">
            <v/>
          </cell>
        </row>
        <row r="1207">
          <cell r="B1207" t="str">
            <v/>
          </cell>
        </row>
        <row r="1208">
          <cell r="B1208" t="str">
            <v/>
          </cell>
        </row>
        <row r="1209">
          <cell r="B1209" t="str">
            <v/>
          </cell>
        </row>
        <row r="1210">
          <cell r="B1210" t="str">
            <v/>
          </cell>
        </row>
        <row r="1211">
          <cell r="B1211" t="str">
            <v/>
          </cell>
        </row>
        <row r="1212">
          <cell r="B1212" t="str">
            <v/>
          </cell>
        </row>
        <row r="1213">
          <cell r="B1213" t="str">
            <v/>
          </cell>
        </row>
        <row r="1214">
          <cell r="B1214" t="str">
            <v/>
          </cell>
        </row>
        <row r="1215">
          <cell r="B1215" t="str">
            <v/>
          </cell>
        </row>
        <row r="1216">
          <cell r="B1216" t="str">
            <v/>
          </cell>
        </row>
        <row r="1217">
          <cell r="B1217" t="str">
            <v/>
          </cell>
        </row>
        <row r="1218">
          <cell r="B1218" t="str">
            <v/>
          </cell>
        </row>
        <row r="1219">
          <cell r="B1219" t="str">
            <v/>
          </cell>
        </row>
        <row r="1220">
          <cell r="B1220" t="str">
            <v/>
          </cell>
        </row>
        <row r="1221">
          <cell r="B1221" t="str">
            <v/>
          </cell>
        </row>
        <row r="1222">
          <cell r="B1222" t="str">
            <v/>
          </cell>
        </row>
        <row r="1223">
          <cell r="B1223" t="str">
            <v/>
          </cell>
        </row>
        <row r="1224">
          <cell r="B1224" t="str">
            <v/>
          </cell>
        </row>
        <row r="1225">
          <cell r="B1225" t="str">
            <v/>
          </cell>
        </row>
        <row r="1226">
          <cell r="B1226" t="str">
            <v/>
          </cell>
        </row>
        <row r="1227">
          <cell r="B1227" t="str">
            <v/>
          </cell>
        </row>
        <row r="1228">
          <cell r="B1228" t="str">
            <v/>
          </cell>
        </row>
        <row r="1229">
          <cell r="B1229" t="str">
            <v/>
          </cell>
        </row>
        <row r="1230">
          <cell r="B1230" t="str">
            <v/>
          </cell>
        </row>
        <row r="1231">
          <cell r="B1231" t="str">
            <v/>
          </cell>
        </row>
        <row r="1232">
          <cell r="B1232" t="str">
            <v/>
          </cell>
        </row>
        <row r="1233">
          <cell r="B1233" t="str">
            <v/>
          </cell>
        </row>
        <row r="1234">
          <cell r="B1234" t="str">
            <v/>
          </cell>
        </row>
        <row r="1235">
          <cell r="B1235" t="str">
            <v/>
          </cell>
        </row>
        <row r="1236">
          <cell r="B1236" t="str">
            <v/>
          </cell>
        </row>
        <row r="1237">
          <cell r="B1237" t="str">
            <v/>
          </cell>
        </row>
        <row r="1238">
          <cell r="B1238" t="str">
            <v/>
          </cell>
        </row>
        <row r="1239">
          <cell r="B1239" t="str">
            <v/>
          </cell>
        </row>
        <row r="1240">
          <cell r="B1240" t="str">
            <v/>
          </cell>
        </row>
        <row r="1241">
          <cell r="B1241" t="str">
            <v/>
          </cell>
        </row>
        <row r="1242">
          <cell r="B1242" t="str">
            <v/>
          </cell>
        </row>
        <row r="1243">
          <cell r="B1243" t="str">
            <v/>
          </cell>
        </row>
        <row r="1244">
          <cell r="B1244" t="str">
            <v/>
          </cell>
        </row>
        <row r="1245">
          <cell r="B1245" t="str">
            <v/>
          </cell>
        </row>
        <row r="1246">
          <cell r="B1246" t="str">
            <v/>
          </cell>
        </row>
        <row r="1247">
          <cell r="B1247" t="str">
            <v/>
          </cell>
        </row>
        <row r="1248">
          <cell r="B1248" t="str">
            <v/>
          </cell>
        </row>
        <row r="1249">
          <cell r="B1249" t="str">
            <v/>
          </cell>
        </row>
        <row r="1250">
          <cell r="B1250" t="str">
            <v/>
          </cell>
        </row>
        <row r="1251">
          <cell r="B1251" t="str">
            <v/>
          </cell>
        </row>
        <row r="1252">
          <cell r="B1252" t="str">
            <v/>
          </cell>
        </row>
        <row r="1253">
          <cell r="B1253" t="str">
            <v/>
          </cell>
        </row>
        <row r="1254">
          <cell r="B1254" t="str">
            <v/>
          </cell>
        </row>
        <row r="1255">
          <cell r="B1255" t="str">
            <v/>
          </cell>
        </row>
        <row r="1256">
          <cell r="B1256" t="str">
            <v/>
          </cell>
        </row>
        <row r="1257">
          <cell r="B1257" t="str">
            <v/>
          </cell>
        </row>
        <row r="1258">
          <cell r="B1258" t="str">
            <v/>
          </cell>
        </row>
        <row r="1259">
          <cell r="B1259" t="str">
            <v/>
          </cell>
        </row>
        <row r="1260">
          <cell r="B1260" t="str">
            <v/>
          </cell>
        </row>
        <row r="1261">
          <cell r="B1261" t="str">
            <v/>
          </cell>
        </row>
        <row r="1262">
          <cell r="B1262" t="str">
            <v/>
          </cell>
        </row>
        <row r="1263">
          <cell r="B1263" t="str">
            <v/>
          </cell>
        </row>
        <row r="1264">
          <cell r="B1264" t="str">
            <v/>
          </cell>
        </row>
        <row r="1265">
          <cell r="B1265" t="str">
            <v/>
          </cell>
        </row>
        <row r="1266">
          <cell r="B1266" t="str">
            <v/>
          </cell>
        </row>
        <row r="1267">
          <cell r="B1267" t="str">
            <v/>
          </cell>
        </row>
        <row r="1268">
          <cell r="B1268" t="str">
            <v/>
          </cell>
        </row>
        <row r="1269">
          <cell r="B1269" t="str">
            <v/>
          </cell>
        </row>
        <row r="1270">
          <cell r="B1270" t="str">
            <v/>
          </cell>
        </row>
        <row r="1271">
          <cell r="B1271" t="str">
            <v/>
          </cell>
        </row>
        <row r="1272">
          <cell r="B1272" t="str">
            <v/>
          </cell>
        </row>
        <row r="1273">
          <cell r="B1273" t="str">
            <v/>
          </cell>
        </row>
        <row r="1274">
          <cell r="B1274" t="str">
            <v/>
          </cell>
        </row>
        <row r="1275">
          <cell r="B1275" t="str">
            <v/>
          </cell>
        </row>
        <row r="1276">
          <cell r="B1276" t="str">
            <v/>
          </cell>
        </row>
        <row r="1277">
          <cell r="B1277" t="str">
            <v/>
          </cell>
        </row>
        <row r="1278">
          <cell r="B1278" t="str">
            <v/>
          </cell>
        </row>
        <row r="1279">
          <cell r="B1279" t="str">
            <v/>
          </cell>
        </row>
        <row r="1280">
          <cell r="B1280" t="str">
            <v/>
          </cell>
        </row>
        <row r="1281">
          <cell r="B1281" t="str">
            <v/>
          </cell>
        </row>
        <row r="1282">
          <cell r="B1282" t="str">
            <v/>
          </cell>
        </row>
        <row r="1283">
          <cell r="B1283" t="str">
            <v/>
          </cell>
        </row>
        <row r="1284">
          <cell r="B1284" t="str">
            <v/>
          </cell>
        </row>
        <row r="1285">
          <cell r="B1285" t="str">
            <v/>
          </cell>
        </row>
        <row r="1286">
          <cell r="B1286" t="str">
            <v/>
          </cell>
        </row>
        <row r="1287">
          <cell r="B1287" t="str">
            <v/>
          </cell>
        </row>
        <row r="1288">
          <cell r="B1288" t="str">
            <v/>
          </cell>
        </row>
        <row r="1289">
          <cell r="B1289" t="str">
            <v/>
          </cell>
        </row>
        <row r="1290">
          <cell r="B1290" t="str">
            <v/>
          </cell>
        </row>
        <row r="1291">
          <cell r="B1291" t="str">
            <v/>
          </cell>
        </row>
        <row r="1292">
          <cell r="B1292" t="str">
            <v/>
          </cell>
        </row>
        <row r="1293">
          <cell r="B1293" t="str">
            <v/>
          </cell>
        </row>
        <row r="1294">
          <cell r="B1294" t="str">
            <v/>
          </cell>
        </row>
        <row r="1295">
          <cell r="B1295" t="str">
            <v/>
          </cell>
        </row>
        <row r="1296">
          <cell r="B1296" t="str">
            <v/>
          </cell>
        </row>
        <row r="1297">
          <cell r="B1297" t="str">
            <v/>
          </cell>
        </row>
        <row r="1298">
          <cell r="B1298" t="str">
            <v/>
          </cell>
        </row>
        <row r="1299">
          <cell r="B1299" t="str">
            <v/>
          </cell>
        </row>
        <row r="1300">
          <cell r="B1300" t="str">
            <v/>
          </cell>
        </row>
        <row r="1301">
          <cell r="B1301" t="str">
            <v/>
          </cell>
        </row>
        <row r="1302">
          <cell r="B1302" t="str">
            <v/>
          </cell>
        </row>
        <row r="1303">
          <cell r="B1303" t="str">
            <v/>
          </cell>
        </row>
        <row r="1304">
          <cell r="B1304" t="str">
            <v/>
          </cell>
        </row>
        <row r="1305">
          <cell r="B1305" t="str">
            <v/>
          </cell>
        </row>
        <row r="1306">
          <cell r="B1306" t="str">
            <v/>
          </cell>
        </row>
        <row r="1307">
          <cell r="B1307" t="str">
            <v/>
          </cell>
        </row>
        <row r="1308">
          <cell r="B1308" t="str">
            <v/>
          </cell>
        </row>
        <row r="1309">
          <cell r="B1309" t="str">
            <v/>
          </cell>
        </row>
        <row r="1310">
          <cell r="B1310" t="str">
            <v/>
          </cell>
        </row>
        <row r="1311">
          <cell r="B1311" t="str">
            <v/>
          </cell>
        </row>
        <row r="1312">
          <cell r="B1312" t="str">
            <v/>
          </cell>
        </row>
        <row r="1313">
          <cell r="B1313" t="str">
            <v/>
          </cell>
        </row>
        <row r="1314">
          <cell r="B1314" t="str">
            <v/>
          </cell>
        </row>
        <row r="1315">
          <cell r="B1315" t="str">
            <v/>
          </cell>
        </row>
        <row r="1316">
          <cell r="B1316" t="str">
            <v/>
          </cell>
        </row>
        <row r="1317">
          <cell r="B1317" t="str">
            <v/>
          </cell>
        </row>
        <row r="1318">
          <cell r="B1318" t="str">
            <v/>
          </cell>
        </row>
        <row r="1319">
          <cell r="B1319" t="str">
            <v/>
          </cell>
        </row>
        <row r="1320">
          <cell r="B1320" t="str">
            <v/>
          </cell>
        </row>
        <row r="1321">
          <cell r="B1321" t="str">
            <v/>
          </cell>
        </row>
        <row r="1322">
          <cell r="B1322" t="str">
            <v/>
          </cell>
        </row>
        <row r="1323">
          <cell r="B1323" t="str">
            <v/>
          </cell>
        </row>
        <row r="1324">
          <cell r="B1324" t="str">
            <v/>
          </cell>
        </row>
        <row r="1325">
          <cell r="B1325" t="str">
            <v/>
          </cell>
        </row>
        <row r="1326">
          <cell r="B1326" t="str">
            <v/>
          </cell>
        </row>
        <row r="1327">
          <cell r="B1327" t="str">
            <v/>
          </cell>
        </row>
        <row r="1328">
          <cell r="B1328" t="str">
            <v/>
          </cell>
        </row>
        <row r="1329">
          <cell r="B1329" t="str">
            <v/>
          </cell>
        </row>
        <row r="1330">
          <cell r="B1330" t="str">
            <v/>
          </cell>
        </row>
        <row r="1331">
          <cell r="B1331" t="str">
            <v/>
          </cell>
        </row>
        <row r="1332">
          <cell r="B1332" t="str">
            <v/>
          </cell>
        </row>
        <row r="1333">
          <cell r="B1333" t="str">
            <v/>
          </cell>
        </row>
        <row r="1334">
          <cell r="B1334" t="str">
            <v/>
          </cell>
        </row>
        <row r="1335">
          <cell r="B1335" t="str">
            <v/>
          </cell>
        </row>
        <row r="1336">
          <cell r="B1336" t="str">
            <v/>
          </cell>
        </row>
        <row r="1337">
          <cell r="B1337" t="str">
            <v/>
          </cell>
        </row>
        <row r="1338">
          <cell r="B1338" t="str">
            <v/>
          </cell>
        </row>
        <row r="1339">
          <cell r="B1339" t="str">
            <v/>
          </cell>
        </row>
        <row r="1340">
          <cell r="B1340" t="str">
            <v/>
          </cell>
        </row>
        <row r="1341">
          <cell r="B1341" t="str">
            <v/>
          </cell>
        </row>
        <row r="1342">
          <cell r="B1342" t="str">
            <v/>
          </cell>
        </row>
        <row r="1343">
          <cell r="B1343" t="str">
            <v/>
          </cell>
        </row>
        <row r="1344">
          <cell r="B1344" t="str">
            <v/>
          </cell>
        </row>
        <row r="1345">
          <cell r="B1345" t="str">
            <v/>
          </cell>
        </row>
        <row r="1346">
          <cell r="B1346" t="str">
            <v/>
          </cell>
        </row>
        <row r="1347">
          <cell r="B1347" t="str">
            <v/>
          </cell>
        </row>
        <row r="1348">
          <cell r="B1348" t="str">
            <v/>
          </cell>
        </row>
        <row r="1349">
          <cell r="B1349" t="str">
            <v/>
          </cell>
        </row>
        <row r="1350">
          <cell r="B1350" t="str">
            <v/>
          </cell>
        </row>
        <row r="1351">
          <cell r="B1351" t="str">
            <v/>
          </cell>
        </row>
        <row r="1352">
          <cell r="B1352" t="str">
            <v/>
          </cell>
        </row>
        <row r="1353">
          <cell r="B1353" t="str">
            <v/>
          </cell>
        </row>
        <row r="1354">
          <cell r="B1354" t="str">
            <v/>
          </cell>
        </row>
        <row r="1355">
          <cell r="B1355" t="str">
            <v/>
          </cell>
        </row>
        <row r="1356">
          <cell r="B1356" t="str">
            <v/>
          </cell>
        </row>
        <row r="1357">
          <cell r="B1357" t="str">
            <v/>
          </cell>
        </row>
        <row r="1358">
          <cell r="B1358" t="str">
            <v/>
          </cell>
        </row>
        <row r="1359">
          <cell r="B1359" t="str">
            <v/>
          </cell>
        </row>
        <row r="1360">
          <cell r="B1360" t="str">
            <v/>
          </cell>
        </row>
        <row r="1361">
          <cell r="B1361" t="str">
            <v/>
          </cell>
        </row>
        <row r="1362">
          <cell r="B1362" t="str">
            <v/>
          </cell>
        </row>
        <row r="1363">
          <cell r="B1363" t="str">
            <v/>
          </cell>
        </row>
        <row r="1364">
          <cell r="B1364" t="str">
            <v/>
          </cell>
        </row>
        <row r="1365">
          <cell r="B1365" t="str">
            <v/>
          </cell>
        </row>
        <row r="1366">
          <cell r="B1366" t="str">
            <v/>
          </cell>
        </row>
        <row r="1367">
          <cell r="B1367" t="str">
            <v/>
          </cell>
        </row>
        <row r="1368">
          <cell r="B1368" t="str">
            <v/>
          </cell>
        </row>
        <row r="1369">
          <cell r="B1369" t="str">
            <v/>
          </cell>
        </row>
        <row r="1370">
          <cell r="B1370" t="str">
            <v/>
          </cell>
        </row>
        <row r="1371">
          <cell r="B1371" t="str">
            <v/>
          </cell>
        </row>
        <row r="1372">
          <cell r="B1372" t="str">
            <v/>
          </cell>
        </row>
        <row r="1373">
          <cell r="B1373" t="str">
            <v/>
          </cell>
        </row>
        <row r="1374">
          <cell r="B1374" t="str">
            <v/>
          </cell>
        </row>
        <row r="1375">
          <cell r="B1375" t="str">
            <v/>
          </cell>
        </row>
        <row r="1376">
          <cell r="B1376" t="str">
            <v/>
          </cell>
        </row>
        <row r="1377">
          <cell r="B1377" t="str">
            <v/>
          </cell>
        </row>
        <row r="1378">
          <cell r="B1378" t="str">
            <v/>
          </cell>
        </row>
        <row r="1379">
          <cell r="B1379" t="str">
            <v/>
          </cell>
        </row>
        <row r="1380">
          <cell r="B1380" t="str">
            <v/>
          </cell>
        </row>
        <row r="1381">
          <cell r="B1381" t="str">
            <v/>
          </cell>
        </row>
        <row r="1382">
          <cell r="B1382" t="str">
            <v/>
          </cell>
        </row>
        <row r="1383">
          <cell r="B1383" t="str">
            <v/>
          </cell>
        </row>
        <row r="1384">
          <cell r="B1384" t="str">
            <v/>
          </cell>
        </row>
        <row r="1385">
          <cell r="B1385" t="str">
            <v/>
          </cell>
        </row>
        <row r="1386">
          <cell r="B1386" t="str">
            <v/>
          </cell>
        </row>
        <row r="1387">
          <cell r="B1387" t="str">
            <v/>
          </cell>
        </row>
        <row r="1388">
          <cell r="B1388" t="str">
            <v/>
          </cell>
        </row>
        <row r="1389">
          <cell r="B1389" t="str">
            <v/>
          </cell>
        </row>
        <row r="1390">
          <cell r="B1390" t="str">
            <v/>
          </cell>
        </row>
        <row r="1391">
          <cell r="B1391" t="str">
            <v/>
          </cell>
        </row>
        <row r="1392">
          <cell r="B1392" t="str">
            <v/>
          </cell>
        </row>
        <row r="1393">
          <cell r="B1393" t="str">
            <v/>
          </cell>
        </row>
        <row r="1394">
          <cell r="B1394" t="str">
            <v/>
          </cell>
        </row>
        <row r="1395">
          <cell r="B1395" t="str">
            <v/>
          </cell>
        </row>
        <row r="1396">
          <cell r="B1396" t="str">
            <v/>
          </cell>
        </row>
        <row r="1397">
          <cell r="B1397" t="str">
            <v/>
          </cell>
        </row>
        <row r="1398">
          <cell r="B1398" t="str">
            <v/>
          </cell>
        </row>
        <row r="1399">
          <cell r="B1399" t="str">
            <v/>
          </cell>
        </row>
        <row r="1400">
          <cell r="B1400" t="str">
            <v/>
          </cell>
        </row>
        <row r="1401">
          <cell r="B1401" t="str">
            <v/>
          </cell>
        </row>
        <row r="1402">
          <cell r="B1402" t="str">
            <v/>
          </cell>
        </row>
        <row r="1403">
          <cell r="B1403" t="str">
            <v/>
          </cell>
        </row>
        <row r="1404">
          <cell r="B1404" t="str">
            <v/>
          </cell>
        </row>
        <row r="1405">
          <cell r="B1405" t="str">
            <v/>
          </cell>
        </row>
        <row r="1406">
          <cell r="B1406" t="str">
            <v/>
          </cell>
        </row>
        <row r="1407">
          <cell r="B1407" t="str">
            <v/>
          </cell>
        </row>
        <row r="1408">
          <cell r="B1408" t="str">
            <v/>
          </cell>
        </row>
        <row r="1409">
          <cell r="B1409" t="str">
            <v/>
          </cell>
        </row>
        <row r="1410">
          <cell r="B1410" t="str">
            <v/>
          </cell>
        </row>
        <row r="1411">
          <cell r="B1411" t="str">
            <v/>
          </cell>
        </row>
        <row r="1412">
          <cell r="B1412" t="str">
            <v/>
          </cell>
        </row>
        <row r="1413">
          <cell r="B1413" t="str">
            <v/>
          </cell>
        </row>
        <row r="1414">
          <cell r="B1414" t="str">
            <v/>
          </cell>
        </row>
        <row r="1415">
          <cell r="B1415" t="str">
            <v/>
          </cell>
        </row>
        <row r="1416">
          <cell r="B1416" t="str">
            <v/>
          </cell>
        </row>
        <row r="1417">
          <cell r="B1417" t="str">
            <v/>
          </cell>
        </row>
        <row r="1418">
          <cell r="B1418" t="str">
            <v/>
          </cell>
        </row>
        <row r="1419">
          <cell r="B1419" t="str">
            <v/>
          </cell>
        </row>
        <row r="1420">
          <cell r="B1420" t="str">
            <v/>
          </cell>
        </row>
        <row r="1421">
          <cell r="B1421" t="str">
            <v/>
          </cell>
        </row>
        <row r="1422">
          <cell r="B1422" t="str">
            <v/>
          </cell>
        </row>
        <row r="1423">
          <cell r="B1423" t="str">
            <v/>
          </cell>
        </row>
        <row r="1424">
          <cell r="B1424" t="str">
            <v/>
          </cell>
        </row>
        <row r="1425">
          <cell r="B1425" t="str">
            <v/>
          </cell>
        </row>
        <row r="1426">
          <cell r="B1426" t="str">
            <v/>
          </cell>
        </row>
        <row r="1427">
          <cell r="B1427" t="str">
            <v/>
          </cell>
        </row>
        <row r="1428">
          <cell r="B1428" t="str">
            <v/>
          </cell>
        </row>
        <row r="1429">
          <cell r="B1429" t="str">
            <v/>
          </cell>
        </row>
        <row r="1430">
          <cell r="B1430" t="str">
            <v/>
          </cell>
        </row>
        <row r="1431">
          <cell r="B1431" t="str">
            <v/>
          </cell>
        </row>
        <row r="1432">
          <cell r="B1432" t="str">
            <v/>
          </cell>
        </row>
        <row r="1433">
          <cell r="B1433" t="str">
            <v/>
          </cell>
        </row>
        <row r="1434">
          <cell r="B1434" t="str">
            <v/>
          </cell>
        </row>
        <row r="1435">
          <cell r="B1435" t="str">
            <v/>
          </cell>
        </row>
        <row r="1436">
          <cell r="B1436" t="str">
            <v/>
          </cell>
        </row>
        <row r="1437">
          <cell r="B1437" t="str">
            <v/>
          </cell>
        </row>
        <row r="1438">
          <cell r="B1438" t="str">
            <v/>
          </cell>
        </row>
        <row r="1439">
          <cell r="B1439" t="str">
            <v/>
          </cell>
        </row>
        <row r="1440">
          <cell r="B1440" t="str">
            <v/>
          </cell>
        </row>
        <row r="1441">
          <cell r="B1441" t="str">
            <v/>
          </cell>
        </row>
        <row r="1442">
          <cell r="B1442" t="str">
            <v/>
          </cell>
        </row>
        <row r="1443">
          <cell r="B1443" t="str">
            <v/>
          </cell>
        </row>
        <row r="1444">
          <cell r="B1444" t="str">
            <v/>
          </cell>
        </row>
        <row r="1445">
          <cell r="B1445" t="str">
            <v/>
          </cell>
        </row>
        <row r="1446">
          <cell r="B1446" t="str">
            <v/>
          </cell>
        </row>
        <row r="1447">
          <cell r="B1447" t="str">
            <v/>
          </cell>
        </row>
        <row r="1448">
          <cell r="B1448" t="str">
            <v/>
          </cell>
        </row>
        <row r="1449">
          <cell r="B1449" t="str">
            <v/>
          </cell>
        </row>
        <row r="1450">
          <cell r="B1450" t="str">
            <v/>
          </cell>
        </row>
        <row r="1451">
          <cell r="B1451" t="str">
            <v/>
          </cell>
        </row>
        <row r="1452">
          <cell r="B1452" t="str">
            <v/>
          </cell>
        </row>
        <row r="1453">
          <cell r="B1453" t="str">
            <v/>
          </cell>
        </row>
        <row r="1454">
          <cell r="B1454" t="str">
            <v/>
          </cell>
        </row>
        <row r="1455">
          <cell r="B1455" t="str">
            <v/>
          </cell>
        </row>
        <row r="1456">
          <cell r="B1456" t="str">
            <v/>
          </cell>
        </row>
        <row r="1457">
          <cell r="B1457" t="str">
            <v/>
          </cell>
        </row>
        <row r="1458">
          <cell r="B1458" t="str">
            <v/>
          </cell>
        </row>
        <row r="1459">
          <cell r="B1459" t="str">
            <v/>
          </cell>
        </row>
        <row r="1460">
          <cell r="B1460" t="str">
            <v/>
          </cell>
        </row>
        <row r="1461">
          <cell r="B1461" t="str">
            <v/>
          </cell>
        </row>
        <row r="1462">
          <cell r="B1462" t="str">
            <v/>
          </cell>
        </row>
        <row r="1463">
          <cell r="B1463" t="str">
            <v/>
          </cell>
        </row>
        <row r="1464">
          <cell r="B1464" t="str">
            <v/>
          </cell>
        </row>
        <row r="1465">
          <cell r="B1465" t="str">
            <v/>
          </cell>
        </row>
        <row r="1466">
          <cell r="B1466" t="str">
            <v/>
          </cell>
        </row>
        <row r="1467">
          <cell r="B1467" t="str">
            <v/>
          </cell>
        </row>
        <row r="1468">
          <cell r="B1468" t="str">
            <v/>
          </cell>
        </row>
        <row r="1469">
          <cell r="B1469" t="str">
            <v/>
          </cell>
        </row>
        <row r="1470">
          <cell r="B1470" t="str">
            <v/>
          </cell>
        </row>
        <row r="1471">
          <cell r="B1471" t="str">
            <v/>
          </cell>
        </row>
        <row r="1472">
          <cell r="B1472" t="str">
            <v/>
          </cell>
        </row>
        <row r="1473">
          <cell r="B1473" t="str">
            <v/>
          </cell>
        </row>
        <row r="1474">
          <cell r="B1474" t="str">
            <v/>
          </cell>
        </row>
        <row r="1475">
          <cell r="B1475" t="str">
            <v/>
          </cell>
        </row>
        <row r="1476">
          <cell r="B1476" t="str">
            <v/>
          </cell>
        </row>
        <row r="1477">
          <cell r="B1477" t="str">
            <v/>
          </cell>
        </row>
        <row r="1478">
          <cell r="B1478" t="str">
            <v/>
          </cell>
        </row>
        <row r="1479">
          <cell r="B1479" t="str">
            <v/>
          </cell>
        </row>
        <row r="1480">
          <cell r="B1480" t="str">
            <v/>
          </cell>
        </row>
        <row r="1481">
          <cell r="B1481" t="str">
            <v/>
          </cell>
        </row>
        <row r="1482">
          <cell r="B1482" t="str">
            <v/>
          </cell>
        </row>
        <row r="1483">
          <cell r="B1483" t="str">
            <v/>
          </cell>
        </row>
        <row r="1484">
          <cell r="B1484" t="str">
            <v/>
          </cell>
        </row>
        <row r="1485">
          <cell r="B1485" t="str">
            <v/>
          </cell>
        </row>
        <row r="1486">
          <cell r="B1486" t="str">
            <v/>
          </cell>
        </row>
        <row r="1487">
          <cell r="B1487" t="str">
            <v/>
          </cell>
        </row>
        <row r="1488">
          <cell r="B1488" t="str">
            <v/>
          </cell>
        </row>
        <row r="1489">
          <cell r="B1489" t="str">
            <v/>
          </cell>
        </row>
        <row r="1490">
          <cell r="B1490" t="str">
            <v/>
          </cell>
        </row>
        <row r="1491">
          <cell r="B1491" t="str">
            <v/>
          </cell>
        </row>
        <row r="1492">
          <cell r="B1492" t="str">
            <v/>
          </cell>
        </row>
        <row r="1493">
          <cell r="B1493" t="str">
            <v/>
          </cell>
        </row>
        <row r="1494">
          <cell r="B1494" t="str">
            <v/>
          </cell>
        </row>
        <row r="1495">
          <cell r="B1495" t="str">
            <v/>
          </cell>
        </row>
        <row r="1496">
          <cell r="B1496" t="str">
            <v/>
          </cell>
        </row>
        <row r="1497">
          <cell r="B1497" t="str">
            <v/>
          </cell>
        </row>
        <row r="1498">
          <cell r="B1498" t="str">
            <v/>
          </cell>
        </row>
        <row r="1499">
          <cell r="B1499" t="str">
            <v/>
          </cell>
        </row>
        <row r="1500">
          <cell r="B1500" t="str">
            <v/>
          </cell>
        </row>
        <row r="1501">
          <cell r="B1501" t="str">
            <v/>
          </cell>
        </row>
        <row r="1502">
          <cell r="B1502" t="str">
            <v/>
          </cell>
        </row>
        <row r="1503">
          <cell r="B1503" t="str">
            <v/>
          </cell>
        </row>
        <row r="1504">
          <cell r="B1504" t="str">
            <v/>
          </cell>
        </row>
        <row r="1505">
          <cell r="B1505" t="str">
            <v/>
          </cell>
        </row>
        <row r="1506">
          <cell r="B1506" t="str">
            <v/>
          </cell>
        </row>
        <row r="1507">
          <cell r="B1507" t="str">
            <v/>
          </cell>
        </row>
        <row r="1508">
          <cell r="B1508" t="str">
            <v/>
          </cell>
        </row>
        <row r="1509">
          <cell r="B1509" t="str">
            <v/>
          </cell>
        </row>
        <row r="1510">
          <cell r="B1510" t="str">
            <v/>
          </cell>
        </row>
        <row r="1511">
          <cell r="B1511" t="str">
            <v/>
          </cell>
        </row>
        <row r="1512">
          <cell r="B1512" t="str">
            <v/>
          </cell>
        </row>
        <row r="1513">
          <cell r="B1513" t="str">
            <v/>
          </cell>
        </row>
        <row r="1514">
          <cell r="B1514" t="str">
            <v/>
          </cell>
        </row>
        <row r="1515">
          <cell r="B1515" t="str">
            <v/>
          </cell>
        </row>
        <row r="1516">
          <cell r="B1516" t="str">
            <v/>
          </cell>
        </row>
        <row r="1517">
          <cell r="B1517" t="str">
            <v/>
          </cell>
        </row>
        <row r="1518">
          <cell r="B1518" t="str">
            <v/>
          </cell>
        </row>
        <row r="1519">
          <cell r="B1519" t="str">
            <v/>
          </cell>
        </row>
        <row r="1520">
          <cell r="B1520" t="str">
            <v/>
          </cell>
        </row>
        <row r="1521">
          <cell r="B1521" t="str">
            <v/>
          </cell>
        </row>
        <row r="1522">
          <cell r="B1522" t="str">
            <v/>
          </cell>
        </row>
        <row r="1523">
          <cell r="B1523" t="str">
            <v/>
          </cell>
        </row>
        <row r="1524">
          <cell r="B1524" t="str">
            <v/>
          </cell>
        </row>
        <row r="1525">
          <cell r="B1525" t="str">
            <v/>
          </cell>
        </row>
        <row r="1526">
          <cell r="B1526" t="str">
            <v/>
          </cell>
        </row>
        <row r="1527">
          <cell r="B1527" t="str">
            <v/>
          </cell>
        </row>
        <row r="1528">
          <cell r="B1528" t="str">
            <v/>
          </cell>
        </row>
        <row r="1529">
          <cell r="B1529" t="str">
            <v/>
          </cell>
        </row>
        <row r="1530">
          <cell r="B1530" t="str">
            <v/>
          </cell>
        </row>
        <row r="1531">
          <cell r="B1531" t="str">
            <v/>
          </cell>
        </row>
        <row r="1532">
          <cell r="B1532" t="str">
            <v/>
          </cell>
        </row>
        <row r="1533">
          <cell r="B1533" t="str">
            <v/>
          </cell>
        </row>
        <row r="1534">
          <cell r="B1534" t="str">
            <v/>
          </cell>
        </row>
        <row r="1535">
          <cell r="B1535" t="str">
            <v/>
          </cell>
        </row>
        <row r="1536">
          <cell r="B1536" t="str">
            <v/>
          </cell>
        </row>
        <row r="1537">
          <cell r="B1537" t="str">
            <v/>
          </cell>
        </row>
        <row r="1538">
          <cell r="B1538" t="str">
            <v/>
          </cell>
        </row>
        <row r="1539">
          <cell r="B1539" t="str">
            <v/>
          </cell>
        </row>
        <row r="1540">
          <cell r="B1540" t="str">
            <v/>
          </cell>
        </row>
        <row r="1541">
          <cell r="B1541" t="str">
            <v/>
          </cell>
        </row>
        <row r="1542">
          <cell r="B1542" t="str">
            <v/>
          </cell>
        </row>
        <row r="1543">
          <cell r="B1543" t="str">
            <v/>
          </cell>
        </row>
        <row r="1544">
          <cell r="B1544" t="str">
            <v/>
          </cell>
        </row>
        <row r="1545">
          <cell r="B1545" t="str">
            <v/>
          </cell>
        </row>
        <row r="1546">
          <cell r="B1546" t="str">
            <v/>
          </cell>
        </row>
        <row r="1547">
          <cell r="B1547" t="str">
            <v/>
          </cell>
        </row>
        <row r="1548">
          <cell r="B1548" t="str">
            <v/>
          </cell>
        </row>
        <row r="1549">
          <cell r="B1549" t="str">
            <v/>
          </cell>
        </row>
        <row r="1550">
          <cell r="B1550" t="str">
            <v/>
          </cell>
        </row>
        <row r="1551">
          <cell r="B1551" t="str">
            <v/>
          </cell>
        </row>
        <row r="1552">
          <cell r="B1552" t="str">
            <v/>
          </cell>
        </row>
        <row r="1553">
          <cell r="B1553" t="str">
            <v/>
          </cell>
        </row>
        <row r="1554">
          <cell r="B1554" t="str">
            <v/>
          </cell>
        </row>
        <row r="1555">
          <cell r="B1555" t="str">
            <v/>
          </cell>
        </row>
        <row r="1556">
          <cell r="B1556" t="str">
            <v/>
          </cell>
        </row>
        <row r="1557">
          <cell r="B1557" t="str">
            <v/>
          </cell>
        </row>
        <row r="1558">
          <cell r="B1558" t="str">
            <v/>
          </cell>
        </row>
        <row r="1559">
          <cell r="B1559" t="str">
            <v/>
          </cell>
        </row>
        <row r="1560">
          <cell r="B1560" t="str">
            <v/>
          </cell>
        </row>
        <row r="1561">
          <cell r="B1561" t="str">
            <v/>
          </cell>
        </row>
        <row r="1562">
          <cell r="B1562" t="str">
            <v/>
          </cell>
        </row>
        <row r="1563">
          <cell r="B1563" t="str">
            <v/>
          </cell>
        </row>
        <row r="1564">
          <cell r="B1564" t="str">
            <v/>
          </cell>
        </row>
        <row r="1565">
          <cell r="B1565" t="str">
            <v/>
          </cell>
        </row>
        <row r="1566">
          <cell r="B1566" t="str">
            <v/>
          </cell>
        </row>
        <row r="1567">
          <cell r="B1567" t="str">
            <v/>
          </cell>
        </row>
        <row r="1568">
          <cell r="B1568" t="str">
            <v/>
          </cell>
        </row>
        <row r="1569">
          <cell r="B1569" t="str">
            <v/>
          </cell>
        </row>
        <row r="1570">
          <cell r="B1570" t="str">
            <v/>
          </cell>
        </row>
        <row r="1571">
          <cell r="B1571" t="str">
            <v/>
          </cell>
        </row>
        <row r="1572">
          <cell r="B1572" t="str">
            <v/>
          </cell>
        </row>
        <row r="1573">
          <cell r="B1573" t="str">
            <v/>
          </cell>
        </row>
        <row r="1574">
          <cell r="B1574" t="str">
            <v/>
          </cell>
        </row>
        <row r="1575">
          <cell r="B1575" t="str">
            <v/>
          </cell>
        </row>
        <row r="1576">
          <cell r="B1576" t="str">
            <v/>
          </cell>
        </row>
        <row r="1577">
          <cell r="B1577" t="str">
            <v/>
          </cell>
        </row>
        <row r="1578">
          <cell r="B1578" t="str">
            <v/>
          </cell>
        </row>
        <row r="1579">
          <cell r="B1579" t="str">
            <v/>
          </cell>
        </row>
        <row r="1580">
          <cell r="B1580" t="str">
            <v/>
          </cell>
        </row>
        <row r="1581">
          <cell r="B1581" t="str">
            <v/>
          </cell>
        </row>
        <row r="1582">
          <cell r="B1582" t="str">
            <v/>
          </cell>
        </row>
        <row r="1583">
          <cell r="B1583" t="str">
            <v/>
          </cell>
        </row>
        <row r="1584">
          <cell r="B1584" t="str">
            <v/>
          </cell>
        </row>
        <row r="1585">
          <cell r="B1585" t="str">
            <v/>
          </cell>
        </row>
        <row r="1586">
          <cell r="B1586" t="str">
            <v/>
          </cell>
        </row>
        <row r="1587">
          <cell r="B1587" t="str">
            <v/>
          </cell>
        </row>
        <row r="1588">
          <cell r="B1588" t="str">
            <v/>
          </cell>
        </row>
        <row r="1589">
          <cell r="B1589" t="str">
            <v/>
          </cell>
        </row>
        <row r="1590">
          <cell r="B1590" t="str">
            <v/>
          </cell>
        </row>
        <row r="1591">
          <cell r="B1591" t="str">
            <v/>
          </cell>
        </row>
        <row r="1592">
          <cell r="B1592" t="str">
            <v/>
          </cell>
        </row>
        <row r="1593">
          <cell r="B1593" t="str">
            <v/>
          </cell>
        </row>
        <row r="1594">
          <cell r="B1594" t="str">
            <v/>
          </cell>
        </row>
        <row r="1595">
          <cell r="B1595" t="str">
            <v/>
          </cell>
        </row>
        <row r="1596">
          <cell r="B1596" t="str">
            <v/>
          </cell>
        </row>
        <row r="1597">
          <cell r="B1597" t="str">
            <v/>
          </cell>
        </row>
        <row r="1598">
          <cell r="B1598" t="str">
            <v/>
          </cell>
        </row>
        <row r="1599">
          <cell r="B1599" t="str">
            <v/>
          </cell>
        </row>
        <row r="1600">
          <cell r="B1600" t="str">
            <v/>
          </cell>
        </row>
        <row r="1601">
          <cell r="B1601" t="str">
            <v/>
          </cell>
        </row>
        <row r="1602">
          <cell r="B1602" t="str">
            <v/>
          </cell>
        </row>
        <row r="1603">
          <cell r="B1603" t="str">
            <v/>
          </cell>
        </row>
        <row r="1604">
          <cell r="B1604" t="str">
            <v/>
          </cell>
        </row>
        <row r="1605">
          <cell r="B1605" t="str">
            <v/>
          </cell>
        </row>
        <row r="1606">
          <cell r="B1606" t="str">
            <v/>
          </cell>
        </row>
        <row r="1607">
          <cell r="B1607" t="str">
            <v/>
          </cell>
        </row>
        <row r="1608">
          <cell r="B1608" t="str">
            <v/>
          </cell>
        </row>
        <row r="1609">
          <cell r="B1609" t="str">
            <v/>
          </cell>
        </row>
        <row r="1610">
          <cell r="B1610" t="str">
            <v/>
          </cell>
        </row>
        <row r="1611">
          <cell r="B1611" t="str">
            <v/>
          </cell>
        </row>
        <row r="1612">
          <cell r="B1612" t="str">
            <v/>
          </cell>
        </row>
        <row r="1613">
          <cell r="B1613" t="str">
            <v/>
          </cell>
        </row>
        <row r="1614">
          <cell r="B1614" t="str">
            <v/>
          </cell>
        </row>
        <row r="1615">
          <cell r="B1615" t="str">
            <v/>
          </cell>
        </row>
        <row r="1616">
          <cell r="B1616" t="str">
            <v/>
          </cell>
        </row>
        <row r="1617">
          <cell r="B1617" t="str">
            <v/>
          </cell>
        </row>
        <row r="1618">
          <cell r="B1618" t="str">
            <v/>
          </cell>
        </row>
        <row r="1619">
          <cell r="B1619" t="str">
            <v/>
          </cell>
        </row>
        <row r="1620">
          <cell r="B1620" t="str">
            <v/>
          </cell>
        </row>
        <row r="1621">
          <cell r="B1621" t="str">
            <v/>
          </cell>
        </row>
        <row r="1622">
          <cell r="B1622" t="str">
            <v/>
          </cell>
        </row>
        <row r="1623">
          <cell r="B1623" t="str">
            <v/>
          </cell>
        </row>
        <row r="1624">
          <cell r="B1624" t="str">
            <v/>
          </cell>
        </row>
        <row r="1625">
          <cell r="B1625" t="str">
            <v/>
          </cell>
        </row>
        <row r="1626">
          <cell r="B1626" t="str">
            <v/>
          </cell>
        </row>
        <row r="1627">
          <cell r="B1627" t="str">
            <v/>
          </cell>
        </row>
        <row r="1628">
          <cell r="B1628" t="str">
            <v/>
          </cell>
        </row>
        <row r="1629">
          <cell r="B1629" t="str">
            <v/>
          </cell>
        </row>
        <row r="1630">
          <cell r="B1630" t="str">
            <v/>
          </cell>
        </row>
        <row r="1631">
          <cell r="B1631" t="str">
            <v/>
          </cell>
        </row>
        <row r="1632">
          <cell r="B1632" t="str">
            <v/>
          </cell>
        </row>
        <row r="1633">
          <cell r="B1633" t="str">
            <v/>
          </cell>
        </row>
        <row r="1634">
          <cell r="B1634" t="str">
            <v/>
          </cell>
        </row>
        <row r="1635">
          <cell r="B1635" t="str">
            <v/>
          </cell>
        </row>
        <row r="1636">
          <cell r="B1636" t="str">
            <v/>
          </cell>
        </row>
        <row r="1637">
          <cell r="B1637" t="str">
            <v/>
          </cell>
        </row>
        <row r="1638">
          <cell r="B1638" t="str">
            <v/>
          </cell>
        </row>
        <row r="1639">
          <cell r="B1639" t="str">
            <v/>
          </cell>
        </row>
        <row r="1640">
          <cell r="B1640" t="str">
            <v/>
          </cell>
        </row>
        <row r="1641">
          <cell r="B1641" t="str">
            <v/>
          </cell>
        </row>
        <row r="1642">
          <cell r="B1642" t="str">
            <v/>
          </cell>
        </row>
        <row r="1643">
          <cell r="B1643" t="str">
            <v/>
          </cell>
        </row>
        <row r="1644">
          <cell r="B1644" t="str">
            <v/>
          </cell>
        </row>
        <row r="1645">
          <cell r="B1645" t="str">
            <v/>
          </cell>
        </row>
        <row r="1646">
          <cell r="B1646" t="str">
            <v/>
          </cell>
        </row>
        <row r="1647">
          <cell r="B1647" t="str">
            <v/>
          </cell>
        </row>
        <row r="1648">
          <cell r="B1648" t="str">
            <v/>
          </cell>
        </row>
        <row r="1649">
          <cell r="B1649" t="str">
            <v/>
          </cell>
        </row>
        <row r="1650">
          <cell r="B1650" t="str">
            <v/>
          </cell>
        </row>
        <row r="1651">
          <cell r="B1651" t="str">
            <v/>
          </cell>
        </row>
        <row r="1652">
          <cell r="B1652" t="str">
            <v/>
          </cell>
        </row>
        <row r="1653">
          <cell r="B1653" t="str">
            <v/>
          </cell>
        </row>
        <row r="1654">
          <cell r="B1654" t="str">
            <v/>
          </cell>
        </row>
        <row r="1655">
          <cell r="B1655" t="str">
            <v/>
          </cell>
        </row>
        <row r="1656">
          <cell r="B1656" t="str">
            <v/>
          </cell>
        </row>
        <row r="1657">
          <cell r="B1657" t="str">
            <v/>
          </cell>
        </row>
        <row r="1658">
          <cell r="B1658" t="str">
            <v/>
          </cell>
        </row>
        <row r="1659">
          <cell r="B1659" t="str">
            <v/>
          </cell>
        </row>
        <row r="1660">
          <cell r="B1660" t="str">
            <v/>
          </cell>
        </row>
        <row r="1661">
          <cell r="B1661" t="str">
            <v/>
          </cell>
        </row>
        <row r="1662">
          <cell r="B1662" t="str">
            <v/>
          </cell>
        </row>
        <row r="1663">
          <cell r="B1663" t="str">
            <v/>
          </cell>
        </row>
        <row r="1664">
          <cell r="B1664" t="str">
            <v/>
          </cell>
        </row>
        <row r="1665">
          <cell r="B1665" t="str">
            <v/>
          </cell>
        </row>
        <row r="1666">
          <cell r="B1666" t="str">
            <v/>
          </cell>
        </row>
        <row r="1667">
          <cell r="B1667" t="str">
            <v/>
          </cell>
        </row>
        <row r="1668">
          <cell r="B1668" t="str">
            <v/>
          </cell>
        </row>
        <row r="1669">
          <cell r="B1669" t="str">
            <v/>
          </cell>
        </row>
        <row r="1670">
          <cell r="B1670" t="str">
            <v/>
          </cell>
        </row>
        <row r="1671">
          <cell r="B1671" t="str">
            <v/>
          </cell>
        </row>
        <row r="1672">
          <cell r="B1672" t="str">
            <v/>
          </cell>
        </row>
        <row r="1673">
          <cell r="B1673" t="str">
            <v/>
          </cell>
        </row>
        <row r="1674">
          <cell r="B1674" t="str">
            <v/>
          </cell>
        </row>
        <row r="1675">
          <cell r="B1675" t="str">
            <v/>
          </cell>
        </row>
        <row r="1676">
          <cell r="B1676" t="str">
            <v/>
          </cell>
        </row>
        <row r="1677">
          <cell r="B1677" t="str">
            <v/>
          </cell>
        </row>
        <row r="1678">
          <cell r="B1678" t="str">
            <v/>
          </cell>
        </row>
        <row r="1679">
          <cell r="B1679" t="str">
            <v/>
          </cell>
        </row>
        <row r="1680">
          <cell r="B1680" t="str">
            <v/>
          </cell>
        </row>
        <row r="1681">
          <cell r="B1681" t="str">
            <v/>
          </cell>
        </row>
        <row r="1682">
          <cell r="B1682" t="str">
            <v/>
          </cell>
        </row>
        <row r="1683">
          <cell r="B1683" t="str">
            <v/>
          </cell>
        </row>
        <row r="1684">
          <cell r="B1684" t="str">
            <v/>
          </cell>
        </row>
        <row r="1685">
          <cell r="B1685" t="str">
            <v/>
          </cell>
        </row>
        <row r="1686">
          <cell r="B1686" t="str">
            <v/>
          </cell>
        </row>
        <row r="1687">
          <cell r="B1687" t="str">
            <v/>
          </cell>
        </row>
        <row r="1688">
          <cell r="B1688" t="str">
            <v/>
          </cell>
        </row>
        <row r="1689">
          <cell r="B1689" t="str">
            <v/>
          </cell>
        </row>
        <row r="1690">
          <cell r="B1690" t="str">
            <v/>
          </cell>
        </row>
        <row r="1691">
          <cell r="B1691" t="str">
            <v/>
          </cell>
        </row>
        <row r="1692">
          <cell r="B1692" t="str">
            <v/>
          </cell>
        </row>
        <row r="1693">
          <cell r="B1693" t="str">
            <v/>
          </cell>
        </row>
        <row r="1694">
          <cell r="B1694" t="str">
            <v/>
          </cell>
        </row>
        <row r="1695">
          <cell r="B1695" t="str">
            <v/>
          </cell>
        </row>
        <row r="1696">
          <cell r="B1696" t="str">
            <v/>
          </cell>
        </row>
        <row r="1697">
          <cell r="B1697" t="str">
            <v/>
          </cell>
        </row>
        <row r="1698">
          <cell r="B1698" t="str">
            <v/>
          </cell>
        </row>
        <row r="1699">
          <cell r="B1699" t="str">
            <v/>
          </cell>
        </row>
        <row r="1700">
          <cell r="B1700" t="str">
            <v/>
          </cell>
        </row>
        <row r="1701">
          <cell r="B1701" t="str">
            <v/>
          </cell>
        </row>
        <row r="1702">
          <cell r="B1702" t="str">
            <v/>
          </cell>
        </row>
        <row r="1703">
          <cell r="B1703" t="str">
            <v/>
          </cell>
        </row>
        <row r="1704">
          <cell r="B1704" t="str">
            <v/>
          </cell>
        </row>
        <row r="1705">
          <cell r="B1705" t="str">
            <v/>
          </cell>
        </row>
        <row r="1706">
          <cell r="B1706" t="str">
            <v/>
          </cell>
        </row>
        <row r="1707">
          <cell r="B1707" t="str">
            <v/>
          </cell>
        </row>
        <row r="1708">
          <cell r="B1708" t="str">
            <v/>
          </cell>
        </row>
        <row r="1709">
          <cell r="B1709" t="str">
            <v/>
          </cell>
        </row>
        <row r="1710">
          <cell r="B1710" t="str">
            <v/>
          </cell>
        </row>
        <row r="1711">
          <cell r="B1711" t="str">
            <v/>
          </cell>
        </row>
        <row r="1712">
          <cell r="B1712" t="str">
            <v/>
          </cell>
        </row>
        <row r="1713">
          <cell r="B1713" t="str">
            <v/>
          </cell>
        </row>
        <row r="1714">
          <cell r="B1714" t="str">
            <v/>
          </cell>
        </row>
        <row r="1715">
          <cell r="B1715" t="str">
            <v/>
          </cell>
        </row>
        <row r="1716">
          <cell r="B1716" t="str">
            <v/>
          </cell>
        </row>
        <row r="1717">
          <cell r="B1717" t="str">
            <v/>
          </cell>
        </row>
        <row r="1718">
          <cell r="B1718" t="str">
            <v/>
          </cell>
        </row>
        <row r="1719">
          <cell r="B1719" t="str">
            <v/>
          </cell>
        </row>
        <row r="1720">
          <cell r="B1720" t="str">
            <v/>
          </cell>
        </row>
        <row r="1721">
          <cell r="B1721" t="str">
            <v/>
          </cell>
        </row>
        <row r="1722">
          <cell r="B1722" t="str">
            <v/>
          </cell>
        </row>
        <row r="1723">
          <cell r="B1723" t="str">
            <v/>
          </cell>
        </row>
        <row r="1724">
          <cell r="B1724" t="str">
            <v/>
          </cell>
        </row>
        <row r="1725">
          <cell r="B1725" t="str">
            <v/>
          </cell>
        </row>
        <row r="1726">
          <cell r="B1726" t="str">
            <v/>
          </cell>
        </row>
        <row r="1727">
          <cell r="B1727" t="str">
            <v/>
          </cell>
        </row>
        <row r="1728">
          <cell r="B1728" t="str">
            <v/>
          </cell>
        </row>
        <row r="1729">
          <cell r="B1729" t="str">
            <v/>
          </cell>
        </row>
        <row r="1730">
          <cell r="B1730" t="str">
            <v/>
          </cell>
        </row>
        <row r="1731">
          <cell r="B1731" t="str">
            <v/>
          </cell>
        </row>
        <row r="1732">
          <cell r="B1732" t="str">
            <v/>
          </cell>
        </row>
        <row r="1733">
          <cell r="B1733" t="str">
            <v/>
          </cell>
        </row>
        <row r="1734">
          <cell r="B1734" t="str">
            <v/>
          </cell>
        </row>
        <row r="1735">
          <cell r="B1735" t="str">
            <v/>
          </cell>
        </row>
        <row r="1736">
          <cell r="B1736" t="str">
            <v/>
          </cell>
        </row>
        <row r="1737">
          <cell r="B1737" t="str">
            <v/>
          </cell>
        </row>
        <row r="1738">
          <cell r="B1738" t="str">
            <v/>
          </cell>
        </row>
        <row r="1739">
          <cell r="B1739" t="str">
            <v/>
          </cell>
        </row>
        <row r="1740">
          <cell r="B1740" t="str">
            <v/>
          </cell>
        </row>
        <row r="1741">
          <cell r="B1741" t="str">
            <v/>
          </cell>
        </row>
        <row r="1742">
          <cell r="B1742" t="str">
            <v/>
          </cell>
        </row>
        <row r="1743">
          <cell r="B1743" t="str">
            <v/>
          </cell>
        </row>
        <row r="1744">
          <cell r="B1744" t="str">
            <v/>
          </cell>
        </row>
        <row r="1745">
          <cell r="B1745" t="str">
            <v/>
          </cell>
        </row>
        <row r="1746">
          <cell r="B1746" t="str">
            <v/>
          </cell>
        </row>
        <row r="1747">
          <cell r="B1747" t="str">
            <v/>
          </cell>
        </row>
        <row r="1748">
          <cell r="B1748" t="str">
            <v/>
          </cell>
        </row>
        <row r="1749">
          <cell r="B1749" t="str">
            <v/>
          </cell>
        </row>
        <row r="1750">
          <cell r="B1750" t="str">
            <v/>
          </cell>
        </row>
        <row r="1751">
          <cell r="B1751" t="str">
            <v/>
          </cell>
        </row>
        <row r="1752">
          <cell r="B1752" t="str">
            <v/>
          </cell>
        </row>
        <row r="1753">
          <cell r="B1753" t="str">
            <v/>
          </cell>
        </row>
        <row r="1754">
          <cell r="B1754" t="str">
            <v/>
          </cell>
        </row>
        <row r="1755">
          <cell r="B1755" t="str">
            <v/>
          </cell>
        </row>
        <row r="1756">
          <cell r="B1756" t="str">
            <v/>
          </cell>
        </row>
        <row r="1757">
          <cell r="B1757" t="str">
            <v/>
          </cell>
        </row>
        <row r="1758">
          <cell r="B1758" t="str">
            <v/>
          </cell>
        </row>
        <row r="1759">
          <cell r="B1759" t="str">
            <v/>
          </cell>
        </row>
        <row r="1760">
          <cell r="B1760" t="str">
            <v/>
          </cell>
        </row>
        <row r="1761">
          <cell r="B1761" t="str">
            <v/>
          </cell>
        </row>
        <row r="1762">
          <cell r="B1762" t="str">
            <v/>
          </cell>
        </row>
        <row r="1763">
          <cell r="B1763" t="str">
            <v/>
          </cell>
        </row>
        <row r="1764">
          <cell r="B1764" t="str">
            <v/>
          </cell>
        </row>
        <row r="1765">
          <cell r="B1765" t="str">
            <v/>
          </cell>
        </row>
        <row r="1766">
          <cell r="B1766" t="str">
            <v/>
          </cell>
        </row>
        <row r="1767">
          <cell r="B1767" t="str">
            <v/>
          </cell>
        </row>
        <row r="1768">
          <cell r="B1768" t="str">
            <v/>
          </cell>
        </row>
        <row r="1769">
          <cell r="B1769" t="str">
            <v/>
          </cell>
        </row>
        <row r="1770">
          <cell r="B1770" t="str">
            <v/>
          </cell>
        </row>
        <row r="1771">
          <cell r="B1771" t="str">
            <v/>
          </cell>
        </row>
        <row r="1772">
          <cell r="B1772" t="str">
            <v/>
          </cell>
        </row>
        <row r="1773">
          <cell r="B1773" t="str">
            <v/>
          </cell>
        </row>
        <row r="1774">
          <cell r="B1774" t="str">
            <v/>
          </cell>
        </row>
        <row r="1775">
          <cell r="B1775" t="str">
            <v/>
          </cell>
        </row>
        <row r="1776">
          <cell r="B1776" t="str">
            <v/>
          </cell>
        </row>
        <row r="1777">
          <cell r="B1777" t="str">
            <v/>
          </cell>
        </row>
        <row r="1778">
          <cell r="B1778" t="str">
            <v/>
          </cell>
        </row>
        <row r="1779">
          <cell r="B1779" t="str">
            <v/>
          </cell>
        </row>
        <row r="1780">
          <cell r="B1780" t="str">
            <v/>
          </cell>
        </row>
        <row r="1781">
          <cell r="B1781" t="str">
            <v/>
          </cell>
        </row>
        <row r="1782">
          <cell r="B1782" t="str">
            <v/>
          </cell>
        </row>
        <row r="1783">
          <cell r="B1783" t="str">
            <v/>
          </cell>
        </row>
        <row r="1784">
          <cell r="B1784" t="str">
            <v/>
          </cell>
        </row>
        <row r="1785">
          <cell r="B1785" t="str">
            <v/>
          </cell>
        </row>
        <row r="1786">
          <cell r="B1786" t="str">
            <v/>
          </cell>
        </row>
        <row r="1787">
          <cell r="B1787" t="str">
            <v/>
          </cell>
        </row>
        <row r="1788">
          <cell r="B1788" t="str">
            <v/>
          </cell>
        </row>
        <row r="1789">
          <cell r="B1789" t="str">
            <v/>
          </cell>
        </row>
        <row r="1790">
          <cell r="B1790" t="str">
            <v/>
          </cell>
        </row>
        <row r="1791">
          <cell r="B1791" t="str">
            <v/>
          </cell>
        </row>
        <row r="1792">
          <cell r="B1792" t="str">
            <v/>
          </cell>
        </row>
        <row r="1793">
          <cell r="B1793" t="str">
            <v/>
          </cell>
        </row>
        <row r="1794">
          <cell r="B1794" t="str">
            <v/>
          </cell>
        </row>
        <row r="1795">
          <cell r="B1795" t="str">
            <v/>
          </cell>
        </row>
        <row r="1796">
          <cell r="B1796" t="str">
            <v/>
          </cell>
        </row>
        <row r="1797">
          <cell r="B1797" t="str">
            <v/>
          </cell>
        </row>
        <row r="1798">
          <cell r="B1798" t="str">
            <v/>
          </cell>
        </row>
        <row r="1799">
          <cell r="B1799" t="str">
            <v/>
          </cell>
        </row>
        <row r="1800">
          <cell r="B1800" t="str">
            <v/>
          </cell>
        </row>
        <row r="1801">
          <cell r="B1801" t="str">
            <v/>
          </cell>
        </row>
        <row r="1802">
          <cell r="B1802" t="str">
            <v/>
          </cell>
        </row>
        <row r="1803">
          <cell r="B1803" t="str">
            <v/>
          </cell>
        </row>
        <row r="1804">
          <cell r="B1804" t="str">
            <v/>
          </cell>
        </row>
        <row r="1805">
          <cell r="B1805" t="str">
            <v/>
          </cell>
        </row>
        <row r="1806">
          <cell r="B1806" t="str">
            <v/>
          </cell>
        </row>
        <row r="1807">
          <cell r="B1807" t="str">
            <v/>
          </cell>
        </row>
        <row r="1808">
          <cell r="B1808" t="str">
            <v/>
          </cell>
        </row>
        <row r="1809">
          <cell r="B1809" t="str">
            <v/>
          </cell>
        </row>
        <row r="1810">
          <cell r="B1810" t="str">
            <v/>
          </cell>
        </row>
        <row r="1811">
          <cell r="B1811" t="str">
            <v/>
          </cell>
        </row>
        <row r="1812">
          <cell r="B1812" t="str">
            <v/>
          </cell>
        </row>
        <row r="1813">
          <cell r="B1813" t="str">
            <v/>
          </cell>
        </row>
        <row r="1814">
          <cell r="B1814" t="str">
            <v/>
          </cell>
        </row>
        <row r="1815">
          <cell r="B1815" t="str">
            <v/>
          </cell>
        </row>
        <row r="1816">
          <cell r="B1816" t="str">
            <v/>
          </cell>
        </row>
        <row r="1817">
          <cell r="B1817" t="str">
            <v/>
          </cell>
        </row>
        <row r="1818">
          <cell r="B1818" t="str">
            <v/>
          </cell>
        </row>
        <row r="1819">
          <cell r="B1819" t="str">
            <v/>
          </cell>
        </row>
        <row r="1820">
          <cell r="B1820" t="str">
            <v/>
          </cell>
        </row>
        <row r="1821">
          <cell r="B1821" t="str">
            <v/>
          </cell>
        </row>
        <row r="1822">
          <cell r="B1822" t="str">
            <v/>
          </cell>
        </row>
        <row r="1823">
          <cell r="B1823" t="str">
            <v/>
          </cell>
        </row>
        <row r="1824">
          <cell r="B1824" t="str">
            <v/>
          </cell>
        </row>
        <row r="1825">
          <cell r="B1825" t="str">
            <v/>
          </cell>
        </row>
        <row r="1826">
          <cell r="B1826" t="str">
            <v/>
          </cell>
        </row>
        <row r="1827">
          <cell r="B1827" t="str">
            <v/>
          </cell>
        </row>
        <row r="1828">
          <cell r="B1828" t="str">
            <v/>
          </cell>
        </row>
        <row r="1829">
          <cell r="B1829" t="str">
            <v/>
          </cell>
        </row>
        <row r="1830">
          <cell r="B1830" t="str">
            <v/>
          </cell>
        </row>
        <row r="1831">
          <cell r="B1831" t="str">
            <v/>
          </cell>
        </row>
        <row r="1832">
          <cell r="B1832" t="str">
            <v/>
          </cell>
        </row>
        <row r="1833">
          <cell r="B1833" t="str">
            <v/>
          </cell>
        </row>
        <row r="1834">
          <cell r="B1834" t="str">
            <v/>
          </cell>
        </row>
        <row r="1835">
          <cell r="B1835" t="str">
            <v/>
          </cell>
        </row>
        <row r="1836">
          <cell r="B1836" t="str">
            <v/>
          </cell>
        </row>
        <row r="1837">
          <cell r="B1837" t="str">
            <v/>
          </cell>
        </row>
        <row r="1838">
          <cell r="B1838" t="str">
            <v/>
          </cell>
        </row>
        <row r="1839">
          <cell r="B1839" t="str">
            <v/>
          </cell>
        </row>
        <row r="1840">
          <cell r="B1840" t="str">
            <v/>
          </cell>
        </row>
        <row r="1841">
          <cell r="B1841" t="str">
            <v/>
          </cell>
        </row>
        <row r="1842">
          <cell r="B1842" t="str">
            <v/>
          </cell>
        </row>
        <row r="1843">
          <cell r="B1843" t="str">
            <v/>
          </cell>
        </row>
        <row r="1844">
          <cell r="B1844" t="str">
            <v/>
          </cell>
        </row>
        <row r="1845">
          <cell r="B1845" t="str">
            <v/>
          </cell>
        </row>
        <row r="1846">
          <cell r="B1846" t="str">
            <v/>
          </cell>
        </row>
        <row r="1847">
          <cell r="B1847" t="str">
            <v/>
          </cell>
        </row>
        <row r="1848">
          <cell r="B1848" t="str">
            <v/>
          </cell>
        </row>
        <row r="1849">
          <cell r="B1849" t="str">
            <v/>
          </cell>
        </row>
        <row r="1850">
          <cell r="B1850" t="str">
            <v/>
          </cell>
        </row>
        <row r="1851">
          <cell r="B1851" t="str">
            <v/>
          </cell>
        </row>
        <row r="1852">
          <cell r="B1852" t="str">
            <v/>
          </cell>
        </row>
        <row r="1853">
          <cell r="B1853" t="str">
            <v/>
          </cell>
        </row>
        <row r="1854">
          <cell r="B1854" t="str">
            <v/>
          </cell>
        </row>
        <row r="1855">
          <cell r="B1855" t="str">
            <v/>
          </cell>
        </row>
        <row r="1856">
          <cell r="B1856" t="str">
            <v/>
          </cell>
        </row>
        <row r="1857">
          <cell r="B1857" t="str">
            <v/>
          </cell>
        </row>
        <row r="1858">
          <cell r="B1858" t="str">
            <v/>
          </cell>
        </row>
        <row r="1859">
          <cell r="B1859" t="str">
            <v/>
          </cell>
        </row>
        <row r="1860">
          <cell r="B1860" t="str">
            <v/>
          </cell>
        </row>
        <row r="1861">
          <cell r="B1861" t="str">
            <v/>
          </cell>
        </row>
        <row r="1862">
          <cell r="B1862" t="str">
            <v/>
          </cell>
        </row>
        <row r="1863">
          <cell r="B1863" t="str">
            <v/>
          </cell>
        </row>
        <row r="1864">
          <cell r="B1864" t="str">
            <v/>
          </cell>
        </row>
        <row r="1865">
          <cell r="B1865" t="str">
            <v/>
          </cell>
        </row>
        <row r="1866">
          <cell r="B1866" t="str">
            <v/>
          </cell>
        </row>
        <row r="1867">
          <cell r="B1867" t="str">
            <v/>
          </cell>
        </row>
        <row r="1868">
          <cell r="B1868" t="str">
            <v/>
          </cell>
        </row>
        <row r="1869">
          <cell r="B1869" t="str">
            <v/>
          </cell>
        </row>
        <row r="1870">
          <cell r="B1870" t="str">
            <v/>
          </cell>
        </row>
        <row r="1871">
          <cell r="B1871" t="str">
            <v/>
          </cell>
        </row>
        <row r="1872">
          <cell r="B1872" t="str">
            <v/>
          </cell>
        </row>
        <row r="1873">
          <cell r="B1873" t="str">
            <v/>
          </cell>
        </row>
        <row r="1874">
          <cell r="B1874" t="str">
            <v/>
          </cell>
        </row>
        <row r="1875">
          <cell r="B1875" t="str">
            <v/>
          </cell>
        </row>
        <row r="1876">
          <cell r="B1876" t="str">
            <v/>
          </cell>
        </row>
        <row r="1877">
          <cell r="B1877" t="str">
            <v/>
          </cell>
        </row>
        <row r="1878">
          <cell r="B1878" t="str">
            <v/>
          </cell>
        </row>
        <row r="1879">
          <cell r="B1879" t="str">
            <v/>
          </cell>
        </row>
        <row r="1880">
          <cell r="B1880" t="str">
            <v/>
          </cell>
        </row>
        <row r="1881">
          <cell r="B1881" t="str">
            <v/>
          </cell>
        </row>
        <row r="1882">
          <cell r="B1882" t="str">
            <v/>
          </cell>
        </row>
        <row r="1883">
          <cell r="B1883" t="str">
            <v/>
          </cell>
        </row>
        <row r="1884">
          <cell r="B1884" t="str">
            <v/>
          </cell>
        </row>
        <row r="1885">
          <cell r="B1885" t="str">
            <v/>
          </cell>
        </row>
        <row r="1886">
          <cell r="B1886" t="str">
            <v/>
          </cell>
        </row>
        <row r="1887">
          <cell r="B1887" t="str">
            <v/>
          </cell>
        </row>
        <row r="1888">
          <cell r="B1888" t="str">
            <v/>
          </cell>
        </row>
        <row r="1889">
          <cell r="B1889" t="str">
            <v/>
          </cell>
        </row>
        <row r="1890">
          <cell r="B1890" t="str">
            <v/>
          </cell>
        </row>
        <row r="1891">
          <cell r="B1891" t="str">
            <v/>
          </cell>
        </row>
        <row r="1892">
          <cell r="B1892" t="str">
            <v/>
          </cell>
        </row>
        <row r="1893">
          <cell r="B1893" t="str">
            <v/>
          </cell>
        </row>
        <row r="1894">
          <cell r="B1894" t="str">
            <v/>
          </cell>
        </row>
        <row r="1895">
          <cell r="B1895" t="str">
            <v/>
          </cell>
        </row>
        <row r="1896">
          <cell r="B1896" t="str">
            <v/>
          </cell>
        </row>
        <row r="1897">
          <cell r="B1897" t="str">
            <v/>
          </cell>
        </row>
        <row r="1898">
          <cell r="B1898" t="str">
            <v/>
          </cell>
        </row>
        <row r="1899">
          <cell r="B1899" t="str">
            <v/>
          </cell>
        </row>
        <row r="1900">
          <cell r="B1900" t="str">
            <v/>
          </cell>
        </row>
        <row r="1901">
          <cell r="B1901" t="str">
            <v/>
          </cell>
        </row>
        <row r="1902">
          <cell r="B1902" t="str">
            <v/>
          </cell>
        </row>
        <row r="1903">
          <cell r="B1903" t="str">
            <v/>
          </cell>
        </row>
        <row r="1904">
          <cell r="B1904" t="str">
            <v/>
          </cell>
        </row>
        <row r="1905">
          <cell r="B1905" t="str">
            <v/>
          </cell>
        </row>
        <row r="1906">
          <cell r="B1906" t="str">
            <v/>
          </cell>
        </row>
        <row r="1907">
          <cell r="B1907" t="str">
            <v/>
          </cell>
        </row>
        <row r="1908">
          <cell r="B1908" t="str">
            <v/>
          </cell>
        </row>
        <row r="1909">
          <cell r="B1909" t="str">
            <v/>
          </cell>
        </row>
        <row r="1910">
          <cell r="B1910" t="str">
            <v/>
          </cell>
        </row>
        <row r="1911">
          <cell r="B1911" t="str">
            <v/>
          </cell>
        </row>
        <row r="1912">
          <cell r="B1912" t="str">
            <v/>
          </cell>
        </row>
        <row r="1913">
          <cell r="B1913" t="str">
            <v/>
          </cell>
        </row>
        <row r="1914">
          <cell r="B1914" t="str">
            <v/>
          </cell>
        </row>
        <row r="1915">
          <cell r="B1915" t="str">
            <v/>
          </cell>
        </row>
        <row r="1916">
          <cell r="B1916" t="str">
            <v/>
          </cell>
        </row>
        <row r="1917">
          <cell r="B1917" t="str">
            <v/>
          </cell>
        </row>
        <row r="1918">
          <cell r="B1918" t="str">
            <v/>
          </cell>
        </row>
        <row r="1919">
          <cell r="B1919" t="str">
            <v/>
          </cell>
        </row>
        <row r="1920">
          <cell r="B1920" t="str">
            <v/>
          </cell>
        </row>
        <row r="1921">
          <cell r="B1921" t="str">
            <v/>
          </cell>
        </row>
        <row r="1922">
          <cell r="B1922" t="str">
            <v/>
          </cell>
        </row>
        <row r="1923">
          <cell r="B1923" t="str">
            <v/>
          </cell>
        </row>
        <row r="1924">
          <cell r="B1924" t="str">
            <v/>
          </cell>
        </row>
        <row r="1925">
          <cell r="B1925" t="str">
            <v/>
          </cell>
        </row>
        <row r="1926">
          <cell r="B1926" t="str">
            <v/>
          </cell>
        </row>
        <row r="1927">
          <cell r="B1927" t="str">
            <v/>
          </cell>
        </row>
        <row r="1928">
          <cell r="B1928" t="str">
            <v/>
          </cell>
        </row>
        <row r="1929">
          <cell r="B1929" t="str">
            <v/>
          </cell>
        </row>
        <row r="1930">
          <cell r="B1930" t="str">
            <v/>
          </cell>
        </row>
        <row r="1931">
          <cell r="B1931" t="str">
            <v/>
          </cell>
        </row>
        <row r="1932">
          <cell r="B1932" t="str">
            <v/>
          </cell>
        </row>
        <row r="1933">
          <cell r="B1933" t="str">
            <v/>
          </cell>
        </row>
        <row r="1934">
          <cell r="B1934" t="str">
            <v/>
          </cell>
        </row>
        <row r="1935">
          <cell r="B1935" t="str">
            <v/>
          </cell>
        </row>
        <row r="1936">
          <cell r="B1936" t="str">
            <v/>
          </cell>
        </row>
        <row r="1937">
          <cell r="B1937" t="str">
            <v/>
          </cell>
        </row>
        <row r="1938">
          <cell r="B1938" t="str">
            <v/>
          </cell>
        </row>
        <row r="1939">
          <cell r="B1939" t="str">
            <v/>
          </cell>
        </row>
        <row r="1940">
          <cell r="B1940" t="str">
            <v/>
          </cell>
        </row>
        <row r="1941">
          <cell r="B1941" t="str">
            <v/>
          </cell>
        </row>
        <row r="1942">
          <cell r="B1942" t="str">
            <v/>
          </cell>
        </row>
        <row r="1943">
          <cell r="B1943" t="str">
            <v/>
          </cell>
        </row>
        <row r="1944">
          <cell r="B1944" t="str">
            <v/>
          </cell>
        </row>
        <row r="1945">
          <cell r="B1945" t="str">
            <v/>
          </cell>
        </row>
        <row r="1946">
          <cell r="B1946" t="str">
            <v/>
          </cell>
        </row>
        <row r="1947">
          <cell r="B1947" t="str">
            <v/>
          </cell>
        </row>
        <row r="1948">
          <cell r="B1948" t="str">
            <v/>
          </cell>
        </row>
        <row r="1949">
          <cell r="B1949" t="str">
            <v/>
          </cell>
        </row>
        <row r="1950">
          <cell r="B1950" t="str">
            <v/>
          </cell>
        </row>
        <row r="1951">
          <cell r="B1951" t="str">
            <v/>
          </cell>
        </row>
        <row r="1952">
          <cell r="B1952" t="str">
            <v/>
          </cell>
        </row>
        <row r="1953">
          <cell r="B1953" t="str">
            <v/>
          </cell>
        </row>
        <row r="1954">
          <cell r="B1954" t="str">
            <v/>
          </cell>
        </row>
        <row r="1955">
          <cell r="B1955" t="str">
            <v/>
          </cell>
        </row>
        <row r="1956">
          <cell r="B1956" t="str">
            <v/>
          </cell>
        </row>
        <row r="1957">
          <cell r="B1957" t="str">
            <v/>
          </cell>
        </row>
        <row r="1958">
          <cell r="B1958" t="str">
            <v/>
          </cell>
        </row>
        <row r="1959">
          <cell r="B1959" t="str">
            <v/>
          </cell>
        </row>
        <row r="1960">
          <cell r="B1960" t="str">
            <v/>
          </cell>
        </row>
        <row r="1961">
          <cell r="B1961" t="str">
            <v/>
          </cell>
        </row>
        <row r="1962">
          <cell r="B1962" t="str">
            <v/>
          </cell>
        </row>
        <row r="1963">
          <cell r="B1963" t="str">
            <v/>
          </cell>
        </row>
        <row r="1964">
          <cell r="B1964" t="str">
            <v/>
          </cell>
        </row>
        <row r="1965">
          <cell r="B1965" t="str">
            <v/>
          </cell>
        </row>
        <row r="1966">
          <cell r="B1966" t="str">
            <v/>
          </cell>
        </row>
        <row r="1967">
          <cell r="B1967" t="str">
            <v/>
          </cell>
        </row>
        <row r="1968">
          <cell r="B1968" t="str">
            <v/>
          </cell>
        </row>
        <row r="1969">
          <cell r="B1969" t="str">
            <v/>
          </cell>
        </row>
        <row r="1970">
          <cell r="B1970" t="str">
            <v/>
          </cell>
        </row>
        <row r="1971">
          <cell r="B1971" t="str">
            <v/>
          </cell>
        </row>
        <row r="1972">
          <cell r="B1972" t="str">
            <v/>
          </cell>
        </row>
        <row r="1973">
          <cell r="B1973" t="str">
            <v/>
          </cell>
        </row>
        <row r="1974">
          <cell r="B1974" t="str">
            <v/>
          </cell>
        </row>
        <row r="1975">
          <cell r="B1975" t="str">
            <v/>
          </cell>
        </row>
        <row r="1976">
          <cell r="B1976" t="str">
            <v/>
          </cell>
        </row>
        <row r="1977">
          <cell r="B1977" t="str">
            <v/>
          </cell>
        </row>
        <row r="1978">
          <cell r="B1978" t="str">
            <v/>
          </cell>
        </row>
        <row r="1979">
          <cell r="B1979" t="str">
            <v/>
          </cell>
        </row>
        <row r="1980">
          <cell r="B1980" t="str">
            <v/>
          </cell>
        </row>
        <row r="1981">
          <cell r="B1981" t="str">
            <v/>
          </cell>
        </row>
        <row r="1982">
          <cell r="B1982" t="str">
            <v/>
          </cell>
        </row>
        <row r="1983">
          <cell r="B1983" t="str">
            <v/>
          </cell>
        </row>
        <row r="1984">
          <cell r="B1984" t="str">
            <v/>
          </cell>
        </row>
        <row r="1985">
          <cell r="B1985" t="str">
            <v/>
          </cell>
        </row>
        <row r="1986">
          <cell r="B1986" t="str">
            <v/>
          </cell>
        </row>
        <row r="1987">
          <cell r="B1987" t="str">
            <v/>
          </cell>
        </row>
        <row r="1988">
          <cell r="B1988" t="str">
            <v/>
          </cell>
        </row>
        <row r="1989">
          <cell r="B1989" t="str">
            <v/>
          </cell>
        </row>
        <row r="1990">
          <cell r="B1990" t="str">
            <v/>
          </cell>
        </row>
        <row r="1991">
          <cell r="B1991" t="str">
            <v/>
          </cell>
        </row>
        <row r="1992">
          <cell r="B1992" t="str">
            <v/>
          </cell>
        </row>
        <row r="1993">
          <cell r="B1993" t="str">
            <v/>
          </cell>
        </row>
        <row r="1994">
          <cell r="B1994" t="str">
            <v/>
          </cell>
        </row>
        <row r="1995">
          <cell r="B1995" t="str">
            <v/>
          </cell>
        </row>
        <row r="1996">
          <cell r="B1996" t="str">
            <v/>
          </cell>
        </row>
        <row r="1997">
          <cell r="B1997" t="str">
            <v/>
          </cell>
        </row>
        <row r="1998">
          <cell r="B1998" t="str">
            <v/>
          </cell>
        </row>
        <row r="1999">
          <cell r="B1999" t="str">
            <v/>
          </cell>
        </row>
        <row r="2000">
          <cell r="B2000" t="str">
            <v/>
          </cell>
        </row>
        <row r="2001">
          <cell r="B2001" t="str">
            <v/>
          </cell>
        </row>
        <row r="2002">
          <cell r="B2002" t="str">
            <v/>
          </cell>
        </row>
        <row r="2003">
          <cell r="B2003" t="str">
            <v/>
          </cell>
        </row>
        <row r="2004">
          <cell r="B2004" t="str">
            <v/>
          </cell>
        </row>
        <row r="2005">
          <cell r="B2005" t="str">
            <v/>
          </cell>
        </row>
        <row r="2006">
          <cell r="B2006" t="str">
            <v/>
          </cell>
        </row>
        <row r="2007">
          <cell r="B2007" t="str">
            <v/>
          </cell>
        </row>
        <row r="2008">
          <cell r="B2008" t="str">
            <v/>
          </cell>
        </row>
        <row r="2009">
          <cell r="B2009" t="str">
            <v/>
          </cell>
        </row>
        <row r="2010">
          <cell r="B2010" t="str">
            <v/>
          </cell>
        </row>
        <row r="2011">
          <cell r="B2011" t="str">
            <v/>
          </cell>
        </row>
        <row r="2012">
          <cell r="B2012" t="str">
            <v/>
          </cell>
        </row>
        <row r="2013">
          <cell r="B2013" t="str">
            <v/>
          </cell>
        </row>
        <row r="2014">
          <cell r="B2014" t="str">
            <v/>
          </cell>
        </row>
      </sheetData>
      <sheetData sheetId="2" refreshError="1"/>
      <sheetData sheetId="3" refreshError="1"/>
      <sheetData sheetId="4" refreshError="1"/>
      <sheetData sheetId="5" refreshError="1"/>
      <sheetData sheetId="6" refreshError="1"/>
      <sheetData sheetId="7" refreshError="1">
        <row r="15">
          <cell r="B15" t="str">
            <v>2014-174-0276</v>
          </cell>
          <cell r="S15" t="str">
            <v>TD</v>
          </cell>
          <cell r="X15">
            <v>2249474.54</v>
          </cell>
        </row>
        <row r="16">
          <cell r="B16" t="str">
            <v>2014-174-0276</v>
          </cell>
          <cell r="S16" t="str">
            <v>AC</v>
          </cell>
          <cell r="X16">
            <v>68772.77</v>
          </cell>
        </row>
        <row r="17">
          <cell r="B17" t="str">
            <v>2014-174-0276</v>
          </cell>
          <cell r="S17" t="str">
            <v>ME</v>
          </cell>
          <cell r="X17">
            <v>45848.51</v>
          </cell>
        </row>
        <row r="18">
          <cell r="B18" t="str">
            <v>2014-174-0277</v>
          </cell>
          <cell r="S18" t="str">
            <v>TD</v>
          </cell>
          <cell r="X18">
            <v>11184.91</v>
          </cell>
        </row>
        <row r="19">
          <cell r="B19" t="str">
            <v>2014-174-0277</v>
          </cell>
          <cell r="S19" t="str">
            <v>AC</v>
          </cell>
          <cell r="X19">
            <v>1071.43</v>
          </cell>
        </row>
        <row r="20">
          <cell r="B20" t="str">
            <v>2014-174-0277</v>
          </cell>
          <cell r="S20" t="str">
            <v>ME</v>
          </cell>
          <cell r="X20">
            <v>714.29</v>
          </cell>
        </row>
        <row r="21">
          <cell r="B21" t="str">
            <v>2014-174-0278</v>
          </cell>
          <cell r="S21" t="str">
            <v>TD</v>
          </cell>
          <cell r="X21">
            <v>18552.95</v>
          </cell>
        </row>
        <row r="22">
          <cell r="B22" t="str">
            <v>2014-174-0278</v>
          </cell>
          <cell r="S22" t="str">
            <v>AC</v>
          </cell>
          <cell r="X22">
            <v>2785.71</v>
          </cell>
        </row>
        <row r="23">
          <cell r="B23" t="str">
            <v>2014-174-0278</v>
          </cell>
          <cell r="S23" t="str">
            <v>ME</v>
          </cell>
          <cell r="X23">
            <v>1857.14</v>
          </cell>
        </row>
        <row r="24">
          <cell r="B24" t="str">
            <v>2014-174-0279</v>
          </cell>
          <cell r="S24" t="str">
            <v>TD</v>
          </cell>
          <cell r="X24">
            <v>8564.6299999999992</v>
          </cell>
        </row>
        <row r="25">
          <cell r="B25" t="str">
            <v>2014-174-0279</v>
          </cell>
          <cell r="S25" t="str">
            <v>AC</v>
          </cell>
          <cell r="X25">
            <v>857.14</v>
          </cell>
        </row>
        <row r="26">
          <cell r="B26" t="str">
            <v>2014-174-0279</v>
          </cell>
          <cell r="S26" t="str">
            <v>ME</v>
          </cell>
          <cell r="X26">
            <v>571.42999999999995</v>
          </cell>
        </row>
        <row r="27">
          <cell r="B27" t="str">
            <v>2014-174-0280</v>
          </cell>
          <cell r="S27" t="str">
            <v>TD</v>
          </cell>
          <cell r="X27">
            <v>6917.88</v>
          </cell>
        </row>
        <row r="28">
          <cell r="B28" t="str">
            <v>2014-174-0280</v>
          </cell>
          <cell r="S28" t="str">
            <v>AC</v>
          </cell>
          <cell r="X28">
            <v>857.14</v>
          </cell>
        </row>
        <row r="29">
          <cell r="B29" t="str">
            <v>2014-174-0280</v>
          </cell>
          <cell r="S29" t="str">
            <v>ME</v>
          </cell>
          <cell r="X29">
            <v>571.42999999999995</v>
          </cell>
        </row>
        <row r="30">
          <cell r="B30" t="str">
            <v>2014-174-0281</v>
          </cell>
          <cell r="S30" t="str">
            <v>TD</v>
          </cell>
          <cell r="X30">
            <v>22817.09</v>
          </cell>
        </row>
        <row r="31">
          <cell r="B31" t="str">
            <v>2014-174-0281</v>
          </cell>
          <cell r="S31" t="str">
            <v>AC</v>
          </cell>
          <cell r="X31">
            <v>1071.43</v>
          </cell>
        </row>
        <row r="32">
          <cell r="B32" t="str">
            <v>2014-174-0281</v>
          </cell>
          <cell r="S32" t="str">
            <v>ME</v>
          </cell>
          <cell r="X32">
            <v>714.29</v>
          </cell>
        </row>
        <row r="33">
          <cell r="B33" t="str">
            <v>2014-174-0282</v>
          </cell>
          <cell r="S33" t="str">
            <v>TD</v>
          </cell>
          <cell r="X33">
            <v>12843.59</v>
          </cell>
        </row>
        <row r="34">
          <cell r="B34" t="str">
            <v>2014-174-0282</v>
          </cell>
          <cell r="S34" t="str">
            <v>AC</v>
          </cell>
          <cell r="X34">
            <v>1071.43</v>
          </cell>
        </row>
        <row r="35">
          <cell r="B35" t="str">
            <v>2014-174-0282</v>
          </cell>
          <cell r="S35" t="str">
            <v>ME</v>
          </cell>
          <cell r="X35">
            <v>714.29</v>
          </cell>
        </row>
        <row r="36">
          <cell r="B36" t="str">
            <v>2014-174-0283</v>
          </cell>
          <cell r="S36" t="str">
            <v>TD</v>
          </cell>
          <cell r="X36">
            <v>102448.45</v>
          </cell>
        </row>
        <row r="37">
          <cell r="B37" t="str">
            <v>2014-174-0283</v>
          </cell>
          <cell r="S37" t="str">
            <v>AC</v>
          </cell>
          <cell r="X37">
            <v>18053.57</v>
          </cell>
        </row>
        <row r="38">
          <cell r="B38" t="str">
            <v>2014-174-0283</v>
          </cell>
          <cell r="S38" t="str">
            <v>ME</v>
          </cell>
          <cell r="X38">
            <v>12035.71</v>
          </cell>
        </row>
        <row r="39">
          <cell r="B39" t="str">
            <v>2014-174-0631</v>
          </cell>
          <cell r="S39" t="str">
            <v>TD</v>
          </cell>
          <cell r="X39">
            <v>4499.74</v>
          </cell>
        </row>
        <row r="40">
          <cell r="B40" t="str">
            <v>2014-174-0631</v>
          </cell>
          <cell r="S40" t="str">
            <v>AC</v>
          </cell>
          <cell r="X40">
            <v>535.71</v>
          </cell>
        </row>
        <row r="41">
          <cell r="B41" t="str">
            <v>2014-174-0631</v>
          </cell>
          <cell r="S41" t="str">
            <v>ME</v>
          </cell>
          <cell r="X41">
            <v>357.14</v>
          </cell>
        </row>
        <row r="42">
          <cell r="B42" t="str">
            <v>2014-174-0632</v>
          </cell>
          <cell r="S42" t="str">
            <v>TD</v>
          </cell>
          <cell r="X42">
            <v>16641.96</v>
          </cell>
        </row>
        <row r="43">
          <cell r="B43" t="str">
            <v>2014-174-0632</v>
          </cell>
          <cell r="S43" t="str">
            <v>AC</v>
          </cell>
          <cell r="X43">
            <v>1607.14</v>
          </cell>
        </row>
        <row r="44">
          <cell r="B44" t="str">
            <v>2014-174-0632</v>
          </cell>
          <cell r="S44" t="str">
            <v>ME</v>
          </cell>
          <cell r="X44">
            <v>1071.43</v>
          </cell>
        </row>
        <row r="45">
          <cell r="B45" t="str">
            <v>2014-174-0633</v>
          </cell>
          <cell r="S45" t="str">
            <v>TD</v>
          </cell>
          <cell r="X45">
            <v>50320.54</v>
          </cell>
        </row>
        <row r="46">
          <cell r="B46" t="str">
            <v>2014-174-0633</v>
          </cell>
          <cell r="S46" t="str">
            <v>AC</v>
          </cell>
          <cell r="X46">
            <v>6000</v>
          </cell>
        </row>
        <row r="47">
          <cell r="B47" t="str">
            <v>2014-174-0633</v>
          </cell>
          <cell r="S47" t="str">
            <v>ME</v>
          </cell>
          <cell r="X47">
            <v>4000</v>
          </cell>
        </row>
        <row r="48">
          <cell r="B48" t="str">
            <v>2014-174-0634</v>
          </cell>
          <cell r="S48" t="str">
            <v>TD</v>
          </cell>
          <cell r="X48">
            <v>16765.95</v>
          </cell>
        </row>
        <row r="49">
          <cell r="B49" t="str">
            <v>2014-174-0634</v>
          </cell>
          <cell r="S49" t="str">
            <v>AC</v>
          </cell>
          <cell r="X49">
            <v>1500</v>
          </cell>
        </row>
        <row r="50">
          <cell r="B50" t="str">
            <v>2014-174-0634</v>
          </cell>
          <cell r="S50" t="str">
            <v>ME</v>
          </cell>
          <cell r="X50">
            <v>1000</v>
          </cell>
        </row>
        <row r="51">
          <cell r="B51" t="str">
            <v>2014-174-0635</v>
          </cell>
          <cell r="S51" t="str">
            <v>TD</v>
          </cell>
          <cell r="X51">
            <v>6686.71</v>
          </cell>
        </row>
        <row r="52">
          <cell r="B52" t="str">
            <v>2014-174-0635</v>
          </cell>
          <cell r="S52" t="str">
            <v>AC</v>
          </cell>
          <cell r="X52">
            <v>1178.57</v>
          </cell>
        </row>
        <row r="53">
          <cell r="B53" t="str">
            <v>2014-174-0635</v>
          </cell>
          <cell r="S53" t="str">
            <v>ME</v>
          </cell>
          <cell r="X53">
            <v>785.71</v>
          </cell>
        </row>
        <row r="54">
          <cell r="B54" t="str">
            <v>2014-174-0636</v>
          </cell>
          <cell r="S54" t="str">
            <v>TD</v>
          </cell>
          <cell r="X54">
            <v>8473.1299999999992</v>
          </cell>
        </row>
        <row r="55">
          <cell r="B55" t="str">
            <v>2014-174-0636</v>
          </cell>
          <cell r="S55" t="str">
            <v>AC</v>
          </cell>
          <cell r="X55">
            <v>1178.57</v>
          </cell>
        </row>
        <row r="56">
          <cell r="B56" t="str">
            <v>2014-174-0636</v>
          </cell>
          <cell r="S56" t="str">
            <v>ME</v>
          </cell>
          <cell r="X56">
            <v>785.71</v>
          </cell>
        </row>
        <row r="57">
          <cell r="B57" t="str">
            <v>2014-174-0637</v>
          </cell>
          <cell r="S57" t="str">
            <v>TD</v>
          </cell>
          <cell r="X57">
            <v>17350.05</v>
          </cell>
        </row>
        <row r="58">
          <cell r="B58" t="str">
            <v>2014-174-0637</v>
          </cell>
          <cell r="S58" t="str">
            <v>AC</v>
          </cell>
          <cell r="X58">
            <v>2035.71</v>
          </cell>
        </row>
        <row r="59">
          <cell r="B59" t="str">
            <v>2014-174-0637</v>
          </cell>
          <cell r="S59" t="str">
            <v>ME</v>
          </cell>
          <cell r="X59">
            <v>1357.14</v>
          </cell>
        </row>
        <row r="60">
          <cell r="S60" t="str">
            <v>0</v>
          </cell>
          <cell r="X60">
            <v>0</v>
          </cell>
        </row>
        <row r="61">
          <cell r="S61" t="str">
            <v>0</v>
          </cell>
          <cell r="X61">
            <v>0</v>
          </cell>
        </row>
        <row r="62">
          <cell r="S62" t="str">
            <v>0</v>
          </cell>
          <cell r="X62">
            <v>0</v>
          </cell>
        </row>
        <row r="63">
          <cell r="S63" t="str">
            <v>0</v>
          </cell>
          <cell r="X63">
            <v>0</v>
          </cell>
        </row>
        <row r="64">
          <cell r="S64" t="str">
            <v>0</v>
          </cell>
          <cell r="X64">
            <v>0</v>
          </cell>
        </row>
        <row r="65">
          <cell r="S65" t="str">
            <v>0</v>
          </cell>
          <cell r="X65">
            <v>0</v>
          </cell>
        </row>
        <row r="66">
          <cell r="S66" t="str">
            <v>0</v>
          </cell>
          <cell r="X66">
            <v>0</v>
          </cell>
        </row>
        <row r="67">
          <cell r="S67" t="str">
            <v>0</v>
          </cell>
          <cell r="X67">
            <v>0</v>
          </cell>
        </row>
        <row r="68">
          <cell r="S68" t="str">
            <v>0</v>
          </cell>
          <cell r="X68">
            <v>0</v>
          </cell>
        </row>
        <row r="69">
          <cell r="S69" t="str">
            <v>0</v>
          </cell>
          <cell r="X69">
            <v>0</v>
          </cell>
        </row>
        <row r="70">
          <cell r="S70" t="str">
            <v>0</v>
          </cell>
          <cell r="X70">
            <v>0</v>
          </cell>
        </row>
        <row r="71">
          <cell r="S71" t="str">
            <v>0</v>
          </cell>
          <cell r="X71">
            <v>0</v>
          </cell>
        </row>
        <row r="72">
          <cell r="S72" t="str">
            <v>0</v>
          </cell>
          <cell r="X72">
            <v>0</v>
          </cell>
        </row>
        <row r="73">
          <cell r="S73" t="str">
            <v>0</v>
          </cell>
          <cell r="X73">
            <v>0</v>
          </cell>
        </row>
        <row r="74">
          <cell r="S74" t="str">
            <v>0</v>
          </cell>
          <cell r="X74">
            <v>0</v>
          </cell>
        </row>
        <row r="75">
          <cell r="S75" t="str">
            <v>0</v>
          </cell>
          <cell r="X75">
            <v>0</v>
          </cell>
        </row>
        <row r="76">
          <cell r="S76" t="str">
            <v>0</v>
          </cell>
          <cell r="X76">
            <v>0</v>
          </cell>
        </row>
        <row r="77">
          <cell r="S77" t="str">
            <v>0</v>
          </cell>
          <cell r="X77">
            <v>0</v>
          </cell>
        </row>
        <row r="78">
          <cell r="S78" t="str">
            <v>0</v>
          </cell>
          <cell r="X78">
            <v>0</v>
          </cell>
        </row>
        <row r="79">
          <cell r="S79" t="str">
            <v>0</v>
          </cell>
          <cell r="X79">
            <v>0</v>
          </cell>
        </row>
        <row r="80">
          <cell r="S80" t="str">
            <v>0</v>
          </cell>
          <cell r="X80">
            <v>0</v>
          </cell>
        </row>
        <row r="81">
          <cell r="S81" t="str">
            <v>0</v>
          </cell>
          <cell r="X81">
            <v>0</v>
          </cell>
        </row>
        <row r="82">
          <cell r="S82" t="str">
            <v>0</v>
          </cell>
          <cell r="X82">
            <v>0</v>
          </cell>
        </row>
        <row r="83">
          <cell r="S83" t="str">
            <v>0</v>
          </cell>
          <cell r="X83">
            <v>0</v>
          </cell>
        </row>
        <row r="84">
          <cell r="S84" t="str">
            <v>0</v>
          </cell>
          <cell r="X84">
            <v>0</v>
          </cell>
        </row>
        <row r="85">
          <cell r="S85" t="str">
            <v>0</v>
          </cell>
          <cell r="X85">
            <v>0</v>
          </cell>
        </row>
        <row r="86">
          <cell r="S86" t="str">
            <v>0</v>
          </cell>
          <cell r="X86">
            <v>0</v>
          </cell>
        </row>
        <row r="87">
          <cell r="S87" t="str">
            <v>0</v>
          </cell>
          <cell r="X87">
            <v>0</v>
          </cell>
        </row>
        <row r="88">
          <cell r="S88" t="str">
            <v>0</v>
          </cell>
          <cell r="X88">
            <v>0</v>
          </cell>
        </row>
        <row r="89">
          <cell r="S89" t="str">
            <v>0</v>
          </cell>
          <cell r="X89">
            <v>0</v>
          </cell>
        </row>
        <row r="90">
          <cell r="S90" t="str">
            <v>0</v>
          </cell>
          <cell r="X90">
            <v>0</v>
          </cell>
        </row>
        <row r="91">
          <cell r="S91" t="str">
            <v>0</v>
          </cell>
          <cell r="X91">
            <v>0</v>
          </cell>
        </row>
        <row r="92">
          <cell r="S92" t="str">
            <v>0</v>
          </cell>
          <cell r="X92">
            <v>0</v>
          </cell>
        </row>
        <row r="93">
          <cell r="S93" t="str">
            <v>0</v>
          </cell>
          <cell r="X93">
            <v>0</v>
          </cell>
        </row>
        <row r="94">
          <cell r="S94" t="str">
            <v>0</v>
          </cell>
          <cell r="X94">
            <v>0</v>
          </cell>
        </row>
        <row r="95">
          <cell r="S95" t="str">
            <v>0</v>
          </cell>
          <cell r="X95">
            <v>0</v>
          </cell>
        </row>
        <row r="96">
          <cell r="S96" t="str">
            <v>0</v>
          </cell>
          <cell r="X96">
            <v>0</v>
          </cell>
        </row>
        <row r="97">
          <cell r="S97" t="str">
            <v>0</v>
          </cell>
          <cell r="X97">
            <v>0</v>
          </cell>
        </row>
        <row r="98">
          <cell r="S98" t="str">
            <v>0</v>
          </cell>
          <cell r="X98">
            <v>0</v>
          </cell>
        </row>
        <row r="99">
          <cell r="S99" t="str">
            <v>0</v>
          </cell>
          <cell r="X99">
            <v>0</v>
          </cell>
        </row>
        <row r="100">
          <cell r="S100" t="str">
            <v>0</v>
          </cell>
          <cell r="X100">
            <v>0</v>
          </cell>
        </row>
        <row r="101">
          <cell r="S101" t="str">
            <v>0</v>
          </cell>
          <cell r="X101">
            <v>0</v>
          </cell>
        </row>
        <row r="102">
          <cell r="S102" t="str">
            <v>0</v>
          </cell>
          <cell r="X102">
            <v>0</v>
          </cell>
        </row>
        <row r="103">
          <cell r="S103" t="str">
            <v>0</v>
          </cell>
          <cell r="X103">
            <v>0</v>
          </cell>
        </row>
        <row r="104">
          <cell r="S104" t="str">
            <v>0</v>
          </cell>
          <cell r="X104">
            <v>0</v>
          </cell>
        </row>
        <row r="105">
          <cell r="S105" t="str">
            <v>0</v>
          </cell>
          <cell r="X105">
            <v>0</v>
          </cell>
        </row>
        <row r="106">
          <cell r="S106" t="str">
            <v>0</v>
          </cell>
          <cell r="X106">
            <v>0</v>
          </cell>
        </row>
        <row r="107">
          <cell r="S107" t="str">
            <v>0</v>
          </cell>
          <cell r="X107">
            <v>0</v>
          </cell>
        </row>
        <row r="108">
          <cell r="S108" t="str">
            <v>0</v>
          </cell>
          <cell r="X108">
            <v>0</v>
          </cell>
        </row>
        <row r="109">
          <cell r="S109" t="str">
            <v>0</v>
          </cell>
          <cell r="X109">
            <v>0</v>
          </cell>
        </row>
        <row r="110">
          <cell r="S110" t="str">
            <v>0</v>
          </cell>
          <cell r="X110">
            <v>0</v>
          </cell>
        </row>
        <row r="111">
          <cell r="S111" t="str">
            <v>0</v>
          </cell>
          <cell r="X111">
            <v>0</v>
          </cell>
        </row>
        <row r="112">
          <cell r="S112" t="str">
            <v>0</v>
          </cell>
          <cell r="X112">
            <v>0</v>
          </cell>
        </row>
        <row r="113">
          <cell r="S113" t="str">
            <v>0</v>
          </cell>
          <cell r="X113">
            <v>0</v>
          </cell>
        </row>
        <row r="114">
          <cell r="S114" t="str">
            <v>0</v>
          </cell>
          <cell r="X114">
            <v>0</v>
          </cell>
        </row>
        <row r="115">
          <cell r="S115" t="str">
            <v>0</v>
          </cell>
          <cell r="X115">
            <v>0</v>
          </cell>
        </row>
        <row r="116">
          <cell r="S116" t="str">
            <v>0</v>
          </cell>
          <cell r="X116">
            <v>0</v>
          </cell>
        </row>
        <row r="117">
          <cell r="S117" t="str">
            <v>0</v>
          </cell>
          <cell r="X117">
            <v>0</v>
          </cell>
        </row>
        <row r="118">
          <cell r="S118" t="str">
            <v>0</v>
          </cell>
          <cell r="X118">
            <v>0</v>
          </cell>
        </row>
        <row r="119">
          <cell r="S119" t="str">
            <v>0</v>
          </cell>
          <cell r="X119">
            <v>0</v>
          </cell>
        </row>
        <row r="120">
          <cell r="S120" t="str">
            <v>0</v>
          </cell>
          <cell r="X120">
            <v>0</v>
          </cell>
        </row>
        <row r="121">
          <cell r="S121" t="str">
            <v>0</v>
          </cell>
          <cell r="X121">
            <v>0</v>
          </cell>
        </row>
        <row r="122">
          <cell r="S122" t="str">
            <v>0</v>
          </cell>
          <cell r="X122">
            <v>0</v>
          </cell>
        </row>
        <row r="123">
          <cell r="S123" t="str">
            <v>0</v>
          </cell>
          <cell r="X123">
            <v>0</v>
          </cell>
        </row>
        <row r="124">
          <cell r="S124" t="str">
            <v>0</v>
          </cell>
          <cell r="X124">
            <v>0</v>
          </cell>
        </row>
        <row r="125">
          <cell r="S125" t="str">
            <v>0</v>
          </cell>
          <cell r="X125">
            <v>0</v>
          </cell>
        </row>
        <row r="126">
          <cell r="S126" t="str">
            <v>0</v>
          </cell>
          <cell r="X126">
            <v>0</v>
          </cell>
        </row>
        <row r="127">
          <cell r="S127" t="str">
            <v>0</v>
          </cell>
          <cell r="X127">
            <v>0</v>
          </cell>
        </row>
        <row r="128">
          <cell r="S128" t="str">
            <v>0</v>
          </cell>
          <cell r="X128">
            <v>0</v>
          </cell>
        </row>
        <row r="129">
          <cell r="S129" t="str">
            <v>0</v>
          </cell>
          <cell r="X129">
            <v>0</v>
          </cell>
        </row>
        <row r="130">
          <cell r="S130" t="str">
            <v>0</v>
          </cell>
          <cell r="X130">
            <v>0</v>
          </cell>
        </row>
        <row r="131">
          <cell r="S131" t="str">
            <v>0</v>
          </cell>
          <cell r="X131">
            <v>0</v>
          </cell>
        </row>
        <row r="132">
          <cell r="S132" t="str">
            <v>0</v>
          </cell>
          <cell r="X132">
            <v>0</v>
          </cell>
        </row>
        <row r="133">
          <cell r="S133" t="str">
            <v>0</v>
          </cell>
          <cell r="X133">
            <v>0</v>
          </cell>
        </row>
        <row r="134">
          <cell r="S134" t="str">
            <v>0</v>
          </cell>
          <cell r="X134">
            <v>0</v>
          </cell>
        </row>
        <row r="135">
          <cell r="S135" t="str">
            <v>0</v>
          </cell>
          <cell r="X135">
            <v>0</v>
          </cell>
        </row>
        <row r="136">
          <cell r="S136" t="str">
            <v>0</v>
          </cell>
          <cell r="X136">
            <v>0</v>
          </cell>
        </row>
        <row r="137">
          <cell r="S137" t="str">
            <v>0</v>
          </cell>
          <cell r="X137">
            <v>0</v>
          </cell>
        </row>
        <row r="138">
          <cell r="S138" t="str">
            <v>0</v>
          </cell>
          <cell r="X138">
            <v>0</v>
          </cell>
        </row>
        <row r="139">
          <cell r="S139" t="str">
            <v>0</v>
          </cell>
          <cell r="X139">
            <v>0</v>
          </cell>
        </row>
        <row r="140">
          <cell r="S140" t="str">
            <v>0</v>
          </cell>
          <cell r="X140">
            <v>0</v>
          </cell>
        </row>
        <row r="141">
          <cell r="S141" t="str">
            <v>0</v>
          </cell>
          <cell r="X141">
            <v>0</v>
          </cell>
        </row>
        <row r="142">
          <cell r="S142" t="str">
            <v>0</v>
          </cell>
          <cell r="X142">
            <v>0</v>
          </cell>
        </row>
        <row r="143">
          <cell r="S143" t="str">
            <v>0</v>
          </cell>
          <cell r="X143">
            <v>0</v>
          </cell>
        </row>
        <row r="144">
          <cell r="S144" t="str">
            <v>0</v>
          </cell>
          <cell r="X144">
            <v>0</v>
          </cell>
        </row>
        <row r="145">
          <cell r="S145" t="str">
            <v>0</v>
          </cell>
          <cell r="X145">
            <v>0</v>
          </cell>
        </row>
        <row r="146">
          <cell r="S146" t="str">
            <v>0</v>
          </cell>
          <cell r="X146">
            <v>0</v>
          </cell>
        </row>
        <row r="147">
          <cell r="S147" t="str">
            <v>0</v>
          </cell>
          <cell r="X147">
            <v>0</v>
          </cell>
        </row>
        <row r="148">
          <cell r="S148" t="str">
            <v>0</v>
          </cell>
          <cell r="X148">
            <v>0</v>
          </cell>
        </row>
        <row r="149">
          <cell r="S149" t="str">
            <v>0</v>
          </cell>
          <cell r="X149">
            <v>0</v>
          </cell>
        </row>
        <row r="150">
          <cell r="S150" t="str">
            <v>0</v>
          </cell>
          <cell r="X150">
            <v>0</v>
          </cell>
        </row>
        <row r="151">
          <cell r="S151" t="str">
            <v>0</v>
          </cell>
          <cell r="X151">
            <v>0</v>
          </cell>
        </row>
        <row r="152">
          <cell r="S152" t="str">
            <v>0</v>
          </cell>
          <cell r="X152">
            <v>0</v>
          </cell>
        </row>
        <row r="153">
          <cell r="S153" t="str">
            <v>0</v>
          </cell>
          <cell r="X153">
            <v>0</v>
          </cell>
        </row>
        <row r="154">
          <cell r="S154" t="str">
            <v>0</v>
          </cell>
          <cell r="X154">
            <v>0</v>
          </cell>
        </row>
        <row r="155">
          <cell r="S155" t="str">
            <v>0</v>
          </cell>
          <cell r="X155">
            <v>0</v>
          </cell>
        </row>
        <row r="156">
          <cell r="S156" t="str">
            <v>0</v>
          </cell>
          <cell r="X156">
            <v>0</v>
          </cell>
        </row>
        <row r="157">
          <cell r="S157" t="str">
            <v>0</v>
          </cell>
          <cell r="X157">
            <v>0</v>
          </cell>
        </row>
        <row r="158">
          <cell r="S158" t="str">
            <v>0</v>
          </cell>
          <cell r="X158">
            <v>0</v>
          </cell>
        </row>
        <row r="159">
          <cell r="S159" t="str">
            <v>0</v>
          </cell>
          <cell r="X159">
            <v>0</v>
          </cell>
        </row>
        <row r="160">
          <cell r="S160" t="str">
            <v>0</v>
          </cell>
          <cell r="X160">
            <v>0</v>
          </cell>
        </row>
        <row r="161">
          <cell r="S161" t="str">
            <v>0</v>
          </cell>
          <cell r="X161">
            <v>0</v>
          </cell>
        </row>
        <row r="162">
          <cell r="S162" t="str">
            <v>0</v>
          </cell>
          <cell r="X162">
            <v>0</v>
          </cell>
        </row>
        <row r="163">
          <cell r="S163" t="str">
            <v>0</v>
          </cell>
          <cell r="X163">
            <v>0</v>
          </cell>
        </row>
        <row r="164">
          <cell r="S164" t="str">
            <v>0</v>
          </cell>
          <cell r="X164">
            <v>0</v>
          </cell>
        </row>
        <row r="165">
          <cell r="S165" t="str">
            <v>0</v>
          </cell>
          <cell r="X165">
            <v>0</v>
          </cell>
        </row>
        <row r="166">
          <cell r="S166" t="str">
            <v>0</v>
          </cell>
          <cell r="X166">
            <v>0</v>
          </cell>
        </row>
        <row r="167">
          <cell r="S167" t="str">
            <v>0</v>
          </cell>
          <cell r="X167">
            <v>0</v>
          </cell>
        </row>
        <row r="168">
          <cell r="S168" t="str">
            <v>0</v>
          </cell>
          <cell r="X168">
            <v>0</v>
          </cell>
        </row>
        <row r="169">
          <cell r="S169" t="str">
            <v>0</v>
          </cell>
          <cell r="X169">
            <v>0</v>
          </cell>
        </row>
        <row r="170">
          <cell r="S170" t="str">
            <v>0</v>
          </cell>
          <cell r="X170">
            <v>0</v>
          </cell>
        </row>
        <row r="171">
          <cell r="S171" t="str">
            <v>0</v>
          </cell>
          <cell r="X171">
            <v>0</v>
          </cell>
        </row>
        <row r="172">
          <cell r="S172" t="str">
            <v>0</v>
          </cell>
          <cell r="X172">
            <v>0</v>
          </cell>
        </row>
        <row r="173">
          <cell r="S173" t="str">
            <v>0</v>
          </cell>
          <cell r="X173">
            <v>0</v>
          </cell>
        </row>
        <row r="174">
          <cell r="S174" t="str">
            <v>0</v>
          </cell>
          <cell r="X174">
            <v>0</v>
          </cell>
        </row>
        <row r="175">
          <cell r="S175" t="str">
            <v>0</v>
          </cell>
          <cell r="X175">
            <v>0</v>
          </cell>
        </row>
        <row r="176">
          <cell r="S176" t="str">
            <v>0</v>
          </cell>
          <cell r="X176">
            <v>0</v>
          </cell>
        </row>
        <row r="177">
          <cell r="S177" t="str">
            <v>0</v>
          </cell>
          <cell r="X177">
            <v>0</v>
          </cell>
        </row>
        <row r="178">
          <cell r="S178" t="str">
            <v>0</v>
          </cell>
          <cell r="X178">
            <v>0</v>
          </cell>
        </row>
        <row r="179">
          <cell r="S179" t="str">
            <v>0</v>
          </cell>
          <cell r="X179">
            <v>0</v>
          </cell>
        </row>
        <row r="180">
          <cell r="S180" t="str">
            <v>0</v>
          </cell>
          <cell r="X180">
            <v>0</v>
          </cell>
        </row>
        <row r="181">
          <cell r="S181" t="str">
            <v>0</v>
          </cell>
          <cell r="X181">
            <v>0</v>
          </cell>
        </row>
        <row r="182">
          <cell r="S182" t="str">
            <v>0</v>
          </cell>
          <cell r="X182">
            <v>0</v>
          </cell>
        </row>
        <row r="183">
          <cell r="S183" t="str">
            <v>0</v>
          </cell>
          <cell r="X183">
            <v>0</v>
          </cell>
        </row>
        <row r="184">
          <cell r="S184" t="str">
            <v>0</v>
          </cell>
          <cell r="X184">
            <v>0</v>
          </cell>
        </row>
        <row r="185">
          <cell r="S185" t="str">
            <v>0</v>
          </cell>
          <cell r="X185">
            <v>0</v>
          </cell>
        </row>
        <row r="186">
          <cell r="S186" t="str">
            <v>0</v>
          </cell>
          <cell r="X186">
            <v>0</v>
          </cell>
        </row>
        <row r="187">
          <cell r="S187" t="str">
            <v>0</v>
          </cell>
          <cell r="X187">
            <v>0</v>
          </cell>
        </row>
        <row r="188">
          <cell r="S188" t="str">
            <v>0</v>
          </cell>
          <cell r="X188">
            <v>0</v>
          </cell>
        </row>
        <row r="189">
          <cell r="S189" t="str">
            <v>0</v>
          </cell>
          <cell r="X189">
            <v>0</v>
          </cell>
        </row>
        <row r="190">
          <cell r="S190" t="str">
            <v>0</v>
          </cell>
          <cell r="X190">
            <v>0</v>
          </cell>
        </row>
        <row r="191">
          <cell r="S191" t="str">
            <v>0</v>
          </cell>
          <cell r="X191">
            <v>0</v>
          </cell>
        </row>
        <row r="192">
          <cell r="S192" t="str">
            <v>0</v>
          </cell>
          <cell r="X192">
            <v>0</v>
          </cell>
        </row>
        <row r="193">
          <cell r="S193" t="str">
            <v>0</v>
          </cell>
          <cell r="X193">
            <v>0</v>
          </cell>
        </row>
        <row r="194">
          <cell r="S194" t="str">
            <v>0</v>
          </cell>
          <cell r="X194">
            <v>0</v>
          </cell>
        </row>
        <row r="195">
          <cell r="S195" t="str">
            <v>0</v>
          </cell>
          <cell r="X195">
            <v>0</v>
          </cell>
        </row>
        <row r="196">
          <cell r="S196" t="str">
            <v>0</v>
          </cell>
          <cell r="X196">
            <v>0</v>
          </cell>
        </row>
        <row r="197">
          <cell r="S197" t="str">
            <v>0</v>
          </cell>
          <cell r="X197">
            <v>0</v>
          </cell>
        </row>
        <row r="198">
          <cell r="S198" t="str">
            <v>0</v>
          </cell>
          <cell r="X198">
            <v>0</v>
          </cell>
        </row>
        <row r="199">
          <cell r="S199" t="str">
            <v>0</v>
          </cell>
          <cell r="X199">
            <v>0</v>
          </cell>
        </row>
        <row r="200">
          <cell r="S200" t="str">
            <v>0</v>
          </cell>
          <cell r="X200">
            <v>0</v>
          </cell>
        </row>
        <row r="201">
          <cell r="S201" t="str">
            <v>0</v>
          </cell>
          <cell r="X201">
            <v>0</v>
          </cell>
        </row>
        <row r="202">
          <cell r="S202" t="str">
            <v>0</v>
          </cell>
          <cell r="X202">
            <v>0</v>
          </cell>
        </row>
        <row r="203">
          <cell r="S203" t="str">
            <v>0</v>
          </cell>
          <cell r="X203">
            <v>0</v>
          </cell>
        </row>
        <row r="204">
          <cell r="S204" t="str">
            <v>0</v>
          </cell>
          <cell r="X204">
            <v>0</v>
          </cell>
        </row>
        <row r="205">
          <cell r="S205" t="str">
            <v>0</v>
          </cell>
          <cell r="X205">
            <v>0</v>
          </cell>
        </row>
        <row r="206">
          <cell r="S206" t="str">
            <v>0</v>
          </cell>
          <cell r="X206">
            <v>0</v>
          </cell>
        </row>
        <row r="207">
          <cell r="S207" t="str">
            <v>0</v>
          </cell>
          <cell r="X207">
            <v>0</v>
          </cell>
        </row>
        <row r="208">
          <cell r="S208" t="str">
            <v>0</v>
          </cell>
          <cell r="X208">
            <v>0</v>
          </cell>
        </row>
        <row r="209">
          <cell r="S209" t="str">
            <v>0</v>
          </cell>
          <cell r="X209">
            <v>0</v>
          </cell>
        </row>
        <row r="210">
          <cell r="S210" t="str">
            <v>0</v>
          </cell>
          <cell r="X210">
            <v>0</v>
          </cell>
        </row>
        <row r="211">
          <cell r="S211" t="str">
            <v>0</v>
          </cell>
          <cell r="X211">
            <v>0</v>
          </cell>
        </row>
        <row r="212">
          <cell r="S212" t="str">
            <v>0</v>
          </cell>
          <cell r="X212">
            <v>0</v>
          </cell>
        </row>
        <row r="213">
          <cell r="S213" t="str">
            <v>0</v>
          </cell>
          <cell r="X213">
            <v>0</v>
          </cell>
        </row>
        <row r="214">
          <cell r="S214" t="str">
            <v>0</v>
          </cell>
          <cell r="X214">
            <v>0</v>
          </cell>
        </row>
        <row r="215">
          <cell r="S215" t="str">
            <v>0</v>
          </cell>
          <cell r="X215">
            <v>0</v>
          </cell>
        </row>
        <row r="216">
          <cell r="S216" t="str">
            <v>0</v>
          </cell>
          <cell r="X216">
            <v>0</v>
          </cell>
        </row>
        <row r="217">
          <cell r="S217" t="str">
            <v>0</v>
          </cell>
          <cell r="X217">
            <v>0</v>
          </cell>
        </row>
        <row r="218">
          <cell r="S218" t="str">
            <v>0</v>
          </cell>
          <cell r="X218">
            <v>0</v>
          </cell>
        </row>
        <row r="219">
          <cell r="S219" t="str">
            <v>0</v>
          </cell>
          <cell r="X219">
            <v>0</v>
          </cell>
        </row>
        <row r="220">
          <cell r="S220" t="str">
            <v>0</v>
          </cell>
          <cell r="X220">
            <v>0</v>
          </cell>
        </row>
        <row r="221">
          <cell r="S221" t="str">
            <v>0</v>
          </cell>
          <cell r="X221">
            <v>0</v>
          </cell>
        </row>
        <row r="222">
          <cell r="S222" t="str">
            <v>0</v>
          </cell>
          <cell r="X222">
            <v>0</v>
          </cell>
        </row>
        <row r="223">
          <cell r="S223" t="str">
            <v>0</v>
          </cell>
          <cell r="X223">
            <v>0</v>
          </cell>
        </row>
        <row r="224">
          <cell r="S224" t="str">
            <v>0</v>
          </cell>
          <cell r="X224">
            <v>0</v>
          </cell>
        </row>
        <row r="225">
          <cell r="S225" t="str">
            <v>0</v>
          </cell>
          <cell r="X225">
            <v>0</v>
          </cell>
        </row>
        <row r="226">
          <cell r="S226" t="str">
            <v>0</v>
          </cell>
          <cell r="X226">
            <v>0</v>
          </cell>
        </row>
        <row r="227">
          <cell r="S227" t="str">
            <v>0</v>
          </cell>
          <cell r="X227">
            <v>0</v>
          </cell>
        </row>
        <row r="228">
          <cell r="S228" t="str">
            <v>0</v>
          </cell>
          <cell r="X228">
            <v>0</v>
          </cell>
        </row>
        <row r="229">
          <cell r="S229" t="str">
            <v>0</v>
          </cell>
          <cell r="X229">
            <v>0</v>
          </cell>
        </row>
        <row r="230">
          <cell r="S230" t="str">
            <v>0</v>
          </cell>
          <cell r="X230">
            <v>0</v>
          </cell>
        </row>
        <row r="231">
          <cell r="S231" t="str">
            <v>0</v>
          </cell>
          <cell r="X231">
            <v>0</v>
          </cell>
        </row>
        <row r="232">
          <cell r="S232" t="str">
            <v>0</v>
          </cell>
          <cell r="X232">
            <v>0</v>
          </cell>
        </row>
        <row r="233">
          <cell r="S233" t="str">
            <v>0</v>
          </cell>
          <cell r="X233">
            <v>0</v>
          </cell>
        </row>
        <row r="234">
          <cell r="S234" t="str">
            <v>0</v>
          </cell>
          <cell r="X234">
            <v>0</v>
          </cell>
        </row>
        <row r="235">
          <cell r="S235" t="str">
            <v>0</v>
          </cell>
          <cell r="X235">
            <v>0</v>
          </cell>
        </row>
        <row r="236">
          <cell r="S236" t="str">
            <v>0</v>
          </cell>
          <cell r="X236">
            <v>0</v>
          </cell>
        </row>
        <row r="237">
          <cell r="S237" t="str">
            <v>0</v>
          </cell>
          <cell r="X237">
            <v>0</v>
          </cell>
        </row>
        <row r="238">
          <cell r="S238" t="str">
            <v>0</v>
          </cell>
          <cell r="X238">
            <v>0</v>
          </cell>
        </row>
        <row r="239">
          <cell r="S239" t="str">
            <v>0</v>
          </cell>
          <cell r="X239">
            <v>0</v>
          </cell>
        </row>
        <row r="240">
          <cell r="S240" t="str">
            <v>0</v>
          </cell>
          <cell r="X240">
            <v>0</v>
          </cell>
        </row>
        <row r="241">
          <cell r="S241" t="str">
            <v>0</v>
          </cell>
          <cell r="X241">
            <v>0</v>
          </cell>
        </row>
        <row r="242">
          <cell r="S242" t="str">
            <v>0</v>
          </cell>
          <cell r="X242">
            <v>0</v>
          </cell>
        </row>
        <row r="243">
          <cell r="S243" t="str">
            <v>0</v>
          </cell>
          <cell r="X243">
            <v>0</v>
          </cell>
        </row>
        <row r="244">
          <cell r="S244" t="str">
            <v>0</v>
          </cell>
          <cell r="X244">
            <v>0</v>
          </cell>
        </row>
        <row r="245">
          <cell r="S245" t="str">
            <v>0</v>
          </cell>
          <cell r="X245">
            <v>0</v>
          </cell>
        </row>
        <row r="246">
          <cell r="S246" t="str">
            <v>0</v>
          </cell>
          <cell r="X246">
            <v>0</v>
          </cell>
        </row>
        <row r="247">
          <cell r="S247" t="str">
            <v>0</v>
          </cell>
          <cell r="X247">
            <v>0</v>
          </cell>
        </row>
        <row r="248">
          <cell r="S248" t="str">
            <v>0</v>
          </cell>
          <cell r="X248">
            <v>0</v>
          </cell>
        </row>
        <row r="249">
          <cell r="S249" t="str">
            <v>0</v>
          </cell>
          <cell r="X249">
            <v>0</v>
          </cell>
        </row>
        <row r="250">
          <cell r="S250" t="str">
            <v>0</v>
          </cell>
          <cell r="X250">
            <v>0</v>
          </cell>
        </row>
        <row r="251">
          <cell r="S251" t="str">
            <v>0</v>
          </cell>
          <cell r="X251">
            <v>0</v>
          </cell>
        </row>
        <row r="252">
          <cell r="S252" t="str">
            <v>0</v>
          </cell>
          <cell r="X252">
            <v>0</v>
          </cell>
        </row>
        <row r="253">
          <cell r="S253" t="str">
            <v>0</v>
          </cell>
          <cell r="X253">
            <v>0</v>
          </cell>
        </row>
        <row r="254">
          <cell r="S254" t="str">
            <v>0</v>
          </cell>
          <cell r="X254">
            <v>0</v>
          </cell>
        </row>
        <row r="255">
          <cell r="S255" t="str">
            <v>0</v>
          </cell>
          <cell r="X255">
            <v>0</v>
          </cell>
        </row>
        <row r="256">
          <cell r="S256" t="str">
            <v>0</v>
          </cell>
          <cell r="X256">
            <v>0</v>
          </cell>
        </row>
        <row r="257">
          <cell r="S257" t="str">
            <v>0</v>
          </cell>
          <cell r="X257">
            <v>0</v>
          </cell>
        </row>
        <row r="258">
          <cell r="S258" t="str">
            <v>0</v>
          </cell>
          <cell r="X258">
            <v>0</v>
          </cell>
        </row>
        <row r="259">
          <cell r="S259" t="str">
            <v>0</v>
          </cell>
          <cell r="X259">
            <v>0</v>
          </cell>
        </row>
        <row r="260">
          <cell r="S260" t="str">
            <v>0</v>
          </cell>
          <cell r="X260">
            <v>0</v>
          </cell>
        </row>
        <row r="261">
          <cell r="S261" t="str">
            <v>0</v>
          </cell>
          <cell r="X261">
            <v>0</v>
          </cell>
        </row>
        <row r="262">
          <cell r="S262" t="str">
            <v>0</v>
          </cell>
          <cell r="X262">
            <v>0</v>
          </cell>
        </row>
        <row r="263">
          <cell r="S263" t="str">
            <v>0</v>
          </cell>
          <cell r="X263">
            <v>0</v>
          </cell>
        </row>
        <row r="264">
          <cell r="S264" t="str">
            <v>0</v>
          </cell>
          <cell r="X264">
            <v>0</v>
          </cell>
        </row>
        <row r="265">
          <cell r="S265" t="str">
            <v>0</v>
          </cell>
          <cell r="X265">
            <v>0</v>
          </cell>
        </row>
        <row r="266">
          <cell r="S266" t="str">
            <v>0</v>
          </cell>
          <cell r="X266">
            <v>0</v>
          </cell>
        </row>
        <row r="267">
          <cell r="S267" t="str">
            <v>0</v>
          </cell>
          <cell r="X267">
            <v>0</v>
          </cell>
        </row>
        <row r="268">
          <cell r="S268" t="str">
            <v>0</v>
          </cell>
          <cell r="X268">
            <v>0</v>
          </cell>
        </row>
        <row r="269">
          <cell r="S269" t="str">
            <v>0</v>
          </cell>
          <cell r="X269">
            <v>0</v>
          </cell>
        </row>
        <row r="270">
          <cell r="S270" t="str">
            <v>0</v>
          </cell>
          <cell r="X270">
            <v>0</v>
          </cell>
        </row>
        <row r="271">
          <cell r="S271" t="str">
            <v>0</v>
          </cell>
          <cell r="X271">
            <v>0</v>
          </cell>
        </row>
        <row r="272">
          <cell r="S272" t="str">
            <v>0</v>
          </cell>
          <cell r="X272">
            <v>0</v>
          </cell>
        </row>
        <row r="273">
          <cell r="S273" t="str">
            <v>0</v>
          </cell>
          <cell r="X273">
            <v>0</v>
          </cell>
        </row>
        <row r="274">
          <cell r="S274" t="str">
            <v>0</v>
          </cell>
          <cell r="X274">
            <v>0</v>
          </cell>
        </row>
        <row r="275">
          <cell r="S275" t="str">
            <v>0</v>
          </cell>
          <cell r="X275">
            <v>0</v>
          </cell>
        </row>
        <row r="276">
          <cell r="S276" t="str">
            <v>0</v>
          </cell>
          <cell r="X276">
            <v>0</v>
          </cell>
        </row>
        <row r="277">
          <cell r="S277" t="str">
            <v>0</v>
          </cell>
          <cell r="X277">
            <v>0</v>
          </cell>
        </row>
        <row r="278">
          <cell r="S278" t="str">
            <v>0</v>
          </cell>
          <cell r="X278">
            <v>0</v>
          </cell>
        </row>
        <row r="279">
          <cell r="S279" t="str">
            <v>0</v>
          </cell>
          <cell r="X279">
            <v>0</v>
          </cell>
        </row>
        <row r="280">
          <cell r="S280" t="str">
            <v>0</v>
          </cell>
          <cell r="X280">
            <v>0</v>
          </cell>
        </row>
        <row r="281">
          <cell r="S281" t="str">
            <v>0</v>
          </cell>
          <cell r="X281">
            <v>0</v>
          </cell>
        </row>
        <row r="282">
          <cell r="S282" t="str">
            <v>0</v>
          </cell>
          <cell r="X282">
            <v>0</v>
          </cell>
        </row>
        <row r="283">
          <cell r="S283" t="str">
            <v>0</v>
          </cell>
          <cell r="X283">
            <v>0</v>
          </cell>
        </row>
        <row r="284">
          <cell r="S284" t="str">
            <v>0</v>
          </cell>
          <cell r="X284">
            <v>0</v>
          </cell>
        </row>
        <row r="285">
          <cell r="S285" t="str">
            <v>0</v>
          </cell>
          <cell r="X285">
            <v>0</v>
          </cell>
        </row>
        <row r="286">
          <cell r="S286" t="str">
            <v>0</v>
          </cell>
          <cell r="X286">
            <v>0</v>
          </cell>
        </row>
        <row r="287">
          <cell r="S287" t="str">
            <v>0</v>
          </cell>
          <cell r="X287">
            <v>0</v>
          </cell>
        </row>
        <row r="288">
          <cell r="S288" t="str">
            <v>0</v>
          </cell>
          <cell r="X288">
            <v>0</v>
          </cell>
        </row>
        <row r="289">
          <cell r="S289" t="str">
            <v>0</v>
          </cell>
          <cell r="X289">
            <v>0</v>
          </cell>
        </row>
        <row r="290">
          <cell r="S290" t="str">
            <v>0</v>
          </cell>
          <cell r="X290">
            <v>0</v>
          </cell>
        </row>
        <row r="291">
          <cell r="S291" t="str">
            <v>0</v>
          </cell>
          <cell r="X291">
            <v>0</v>
          </cell>
        </row>
        <row r="292">
          <cell r="S292" t="str">
            <v>0</v>
          </cell>
          <cell r="X292">
            <v>0</v>
          </cell>
        </row>
        <row r="293">
          <cell r="S293" t="str">
            <v>0</v>
          </cell>
          <cell r="X293">
            <v>0</v>
          </cell>
        </row>
        <row r="294">
          <cell r="S294" t="str">
            <v>0</v>
          </cell>
          <cell r="X294">
            <v>0</v>
          </cell>
        </row>
        <row r="295">
          <cell r="S295" t="str">
            <v>0</v>
          </cell>
          <cell r="X295">
            <v>0</v>
          </cell>
        </row>
        <row r="296">
          <cell r="S296" t="str">
            <v>0</v>
          </cell>
          <cell r="X296">
            <v>0</v>
          </cell>
        </row>
        <row r="297">
          <cell r="S297" t="str">
            <v>0</v>
          </cell>
          <cell r="X297">
            <v>0</v>
          </cell>
        </row>
        <row r="298">
          <cell r="S298" t="str">
            <v>0</v>
          </cell>
          <cell r="X298">
            <v>0</v>
          </cell>
        </row>
        <row r="299">
          <cell r="S299" t="str">
            <v>0</v>
          </cell>
          <cell r="X299">
            <v>0</v>
          </cell>
        </row>
        <row r="300">
          <cell r="S300" t="str">
            <v>0</v>
          </cell>
          <cell r="X300">
            <v>0</v>
          </cell>
        </row>
        <row r="301">
          <cell r="S301" t="str">
            <v>0</v>
          </cell>
          <cell r="X301">
            <v>0</v>
          </cell>
        </row>
        <row r="302">
          <cell r="S302" t="str">
            <v>0</v>
          </cell>
          <cell r="X302">
            <v>0</v>
          </cell>
        </row>
        <row r="303">
          <cell r="S303" t="str">
            <v>0</v>
          </cell>
          <cell r="X303">
            <v>0</v>
          </cell>
        </row>
        <row r="304">
          <cell r="S304" t="str">
            <v>0</v>
          </cell>
          <cell r="X304">
            <v>0</v>
          </cell>
        </row>
        <row r="305">
          <cell r="S305" t="str">
            <v>0</v>
          </cell>
          <cell r="X305">
            <v>0</v>
          </cell>
        </row>
        <row r="306">
          <cell r="S306" t="str">
            <v>0</v>
          </cell>
          <cell r="X306">
            <v>0</v>
          </cell>
        </row>
        <row r="307">
          <cell r="S307" t="str">
            <v>0</v>
          </cell>
          <cell r="X307">
            <v>0</v>
          </cell>
        </row>
        <row r="308">
          <cell r="S308" t="str">
            <v>0</v>
          </cell>
          <cell r="X308">
            <v>0</v>
          </cell>
        </row>
        <row r="309">
          <cell r="S309" t="str">
            <v>0</v>
          </cell>
          <cell r="X309">
            <v>0</v>
          </cell>
        </row>
        <row r="310">
          <cell r="S310" t="str">
            <v>0</v>
          </cell>
          <cell r="X310">
            <v>0</v>
          </cell>
        </row>
        <row r="311">
          <cell r="S311" t="str">
            <v>0</v>
          </cell>
          <cell r="X311">
            <v>0</v>
          </cell>
        </row>
        <row r="312">
          <cell r="S312" t="str">
            <v>0</v>
          </cell>
          <cell r="X312">
            <v>0</v>
          </cell>
        </row>
        <row r="313">
          <cell r="S313" t="str">
            <v>0</v>
          </cell>
          <cell r="X313">
            <v>0</v>
          </cell>
        </row>
        <row r="314">
          <cell r="S314" t="str">
            <v>0</v>
          </cell>
          <cell r="X314">
            <v>0</v>
          </cell>
        </row>
        <row r="315">
          <cell r="S315" t="str">
            <v>0</v>
          </cell>
          <cell r="X315">
            <v>0</v>
          </cell>
        </row>
        <row r="316">
          <cell r="S316" t="str">
            <v>0</v>
          </cell>
          <cell r="X316">
            <v>0</v>
          </cell>
        </row>
        <row r="317">
          <cell r="S317" t="str">
            <v>0</v>
          </cell>
          <cell r="X317">
            <v>0</v>
          </cell>
        </row>
        <row r="318">
          <cell r="S318" t="str">
            <v>0</v>
          </cell>
          <cell r="X318">
            <v>0</v>
          </cell>
        </row>
        <row r="319">
          <cell r="S319" t="str">
            <v>0</v>
          </cell>
          <cell r="X319">
            <v>0</v>
          </cell>
        </row>
        <row r="320">
          <cell r="S320" t="str">
            <v>0</v>
          </cell>
          <cell r="X320">
            <v>0</v>
          </cell>
        </row>
        <row r="321">
          <cell r="S321" t="str">
            <v>0</v>
          </cell>
          <cell r="X321">
            <v>0</v>
          </cell>
        </row>
        <row r="322">
          <cell r="S322" t="str">
            <v>0</v>
          </cell>
          <cell r="X322">
            <v>0</v>
          </cell>
        </row>
        <row r="323">
          <cell r="S323" t="str">
            <v>0</v>
          </cell>
          <cell r="X323">
            <v>0</v>
          </cell>
        </row>
        <row r="324">
          <cell r="S324" t="str">
            <v>0</v>
          </cell>
          <cell r="X324">
            <v>0</v>
          </cell>
        </row>
        <row r="325">
          <cell r="S325" t="str">
            <v>0</v>
          </cell>
          <cell r="X325">
            <v>0</v>
          </cell>
        </row>
        <row r="326">
          <cell r="S326" t="str">
            <v>0</v>
          </cell>
          <cell r="X326">
            <v>0</v>
          </cell>
        </row>
        <row r="327">
          <cell r="S327" t="str">
            <v>0</v>
          </cell>
          <cell r="X327">
            <v>0</v>
          </cell>
        </row>
        <row r="328">
          <cell r="S328" t="str">
            <v>0</v>
          </cell>
          <cell r="X328">
            <v>0</v>
          </cell>
        </row>
        <row r="329">
          <cell r="S329" t="str">
            <v>0</v>
          </cell>
          <cell r="X329">
            <v>0</v>
          </cell>
        </row>
        <row r="330">
          <cell r="S330" t="str">
            <v>0</v>
          </cell>
          <cell r="X330">
            <v>0</v>
          </cell>
        </row>
        <row r="331">
          <cell r="S331" t="str">
            <v>0</v>
          </cell>
          <cell r="X331">
            <v>0</v>
          </cell>
        </row>
        <row r="332">
          <cell r="S332" t="str">
            <v>0</v>
          </cell>
          <cell r="X332">
            <v>0</v>
          </cell>
        </row>
        <row r="333">
          <cell r="S333" t="str">
            <v>0</v>
          </cell>
          <cell r="X333">
            <v>0</v>
          </cell>
        </row>
        <row r="334">
          <cell r="S334" t="str">
            <v>0</v>
          </cell>
          <cell r="X334">
            <v>0</v>
          </cell>
        </row>
        <row r="335">
          <cell r="S335" t="str">
            <v>0</v>
          </cell>
          <cell r="X335">
            <v>0</v>
          </cell>
        </row>
        <row r="336">
          <cell r="S336" t="str">
            <v>0</v>
          </cell>
          <cell r="X336">
            <v>0</v>
          </cell>
        </row>
        <row r="337">
          <cell r="S337" t="str">
            <v>0</v>
          </cell>
          <cell r="X337">
            <v>0</v>
          </cell>
        </row>
        <row r="338">
          <cell r="S338" t="str">
            <v>0</v>
          </cell>
          <cell r="X338">
            <v>0</v>
          </cell>
        </row>
        <row r="339">
          <cell r="S339" t="str">
            <v>0</v>
          </cell>
          <cell r="X339">
            <v>0</v>
          </cell>
        </row>
        <row r="340">
          <cell r="S340" t="str">
            <v>0</v>
          </cell>
          <cell r="X340">
            <v>0</v>
          </cell>
        </row>
        <row r="341">
          <cell r="S341" t="str">
            <v>0</v>
          </cell>
          <cell r="X341">
            <v>0</v>
          </cell>
        </row>
        <row r="342">
          <cell r="S342" t="str">
            <v>0</v>
          </cell>
          <cell r="X342">
            <v>0</v>
          </cell>
        </row>
        <row r="343">
          <cell r="S343" t="str">
            <v>0</v>
          </cell>
          <cell r="X343">
            <v>0</v>
          </cell>
        </row>
        <row r="344">
          <cell r="S344" t="str">
            <v>0</v>
          </cell>
          <cell r="X344">
            <v>0</v>
          </cell>
        </row>
        <row r="345">
          <cell r="S345" t="str">
            <v>0</v>
          </cell>
          <cell r="X345">
            <v>0</v>
          </cell>
        </row>
        <row r="346">
          <cell r="S346" t="str">
            <v>0</v>
          </cell>
          <cell r="X346">
            <v>0</v>
          </cell>
        </row>
        <row r="347">
          <cell r="S347" t="str">
            <v>0</v>
          </cell>
          <cell r="X347">
            <v>0</v>
          </cell>
        </row>
        <row r="348">
          <cell r="S348" t="str">
            <v>0</v>
          </cell>
          <cell r="X348">
            <v>0</v>
          </cell>
        </row>
        <row r="349">
          <cell r="S349" t="str">
            <v>0</v>
          </cell>
          <cell r="X349">
            <v>0</v>
          </cell>
        </row>
        <row r="350">
          <cell r="S350" t="str">
            <v>0</v>
          </cell>
          <cell r="X350">
            <v>0</v>
          </cell>
        </row>
        <row r="351">
          <cell r="S351" t="str">
            <v>0</v>
          </cell>
          <cell r="X351">
            <v>0</v>
          </cell>
        </row>
        <row r="352">
          <cell r="S352" t="str">
            <v>0</v>
          </cell>
          <cell r="X352">
            <v>0</v>
          </cell>
        </row>
        <row r="353">
          <cell r="S353" t="str">
            <v>0</v>
          </cell>
          <cell r="X353">
            <v>0</v>
          </cell>
        </row>
        <row r="354">
          <cell r="S354" t="str">
            <v>0</v>
          </cell>
          <cell r="X354">
            <v>0</v>
          </cell>
        </row>
        <row r="355">
          <cell r="S355" t="str">
            <v>0</v>
          </cell>
          <cell r="X355">
            <v>0</v>
          </cell>
        </row>
        <row r="356">
          <cell r="S356" t="str">
            <v>0</v>
          </cell>
          <cell r="X356">
            <v>0</v>
          </cell>
        </row>
        <row r="357">
          <cell r="S357" t="str">
            <v>0</v>
          </cell>
          <cell r="X357">
            <v>0</v>
          </cell>
        </row>
        <row r="358">
          <cell r="S358" t="str">
            <v>0</v>
          </cell>
          <cell r="X358">
            <v>0</v>
          </cell>
        </row>
        <row r="359">
          <cell r="S359" t="str">
            <v>0</v>
          </cell>
          <cell r="X359">
            <v>0</v>
          </cell>
        </row>
        <row r="360">
          <cell r="S360" t="str">
            <v>0</v>
          </cell>
          <cell r="X360">
            <v>0</v>
          </cell>
        </row>
        <row r="361">
          <cell r="S361" t="str">
            <v>0</v>
          </cell>
          <cell r="X361">
            <v>0</v>
          </cell>
        </row>
        <row r="362">
          <cell r="S362" t="str">
            <v>0</v>
          </cell>
          <cell r="X362">
            <v>0</v>
          </cell>
        </row>
        <row r="363">
          <cell r="S363" t="str">
            <v>0</v>
          </cell>
          <cell r="X363">
            <v>0</v>
          </cell>
        </row>
        <row r="364">
          <cell r="S364" t="str">
            <v>0</v>
          </cell>
          <cell r="X364">
            <v>0</v>
          </cell>
        </row>
        <row r="365">
          <cell r="S365" t="str">
            <v>0</v>
          </cell>
          <cell r="X365">
            <v>0</v>
          </cell>
        </row>
        <row r="366">
          <cell r="S366" t="str">
            <v>0</v>
          </cell>
          <cell r="X366">
            <v>0</v>
          </cell>
        </row>
        <row r="367">
          <cell r="S367" t="str">
            <v>0</v>
          </cell>
          <cell r="X367">
            <v>0</v>
          </cell>
        </row>
        <row r="368">
          <cell r="S368" t="str">
            <v>0</v>
          </cell>
          <cell r="X368">
            <v>0</v>
          </cell>
        </row>
        <row r="369">
          <cell r="S369" t="str">
            <v>0</v>
          </cell>
          <cell r="X369">
            <v>0</v>
          </cell>
        </row>
        <row r="370">
          <cell r="S370" t="str">
            <v>0</v>
          </cell>
          <cell r="X370">
            <v>0</v>
          </cell>
        </row>
        <row r="371">
          <cell r="S371" t="str">
            <v>0</v>
          </cell>
          <cell r="X371">
            <v>0</v>
          </cell>
        </row>
        <row r="372">
          <cell r="S372" t="str">
            <v>0</v>
          </cell>
          <cell r="X372">
            <v>0</v>
          </cell>
        </row>
        <row r="373">
          <cell r="S373" t="str">
            <v>0</v>
          </cell>
          <cell r="X373">
            <v>0</v>
          </cell>
        </row>
        <row r="374">
          <cell r="S374" t="str">
            <v>0</v>
          </cell>
          <cell r="X374">
            <v>0</v>
          </cell>
        </row>
        <row r="375">
          <cell r="S375" t="str">
            <v>0</v>
          </cell>
          <cell r="X375">
            <v>0</v>
          </cell>
        </row>
        <row r="376">
          <cell r="S376" t="str">
            <v>0</v>
          </cell>
          <cell r="X376">
            <v>0</v>
          </cell>
        </row>
        <row r="377">
          <cell r="S377" t="str">
            <v>0</v>
          </cell>
          <cell r="X377">
            <v>0</v>
          </cell>
        </row>
        <row r="378">
          <cell r="S378" t="str">
            <v>0</v>
          </cell>
          <cell r="X378">
            <v>0</v>
          </cell>
        </row>
        <row r="379">
          <cell r="S379" t="str">
            <v>0</v>
          </cell>
          <cell r="X379">
            <v>0</v>
          </cell>
        </row>
        <row r="380">
          <cell r="S380" t="str">
            <v>0</v>
          </cell>
          <cell r="X380">
            <v>0</v>
          </cell>
        </row>
        <row r="381">
          <cell r="S381" t="str">
            <v>0</v>
          </cell>
          <cell r="X381">
            <v>0</v>
          </cell>
        </row>
        <row r="382">
          <cell r="S382" t="str">
            <v>0</v>
          </cell>
          <cell r="X382">
            <v>0</v>
          </cell>
        </row>
        <row r="383">
          <cell r="S383" t="str">
            <v>0</v>
          </cell>
          <cell r="X383">
            <v>0</v>
          </cell>
        </row>
        <row r="384">
          <cell r="S384" t="str">
            <v>0</v>
          </cell>
          <cell r="X384">
            <v>0</v>
          </cell>
        </row>
        <row r="385">
          <cell r="S385" t="str">
            <v>0</v>
          </cell>
          <cell r="X385">
            <v>0</v>
          </cell>
        </row>
        <row r="386">
          <cell r="S386" t="str">
            <v>0</v>
          </cell>
          <cell r="X386">
            <v>0</v>
          </cell>
        </row>
        <row r="387">
          <cell r="S387" t="str">
            <v>0</v>
          </cell>
          <cell r="X387">
            <v>0</v>
          </cell>
        </row>
        <row r="388">
          <cell r="S388" t="str">
            <v>0</v>
          </cell>
          <cell r="X388">
            <v>0</v>
          </cell>
        </row>
        <row r="389">
          <cell r="S389" t="str">
            <v>0</v>
          </cell>
          <cell r="X389">
            <v>0</v>
          </cell>
        </row>
        <row r="390">
          <cell r="S390" t="str">
            <v>0</v>
          </cell>
          <cell r="X390">
            <v>0</v>
          </cell>
        </row>
        <row r="391">
          <cell r="S391" t="str">
            <v>0</v>
          </cell>
          <cell r="X391">
            <v>0</v>
          </cell>
        </row>
        <row r="392">
          <cell r="S392" t="str">
            <v>0</v>
          </cell>
          <cell r="X392">
            <v>0</v>
          </cell>
        </row>
        <row r="393">
          <cell r="S393" t="str">
            <v>0</v>
          </cell>
          <cell r="X393">
            <v>0</v>
          </cell>
        </row>
        <row r="394">
          <cell r="S394" t="str">
            <v>0</v>
          </cell>
          <cell r="X394">
            <v>0</v>
          </cell>
        </row>
        <row r="395">
          <cell r="S395" t="str">
            <v>0</v>
          </cell>
          <cell r="X395">
            <v>0</v>
          </cell>
        </row>
        <row r="396">
          <cell r="S396" t="str">
            <v>0</v>
          </cell>
          <cell r="X396">
            <v>0</v>
          </cell>
        </row>
        <row r="397">
          <cell r="S397" t="str">
            <v>0</v>
          </cell>
          <cell r="X397">
            <v>0</v>
          </cell>
        </row>
        <row r="398">
          <cell r="S398" t="str">
            <v>0</v>
          </cell>
          <cell r="X398">
            <v>0</v>
          </cell>
        </row>
        <row r="399">
          <cell r="S399" t="str">
            <v>0</v>
          </cell>
          <cell r="X399">
            <v>0</v>
          </cell>
        </row>
        <row r="400">
          <cell r="S400" t="str">
            <v>0</v>
          </cell>
          <cell r="X400">
            <v>0</v>
          </cell>
        </row>
        <row r="401">
          <cell r="S401" t="str">
            <v>0</v>
          </cell>
          <cell r="X401">
            <v>0</v>
          </cell>
        </row>
        <row r="402">
          <cell r="S402" t="str">
            <v>0</v>
          </cell>
          <cell r="X402">
            <v>0</v>
          </cell>
        </row>
        <row r="403">
          <cell r="S403" t="str">
            <v>0</v>
          </cell>
          <cell r="X403">
            <v>0</v>
          </cell>
        </row>
        <row r="404">
          <cell r="S404" t="str">
            <v>0</v>
          </cell>
          <cell r="X404">
            <v>0</v>
          </cell>
        </row>
        <row r="405">
          <cell r="S405" t="str">
            <v>0</v>
          </cell>
          <cell r="X405">
            <v>0</v>
          </cell>
        </row>
        <row r="406">
          <cell r="S406" t="str">
            <v>0</v>
          </cell>
          <cell r="X406">
            <v>0</v>
          </cell>
        </row>
        <row r="407">
          <cell r="S407" t="str">
            <v>0</v>
          </cell>
          <cell r="X407">
            <v>0</v>
          </cell>
        </row>
        <row r="408">
          <cell r="S408" t="str">
            <v>0</v>
          </cell>
          <cell r="X408">
            <v>0</v>
          </cell>
        </row>
        <row r="409">
          <cell r="S409" t="str">
            <v>0</v>
          </cell>
          <cell r="X409">
            <v>0</v>
          </cell>
        </row>
        <row r="410">
          <cell r="S410" t="str">
            <v>0</v>
          </cell>
          <cell r="X410">
            <v>0</v>
          </cell>
        </row>
        <row r="411">
          <cell r="S411" t="str">
            <v>0</v>
          </cell>
          <cell r="X411">
            <v>0</v>
          </cell>
        </row>
        <row r="412">
          <cell r="S412" t="str">
            <v>0</v>
          </cell>
          <cell r="X412">
            <v>0</v>
          </cell>
        </row>
        <row r="413">
          <cell r="S413" t="str">
            <v>0</v>
          </cell>
          <cell r="X413">
            <v>0</v>
          </cell>
        </row>
        <row r="414">
          <cell r="S414" t="str">
            <v>0</v>
          </cell>
          <cell r="X414">
            <v>0</v>
          </cell>
        </row>
        <row r="415">
          <cell r="S415" t="str">
            <v>0</v>
          </cell>
          <cell r="X415">
            <v>0</v>
          </cell>
        </row>
        <row r="416">
          <cell r="S416" t="str">
            <v>0</v>
          </cell>
          <cell r="X416">
            <v>0</v>
          </cell>
        </row>
        <row r="417">
          <cell r="S417" t="str">
            <v>0</v>
          </cell>
          <cell r="X417">
            <v>0</v>
          </cell>
        </row>
        <row r="418">
          <cell r="S418" t="str">
            <v>0</v>
          </cell>
          <cell r="X418">
            <v>0</v>
          </cell>
        </row>
        <row r="419">
          <cell r="S419" t="str">
            <v>0</v>
          </cell>
          <cell r="X419">
            <v>0</v>
          </cell>
        </row>
        <row r="420">
          <cell r="S420" t="str">
            <v>0</v>
          </cell>
          <cell r="X420">
            <v>0</v>
          </cell>
        </row>
        <row r="421">
          <cell r="S421" t="str">
            <v>0</v>
          </cell>
          <cell r="X421">
            <v>0</v>
          </cell>
        </row>
        <row r="422">
          <cell r="S422" t="str">
            <v>0</v>
          </cell>
          <cell r="X422">
            <v>0</v>
          </cell>
        </row>
        <row r="423">
          <cell r="S423" t="str">
            <v>0</v>
          </cell>
          <cell r="X423">
            <v>0</v>
          </cell>
        </row>
        <row r="424">
          <cell r="S424" t="str">
            <v>0</v>
          </cell>
          <cell r="X424">
            <v>0</v>
          </cell>
        </row>
        <row r="425">
          <cell r="S425" t="str">
            <v>0</v>
          </cell>
          <cell r="X425">
            <v>0</v>
          </cell>
        </row>
        <row r="426">
          <cell r="S426" t="str">
            <v>0</v>
          </cell>
          <cell r="X426">
            <v>0</v>
          </cell>
        </row>
        <row r="427">
          <cell r="S427" t="str">
            <v>0</v>
          </cell>
          <cell r="X427">
            <v>0</v>
          </cell>
        </row>
        <row r="428">
          <cell r="S428" t="str">
            <v>0</v>
          </cell>
          <cell r="X428">
            <v>0</v>
          </cell>
        </row>
        <row r="429">
          <cell r="S429" t="str">
            <v>0</v>
          </cell>
          <cell r="X429">
            <v>0</v>
          </cell>
        </row>
        <row r="430">
          <cell r="S430" t="str">
            <v>0</v>
          </cell>
          <cell r="X430">
            <v>0</v>
          </cell>
        </row>
        <row r="431">
          <cell r="S431" t="str">
            <v>0</v>
          </cell>
          <cell r="X431">
            <v>0</v>
          </cell>
        </row>
        <row r="432">
          <cell r="S432" t="str">
            <v>0</v>
          </cell>
          <cell r="X432">
            <v>0</v>
          </cell>
        </row>
        <row r="433">
          <cell r="S433" t="str">
            <v>0</v>
          </cell>
          <cell r="X433">
            <v>0</v>
          </cell>
        </row>
        <row r="434">
          <cell r="S434" t="str">
            <v>0</v>
          </cell>
          <cell r="X434">
            <v>0</v>
          </cell>
        </row>
        <row r="435">
          <cell r="S435" t="str">
            <v>0</v>
          </cell>
          <cell r="X435">
            <v>0</v>
          </cell>
        </row>
        <row r="436">
          <cell r="S436" t="str">
            <v>0</v>
          </cell>
          <cell r="X436">
            <v>0</v>
          </cell>
        </row>
        <row r="437">
          <cell r="S437" t="str">
            <v>0</v>
          </cell>
          <cell r="X437">
            <v>0</v>
          </cell>
        </row>
        <row r="438">
          <cell r="S438" t="str">
            <v>0</v>
          </cell>
          <cell r="X438">
            <v>0</v>
          </cell>
        </row>
        <row r="439">
          <cell r="S439" t="str">
            <v>0</v>
          </cell>
          <cell r="X439">
            <v>0</v>
          </cell>
        </row>
        <row r="440">
          <cell r="S440" t="str">
            <v>0</v>
          </cell>
          <cell r="X440">
            <v>0</v>
          </cell>
        </row>
        <row r="441">
          <cell r="S441" t="str">
            <v>0</v>
          </cell>
          <cell r="X441">
            <v>0</v>
          </cell>
        </row>
        <row r="442">
          <cell r="S442" t="str">
            <v>0</v>
          </cell>
          <cell r="X442">
            <v>0</v>
          </cell>
        </row>
        <row r="443">
          <cell r="S443" t="str">
            <v>0</v>
          </cell>
          <cell r="X443">
            <v>0</v>
          </cell>
        </row>
        <row r="444">
          <cell r="S444" t="str">
            <v>0</v>
          </cell>
          <cell r="X444">
            <v>0</v>
          </cell>
        </row>
        <row r="445">
          <cell r="S445" t="str">
            <v>0</v>
          </cell>
          <cell r="X445">
            <v>0</v>
          </cell>
        </row>
        <row r="446">
          <cell r="S446" t="str">
            <v>0</v>
          </cell>
          <cell r="X446">
            <v>0</v>
          </cell>
        </row>
        <row r="447">
          <cell r="S447" t="str">
            <v>0</v>
          </cell>
          <cell r="X447">
            <v>0</v>
          </cell>
        </row>
        <row r="448">
          <cell r="S448" t="str">
            <v>0</v>
          </cell>
          <cell r="X448">
            <v>0</v>
          </cell>
        </row>
        <row r="449">
          <cell r="S449" t="str">
            <v>0</v>
          </cell>
          <cell r="X449">
            <v>0</v>
          </cell>
        </row>
        <row r="450">
          <cell r="S450" t="str">
            <v>0</v>
          </cell>
          <cell r="X450">
            <v>0</v>
          </cell>
        </row>
        <row r="451">
          <cell r="S451" t="str">
            <v>0</v>
          </cell>
          <cell r="X451">
            <v>0</v>
          </cell>
        </row>
        <row r="452">
          <cell r="S452" t="str">
            <v>0</v>
          </cell>
          <cell r="X452">
            <v>0</v>
          </cell>
        </row>
        <row r="453">
          <cell r="S453" t="str">
            <v>0</v>
          </cell>
          <cell r="X453">
            <v>0</v>
          </cell>
        </row>
        <row r="454">
          <cell r="S454" t="str">
            <v>0</v>
          </cell>
          <cell r="X454">
            <v>0</v>
          </cell>
        </row>
        <row r="455">
          <cell r="S455" t="str">
            <v>0</v>
          </cell>
          <cell r="X455">
            <v>0</v>
          </cell>
        </row>
        <row r="456">
          <cell r="S456" t="str">
            <v>0</v>
          </cell>
          <cell r="X456">
            <v>0</v>
          </cell>
        </row>
        <row r="457">
          <cell r="S457" t="str">
            <v>0</v>
          </cell>
          <cell r="X457">
            <v>0</v>
          </cell>
        </row>
        <row r="458">
          <cell r="S458" t="str">
            <v>0</v>
          </cell>
          <cell r="X458">
            <v>0</v>
          </cell>
        </row>
        <row r="459">
          <cell r="S459" t="str">
            <v>0</v>
          </cell>
          <cell r="X459">
            <v>0</v>
          </cell>
        </row>
        <row r="460">
          <cell r="S460" t="str">
            <v>0</v>
          </cell>
          <cell r="X460">
            <v>0</v>
          </cell>
        </row>
        <row r="461">
          <cell r="S461" t="str">
            <v>0</v>
          </cell>
          <cell r="X461">
            <v>0</v>
          </cell>
        </row>
        <row r="462">
          <cell r="S462" t="str">
            <v>0</v>
          </cell>
          <cell r="X462">
            <v>0</v>
          </cell>
        </row>
        <row r="463">
          <cell r="S463" t="str">
            <v>0</v>
          </cell>
          <cell r="X463">
            <v>0</v>
          </cell>
        </row>
        <row r="464">
          <cell r="S464" t="str">
            <v>0</v>
          </cell>
          <cell r="X464">
            <v>0</v>
          </cell>
        </row>
        <row r="465">
          <cell r="S465" t="str">
            <v>0</v>
          </cell>
          <cell r="X465">
            <v>0</v>
          </cell>
        </row>
        <row r="466">
          <cell r="S466" t="str">
            <v>0</v>
          </cell>
          <cell r="X466">
            <v>0</v>
          </cell>
        </row>
        <row r="467">
          <cell r="S467" t="str">
            <v>0</v>
          </cell>
          <cell r="X467">
            <v>0</v>
          </cell>
        </row>
        <row r="468">
          <cell r="S468" t="str">
            <v>0</v>
          </cell>
          <cell r="X468">
            <v>0</v>
          </cell>
        </row>
        <row r="469">
          <cell r="S469" t="str">
            <v>0</v>
          </cell>
          <cell r="X469">
            <v>0</v>
          </cell>
        </row>
        <row r="470">
          <cell r="S470" t="str">
            <v>0</v>
          </cell>
          <cell r="X470">
            <v>0</v>
          </cell>
        </row>
        <row r="471">
          <cell r="S471" t="str">
            <v>0</v>
          </cell>
          <cell r="X471">
            <v>0</v>
          </cell>
        </row>
        <row r="472">
          <cell r="S472" t="str">
            <v>0</v>
          </cell>
          <cell r="X472">
            <v>0</v>
          </cell>
        </row>
        <row r="473">
          <cell r="S473" t="str">
            <v>0</v>
          </cell>
          <cell r="X473">
            <v>0</v>
          </cell>
        </row>
        <row r="474">
          <cell r="S474" t="str">
            <v>0</v>
          </cell>
          <cell r="X474">
            <v>0</v>
          </cell>
        </row>
        <row r="475">
          <cell r="S475" t="str">
            <v>0</v>
          </cell>
          <cell r="X475">
            <v>0</v>
          </cell>
        </row>
        <row r="476">
          <cell r="S476" t="str">
            <v>0</v>
          </cell>
          <cell r="X476">
            <v>0</v>
          </cell>
        </row>
        <row r="477">
          <cell r="S477" t="str">
            <v>0</v>
          </cell>
          <cell r="X477">
            <v>0</v>
          </cell>
        </row>
        <row r="478">
          <cell r="S478" t="str">
            <v>0</v>
          </cell>
          <cell r="X478">
            <v>0</v>
          </cell>
        </row>
        <row r="479">
          <cell r="S479" t="str">
            <v>0</v>
          </cell>
          <cell r="X479">
            <v>0</v>
          </cell>
        </row>
        <row r="480">
          <cell r="S480" t="str">
            <v>0</v>
          </cell>
          <cell r="X480">
            <v>0</v>
          </cell>
        </row>
        <row r="481">
          <cell r="S481" t="str">
            <v>0</v>
          </cell>
          <cell r="X481">
            <v>0</v>
          </cell>
        </row>
        <row r="482">
          <cell r="S482" t="str">
            <v>0</v>
          </cell>
          <cell r="X482">
            <v>0</v>
          </cell>
        </row>
        <row r="483">
          <cell r="S483" t="str">
            <v>0</v>
          </cell>
          <cell r="X483">
            <v>0</v>
          </cell>
        </row>
        <row r="484">
          <cell r="S484" t="str">
            <v>0</v>
          </cell>
          <cell r="X484">
            <v>0</v>
          </cell>
        </row>
        <row r="485">
          <cell r="S485" t="str">
            <v>0</v>
          </cell>
          <cell r="X485">
            <v>0</v>
          </cell>
        </row>
        <row r="486">
          <cell r="S486" t="str">
            <v>0</v>
          </cell>
          <cell r="X486">
            <v>0</v>
          </cell>
        </row>
        <row r="487">
          <cell r="S487" t="str">
            <v>0</v>
          </cell>
          <cell r="X487">
            <v>0</v>
          </cell>
        </row>
        <row r="488">
          <cell r="S488" t="str">
            <v>0</v>
          </cell>
          <cell r="X488">
            <v>0</v>
          </cell>
        </row>
        <row r="489">
          <cell r="S489" t="str">
            <v>0</v>
          </cell>
          <cell r="X489">
            <v>0</v>
          </cell>
        </row>
        <row r="490">
          <cell r="S490" t="str">
            <v>0</v>
          </cell>
          <cell r="X490">
            <v>0</v>
          </cell>
        </row>
        <row r="491">
          <cell r="S491" t="str">
            <v>0</v>
          </cell>
          <cell r="X491">
            <v>0</v>
          </cell>
        </row>
        <row r="492">
          <cell r="S492" t="str">
            <v>0</v>
          </cell>
          <cell r="X492">
            <v>0</v>
          </cell>
        </row>
        <row r="493">
          <cell r="S493" t="str">
            <v>0</v>
          </cell>
          <cell r="X493">
            <v>0</v>
          </cell>
        </row>
        <row r="494">
          <cell r="S494" t="str">
            <v>0</v>
          </cell>
          <cell r="X494">
            <v>0</v>
          </cell>
        </row>
        <row r="495">
          <cell r="S495" t="str">
            <v>0</v>
          </cell>
          <cell r="X495">
            <v>0</v>
          </cell>
        </row>
        <row r="496">
          <cell r="S496" t="str">
            <v>0</v>
          </cell>
          <cell r="X496">
            <v>0</v>
          </cell>
        </row>
        <row r="497">
          <cell r="S497" t="str">
            <v>0</v>
          </cell>
          <cell r="X497">
            <v>0</v>
          </cell>
        </row>
        <row r="498">
          <cell r="S498" t="str">
            <v>0</v>
          </cell>
          <cell r="X498">
            <v>0</v>
          </cell>
        </row>
        <row r="499">
          <cell r="S499" t="str">
            <v>0</v>
          </cell>
          <cell r="X499">
            <v>0</v>
          </cell>
        </row>
        <row r="500">
          <cell r="S500" t="str">
            <v>0</v>
          </cell>
          <cell r="X500">
            <v>0</v>
          </cell>
        </row>
        <row r="501">
          <cell r="S501" t="str">
            <v>0</v>
          </cell>
          <cell r="X501">
            <v>0</v>
          </cell>
        </row>
        <row r="502">
          <cell r="S502" t="str">
            <v>0</v>
          </cell>
          <cell r="X502">
            <v>0</v>
          </cell>
        </row>
        <row r="503">
          <cell r="S503" t="str">
            <v>0</v>
          </cell>
          <cell r="X503">
            <v>0</v>
          </cell>
        </row>
        <row r="504">
          <cell r="S504" t="str">
            <v>0</v>
          </cell>
          <cell r="X504">
            <v>0</v>
          </cell>
        </row>
        <row r="505">
          <cell r="S505" t="str">
            <v>0</v>
          </cell>
          <cell r="X505">
            <v>0</v>
          </cell>
        </row>
        <row r="506">
          <cell r="S506" t="str">
            <v>0</v>
          </cell>
          <cell r="X506">
            <v>0</v>
          </cell>
        </row>
        <row r="507">
          <cell r="S507" t="str">
            <v>0</v>
          </cell>
          <cell r="X507">
            <v>0</v>
          </cell>
        </row>
        <row r="508">
          <cell r="S508" t="str">
            <v>0</v>
          </cell>
          <cell r="X508">
            <v>0</v>
          </cell>
        </row>
        <row r="509">
          <cell r="S509" t="str">
            <v>0</v>
          </cell>
          <cell r="X509">
            <v>0</v>
          </cell>
        </row>
        <row r="510">
          <cell r="S510" t="str">
            <v>0</v>
          </cell>
          <cell r="X510">
            <v>0</v>
          </cell>
        </row>
        <row r="511">
          <cell r="S511" t="str">
            <v>0</v>
          </cell>
          <cell r="X511">
            <v>0</v>
          </cell>
        </row>
        <row r="512">
          <cell r="S512" t="str">
            <v>0</v>
          </cell>
          <cell r="X512">
            <v>0</v>
          </cell>
        </row>
        <row r="513">
          <cell r="S513" t="str">
            <v>0</v>
          </cell>
          <cell r="X513">
            <v>0</v>
          </cell>
        </row>
        <row r="514">
          <cell r="S514" t="str">
            <v>0</v>
          </cell>
          <cell r="X514">
            <v>0</v>
          </cell>
        </row>
        <row r="515">
          <cell r="S515" t="str">
            <v>0</v>
          </cell>
          <cell r="X515">
            <v>0</v>
          </cell>
        </row>
        <row r="516">
          <cell r="S516" t="str">
            <v>0</v>
          </cell>
          <cell r="X516">
            <v>0</v>
          </cell>
        </row>
        <row r="517">
          <cell r="S517" t="str">
            <v>0</v>
          </cell>
          <cell r="X517">
            <v>0</v>
          </cell>
        </row>
        <row r="518">
          <cell r="S518" t="str">
            <v>0</v>
          </cell>
          <cell r="X518">
            <v>0</v>
          </cell>
        </row>
        <row r="519">
          <cell r="S519" t="str">
            <v>0</v>
          </cell>
          <cell r="X519">
            <v>0</v>
          </cell>
        </row>
        <row r="520">
          <cell r="S520" t="str">
            <v>0</v>
          </cell>
          <cell r="X520">
            <v>0</v>
          </cell>
        </row>
        <row r="521">
          <cell r="S521" t="str">
            <v>0</v>
          </cell>
          <cell r="X521">
            <v>0</v>
          </cell>
        </row>
        <row r="522">
          <cell r="S522" t="str">
            <v>0</v>
          </cell>
          <cell r="X522">
            <v>0</v>
          </cell>
        </row>
        <row r="523">
          <cell r="S523" t="str">
            <v>0</v>
          </cell>
          <cell r="X523">
            <v>0</v>
          </cell>
        </row>
        <row r="524">
          <cell r="S524" t="str">
            <v>0</v>
          </cell>
          <cell r="X524">
            <v>0</v>
          </cell>
        </row>
        <row r="525">
          <cell r="S525" t="str">
            <v>0</v>
          </cell>
          <cell r="X525">
            <v>0</v>
          </cell>
        </row>
        <row r="526">
          <cell r="S526" t="str">
            <v>0</v>
          </cell>
          <cell r="X526">
            <v>0</v>
          </cell>
        </row>
        <row r="527">
          <cell r="S527" t="str">
            <v>0</v>
          </cell>
          <cell r="X527">
            <v>0</v>
          </cell>
        </row>
        <row r="528">
          <cell r="S528" t="str">
            <v>0</v>
          </cell>
          <cell r="X528">
            <v>0</v>
          </cell>
        </row>
        <row r="529">
          <cell r="S529" t="str">
            <v>0</v>
          </cell>
          <cell r="X529">
            <v>0</v>
          </cell>
        </row>
        <row r="530">
          <cell r="S530" t="str">
            <v>0</v>
          </cell>
          <cell r="X530">
            <v>0</v>
          </cell>
        </row>
        <row r="531">
          <cell r="S531" t="str">
            <v>0</v>
          </cell>
          <cell r="X531">
            <v>0</v>
          </cell>
        </row>
        <row r="532">
          <cell r="S532" t="str">
            <v>0</v>
          </cell>
          <cell r="X532">
            <v>0</v>
          </cell>
        </row>
        <row r="533">
          <cell r="S533" t="str">
            <v>0</v>
          </cell>
          <cell r="X533">
            <v>0</v>
          </cell>
        </row>
        <row r="534">
          <cell r="S534" t="str">
            <v>0</v>
          </cell>
          <cell r="X534">
            <v>0</v>
          </cell>
        </row>
        <row r="535">
          <cell r="S535" t="str">
            <v>0</v>
          </cell>
          <cell r="X535">
            <v>0</v>
          </cell>
        </row>
        <row r="536">
          <cell r="S536" t="str">
            <v>0</v>
          </cell>
          <cell r="X536">
            <v>0</v>
          </cell>
        </row>
        <row r="537">
          <cell r="S537" t="str">
            <v>0</v>
          </cell>
          <cell r="X537">
            <v>0</v>
          </cell>
        </row>
        <row r="538">
          <cell r="S538" t="str">
            <v>0</v>
          </cell>
          <cell r="X538">
            <v>0</v>
          </cell>
        </row>
        <row r="539">
          <cell r="S539" t="str">
            <v>0</v>
          </cell>
          <cell r="X539">
            <v>0</v>
          </cell>
        </row>
        <row r="540">
          <cell r="S540" t="str">
            <v>0</v>
          </cell>
          <cell r="X540">
            <v>0</v>
          </cell>
        </row>
        <row r="541">
          <cell r="S541" t="str">
            <v>0</v>
          </cell>
          <cell r="X541">
            <v>0</v>
          </cell>
        </row>
        <row r="542">
          <cell r="S542" t="str">
            <v>0</v>
          </cell>
          <cell r="X542">
            <v>0</v>
          </cell>
        </row>
        <row r="543">
          <cell r="S543" t="str">
            <v>0</v>
          </cell>
          <cell r="X543">
            <v>0</v>
          </cell>
        </row>
        <row r="544">
          <cell r="S544" t="str">
            <v>0</v>
          </cell>
          <cell r="X544">
            <v>0</v>
          </cell>
        </row>
        <row r="545">
          <cell r="S545" t="str">
            <v>0</v>
          </cell>
          <cell r="X545">
            <v>0</v>
          </cell>
        </row>
        <row r="546">
          <cell r="S546" t="str">
            <v>0</v>
          </cell>
          <cell r="X546">
            <v>0</v>
          </cell>
        </row>
        <row r="547">
          <cell r="S547" t="str">
            <v>0</v>
          </cell>
          <cell r="X547">
            <v>0</v>
          </cell>
        </row>
        <row r="548">
          <cell r="S548" t="str">
            <v>0</v>
          </cell>
          <cell r="X548">
            <v>0</v>
          </cell>
        </row>
        <row r="549">
          <cell r="S549" t="str">
            <v>0</v>
          </cell>
          <cell r="X549">
            <v>0</v>
          </cell>
        </row>
        <row r="550">
          <cell r="S550" t="str">
            <v>0</v>
          </cell>
          <cell r="X550">
            <v>0</v>
          </cell>
        </row>
        <row r="551">
          <cell r="S551" t="str">
            <v>0</v>
          </cell>
          <cell r="X551">
            <v>0</v>
          </cell>
        </row>
        <row r="552">
          <cell r="S552" t="str">
            <v>0</v>
          </cell>
          <cell r="X552">
            <v>0</v>
          </cell>
        </row>
        <row r="553">
          <cell r="S553" t="str">
            <v>0</v>
          </cell>
          <cell r="X553">
            <v>0</v>
          </cell>
        </row>
        <row r="554">
          <cell r="S554" t="str">
            <v>0</v>
          </cell>
          <cell r="X554">
            <v>0</v>
          </cell>
        </row>
        <row r="555">
          <cell r="S555" t="str">
            <v>0</v>
          </cell>
          <cell r="X555">
            <v>0</v>
          </cell>
        </row>
        <row r="556">
          <cell r="S556" t="str">
            <v>0</v>
          </cell>
          <cell r="X556">
            <v>0</v>
          </cell>
        </row>
        <row r="557">
          <cell r="S557" t="str">
            <v>0</v>
          </cell>
          <cell r="X557">
            <v>0</v>
          </cell>
        </row>
        <row r="558">
          <cell r="S558" t="str">
            <v>0</v>
          </cell>
          <cell r="X558">
            <v>0</v>
          </cell>
        </row>
        <row r="559">
          <cell r="S559" t="str">
            <v>0</v>
          </cell>
          <cell r="X559">
            <v>0</v>
          </cell>
        </row>
        <row r="560">
          <cell r="S560" t="str">
            <v>0</v>
          </cell>
          <cell r="X560">
            <v>0</v>
          </cell>
        </row>
        <row r="561">
          <cell r="S561" t="str">
            <v>0</v>
          </cell>
          <cell r="X561">
            <v>0</v>
          </cell>
        </row>
        <row r="562">
          <cell r="S562" t="str">
            <v>0</v>
          </cell>
          <cell r="X562">
            <v>0</v>
          </cell>
        </row>
        <row r="563">
          <cell r="S563" t="str">
            <v>0</v>
          </cell>
          <cell r="X563">
            <v>0</v>
          </cell>
        </row>
        <row r="564">
          <cell r="S564" t="str">
            <v>0</v>
          </cell>
          <cell r="X564">
            <v>0</v>
          </cell>
        </row>
        <row r="565">
          <cell r="S565" t="str">
            <v>0</v>
          </cell>
          <cell r="X565">
            <v>0</v>
          </cell>
        </row>
        <row r="566">
          <cell r="S566" t="str">
            <v>0</v>
          </cell>
          <cell r="X566">
            <v>0</v>
          </cell>
        </row>
        <row r="567">
          <cell r="S567" t="str">
            <v>0</v>
          </cell>
          <cell r="X567">
            <v>0</v>
          </cell>
        </row>
        <row r="568">
          <cell r="S568" t="str">
            <v>0</v>
          </cell>
          <cell r="X568">
            <v>0</v>
          </cell>
        </row>
        <row r="569">
          <cell r="S569" t="str">
            <v>0</v>
          </cell>
          <cell r="X569">
            <v>0</v>
          </cell>
        </row>
        <row r="570">
          <cell r="S570" t="str">
            <v>0</v>
          </cell>
          <cell r="X570">
            <v>0</v>
          </cell>
        </row>
        <row r="571">
          <cell r="S571" t="str">
            <v>0</v>
          </cell>
          <cell r="X571">
            <v>0</v>
          </cell>
        </row>
        <row r="572">
          <cell r="S572" t="str">
            <v>0</v>
          </cell>
          <cell r="X572">
            <v>0</v>
          </cell>
        </row>
        <row r="573">
          <cell r="S573" t="str">
            <v>0</v>
          </cell>
          <cell r="X573">
            <v>0</v>
          </cell>
        </row>
        <row r="574">
          <cell r="S574" t="str">
            <v>0</v>
          </cell>
          <cell r="X574">
            <v>0</v>
          </cell>
        </row>
        <row r="575">
          <cell r="S575" t="str">
            <v>0</v>
          </cell>
          <cell r="X575">
            <v>0</v>
          </cell>
        </row>
        <row r="576">
          <cell r="S576" t="str">
            <v>0</v>
          </cell>
          <cell r="X576">
            <v>0</v>
          </cell>
        </row>
        <row r="577">
          <cell r="S577" t="str">
            <v>0</v>
          </cell>
          <cell r="X577">
            <v>0</v>
          </cell>
        </row>
        <row r="578">
          <cell r="S578" t="str">
            <v>0</v>
          </cell>
          <cell r="X578">
            <v>0</v>
          </cell>
        </row>
        <row r="579">
          <cell r="S579" t="str">
            <v>0</v>
          </cell>
          <cell r="X579">
            <v>0</v>
          </cell>
        </row>
        <row r="580">
          <cell r="S580" t="str">
            <v>0</v>
          </cell>
          <cell r="X580">
            <v>0</v>
          </cell>
        </row>
        <row r="581">
          <cell r="S581" t="str">
            <v>0</v>
          </cell>
          <cell r="X581">
            <v>0</v>
          </cell>
        </row>
        <row r="582">
          <cell r="S582" t="str">
            <v>0</v>
          </cell>
          <cell r="X582">
            <v>0</v>
          </cell>
        </row>
        <row r="583">
          <cell r="S583" t="str">
            <v>0</v>
          </cell>
          <cell r="X583">
            <v>0</v>
          </cell>
        </row>
        <row r="584">
          <cell r="S584" t="str">
            <v>0</v>
          </cell>
          <cell r="X584">
            <v>0</v>
          </cell>
        </row>
        <row r="585">
          <cell r="S585" t="str">
            <v>0</v>
          </cell>
          <cell r="X585">
            <v>0</v>
          </cell>
        </row>
        <row r="586">
          <cell r="S586" t="str">
            <v>0</v>
          </cell>
          <cell r="X586">
            <v>0</v>
          </cell>
        </row>
        <row r="587">
          <cell r="S587" t="str">
            <v>0</v>
          </cell>
          <cell r="X587">
            <v>0</v>
          </cell>
        </row>
        <row r="588">
          <cell r="S588" t="str">
            <v>0</v>
          </cell>
          <cell r="X588">
            <v>0</v>
          </cell>
        </row>
        <row r="589">
          <cell r="S589" t="str">
            <v>0</v>
          </cell>
          <cell r="X589">
            <v>0</v>
          </cell>
        </row>
        <row r="590">
          <cell r="S590" t="str">
            <v>0</v>
          </cell>
          <cell r="X590">
            <v>0</v>
          </cell>
        </row>
        <row r="591">
          <cell r="S591" t="str">
            <v>0</v>
          </cell>
          <cell r="X591">
            <v>0</v>
          </cell>
        </row>
        <row r="592">
          <cell r="S592" t="str">
            <v>0</v>
          </cell>
          <cell r="X592">
            <v>0</v>
          </cell>
        </row>
        <row r="593">
          <cell r="S593" t="str">
            <v>0</v>
          </cell>
          <cell r="X593">
            <v>0</v>
          </cell>
        </row>
        <row r="594">
          <cell r="S594" t="str">
            <v>0</v>
          </cell>
          <cell r="X594">
            <v>0</v>
          </cell>
        </row>
        <row r="595">
          <cell r="S595" t="str">
            <v>0</v>
          </cell>
          <cell r="X595">
            <v>0</v>
          </cell>
        </row>
        <row r="596">
          <cell r="S596" t="str">
            <v>0</v>
          </cell>
          <cell r="X596">
            <v>0</v>
          </cell>
        </row>
        <row r="597">
          <cell r="S597" t="str">
            <v>0</v>
          </cell>
          <cell r="X597">
            <v>0</v>
          </cell>
        </row>
        <row r="598">
          <cell r="S598" t="str">
            <v>0</v>
          </cell>
          <cell r="X598">
            <v>0</v>
          </cell>
        </row>
        <row r="599">
          <cell r="S599" t="str">
            <v>0</v>
          </cell>
          <cell r="X599">
            <v>0</v>
          </cell>
        </row>
        <row r="600">
          <cell r="S600" t="str">
            <v>0</v>
          </cell>
          <cell r="X600">
            <v>0</v>
          </cell>
        </row>
        <row r="601">
          <cell r="S601" t="str">
            <v>0</v>
          </cell>
          <cell r="X601">
            <v>0</v>
          </cell>
        </row>
        <row r="602">
          <cell r="S602" t="str">
            <v>0</v>
          </cell>
          <cell r="X602">
            <v>0</v>
          </cell>
        </row>
        <row r="603">
          <cell r="S603" t="str">
            <v>0</v>
          </cell>
          <cell r="X603">
            <v>0</v>
          </cell>
        </row>
        <row r="604">
          <cell r="S604" t="str">
            <v>0</v>
          </cell>
          <cell r="X604">
            <v>0</v>
          </cell>
        </row>
        <row r="605">
          <cell r="S605" t="str">
            <v>0</v>
          </cell>
          <cell r="X605">
            <v>0</v>
          </cell>
        </row>
        <row r="606">
          <cell r="S606" t="str">
            <v>0</v>
          </cell>
          <cell r="X606">
            <v>0</v>
          </cell>
        </row>
        <row r="607">
          <cell r="S607" t="str">
            <v>0</v>
          </cell>
          <cell r="X607">
            <v>0</v>
          </cell>
        </row>
        <row r="608">
          <cell r="S608" t="str">
            <v>0</v>
          </cell>
          <cell r="X608">
            <v>0</v>
          </cell>
        </row>
        <row r="609">
          <cell r="S609" t="str">
            <v>0</v>
          </cell>
          <cell r="X609">
            <v>0</v>
          </cell>
        </row>
        <row r="610">
          <cell r="S610" t="str">
            <v>0</v>
          </cell>
          <cell r="X610">
            <v>0</v>
          </cell>
        </row>
        <row r="611">
          <cell r="S611" t="str">
            <v>0</v>
          </cell>
          <cell r="X611">
            <v>0</v>
          </cell>
        </row>
        <row r="612">
          <cell r="S612" t="str">
            <v>0</v>
          </cell>
          <cell r="X612">
            <v>0</v>
          </cell>
        </row>
        <row r="613">
          <cell r="S613" t="str">
            <v>0</v>
          </cell>
          <cell r="X613">
            <v>0</v>
          </cell>
        </row>
        <row r="614">
          <cell r="S614" t="str">
            <v>0</v>
          </cell>
          <cell r="X614">
            <v>0</v>
          </cell>
        </row>
        <row r="615">
          <cell r="S615" t="str">
            <v>0</v>
          </cell>
          <cell r="X615">
            <v>0</v>
          </cell>
        </row>
        <row r="616">
          <cell r="S616" t="str">
            <v>0</v>
          </cell>
          <cell r="X616">
            <v>0</v>
          </cell>
        </row>
        <row r="617">
          <cell r="S617" t="str">
            <v>0</v>
          </cell>
          <cell r="X617">
            <v>0</v>
          </cell>
        </row>
        <row r="618">
          <cell r="S618" t="str">
            <v>0</v>
          </cell>
          <cell r="X618">
            <v>0</v>
          </cell>
        </row>
        <row r="619">
          <cell r="S619" t="str">
            <v>0</v>
          </cell>
          <cell r="X619">
            <v>0</v>
          </cell>
        </row>
        <row r="620">
          <cell r="S620" t="str">
            <v>0</v>
          </cell>
          <cell r="X620">
            <v>0</v>
          </cell>
        </row>
        <row r="621">
          <cell r="S621" t="str">
            <v>0</v>
          </cell>
          <cell r="X621">
            <v>0</v>
          </cell>
        </row>
        <row r="622">
          <cell r="S622" t="str">
            <v>0</v>
          </cell>
          <cell r="X622">
            <v>0</v>
          </cell>
        </row>
        <row r="623">
          <cell r="S623" t="str">
            <v>0</v>
          </cell>
          <cell r="X623">
            <v>0</v>
          </cell>
        </row>
        <row r="624">
          <cell r="S624" t="str">
            <v>0</v>
          </cell>
          <cell r="X624">
            <v>0</v>
          </cell>
        </row>
        <row r="625">
          <cell r="S625" t="str">
            <v>0</v>
          </cell>
          <cell r="X625">
            <v>0</v>
          </cell>
        </row>
        <row r="626">
          <cell r="S626" t="str">
            <v>0</v>
          </cell>
          <cell r="X626">
            <v>0</v>
          </cell>
        </row>
        <row r="627">
          <cell r="S627" t="str">
            <v>0</v>
          </cell>
          <cell r="X627">
            <v>0</v>
          </cell>
        </row>
        <row r="628">
          <cell r="S628" t="str">
            <v>0</v>
          </cell>
          <cell r="X628">
            <v>0</v>
          </cell>
        </row>
        <row r="629">
          <cell r="S629" t="str">
            <v>0</v>
          </cell>
          <cell r="X629">
            <v>0</v>
          </cell>
        </row>
        <row r="630">
          <cell r="S630" t="str">
            <v>0</v>
          </cell>
          <cell r="X630">
            <v>0</v>
          </cell>
        </row>
        <row r="631">
          <cell r="S631" t="str">
            <v>0</v>
          </cell>
          <cell r="X631">
            <v>0</v>
          </cell>
        </row>
        <row r="632">
          <cell r="S632" t="str">
            <v>0</v>
          </cell>
          <cell r="X632">
            <v>0</v>
          </cell>
        </row>
        <row r="633">
          <cell r="S633" t="str">
            <v>0</v>
          </cell>
          <cell r="X633">
            <v>0</v>
          </cell>
        </row>
        <row r="634">
          <cell r="S634" t="str">
            <v>0</v>
          </cell>
          <cell r="X634">
            <v>0</v>
          </cell>
        </row>
        <row r="635">
          <cell r="S635" t="str">
            <v>0</v>
          </cell>
          <cell r="X635">
            <v>0</v>
          </cell>
        </row>
        <row r="636">
          <cell r="S636" t="str">
            <v>0</v>
          </cell>
          <cell r="X636">
            <v>0</v>
          </cell>
        </row>
        <row r="637">
          <cell r="S637" t="str">
            <v>0</v>
          </cell>
          <cell r="X637">
            <v>0</v>
          </cell>
        </row>
        <row r="638">
          <cell r="S638" t="str">
            <v>0</v>
          </cell>
          <cell r="X638">
            <v>0</v>
          </cell>
        </row>
        <row r="639">
          <cell r="S639" t="str">
            <v>0</v>
          </cell>
          <cell r="X639">
            <v>0</v>
          </cell>
        </row>
        <row r="640">
          <cell r="S640" t="str">
            <v>0</v>
          </cell>
          <cell r="X640">
            <v>0</v>
          </cell>
        </row>
        <row r="641">
          <cell r="S641" t="str">
            <v>0</v>
          </cell>
          <cell r="X641">
            <v>0</v>
          </cell>
        </row>
        <row r="642">
          <cell r="S642" t="str">
            <v>0</v>
          </cell>
          <cell r="X642">
            <v>0</v>
          </cell>
        </row>
        <row r="643">
          <cell r="S643" t="str">
            <v>0</v>
          </cell>
          <cell r="X643">
            <v>0</v>
          </cell>
        </row>
        <row r="644">
          <cell r="S644" t="str">
            <v>0</v>
          </cell>
          <cell r="X644">
            <v>0</v>
          </cell>
        </row>
        <row r="645">
          <cell r="S645" t="str">
            <v>0</v>
          </cell>
          <cell r="X645">
            <v>0</v>
          </cell>
        </row>
        <row r="646">
          <cell r="S646" t="str">
            <v>0</v>
          </cell>
          <cell r="X646">
            <v>0</v>
          </cell>
        </row>
        <row r="647">
          <cell r="S647" t="str">
            <v>0</v>
          </cell>
          <cell r="X647">
            <v>0</v>
          </cell>
        </row>
        <row r="648">
          <cell r="S648" t="str">
            <v>0</v>
          </cell>
          <cell r="X648">
            <v>0</v>
          </cell>
        </row>
        <row r="649">
          <cell r="S649" t="str">
            <v>0</v>
          </cell>
          <cell r="X649">
            <v>0</v>
          </cell>
        </row>
        <row r="650">
          <cell r="S650" t="str">
            <v>0</v>
          </cell>
          <cell r="X650">
            <v>0</v>
          </cell>
        </row>
        <row r="651">
          <cell r="S651" t="str">
            <v>0</v>
          </cell>
          <cell r="X651">
            <v>0</v>
          </cell>
        </row>
        <row r="652">
          <cell r="S652" t="str">
            <v>0</v>
          </cell>
          <cell r="X652">
            <v>0</v>
          </cell>
        </row>
        <row r="653">
          <cell r="S653" t="str">
            <v>0</v>
          </cell>
          <cell r="X653">
            <v>0</v>
          </cell>
        </row>
        <row r="654">
          <cell r="S654" t="str">
            <v>0</v>
          </cell>
          <cell r="X654">
            <v>0</v>
          </cell>
        </row>
        <row r="655">
          <cell r="S655" t="str">
            <v>0</v>
          </cell>
          <cell r="X655">
            <v>0</v>
          </cell>
        </row>
        <row r="656">
          <cell r="S656" t="str">
            <v>0</v>
          </cell>
          <cell r="X656">
            <v>0</v>
          </cell>
        </row>
        <row r="657">
          <cell r="S657" t="str">
            <v>0</v>
          </cell>
          <cell r="X657">
            <v>0</v>
          </cell>
        </row>
        <row r="658">
          <cell r="S658" t="str">
            <v>0</v>
          </cell>
          <cell r="X658">
            <v>0</v>
          </cell>
        </row>
        <row r="659">
          <cell r="S659" t="str">
            <v>0</v>
          </cell>
          <cell r="X659">
            <v>0</v>
          </cell>
        </row>
        <row r="660">
          <cell r="S660" t="str">
            <v>0</v>
          </cell>
          <cell r="X660">
            <v>0</v>
          </cell>
        </row>
        <row r="661">
          <cell r="S661" t="str">
            <v>0</v>
          </cell>
          <cell r="X661">
            <v>0</v>
          </cell>
        </row>
        <row r="662">
          <cell r="S662" t="str">
            <v>0</v>
          </cell>
          <cell r="X662">
            <v>0</v>
          </cell>
        </row>
        <row r="663">
          <cell r="S663" t="str">
            <v>0</v>
          </cell>
          <cell r="X663">
            <v>0</v>
          </cell>
        </row>
        <row r="664">
          <cell r="S664" t="str">
            <v>0</v>
          </cell>
          <cell r="X664">
            <v>0</v>
          </cell>
        </row>
        <row r="665">
          <cell r="S665" t="str">
            <v>0</v>
          </cell>
          <cell r="X665">
            <v>0</v>
          </cell>
        </row>
        <row r="666">
          <cell r="S666" t="str">
            <v>0</v>
          </cell>
          <cell r="X666">
            <v>0</v>
          </cell>
        </row>
        <row r="667">
          <cell r="S667" t="str">
            <v>0</v>
          </cell>
          <cell r="X667">
            <v>0</v>
          </cell>
        </row>
        <row r="668">
          <cell r="S668" t="str">
            <v>0</v>
          </cell>
          <cell r="X668">
            <v>0</v>
          </cell>
        </row>
        <row r="669">
          <cell r="S669" t="str">
            <v>0</v>
          </cell>
          <cell r="X669">
            <v>0</v>
          </cell>
        </row>
        <row r="670">
          <cell r="S670" t="str">
            <v>0</v>
          </cell>
          <cell r="X670">
            <v>0</v>
          </cell>
        </row>
        <row r="671">
          <cell r="S671" t="str">
            <v>0</v>
          </cell>
          <cell r="X671">
            <v>0</v>
          </cell>
        </row>
        <row r="672">
          <cell r="S672" t="str">
            <v>0</v>
          </cell>
          <cell r="X672">
            <v>0</v>
          </cell>
        </row>
        <row r="673">
          <cell r="S673" t="str">
            <v>0</v>
          </cell>
          <cell r="X673">
            <v>0</v>
          </cell>
        </row>
        <row r="674">
          <cell r="S674" t="str">
            <v>0</v>
          </cell>
          <cell r="X674">
            <v>0</v>
          </cell>
        </row>
        <row r="675">
          <cell r="S675" t="str">
            <v>0</v>
          </cell>
          <cell r="X675">
            <v>0</v>
          </cell>
        </row>
        <row r="676">
          <cell r="S676" t="str">
            <v>0</v>
          </cell>
          <cell r="X676">
            <v>0</v>
          </cell>
        </row>
        <row r="677">
          <cell r="S677" t="str">
            <v>0</v>
          </cell>
          <cell r="X677">
            <v>0</v>
          </cell>
        </row>
        <row r="678">
          <cell r="S678" t="str">
            <v>0</v>
          </cell>
          <cell r="X678">
            <v>0</v>
          </cell>
        </row>
        <row r="679">
          <cell r="S679" t="str">
            <v>0</v>
          </cell>
          <cell r="X679">
            <v>0</v>
          </cell>
        </row>
        <row r="680">
          <cell r="S680" t="str">
            <v>0</v>
          </cell>
          <cell r="X680">
            <v>0</v>
          </cell>
        </row>
        <row r="681">
          <cell r="S681" t="str">
            <v>0</v>
          </cell>
          <cell r="X681">
            <v>0</v>
          </cell>
        </row>
        <row r="682">
          <cell r="S682" t="str">
            <v>0</v>
          </cell>
          <cell r="X682">
            <v>0</v>
          </cell>
        </row>
        <row r="683">
          <cell r="S683" t="str">
            <v>0</v>
          </cell>
          <cell r="X683">
            <v>0</v>
          </cell>
        </row>
        <row r="684">
          <cell r="S684" t="str">
            <v>0</v>
          </cell>
          <cell r="X684">
            <v>0</v>
          </cell>
        </row>
        <row r="685">
          <cell r="S685" t="str">
            <v>0</v>
          </cell>
          <cell r="X685">
            <v>0</v>
          </cell>
        </row>
        <row r="686">
          <cell r="S686" t="str">
            <v>0</v>
          </cell>
          <cell r="X686">
            <v>0</v>
          </cell>
        </row>
        <row r="687">
          <cell r="S687" t="str">
            <v>0</v>
          </cell>
          <cell r="X687">
            <v>0</v>
          </cell>
        </row>
        <row r="688">
          <cell r="S688" t="str">
            <v>0</v>
          </cell>
          <cell r="X688">
            <v>0</v>
          </cell>
        </row>
        <row r="689">
          <cell r="S689" t="str">
            <v>0</v>
          </cell>
          <cell r="X689">
            <v>0</v>
          </cell>
        </row>
        <row r="690">
          <cell r="S690" t="str">
            <v>0</v>
          </cell>
          <cell r="X690">
            <v>0</v>
          </cell>
        </row>
        <row r="691">
          <cell r="S691" t="str">
            <v>0</v>
          </cell>
          <cell r="X691">
            <v>0</v>
          </cell>
        </row>
        <row r="692">
          <cell r="S692" t="str">
            <v>0</v>
          </cell>
          <cell r="X692">
            <v>0</v>
          </cell>
        </row>
        <row r="693">
          <cell r="S693" t="str">
            <v>0</v>
          </cell>
          <cell r="X693">
            <v>0</v>
          </cell>
        </row>
        <row r="694">
          <cell r="S694" t="str">
            <v>0</v>
          </cell>
          <cell r="X694">
            <v>0</v>
          </cell>
        </row>
        <row r="695">
          <cell r="S695" t="str">
            <v>0</v>
          </cell>
          <cell r="X695">
            <v>0</v>
          </cell>
        </row>
        <row r="696">
          <cell r="S696" t="str">
            <v>0</v>
          </cell>
          <cell r="X696">
            <v>0</v>
          </cell>
        </row>
        <row r="697">
          <cell r="S697" t="str">
            <v>0</v>
          </cell>
          <cell r="X697">
            <v>0</v>
          </cell>
        </row>
        <row r="698">
          <cell r="S698" t="str">
            <v>0</v>
          </cell>
          <cell r="X698">
            <v>0</v>
          </cell>
        </row>
        <row r="699">
          <cell r="S699" t="str">
            <v>0</v>
          </cell>
          <cell r="X699">
            <v>0</v>
          </cell>
        </row>
        <row r="700">
          <cell r="S700" t="str">
            <v>0</v>
          </cell>
          <cell r="X700">
            <v>0</v>
          </cell>
        </row>
        <row r="701">
          <cell r="S701" t="str">
            <v>0</v>
          </cell>
          <cell r="X701">
            <v>0</v>
          </cell>
        </row>
        <row r="702">
          <cell r="S702" t="str">
            <v>0</v>
          </cell>
          <cell r="X702">
            <v>0</v>
          </cell>
        </row>
        <row r="703">
          <cell r="S703" t="str">
            <v>0</v>
          </cell>
          <cell r="X703">
            <v>0</v>
          </cell>
        </row>
        <row r="704">
          <cell r="S704" t="str">
            <v>0</v>
          </cell>
          <cell r="X704">
            <v>0</v>
          </cell>
        </row>
        <row r="705">
          <cell r="S705" t="str">
            <v>0</v>
          </cell>
          <cell r="X705">
            <v>0</v>
          </cell>
        </row>
        <row r="706">
          <cell r="S706" t="str">
            <v>0</v>
          </cell>
          <cell r="X706">
            <v>0</v>
          </cell>
        </row>
        <row r="707">
          <cell r="S707" t="str">
            <v>0</v>
          </cell>
          <cell r="X707">
            <v>0</v>
          </cell>
        </row>
        <row r="708">
          <cell r="S708" t="str">
            <v>0</v>
          </cell>
          <cell r="X708">
            <v>0</v>
          </cell>
        </row>
        <row r="709">
          <cell r="S709" t="str">
            <v>0</v>
          </cell>
          <cell r="X709">
            <v>0</v>
          </cell>
        </row>
        <row r="710">
          <cell r="S710" t="str">
            <v>0</v>
          </cell>
          <cell r="X710">
            <v>0</v>
          </cell>
        </row>
        <row r="711">
          <cell r="S711" t="str">
            <v>0</v>
          </cell>
          <cell r="X711">
            <v>0</v>
          </cell>
        </row>
        <row r="712">
          <cell r="S712" t="str">
            <v>0</v>
          </cell>
          <cell r="X712">
            <v>0</v>
          </cell>
        </row>
        <row r="713">
          <cell r="S713" t="str">
            <v>0</v>
          </cell>
          <cell r="X713">
            <v>0</v>
          </cell>
        </row>
        <row r="714">
          <cell r="S714" t="str">
            <v>0</v>
          </cell>
          <cell r="X714">
            <v>0</v>
          </cell>
        </row>
        <row r="715">
          <cell r="S715" t="str">
            <v>0</v>
          </cell>
          <cell r="X715">
            <v>0</v>
          </cell>
        </row>
        <row r="716">
          <cell r="S716" t="str">
            <v>0</v>
          </cell>
          <cell r="X716">
            <v>0</v>
          </cell>
        </row>
        <row r="717">
          <cell r="S717" t="str">
            <v>0</v>
          </cell>
          <cell r="X717">
            <v>0</v>
          </cell>
        </row>
        <row r="718">
          <cell r="S718" t="str">
            <v>0</v>
          </cell>
          <cell r="X718">
            <v>0</v>
          </cell>
        </row>
        <row r="719">
          <cell r="S719" t="str">
            <v>0</v>
          </cell>
          <cell r="X719">
            <v>0</v>
          </cell>
        </row>
        <row r="720">
          <cell r="S720" t="str">
            <v>0</v>
          </cell>
          <cell r="X720">
            <v>0</v>
          </cell>
        </row>
        <row r="721">
          <cell r="S721" t="str">
            <v>0</v>
          </cell>
          <cell r="X721">
            <v>0</v>
          </cell>
        </row>
        <row r="722">
          <cell r="S722" t="str">
            <v>0</v>
          </cell>
          <cell r="X722">
            <v>0</v>
          </cell>
        </row>
        <row r="723">
          <cell r="S723" t="str">
            <v>0</v>
          </cell>
          <cell r="X723">
            <v>0</v>
          </cell>
        </row>
        <row r="724">
          <cell r="S724" t="str">
            <v>0</v>
          </cell>
          <cell r="X724">
            <v>0</v>
          </cell>
        </row>
        <row r="725">
          <cell r="S725" t="str">
            <v>0</v>
          </cell>
          <cell r="X725">
            <v>0</v>
          </cell>
        </row>
        <row r="726">
          <cell r="S726" t="str">
            <v>0</v>
          </cell>
          <cell r="X726">
            <v>0</v>
          </cell>
        </row>
        <row r="727">
          <cell r="S727" t="str">
            <v>0</v>
          </cell>
          <cell r="X727">
            <v>0</v>
          </cell>
        </row>
        <row r="728">
          <cell r="S728" t="str">
            <v>0</v>
          </cell>
          <cell r="X728">
            <v>0</v>
          </cell>
        </row>
        <row r="729">
          <cell r="S729" t="str">
            <v>0</v>
          </cell>
          <cell r="X729">
            <v>0</v>
          </cell>
        </row>
        <row r="730">
          <cell r="S730" t="str">
            <v>0</v>
          </cell>
          <cell r="X730">
            <v>0</v>
          </cell>
        </row>
        <row r="731">
          <cell r="S731" t="str">
            <v>0</v>
          </cell>
          <cell r="X731">
            <v>0</v>
          </cell>
        </row>
        <row r="732">
          <cell r="S732" t="str">
            <v>0</v>
          </cell>
          <cell r="X732">
            <v>0</v>
          </cell>
        </row>
        <row r="733">
          <cell r="S733" t="str">
            <v>0</v>
          </cell>
          <cell r="X733">
            <v>0</v>
          </cell>
        </row>
        <row r="734">
          <cell r="S734" t="str">
            <v>0</v>
          </cell>
          <cell r="X734">
            <v>0</v>
          </cell>
        </row>
        <row r="735">
          <cell r="S735" t="str">
            <v>0</v>
          </cell>
          <cell r="X735">
            <v>0</v>
          </cell>
        </row>
        <row r="736">
          <cell r="S736" t="str">
            <v>0</v>
          </cell>
          <cell r="X736">
            <v>0</v>
          </cell>
        </row>
        <row r="737">
          <cell r="S737" t="str">
            <v>0</v>
          </cell>
          <cell r="X737">
            <v>0</v>
          </cell>
        </row>
        <row r="738">
          <cell r="S738" t="str">
            <v>0</v>
          </cell>
          <cell r="X738">
            <v>0</v>
          </cell>
        </row>
        <row r="739">
          <cell r="S739" t="str">
            <v>0</v>
          </cell>
          <cell r="X739">
            <v>0</v>
          </cell>
        </row>
        <row r="740">
          <cell r="S740" t="str">
            <v>0</v>
          </cell>
          <cell r="X740">
            <v>0</v>
          </cell>
        </row>
        <row r="741">
          <cell r="S741" t="str">
            <v>0</v>
          </cell>
          <cell r="X741">
            <v>0</v>
          </cell>
        </row>
        <row r="742">
          <cell r="S742" t="str">
            <v>0</v>
          </cell>
          <cell r="X742">
            <v>0</v>
          </cell>
        </row>
        <row r="743">
          <cell r="S743" t="str">
            <v>0</v>
          </cell>
          <cell r="X743">
            <v>0</v>
          </cell>
        </row>
        <row r="744">
          <cell r="S744" t="str">
            <v>0</v>
          </cell>
          <cell r="X744">
            <v>0</v>
          </cell>
        </row>
        <row r="745">
          <cell r="S745" t="str">
            <v>0</v>
          </cell>
          <cell r="X745">
            <v>0</v>
          </cell>
        </row>
        <row r="746">
          <cell r="S746" t="str">
            <v>0</v>
          </cell>
          <cell r="X746">
            <v>0</v>
          </cell>
        </row>
        <row r="747">
          <cell r="S747" t="str">
            <v>0</v>
          </cell>
          <cell r="X747">
            <v>0</v>
          </cell>
        </row>
        <row r="748">
          <cell r="S748" t="str">
            <v>0</v>
          </cell>
          <cell r="X748">
            <v>0</v>
          </cell>
        </row>
        <row r="749">
          <cell r="S749" t="str">
            <v>0</v>
          </cell>
          <cell r="X749">
            <v>0</v>
          </cell>
        </row>
        <row r="750">
          <cell r="S750" t="str">
            <v>0</v>
          </cell>
          <cell r="X750">
            <v>0</v>
          </cell>
        </row>
        <row r="751">
          <cell r="S751" t="str">
            <v>0</v>
          </cell>
          <cell r="X751">
            <v>0</v>
          </cell>
        </row>
        <row r="752">
          <cell r="S752" t="str">
            <v>0</v>
          </cell>
          <cell r="X752">
            <v>0</v>
          </cell>
        </row>
        <row r="753">
          <cell r="S753" t="str">
            <v>0</v>
          </cell>
          <cell r="X753">
            <v>0</v>
          </cell>
        </row>
        <row r="754">
          <cell r="S754" t="str">
            <v>0</v>
          </cell>
          <cell r="X754">
            <v>0</v>
          </cell>
        </row>
        <row r="755">
          <cell r="S755" t="str">
            <v>0</v>
          </cell>
          <cell r="X755">
            <v>0</v>
          </cell>
        </row>
        <row r="756">
          <cell r="S756" t="str">
            <v>0</v>
          </cell>
          <cell r="X756">
            <v>0</v>
          </cell>
        </row>
        <row r="757">
          <cell r="S757" t="str">
            <v>0</v>
          </cell>
          <cell r="X757">
            <v>0</v>
          </cell>
        </row>
        <row r="758">
          <cell r="S758" t="str">
            <v>0</v>
          </cell>
          <cell r="X758">
            <v>0</v>
          </cell>
        </row>
        <row r="759">
          <cell r="S759" t="str">
            <v>0</v>
          </cell>
          <cell r="X759">
            <v>0</v>
          </cell>
        </row>
        <row r="760">
          <cell r="S760" t="str">
            <v>0</v>
          </cell>
          <cell r="X760">
            <v>0</v>
          </cell>
        </row>
        <row r="761">
          <cell r="S761" t="str">
            <v>0</v>
          </cell>
          <cell r="X761">
            <v>0</v>
          </cell>
        </row>
        <row r="762">
          <cell r="S762" t="str">
            <v>0</v>
          </cell>
          <cell r="X762">
            <v>0</v>
          </cell>
        </row>
        <row r="763">
          <cell r="S763" t="str">
            <v>0</v>
          </cell>
          <cell r="X763">
            <v>0</v>
          </cell>
        </row>
        <row r="764">
          <cell r="S764" t="str">
            <v>0</v>
          </cell>
          <cell r="X764">
            <v>0</v>
          </cell>
        </row>
        <row r="765">
          <cell r="S765" t="str">
            <v>0</v>
          </cell>
          <cell r="X765">
            <v>0</v>
          </cell>
        </row>
        <row r="766">
          <cell r="S766" t="str">
            <v>0</v>
          </cell>
          <cell r="X766">
            <v>0</v>
          </cell>
        </row>
        <row r="767">
          <cell r="S767" t="str">
            <v>0</v>
          </cell>
          <cell r="X767">
            <v>0</v>
          </cell>
        </row>
        <row r="768">
          <cell r="S768" t="str">
            <v>0</v>
          </cell>
          <cell r="X768">
            <v>0</v>
          </cell>
        </row>
        <row r="769">
          <cell r="S769" t="str">
            <v>0</v>
          </cell>
          <cell r="X769">
            <v>0</v>
          </cell>
        </row>
        <row r="770">
          <cell r="S770" t="str">
            <v>0</v>
          </cell>
          <cell r="X770">
            <v>0</v>
          </cell>
        </row>
        <row r="771">
          <cell r="S771" t="str">
            <v>0</v>
          </cell>
          <cell r="X771">
            <v>0</v>
          </cell>
        </row>
        <row r="772">
          <cell r="S772" t="str">
            <v>0</v>
          </cell>
          <cell r="X772">
            <v>0</v>
          </cell>
        </row>
        <row r="773">
          <cell r="S773" t="str">
            <v>0</v>
          </cell>
          <cell r="X773">
            <v>0</v>
          </cell>
        </row>
        <row r="774">
          <cell r="S774" t="str">
            <v>0</v>
          </cell>
          <cell r="X774">
            <v>0</v>
          </cell>
        </row>
        <row r="775">
          <cell r="S775" t="str">
            <v>0</v>
          </cell>
          <cell r="X775">
            <v>0</v>
          </cell>
        </row>
        <row r="776">
          <cell r="S776" t="str">
            <v>0</v>
          </cell>
          <cell r="X776">
            <v>0</v>
          </cell>
        </row>
        <row r="777">
          <cell r="S777" t="str">
            <v>0</v>
          </cell>
          <cell r="X777">
            <v>0</v>
          </cell>
        </row>
        <row r="778">
          <cell r="S778" t="str">
            <v>0</v>
          </cell>
          <cell r="X778">
            <v>0</v>
          </cell>
        </row>
        <row r="779">
          <cell r="S779" t="str">
            <v>0</v>
          </cell>
          <cell r="X779">
            <v>0</v>
          </cell>
        </row>
        <row r="780">
          <cell r="S780" t="str">
            <v>0</v>
          </cell>
          <cell r="X780">
            <v>0</v>
          </cell>
        </row>
        <row r="781">
          <cell r="S781" t="str">
            <v>0</v>
          </cell>
          <cell r="X781">
            <v>0</v>
          </cell>
        </row>
        <row r="782">
          <cell r="S782" t="str">
            <v>0</v>
          </cell>
          <cell r="X782">
            <v>0</v>
          </cell>
        </row>
        <row r="783">
          <cell r="S783" t="str">
            <v>0</v>
          </cell>
          <cell r="X783">
            <v>0</v>
          </cell>
        </row>
        <row r="784">
          <cell r="S784" t="str">
            <v>0</v>
          </cell>
          <cell r="X784">
            <v>0</v>
          </cell>
        </row>
        <row r="785">
          <cell r="S785" t="str">
            <v>0</v>
          </cell>
          <cell r="X785">
            <v>0</v>
          </cell>
        </row>
        <row r="786">
          <cell r="S786" t="str">
            <v>0</v>
          </cell>
          <cell r="X786">
            <v>0</v>
          </cell>
        </row>
        <row r="787">
          <cell r="S787" t="str">
            <v>0</v>
          </cell>
          <cell r="X787">
            <v>0</v>
          </cell>
        </row>
        <row r="788">
          <cell r="S788" t="str">
            <v>0</v>
          </cell>
          <cell r="X788">
            <v>0</v>
          </cell>
        </row>
        <row r="789">
          <cell r="S789" t="str">
            <v>0</v>
          </cell>
          <cell r="X789">
            <v>0</v>
          </cell>
        </row>
        <row r="790">
          <cell r="S790" t="str">
            <v>0</v>
          </cell>
          <cell r="X790">
            <v>0</v>
          </cell>
        </row>
        <row r="791">
          <cell r="S791" t="str">
            <v>0</v>
          </cell>
          <cell r="X791">
            <v>0</v>
          </cell>
        </row>
        <row r="792">
          <cell r="S792" t="str">
            <v>0</v>
          </cell>
          <cell r="X792">
            <v>0</v>
          </cell>
        </row>
        <row r="793">
          <cell r="S793" t="str">
            <v>0</v>
          </cell>
          <cell r="X793">
            <v>0</v>
          </cell>
        </row>
        <row r="794">
          <cell r="S794" t="str">
            <v>0</v>
          </cell>
          <cell r="X794">
            <v>0</v>
          </cell>
        </row>
        <row r="795">
          <cell r="S795" t="str">
            <v>0</v>
          </cell>
          <cell r="X795">
            <v>0</v>
          </cell>
        </row>
        <row r="796">
          <cell r="S796" t="str">
            <v>0</v>
          </cell>
          <cell r="X796">
            <v>0</v>
          </cell>
        </row>
        <row r="797">
          <cell r="S797" t="str">
            <v>0</v>
          </cell>
          <cell r="X797">
            <v>0</v>
          </cell>
        </row>
        <row r="798">
          <cell r="S798" t="str">
            <v>0</v>
          </cell>
          <cell r="X798">
            <v>0</v>
          </cell>
        </row>
        <row r="799">
          <cell r="S799" t="str">
            <v>0</v>
          </cell>
          <cell r="X799">
            <v>0</v>
          </cell>
        </row>
        <row r="800">
          <cell r="S800" t="str">
            <v>0</v>
          </cell>
          <cell r="X800">
            <v>0</v>
          </cell>
        </row>
        <row r="801">
          <cell r="S801" t="str">
            <v>0</v>
          </cell>
          <cell r="X801">
            <v>0</v>
          </cell>
        </row>
        <row r="802">
          <cell r="S802" t="str">
            <v>0</v>
          </cell>
          <cell r="X802">
            <v>0</v>
          </cell>
        </row>
        <row r="803">
          <cell r="S803" t="str">
            <v>0</v>
          </cell>
          <cell r="X803">
            <v>0</v>
          </cell>
        </row>
        <row r="804">
          <cell r="S804" t="str">
            <v>0</v>
          </cell>
          <cell r="X804">
            <v>0</v>
          </cell>
        </row>
        <row r="805">
          <cell r="S805" t="str">
            <v>0</v>
          </cell>
          <cell r="X805">
            <v>0</v>
          </cell>
        </row>
        <row r="806">
          <cell r="S806" t="str">
            <v>0</v>
          </cell>
          <cell r="X806">
            <v>0</v>
          </cell>
        </row>
        <row r="807">
          <cell r="S807" t="str">
            <v>0</v>
          </cell>
          <cell r="X807">
            <v>0</v>
          </cell>
        </row>
        <row r="808">
          <cell r="S808" t="str">
            <v>0</v>
          </cell>
          <cell r="X808">
            <v>0</v>
          </cell>
        </row>
        <row r="809">
          <cell r="S809" t="str">
            <v>0</v>
          </cell>
          <cell r="X809">
            <v>0</v>
          </cell>
        </row>
        <row r="810">
          <cell r="S810" t="str">
            <v>0</v>
          </cell>
          <cell r="X810">
            <v>0</v>
          </cell>
        </row>
        <row r="811">
          <cell r="S811" t="str">
            <v>0</v>
          </cell>
          <cell r="X811">
            <v>0</v>
          </cell>
        </row>
        <row r="812">
          <cell r="S812" t="str">
            <v>0</v>
          </cell>
          <cell r="X812">
            <v>0</v>
          </cell>
        </row>
        <row r="813">
          <cell r="S813" t="str">
            <v>0</v>
          </cell>
          <cell r="X813">
            <v>0</v>
          </cell>
        </row>
        <row r="814">
          <cell r="S814" t="str">
            <v>0</v>
          </cell>
          <cell r="X814">
            <v>0</v>
          </cell>
        </row>
        <row r="815">
          <cell r="S815" t="str">
            <v>0</v>
          </cell>
          <cell r="X815">
            <v>0</v>
          </cell>
        </row>
        <row r="816">
          <cell r="S816" t="str">
            <v>0</v>
          </cell>
          <cell r="X816">
            <v>0</v>
          </cell>
        </row>
        <row r="817">
          <cell r="S817" t="str">
            <v>0</v>
          </cell>
          <cell r="X817">
            <v>0</v>
          </cell>
        </row>
        <row r="818">
          <cell r="S818" t="str">
            <v>0</v>
          </cell>
          <cell r="X818">
            <v>0</v>
          </cell>
        </row>
        <row r="819">
          <cell r="S819" t="str">
            <v>0</v>
          </cell>
          <cell r="X819">
            <v>0</v>
          </cell>
        </row>
        <row r="820">
          <cell r="S820" t="str">
            <v>0</v>
          </cell>
          <cell r="X820">
            <v>0</v>
          </cell>
        </row>
        <row r="821">
          <cell r="S821" t="str">
            <v>0</v>
          </cell>
          <cell r="X821">
            <v>0</v>
          </cell>
        </row>
        <row r="822">
          <cell r="S822" t="str">
            <v>0</v>
          </cell>
          <cell r="X822">
            <v>0</v>
          </cell>
        </row>
        <row r="823">
          <cell r="S823" t="str">
            <v>0</v>
          </cell>
          <cell r="X823">
            <v>0</v>
          </cell>
        </row>
        <row r="824">
          <cell r="S824" t="str">
            <v>0</v>
          </cell>
          <cell r="X824">
            <v>0</v>
          </cell>
        </row>
        <row r="825">
          <cell r="S825" t="str">
            <v>0</v>
          </cell>
          <cell r="X825">
            <v>0</v>
          </cell>
        </row>
        <row r="826">
          <cell r="S826" t="str">
            <v>0</v>
          </cell>
          <cell r="X826">
            <v>0</v>
          </cell>
        </row>
        <row r="827">
          <cell r="S827" t="str">
            <v>0</v>
          </cell>
          <cell r="X827">
            <v>0</v>
          </cell>
        </row>
        <row r="828">
          <cell r="S828" t="str">
            <v>0</v>
          </cell>
          <cell r="X828">
            <v>0</v>
          </cell>
        </row>
        <row r="829">
          <cell r="S829" t="str">
            <v>0</v>
          </cell>
          <cell r="X829">
            <v>0</v>
          </cell>
        </row>
        <row r="830">
          <cell r="S830" t="str">
            <v>0</v>
          </cell>
          <cell r="X830">
            <v>0</v>
          </cell>
        </row>
        <row r="831">
          <cell r="S831" t="str">
            <v>0</v>
          </cell>
          <cell r="X831">
            <v>0</v>
          </cell>
        </row>
        <row r="832">
          <cell r="S832" t="str">
            <v>0</v>
          </cell>
          <cell r="X832">
            <v>0</v>
          </cell>
        </row>
        <row r="833">
          <cell r="S833" t="str">
            <v>0</v>
          </cell>
          <cell r="X833">
            <v>0</v>
          </cell>
        </row>
        <row r="834">
          <cell r="S834" t="str">
            <v>0</v>
          </cell>
          <cell r="X834">
            <v>0</v>
          </cell>
        </row>
        <row r="835">
          <cell r="S835" t="str">
            <v>0</v>
          </cell>
          <cell r="X835">
            <v>0</v>
          </cell>
        </row>
        <row r="836">
          <cell r="S836" t="str">
            <v>0</v>
          </cell>
          <cell r="X836">
            <v>0</v>
          </cell>
        </row>
        <row r="837">
          <cell r="S837" t="str">
            <v>0</v>
          </cell>
          <cell r="X837">
            <v>0</v>
          </cell>
        </row>
        <row r="838">
          <cell r="S838" t="str">
            <v>0</v>
          </cell>
          <cell r="X838">
            <v>0</v>
          </cell>
        </row>
        <row r="839">
          <cell r="S839" t="str">
            <v>0</v>
          </cell>
          <cell r="X839">
            <v>0</v>
          </cell>
        </row>
        <row r="840">
          <cell r="S840" t="str">
            <v>0</v>
          </cell>
          <cell r="X840">
            <v>0</v>
          </cell>
        </row>
        <row r="841">
          <cell r="S841" t="str">
            <v>0</v>
          </cell>
          <cell r="X841">
            <v>0</v>
          </cell>
        </row>
        <row r="842">
          <cell r="S842" t="str">
            <v>0</v>
          </cell>
          <cell r="X842">
            <v>0</v>
          </cell>
        </row>
        <row r="843">
          <cell r="S843" t="str">
            <v>0</v>
          </cell>
          <cell r="X843">
            <v>0</v>
          </cell>
        </row>
        <row r="844">
          <cell r="S844" t="str">
            <v>0</v>
          </cell>
          <cell r="X844">
            <v>0</v>
          </cell>
        </row>
        <row r="845">
          <cell r="S845" t="str">
            <v>0</v>
          </cell>
          <cell r="X845">
            <v>0</v>
          </cell>
        </row>
        <row r="846">
          <cell r="S846" t="str">
            <v>0</v>
          </cell>
          <cell r="X846">
            <v>0</v>
          </cell>
        </row>
        <row r="847">
          <cell r="S847" t="str">
            <v>0</v>
          </cell>
          <cell r="X847">
            <v>0</v>
          </cell>
        </row>
        <row r="848">
          <cell r="S848" t="str">
            <v>0</v>
          </cell>
          <cell r="X848">
            <v>0</v>
          </cell>
        </row>
        <row r="849">
          <cell r="S849" t="str">
            <v>0</v>
          </cell>
          <cell r="X849">
            <v>0</v>
          </cell>
        </row>
        <row r="850">
          <cell r="S850" t="str">
            <v>0</v>
          </cell>
          <cell r="X850">
            <v>0</v>
          </cell>
        </row>
        <row r="851">
          <cell r="S851" t="str">
            <v>0</v>
          </cell>
          <cell r="X851">
            <v>0</v>
          </cell>
        </row>
        <row r="852">
          <cell r="S852" t="str">
            <v>0</v>
          </cell>
          <cell r="X852">
            <v>0</v>
          </cell>
        </row>
        <row r="853">
          <cell r="S853" t="str">
            <v>0</v>
          </cell>
          <cell r="X853">
            <v>0</v>
          </cell>
        </row>
        <row r="854">
          <cell r="S854" t="str">
            <v>0</v>
          </cell>
          <cell r="X854">
            <v>0</v>
          </cell>
        </row>
        <row r="855">
          <cell r="S855" t="str">
            <v>0</v>
          </cell>
          <cell r="X855">
            <v>0</v>
          </cell>
        </row>
        <row r="856">
          <cell r="S856" t="str">
            <v>0</v>
          </cell>
          <cell r="X856">
            <v>0</v>
          </cell>
        </row>
        <row r="857">
          <cell r="S857" t="str">
            <v>0</v>
          </cell>
          <cell r="X857">
            <v>0</v>
          </cell>
        </row>
        <row r="858">
          <cell r="S858" t="str">
            <v>0</v>
          </cell>
          <cell r="X858">
            <v>0</v>
          </cell>
        </row>
        <row r="859">
          <cell r="S859" t="str">
            <v>0</v>
          </cell>
          <cell r="X859">
            <v>0</v>
          </cell>
        </row>
        <row r="860">
          <cell r="S860" t="str">
            <v>0</v>
          </cell>
          <cell r="X860">
            <v>0</v>
          </cell>
        </row>
        <row r="861">
          <cell r="S861" t="str">
            <v>0</v>
          </cell>
          <cell r="X861">
            <v>0</v>
          </cell>
        </row>
        <row r="862">
          <cell r="S862" t="str">
            <v>0</v>
          </cell>
          <cell r="X862">
            <v>0</v>
          </cell>
        </row>
        <row r="863">
          <cell r="S863" t="str">
            <v>0</v>
          </cell>
          <cell r="X863">
            <v>0</v>
          </cell>
        </row>
        <row r="864">
          <cell r="S864" t="str">
            <v>0</v>
          </cell>
          <cell r="X864">
            <v>0</v>
          </cell>
        </row>
        <row r="865">
          <cell r="S865" t="str">
            <v>0</v>
          </cell>
          <cell r="X865">
            <v>0</v>
          </cell>
        </row>
        <row r="866">
          <cell r="S866" t="str">
            <v>0</v>
          </cell>
          <cell r="X866">
            <v>0</v>
          </cell>
        </row>
        <row r="867">
          <cell r="S867" t="str">
            <v>0</v>
          </cell>
          <cell r="X867">
            <v>0</v>
          </cell>
        </row>
        <row r="868">
          <cell r="S868" t="str">
            <v>0</v>
          </cell>
          <cell r="X868">
            <v>0</v>
          </cell>
        </row>
        <row r="869">
          <cell r="S869" t="str">
            <v>0</v>
          </cell>
          <cell r="X869">
            <v>0</v>
          </cell>
        </row>
        <row r="870">
          <cell r="S870" t="str">
            <v>0</v>
          </cell>
          <cell r="X870">
            <v>0</v>
          </cell>
        </row>
        <row r="871">
          <cell r="S871" t="str">
            <v>0</v>
          </cell>
          <cell r="X871">
            <v>0</v>
          </cell>
        </row>
        <row r="872">
          <cell r="S872" t="str">
            <v>0</v>
          </cell>
          <cell r="X872">
            <v>0</v>
          </cell>
        </row>
        <row r="873">
          <cell r="S873" t="str">
            <v>0</v>
          </cell>
          <cell r="X873">
            <v>0</v>
          </cell>
        </row>
        <row r="874">
          <cell r="S874" t="str">
            <v>0</v>
          </cell>
          <cell r="X874">
            <v>0</v>
          </cell>
        </row>
        <row r="875">
          <cell r="S875" t="str">
            <v>0</v>
          </cell>
          <cell r="X875">
            <v>0</v>
          </cell>
        </row>
        <row r="876">
          <cell r="S876" t="str">
            <v>0</v>
          </cell>
          <cell r="X876">
            <v>0</v>
          </cell>
        </row>
        <row r="877">
          <cell r="S877" t="str">
            <v>0</v>
          </cell>
          <cell r="X877">
            <v>0</v>
          </cell>
        </row>
        <row r="878">
          <cell r="S878" t="str">
            <v>0</v>
          </cell>
          <cell r="X878">
            <v>0</v>
          </cell>
        </row>
        <row r="879">
          <cell r="S879" t="str">
            <v>0</v>
          </cell>
          <cell r="X879">
            <v>0</v>
          </cell>
        </row>
        <row r="880">
          <cell r="S880" t="str">
            <v>0</v>
          </cell>
          <cell r="X880">
            <v>0</v>
          </cell>
        </row>
        <row r="881">
          <cell r="S881" t="str">
            <v>0</v>
          </cell>
          <cell r="X881">
            <v>0</v>
          </cell>
        </row>
        <row r="882">
          <cell r="S882" t="str">
            <v>0</v>
          </cell>
          <cell r="X882">
            <v>0</v>
          </cell>
        </row>
        <row r="883">
          <cell r="S883" t="str">
            <v>0</v>
          </cell>
          <cell r="X883">
            <v>0</v>
          </cell>
        </row>
        <row r="884">
          <cell r="S884" t="str">
            <v>0</v>
          </cell>
          <cell r="X884">
            <v>0</v>
          </cell>
        </row>
        <row r="885">
          <cell r="S885" t="str">
            <v>0</v>
          </cell>
          <cell r="X885">
            <v>0</v>
          </cell>
        </row>
        <row r="886">
          <cell r="S886" t="str">
            <v>0</v>
          </cell>
          <cell r="X886">
            <v>0</v>
          </cell>
        </row>
        <row r="887">
          <cell r="S887" t="str">
            <v>0</v>
          </cell>
          <cell r="X887">
            <v>0</v>
          </cell>
        </row>
        <row r="888">
          <cell r="S888" t="str">
            <v>0</v>
          </cell>
          <cell r="X888">
            <v>0</v>
          </cell>
        </row>
        <row r="889">
          <cell r="S889" t="str">
            <v>0</v>
          </cell>
          <cell r="X889">
            <v>0</v>
          </cell>
        </row>
        <row r="890">
          <cell r="S890" t="str">
            <v>0</v>
          </cell>
          <cell r="X890">
            <v>0</v>
          </cell>
        </row>
        <row r="891">
          <cell r="S891" t="str">
            <v>0</v>
          </cell>
          <cell r="X891">
            <v>0</v>
          </cell>
        </row>
        <row r="892">
          <cell r="S892" t="str">
            <v>0</v>
          </cell>
          <cell r="X892">
            <v>0</v>
          </cell>
        </row>
        <row r="893">
          <cell r="S893" t="str">
            <v>0</v>
          </cell>
          <cell r="X893">
            <v>0</v>
          </cell>
        </row>
        <row r="894">
          <cell r="S894" t="str">
            <v>0</v>
          </cell>
          <cell r="X894">
            <v>0</v>
          </cell>
        </row>
        <row r="895">
          <cell r="S895" t="str">
            <v>0</v>
          </cell>
          <cell r="X895">
            <v>0</v>
          </cell>
        </row>
        <row r="896">
          <cell r="S896" t="str">
            <v>0</v>
          </cell>
          <cell r="X896">
            <v>0</v>
          </cell>
        </row>
        <row r="897">
          <cell r="S897" t="str">
            <v>0</v>
          </cell>
          <cell r="X897">
            <v>0</v>
          </cell>
        </row>
        <row r="898">
          <cell r="S898" t="str">
            <v>0</v>
          </cell>
          <cell r="X898">
            <v>0</v>
          </cell>
        </row>
        <row r="899">
          <cell r="S899" t="str">
            <v>0</v>
          </cell>
          <cell r="X899">
            <v>0</v>
          </cell>
        </row>
        <row r="900">
          <cell r="S900" t="str">
            <v>0</v>
          </cell>
          <cell r="X900">
            <v>0</v>
          </cell>
        </row>
        <row r="901">
          <cell r="S901" t="str">
            <v>0</v>
          </cell>
          <cell r="X901">
            <v>0</v>
          </cell>
        </row>
        <row r="902">
          <cell r="S902" t="str">
            <v>0</v>
          </cell>
          <cell r="X902">
            <v>0</v>
          </cell>
        </row>
        <row r="903">
          <cell r="S903" t="str">
            <v>0</v>
          </cell>
          <cell r="X903">
            <v>0</v>
          </cell>
        </row>
        <row r="904">
          <cell r="S904" t="str">
            <v>0</v>
          </cell>
          <cell r="X904">
            <v>0</v>
          </cell>
        </row>
        <row r="905">
          <cell r="S905" t="str">
            <v>0</v>
          </cell>
          <cell r="X905">
            <v>0</v>
          </cell>
        </row>
        <row r="906">
          <cell r="S906" t="str">
            <v>0</v>
          </cell>
          <cell r="X906">
            <v>0</v>
          </cell>
        </row>
        <row r="907">
          <cell r="S907" t="str">
            <v>0</v>
          </cell>
          <cell r="X907">
            <v>0</v>
          </cell>
        </row>
        <row r="908">
          <cell r="S908" t="str">
            <v>0</v>
          </cell>
          <cell r="X908">
            <v>0</v>
          </cell>
        </row>
        <row r="909">
          <cell r="S909" t="str">
            <v>0</v>
          </cell>
          <cell r="X909">
            <v>0</v>
          </cell>
        </row>
        <row r="910">
          <cell r="S910" t="str">
            <v>0</v>
          </cell>
          <cell r="X910">
            <v>0</v>
          </cell>
        </row>
        <row r="911">
          <cell r="S911" t="str">
            <v>0</v>
          </cell>
          <cell r="X911">
            <v>0</v>
          </cell>
        </row>
        <row r="912">
          <cell r="S912" t="str">
            <v>0</v>
          </cell>
          <cell r="X912">
            <v>0</v>
          </cell>
        </row>
        <row r="913">
          <cell r="S913" t="str">
            <v>0</v>
          </cell>
          <cell r="X913">
            <v>0</v>
          </cell>
        </row>
        <row r="914">
          <cell r="S914" t="str">
            <v>0</v>
          </cell>
          <cell r="X914">
            <v>0</v>
          </cell>
        </row>
        <row r="915">
          <cell r="S915" t="str">
            <v>0</v>
          </cell>
          <cell r="X915">
            <v>0</v>
          </cell>
        </row>
        <row r="916">
          <cell r="S916" t="str">
            <v>0</v>
          </cell>
          <cell r="X916">
            <v>0</v>
          </cell>
        </row>
        <row r="917">
          <cell r="S917" t="str">
            <v>0</v>
          </cell>
          <cell r="X917">
            <v>0</v>
          </cell>
        </row>
        <row r="918">
          <cell r="S918" t="str">
            <v>0</v>
          </cell>
          <cell r="X918">
            <v>0</v>
          </cell>
        </row>
        <row r="919">
          <cell r="S919" t="str">
            <v>0</v>
          </cell>
          <cell r="X919">
            <v>0</v>
          </cell>
        </row>
        <row r="920">
          <cell r="S920" t="str">
            <v>0</v>
          </cell>
          <cell r="X920">
            <v>0</v>
          </cell>
        </row>
        <row r="921">
          <cell r="S921" t="str">
            <v>0</v>
          </cell>
          <cell r="X921">
            <v>0</v>
          </cell>
        </row>
        <row r="922">
          <cell r="S922" t="str">
            <v>0</v>
          </cell>
          <cell r="X922">
            <v>0</v>
          </cell>
        </row>
        <row r="923">
          <cell r="S923" t="str">
            <v>0</v>
          </cell>
          <cell r="X923">
            <v>0</v>
          </cell>
        </row>
        <row r="924">
          <cell r="S924" t="str">
            <v>0</v>
          </cell>
          <cell r="X924">
            <v>0</v>
          </cell>
        </row>
        <row r="925">
          <cell r="S925" t="str">
            <v>0</v>
          </cell>
          <cell r="X925">
            <v>0</v>
          </cell>
        </row>
        <row r="926">
          <cell r="S926" t="str">
            <v>0</v>
          </cell>
          <cell r="X926">
            <v>0</v>
          </cell>
        </row>
        <row r="927">
          <cell r="S927" t="str">
            <v>0</v>
          </cell>
          <cell r="X927">
            <v>0</v>
          </cell>
        </row>
        <row r="928">
          <cell r="S928" t="str">
            <v>0</v>
          </cell>
          <cell r="X928">
            <v>0</v>
          </cell>
        </row>
        <row r="929">
          <cell r="S929" t="str">
            <v>0</v>
          </cell>
          <cell r="X929">
            <v>0</v>
          </cell>
        </row>
        <row r="930">
          <cell r="S930" t="str">
            <v>0</v>
          </cell>
          <cell r="X930">
            <v>0</v>
          </cell>
        </row>
        <row r="931">
          <cell r="S931" t="str">
            <v>0</v>
          </cell>
          <cell r="X931">
            <v>0</v>
          </cell>
        </row>
        <row r="932">
          <cell r="S932" t="str">
            <v>0</v>
          </cell>
          <cell r="X932">
            <v>0</v>
          </cell>
        </row>
        <row r="933">
          <cell r="S933" t="str">
            <v>0</v>
          </cell>
          <cell r="X933">
            <v>0</v>
          </cell>
        </row>
        <row r="934">
          <cell r="S934" t="str">
            <v>0</v>
          </cell>
          <cell r="X934">
            <v>0</v>
          </cell>
        </row>
        <row r="935">
          <cell r="S935" t="str">
            <v>0</v>
          </cell>
          <cell r="X935">
            <v>0</v>
          </cell>
        </row>
        <row r="936">
          <cell r="S936" t="str">
            <v>0</v>
          </cell>
          <cell r="X936">
            <v>0</v>
          </cell>
        </row>
        <row r="937">
          <cell r="S937" t="str">
            <v>0</v>
          </cell>
          <cell r="X937">
            <v>0</v>
          </cell>
        </row>
        <row r="938">
          <cell r="S938" t="str">
            <v>0</v>
          </cell>
          <cell r="X938">
            <v>0</v>
          </cell>
        </row>
        <row r="939">
          <cell r="S939" t="str">
            <v>0</v>
          </cell>
          <cell r="X939">
            <v>0</v>
          </cell>
        </row>
        <row r="940">
          <cell r="S940" t="str">
            <v>0</v>
          </cell>
          <cell r="X940">
            <v>0</v>
          </cell>
        </row>
        <row r="941">
          <cell r="S941" t="str">
            <v>0</v>
          </cell>
          <cell r="X941">
            <v>0</v>
          </cell>
        </row>
        <row r="942">
          <cell r="S942" t="str">
            <v>0</v>
          </cell>
          <cell r="X942">
            <v>0</v>
          </cell>
        </row>
        <row r="943">
          <cell r="S943" t="str">
            <v>0</v>
          </cell>
          <cell r="X943">
            <v>0</v>
          </cell>
        </row>
        <row r="944">
          <cell r="S944" t="str">
            <v>0</v>
          </cell>
          <cell r="X944">
            <v>0</v>
          </cell>
        </row>
        <row r="945">
          <cell r="S945" t="str">
            <v>0</v>
          </cell>
          <cell r="X945">
            <v>0</v>
          </cell>
        </row>
        <row r="946">
          <cell r="S946" t="str">
            <v>0</v>
          </cell>
          <cell r="X946">
            <v>0</v>
          </cell>
        </row>
        <row r="947">
          <cell r="S947" t="str">
            <v>0</v>
          </cell>
          <cell r="X947">
            <v>0</v>
          </cell>
        </row>
        <row r="948">
          <cell r="S948" t="str">
            <v>0</v>
          </cell>
          <cell r="X948">
            <v>0</v>
          </cell>
        </row>
        <row r="949">
          <cell r="S949" t="str">
            <v>0</v>
          </cell>
          <cell r="X949">
            <v>0</v>
          </cell>
        </row>
        <row r="950">
          <cell r="S950" t="str">
            <v>0</v>
          </cell>
          <cell r="X950">
            <v>0</v>
          </cell>
        </row>
        <row r="951">
          <cell r="S951" t="str">
            <v>0</v>
          </cell>
          <cell r="X951">
            <v>0</v>
          </cell>
        </row>
        <row r="952">
          <cell r="S952" t="str">
            <v>0</v>
          </cell>
          <cell r="X952">
            <v>0</v>
          </cell>
        </row>
        <row r="953">
          <cell r="S953" t="str">
            <v>0</v>
          </cell>
          <cell r="X953">
            <v>0</v>
          </cell>
        </row>
        <row r="954">
          <cell r="S954" t="str">
            <v>0</v>
          </cell>
          <cell r="X954">
            <v>0</v>
          </cell>
        </row>
        <row r="955">
          <cell r="S955" t="str">
            <v>0</v>
          </cell>
          <cell r="X955">
            <v>0</v>
          </cell>
        </row>
        <row r="956">
          <cell r="S956" t="str">
            <v>0</v>
          </cell>
          <cell r="X956">
            <v>0</v>
          </cell>
        </row>
        <row r="957">
          <cell r="S957" t="str">
            <v>0</v>
          </cell>
          <cell r="X957">
            <v>0</v>
          </cell>
        </row>
        <row r="958">
          <cell r="S958" t="str">
            <v>0</v>
          </cell>
          <cell r="X958">
            <v>0</v>
          </cell>
        </row>
        <row r="959">
          <cell r="S959" t="str">
            <v>0</v>
          </cell>
          <cell r="X959">
            <v>0</v>
          </cell>
        </row>
        <row r="960">
          <cell r="S960" t="str">
            <v>0</v>
          </cell>
          <cell r="X960">
            <v>0</v>
          </cell>
        </row>
        <row r="961">
          <cell r="S961" t="str">
            <v>0</v>
          </cell>
          <cell r="X961">
            <v>0</v>
          </cell>
        </row>
        <row r="962">
          <cell r="S962" t="str">
            <v>0</v>
          </cell>
          <cell r="X962">
            <v>0</v>
          </cell>
        </row>
        <row r="963">
          <cell r="S963" t="str">
            <v>0</v>
          </cell>
          <cell r="X963">
            <v>0</v>
          </cell>
        </row>
        <row r="964">
          <cell r="S964" t="str">
            <v>0</v>
          </cell>
          <cell r="X964">
            <v>0</v>
          </cell>
        </row>
        <row r="965">
          <cell r="S965" t="str">
            <v>0</v>
          </cell>
          <cell r="X965">
            <v>0</v>
          </cell>
        </row>
        <row r="966">
          <cell r="S966" t="str">
            <v>0</v>
          </cell>
          <cell r="X966">
            <v>0</v>
          </cell>
        </row>
        <row r="967">
          <cell r="S967" t="str">
            <v>0</v>
          </cell>
          <cell r="X967">
            <v>0</v>
          </cell>
        </row>
        <row r="968">
          <cell r="S968" t="str">
            <v>0</v>
          </cell>
          <cell r="X968">
            <v>0</v>
          </cell>
        </row>
        <row r="969">
          <cell r="S969" t="str">
            <v>0</v>
          </cell>
          <cell r="X969">
            <v>0</v>
          </cell>
        </row>
        <row r="970">
          <cell r="S970" t="str">
            <v>0</v>
          </cell>
          <cell r="X970">
            <v>0</v>
          </cell>
        </row>
        <row r="971">
          <cell r="S971" t="str">
            <v>0</v>
          </cell>
          <cell r="X971">
            <v>0</v>
          </cell>
        </row>
        <row r="972">
          <cell r="S972" t="str">
            <v>0</v>
          </cell>
          <cell r="X972">
            <v>0</v>
          </cell>
        </row>
        <row r="973">
          <cell r="S973" t="str">
            <v>0</v>
          </cell>
          <cell r="X973">
            <v>0</v>
          </cell>
        </row>
        <row r="974">
          <cell r="S974" t="str">
            <v>0</v>
          </cell>
          <cell r="X974">
            <v>0</v>
          </cell>
        </row>
        <row r="975">
          <cell r="S975" t="str">
            <v>0</v>
          </cell>
          <cell r="X975">
            <v>0</v>
          </cell>
        </row>
        <row r="976">
          <cell r="S976" t="str">
            <v>0</v>
          </cell>
          <cell r="X976">
            <v>0</v>
          </cell>
        </row>
        <row r="977">
          <cell r="S977" t="str">
            <v>0</v>
          </cell>
          <cell r="X977">
            <v>0</v>
          </cell>
        </row>
        <row r="978">
          <cell r="S978" t="str">
            <v>0</v>
          </cell>
          <cell r="X978">
            <v>0</v>
          </cell>
        </row>
        <row r="979">
          <cell r="S979" t="str">
            <v>0</v>
          </cell>
          <cell r="X979">
            <v>0</v>
          </cell>
        </row>
        <row r="980">
          <cell r="S980" t="str">
            <v>0</v>
          </cell>
          <cell r="X980">
            <v>0</v>
          </cell>
        </row>
        <row r="981">
          <cell r="S981" t="str">
            <v>0</v>
          </cell>
          <cell r="X981">
            <v>0</v>
          </cell>
        </row>
        <row r="982">
          <cell r="S982" t="str">
            <v>0</v>
          </cell>
          <cell r="X982">
            <v>0</v>
          </cell>
        </row>
        <row r="983">
          <cell r="S983" t="str">
            <v>0</v>
          </cell>
          <cell r="X983">
            <v>0</v>
          </cell>
        </row>
        <row r="984">
          <cell r="S984" t="str">
            <v>0</v>
          </cell>
          <cell r="X984">
            <v>0</v>
          </cell>
        </row>
        <row r="985">
          <cell r="S985" t="str">
            <v>0</v>
          </cell>
          <cell r="X985">
            <v>0</v>
          </cell>
        </row>
        <row r="986">
          <cell r="S986" t="str">
            <v>0</v>
          </cell>
          <cell r="X986">
            <v>0</v>
          </cell>
        </row>
        <row r="987">
          <cell r="S987" t="str">
            <v>0</v>
          </cell>
          <cell r="X987">
            <v>0</v>
          </cell>
        </row>
        <row r="988">
          <cell r="S988" t="str">
            <v>0</v>
          </cell>
          <cell r="X988">
            <v>0</v>
          </cell>
        </row>
        <row r="989">
          <cell r="S989" t="str">
            <v>0</v>
          </cell>
          <cell r="X989">
            <v>0</v>
          </cell>
        </row>
        <row r="990">
          <cell r="S990" t="str">
            <v>0</v>
          </cell>
          <cell r="X990">
            <v>0</v>
          </cell>
        </row>
        <row r="991">
          <cell r="S991" t="str">
            <v>0</v>
          </cell>
          <cell r="X991">
            <v>0</v>
          </cell>
        </row>
        <row r="992">
          <cell r="S992" t="str">
            <v>0</v>
          </cell>
          <cell r="X992">
            <v>0</v>
          </cell>
        </row>
        <row r="993">
          <cell r="S993" t="str">
            <v>0</v>
          </cell>
          <cell r="X993">
            <v>0</v>
          </cell>
        </row>
        <row r="994">
          <cell r="S994" t="str">
            <v>0</v>
          </cell>
          <cell r="X994">
            <v>0</v>
          </cell>
        </row>
        <row r="995">
          <cell r="S995" t="str">
            <v>0</v>
          </cell>
          <cell r="X995">
            <v>0</v>
          </cell>
        </row>
        <row r="996">
          <cell r="S996" t="str">
            <v>0</v>
          </cell>
          <cell r="X996">
            <v>0</v>
          </cell>
        </row>
        <row r="997">
          <cell r="S997" t="str">
            <v>0</v>
          </cell>
          <cell r="X997">
            <v>0</v>
          </cell>
        </row>
        <row r="998">
          <cell r="S998" t="str">
            <v>0</v>
          </cell>
          <cell r="X998">
            <v>0</v>
          </cell>
        </row>
        <row r="999">
          <cell r="S999" t="str">
            <v>0</v>
          </cell>
          <cell r="X999">
            <v>0</v>
          </cell>
        </row>
        <row r="1000">
          <cell r="S1000" t="str">
            <v>0</v>
          </cell>
          <cell r="X1000">
            <v>0</v>
          </cell>
        </row>
        <row r="1001">
          <cell r="S1001" t="str">
            <v>0</v>
          </cell>
          <cell r="X1001">
            <v>0</v>
          </cell>
        </row>
        <row r="1002">
          <cell r="S1002" t="str">
            <v>0</v>
          </cell>
          <cell r="X1002">
            <v>0</v>
          </cell>
        </row>
        <row r="1003">
          <cell r="S1003" t="str">
            <v>0</v>
          </cell>
          <cell r="X1003">
            <v>0</v>
          </cell>
        </row>
        <row r="1004">
          <cell r="S1004" t="str">
            <v>0</v>
          </cell>
          <cell r="X1004">
            <v>0</v>
          </cell>
        </row>
        <row r="1005">
          <cell r="S1005" t="str">
            <v>0</v>
          </cell>
          <cell r="X1005">
            <v>0</v>
          </cell>
        </row>
        <row r="1006">
          <cell r="S1006" t="str">
            <v>0</v>
          </cell>
          <cell r="X1006">
            <v>0</v>
          </cell>
        </row>
        <row r="1007">
          <cell r="S1007" t="str">
            <v>0</v>
          </cell>
          <cell r="X1007">
            <v>0</v>
          </cell>
        </row>
        <row r="1008">
          <cell r="S1008" t="str">
            <v>0</v>
          </cell>
          <cell r="X1008">
            <v>0</v>
          </cell>
        </row>
        <row r="1009">
          <cell r="S1009" t="str">
            <v>0</v>
          </cell>
          <cell r="X1009">
            <v>0</v>
          </cell>
        </row>
        <row r="1010">
          <cell r="S1010" t="str">
            <v>0</v>
          </cell>
          <cell r="X1010">
            <v>0</v>
          </cell>
        </row>
        <row r="1011">
          <cell r="S1011" t="str">
            <v>0</v>
          </cell>
          <cell r="X1011">
            <v>0</v>
          </cell>
        </row>
        <row r="1012">
          <cell r="S1012" t="str">
            <v>0</v>
          </cell>
          <cell r="X1012">
            <v>0</v>
          </cell>
        </row>
        <row r="1013">
          <cell r="S1013" t="str">
            <v>0</v>
          </cell>
          <cell r="X1013">
            <v>0</v>
          </cell>
        </row>
        <row r="1014">
          <cell r="S1014" t="str">
            <v>0</v>
          </cell>
          <cell r="X1014">
            <v>0</v>
          </cell>
        </row>
        <row r="1015">
          <cell r="S1015" t="str">
            <v>0</v>
          </cell>
          <cell r="X1015">
            <v>0</v>
          </cell>
        </row>
        <row r="1016">
          <cell r="S1016" t="str">
            <v>0</v>
          </cell>
          <cell r="X1016">
            <v>0</v>
          </cell>
        </row>
        <row r="1017">
          <cell r="S1017" t="str">
            <v>0</v>
          </cell>
          <cell r="X1017">
            <v>0</v>
          </cell>
        </row>
        <row r="1018">
          <cell r="S1018" t="str">
            <v>0</v>
          </cell>
          <cell r="X1018">
            <v>0</v>
          </cell>
        </row>
        <row r="1019">
          <cell r="S1019" t="str">
            <v>0</v>
          </cell>
          <cell r="X1019">
            <v>0</v>
          </cell>
        </row>
        <row r="1020">
          <cell r="S1020" t="str">
            <v>0</v>
          </cell>
          <cell r="X1020">
            <v>0</v>
          </cell>
        </row>
        <row r="1021">
          <cell r="S1021" t="str">
            <v>0</v>
          </cell>
          <cell r="X1021">
            <v>0</v>
          </cell>
        </row>
        <row r="1022">
          <cell r="S1022" t="str">
            <v>0</v>
          </cell>
          <cell r="X1022">
            <v>0</v>
          </cell>
        </row>
        <row r="1023">
          <cell r="S1023" t="str">
            <v>0</v>
          </cell>
          <cell r="X1023">
            <v>0</v>
          </cell>
        </row>
        <row r="1024">
          <cell r="S1024" t="str">
            <v>0</v>
          </cell>
          <cell r="X1024">
            <v>0</v>
          </cell>
        </row>
        <row r="1025">
          <cell r="S1025" t="str">
            <v>0</v>
          </cell>
          <cell r="X1025">
            <v>0</v>
          </cell>
        </row>
        <row r="1026">
          <cell r="S1026" t="str">
            <v>0</v>
          </cell>
          <cell r="X1026">
            <v>0</v>
          </cell>
        </row>
        <row r="1027">
          <cell r="S1027" t="str">
            <v>0</v>
          </cell>
          <cell r="X1027">
            <v>0</v>
          </cell>
        </row>
        <row r="1028">
          <cell r="S1028" t="str">
            <v>0</v>
          </cell>
          <cell r="X1028">
            <v>0</v>
          </cell>
        </row>
        <row r="1029">
          <cell r="S1029" t="str">
            <v>0</v>
          </cell>
          <cell r="X1029">
            <v>0</v>
          </cell>
        </row>
        <row r="1030">
          <cell r="S1030" t="str">
            <v>0</v>
          </cell>
          <cell r="X1030">
            <v>0</v>
          </cell>
        </row>
        <row r="1031">
          <cell r="S1031" t="str">
            <v>0</v>
          </cell>
          <cell r="X1031">
            <v>0</v>
          </cell>
        </row>
        <row r="1032">
          <cell r="S1032" t="str">
            <v>0</v>
          </cell>
          <cell r="X1032">
            <v>0</v>
          </cell>
        </row>
        <row r="1033">
          <cell r="S1033" t="str">
            <v>0</v>
          </cell>
          <cell r="X1033">
            <v>0</v>
          </cell>
        </row>
        <row r="1034">
          <cell r="S1034" t="str">
            <v>0</v>
          </cell>
          <cell r="X1034">
            <v>0</v>
          </cell>
        </row>
        <row r="1035">
          <cell r="S1035" t="str">
            <v>0</v>
          </cell>
          <cell r="X1035">
            <v>0</v>
          </cell>
        </row>
        <row r="1036">
          <cell r="S1036" t="str">
            <v>0</v>
          </cell>
          <cell r="X1036">
            <v>0</v>
          </cell>
        </row>
        <row r="1037">
          <cell r="S1037" t="str">
            <v>0</v>
          </cell>
          <cell r="X1037">
            <v>0</v>
          </cell>
        </row>
        <row r="1038">
          <cell r="S1038" t="str">
            <v>0</v>
          </cell>
          <cell r="X1038">
            <v>0</v>
          </cell>
        </row>
        <row r="1039">
          <cell r="S1039" t="str">
            <v>0</v>
          </cell>
          <cell r="X1039">
            <v>0</v>
          </cell>
        </row>
        <row r="1040">
          <cell r="S1040" t="str">
            <v>0</v>
          </cell>
          <cell r="X1040">
            <v>0</v>
          </cell>
        </row>
        <row r="1041">
          <cell r="S1041" t="str">
            <v>0</v>
          </cell>
          <cell r="X1041">
            <v>0</v>
          </cell>
        </row>
        <row r="1042">
          <cell r="S1042" t="str">
            <v>0</v>
          </cell>
          <cell r="X1042">
            <v>0</v>
          </cell>
        </row>
        <row r="1043">
          <cell r="S1043" t="str">
            <v>0</v>
          </cell>
          <cell r="X1043">
            <v>0</v>
          </cell>
        </row>
        <row r="1044">
          <cell r="S1044" t="str">
            <v>0</v>
          </cell>
          <cell r="X1044">
            <v>0</v>
          </cell>
        </row>
        <row r="1045">
          <cell r="S1045" t="str">
            <v>0</v>
          </cell>
          <cell r="X1045">
            <v>0</v>
          </cell>
        </row>
        <row r="1046">
          <cell r="S1046" t="str">
            <v>0</v>
          </cell>
          <cell r="X1046">
            <v>0</v>
          </cell>
        </row>
        <row r="1047">
          <cell r="S1047" t="str">
            <v>0</v>
          </cell>
          <cell r="X1047">
            <v>0</v>
          </cell>
        </row>
        <row r="1048">
          <cell r="S1048" t="str">
            <v>0</v>
          </cell>
          <cell r="X1048">
            <v>0</v>
          </cell>
        </row>
        <row r="1049">
          <cell r="S1049" t="str">
            <v>0</v>
          </cell>
          <cell r="X1049">
            <v>0</v>
          </cell>
        </row>
        <row r="1050">
          <cell r="S1050" t="str">
            <v>0</v>
          </cell>
          <cell r="X1050">
            <v>0</v>
          </cell>
        </row>
        <row r="1051">
          <cell r="S1051" t="str">
            <v>0</v>
          </cell>
          <cell r="X1051">
            <v>0</v>
          </cell>
        </row>
        <row r="1052">
          <cell r="S1052" t="str">
            <v>0</v>
          </cell>
          <cell r="X1052">
            <v>0</v>
          </cell>
        </row>
        <row r="1053">
          <cell r="S1053" t="str">
            <v>0</v>
          </cell>
          <cell r="X1053">
            <v>0</v>
          </cell>
        </row>
        <row r="1054">
          <cell r="S1054" t="str">
            <v>0</v>
          </cell>
          <cell r="X1054">
            <v>0</v>
          </cell>
        </row>
        <row r="1055">
          <cell r="S1055" t="str">
            <v>0</v>
          </cell>
          <cell r="X1055">
            <v>0</v>
          </cell>
        </row>
        <row r="1056">
          <cell r="S1056" t="str">
            <v>0</v>
          </cell>
          <cell r="X1056">
            <v>0</v>
          </cell>
        </row>
        <row r="1057">
          <cell r="S1057" t="str">
            <v>0</v>
          </cell>
          <cell r="X1057">
            <v>0</v>
          </cell>
        </row>
        <row r="1058">
          <cell r="S1058" t="str">
            <v>0</v>
          </cell>
          <cell r="X1058">
            <v>0</v>
          </cell>
        </row>
        <row r="1059">
          <cell r="S1059" t="str">
            <v>0</v>
          </cell>
          <cell r="X1059">
            <v>0</v>
          </cell>
        </row>
        <row r="1060">
          <cell r="S1060" t="str">
            <v>0</v>
          </cell>
          <cell r="X1060">
            <v>0</v>
          </cell>
        </row>
        <row r="1061">
          <cell r="S1061" t="str">
            <v>0</v>
          </cell>
          <cell r="X1061">
            <v>0</v>
          </cell>
        </row>
        <row r="1062">
          <cell r="S1062" t="str">
            <v>0</v>
          </cell>
          <cell r="X1062">
            <v>0</v>
          </cell>
        </row>
        <row r="1063">
          <cell r="S1063" t="str">
            <v>0</v>
          </cell>
          <cell r="X1063">
            <v>0</v>
          </cell>
        </row>
        <row r="1064">
          <cell r="S1064" t="str">
            <v>0</v>
          </cell>
          <cell r="X1064">
            <v>0</v>
          </cell>
        </row>
        <row r="1065">
          <cell r="S1065" t="str">
            <v>0</v>
          </cell>
          <cell r="X1065">
            <v>0</v>
          </cell>
        </row>
        <row r="1066">
          <cell r="S1066" t="str">
            <v>0</v>
          </cell>
          <cell r="X1066">
            <v>0</v>
          </cell>
        </row>
        <row r="1067">
          <cell r="S1067" t="str">
            <v>0</v>
          </cell>
          <cell r="X1067">
            <v>0</v>
          </cell>
        </row>
        <row r="1068">
          <cell r="S1068" t="str">
            <v>0</v>
          </cell>
          <cell r="X1068">
            <v>0</v>
          </cell>
        </row>
        <row r="1069">
          <cell r="S1069" t="str">
            <v>0</v>
          </cell>
          <cell r="X1069">
            <v>0</v>
          </cell>
        </row>
        <row r="1070">
          <cell r="S1070" t="str">
            <v>0</v>
          </cell>
          <cell r="X1070">
            <v>0</v>
          </cell>
        </row>
        <row r="1071">
          <cell r="S1071" t="str">
            <v>0</v>
          </cell>
          <cell r="X1071">
            <v>0</v>
          </cell>
        </row>
        <row r="1072">
          <cell r="S1072" t="str">
            <v>0</v>
          </cell>
          <cell r="X1072">
            <v>0</v>
          </cell>
        </row>
        <row r="1073">
          <cell r="S1073" t="str">
            <v>0</v>
          </cell>
          <cell r="X1073">
            <v>0</v>
          </cell>
        </row>
        <row r="1074">
          <cell r="S1074" t="str">
            <v>0</v>
          </cell>
          <cell r="X1074">
            <v>0</v>
          </cell>
        </row>
        <row r="1075">
          <cell r="S1075" t="str">
            <v>0</v>
          </cell>
          <cell r="X1075">
            <v>0</v>
          </cell>
        </row>
        <row r="1076">
          <cell r="S1076" t="str">
            <v>0</v>
          </cell>
          <cell r="X1076">
            <v>0</v>
          </cell>
        </row>
        <row r="1077">
          <cell r="S1077" t="str">
            <v>0</v>
          </cell>
          <cell r="X1077">
            <v>0</v>
          </cell>
        </row>
        <row r="1078">
          <cell r="S1078" t="str">
            <v>0</v>
          </cell>
          <cell r="X1078">
            <v>0</v>
          </cell>
        </row>
        <row r="1079">
          <cell r="S1079" t="str">
            <v>0</v>
          </cell>
          <cell r="X1079">
            <v>0</v>
          </cell>
        </row>
        <row r="1080">
          <cell r="S1080" t="str">
            <v>0</v>
          </cell>
          <cell r="X1080">
            <v>0</v>
          </cell>
        </row>
        <row r="1081">
          <cell r="S1081" t="str">
            <v>0</v>
          </cell>
          <cell r="X1081">
            <v>0</v>
          </cell>
        </row>
        <row r="1082">
          <cell r="S1082" t="str">
            <v>0</v>
          </cell>
          <cell r="X1082">
            <v>0</v>
          </cell>
        </row>
        <row r="1083">
          <cell r="S1083" t="str">
            <v>0</v>
          </cell>
          <cell r="X1083">
            <v>0</v>
          </cell>
        </row>
        <row r="1084">
          <cell r="S1084" t="str">
            <v>0</v>
          </cell>
          <cell r="X1084">
            <v>0</v>
          </cell>
        </row>
        <row r="1085">
          <cell r="S1085" t="str">
            <v>0</v>
          </cell>
          <cell r="X1085">
            <v>0</v>
          </cell>
        </row>
        <row r="1086">
          <cell r="S1086" t="str">
            <v>0</v>
          </cell>
          <cell r="X1086">
            <v>0</v>
          </cell>
        </row>
        <row r="1087">
          <cell r="S1087" t="str">
            <v>0</v>
          </cell>
          <cell r="X1087">
            <v>0</v>
          </cell>
        </row>
        <row r="1088">
          <cell r="S1088" t="str">
            <v>0</v>
          </cell>
          <cell r="X1088">
            <v>0</v>
          </cell>
        </row>
        <row r="1089">
          <cell r="S1089" t="str">
            <v>0</v>
          </cell>
          <cell r="X1089">
            <v>0</v>
          </cell>
        </row>
        <row r="1090">
          <cell r="S1090" t="str">
            <v>0</v>
          </cell>
          <cell r="X1090">
            <v>0</v>
          </cell>
        </row>
        <row r="1091">
          <cell r="S1091" t="str">
            <v>0</v>
          </cell>
          <cell r="X1091">
            <v>0</v>
          </cell>
        </row>
        <row r="1092">
          <cell r="S1092" t="str">
            <v>0</v>
          </cell>
          <cell r="X1092">
            <v>0</v>
          </cell>
        </row>
        <row r="1093">
          <cell r="S1093" t="str">
            <v>0</v>
          </cell>
          <cell r="X1093">
            <v>0</v>
          </cell>
        </row>
        <row r="1094">
          <cell r="S1094" t="str">
            <v>0</v>
          </cell>
          <cell r="X1094">
            <v>0</v>
          </cell>
        </row>
        <row r="1095">
          <cell r="S1095" t="str">
            <v>0</v>
          </cell>
          <cell r="X1095">
            <v>0</v>
          </cell>
        </row>
        <row r="1096">
          <cell r="S1096" t="str">
            <v>0</v>
          </cell>
          <cell r="X1096">
            <v>0</v>
          </cell>
        </row>
        <row r="1097">
          <cell r="S1097" t="str">
            <v>0</v>
          </cell>
          <cell r="X1097">
            <v>0</v>
          </cell>
        </row>
        <row r="1098">
          <cell r="S1098" t="str">
            <v>0</v>
          </cell>
          <cell r="X1098">
            <v>0</v>
          </cell>
        </row>
        <row r="1099">
          <cell r="S1099" t="str">
            <v>0</v>
          </cell>
          <cell r="X1099">
            <v>0</v>
          </cell>
        </row>
        <row r="1100">
          <cell r="S1100" t="str">
            <v>0</v>
          </cell>
          <cell r="X1100">
            <v>0</v>
          </cell>
        </row>
        <row r="1101">
          <cell r="S1101" t="str">
            <v>0</v>
          </cell>
          <cell r="X1101">
            <v>0</v>
          </cell>
        </row>
        <row r="1102">
          <cell r="S1102" t="str">
            <v>0</v>
          </cell>
          <cell r="X1102">
            <v>0</v>
          </cell>
        </row>
        <row r="1103">
          <cell r="S1103" t="str">
            <v>0</v>
          </cell>
          <cell r="X1103">
            <v>0</v>
          </cell>
        </row>
        <row r="1104">
          <cell r="S1104" t="str">
            <v>0</v>
          </cell>
          <cell r="X1104">
            <v>0</v>
          </cell>
        </row>
        <row r="1105">
          <cell r="S1105" t="str">
            <v>0</v>
          </cell>
          <cell r="X1105">
            <v>0</v>
          </cell>
        </row>
        <row r="1106">
          <cell r="S1106" t="str">
            <v>0</v>
          </cell>
          <cell r="X1106">
            <v>0</v>
          </cell>
        </row>
        <row r="1107">
          <cell r="S1107" t="str">
            <v>0</v>
          </cell>
          <cell r="X1107">
            <v>0</v>
          </cell>
        </row>
        <row r="1108">
          <cell r="S1108" t="str">
            <v>0</v>
          </cell>
          <cell r="X1108">
            <v>0</v>
          </cell>
        </row>
        <row r="1109">
          <cell r="S1109" t="str">
            <v>0</v>
          </cell>
          <cell r="X1109">
            <v>0</v>
          </cell>
        </row>
        <row r="1110">
          <cell r="S1110" t="str">
            <v>0</v>
          </cell>
          <cell r="X1110">
            <v>0</v>
          </cell>
        </row>
        <row r="1111">
          <cell r="S1111" t="str">
            <v>0</v>
          </cell>
          <cell r="X1111">
            <v>0</v>
          </cell>
        </row>
        <row r="1112">
          <cell r="S1112" t="str">
            <v>0</v>
          </cell>
          <cell r="X1112">
            <v>0</v>
          </cell>
        </row>
        <row r="1113">
          <cell r="S1113" t="str">
            <v>0</v>
          </cell>
          <cell r="X1113">
            <v>0</v>
          </cell>
        </row>
        <row r="1114">
          <cell r="S1114" t="str">
            <v>0</v>
          </cell>
          <cell r="X1114">
            <v>0</v>
          </cell>
        </row>
        <row r="1115">
          <cell r="S1115" t="str">
            <v>0</v>
          </cell>
          <cell r="X1115">
            <v>0</v>
          </cell>
        </row>
        <row r="1116">
          <cell r="S1116" t="str">
            <v>0</v>
          </cell>
          <cell r="X1116">
            <v>0</v>
          </cell>
        </row>
        <row r="1117">
          <cell r="S1117" t="str">
            <v>0</v>
          </cell>
          <cell r="X1117">
            <v>0</v>
          </cell>
        </row>
        <row r="1118">
          <cell r="S1118" t="str">
            <v>0</v>
          </cell>
          <cell r="X1118">
            <v>0</v>
          </cell>
        </row>
        <row r="1119">
          <cell r="S1119" t="str">
            <v>0</v>
          </cell>
          <cell r="X1119">
            <v>0</v>
          </cell>
        </row>
        <row r="1120">
          <cell r="S1120" t="str">
            <v>0</v>
          </cell>
          <cell r="X1120">
            <v>0</v>
          </cell>
        </row>
        <row r="1121">
          <cell r="S1121" t="str">
            <v>0</v>
          </cell>
          <cell r="X1121">
            <v>0</v>
          </cell>
        </row>
        <row r="1122">
          <cell r="S1122" t="str">
            <v>0</v>
          </cell>
          <cell r="X1122">
            <v>0</v>
          </cell>
        </row>
        <row r="1123">
          <cell r="S1123" t="str">
            <v>0</v>
          </cell>
          <cell r="X1123">
            <v>0</v>
          </cell>
        </row>
        <row r="1124">
          <cell r="S1124" t="str">
            <v>0</v>
          </cell>
          <cell r="X1124">
            <v>0</v>
          </cell>
        </row>
        <row r="1125">
          <cell r="S1125" t="str">
            <v>0</v>
          </cell>
          <cell r="X1125">
            <v>0</v>
          </cell>
        </row>
        <row r="1126">
          <cell r="S1126" t="str">
            <v>0</v>
          </cell>
          <cell r="X1126">
            <v>0</v>
          </cell>
        </row>
        <row r="1127">
          <cell r="S1127" t="str">
            <v>0</v>
          </cell>
          <cell r="X1127">
            <v>0</v>
          </cell>
        </row>
        <row r="1128">
          <cell r="S1128" t="str">
            <v>0</v>
          </cell>
          <cell r="X1128">
            <v>0</v>
          </cell>
        </row>
        <row r="1129">
          <cell r="S1129" t="str">
            <v>0</v>
          </cell>
          <cell r="X1129">
            <v>0</v>
          </cell>
        </row>
        <row r="1130">
          <cell r="S1130" t="str">
            <v>0</v>
          </cell>
          <cell r="X1130">
            <v>0</v>
          </cell>
        </row>
        <row r="1131">
          <cell r="S1131" t="str">
            <v>0</v>
          </cell>
          <cell r="X1131">
            <v>0</v>
          </cell>
        </row>
        <row r="1132">
          <cell r="S1132" t="str">
            <v>0</v>
          </cell>
          <cell r="X1132">
            <v>0</v>
          </cell>
        </row>
        <row r="1133">
          <cell r="S1133" t="str">
            <v>0</v>
          </cell>
          <cell r="X1133">
            <v>0</v>
          </cell>
        </row>
        <row r="1134">
          <cell r="S1134" t="str">
            <v>0</v>
          </cell>
          <cell r="X1134">
            <v>0</v>
          </cell>
        </row>
        <row r="1135">
          <cell r="S1135" t="str">
            <v>0</v>
          </cell>
          <cell r="X1135">
            <v>0</v>
          </cell>
        </row>
        <row r="1136">
          <cell r="S1136" t="str">
            <v>0</v>
          </cell>
          <cell r="X1136">
            <v>0</v>
          </cell>
        </row>
        <row r="1137">
          <cell r="S1137" t="str">
            <v>0</v>
          </cell>
          <cell r="X1137">
            <v>0</v>
          </cell>
        </row>
        <row r="1138">
          <cell r="S1138" t="str">
            <v>0</v>
          </cell>
          <cell r="X1138">
            <v>0</v>
          </cell>
        </row>
        <row r="1139">
          <cell r="S1139" t="str">
            <v>0</v>
          </cell>
          <cell r="X1139">
            <v>0</v>
          </cell>
        </row>
        <row r="1140">
          <cell r="S1140" t="str">
            <v>0</v>
          </cell>
          <cell r="X1140">
            <v>0</v>
          </cell>
        </row>
        <row r="1141">
          <cell r="S1141" t="str">
            <v>0</v>
          </cell>
          <cell r="X1141">
            <v>0</v>
          </cell>
        </row>
        <row r="1142">
          <cell r="S1142" t="str">
            <v>0</v>
          </cell>
          <cell r="X1142">
            <v>0</v>
          </cell>
        </row>
        <row r="1143">
          <cell r="S1143" t="str">
            <v>0</v>
          </cell>
          <cell r="X1143">
            <v>0</v>
          </cell>
        </row>
        <row r="1144">
          <cell r="S1144" t="str">
            <v>0</v>
          </cell>
          <cell r="X1144">
            <v>0</v>
          </cell>
        </row>
        <row r="1145">
          <cell r="S1145" t="str">
            <v>0</v>
          </cell>
          <cell r="X1145">
            <v>0</v>
          </cell>
        </row>
        <row r="1146">
          <cell r="S1146" t="str">
            <v>0</v>
          </cell>
          <cell r="X1146">
            <v>0</v>
          </cell>
        </row>
        <row r="1147">
          <cell r="S1147" t="str">
            <v>0</v>
          </cell>
          <cell r="X1147">
            <v>0</v>
          </cell>
        </row>
        <row r="1148">
          <cell r="S1148" t="str">
            <v>0</v>
          </cell>
          <cell r="X1148">
            <v>0</v>
          </cell>
        </row>
        <row r="1149">
          <cell r="S1149" t="str">
            <v>0</v>
          </cell>
          <cell r="X1149">
            <v>0</v>
          </cell>
        </row>
        <row r="1150">
          <cell r="S1150" t="str">
            <v>0</v>
          </cell>
          <cell r="X1150">
            <v>0</v>
          </cell>
        </row>
        <row r="1151">
          <cell r="S1151" t="str">
            <v>0</v>
          </cell>
          <cell r="X1151">
            <v>0</v>
          </cell>
        </row>
        <row r="1152">
          <cell r="S1152" t="str">
            <v>0</v>
          </cell>
          <cell r="X1152">
            <v>0</v>
          </cell>
        </row>
        <row r="1153">
          <cell r="S1153" t="str">
            <v>0</v>
          </cell>
          <cell r="X1153">
            <v>0</v>
          </cell>
        </row>
        <row r="1154">
          <cell r="S1154" t="str">
            <v>0</v>
          </cell>
          <cell r="X1154">
            <v>0</v>
          </cell>
        </row>
        <row r="1155">
          <cell r="S1155" t="str">
            <v>0</v>
          </cell>
          <cell r="X1155">
            <v>0</v>
          </cell>
        </row>
        <row r="1156">
          <cell r="S1156" t="str">
            <v>0</v>
          </cell>
          <cell r="X1156">
            <v>0</v>
          </cell>
        </row>
        <row r="1157">
          <cell r="S1157" t="str">
            <v>0</v>
          </cell>
          <cell r="X1157">
            <v>0</v>
          </cell>
        </row>
        <row r="1158">
          <cell r="S1158" t="str">
            <v>0</v>
          </cell>
          <cell r="X1158">
            <v>0</v>
          </cell>
        </row>
        <row r="1159">
          <cell r="S1159" t="str">
            <v>0</v>
          </cell>
          <cell r="X1159">
            <v>0</v>
          </cell>
        </row>
        <row r="1160">
          <cell r="S1160" t="str">
            <v>0</v>
          </cell>
          <cell r="X1160">
            <v>0</v>
          </cell>
        </row>
        <row r="1161">
          <cell r="S1161" t="str">
            <v>0</v>
          </cell>
          <cell r="X1161">
            <v>0</v>
          </cell>
        </row>
        <row r="1162">
          <cell r="S1162" t="str">
            <v>0</v>
          </cell>
          <cell r="X1162">
            <v>0</v>
          </cell>
        </row>
        <row r="1163">
          <cell r="S1163" t="str">
            <v>0</v>
          </cell>
          <cell r="X1163">
            <v>0</v>
          </cell>
        </row>
        <row r="1164">
          <cell r="S1164" t="str">
            <v>0</v>
          </cell>
          <cell r="X1164">
            <v>0</v>
          </cell>
        </row>
        <row r="1165">
          <cell r="S1165" t="str">
            <v>0</v>
          </cell>
          <cell r="X1165">
            <v>0</v>
          </cell>
        </row>
        <row r="1166">
          <cell r="S1166" t="str">
            <v>0</v>
          </cell>
          <cell r="X1166">
            <v>0</v>
          </cell>
        </row>
        <row r="1167">
          <cell r="S1167" t="str">
            <v>0</v>
          </cell>
          <cell r="X1167">
            <v>0</v>
          </cell>
        </row>
        <row r="1168">
          <cell r="S1168" t="str">
            <v>0</v>
          </cell>
          <cell r="X1168">
            <v>0</v>
          </cell>
        </row>
        <row r="1169">
          <cell r="S1169" t="str">
            <v>0</v>
          </cell>
          <cell r="X1169">
            <v>0</v>
          </cell>
        </row>
        <row r="1170">
          <cell r="S1170" t="str">
            <v>0</v>
          </cell>
          <cell r="X1170">
            <v>0</v>
          </cell>
        </row>
        <row r="1171">
          <cell r="S1171" t="str">
            <v>0</v>
          </cell>
          <cell r="X1171">
            <v>0</v>
          </cell>
        </row>
        <row r="1172">
          <cell r="S1172" t="str">
            <v>0</v>
          </cell>
          <cell r="X1172">
            <v>0</v>
          </cell>
        </row>
        <row r="1173">
          <cell r="S1173" t="str">
            <v>0</v>
          </cell>
          <cell r="X1173">
            <v>0</v>
          </cell>
        </row>
        <row r="1174">
          <cell r="S1174" t="str">
            <v>0</v>
          </cell>
          <cell r="X1174">
            <v>0</v>
          </cell>
        </row>
        <row r="1175">
          <cell r="S1175" t="str">
            <v>0</v>
          </cell>
          <cell r="X1175">
            <v>0</v>
          </cell>
        </row>
        <row r="1176">
          <cell r="S1176" t="str">
            <v>0</v>
          </cell>
          <cell r="X1176">
            <v>0</v>
          </cell>
        </row>
        <row r="1177">
          <cell r="S1177" t="str">
            <v>0</v>
          </cell>
          <cell r="X1177">
            <v>0</v>
          </cell>
        </row>
        <row r="1178">
          <cell r="S1178" t="str">
            <v>0</v>
          </cell>
          <cell r="X1178">
            <v>0</v>
          </cell>
        </row>
        <row r="1179">
          <cell r="S1179" t="str">
            <v>0</v>
          </cell>
          <cell r="X1179">
            <v>0</v>
          </cell>
        </row>
        <row r="1180">
          <cell r="S1180" t="str">
            <v>0</v>
          </cell>
          <cell r="X1180">
            <v>0</v>
          </cell>
        </row>
        <row r="1181">
          <cell r="S1181" t="str">
            <v>0</v>
          </cell>
          <cell r="X1181">
            <v>0</v>
          </cell>
        </row>
        <row r="1182">
          <cell r="S1182" t="str">
            <v>0</v>
          </cell>
          <cell r="X1182">
            <v>0</v>
          </cell>
        </row>
        <row r="1183">
          <cell r="S1183" t="str">
            <v>0</v>
          </cell>
          <cell r="X1183">
            <v>0</v>
          </cell>
        </row>
        <row r="1184">
          <cell r="S1184" t="str">
            <v>0</v>
          </cell>
          <cell r="X1184">
            <v>0</v>
          </cell>
        </row>
        <row r="1185">
          <cell r="S1185" t="str">
            <v>0</v>
          </cell>
          <cell r="X1185">
            <v>0</v>
          </cell>
        </row>
        <row r="1186">
          <cell r="S1186" t="str">
            <v>0</v>
          </cell>
          <cell r="X1186">
            <v>0</v>
          </cell>
        </row>
        <row r="1187">
          <cell r="S1187" t="str">
            <v>0</v>
          </cell>
          <cell r="X1187">
            <v>0</v>
          </cell>
        </row>
        <row r="1188">
          <cell r="S1188" t="str">
            <v>0</v>
          </cell>
          <cell r="X1188">
            <v>0</v>
          </cell>
        </row>
        <row r="1189">
          <cell r="S1189" t="str">
            <v>0</v>
          </cell>
          <cell r="X1189">
            <v>0</v>
          </cell>
        </row>
        <row r="1190">
          <cell r="S1190" t="str">
            <v>0</v>
          </cell>
          <cell r="X1190">
            <v>0</v>
          </cell>
        </row>
        <row r="1191">
          <cell r="S1191" t="str">
            <v>0</v>
          </cell>
          <cell r="X1191">
            <v>0</v>
          </cell>
        </row>
        <row r="1192">
          <cell r="S1192" t="str">
            <v>0</v>
          </cell>
          <cell r="X1192">
            <v>0</v>
          </cell>
        </row>
        <row r="1193">
          <cell r="S1193" t="str">
            <v>0</v>
          </cell>
          <cell r="X1193">
            <v>0</v>
          </cell>
        </row>
        <row r="1194">
          <cell r="S1194" t="str">
            <v>0</v>
          </cell>
          <cell r="X1194">
            <v>0</v>
          </cell>
        </row>
        <row r="1195">
          <cell r="S1195" t="str">
            <v>0</v>
          </cell>
          <cell r="X1195">
            <v>0</v>
          </cell>
        </row>
        <row r="1196">
          <cell r="S1196" t="str">
            <v>0</v>
          </cell>
          <cell r="X1196">
            <v>0</v>
          </cell>
        </row>
        <row r="1197">
          <cell r="S1197" t="str">
            <v>0</v>
          </cell>
          <cell r="X1197">
            <v>0</v>
          </cell>
        </row>
        <row r="1198">
          <cell r="S1198" t="str">
            <v>0</v>
          </cell>
          <cell r="X1198">
            <v>0</v>
          </cell>
        </row>
        <row r="1199">
          <cell r="S1199" t="str">
            <v>0</v>
          </cell>
          <cell r="X1199">
            <v>0</v>
          </cell>
        </row>
        <row r="1200">
          <cell r="S1200" t="str">
            <v>0</v>
          </cell>
          <cell r="X1200">
            <v>0</v>
          </cell>
        </row>
        <row r="1201">
          <cell r="S1201" t="str">
            <v>0</v>
          </cell>
          <cell r="X1201">
            <v>0</v>
          </cell>
        </row>
        <row r="1202">
          <cell r="S1202" t="str">
            <v>0</v>
          </cell>
          <cell r="X1202">
            <v>0</v>
          </cell>
        </row>
        <row r="1203">
          <cell r="S1203" t="str">
            <v>0</v>
          </cell>
          <cell r="X1203">
            <v>0</v>
          </cell>
        </row>
        <row r="1204">
          <cell r="S1204" t="str">
            <v>0</v>
          </cell>
          <cell r="X1204">
            <v>0</v>
          </cell>
        </row>
        <row r="1205">
          <cell r="S1205" t="str">
            <v>0</v>
          </cell>
          <cell r="X1205">
            <v>0</v>
          </cell>
        </row>
        <row r="1206">
          <cell r="S1206" t="str">
            <v>0</v>
          </cell>
          <cell r="X1206">
            <v>0</v>
          </cell>
        </row>
        <row r="1207">
          <cell r="S1207" t="str">
            <v>0</v>
          </cell>
          <cell r="X1207">
            <v>0</v>
          </cell>
        </row>
        <row r="1208">
          <cell r="S1208" t="str">
            <v>0</v>
          </cell>
          <cell r="X1208">
            <v>0</v>
          </cell>
        </row>
        <row r="1209">
          <cell r="S1209" t="str">
            <v>0</v>
          </cell>
          <cell r="X1209">
            <v>0</v>
          </cell>
        </row>
        <row r="1210">
          <cell r="S1210" t="str">
            <v>0</v>
          </cell>
          <cell r="X1210">
            <v>0</v>
          </cell>
        </row>
        <row r="1211">
          <cell r="S1211" t="str">
            <v>0</v>
          </cell>
          <cell r="X1211">
            <v>0</v>
          </cell>
        </row>
        <row r="1212">
          <cell r="S1212" t="str">
            <v>0</v>
          </cell>
          <cell r="X1212">
            <v>0</v>
          </cell>
        </row>
        <row r="1213">
          <cell r="S1213" t="str">
            <v>0</v>
          </cell>
          <cell r="X1213">
            <v>0</v>
          </cell>
        </row>
        <row r="1214">
          <cell r="S1214" t="str">
            <v>0</v>
          </cell>
          <cell r="X1214">
            <v>0</v>
          </cell>
        </row>
        <row r="1215">
          <cell r="S1215" t="str">
            <v>0</v>
          </cell>
          <cell r="X1215">
            <v>0</v>
          </cell>
        </row>
        <row r="1216">
          <cell r="S1216" t="str">
            <v>0</v>
          </cell>
          <cell r="X1216">
            <v>0</v>
          </cell>
        </row>
        <row r="1217">
          <cell r="S1217" t="str">
            <v>0</v>
          </cell>
          <cell r="X1217">
            <v>0</v>
          </cell>
        </row>
        <row r="1218">
          <cell r="S1218" t="str">
            <v>0</v>
          </cell>
          <cell r="X1218">
            <v>0</v>
          </cell>
        </row>
        <row r="1219">
          <cell r="S1219" t="str">
            <v>0</v>
          </cell>
          <cell r="X1219">
            <v>0</v>
          </cell>
        </row>
        <row r="1220">
          <cell r="S1220" t="str">
            <v>0</v>
          </cell>
          <cell r="X1220">
            <v>0</v>
          </cell>
        </row>
        <row r="1221">
          <cell r="S1221" t="str">
            <v>0</v>
          </cell>
          <cell r="X1221">
            <v>0</v>
          </cell>
        </row>
        <row r="1222">
          <cell r="S1222" t="str">
            <v>0</v>
          </cell>
          <cell r="X1222">
            <v>0</v>
          </cell>
        </row>
        <row r="1223">
          <cell r="S1223" t="str">
            <v>0</v>
          </cell>
          <cell r="X1223">
            <v>0</v>
          </cell>
        </row>
        <row r="1224">
          <cell r="S1224" t="str">
            <v>0</v>
          </cell>
          <cell r="X1224">
            <v>0</v>
          </cell>
        </row>
        <row r="1225">
          <cell r="S1225" t="str">
            <v>0</v>
          </cell>
          <cell r="X1225">
            <v>0</v>
          </cell>
        </row>
        <row r="1226">
          <cell r="S1226" t="str">
            <v>0</v>
          </cell>
          <cell r="X1226">
            <v>0</v>
          </cell>
        </row>
        <row r="1227">
          <cell r="S1227" t="str">
            <v>0</v>
          </cell>
          <cell r="X1227">
            <v>0</v>
          </cell>
        </row>
        <row r="1228">
          <cell r="S1228" t="str">
            <v>0</v>
          </cell>
          <cell r="X1228">
            <v>0</v>
          </cell>
        </row>
        <row r="1229">
          <cell r="S1229" t="str">
            <v>0</v>
          </cell>
          <cell r="X1229">
            <v>0</v>
          </cell>
        </row>
        <row r="1230">
          <cell r="S1230" t="str">
            <v>0</v>
          </cell>
          <cell r="X1230">
            <v>0</v>
          </cell>
        </row>
        <row r="1231">
          <cell r="S1231" t="str">
            <v>0</v>
          </cell>
          <cell r="X1231">
            <v>0</v>
          </cell>
        </row>
        <row r="1232">
          <cell r="S1232" t="str">
            <v>0</v>
          </cell>
          <cell r="X1232">
            <v>0</v>
          </cell>
        </row>
        <row r="1233">
          <cell r="S1233" t="str">
            <v>0</v>
          </cell>
          <cell r="X1233">
            <v>0</v>
          </cell>
        </row>
        <row r="1234">
          <cell r="S1234" t="str">
            <v>0</v>
          </cell>
          <cell r="X1234">
            <v>0</v>
          </cell>
        </row>
        <row r="1235">
          <cell r="S1235" t="str">
            <v>0</v>
          </cell>
          <cell r="X1235">
            <v>0</v>
          </cell>
        </row>
        <row r="1236">
          <cell r="S1236" t="str">
            <v>0</v>
          </cell>
          <cell r="X1236">
            <v>0</v>
          </cell>
        </row>
        <row r="1237">
          <cell r="S1237" t="str">
            <v>0</v>
          </cell>
          <cell r="X1237">
            <v>0</v>
          </cell>
        </row>
        <row r="1238">
          <cell r="S1238" t="str">
            <v>0</v>
          </cell>
          <cell r="X1238">
            <v>0</v>
          </cell>
        </row>
        <row r="1239">
          <cell r="S1239" t="str">
            <v>0</v>
          </cell>
          <cell r="X1239">
            <v>0</v>
          </cell>
        </row>
        <row r="1240">
          <cell r="S1240" t="str">
            <v>0</v>
          </cell>
          <cell r="X1240">
            <v>0</v>
          </cell>
        </row>
        <row r="1241">
          <cell r="S1241" t="str">
            <v>0</v>
          </cell>
          <cell r="X1241">
            <v>0</v>
          </cell>
        </row>
        <row r="1242">
          <cell r="S1242" t="str">
            <v>0</v>
          </cell>
          <cell r="X1242">
            <v>0</v>
          </cell>
        </row>
        <row r="1243">
          <cell r="S1243" t="str">
            <v>0</v>
          </cell>
          <cell r="X1243">
            <v>0</v>
          </cell>
        </row>
        <row r="1244">
          <cell r="S1244" t="str">
            <v>0</v>
          </cell>
          <cell r="X1244">
            <v>0</v>
          </cell>
        </row>
        <row r="1245">
          <cell r="S1245" t="str">
            <v>0</v>
          </cell>
          <cell r="X1245">
            <v>0</v>
          </cell>
        </row>
        <row r="1246">
          <cell r="S1246" t="str">
            <v>0</v>
          </cell>
          <cell r="X1246">
            <v>0</v>
          </cell>
        </row>
        <row r="1247">
          <cell r="S1247" t="str">
            <v>0</v>
          </cell>
          <cell r="X1247">
            <v>0</v>
          </cell>
        </row>
        <row r="1248">
          <cell r="S1248" t="str">
            <v>0</v>
          </cell>
          <cell r="X1248">
            <v>0</v>
          </cell>
        </row>
        <row r="1249">
          <cell r="S1249" t="str">
            <v>0</v>
          </cell>
          <cell r="X1249">
            <v>0</v>
          </cell>
        </row>
        <row r="1250">
          <cell r="S1250" t="str">
            <v>0</v>
          </cell>
          <cell r="X1250">
            <v>0</v>
          </cell>
        </row>
        <row r="1251">
          <cell r="S1251" t="str">
            <v>0</v>
          </cell>
          <cell r="X1251">
            <v>0</v>
          </cell>
        </row>
        <row r="1252">
          <cell r="S1252" t="str">
            <v>0</v>
          </cell>
          <cell r="X1252">
            <v>0</v>
          </cell>
        </row>
        <row r="1253">
          <cell r="S1253" t="str">
            <v>0</v>
          </cell>
          <cell r="X1253">
            <v>0</v>
          </cell>
        </row>
        <row r="1254">
          <cell r="S1254" t="str">
            <v>0</v>
          </cell>
          <cell r="X1254">
            <v>0</v>
          </cell>
        </row>
        <row r="1255">
          <cell r="S1255" t="str">
            <v>0</v>
          </cell>
          <cell r="X1255">
            <v>0</v>
          </cell>
        </row>
        <row r="1256">
          <cell r="S1256" t="str">
            <v>0</v>
          </cell>
          <cell r="X1256">
            <v>0</v>
          </cell>
        </row>
        <row r="1257">
          <cell r="S1257" t="str">
            <v>0</v>
          </cell>
          <cell r="X1257">
            <v>0</v>
          </cell>
        </row>
        <row r="1258">
          <cell r="S1258" t="str">
            <v>0</v>
          </cell>
          <cell r="X1258">
            <v>0</v>
          </cell>
        </row>
        <row r="1259">
          <cell r="S1259" t="str">
            <v>0</v>
          </cell>
          <cell r="X1259">
            <v>0</v>
          </cell>
        </row>
        <row r="1260">
          <cell r="S1260" t="str">
            <v>0</v>
          </cell>
          <cell r="X1260">
            <v>0</v>
          </cell>
        </row>
        <row r="1261">
          <cell r="S1261" t="str">
            <v>0</v>
          </cell>
          <cell r="X1261">
            <v>0</v>
          </cell>
        </row>
        <row r="1262">
          <cell r="S1262" t="str">
            <v>0</v>
          </cell>
          <cell r="X1262">
            <v>0</v>
          </cell>
        </row>
        <row r="1263">
          <cell r="S1263" t="str">
            <v>0</v>
          </cell>
          <cell r="X1263">
            <v>0</v>
          </cell>
        </row>
        <row r="1264">
          <cell r="S1264" t="str">
            <v>0</v>
          </cell>
          <cell r="X1264">
            <v>0</v>
          </cell>
        </row>
        <row r="1265">
          <cell r="S1265" t="str">
            <v>0</v>
          </cell>
          <cell r="X1265">
            <v>0</v>
          </cell>
        </row>
        <row r="1266">
          <cell r="S1266" t="str">
            <v>0</v>
          </cell>
          <cell r="X1266">
            <v>0</v>
          </cell>
        </row>
        <row r="1267">
          <cell r="S1267" t="str">
            <v>0</v>
          </cell>
          <cell r="X1267">
            <v>0</v>
          </cell>
        </row>
        <row r="1268">
          <cell r="S1268" t="str">
            <v>0</v>
          </cell>
          <cell r="X1268">
            <v>0</v>
          </cell>
        </row>
        <row r="1269">
          <cell r="S1269" t="str">
            <v>0</v>
          </cell>
          <cell r="X1269">
            <v>0</v>
          </cell>
        </row>
        <row r="1270">
          <cell r="S1270" t="str">
            <v>0</v>
          </cell>
          <cell r="X1270">
            <v>0</v>
          </cell>
        </row>
        <row r="1271">
          <cell r="S1271" t="str">
            <v>0</v>
          </cell>
          <cell r="X1271">
            <v>0</v>
          </cell>
        </row>
        <row r="1272">
          <cell r="S1272" t="str">
            <v>0</v>
          </cell>
          <cell r="X1272">
            <v>0</v>
          </cell>
        </row>
        <row r="1273">
          <cell r="S1273" t="str">
            <v>0</v>
          </cell>
          <cell r="X1273">
            <v>0</v>
          </cell>
        </row>
        <row r="1274">
          <cell r="S1274" t="str">
            <v>0</v>
          </cell>
          <cell r="X1274">
            <v>0</v>
          </cell>
        </row>
        <row r="1275">
          <cell r="S1275" t="str">
            <v>0</v>
          </cell>
          <cell r="X1275">
            <v>0</v>
          </cell>
        </row>
        <row r="1276">
          <cell r="S1276" t="str">
            <v>0</v>
          </cell>
          <cell r="X1276">
            <v>0</v>
          </cell>
        </row>
        <row r="1277">
          <cell r="S1277" t="str">
            <v>0</v>
          </cell>
          <cell r="X1277">
            <v>0</v>
          </cell>
        </row>
        <row r="1278">
          <cell r="S1278" t="str">
            <v>0</v>
          </cell>
          <cell r="X1278">
            <v>0</v>
          </cell>
        </row>
        <row r="1279">
          <cell r="S1279" t="str">
            <v>0</v>
          </cell>
          <cell r="X1279">
            <v>0</v>
          </cell>
        </row>
        <row r="1280">
          <cell r="S1280" t="str">
            <v>0</v>
          </cell>
          <cell r="X1280">
            <v>0</v>
          </cell>
        </row>
        <row r="1281">
          <cell r="S1281" t="str">
            <v>0</v>
          </cell>
          <cell r="X1281">
            <v>0</v>
          </cell>
        </row>
        <row r="1282">
          <cell r="S1282" t="str">
            <v>0</v>
          </cell>
          <cell r="X1282">
            <v>0</v>
          </cell>
        </row>
        <row r="1283">
          <cell r="S1283" t="str">
            <v>0</v>
          </cell>
          <cell r="X1283">
            <v>0</v>
          </cell>
        </row>
        <row r="1284">
          <cell r="S1284" t="str">
            <v>0</v>
          </cell>
          <cell r="X1284">
            <v>0</v>
          </cell>
        </row>
        <row r="1285">
          <cell r="S1285" t="str">
            <v>0</v>
          </cell>
          <cell r="X1285">
            <v>0</v>
          </cell>
        </row>
        <row r="1286">
          <cell r="S1286" t="str">
            <v>0</v>
          </cell>
          <cell r="X1286">
            <v>0</v>
          </cell>
        </row>
        <row r="1287">
          <cell r="S1287" t="str">
            <v>0</v>
          </cell>
          <cell r="X1287">
            <v>0</v>
          </cell>
        </row>
        <row r="1288">
          <cell r="S1288" t="str">
            <v>0</v>
          </cell>
          <cell r="X1288">
            <v>0</v>
          </cell>
        </row>
        <row r="1289">
          <cell r="S1289" t="str">
            <v>0</v>
          </cell>
          <cell r="X1289">
            <v>0</v>
          </cell>
        </row>
        <row r="1290">
          <cell r="S1290" t="str">
            <v>0</v>
          </cell>
          <cell r="X1290">
            <v>0</v>
          </cell>
        </row>
        <row r="1291">
          <cell r="S1291" t="str">
            <v>0</v>
          </cell>
          <cell r="X1291">
            <v>0</v>
          </cell>
        </row>
        <row r="1292">
          <cell r="S1292" t="str">
            <v>0</v>
          </cell>
          <cell r="X1292">
            <v>0</v>
          </cell>
        </row>
        <row r="1293">
          <cell r="S1293" t="str">
            <v>0</v>
          </cell>
          <cell r="X1293">
            <v>0</v>
          </cell>
        </row>
        <row r="1294">
          <cell r="S1294" t="str">
            <v>0</v>
          </cell>
          <cell r="X1294">
            <v>0</v>
          </cell>
        </row>
        <row r="1295">
          <cell r="S1295" t="str">
            <v>0</v>
          </cell>
          <cell r="X1295">
            <v>0</v>
          </cell>
        </row>
        <row r="1296">
          <cell r="S1296" t="str">
            <v>0</v>
          </cell>
          <cell r="X1296">
            <v>0</v>
          </cell>
        </row>
        <row r="1297">
          <cell r="S1297" t="str">
            <v>0</v>
          </cell>
          <cell r="X1297">
            <v>0</v>
          </cell>
        </row>
        <row r="1298">
          <cell r="S1298" t="str">
            <v>0</v>
          </cell>
          <cell r="X1298">
            <v>0</v>
          </cell>
        </row>
        <row r="1299">
          <cell r="S1299" t="str">
            <v>0</v>
          </cell>
          <cell r="X1299">
            <v>0</v>
          </cell>
        </row>
        <row r="1300">
          <cell r="S1300" t="str">
            <v>0</v>
          </cell>
          <cell r="X1300">
            <v>0</v>
          </cell>
        </row>
        <row r="1301">
          <cell r="S1301" t="str">
            <v>0</v>
          </cell>
          <cell r="X1301">
            <v>0</v>
          </cell>
        </row>
        <row r="1302">
          <cell r="S1302" t="str">
            <v>0</v>
          </cell>
          <cell r="X1302">
            <v>0</v>
          </cell>
        </row>
        <row r="1303">
          <cell r="S1303" t="str">
            <v>0</v>
          </cell>
          <cell r="X1303">
            <v>0</v>
          </cell>
        </row>
        <row r="1304">
          <cell r="S1304" t="str">
            <v>0</v>
          </cell>
          <cell r="X1304">
            <v>0</v>
          </cell>
        </row>
        <row r="1305">
          <cell r="S1305" t="str">
            <v>0</v>
          </cell>
          <cell r="X1305">
            <v>0</v>
          </cell>
        </row>
        <row r="1306">
          <cell r="S1306" t="str">
            <v>0</v>
          </cell>
          <cell r="X1306">
            <v>0</v>
          </cell>
        </row>
        <row r="1307">
          <cell r="S1307" t="str">
            <v>0</v>
          </cell>
          <cell r="X1307">
            <v>0</v>
          </cell>
        </row>
        <row r="1308">
          <cell r="S1308" t="str">
            <v>0</v>
          </cell>
          <cell r="X1308">
            <v>0</v>
          </cell>
        </row>
        <row r="1309">
          <cell r="S1309" t="str">
            <v>0</v>
          </cell>
          <cell r="X1309">
            <v>0</v>
          </cell>
        </row>
        <row r="1310">
          <cell r="S1310" t="str">
            <v>0</v>
          </cell>
          <cell r="X1310">
            <v>0</v>
          </cell>
        </row>
        <row r="1311">
          <cell r="S1311" t="str">
            <v>0</v>
          </cell>
          <cell r="X1311">
            <v>0</v>
          </cell>
        </row>
        <row r="1312">
          <cell r="S1312" t="str">
            <v>0</v>
          </cell>
          <cell r="X1312">
            <v>0</v>
          </cell>
        </row>
        <row r="1313">
          <cell r="S1313" t="str">
            <v>0</v>
          </cell>
          <cell r="X1313">
            <v>0</v>
          </cell>
        </row>
        <row r="1314">
          <cell r="S1314" t="str">
            <v>0</v>
          </cell>
          <cell r="X1314">
            <v>0</v>
          </cell>
        </row>
        <row r="1315">
          <cell r="S1315" t="str">
            <v>0</v>
          </cell>
          <cell r="X1315">
            <v>0</v>
          </cell>
        </row>
        <row r="1316">
          <cell r="S1316" t="str">
            <v>0</v>
          </cell>
          <cell r="X1316">
            <v>0</v>
          </cell>
        </row>
        <row r="1317">
          <cell r="S1317" t="str">
            <v>0</v>
          </cell>
          <cell r="X1317">
            <v>0</v>
          </cell>
        </row>
        <row r="1318">
          <cell r="S1318" t="str">
            <v>0</v>
          </cell>
          <cell r="X1318">
            <v>0</v>
          </cell>
        </row>
        <row r="1319">
          <cell r="S1319" t="str">
            <v>0</v>
          </cell>
          <cell r="X1319">
            <v>0</v>
          </cell>
        </row>
        <row r="1320">
          <cell r="S1320" t="str">
            <v>0</v>
          </cell>
          <cell r="X1320">
            <v>0</v>
          </cell>
        </row>
        <row r="1321">
          <cell r="S1321" t="str">
            <v>0</v>
          </cell>
          <cell r="X1321">
            <v>0</v>
          </cell>
        </row>
        <row r="1322">
          <cell r="S1322" t="str">
            <v>0</v>
          </cell>
          <cell r="X1322">
            <v>0</v>
          </cell>
        </row>
        <row r="1323">
          <cell r="S1323" t="str">
            <v>0</v>
          </cell>
          <cell r="X1323">
            <v>0</v>
          </cell>
        </row>
        <row r="1324">
          <cell r="S1324" t="str">
            <v>0</v>
          </cell>
          <cell r="X1324">
            <v>0</v>
          </cell>
        </row>
        <row r="1325">
          <cell r="S1325" t="str">
            <v>0</v>
          </cell>
          <cell r="X1325">
            <v>0</v>
          </cell>
        </row>
        <row r="1326">
          <cell r="S1326" t="str">
            <v>0</v>
          </cell>
          <cell r="X1326">
            <v>0</v>
          </cell>
        </row>
        <row r="1327">
          <cell r="S1327" t="str">
            <v>0</v>
          </cell>
          <cell r="X1327">
            <v>0</v>
          </cell>
        </row>
        <row r="1328">
          <cell r="S1328" t="str">
            <v>0</v>
          </cell>
          <cell r="X1328">
            <v>0</v>
          </cell>
        </row>
        <row r="1329">
          <cell r="S1329" t="str">
            <v>0</v>
          </cell>
          <cell r="X1329">
            <v>0</v>
          </cell>
        </row>
        <row r="1330">
          <cell r="S1330" t="str">
            <v>0</v>
          </cell>
          <cell r="X1330">
            <v>0</v>
          </cell>
        </row>
        <row r="1331">
          <cell r="S1331" t="str">
            <v>0</v>
          </cell>
          <cell r="X1331">
            <v>0</v>
          </cell>
        </row>
        <row r="1332">
          <cell r="S1332" t="str">
            <v>0</v>
          </cell>
          <cell r="X1332">
            <v>0</v>
          </cell>
        </row>
        <row r="1333">
          <cell r="S1333" t="str">
            <v>0</v>
          </cell>
          <cell r="X1333">
            <v>0</v>
          </cell>
        </row>
        <row r="1334">
          <cell r="S1334" t="str">
            <v>0</v>
          </cell>
          <cell r="X1334">
            <v>0</v>
          </cell>
        </row>
        <row r="1335">
          <cell r="S1335" t="str">
            <v>0</v>
          </cell>
          <cell r="X1335">
            <v>0</v>
          </cell>
        </row>
        <row r="1336">
          <cell r="S1336" t="str">
            <v>0</v>
          </cell>
          <cell r="X1336">
            <v>0</v>
          </cell>
        </row>
        <row r="1337">
          <cell r="S1337" t="str">
            <v>0</v>
          </cell>
          <cell r="X1337">
            <v>0</v>
          </cell>
        </row>
        <row r="1338">
          <cell r="S1338" t="str">
            <v>0</v>
          </cell>
          <cell r="X1338">
            <v>0</v>
          </cell>
        </row>
        <row r="1339">
          <cell r="S1339" t="str">
            <v>0</v>
          </cell>
          <cell r="X1339">
            <v>0</v>
          </cell>
        </row>
        <row r="1340">
          <cell r="S1340" t="str">
            <v>0</v>
          </cell>
          <cell r="X1340">
            <v>0</v>
          </cell>
        </row>
        <row r="1341">
          <cell r="S1341" t="str">
            <v>0</v>
          </cell>
          <cell r="X1341">
            <v>0</v>
          </cell>
        </row>
        <row r="1342">
          <cell r="S1342" t="str">
            <v>0</v>
          </cell>
          <cell r="X1342">
            <v>0</v>
          </cell>
        </row>
        <row r="1343">
          <cell r="S1343" t="str">
            <v>0</v>
          </cell>
          <cell r="X1343">
            <v>0</v>
          </cell>
        </row>
        <row r="1344">
          <cell r="S1344" t="str">
            <v>0</v>
          </cell>
          <cell r="X1344">
            <v>0</v>
          </cell>
        </row>
        <row r="1345">
          <cell r="S1345" t="str">
            <v>0</v>
          </cell>
          <cell r="X1345">
            <v>0</v>
          </cell>
        </row>
        <row r="1346">
          <cell r="S1346" t="str">
            <v>0</v>
          </cell>
          <cell r="X1346">
            <v>0</v>
          </cell>
        </row>
        <row r="1347">
          <cell r="S1347" t="str">
            <v>0</v>
          </cell>
          <cell r="X1347">
            <v>0</v>
          </cell>
        </row>
        <row r="1348">
          <cell r="S1348" t="str">
            <v>0</v>
          </cell>
          <cell r="X1348">
            <v>0</v>
          </cell>
        </row>
        <row r="1349">
          <cell r="S1349" t="str">
            <v>0</v>
          </cell>
          <cell r="X1349">
            <v>0</v>
          </cell>
        </row>
        <row r="1350">
          <cell r="S1350" t="str">
            <v>0</v>
          </cell>
          <cell r="X1350">
            <v>0</v>
          </cell>
        </row>
        <row r="1351">
          <cell r="S1351" t="str">
            <v>0</v>
          </cell>
          <cell r="X1351">
            <v>0</v>
          </cell>
        </row>
        <row r="1352">
          <cell r="S1352" t="str">
            <v>0</v>
          </cell>
          <cell r="X1352">
            <v>0</v>
          </cell>
        </row>
        <row r="1353">
          <cell r="S1353" t="str">
            <v>0</v>
          </cell>
          <cell r="X1353">
            <v>0</v>
          </cell>
        </row>
        <row r="1354">
          <cell r="S1354" t="str">
            <v>0</v>
          </cell>
          <cell r="X1354">
            <v>0</v>
          </cell>
        </row>
        <row r="1355">
          <cell r="S1355" t="str">
            <v>0</v>
          </cell>
          <cell r="X1355">
            <v>0</v>
          </cell>
        </row>
        <row r="1356">
          <cell r="S1356" t="str">
            <v>0</v>
          </cell>
          <cell r="X1356">
            <v>0</v>
          </cell>
        </row>
        <row r="1357">
          <cell r="S1357" t="str">
            <v>0</v>
          </cell>
          <cell r="X1357">
            <v>0</v>
          </cell>
        </row>
        <row r="1358">
          <cell r="S1358" t="str">
            <v>0</v>
          </cell>
          <cell r="X1358">
            <v>0</v>
          </cell>
        </row>
        <row r="1359">
          <cell r="S1359" t="str">
            <v>0</v>
          </cell>
          <cell r="X1359">
            <v>0</v>
          </cell>
        </row>
        <row r="1360">
          <cell r="S1360" t="str">
            <v>0</v>
          </cell>
          <cell r="X1360">
            <v>0</v>
          </cell>
        </row>
        <row r="1361">
          <cell r="S1361" t="str">
            <v>0</v>
          </cell>
          <cell r="X1361">
            <v>0</v>
          </cell>
        </row>
        <row r="1362">
          <cell r="S1362" t="str">
            <v>0</v>
          </cell>
          <cell r="X1362">
            <v>0</v>
          </cell>
        </row>
        <row r="1363">
          <cell r="S1363" t="str">
            <v>0</v>
          </cell>
          <cell r="X1363">
            <v>0</v>
          </cell>
        </row>
        <row r="1364">
          <cell r="S1364" t="str">
            <v>0</v>
          </cell>
          <cell r="X1364">
            <v>0</v>
          </cell>
        </row>
        <row r="1365">
          <cell r="S1365" t="str">
            <v>0</v>
          </cell>
          <cell r="X1365">
            <v>0</v>
          </cell>
        </row>
        <row r="1366">
          <cell r="S1366" t="str">
            <v>0</v>
          </cell>
          <cell r="X1366">
            <v>0</v>
          </cell>
        </row>
        <row r="1367">
          <cell r="S1367" t="str">
            <v>0</v>
          </cell>
          <cell r="X1367">
            <v>0</v>
          </cell>
        </row>
        <row r="1368">
          <cell r="S1368" t="str">
            <v>0</v>
          </cell>
          <cell r="X1368">
            <v>0</v>
          </cell>
        </row>
        <row r="1369">
          <cell r="S1369" t="str">
            <v>0</v>
          </cell>
          <cell r="X1369">
            <v>0</v>
          </cell>
        </row>
        <row r="1370">
          <cell r="S1370" t="str">
            <v>0</v>
          </cell>
          <cell r="X1370">
            <v>0</v>
          </cell>
        </row>
        <row r="1371">
          <cell r="S1371" t="str">
            <v>0</v>
          </cell>
          <cell r="X1371">
            <v>0</v>
          </cell>
        </row>
        <row r="1372">
          <cell r="S1372" t="str">
            <v>0</v>
          </cell>
          <cell r="X1372">
            <v>0</v>
          </cell>
        </row>
        <row r="1373">
          <cell r="S1373" t="str">
            <v>0</v>
          </cell>
          <cell r="X1373">
            <v>0</v>
          </cell>
        </row>
        <row r="1374">
          <cell r="S1374" t="str">
            <v>0</v>
          </cell>
          <cell r="X1374">
            <v>0</v>
          </cell>
        </row>
        <row r="1375">
          <cell r="S1375" t="str">
            <v>0</v>
          </cell>
          <cell r="X1375">
            <v>0</v>
          </cell>
        </row>
        <row r="1376">
          <cell r="S1376" t="str">
            <v>0</v>
          </cell>
          <cell r="X1376">
            <v>0</v>
          </cell>
        </row>
        <row r="1377">
          <cell r="S1377" t="str">
            <v>0</v>
          </cell>
          <cell r="X1377">
            <v>0</v>
          </cell>
        </row>
        <row r="1378">
          <cell r="S1378" t="str">
            <v>0</v>
          </cell>
          <cell r="X1378">
            <v>0</v>
          </cell>
        </row>
        <row r="1379">
          <cell r="S1379" t="str">
            <v>0</v>
          </cell>
          <cell r="X1379">
            <v>0</v>
          </cell>
        </row>
        <row r="1380">
          <cell r="S1380" t="str">
            <v>0</v>
          </cell>
          <cell r="X1380">
            <v>0</v>
          </cell>
        </row>
        <row r="1381">
          <cell r="S1381" t="str">
            <v>0</v>
          </cell>
          <cell r="X1381">
            <v>0</v>
          </cell>
        </row>
        <row r="1382">
          <cell r="S1382" t="str">
            <v>0</v>
          </cell>
          <cell r="X1382">
            <v>0</v>
          </cell>
        </row>
        <row r="1383">
          <cell r="S1383" t="str">
            <v>0</v>
          </cell>
          <cell r="X1383">
            <v>0</v>
          </cell>
        </row>
        <row r="1384">
          <cell r="S1384" t="str">
            <v>0</v>
          </cell>
          <cell r="X1384">
            <v>0</v>
          </cell>
        </row>
        <row r="1385">
          <cell r="S1385" t="str">
            <v>0</v>
          </cell>
          <cell r="X1385">
            <v>0</v>
          </cell>
        </row>
        <row r="1386">
          <cell r="S1386" t="str">
            <v>0</v>
          </cell>
          <cell r="X1386">
            <v>0</v>
          </cell>
        </row>
        <row r="1387">
          <cell r="S1387" t="str">
            <v>0</v>
          </cell>
          <cell r="X1387">
            <v>0</v>
          </cell>
        </row>
        <row r="1388">
          <cell r="S1388" t="str">
            <v>0</v>
          </cell>
          <cell r="X1388">
            <v>0</v>
          </cell>
        </row>
        <row r="1389">
          <cell r="S1389" t="str">
            <v>0</v>
          </cell>
          <cell r="X1389">
            <v>0</v>
          </cell>
        </row>
        <row r="1390">
          <cell r="S1390" t="str">
            <v>0</v>
          </cell>
          <cell r="X1390">
            <v>0</v>
          </cell>
        </row>
        <row r="1391">
          <cell r="S1391" t="str">
            <v>0</v>
          </cell>
          <cell r="X1391">
            <v>0</v>
          </cell>
        </row>
        <row r="1392">
          <cell r="S1392" t="str">
            <v>0</v>
          </cell>
          <cell r="X1392">
            <v>0</v>
          </cell>
        </row>
        <row r="1393">
          <cell r="S1393" t="str">
            <v>0</v>
          </cell>
          <cell r="X1393">
            <v>0</v>
          </cell>
        </row>
        <row r="1394">
          <cell r="S1394" t="str">
            <v>0</v>
          </cell>
          <cell r="X1394">
            <v>0</v>
          </cell>
        </row>
        <row r="1395">
          <cell r="S1395" t="str">
            <v>0</v>
          </cell>
          <cell r="X1395">
            <v>0</v>
          </cell>
        </row>
        <row r="1396">
          <cell r="S1396" t="str">
            <v>0</v>
          </cell>
          <cell r="X1396">
            <v>0</v>
          </cell>
        </row>
        <row r="1397">
          <cell r="S1397" t="str">
            <v>0</v>
          </cell>
          <cell r="X1397">
            <v>0</v>
          </cell>
        </row>
        <row r="1398">
          <cell r="S1398" t="str">
            <v>0</v>
          </cell>
          <cell r="X1398">
            <v>0</v>
          </cell>
        </row>
        <row r="1399">
          <cell r="S1399" t="str">
            <v>0</v>
          </cell>
          <cell r="X1399">
            <v>0</v>
          </cell>
        </row>
        <row r="1400">
          <cell r="S1400" t="str">
            <v>0</v>
          </cell>
          <cell r="X1400">
            <v>0</v>
          </cell>
        </row>
        <row r="1401">
          <cell r="S1401" t="str">
            <v>0</v>
          </cell>
          <cell r="X1401">
            <v>0</v>
          </cell>
        </row>
        <row r="1402">
          <cell r="S1402" t="str">
            <v>0</v>
          </cell>
          <cell r="X1402">
            <v>0</v>
          </cell>
        </row>
        <row r="1403">
          <cell r="S1403" t="str">
            <v>0</v>
          </cell>
          <cell r="X1403">
            <v>0</v>
          </cell>
        </row>
        <row r="1404">
          <cell r="S1404" t="str">
            <v>0</v>
          </cell>
          <cell r="X1404">
            <v>0</v>
          </cell>
        </row>
        <row r="1405">
          <cell r="S1405" t="str">
            <v>0</v>
          </cell>
          <cell r="X1405">
            <v>0</v>
          </cell>
        </row>
        <row r="1406">
          <cell r="S1406" t="str">
            <v>0</v>
          </cell>
          <cell r="X1406">
            <v>0</v>
          </cell>
        </row>
        <row r="1407">
          <cell r="S1407" t="str">
            <v>0</v>
          </cell>
          <cell r="X1407">
            <v>0</v>
          </cell>
        </row>
        <row r="1408">
          <cell r="S1408" t="str">
            <v>0</v>
          </cell>
          <cell r="X1408">
            <v>0</v>
          </cell>
        </row>
        <row r="1409">
          <cell r="S1409" t="str">
            <v>0</v>
          </cell>
          <cell r="X1409">
            <v>0</v>
          </cell>
        </row>
        <row r="1410">
          <cell r="S1410" t="str">
            <v>0</v>
          </cell>
          <cell r="X1410">
            <v>0</v>
          </cell>
        </row>
        <row r="1411">
          <cell r="S1411" t="str">
            <v>0</v>
          </cell>
          <cell r="X1411">
            <v>0</v>
          </cell>
        </row>
        <row r="1412">
          <cell r="S1412" t="str">
            <v>0</v>
          </cell>
          <cell r="X1412">
            <v>0</v>
          </cell>
        </row>
        <row r="1413">
          <cell r="S1413" t="str">
            <v>0</v>
          </cell>
          <cell r="X1413">
            <v>0</v>
          </cell>
        </row>
        <row r="1414">
          <cell r="S1414" t="str">
            <v>0</v>
          </cell>
          <cell r="X1414">
            <v>0</v>
          </cell>
        </row>
        <row r="1415">
          <cell r="S1415" t="str">
            <v>0</v>
          </cell>
          <cell r="X1415">
            <v>0</v>
          </cell>
        </row>
        <row r="1416">
          <cell r="S1416" t="str">
            <v>0</v>
          </cell>
          <cell r="X1416">
            <v>0</v>
          </cell>
        </row>
        <row r="1417">
          <cell r="S1417" t="str">
            <v>0</v>
          </cell>
          <cell r="X1417">
            <v>0</v>
          </cell>
        </row>
        <row r="1418">
          <cell r="S1418" t="str">
            <v>0</v>
          </cell>
          <cell r="X1418">
            <v>0</v>
          </cell>
        </row>
        <row r="1419">
          <cell r="S1419" t="str">
            <v>0</v>
          </cell>
          <cell r="X1419">
            <v>0</v>
          </cell>
        </row>
        <row r="1420">
          <cell r="S1420" t="str">
            <v>0</v>
          </cell>
          <cell r="X1420">
            <v>0</v>
          </cell>
        </row>
        <row r="1421">
          <cell r="S1421" t="str">
            <v>0</v>
          </cell>
          <cell r="X1421">
            <v>0</v>
          </cell>
        </row>
        <row r="1422">
          <cell r="S1422" t="str">
            <v>0</v>
          </cell>
          <cell r="X1422">
            <v>0</v>
          </cell>
        </row>
        <row r="1423">
          <cell r="S1423" t="str">
            <v>0</v>
          </cell>
          <cell r="X1423">
            <v>0</v>
          </cell>
        </row>
        <row r="1424">
          <cell r="S1424" t="str">
            <v>0</v>
          </cell>
          <cell r="X1424">
            <v>0</v>
          </cell>
        </row>
        <row r="1425">
          <cell r="S1425" t="str">
            <v>0</v>
          </cell>
          <cell r="X1425">
            <v>0</v>
          </cell>
        </row>
        <row r="1426">
          <cell r="S1426" t="str">
            <v>0</v>
          </cell>
          <cell r="X1426">
            <v>0</v>
          </cell>
        </row>
        <row r="1427">
          <cell r="S1427" t="str">
            <v>0</v>
          </cell>
          <cell r="X1427">
            <v>0</v>
          </cell>
        </row>
        <row r="1428">
          <cell r="S1428" t="str">
            <v>0</v>
          </cell>
          <cell r="X1428">
            <v>0</v>
          </cell>
        </row>
        <row r="1429">
          <cell r="S1429" t="str">
            <v>0</v>
          </cell>
          <cell r="X1429">
            <v>0</v>
          </cell>
        </row>
        <row r="1430">
          <cell r="S1430" t="str">
            <v>0</v>
          </cell>
          <cell r="X1430">
            <v>0</v>
          </cell>
        </row>
        <row r="1431">
          <cell r="S1431" t="str">
            <v>0</v>
          </cell>
          <cell r="X1431">
            <v>0</v>
          </cell>
        </row>
        <row r="1432">
          <cell r="S1432" t="str">
            <v>0</v>
          </cell>
          <cell r="X1432">
            <v>0</v>
          </cell>
        </row>
        <row r="1433">
          <cell r="S1433" t="str">
            <v>0</v>
          </cell>
          <cell r="X1433">
            <v>0</v>
          </cell>
        </row>
        <row r="1434">
          <cell r="S1434" t="str">
            <v>0</v>
          </cell>
          <cell r="X1434">
            <v>0</v>
          </cell>
        </row>
        <row r="1435">
          <cell r="S1435" t="str">
            <v>0</v>
          </cell>
          <cell r="X1435">
            <v>0</v>
          </cell>
        </row>
        <row r="1436">
          <cell r="S1436" t="str">
            <v>0</v>
          </cell>
          <cell r="X1436">
            <v>0</v>
          </cell>
        </row>
        <row r="1437">
          <cell r="S1437" t="str">
            <v>0</v>
          </cell>
          <cell r="X1437">
            <v>0</v>
          </cell>
        </row>
        <row r="1438">
          <cell r="S1438" t="str">
            <v>0</v>
          </cell>
          <cell r="X1438">
            <v>0</v>
          </cell>
        </row>
        <row r="1439">
          <cell r="S1439" t="str">
            <v>0</v>
          </cell>
          <cell r="X1439">
            <v>0</v>
          </cell>
        </row>
        <row r="1440">
          <cell r="S1440" t="str">
            <v>0</v>
          </cell>
          <cell r="X1440">
            <v>0</v>
          </cell>
        </row>
        <row r="1441">
          <cell r="S1441" t="str">
            <v>0</v>
          </cell>
          <cell r="X1441">
            <v>0</v>
          </cell>
        </row>
        <row r="1442">
          <cell r="S1442" t="str">
            <v>0</v>
          </cell>
          <cell r="X1442">
            <v>0</v>
          </cell>
        </row>
        <row r="1443">
          <cell r="S1443" t="str">
            <v>0</v>
          </cell>
          <cell r="X1443">
            <v>0</v>
          </cell>
        </row>
        <row r="1444">
          <cell r="S1444" t="str">
            <v>0</v>
          </cell>
          <cell r="X1444">
            <v>0</v>
          </cell>
        </row>
        <row r="1445">
          <cell r="S1445" t="str">
            <v>0</v>
          </cell>
          <cell r="X1445">
            <v>0</v>
          </cell>
        </row>
        <row r="1446">
          <cell r="S1446" t="str">
            <v>0</v>
          </cell>
          <cell r="X1446">
            <v>0</v>
          </cell>
        </row>
        <row r="1447">
          <cell r="S1447" t="str">
            <v>0</v>
          </cell>
          <cell r="X1447">
            <v>0</v>
          </cell>
        </row>
        <row r="1448">
          <cell r="S1448" t="str">
            <v>0</v>
          </cell>
          <cell r="X1448">
            <v>0</v>
          </cell>
        </row>
        <row r="1449">
          <cell r="S1449" t="str">
            <v>0</v>
          </cell>
          <cell r="X1449">
            <v>0</v>
          </cell>
        </row>
        <row r="1450">
          <cell r="S1450" t="str">
            <v>0</v>
          </cell>
          <cell r="X1450">
            <v>0</v>
          </cell>
        </row>
        <row r="1451">
          <cell r="S1451" t="str">
            <v>0</v>
          </cell>
          <cell r="X1451">
            <v>0</v>
          </cell>
        </row>
        <row r="1452">
          <cell r="S1452" t="str">
            <v>0</v>
          </cell>
          <cell r="X1452">
            <v>0</v>
          </cell>
        </row>
        <row r="1453">
          <cell r="S1453" t="str">
            <v>0</v>
          </cell>
          <cell r="X1453">
            <v>0</v>
          </cell>
        </row>
        <row r="1454">
          <cell r="S1454" t="str">
            <v>0</v>
          </cell>
          <cell r="X1454">
            <v>0</v>
          </cell>
        </row>
        <row r="1455">
          <cell r="S1455" t="str">
            <v>0</v>
          </cell>
          <cell r="X1455">
            <v>0</v>
          </cell>
        </row>
        <row r="1456">
          <cell r="S1456" t="str">
            <v>0</v>
          </cell>
          <cell r="X1456">
            <v>0</v>
          </cell>
        </row>
        <row r="1457">
          <cell r="S1457" t="str">
            <v>0</v>
          </cell>
          <cell r="X1457">
            <v>0</v>
          </cell>
        </row>
        <row r="1458">
          <cell r="S1458" t="str">
            <v>0</v>
          </cell>
          <cell r="X1458">
            <v>0</v>
          </cell>
        </row>
        <row r="1459">
          <cell r="S1459" t="str">
            <v>0</v>
          </cell>
          <cell r="X1459">
            <v>0</v>
          </cell>
        </row>
        <row r="1460">
          <cell r="S1460" t="str">
            <v>0</v>
          </cell>
          <cell r="X1460">
            <v>0</v>
          </cell>
        </row>
        <row r="1461">
          <cell r="S1461" t="str">
            <v>0</v>
          </cell>
          <cell r="X1461">
            <v>0</v>
          </cell>
        </row>
        <row r="1462">
          <cell r="S1462" t="str">
            <v>0</v>
          </cell>
          <cell r="X1462">
            <v>0</v>
          </cell>
        </row>
        <row r="1463">
          <cell r="S1463" t="str">
            <v>0</v>
          </cell>
          <cell r="X1463">
            <v>0</v>
          </cell>
        </row>
        <row r="1464">
          <cell r="S1464" t="str">
            <v>0</v>
          </cell>
          <cell r="X1464">
            <v>0</v>
          </cell>
        </row>
        <row r="1465">
          <cell r="S1465" t="str">
            <v>0</v>
          </cell>
          <cell r="X1465">
            <v>0</v>
          </cell>
        </row>
        <row r="1466">
          <cell r="S1466" t="str">
            <v>0</v>
          </cell>
          <cell r="X1466">
            <v>0</v>
          </cell>
        </row>
        <row r="1467">
          <cell r="S1467" t="str">
            <v>0</v>
          </cell>
          <cell r="X1467">
            <v>0</v>
          </cell>
        </row>
        <row r="1468">
          <cell r="S1468" t="str">
            <v>0</v>
          </cell>
          <cell r="X1468">
            <v>0</v>
          </cell>
        </row>
        <row r="1469">
          <cell r="S1469" t="str">
            <v>0</v>
          </cell>
          <cell r="X1469">
            <v>0</v>
          </cell>
        </row>
        <row r="1470">
          <cell r="S1470" t="str">
            <v>0</v>
          </cell>
          <cell r="X1470">
            <v>0</v>
          </cell>
        </row>
        <row r="1471">
          <cell r="S1471" t="str">
            <v>0</v>
          </cell>
          <cell r="X1471">
            <v>0</v>
          </cell>
        </row>
        <row r="1472">
          <cell r="S1472" t="str">
            <v>0</v>
          </cell>
          <cell r="X1472">
            <v>0</v>
          </cell>
        </row>
        <row r="1473">
          <cell r="S1473" t="str">
            <v>0</v>
          </cell>
          <cell r="X1473">
            <v>0</v>
          </cell>
        </row>
        <row r="1474">
          <cell r="S1474" t="str">
            <v>0</v>
          </cell>
          <cell r="X1474">
            <v>0</v>
          </cell>
        </row>
        <row r="1475">
          <cell r="S1475" t="str">
            <v>0</v>
          </cell>
          <cell r="X1475">
            <v>0</v>
          </cell>
        </row>
        <row r="1476">
          <cell r="S1476" t="str">
            <v>0</v>
          </cell>
          <cell r="X1476">
            <v>0</v>
          </cell>
        </row>
        <row r="1477">
          <cell r="S1477" t="str">
            <v>0</v>
          </cell>
          <cell r="X1477">
            <v>0</v>
          </cell>
        </row>
        <row r="1478">
          <cell r="S1478" t="str">
            <v>0</v>
          </cell>
          <cell r="X1478">
            <v>0</v>
          </cell>
        </row>
        <row r="1479">
          <cell r="S1479" t="str">
            <v>0</v>
          </cell>
          <cell r="X1479">
            <v>0</v>
          </cell>
        </row>
        <row r="1480">
          <cell r="S1480" t="str">
            <v>0</v>
          </cell>
          <cell r="X1480">
            <v>0</v>
          </cell>
        </row>
        <row r="1481">
          <cell r="S1481" t="str">
            <v>0</v>
          </cell>
          <cell r="X1481">
            <v>0</v>
          </cell>
        </row>
        <row r="1482">
          <cell r="S1482" t="str">
            <v>0</v>
          </cell>
          <cell r="X1482">
            <v>0</v>
          </cell>
        </row>
        <row r="1483">
          <cell r="S1483" t="str">
            <v>0</v>
          </cell>
          <cell r="X1483">
            <v>0</v>
          </cell>
        </row>
        <row r="1484">
          <cell r="S1484" t="str">
            <v>0</v>
          </cell>
          <cell r="X1484">
            <v>0</v>
          </cell>
        </row>
        <row r="1485">
          <cell r="S1485" t="str">
            <v>0</v>
          </cell>
          <cell r="X1485">
            <v>0</v>
          </cell>
        </row>
        <row r="1486">
          <cell r="S1486" t="str">
            <v>0</v>
          </cell>
          <cell r="X1486">
            <v>0</v>
          </cell>
        </row>
        <row r="1487">
          <cell r="S1487" t="str">
            <v>0</v>
          </cell>
          <cell r="X1487">
            <v>0</v>
          </cell>
        </row>
        <row r="1488">
          <cell r="S1488" t="str">
            <v>0</v>
          </cell>
          <cell r="X1488">
            <v>0</v>
          </cell>
        </row>
        <row r="1489">
          <cell r="S1489" t="str">
            <v>0</v>
          </cell>
          <cell r="X1489">
            <v>0</v>
          </cell>
        </row>
        <row r="1490">
          <cell r="S1490" t="str">
            <v>0</v>
          </cell>
          <cell r="X1490">
            <v>0</v>
          </cell>
        </row>
        <row r="1491">
          <cell r="S1491" t="str">
            <v>0</v>
          </cell>
          <cell r="X1491">
            <v>0</v>
          </cell>
        </row>
        <row r="1492">
          <cell r="S1492" t="str">
            <v>0</v>
          </cell>
          <cell r="X1492">
            <v>0</v>
          </cell>
        </row>
        <row r="1493">
          <cell r="S1493" t="str">
            <v>0</v>
          </cell>
          <cell r="X1493">
            <v>0</v>
          </cell>
        </row>
        <row r="1494">
          <cell r="S1494" t="str">
            <v>0</v>
          </cell>
          <cell r="X1494">
            <v>0</v>
          </cell>
        </row>
        <row r="1495">
          <cell r="S1495" t="str">
            <v>0</v>
          </cell>
          <cell r="X1495">
            <v>0</v>
          </cell>
        </row>
        <row r="1496">
          <cell r="S1496" t="str">
            <v>0</v>
          </cell>
          <cell r="X1496">
            <v>0</v>
          </cell>
        </row>
        <row r="1497">
          <cell r="S1497" t="str">
            <v>0</v>
          </cell>
          <cell r="X1497">
            <v>0</v>
          </cell>
        </row>
        <row r="1498">
          <cell r="S1498" t="str">
            <v>0</v>
          </cell>
          <cell r="X1498">
            <v>0</v>
          </cell>
        </row>
        <row r="1499">
          <cell r="S1499" t="str">
            <v>0</v>
          </cell>
          <cell r="X1499">
            <v>0</v>
          </cell>
        </row>
        <row r="1500">
          <cell r="S1500" t="str">
            <v>0</v>
          </cell>
          <cell r="X1500">
            <v>0</v>
          </cell>
        </row>
        <row r="1501">
          <cell r="S1501" t="str">
            <v>0</v>
          </cell>
          <cell r="X1501">
            <v>0</v>
          </cell>
        </row>
        <row r="1502">
          <cell r="S1502" t="str">
            <v>0</v>
          </cell>
          <cell r="X1502">
            <v>0</v>
          </cell>
        </row>
        <row r="1503">
          <cell r="S1503" t="str">
            <v>0</v>
          </cell>
          <cell r="X1503">
            <v>0</v>
          </cell>
        </row>
        <row r="1504">
          <cell r="S1504" t="str">
            <v>0</v>
          </cell>
          <cell r="X1504">
            <v>0</v>
          </cell>
        </row>
        <row r="1505">
          <cell r="S1505" t="str">
            <v>0</v>
          </cell>
          <cell r="X1505">
            <v>0</v>
          </cell>
        </row>
        <row r="1506">
          <cell r="S1506" t="str">
            <v>0</v>
          </cell>
          <cell r="X1506">
            <v>0</v>
          </cell>
        </row>
        <row r="1507">
          <cell r="S1507" t="str">
            <v>0</v>
          </cell>
          <cell r="X1507">
            <v>0</v>
          </cell>
        </row>
        <row r="1508">
          <cell r="S1508" t="str">
            <v>0</v>
          </cell>
          <cell r="X1508">
            <v>0</v>
          </cell>
        </row>
        <row r="1509">
          <cell r="S1509" t="str">
            <v>0</v>
          </cell>
          <cell r="X1509">
            <v>0</v>
          </cell>
        </row>
        <row r="1510">
          <cell r="S1510" t="str">
            <v>0</v>
          </cell>
          <cell r="X1510">
            <v>0</v>
          </cell>
        </row>
        <row r="1511">
          <cell r="S1511" t="str">
            <v>0</v>
          </cell>
          <cell r="X1511">
            <v>0</v>
          </cell>
        </row>
        <row r="1512">
          <cell r="S1512" t="str">
            <v>0</v>
          </cell>
          <cell r="X1512">
            <v>0</v>
          </cell>
        </row>
        <row r="1513">
          <cell r="S1513" t="str">
            <v>0</v>
          </cell>
          <cell r="X1513">
            <v>0</v>
          </cell>
        </row>
        <row r="1514">
          <cell r="S1514" t="str">
            <v>0</v>
          </cell>
          <cell r="X1514">
            <v>0</v>
          </cell>
        </row>
        <row r="1515">
          <cell r="S1515" t="str">
            <v>0</v>
          </cell>
          <cell r="X1515">
            <v>0</v>
          </cell>
        </row>
        <row r="1516">
          <cell r="S1516" t="str">
            <v>0</v>
          </cell>
          <cell r="X1516">
            <v>0</v>
          </cell>
        </row>
        <row r="1517">
          <cell r="S1517" t="str">
            <v>0</v>
          </cell>
          <cell r="X1517">
            <v>0</v>
          </cell>
        </row>
        <row r="1518">
          <cell r="S1518" t="str">
            <v>0</v>
          </cell>
          <cell r="X1518">
            <v>0</v>
          </cell>
        </row>
        <row r="1519">
          <cell r="S1519" t="str">
            <v>0</v>
          </cell>
          <cell r="X1519">
            <v>0</v>
          </cell>
        </row>
        <row r="1520">
          <cell r="S1520" t="str">
            <v>0</v>
          </cell>
          <cell r="X1520">
            <v>0</v>
          </cell>
        </row>
        <row r="1521">
          <cell r="S1521" t="str">
            <v>0</v>
          </cell>
          <cell r="X1521">
            <v>0</v>
          </cell>
        </row>
        <row r="1522">
          <cell r="S1522" t="str">
            <v>0</v>
          </cell>
          <cell r="X1522">
            <v>0</v>
          </cell>
        </row>
        <row r="1523">
          <cell r="S1523" t="str">
            <v>0</v>
          </cell>
          <cell r="X1523">
            <v>0</v>
          </cell>
        </row>
        <row r="1524">
          <cell r="S1524" t="str">
            <v>0</v>
          </cell>
          <cell r="X1524">
            <v>0</v>
          </cell>
        </row>
        <row r="1525">
          <cell r="S1525" t="str">
            <v>0</v>
          </cell>
          <cell r="X1525">
            <v>0</v>
          </cell>
        </row>
        <row r="1526">
          <cell r="S1526" t="str">
            <v>0</v>
          </cell>
          <cell r="X1526">
            <v>0</v>
          </cell>
        </row>
        <row r="1527">
          <cell r="S1527" t="str">
            <v>0</v>
          </cell>
          <cell r="X1527">
            <v>0</v>
          </cell>
        </row>
        <row r="1528">
          <cell r="S1528" t="str">
            <v>0</v>
          </cell>
          <cell r="X1528">
            <v>0</v>
          </cell>
        </row>
        <row r="1529">
          <cell r="S1529" t="str">
            <v>0</v>
          </cell>
          <cell r="X1529">
            <v>0</v>
          </cell>
        </row>
        <row r="1530">
          <cell r="S1530" t="str">
            <v>0</v>
          </cell>
          <cell r="X1530">
            <v>0</v>
          </cell>
        </row>
        <row r="1531">
          <cell r="S1531" t="str">
            <v>0</v>
          </cell>
          <cell r="X1531">
            <v>0</v>
          </cell>
        </row>
        <row r="1532">
          <cell r="S1532" t="str">
            <v>0</v>
          </cell>
          <cell r="X1532">
            <v>0</v>
          </cell>
        </row>
        <row r="1533">
          <cell r="S1533" t="str">
            <v>0</v>
          </cell>
          <cell r="X1533">
            <v>0</v>
          </cell>
        </row>
        <row r="1534">
          <cell r="S1534" t="str">
            <v>0</v>
          </cell>
          <cell r="X1534">
            <v>0</v>
          </cell>
        </row>
        <row r="1535">
          <cell r="S1535" t="str">
            <v>0</v>
          </cell>
          <cell r="X1535">
            <v>0</v>
          </cell>
        </row>
        <row r="1536">
          <cell r="S1536" t="str">
            <v>0</v>
          </cell>
          <cell r="X1536">
            <v>0</v>
          </cell>
        </row>
        <row r="1537">
          <cell r="S1537" t="str">
            <v>0</v>
          </cell>
          <cell r="X1537">
            <v>0</v>
          </cell>
        </row>
        <row r="1538">
          <cell r="S1538" t="str">
            <v>0</v>
          </cell>
          <cell r="X1538">
            <v>0</v>
          </cell>
        </row>
        <row r="1539">
          <cell r="S1539" t="str">
            <v>0</v>
          </cell>
          <cell r="X1539">
            <v>0</v>
          </cell>
        </row>
        <row r="1540">
          <cell r="S1540" t="str">
            <v>0</v>
          </cell>
          <cell r="X1540">
            <v>0</v>
          </cell>
        </row>
        <row r="1541">
          <cell r="S1541" t="str">
            <v>0</v>
          </cell>
          <cell r="X1541">
            <v>0</v>
          </cell>
        </row>
        <row r="1542">
          <cell r="S1542" t="str">
            <v>0</v>
          </cell>
          <cell r="X1542">
            <v>0</v>
          </cell>
        </row>
        <row r="1543">
          <cell r="S1543" t="str">
            <v>0</v>
          </cell>
          <cell r="X1543">
            <v>0</v>
          </cell>
        </row>
        <row r="1544">
          <cell r="S1544" t="str">
            <v>0</v>
          </cell>
          <cell r="X1544">
            <v>0</v>
          </cell>
        </row>
        <row r="1545">
          <cell r="S1545" t="str">
            <v>0</v>
          </cell>
          <cell r="X1545">
            <v>0</v>
          </cell>
        </row>
        <row r="1546">
          <cell r="S1546" t="str">
            <v>0</v>
          </cell>
          <cell r="X1546">
            <v>0</v>
          </cell>
        </row>
        <row r="1547">
          <cell r="S1547" t="str">
            <v>0</v>
          </cell>
          <cell r="X1547">
            <v>0</v>
          </cell>
        </row>
        <row r="1548">
          <cell r="S1548" t="str">
            <v>0</v>
          </cell>
          <cell r="X1548">
            <v>0</v>
          </cell>
        </row>
        <row r="1549">
          <cell r="S1549" t="str">
            <v>0</v>
          </cell>
          <cell r="X1549">
            <v>0</v>
          </cell>
        </row>
        <row r="1550">
          <cell r="S1550" t="str">
            <v>0</v>
          </cell>
          <cell r="X1550">
            <v>0</v>
          </cell>
        </row>
        <row r="1551">
          <cell r="S1551" t="str">
            <v>0</v>
          </cell>
          <cell r="X1551">
            <v>0</v>
          </cell>
        </row>
        <row r="1552">
          <cell r="S1552" t="str">
            <v>0</v>
          </cell>
          <cell r="X1552">
            <v>0</v>
          </cell>
        </row>
        <row r="1553">
          <cell r="S1553" t="str">
            <v>0</v>
          </cell>
          <cell r="X1553">
            <v>0</v>
          </cell>
        </row>
        <row r="1554">
          <cell r="S1554" t="str">
            <v>0</v>
          </cell>
          <cell r="X1554">
            <v>0</v>
          </cell>
        </row>
        <row r="1555">
          <cell r="S1555" t="str">
            <v>0</v>
          </cell>
          <cell r="X1555">
            <v>0</v>
          </cell>
        </row>
        <row r="1556">
          <cell r="S1556" t="str">
            <v>0</v>
          </cell>
          <cell r="X1556">
            <v>0</v>
          </cell>
        </row>
        <row r="1557">
          <cell r="S1557" t="str">
            <v>0</v>
          </cell>
          <cell r="X1557">
            <v>0</v>
          </cell>
        </row>
        <row r="1558">
          <cell r="S1558" t="str">
            <v>0</v>
          </cell>
          <cell r="X1558">
            <v>0</v>
          </cell>
        </row>
        <row r="1559">
          <cell r="S1559" t="str">
            <v>0</v>
          </cell>
          <cell r="X1559">
            <v>0</v>
          </cell>
        </row>
        <row r="1560">
          <cell r="S1560" t="str">
            <v>0</v>
          </cell>
          <cell r="X1560">
            <v>0</v>
          </cell>
        </row>
        <row r="1561">
          <cell r="S1561" t="str">
            <v>0</v>
          </cell>
          <cell r="X1561">
            <v>0</v>
          </cell>
        </row>
        <row r="1562">
          <cell r="S1562" t="str">
            <v>0</v>
          </cell>
          <cell r="X1562">
            <v>0</v>
          </cell>
        </row>
        <row r="1563">
          <cell r="S1563" t="str">
            <v>0</v>
          </cell>
          <cell r="X1563">
            <v>0</v>
          </cell>
        </row>
        <row r="1564">
          <cell r="S1564" t="str">
            <v>0</v>
          </cell>
          <cell r="X1564">
            <v>0</v>
          </cell>
        </row>
        <row r="1565">
          <cell r="S1565" t="str">
            <v>0</v>
          </cell>
          <cell r="X1565">
            <v>0</v>
          </cell>
        </row>
        <row r="1566">
          <cell r="S1566" t="str">
            <v>0</v>
          </cell>
          <cell r="X1566">
            <v>0</v>
          </cell>
        </row>
        <row r="1567">
          <cell r="S1567" t="str">
            <v>0</v>
          </cell>
          <cell r="X1567">
            <v>0</v>
          </cell>
        </row>
        <row r="1568">
          <cell r="S1568" t="str">
            <v>0</v>
          </cell>
          <cell r="X1568">
            <v>0</v>
          </cell>
        </row>
        <row r="1569">
          <cell r="S1569" t="str">
            <v>0</v>
          </cell>
          <cell r="X1569">
            <v>0</v>
          </cell>
        </row>
        <row r="1570">
          <cell r="S1570" t="str">
            <v>0</v>
          </cell>
          <cell r="X1570">
            <v>0</v>
          </cell>
        </row>
        <row r="1571">
          <cell r="S1571" t="str">
            <v>0</v>
          </cell>
          <cell r="X1571">
            <v>0</v>
          </cell>
        </row>
        <row r="1572">
          <cell r="S1572" t="str">
            <v>0</v>
          </cell>
          <cell r="X1572">
            <v>0</v>
          </cell>
        </row>
        <row r="1573">
          <cell r="S1573" t="str">
            <v>0</v>
          </cell>
          <cell r="X1573">
            <v>0</v>
          </cell>
        </row>
        <row r="1574">
          <cell r="S1574" t="str">
            <v>0</v>
          </cell>
          <cell r="X1574">
            <v>0</v>
          </cell>
        </row>
        <row r="1575">
          <cell r="S1575" t="str">
            <v>0</v>
          </cell>
          <cell r="X1575">
            <v>0</v>
          </cell>
        </row>
        <row r="1576">
          <cell r="S1576" t="str">
            <v>0</v>
          </cell>
          <cell r="X1576">
            <v>0</v>
          </cell>
        </row>
        <row r="1577">
          <cell r="S1577" t="str">
            <v>0</v>
          </cell>
          <cell r="X1577">
            <v>0</v>
          </cell>
        </row>
        <row r="1578">
          <cell r="S1578" t="str">
            <v>0</v>
          </cell>
          <cell r="X1578">
            <v>0</v>
          </cell>
        </row>
        <row r="1579">
          <cell r="S1579" t="str">
            <v>0</v>
          </cell>
          <cell r="X1579">
            <v>0</v>
          </cell>
        </row>
        <row r="1580">
          <cell r="S1580" t="str">
            <v>0</v>
          </cell>
          <cell r="X1580">
            <v>0</v>
          </cell>
        </row>
        <row r="1581">
          <cell r="S1581" t="str">
            <v>0</v>
          </cell>
          <cell r="X1581">
            <v>0</v>
          </cell>
        </row>
        <row r="1582">
          <cell r="S1582" t="str">
            <v>0</v>
          </cell>
          <cell r="X1582">
            <v>0</v>
          </cell>
        </row>
        <row r="1583">
          <cell r="S1583" t="str">
            <v>0</v>
          </cell>
          <cell r="X1583">
            <v>0</v>
          </cell>
        </row>
        <row r="1584">
          <cell r="S1584" t="str">
            <v>0</v>
          </cell>
          <cell r="X1584">
            <v>0</v>
          </cell>
        </row>
        <row r="1585">
          <cell r="S1585" t="str">
            <v>0</v>
          </cell>
          <cell r="X1585">
            <v>0</v>
          </cell>
        </row>
        <row r="1586">
          <cell r="S1586" t="str">
            <v>0</v>
          </cell>
          <cell r="X1586">
            <v>0</v>
          </cell>
        </row>
        <row r="1587">
          <cell r="S1587" t="str">
            <v>0</v>
          </cell>
          <cell r="X1587">
            <v>0</v>
          </cell>
        </row>
        <row r="1588">
          <cell r="S1588" t="str">
            <v>0</v>
          </cell>
          <cell r="X1588">
            <v>0</v>
          </cell>
        </row>
        <row r="1589">
          <cell r="S1589" t="str">
            <v>0</v>
          </cell>
          <cell r="X1589">
            <v>0</v>
          </cell>
        </row>
        <row r="1590">
          <cell r="S1590" t="str">
            <v>0</v>
          </cell>
          <cell r="X1590">
            <v>0</v>
          </cell>
        </row>
        <row r="1591">
          <cell r="S1591" t="str">
            <v>0</v>
          </cell>
          <cell r="X1591">
            <v>0</v>
          </cell>
        </row>
        <row r="1592">
          <cell r="S1592" t="str">
            <v>0</v>
          </cell>
          <cell r="X1592">
            <v>0</v>
          </cell>
        </row>
        <row r="1593">
          <cell r="S1593" t="str">
            <v>0</v>
          </cell>
          <cell r="X1593">
            <v>0</v>
          </cell>
        </row>
        <row r="1594">
          <cell r="S1594" t="str">
            <v>0</v>
          </cell>
          <cell r="X1594">
            <v>0</v>
          </cell>
        </row>
        <row r="1595">
          <cell r="S1595" t="str">
            <v>0</v>
          </cell>
          <cell r="X1595">
            <v>0</v>
          </cell>
        </row>
        <row r="1596">
          <cell r="S1596" t="str">
            <v>0</v>
          </cell>
          <cell r="X1596">
            <v>0</v>
          </cell>
        </row>
        <row r="1597">
          <cell r="S1597" t="str">
            <v>0</v>
          </cell>
          <cell r="X1597">
            <v>0</v>
          </cell>
        </row>
        <row r="1598">
          <cell r="S1598" t="str">
            <v>0</v>
          </cell>
          <cell r="X1598">
            <v>0</v>
          </cell>
        </row>
        <row r="1599">
          <cell r="S1599" t="str">
            <v>0</v>
          </cell>
          <cell r="X1599">
            <v>0</v>
          </cell>
        </row>
        <row r="1600">
          <cell r="S1600" t="str">
            <v>0</v>
          </cell>
          <cell r="X1600">
            <v>0</v>
          </cell>
        </row>
        <row r="1601">
          <cell r="S1601" t="str">
            <v>0</v>
          </cell>
          <cell r="X1601">
            <v>0</v>
          </cell>
        </row>
        <row r="1602">
          <cell r="S1602" t="str">
            <v>0</v>
          </cell>
          <cell r="X1602">
            <v>0</v>
          </cell>
        </row>
        <row r="1603">
          <cell r="S1603" t="str">
            <v>0</v>
          </cell>
          <cell r="X1603">
            <v>0</v>
          </cell>
        </row>
        <row r="1604">
          <cell r="S1604" t="str">
            <v>0</v>
          </cell>
          <cell r="X1604">
            <v>0</v>
          </cell>
        </row>
        <row r="1605">
          <cell r="S1605" t="str">
            <v>0</v>
          </cell>
          <cell r="X1605">
            <v>0</v>
          </cell>
        </row>
        <row r="1606">
          <cell r="S1606" t="str">
            <v>0</v>
          </cell>
          <cell r="X1606">
            <v>0</v>
          </cell>
        </row>
        <row r="1607">
          <cell r="S1607" t="str">
            <v>0</v>
          </cell>
          <cell r="X1607">
            <v>0</v>
          </cell>
        </row>
        <row r="1608">
          <cell r="S1608" t="str">
            <v>0</v>
          </cell>
          <cell r="X1608">
            <v>0</v>
          </cell>
        </row>
        <row r="1609">
          <cell r="S1609" t="str">
            <v>0</v>
          </cell>
          <cell r="X1609">
            <v>0</v>
          </cell>
        </row>
        <row r="1610">
          <cell r="S1610" t="str">
            <v>0</v>
          </cell>
          <cell r="X1610">
            <v>0</v>
          </cell>
        </row>
        <row r="1611">
          <cell r="S1611" t="str">
            <v>0</v>
          </cell>
          <cell r="X1611">
            <v>0</v>
          </cell>
        </row>
        <row r="1612">
          <cell r="S1612" t="str">
            <v>0</v>
          </cell>
          <cell r="X1612">
            <v>0</v>
          </cell>
        </row>
        <row r="1613">
          <cell r="S1613" t="str">
            <v>0</v>
          </cell>
          <cell r="X1613">
            <v>0</v>
          </cell>
        </row>
        <row r="1614">
          <cell r="S1614" t="str">
            <v>0</v>
          </cell>
          <cell r="X1614">
            <v>0</v>
          </cell>
        </row>
        <row r="1615">
          <cell r="S1615" t="str">
            <v>0</v>
          </cell>
          <cell r="X1615">
            <v>0</v>
          </cell>
        </row>
        <row r="1616">
          <cell r="S1616" t="str">
            <v>0</v>
          </cell>
          <cell r="X1616">
            <v>0</v>
          </cell>
        </row>
        <row r="1617">
          <cell r="S1617" t="str">
            <v>0</v>
          </cell>
          <cell r="X1617">
            <v>0</v>
          </cell>
        </row>
        <row r="1618">
          <cell r="S1618" t="str">
            <v>0</v>
          </cell>
          <cell r="X1618">
            <v>0</v>
          </cell>
        </row>
        <row r="1619">
          <cell r="S1619" t="str">
            <v>0</v>
          </cell>
          <cell r="X1619">
            <v>0</v>
          </cell>
        </row>
        <row r="1620">
          <cell r="S1620" t="str">
            <v>0</v>
          </cell>
          <cell r="X1620">
            <v>0</v>
          </cell>
        </row>
        <row r="1621">
          <cell r="S1621" t="str">
            <v>0</v>
          </cell>
          <cell r="X1621">
            <v>0</v>
          </cell>
        </row>
        <row r="1622">
          <cell r="S1622" t="str">
            <v>0</v>
          </cell>
          <cell r="X1622">
            <v>0</v>
          </cell>
        </row>
        <row r="1623">
          <cell r="S1623" t="str">
            <v>0</v>
          </cell>
          <cell r="X1623">
            <v>0</v>
          </cell>
        </row>
        <row r="1624">
          <cell r="S1624" t="str">
            <v>0</v>
          </cell>
          <cell r="X1624">
            <v>0</v>
          </cell>
        </row>
        <row r="1625">
          <cell r="S1625" t="str">
            <v>0</v>
          </cell>
          <cell r="X1625">
            <v>0</v>
          </cell>
        </row>
        <row r="1626">
          <cell r="S1626" t="str">
            <v>0</v>
          </cell>
          <cell r="X1626">
            <v>0</v>
          </cell>
        </row>
        <row r="1627">
          <cell r="S1627" t="str">
            <v>0</v>
          </cell>
          <cell r="X1627">
            <v>0</v>
          </cell>
        </row>
        <row r="1628">
          <cell r="S1628" t="str">
            <v>0</v>
          </cell>
          <cell r="X1628">
            <v>0</v>
          </cell>
        </row>
        <row r="1629">
          <cell r="S1629" t="str">
            <v>0</v>
          </cell>
          <cell r="X1629">
            <v>0</v>
          </cell>
        </row>
        <row r="1630">
          <cell r="S1630" t="str">
            <v>0</v>
          </cell>
          <cell r="X1630">
            <v>0</v>
          </cell>
        </row>
        <row r="1631">
          <cell r="S1631" t="str">
            <v>0</v>
          </cell>
          <cell r="X1631">
            <v>0</v>
          </cell>
        </row>
        <row r="1632">
          <cell r="S1632" t="str">
            <v>0</v>
          </cell>
          <cell r="X1632">
            <v>0</v>
          </cell>
        </row>
        <row r="1633">
          <cell r="S1633" t="str">
            <v>0</v>
          </cell>
          <cell r="X1633">
            <v>0</v>
          </cell>
        </row>
        <row r="1634">
          <cell r="S1634" t="str">
            <v>0</v>
          </cell>
          <cell r="X1634">
            <v>0</v>
          </cell>
        </row>
        <row r="1635">
          <cell r="S1635" t="str">
            <v>0</v>
          </cell>
          <cell r="X1635">
            <v>0</v>
          </cell>
        </row>
        <row r="1636">
          <cell r="S1636" t="str">
            <v>0</v>
          </cell>
          <cell r="X1636">
            <v>0</v>
          </cell>
        </row>
        <row r="1637">
          <cell r="S1637" t="str">
            <v>0</v>
          </cell>
          <cell r="X1637">
            <v>0</v>
          </cell>
        </row>
        <row r="1638">
          <cell r="S1638" t="str">
            <v>0</v>
          </cell>
          <cell r="X1638">
            <v>0</v>
          </cell>
        </row>
        <row r="1639">
          <cell r="S1639" t="str">
            <v>0</v>
          </cell>
          <cell r="X1639">
            <v>0</v>
          </cell>
        </row>
        <row r="1640">
          <cell r="S1640" t="str">
            <v>0</v>
          </cell>
          <cell r="X1640">
            <v>0</v>
          </cell>
        </row>
        <row r="1641">
          <cell r="S1641" t="str">
            <v>0</v>
          </cell>
          <cell r="X1641">
            <v>0</v>
          </cell>
        </row>
        <row r="1642">
          <cell r="S1642" t="str">
            <v>0</v>
          </cell>
          <cell r="X1642">
            <v>0</v>
          </cell>
        </row>
        <row r="1643">
          <cell r="S1643" t="str">
            <v>0</v>
          </cell>
          <cell r="X1643">
            <v>0</v>
          </cell>
        </row>
        <row r="1644">
          <cell r="S1644" t="str">
            <v>0</v>
          </cell>
          <cell r="X1644">
            <v>0</v>
          </cell>
        </row>
        <row r="1645">
          <cell r="S1645" t="str">
            <v>0</v>
          </cell>
          <cell r="X1645">
            <v>0</v>
          </cell>
        </row>
        <row r="1646">
          <cell r="S1646" t="str">
            <v>0</v>
          </cell>
          <cell r="X1646">
            <v>0</v>
          </cell>
        </row>
        <row r="1647">
          <cell r="S1647" t="str">
            <v>0</v>
          </cell>
          <cell r="X1647">
            <v>0</v>
          </cell>
        </row>
        <row r="1648">
          <cell r="S1648" t="str">
            <v>0</v>
          </cell>
          <cell r="X1648">
            <v>0</v>
          </cell>
        </row>
        <row r="1649">
          <cell r="S1649" t="str">
            <v>0</v>
          </cell>
          <cell r="X1649">
            <v>0</v>
          </cell>
        </row>
        <row r="1650">
          <cell r="S1650" t="str">
            <v>0</v>
          </cell>
          <cell r="X1650">
            <v>0</v>
          </cell>
        </row>
        <row r="1651">
          <cell r="S1651" t="str">
            <v>0</v>
          </cell>
          <cell r="X1651">
            <v>0</v>
          </cell>
        </row>
        <row r="1652">
          <cell r="S1652" t="str">
            <v>0</v>
          </cell>
          <cell r="X1652">
            <v>0</v>
          </cell>
        </row>
        <row r="1653">
          <cell r="S1653" t="str">
            <v>0</v>
          </cell>
          <cell r="X1653">
            <v>0</v>
          </cell>
        </row>
        <row r="1654">
          <cell r="S1654" t="str">
            <v>0</v>
          </cell>
          <cell r="X1654">
            <v>0</v>
          </cell>
        </row>
        <row r="1655">
          <cell r="S1655" t="str">
            <v>0</v>
          </cell>
          <cell r="X1655">
            <v>0</v>
          </cell>
        </row>
        <row r="1656">
          <cell r="S1656" t="str">
            <v>0</v>
          </cell>
          <cell r="X1656">
            <v>0</v>
          </cell>
        </row>
        <row r="1657">
          <cell r="S1657" t="str">
            <v>0</v>
          </cell>
          <cell r="X1657">
            <v>0</v>
          </cell>
        </row>
        <row r="1658">
          <cell r="S1658" t="str">
            <v>0</v>
          </cell>
          <cell r="X1658">
            <v>0</v>
          </cell>
        </row>
        <row r="1659">
          <cell r="S1659" t="str">
            <v>0</v>
          </cell>
          <cell r="X1659">
            <v>0</v>
          </cell>
        </row>
        <row r="1660">
          <cell r="S1660" t="str">
            <v>0</v>
          </cell>
          <cell r="X1660">
            <v>0</v>
          </cell>
        </row>
        <row r="1661">
          <cell r="S1661" t="str">
            <v>0</v>
          </cell>
          <cell r="X1661">
            <v>0</v>
          </cell>
        </row>
        <row r="1662">
          <cell r="S1662" t="str">
            <v>0</v>
          </cell>
          <cell r="X1662">
            <v>0</v>
          </cell>
        </row>
        <row r="1663">
          <cell r="S1663" t="str">
            <v>0</v>
          </cell>
          <cell r="X1663">
            <v>0</v>
          </cell>
        </row>
        <row r="1664">
          <cell r="S1664" t="str">
            <v>0</v>
          </cell>
          <cell r="X1664">
            <v>0</v>
          </cell>
        </row>
        <row r="1665">
          <cell r="S1665" t="str">
            <v>0</v>
          </cell>
          <cell r="X1665">
            <v>0</v>
          </cell>
        </row>
        <row r="1666">
          <cell r="S1666" t="str">
            <v>0</v>
          </cell>
          <cell r="X1666">
            <v>0</v>
          </cell>
        </row>
        <row r="1667">
          <cell r="S1667" t="str">
            <v>0</v>
          </cell>
          <cell r="X1667">
            <v>0</v>
          </cell>
        </row>
        <row r="1668">
          <cell r="S1668" t="str">
            <v>0</v>
          </cell>
          <cell r="X1668">
            <v>0</v>
          </cell>
        </row>
        <row r="1669">
          <cell r="S1669" t="str">
            <v>0</v>
          </cell>
          <cell r="X1669">
            <v>0</v>
          </cell>
        </row>
        <row r="1670">
          <cell r="S1670" t="str">
            <v>0</v>
          </cell>
          <cell r="X1670">
            <v>0</v>
          </cell>
        </row>
        <row r="1671">
          <cell r="S1671" t="str">
            <v>0</v>
          </cell>
          <cell r="X1671">
            <v>0</v>
          </cell>
        </row>
        <row r="1672">
          <cell r="S1672" t="str">
            <v>0</v>
          </cell>
          <cell r="X1672">
            <v>0</v>
          </cell>
        </row>
        <row r="1673">
          <cell r="S1673" t="str">
            <v>0</v>
          </cell>
          <cell r="X1673">
            <v>0</v>
          </cell>
        </row>
        <row r="1674">
          <cell r="S1674" t="str">
            <v>0</v>
          </cell>
          <cell r="X1674">
            <v>0</v>
          </cell>
        </row>
        <row r="1675">
          <cell r="S1675" t="str">
            <v>0</v>
          </cell>
          <cell r="X1675">
            <v>0</v>
          </cell>
        </row>
        <row r="1676">
          <cell r="S1676" t="str">
            <v>0</v>
          </cell>
          <cell r="X1676">
            <v>0</v>
          </cell>
        </row>
        <row r="1677">
          <cell r="S1677" t="str">
            <v>0</v>
          </cell>
          <cell r="X1677">
            <v>0</v>
          </cell>
        </row>
        <row r="1678">
          <cell r="S1678" t="str">
            <v>0</v>
          </cell>
          <cell r="X1678">
            <v>0</v>
          </cell>
        </row>
        <row r="1679">
          <cell r="S1679" t="str">
            <v>0</v>
          </cell>
          <cell r="X1679">
            <v>0</v>
          </cell>
        </row>
        <row r="1680">
          <cell r="S1680" t="str">
            <v>0</v>
          </cell>
          <cell r="X1680">
            <v>0</v>
          </cell>
        </row>
        <row r="1681">
          <cell r="S1681" t="str">
            <v>0</v>
          </cell>
          <cell r="X1681">
            <v>0</v>
          </cell>
        </row>
        <row r="1682">
          <cell r="S1682" t="str">
            <v>0</v>
          </cell>
          <cell r="X1682">
            <v>0</v>
          </cell>
        </row>
        <row r="1683">
          <cell r="S1683" t="str">
            <v>0</v>
          </cell>
          <cell r="X1683">
            <v>0</v>
          </cell>
        </row>
        <row r="1684">
          <cell r="S1684" t="str">
            <v>0</v>
          </cell>
          <cell r="X1684">
            <v>0</v>
          </cell>
        </row>
        <row r="1685">
          <cell r="S1685" t="str">
            <v>0</v>
          </cell>
          <cell r="X1685">
            <v>0</v>
          </cell>
        </row>
        <row r="1686">
          <cell r="S1686" t="str">
            <v>0</v>
          </cell>
          <cell r="X1686">
            <v>0</v>
          </cell>
        </row>
        <row r="1687">
          <cell r="S1687" t="str">
            <v>0</v>
          </cell>
          <cell r="X1687">
            <v>0</v>
          </cell>
        </row>
        <row r="1688">
          <cell r="S1688" t="str">
            <v>0</v>
          </cell>
          <cell r="X1688">
            <v>0</v>
          </cell>
        </row>
        <row r="1689">
          <cell r="S1689" t="str">
            <v>0</v>
          </cell>
          <cell r="X1689">
            <v>0</v>
          </cell>
        </row>
        <row r="1690">
          <cell r="S1690" t="str">
            <v>0</v>
          </cell>
          <cell r="X1690">
            <v>0</v>
          </cell>
        </row>
        <row r="1691">
          <cell r="S1691" t="str">
            <v>0</v>
          </cell>
          <cell r="X1691">
            <v>0</v>
          </cell>
        </row>
        <row r="1692">
          <cell r="S1692" t="str">
            <v>0</v>
          </cell>
          <cell r="X1692">
            <v>0</v>
          </cell>
        </row>
        <row r="1693">
          <cell r="S1693" t="str">
            <v>0</v>
          </cell>
          <cell r="X1693">
            <v>0</v>
          </cell>
        </row>
        <row r="1694">
          <cell r="S1694" t="str">
            <v>0</v>
          </cell>
          <cell r="X1694">
            <v>0</v>
          </cell>
        </row>
        <row r="1695">
          <cell r="S1695" t="str">
            <v>0</v>
          </cell>
          <cell r="X1695">
            <v>0</v>
          </cell>
        </row>
        <row r="1696">
          <cell r="S1696" t="str">
            <v>0</v>
          </cell>
          <cell r="X1696">
            <v>0</v>
          </cell>
        </row>
        <row r="1697">
          <cell r="S1697" t="str">
            <v>0</v>
          </cell>
          <cell r="X1697">
            <v>0</v>
          </cell>
        </row>
        <row r="1698">
          <cell r="S1698" t="str">
            <v>0</v>
          </cell>
          <cell r="X1698">
            <v>0</v>
          </cell>
        </row>
        <row r="1699">
          <cell r="S1699" t="str">
            <v>0</v>
          </cell>
          <cell r="X1699">
            <v>0</v>
          </cell>
        </row>
        <row r="1700">
          <cell r="S1700" t="str">
            <v>0</v>
          </cell>
          <cell r="X1700">
            <v>0</v>
          </cell>
        </row>
        <row r="1701">
          <cell r="S1701" t="str">
            <v>0</v>
          </cell>
          <cell r="X1701">
            <v>0</v>
          </cell>
        </row>
        <row r="1702">
          <cell r="S1702" t="str">
            <v>0</v>
          </cell>
          <cell r="X1702">
            <v>0</v>
          </cell>
        </row>
        <row r="1703">
          <cell r="S1703" t="str">
            <v>0</v>
          </cell>
          <cell r="X1703">
            <v>0</v>
          </cell>
        </row>
        <row r="1704">
          <cell r="S1704" t="str">
            <v>0</v>
          </cell>
          <cell r="X1704">
            <v>0</v>
          </cell>
        </row>
        <row r="1705">
          <cell r="S1705" t="str">
            <v>0</v>
          </cell>
          <cell r="X1705">
            <v>0</v>
          </cell>
        </row>
        <row r="1706">
          <cell r="S1706" t="str">
            <v>0</v>
          </cell>
          <cell r="X1706">
            <v>0</v>
          </cell>
        </row>
        <row r="1707">
          <cell r="S1707" t="str">
            <v>0</v>
          </cell>
          <cell r="X1707">
            <v>0</v>
          </cell>
        </row>
        <row r="1708">
          <cell r="S1708" t="str">
            <v>0</v>
          </cell>
          <cell r="X1708">
            <v>0</v>
          </cell>
        </row>
        <row r="1709">
          <cell r="S1709" t="str">
            <v>0</v>
          </cell>
          <cell r="X1709">
            <v>0</v>
          </cell>
        </row>
        <row r="1710">
          <cell r="S1710" t="str">
            <v>0</v>
          </cell>
          <cell r="X1710">
            <v>0</v>
          </cell>
        </row>
        <row r="1711">
          <cell r="S1711" t="str">
            <v>0</v>
          </cell>
          <cell r="X1711">
            <v>0</v>
          </cell>
        </row>
        <row r="1712">
          <cell r="S1712" t="str">
            <v>0</v>
          </cell>
          <cell r="X1712">
            <v>0</v>
          </cell>
        </row>
        <row r="1713">
          <cell r="S1713" t="str">
            <v>0</v>
          </cell>
          <cell r="X1713">
            <v>0</v>
          </cell>
        </row>
        <row r="1714">
          <cell r="S1714" t="str">
            <v>0</v>
          </cell>
          <cell r="X1714">
            <v>0</v>
          </cell>
        </row>
        <row r="1715">
          <cell r="S1715" t="str">
            <v>0</v>
          </cell>
          <cell r="X1715">
            <v>0</v>
          </cell>
        </row>
        <row r="1716">
          <cell r="S1716" t="str">
            <v>0</v>
          </cell>
          <cell r="X1716">
            <v>0</v>
          </cell>
        </row>
        <row r="1717">
          <cell r="S1717" t="str">
            <v>0</v>
          </cell>
          <cell r="X1717">
            <v>0</v>
          </cell>
        </row>
        <row r="1718">
          <cell r="S1718" t="str">
            <v>0</v>
          </cell>
          <cell r="X1718">
            <v>0</v>
          </cell>
        </row>
        <row r="1719">
          <cell r="S1719" t="str">
            <v>0</v>
          </cell>
          <cell r="X1719">
            <v>0</v>
          </cell>
        </row>
        <row r="1720">
          <cell r="S1720" t="str">
            <v>0</v>
          </cell>
          <cell r="X1720">
            <v>0</v>
          </cell>
        </row>
        <row r="1721">
          <cell r="S1721" t="str">
            <v>0</v>
          </cell>
          <cell r="X1721">
            <v>0</v>
          </cell>
        </row>
        <row r="1722">
          <cell r="S1722" t="str">
            <v>0</v>
          </cell>
          <cell r="X1722">
            <v>0</v>
          </cell>
        </row>
        <row r="1723">
          <cell r="S1723" t="str">
            <v>0</v>
          </cell>
          <cell r="X1723">
            <v>0</v>
          </cell>
        </row>
        <row r="1724">
          <cell r="S1724" t="str">
            <v>0</v>
          </cell>
          <cell r="X1724">
            <v>0</v>
          </cell>
        </row>
        <row r="1725">
          <cell r="S1725" t="str">
            <v>0</v>
          </cell>
          <cell r="X1725">
            <v>0</v>
          </cell>
        </row>
        <row r="1726">
          <cell r="S1726" t="str">
            <v>0</v>
          </cell>
          <cell r="X1726">
            <v>0</v>
          </cell>
        </row>
        <row r="1727">
          <cell r="S1727" t="str">
            <v>0</v>
          </cell>
          <cell r="X1727">
            <v>0</v>
          </cell>
        </row>
        <row r="1728">
          <cell r="S1728" t="str">
            <v>0</v>
          </cell>
          <cell r="X1728">
            <v>0</v>
          </cell>
        </row>
        <row r="1729">
          <cell r="S1729" t="str">
            <v>0</v>
          </cell>
          <cell r="X1729">
            <v>0</v>
          </cell>
        </row>
        <row r="1730">
          <cell r="S1730" t="str">
            <v>0</v>
          </cell>
          <cell r="X1730">
            <v>0</v>
          </cell>
        </row>
        <row r="1731">
          <cell r="S1731" t="str">
            <v>0</v>
          </cell>
          <cell r="X1731">
            <v>0</v>
          </cell>
        </row>
        <row r="1732">
          <cell r="S1732" t="str">
            <v>0</v>
          </cell>
          <cell r="X1732">
            <v>0</v>
          </cell>
        </row>
        <row r="1733">
          <cell r="S1733" t="str">
            <v>0</v>
          </cell>
          <cell r="X1733">
            <v>0</v>
          </cell>
        </row>
        <row r="1734">
          <cell r="S1734" t="str">
            <v>0</v>
          </cell>
          <cell r="X1734">
            <v>0</v>
          </cell>
        </row>
        <row r="1735">
          <cell r="S1735" t="str">
            <v>0</v>
          </cell>
          <cell r="X1735">
            <v>0</v>
          </cell>
        </row>
        <row r="1736">
          <cell r="S1736" t="str">
            <v>0</v>
          </cell>
          <cell r="X1736">
            <v>0</v>
          </cell>
        </row>
        <row r="1737">
          <cell r="S1737" t="str">
            <v>0</v>
          </cell>
          <cell r="X1737">
            <v>0</v>
          </cell>
        </row>
        <row r="1738">
          <cell r="S1738" t="str">
            <v>0</v>
          </cell>
          <cell r="X1738">
            <v>0</v>
          </cell>
        </row>
        <row r="1739">
          <cell r="S1739" t="str">
            <v>0</v>
          </cell>
          <cell r="X1739">
            <v>0</v>
          </cell>
        </row>
        <row r="1740">
          <cell r="S1740" t="str">
            <v>0</v>
          </cell>
          <cell r="X1740">
            <v>0</v>
          </cell>
        </row>
        <row r="1741">
          <cell r="S1741" t="str">
            <v>0</v>
          </cell>
          <cell r="X1741">
            <v>0</v>
          </cell>
        </row>
        <row r="1742">
          <cell r="S1742" t="str">
            <v>0</v>
          </cell>
          <cell r="X1742">
            <v>0</v>
          </cell>
        </row>
        <row r="1743">
          <cell r="S1743" t="str">
            <v>0</v>
          </cell>
          <cell r="X1743">
            <v>0</v>
          </cell>
        </row>
        <row r="1744">
          <cell r="S1744" t="str">
            <v>0</v>
          </cell>
          <cell r="X1744">
            <v>0</v>
          </cell>
        </row>
        <row r="1745">
          <cell r="S1745" t="str">
            <v>0</v>
          </cell>
          <cell r="X1745">
            <v>0</v>
          </cell>
        </row>
        <row r="1746">
          <cell r="S1746" t="str">
            <v>0</v>
          </cell>
          <cell r="X1746">
            <v>0</v>
          </cell>
        </row>
        <row r="1747">
          <cell r="S1747" t="str">
            <v>0</v>
          </cell>
          <cell r="X1747">
            <v>0</v>
          </cell>
        </row>
        <row r="1748">
          <cell r="S1748" t="str">
            <v>0</v>
          </cell>
          <cell r="X1748">
            <v>0</v>
          </cell>
        </row>
        <row r="1749">
          <cell r="S1749" t="str">
            <v>0</v>
          </cell>
          <cell r="X1749">
            <v>0</v>
          </cell>
        </row>
        <row r="1750">
          <cell r="S1750" t="str">
            <v>0</v>
          </cell>
          <cell r="X1750">
            <v>0</v>
          </cell>
        </row>
        <row r="1751">
          <cell r="S1751" t="str">
            <v>0</v>
          </cell>
          <cell r="X1751">
            <v>0</v>
          </cell>
        </row>
        <row r="1752">
          <cell r="S1752" t="str">
            <v>0</v>
          </cell>
          <cell r="X1752">
            <v>0</v>
          </cell>
        </row>
        <row r="1753">
          <cell r="S1753" t="str">
            <v>0</v>
          </cell>
          <cell r="X1753">
            <v>0</v>
          </cell>
        </row>
        <row r="1754">
          <cell r="S1754" t="str">
            <v>0</v>
          </cell>
          <cell r="X1754">
            <v>0</v>
          </cell>
        </row>
        <row r="1755">
          <cell r="S1755" t="str">
            <v>0</v>
          </cell>
          <cell r="X1755">
            <v>0</v>
          </cell>
        </row>
        <row r="1756">
          <cell r="S1756" t="str">
            <v>0</v>
          </cell>
          <cell r="X1756">
            <v>0</v>
          </cell>
        </row>
        <row r="1757">
          <cell r="S1757" t="str">
            <v>0</v>
          </cell>
          <cell r="X1757">
            <v>0</v>
          </cell>
        </row>
        <row r="1758">
          <cell r="S1758" t="str">
            <v>0</v>
          </cell>
          <cell r="X1758">
            <v>0</v>
          </cell>
        </row>
        <row r="1759">
          <cell r="S1759" t="str">
            <v>0</v>
          </cell>
          <cell r="X1759">
            <v>0</v>
          </cell>
        </row>
        <row r="1760">
          <cell r="S1760" t="str">
            <v>0</v>
          </cell>
          <cell r="X1760">
            <v>0</v>
          </cell>
        </row>
        <row r="1761">
          <cell r="S1761" t="str">
            <v>0</v>
          </cell>
          <cell r="X1761">
            <v>0</v>
          </cell>
        </row>
        <row r="1762">
          <cell r="S1762" t="str">
            <v>0</v>
          </cell>
          <cell r="X1762">
            <v>0</v>
          </cell>
        </row>
        <row r="1763">
          <cell r="S1763" t="str">
            <v>0</v>
          </cell>
          <cell r="X1763">
            <v>0</v>
          </cell>
        </row>
        <row r="1764">
          <cell r="S1764" t="str">
            <v>0</v>
          </cell>
          <cell r="X1764">
            <v>0</v>
          </cell>
        </row>
        <row r="1765">
          <cell r="S1765" t="str">
            <v>0</v>
          </cell>
          <cell r="X1765">
            <v>0</v>
          </cell>
        </row>
        <row r="1766">
          <cell r="S1766" t="str">
            <v>0</v>
          </cell>
          <cell r="X1766">
            <v>0</v>
          </cell>
        </row>
        <row r="1767">
          <cell r="S1767" t="str">
            <v>0</v>
          </cell>
          <cell r="X1767">
            <v>0</v>
          </cell>
        </row>
        <row r="1768">
          <cell r="S1768" t="str">
            <v>0</v>
          </cell>
          <cell r="X1768">
            <v>0</v>
          </cell>
        </row>
        <row r="1769">
          <cell r="S1769" t="str">
            <v>0</v>
          </cell>
          <cell r="X1769">
            <v>0</v>
          </cell>
        </row>
        <row r="1770">
          <cell r="S1770" t="str">
            <v>0</v>
          </cell>
          <cell r="X1770">
            <v>0</v>
          </cell>
        </row>
        <row r="1771">
          <cell r="S1771" t="str">
            <v>0</v>
          </cell>
          <cell r="X1771">
            <v>0</v>
          </cell>
        </row>
        <row r="1772">
          <cell r="S1772" t="str">
            <v>0</v>
          </cell>
          <cell r="X1772">
            <v>0</v>
          </cell>
        </row>
        <row r="1773">
          <cell r="S1773" t="str">
            <v>0</v>
          </cell>
          <cell r="X1773">
            <v>0</v>
          </cell>
        </row>
        <row r="1774">
          <cell r="S1774" t="str">
            <v>0</v>
          </cell>
          <cell r="X1774">
            <v>0</v>
          </cell>
        </row>
        <row r="1775">
          <cell r="S1775" t="str">
            <v>0</v>
          </cell>
          <cell r="X1775">
            <v>0</v>
          </cell>
        </row>
        <row r="1776">
          <cell r="S1776" t="str">
            <v>0</v>
          </cell>
          <cell r="X1776">
            <v>0</v>
          </cell>
        </row>
        <row r="1777">
          <cell r="S1777" t="str">
            <v>0</v>
          </cell>
          <cell r="X1777">
            <v>0</v>
          </cell>
        </row>
        <row r="1778">
          <cell r="S1778" t="str">
            <v>0</v>
          </cell>
          <cell r="X1778">
            <v>0</v>
          </cell>
        </row>
        <row r="1779">
          <cell r="S1779" t="str">
            <v>0</v>
          </cell>
          <cell r="X1779">
            <v>0</v>
          </cell>
        </row>
        <row r="1780">
          <cell r="S1780" t="str">
            <v>0</v>
          </cell>
          <cell r="X1780">
            <v>0</v>
          </cell>
        </row>
        <row r="1781">
          <cell r="S1781" t="str">
            <v>0</v>
          </cell>
          <cell r="X1781">
            <v>0</v>
          </cell>
        </row>
        <row r="1782">
          <cell r="S1782" t="str">
            <v>0</v>
          </cell>
          <cell r="X1782">
            <v>0</v>
          </cell>
        </row>
        <row r="1783">
          <cell r="S1783" t="str">
            <v>0</v>
          </cell>
          <cell r="X1783">
            <v>0</v>
          </cell>
        </row>
        <row r="1784">
          <cell r="S1784" t="str">
            <v>0</v>
          </cell>
          <cell r="X1784">
            <v>0</v>
          </cell>
        </row>
        <row r="1785">
          <cell r="S1785" t="str">
            <v>0</v>
          </cell>
          <cell r="X1785">
            <v>0</v>
          </cell>
        </row>
        <row r="1786">
          <cell r="S1786" t="str">
            <v>0</v>
          </cell>
          <cell r="X1786">
            <v>0</v>
          </cell>
        </row>
        <row r="1787">
          <cell r="S1787" t="str">
            <v>0</v>
          </cell>
          <cell r="X1787">
            <v>0</v>
          </cell>
        </row>
        <row r="1788">
          <cell r="S1788" t="str">
            <v>0</v>
          </cell>
          <cell r="X1788">
            <v>0</v>
          </cell>
        </row>
        <row r="1789">
          <cell r="S1789" t="str">
            <v>0</v>
          </cell>
          <cell r="X1789">
            <v>0</v>
          </cell>
        </row>
        <row r="1790">
          <cell r="S1790" t="str">
            <v>0</v>
          </cell>
          <cell r="X1790">
            <v>0</v>
          </cell>
        </row>
        <row r="1791">
          <cell r="S1791" t="str">
            <v>0</v>
          </cell>
          <cell r="X1791">
            <v>0</v>
          </cell>
        </row>
        <row r="1792">
          <cell r="S1792" t="str">
            <v>0</v>
          </cell>
          <cell r="X1792">
            <v>0</v>
          </cell>
        </row>
        <row r="1793">
          <cell r="S1793" t="str">
            <v>0</v>
          </cell>
          <cell r="X1793">
            <v>0</v>
          </cell>
        </row>
        <row r="1794">
          <cell r="S1794" t="str">
            <v>0</v>
          </cell>
          <cell r="X1794">
            <v>0</v>
          </cell>
        </row>
        <row r="1795">
          <cell r="S1795" t="str">
            <v>0</v>
          </cell>
          <cell r="X1795">
            <v>0</v>
          </cell>
        </row>
        <row r="1796">
          <cell r="S1796" t="str">
            <v>0</v>
          </cell>
          <cell r="X1796">
            <v>0</v>
          </cell>
        </row>
        <row r="1797">
          <cell r="S1797" t="str">
            <v>0</v>
          </cell>
          <cell r="X1797">
            <v>0</v>
          </cell>
        </row>
        <row r="1798">
          <cell r="S1798" t="str">
            <v>0</v>
          </cell>
          <cell r="X1798">
            <v>0</v>
          </cell>
        </row>
        <row r="1799">
          <cell r="S1799" t="str">
            <v>0</v>
          </cell>
          <cell r="X1799">
            <v>0</v>
          </cell>
        </row>
        <row r="1800">
          <cell r="S1800" t="str">
            <v>0</v>
          </cell>
          <cell r="X1800">
            <v>0</v>
          </cell>
        </row>
        <row r="1801">
          <cell r="S1801" t="str">
            <v>0</v>
          </cell>
          <cell r="X1801">
            <v>0</v>
          </cell>
        </row>
        <row r="1802">
          <cell r="S1802" t="str">
            <v>0</v>
          </cell>
          <cell r="X1802">
            <v>0</v>
          </cell>
        </row>
        <row r="1803">
          <cell r="S1803" t="str">
            <v>0</v>
          </cell>
          <cell r="X1803">
            <v>0</v>
          </cell>
        </row>
        <row r="1804">
          <cell r="S1804" t="str">
            <v>0</v>
          </cell>
          <cell r="X1804">
            <v>0</v>
          </cell>
        </row>
        <row r="1805">
          <cell r="S1805" t="str">
            <v>0</v>
          </cell>
          <cell r="X1805">
            <v>0</v>
          </cell>
        </row>
        <row r="1806">
          <cell r="S1806" t="str">
            <v>0</v>
          </cell>
          <cell r="X1806">
            <v>0</v>
          </cell>
        </row>
        <row r="1807">
          <cell r="S1807" t="str">
            <v>0</v>
          </cell>
          <cell r="X1807">
            <v>0</v>
          </cell>
        </row>
        <row r="1808">
          <cell r="S1808" t="str">
            <v>0</v>
          </cell>
          <cell r="X1808">
            <v>0</v>
          </cell>
        </row>
        <row r="1809">
          <cell r="S1809" t="str">
            <v>0</v>
          </cell>
          <cell r="X1809">
            <v>0</v>
          </cell>
        </row>
        <row r="1810">
          <cell r="S1810" t="str">
            <v>0</v>
          </cell>
          <cell r="X1810">
            <v>0</v>
          </cell>
        </row>
        <row r="1811">
          <cell r="S1811" t="str">
            <v>0</v>
          </cell>
          <cell r="X1811">
            <v>0</v>
          </cell>
        </row>
        <row r="1812">
          <cell r="S1812" t="str">
            <v>0</v>
          </cell>
          <cell r="X1812">
            <v>0</v>
          </cell>
        </row>
        <row r="1813">
          <cell r="S1813" t="str">
            <v>0</v>
          </cell>
          <cell r="X1813">
            <v>0</v>
          </cell>
        </row>
        <row r="1814">
          <cell r="S1814" t="str">
            <v>0</v>
          </cell>
          <cell r="X1814">
            <v>0</v>
          </cell>
        </row>
        <row r="1815">
          <cell r="S1815" t="str">
            <v>0</v>
          </cell>
          <cell r="X1815">
            <v>0</v>
          </cell>
        </row>
        <row r="1816">
          <cell r="S1816" t="str">
            <v>0</v>
          </cell>
          <cell r="X1816">
            <v>0</v>
          </cell>
        </row>
        <row r="1817">
          <cell r="S1817" t="str">
            <v>0</v>
          </cell>
          <cell r="X1817">
            <v>0</v>
          </cell>
        </row>
        <row r="1818">
          <cell r="S1818" t="str">
            <v>0</v>
          </cell>
          <cell r="X1818">
            <v>0</v>
          </cell>
        </row>
        <row r="1819">
          <cell r="S1819" t="str">
            <v>0</v>
          </cell>
          <cell r="X1819">
            <v>0</v>
          </cell>
        </row>
        <row r="1820">
          <cell r="S1820" t="str">
            <v>0</v>
          </cell>
          <cell r="X1820">
            <v>0</v>
          </cell>
        </row>
        <row r="1821">
          <cell r="S1821" t="str">
            <v>0</v>
          </cell>
          <cell r="X1821">
            <v>0</v>
          </cell>
        </row>
        <row r="1822">
          <cell r="S1822" t="str">
            <v>0</v>
          </cell>
          <cell r="X1822">
            <v>0</v>
          </cell>
        </row>
        <row r="1823">
          <cell r="S1823" t="str">
            <v>0</v>
          </cell>
          <cell r="X1823">
            <v>0</v>
          </cell>
        </row>
        <row r="1824">
          <cell r="S1824" t="str">
            <v>0</v>
          </cell>
          <cell r="X1824">
            <v>0</v>
          </cell>
        </row>
        <row r="1825">
          <cell r="S1825" t="str">
            <v>0</v>
          </cell>
          <cell r="X1825">
            <v>0</v>
          </cell>
        </row>
        <row r="1826">
          <cell r="S1826" t="str">
            <v>0</v>
          </cell>
          <cell r="X1826">
            <v>0</v>
          </cell>
        </row>
        <row r="1827">
          <cell r="S1827" t="str">
            <v>0</v>
          </cell>
          <cell r="X1827">
            <v>0</v>
          </cell>
        </row>
        <row r="1828">
          <cell r="S1828" t="str">
            <v>0</v>
          </cell>
          <cell r="X1828">
            <v>0</v>
          </cell>
        </row>
        <row r="1829">
          <cell r="S1829" t="str">
            <v>0</v>
          </cell>
          <cell r="X1829">
            <v>0</v>
          </cell>
        </row>
        <row r="1830">
          <cell r="S1830" t="str">
            <v>0</v>
          </cell>
          <cell r="X1830">
            <v>0</v>
          </cell>
        </row>
        <row r="1831">
          <cell r="S1831" t="str">
            <v>0</v>
          </cell>
          <cell r="X1831">
            <v>0</v>
          </cell>
        </row>
        <row r="1832">
          <cell r="S1832" t="str">
            <v>0</v>
          </cell>
          <cell r="X1832">
            <v>0</v>
          </cell>
        </row>
        <row r="1833">
          <cell r="S1833" t="str">
            <v>0</v>
          </cell>
          <cell r="X1833">
            <v>0</v>
          </cell>
        </row>
        <row r="1834">
          <cell r="S1834" t="str">
            <v>0</v>
          </cell>
          <cell r="X1834">
            <v>0</v>
          </cell>
        </row>
        <row r="1835">
          <cell r="S1835" t="str">
            <v>0</v>
          </cell>
          <cell r="X1835">
            <v>0</v>
          </cell>
        </row>
        <row r="1836">
          <cell r="S1836" t="str">
            <v>0</v>
          </cell>
          <cell r="X1836">
            <v>0</v>
          </cell>
        </row>
        <row r="1837">
          <cell r="S1837" t="str">
            <v>0</v>
          </cell>
          <cell r="X1837">
            <v>0</v>
          </cell>
        </row>
        <row r="1838">
          <cell r="S1838" t="str">
            <v>0</v>
          </cell>
          <cell r="X1838">
            <v>0</v>
          </cell>
        </row>
        <row r="1839">
          <cell r="S1839" t="str">
            <v>0</v>
          </cell>
          <cell r="X1839">
            <v>0</v>
          </cell>
        </row>
        <row r="1840">
          <cell r="S1840" t="str">
            <v>0</v>
          </cell>
          <cell r="X1840">
            <v>0</v>
          </cell>
        </row>
        <row r="1841">
          <cell r="S1841" t="str">
            <v>0</v>
          </cell>
          <cell r="X1841">
            <v>0</v>
          </cell>
        </row>
        <row r="1842">
          <cell r="S1842" t="str">
            <v>0</v>
          </cell>
          <cell r="X1842">
            <v>0</v>
          </cell>
        </row>
        <row r="1843">
          <cell r="S1843" t="str">
            <v>0</v>
          </cell>
          <cell r="X1843">
            <v>0</v>
          </cell>
        </row>
        <row r="1844">
          <cell r="S1844" t="str">
            <v>0</v>
          </cell>
          <cell r="X1844">
            <v>0</v>
          </cell>
        </row>
        <row r="1845">
          <cell r="S1845" t="str">
            <v>0</v>
          </cell>
          <cell r="X1845">
            <v>0</v>
          </cell>
        </row>
        <row r="1846">
          <cell r="S1846" t="str">
            <v>0</v>
          </cell>
          <cell r="X1846">
            <v>0</v>
          </cell>
        </row>
        <row r="1847">
          <cell r="S1847" t="str">
            <v>0</v>
          </cell>
          <cell r="X1847">
            <v>0</v>
          </cell>
        </row>
        <row r="1848">
          <cell r="S1848" t="str">
            <v>0</v>
          </cell>
          <cell r="X1848">
            <v>0</v>
          </cell>
        </row>
        <row r="1849">
          <cell r="S1849" t="str">
            <v>0</v>
          </cell>
          <cell r="X1849">
            <v>0</v>
          </cell>
        </row>
        <row r="1850">
          <cell r="S1850" t="str">
            <v>0</v>
          </cell>
          <cell r="X1850">
            <v>0</v>
          </cell>
        </row>
        <row r="1851">
          <cell r="S1851" t="str">
            <v>0</v>
          </cell>
          <cell r="X1851">
            <v>0</v>
          </cell>
        </row>
        <row r="1852">
          <cell r="S1852" t="str">
            <v>0</v>
          </cell>
          <cell r="X1852">
            <v>0</v>
          </cell>
        </row>
        <row r="1853">
          <cell r="S1853" t="str">
            <v>0</v>
          </cell>
          <cell r="X1853">
            <v>0</v>
          </cell>
        </row>
        <row r="1854">
          <cell r="S1854" t="str">
            <v>0</v>
          </cell>
          <cell r="X1854">
            <v>0</v>
          </cell>
        </row>
        <row r="1855">
          <cell r="S1855" t="str">
            <v>0</v>
          </cell>
          <cell r="X1855">
            <v>0</v>
          </cell>
        </row>
        <row r="1856">
          <cell r="S1856" t="str">
            <v>0</v>
          </cell>
          <cell r="X1856">
            <v>0</v>
          </cell>
        </row>
        <row r="1857">
          <cell r="S1857" t="str">
            <v>0</v>
          </cell>
          <cell r="X1857">
            <v>0</v>
          </cell>
        </row>
        <row r="1858">
          <cell r="S1858" t="str">
            <v>0</v>
          </cell>
          <cell r="X1858">
            <v>0</v>
          </cell>
        </row>
        <row r="1859">
          <cell r="S1859" t="str">
            <v>0</v>
          </cell>
          <cell r="X1859">
            <v>0</v>
          </cell>
        </row>
        <row r="1860">
          <cell r="S1860" t="str">
            <v>0</v>
          </cell>
          <cell r="X1860">
            <v>0</v>
          </cell>
        </row>
        <row r="1861">
          <cell r="S1861" t="str">
            <v>0</v>
          </cell>
          <cell r="X1861">
            <v>0</v>
          </cell>
        </row>
        <row r="1862">
          <cell r="S1862" t="str">
            <v>0</v>
          </cell>
          <cell r="X1862">
            <v>0</v>
          </cell>
        </row>
        <row r="1863">
          <cell r="S1863" t="str">
            <v>0</v>
          </cell>
          <cell r="X1863">
            <v>0</v>
          </cell>
        </row>
        <row r="1864">
          <cell r="S1864" t="str">
            <v>0</v>
          </cell>
          <cell r="X1864">
            <v>0</v>
          </cell>
        </row>
        <row r="1865">
          <cell r="S1865" t="str">
            <v>0</v>
          </cell>
          <cell r="X1865">
            <v>0</v>
          </cell>
        </row>
        <row r="1866">
          <cell r="S1866" t="str">
            <v>0</v>
          </cell>
          <cell r="X1866">
            <v>0</v>
          </cell>
        </row>
        <row r="1867">
          <cell r="S1867" t="str">
            <v>0</v>
          </cell>
          <cell r="X1867">
            <v>0</v>
          </cell>
        </row>
        <row r="1868">
          <cell r="S1868" t="str">
            <v>0</v>
          </cell>
          <cell r="X1868">
            <v>0</v>
          </cell>
        </row>
        <row r="1869">
          <cell r="S1869" t="str">
            <v>0</v>
          </cell>
          <cell r="X1869">
            <v>0</v>
          </cell>
        </row>
        <row r="1870">
          <cell r="S1870" t="str">
            <v>0</v>
          </cell>
          <cell r="X1870">
            <v>0</v>
          </cell>
        </row>
        <row r="1871">
          <cell r="S1871" t="str">
            <v>0</v>
          </cell>
          <cell r="X1871">
            <v>0</v>
          </cell>
        </row>
        <row r="1872">
          <cell r="S1872" t="str">
            <v>0</v>
          </cell>
          <cell r="X1872">
            <v>0</v>
          </cell>
        </row>
        <row r="1873">
          <cell r="S1873" t="str">
            <v>0</v>
          </cell>
          <cell r="X1873">
            <v>0</v>
          </cell>
        </row>
        <row r="1874">
          <cell r="S1874" t="str">
            <v>0</v>
          </cell>
          <cell r="X1874">
            <v>0</v>
          </cell>
        </row>
        <row r="1875">
          <cell r="S1875" t="str">
            <v>0</v>
          </cell>
          <cell r="X1875">
            <v>0</v>
          </cell>
        </row>
        <row r="1876">
          <cell r="S1876" t="str">
            <v>0</v>
          </cell>
          <cell r="X1876">
            <v>0</v>
          </cell>
        </row>
        <row r="1877">
          <cell r="S1877" t="str">
            <v>0</v>
          </cell>
          <cell r="X1877">
            <v>0</v>
          </cell>
        </row>
        <row r="1878">
          <cell r="S1878" t="str">
            <v>0</v>
          </cell>
          <cell r="X1878">
            <v>0</v>
          </cell>
        </row>
        <row r="1879">
          <cell r="S1879" t="str">
            <v>0</v>
          </cell>
          <cell r="X1879">
            <v>0</v>
          </cell>
        </row>
        <row r="1880">
          <cell r="S1880" t="str">
            <v>0</v>
          </cell>
          <cell r="X1880">
            <v>0</v>
          </cell>
        </row>
        <row r="1881">
          <cell r="S1881" t="str">
            <v>0</v>
          </cell>
          <cell r="X1881">
            <v>0</v>
          </cell>
        </row>
        <row r="1882">
          <cell r="S1882" t="str">
            <v>0</v>
          </cell>
          <cell r="X1882">
            <v>0</v>
          </cell>
        </row>
        <row r="1883">
          <cell r="S1883" t="str">
            <v>0</v>
          </cell>
          <cell r="X1883">
            <v>0</v>
          </cell>
        </row>
        <row r="1884">
          <cell r="S1884" t="str">
            <v>0</v>
          </cell>
          <cell r="X1884">
            <v>0</v>
          </cell>
        </row>
        <row r="1885">
          <cell r="S1885" t="str">
            <v>0</v>
          </cell>
          <cell r="X1885">
            <v>0</v>
          </cell>
        </row>
        <row r="1886">
          <cell r="S1886" t="str">
            <v>0</v>
          </cell>
          <cell r="X1886">
            <v>0</v>
          </cell>
        </row>
        <row r="1887">
          <cell r="S1887" t="str">
            <v>0</v>
          </cell>
          <cell r="X1887">
            <v>0</v>
          </cell>
        </row>
        <row r="1888">
          <cell r="S1888" t="str">
            <v>0</v>
          </cell>
          <cell r="X1888">
            <v>0</v>
          </cell>
        </row>
        <row r="1889">
          <cell r="S1889" t="str">
            <v>0</v>
          </cell>
          <cell r="X1889">
            <v>0</v>
          </cell>
        </row>
        <row r="1890">
          <cell r="S1890" t="str">
            <v>0</v>
          </cell>
          <cell r="X1890">
            <v>0</v>
          </cell>
        </row>
        <row r="1891">
          <cell r="S1891" t="str">
            <v>0</v>
          </cell>
          <cell r="X1891">
            <v>0</v>
          </cell>
        </row>
        <row r="1892">
          <cell r="S1892" t="str">
            <v>0</v>
          </cell>
          <cell r="X1892">
            <v>0</v>
          </cell>
        </row>
        <row r="1893">
          <cell r="S1893" t="str">
            <v>0</v>
          </cell>
          <cell r="X1893">
            <v>0</v>
          </cell>
        </row>
        <row r="1894">
          <cell r="S1894" t="str">
            <v>0</v>
          </cell>
          <cell r="X1894">
            <v>0</v>
          </cell>
        </row>
        <row r="1895">
          <cell r="S1895" t="str">
            <v>0</v>
          </cell>
          <cell r="X1895">
            <v>0</v>
          </cell>
        </row>
        <row r="1896">
          <cell r="S1896" t="str">
            <v>0</v>
          </cell>
          <cell r="X1896">
            <v>0</v>
          </cell>
        </row>
        <row r="1897">
          <cell r="S1897" t="str">
            <v>0</v>
          </cell>
          <cell r="X1897">
            <v>0</v>
          </cell>
        </row>
        <row r="1898">
          <cell r="S1898" t="str">
            <v>0</v>
          </cell>
          <cell r="X1898">
            <v>0</v>
          </cell>
        </row>
        <row r="1899">
          <cell r="S1899" t="str">
            <v>0</v>
          </cell>
          <cell r="X1899">
            <v>0</v>
          </cell>
        </row>
        <row r="1900">
          <cell r="S1900" t="str">
            <v>0</v>
          </cell>
          <cell r="X1900">
            <v>0</v>
          </cell>
        </row>
        <row r="1901">
          <cell r="S1901" t="str">
            <v>0</v>
          </cell>
          <cell r="X1901">
            <v>0</v>
          </cell>
        </row>
        <row r="1902">
          <cell r="S1902" t="str">
            <v>0</v>
          </cell>
          <cell r="X1902">
            <v>0</v>
          </cell>
        </row>
        <row r="1903">
          <cell r="S1903" t="str">
            <v>0</v>
          </cell>
          <cell r="X1903">
            <v>0</v>
          </cell>
        </row>
        <row r="1904">
          <cell r="S1904" t="str">
            <v>0</v>
          </cell>
          <cell r="X1904">
            <v>0</v>
          </cell>
        </row>
        <row r="1905">
          <cell r="S1905" t="str">
            <v>0</v>
          </cell>
          <cell r="X1905">
            <v>0</v>
          </cell>
        </row>
        <row r="1906">
          <cell r="S1906" t="str">
            <v>0</v>
          </cell>
          <cell r="X1906">
            <v>0</v>
          </cell>
        </row>
        <row r="1907">
          <cell r="S1907" t="str">
            <v>0</v>
          </cell>
          <cell r="X1907">
            <v>0</v>
          </cell>
        </row>
        <row r="1908">
          <cell r="S1908" t="str">
            <v>0</v>
          </cell>
          <cell r="X1908">
            <v>0</v>
          </cell>
        </row>
        <row r="1909">
          <cell r="S1909" t="str">
            <v>0</v>
          </cell>
          <cell r="X1909">
            <v>0</v>
          </cell>
        </row>
        <row r="1910">
          <cell r="S1910" t="str">
            <v>0</v>
          </cell>
          <cell r="X1910">
            <v>0</v>
          </cell>
        </row>
        <row r="1911">
          <cell r="S1911" t="str">
            <v>0</v>
          </cell>
          <cell r="X1911">
            <v>0</v>
          </cell>
        </row>
        <row r="1912">
          <cell r="S1912" t="str">
            <v>0</v>
          </cell>
          <cell r="X1912">
            <v>0</v>
          </cell>
        </row>
        <row r="1913">
          <cell r="S1913" t="str">
            <v>0</v>
          </cell>
          <cell r="X1913">
            <v>0</v>
          </cell>
        </row>
        <row r="1914">
          <cell r="S1914" t="str">
            <v>0</v>
          </cell>
          <cell r="X1914">
            <v>0</v>
          </cell>
        </row>
        <row r="1915">
          <cell r="S1915" t="str">
            <v>0</v>
          </cell>
          <cell r="X1915">
            <v>0</v>
          </cell>
        </row>
        <row r="1916">
          <cell r="S1916" t="str">
            <v>0</v>
          </cell>
          <cell r="X1916">
            <v>0</v>
          </cell>
        </row>
        <row r="1917">
          <cell r="S1917" t="str">
            <v>0</v>
          </cell>
          <cell r="X1917">
            <v>0</v>
          </cell>
        </row>
        <row r="1918">
          <cell r="S1918" t="str">
            <v>0</v>
          </cell>
          <cell r="X1918">
            <v>0</v>
          </cell>
        </row>
        <row r="1919">
          <cell r="S1919" t="str">
            <v>0</v>
          </cell>
          <cell r="X1919">
            <v>0</v>
          </cell>
        </row>
        <row r="1920">
          <cell r="S1920" t="str">
            <v>0</v>
          </cell>
          <cell r="X1920">
            <v>0</v>
          </cell>
        </row>
        <row r="1921">
          <cell r="S1921" t="str">
            <v>0</v>
          </cell>
          <cell r="X1921">
            <v>0</v>
          </cell>
        </row>
        <row r="1922">
          <cell r="S1922" t="str">
            <v>0</v>
          </cell>
          <cell r="X1922">
            <v>0</v>
          </cell>
        </row>
        <row r="1923">
          <cell r="S1923" t="str">
            <v>0</v>
          </cell>
          <cell r="X1923">
            <v>0</v>
          </cell>
        </row>
        <row r="1924">
          <cell r="S1924" t="str">
            <v>0</v>
          </cell>
          <cell r="X1924">
            <v>0</v>
          </cell>
        </row>
        <row r="1925">
          <cell r="S1925" t="str">
            <v>0</v>
          </cell>
          <cell r="X1925">
            <v>0</v>
          </cell>
        </row>
        <row r="1926">
          <cell r="S1926" t="str">
            <v>0</v>
          </cell>
          <cell r="X1926">
            <v>0</v>
          </cell>
        </row>
        <row r="1927">
          <cell r="S1927" t="str">
            <v>0</v>
          </cell>
          <cell r="X1927">
            <v>0</v>
          </cell>
        </row>
        <row r="1928">
          <cell r="S1928" t="str">
            <v>0</v>
          </cell>
          <cell r="X1928">
            <v>0</v>
          </cell>
        </row>
        <row r="1929">
          <cell r="S1929" t="str">
            <v>0</v>
          </cell>
          <cell r="X1929">
            <v>0</v>
          </cell>
        </row>
        <row r="1930">
          <cell r="S1930" t="str">
            <v>0</v>
          </cell>
          <cell r="X1930">
            <v>0</v>
          </cell>
        </row>
        <row r="1931">
          <cell r="S1931" t="str">
            <v>0</v>
          </cell>
          <cell r="X1931">
            <v>0</v>
          </cell>
        </row>
        <row r="1932">
          <cell r="S1932" t="str">
            <v>0</v>
          </cell>
          <cell r="X1932">
            <v>0</v>
          </cell>
        </row>
        <row r="1933">
          <cell r="S1933" t="str">
            <v>0</v>
          </cell>
          <cell r="X1933">
            <v>0</v>
          </cell>
        </row>
        <row r="1934">
          <cell r="S1934" t="str">
            <v>0</v>
          </cell>
          <cell r="X1934">
            <v>0</v>
          </cell>
        </row>
        <row r="1935">
          <cell r="S1935" t="str">
            <v>0</v>
          </cell>
          <cell r="X1935">
            <v>0</v>
          </cell>
        </row>
        <row r="1936">
          <cell r="S1936" t="str">
            <v>0</v>
          </cell>
          <cell r="X1936">
            <v>0</v>
          </cell>
        </row>
        <row r="1937">
          <cell r="S1937" t="str">
            <v>0</v>
          </cell>
          <cell r="X1937">
            <v>0</v>
          </cell>
        </row>
        <row r="1938">
          <cell r="S1938" t="str">
            <v>0</v>
          </cell>
          <cell r="X1938">
            <v>0</v>
          </cell>
        </row>
        <row r="1939">
          <cell r="S1939" t="str">
            <v>0</v>
          </cell>
          <cell r="X1939">
            <v>0</v>
          </cell>
        </row>
        <row r="1940">
          <cell r="S1940" t="str">
            <v>0</v>
          </cell>
          <cell r="X1940">
            <v>0</v>
          </cell>
        </row>
        <row r="1941">
          <cell r="S1941" t="str">
            <v>0</v>
          </cell>
          <cell r="X1941">
            <v>0</v>
          </cell>
        </row>
        <row r="1942">
          <cell r="S1942" t="str">
            <v>0</v>
          </cell>
          <cell r="X1942">
            <v>0</v>
          </cell>
        </row>
        <row r="1943">
          <cell r="S1943" t="str">
            <v>0</v>
          </cell>
          <cell r="X1943">
            <v>0</v>
          </cell>
        </row>
        <row r="1944">
          <cell r="S1944" t="str">
            <v>0</v>
          </cell>
          <cell r="X1944">
            <v>0</v>
          </cell>
        </row>
        <row r="1945">
          <cell r="S1945" t="str">
            <v>0</v>
          </cell>
          <cell r="X1945">
            <v>0</v>
          </cell>
        </row>
        <row r="1946">
          <cell r="S1946" t="str">
            <v>0</v>
          </cell>
          <cell r="X1946">
            <v>0</v>
          </cell>
        </row>
        <row r="1947">
          <cell r="S1947" t="str">
            <v>0</v>
          </cell>
          <cell r="X1947">
            <v>0</v>
          </cell>
        </row>
        <row r="1948">
          <cell r="S1948" t="str">
            <v>0</v>
          </cell>
          <cell r="X1948">
            <v>0</v>
          </cell>
        </row>
        <row r="1949">
          <cell r="S1949" t="str">
            <v>0</v>
          </cell>
          <cell r="X1949">
            <v>0</v>
          </cell>
        </row>
        <row r="1950">
          <cell r="S1950" t="str">
            <v>0</v>
          </cell>
          <cell r="X1950">
            <v>0</v>
          </cell>
        </row>
        <row r="1951">
          <cell r="S1951" t="str">
            <v>0</v>
          </cell>
          <cell r="X1951">
            <v>0</v>
          </cell>
        </row>
        <row r="1952">
          <cell r="S1952" t="str">
            <v>0</v>
          </cell>
          <cell r="X1952">
            <v>0</v>
          </cell>
        </row>
        <row r="1953">
          <cell r="S1953" t="str">
            <v>0</v>
          </cell>
          <cell r="X1953">
            <v>0</v>
          </cell>
        </row>
        <row r="1954">
          <cell r="S1954" t="str">
            <v>0</v>
          </cell>
          <cell r="X1954">
            <v>0</v>
          </cell>
        </row>
        <row r="1955">
          <cell r="S1955" t="str">
            <v>0</v>
          </cell>
          <cell r="X1955">
            <v>0</v>
          </cell>
        </row>
        <row r="1956">
          <cell r="S1956" t="str">
            <v>0</v>
          </cell>
          <cell r="X1956">
            <v>0</v>
          </cell>
        </row>
        <row r="1957">
          <cell r="S1957" t="str">
            <v>0</v>
          </cell>
          <cell r="X1957">
            <v>0</v>
          </cell>
        </row>
        <row r="1958">
          <cell r="S1958" t="str">
            <v>0</v>
          </cell>
          <cell r="X1958">
            <v>0</v>
          </cell>
        </row>
        <row r="1959">
          <cell r="S1959" t="str">
            <v>0</v>
          </cell>
          <cell r="X1959">
            <v>0</v>
          </cell>
        </row>
        <row r="1960">
          <cell r="S1960" t="str">
            <v>0</v>
          </cell>
          <cell r="X1960">
            <v>0</v>
          </cell>
        </row>
        <row r="1961">
          <cell r="S1961" t="str">
            <v>0</v>
          </cell>
          <cell r="X1961">
            <v>0</v>
          </cell>
        </row>
        <row r="1962">
          <cell r="S1962" t="str">
            <v>0</v>
          </cell>
          <cell r="X1962">
            <v>0</v>
          </cell>
        </row>
        <row r="1963">
          <cell r="S1963" t="str">
            <v>0</v>
          </cell>
          <cell r="X1963">
            <v>0</v>
          </cell>
        </row>
        <row r="1964">
          <cell r="S1964" t="str">
            <v>0</v>
          </cell>
          <cell r="X1964">
            <v>0</v>
          </cell>
        </row>
        <row r="1965">
          <cell r="S1965" t="str">
            <v>0</v>
          </cell>
          <cell r="X1965">
            <v>0</v>
          </cell>
        </row>
        <row r="1966">
          <cell r="S1966" t="str">
            <v>0</v>
          </cell>
          <cell r="X1966">
            <v>0</v>
          </cell>
        </row>
        <row r="1967">
          <cell r="S1967" t="str">
            <v>0</v>
          </cell>
          <cell r="X1967">
            <v>0</v>
          </cell>
        </row>
        <row r="1968">
          <cell r="S1968" t="str">
            <v>0</v>
          </cell>
          <cell r="X1968">
            <v>0</v>
          </cell>
        </row>
        <row r="1969">
          <cell r="S1969" t="str">
            <v>0</v>
          </cell>
          <cell r="X1969">
            <v>0</v>
          </cell>
        </row>
        <row r="1970">
          <cell r="S1970" t="str">
            <v>0</v>
          </cell>
          <cell r="X1970">
            <v>0</v>
          </cell>
        </row>
        <row r="1971">
          <cell r="S1971" t="str">
            <v>0</v>
          </cell>
          <cell r="X1971">
            <v>0</v>
          </cell>
        </row>
        <row r="1972">
          <cell r="S1972" t="str">
            <v>0</v>
          </cell>
          <cell r="X1972">
            <v>0</v>
          </cell>
        </row>
        <row r="1973">
          <cell r="S1973" t="str">
            <v>0</v>
          </cell>
          <cell r="X1973">
            <v>0</v>
          </cell>
        </row>
        <row r="1974">
          <cell r="S1974" t="str">
            <v>0</v>
          </cell>
          <cell r="X1974">
            <v>0</v>
          </cell>
        </row>
        <row r="1975">
          <cell r="S1975" t="str">
            <v>0</v>
          </cell>
          <cell r="X1975">
            <v>0</v>
          </cell>
        </row>
        <row r="1976">
          <cell r="S1976" t="str">
            <v>0</v>
          </cell>
          <cell r="X1976">
            <v>0</v>
          </cell>
        </row>
        <row r="1977">
          <cell r="S1977" t="str">
            <v>0</v>
          </cell>
          <cell r="X1977">
            <v>0</v>
          </cell>
        </row>
        <row r="1978">
          <cell r="S1978" t="str">
            <v>0</v>
          </cell>
          <cell r="X1978">
            <v>0</v>
          </cell>
        </row>
        <row r="1979">
          <cell r="S1979" t="str">
            <v>0</v>
          </cell>
          <cell r="X1979">
            <v>0</v>
          </cell>
        </row>
        <row r="1980">
          <cell r="S1980" t="str">
            <v>0</v>
          </cell>
          <cell r="X1980">
            <v>0</v>
          </cell>
        </row>
        <row r="1981">
          <cell r="S1981" t="str">
            <v>0</v>
          </cell>
          <cell r="X1981">
            <v>0</v>
          </cell>
        </row>
        <row r="1982">
          <cell r="S1982" t="str">
            <v>0</v>
          </cell>
          <cell r="X1982">
            <v>0</v>
          </cell>
        </row>
        <row r="1983">
          <cell r="S1983" t="str">
            <v>0</v>
          </cell>
          <cell r="X1983">
            <v>0</v>
          </cell>
        </row>
        <row r="1984">
          <cell r="S1984" t="str">
            <v>0</v>
          </cell>
          <cell r="X1984">
            <v>0</v>
          </cell>
        </row>
        <row r="1985">
          <cell r="S1985" t="str">
            <v>0</v>
          </cell>
          <cell r="X1985">
            <v>0</v>
          </cell>
        </row>
        <row r="1986">
          <cell r="S1986" t="str">
            <v>0</v>
          </cell>
          <cell r="X1986">
            <v>0</v>
          </cell>
        </row>
        <row r="1987">
          <cell r="S1987" t="str">
            <v>0</v>
          </cell>
          <cell r="X1987">
            <v>0</v>
          </cell>
        </row>
        <row r="1988">
          <cell r="S1988" t="str">
            <v>0</v>
          </cell>
          <cell r="X1988">
            <v>0</v>
          </cell>
        </row>
        <row r="1989">
          <cell r="S1989" t="str">
            <v>0</v>
          </cell>
          <cell r="X1989">
            <v>0</v>
          </cell>
        </row>
        <row r="1990">
          <cell r="S1990" t="str">
            <v>0</v>
          </cell>
          <cell r="X1990">
            <v>0</v>
          </cell>
        </row>
        <row r="1991">
          <cell r="S1991" t="str">
            <v>0</v>
          </cell>
          <cell r="X1991">
            <v>0</v>
          </cell>
        </row>
        <row r="1992">
          <cell r="S1992" t="str">
            <v>0</v>
          </cell>
          <cell r="X1992">
            <v>0</v>
          </cell>
        </row>
        <row r="1993">
          <cell r="S1993" t="str">
            <v>0</v>
          </cell>
          <cell r="X1993">
            <v>0</v>
          </cell>
        </row>
        <row r="1994">
          <cell r="S1994" t="str">
            <v>0</v>
          </cell>
          <cell r="X1994">
            <v>0</v>
          </cell>
        </row>
        <row r="1995">
          <cell r="S1995" t="str">
            <v>0</v>
          </cell>
          <cell r="X1995">
            <v>0</v>
          </cell>
        </row>
        <row r="1996">
          <cell r="S1996" t="str">
            <v>0</v>
          </cell>
          <cell r="X1996">
            <v>0</v>
          </cell>
        </row>
        <row r="1997">
          <cell r="S1997" t="str">
            <v>0</v>
          </cell>
          <cell r="X1997">
            <v>0</v>
          </cell>
        </row>
        <row r="1998">
          <cell r="S1998" t="str">
            <v>0</v>
          </cell>
          <cell r="X1998">
            <v>0</v>
          </cell>
        </row>
        <row r="1999">
          <cell r="S1999" t="str">
            <v>0</v>
          </cell>
          <cell r="X1999">
            <v>0</v>
          </cell>
        </row>
        <row r="2000">
          <cell r="S2000" t="str">
            <v>0</v>
          </cell>
          <cell r="X2000">
            <v>0</v>
          </cell>
        </row>
        <row r="2001">
          <cell r="S2001" t="str">
            <v>0</v>
          </cell>
          <cell r="X2001">
            <v>0</v>
          </cell>
        </row>
        <row r="2002">
          <cell r="S2002" t="str">
            <v>0</v>
          </cell>
          <cell r="X2002">
            <v>0</v>
          </cell>
        </row>
        <row r="2003">
          <cell r="S2003" t="str">
            <v>0</v>
          </cell>
          <cell r="X2003">
            <v>0</v>
          </cell>
        </row>
        <row r="2004">
          <cell r="S2004" t="str">
            <v>0</v>
          </cell>
          <cell r="X2004">
            <v>0</v>
          </cell>
        </row>
        <row r="2005">
          <cell r="S2005" t="str">
            <v>0</v>
          </cell>
          <cell r="X2005">
            <v>0</v>
          </cell>
        </row>
        <row r="2006">
          <cell r="S2006" t="str">
            <v>0</v>
          </cell>
          <cell r="X2006">
            <v>0</v>
          </cell>
        </row>
        <row r="2007">
          <cell r="S2007" t="str">
            <v>0</v>
          </cell>
          <cell r="X2007">
            <v>0</v>
          </cell>
        </row>
        <row r="2008">
          <cell r="S2008" t="str">
            <v>0</v>
          </cell>
          <cell r="X2008">
            <v>0</v>
          </cell>
        </row>
        <row r="2009">
          <cell r="S2009" t="str">
            <v>0</v>
          </cell>
          <cell r="X2009">
            <v>0</v>
          </cell>
        </row>
        <row r="2010">
          <cell r="S2010" t="str">
            <v>0</v>
          </cell>
          <cell r="X2010">
            <v>0</v>
          </cell>
        </row>
        <row r="2011">
          <cell r="S2011" t="str">
            <v>0</v>
          </cell>
          <cell r="X2011">
            <v>0</v>
          </cell>
        </row>
        <row r="2012">
          <cell r="S2012" t="str">
            <v>0</v>
          </cell>
          <cell r="X2012">
            <v>0</v>
          </cell>
        </row>
        <row r="2013">
          <cell r="S2013" t="str">
            <v>0</v>
          </cell>
          <cell r="X2013">
            <v>0</v>
          </cell>
        </row>
        <row r="2014">
          <cell r="S2014" t="str">
            <v>0</v>
          </cell>
          <cell r="X2014">
            <v>0</v>
          </cell>
        </row>
        <row r="2015">
          <cell r="S2015" t="str">
            <v>0</v>
          </cell>
          <cell r="X2015">
            <v>0</v>
          </cell>
        </row>
        <row r="2016">
          <cell r="S2016" t="str">
            <v>0</v>
          </cell>
          <cell r="X2016">
            <v>0</v>
          </cell>
        </row>
        <row r="2017">
          <cell r="S2017" t="str">
            <v>0</v>
          </cell>
          <cell r="X2017">
            <v>0</v>
          </cell>
        </row>
        <row r="2018">
          <cell r="S2018" t="str">
            <v>0</v>
          </cell>
          <cell r="X2018">
            <v>0</v>
          </cell>
        </row>
        <row r="2019">
          <cell r="S2019" t="str">
            <v>0</v>
          </cell>
          <cell r="X2019">
            <v>0</v>
          </cell>
        </row>
        <row r="2020">
          <cell r="S2020" t="str">
            <v>0</v>
          </cell>
          <cell r="X2020">
            <v>0</v>
          </cell>
        </row>
        <row r="2021">
          <cell r="S2021" t="str">
            <v>0</v>
          </cell>
          <cell r="X2021">
            <v>0</v>
          </cell>
        </row>
        <row r="2022">
          <cell r="S2022" t="str">
            <v>0</v>
          </cell>
          <cell r="X2022">
            <v>0</v>
          </cell>
        </row>
        <row r="2023">
          <cell r="S2023" t="str">
            <v>0</v>
          </cell>
          <cell r="X2023">
            <v>0</v>
          </cell>
        </row>
        <row r="2024">
          <cell r="S2024" t="str">
            <v>0</v>
          </cell>
          <cell r="X2024">
            <v>0</v>
          </cell>
        </row>
        <row r="2025">
          <cell r="S2025" t="str">
            <v>0</v>
          </cell>
          <cell r="X2025">
            <v>0</v>
          </cell>
        </row>
        <row r="2026">
          <cell r="S2026" t="str">
            <v>0</v>
          </cell>
          <cell r="X2026">
            <v>0</v>
          </cell>
        </row>
        <row r="2027">
          <cell r="S2027" t="str">
            <v>0</v>
          </cell>
          <cell r="X2027">
            <v>0</v>
          </cell>
        </row>
        <row r="2028">
          <cell r="S2028" t="str">
            <v>0</v>
          </cell>
          <cell r="X2028">
            <v>0</v>
          </cell>
        </row>
        <row r="2029">
          <cell r="S2029" t="str">
            <v>0</v>
          </cell>
          <cell r="X2029">
            <v>0</v>
          </cell>
        </row>
        <row r="2030">
          <cell r="S2030" t="str">
            <v>0</v>
          </cell>
          <cell r="X2030">
            <v>0</v>
          </cell>
        </row>
        <row r="2031">
          <cell r="S2031" t="str">
            <v>0</v>
          </cell>
          <cell r="X2031">
            <v>0</v>
          </cell>
        </row>
        <row r="2032">
          <cell r="S2032" t="str">
            <v>0</v>
          </cell>
          <cell r="X2032">
            <v>0</v>
          </cell>
        </row>
        <row r="2033">
          <cell r="S2033" t="str">
            <v>0</v>
          </cell>
          <cell r="X2033">
            <v>0</v>
          </cell>
        </row>
        <row r="2034">
          <cell r="S2034" t="str">
            <v>0</v>
          </cell>
          <cell r="X2034">
            <v>0</v>
          </cell>
        </row>
        <row r="2035">
          <cell r="S2035" t="str">
            <v>0</v>
          </cell>
          <cell r="X2035">
            <v>0</v>
          </cell>
        </row>
        <row r="2036">
          <cell r="S2036" t="str">
            <v>0</v>
          </cell>
          <cell r="X2036">
            <v>0</v>
          </cell>
        </row>
        <row r="2037">
          <cell r="S2037" t="str">
            <v>0</v>
          </cell>
          <cell r="X2037">
            <v>0</v>
          </cell>
        </row>
        <row r="2038">
          <cell r="S2038" t="str">
            <v>0</v>
          </cell>
          <cell r="X2038">
            <v>0</v>
          </cell>
        </row>
        <row r="2039">
          <cell r="S2039" t="str">
            <v>0</v>
          </cell>
          <cell r="X2039">
            <v>0</v>
          </cell>
        </row>
        <row r="2040">
          <cell r="S2040" t="str">
            <v>0</v>
          </cell>
          <cell r="X2040">
            <v>0</v>
          </cell>
        </row>
        <row r="2041">
          <cell r="S2041" t="str">
            <v>0</v>
          </cell>
          <cell r="X2041">
            <v>0</v>
          </cell>
        </row>
        <row r="2042">
          <cell r="S2042" t="str">
            <v>0</v>
          </cell>
          <cell r="X2042">
            <v>0</v>
          </cell>
        </row>
        <row r="2043">
          <cell r="S2043" t="str">
            <v>0</v>
          </cell>
          <cell r="X2043">
            <v>0</v>
          </cell>
        </row>
        <row r="2044">
          <cell r="S2044" t="str">
            <v>0</v>
          </cell>
          <cell r="X2044">
            <v>0</v>
          </cell>
        </row>
        <row r="2045">
          <cell r="S2045" t="str">
            <v>0</v>
          </cell>
          <cell r="X2045">
            <v>0</v>
          </cell>
        </row>
        <row r="2046">
          <cell r="S2046" t="str">
            <v>0</v>
          </cell>
          <cell r="X2046">
            <v>0</v>
          </cell>
        </row>
        <row r="2047">
          <cell r="S2047" t="str">
            <v>0</v>
          </cell>
          <cell r="X2047">
            <v>0</v>
          </cell>
        </row>
        <row r="2048">
          <cell r="S2048" t="str">
            <v>0</v>
          </cell>
          <cell r="X2048">
            <v>0</v>
          </cell>
        </row>
        <row r="2049">
          <cell r="S2049" t="str">
            <v>0</v>
          </cell>
          <cell r="X2049">
            <v>0</v>
          </cell>
        </row>
        <row r="2050">
          <cell r="S2050" t="str">
            <v>0</v>
          </cell>
          <cell r="X2050">
            <v>0</v>
          </cell>
        </row>
        <row r="2051">
          <cell r="S2051" t="str">
            <v>0</v>
          </cell>
          <cell r="X2051">
            <v>0</v>
          </cell>
        </row>
        <row r="2052">
          <cell r="S2052" t="str">
            <v>0</v>
          </cell>
          <cell r="X2052">
            <v>0</v>
          </cell>
        </row>
        <row r="2053">
          <cell r="S2053" t="str">
            <v>0</v>
          </cell>
          <cell r="X2053">
            <v>0</v>
          </cell>
        </row>
        <row r="2054">
          <cell r="S2054" t="str">
            <v>0</v>
          </cell>
          <cell r="X2054">
            <v>0</v>
          </cell>
        </row>
        <row r="2055">
          <cell r="S2055" t="str">
            <v>0</v>
          </cell>
          <cell r="X2055">
            <v>0</v>
          </cell>
        </row>
        <row r="2056">
          <cell r="S2056" t="str">
            <v>0</v>
          </cell>
          <cell r="X2056">
            <v>0</v>
          </cell>
        </row>
        <row r="2057">
          <cell r="S2057" t="str">
            <v>0</v>
          </cell>
          <cell r="X2057">
            <v>0</v>
          </cell>
        </row>
        <row r="2058">
          <cell r="S2058" t="str">
            <v>0</v>
          </cell>
          <cell r="X2058">
            <v>0</v>
          </cell>
        </row>
        <row r="2059">
          <cell r="S2059" t="str">
            <v>0</v>
          </cell>
          <cell r="X2059">
            <v>0</v>
          </cell>
        </row>
        <row r="2060">
          <cell r="S2060" t="str">
            <v>0</v>
          </cell>
          <cell r="X2060">
            <v>0</v>
          </cell>
        </row>
        <row r="2061">
          <cell r="S2061" t="str">
            <v>0</v>
          </cell>
          <cell r="X2061">
            <v>0</v>
          </cell>
        </row>
        <row r="2062">
          <cell r="S2062" t="str">
            <v>0</v>
          </cell>
          <cell r="X2062">
            <v>0</v>
          </cell>
        </row>
        <row r="2063">
          <cell r="S2063" t="str">
            <v>0</v>
          </cell>
          <cell r="X2063">
            <v>0</v>
          </cell>
        </row>
        <row r="2064">
          <cell r="S2064" t="str">
            <v>0</v>
          </cell>
          <cell r="X2064">
            <v>0</v>
          </cell>
        </row>
        <row r="2065">
          <cell r="S2065" t="str">
            <v>0</v>
          </cell>
          <cell r="X2065">
            <v>0</v>
          </cell>
        </row>
        <row r="2066">
          <cell r="S2066" t="str">
            <v>0</v>
          </cell>
          <cell r="X2066">
            <v>0</v>
          </cell>
        </row>
        <row r="2067">
          <cell r="S2067" t="str">
            <v>0</v>
          </cell>
          <cell r="X2067">
            <v>0</v>
          </cell>
        </row>
        <row r="2068">
          <cell r="S2068" t="str">
            <v>0</v>
          </cell>
          <cell r="X2068">
            <v>0</v>
          </cell>
        </row>
        <row r="2069">
          <cell r="S2069" t="str">
            <v>0</v>
          </cell>
          <cell r="X2069">
            <v>0</v>
          </cell>
        </row>
        <row r="2070">
          <cell r="S2070" t="str">
            <v>0</v>
          </cell>
          <cell r="X2070">
            <v>0</v>
          </cell>
        </row>
        <row r="2071">
          <cell r="S2071" t="str">
            <v>0</v>
          </cell>
          <cell r="X2071">
            <v>0</v>
          </cell>
        </row>
        <row r="2072">
          <cell r="S2072" t="str">
            <v>0</v>
          </cell>
          <cell r="X2072">
            <v>0</v>
          </cell>
        </row>
        <row r="2073">
          <cell r="S2073" t="str">
            <v>0</v>
          </cell>
          <cell r="X2073">
            <v>0</v>
          </cell>
        </row>
        <row r="2074">
          <cell r="S2074" t="str">
            <v>0</v>
          </cell>
          <cell r="X2074">
            <v>0</v>
          </cell>
        </row>
        <row r="2075">
          <cell r="S2075" t="str">
            <v>0</v>
          </cell>
          <cell r="X2075">
            <v>0</v>
          </cell>
        </row>
        <row r="2076">
          <cell r="S2076" t="str">
            <v>0</v>
          </cell>
          <cell r="X2076">
            <v>0</v>
          </cell>
        </row>
        <row r="2077">
          <cell r="S2077" t="str">
            <v>0</v>
          </cell>
          <cell r="X2077">
            <v>0</v>
          </cell>
        </row>
        <row r="2078">
          <cell r="S2078" t="str">
            <v>0</v>
          </cell>
          <cell r="X2078">
            <v>0</v>
          </cell>
        </row>
        <row r="2079">
          <cell r="S2079" t="str">
            <v>0</v>
          </cell>
          <cell r="X2079">
            <v>0</v>
          </cell>
        </row>
        <row r="2080">
          <cell r="S2080" t="str">
            <v>0</v>
          </cell>
          <cell r="X2080">
            <v>0</v>
          </cell>
        </row>
        <row r="2081">
          <cell r="S2081" t="str">
            <v>0</v>
          </cell>
          <cell r="X2081">
            <v>0</v>
          </cell>
        </row>
        <row r="2082">
          <cell r="S2082" t="str">
            <v>0</v>
          </cell>
          <cell r="X2082">
            <v>0</v>
          </cell>
        </row>
        <row r="2083">
          <cell r="S2083" t="str">
            <v>0</v>
          </cell>
          <cell r="X2083">
            <v>0</v>
          </cell>
        </row>
        <row r="2084">
          <cell r="S2084" t="str">
            <v>0</v>
          </cell>
          <cell r="X2084">
            <v>0</v>
          </cell>
        </row>
        <row r="2085">
          <cell r="S2085" t="str">
            <v>0</v>
          </cell>
          <cell r="X2085">
            <v>0</v>
          </cell>
        </row>
        <row r="2086">
          <cell r="S2086" t="str">
            <v>0</v>
          </cell>
          <cell r="X2086">
            <v>0</v>
          </cell>
        </row>
        <row r="2087">
          <cell r="S2087" t="str">
            <v>0</v>
          </cell>
          <cell r="X2087">
            <v>0</v>
          </cell>
        </row>
        <row r="2088">
          <cell r="S2088" t="str">
            <v>0</v>
          </cell>
          <cell r="X2088">
            <v>0</v>
          </cell>
        </row>
        <row r="2089">
          <cell r="S2089" t="str">
            <v>0</v>
          </cell>
          <cell r="X2089">
            <v>0</v>
          </cell>
        </row>
        <row r="2090">
          <cell r="S2090" t="str">
            <v>0</v>
          </cell>
          <cell r="X2090">
            <v>0</v>
          </cell>
        </row>
        <row r="2091">
          <cell r="S2091" t="str">
            <v>0</v>
          </cell>
          <cell r="X2091">
            <v>0</v>
          </cell>
        </row>
        <row r="2092">
          <cell r="S2092" t="str">
            <v>0</v>
          </cell>
          <cell r="X2092">
            <v>0</v>
          </cell>
        </row>
        <row r="2093">
          <cell r="S2093" t="str">
            <v>0</v>
          </cell>
          <cell r="X2093">
            <v>0</v>
          </cell>
        </row>
        <row r="2094">
          <cell r="S2094" t="str">
            <v>0</v>
          </cell>
          <cell r="X2094">
            <v>0</v>
          </cell>
        </row>
        <row r="2095">
          <cell r="S2095" t="str">
            <v>0</v>
          </cell>
          <cell r="X2095">
            <v>0</v>
          </cell>
        </row>
        <row r="2096">
          <cell r="S2096" t="str">
            <v>0</v>
          </cell>
          <cell r="X2096">
            <v>0</v>
          </cell>
        </row>
        <row r="2097">
          <cell r="S2097" t="str">
            <v>0</v>
          </cell>
          <cell r="X2097">
            <v>0</v>
          </cell>
        </row>
        <row r="2098">
          <cell r="S2098" t="str">
            <v>0</v>
          </cell>
          <cell r="X2098">
            <v>0</v>
          </cell>
        </row>
        <row r="2099">
          <cell r="S2099" t="str">
            <v>0</v>
          </cell>
          <cell r="X2099">
            <v>0</v>
          </cell>
        </row>
        <row r="2100">
          <cell r="S2100" t="str">
            <v>0</v>
          </cell>
          <cell r="X2100">
            <v>0</v>
          </cell>
        </row>
        <row r="2101">
          <cell r="S2101" t="str">
            <v>0</v>
          </cell>
          <cell r="X2101">
            <v>0</v>
          </cell>
        </row>
        <row r="2102">
          <cell r="S2102" t="str">
            <v>0</v>
          </cell>
          <cell r="X2102">
            <v>0</v>
          </cell>
        </row>
        <row r="2103">
          <cell r="S2103" t="str">
            <v>0</v>
          </cell>
          <cell r="X2103">
            <v>0</v>
          </cell>
        </row>
        <row r="2104">
          <cell r="S2104" t="str">
            <v>0</v>
          </cell>
          <cell r="X2104">
            <v>0</v>
          </cell>
        </row>
        <row r="2105">
          <cell r="S2105" t="str">
            <v>0</v>
          </cell>
          <cell r="X2105">
            <v>0</v>
          </cell>
        </row>
        <row r="2106">
          <cell r="S2106" t="str">
            <v>0</v>
          </cell>
          <cell r="X2106">
            <v>0</v>
          </cell>
        </row>
        <row r="2107">
          <cell r="S2107" t="str">
            <v>0</v>
          </cell>
          <cell r="X2107">
            <v>0</v>
          </cell>
        </row>
        <row r="2108">
          <cell r="S2108" t="str">
            <v>0</v>
          </cell>
          <cell r="X2108">
            <v>0</v>
          </cell>
        </row>
        <row r="2109">
          <cell r="S2109" t="str">
            <v>0</v>
          </cell>
          <cell r="X2109">
            <v>0</v>
          </cell>
        </row>
        <row r="2110">
          <cell r="S2110" t="str">
            <v>0</v>
          </cell>
          <cell r="X2110">
            <v>0</v>
          </cell>
        </row>
        <row r="2111">
          <cell r="S2111" t="str">
            <v>0</v>
          </cell>
          <cell r="X2111">
            <v>0</v>
          </cell>
        </row>
        <row r="2112">
          <cell r="S2112" t="str">
            <v>0</v>
          </cell>
          <cell r="X2112">
            <v>0</v>
          </cell>
        </row>
        <row r="2113">
          <cell r="S2113" t="str">
            <v>0</v>
          </cell>
          <cell r="X2113">
            <v>0</v>
          </cell>
        </row>
        <row r="2114">
          <cell r="S2114" t="str">
            <v>0</v>
          </cell>
          <cell r="X2114">
            <v>0</v>
          </cell>
        </row>
        <row r="2115">
          <cell r="S2115" t="str">
            <v>0</v>
          </cell>
          <cell r="X2115">
            <v>0</v>
          </cell>
        </row>
        <row r="2116">
          <cell r="S2116" t="str">
            <v>0</v>
          </cell>
          <cell r="X2116">
            <v>0</v>
          </cell>
        </row>
        <row r="2117">
          <cell r="S2117" t="str">
            <v>0</v>
          </cell>
          <cell r="X2117">
            <v>0</v>
          </cell>
        </row>
        <row r="2118">
          <cell r="S2118" t="str">
            <v>0</v>
          </cell>
          <cell r="X2118">
            <v>0</v>
          </cell>
        </row>
        <row r="2119">
          <cell r="S2119" t="str">
            <v>0</v>
          </cell>
          <cell r="X2119">
            <v>0</v>
          </cell>
        </row>
        <row r="2120">
          <cell r="S2120" t="str">
            <v>0</v>
          </cell>
          <cell r="X2120">
            <v>0</v>
          </cell>
        </row>
        <row r="2121">
          <cell r="S2121" t="str">
            <v>0</v>
          </cell>
          <cell r="X2121">
            <v>0</v>
          </cell>
        </row>
        <row r="2122">
          <cell r="S2122" t="str">
            <v>0</v>
          </cell>
          <cell r="X2122">
            <v>0</v>
          </cell>
        </row>
        <row r="2123">
          <cell r="S2123" t="str">
            <v>0</v>
          </cell>
          <cell r="X2123">
            <v>0</v>
          </cell>
        </row>
        <row r="2124">
          <cell r="S2124" t="str">
            <v>0</v>
          </cell>
          <cell r="X2124">
            <v>0</v>
          </cell>
        </row>
        <row r="2125">
          <cell r="S2125" t="str">
            <v>0</v>
          </cell>
          <cell r="X2125">
            <v>0</v>
          </cell>
        </row>
        <row r="2126">
          <cell r="S2126" t="str">
            <v>0</v>
          </cell>
          <cell r="X2126">
            <v>0</v>
          </cell>
        </row>
        <row r="2127">
          <cell r="S2127" t="str">
            <v>0</v>
          </cell>
          <cell r="X2127">
            <v>0</v>
          </cell>
        </row>
        <row r="2128">
          <cell r="S2128" t="str">
            <v>0</v>
          </cell>
          <cell r="X2128">
            <v>0</v>
          </cell>
        </row>
        <row r="2129">
          <cell r="S2129" t="str">
            <v>0</v>
          </cell>
          <cell r="X2129">
            <v>0</v>
          </cell>
        </row>
        <row r="2130">
          <cell r="S2130" t="str">
            <v>0</v>
          </cell>
          <cell r="X2130">
            <v>0</v>
          </cell>
        </row>
        <row r="2131">
          <cell r="S2131" t="str">
            <v>0</v>
          </cell>
          <cell r="X2131">
            <v>0</v>
          </cell>
        </row>
        <row r="2132">
          <cell r="S2132" t="str">
            <v>0</v>
          </cell>
          <cell r="X2132">
            <v>0</v>
          </cell>
        </row>
        <row r="2133">
          <cell r="S2133" t="str">
            <v>0</v>
          </cell>
          <cell r="X2133">
            <v>0</v>
          </cell>
        </row>
        <row r="2134">
          <cell r="S2134" t="str">
            <v>0</v>
          </cell>
          <cell r="X2134">
            <v>0</v>
          </cell>
        </row>
        <row r="2135">
          <cell r="S2135" t="str">
            <v>0</v>
          </cell>
          <cell r="X2135">
            <v>0</v>
          </cell>
        </row>
        <row r="2136">
          <cell r="S2136" t="str">
            <v>0</v>
          </cell>
          <cell r="X2136">
            <v>0</v>
          </cell>
        </row>
        <row r="2137">
          <cell r="S2137" t="str">
            <v>0</v>
          </cell>
          <cell r="X2137">
            <v>0</v>
          </cell>
        </row>
        <row r="2138">
          <cell r="S2138" t="str">
            <v>0</v>
          </cell>
          <cell r="X2138">
            <v>0</v>
          </cell>
        </row>
        <row r="2139">
          <cell r="S2139" t="str">
            <v>0</v>
          </cell>
          <cell r="X2139">
            <v>0</v>
          </cell>
        </row>
        <row r="2140">
          <cell r="S2140" t="str">
            <v>0</v>
          </cell>
          <cell r="X2140">
            <v>0</v>
          </cell>
        </row>
        <row r="2141">
          <cell r="S2141" t="str">
            <v>0</v>
          </cell>
          <cell r="X2141">
            <v>0</v>
          </cell>
        </row>
        <row r="2142">
          <cell r="S2142" t="str">
            <v>0</v>
          </cell>
          <cell r="X2142">
            <v>0</v>
          </cell>
        </row>
        <row r="2143">
          <cell r="S2143" t="str">
            <v>0</v>
          </cell>
          <cell r="X2143">
            <v>0</v>
          </cell>
        </row>
        <row r="2144">
          <cell r="S2144" t="str">
            <v>0</v>
          </cell>
          <cell r="X2144">
            <v>0</v>
          </cell>
        </row>
        <row r="2145">
          <cell r="S2145" t="str">
            <v>0</v>
          </cell>
          <cell r="X2145">
            <v>0</v>
          </cell>
        </row>
        <row r="2146">
          <cell r="S2146" t="str">
            <v>0</v>
          </cell>
          <cell r="X2146">
            <v>0</v>
          </cell>
        </row>
        <row r="2147">
          <cell r="S2147" t="str">
            <v>0</v>
          </cell>
          <cell r="X2147">
            <v>0</v>
          </cell>
        </row>
        <row r="2148">
          <cell r="S2148" t="str">
            <v>0</v>
          </cell>
          <cell r="X2148">
            <v>0</v>
          </cell>
        </row>
        <row r="2149">
          <cell r="S2149" t="str">
            <v>0</v>
          </cell>
          <cell r="X2149">
            <v>0</v>
          </cell>
        </row>
        <row r="2150">
          <cell r="S2150" t="str">
            <v>0</v>
          </cell>
          <cell r="X2150">
            <v>0</v>
          </cell>
        </row>
        <row r="2151">
          <cell r="S2151" t="str">
            <v>0</v>
          </cell>
          <cell r="X2151">
            <v>0</v>
          </cell>
        </row>
        <row r="2152">
          <cell r="S2152" t="str">
            <v>0</v>
          </cell>
          <cell r="X2152">
            <v>0</v>
          </cell>
        </row>
        <row r="2153">
          <cell r="S2153" t="str">
            <v>0</v>
          </cell>
          <cell r="X2153">
            <v>0</v>
          </cell>
        </row>
        <row r="2154">
          <cell r="S2154" t="str">
            <v>0</v>
          </cell>
          <cell r="X2154">
            <v>0</v>
          </cell>
        </row>
        <row r="2155">
          <cell r="S2155" t="str">
            <v>0</v>
          </cell>
          <cell r="X2155">
            <v>0</v>
          </cell>
        </row>
        <row r="2156">
          <cell r="S2156" t="str">
            <v>0</v>
          </cell>
          <cell r="X2156">
            <v>0</v>
          </cell>
        </row>
        <row r="2157">
          <cell r="S2157" t="str">
            <v>0</v>
          </cell>
          <cell r="X2157">
            <v>0</v>
          </cell>
        </row>
        <row r="2158">
          <cell r="S2158" t="str">
            <v>0</v>
          </cell>
          <cell r="X2158">
            <v>0</v>
          </cell>
        </row>
        <row r="2159">
          <cell r="S2159" t="str">
            <v>0</v>
          </cell>
          <cell r="X2159">
            <v>0</v>
          </cell>
        </row>
        <row r="2160">
          <cell r="S2160" t="str">
            <v>0</v>
          </cell>
          <cell r="X2160">
            <v>0</v>
          </cell>
        </row>
        <row r="2161">
          <cell r="S2161" t="str">
            <v>0</v>
          </cell>
          <cell r="X2161">
            <v>0</v>
          </cell>
        </row>
        <row r="2162">
          <cell r="S2162" t="str">
            <v>0</v>
          </cell>
          <cell r="X2162">
            <v>0</v>
          </cell>
        </row>
        <row r="2163">
          <cell r="S2163" t="str">
            <v>0</v>
          </cell>
          <cell r="X2163">
            <v>0</v>
          </cell>
        </row>
        <row r="2164">
          <cell r="S2164" t="str">
            <v>0</v>
          </cell>
          <cell r="X2164">
            <v>0</v>
          </cell>
        </row>
        <row r="2165">
          <cell r="S2165" t="str">
            <v>0</v>
          </cell>
          <cell r="X2165">
            <v>0</v>
          </cell>
        </row>
        <row r="2166">
          <cell r="S2166" t="str">
            <v>0</v>
          </cell>
          <cell r="X2166">
            <v>0</v>
          </cell>
        </row>
        <row r="2167">
          <cell r="S2167" t="str">
            <v>0</v>
          </cell>
          <cell r="X2167">
            <v>0</v>
          </cell>
        </row>
        <row r="2168">
          <cell r="S2168" t="str">
            <v>0</v>
          </cell>
          <cell r="X2168">
            <v>0</v>
          </cell>
        </row>
        <row r="2169">
          <cell r="S2169" t="str">
            <v>0</v>
          </cell>
          <cell r="X2169">
            <v>0</v>
          </cell>
        </row>
        <row r="2170">
          <cell r="S2170" t="str">
            <v>0</v>
          </cell>
          <cell r="X2170">
            <v>0</v>
          </cell>
        </row>
        <row r="2171">
          <cell r="S2171" t="str">
            <v>0</v>
          </cell>
          <cell r="X2171">
            <v>0</v>
          </cell>
        </row>
        <row r="2172">
          <cell r="S2172" t="str">
            <v>0</v>
          </cell>
          <cell r="X2172">
            <v>0</v>
          </cell>
        </row>
        <row r="2173">
          <cell r="S2173" t="str">
            <v>0</v>
          </cell>
          <cell r="X2173">
            <v>0</v>
          </cell>
        </row>
        <row r="2174">
          <cell r="S2174" t="str">
            <v>0</v>
          </cell>
          <cell r="X2174">
            <v>0</v>
          </cell>
        </row>
        <row r="2175">
          <cell r="S2175" t="str">
            <v>0</v>
          </cell>
          <cell r="X2175">
            <v>0</v>
          </cell>
        </row>
        <row r="2176">
          <cell r="S2176" t="str">
            <v>0</v>
          </cell>
          <cell r="X2176">
            <v>0</v>
          </cell>
        </row>
        <row r="2177">
          <cell r="S2177" t="str">
            <v>0</v>
          </cell>
          <cell r="X2177">
            <v>0</v>
          </cell>
        </row>
        <row r="2178">
          <cell r="S2178" t="str">
            <v>0</v>
          </cell>
          <cell r="X2178">
            <v>0</v>
          </cell>
        </row>
        <row r="2179">
          <cell r="S2179" t="str">
            <v>0</v>
          </cell>
          <cell r="X2179">
            <v>0</v>
          </cell>
        </row>
        <row r="2180">
          <cell r="S2180" t="str">
            <v>0</v>
          </cell>
          <cell r="X2180">
            <v>0</v>
          </cell>
        </row>
        <row r="2181">
          <cell r="S2181" t="str">
            <v>0</v>
          </cell>
          <cell r="X2181">
            <v>0</v>
          </cell>
        </row>
        <row r="2182">
          <cell r="S2182" t="str">
            <v>0</v>
          </cell>
          <cell r="X2182">
            <v>0</v>
          </cell>
        </row>
        <row r="2183">
          <cell r="S2183" t="str">
            <v>0</v>
          </cell>
          <cell r="X2183">
            <v>0</v>
          </cell>
        </row>
        <row r="2184">
          <cell r="S2184" t="str">
            <v>0</v>
          </cell>
          <cell r="X2184">
            <v>0</v>
          </cell>
        </row>
        <row r="2185">
          <cell r="S2185" t="str">
            <v>0</v>
          </cell>
          <cell r="X2185">
            <v>0</v>
          </cell>
        </row>
        <row r="2186">
          <cell r="S2186" t="str">
            <v>0</v>
          </cell>
          <cell r="X2186">
            <v>0</v>
          </cell>
        </row>
        <row r="2187">
          <cell r="S2187" t="str">
            <v>0</v>
          </cell>
          <cell r="X2187">
            <v>0</v>
          </cell>
        </row>
        <row r="2188">
          <cell r="S2188" t="str">
            <v>0</v>
          </cell>
          <cell r="X2188">
            <v>0</v>
          </cell>
        </row>
        <row r="2189">
          <cell r="S2189" t="str">
            <v>0</v>
          </cell>
          <cell r="X2189">
            <v>0</v>
          </cell>
        </row>
        <row r="2190">
          <cell r="S2190" t="str">
            <v>0</v>
          </cell>
          <cell r="X2190">
            <v>0</v>
          </cell>
        </row>
        <row r="2191">
          <cell r="S2191" t="str">
            <v>0</v>
          </cell>
          <cell r="X2191">
            <v>0</v>
          </cell>
        </row>
        <row r="2192">
          <cell r="S2192" t="str">
            <v>0</v>
          </cell>
          <cell r="X2192">
            <v>0</v>
          </cell>
        </row>
        <row r="2193">
          <cell r="S2193" t="str">
            <v>0</v>
          </cell>
          <cell r="X2193">
            <v>0</v>
          </cell>
        </row>
        <row r="2194">
          <cell r="S2194" t="str">
            <v>0</v>
          </cell>
          <cell r="X2194">
            <v>0</v>
          </cell>
        </row>
        <row r="2195">
          <cell r="S2195" t="str">
            <v>0</v>
          </cell>
          <cell r="X2195">
            <v>0</v>
          </cell>
        </row>
        <row r="2196">
          <cell r="S2196" t="str">
            <v>0</v>
          </cell>
          <cell r="X2196">
            <v>0</v>
          </cell>
        </row>
        <row r="2197">
          <cell r="S2197" t="str">
            <v>0</v>
          </cell>
          <cell r="X2197">
            <v>0</v>
          </cell>
        </row>
        <row r="2198">
          <cell r="S2198" t="str">
            <v>0</v>
          </cell>
          <cell r="X2198">
            <v>0</v>
          </cell>
        </row>
        <row r="2199">
          <cell r="S2199" t="str">
            <v>0</v>
          </cell>
          <cell r="X2199">
            <v>0</v>
          </cell>
        </row>
        <row r="2200">
          <cell r="S2200" t="str">
            <v>0</v>
          </cell>
          <cell r="X2200">
            <v>0</v>
          </cell>
        </row>
        <row r="2201">
          <cell r="S2201" t="str">
            <v>0</v>
          </cell>
          <cell r="X2201">
            <v>0</v>
          </cell>
        </row>
        <row r="2202">
          <cell r="S2202" t="str">
            <v>0</v>
          </cell>
          <cell r="X2202">
            <v>0</v>
          </cell>
        </row>
        <row r="2203">
          <cell r="S2203" t="str">
            <v>0</v>
          </cell>
          <cell r="X2203">
            <v>0</v>
          </cell>
        </row>
        <row r="2204">
          <cell r="S2204" t="str">
            <v>0</v>
          </cell>
          <cell r="X2204">
            <v>0</v>
          </cell>
        </row>
        <row r="2205">
          <cell r="S2205" t="str">
            <v>0</v>
          </cell>
          <cell r="X2205">
            <v>0</v>
          </cell>
        </row>
        <row r="2206">
          <cell r="S2206" t="str">
            <v>0</v>
          </cell>
          <cell r="X2206">
            <v>0</v>
          </cell>
        </row>
        <row r="2207">
          <cell r="S2207" t="str">
            <v>0</v>
          </cell>
          <cell r="X2207">
            <v>0</v>
          </cell>
        </row>
        <row r="2208">
          <cell r="S2208" t="str">
            <v>0</v>
          </cell>
          <cell r="X2208">
            <v>0</v>
          </cell>
        </row>
        <row r="2209">
          <cell r="S2209" t="str">
            <v>0</v>
          </cell>
          <cell r="X2209">
            <v>0</v>
          </cell>
        </row>
        <row r="2210">
          <cell r="S2210" t="str">
            <v>0</v>
          </cell>
          <cell r="X2210">
            <v>0</v>
          </cell>
        </row>
        <row r="2211">
          <cell r="S2211" t="str">
            <v>0</v>
          </cell>
          <cell r="X2211">
            <v>0</v>
          </cell>
        </row>
        <row r="2212">
          <cell r="S2212" t="str">
            <v>0</v>
          </cell>
          <cell r="X2212">
            <v>0</v>
          </cell>
        </row>
        <row r="2213">
          <cell r="S2213" t="str">
            <v>0</v>
          </cell>
          <cell r="X2213">
            <v>0</v>
          </cell>
        </row>
        <row r="2214">
          <cell r="S2214" t="str">
            <v>0</v>
          </cell>
          <cell r="X2214">
            <v>0</v>
          </cell>
        </row>
        <row r="2215">
          <cell r="S2215" t="str">
            <v>0</v>
          </cell>
          <cell r="X2215">
            <v>0</v>
          </cell>
        </row>
        <row r="2216">
          <cell r="S2216" t="str">
            <v>0</v>
          </cell>
          <cell r="X2216">
            <v>0</v>
          </cell>
        </row>
        <row r="2217">
          <cell r="S2217" t="str">
            <v>0</v>
          </cell>
          <cell r="X2217">
            <v>0</v>
          </cell>
        </row>
        <row r="2218">
          <cell r="S2218" t="str">
            <v>0</v>
          </cell>
          <cell r="X2218">
            <v>0</v>
          </cell>
        </row>
        <row r="2219">
          <cell r="S2219" t="str">
            <v>0</v>
          </cell>
          <cell r="X2219">
            <v>0</v>
          </cell>
        </row>
        <row r="2220">
          <cell r="S2220" t="str">
            <v>0</v>
          </cell>
          <cell r="X2220">
            <v>0</v>
          </cell>
        </row>
        <row r="2221">
          <cell r="S2221" t="str">
            <v>0</v>
          </cell>
          <cell r="X2221">
            <v>0</v>
          </cell>
        </row>
        <row r="2222">
          <cell r="S2222" t="str">
            <v>0</v>
          </cell>
          <cell r="X2222">
            <v>0</v>
          </cell>
        </row>
        <row r="2223">
          <cell r="S2223" t="str">
            <v>0</v>
          </cell>
          <cell r="X2223">
            <v>0</v>
          </cell>
        </row>
        <row r="2224">
          <cell r="S2224" t="str">
            <v>0</v>
          </cell>
          <cell r="X2224">
            <v>0</v>
          </cell>
        </row>
        <row r="2225">
          <cell r="S2225" t="str">
            <v>0</v>
          </cell>
          <cell r="X2225">
            <v>0</v>
          </cell>
        </row>
        <row r="2226">
          <cell r="S2226" t="str">
            <v>0</v>
          </cell>
          <cell r="X2226">
            <v>0</v>
          </cell>
        </row>
        <row r="2227">
          <cell r="S2227" t="str">
            <v>0</v>
          </cell>
          <cell r="X2227">
            <v>0</v>
          </cell>
        </row>
        <row r="2228">
          <cell r="S2228" t="str">
            <v>0</v>
          </cell>
          <cell r="X2228">
            <v>0</v>
          </cell>
        </row>
        <row r="2229">
          <cell r="S2229" t="str">
            <v>0</v>
          </cell>
          <cell r="X2229">
            <v>0</v>
          </cell>
        </row>
        <row r="2230">
          <cell r="S2230" t="str">
            <v>0</v>
          </cell>
          <cell r="X2230">
            <v>0</v>
          </cell>
        </row>
        <row r="2231">
          <cell r="S2231" t="str">
            <v>0</v>
          </cell>
          <cell r="X2231">
            <v>0</v>
          </cell>
        </row>
        <row r="2232">
          <cell r="S2232" t="str">
            <v>0</v>
          </cell>
          <cell r="X2232">
            <v>0</v>
          </cell>
        </row>
        <row r="2233">
          <cell r="S2233" t="str">
            <v>0</v>
          </cell>
          <cell r="X2233">
            <v>0</v>
          </cell>
        </row>
        <row r="2234">
          <cell r="S2234" t="str">
            <v>0</v>
          </cell>
          <cell r="X2234">
            <v>0</v>
          </cell>
        </row>
        <row r="2235">
          <cell r="S2235" t="str">
            <v>0</v>
          </cell>
          <cell r="X2235">
            <v>0</v>
          </cell>
        </row>
        <row r="2236">
          <cell r="S2236" t="str">
            <v>0</v>
          </cell>
          <cell r="X2236">
            <v>0</v>
          </cell>
        </row>
        <row r="2237">
          <cell r="S2237" t="str">
            <v>0</v>
          </cell>
          <cell r="X2237">
            <v>0</v>
          </cell>
        </row>
        <row r="2238">
          <cell r="S2238" t="str">
            <v>0</v>
          </cell>
          <cell r="X2238">
            <v>0</v>
          </cell>
        </row>
        <row r="2239">
          <cell r="S2239" t="str">
            <v>0</v>
          </cell>
          <cell r="X2239">
            <v>0</v>
          </cell>
        </row>
        <row r="2240">
          <cell r="S2240" t="str">
            <v>0</v>
          </cell>
          <cell r="X2240">
            <v>0</v>
          </cell>
        </row>
        <row r="2241">
          <cell r="S2241" t="str">
            <v>0</v>
          </cell>
          <cell r="X2241">
            <v>0</v>
          </cell>
        </row>
        <row r="2242">
          <cell r="S2242" t="str">
            <v>0</v>
          </cell>
          <cell r="X2242">
            <v>0</v>
          </cell>
        </row>
        <row r="2243">
          <cell r="S2243" t="str">
            <v>0</v>
          </cell>
          <cell r="X2243">
            <v>0</v>
          </cell>
        </row>
        <row r="2244">
          <cell r="S2244" t="str">
            <v>0</v>
          </cell>
          <cell r="X2244">
            <v>0</v>
          </cell>
        </row>
        <row r="2245">
          <cell r="S2245" t="str">
            <v>0</v>
          </cell>
          <cell r="X2245">
            <v>0</v>
          </cell>
        </row>
        <row r="2246">
          <cell r="S2246" t="str">
            <v>0</v>
          </cell>
          <cell r="X2246">
            <v>0</v>
          </cell>
        </row>
        <row r="2247">
          <cell r="S2247" t="str">
            <v>0</v>
          </cell>
          <cell r="X2247">
            <v>0</v>
          </cell>
        </row>
        <row r="2248">
          <cell r="S2248" t="str">
            <v>0</v>
          </cell>
          <cell r="X2248">
            <v>0</v>
          </cell>
        </row>
        <row r="2249">
          <cell r="S2249" t="str">
            <v>0</v>
          </cell>
          <cell r="X2249">
            <v>0</v>
          </cell>
        </row>
        <row r="2250">
          <cell r="S2250" t="str">
            <v>0</v>
          </cell>
          <cell r="X2250">
            <v>0</v>
          </cell>
        </row>
        <row r="2251">
          <cell r="S2251" t="str">
            <v>0</v>
          </cell>
          <cell r="X2251">
            <v>0</v>
          </cell>
        </row>
        <row r="2252">
          <cell r="S2252" t="str">
            <v>0</v>
          </cell>
          <cell r="X2252">
            <v>0</v>
          </cell>
        </row>
        <row r="2253">
          <cell r="S2253" t="str">
            <v>0</v>
          </cell>
          <cell r="X2253">
            <v>0</v>
          </cell>
        </row>
        <row r="2254">
          <cell r="S2254" t="str">
            <v>0</v>
          </cell>
          <cell r="X2254">
            <v>0</v>
          </cell>
        </row>
        <row r="2255">
          <cell r="S2255" t="str">
            <v>0</v>
          </cell>
          <cell r="X2255">
            <v>0</v>
          </cell>
        </row>
        <row r="2256">
          <cell r="S2256" t="str">
            <v>0</v>
          </cell>
          <cell r="X2256">
            <v>0</v>
          </cell>
        </row>
        <row r="2257">
          <cell r="S2257" t="str">
            <v>0</v>
          </cell>
          <cell r="X2257">
            <v>0</v>
          </cell>
        </row>
        <row r="2258">
          <cell r="S2258" t="str">
            <v>0</v>
          </cell>
          <cell r="X2258">
            <v>0</v>
          </cell>
        </row>
        <row r="2259">
          <cell r="S2259" t="str">
            <v>0</v>
          </cell>
          <cell r="X2259">
            <v>0</v>
          </cell>
        </row>
        <row r="2260">
          <cell r="S2260" t="str">
            <v>0</v>
          </cell>
          <cell r="X2260">
            <v>0</v>
          </cell>
        </row>
        <row r="2261">
          <cell r="S2261" t="str">
            <v>0</v>
          </cell>
          <cell r="X2261">
            <v>0</v>
          </cell>
        </row>
        <row r="2262">
          <cell r="S2262" t="str">
            <v>0</v>
          </cell>
          <cell r="X2262">
            <v>0</v>
          </cell>
        </row>
        <row r="2263">
          <cell r="S2263" t="str">
            <v>0</v>
          </cell>
          <cell r="X2263">
            <v>0</v>
          </cell>
        </row>
        <row r="2264">
          <cell r="S2264" t="str">
            <v>0</v>
          </cell>
          <cell r="X2264">
            <v>0</v>
          </cell>
        </row>
        <row r="2265">
          <cell r="S2265" t="str">
            <v>0</v>
          </cell>
          <cell r="X2265">
            <v>0</v>
          </cell>
        </row>
        <row r="2266">
          <cell r="S2266" t="str">
            <v>0</v>
          </cell>
          <cell r="X2266">
            <v>0</v>
          </cell>
        </row>
        <row r="2267">
          <cell r="S2267" t="str">
            <v>0</v>
          </cell>
          <cell r="X2267">
            <v>0</v>
          </cell>
        </row>
        <row r="2268">
          <cell r="S2268" t="str">
            <v>0</v>
          </cell>
          <cell r="X2268">
            <v>0</v>
          </cell>
        </row>
        <row r="2269">
          <cell r="S2269" t="str">
            <v>0</v>
          </cell>
          <cell r="X2269">
            <v>0</v>
          </cell>
        </row>
        <row r="2270">
          <cell r="S2270" t="str">
            <v>0</v>
          </cell>
          <cell r="X2270">
            <v>0</v>
          </cell>
        </row>
        <row r="2271">
          <cell r="S2271" t="str">
            <v>0</v>
          </cell>
          <cell r="X2271">
            <v>0</v>
          </cell>
        </row>
        <row r="2272">
          <cell r="S2272" t="str">
            <v>0</v>
          </cell>
          <cell r="X2272">
            <v>0</v>
          </cell>
        </row>
        <row r="2273">
          <cell r="S2273" t="str">
            <v>0</v>
          </cell>
          <cell r="X2273">
            <v>0</v>
          </cell>
        </row>
        <row r="2274">
          <cell r="S2274" t="str">
            <v>0</v>
          </cell>
          <cell r="X2274">
            <v>0</v>
          </cell>
        </row>
        <row r="2275">
          <cell r="S2275" t="str">
            <v>0</v>
          </cell>
          <cell r="X2275">
            <v>0</v>
          </cell>
        </row>
        <row r="2276">
          <cell r="S2276" t="str">
            <v>0</v>
          </cell>
          <cell r="X2276">
            <v>0</v>
          </cell>
        </row>
        <row r="2277">
          <cell r="S2277" t="str">
            <v>0</v>
          </cell>
          <cell r="X2277">
            <v>0</v>
          </cell>
        </row>
        <row r="2278">
          <cell r="S2278" t="str">
            <v>0</v>
          </cell>
          <cell r="X2278">
            <v>0</v>
          </cell>
        </row>
        <row r="2279">
          <cell r="S2279" t="str">
            <v>0</v>
          </cell>
          <cell r="X2279">
            <v>0</v>
          </cell>
        </row>
        <row r="2280">
          <cell r="S2280" t="str">
            <v>0</v>
          </cell>
          <cell r="X2280">
            <v>0</v>
          </cell>
        </row>
        <row r="2281">
          <cell r="S2281" t="str">
            <v>0</v>
          </cell>
          <cell r="X2281">
            <v>0</v>
          </cell>
        </row>
        <row r="2282">
          <cell r="S2282" t="str">
            <v>0</v>
          </cell>
          <cell r="X2282">
            <v>0</v>
          </cell>
        </row>
        <row r="2283">
          <cell r="S2283" t="str">
            <v>0</v>
          </cell>
          <cell r="X2283">
            <v>0</v>
          </cell>
        </row>
        <row r="2284">
          <cell r="S2284" t="str">
            <v>0</v>
          </cell>
          <cell r="X2284">
            <v>0</v>
          </cell>
        </row>
        <row r="2285">
          <cell r="S2285" t="str">
            <v>0</v>
          </cell>
          <cell r="X2285">
            <v>0</v>
          </cell>
        </row>
        <row r="2286">
          <cell r="S2286" t="str">
            <v>0</v>
          </cell>
          <cell r="X2286">
            <v>0</v>
          </cell>
        </row>
        <row r="2287">
          <cell r="S2287" t="str">
            <v>0</v>
          </cell>
          <cell r="X2287">
            <v>0</v>
          </cell>
        </row>
        <row r="2288">
          <cell r="S2288" t="str">
            <v>0</v>
          </cell>
          <cell r="X2288">
            <v>0</v>
          </cell>
        </row>
        <row r="2289">
          <cell r="S2289" t="str">
            <v>0</v>
          </cell>
          <cell r="X2289">
            <v>0</v>
          </cell>
        </row>
        <row r="2290">
          <cell r="S2290" t="str">
            <v>0</v>
          </cell>
          <cell r="X2290">
            <v>0</v>
          </cell>
        </row>
        <row r="2291">
          <cell r="S2291" t="str">
            <v>0</v>
          </cell>
          <cell r="X2291">
            <v>0</v>
          </cell>
        </row>
        <row r="2292">
          <cell r="S2292" t="str">
            <v>0</v>
          </cell>
          <cell r="X2292">
            <v>0</v>
          </cell>
        </row>
        <row r="2293">
          <cell r="S2293" t="str">
            <v>0</v>
          </cell>
          <cell r="X2293">
            <v>0</v>
          </cell>
        </row>
        <row r="2294">
          <cell r="S2294" t="str">
            <v>0</v>
          </cell>
          <cell r="X2294">
            <v>0</v>
          </cell>
        </row>
        <row r="2295">
          <cell r="S2295" t="str">
            <v>0</v>
          </cell>
          <cell r="X2295">
            <v>0</v>
          </cell>
        </row>
        <row r="2296">
          <cell r="S2296" t="str">
            <v>0</v>
          </cell>
          <cell r="X2296">
            <v>0</v>
          </cell>
        </row>
        <row r="2297">
          <cell r="S2297" t="str">
            <v>0</v>
          </cell>
          <cell r="X2297">
            <v>0</v>
          </cell>
        </row>
        <row r="2298">
          <cell r="S2298" t="str">
            <v>0</v>
          </cell>
          <cell r="X2298">
            <v>0</v>
          </cell>
        </row>
        <row r="2299">
          <cell r="S2299" t="str">
            <v>0</v>
          </cell>
          <cell r="X2299">
            <v>0</v>
          </cell>
        </row>
        <row r="2300">
          <cell r="S2300" t="str">
            <v>0</v>
          </cell>
          <cell r="X2300">
            <v>0</v>
          </cell>
        </row>
        <row r="2301">
          <cell r="S2301" t="str">
            <v>0</v>
          </cell>
          <cell r="X2301">
            <v>0</v>
          </cell>
        </row>
        <row r="2302">
          <cell r="S2302" t="str">
            <v>0</v>
          </cell>
          <cell r="X2302">
            <v>0</v>
          </cell>
        </row>
        <row r="2303">
          <cell r="S2303" t="str">
            <v>0</v>
          </cell>
          <cell r="X2303">
            <v>0</v>
          </cell>
        </row>
        <row r="2304">
          <cell r="S2304" t="str">
            <v>0</v>
          </cell>
          <cell r="X2304">
            <v>0</v>
          </cell>
        </row>
        <row r="2305">
          <cell r="S2305" t="str">
            <v>0</v>
          </cell>
          <cell r="X2305">
            <v>0</v>
          </cell>
        </row>
        <row r="2306">
          <cell r="S2306" t="str">
            <v>0</v>
          </cell>
          <cell r="X2306">
            <v>0</v>
          </cell>
        </row>
        <row r="2307">
          <cell r="S2307" t="str">
            <v>0</v>
          </cell>
          <cell r="X2307">
            <v>0</v>
          </cell>
        </row>
        <row r="2308">
          <cell r="S2308" t="str">
            <v>0</v>
          </cell>
          <cell r="X2308">
            <v>0</v>
          </cell>
        </row>
        <row r="2309">
          <cell r="S2309" t="str">
            <v>0</v>
          </cell>
          <cell r="X2309">
            <v>0</v>
          </cell>
        </row>
        <row r="2310">
          <cell r="S2310" t="str">
            <v>0</v>
          </cell>
          <cell r="X2310">
            <v>0</v>
          </cell>
        </row>
        <row r="2311">
          <cell r="S2311" t="str">
            <v>0</v>
          </cell>
          <cell r="X2311">
            <v>0</v>
          </cell>
        </row>
        <row r="2312">
          <cell r="S2312" t="str">
            <v>0</v>
          </cell>
          <cell r="X2312">
            <v>0</v>
          </cell>
        </row>
        <row r="2313">
          <cell r="S2313" t="str">
            <v>0</v>
          </cell>
          <cell r="X2313">
            <v>0</v>
          </cell>
        </row>
        <row r="2314">
          <cell r="S2314" t="str">
            <v>0</v>
          </cell>
          <cell r="X2314">
            <v>0</v>
          </cell>
        </row>
        <row r="2315">
          <cell r="S2315" t="str">
            <v>0</v>
          </cell>
          <cell r="X2315">
            <v>0</v>
          </cell>
        </row>
        <row r="2316">
          <cell r="S2316" t="str">
            <v>0</v>
          </cell>
          <cell r="X2316">
            <v>0</v>
          </cell>
        </row>
        <row r="2317">
          <cell r="S2317" t="str">
            <v>0</v>
          </cell>
          <cell r="X2317">
            <v>0</v>
          </cell>
        </row>
        <row r="2318">
          <cell r="S2318" t="str">
            <v>0</v>
          </cell>
          <cell r="X2318">
            <v>0</v>
          </cell>
        </row>
        <row r="2319">
          <cell r="S2319" t="str">
            <v>0</v>
          </cell>
          <cell r="X2319">
            <v>0</v>
          </cell>
        </row>
        <row r="2320">
          <cell r="S2320" t="str">
            <v>0</v>
          </cell>
          <cell r="X2320">
            <v>0</v>
          </cell>
        </row>
        <row r="2321">
          <cell r="S2321" t="str">
            <v>0</v>
          </cell>
          <cell r="X2321">
            <v>0</v>
          </cell>
        </row>
        <row r="2322">
          <cell r="S2322" t="str">
            <v>0</v>
          </cell>
          <cell r="X2322">
            <v>0</v>
          </cell>
        </row>
        <row r="2323">
          <cell r="S2323" t="str">
            <v>0</v>
          </cell>
          <cell r="X2323">
            <v>0</v>
          </cell>
        </row>
        <row r="2324">
          <cell r="S2324" t="str">
            <v>0</v>
          </cell>
          <cell r="X2324">
            <v>0</v>
          </cell>
        </row>
        <row r="2325">
          <cell r="S2325" t="str">
            <v>0</v>
          </cell>
          <cell r="X2325">
            <v>0</v>
          </cell>
        </row>
        <row r="2326">
          <cell r="S2326" t="str">
            <v>0</v>
          </cell>
          <cell r="X2326">
            <v>0</v>
          </cell>
        </row>
        <row r="2327">
          <cell r="S2327" t="str">
            <v>0</v>
          </cell>
          <cell r="X2327">
            <v>0</v>
          </cell>
        </row>
        <row r="2328">
          <cell r="S2328" t="str">
            <v>0</v>
          </cell>
          <cell r="X2328">
            <v>0</v>
          </cell>
        </row>
        <row r="2329">
          <cell r="S2329" t="str">
            <v>0</v>
          </cell>
          <cell r="X2329">
            <v>0</v>
          </cell>
        </row>
        <row r="2330">
          <cell r="S2330" t="str">
            <v>0</v>
          </cell>
          <cell r="X2330">
            <v>0</v>
          </cell>
        </row>
        <row r="2331">
          <cell r="S2331" t="str">
            <v>0</v>
          </cell>
          <cell r="X2331">
            <v>0</v>
          </cell>
        </row>
        <row r="2332">
          <cell r="S2332" t="str">
            <v>0</v>
          </cell>
          <cell r="X2332">
            <v>0</v>
          </cell>
        </row>
        <row r="2333">
          <cell r="S2333" t="str">
            <v>0</v>
          </cell>
          <cell r="X2333">
            <v>0</v>
          </cell>
        </row>
        <row r="2334">
          <cell r="S2334" t="str">
            <v>0</v>
          </cell>
          <cell r="X2334">
            <v>0</v>
          </cell>
        </row>
        <row r="2335">
          <cell r="S2335" t="str">
            <v>0</v>
          </cell>
          <cell r="X2335">
            <v>0</v>
          </cell>
        </row>
        <row r="2336">
          <cell r="S2336" t="str">
            <v>0</v>
          </cell>
          <cell r="X2336">
            <v>0</v>
          </cell>
        </row>
        <row r="2337">
          <cell r="S2337" t="str">
            <v>0</v>
          </cell>
          <cell r="X2337">
            <v>0</v>
          </cell>
        </row>
        <row r="2338">
          <cell r="S2338" t="str">
            <v>0</v>
          </cell>
          <cell r="X2338">
            <v>0</v>
          </cell>
        </row>
        <row r="2339">
          <cell r="S2339" t="str">
            <v>0</v>
          </cell>
          <cell r="X2339">
            <v>0</v>
          </cell>
        </row>
        <row r="2340">
          <cell r="S2340" t="str">
            <v>0</v>
          </cell>
          <cell r="X2340">
            <v>0</v>
          </cell>
        </row>
        <row r="2341">
          <cell r="S2341" t="str">
            <v>0</v>
          </cell>
          <cell r="X2341">
            <v>0</v>
          </cell>
        </row>
        <row r="2342">
          <cell r="S2342" t="str">
            <v>0</v>
          </cell>
          <cell r="X2342">
            <v>0</v>
          </cell>
        </row>
        <row r="2343">
          <cell r="S2343" t="str">
            <v>0</v>
          </cell>
          <cell r="X2343">
            <v>0</v>
          </cell>
        </row>
        <row r="2344">
          <cell r="S2344" t="str">
            <v>0</v>
          </cell>
          <cell r="X2344">
            <v>0</v>
          </cell>
        </row>
        <row r="2345">
          <cell r="S2345" t="str">
            <v>0</v>
          </cell>
          <cell r="X2345">
            <v>0</v>
          </cell>
        </row>
        <row r="2346">
          <cell r="S2346" t="str">
            <v>0</v>
          </cell>
          <cell r="X2346">
            <v>0</v>
          </cell>
        </row>
        <row r="2347">
          <cell r="S2347" t="str">
            <v>0</v>
          </cell>
          <cell r="X2347">
            <v>0</v>
          </cell>
        </row>
        <row r="2348">
          <cell r="S2348" t="str">
            <v>0</v>
          </cell>
          <cell r="X2348">
            <v>0</v>
          </cell>
        </row>
        <row r="2349">
          <cell r="S2349" t="str">
            <v>0</v>
          </cell>
          <cell r="X2349">
            <v>0</v>
          </cell>
        </row>
        <row r="2350">
          <cell r="S2350" t="str">
            <v>0</v>
          </cell>
          <cell r="X2350">
            <v>0</v>
          </cell>
        </row>
        <row r="2351">
          <cell r="S2351" t="str">
            <v>0</v>
          </cell>
          <cell r="X2351">
            <v>0</v>
          </cell>
        </row>
        <row r="2352">
          <cell r="S2352" t="str">
            <v>0</v>
          </cell>
          <cell r="X2352">
            <v>0</v>
          </cell>
        </row>
        <row r="2353">
          <cell r="S2353" t="str">
            <v>0</v>
          </cell>
          <cell r="X2353">
            <v>0</v>
          </cell>
        </row>
        <row r="2354">
          <cell r="S2354" t="str">
            <v>0</v>
          </cell>
          <cell r="X2354">
            <v>0</v>
          </cell>
        </row>
        <row r="2355">
          <cell r="S2355" t="str">
            <v>0</v>
          </cell>
          <cell r="X2355">
            <v>0</v>
          </cell>
        </row>
        <row r="2356">
          <cell r="S2356" t="str">
            <v>0</v>
          </cell>
          <cell r="X2356">
            <v>0</v>
          </cell>
        </row>
        <row r="2357">
          <cell r="S2357" t="str">
            <v>0</v>
          </cell>
          <cell r="X2357">
            <v>0</v>
          </cell>
        </row>
        <row r="2358">
          <cell r="S2358" t="str">
            <v>0</v>
          </cell>
          <cell r="X2358">
            <v>0</v>
          </cell>
        </row>
        <row r="2359">
          <cell r="S2359" t="str">
            <v>0</v>
          </cell>
          <cell r="X2359">
            <v>0</v>
          </cell>
        </row>
        <row r="2360">
          <cell r="S2360" t="str">
            <v>0</v>
          </cell>
          <cell r="X2360">
            <v>0</v>
          </cell>
        </row>
        <row r="2361">
          <cell r="S2361" t="str">
            <v>0</v>
          </cell>
          <cell r="X2361">
            <v>0</v>
          </cell>
        </row>
        <row r="2362">
          <cell r="S2362" t="str">
            <v>0</v>
          </cell>
          <cell r="X2362">
            <v>0</v>
          </cell>
        </row>
        <row r="2363">
          <cell r="S2363" t="str">
            <v>0</v>
          </cell>
          <cell r="X2363">
            <v>0</v>
          </cell>
        </row>
        <row r="2364">
          <cell r="S2364" t="str">
            <v>0</v>
          </cell>
          <cell r="X2364">
            <v>0</v>
          </cell>
        </row>
        <row r="2365">
          <cell r="S2365" t="str">
            <v>0</v>
          </cell>
          <cell r="X2365">
            <v>0</v>
          </cell>
        </row>
        <row r="2366">
          <cell r="S2366" t="str">
            <v>0</v>
          </cell>
          <cell r="X2366">
            <v>0</v>
          </cell>
        </row>
        <row r="2367">
          <cell r="S2367" t="str">
            <v>0</v>
          </cell>
          <cell r="X2367">
            <v>0</v>
          </cell>
        </row>
        <row r="2368">
          <cell r="S2368" t="str">
            <v>0</v>
          </cell>
          <cell r="X2368">
            <v>0</v>
          </cell>
        </row>
        <row r="2369">
          <cell r="S2369" t="str">
            <v>0</v>
          </cell>
          <cell r="X2369">
            <v>0</v>
          </cell>
        </row>
        <row r="2370">
          <cell r="S2370" t="str">
            <v>0</v>
          </cell>
          <cell r="X2370">
            <v>0</v>
          </cell>
        </row>
        <row r="2371">
          <cell r="S2371" t="str">
            <v>0</v>
          </cell>
          <cell r="X2371">
            <v>0</v>
          </cell>
        </row>
        <row r="2372">
          <cell r="S2372" t="str">
            <v>0</v>
          </cell>
          <cell r="X2372">
            <v>0</v>
          </cell>
        </row>
        <row r="2373">
          <cell r="S2373" t="str">
            <v>0</v>
          </cell>
          <cell r="X2373">
            <v>0</v>
          </cell>
        </row>
        <row r="2374">
          <cell r="S2374" t="str">
            <v>0</v>
          </cell>
          <cell r="X2374">
            <v>0</v>
          </cell>
        </row>
        <row r="2375">
          <cell r="S2375" t="str">
            <v>0</v>
          </cell>
          <cell r="X2375">
            <v>0</v>
          </cell>
        </row>
        <row r="2376">
          <cell r="S2376" t="str">
            <v>0</v>
          </cell>
          <cell r="X2376">
            <v>0</v>
          </cell>
        </row>
        <row r="2377">
          <cell r="S2377" t="str">
            <v>0</v>
          </cell>
          <cell r="X2377">
            <v>0</v>
          </cell>
        </row>
        <row r="2378">
          <cell r="S2378" t="str">
            <v>0</v>
          </cell>
          <cell r="X2378">
            <v>0</v>
          </cell>
        </row>
        <row r="2379">
          <cell r="S2379" t="str">
            <v>0</v>
          </cell>
          <cell r="X2379">
            <v>0</v>
          </cell>
        </row>
        <row r="2380">
          <cell r="S2380" t="str">
            <v>0</v>
          </cell>
          <cell r="X2380">
            <v>0</v>
          </cell>
        </row>
        <row r="2381">
          <cell r="S2381" t="str">
            <v>0</v>
          </cell>
          <cell r="X2381">
            <v>0</v>
          </cell>
        </row>
        <row r="2382">
          <cell r="S2382" t="str">
            <v>0</v>
          </cell>
          <cell r="X2382">
            <v>0</v>
          </cell>
        </row>
        <row r="2383">
          <cell r="S2383" t="str">
            <v>0</v>
          </cell>
          <cell r="X2383">
            <v>0</v>
          </cell>
        </row>
        <row r="2384">
          <cell r="S2384" t="str">
            <v>0</v>
          </cell>
          <cell r="X2384">
            <v>0</v>
          </cell>
        </row>
        <row r="2385">
          <cell r="S2385" t="str">
            <v>0</v>
          </cell>
          <cell r="X2385">
            <v>0</v>
          </cell>
        </row>
        <row r="2386">
          <cell r="S2386" t="str">
            <v>0</v>
          </cell>
          <cell r="X2386">
            <v>0</v>
          </cell>
        </row>
        <row r="2387">
          <cell r="S2387" t="str">
            <v>0</v>
          </cell>
          <cell r="X2387">
            <v>0</v>
          </cell>
        </row>
        <row r="2388">
          <cell r="S2388" t="str">
            <v>0</v>
          </cell>
          <cell r="X2388">
            <v>0</v>
          </cell>
        </row>
        <row r="2389">
          <cell r="S2389" t="str">
            <v>0</v>
          </cell>
          <cell r="X2389">
            <v>0</v>
          </cell>
        </row>
        <row r="2390">
          <cell r="S2390" t="str">
            <v>0</v>
          </cell>
          <cell r="X2390">
            <v>0</v>
          </cell>
        </row>
        <row r="2391">
          <cell r="S2391" t="str">
            <v>0</v>
          </cell>
          <cell r="X2391">
            <v>0</v>
          </cell>
        </row>
        <row r="2392">
          <cell r="S2392" t="str">
            <v>0</v>
          </cell>
          <cell r="X2392">
            <v>0</v>
          </cell>
        </row>
        <row r="2393">
          <cell r="S2393" t="str">
            <v>0</v>
          </cell>
          <cell r="X2393">
            <v>0</v>
          </cell>
        </row>
        <row r="2394">
          <cell r="S2394" t="str">
            <v>0</v>
          </cell>
          <cell r="X2394">
            <v>0</v>
          </cell>
        </row>
        <row r="2395">
          <cell r="S2395" t="str">
            <v>0</v>
          </cell>
          <cell r="X2395">
            <v>0</v>
          </cell>
        </row>
        <row r="2396">
          <cell r="S2396" t="str">
            <v>0</v>
          </cell>
          <cell r="X2396">
            <v>0</v>
          </cell>
        </row>
        <row r="2397">
          <cell r="S2397" t="str">
            <v>0</v>
          </cell>
          <cell r="X2397">
            <v>0</v>
          </cell>
        </row>
        <row r="2398">
          <cell r="S2398" t="str">
            <v>0</v>
          </cell>
          <cell r="X2398">
            <v>0</v>
          </cell>
        </row>
        <row r="2399">
          <cell r="S2399" t="str">
            <v>0</v>
          </cell>
          <cell r="X2399">
            <v>0</v>
          </cell>
        </row>
        <row r="2400">
          <cell r="S2400" t="str">
            <v>0</v>
          </cell>
          <cell r="X2400">
            <v>0</v>
          </cell>
        </row>
        <row r="2401">
          <cell r="S2401" t="str">
            <v>0</v>
          </cell>
          <cell r="X2401">
            <v>0</v>
          </cell>
        </row>
        <row r="2402">
          <cell r="S2402" t="str">
            <v>0</v>
          </cell>
          <cell r="X2402">
            <v>0</v>
          </cell>
        </row>
        <row r="2403">
          <cell r="S2403" t="str">
            <v>0</v>
          </cell>
          <cell r="X2403">
            <v>0</v>
          </cell>
        </row>
        <row r="2404">
          <cell r="S2404" t="str">
            <v>0</v>
          </cell>
          <cell r="X2404">
            <v>0</v>
          </cell>
        </row>
        <row r="2405">
          <cell r="S2405" t="str">
            <v>0</v>
          </cell>
          <cell r="X2405">
            <v>0</v>
          </cell>
        </row>
        <row r="2406">
          <cell r="S2406" t="str">
            <v>0</v>
          </cell>
          <cell r="X2406">
            <v>0</v>
          </cell>
        </row>
        <row r="2407">
          <cell r="S2407" t="str">
            <v>0</v>
          </cell>
          <cell r="X2407">
            <v>0</v>
          </cell>
        </row>
        <row r="2408">
          <cell r="S2408" t="str">
            <v>0</v>
          </cell>
          <cell r="X2408">
            <v>0</v>
          </cell>
        </row>
        <row r="2409">
          <cell r="S2409" t="str">
            <v>0</v>
          </cell>
          <cell r="X2409">
            <v>0</v>
          </cell>
        </row>
        <row r="2410">
          <cell r="S2410" t="str">
            <v>0</v>
          </cell>
          <cell r="X2410">
            <v>0</v>
          </cell>
        </row>
        <row r="2411">
          <cell r="S2411" t="str">
            <v>0</v>
          </cell>
          <cell r="X2411">
            <v>0</v>
          </cell>
        </row>
        <row r="2412">
          <cell r="S2412" t="str">
            <v>0</v>
          </cell>
          <cell r="X2412">
            <v>0</v>
          </cell>
        </row>
        <row r="2413">
          <cell r="S2413" t="str">
            <v>0</v>
          </cell>
          <cell r="X2413">
            <v>0</v>
          </cell>
        </row>
        <row r="2414">
          <cell r="S2414" t="str">
            <v>0</v>
          </cell>
          <cell r="X2414">
            <v>0</v>
          </cell>
        </row>
        <row r="2415">
          <cell r="S2415" t="str">
            <v>0</v>
          </cell>
          <cell r="X2415">
            <v>0</v>
          </cell>
        </row>
        <row r="2416">
          <cell r="S2416" t="str">
            <v>0</v>
          </cell>
          <cell r="X2416">
            <v>0</v>
          </cell>
        </row>
        <row r="2417">
          <cell r="S2417" t="str">
            <v>0</v>
          </cell>
          <cell r="X2417">
            <v>0</v>
          </cell>
        </row>
        <row r="2418">
          <cell r="S2418" t="str">
            <v>0</v>
          </cell>
          <cell r="X2418">
            <v>0</v>
          </cell>
        </row>
        <row r="2419">
          <cell r="S2419" t="str">
            <v>0</v>
          </cell>
          <cell r="X2419">
            <v>0</v>
          </cell>
        </row>
        <row r="2420">
          <cell r="S2420" t="str">
            <v>0</v>
          </cell>
          <cell r="X2420">
            <v>0</v>
          </cell>
        </row>
        <row r="2421">
          <cell r="S2421" t="str">
            <v>0</v>
          </cell>
          <cell r="X2421">
            <v>0</v>
          </cell>
        </row>
        <row r="2422">
          <cell r="S2422" t="str">
            <v>0</v>
          </cell>
          <cell r="X2422">
            <v>0</v>
          </cell>
        </row>
        <row r="2423">
          <cell r="S2423" t="str">
            <v>0</v>
          </cell>
          <cell r="X2423">
            <v>0</v>
          </cell>
        </row>
        <row r="2424">
          <cell r="S2424" t="str">
            <v>0</v>
          </cell>
          <cell r="X2424">
            <v>0</v>
          </cell>
        </row>
        <row r="2425">
          <cell r="S2425" t="str">
            <v>0</v>
          </cell>
          <cell r="X2425">
            <v>0</v>
          </cell>
        </row>
        <row r="2426">
          <cell r="S2426" t="str">
            <v>0</v>
          </cell>
          <cell r="X2426">
            <v>0</v>
          </cell>
        </row>
        <row r="2427">
          <cell r="S2427" t="str">
            <v>0</v>
          </cell>
          <cell r="X2427">
            <v>0</v>
          </cell>
        </row>
        <row r="2428">
          <cell r="S2428" t="str">
            <v>0</v>
          </cell>
          <cell r="X2428">
            <v>0</v>
          </cell>
        </row>
        <row r="2429">
          <cell r="S2429" t="str">
            <v>0</v>
          </cell>
          <cell r="X2429">
            <v>0</v>
          </cell>
        </row>
        <row r="2430">
          <cell r="S2430" t="str">
            <v>0</v>
          </cell>
          <cell r="X2430">
            <v>0</v>
          </cell>
        </row>
        <row r="2431">
          <cell r="S2431" t="str">
            <v>0</v>
          </cell>
          <cell r="X2431">
            <v>0</v>
          </cell>
        </row>
        <row r="2432">
          <cell r="S2432" t="str">
            <v>0</v>
          </cell>
          <cell r="X2432">
            <v>0</v>
          </cell>
        </row>
        <row r="2433">
          <cell r="S2433" t="str">
            <v>0</v>
          </cell>
          <cell r="X2433">
            <v>0</v>
          </cell>
        </row>
        <row r="2434">
          <cell r="S2434" t="str">
            <v>0</v>
          </cell>
          <cell r="X2434">
            <v>0</v>
          </cell>
        </row>
        <row r="2435">
          <cell r="S2435" t="str">
            <v>0</v>
          </cell>
          <cell r="X2435">
            <v>0</v>
          </cell>
        </row>
        <row r="2436">
          <cell r="S2436" t="str">
            <v>0</v>
          </cell>
          <cell r="X2436">
            <v>0</v>
          </cell>
        </row>
        <row r="2437">
          <cell r="S2437" t="str">
            <v>0</v>
          </cell>
          <cell r="X2437">
            <v>0</v>
          </cell>
        </row>
        <row r="2438">
          <cell r="S2438" t="str">
            <v>0</v>
          </cell>
          <cell r="X2438">
            <v>0</v>
          </cell>
        </row>
        <row r="2439">
          <cell r="S2439" t="str">
            <v>0</v>
          </cell>
          <cell r="X2439">
            <v>0</v>
          </cell>
        </row>
        <row r="2440">
          <cell r="S2440" t="str">
            <v>0</v>
          </cell>
          <cell r="X2440">
            <v>0</v>
          </cell>
        </row>
        <row r="2441">
          <cell r="S2441" t="str">
            <v>0</v>
          </cell>
          <cell r="X2441">
            <v>0</v>
          </cell>
        </row>
        <row r="2442">
          <cell r="S2442" t="str">
            <v>0</v>
          </cell>
          <cell r="X2442">
            <v>0</v>
          </cell>
        </row>
        <row r="2443">
          <cell r="S2443" t="str">
            <v>0</v>
          </cell>
          <cell r="X2443">
            <v>0</v>
          </cell>
        </row>
        <row r="2444">
          <cell r="S2444" t="str">
            <v>0</v>
          </cell>
          <cell r="X2444">
            <v>0</v>
          </cell>
        </row>
        <row r="2445">
          <cell r="S2445" t="str">
            <v>0</v>
          </cell>
          <cell r="X2445">
            <v>0</v>
          </cell>
        </row>
        <row r="2446">
          <cell r="S2446" t="str">
            <v>0</v>
          </cell>
          <cell r="X2446">
            <v>0</v>
          </cell>
        </row>
        <row r="2447">
          <cell r="S2447" t="str">
            <v>0</v>
          </cell>
          <cell r="X2447">
            <v>0</v>
          </cell>
        </row>
        <row r="2448">
          <cell r="S2448" t="str">
            <v>0</v>
          </cell>
          <cell r="X2448">
            <v>0</v>
          </cell>
        </row>
        <row r="2449">
          <cell r="S2449" t="str">
            <v>0</v>
          </cell>
          <cell r="X2449">
            <v>0</v>
          </cell>
        </row>
        <row r="2450">
          <cell r="S2450" t="str">
            <v>0</v>
          </cell>
          <cell r="X2450">
            <v>0</v>
          </cell>
        </row>
        <row r="2451">
          <cell r="S2451" t="str">
            <v>0</v>
          </cell>
          <cell r="X2451">
            <v>0</v>
          </cell>
        </row>
        <row r="2452">
          <cell r="S2452" t="str">
            <v>0</v>
          </cell>
          <cell r="X2452">
            <v>0</v>
          </cell>
        </row>
        <row r="2453">
          <cell r="S2453" t="str">
            <v>0</v>
          </cell>
          <cell r="X2453">
            <v>0</v>
          </cell>
        </row>
        <row r="2454">
          <cell r="S2454" t="str">
            <v>0</v>
          </cell>
          <cell r="X2454">
            <v>0</v>
          </cell>
        </row>
        <row r="2455">
          <cell r="S2455" t="str">
            <v>0</v>
          </cell>
          <cell r="X2455">
            <v>0</v>
          </cell>
        </row>
        <row r="2456">
          <cell r="S2456" t="str">
            <v>0</v>
          </cell>
          <cell r="X2456">
            <v>0</v>
          </cell>
        </row>
        <row r="2457">
          <cell r="S2457" t="str">
            <v>0</v>
          </cell>
          <cell r="X2457">
            <v>0</v>
          </cell>
        </row>
        <row r="2458">
          <cell r="S2458" t="str">
            <v>0</v>
          </cell>
          <cell r="X2458">
            <v>0</v>
          </cell>
        </row>
        <row r="2459">
          <cell r="S2459" t="str">
            <v>0</v>
          </cell>
          <cell r="X2459">
            <v>0</v>
          </cell>
        </row>
        <row r="2460">
          <cell r="S2460" t="str">
            <v>0</v>
          </cell>
          <cell r="X2460">
            <v>0</v>
          </cell>
        </row>
        <row r="2461">
          <cell r="S2461" t="str">
            <v>0</v>
          </cell>
          <cell r="X2461">
            <v>0</v>
          </cell>
        </row>
        <row r="2462">
          <cell r="S2462" t="str">
            <v>0</v>
          </cell>
          <cell r="X2462">
            <v>0</v>
          </cell>
        </row>
        <row r="2463">
          <cell r="S2463" t="str">
            <v>0</v>
          </cell>
          <cell r="X2463">
            <v>0</v>
          </cell>
        </row>
        <row r="2464">
          <cell r="S2464" t="str">
            <v>0</v>
          </cell>
          <cell r="X2464">
            <v>0</v>
          </cell>
        </row>
        <row r="2465">
          <cell r="S2465" t="str">
            <v>0</v>
          </cell>
          <cell r="X2465">
            <v>0</v>
          </cell>
        </row>
        <row r="2466">
          <cell r="S2466" t="str">
            <v>0</v>
          </cell>
          <cell r="X2466">
            <v>0</v>
          </cell>
        </row>
        <row r="2467">
          <cell r="S2467" t="str">
            <v>0</v>
          </cell>
          <cell r="X2467">
            <v>0</v>
          </cell>
        </row>
        <row r="2468">
          <cell r="S2468" t="str">
            <v>0</v>
          </cell>
          <cell r="X2468">
            <v>0</v>
          </cell>
        </row>
        <row r="2469">
          <cell r="S2469" t="str">
            <v>0</v>
          </cell>
          <cell r="X2469">
            <v>0</v>
          </cell>
        </row>
        <row r="2470">
          <cell r="S2470" t="str">
            <v>0</v>
          </cell>
          <cell r="X2470">
            <v>0</v>
          </cell>
        </row>
        <row r="2471">
          <cell r="S2471" t="str">
            <v>0</v>
          </cell>
          <cell r="X2471">
            <v>0</v>
          </cell>
        </row>
        <row r="2472">
          <cell r="S2472" t="str">
            <v>0</v>
          </cell>
          <cell r="X2472">
            <v>0</v>
          </cell>
        </row>
        <row r="2473">
          <cell r="S2473" t="str">
            <v>0</v>
          </cell>
          <cell r="X2473">
            <v>0</v>
          </cell>
        </row>
        <row r="2474">
          <cell r="S2474" t="str">
            <v>0</v>
          </cell>
          <cell r="X2474">
            <v>0</v>
          </cell>
        </row>
        <row r="2475">
          <cell r="S2475" t="str">
            <v>0</v>
          </cell>
          <cell r="X2475">
            <v>0</v>
          </cell>
        </row>
        <row r="2476">
          <cell r="S2476" t="str">
            <v>0</v>
          </cell>
          <cell r="X2476">
            <v>0</v>
          </cell>
        </row>
        <row r="2477">
          <cell r="S2477" t="str">
            <v>0</v>
          </cell>
          <cell r="X2477">
            <v>0</v>
          </cell>
        </row>
        <row r="2478">
          <cell r="S2478" t="str">
            <v>0</v>
          </cell>
          <cell r="X2478">
            <v>0</v>
          </cell>
        </row>
        <row r="2479">
          <cell r="S2479" t="str">
            <v>0</v>
          </cell>
          <cell r="X2479">
            <v>0</v>
          </cell>
        </row>
        <row r="2480">
          <cell r="S2480" t="str">
            <v>0</v>
          </cell>
          <cell r="X2480">
            <v>0</v>
          </cell>
        </row>
        <row r="2481">
          <cell r="S2481" t="str">
            <v>0</v>
          </cell>
          <cell r="X2481">
            <v>0</v>
          </cell>
        </row>
        <row r="2482">
          <cell r="S2482" t="str">
            <v>0</v>
          </cell>
          <cell r="X2482">
            <v>0</v>
          </cell>
        </row>
        <row r="2483">
          <cell r="S2483" t="str">
            <v>0</v>
          </cell>
          <cell r="X2483">
            <v>0</v>
          </cell>
        </row>
        <row r="2484">
          <cell r="S2484" t="str">
            <v>0</v>
          </cell>
          <cell r="X2484">
            <v>0</v>
          </cell>
        </row>
        <row r="2485">
          <cell r="S2485" t="str">
            <v>0</v>
          </cell>
          <cell r="X2485">
            <v>0</v>
          </cell>
        </row>
        <row r="2486">
          <cell r="S2486" t="str">
            <v>0</v>
          </cell>
          <cell r="X2486">
            <v>0</v>
          </cell>
        </row>
        <row r="2487">
          <cell r="S2487" t="str">
            <v>0</v>
          </cell>
          <cell r="X2487">
            <v>0</v>
          </cell>
        </row>
        <row r="2488">
          <cell r="S2488" t="str">
            <v>0</v>
          </cell>
          <cell r="X2488">
            <v>0</v>
          </cell>
        </row>
        <row r="2489">
          <cell r="S2489" t="str">
            <v>0</v>
          </cell>
          <cell r="X2489">
            <v>0</v>
          </cell>
        </row>
        <row r="2490">
          <cell r="S2490" t="str">
            <v>0</v>
          </cell>
          <cell r="X2490">
            <v>0</v>
          </cell>
        </row>
        <row r="2491">
          <cell r="S2491" t="str">
            <v>0</v>
          </cell>
          <cell r="X2491">
            <v>0</v>
          </cell>
        </row>
        <row r="2492">
          <cell r="S2492" t="str">
            <v>0</v>
          </cell>
          <cell r="X2492">
            <v>0</v>
          </cell>
        </row>
        <row r="2493">
          <cell r="S2493" t="str">
            <v>0</v>
          </cell>
          <cell r="X2493">
            <v>0</v>
          </cell>
        </row>
        <row r="2494">
          <cell r="S2494" t="str">
            <v>0</v>
          </cell>
          <cell r="X2494">
            <v>0</v>
          </cell>
        </row>
        <row r="2495">
          <cell r="S2495" t="str">
            <v>0</v>
          </cell>
          <cell r="X2495">
            <v>0</v>
          </cell>
        </row>
        <row r="2496">
          <cell r="S2496" t="str">
            <v>0</v>
          </cell>
          <cell r="X2496">
            <v>0</v>
          </cell>
        </row>
        <row r="2497">
          <cell r="S2497" t="str">
            <v>0</v>
          </cell>
          <cell r="X2497">
            <v>0</v>
          </cell>
        </row>
        <row r="2498">
          <cell r="S2498" t="str">
            <v>0</v>
          </cell>
          <cell r="X2498">
            <v>0</v>
          </cell>
        </row>
        <row r="2499">
          <cell r="S2499" t="str">
            <v>0</v>
          </cell>
          <cell r="X2499">
            <v>0</v>
          </cell>
        </row>
        <row r="2500">
          <cell r="S2500" t="str">
            <v>0</v>
          </cell>
          <cell r="X2500">
            <v>0</v>
          </cell>
        </row>
        <row r="2501">
          <cell r="S2501" t="str">
            <v>0</v>
          </cell>
          <cell r="X2501">
            <v>0</v>
          </cell>
        </row>
        <row r="2502">
          <cell r="S2502" t="str">
            <v>0</v>
          </cell>
          <cell r="X2502">
            <v>0</v>
          </cell>
        </row>
        <row r="2503">
          <cell r="S2503" t="str">
            <v>0</v>
          </cell>
          <cell r="X2503">
            <v>0</v>
          </cell>
        </row>
        <row r="2504">
          <cell r="S2504" t="str">
            <v>0</v>
          </cell>
          <cell r="X2504">
            <v>0</v>
          </cell>
        </row>
        <row r="2505">
          <cell r="S2505" t="str">
            <v>0</v>
          </cell>
          <cell r="X2505">
            <v>0</v>
          </cell>
        </row>
        <row r="2506">
          <cell r="S2506" t="str">
            <v>0</v>
          </cell>
          <cell r="X2506">
            <v>0</v>
          </cell>
        </row>
        <row r="2507">
          <cell r="S2507" t="str">
            <v>0</v>
          </cell>
          <cell r="X2507">
            <v>0</v>
          </cell>
        </row>
        <row r="2508">
          <cell r="S2508" t="str">
            <v>0</v>
          </cell>
          <cell r="X2508">
            <v>0</v>
          </cell>
        </row>
        <row r="2509">
          <cell r="S2509" t="str">
            <v>0</v>
          </cell>
          <cell r="X2509">
            <v>0</v>
          </cell>
        </row>
        <row r="2510">
          <cell r="S2510" t="str">
            <v>0</v>
          </cell>
          <cell r="X2510">
            <v>0</v>
          </cell>
        </row>
        <row r="2511">
          <cell r="S2511" t="str">
            <v>0</v>
          </cell>
          <cell r="X2511">
            <v>0</v>
          </cell>
        </row>
        <row r="2512">
          <cell r="S2512" t="str">
            <v>0</v>
          </cell>
          <cell r="X2512">
            <v>0</v>
          </cell>
        </row>
        <row r="2513">
          <cell r="S2513" t="str">
            <v>0</v>
          </cell>
          <cell r="X2513">
            <v>0</v>
          </cell>
        </row>
        <row r="2514">
          <cell r="S2514" t="str">
            <v>0</v>
          </cell>
          <cell r="X2514">
            <v>0</v>
          </cell>
        </row>
        <row r="2515">
          <cell r="S2515" t="str">
            <v>0</v>
          </cell>
          <cell r="X2515">
            <v>0</v>
          </cell>
        </row>
        <row r="2516">
          <cell r="S2516" t="str">
            <v>0</v>
          </cell>
          <cell r="X2516">
            <v>0</v>
          </cell>
        </row>
        <row r="2517">
          <cell r="S2517" t="str">
            <v>0</v>
          </cell>
          <cell r="X2517">
            <v>0</v>
          </cell>
        </row>
        <row r="2518">
          <cell r="S2518" t="str">
            <v>0</v>
          </cell>
          <cell r="X2518">
            <v>0</v>
          </cell>
        </row>
        <row r="2519">
          <cell r="S2519" t="str">
            <v>0</v>
          </cell>
          <cell r="X2519">
            <v>0</v>
          </cell>
        </row>
        <row r="2520">
          <cell r="S2520" t="str">
            <v>0</v>
          </cell>
          <cell r="X2520">
            <v>0</v>
          </cell>
        </row>
        <row r="2521">
          <cell r="S2521" t="str">
            <v>0</v>
          </cell>
          <cell r="X2521">
            <v>0</v>
          </cell>
        </row>
        <row r="2522">
          <cell r="S2522" t="str">
            <v>0</v>
          </cell>
          <cell r="X2522">
            <v>0</v>
          </cell>
        </row>
        <row r="2523">
          <cell r="S2523" t="str">
            <v>0</v>
          </cell>
          <cell r="X2523">
            <v>0</v>
          </cell>
        </row>
        <row r="2524">
          <cell r="S2524" t="str">
            <v>0</v>
          </cell>
          <cell r="X2524">
            <v>0</v>
          </cell>
        </row>
        <row r="2525">
          <cell r="S2525" t="str">
            <v>0</v>
          </cell>
          <cell r="X2525">
            <v>0</v>
          </cell>
        </row>
        <row r="2526">
          <cell r="S2526" t="str">
            <v>0</v>
          </cell>
          <cell r="X2526">
            <v>0</v>
          </cell>
        </row>
        <row r="2527">
          <cell r="S2527" t="str">
            <v>0</v>
          </cell>
          <cell r="X2527">
            <v>0</v>
          </cell>
        </row>
        <row r="2528">
          <cell r="S2528" t="str">
            <v>0</v>
          </cell>
          <cell r="X2528">
            <v>0</v>
          </cell>
        </row>
        <row r="2529">
          <cell r="S2529" t="str">
            <v>0</v>
          </cell>
          <cell r="X2529">
            <v>0</v>
          </cell>
        </row>
        <row r="2530">
          <cell r="S2530" t="str">
            <v>0</v>
          </cell>
          <cell r="X2530">
            <v>0</v>
          </cell>
        </row>
        <row r="2531">
          <cell r="S2531" t="str">
            <v>0</v>
          </cell>
          <cell r="X2531">
            <v>0</v>
          </cell>
        </row>
        <row r="2532">
          <cell r="S2532" t="str">
            <v>0</v>
          </cell>
          <cell r="X2532">
            <v>0</v>
          </cell>
        </row>
        <row r="2533">
          <cell r="S2533" t="str">
            <v>0</v>
          </cell>
          <cell r="X2533">
            <v>0</v>
          </cell>
        </row>
        <row r="2534">
          <cell r="S2534" t="str">
            <v>0</v>
          </cell>
          <cell r="X2534">
            <v>0</v>
          </cell>
        </row>
        <row r="2535">
          <cell r="S2535" t="str">
            <v>0</v>
          </cell>
          <cell r="X2535">
            <v>0</v>
          </cell>
        </row>
        <row r="2536">
          <cell r="S2536" t="str">
            <v>0</v>
          </cell>
          <cell r="X2536">
            <v>0</v>
          </cell>
        </row>
        <row r="2537">
          <cell r="S2537" t="str">
            <v>0</v>
          </cell>
          <cell r="X2537">
            <v>0</v>
          </cell>
        </row>
        <row r="2538">
          <cell r="S2538" t="str">
            <v>0</v>
          </cell>
          <cell r="X2538">
            <v>0</v>
          </cell>
        </row>
        <row r="2539">
          <cell r="S2539" t="str">
            <v>0</v>
          </cell>
          <cell r="X2539">
            <v>0</v>
          </cell>
        </row>
        <row r="2540">
          <cell r="S2540" t="str">
            <v>0</v>
          </cell>
          <cell r="X2540">
            <v>0</v>
          </cell>
        </row>
        <row r="2541">
          <cell r="S2541" t="str">
            <v>0</v>
          </cell>
          <cell r="X2541">
            <v>0</v>
          </cell>
        </row>
        <row r="2542">
          <cell r="S2542" t="str">
            <v>0</v>
          </cell>
          <cell r="X2542">
            <v>0</v>
          </cell>
        </row>
        <row r="2543">
          <cell r="S2543" t="str">
            <v>0</v>
          </cell>
          <cell r="X2543">
            <v>0</v>
          </cell>
        </row>
        <row r="2544">
          <cell r="S2544" t="str">
            <v>0</v>
          </cell>
          <cell r="X2544">
            <v>0</v>
          </cell>
        </row>
        <row r="2545">
          <cell r="S2545" t="str">
            <v>0</v>
          </cell>
          <cell r="X2545">
            <v>0</v>
          </cell>
        </row>
        <row r="2546">
          <cell r="S2546" t="str">
            <v>0</v>
          </cell>
          <cell r="X2546">
            <v>0</v>
          </cell>
        </row>
        <row r="2547">
          <cell r="S2547" t="str">
            <v>0</v>
          </cell>
          <cell r="X2547">
            <v>0</v>
          </cell>
        </row>
        <row r="2548">
          <cell r="S2548" t="str">
            <v>0</v>
          </cell>
          <cell r="X2548">
            <v>0</v>
          </cell>
        </row>
        <row r="2549">
          <cell r="S2549" t="str">
            <v>0</v>
          </cell>
          <cell r="X2549">
            <v>0</v>
          </cell>
        </row>
        <row r="2550">
          <cell r="S2550" t="str">
            <v>0</v>
          </cell>
          <cell r="X2550">
            <v>0</v>
          </cell>
        </row>
        <row r="2551">
          <cell r="S2551" t="str">
            <v>0</v>
          </cell>
          <cell r="X2551">
            <v>0</v>
          </cell>
        </row>
        <row r="2552">
          <cell r="S2552" t="str">
            <v>0</v>
          </cell>
          <cell r="X2552">
            <v>0</v>
          </cell>
        </row>
        <row r="2553">
          <cell r="S2553" t="str">
            <v>0</v>
          </cell>
          <cell r="X2553">
            <v>0</v>
          </cell>
        </row>
        <row r="2554">
          <cell r="S2554" t="str">
            <v>0</v>
          </cell>
          <cell r="X2554">
            <v>0</v>
          </cell>
        </row>
        <row r="2555">
          <cell r="S2555" t="str">
            <v>0</v>
          </cell>
          <cell r="X2555">
            <v>0</v>
          </cell>
        </row>
        <row r="2556">
          <cell r="S2556" t="str">
            <v>0</v>
          </cell>
          <cell r="X2556">
            <v>0</v>
          </cell>
        </row>
        <row r="2557">
          <cell r="S2557" t="str">
            <v>0</v>
          </cell>
          <cell r="X2557">
            <v>0</v>
          </cell>
        </row>
        <row r="2558">
          <cell r="S2558" t="str">
            <v>0</v>
          </cell>
          <cell r="X2558">
            <v>0</v>
          </cell>
        </row>
        <row r="2559">
          <cell r="S2559" t="str">
            <v>0</v>
          </cell>
          <cell r="X2559">
            <v>0</v>
          </cell>
        </row>
        <row r="2560">
          <cell r="S2560" t="str">
            <v>0</v>
          </cell>
          <cell r="X2560">
            <v>0</v>
          </cell>
        </row>
        <row r="2561">
          <cell r="S2561" t="str">
            <v>0</v>
          </cell>
          <cell r="X2561">
            <v>0</v>
          </cell>
        </row>
        <row r="2562">
          <cell r="S2562" t="str">
            <v>0</v>
          </cell>
          <cell r="X2562">
            <v>0</v>
          </cell>
        </row>
        <row r="2563">
          <cell r="S2563" t="str">
            <v>0</v>
          </cell>
          <cell r="X2563">
            <v>0</v>
          </cell>
        </row>
        <row r="2564">
          <cell r="S2564" t="str">
            <v>0</v>
          </cell>
          <cell r="X2564">
            <v>0</v>
          </cell>
        </row>
        <row r="2565">
          <cell r="S2565" t="str">
            <v>0</v>
          </cell>
          <cell r="X2565">
            <v>0</v>
          </cell>
        </row>
        <row r="2566">
          <cell r="S2566" t="str">
            <v>0</v>
          </cell>
          <cell r="X2566">
            <v>0</v>
          </cell>
        </row>
        <row r="2567">
          <cell r="S2567" t="str">
            <v>0</v>
          </cell>
          <cell r="X2567">
            <v>0</v>
          </cell>
        </row>
        <row r="2568">
          <cell r="S2568" t="str">
            <v>0</v>
          </cell>
          <cell r="X2568">
            <v>0</v>
          </cell>
        </row>
        <row r="2569">
          <cell r="S2569" t="str">
            <v>0</v>
          </cell>
          <cell r="X2569">
            <v>0</v>
          </cell>
        </row>
        <row r="2570">
          <cell r="S2570" t="str">
            <v>0</v>
          </cell>
          <cell r="X2570">
            <v>0</v>
          </cell>
        </row>
        <row r="2571">
          <cell r="S2571" t="str">
            <v>0</v>
          </cell>
          <cell r="X2571">
            <v>0</v>
          </cell>
        </row>
        <row r="2572">
          <cell r="S2572" t="str">
            <v>0</v>
          </cell>
          <cell r="X2572">
            <v>0</v>
          </cell>
        </row>
        <row r="2573">
          <cell r="S2573" t="str">
            <v>0</v>
          </cell>
          <cell r="X2573">
            <v>0</v>
          </cell>
        </row>
        <row r="2574">
          <cell r="S2574" t="str">
            <v>0</v>
          </cell>
          <cell r="X2574">
            <v>0</v>
          </cell>
        </row>
        <row r="2575">
          <cell r="S2575" t="str">
            <v>0</v>
          </cell>
          <cell r="X2575">
            <v>0</v>
          </cell>
        </row>
        <row r="2576">
          <cell r="S2576" t="str">
            <v>0</v>
          </cell>
          <cell r="X2576">
            <v>0</v>
          </cell>
        </row>
        <row r="2577">
          <cell r="S2577" t="str">
            <v>0</v>
          </cell>
          <cell r="X2577">
            <v>0</v>
          </cell>
        </row>
        <row r="2578">
          <cell r="S2578" t="str">
            <v>0</v>
          </cell>
          <cell r="X2578">
            <v>0</v>
          </cell>
        </row>
        <row r="2579">
          <cell r="S2579" t="str">
            <v>0</v>
          </cell>
          <cell r="X2579">
            <v>0</v>
          </cell>
        </row>
        <row r="2580">
          <cell r="S2580" t="str">
            <v>0</v>
          </cell>
          <cell r="X2580">
            <v>0</v>
          </cell>
        </row>
        <row r="2581">
          <cell r="S2581" t="str">
            <v>0</v>
          </cell>
          <cell r="X2581">
            <v>0</v>
          </cell>
        </row>
        <row r="2582">
          <cell r="S2582" t="str">
            <v>0</v>
          </cell>
          <cell r="X2582">
            <v>0</v>
          </cell>
        </row>
        <row r="2583">
          <cell r="S2583" t="str">
            <v>0</v>
          </cell>
          <cell r="X2583">
            <v>0</v>
          </cell>
        </row>
        <row r="2584">
          <cell r="S2584" t="str">
            <v>0</v>
          </cell>
          <cell r="X2584">
            <v>0</v>
          </cell>
        </row>
        <row r="2585">
          <cell r="S2585" t="str">
            <v>0</v>
          </cell>
          <cell r="X2585">
            <v>0</v>
          </cell>
        </row>
        <row r="2586">
          <cell r="S2586" t="str">
            <v>0</v>
          </cell>
          <cell r="X2586">
            <v>0</v>
          </cell>
        </row>
        <row r="2587">
          <cell r="S2587" t="str">
            <v>0</v>
          </cell>
          <cell r="X2587">
            <v>0</v>
          </cell>
        </row>
        <row r="2588">
          <cell r="S2588" t="str">
            <v>0</v>
          </cell>
          <cell r="X2588">
            <v>0</v>
          </cell>
        </row>
        <row r="2589">
          <cell r="S2589" t="str">
            <v>0</v>
          </cell>
          <cell r="X2589">
            <v>0</v>
          </cell>
        </row>
        <row r="2590">
          <cell r="S2590" t="str">
            <v>0</v>
          </cell>
          <cell r="X2590">
            <v>0</v>
          </cell>
        </row>
        <row r="2591">
          <cell r="S2591" t="str">
            <v>0</v>
          </cell>
          <cell r="X2591">
            <v>0</v>
          </cell>
        </row>
        <row r="2592">
          <cell r="S2592" t="str">
            <v>0</v>
          </cell>
          <cell r="X2592">
            <v>0</v>
          </cell>
        </row>
        <row r="2593">
          <cell r="S2593" t="str">
            <v>0</v>
          </cell>
          <cell r="X2593">
            <v>0</v>
          </cell>
        </row>
        <row r="2594">
          <cell r="S2594" t="str">
            <v>0</v>
          </cell>
          <cell r="X2594">
            <v>0</v>
          </cell>
        </row>
        <row r="2595">
          <cell r="S2595" t="str">
            <v>0</v>
          </cell>
          <cell r="X2595">
            <v>0</v>
          </cell>
        </row>
        <row r="2596">
          <cell r="S2596" t="str">
            <v>0</v>
          </cell>
          <cell r="X2596">
            <v>0</v>
          </cell>
        </row>
        <row r="2597">
          <cell r="S2597" t="str">
            <v>0</v>
          </cell>
          <cell r="X2597">
            <v>0</v>
          </cell>
        </row>
        <row r="2598">
          <cell r="S2598" t="str">
            <v>0</v>
          </cell>
          <cell r="X2598">
            <v>0</v>
          </cell>
        </row>
        <row r="2599">
          <cell r="S2599" t="str">
            <v>0</v>
          </cell>
          <cell r="X2599">
            <v>0</v>
          </cell>
        </row>
        <row r="2600">
          <cell r="S2600" t="str">
            <v>0</v>
          </cell>
          <cell r="X2600">
            <v>0</v>
          </cell>
        </row>
        <row r="2601">
          <cell r="S2601" t="str">
            <v>0</v>
          </cell>
          <cell r="X2601">
            <v>0</v>
          </cell>
        </row>
        <row r="2602">
          <cell r="S2602" t="str">
            <v>0</v>
          </cell>
          <cell r="X2602">
            <v>0</v>
          </cell>
        </row>
        <row r="2603">
          <cell r="S2603" t="str">
            <v>0</v>
          </cell>
          <cell r="X2603">
            <v>0</v>
          </cell>
        </row>
        <row r="2604">
          <cell r="S2604" t="str">
            <v>0</v>
          </cell>
          <cell r="X2604">
            <v>0</v>
          </cell>
        </row>
        <row r="2605">
          <cell r="S2605" t="str">
            <v>0</v>
          </cell>
          <cell r="X2605">
            <v>0</v>
          </cell>
        </row>
        <row r="2606">
          <cell r="S2606" t="str">
            <v>0</v>
          </cell>
          <cell r="X2606">
            <v>0</v>
          </cell>
        </row>
        <row r="2607">
          <cell r="S2607" t="str">
            <v>0</v>
          </cell>
          <cell r="X2607">
            <v>0</v>
          </cell>
        </row>
        <row r="2608">
          <cell r="S2608" t="str">
            <v>0</v>
          </cell>
          <cell r="X2608">
            <v>0</v>
          </cell>
        </row>
        <row r="2609">
          <cell r="S2609" t="str">
            <v>0</v>
          </cell>
          <cell r="X2609">
            <v>0</v>
          </cell>
        </row>
        <row r="2610">
          <cell r="S2610" t="str">
            <v>0</v>
          </cell>
          <cell r="X2610">
            <v>0</v>
          </cell>
        </row>
        <row r="2611">
          <cell r="S2611" t="str">
            <v>0</v>
          </cell>
          <cell r="X2611">
            <v>0</v>
          </cell>
        </row>
        <row r="2612">
          <cell r="S2612" t="str">
            <v>0</v>
          </cell>
          <cell r="X2612">
            <v>0</v>
          </cell>
        </row>
        <row r="2613">
          <cell r="S2613" t="str">
            <v>0</v>
          </cell>
          <cell r="X2613">
            <v>0</v>
          </cell>
        </row>
        <row r="2614">
          <cell r="S2614" t="str">
            <v>0</v>
          </cell>
          <cell r="X2614">
            <v>0</v>
          </cell>
        </row>
        <row r="2615">
          <cell r="S2615" t="str">
            <v>0</v>
          </cell>
          <cell r="X2615">
            <v>0</v>
          </cell>
        </row>
        <row r="2616">
          <cell r="S2616" t="str">
            <v>0</v>
          </cell>
          <cell r="X2616">
            <v>0</v>
          </cell>
        </row>
        <row r="2617">
          <cell r="S2617" t="str">
            <v>0</v>
          </cell>
          <cell r="X2617">
            <v>0</v>
          </cell>
        </row>
        <row r="2618">
          <cell r="S2618" t="str">
            <v>0</v>
          </cell>
          <cell r="X2618">
            <v>0</v>
          </cell>
        </row>
        <row r="2619">
          <cell r="S2619" t="str">
            <v>0</v>
          </cell>
          <cell r="X2619">
            <v>0</v>
          </cell>
        </row>
        <row r="2620">
          <cell r="S2620" t="str">
            <v>0</v>
          </cell>
          <cell r="X2620">
            <v>0</v>
          </cell>
        </row>
        <row r="2621">
          <cell r="S2621" t="str">
            <v>0</v>
          </cell>
          <cell r="X2621">
            <v>0</v>
          </cell>
        </row>
        <row r="2622">
          <cell r="S2622" t="str">
            <v>0</v>
          </cell>
          <cell r="X2622">
            <v>0</v>
          </cell>
        </row>
        <row r="2623">
          <cell r="S2623" t="str">
            <v>0</v>
          </cell>
          <cell r="X2623">
            <v>0</v>
          </cell>
        </row>
        <row r="2624">
          <cell r="S2624" t="str">
            <v>0</v>
          </cell>
          <cell r="X2624">
            <v>0</v>
          </cell>
        </row>
        <row r="2625">
          <cell r="S2625" t="str">
            <v>0</v>
          </cell>
          <cell r="X2625">
            <v>0</v>
          </cell>
        </row>
        <row r="2626">
          <cell r="S2626" t="str">
            <v>0</v>
          </cell>
          <cell r="X2626">
            <v>0</v>
          </cell>
        </row>
        <row r="2627">
          <cell r="S2627" t="str">
            <v>0</v>
          </cell>
          <cell r="X2627">
            <v>0</v>
          </cell>
        </row>
        <row r="2628">
          <cell r="S2628" t="str">
            <v>0</v>
          </cell>
          <cell r="X2628">
            <v>0</v>
          </cell>
        </row>
        <row r="2629">
          <cell r="S2629" t="str">
            <v>0</v>
          </cell>
          <cell r="X2629">
            <v>0</v>
          </cell>
        </row>
        <row r="2630">
          <cell r="S2630" t="str">
            <v>0</v>
          </cell>
          <cell r="X2630">
            <v>0</v>
          </cell>
        </row>
        <row r="2631">
          <cell r="S2631" t="str">
            <v>0</v>
          </cell>
          <cell r="X2631">
            <v>0</v>
          </cell>
        </row>
        <row r="2632">
          <cell r="S2632" t="str">
            <v>0</v>
          </cell>
          <cell r="X2632">
            <v>0</v>
          </cell>
        </row>
        <row r="2633">
          <cell r="S2633" t="str">
            <v>0</v>
          </cell>
          <cell r="X2633">
            <v>0</v>
          </cell>
        </row>
        <row r="2634">
          <cell r="S2634" t="str">
            <v>0</v>
          </cell>
          <cell r="X2634">
            <v>0</v>
          </cell>
        </row>
        <row r="2635">
          <cell r="S2635" t="str">
            <v>0</v>
          </cell>
          <cell r="X2635">
            <v>0</v>
          </cell>
        </row>
        <row r="2636">
          <cell r="S2636" t="str">
            <v>0</v>
          </cell>
          <cell r="X2636">
            <v>0</v>
          </cell>
        </row>
        <row r="2637">
          <cell r="S2637" t="str">
            <v>0</v>
          </cell>
          <cell r="X2637">
            <v>0</v>
          </cell>
        </row>
        <row r="2638">
          <cell r="S2638" t="str">
            <v>0</v>
          </cell>
          <cell r="X2638">
            <v>0</v>
          </cell>
        </row>
        <row r="2639">
          <cell r="S2639" t="str">
            <v>0</v>
          </cell>
          <cell r="X2639">
            <v>0</v>
          </cell>
        </row>
        <row r="2640">
          <cell r="S2640" t="str">
            <v>0</v>
          </cell>
          <cell r="X2640">
            <v>0</v>
          </cell>
        </row>
        <row r="2641">
          <cell r="S2641" t="str">
            <v>0</v>
          </cell>
          <cell r="X2641">
            <v>0</v>
          </cell>
        </row>
        <row r="2642">
          <cell r="S2642" t="str">
            <v>0</v>
          </cell>
          <cell r="X2642">
            <v>0</v>
          </cell>
        </row>
        <row r="2643">
          <cell r="S2643" t="str">
            <v>0</v>
          </cell>
          <cell r="X2643">
            <v>0</v>
          </cell>
        </row>
        <row r="2644">
          <cell r="S2644" t="str">
            <v>0</v>
          </cell>
          <cell r="X2644">
            <v>0</v>
          </cell>
        </row>
        <row r="2645">
          <cell r="S2645" t="str">
            <v>0</v>
          </cell>
          <cell r="X2645">
            <v>0</v>
          </cell>
        </row>
        <row r="2646">
          <cell r="S2646" t="str">
            <v>0</v>
          </cell>
          <cell r="X2646">
            <v>0</v>
          </cell>
        </row>
        <row r="2647">
          <cell r="S2647" t="str">
            <v>0</v>
          </cell>
          <cell r="X2647">
            <v>0</v>
          </cell>
        </row>
        <row r="2648">
          <cell r="S2648" t="str">
            <v>0</v>
          </cell>
          <cell r="X2648">
            <v>0</v>
          </cell>
        </row>
        <row r="2649">
          <cell r="S2649" t="str">
            <v>0</v>
          </cell>
          <cell r="X2649">
            <v>0</v>
          </cell>
        </row>
        <row r="2650">
          <cell r="S2650" t="str">
            <v>0</v>
          </cell>
          <cell r="X2650">
            <v>0</v>
          </cell>
        </row>
        <row r="2651">
          <cell r="S2651" t="str">
            <v>0</v>
          </cell>
          <cell r="X2651">
            <v>0</v>
          </cell>
        </row>
        <row r="2652">
          <cell r="S2652" t="str">
            <v>0</v>
          </cell>
          <cell r="X2652">
            <v>0</v>
          </cell>
        </row>
        <row r="2653">
          <cell r="S2653" t="str">
            <v>0</v>
          </cell>
          <cell r="X2653">
            <v>0</v>
          </cell>
        </row>
        <row r="2654">
          <cell r="S2654" t="str">
            <v>0</v>
          </cell>
          <cell r="X2654">
            <v>0</v>
          </cell>
        </row>
        <row r="2655">
          <cell r="S2655" t="str">
            <v>0</v>
          </cell>
          <cell r="X2655">
            <v>0</v>
          </cell>
        </row>
        <row r="2656">
          <cell r="S2656" t="str">
            <v>0</v>
          </cell>
          <cell r="X2656">
            <v>0</v>
          </cell>
        </row>
        <row r="2657">
          <cell r="S2657" t="str">
            <v>0</v>
          </cell>
          <cell r="X2657">
            <v>0</v>
          </cell>
        </row>
        <row r="2658">
          <cell r="S2658" t="str">
            <v>0</v>
          </cell>
          <cell r="X2658">
            <v>0</v>
          </cell>
        </row>
        <row r="2659">
          <cell r="S2659" t="str">
            <v>0</v>
          </cell>
          <cell r="X2659">
            <v>0</v>
          </cell>
        </row>
        <row r="2660">
          <cell r="S2660" t="str">
            <v>0</v>
          </cell>
          <cell r="X2660">
            <v>0</v>
          </cell>
        </row>
        <row r="2661">
          <cell r="S2661" t="str">
            <v>0</v>
          </cell>
          <cell r="X2661">
            <v>0</v>
          </cell>
        </row>
        <row r="2662">
          <cell r="S2662" t="str">
            <v>0</v>
          </cell>
          <cell r="X2662">
            <v>0</v>
          </cell>
        </row>
        <row r="2663">
          <cell r="S2663" t="str">
            <v>0</v>
          </cell>
          <cell r="X2663">
            <v>0</v>
          </cell>
        </row>
        <row r="2664">
          <cell r="S2664" t="str">
            <v>0</v>
          </cell>
          <cell r="X2664">
            <v>0</v>
          </cell>
        </row>
        <row r="2665">
          <cell r="S2665" t="str">
            <v>0</v>
          </cell>
          <cell r="X2665">
            <v>0</v>
          </cell>
        </row>
        <row r="2666">
          <cell r="S2666" t="str">
            <v>0</v>
          </cell>
          <cell r="X2666">
            <v>0</v>
          </cell>
        </row>
        <row r="2667">
          <cell r="S2667" t="str">
            <v>0</v>
          </cell>
          <cell r="X2667">
            <v>0</v>
          </cell>
        </row>
        <row r="2668">
          <cell r="S2668" t="str">
            <v>0</v>
          </cell>
          <cell r="X2668">
            <v>0</v>
          </cell>
        </row>
        <row r="2669">
          <cell r="S2669" t="str">
            <v>0</v>
          </cell>
          <cell r="X2669">
            <v>0</v>
          </cell>
        </row>
        <row r="2670">
          <cell r="S2670" t="str">
            <v>0</v>
          </cell>
          <cell r="X2670">
            <v>0</v>
          </cell>
        </row>
        <row r="2671">
          <cell r="S2671" t="str">
            <v>0</v>
          </cell>
          <cell r="X2671">
            <v>0</v>
          </cell>
        </row>
        <row r="2672">
          <cell r="S2672" t="str">
            <v>0</v>
          </cell>
          <cell r="X2672">
            <v>0</v>
          </cell>
        </row>
        <row r="2673">
          <cell r="S2673" t="str">
            <v>0</v>
          </cell>
          <cell r="X2673">
            <v>0</v>
          </cell>
        </row>
        <row r="2674">
          <cell r="S2674" t="str">
            <v>0</v>
          </cell>
          <cell r="X2674">
            <v>0</v>
          </cell>
        </row>
        <row r="2675">
          <cell r="S2675" t="str">
            <v>0</v>
          </cell>
          <cell r="X2675">
            <v>0</v>
          </cell>
        </row>
        <row r="2676">
          <cell r="S2676" t="str">
            <v>0</v>
          </cell>
          <cell r="X2676">
            <v>0</v>
          </cell>
        </row>
        <row r="2677">
          <cell r="S2677" t="str">
            <v>0</v>
          </cell>
          <cell r="X2677">
            <v>0</v>
          </cell>
        </row>
        <row r="2678">
          <cell r="S2678" t="str">
            <v>0</v>
          </cell>
          <cell r="X2678">
            <v>0</v>
          </cell>
        </row>
        <row r="2679">
          <cell r="S2679" t="str">
            <v>0</v>
          </cell>
          <cell r="X2679">
            <v>0</v>
          </cell>
        </row>
        <row r="2680">
          <cell r="S2680" t="str">
            <v>0</v>
          </cell>
          <cell r="X2680">
            <v>0</v>
          </cell>
        </row>
        <row r="2681">
          <cell r="S2681" t="str">
            <v>0</v>
          </cell>
          <cell r="X2681">
            <v>0</v>
          </cell>
        </row>
        <row r="2682">
          <cell r="S2682" t="str">
            <v>0</v>
          </cell>
          <cell r="X2682">
            <v>0</v>
          </cell>
        </row>
        <row r="2683">
          <cell r="S2683" t="str">
            <v>0</v>
          </cell>
          <cell r="X2683">
            <v>0</v>
          </cell>
        </row>
        <row r="2684">
          <cell r="S2684" t="str">
            <v>0</v>
          </cell>
          <cell r="X2684">
            <v>0</v>
          </cell>
        </row>
        <row r="2685">
          <cell r="S2685" t="str">
            <v>0</v>
          </cell>
          <cell r="X2685">
            <v>0</v>
          </cell>
        </row>
        <row r="2686">
          <cell r="S2686" t="str">
            <v>0</v>
          </cell>
          <cell r="X2686">
            <v>0</v>
          </cell>
        </row>
        <row r="2687">
          <cell r="S2687" t="str">
            <v>0</v>
          </cell>
          <cell r="X2687">
            <v>0</v>
          </cell>
        </row>
        <row r="2688">
          <cell r="S2688" t="str">
            <v>0</v>
          </cell>
          <cell r="X2688">
            <v>0</v>
          </cell>
        </row>
        <row r="2689">
          <cell r="S2689" t="str">
            <v>0</v>
          </cell>
          <cell r="X2689">
            <v>0</v>
          </cell>
        </row>
        <row r="2690">
          <cell r="S2690" t="str">
            <v>0</v>
          </cell>
          <cell r="X2690">
            <v>0</v>
          </cell>
        </row>
        <row r="2691">
          <cell r="S2691" t="str">
            <v>0</v>
          </cell>
          <cell r="X2691">
            <v>0</v>
          </cell>
        </row>
        <row r="2692">
          <cell r="S2692" t="str">
            <v>0</v>
          </cell>
          <cell r="X2692">
            <v>0</v>
          </cell>
        </row>
        <row r="2693">
          <cell r="S2693" t="str">
            <v>0</v>
          </cell>
          <cell r="X2693">
            <v>0</v>
          </cell>
        </row>
        <row r="2694">
          <cell r="S2694" t="str">
            <v>0</v>
          </cell>
          <cell r="X2694">
            <v>0</v>
          </cell>
        </row>
        <row r="2695">
          <cell r="S2695" t="str">
            <v>0</v>
          </cell>
          <cell r="X2695">
            <v>0</v>
          </cell>
        </row>
        <row r="2696">
          <cell r="S2696" t="str">
            <v>0</v>
          </cell>
          <cell r="X2696">
            <v>0</v>
          </cell>
        </row>
        <row r="2697">
          <cell r="S2697" t="str">
            <v>0</v>
          </cell>
          <cell r="X2697">
            <v>0</v>
          </cell>
        </row>
        <row r="2698">
          <cell r="S2698" t="str">
            <v>0</v>
          </cell>
          <cell r="X2698">
            <v>0</v>
          </cell>
        </row>
        <row r="2699">
          <cell r="S2699" t="str">
            <v>0</v>
          </cell>
          <cell r="X2699">
            <v>0</v>
          </cell>
        </row>
        <row r="2700">
          <cell r="S2700" t="str">
            <v>0</v>
          </cell>
          <cell r="X2700">
            <v>0</v>
          </cell>
        </row>
        <row r="2701">
          <cell r="S2701" t="str">
            <v>0</v>
          </cell>
          <cell r="X2701">
            <v>0</v>
          </cell>
        </row>
        <row r="2702">
          <cell r="S2702" t="str">
            <v>0</v>
          </cell>
          <cell r="X2702">
            <v>0</v>
          </cell>
        </row>
        <row r="2703">
          <cell r="S2703" t="str">
            <v>0</v>
          </cell>
          <cell r="X2703">
            <v>0</v>
          </cell>
        </row>
        <row r="2704">
          <cell r="S2704" t="str">
            <v>0</v>
          </cell>
          <cell r="X2704">
            <v>0</v>
          </cell>
        </row>
        <row r="2705">
          <cell r="S2705" t="str">
            <v>0</v>
          </cell>
          <cell r="X2705">
            <v>0</v>
          </cell>
        </row>
        <row r="2706">
          <cell r="S2706" t="str">
            <v>0</v>
          </cell>
          <cell r="X2706">
            <v>0</v>
          </cell>
        </row>
        <row r="2707">
          <cell r="S2707" t="str">
            <v>0</v>
          </cell>
          <cell r="X2707">
            <v>0</v>
          </cell>
        </row>
        <row r="2708">
          <cell r="S2708" t="str">
            <v>0</v>
          </cell>
          <cell r="X2708">
            <v>0</v>
          </cell>
        </row>
        <row r="2709">
          <cell r="S2709" t="str">
            <v>0</v>
          </cell>
          <cell r="X2709">
            <v>0</v>
          </cell>
        </row>
        <row r="2710">
          <cell r="S2710" t="str">
            <v>0</v>
          </cell>
          <cell r="X2710">
            <v>0</v>
          </cell>
        </row>
        <row r="2711">
          <cell r="S2711" t="str">
            <v>0</v>
          </cell>
          <cell r="X2711">
            <v>0</v>
          </cell>
        </row>
        <row r="2712">
          <cell r="S2712" t="str">
            <v>0</v>
          </cell>
          <cell r="X2712">
            <v>0</v>
          </cell>
        </row>
        <row r="2713">
          <cell r="S2713" t="str">
            <v>0</v>
          </cell>
          <cell r="X2713">
            <v>0</v>
          </cell>
        </row>
        <row r="2714">
          <cell r="S2714" t="str">
            <v>0</v>
          </cell>
          <cell r="X2714">
            <v>0</v>
          </cell>
        </row>
        <row r="2715">
          <cell r="S2715" t="str">
            <v>0</v>
          </cell>
          <cell r="X2715">
            <v>0</v>
          </cell>
        </row>
        <row r="2716">
          <cell r="S2716" t="str">
            <v>0</v>
          </cell>
          <cell r="X2716">
            <v>0</v>
          </cell>
        </row>
        <row r="2717">
          <cell r="S2717" t="str">
            <v>0</v>
          </cell>
          <cell r="X2717">
            <v>0</v>
          </cell>
        </row>
        <row r="2718">
          <cell r="S2718" t="str">
            <v>0</v>
          </cell>
          <cell r="X2718">
            <v>0</v>
          </cell>
        </row>
        <row r="2719">
          <cell r="S2719" t="str">
            <v>0</v>
          </cell>
          <cell r="X2719">
            <v>0</v>
          </cell>
        </row>
        <row r="2720">
          <cell r="S2720" t="str">
            <v>0</v>
          </cell>
          <cell r="X2720">
            <v>0</v>
          </cell>
        </row>
        <row r="2721">
          <cell r="S2721" t="str">
            <v>0</v>
          </cell>
          <cell r="X2721">
            <v>0</v>
          </cell>
        </row>
        <row r="2722">
          <cell r="S2722" t="str">
            <v>0</v>
          </cell>
          <cell r="X2722">
            <v>0</v>
          </cell>
        </row>
        <row r="2723">
          <cell r="S2723" t="str">
            <v>0</v>
          </cell>
          <cell r="X2723">
            <v>0</v>
          </cell>
        </row>
        <row r="2724">
          <cell r="S2724" t="str">
            <v>0</v>
          </cell>
          <cell r="X2724">
            <v>0</v>
          </cell>
        </row>
        <row r="2725">
          <cell r="S2725" t="str">
            <v>0</v>
          </cell>
          <cell r="X2725">
            <v>0</v>
          </cell>
        </row>
        <row r="2726">
          <cell r="S2726" t="str">
            <v>0</v>
          </cell>
          <cell r="X2726">
            <v>0</v>
          </cell>
        </row>
        <row r="2727">
          <cell r="S2727" t="str">
            <v>0</v>
          </cell>
          <cell r="X2727">
            <v>0</v>
          </cell>
        </row>
        <row r="2728">
          <cell r="S2728" t="str">
            <v>0</v>
          </cell>
          <cell r="X2728">
            <v>0</v>
          </cell>
        </row>
        <row r="2729">
          <cell r="S2729" t="str">
            <v>0</v>
          </cell>
          <cell r="X2729">
            <v>0</v>
          </cell>
        </row>
        <row r="2730">
          <cell r="S2730" t="str">
            <v>0</v>
          </cell>
          <cell r="X2730">
            <v>0</v>
          </cell>
        </row>
        <row r="2731">
          <cell r="S2731" t="str">
            <v>0</v>
          </cell>
          <cell r="X2731">
            <v>0</v>
          </cell>
        </row>
        <row r="2732">
          <cell r="S2732" t="str">
            <v>0</v>
          </cell>
          <cell r="X2732">
            <v>0</v>
          </cell>
        </row>
        <row r="2733">
          <cell r="S2733" t="str">
            <v>0</v>
          </cell>
          <cell r="X2733">
            <v>0</v>
          </cell>
        </row>
        <row r="2734">
          <cell r="S2734" t="str">
            <v>0</v>
          </cell>
          <cell r="X2734">
            <v>0</v>
          </cell>
        </row>
        <row r="2735">
          <cell r="S2735" t="str">
            <v>0</v>
          </cell>
          <cell r="X2735">
            <v>0</v>
          </cell>
        </row>
        <row r="2736">
          <cell r="S2736" t="str">
            <v>0</v>
          </cell>
          <cell r="X2736">
            <v>0</v>
          </cell>
        </row>
        <row r="2737">
          <cell r="S2737" t="str">
            <v>0</v>
          </cell>
          <cell r="X2737">
            <v>0</v>
          </cell>
        </row>
        <row r="2738">
          <cell r="S2738" t="str">
            <v>0</v>
          </cell>
          <cell r="X2738">
            <v>0</v>
          </cell>
        </row>
        <row r="2739">
          <cell r="S2739" t="str">
            <v>0</v>
          </cell>
          <cell r="X2739">
            <v>0</v>
          </cell>
        </row>
        <row r="2740">
          <cell r="S2740" t="str">
            <v>0</v>
          </cell>
          <cell r="X2740">
            <v>0</v>
          </cell>
        </row>
        <row r="2741">
          <cell r="S2741" t="str">
            <v>0</v>
          </cell>
          <cell r="X2741">
            <v>0</v>
          </cell>
        </row>
        <row r="2742">
          <cell r="S2742" t="str">
            <v>0</v>
          </cell>
          <cell r="X2742">
            <v>0</v>
          </cell>
        </row>
        <row r="2743">
          <cell r="S2743" t="str">
            <v>0</v>
          </cell>
          <cell r="X2743">
            <v>0</v>
          </cell>
        </row>
        <row r="2744">
          <cell r="S2744" t="str">
            <v>0</v>
          </cell>
          <cell r="X2744">
            <v>0</v>
          </cell>
        </row>
        <row r="2745">
          <cell r="S2745" t="str">
            <v>0</v>
          </cell>
          <cell r="X2745">
            <v>0</v>
          </cell>
        </row>
        <row r="2746">
          <cell r="S2746" t="str">
            <v>0</v>
          </cell>
          <cell r="X2746">
            <v>0</v>
          </cell>
        </row>
        <row r="2747">
          <cell r="S2747" t="str">
            <v>0</v>
          </cell>
          <cell r="X2747">
            <v>0</v>
          </cell>
        </row>
        <row r="2748">
          <cell r="S2748" t="str">
            <v>0</v>
          </cell>
          <cell r="X2748">
            <v>0</v>
          </cell>
        </row>
        <row r="2749">
          <cell r="S2749" t="str">
            <v>0</v>
          </cell>
          <cell r="X2749">
            <v>0</v>
          </cell>
        </row>
        <row r="2750">
          <cell r="S2750" t="str">
            <v>0</v>
          </cell>
          <cell r="X2750">
            <v>0</v>
          </cell>
        </row>
        <row r="2751">
          <cell r="S2751" t="str">
            <v>0</v>
          </cell>
          <cell r="X2751">
            <v>0</v>
          </cell>
        </row>
        <row r="2752">
          <cell r="S2752" t="str">
            <v>0</v>
          </cell>
          <cell r="X2752">
            <v>0</v>
          </cell>
        </row>
        <row r="2753">
          <cell r="S2753" t="str">
            <v>0</v>
          </cell>
          <cell r="X2753">
            <v>0</v>
          </cell>
        </row>
        <row r="2754">
          <cell r="S2754" t="str">
            <v>0</v>
          </cell>
          <cell r="X2754">
            <v>0</v>
          </cell>
        </row>
        <row r="2755">
          <cell r="S2755" t="str">
            <v>0</v>
          </cell>
          <cell r="X2755">
            <v>0</v>
          </cell>
        </row>
        <row r="2756">
          <cell r="S2756" t="str">
            <v>0</v>
          </cell>
          <cell r="X2756">
            <v>0</v>
          </cell>
        </row>
        <row r="2757">
          <cell r="S2757" t="str">
            <v>0</v>
          </cell>
          <cell r="X2757">
            <v>0</v>
          </cell>
        </row>
        <row r="2758">
          <cell r="S2758" t="str">
            <v>0</v>
          </cell>
          <cell r="X2758">
            <v>0</v>
          </cell>
        </row>
        <row r="2759">
          <cell r="S2759" t="str">
            <v>0</v>
          </cell>
          <cell r="X2759">
            <v>0</v>
          </cell>
        </row>
        <row r="2760">
          <cell r="S2760" t="str">
            <v>0</v>
          </cell>
          <cell r="X2760">
            <v>0</v>
          </cell>
        </row>
        <row r="2761">
          <cell r="S2761" t="str">
            <v>0</v>
          </cell>
          <cell r="X2761">
            <v>0</v>
          </cell>
        </row>
        <row r="2762">
          <cell r="S2762" t="str">
            <v>0</v>
          </cell>
          <cell r="X2762">
            <v>0</v>
          </cell>
        </row>
        <row r="2763">
          <cell r="S2763" t="str">
            <v>0</v>
          </cell>
          <cell r="X2763">
            <v>0</v>
          </cell>
        </row>
        <row r="2764">
          <cell r="S2764" t="str">
            <v>0</v>
          </cell>
          <cell r="X2764">
            <v>0</v>
          </cell>
        </row>
        <row r="2765">
          <cell r="S2765" t="str">
            <v>0</v>
          </cell>
          <cell r="X2765">
            <v>0</v>
          </cell>
        </row>
        <row r="2766">
          <cell r="S2766" t="str">
            <v>0</v>
          </cell>
          <cell r="X2766">
            <v>0</v>
          </cell>
        </row>
        <row r="2767">
          <cell r="S2767" t="str">
            <v>0</v>
          </cell>
          <cell r="X2767">
            <v>0</v>
          </cell>
        </row>
        <row r="2768">
          <cell r="S2768" t="str">
            <v>0</v>
          </cell>
          <cell r="X2768">
            <v>0</v>
          </cell>
        </row>
        <row r="2769">
          <cell r="S2769" t="str">
            <v>0</v>
          </cell>
          <cell r="X2769">
            <v>0</v>
          </cell>
        </row>
        <row r="2770">
          <cell r="S2770" t="str">
            <v>0</v>
          </cell>
          <cell r="X2770">
            <v>0</v>
          </cell>
        </row>
        <row r="2771">
          <cell r="S2771" t="str">
            <v>0</v>
          </cell>
          <cell r="X2771">
            <v>0</v>
          </cell>
        </row>
        <row r="2772">
          <cell r="S2772" t="str">
            <v>0</v>
          </cell>
          <cell r="X2772">
            <v>0</v>
          </cell>
        </row>
        <row r="2773">
          <cell r="S2773" t="str">
            <v>0</v>
          </cell>
          <cell r="X2773">
            <v>0</v>
          </cell>
        </row>
        <row r="2774">
          <cell r="S2774" t="str">
            <v>0</v>
          </cell>
          <cell r="X2774">
            <v>0</v>
          </cell>
        </row>
        <row r="2775">
          <cell r="S2775" t="str">
            <v>0</v>
          </cell>
          <cell r="X2775">
            <v>0</v>
          </cell>
        </row>
        <row r="2776">
          <cell r="S2776" t="str">
            <v>0</v>
          </cell>
          <cell r="X2776">
            <v>0</v>
          </cell>
        </row>
        <row r="2777">
          <cell r="S2777" t="str">
            <v>0</v>
          </cell>
          <cell r="X2777">
            <v>0</v>
          </cell>
        </row>
        <row r="2778">
          <cell r="S2778" t="str">
            <v>0</v>
          </cell>
          <cell r="X2778">
            <v>0</v>
          </cell>
        </row>
        <row r="2779">
          <cell r="S2779" t="str">
            <v>0</v>
          </cell>
          <cell r="X2779">
            <v>0</v>
          </cell>
        </row>
        <row r="2780">
          <cell r="S2780" t="str">
            <v>0</v>
          </cell>
          <cell r="X2780">
            <v>0</v>
          </cell>
        </row>
        <row r="2781">
          <cell r="S2781" t="str">
            <v>0</v>
          </cell>
          <cell r="X2781">
            <v>0</v>
          </cell>
        </row>
        <row r="2782">
          <cell r="S2782" t="str">
            <v>0</v>
          </cell>
          <cell r="X2782">
            <v>0</v>
          </cell>
        </row>
        <row r="2783">
          <cell r="S2783" t="str">
            <v>0</v>
          </cell>
          <cell r="X2783">
            <v>0</v>
          </cell>
        </row>
        <row r="2784">
          <cell r="S2784" t="str">
            <v>0</v>
          </cell>
          <cell r="X2784">
            <v>0</v>
          </cell>
        </row>
        <row r="2785">
          <cell r="S2785" t="str">
            <v>0</v>
          </cell>
          <cell r="X2785">
            <v>0</v>
          </cell>
        </row>
        <row r="2786">
          <cell r="S2786" t="str">
            <v>0</v>
          </cell>
          <cell r="X2786">
            <v>0</v>
          </cell>
        </row>
        <row r="2787">
          <cell r="S2787" t="str">
            <v>0</v>
          </cell>
          <cell r="X2787">
            <v>0</v>
          </cell>
        </row>
        <row r="2788">
          <cell r="S2788" t="str">
            <v>0</v>
          </cell>
          <cell r="X2788">
            <v>0</v>
          </cell>
        </row>
        <row r="2789">
          <cell r="S2789" t="str">
            <v>0</v>
          </cell>
          <cell r="X2789">
            <v>0</v>
          </cell>
        </row>
        <row r="2790">
          <cell r="S2790" t="str">
            <v>0</v>
          </cell>
          <cell r="X2790">
            <v>0</v>
          </cell>
        </row>
        <row r="2791">
          <cell r="S2791" t="str">
            <v>0</v>
          </cell>
          <cell r="X2791">
            <v>0</v>
          </cell>
        </row>
        <row r="2792">
          <cell r="S2792" t="str">
            <v>0</v>
          </cell>
          <cell r="X2792">
            <v>0</v>
          </cell>
        </row>
        <row r="2793">
          <cell r="S2793" t="str">
            <v>0</v>
          </cell>
          <cell r="X2793">
            <v>0</v>
          </cell>
        </row>
        <row r="2794">
          <cell r="S2794" t="str">
            <v>0</v>
          </cell>
          <cell r="X2794">
            <v>0</v>
          </cell>
        </row>
        <row r="2795">
          <cell r="S2795" t="str">
            <v>0</v>
          </cell>
          <cell r="X2795">
            <v>0</v>
          </cell>
        </row>
        <row r="2796">
          <cell r="S2796" t="str">
            <v>0</v>
          </cell>
          <cell r="X2796">
            <v>0</v>
          </cell>
        </row>
        <row r="2797">
          <cell r="S2797" t="str">
            <v>0</v>
          </cell>
          <cell r="X2797">
            <v>0</v>
          </cell>
        </row>
        <row r="2798">
          <cell r="S2798" t="str">
            <v>0</v>
          </cell>
          <cell r="X2798">
            <v>0</v>
          </cell>
        </row>
        <row r="2799">
          <cell r="S2799" t="str">
            <v>0</v>
          </cell>
          <cell r="X2799">
            <v>0</v>
          </cell>
        </row>
        <row r="2800">
          <cell r="S2800" t="str">
            <v>0</v>
          </cell>
          <cell r="X2800">
            <v>0</v>
          </cell>
        </row>
        <row r="2801">
          <cell r="S2801" t="str">
            <v>0</v>
          </cell>
          <cell r="X2801">
            <v>0</v>
          </cell>
        </row>
        <row r="2802">
          <cell r="S2802" t="str">
            <v>0</v>
          </cell>
          <cell r="X2802">
            <v>0</v>
          </cell>
        </row>
        <row r="2803">
          <cell r="S2803" t="str">
            <v>0</v>
          </cell>
          <cell r="X2803">
            <v>0</v>
          </cell>
        </row>
        <row r="2804">
          <cell r="S2804" t="str">
            <v>0</v>
          </cell>
          <cell r="X2804">
            <v>0</v>
          </cell>
        </row>
        <row r="2805">
          <cell r="S2805" t="str">
            <v>0</v>
          </cell>
          <cell r="X2805">
            <v>0</v>
          </cell>
        </row>
        <row r="2806">
          <cell r="S2806" t="str">
            <v>0</v>
          </cell>
          <cell r="X2806">
            <v>0</v>
          </cell>
        </row>
        <row r="2807">
          <cell r="S2807" t="str">
            <v>0</v>
          </cell>
          <cell r="X2807">
            <v>0</v>
          </cell>
        </row>
        <row r="2808">
          <cell r="S2808" t="str">
            <v>0</v>
          </cell>
          <cell r="X2808">
            <v>0</v>
          </cell>
        </row>
        <row r="2809">
          <cell r="S2809" t="str">
            <v>0</v>
          </cell>
          <cell r="X2809">
            <v>0</v>
          </cell>
        </row>
        <row r="2810">
          <cell r="S2810" t="str">
            <v>0</v>
          </cell>
          <cell r="X2810">
            <v>0</v>
          </cell>
        </row>
        <row r="2811">
          <cell r="S2811" t="str">
            <v>0</v>
          </cell>
          <cell r="X2811">
            <v>0</v>
          </cell>
        </row>
        <row r="2812">
          <cell r="S2812" t="str">
            <v>0</v>
          </cell>
          <cell r="X2812">
            <v>0</v>
          </cell>
        </row>
        <row r="2813">
          <cell r="S2813" t="str">
            <v>0</v>
          </cell>
          <cell r="X2813">
            <v>0</v>
          </cell>
        </row>
        <row r="2814">
          <cell r="S2814" t="str">
            <v>0</v>
          </cell>
          <cell r="X2814">
            <v>0</v>
          </cell>
        </row>
        <row r="2815">
          <cell r="S2815" t="str">
            <v>0</v>
          </cell>
          <cell r="X2815">
            <v>0</v>
          </cell>
        </row>
        <row r="2816">
          <cell r="S2816" t="str">
            <v>0</v>
          </cell>
          <cell r="X2816">
            <v>0</v>
          </cell>
        </row>
        <row r="2817">
          <cell r="S2817" t="str">
            <v>0</v>
          </cell>
          <cell r="X2817">
            <v>0</v>
          </cell>
        </row>
        <row r="2818">
          <cell r="S2818" t="str">
            <v>0</v>
          </cell>
          <cell r="X2818">
            <v>0</v>
          </cell>
        </row>
        <row r="2819">
          <cell r="S2819" t="str">
            <v>0</v>
          </cell>
          <cell r="X2819">
            <v>0</v>
          </cell>
        </row>
        <row r="2820">
          <cell r="S2820" t="str">
            <v>0</v>
          </cell>
          <cell r="X2820">
            <v>0</v>
          </cell>
        </row>
        <row r="2821">
          <cell r="S2821" t="str">
            <v>0</v>
          </cell>
          <cell r="X2821">
            <v>0</v>
          </cell>
        </row>
        <row r="2822">
          <cell r="S2822" t="str">
            <v>0</v>
          </cell>
          <cell r="X2822">
            <v>0</v>
          </cell>
        </row>
        <row r="2823">
          <cell r="S2823" t="str">
            <v>0</v>
          </cell>
          <cell r="X2823">
            <v>0</v>
          </cell>
        </row>
        <row r="2824">
          <cell r="S2824" t="str">
            <v>0</v>
          </cell>
          <cell r="X2824">
            <v>0</v>
          </cell>
        </row>
        <row r="2825">
          <cell r="S2825" t="str">
            <v>0</v>
          </cell>
          <cell r="X2825">
            <v>0</v>
          </cell>
        </row>
        <row r="2826">
          <cell r="S2826" t="str">
            <v>0</v>
          </cell>
          <cell r="X2826">
            <v>0</v>
          </cell>
        </row>
        <row r="2827">
          <cell r="S2827" t="str">
            <v>0</v>
          </cell>
          <cell r="X2827">
            <v>0</v>
          </cell>
        </row>
        <row r="2828">
          <cell r="S2828" t="str">
            <v>0</v>
          </cell>
          <cell r="X2828">
            <v>0</v>
          </cell>
        </row>
        <row r="2829">
          <cell r="S2829" t="str">
            <v>0</v>
          </cell>
          <cell r="X2829">
            <v>0</v>
          </cell>
        </row>
        <row r="2830">
          <cell r="S2830" t="str">
            <v>0</v>
          </cell>
          <cell r="X2830">
            <v>0</v>
          </cell>
        </row>
        <row r="2831">
          <cell r="S2831" t="str">
            <v>0</v>
          </cell>
          <cell r="X2831">
            <v>0</v>
          </cell>
        </row>
        <row r="2832">
          <cell r="S2832" t="str">
            <v>0</v>
          </cell>
          <cell r="X2832">
            <v>0</v>
          </cell>
        </row>
        <row r="2833">
          <cell r="S2833" t="str">
            <v>0</v>
          </cell>
          <cell r="X2833">
            <v>0</v>
          </cell>
        </row>
        <row r="2834">
          <cell r="S2834" t="str">
            <v>0</v>
          </cell>
          <cell r="X2834">
            <v>0</v>
          </cell>
        </row>
        <row r="2835">
          <cell r="S2835" t="str">
            <v>0</v>
          </cell>
          <cell r="X2835">
            <v>0</v>
          </cell>
        </row>
        <row r="2836">
          <cell r="S2836" t="str">
            <v>0</v>
          </cell>
          <cell r="X2836">
            <v>0</v>
          </cell>
        </row>
        <row r="2837">
          <cell r="S2837" t="str">
            <v>0</v>
          </cell>
          <cell r="X2837">
            <v>0</v>
          </cell>
        </row>
        <row r="2838">
          <cell r="S2838" t="str">
            <v>0</v>
          </cell>
          <cell r="X2838">
            <v>0</v>
          </cell>
        </row>
        <row r="2839">
          <cell r="S2839" t="str">
            <v>0</v>
          </cell>
          <cell r="X2839">
            <v>0</v>
          </cell>
        </row>
        <row r="2840">
          <cell r="S2840" t="str">
            <v>0</v>
          </cell>
          <cell r="X2840">
            <v>0</v>
          </cell>
        </row>
        <row r="2841">
          <cell r="S2841" t="str">
            <v>0</v>
          </cell>
          <cell r="X2841">
            <v>0</v>
          </cell>
        </row>
        <row r="2842">
          <cell r="S2842" t="str">
            <v>0</v>
          </cell>
          <cell r="X2842">
            <v>0</v>
          </cell>
        </row>
        <row r="2843">
          <cell r="S2843" t="str">
            <v>0</v>
          </cell>
          <cell r="X2843">
            <v>0</v>
          </cell>
        </row>
        <row r="2844">
          <cell r="S2844" t="str">
            <v>0</v>
          </cell>
          <cell r="X2844">
            <v>0</v>
          </cell>
        </row>
        <row r="2845">
          <cell r="S2845" t="str">
            <v>0</v>
          </cell>
          <cell r="X2845">
            <v>0</v>
          </cell>
        </row>
        <row r="2846">
          <cell r="S2846" t="str">
            <v>0</v>
          </cell>
          <cell r="X2846">
            <v>0</v>
          </cell>
        </row>
        <row r="2847">
          <cell r="S2847" t="str">
            <v>0</v>
          </cell>
          <cell r="X2847">
            <v>0</v>
          </cell>
        </row>
        <row r="2848">
          <cell r="S2848" t="str">
            <v>0</v>
          </cell>
          <cell r="X2848">
            <v>0</v>
          </cell>
        </row>
        <row r="2849">
          <cell r="S2849" t="str">
            <v>0</v>
          </cell>
          <cell r="X2849">
            <v>0</v>
          </cell>
        </row>
        <row r="2850">
          <cell r="S2850" t="str">
            <v>0</v>
          </cell>
          <cell r="X2850">
            <v>0</v>
          </cell>
        </row>
        <row r="2851">
          <cell r="S2851" t="str">
            <v>0</v>
          </cell>
          <cell r="X2851">
            <v>0</v>
          </cell>
        </row>
        <row r="2852">
          <cell r="S2852" t="str">
            <v>0</v>
          </cell>
          <cell r="X2852">
            <v>0</v>
          </cell>
        </row>
        <row r="2853">
          <cell r="S2853" t="str">
            <v>0</v>
          </cell>
          <cell r="X2853">
            <v>0</v>
          </cell>
        </row>
        <row r="2854">
          <cell r="S2854" t="str">
            <v>0</v>
          </cell>
          <cell r="X2854">
            <v>0</v>
          </cell>
        </row>
        <row r="2855">
          <cell r="S2855" t="str">
            <v>0</v>
          </cell>
          <cell r="X2855">
            <v>0</v>
          </cell>
        </row>
        <row r="2856">
          <cell r="S2856" t="str">
            <v>0</v>
          </cell>
          <cell r="X2856">
            <v>0</v>
          </cell>
        </row>
        <row r="2857">
          <cell r="S2857" t="str">
            <v>0</v>
          </cell>
          <cell r="X2857">
            <v>0</v>
          </cell>
        </row>
        <row r="2858">
          <cell r="S2858" t="str">
            <v>0</v>
          </cell>
          <cell r="X2858">
            <v>0</v>
          </cell>
        </row>
        <row r="2859">
          <cell r="S2859" t="str">
            <v>0</v>
          </cell>
          <cell r="X2859">
            <v>0</v>
          </cell>
        </row>
        <row r="2860">
          <cell r="S2860" t="str">
            <v>0</v>
          </cell>
          <cell r="X2860">
            <v>0</v>
          </cell>
        </row>
        <row r="2861">
          <cell r="S2861" t="str">
            <v>0</v>
          </cell>
          <cell r="X2861">
            <v>0</v>
          </cell>
        </row>
        <row r="2862">
          <cell r="S2862" t="str">
            <v>0</v>
          </cell>
          <cell r="X2862">
            <v>0</v>
          </cell>
        </row>
        <row r="2863">
          <cell r="S2863" t="str">
            <v>0</v>
          </cell>
          <cell r="X2863">
            <v>0</v>
          </cell>
        </row>
        <row r="2864">
          <cell r="S2864" t="str">
            <v>0</v>
          </cell>
          <cell r="X2864">
            <v>0</v>
          </cell>
        </row>
        <row r="2865">
          <cell r="S2865" t="str">
            <v>0</v>
          </cell>
          <cell r="X2865">
            <v>0</v>
          </cell>
        </row>
        <row r="2866">
          <cell r="S2866" t="str">
            <v>0</v>
          </cell>
          <cell r="X2866">
            <v>0</v>
          </cell>
        </row>
        <row r="2867">
          <cell r="S2867" t="str">
            <v>0</v>
          </cell>
          <cell r="X2867">
            <v>0</v>
          </cell>
        </row>
        <row r="2868">
          <cell r="S2868" t="str">
            <v>0</v>
          </cell>
          <cell r="X2868">
            <v>0</v>
          </cell>
        </row>
        <row r="2869">
          <cell r="S2869" t="str">
            <v>0</v>
          </cell>
          <cell r="X2869">
            <v>0</v>
          </cell>
        </row>
        <row r="2870">
          <cell r="S2870" t="str">
            <v>0</v>
          </cell>
          <cell r="X2870">
            <v>0</v>
          </cell>
        </row>
        <row r="2871">
          <cell r="S2871" t="str">
            <v>0</v>
          </cell>
          <cell r="X2871">
            <v>0</v>
          </cell>
        </row>
        <row r="2872">
          <cell r="S2872" t="str">
            <v>0</v>
          </cell>
          <cell r="X2872">
            <v>0</v>
          </cell>
        </row>
        <row r="2873">
          <cell r="S2873" t="str">
            <v>0</v>
          </cell>
          <cell r="X2873">
            <v>0</v>
          </cell>
        </row>
        <row r="2874">
          <cell r="S2874" t="str">
            <v>0</v>
          </cell>
          <cell r="X2874">
            <v>0</v>
          </cell>
        </row>
        <row r="2875">
          <cell r="S2875" t="str">
            <v>0</v>
          </cell>
          <cell r="X2875">
            <v>0</v>
          </cell>
        </row>
        <row r="2876">
          <cell r="S2876" t="str">
            <v>0</v>
          </cell>
          <cell r="X2876">
            <v>0</v>
          </cell>
        </row>
        <row r="2877">
          <cell r="S2877" t="str">
            <v>0</v>
          </cell>
          <cell r="X2877">
            <v>0</v>
          </cell>
        </row>
        <row r="2878">
          <cell r="S2878" t="str">
            <v>0</v>
          </cell>
          <cell r="X2878">
            <v>0</v>
          </cell>
        </row>
        <row r="2879">
          <cell r="S2879" t="str">
            <v>0</v>
          </cell>
          <cell r="X2879">
            <v>0</v>
          </cell>
        </row>
        <row r="2880">
          <cell r="S2880" t="str">
            <v>0</v>
          </cell>
          <cell r="X2880">
            <v>0</v>
          </cell>
        </row>
        <row r="2881">
          <cell r="S2881" t="str">
            <v>0</v>
          </cell>
          <cell r="X2881">
            <v>0</v>
          </cell>
        </row>
        <row r="2882">
          <cell r="S2882" t="str">
            <v>0</v>
          </cell>
          <cell r="X2882">
            <v>0</v>
          </cell>
        </row>
        <row r="2883">
          <cell r="S2883" t="str">
            <v>0</v>
          </cell>
          <cell r="X2883">
            <v>0</v>
          </cell>
        </row>
        <row r="2884">
          <cell r="S2884" t="str">
            <v>0</v>
          </cell>
          <cell r="X2884">
            <v>0</v>
          </cell>
        </row>
        <row r="2885">
          <cell r="S2885" t="str">
            <v>0</v>
          </cell>
          <cell r="X2885">
            <v>0</v>
          </cell>
        </row>
        <row r="2886">
          <cell r="S2886" t="str">
            <v>0</v>
          </cell>
          <cell r="X2886">
            <v>0</v>
          </cell>
        </row>
        <row r="2887">
          <cell r="S2887" t="str">
            <v>0</v>
          </cell>
          <cell r="X2887">
            <v>0</v>
          </cell>
        </row>
        <row r="2888">
          <cell r="S2888" t="str">
            <v>0</v>
          </cell>
          <cell r="X2888">
            <v>0</v>
          </cell>
        </row>
        <row r="2889">
          <cell r="S2889" t="str">
            <v>0</v>
          </cell>
          <cell r="X2889">
            <v>0</v>
          </cell>
        </row>
        <row r="2890">
          <cell r="S2890" t="str">
            <v>0</v>
          </cell>
          <cell r="X2890">
            <v>0</v>
          </cell>
        </row>
        <row r="2891">
          <cell r="S2891" t="str">
            <v>0</v>
          </cell>
          <cell r="X2891">
            <v>0</v>
          </cell>
        </row>
        <row r="2892">
          <cell r="S2892" t="str">
            <v>0</v>
          </cell>
          <cell r="X2892">
            <v>0</v>
          </cell>
        </row>
        <row r="2893">
          <cell r="S2893" t="str">
            <v>0</v>
          </cell>
          <cell r="X2893">
            <v>0</v>
          </cell>
        </row>
        <row r="2894">
          <cell r="S2894" t="str">
            <v>0</v>
          </cell>
          <cell r="X2894">
            <v>0</v>
          </cell>
        </row>
        <row r="2895">
          <cell r="S2895" t="str">
            <v>0</v>
          </cell>
          <cell r="X2895">
            <v>0</v>
          </cell>
        </row>
        <row r="2896">
          <cell r="S2896" t="str">
            <v>0</v>
          </cell>
          <cell r="X2896">
            <v>0</v>
          </cell>
        </row>
        <row r="2897">
          <cell r="S2897" t="str">
            <v>0</v>
          </cell>
          <cell r="X2897">
            <v>0</v>
          </cell>
        </row>
        <row r="2898">
          <cell r="S2898" t="str">
            <v>0</v>
          </cell>
          <cell r="X2898">
            <v>0</v>
          </cell>
        </row>
        <row r="2899">
          <cell r="S2899" t="str">
            <v>0</v>
          </cell>
          <cell r="X2899">
            <v>0</v>
          </cell>
        </row>
        <row r="2900">
          <cell r="S2900" t="str">
            <v>0</v>
          </cell>
          <cell r="X2900">
            <v>0</v>
          </cell>
        </row>
        <row r="2901">
          <cell r="S2901" t="str">
            <v>0</v>
          </cell>
          <cell r="X2901">
            <v>0</v>
          </cell>
        </row>
        <row r="2902">
          <cell r="S2902" t="str">
            <v>0</v>
          </cell>
          <cell r="X2902">
            <v>0</v>
          </cell>
        </row>
        <row r="2903">
          <cell r="S2903" t="str">
            <v>0</v>
          </cell>
          <cell r="X2903">
            <v>0</v>
          </cell>
        </row>
        <row r="2904">
          <cell r="S2904" t="str">
            <v>0</v>
          </cell>
          <cell r="X2904">
            <v>0</v>
          </cell>
        </row>
        <row r="2905">
          <cell r="S2905" t="str">
            <v>0</v>
          </cell>
          <cell r="X2905">
            <v>0</v>
          </cell>
        </row>
        <row r="2906">
          <cell r="S2906" t="str">
            <v>0</v>
          </cell>
          <cell r="X2906">
            <v>0</v>
          </cell>
        </row>
        <row r="2907">
          <cell r="S2907" t="str">
            <v>0</v>
          </cell>
          <cell r="X2907">
            <v>0</v>
          </cell>
        </row>
        <row r="2908">
          <cell r="S2908" t="str">
            <v>0</v>
          </cell>
          <cell r="X2908">
            <v>0</v>
          </cell>
        </row>
        <row r="2909">
          <cell r="S2909" t="str">
            <v>0</v>
          </cell>
          <cell r="X2909">
            <v>0</v>
          </cell>
        </row>
        <row r="2910">
          <cell r="S2910" t="str">
            <v>0</v>
          </cell>
          <cell r="X2910">
            <v>0</v>
          </cell>
        </row>
        <row r="2911">
          <cell r="S2911" t="str">
            <v>0</v>
          </cell>
          <cell r="X2911">
            <v>0</v>
          </cell>
        </row>
        <row r="2912">
          <cell r="S2912" t="str">
            <v>0</v>
          </cell>
          <cell r="X2912">
            <v>0</v>
          </cell>
        </row>
        <row r="2913">
          <cell r="S2913" t="str">
            <v>0</v>
          </cell>
          <cell r="X2913">
            <v>0</v>
          </cell>
        </row>
        <row r="2914">
          <cell r="S2914" t="str">
            <v>0</v>
          </cell>
          <cell r="X2914">
            <v>0</v>
          </cell>
        </row>
        <row r="2915">
          <cell r="S2915" t="str">
            <v>0</v>
          </cell>
          <cell r="X2915">
            <v>0</v>
          </cell>
        </row>
        <row r="2916">
          <cell r="S2916" t="str">
            <v>0</v>
          </cell>
          <cell r="X2916">
            <v>0</v>
          </cell>
        </row>
        <row r="2917">
          <cell r="S2917" t="str">
            <v>0</v>
          </cell>
          <cell r="X2917">
            <v>0</v>
          </cell>
        </row>
        <row r="2918">
          <cell r="S2918" t="str">
            <v>0</v>
          </cell>
          <cell r="X2918">
            <v>0</v>
          </cell>
        </row>
        <row r="2919">
          <cell r="S2919" t="str">
            <v>0</v>
          </cell>
          <cell r="X2919">
            <v>0</v>
          </cell>
        </row>
        <row r="2920">
          <cell r="S2920" t="str">
            <v>0</v>
          </cell>
          <cell r="X2920">
            <v>0</v>
          </cell>
        </row>
        <row r="2921">
          <cell r="S2921" t="str">
            <v>0</v>
          </cell>
          <cell r="X2921">
            <v>0</v>
          </cell>
        </row>
        <row r="2922">
          <cell r="S2922" t="str">
            <v>0</v>
          </cell>
          <cell r="X2922">
            <v>0</v>
          </cell>
        </row>
        <row r="2923">
          <cell r="S2923" t="str">
            <v>0</v>
          </cell>
          <cell r="X2923">
            <v>0</v>
          </cell>
        </row>
        <row r="2924">
          <cell r="S2924" t="str">
            <v>0</v>
          </cell>
          <cell r="X2924">
            <v>0</v>
          </cell>
        </row>
        <row r="2925">
          <cell r="S2925" t="str">
            <v>0</v>
          </cell>
          <cell r="X2925">
            <v>0</v>
          </cell>
        </row>
        <row r="2926">
          <cell r="S2926" t="str">
            <v>0</v>
          </cell>
          <cell r="X2926">
            <v>0</v>
          </cell>
        </row>
        <row r="2927">
          <cell r="S2927" t="str">
            <v>0</v>
          </cell>
          <cell r="X2927">
            <v>0</v>
          </cell>
        </row>
        <row r="2928">
          <cell r="S2928" t="str">
            <v>0</v>
          </cell>
          <cell r="X2928">
            <v>0</v>
          </cell>
        </row>
        <row r="2929">
          <cell r="S2929" t="str">
            <v>0</v>
          </cell>
          <cell r="X2929">
            <v>0</v>
          </cell>
        </row>
        <row r="2930">
          <cell r="S2930" t="str">
            <v>0</v>
          </cell>
          <cell r="X2930">
            <v>0</v>
          </cell>
        </row>
        <row r="2931">
          <cell r="S2931" t="str">
            <v>0</v>
          </cell>
          <cell r="X2931">
            <v>0</v>
          </cell>
        </row>
        <row r="2932">
          <cell r="S2932" t="str">
            <v>0</v>
          </cell>
          <cell r="X2932">
            <v>0</v>
          </cell>
        </row>
        <row r="2933">
          <cell r="S2933" t="str">
            <v>0</v>
          </cell>
          <cell r="X2933">
            <v>0</v>
          </cell>
        </row>
        <row r="2934">
          <cell r="S2934" t="str">
            <v>0</v>
          </cell>
          <cell r="X2934">
            <v>0</v>
          </cell>
        </row>
        <row r="2935">
          <cell r="S2935" t="str">
            <v>0</v>
          </cell>
          <cell r="X2935">
            <v>0</v>
          </cell>
        </row>
        <row r="2936">
          <cell r="S2936" t="str">
            <v>0</v>
          </cell>
          <cell r="X2936">
            <v>0</v>
          </cell>
        </row>
        <row r="2937">
          <cell r="S2937" t="str">
            <v>0</v>
          </cell>
          <cell r="X2937">
            <v>0</v>
          </cell>
        </row>
        <row r="2938">
          <cell r="S2938" t="str">
            <v>0</v>
          </cell>
          <cell r="X2938">
            <v>0</v>
          </cell>
        </row>
        <row r="2939">
          <cell r="S2939" t="str">
            <v>0</v>
          </cell>
          <cell r="X2939">
            <v>0</v>
          </cell>
        </row>
        <row r="2940">
          <cell r="S2940" t="str">
            <v>0</v>
          </cell>
          <cell r="X2940">
            <v>0</v>
          </cell>
        </row>
        <row r="2941">
          <cell r="S2941" t="str">
            <v>0</v>
          </cell>
          <cell r="X2941">
            <v>0</v>
          </cell>
        </row>
        <row r="2942">
          <cell r="S2942" t="str">
            <v>0</v>
          </cell>
          <cell r="X2942">
            <v>0</v>
          </cell>
        </row>
        <row r="2943">
          <cell r="S2943" t="str">
            <v>0</v>
          </cell>
          <cell r="X2943">
            <v>0</v>
          </cell>
        </row>
        <row r="2944">
          <cell r="S2944" t="str">
            <v>0</v>
          </cell>
          <cell r="X2944">
            <v>0</v>
          </cell>
        </row>
        <row r="2945">
          <cell r="S2945" t="str">
            <v>0</v>
          </cell>
          <cell r="X2945">
            <v>0</v>
          </cell>
        </row>
        <row r="2946">
          <cell r="S2946" t="str">
            <v>0</v>
          </cell>
          <cell r="X2946">
            <v>0</v>
          </cell>
        </row>
        <row r="2947">
          <cell r="S2947" t="str">
            <v>0</v>
          </cell>
          <cell r="X2947">
            <v>0</v>
          </cell>
        </row>
        <row r="2948">
          <cell r="S2948" t="str">
            <v>0</v>
          </cell>
          <cell r="X2948">
            <v>0</v>
          </cell>
        </row>
        <row r="2949">
          <cell r="S2949" t="str">
            <v>0</v>
          </cell>
          <cell r="X2949">
            <v>0</v>
          </cell>
        </row>
        <row r="2950">
          <cell r="S2950" t="str">
            <v>0</v>
          </cell>
          <cell r="X2950">
            <v>0</v>
          </cell>
        </row>
        <row r="2951">
          <cell r="S2951" t="str">
            <v>0</v>
          </cell>
          <cell r="X2951">
            <v>0</v>
          </cell>
        </row>
        <row r="2952">
          <cell r="S2952" t="str">
            <v>0</v>
          </cell>
          <cell r="X2952">
            <v>0</v>
          </cell>
        </row>
        <row r="2953">
          <cell r="S2953" t="str">
            <v>0</v>
          </cell>
          <cell r="X2953">
            <v>0</v>
          </cell>
        </row>
        <row r="2954">
          <cell r="S2954" t="str">
            <v>0</v>
          </cell>
          <cell r="X2954">
            <v>0</v>
          </cell>
        </row>
        <row r="2955">
          <cell r="S2955" t="str">
            <v>0</v>
          </cell>
          <cell r="X2955">
            <v>0</v>
          </cell>
        </row>
        <row r="2956">
          <cell r="S2956" t="str">
            <v>0</v>
          </cell>
          <cell r="X2956">
            <v>0</v>
          </cell>
        </row>
        <row r="2957">
          <cell r="S2957" t="str">
            <v>0</v>
          </cell>
          <cell r="X2957">
            <v>0</v>
          </cell>
        </row>
        <row r="2958">
          <cell r="S2958" t="str">
            <v>0</v>
          </cell>
          <cell r="X2958">
            <v>0</v>
          </cell>
        </row>
        <row r="2959">
          <cell r="S2959" t="str">
            <v>0</v>
          </cell>
          <cell r="X2959">
            <v>0</v>
          </cell>
        </row>
        <row r="2960">
          <cell r="S2960" t="str">
            <v>0</v>
          </cell>
          <cell r="X2960">
            <v>0</v>
          </cell>
        </row>
        <row r="2961">
          <cell r="S2961" t="str">
            <v>0</v>
          </cell>
          <cell r="X2961">
            <v>0</v>
          </cell>
        </row>
        <row r="2962">
          <cell r="S2962" t="str">
            <v>0</v>
          </cell>
          <cell r="X2962">
            <v>0</v>
          </cell>
        </row>
        <row r="2963">
          <cell r="S2963" t="str">
            <v>0</v>
          </cell>
          <cell r="X2963">
            <v>0</v>
          </cell>
        </row>
        <row r="2964">
          <cell r="S2964" t="str">
            <v>0</v>
          </cell>
          <cell r="X2964">
            <v>0</v>
          </cell>
        </row>
        <row r="2965">
          <cell r="S2965" t="str">
            <v>0</v>
          </cell>
          <cell r="X2965">
            <v>0</v>
          </cell>
        </row>
        <row r="2966">
          <cell r="S2966" t="str">
            <v>0</v>
          </cell>
          <cell r="X2966">
            <v>0</v>
          </cell>
        </row>
        <row r="2967">
          <cell r="S2967" t="str">
            <v>0</v>
          </cell>
          <cell r="X2967">
            <v>0</v>
          </cell>
        </row>
        <row r="2968">
          <cell r="S2968" t="str">
            <v>0</v>
          </cell>
          <cell r="X2968">
            <v>0</v>
          </cell>
        </row>
        <row r="2969">
          <cell r="S2969" t="str">
            <v>0</v>
          </cell>
          <cell r="X2969">
            <v>0</v>
          </cell>
        </row>
        <row r="2970">
          <cell r="S2970" t="str">
            <v>0</v>
          </cell>
          <cell r="X2970">
            <v>0</v>
          </cell>
        </row>
        <row r="2971">
          <cell r="S2971" t="str">
            <v>0</v>
          </cell>
          <cell r="X2971">
            <v>0</v>
          </cell>
        </row>
        <row r="2972">
          <cell r="S2972" t="str">
            <v>0</v>
          </cell>
          <cell r="X2972">
            <v>0</v>
          </cell>
        </row>
        <row r="2973">
          <cell r="S2973" t="str">
            <v>0</v>
          </cell>
          <cell r="X2973">
            <v>0</v>
          </cell>
        </row>
        <row r="2974">
          <cell r="S2974" t="str">
            <v>0</v>
          </cell>
          <cell r="X2974">
            <v>0</v>
          </cell>
        </row>
        <row r="2975">
          <cell r="S2975" t="str">
            <v>0</v>
          </cell>
          <cell r="X2975">
            <v>0</v>
          </cell>
        </row>
        <row r="2976">
          <cell r="S2976" t="str">
            <v>0</v>
          </cell>
          <cell r="X2976">
            <v>0</v>
          </cell>
        </row>
        <row r="2977">
          <cell r="S2977" t="str">
            <v>0</v>
          </cell>
          <cell r="X2977">
            <v>0</v>
          </cell>
        </row>
        <row r="2978">
          <cell r="S2978" t="str">
            <v>0</v>
          </cell>
          <cell r="X2978">
            <v>0</v>
          </cell>
        </row>
        <row r="2979">
          <cell r="S2979" t="str">
            <v>0</v>
          </cell>
          <cell r="X2979">
            <v>0</v>
          </cell>
        </row>
        <row r="2980">
          <cell r="S2980" t="str">
            <v>0</v>
          </cell>
          <cell r="X2980">
            <v>0</v>
          </cell>
        </row>
        <row r="2981">
          <cell r="S2981" t="str">
            <v>0</v>
          </cell>
          <cell r="X2981">
            <v>0</v>
          </cell>
        </row>
        <row r="2982">
          <cell r="S2982" t="str">
            <v>0</v>
          </cell>
          <cell r="X2982">
            <v>0</v>
          </cell>
        </row>
        <row r="2983">
          <cell r="S2983" t="str">
            <v>0</v>
          </cell>
          <cell r="X2983">
            <v>0</v>
          </cell>
        </row>
        <row r="2984">
          <cell r="S2984" t="str">
            <v>0</v>
          </cell>
          <cell r="X2984">
            <v>0</v>
          </cell>
        </row>
        <row r="2985">
          <cell r="S2985" t="str">
            <v>0</v>
          </cell>
          <cell r="X2985">
            <v>0</v>
          </cell>
        </row>
        <row r="2986">
          <cell r="S2986" t="str">
            <v>0</v>
          </cell>
          <cell r="X2986">
            <v>0</v>
          </cell>
        </row>
        <row r="2987">
          <cell r="S2987" t="str">
            <v>0</v>
          </cell>
          <cell r="X2987">
            <v>0</v>
          </cell>
        </row>
        <row r="2988">
          <cell r="S2988" t="str">
            <v>0</v>
          </cell>
          <cell r="X2988">
            <v>0</v>
          </cell>
        </row>
        <row r="2989">
          <cell r="S2989" t="str">
            <v>0</v>
          </cell>
          <cell r="X2989">
            <v>0</v>
          </cell>
        </row>
        <row r="2990">
          <cell r="S2990" t="str">
            <v>0</v>
          </cell>
          <cell r="X2990">
            <v>0</v>
          </cell>
        </row>
        <row r="2991">
          <cell r="S2991" t="str">
            <v>0</v>
          </cell>
          <cell r="X2991">
            <v>0</v>
          </cell>
        </row>
        <row r="2992">
          <cell r="S2992" t="str">
            <v>0</v>
          </cell>
          <cell r="X2992">
            <v>0</v>
          </cell>
        </row>
        <row r="2993">
          <cell r="S2993" t="str">
            <v>0</v>
          </cell>
          <cell r="X2993">
            <v>0</v>
          </cell>
        </row>
        <row r="2994">
          <cell r="S2994" t="str">
            <v>0</v>
          </cell>
          <cell r="X2994">
            <v>0</v>
          </cell>
        </row>
        <row r="2995">
          <cell r="S2995" t="str">
            <v>0</v>
          </cell>
          <cell r="X2995">
            <v>0</v>
          </cell>
        </row>
        <row r="2996">
          <cell r="S2996" t="str">
            <v>0</v>
          </cell>
          <cell r="X2996">
            <v>0</v>
          </cell>
        </row>
        <row r="2997">
          <cell r="S2997" t="str">
            <v>0</v>
          </cell>
          <cell r="X2997">
            <v>0</v>
          </cell>
        </row>
        <row r="2998">
          <cell r="S2998" t="str">
            <v>0</v>
          </cell>
          <cell r="X2998">
            <v>0</v>
          </cell>
        </row>
        <row r="2999">
          <cell r="S2999" t="str">
            <v>0</v>
          </cell>
          <cell r="X2999">
            <v>0</v>
          </cell>
        </row>
        <row r="3000">
          <cell r="S3000" t="str">
            <v>0</v>
          </cell>
          <cell r="X3000">
            <v>0</v>
          </cell>
        </row>
        <row r="3001">
          <cell r="S3001" t="str">
            <v>0</v>
          </cell>
          <cell r="X3001">
            <v>0</v>
          </cell>
        </row>
        <row r="3002">
          <cell r="S3002" t="str">
            <v>0</v>
          </cell>
          <cell r="X3002">
            <v>0</v>
          </cell>
        </row>
        <row r="3003">
          <cell r="S3003" t="str">
            <v>0</v>
          </cell>
          <cell r="X3003">
            <v>0</v>
          </cell>
        </row>
        <row r="3004">
          <cell r="S3004" t="str">
            <v>0</v>
          </cell>
          <cell r="X3004">
            <v>0</v>
          </cell>
        </row>
        <row r="3005">
          <cell r="S3005" t="str">
            <v>0</v>
          </cell>
          <cell r="X3005">
            <v>0</v>
          </cell>
        </row>
        <row r="3006">
          <cell r="S3006" t="str">
            <v>0</v>
          </cell>
          <cell r="X3006">
            <v>0</v>
          </cell>
        </row>
        <row r="3007">
          <cell r="S3007" t="str">
            <v>0</v>
          </cell>
          <cell r="X3007">
            <v>0</v>
          </cell>
        </row>
        <row r="3008">
          <cell r="S3008" t="str">
            <v>0</v>
          </cell>
          <cell r="X3008">
            <v>0</v>
          </cell>
        </row>
        <row r="3009">
          <cell r="S3009" t="str">
            <v>0</v>
          </cell>
          <cell r="X3009">
            <v>0</v>
          </cell>
        </row>
        <row r="3010">
          <cell r="S3010" t="str">
            <v>0</v>
          </cell>
          <cell r="X3010">
            <v>0</v>
          </cell>
        </row>
        <row r="3011">
          <cell r="S3011" t="str">
            <v>0</v>
          </cell>
          <cell r="X3011">
            <v>0</v>
          </cell>
        </row>
        <row r="3012">
          <cell r="S3012" t="str">
            <v>0</v>
          </cell>
          <cell r="X3012">
            <v>0</v>
          </cell>
        </row>
        <row r="3013">
          <cell r="S3013" t="str">
            <v>0</v>
          </cell>
          <cell r="X3013">
            <v>0</v>
          </cell>
        </row>
        <row r="3014">
          <cell r="S3014" t="str">
            <v>0</v>
          </cell>
          <cell r="X3014">
            <v>0</v>
          </cell>
        </row>
        <row r="3015">
          <cell r="S3015" t="str">
            <v>0</v>
          </cell>
          <cell r="X3015">
            <v>0</v>
          </cell>
        </row>
        <row r="3016">
          <cell r="S3016" t="str">
            <v>0</v>
          </cell>
          <cell r="X3016">
            <v>0</v>
          </cell>
        </row>
        <row r="3017">
          <cell r="S3017" t="str">
            <v>0</v>
          </cell>
          <cell r="X3017">
            <v>0</v>
          </cell>
        </row>
        <row r="3018">
          <cell r="S3018" t="str">
            <v>0</v>
          </cell>
          <cell r="X3018">
            <v>0</v>
          </cell>
        </row>
        <row r="3019">
          <cell r="S3019" t="str">
            <v>0</v>
          </cell>
          <cell r="X3019">
            <v>0</v>
          </cell>
        </row>
        <row r="3020">
          <cell r="S3020" t="str">
            <v>0</v>
          </cell>
          <cell r="X3020">
            <v>0</v>
          </cell>
        </row>
        <row r="3021">
          <cell r="S3021" t="str">
            <v>0</v>
          </cell>
          <cell r="X3021">
            <v>0</v>
          </cell>
        </row>
        <row r="3022">
          <cell r="S3022" t="str">
            <v>0</v>
          </cell>
          <cell r="X3022">
            <v>0</v>
          </cell>
        </row>
        <row r="3023">
          <cell r="S3023" t="str">
            <v>0</v>
          </cell>
          <cell r="X3023">
            <v>0</v>
          </cell>
        </row>
        <row r="3024">
          <cell r="S3024" t="str">
            <v>0</v>
          </cell>
          <cell r="X3024">
            <v>0</v>
          </cell>
        </row>
        <row r="3025">
          <cell r="S3025" t="str">
            <v>0</v>
          </cell>
          <cell r="X3025">
            <v>0</v>
          </cell>
        </row>
        <row r="3026">
          <cell r="S3026" t="str">
            <v>0</v>
          </cell>
          <cell r="X3026">
            <v>0</v>
          </cell>
        </row>
        <row r="3027">
          <cell r="S3027" t="str">
            <v>0</v>
          </cell>
          <cell r="X3027">
            <v>0</v>
          </cell>
        </row>
        <row r="3028">
          <cell r="S3028" t="str">
            <v>0</v>
          </cell>
          <cell r="X3028">
            <v>0</v>
          </cell>
        </row>
        <row r="3029">
          <cell r="S3029" t="str">
            <v>0</v>
          </cell>
          <cell r="X3029">
            <v>0</v>
          </cell>
        </row>
        <row r="3030">
          <cell r="S3030" t="str">
            <v>0</v>
          </cell>
          <cell r="X3030">
            <v>0</v>
          </cell>
        </row>
        <row r="3031">
          <cell r="S3031" t="str">
            <v>0</v>
          </cell>
          <cell r="X3031">
            <v>0</v>
          </cell>
        </row>
        <row r="3032">
          <cell r="S3032" t="str">
            <v>0</v>
          </cell>
          <cell r="X3032">
            <v>0</v>
          </cell>
        </row>
        <row r="3033">
          <cell r="S3033" t="str">
            <v>0</v>
          </cell>
          <cell r="X3033">
            <v>0</v>
          </cell>
        </row>
        <row r="3034">
          <cell r="S3034" t="str">
            <v>0</v>
          </cell>
          <cell r="X3034">
            <v>0</v>
          </cell>
        </row>
        <row r="3035">
          <cell r="S3035" t="str">
            <v>0</v>
          </cell>
          <cell r="X3035">
            <v>0</v>
          </cell>
        </row>
        <row r="3036">
          <cell r="S3036" t="str">
            <v>0</v>
          </cell>
          <cell r="X3036">
            <v>0</v>
          </cell>
        </row>
        <row r="3037">
          <cell r="S3037" t="str">
            <v>0</v>
          </cell>
          <cell r="X3037">
            <v>0</v>
          </cell>
        </row>
        <row r="3038">
          <cell r="S3038" t="str">
            <v>0</v>
          </cell>
          <cell r="X3038">
            <v>0</v>
          </cell>
        </row>
        <row r="3039">
          <cell r="S3039" t="str">
            <v>0</v>
          </cell>
          <cell r="X3039">
            <v>0</v>
          </cell>
        </row>
        <row r="3040">
          <cell r="S3040" t="str">
            <v>0</v>
          </cell>
          <cell r="X3040">
            <v>0</v>
          </cell>
        </row>
        <row r="3041">
          <cell r="S3041" t="str">
            <v>0</v>
          </cell>
          <cell r="X3041">
            <v>0</v>
          </cell>
        </row>
        <row r="3042">
          <cell r="S3042" t="str">
            <v>0</v>
          </cell>
          <cell r="X3042">
            <v>0</v>
          </cell>
        </row>
        <row r="3043">
          <cell r="S3043" t="str">
            <v>0</v>
          </cell>
          <cell r="X3043">
            <v>0</v>
          </cell>
        </row>
        <row r="3044">
          <cell r="S3044" t="str">
            <v>0</v>
          </cell>
          <cell r="X3044">
            <v>0</v>
          </cell>
        </row>
        <row r="3045">
          <cell r="S3045" t="str">
            <v>0</v>
          </cell>
          <cell r="X3045">
            <v>0</v>
          </cell>
        </row>
        <row r="3046">
          <cell r="S3046" t="str">
            <v>0</v>
          </cell>
          <cell r="X3046">
            <v>0</v>
          </cell>
        </row>
        <row r="3047">
          <cell r="S3047" t="str">
            <v>0</v>
          </cell>
          <cell r="X3047">
            <v>0</v>
          </cell>
        </row>
        <row r="3048">
          <cell r="S3048" t="str">
            <v>0</v>
          </cell>
          <cell r="X3048">
            <v>0</v>
          </cell>
        </row>
        <row r="3049">
          <cell r="S3049" t="str">
            <v>0</v>
          </cell>
          <cell r="X3049">
            <v>0</v>
          </cell>
        </row>
        <row r="3050">
          <cell r="S3050" t="str">
            <v>0</v>
          </cell>
          <cell r="X3050">
            <v>0</v>
          </cell>
        </row>
        <row r="3051">
          <cell r="S3051" t="str">
            <v>0</v>
          </cell>
          <cell r="X3051">
            <v>0</v>
          </cell>
        </row>
        <row r="3052">
          <cell r="S3052" t="str">
            <v>0</v>
          </cell>
          <cell r="X3052">
            <v>0</v>
          </cell>
        </row>
        <row r="3053">
          <cell r="S3053" t="str">
            <v>0</v>
          </cell>
          <cell r="X3053">
            <v>0</v>
          </cell>
        </row>
        <row r="3054">
          <cell r="S3054" t="str">
            <v>0</v>
          </cell>
          <cell r="X3054">
            <v>0</v>
          </cell>
        </row>
        <row r="3055">
          <cell r="S3055" t="str">
            <v>0</v>
          </cell>
          <cell r="X3055">
            <v>0</v>
          </cell>
        </row>
        <row r="3056">
          <cell r="S3056" t="str">
            <v>0</v>
          </cell>
          <cell r="X3056">
            <v>0</v>
          </cell>
        </row>
        <row r="3057">
          <cell r="S3057" t="str">
            <v>0</v>
          </cell>
          <cell r="X3057">
            <v>0</v>
          </cell>
        </row>
        <row r="3058">
          <cell r="S3058" t="str">
            <v>0</v>
          </cell>
          <cell r="X3058">
            <v>0</v>
          </cell>
        </row>
        <row r="3059">
          <cell r="S3059" t="str">
            <v>0</v>
          </cell>
          <cell r="X3059">
            <v>0</v>
          </cell>
        </row>
        <row r="3060">
          <cell r="S3060" t="str">
            <v>0</v>
          </cell>
          <cell r="X3060">
            <v>0</v>
          </cell>
        </row>
        <row r="3061">
          <cell r="S3061" t="str">
            <v>0</v>
          </cell>
          <cell r="X3061">
            <v>0</v>
          </cell>
        </row>
        <row r="3062">
          <cell r="S3062" t="str">
            <v>0</v>
          </cell>
          <cell r="X3062">
            <v>0</v>
          </cell>
        </row>
        <row r="3063">
          <cell r="S3063" t="str">
            <v>0</v>
          </cell>
          <cell r="X3063">
            <v>0</v>
          </cell>
        </row>
        <row r="3064">
          <cell r="S3064" t="str">
            <v>0</v>
          </cell>
          <cell r="X3064">
            <v>0</v>
          </cell>
        </row>
        <row r="3065">
          <cell r="S3065" t="str">
            <v>0</v>
          </cell>
          <cell r="X3065">
            <v>0</v>
          </cell>
        </row>
        <row r="3066">
          <cell r="S3066" t="str">
            <v>0</v>
          </cell>
          <cell r="X3066">
            <v>0</v>
          </cell>
        </row>
        <row r="3067">
          <cell r="S3067" t="str">
            <v>0</v>
          </cell>
          <cell r="X3067">
            <v>0</v>
          </cell>
        </row>
        <row r="3068">
          <cell r="S3068" t="str">
            <v>0</v>
          </cell>
          <cell r="X3068">
            <v>0</v>
          </cell>
        </row>
        <row r="3069">
          <cell r="S3069" t="str">
            <v>0</v>
          </cell>
          <cell r="X3069">
            <v>0</v>
          </cell>
        </row>
        <row r="3070">
          <cell r="S3070" t="str">
            <v>0</v>
          </cell>
          <cell r="X3070">
            <v>0</v>
          </cell>
        </row>
        <row r="3071">
          <cell r="S3071" t="str">
            <v>0</v>
          </cell>
          <cell r="X3071">
            <v>0</v>
          </cell>
        </row>
        <row r="3072">
          <cell r="S3072" t="str">
            <v>0</v>
          </cell>
          <cell r="X3072">
            <v>0</v>
          </cell>
        </row>
        <row r="3073">
          <cell r="S3073" t="str">
            <v>0</v>
          </cell>
          <cell r="X3073">
            <v>0</v>
          </cell>
        </row>
        <row r="3074">
          <cell r="S3074" t="str">
            <v>0</v>
          </cell>
          <cell r="X3074">
            <v>0</v>
          </cell>
        </row>
        <row r="3075">
          <cell r="S3075" t="str">
            <v>0</v>
          </cell>
          <cell r="X3075">
            <v>0</v>
          </cell>
        </row>
        <row r="3076">
          <cell r="S3076" t="str">
            <v>0</v>
          </cell>
          <cell r="X3076">
            <v>0</v>
          </cell>
        </row>
        <row r="3077">
          <cell r="S3077" t="str">
            <v>0</v>
          </cell>
          <cell r="X3077">
            <v>0</v>
          </cell>
        </row>
        <row r="3078">
          <cell r="S3078" t="str">
            <v>0</v>
          </cell>
          <cell r="X3078">
            <v>0</v>
          </cell>
        </row>
        <row r="3079">
          <cell r="S3079" t="str">
            <v>0</v>
          </cell>
          <cell r="X3079">
            <v>0</v>
          </cell>
        </row>
        <row r="3080">
          <cell r="S3080" t="str">
            <v>0</v>
          </cell>
          <cell r="X3080">
            <v>0</v>
          </cell>
        </row>
        <row r="3081">
          <cell r="S3081" t="str">
            <v>0</v>
          </cell>
          <cell r="X3081">
            <v>0</v>
          </cell>
        </row>
        <row r="3082">
          <cell r="S3082" t="str">
            <v>0</v>
          </cell>
          <cell r="X3082">
            <v>0</v>
          </cell>
        </row>
        <row r="3083">
          <cell r="S3083" t="str">
            <v>0</v>
          </cell>
          <cell r="X3083">
            <v>0</v>
          </cell>
        </row>
        <row r="3084">
          <cell r="S3084" t="str">
            <v>0</v>
          </cell>
          <cell r="X3084">
            <v>0</v>
          </cell>
        </row>
        <row r="3085">
          <cell r="S3085" t="str">
            <v>0</v>
          </cell>
          <cell r="X3085">
            <v>0</v>
          </cell>
        </row>
        <row r="3086">
          <cell r="S3086" t="str">
            <v>0</v>
          </cell>
          <cell r="X3086">
            <v>0</v>
          </cell>
        </row>
        <row r="3087">
          <cell r="S3087" t="str">
            <v>0</v>
          </cell>
          <cell r="X3087">
            <v>0</v>
          </cell>
        </row>
        <row r="3088">
          <cell r="S3088" t="str">
            <v>0</v>
          </cell>
          <cell r="X3088">
            <v>0</v>
          </cell>
        </row>
        <row r="3089">
          <cell r="S3089" t="str">
            <v>0</v>
          </cell>
          <cell r="X3089">
            <v>0</v>
          </cell>
        </row>
        <row r="3090">
          <cell r="S3090" t="str">
            <v>0</v>
          </cell>
          <cell r="X3090">
            <v>0</v>
          </cell>
        </row>
        <row r="3091">
          <cell r="S3091" t="str">
            <v>0</v>
          </cell>
          <cell r="X3091">
            <v>0</v>
          </cell>
        </row>
        <row r="3092">
          <cell r="S3092" t="str">
            <v>0</v>
          </cell>
          <cell r="X3092">
            <v>0</v>
          </cell>
        </row>
        <row r="3093">
          <cell r="S3093" t="str">
            <v>0</v>
          </cell>
          <cell r="X3093">
            <v>0</v>
          </cell>
        </row>
        <row r="3094">
          <cell r="S3094" t="str">
            <v>0</v>
          </cell>
          <cell r="X3094">
            <v>0</v>
          </cell>
        </row>
        <row r="3095">
          <cell r="S3095" t="str">
            <v>0</v>
          </cell>
          <cell r="X3095">
            <v>0</v>
          </cell>
        </row>
        <row r="3096">
          <cell r="S3096" t="str">
            <v>0</v>
          </cell>
          <cell r="X3096">
            <v>0</v>
          </cell>
        </row>
        <row r="3097">
          <cell r="S3097" t="str">
            <v>0</v>
          </cell>
          <cell r="X3097">
            <v>0</v>
          </cell>
        </row>
        <row r="3098">
          <cell r="S3098" t="str">
            <v>0</v>
          </cell>
          <cell r="X3098">
            <v>0</v>
          </cell>
        </row>
        <row r="3099">
          <cell r="S3099" t="str">
            <v>0</v>
          </cell>
          <cell r="X3099">
            <v>0</v>
          </cell>
        </row>
        <row r="3100">
          <cell r="S3100" t="str">
            <v>0</v>
          </cell>
          <cell r="X3100">
            <v>0</v>
          </cell>
        </row>
        <row r="3101">
          <cell r="S3101" t="str">
            <v>0</v>
          </cell>
          <cell r="X3101">
            <v>0</v>
          </cell>
        </row>
        <row r="3102">
          <cell r="S3102" t="str">
            <v>0</v>
          </cell>
          <cell r="X3102">
            <v>0</v>
          </cell>
        </row>
        <row r="3103">
          <cell r="S3103" t="str">
            <v>0</v>
          </cell>
          <cell r="X3103">
            <v>0</v>
          </cell>
        </row>
        <row r="3104">
          <cell r="S3104" t="str">
            <v>0</v>
          </cell>
          <cell r="X3104">
            <v>0</v>
          </cell>
        </row>
        <row r="3105">
          <cell r="S3105" t="str">
            <v>0</v>
          </cell>
          <cell r="X3105">
            <v>0</v>
          </cell>
        </row>
        <row r="3106">
          <cell r="S3106" t="str">
            <v>0</v>
          </cell>
          <cell r="X3106">
            <v>0</v>
          </cell>
        </row>
        <row r="3107">
          <cell r="S3107" t="str">
            <v>0</v>
          </cell>
          <cell r="X3107">
            <v>0</v>
          </cell>
        </row>
        <row r="3108">
          <cell r="S3108" t="str">
            <v>0</v>
          </cell>
          <cell r="X3108">
            <v>0</v>
          </cell>
        </row>
        <row r="3109">
          <cell r="S3109" t="str">
            <v>0</v>
          </cell>
          <cell r="X3109">
            <v>0</v>
          </cell>
        </row>
        <row r="3110">
          <cell r="S3110" t="str">
            <v>0</v>
          </cell>
          <cell r="X3110">
            <v>0</v>
          </cell>
        </row>
        <row r="3111">
          <cell r="S3111" t="str">
            <v>0</v>
          </cell>
          <cell r="X3111">
            <v>0</v>
          </cell>
        </row>
        <row r="3112">
          <cell r="S3112" t="str">
            <v>0</v>
          </cell>
          <cell r="X3112">
            <v>0</v>
          </cell>
        </row>
        <row r="3113">
          <cell r="S3113" t="str">
            <v>0</v>
          </cell>
          <cell r="X3113">
            <v>0</v>
          </cell>
        </row>
        <row r="3114">
          <cell r="S3114" t="str">
            <v>0</v>
          </cell>
          <cell r="X3114">
            <v>0</v>
          </cell>
        </row>
        <row r="3115">
          <cell r="S3115" t="str">
            <v>0</v>
          </cell>
          <cell r="X3115">
            <v>0</v>
          </cell>
        </row>
        <row r="3116">
          <cell r="S3116" t="str">
            <v>0</v>
          </cell>
          <cell r="X3116">
            <v>0</v>
          </cell>
        </row>
        <row r="3117">
          <cell r="S3117" t="str">
            <v>0</v>
          </cell>
          <cell r="X3117">
            <v>0</v>
          </cell>
        </row>
        <row r="3118">
          <cell r="S3118" t="str">
            <v>0</v>
          </cell>
          <cell r="X3118">
            <v>0</v>
          </cell>
        </row>
        <row r="3119">
          <cell r="S3119" t="str">
            <v>0</v>
          </cell>
          <cell r="X3119">
            <v>0</v>
          </cell>
        </row>
        <row r="3120">
          <cell r="S3120" t="str">
            <v>0</v>
          </cell>
          <cell r="X3120">
            <v>0</v>
          </cell>
        </row>
        <row r="3121">
          <cell r="S3121" t="str">
            <v>0</v>
          </cell>
          <cell r="X3121">
            <v>0</v>
          </cell>
        </row>
        <row r="3122">
          <cell r="S3122" t="str">
            <v>0</v>
          </cell>
          <cell r="X3122">
            <v>0</v>
          </cell>
        </row>
        <row r="3123">
          <cell r="S3123" t="str">
            <v>0</v>
          </cell>
          <cell r="X3123">
            <v>0</v>
          </cell>
        </row>
        <row r="3124">
          <cell r="S3124" t="str">
            <v>0</v>
          </cell>
          <cell r="X3124">
            <v>0</v>
          </cell>
        </row>
        <row r="3125">
          <cell r="S3125" t="str">
            <v>0</v>
          </cell>
          <cell r="X3125">
            <v>0</v>
          </cell>
        </row>
        <row r="3126">
          <cell r="S3126" t="str">
            <v>0</v>
          </cell>
          <cell r="X3126">
            <v>0</v>
          </cell>
        </row>
        <row r="3127">
          <cell r="S3127" t="str">
            <v>0</v>
          </cell>
          <cell r="X3127">
            <v>0</v>
          </cell>
        </row>
        <row r="3128">
          <cell r="S3128" t="str">
            <v>0</v>
          </cell>
          <cell r="X3128">
            <v>0</v>
          </cell>
        </row>
        <row r="3129">
          <cell r="S3129" t="str">
            <v>0</v>
          </cell>
          <cell r="X3129">
            <v>0</v>
          </cell>
        </row>
        <row r="3130">
          <cell r="S3130" t="str">
            <v>0</v>
          </cell>
          <cell r="X3130">
            <v>0</v>
          </cell>
        </row>
        <row r="3131">
          <cell r="S3131" t="str">
            <v>0</v>
          </cell>
          <cell r="X3131">
            <v>0</v>
          </cell>
        </row>
        <row r="3132">
          <cell r="S3132" t="str">
            <v>0</v>
          </cell>
          <cell r="X3132">
            <v>0</v>
          </cell>
        </row>
        <row r="3133">
          <cell r="S3133" t="str">
            <v>0</v>
          </cell>
          <cell r="X3133">
            <v>0</v>
          </cell>
        </row>
        <row r="3134">
          <cell r="S3134" t="str">
            <v>0</v>
          </cell>
          <cell r="X3134">
            <v>0</v>
          </cell>
        </row>
        <row r="3135">
          <cell r="S3135" t="str">
            <v>0</v>
          </cell>
          <cell r="X3135">
            <v>0</v>
          </cell>
        </row>
        <row r="3136">
          <cell r="S3136" t="str">
            <v>0</v>
          </cell>
          <cell r="X3136">
            <v>0</v>
          </cell>
        </row>
        <row r="3137">
          <cell r="S3137" t="str">
            <v>0</v>
          </cell>
          <cell r="X3137">
            <v>0</v>
          </cell>
        </row>
        <row r="3138">
          <cell r="S3138" t="str">
            <v>0</v>
          </cell>
          <cell r="X3138">
            <v>0</v>
          </cell>
        </row>
        <row r="3139">
          <cell r="S3139" t="str">
            <v>0</v>
          </cell>
          <cell r="X3139">
            <v>0</v>
          </cell>
        </row>
        <row r="3140">
          <cell r="S3140" t="str">
            <v>0</v>
          </cell>
          <cell r="X3140">
            <v>0</v>
          </cell>
        </row>
        <row r="3141">
          <cell r="S3141" t="str">
            <v>0</v>
          </cell>
          <cell r="X3141">
            <v>0</v>
          </cell>
        </row>
        <row r="3142">
          <cell r="S3142" t="str">
            <v>0</v>
          </cell>
          <cell r="X3142">
            <v>0</v>
          </cell>
        </row>
        <row r="3143">
          <cell r="S3143" t="str">
            <v>0</v>
          </cell>
          <cell r="X3143">
            <v>0</v>
          </cell>
        </row>
        <row r="3144">
          <cell r="S3144" t="str">
            <v>0</v>
          </cell>
          <cell r="X3144">
            <v>0</v>
          </cell>
        </row>
        <row r="3145">
          <cell r="S3145" t="str">
            <v>0</v>
          </cell>
          <cell r="X3145">
            <v>0</v>
          </cell>
        </row>
        <row r="3146">
          <cell r="S3146" t="str">
            <v>0</v>
          </cell>
          <cell r="X3146">
            <v>0</v>
          </cell>
        </row>
        <row r="3147">
          <cell r="S3147" t="str">
            <v>0</v>
          </cell>
          <cell r="X3147">
            <v>0</v>
          </cell>
        </row>
        <row r="3148">
          <cell r="S3148" t="str">
            <v>0</v>
          </cell>
          <cell r="X3148">
            <v>0</v>
          </cell>
        </row>
        <row r="3149">
          <cell r="S3149" t="str">
            <v>0</v>
          </cell>
          <cell r="X3149">
            <v>0</v>
          </cell>
        </row>
        <row r="3150">
          <cell r="S3150" t="str">
            <v>0</v>
          </cell>
          <cell r="X3150">
            <v>0</v>
          </cell>
        </row>
        <row r="3151">
          <cell r="S3151" t="str">
            <v>0</v>
          </cell>
          <cell r="X3151">
            <v>0</v>
          </cell>
        </row>
        <row r="3152">
          <cell r="S3152" t="str">
            <v>0</v>
          </cell>
          <cell r="X3152">
            <v>0</v>
          </cell>
        </row>
        <row r="3153">
          <cell r="S3153" t="str">
            <v>0</v>
          </cell>
          <cell r="X3153">
            <v>0</v>
          </cell>
        </row>
        <row r="3154">
          <cell r="S3154" t="str">
            <v>0</v>
          </cell>
          <cell r="X3154">
            <v>0</v>
          </cell>
        </row>
        <row r="3155">
          <cell r="S3155" t="str">
            <v>0</v>
          </cell>
          <cell r="X3155">
            <v>0</v>
          </cell>
        </row>
        <row r="3156">
          <cell r="S3156" t="str">
            <v>0</v>
          </cell>
          <cell r="X3156">
            <v>0</v>
          </cell>
        </row>
        <row r="3157">
          <cell r="S3157" t="str">
            <v>0</v>
          </cell>
          <cell r="X3157">
            <v>0</v>
          </cell>
        </row>
        <row r="3158">
          <cell r="S3158" t="str">
            <v>0</v>
          </cell>
          <cell r="X3158">
            <v>0</v>
          </cell>
        </row>
        <row r="3159">
          <cell r="S3159" t="str">
            <v>0</v>
          </cell>
          <cell r="X3159">
            <v>0</v>
          </cell>
        </row>
        <row r="3160">
          <cell r="S3160" t="str">
            <v>0</v>
          </cell>
          <cell r="X3160">
            <v>0</v>
          </cell>
        </row>
        <row r="3161">
          <cell r="S3161" t="str">
            <v>0</v>
          </cell>
          <cell r="X3161">
            <v>0</v>
          </cell>
        </row>
        <row r="3162">
          <cell r="S3162" t="str">
            <v>0</v>
          </cell>
          <cell r="X3162">
            <v>0</v>
          </cell>
        </row>
        <row r="3163">
          <cell r="S3163" t="str">
            <v>0</v>
          </cell>
          <cell r="X3163">
            <v>0</v>
          </cell>
        </row>
        <row r="3164">
          <cell r="S3164" t="str">
            <v>0</v>
          </cell>
          <cell r="X3164">
            <v>0</v>
          </cell>
        </row>
        <row r="3165">
          <cell r="S3165" t="str">
            <v>0</v>
          </cell>
          <cell r="X3165">
            <v>0</v>
          </cell>
        </row>
        <row r="3166">
          <cell r="S3166" t="str">
            <v>0</v>
          </cell>
          <cell r="X3166">
            <v>0</v>
          </cell>
        </row>
        <row r="3167">
          <cell r="S3167" t="str">
            <v>0</v>
          </cell>
          <cell r="X3167">
            <v>0</v>
          </cell>
        </row>
        <row r="3168">
          <cell r="S3168" t="str">
            <v>0</v>
          </cell>
          <cell r="X3168">
            <v>0</v>
          </cell>
        </row>
        <row r="3169">
          <cell r="S3169" t="str">
            <v>0</v>
          </cell>
          <cell r="X3169">
            <v>0</v>
          </cell>
        </row>
        <row r="3170">
          <cell r="S3170" t="str">
            <v>0</v>
          </cell>
          <cell r="X3170">
            <v>0</v>
          </cell>
        </row>
        <row r="3171">
          <cell r="S3171" t="str">
            <v>0</v>
          </cell>
          <cell r="X3171">
            <v>0</v>
          </cell>
        </row>
        <row r="3172">
          <cell r="S3172" t="str">
            <v>0</v>
          </cell>
          <cell r="X3172">
            <v>0</v>
          </cell>
        </row>
        <row r="3173">
          <cell r="S3173" t="str">
            <v>0</v>
          </cell>
          <cell r="X3173">
            <v>0</v>
          </cell>
        </row>
        <row r="3174">
          <cell r="S3174" t="str">
            <v>0</v>
          </cell>
          <cell r="X3174">
            <v>0</v>
          </cell>
        </row>
        <row r="3175">
          <cell r="S3175" t="str">
            <v>0</v>
          </cell>
          <cell r="X3175">
            <v>0</v>
          </cell>
        </row>
        <row r="3176">
          <cell r="S3176" t="str">
            <v>0</v>
          </cell>
          <cell r="X3176">
            <v>0</v>
          </cell>
        </row>
        <row r="3177">
          <cell r="S3177" t="str">
            <v>0</v>
          </cell>
          <cell r="X3177">
            <v>0</v>
          </cell>
        </row>
        <row r="3178">
          <cell r="S3178" t="str">
            <v>0</v>
          </cell>
          <cell r="X3178">
            <v>0</v>
          </cell>
        </row>
        <row r="3179">
          <cell r="S3179" t="str">
            <v>0</v>
          </cell>
          <cell r="X3179">
            <v>0</v>
          </cell>
        </row>
        <row r="3180">
          <cell r="S3180" t="str">
            <v>0</v>
          </cell>
          <cell r="X3180">
            <v>0</v>
          </cell>
        </row>
        <row r="3181">
          <cell r="S3181" t="str">
            <v>0</v>
          </cell>
          <cell r="X3181">
            <v>0</v>
          </cell>
        </row>
        <row r="3182">
          <cell r="S3182" t="str">
            <v>0</v>
          </cell>
          <cell r="X3182">
            <v>0</v>
          </cell>
        </row>
        <row r="3183">
          <cell r="S3183" t="str">
            <v>0</v>
          </cell>
          <cell r="X3183">
            <v>0</v>
          </cell>
        </row>
        <row r="3184">
          <cell r="S3184" t="str">
            <v>0</v>
          </cell>
          <cell r="X3184">
            <v>0</v>
          </cell>
        </row>
        <row r="3185">
          <cell r="S3185" t="str">
            <v>0</v>
          </cell>
          <cell r="X3185">
            <v>0</v>
          </cell>
        </row>
        <row r="3186">
          <cell r="S3186" t="str">
            <v>0</v>
          </cell>
          <cell r="X3186">
            <v>0</v>
          </cell>
        </row>
        <row r="3187">
          <cell r="S3187" t="str">
            <v>0</v>
          </cell>
          <cell r="X3187">
            <v>0</v>
          </cell>
        </row>
        <row r="3188">
          <cell r="S3188" t="str">
            <v>0</v>
          </cell>
          <cell r="X3188">
            <v>0</v>
          </cell>
        </row>
        <row r="3189">
          <cell r="S3189" t="str">
            <v>0</v>
          </cell>
          <cell r="X3189">
            <v>0</v>
          </cell>
        </row>
        <row r="3190">
          <cell r="S3190" t="str">
            <v>0</v>
          </cell>
          <cell r="X3190">
            <v>0</v>
          </cell>
        </row>
        <row r="3191">
          <cell r="S3191" t="str">
            <v>0</v>
          </cell>
          <cell r="X3191">
            <v>0</v>
          </cell>
        </row>
        <row r="3192">
          <cell r="S3192" t="str">
            <v>0</v>
          </cell>
          <cell r="X3192">
            <v>0</v>
          </cell>
        </row>
        <row r="3193">
          <cell r="S3193" t="str">
            <v>0</v>
          </cell>
          <cell r="X3193">
            <v>0</v>
          </cell>
        </row>
        <row r="3194">
          <cell r="S3194" t="str">
            <v>0</v>
          </cell>
          <cell r="X3194">
            <v>0</v>
          </cell>
        </row>
        <row r="3195">
          <cell r="S3195" t="str">
            <v>0</v>
          </cell>
          <cell r="X3195">
            <v>0</v>
          </cell>
        </row>
        <row r="3196">
          <cell r="S3196" t="str">
            <v>0</v>
          </cell>
          <cell r="X3196">
            <v>0</v>
          </cell>
        </row>
        <row r="3197">
          <cell r="S3197" t="str">
            <v>0</v>
          </cell>
          <cell r="X3197">
            <v>0</v>
          </cell>
        </row>
        <row r="3198">
          <cell r="S3198" t="str">
            <v>0</v>
          </cell>
          <cell r="X3198">
            <v>0</v>
          </cell>
        </row>
        <row r="3199">
          <cell r="S3199" t="str">
            <v>0</v>
          </cell>
          <cell r="X3199">
            <v>0</v>
          </cell>
        </row>
        <row r="3200">
          <cell r="S3200" t="str">
            <v>0</v>
          </cell>
          <cell r="X3200">
            <v>0</v>
          </cell>
        </row>
        <row r="3201">
          <cell r="S3201" t="str">
            <v>0</v>
          </cell>
          <cell r="X3201">
            <v>0</v>
          </cell>
        </row>
        <row r="3202">
          <cell r="S3202" t="str">
            <v>0</v>
          </cell>
          <cell r="X3202">
            <v>0</v>
          </cell>
        </row>
        <row r="3203">
          <cell r="S3203" t="str">
            <v>0</v>
          </cell>
          <cell r="X3203">
            <v>0</v>
          </cell>
        </row>
        <row r="3204">
          <cell r="S3204" t="str">
            <v>0</v>
          </cell>
          <cell r="X3204">
            <v>0</v>
          </cell>
        </row>
        <row r="3205">
          <cell r="S3205" t="str">
            <v>0</v>
          </cell>
          <cell r="X3205">
            <v>0</v>
          </cell>
        </row>
        <row r="3206">
          <cell r="S3206" t="str">
            <v>0</v>
          </cell>
          <cell r="X3206">
            <v>0</v>
          </cell>
        </row>
        <row r="3207">
          <cell r="S3207" t="str">
            <v>0</v>
          </cell>
          <cell r="X3207">
            <v>0</v>
          </cell>
        </row>
        <row r="3208">
          <cell r="S3208" t="str">
            <v>0</v>
          </cell>
          <cell r="X3208">
            <v>0</v>
          </cell>
        </row>
        <row r="3209">
          <cell r="S3209" t="str">
            <v>0</v>
          </cell>
          <cell r="X3209">
            <v>0</v>
          </cell>
        </row>
        <row r="3210">
          <cell r="S3210" t="str">
            <v>0</v>
          </cell>
          <cell r="X3210">
            <v>0</v>
          </cell>
        </row>
        <row r="3211">
          <cell r="S3211" t="str">
            <v>0</v>
          </cell>
          <cell r="X3211">
            <v>0</v>
          </cell>
        </row>
        <row r="3212">
          <cell r="S3212" t="str">
            <v>0</v>
          </cell>
          <cell r="X3212">
            <v>0</v>
          </cell>
        </row>
        <row r="3213">
          <cell r="S3213" t="str">
            <v>0</v>
          </cell>
          <cell r="X3213">
            <v>0</v>
          </cell>
        </row>
        <row r="3214">
          <cell r="S3214" t="str">
            <v>0</v>
          </cell>
          <cell r="X3214">
            <v>0</v>
          </cell>
        </row>
        <row r="3215">
          <cell r="S3215" t="str">
            <v>0</v>
          </cell>
          <cell r="X3215">
            <v>0</v>
          </cell>
        </row>
        <row r="3216">
          <cell r="S3216" t="str">
            <v>0</v>
          </cell>
          <cell r="X3216">
            <v>0</v>
          </cell>
        </row>
        <row r="3217">
          <cell r="S3217" t="str">
            <v>0</v>
          </cell>
          <cell r="X3217">
            <v>0</v>
          </cell>
        </row>
        <row r="3218">
          <cell r="S3218" t="str">
            <v>0</v>
          </cell>
          <cell r="X3218">
            <v>0</v>
          </cell>
        </row>
        <row r="3219">
          <cell r="S3219" t="str">
            <v>0</v>
          </cell>
          <cell r="X3219">
            <v>0</v>
          </cell>
        </row>
        <row r="3220">
          <cell r="S3220" t="str">
            <v>0</v>
          </cell>
          <cell r="X3220">
            <v>0</v>
          </cell>
        </row>
        <row r="3221">
          <cell r="S3221" t="str">
            <v>0</v>
          </cell>
          <cell r="X3221">
            <v>0</v>
          </cell>
        </row>
        <row r="3222">
          <cell r="S3222" t="str">
            <v>0</v>
          </cell>
          <cell r="X3222">
            <v>0</v>
          </cell>
        </row>
        <row r="3223">
          <cell r="S3223" t="str">
            <v>0</v>
          </cell>
          <cell r="X3223">
            <v>0</v>
          </cell>
        </row>
        <row r="3224">
          <cell r="S3224" t="str">
            <v>0</v>
          </cell>
          <cell r="X3224">
            <v>0</v>
          </cell>
        </row>
        <row r="3225">
          <cell r="S3225" t="str">
            <v>0</v>
          </cell>
          <cell r="X3225">
            <v>0</v>
          </cell>
        </row>
        <row r="3226">
          <cell r="S3226" t="str">
            <v>0</v>
          </cell>
          <cell r="X3226">
            <v>0</v>
          </cell>
        </row>
        <row r="3227">
          <cell r="S3227" t="str">
            <v>0</v>
          </cell>
          <cell r="X3227">
            <v>0</v>
          </cell>
        </row>
        <row r="3228">
          <cell r="S3228" t="str">
            <v>0</v>
          </cell>
          <cell r="X3228">
            <v>0</v>
          </cell>
        </row>
        <row r="3229">
          <cell r="S3229" t="str">
            <v>0</v>
          </cell>
          <cell r="X3229">
            <v>0</v>
          </cell>
        </row>
        <row r="3230">
          <cell r="S3230" t="str">
            <v>0</v>
          </cell>
          <cell r="X3230">
            <v>0</v>
          </cell>
        </row>
        <row r="3231">
          <cell r="S3231" t="str">
            <v>0</v>
          </cell>
          <cell r="X3231">
            <v>0</v>
          </cell>
        </row>
        <row r="3232">
          <cell r="S3232" t="str">
            <v>0</v>
          </cell>
          <cell r="X3232">
            <v>0</v>
          </cell>
        </row>
        <row r="3233">
          <cell r="S3233" t="str">
            <v>0</v>
          </cell>
          <cell r="X3233">
            <v>0</v>
          </cell>
        </row>
        <row r="3234">
          <cell r="S3234" t="str">
            <v>0</v>
          </cell>
          <cell r="X3234">
            <v>0</v>
          </cell>
        </row>
        <row r="3235">
          <cell r="S3235" t="str">
            <v>0</v>
          </cell>
          <cell r="X3235">
            <v>0</v>
          </cell>
        </row>
        <row r="3236">
          <cell r="S3236" t="str">
            <v>0</v>
          </cell>
          <cell r="X3236">
            <v>0</v>
          </cell>
        </row>
        <row r="3237">
          <cell r="S3237" t="str">
            <v>0</v>
          </cell>
          <cell r="X3237">
            <v>0</v>
          </cell>
        </row>
        <row r="3238">
          <cell r="S3238" t="str">
            <v>0</v>
          </cell>
          <cell r="X3238">
            <v>0</v>
          </cell>
        </row>
        <row r="3239">
          <cell r="S3239" t="str">
            <v>0</v>
          </cell>
          <cell r="X3239">
            <v>0</v>
          </cell>
        </row>
        <row r="3240">
          <cell r="S3240" t="str">
            <v>0</v>
          </cell>
          <cell r="X3240">
            <v>0</v>
          </cell>
        </row>
        <row r="3241">
          <cell r="S3241" t="str">
            <v>0</v>
          </cell>
          <cell r="X3241">
            <v>0</v>
          </cell>
        </row>
        <row r="3242">
          <cell r="S3242" t="str">
            <v>0</v>
          </cell>
          <cell r="X3242">
            <v>0</v>
          </cell>
        </row>
        <row r="3243">
          <cell r="S3243" t="str">
            <v>0</v>
          </cell>
          <cell r="X3243">
            <v>0</v>
          </cell>
        </row>
        <row r="3244">
          <cell r="S3244" t="str">
            <v>0</v>
          </cell>
          <cell r="X3244">
            <v>0</v>
          </cell>
        </row>
        <row r="3245">
          <cell r="S3245" t="str">
            <v>0</v>
          </cell>
          <cell r="X3245">
            <v>0</v>
          </cell>
        </row>
        <row r="3246">
          <cell r="S3246" t="str">
            <v>0</v>
          </cell>
          <cell r="X3246">
            <v>0</v>
          </cell>
        </row>
        <row r="3247">
          <cell r="S3247" t="str">
            <v>0</v>
          </cell>
          <cell r="X3247">
            <v>0</v>
          </cell>
        </row>
        <row r="3248">
          <cell r="S3248" t="str">
            <v>0</v>
          </cell>
          <cell r="X3248">
            <v>0</v>
          </cell>
        </row>
        <row r="3249">
          <cell r="S3249" t="str">
            <v>0</v>
          </cell>
          <cell r="X3249">
            <v>0</v>
          </cell>
        </row>
        <row r="3250">
          <cell r="S3250" t="str">
            <v>0</v>
          </cell>
          <cell r="X3250">
            <v>0</v>
          </cell>
        </row>
        <row r="3251">
          <cell r="S3251" t="str">
            <v>0</v>
          </cell>
          <cell r="X3251">
            <v>0</v>
          </cell>
        </row>
        <row r="3252">
          <cell r="S3252" t="str">
            <v>0</v>
          </cell>
          <cell r="X3252">
            <v>0</v>
          </cell>
        </row>
        <row r="3253">
          <cell r="S3253" t="str">
            <v>0</v>
          </cell>
          <cell r="X3253">
            <v>0</v>
          </cell>
        </row>
        <row r="3254">
          <cell r="S3254" t="str">
            <v>0</v>
          </cell>
          <cell r="X3254">
            <v>0</v>
          </cell>
        </row>
        <row r="3255">
          <cell r="S3255" t="str">
            <v>0</v>
          </cell>
          <cell r="X3255">
            <v>0</v>
          </cell>
        </row>
        <row r="3256">
          <cell r="S3256" t="str">
            <v>0</v>
          </cell>
          <cell r="X3256">
            <v>0</v>
          </cell>
        </row>
        <row r="3257">
          <cell r="S3257" t="str">
            <v>0</v>
          </cell>
          <cell r="X3257">
            <v>0</v>
          </cell>
        </row>
        <row r="3258">
          <cell r="S3258" t="str">
            <v>0</v>
          </cell>
          <cell r="X3258">
            <v>0</v>
          </cell>
        </row>
        <row r="3259">
          <cell r="S3259" t="str">
            <v>0</v>
          </cell>
          <cell r="X3259">
            <v>0</v>
          </cell>
        </row>
        <row r="3260">
          <cell r="S3260" t="str">
            <v>0</v>
          </cell>
          <cell r="X3260">
            <v>0</v>
          </cell>
        </row>
        <row r="3261">
          <cell r="S3261" t="str">
            <v>0</v>
          </cell>
          <cell r="X3261">
            <v>0</v>
          </cell>
        </row>
        <row r="3262">
          <cell r="S3262" t="str">
            <v>0</v>
          </cell>
          <cell r="X3262">
            <v>0</v>
          </cell>
        </row>
        <row r="3263">
          <cell r="S3263" t="str">
            <v>0</v>
          </cell>
          <cell r="X3263">
            <v>0</v>
          </cell>
        </row>
        <row r="3264">
          <cell r="S3264" t="str">
            <v>0</v>
          </cell>
          <cell r="X3264">
            <v>0</v>
          </cell>
        </row>
        <row r="3265">
          <cell r="S3265" t="str">
            <v>0</v>
          </cell>
          <cell r="X3265">
            <v>0</v>
          </cell>
        </row>
        <row r="3266">
          <cell r="S3266" t="str">
            <v>0</v>
          </cell>
          <cell r="X3266">
            <v>0</v>
          </cell>
        </row>
        <row r="3267">
          <cell r="S3267" t="str">
            <v>0</v>
          </cell>
          <cell r="X3267">
            <v>0</v>
          </cell>
        </row>
        <row r="3268">
          <cell r="S3268" t="str">
            <v>0</v>
          </cell>
          <cell r="X3268">
            <v>0</v>
          </cell>
        </row>
        <row r="3269">
          <cell r="S3269" t="str">
            <v>0</v>
          </cell>
          <cell r="X3269">
            <v>0</v>
          </cell>
        </row>
        <row r="3270">
          <cell r="S3270" t="str">
            <v>0</v>
          </cell>
          <cell r="X3270">
            <v>0</v>
          </cell>
        </row>
        <row r="3271">
          <cell r="S3271" t="str">
            <v>0</v>
          </cell>
          <cell r="X3271">
            <v>0</v>
          </cell>
        </row>
        <row r="3272">
          <cell r="S3272" t="str">
            <v>0</v>
          </cell>
          <cell r="X3272">
            <v>0</v>
          </cell>
        </row>
        <row r="3273">
          <cell r="S3273" t="str">
            <v>0</v>
          </cell>
          <cell r="X3273">
            <v>0</v>
          </cell>
        </row>
        <row r="3274">
          <cell r="S3274" t="str">
            <v>0</v>
          </cell>
          <cell r="X3274">
            <v>0</v>
          </cell>
        </row>
        <row r="3275">
          <cell r="S3275" t="str">
            <v>0</v>
          </cell>
          <cell r="X3275">
            <v>0</v>
          </cell>
        </row>
        <row r="3276">
          <cell r="S3276" t="str">
            <v>0</v>
          </cell>
          <cell r="X3276">
            <v>0</v>
          </cell>
        </row>
        <row r="3277">
          <cell r="S3277" t="str">
            <v>0</v>
          </cell>
          <cell r="X3277">
            <v>0</v>
          </cell>
        </row>
        <row r="3278">
          <cell r="S3278" t="str">
            <v>0</v>
          </cell>
          <cell r="X3278">
            <v>0</v>
          </cell>
        </row>
        <row r="3279">
          <cell r="S3279" t="str">
            <v>0</v>
          </cell>
          <cell r="X3279">
            <v>0</v>
          </cell>
        </row>
        <row r="3280">
          <cell r="S3280" t="str">
            <v>0</v>
          </cell>
          <cell r="X3280">
            <v>0</v>
          </cell>
        </row>
        <row r="3281">
          <cell r="S3281" t="str">
            <v>0</v>
          </cell>
          <cell r="X3281">
            <v>0</v>
          </cell>
        </row>
        <row r="3282">
          <cell r="S3282" t="str">
            <v>0</v>
          </cell>
          <cell r="X3282">
            <v>0</v>
          </cell>
        </row>
        <row r="3283">
          <cell r="S3283" t="str">
            <v>0</v>
          </cell>
          <cell r="X3283">
            <v>0</v>
          </cell>
        </row>
        <row r="3284">
          <cell r="S3284" t="str">
            <v>0</v>
          </cell>
          <cell r="X3284">
            <v>0</v>
          </cell>
        </row>
        <row r="3285">
          <cell r="S3285" t="str">
            <v>0</v>
          </cell>
          <cell r="X3285">
            <v>0</v>
          </cell>
        </row>
        <row r="3286">
          <cell r="S3286" t="str">
            <v>0</v>
          </cell>
          <cell r="X3286">
            <v>0</v>
          </cell>
        </row>
        <row r="3287">
          <cell r="S3287" t="str">
            <v>0</v>
          </cell>
          <cell r="X3287">
            <v>0</v>
          </cell>
        </row>
        <row r="3288">
          <cell r="S3288" t="str">
            <v>0</v>
          </cell>
          <cell r="X3288">
            <v>0</v>
          </cell>
        </row>
        <row r="3289">
          <cell r="S3289" t="str">
            <v>0</v>
          </cell>
          <cell r="X3289">
            <v>0</v>
          </cell>
        </row>
        <row r="3290">
          <cell r="S3290" t="str">
            <v>0</v>
          </cell>
          <cell r="X3290">
            <v>0</v>
          </cell>
        </row>
        <row r="3291">
          <cell r="S3291" t="str">
            <v>0</v>
          </cell>
          <cell r="X3291">
            <v>0</v>
          </cell>
        </row>
        <row r="3292">
          <cell r="S3292" t="str">
            <v>0</v>
          </cell>
          <cell r="X3292">
            <v>0</v>
          </cell>
        </row>
        <row r="3293">
          <cell r="S3293" t="str">
            <v>0</v>
          </cell>
          <cell r="X3293">
            <v>0</v>
          </cell>
        </row>
        <row r="3294">
          <cell r="S3294" t="str">
            <v>0</v>
          </cell>
          <cell r="X3294">
            <v>0</v>
          </cell>
        </row>
        <row r="3295">
          <cell r="S3295" t="str">
            <v>0</v>
          </cell>
          <cell r="X3295">
            <v>0</v>
          </cell>
        </row>
        <row r="3296">
          <cell r="S3296" t="str">
            <v>0</v>
          </cell>
          <cell r="X3296">
            <v>0</v>
          </cell>
        </row>
        <row r="3297">
          <cell r="S3297" t="str">
            <v>0</v>
          </cell>
          <cell r="X3297">
            <v>0</v>
          </cell>
        </row>
        <row r="3298">
          <cell r="S3298" t="str">
            <v>0</v>
          </cell>
          <cell r="X3298">
            <v>0</v>
          </cell>
        </row>
        <row r="3299">
          <cell r="S3299" t="str">
            <v>0</v>
          </cell>
          <cell r="X3299">
            <v>0</v>
          </cell>
        </row>
        <row r="3300">
          <cell r="S3300" t="str">
            <v>0</v>
          </cell>
          <cell r="X3300">
            <v>0</v>
          </cell>
        </row>
        <row r="3301">
          <cell r="S3301" t="str">
            <v>0</v>
          </cell>
          <cell r="X3301">
            <v>0</v>
          </cell>
        </row>
        <row r="3302">
          <cell r="S3302" t="str">
            <v>0</v>
          </cell>
          <cell r="X3302">
            <v>0</v>
          </cell>
        </row>
        <row r="3303">
          <cell r="S3303" t="str">
            <v>0</v>
          </cell>
          <cell r="X3303">
            <v>0</v>
          </cell>
        </row>
        <row r="3304">
          <cell r="S3304" t="str">
            <v>0</v>
          </cell>
          <cell r="X3304">
            <v>0</v>
          </cell>
        </row>
        <row r="3305">
          <cell r="S3305" t="str">
            <v>0</v>
          </cell>
          <cell r="X3305">
            <v>0</v>
          </cell>
        </row>
        <row r="3306">
          <cell r="S3306" t="str">
            <v>0</v>
          </cell>
          <cell r="X3306">
            <v>0</v>
          </cell>
        </row>
        <row r="3307">
          <cell r="S3307" t="str">
            <v>0</v>
          </cell>
          <cell r="X3307">
            <v>0</v>
          </cell>
        </row>
        <row r="3308">
          <cell r="S3308" t="str">
            <v>0</v>
          </cell>
          <cell r="X3308">
            <v>0</v>
          </cell>
        </row>
        <row r="3309">
          <cell r="S3309" t="str">
            <v>0</v>
          </cell>
          <cell r="X3309">
            <v>0</v>
          </cell>
        </row>
        <row r="3310">
          <cell r="S3310" t="str">
            <v>0</v>
          </cell>
          <cell r="X3310">
            <v>0</v>
          </cell>
        </row>
        <row r="3311">
          <cell r="S3311" t="str">
            <v>0</v>
          </cell>
          <cell r="X3311">
            <v>0</v>
          </cell>
        </row>
        <row r="3312">
          <cell r="S3312" t="str">
            <v>0</v>
          </cell>
          <cell r="X3312">
            <v>0</v>
          </cell>
        </row>
        <row r="3313">
          <cell r="S3313" t="str">
            <v>0</v>
          </cell>
          <cell r="X3313">
            <v>0</v>
          </cell>
        </row>
        <row r="3314">
          <cell r="S3314" t="str">
            <v>0</v>
          </cell>
          <cell r="X3314">
            <v>0</v>
          </cell>
        </row>
        <row r="3315">
          <cell r="S3315" t="str">
            <v>0</v>
          </cell>
          <cell r="X3315">
            <v>0</v>
          </cell>
        </row>
        <row r="3316">
          <cell r="S3316" t="str">
            <v>0</v>
          </cell>
          <cell r="X3316">
            <v>0</v>
          </cell>
        </row>
        <row r="3317">
          <cell r="S3317" t="str">
            <v>0</v>
          </cell>
          <cell r="X3317">
            <v>0</v>
          </cell>
        </row>
        <row r="3318">
          <cell r="S3318" t="str">
            <v>0</v>
          </cell>
          <cell r="X3318">
            <v>0</v>
          </cell>
        </row>
        <row r="3319">
          <cell r="S3319" t="str">
            <v>0</v>
          </cell>
          <cell r="X3319">
            <v>0</v>
          </cell>
        </row>
        <row r="3320">
          <cell r="S3320" t="str">
            <v>0</v>
          </cell>
          <cell r="X3320">
            <v>0</v>
          </cell>
        </row>
        <row r="3321">
          <cell r="S3321" t="str">
            <v>0</v>
          </cell>
          <cell r="X3321">
            <v>0</v>
          </cell>
        </row>
        <row r="3322">
          <cell r="S3322" t="str">
            <v>0</v>
          </cell>
          <cell r="X3322">
            <v>0</v>
          </cell>
        </row>
        <row r="3323">
          <cell r="S3323" t="str">
            <v>0</v>
          </cell>
          <cell r="X3323">
            <v>0</v>
          </cell>
        </row>
        <row r="3324">
          <cell r="S3324" t="str">
            <v>0</v>
          </cell>
          <cell r="X3324">
            <v>0</v>
          </cell>
        </row>
        <row r="3325">
          <cell r="S3325" t="str">
            <v>0</v>
          </cell>
          <cell r="X3325">
            <v>0</v>
          </cell>
        </row>
        <row r="3326">
          <cell r="S3326" t="str">
            <v>0</v>
          </cell>
          <cell r="X3326">
            <v>0</v>
          </cell>
        </row>
        <row r="3327">
          <cell r="S3327" t="str">
            <v>0</v>
          </cell>
          <cell r="X3327">
            <v>0</v>
          </cell>
        </row>
        <row r="3328">
          <cell r="S3328" t="str">
            <v>0</v>
          </cell>
          <cell r="X3328">
            <v>0</v>
          </cell>
        </row>
        <row r="3329">
          <cell r="S3329" t="str">
            <v>0</v>
          </cell>
          <cell r="X3329">
            <v>0</v>
          </cell>
        </row>
        <row r="3330">
          <cell r="S3330" t="str">
            <v>0</v>
          </cell>
          <cell r="X3330">
            <v>0</v>
          </cell>
        </row>
        <row r="3331">
          <cell r="S3331" t="str">
            <v>0</v>
          </cell>
          <cell r="X3331">
            <v>0</v>
          </cell>
        </row>
        <row r="3332">
          <cell r="S3332" t="str">
            <v>0</v>
          </cell>
          <cell r="X3332">
            <v>0</v>
          </cell>
        </row>
        <row r="3333">
          <cell r="S3333" t="str">
            <v>0</v>
          </cell>
          <cell r="X3333">
            <v>0</v>
          </cell>
        </row>
        <row r="3334">
          <cell r="S3334" t="str">
            <v>0</v>
          </cell>
          <cell r="X3334">
            <v>0</v>
          </cell>
        </row>
        <row r="3335">
          <cell r="S3335" t="str">
            <v>0</v>
          </cell>
          <cell r="X3335">
            <v>0</v>
          </cell>
        </row>
        <row r="3336">
          <cell r="S3336" t="str">
            <v>0</v>
          </cell>
          <cell r="X3336">
            <v>0</v>
          </cell>
        </row>
        <row r="3337">
          <cell r="S3337" t="str">
            <v>0</v>
          </cell>
          <cell r="X3337">
            <v>0</v>
          </cell>
        </row>
        <row r="3338">
          <cell r="S3338" t="str">
            <v>0</v>
          </cell>
          <cell r="X3338">
            <v>0</v>
          </cell>
        </row>
        <row r="3339">
          <cell r="S3339" t="str">
            <v>0</v>
          </cell>
          <cell r="X3339">
            <v>0</v>
          </cell>
        </row>
        <row r="3340">
          <cell r="S3340" t="str">
            <v>0</v>
          </cell>
          <cell r="X3340">
            <v>0</v>
          </cell>
        </row>
        <row r="3341">
          <cell r="S3341" t="str">
            <v>0</v>
          </cell>
          <cell r="X3341">
            <v>0</v>
          </cell>
        </row>
        <row r="3342">
          <cell r="S3342" t="str">
            <v>0</v>
          </cell>
          <cell r="X3342">
            <v>0</v>
          </cell>
        </row>
        <row r="3343">
          <cell r="S3343" t="str">
            <v>0</v>
          </cell>
          <cell r="X3343">
            <v>0</v>
          </cell>
        </row>
        <row r="3344">
          <cell r="S3344" t="str">
            <v>0</v>
          </cell>
          <cell r="X3344">
            <v>0</v>
          </cell>
        </row>
        <row r="3345">
          <cell r="S3345" t="str">
            <v>0</v>
          </cell>
          <cell r="X3345">
            <v>0</v>
          </cell>
        </row>
        <row r="3346">
          <cell r="S3346" t="str">
            <v>0</v>
          </cell>
          <cell r="X3346">
            <v>0</v>
          </cell>
        </row>
        <row r="3347">
          <cell r="S3347" t="str">
            <v>0</v>
          </cell>
          <cell r="X3347">
            <v>0</v>
          </cell>
        </row>
        <row r="3348">
          <cell r="S3348" t="str">
            <v>0</v>
          </cell>
          <cell r="X3348">
            <v>0</v>
          </cell>
        </row>
        <row r="3349">
          <cell r="S3349" t="str">
            <v>0</v>
          </cell>
          <cell r="X3349">
            <v>0</v>
          </cell>
        </row>
        <row r="3350">
          <cell r="S3350" t="str">
            <v>0</v>
          </cell>
          <cell r="X3350">
            <v>0</v>
          </cell>
        </row>
        <row r="3351">
          <cell r="S3351" t="str">
            <v>0</v>
          </cell>
          <cell r="X3351">
            <v>0</v>
          </cell>
        </row>
        <row r="3352">
          <cell r="S3352" t="str">
            <v>0</v>
          </cell>
          <cell r="X3352">
            <v>0</v>
          </cell>
        </row>
        <row r="3353">
          <cell r="S3353" t="str">
            <v>0</v>
          </cell>
          <cell r="X3353">
            <v>0</v>
          </cell>
        </row>
        <row r="3354">
          <cell r="S3354" t="str">
            <v>0</v>
          </cell>
          <cell r="X3354">
            <v>0</v>
          </cell>
        </row>
        <row r="3355">
          <cell r="S3355" t="str">
            <v>0</v>
          </cell>
          <cell r="X3355">
            <v>0</v>
          </cell>
        </row>
        <row r="3356">
          <cell r="S3356" t="str">
            <v>0</v>
          </cell>
          <cell r="X3356">
            <v>0</v>
          </cell>
        </row>
        <row r="3357">
          <cell r="S3357" t="str">
            <v>0</v>
          </cell>
          <cell r="X3357">
            <v>0</v>
          </cell>
        </row>
        <row r="3358">
          <cell r="S3358" t="str">
            <v>0</v>
          </cell>
          <cell r="X3358">
            <v>0</v>
          </cell>
        </row>
        <row r="3359">
          <cell r="S3359" t="str">
            <v>0</v>
          </cell>
          <cell r="X3359">
            <v>0</v>
          </cell>
        </row>
        <row r="3360">
          <cell r="S3360" t="str">
            <v>0</v>
          </cell>
          <cell r="X3360">
            <v>0</v>
          </cell>
        </row>
        <row r="3361">
          <cell r="S3361" t="str">
            <v>0</v>
          </cell>
          <cell r="X3361">
            <v>0</v>
          </cell>
        </row>
        <row r="3362">
          <cell r="S3362" t="str">
            <v>0</v>
          </cell>
          <cell r="X3362">
            <v>0</v>
          </cell>
        </row>
        <row r="3363">
          <cell r="S3363" t="str">
            <v>0</v>
          </cell>
          <cell r="X3363">
            <v>0</v>
          </cell>
        </row>
        <row r="3364">
          <cell r="S3364" t="str">
            <v>0</v>
          </cell>
          <cell r="X3364">
            <v>0</v>
          </cell>
        </row>
        <row r="3365">
          <cell r="S3365" t="str">
            <v>0</v>
          </cell>
          <cell r="X3365">
            <v>0</v>
          </cell>
        </row>
        <row r="3366">
          <cell r="S3366" t="str">
            <v>0</v>
          </cell>
          <cell r="X3366">
            <v>0</v>
          </cell>
        </row>
        <row r="3367">
          <cell r="S3367" t="str">
            <v>0</v>
          </cell>
          <cell r="X3367">
            <v>0</v>
          </cell>
        </row>
        <row r="3368">
          <cell r="S3368" t="str">
            <v>0</v>
          </cell>
          <cell r="X3368">
            <v>0</v>
          </cell>
        </row>
        <row r="3369">
          <cell r="S3369" t="str">
            <v>0</v>
          </cell>
          <cell r="X3369">
            <v>0</v>
          </cell>
        </row>
        <row r="3370">
          <cell r="S3370" t="str">
            <v>0</v>
          </cell>
          <cell r="X3370">
            <v>0</v>
          </cell>
        </row>
        <row r="3371">
          <cell r="S3371" t="str">
            <v>0</v>
          </cell>
          <cell r="X3371">
            <v>0</v>
          </cell>
        </row>
        <row r="3372">
          <cell r="S3372" t="str">
            <v>0</v>
          </cell>
          <cell r="X3372">
            <v>0</v>
          </cell>
        </row>
        <row r="3373">
          <cell r="S3373" t="str">
            <v>0</v>
          </cell>
          <cell r="X3373">
            <v>0</v>
          </cell>
        </row>
        <row r="3374">
          <cell r="S3374" t="str">
            <v>0</v>
          </cell>
          <cell r="X3374">
            <v>0</v>
          </cell>
        </row>
        <row r="3375">
          <cell r="S3375" t="str">
            <v>0</v>
          </cell>
          <cell r="X3375">
            <v>0</v>
          </cell>
        </row>
        <row r="3376">
          <cell r="S3376" t="str">
            <v>0</v>
          </cell>
          <cell r="X3376">
            <v>0</v>
          </cell>
        </row>
        <row r="3377">
          <cell r="S3377" t="str">
            <v>0</v>
          </cell>
          <cell r="X3377">
            <v>0</v>
          </cell>
        </row>
        <row r="3378">
          <cell r="S3378" t="str">
            <v>0</v>
          </cell>
          <cell r="X3378">
            <v>0</v>
          </cell>
        </row>
        <row r="3379">
          <cell r="S3379" t="str">
            <v>0</v>
          </cell>
          <cell r="X3379">
            <v>0</v>
          </cell>
        </row>
        <row r="3380">
          <cell r="S3380" t="str">
            <v>0</v>
          </cell>
          <cell r="X3380">
            <v>0</v>
          </cell>
        </row>
        <row r="3381">
          <cell r="S3381" t="str">
            <v>0</v>
          </cell>
          <cell r="X3381">
            <v>0</v>
          </cell>
        </row>
        <row r="3382">
          <cell r="S3382" t="str">
            <v>0</v>
          </cell>
          <cell r="X3382">
            <v>0</v>
          </cell>
        </row>
        <row r="3383">
          <cell r="S3383" t="str">
            <v>0</v>
          </cell>
          <cell r="X3383">
            <v>0</v>
          </cell>
        </row>
        <row r="3384">
          <cell r="S3384" t="str">
            <v>0</v>
          </cell>
          <cell r="X3384">
            <v>0</v>
          </cell>
        </row>
        <row r="3385">
          <cell r="S3385" t="str">
            <v>0</v>
          </cell>
          <cell r="X3385">
            <v>0</v>
          </cell>
        </row>
        <row r="3386">
          <cell r="S3386" t="str">
            <v>0</v>
          </cell>
          <cell r="X3386">
            <v>0</v>
          </cell>
        </row>
        <row r="3387">
          <cell r="S3387" t="str">
            <v>0</v>
          </cell>
          <cell r="X3387">
            <v>0</v>
          </cell>
        </row>
        <row r="3388">
          <cell r="S3388" t="str">
            <v>0</v>
          </cell>
          <cell r="X3388">
            <v>0</v>
          </cell>
        </row>
        <row r="3389">
          <cell r="S3389" t="str">
            <v>0</v>
          </cell>
          <cell r="X3389">
            <v>0</v>
          </cell>
        </row>
        <row r="3390">
          <cell r="S3390" t="str">
            <v>0</v>
          </cell>
          <cell r="X3390">
            <v>0</v>
          </cell>
        </row>
        <row r="3391">
          <cell r="S3391" t="str">
            <v>0</v>
          </cell>
          <cell r="X3391">
            <v>0</v>
          </cell>
        </row>
        <row r="3392">
          <cell r="S3392" t="str">
            <v>0</v>
          </cell>
          <cell r="X3392">
            <v>0</v>
          </cell>
        </row>
        <row r="3393">
          <cell r="S3393" t="str">
            <v>0</v>
          </cell>
          <cell r="X3393">
            <v>0</v>
          </cell>
        </row>
        <row r="3394">
          <cell r="S3394" t="str">
            <v>0</v>
          </cell>
          <cell r="X3394">
            <v>0</v>
          </cell>
        </row>
        <row r="3395">
          <cell r="S3395" t="str">
            <v>0</v>
          </cell>
          <cell r="X3395">
            <v>0</v>
          </cell>
        </row>
        <row r="3396">
          <cell r="S3396" t="str">
            <v>0</v>
          </cell>
          <cell r="X3396">
            <v>0</v>
          </cell>
        </row>
        <row r="3397">
          <cell r="S3397" t="str">
            <v>0</v>
          </cell>
          <cell r="X3397">
            <v>0</v>
          </cell>
        </row>
        <row r="3398">
          <cell r="S3398" t="str">
            <v>0</v>
          </cell>
          <cell r="X3398">
            <v>0</v>
          </cell>
        </row>
        <row r="3399">
          <cell r="S3399" t="str">
            <v>0</v>
          </cell>
          <cell r="X3399">
            <v>0</v>
          </cell>
        </row>
        <row r="3400">
          <cell r="S3400" t="str">
            <v>0</v>
          </cell>
          <cell r="X3400">
            <v>0</v>
          </cell>
        </row>
        <row r="3401">
          <cell r="S3401" t="str">
            <v>0</v>
          </cell>
          <cell r="X3401">
            <v>0</v>
          </cell>
        </row>
        <row r="3402">
          <cell r="S3402" t="str">
            <v>0</v>
          </cell>
          <cell r="X3402">
            <v>0</v>
          </cell>
        </row>
        <row r="3403">
          <cell r="S3403" t="str">
            <v>0</v>
          </cell>
          <cell r="X3403">
            <v>0</v>
          </cell>
        </row>
        <row r="3404">
          <cell r="S3404" t="str">
            <v>0</v>
          </cell>
          <cell r="X3404">
            <v>0</v>
          </cell>
        </row>
        <row r="3405">
          <cell r="S3405" t="str">
            <v>0</v>
          </cell>
          <cell r="X3405">
            <v>0</v>
          </cell>
        </row>
        <row r="3406">
          <cell r="S3406" t="str">
            <v>0</v>
          </cell>
          <cell r="X3406">
            <v>0</v>
          </cell>
        </row>
        <row r="3407">
          <cell r="S3407" t="str">
            <v>0</v>
          </cell>
          <cell r="X3407">
            <v>0</v>
          </cell>
        </row>
        <row r="3408">
          <cell r="S3408" t="str">
            <v>0</v>
          </cell>
          <cell r="X3408">
            <v>0</v>
          </cell>
        </row>
        <row r="3409">
          <cell r="S3409" t="str">
            <v>0</v>
          </cell>
          <cell r="X3409">
            <v>0</v>
          </cell>
        </row>
        <row r="3410">
          <cell r="S3410" t="str">
            <v>0</v>
          </cell>
          <cell r="X3410">
            <v>0</v>
          </cell>
        </row>
        <row r="3411">
          <cell r="S3411" t="str">
            <v>0</v>
          </cell>
          <cell r="X3411">
            <v>0</v>
          </cell>
        </row>
        <row r="3412">
          <cell r="S3412" t="str">
            <v>0</v>
          </cell>
          <cell r="X3412">
            <v>0</v>
          </cell>
        </row>
        <row r="3413">
          <cell r="S3413" t="str">
            <v>0</v>
          </cell>
          <cell r="X3413">
            <v>0</v>
          </cell>
        </row>
        <row r="3414">
          <cell r="S3414" t="str">
            <v>0</v>
          </cell>
          <cell r="X3414">
            <v>0</v>
          </cell>
        </row>
        <row r="3415">
          <cell r="S3415" t="str">
            <v>0</v>
          </cell>
          <cell r="X3415">
            <v>0</v>
          </cell>
        </row>
        <row r="3416">
          <cell r="S3416" t="str">
            <v>0</v>
          </cell>
          <cell r="X3416">
            <v>0</v>
          </cell>
        </row>
        <row r="3417">
          <cell r="S3417" t="str">
            <v>0</v>
          </cell>
          <cell r="X3417">
            <v>0</v>
          </cell>
        </row>
        <row r="3418">
          <cell r="S3418" t="str">
            <v>0</v>
          </cell>
          <cell r="X3418">
            <v>0</v>
          </cell>
        </row>
        <row r="3419">
          <cell r="S3419" t="str">
            <v>0</v>
          </cell>
          <cell r="X3419">
            <v>0</v>
          </cell>
        </row>
        <row r="3420">
          <cell r="S3420" t="str">
            <v>0</v>
          </cell>
          <cell r="X3420">
            <v>0</v>
          </cell>
        </row>
        <row r="3421">
          <cell r="S3421" t="str">
            <v>0</v>
          </cell>
          <cell r="X3421">
            <v>0</v>
          </cell>
        </row>
        <row r="3422">
          <cell r="S3422" t="str">
            <v>0</v>
          </cell>
          <cell r="X3422">
            <v>0</v>
          </cell>
        </row>
        <row r="3423">
          <cell r="S3423" t="str">
            <v>0</v>
          </cell>
          <cell r="X3423">
            <v>0</v>
          </cell>
        </row>
        <row r="3424">
          <cell r="S3424" t="str">
            <v>0</v>
          </cell>
          <cell r="X3424">
            <v>0</v>
          </cell>
        </row>
        <row r="3425">
          <cell r="S3425" t="str">
            <v>0</v>
          </cell>
          <cell r="X3425">
            <v>0</v>
          </cell>
        </row>
        <row r="3426">
          <cell r="S3426" t="str">
            <v>0</v>
          </cell>
          <cell r="X3426">
            <v>0</v>
          </cell>
        </row>
        <row r="3427">
          <cell r="S3427" t="str">
            <v>0</v>
          </cell>
          <cell r="X3427">
            <v>0</v>
          </cell>
        </row>
        <row r="3428">
          <cell r="S3428" t="str">
            <v>0</v>
          </cell>
          <cell r="X3428">
            <v>0</v>
          </cell>
        </row>
        <row r="3429">
          <cell r="S3429" t="str">
            <v>0</v>
          </cell>
          <cell r="X3429">
            <v>0</v>
          </cell>
        </row>
        <row r="3430">
          <cell r="S3430" t="str">
            <v>0</v>
          </cell>
          <cell r="X3430">
            <v>0</v>
          </cell>
        </row>
        <row r="3431">
          <cell r="S3431" t="str">
            <v>0</v>
          </cell>
          <cell r="X3431">
            <v>0</v>
          </cell>
        </row>
        <row r="3432">
          <cell r="S3432" t="str">
            <v>0</v>
          </cell>
          <cell r="X3432">
            <v>0</v>
          </cell>
        </row>
        <row r="3433">
          <cell r="S3433" t="str">
            <v>0</v>
          </cell>
          <cell r="X3433">
            <v>0</v>
          </cell>
        </row>
        <row r="3434">
          <cell r="S3434" t="str">
            <v>0</v>
          </cell>
          <cell r="X3434">
            <v>0</v>
          </cell>
        </row>
        <row r="3435">
          <cell r="S3435" t="str">
            <v>0</v>
          </cell>
          <cell r="X3435">
            <v>0</v>
          </cell>
        </row>
        <row r="3436">
          <cell r="S3436" t="str">
            <v>0</v>
          </cell>
          <cell r="X3436">
            <v>0</v>
          </cell>
        </row>
        <row r="3437">
          <cell r="S3437" t="str">
            <v>0</v>
          </cell>
          <cell r="X3437">
            <v>0</v>
          </cell>
        </row>
        <row r="3438">
          <cell r="S3438" t="str">
            <v>0</v>
          </cell>
          <cell r="X3438">
            <v>0</v>
          </cell>
        </row>
        <row r="3439">
          <cell r="S3439" t="str">
            <v>0</v>
          </cell>
          <cell r="X3439">
            <v>0</v>
          </cell>
        </row>
        <row r="3440">
          <cell r="S3440" t="str">
            <v>0</v>
          </cell>
          <cell r="X3440">
            <v>0</v>
          </cell>
        </row>
        <row r="3441">
          <cell r="S3441" t="str">
            <v>0</v>
          </cell>
          <cell r="X3441">
            <v>0</v>
          </cell>
        </row>
        <row r="3442">
          <cell r="S3442" t="str">
            <v>0</v>
          </cell>
          <cell r="X3442">
            <v>0</v>
          </cell>
        </row>
        <row r="3443">
          <cell r="S3443" t="str">
            <v>0</v>
          </cell>
          <cell r="X3443">
            <v>0</v>
          </cell>
        </row>
        <row r="3444">
          <cell r="S3444" t="str">
            <v>0</v>
          </cell>
          <cell r="X3444">
            <v>0</v>
          </cell>
        </row>
        <row r="3445">
          <cell r="S3445" t="str">
            <v>0</v>
          </cell>
          <cell r="X3445">
            <v>0</v>
          </cell>
        </row>
        <row r="3446">
          <cell r="S3446" t="str">
            <v>0</v>
          </cell>
          <cell r="X3446">
            <v>0</v>
          </cell>
        </row>
        <row r="3447">
          <cell r="S3447" t="str">
            <v>0</v>
          </cell>
          <cell r="X3447">
            <v>0</v>
          </cell>
        </row>
        <row r="3448">
          <cell r="S3448" t="str">
            <v>0</v>
          </cell>
          <cell r="X3448">
            <v>0</v>
          </cell>
        </row>
        <row r="3449">
          <cell r="S3449" t="str">
            <v>0</v>
          </cell>
          <cell r="X3449">
            <v>0</v>
          </cell>
        </row>
        <row r="3450">
          <cell r="S3450" t="str">
            <v>0</v>
          </cell>
          <cell r="X3450">
            <v>0</v>
          </cell>
        </row>
        <row r="3451">
          <cell r="S3451" t="str">
            <v>0</v>
          </cell>
          <cell r="X3451">
            <v>0</v>
          </cell>
        </row>
        <row r="3452">
          <cell r="S3452" t="str">
            <v>0</v>
          </cell>
          <cell r="X3452">
            <v>0</v>
          </cell>
        </row>
        <row r="3453">
          <cell r="S3453" t="str">
            <v>0</v>
          </cell>
          <cell r="X3453">
            <v>0</v>
          </cell>
        </row>
        <row r="3454">
          <cell r="S3454" t="str">
            <v>0</v>
          </cell>
          <cell r="X3454">
            <v>0</v>
          </cell>
        </row>
        <row r="3455">
          <cell r="S3455" t="str">
            <v>0</v>
          </cell>
          <cell r="X3455">
            <v>0</v>
          </cell>
        </row>
        <row r="3456">
          <cell r="S3456" t="str">
            <v>0</v>
          </cell>
          <cell r="X3456">
            <v>0</v>
          </cell>
        </row>
        <row r="3457">
          <cell r="S3457" t="str">
            <v>0</v>
          </cell>
          <cell r="X3457">
            <v>0</v>
          </cell>
        </row>
        <row r="3458">
          <cell r="S3458" t="str">
            <v>0</v>
          </cell>
          <cell r="X3458">
            <v>0</v>
          </cell>
        </row>
        <row r="3459">
          <cell r="S3459" t="str">
            <v>0</v>
          </cell>
          <cell r="X3459">
            <v>0</v>
          </cell>
        </row>
        <row r="3460">
          <cell r="S3460" t="str">
            <v>0</v>
          </cell>
          <cell r="X3460">
            <v>0</v>
          </cell>
        </row>
        <row r="3461">
          <cell r="S3461" t="str">
            <v>0</v>
          </cell>
          <cell r="X3461">
            <v>0</v>
          </cell>
        </row>
        <row r="3462">
          <cell r="S3462" t="str">
            <v>0</v>
          </cell>
          <cell r="X3462">
            <v>0</v>
          </cell>
        </row>
        <row r="3463">
          <cell r="S3463" t="str">
            <v>0</v>
          </cell>
          <cell r="X3463">
            <v>0</v>
          </cell>
        </row>
        <row r="3464">
          <cell r="S3464" t="str">
            <v>0</v>
          </cell>
          <cell r="X3464">
            <v>0</v>
          </cell>
        </row>
        <row r="3465">
          <cell r="S3465" t="str">
            <v>0</v>
          </cell>
          <cell r="X3465">
            <v>0</v>
          </cell>
        </row>
        <row r="3466">
          <cell r="S3466" t="str">
            <v>0</v>
          </cell>
          <cell r="X3466">
            <v>0</v>
          </cell>
        </row>
        <row r="3467">
          <cell r="S3467" t="str">
            <v>0</v>
          </cell>
          <cell r="X3467">
            <v>0</v>
          </cell>
        </row>
        <row r="3468">
          <cell r="S3468" t="str">
            <v>0</v>
          </cell>
          <cell r="X3468">
            <v>0</v>
          </cell>
        </row>
        <row r="3469">
          <cell r="S3469" t="str">
            <v>0</v>
          </cell>
          <cell r="X3469">
            <v>0</v>
          </cell>
        </row>
        <row r="3470">
          <cell r="S3470" t="str">
            <v>0</v>
          </cell>
          <cell r="X3470">
            <v>0</v>
          </cell>
        </row>
        <row r="3471">
          <cell r="S3471" t="str">
            <v>0</v>
          </cell>
          <cell r="X3471">
            <v>0</v>
          </cell>
        </row>
        <row r="3472">
          <cell r="S3472" t="str">
            <v>0</v>
          </cell>
          <cell r="X3472">
            <v>0</v>
          </cell>
        </row>
        <row r="3473">
          <cell r="S3473" t="str">
            <v>0</v>
          </cell>
          <cell r="X3473">
            <v>0</v>
          </cell>
        </row>
        <row r="3474">
          <cell r="S3474" t="str">
            <v>0</v>
          </cell>
          <cell r="X3474">
            <v>0</v>
          </cell>
        </row>
        <row r="3475">
          <cell r="S3475" t="str">
            <v>0</v>
          </cell>
          <cell r="X3475">
            <v>0</v>
          </cell>
        </row>
        <row r="3476">
          <cell r="S3476" t="str">
            <v>0</v>
          </cell>
          <cell r="X3476">
            <v>0</v>
          </cell>
        </row>
        <row r="3477">
          <cell r="S3477" t="str">
            <v>0</v>
          </cell>
          <cell r="X3477">
            <v>0</v>
          </cell>
        </row>
        <row r="3478">
          <cell r="S3478" t="str">
            <v>0</v>
          </cell>
          <cell r="X3478">
            <v>0</v>
          </cell>
        </row>
        <row r="3479">
          <cell r="S3479" t="str">
            <v>0</v>
          </cell>
          <cell r="X3479">
            <v>0</v>
          </cell>
        </row>
        <row r="3480">
          <cell r="S3480" t="str">
            <v>0</v>
          </cell>
          <cell r="X3480">
            <v>0</v>
          </cell>
        </row>
        <row r="3481">
          <cell r="S3481" t="str">
            <v>0</v>
          </cell>
          <cell r="X3481">
            <v>0</v>
          </cell>
        </row>
        <row r="3482">
          <cell r="S3482" t="str">
            <v>0</v>
          </cell>
          <cell r="X3482">
            <v>0</v>
          </cell>
        </row>
        <row r="3483">
          <cell r="S3483" t="str">
            <v>0</v>
          </cell>
          <cell r="X3483">
            <v>0</v>
          </cell>
        </row>
        <row r="3484">
          <cell r="S3484" t="str">
            <v>0</v>
          </cell>
          <cell r="X3484">
            <v>0</v>
          </cell>
        </row>
        <row r="3485">
          <cell r="S3485" t="str">
            <v>0</v>
          </cell>
          <cell r="X3485">
            <v>0</v>
          </cell>
        </row>
        <row r="3486">
          <cell r="S3486" t="str">
            <v>0</v>
          </cell>
          <cell r="X3486">
            <v>0</v>
          </cell>
        </row>
        <row r="3487">
          <cell r="S3487" t="str">
            <v>0</v>
          </cell>
          <cell r="X3487">
            <v>0</v>
          </cell>
        </row>
        <row r="3488">
          <cell r="S3488" t="str">
            <v>0</v>
          </cell>
          <cell r="X3488">
            <v>0</v>
          </cell>
        </row>
        <row r="3489">
          <cell r="S3489" t="str">
            <v>0</v>
          </cell>
          <cell r="X3489">
            <v>0</v>
          </cell>
        </row>
        <row r="3490">
          <cell r="S3490" t="str">
            <v>0</v>
          </cell>
          <cell r="X3490">
            <v>0</v>
          </cell>
        </row>
        <row r="3491">
          <cell r="S3491" t="str">
            <v>0</v>
          </cell>
          <cell r="X3491">
            <v>0</v>
          </cell>
        </row>
        <row r="3492">
          <cell r="S3492" t="str">
            <v>0</v>
          </cell>
          <cell r="X3492">
            <v>0</v>
          </cell>
        </row>
        <row r="3493">
          <cell r="S3493" t="str">
            <v>0</v>
          </cell>
          <cell r="X3493">
            <v>0</v>
          </cell>
        </row>
        <row r="3494">
          <cell r="S3494" t="str">
            <v>0</v>
          </cell>
          <cell r="X3494">
            <v>0</v>
          </cell>
        </row>
        <row r="3495">
          <cell r="S3495" t="str">
            <v>0</v>
          </cell>
          <cell r="X3495">
            <v>0</v>
          </cell>
        </row>
        <row r="3496">
          <cell r="S3496" t="str">
            <v>0</v>
          </cell>
          <cell r="X3496">
            <v>0</v>
          </cell>
        </row>
        <row r="3497">
          <cell r="S3497" t="str">
            <v>0</v>
          </cell>
          <cell r="X3497">
            <v>0</v>
          </cell>
        </row>
        <row r="3498">
          <cell r="S3498" t="str">
            <v>0</v>
          </cell>
          <cell r="X3498">
            <v>0</v>
          </cell>
        </row>
        <row r="3499">
          <cell r="S3499" t="str">
            <v>0</v>
          </cell>
          <cell r="X3499">
            <v>0</v>
          </cell>
        </row>
        <row r="3500">
          <cell r="S3500" t="str">
            <v>0</v>
          </cell>
          <cell r="X3500">
            <v>0</v>
          </cell>
        </row>
        <row r="3501">
          <cell r="S3501" t="str">
            <v>0</v>
          </cell>
          <cell r="X3501">
            <v>0</v>
          </cell>
        </row>
        <row r="3502">
          <cell r="S3502" t="str">
            <v>0</v>
          </cell>
          <cell r="X3502">
            <v>0</v>
          </cell>
        </row>
        <row r="3503">
          <cell r="S3503" t="str">
            <v>0</v>
          </cell>
          <cell r="X3503">
            <v>0</v>
          </cell>
        </row>
        <row r="3504">
          <cell r="S3504" t="str">
            <v>0</v>
          </cell>
          <cell r="X3504">
            <v>0</v>
          </cell>
        </row>
        <row r="3505">
          <cell r="S3505" t="str">
            <v>0</v>
          </cell>
          <cell r="X3505">
            <v>0</v>
          </cell>
        </row>
        <row r="3506">
          <cell r="S3506" t="str">
            <v>0</v>
          </cell>
          <cell r="X3506">
            <v>0</v>
          </cell>
        </row>
        <row r="3507">
          <cell r="S3507" t="str">
            <v>0</v>
          </cell>
          <cell r="X3507">
            <v>0</v>
          </cell>
        </row>
        <row r="3508">
          <cell r="S3508" t="str">
            <v>0</v>
          </cell>
          <cell r="X3508">
            <v>0</v>
          </cell>
        </row>
        <row r="3509">
          <cell r="S3509" t="str">
            <v>0</v>
          </cell>
          <cell r="X3509">
            <v>0</v>
          </cell>
        </row>
        <row r="3510">
          <cell r="S3510" t="str">
            <v>0</v>
          </cell>
          <cell r="X3510">
            <v>0</v>
          </cell>
        </row>
        <row r="3511">
          <cell r="S3511" t="str">
            <v>0</v>
          </cell>
          <cell r="X3511">
            <v>0</v>
          </cell>
        </row>
        <row r="3512">
          <cell r="S3512" t="str">
            <v>0</v>
          </cell>
          <cell r="X3512">
            <v>0</v>
          </cell>
        </row>
        <row r="3513">
          <cell r="S3513" t="str">
            <v>0</v>
          </cell>
          <cell r="X3513">
            <v>0</v>
          </cell>
        </row>
        <row r="3514">
          <cell r="S3514" t="str">
            <v>0</v>
          </cell>
          <cell r="X3514">
            <v>0</v>
          </cell>
        </row>
        <row r="3515">
          <cell r="S3515" t="str">
            <v>0</v>
          </cell>
          <cell r="X3515">
            <v>0</v>
          </cell>
        </row>
        <row r="3516">
          <cell r="S3516" t="str">
            <v>0</v>
          </cell>
          <cell r="X3516">
            <v>0</v>
          </cell>
        </row>
        <row r="3517">
          <cell r="S3517" t="str">
            <v>0</v>
          </cell>
          <cell r="X3517">
            <v>0</v>
          </cell>
        </row>
        <row r="3518">
          <cell r="S3518" t="str">
            <v>0</v>
          </cell>
          <cell r="X3518">
            <v>0</v>
          </cell>
        </row>
        <row r="3519">
          <cell r="S3519" t="str">
            <v>0</v>
          </cell>
          <cell r="X3519">
            <v>0</v>
          </cell>
        </row>
        <row r="3520">
          <cell r="S3520" t="str">
            <v>0</v>
          </cell>
          <cell r="X3520">
            <v>0</v>
          </cell>
        </row>
        <row r="3521">
          <cell r="S3521" t="str">
            <v>0</v>
          </cell>
          <cell r="X3521">
            <v>0</v>
          </cell>
        </row>
        <row r="3522">
          <cell r="S3522" t="str">
            <v>0</v>
          </cell>
          <cell r="X3522">
            <v>0</v>
          </cell>
        </row>
        <row r="3523">
          <cell r="S3523" t="str">
            <v>0</v>
          </cell>
          <cell r="X3523">
            <v>0</v>
          </cell>
        </row>
        <row r="3524">
          <cell r="S3524" t="str">
            <v>0</v>
          </cell>
          <cell r="X3524">
            <v>0</v>
          </cell>
        </row>
        <row r="3525">
          <cell r="S3525" t="str">
            <v>0</v>
          </cell>
          <cell r="X3525">
            <v>0</v>
          </cell>
        </row>
        <row r="3526">
          <cell r="S3526" t="str">
            <v>0</v>
          </cell>
          <cell r="X3526">
            <v>0</v>
          </cell>
        </row>
        <row r="3527">
          <cell r="S3527" t="str">
            <v>0</v>
          </cell>
          <cell r="X3527">
            <v>0</v>
          </cell>
        </row>
        <row r="3528">
          <cell r="S3528" t="str">
            <v>0</v>
          </cell>
          <cell r="X3528">
            <v>0</v>
          </cell>
        </row>
        <row r="3529">
          <cell r="S3529" t="str">
            <v>0</v>
          </cell>
          <cell r="X3529">
            <v>0</v>
          </cell>
        </row>
        <row r="3530">
          <cell r="S3530" t="str">
            <v>0</v>
          </cell>
          <cell r="X3530">
            <v>0</v>
          </cell>
        </row>
        <row r="3531">
          <cell r="S3531" t="str">
            <v>0</v>
          </cell>
          <cell r="X3531">
            <v>0</v>
          </cell>
        </row>
        <row r="3532">
          <cell r="S3532" t="str">
            <v>0</v>
          </cell>
          <cell r="X3532">
            <v>0</v>
          </cell>
        </row>
        <row r="3533">
          <cell r="S3533" t="str">
            <v>0</v>
          </cell>
          <cell r="X3533">
            <v>0</v>
          </cell>
        </row>
        <row r="3534">
          <cell r="S3534" t="str">
            <v>0</v>
          </cell>
          <cell r="X3534">
            <v>0</v>
          </cell>
        </row>
        <row r="3535">
          <cell r="S3535" t="str">
            <v>0</v>
          </cell>
          <cell r="X3535">
            <v>0</v>
          </cell>
        </row>
        <row r="3536">
          <cell r="S3536" t="str">
            <v>0</v>
          </cell>
          <cell r="X3536">
            <v>0</v>
          </cell>
        </row>
        <row r="3537">
          <cell r="S3537" t="str">
            <v>0</v>
          </cell>
          <cell r="X3537">
            <v>0</v>
          </cell>
        </row>
        <row r="3538">
          <cell r="S3538" t="str">
            <v>0</v>
          </cell>
          <cell r="X3538">
            <v>0</v>
          </cell>
        </row>
        <row r="3539">
          <cell r="S3539" t="str">
            <v>0</v>
          </cell>
          <cell r="X3539">
            <v>0</v>
          </cell>
        </row>
        <row r="3540">
          <cell r="S3540" t="str">
            <v>0</v>
          </cell>
          <cell r="X3540">
            <v>0</v>
          </cell>
        </row>
        <row r="3541">
          <cell r="S3541" t="str">
            <v>0</v>
          </cell>
          <cell r="X3541">
            <v>0</v>
          </cell>
        </row>
        <row r="3542">
          <cell r="S3542" t="str">
            <v>0</v>
          </cell>
          <cell r="X3542">
            <v>0</v>
          </cell>
        </row>
        <row r="3543">
          <cell r="S3543" t="str">
            <v>0</v>
          </cell>
          <cell r="X3543">
            <v>0</v>
          </cell>
        </row>
        <row r="3544">
          <cell r="S3544" t="str">
            <v>0</v>
          </cell>
          <cell r="X3544">
            <v>0</v>
          </cell>
        </row>
        <row r="3545">
          <cell r="S3545" t="str">
            <v>0</v>
          </cell>
          <cell r="X3545">
            <v>0</v>
          </cell>
        </row>
        <row r="3546">
          <cell r="S3546" t="str">
            <v>0</v>
          </cell>
          <cell r="X3546">
            <v>0</v>
          </cell>
        </row>
        <row r="3547">
          <cell r="S3547" t="str">
            <v>0</v>
          </cell>
          <cell r="X3547">
            <v>0</v>
          </cell>
        </row>
        <row r="3548">
          <cell r="S3548" t="str">
            <v>0</v>
          </cell>
          <cell r="X3548">
            <v>0</v>
          </cell>
        </row>
        <row r="3549">
          <cell r="S3549" t="str">
            <v>0</v>
          </cell>
          <cell r="X3549">
            <v>0</v>
          </cell>
        </row>
        <row r="3550">
          <cell r="S3550" t="str">
            <v>0</v>
          </cell>
          <cell r="X3550">
            <v>0</v>
          </cell>
        </row>
        <row r="3551">
          <cell r="S3551" t="str">
            <v>0</v>
          </cell>
          <cell r="X3551">
            <v>0</v>
          </cell>
        </row>
        <row r="3552">
          <cell r="S3552" t="str">
            <v>0</v>
          </cell>
          <cell r="X3552">
            <v>0</v>
          </cell>
        </row>
        <row r="3553">
          <cell r="S3553" t="str">
            <v>0</v>
          </cell>
          <cell r="X3553">
            <v>0</v>
          </cell>
        </row>
        <row r="3554">
          <cell r="S3554" t="str">
            <v>0</v>
          </cell>
          <cell r="X3554">
            <v>0</v>
          </cell>
        </row>
        <row r="3555">
          <cell r="S3555" t="str">
            <v>0</v>
          </cell>
          <cell r="X3555">
            <v>0</v>
          </cell>
        </row>
        <row r="3556">
          <cell r="S3556" t="str">
            <v>0</v>
          </cell>
          <cell r="X3556">
            <v>0</v>
          </cell>
        </row>
        <row r="3557">
          <cell r="S3557" t="str">
            <v>0</v>
          </cell>
          <cell r="X3557">
            <v>0</v>
          </cell>
        </row>
        <row r="3558">
          <cell r="S3558" t="str">
            <v>0</v>
          </cell>
          <cell r="X3558">
            <v>0</v>
          </cell>
        </row>
        <row r="3559">
          <cell r="S3559" t="str">
            <v>0</v>
          </cell>
          <cell r="X3559">
            <v>0</v>
          </cell>
        </row>
        <row r="3560">
          <cell r="S3560" t="str">
            <v>0</v>
          </cell>
          <cell r="X3560">
            <v>0</v>
          </cell>
        </row>
        <row r="3561">
          <cell r="S3561" t="str">
            <v>0</v>
          </cell>
          <cell r="X3561">
            <v>0</v>
          </cell>
        </row>
        <row r="3562">
          <cell r="S3562" t="str">
            <v>0</v>
          </cell>
          <cell r="X3562">
            <v>0</v>
          </cell>
        </row>
        <row r="3563">
          <cell r="S3563" t="str">
            <v>0</v>
          </cell>
          <cell r="X3563">
            <v>0</v>
          </cell>
        </row>
        <row r="3564">
          <cell r="S3564" t="str">
            <v>0</v>
          </cell>
          <cell r="X3564">
            <v>0</v>
          </cell>
        </row>
        <row r="3565">
          <cell r="S3565" t="str">
            <v>0</v>
          </cell>
          <cell r="X3565">
            <v>0</v>
          </cell>
        </row>
        <row r="3566">
          <cell r="S3566" t="str">
            <v>0</v>
          </cell>
          <cell r="X3566">
            <v>0</v>
          </cell>
        </row>
        <row r="3567">
          <cell r="S3567" t="str">
            <v>0</v>
          </cell>
          <cell r="X3567">
            <v>0</v>
          </cell>
        </row>
        <row r="3568">
          <cell r="S3568" t="str">
            <v>0</v>
          </cell>
          <cell r="X3568">
            <v>0</v>
          </cell>
        </row>
        <row r="3569">
          <cell r="S3569" t="str">
            <v>0</v>
          </cell>
          <cell r="X3569">
            <v>0</v>
          </cell>
        </row>
        <row r="3570">
          <cell r="S3570" t="str">
            <v>0</v>
          </cell>
          <cell r="X3570">
            <v>0</v>
          </cell>
        </row>
        <row r="3571">
          <cell r="S3571" t="str">
            <v>0</v>
          </cell>
          <cell r="X3571">
            <v>0</v>
          </cell>
        </row>
        <row r="3572">
          <cell r="S3572" t="str">
            <v>0</v>
          </cell>
          <cell r="X3572">
            <v>0</v>
          </cell>
        </row>
        <row r="3573">
          <cell r="S3573" t="str">
            <v>0</v>
          </cell>
          <cell r="X3573">
            <v>0</v>
          </cell>
        </row>
        <row r="3574">
          <cell r="S3574" t="str">
            <v>0</v>
          </cell>
          <cell r="X3574">
            <v>0</v>
          </cell>
        </row>
        <row r="3575">
          <cell r="S3575" t="str">
            <v>0</v>
          </cell>
          <cell r="X3575">
            <v>0</v>
          </cell>
        </row>
        <row r="3576">
          <cell r="S3576" t="str">
            <v>0</v>
          </cell>
          <cell r="X3576">
            <v>0</v>
          </cell>
        </row>
        <row r="3577">
          <cell r="S3577" t="str">
            <v>0</v>
          </cell>
          <cell r="X3577">
            <v>0</v>
          </cell>
        </row>
        <row r="3578">
          <cell r="S3578" t="str">
            <v>0</v>
          </cell>
          <cell r="X3578">
            <v>0</v>
          </cell>
        </row>
        <row r="3579">
          <cell r="S3579" t="str">
            <v>0</v>
          </cell>
          <cell r="X3579">
            <v>0</v>
          </cell>
        </row>
        <row r="3580">
          <cell r="S3580" t="str">
            <v>0</v>
          </cell>
          <cell r="X3580">
            <v>0</v>
          </cell>
        </row>
        <row r="3581">
          <cell r="S3581" t="str">
            <v>0</v>
          </cell>
          <cell r="X3581">
            <v>0</v>
          </cell>
        </row>
        <row r="3582">
          <cell r="S3582" t="str">
            <v>0</v>
          </cell>
          <cell r="X3582">
            <v>0</v>
          </cell>
        </row>
        <row r="3583">
          <cell r="S3583" t="str">
            <v>0</v>
          </cell>
          <cell r="X3583">
            <v>0</v>
          </cell>
        </row>
        <row r="3584">
          <cell r="S3584" t="str">
            <v>0</v>
          </cell>
          <cell r="X3584">
            <v>0</v>
          </cell>
        </row>
        <row r="3585">
          <cell r="S3585" t="str">
            <v>0</v>
          </cell>
          <cell r="X3585">
            <v>0</v>
          </cell>
        </row>
        <row r="3586">
          <cell r="S3586" t="str">
            <v>0</v>
          </cell>
          <cell r="X3586">
            <v>0</v>
          </cell>
        </row>
        <row r="3587">
          <cell r="S3587" t="str">
            <v>0</v>
          </cell>
          <cell r="X3587">
            <v>0</v>
          </cell>
        </row>
        <row r="3588">
          <cell r="S3588" t="str">
            <v>0</v>
          </cell>
          <cell r="X3588">
            <v>0</v>
          </cell>
        </row>
        <row r="3589">
          <cell r="S3589" t="str">
            <v>0</v>
          </cell>
          <cell r="X3589">
            <v>0</v>
          </cell>
        </row>
        <row r="3590">
          <cell r="S3590" t="str">
            <v>0</v>
          </cell>
          <cell r="X3590">
            <v>0</v>
          </cell>
        </row>
        <row r="3591">
          <cell r="S3591" t="str">
            <v>0</v>
          </cell>
          <cell r="X3591">
            <v>0</v>
          </cell>
        </row>
        <row r="3592">
          <cell r="S3592" t="str">
            <v>0</v>
          </cell>
          <cell r="X3592">
            <v>0</v>
          </cell>
        </row>
        <row r="3593">
          <cell r="S3593" t="str">
            <v>0</v>
          </cell>
          <cell r="X3593">
            <v>0</v>
          </cell>
        </row>
        <row r="3594">
          <cell r="S3594" t="str">
            <v>0</v>
          </cell>
          <cell r="X3594">
            <v>0</v>
          </cell>
        </row>
        <row r="3595">
          <cell r="S3595" t="str">
            <v>0</v>
          </cell>
          <cell r="X3595">
            <v>0</v>
          </cell>
        </row>
        <row r="3596">
          <cell r="S3596" t="str">
            <v>0</v>
          </cell>
          <cell r="X3596">
            <v>0</v>
          </cell>
        </row>
        <row r="3597">
          <cell r="S3597" t="str">
            <v>0</v>
          </cell>
          <cell r="X3597">
            <v>0</v>
          </cell>
        </row>
        <row r="3598">
          <cell r="S3598" t="str">
            <v>0</v>
          </cell>
          <cell r="X3598">
            <v>0</v>
          </cell>
        </row>
        <row r="3599">
          <cell r="S3599" t="str">
            <v>0</v>
          </cell>
          <cell r="X3599">
            <v>0</v>
          </cell>
        </row>
        <row r="3600">
          <cell r="S3600" t="str">
            <v>0</v>
          </cell>
          <cell r="X3600">
            <v>0</v>
          </cell>
        </row>
        <row r="3601">
          <cell r="S3601" t="str">
            <v>0</v>
          </cell>
          <cell r="X3601">
            <v>0</v>
          </cell>
        </row>
        <row r="3602">
          <cell r="S3602" t="str">
            <v>0</v>
          </cell>
          <cell r="X3602">
            <v>0</v>
          </cell>
        </row>
        <row r="3603">
          <cell r="S3603" t="str">
            <v>0</v>
          </cell>
          <cell r="X3603">
            <v>0</v>
          </cell>
        </row>
        <row r="3604">
          <cell r="S3604" t="str">
            <v>0</v>
          </cell>
          <cell r="X3604">
            <v>0</v>
          </cell>
        </row>
        <row r="3605">
          <cell r="S3605" t="str">
            <v>0</v>
          </cell>
          <cell r="X3605">
            <v>0</v>
          </cell>
        </row>
        <row r="3606">
          <cell r="S3606" t="str">
            <v>0</v>
          </cell>
          <cell r="X3606">
            <v>0</v>
          </cell>
        </row>
        <row r="3607">
          <cell r="S3607" t="str">
            <v>0</v>
          </cell>
          <cell r="X3607">
            <v>0</v>
          </cell>
        </row>
        <row r="3608">
          <cell r="S3608" t="str">
            <v>0</v>
          </cell>
          <cell r="X3608">
            <v>0</v>
          </cell>
        </row>
        <row r="3609">
          <cell r="S3609" t="str">
            <v>0</v>
          </cell>
          <cell r="X3609">
            <v>0</v>
          </cell>
        </row>
        <row r="3610">
          <cell r="S3610" t="str">
            <v>0</v>
          </cell>
          <cell r="X3610">
            <v>0</v>
          </cell>
        </row>
        <row r="3611">
          <cell r="S3611" t="str">
            <v>0</v>
          </cell>
          <cell r="X3611">
            <v>0</v>
          </cell>
        </row>
        <row r="3612">
          <cell r="S3612" t="str">
            <v>0</v>
          </cell>
          <cell r="X3612">
            <v>0</v>
          </cell>
        </row>
        <row r="3613">
          <cell r="S3613" t="str">
            <v>0</v>
          </cell>
          <cell r="X3613">
            <v>0</v>
          </cell>
        </row>
        <row r="3614">
          <cell r="S3614" t="str">
            <v>0</v>
          </cell>
          <cell r="X3614">
            <v>0</v>
          </cell>
        </row>
        <row r="3615">
          <cell r="S3615" t="str">
            <v>0</v>
          </cell>
          <cell r="X3615">
            <v>0</v>
          </cell>
        </row>
        <row r="3616">
          <cell r="S3616" t="str">
            <v>0</v>
          </cell>
          <cell r="X3616">
            <v>0</v>
          </cell>
        </row>
        <row r="3617">
          <cell r="S3617" t="str">
            <v>0</v>
          </cell>
          <cell r="X3617">
            <v>0</v>
          </cell>
        </row>
        <row r="3618">
          <cell r="S3618" t="str">
            <v>0</v>
          </cell>
          <cell r="X3618">
            <v>0</v>
          </cell>
        </row>
        <row r="3619">
          <cell r="S3619" t="str">
            <v>0</v>
          </cell>
          <cell r="X3619">
            <v>0</v>
          </cell>
        </row>
        <row r="3620">
          <cell r="S3620" t="str">
            <v>0</v>
          </cell>
          <cell r="X3620">
            <v>0</v>
          </cell>
        </row>
        <row r="3621">
          <cell r="S3621" t="str">
            <v>0</v>
          </cell>
          <cell r="X3621">
            <v>0</v>
          </cell>
        </row>
        <row r="3622">
          <cell r="S3622" t="str">
            <v>0</v>
          </cell>
          <cell r="X3622">
            <v>0</v>
          </cell>
        </row>
        <row r="3623">
          <cell r="S3623" t="str">
            <v>0</v>
          </cell>
          <cell r="X3623">
            <v>0</v>
          </cell>
        </row>
        <row r="3624">
          <cell r="S3624" t="str">
            <v>0</v>
          </cell>
          <cell r="X3624">
            <v>0</v>
          </cell>
        </row>
        <row r="3625">
          <cell r="S3625" t="str">
            <v>0</v>
          </cell>
          <cell r="X3625">
            <v>0</v>
          </cell>
        </row>
        <row r="3626">
          <cell r="S3626" t="str">
            <v>0</v>
          </cell>
          <cell r="X3626">
            <v>0</v>
          </cell>
        </row>
        <row r="3627">
          <cell r="S3627" t="str">
            <v>0</v>
          </cell>
          <cell r="X3627">
            <v>0</v>
          </cell>
        </row>
        <row r="3628">
          <cell r="S3628" t="str">
            <v>0</v>
          </cell>
          <cell r="X3628">
            <v>0</v>
          </cell>
        </row>
        <row r="3629">
          <cell r="S3629" t="str">
            <v>0</v>
          </cell>
          <cell r="X3629">
            <v>0</v>
          </cell>
        </row>
        <row r="3630">
          <cell r="S3630" t="str">
            <v>0</v>
          </cell>
          <cell r="X3630">
            <v>0</v>
          </cell>
        </row>
        <row r="3631">
          <cell r="S3631" t="str">
            <v>0</v>
          </cell>
          <cell r="X3631">
            <v>0</v>
          </cell>
        </row>
        <row r="3632">
          <cell r="S3632" t="str">
            <v>0</v>
          </cell>
          <cell r="X3632">
            <v>0</v>
          </cell>
        </row>
        <row r="3633">
          <cell r="S3633" t="str">
            <v>0</v>
          </cell>
          <cell r="X3633">
            <v>0</v>
          </cell>
        </row>
        <row r="3634">
          <cell r="S3634" t="str">
            <v>0</v>
          </cell>
          <cell r="X3634">
            <v>0</v>
          </cell>
        </row>
        <row r="3635">
          <cell r="S3635" t="str">
            <v>0</v>
          </cell>
          <cell r="X3635">
            <v>0</v>
          </cell>
        </row>
        <row r="3636">
          <cell r="S3636" t="str">
            <v>0</v>
          </cell>
          <cell r="X3636">
            <v>0</v>
          </cell>
        </row>
        <row r="3637">
          <cell r="S3637" t="str">
            <v>0</v>
          </cell>
          <cell r="X3637">
            <v>0</v>
          </cell>
        </row>
        <row r="3638">
          <cell r="S3638" t="str">
            <v>0</v>
          </cell>
          <cell r="X3638">
            <v>0</v>
          </cell>
        </row>
        <row r="3639">
          <cell r="S3639" t="str">
            <v>0</v>
          </cell>
          <cell r="X3639">
            <v>0</v>
          </cell>
        </row>
        <row r="3640">
          <cell r="S3640" t="str">
            <v>0</v>
          </cell>
          <cell r="X3640">
            <v>0</v>
          </cell>
        </row>
        <row r="3641">
          <cell r="S3641" t="str">
            <v>0</v>
          </cell>
          <cell r="X3641">
            <v>0</v>
          </cell>
        </row>
        <row r="3642">
          <cell r="S3642" t="str">
            <v>0</v>
          </cell>
          <cell r="X3642">
            <v>0</v>
          </cell>
        </row>
        <row r="3643">
          <cell r="S3643" t="str">
            <v>0</v>
          </cell>
          <cell r="X3643">
            <v>0</v>
          </cell>
        </row>
        <row r="3644">
          <cell r="S3644" t="str">
            <v>0</v>
          </cell>
          <cell r="X3644">
            <v>0</v>
          </cell>
        </row>
        <row r="3645">
          <cell r="S3645" t="str">
            <v>0</v>
          </cell>
          <cell r="X3645">
            <v>0</v>
          </cell>
        </row>
        <row r="3646">
          <cell r="S3646" t="str">
            <v>0</v>
          </cell>
          <cell r="X3646">
            <v>0</v>
          </cell>
        </row>
        <row r="3647">
          <cell r="S3647" t="str">
            <v>0</v>
          </cell>
          <cell r="X3647">
            <v>0</v>
          </cell>
        </row>
        <row r="3648">
          <cell r="S3648" t="str">
            <v>0</v>
          </cell>
          <cell r="X3648">
            <v>0</v>
          </cell>
        </row>
        <row r="3649">
          <cell r="S3649" t="str">
            <v>0</v>
          </cell>
          <cell r="X3649">
            <v>0</v>
          </cell>
        </row>
        <row r="3650">
          <cell r="S3650" t="str">
            <v>0</v>
          </cell>
          <cell r="X3650">
            <v>0</v>
          </cell>
        </row>
        <row r="3651">
          <cell r="S3651" t="str">
            <v>0</v>
          </cell>
          <cell r="X3651">
            <v>0</v>
          </cell>
        </row>
        <row r="3652">
          <cell r="S3652" t="str">
            <v>0</v>
          </cell>
          <cell r="X3652">
            <v>0</v>
          </cell>
        </row>
        <row r="3653">
          <cell r="S3653" t="str">
            <v>0</v>
          </cell>
          <cell r="X3653">
            <v>0</v>
          </cell>
        </row>
        <row r="3654">
          <cell r="S3654" t="str">
            <v>0</v>
          </cell>
          <cell r="X3654">
            <v>0</v>
          </cell>
        </row>
        <row r="3655">
          <cell r="S3655" t="str">
            <v>0</v>
          </cell>
          <cell r="X3655">
            <v>0</v>
          </cell>
        </row>
        <row r="3656">
          <cell r="S3656" t="str">
            <v>0</v>
          </cell>
          <cell r="X3656">
            <v>0</v>
          </cell>
        </row>
        <row r="3657">
          <cell r="S3657" t="str">
            <v>0</v>
          </cell>
          <cell r="X3657">
            <v>0</v>
          </cell>
        </row>
        <row r="3658">
          <cell r="S3658" t="str">
            <v>0</v>
          </cell>
          <cell r="X3658">
            <v>0</v>
          </cell>
        </row>
        <row r="3659">
          <cell r="S3659" t="str">
            <v>0</v>
          </cell>
          <cell r="X3659">
            <v>0</v>
          </cell>
        </row>
        <row r="3660">
          <cell r="S3660" t="str">
            <v>0</v>
          </cell>
          <cell r="X3660">
            <v>0</v>
          </cell>
        </row>
        <row r="3661">
          <cell r="S3661" t="str">
            <v>0</v>
          </cell>
          <cell r="X3661">
            <v>0</v>
          </cell>
        </row>
        <row r="3662">
          <cell r="S3662" t="str">
            <v>0</v>
          </cell>
          <cell r="X3662">
            <v>0</v>
          </cell>
        </row>
        <row r="3663">
          <cell r="S3663" t="str">
            <v>0</v>
          </cell>
          <cell r="X3663">
            <v>0</v>
          </cell>
        </row>
        <row r="3664">
          <cell r="S3664" t="str">
            <v>0</v>
          </cell>
          <cell r="X3664">
            <v>0</v>
          </cell>
        </row>
        <row r="3665">
          <cell r="S3665" t="str">
            <v>0</v>
          </cell>
          <cell r="X3665">
            <v>0</v>
          </cell>
        </row>
        <row r="3666">
          <cell r="S3666" t="str">
            <v>0</v>
          </cell>
          <cell r="X3666">
            <v>0</v>
          </cell>
        </row>
        <row r="3667">
          <cell r="S3667" t="str">
            <v>0</v>
          </cell>
          <cell r="X3667">
            <v>0</v>
          </cell>
        </row>
        <row r="3668">
          <cell r="S3668" t="str">
            <v>0</v>
          </cell>
          <cell r="X3668">
            <v>0</v>
          </cell>
        </row>
        <row r="3669">
          <cell r="S3669" t="str">
            <v>0</v>
          </cell>
          <cell r="X3669">
            <v>0</v>
          </cell>
        </row>
        <row r="3670">
          <cell r="S3670" t="str">
            <v>0</v>
          </cell>
          <cell r="X3670">
            <v>0</v>
          </cell>
        </row>
        <row r="3671">
          <cell r="S3671" t="str">
            <v>0</v>
          </cell>
          <cell r="X3671">
            <v>0</v>
          </cell>
        </row>
        <row r="3672">
          <cell r="S3672" t="str">
            <v>0</v>
          </cell>
          <cell r="X3672">
            <v>0</v>
          </cell>
        </row>
        <row r="3673">
          <cell r="S3673" t="str">
            <v>0</v>
          </cell>
          <cell r="X3673">
            <v>0</v>
          </cell>
        </row>
        <row r="3674">
          <cell r="S3674" t="str">
            <v>0</v>
          </cell>
          <cell r="X3674">
            <v>0</v>
          </cell>
        </row>
        <row r="3675">
          <cell r="S3675" t="str">
            <v>0</v>
          </cell>
          <cell r="X3675">
            <v>0</v>
          </cell>
        </row>
        <row r="3676">
          <cell r="S3676" t="str">
            <v>0</v>
          </cell>
          <cell r="X3676">
            <v>0</v>
          </cell>
        </row>
        <row r="3677">
          <cell r="S3677" t="str">
            <v>0</v>
          </cell>
          <cell r="X3677">
            <v>0</v>
          </cell>
        </row>
        <row r="3678">
          <cell r="S3678" t="str">
            <v>0</v>
          </cell>
          <cell r="X3678">
            <v>0</v>
          </cell>
        </row>
        <row r="3679">
          <cell r="S3679" t="str">
            <v>0</v>
          </cell>
          <cell r="X3679">
            <v>0</v>
          </cell>
        </row>
        <row r="3680">
          <cell r="S3680" t="str">
            <v>0</v>
          </cell>
          <cell r="X3680">
            <v>0</v>
          </cell>
        </row>
        <row r="3681">
          <cell r="S3681" t="str">
            <v>0</v>
          </cell>
          <cell r="X3681">
            <v>0</v>
          </cell>
        </row>
        <row r="3682">
          <cell r="S3682" t="str">
            <v>0</v>
          </cell>
          <cell r="X3682">
            <v>0</v>
          </cell>
        </row>
        <row r="3683">
          <cell r="S3683" t="str">
            <v>0</v>
          </cell>
          <cell r="X3683">
            <v>0</v>
          </cell>
        </row>
        <row r="3684">
          <cell r="S3684" t="str">
            <v>0</v>
          </cell>
          <cell r="X3684">
            <v>0</v>
          </cell>
        </row>
        <row r="3685">
          <cell r="S3685" t="str">
            <v>0</v>
          </cell>
          <cell r="X3685">
            <v>0</v>
          </cell>
        </row>
        <row r="3686">
          <cell r="S3686" t="str">
            <v>0</v>
          </cell>
          <cell r="X3686">
            <v>0</v>
          </cell>
        </row>
        <row r="3687">
          <cell r="S3687" t="str">
            <v>0</v>
          </cell>
          <cell r="X3687">
            <v>0</v>
          </cell>
        </row>
        <row r="3688">
          <cell r="S3688" t="str">
            <v>0</v>
          </cell>
          <cell r="X3688">
            <v>0</v>
          </cell>
        </row>
        <row r="3689">
          <cell r="S3689" t="str">
            <v>0</v>
          </cell>
          <cell r="X3689">
            <v>0</v>
          </cell>
        </row>
        <row r="3690">
          <cell r="S3690" t="str">
            <v>0</v>
          </cell>
          <cell r="X3690">
            <v>0</v>
          </cell>
        </row>
        <row r="3691">
          <cell r="S3691" t="str">
            <v>0</v>
          </cell>
          <cell r="X3691">
            <v>0</v>
          </cell>
        </row>
        <row r="3692">
          <cell r="S3692" t="str">
            <v>0</v>
          </cell>
          <cell r="X3692">
            <v>0</v>
          </cell>
        </row>
        <row r="3693">
          <cell r="S3693" t="str">
            <v>0</v>
          </cell>
          <cell r="X3693">
            <v>0</v>
          </cell>
        </row>
        <row r="3694">
          <cell r="S3694" t="str">
            <v>0</v>
          </cell>
          <cell r="X3694">
            <v>0</v>
          </cell>
        </row>
        <row r="3695">
          <cell r="S3695" t="str">
            <v>0</v>
          </cell>
          <cell r="X3695">
            <v>0</v>
          </cell>
        </row>
        <row r="3696">
          <cell r="S3696" t="str">
            <v>0</v>
          </cell>
          <cell r="X3696">
            <v>0</v>
          </cell>
        </row>
        <row r="3697">
          <cell r="S3697" t="str">
            <v>0</v>
          </cell>
          <cell r="X3697">
            <v>0</v>
          </cell>
        </row>
        <row r="3698">
          <cell r="S3698" t="str">
            <v>0</v>
          </cell>
          <cell r="X3698">
            <v>0</v>
          </cell>
        </row>
        <row r="3699">
          <cell r="S3699" t="str">
            <v>0</v>
          </cell>
          <cell r="X3699">
            <v>0</v>
          </cell>
        </row>
        <row r="3700">
          <cell r="S3700" t="str">
            <v>0</v>
          </cell>
          <cell r="X3700">
            <v>0</v>
          </cell>
        </row>
        <row r="3701">
          <cell r="S3701" t="str">
            <v>0</v>
          </cell>
          <cell r="X3701">
            <v>0</v>
          </cell>
        </row>
        <row r="3702">
          <cell r="S3702" t="str">
            <v>0</v>
          </cell>
          <cell r="X3702">
            <v>0</v>
          </cell>
        </row>
        <row r="3703">
          <cell r="S3703" t="str">
            <v>0</v>
          </cell>
          <cell r="X3703">
            <v>0</v>
          </cell>
        </row>
        <row r="3704">
          <cell r="S3704" t="str">
            <v>0</v>
          </cell>
          <cell r="X3704">
            <v>0</v>
          </cell>
        </row>
        <row r="3705">
          <cell r="S3705" t="str">
            <v>0</v>
          </cell>
          <cell r="X3705">
            <v>0</v>
          </cell>
        </row>
        <row r="3706">
          <cell r="S3706" t="str">
            <v>0</v>
          </cell>
          <cell r="X3706">
            <v>0</v>
          </cell>
        </row>
        <row r="3707">
          <cell r="S3707" t="str">
            <v>0</v>
          </cell>
          <cell r="X3707">
            <v>0</v>
          </cell>
        </row>
        <row r="3708">
          <cell r="S3708" t="str">
            <v>0</v>
          </cell>
          <cell r="X3708">
            <v>0</v>
          </cell>
        </row>
        <row r="3709">
          <cell r="S3709" t="str">
            <v>0</v>
          </cell>
          <cell r="X3709">
            <v>0</v>
          </cell>
        </row>
        <row r="3710">
          <cell r="S3710" t="str">
            <v>0</v>
          </cell>
          <cell r="X3710">
            <v>0</v>
          </cell>
        </row>
        <row r="3711">
          <cell r="S3711" t="str">
            <v>0</v>
          </cell>
          <cell r="X3711">
            <v>0</v>
          </cell>
        </row>
        <row r="3712">
          <cell r="S3712" t="str">
            <v>0</v>
          </cell>
          <cell r="X3712">
            <v>0</v>
          </cell>
        </row>
        <row r="3713">
          <cell r="S3713" t="str">
            <v>0</v>
          </cell>
          <cell r="X3713">
            <v>0</v>
          </cell>
        </row>
        <row r="3714">
          <cell r="S3714" t="str">
            <v>0</v>
          </cell>
          <cell r="X3714">
            <v>0</v>
          </cell>
        </row>
        <row r="3715">
          <cell r="S3715" t="str">
            <v>0</v>
          </cell>
          <cell r="X3715">
            <v>0</v>
          </cell>
        </row>
        <row r="3716">
          <cell r="S3716" t="str">
            <v>0</v>
          </cell>
          <cell r="X3716">
            <v>0</v>
          </cell>
        </row>
        <row r="3717">
          <cell r="S3717" t="str">
            <v>0</v>
          </cell>
          <cell r="X3717">
            <v>0</v>
          </cell>
        </row>
        <row r="3718">
          <cell r="S3718" t="str">
            <v>0</v>
          </cell>
          <cell r="X3718">
            <v>0</v>
          </cell>
        </row>
        <row r="3719">
          <cell r="S3719" t="str">
            <v>0</v>
          </cell>
          <cell r="X3719">
            <v>0</v>
          </cell>
        </row>
        <row r="3720">
          <cell r="S3720" t="str">
            <v>0</v>
          </cell>
          <cell r="X3720">
            <v>0</v>
          </cell>
        </row>
        <row r="3721">
          <cell r="S3721" t="str">
            <v>0</v>
          </cell>
          <cell r="X3721">
            <v>0</v>
          </cell>
        </row>
        <row r="3722">
          <cell r="S3722" t="str">
            <v>0</v>
          </cell>
          <cell r="X3722">
            <v>0</v>
          </cell>
        </row>
        <row r="3723">
          <cell r="S3723" t="str">
            <v>0</v>
          </cell>
          <cell r="X3723">
            <v>0</v>
          </cell>
        </row>
        <row r="3724">
          <cell r="S3724" t="str">
            <v>0</v>
          </cell>
          <cell r="X3724">
            <v>0</v>
          </cell>
        </row>
        <row r="3725">
          <cell r="S3725" t="str">
            <v>0</v>
          </cell>
          <cell r="X3725">
            <v>0</v>
          </cell>
        </row>
        <row r="3726">
          <cell r="S3726" t="str">
            <v>0</v>
          </cell>
          <cell r="X3726">
            <v>0</v>
          </cell>
        </row>
        <row r="3727">
          <cell r="S3727" t="str">
            <v>0</v>
          </cell>
          <cell r="X3727">
            <v>0</v>
          </cell>
        </row>
        <row r="3728">
          <cell r="S3728" t="str">
            <v>0</v>
          </cell>
          <cell r="X3728">
            <v>0</v>
          </cell>
        </row>
        <row r="3729">
          <cell r="S3729" t="str">
            <v>0</v>
          </cell>
          <cell r="X3729">
            <v>0</v>
          </cell>
        </row>
        <row r="3730">
          <cell r="S3730" t="str">
            <v>0</v>
          </cell>
          <cell r="X3730">
            <v>0</v>
          </cell>
        </row>
        <row r="3731">
          <cell r="S3731" t="str">
            <v>0</v>
          </cell>
          <cell r="X3731">
            <v>0</v>
          </cell>
        </row>
        <row r="3732">
          <cell r="S3732" t="str">
            <v>0</v>
          </cell>
          <cell r="X3732">
            <v>0</v>
          </cell>
        </row>
        <row r="3733">
          <cell r="S3733" t="str">
            <v>0</v>
          </cell>
          <cell r="X3733">
            <v>0</v>
          </cell>
        </row>
        <row r="3734">
          <cell r="S3734" t="str">
            <v>0</v>
          </cell>
          <cell r="X3734">
            <v>0</v>
          </cell>
        </row>
        <row r="3735">
          <cell r="S3735" t="str">
            <v>0</v>
          </cell>
          <cell r="X3735">
            <v>0</v>
          </cell>
        </row>
        <row r="3736">
          <cell r="S3736" t="str">
            <v>0</v>
          </cell>
          <cell r="X3736">
            <v>0</v>
          </cell>
        </row>
        <row r="3737">
          <cell r="S3737" t="str">
            <v>0</v>
          </cell>
          <cell r="X3737">
            <v>0</v>
          </cell>
        </row>
        <row r="3738">
          <cell r="S3738" t="str">
            <v>0</v>
          </cell>
          <cell r="X3738">
            <v>0</v>
          </cell>
        </row>
        <row r="3739">
          <cell r="S3739" t="str">
            <v>0</v>
          </cell>
          <cell r="X3739">
            <v>0</v>
          </cell>
        </row>
        <row r="3740">
          <cell r="S3740" t="str">
            <v>0</v>
          </cell>
          <cell r="X3740">
            <v>0</v>
          </cell>
        </row>
        <row r="3741">
          <cell r="S3741" t="str">
            <v>0</v>
          </cell>
          <cell r="X3741">
            <v>0</v>
          </cell>
        </row>
        <row r="3742">
          <cell r="S3742" t="str">
            <v>0</v>
          </cell>
          <cell r="X3742">
            <v>0</v>
          </cell>
        </row>
        <row r="3743">
          <cell r="S3743" t="str">
            <v>0</v>
          </cell>
          <cell r="X3743">
            <v>0</v>
          </cell>
        </row>
        <row r="3744">
          <cell r="S3744" t="str">
            <v>0</v>
          </cell>
          <cell r="X3744">
            <v>0</v>
          </cell>
        </row>
        <row r="3745">
          <cell r="S3745" t="str">
            <v>0</v>
          </cell>
          <cell r="X3745">
            <v>0</v>
          </cell>
        </row>
        <row r="3746">
          <cell r="S3746" t="str">
            <v>0</v>
          </cell>
          <cell r="X3746">
            <v>0</v>
          </cell>
        </row>
        <row r="3747">
          <cell r="S3747" t="str">
            <v>0</v>
          </cell>
          <cell r="X3747">
            <v>0</v>
          </cell>
        </row>
        <row r="3748">
          <cell r="S3748" t="str">
            <v>0</v>
          </cell>
          <cell r="X3748">
            <v>0</v>
          </cell>
        </row>
        <row r="3749">
          <cell r="S3749" t="str">
            <v>0</v>
          </cell>
          <cell r="X3749">
            <v>0</v>
          </cell>
        </row>
        <row r="3750">
          <cell r="S3750" t="str">
            <v>0</v>
          </cell>
          <cell r="X3750">
            <v>0</v>
          </cell>
        </row>
        <row r="3751">
          <cell r="S3751" t="str">
            <v>0</v>
          </cell>
          <cell r="X3751">
            <v>0</v>
          </cell>
        </row>
        <row r="3752">
          <cell r="S3752" t="str">
            <v>0</v>
          </cell>
          <cell r="X3752">
            <v>0</v>
          </cell>
        </row>
        <row r="3753">
          <cell r="S3753" t="str">
            <v>0</v>
          </cell>
          <cell r="X3753">
            <v>0</v>
          </cell>
        </row>
        <row r="3754">
          <cell r="S3754" t="str">
            <v>0</v>
          </cell>
          <cell r="X3754">
            <v>0</v>
          </cell>
        </row>
        <row r="3755">
          <cell r="S3755" t="str">
            <v>0</v>
          </cell>
          <cell r="X3755">
            <v>0</v>
          </cell>
        </row>
        <row r="3756">
          <cell r="S3756" t="str">
            <v>0</v>
          </cell>
          <cell r="X3756">
            <v>0</v>
          </cell>
        </row>
        <row r="3757">
          <cell r="S3757" t="str">
            <v>0</v>
          </cell>
          <cell r="X3757">
            <v>0</v>
          </cell>
        </row>
        <row r="3758">
          <cell r="S3758" t="str">
            <v>0</v>
          </cell>
          <cell r="X3758">
            <v>0</v>
          </cell>
        </row>
        <row r="3759">
          <cell r="S3759" t="str">
            <v>0</v>
          </cell>
          <cell r="X3759">
            <v>0</v>
          </cell>
        </row>
        <row r="3760">
          <cell r="S3760" t="str">
            <v>0</v>
          </cell>
          <cell r="X3760">
            <v>0</v>
          </cell>
        </row>
        <row r="3761">
          <cell r="S3761" t="str">
            <v>0</v>
          </cell>
          <cell r="X3761">
            <v>0</v>
          </cell>
        </row>
        <row r="3762">
          <cell r="S3762" t="str">
            <v>0</v>
          </cell>
          <cell r="X3762">
            <v>0</v>
          </cell>
        </row>
        <row r="3763">
          <cell r="S3763" t="str">
            <v>0</v>
          </cell>
          <cell r="X3763">
            <v>0</v>
          </cell>
        </row>
        <row r="3764">
          <cell r="S3764" t="str">
            <v>0</v>
          </cell>
          <cell r="X3764">
            <v>0</v>
          </cell>
        </row>
        <row r="3765">
          <cell r="S3765" t="str">
            <v>0</v>
          </cell>
          <cell r="X3765">
            <v>0</v>
          </cell>
        </row>
        <row r="3766">
          <cell r="S3766" t="str">
            <v>0</v>
          </cell>
          <cell r="X3766">
            <v>0</v>
          </cell>
        </row>
        <row r="3767">
          <cell r="S3767" t="str">
            <v>0</v>
          </cell>
          <cell r="X3767">
            <v>0</v>
          </cell>
        </row>
        <row r="3768">
          <cell r="S3768" t="str">
            <v>0</v>
          </cell>
          <cell r="X3768">
            <v>0</v>
          </cell>
        </row>
        <row r="3769">
          <cell r="S3769" t="str">
            <v>0</v>
          </cell>
          <cell r="X3769">
            <v>0</v>
          </cell>
        </row>
        <row r="3770">
          <cell r="S3770" t="str">
            <v>0</v>
          </cell>
          <cell r="X3770">
            <v>0</v>
          </cell>
        </row>
        <row r="3771">
          <cell r="S3771" t="str">
            <v>0</v>
          </cell>
          <cell r="X3771">
            <v>0</v>
          </cell>
        </row>
        <row r="3772">
          <cell r="S3772" t="str">
            <v>0</v>
          </cell>
          <cell r="X3772">
            <v>0</v>
          </cell>
        </row>
        <row r="3773">
          <cell r="S3773" t="str">
            <v>0</v>
          </cell>
          <cell r="X3773">
            <v>0</v>
          </cell>
        </row>
        <row r="3774">
          <cell r="S3774" t="str">
            <v>0</v>
          </cell>
          <cell r="X3774">
            <v>0</v>
          </cell>
        </row>
        <row r="3775">
          <cell r="S3775" t="str">
            <v>0</v>
          </cell>
          <cell r="X3775">
            <v>0</v>
          </cell>
        </row>
        <row r="3776">
          <cell r="S3776" t="str">
            <v>0</v>
          </cell>
          <cell r="X3776">
            <v>0</v>
          </cell>
        </row>
        <row r="3777">
          <cell r="S3777" t="str">
            <v>0</v>
          </cell>
          <cell r="X3777">
            <v>0</v>
          </cell>
        </row>
        <row r="3778">
          <cell r="S3778" t="str">
            <v>0</v>
          </cell>
          <cell r="X3778">
            <v>0</v>
          </cell>
        </row>
        <row r="3779">
          <cell r="S3779" t="str">
            <v>0</v>
          </cell>
          <cell r="X3779">
            <v>0</v>
          </cell>
        </row>
        <row r="3780">
          <cell r="S3780" t="str">
            <v>0</v>
          </cell>
          <cell r="X3780">
            <v>0</v>
          </cell>
        </row>
        <row r="3781">
          <cell r="S3781" t="str">
            <v>0</v>
          </cell>
          <cell r="X3781">
            <v>0</v>
          </cell>
        </row>
        <row r="3782">
          <cell r="S3782" t="str">
            <v>0</v>
          </cell>
          <cell r="X3782">
            <v>0</v>
          </cell>
        </row>
        <row r="3783">
          <cell r="S3783" t="str">
            <v>0</v>
          </cell>
          <cell r="X3783">
            <v>0</v>
          </cell>
        </row>
        <row r="3784">
          <cell r="S3784" t="str">
            <v>0</v>
          </cell>
          <cell r="X3784">
            <v>0</v>
          </cell>
        </row>
        <row r="3785">
          <cell r="S3785" t="str">
            <v>0</v>
          </cell>
          <cell r="X3785">
            <v>0</v>
          </cell>
        </row>
        <row r="3786">
          <cell r="S3786" t="str">
            <v>0</v>
          </cell>
          <cell r="X3786">
            <v>0</v>
          </cell>
        </row>
        <row r="3787">
          <cell r="S3787" t="str">
            <v>0</v>
          </cell>
          <cell r="X3787">
            <v>0</v>
          </cell>
        </row>
        <row r="3788">
          <cell r="S3788" t="str">
            <v>0</v>
          </cell>
          <cell r="X3788">
            <v>0</v>
          </cell>
        </row>
        <row r="3789">
          <cell r="S3789" t="str">
            <v>0</v>
          </cell>
          <cell r="X3789">
            <v>0</v>
          </cell>
        </row>
        <row r="3790">
          <cell r="S3790" t="str">
            <v>0</v>
          </cell>
          <cell r="X3790">
            <v>0</v>
          </cell>
        </row>
        <row r="3791">
          <cell r="S3791" t="str">
            <v>0</v>
          </cell>
          <cell r="X3791">
            <v>0</v>
          </cell>
        </row>
        <row r="3792">
          <cell r="S3792" t="str">
            <v>0</v>
          </cell>
          <cell r="X3792">
            <v>0</v>
          </cell>
        </row>
        <row r="3793">
          <cell r="S3793" t="str">
            <v>0</v>
          </cell>
          <cell r="X3793">
            <v>0</v>
          </cell>
        </row>
        <row r="3794">
          <cell r="S3794" t="str">
            <v>0</v>
          </cell>
          <cell r="X3794">
            <v>0</v>
          </cell>
        </row>
        <row r="3795">
          <cell r="S3795" t="str">
            <v>0</v>
          </cell>
          <cell r="X3795">
            <v>0</v>
          </cell>
        </row>
        <row r="3796">
          <cell r="S3796" t="str">
            <v>0</v>
          </cell>
          <cell r="X3796">
            <v>0</v>
          </cell>
        </row>
        <row r="3797">
          <cell r="S3797" t="str">
            <v>0</v>
          </cell>
          <cell r="X3797">
            <v>0</v>
          </cell>
        </row>
        <row r="3798">
          <cell r="S3798" t="str">
            <v>0</v>
          </cell>
          <cell r="X3798">
            <v>0</v>
          </cell>
        </row>
        <row r="3799">
          <cell r="S3799" t="str">
            <v>0</v>
          </cell>
          <cell r="X3799">
            <v>0</v>
          </cell>
        </row>
        <row r="3800">
          <cell r="S3800" t="str">
            <v>0</v>
          </cell>
          <cell r="X3800">
            <v>0</v>
          </cell>
        </row>
        <row r="3801">
          <cell r="S3801" t="str">
            <v>0</v>
          </cell>
          <cell r="X3801">
            <v>0</v>
          </cell>
        </row>
        <row r="3802">
          <cell r="S3802" t="str">
            <v>0</v>
          </cell>
          <cell r="X3802">
            <v>0</v>
          </cell>
        </row>
        <row r="3803">
          <cell r="S3803" t="str">
            <v>0</v>
          </cell>
          <cell r="X3803">
            <v>0</v>
          </cell>
        </row>
        <row r="3804">
          <cell r="S3804" t="str">
            <v>0</v>
          </cell>
          <cell r="X3804">
            <v>0</v>
          </cell>
        </row>
        <row r="3805">
          <cell r="S3805" t="str">
            <v>0</v>
          </cell>
          <cell r="X3805">
            <v>0</v>
          </cell>
        </row>
        <row r="3806">
          <cell r="S3806" t="str">
            <v>0</v>
          </cell>
          <cell r="X3806">
            <v>0</v>
          </cell>
        </row>
        <row r="3807">
          <cell r="S3807" t="str">
            <v>0</v>
          </cell>
          <cell r="X3807">
            <v>0</v>
          </cell>
        </row>
        <row r="3808">
          <cell r="S3808" t="str">
            <v>0</v>
          </cell>
          <cell r="X3808">
            <v>0</v>
          </cell>
        </row>
        <row r="3809">
          <cell r="S3809" t="str">
            <v>0</v>
          </cell>
          <cell r="X3809">
            <v>0</v>
          </cell>
        </row>
        <row r="3810">
          <cell r="S3810" t="str">
            <v>0</v>
          </cell>
          <cell r="X3810">
            <v>0</v>
          </cell>
        </row>
        <row r="3811">
          <cell r="S3811" t="str">
            <v>0</v>
          </cell>
          <cell r="X3811">
            <v>0</v>
          </cell>
        </row>
        <row r="3812">
          <cell r="S3812" t="str">
            <v>0</v>
          </cell>
          <cell r="X3812">
            <v>0</v>
          </cell>
        </row>
        <row r="3813">
          <cell r="S3813" t="str">
            <v>0</v>
          </cell>
          <cell r="X3813">
            <v>0</v>
          </cell>
        </row>
        <row r="3814">
          <cell r="S3814" t="str">
            <v>0</v>
          </cell>
          <cell r="X3814">
            <v>0</v>
          </cell>
        </row>
        <row r="3815">
          <cell r="S3815" t="str">
            <v>0</v>
          </cell>
          <cell r="X3815">
            <v>0</v>
          </cell>
        </row>
        <row r="3816">
          <cell r="S3816" t="str">
            <v>0</v>
          </cell>
          <cell r="X3816">
            <v>0</v>
          </cell>
        </row>
        <row r="3817">
          <cell r="S3817" t="str">
            <v>0</v>
          </cell>
          <cell r="X3817">
            <v>0</v>
          </cell>
        </row>
        <row r="3818">
          <cell r="S3818" t="str">
            <v>0</v>
          </cell>
          <cell r="X3818">
            <v>0</v>
          </cell>
        </row>
        <row r="3819">
          <cell r="S3819" t="str">
            <v>0</v>
          </cell>
          <cell r="X3819">
            <v>0</v>
          </cell>
        </row>
        <row r="3820">
          <cell r="S3820" t="str">
            <v>0</v>
          </cell>
          <cell r="X3820">
            <v>0</v>
          </cell>
        </row>
        <row r="3821">
          <cell r="S3821" t="str">
            <v>0</v>
          </cell>
          <cell r="X3821">
            <v>0</v>
          </cell>
        </row>
        <row r="3822">
          <cell r="S3822" t="str">
            <v>0</v>
          </cell>
          <cell r="X3822">
            <v>0</v>
          </cell>
        </row>
        <row r="3823">
          <cell r="S3823" t="str">
            <v>0</v>
          </cell>
          <cell r="X3823">
            <v>0</v>
          </cell>
        </row>
        <row r="3824">
          <cell r="S3824" t="str">
            <v>0</v>
          </cell>
          <cell r="X3824">
            <v>0</v>
          </cell>
        </row>
        <row r="3825">
          <cell r="S3825" t="str">
            <v>0</v>
          </cell>
          <cell r="X3825">
            <v>0</v>
          </cell>
        </row>
        <row r="3826">
          <cell r="S3826" t="str">
            <v>0</v>
          </cell>
          <cell r="X3826">
            <v>0</v>
          </cell>
        </row>
        <row r="3827">
          <cell r="S3827" t="str">
            <v>0</v>
          </cell>
          <cell r="X3827">
            <v>0</v>
          </cell>
        </row>
        <row r="3828">
          <cell r="S3828" t="str">
            <v>0</v>
          </cell>
          <cell r="X3828">
            <v>0</v>
          </cell>
        </row>
        <row r="3829">
          <cell r="S3829" t="str">
            <v>0</v>
          </cell>
          <cell r="X3829">
            <v>0</v>
          </cell>
        </row>
        <row r="3830">
          <cell r="S3830" t="str">
            <v>0</v>
          </cell>
          <cell r="X3830">
            <v>0</v>
          </cell>
        </row>
        <row r="3831">
          <cell r="S3831" t="str">
            <v>0</v>
          </cell>
          <cell r="X3831">
            <v>0</v>
          </cell>
        </row>
        <row r="3832">
          <cell r="S3832" t="str">
            <v>0</v>
          </cell>
          <cell r="X3832">
            <v>0</v>
          </cell>
        </row>
        <row r="3833">
          <cell r="S3833" t="str">
            <v>0</v>
          </cell>
          <cell r="X3833">
            <v>0</v>
          </cell>
        </row>
        <row r="3834">
          <cell r="S3834" t="str">
            <v>0</v>
          </cell>
          <cell r="X3834">
            <v>0</v>
          </cell>
        </row>
        <row r="3835">
          <cell r="S3835" t="str">
            <v>0</v>
          </cell>
          <cell r="X3835">
            <v>0</v>
          </cell>
        </row>
        <row r="3836">
          <cell r="S3836" t="str">
            <v>0</v>
          </cell>
          <cell r="X3836">
            <v>0</v>
          </cell>
        </row>
        <row r="3837">
          <cell r="S3837" t="str">
            <v>0</v>
          </cell>
          <cell r="X3837">
            <v>0</v>
          </cell>
        </row>
        <row r="3838">
          <cell r="S3838" t="str">
            <v>0</v>
          </cell>
          <cell r="X3838">
            <v>0</v>
          </cell>
        </row>
        <row r="3839">
          <cell r="S3839" t="str">
            <v>0</v>
          </cell>
          <cell r="X3839">
            <v>0</v>
          </cell>
        </row>
        <row r="3840">
          <cell r="S3840" t="str">
            <v>0</v>
          </cell>
          <cell r="X3840">
            <v>0</v>
          </cell>
        </row>
        <row r="3841">
          <cell r="S3841" t="str">
            <v>0</v>
          </cell>
          <cell r="X3841">
            <v>0</v>
          </cell>
        </row>
        <row r="3842">
          <cell r="S3842" t="str">
            <v>0</v>
          </cell>
          <cell r="X3842">
            <v>0</v>
          </cell>
        </row>
        <row r="3843">
          <cell r="S3843" t="str">
            <v>0</v>
          </cell>
          <cell r="X3843">
            <v>0</v>
          </cell>
        </row>
        <row r="3844">
          <cell r="S3844" t="str">
            <v>0</v>
          </cell>
          <cell r="X3844">
            <v>0</v>
          </cell>
        </row>
        <row r="3845">
          <cell r="S3845" t="str">
            <v>0</v>
          </cell>
          <cell r="X3845">
            <v>0</v>
          </cell>
        </row>
        <row r="3846">
          <cell r="S3846" t="str">
            <v>0</v>
          </cell>
          <cell r="X3846">
            <v>0</v>
          </cell>
        </row>
        <row r="3847">
          <cell r="S3847" t="str">
            <v>0</v>
          </cell>
          <cell r="X3847">
            <v>0</v>
          </cell>
        </row>
        <row r="3848">
          <cell r="S3848" t="str">
            <v>0</v>
          </cell>
          <cell r="X3848">
            <v>0</v>
          </cell>
        </row>
        <row r="3849">
          <cell r="S3849" t="str">
            <v>0</v>
          </cell>
          <cell r="X3849">
            <v>0</v>
          </cell>
        </row>
        <row r="3850">
          <cell r="S3850" t="str">
            <v>0</v>
          </cell>
          <cell r="X3850">
            <v>0</v>
          </cell>
        </row>
        <row r="3851">
          <cell r="S3851" t="str">
            <v>0</v>
          </cell>
          <cell r="X3851">
            <v>0</v>
          </cell>
        </row>
        <row r="3852">
          <cell r="S3852" t="str">
            <v>0</v>
          </cell>
          <cell r="X3852">
            <v>0</v>
          </cell>
        </row>
        <row r="3853">
          <cell r="S3853" t="str">
            <v>0</v>
          </cell>
          <cell r="X3853">
            <v>0</v>
          </cell>
        </row>
        <row r="3854">
          <cell r="S3854" t="str">
            <v>0</v>
          </cell>
          <cell r="X3854">
            <v>0</v>
          </cell>
        </row>
        <row r="3855">
          <cell r="S3855" t="str">
            <v>0</v>
          </cell>
          <cell r="X3855">
            <v>0</v>
          </cell>
        </row>
        <row r="3856">
          <cell r="S3856" t="str">
            <v>0</v>
          </cell>
          <cell r="X3856">
            <v>0</v>
          </cell>
        </row>
        <row r="3857">
          <cell r="S3857" t="str">
            <v>0</v>
          </cell>
          <cell r="X3857">
            <v>0</v>
          </cell>
        </row>
        <row r="3858">
          <cell r="S3858" t="str">
            <v>0</v>
          </cell>
          <cell r="X3858">
            <v>0</v>
          </cell>
        </row>
        <row r="3859">
          <cell r="S3859" t="str">
            <v>0</v>
          </cell>
          <cell r="X3859">
            <v>0</v>
          </cell>
        </row>
        <row r="3860">
          <cell r="S3860" t="str">
            <v>0</v>
          </cell>
          <cell r="X3860">
            <v>0</v>
          </cell>
        </row>
        <row r="3861">
          <cell r="S3861" t="str">
            <v>0</v>
          </cell>
          <cell r="X3861">
            <v>0</v>
          </cell>
        </row>
        <row r="3862">
          <cell r="S3862" t="str">
            <v>0</v>
          </cell>
          <cell r="X3862">
            <v>0</v>
          </cell>
        </row>
        <row r="3863">
          <cell r="S3863" t="str">
            <v>0</v>
          </cell>
          <cell r="X3863">
            <v>0</v>
          </cell>
        </row>
        <row r="3864">
          <cell r="S3864" t="str">
            <v>0</v>
          </cell>
          <cell r="X3864">
            <v>0</v>
          </cell>
        </row>
        <row r="3865">
          <cell r="S3865" t="str">
            <v>0</v>
          </cell>
          <cell r="X3865">
            <v>0</v>
          </cell>
        </row>
        <row r="3866">
          <cell r="S3866" t="str">
            <v>0</v>
          </cell>
          <cell r="X3866">
            <v>0</v>
          </cell>
        </row>
        <row r="3867">
          <cell r="S3867" t="str">
            <v>0</v>
          </cell>
          <cell r="X3867">
            <v>0</v>
          </cell>
        </row>
        <row r="3868">
          <cell r="S3868" t="str">
            <v>0</v>
          </cell>
          <cell r="X3868">
            <v>0</v>
          </cell>
        </row>
        <row r="3869">
          <cell r="S3869" t="str">
            <v>0</v>
          </cell>
          <cell r="X3869">
            <v>0</v>
          </cell>
        </row>
        <row r="3870">
          <cell r="S3870" t="str">
            <v>0</v>
          </cell>
          <cell r="X3870">
            <v>0</v>
          </cell>
        </row>
        <row r="3871">
          <cell r="S3871" t="str">
            <v>0</v>
          </cell>
          <cell r="X3871">
            <v>0</v>
          </cell>
        </row>
        <row r="3872">
          <cell r="S3872" t="str">
            <v>0</v>
          </cell>
          <cell r="X3872">
            <v>0</v>
          </cell>
        </row>
        <row r="3873">
          <cell r="S3873" t="str">
            <v>0</v>
          </cell>
          <cell r="X3873">
            <v>0</v>
          </cell>
        </row>
        <row r="3874">
          <cell r="S3874" t="str">
            <v>0</v>
          </cell>
          <cell r="X3874">
            <v>0</v>
          </cell>
        </row>
        <row r="3875">
          <cell r="S3875" t="str">
            <v>0</v>
          </cell>
          <cell r="X3875">
            <v>0</v>
          </cell>
        </row>
        <row r="3876">
          <cell r="S3876" t="str">
            <v>0</v>
          </cell>
          <cell r="X3876">
            <v>0</v>
          </cell>
        </row>
        <row r="3877">
          <cell r="S3877" t="str">
            <v>0</v>
          </cell>
          <cell r="X3877">
            <v>0</v>
          </cell>
        </row>
        <row r="3878">
          <cell r="S3878" t="str">
            <v>0</v>
          </cell>
          <cell r="X3878">
            <v>0</v>
          </cell>
        </row>
        <row r="3879">
          <cell r="S3879" t="str">
            <v>0</v>
          </cell>
          <cell r="X3879">
            <v>0</v>
          </cell>
        </row>
        <row r="3880">
          <cell r="S3880" t="str">
            <v>0</v>
          </cell>
          <cell r="X3880">
            <v>0</v>
          </cell>
        </row>
        <row r="3881">
          <cell r="S3881" t="str">
            <v>0</v>
          </cell>
          <cell r="X3881">
            <v>0</v>
          </cell>
        </row>
        <row r="3882">
          <cell r="S3882" t="str">
            <v>0</v>
          </cell>
          <cell r="X3882">
            <v>0</v>
          </cell>
        </row>
        <row r="3883">
          <cell r="S3883" t="str">
            <v>0</v>
          </cell>
          <cell r="X3883">
            <v>0</v>
          </cell>
        </row>
        <row r="3884">
          <cell r="S3884" t="str">
            <v>0</v>
          </cell>
          <cell r="X3884">
            <v>0</v>
          </cell>
        </row>
        <row r="3885">
          <cell r="S3885" t="str">
            <v>0</v>
          </cell>
          <cell r="X3885">
            <v>0</v>
          </cell>
        </row>
        <row r="3886">
          <cell r="S3886" t="str">
            <v>0</v>
          </cell>
          <cell r="X3886">
            <v>0</v>
          </cell>
        </row>
        <row r="3887">
          <cell r="S3887" t="str">
            <v>0</v>
          </cell>
          <cell r="X3887">
            <v>0</v>
          </cell>
        </row>
        <row r="3888">
          <cell r="S3888" t="str">
            <v>0</v>
          </cell>
          <cell r="X3888">
            <v>0</v>
          </cell>
        </row>
        <row r="3889">
          <cell r="S3889" t="str">
            <v>0</v>
          </cell>
          <cell r="X3889">
            <v>0</v>
          </cell>
        </row>
        <row r="3890">
          <cell r="S3890" t="str">
            <v>0</v>
          </cell>
          <cell r="X3890">
            <v>0</v>
          </cell>
        </row>
        <row r="3891">
          <cell r="S3891" t="str">
            <v>0</v>
          </cell>
          <cell r="X3891">
            <v>0</v>
          </cell>
        </row>
        <row r="3892">
          <cell r="S3892" t="str">
            <v>0</v>
          </cell>
          <cell r="X3892">
            <v>0</v>
          </cell>
        </row>
        <row r="3893">
          <cell r="S3893" t="str">
            <v>0</v>
          </cell>
          <cell r="X3893">
            <v>0</v>
          </cell>
        </row>
        <row r="3894">
          <cell r="S3894" t="str">
            <v>0</v>
          </cell>
          <cell r="X3894">
            <v>0</v>
          </cell>
        </row>
        <row r="3895">
          <cell r="S3895" t="str">
            <v>0</v>
          </cell>
          <cell r="X3895">
            <v>0</v>
          </cell>
        </row>
        <row r="3896">
          <cell r="S3896" t="str">
            <v>0</v>
          </cell>
          <cell r="X3896">
            <v>0</v>
          </cell>
        </row>
        <row r="3897">
          <cell r="S3897" t="str">
            <v>0</v>
          </cell>
          <cell r="X3897">
            <v>0</v>
          </cell>
        </row>
        <row r="3898">
          <cell r="S3898" t="str">
            <v>0</v>
          </cell>
          <cell r="X3898">
            <v>0</v>
          </cell>
        </row>
        <row r="3899">
          <cell r="S3899" t="str">
            <v>0</v>
          </cell>
          <cell r="X3899">
            <v>0</v>
          </cell>
        </row>
        <row r="3900">
          <cell r="S3900" t="str">
            <v>0</v>
          </cell>
          <cell r="X3900">
            <v>0</v>
          </cell>
        </row>
        <row r="3901">
          <cell r="S3901" t="str">
            <v>0</v>
          </cell>
          <cell r="X3901">
            <v>0</v>
          </cell>
        </row>
        <row r="3902">
          <cell r="S3902" t="str">
            <v>0</v>
          </cell>
          <cell r="X3902">
            <v>0</v>
          </cell>
        </row>
        <row r="3903">
          <cell r="S3903" t="str">
            <v>0</v>
          </cell>
          <cell r="X3903">
            <v>0</v>
          </cell>
        </row>
        <row r="3904">
          <cell r="S3904" t="str">
            <v>0</v>
          </cell>
          <cell r="X3904">
            <v>0</v>
          </cell>
        </row>
        <row r="3905">
          <cell r="S3905" t="str">
            <v>0</v>
          </cell>
          <cell r="X3905">
            <v>0</v>
          </cell>
        </row>
        <row r="3906">
          <cell r="S3906" t="str">
            <v>0</v>
          </cell>
          <cell r="X3906">
            <v>0</v>
          </cell>
        </row>
        <row r="3907">
          <cell r="S3907" t="str">
            <v>0</v>
          </cell>
          <cell r="X3907">
            <v>0</v>
          </cell>
        </row>
        <row r="3908">
          <cell r="S3908" t="str">
            <v>0</v>
          </cell>
          <cell r="X3908">
            <v>0</v>
          </cell>
        </row>
        <row r="3909">
          <cell r="S3909" t="str">
            <v>0</v>
          </cell>
          <cell r="X3909">
            <v>0</v>
          </cell>
        </row>
        <row r="3910">
          <cell r="S3910" t="str">
            <v>0</v>
          </cell>
          <cell r="X3910">
            <v>0</v>
          </cell>
        </row>
        <row r="3911">
          <cell r="S3911" t="str">
            <v>0</v>
          </cell>
          <cell r="X3911">
            <v>0</v>
          </cell>
        </row>
        <row r="3912">
          <cell r="S3912" t="str">
            <v>0</v>
          </cell>
          <cell r="X3912">
            <v>0</v>
          </cell>
        </row>
        <row r="3913">
          <cell r="S3913" t="str">
            <v>0</v>
          </cell>
          <cell r="X3913">
            <v>0</v>
          </cell>
        </row>
        <row r="3914">
          <cell r="S3914" t="str">
            <v>0</v>
          </cell>
          <cell r="X3914">
            <v>0</v>
          </cell>
        </row>
        <row r="3915">
          <cell r="S3915" t="str">
            <v>0</v>
          </cell>
          <cell r="X3915">
            <v>0</v>
          </cell>
        </row>
        <row r="3916">
          <cell r="S3916" t="str">
            <v>0</v>
          </cell>
          <cell r="X3916">
            <v>0</v>
          </cell>
        </row>
        <row r="3917">
          <cell r="S3917" t="str">
            <v>0</v>
          </cell>
          <cell r="X3917">
            <v>0</v>
          </cell>
        </row>
        <row r="3918">
          <cell r="S3918" t="str">
            <v>0</v>
          </cell>
          <cell r="X3918">
            <v>0</v>
          </cell>
        </row>
        <row r="3919">
          <cell r="S3919" t="str">
            <v>0</v>
          </cell>
          <cell r="X3919">
            <v>0</v>
          </cell>
        </row>
        <row r="3920">
          <cell r="S3920" t="str">
            <v>0</v>
          </cell>
          <cell r="X3920">
            <v>0</v>
          </cell>
        </row>
        <row r="3921">
          <cell r="S3921" t="str">
            <v>0</v>
          </cell>
          <cell r="X3921">
            <v>0</v>
          </cell>
        </row>
        <row r="3922">
          <cell r="S3922" t="str">
            <v>0</v>
          </cell>
          <cell r="X3922">
            <v>0</v>
          </cell>
        </row>
        <row r="3923">
          <cell r="S3923" t="str">
            <v>0</v>
          </cell>
          <cell r="X3923">
            <v>0</v>
          </cell>
        </row>
        <row r="3924">
          <cell r="S3924" t="str">
            <v>0</v>
          </cell>
          <cell r="X3924">
            <v>0</v>
          </cell>
        </row>
        <row r="3925">
          <cell r="S3925" t="str">
            <v>0</v>
          </cell>
          <cell r="X3925">
            <v>0</v>
          </cell>
        </row>
        <row r="3926">
          <cell r="S3926" t="str">
            <v>0</v>
          </cell>
          <cell r="X3926">
            <v>0</v>
          </cell>
        </row>
        <row r="3927">
          <cell r="S3927" t="str">
            <v>0</v>
          </cell>
          <cell r="X3927">
            <v>0</v>
          </cell>
        </row>
        <row r="3928">
          <cell r="S3928" t="str">
            <v>0</v>
          </cell>
          <cell r="X3928">
            <v>0</v>
          </cell>
        </row>
        <row r="3929">
          <cell r="S3929" t="str">
            <v>0</v>
          </cell>
          <cell r="X3929">
            <v>0</v>
          </cell>
        </row>
        <row r="3930">
          <cell r="S3930" t="str">
            <v>0</v>
          </cell>
          <cell r="X3930">
            <v>0</v>
          </cell>
        </row>
        <row r="3931">
          <cell r="S3931" t="str">
            <v>0</v>
          </cell>
          <cell r="X3931">
            <v>0</v>
          </cell>
        </row>
        <row r="3932">
          <cell r="S3932" t="str">
            <v>0</v>
          </cell>
          <cell r="X3932">
            <v>0</v>
          </cell>
        </row>
        <row r="3933">
          <cell r="S3933" t="str">
            <v>0</v>
          </cell>
          <cell r="X3933">
            <v>0</v>
          </cell>
        </row>
        <row r="3934">
          <cell r="S3934" t="str">
            <v>0</v>
          </cell>
          <cell r="X3934">
            <v>0</v>
          </cell>
        </row>
        <row r="3935">
          <cell r="S3935" t="str">
            <v>0</v>
          </cell>
          <cell r="X3935">
            <v>0</v>
          </cell>
        </row>
        <row r="3936">
          <cell r="S3936" t="str">
            <v>0</v>
          </cell>
          <cell r="X3936">
            <v>0</v>
          </cell>
        </row>
        <row r="3937">
          <cell r="S3937" t="str">
            <v>0</v>
          </cell>
          <cell r="X3937">
            <v>0</v>
          </cell>
        </row>
        <row r="3938">
          <cell r="S3938" t="str">
            <v>0</v>
          </cell>
          <cell r="X3938">
            <v>0</v>
          </cell>
        </row>
        <row r="3939">
          <cell r="S3939" t="str">
            <v>0</v>
          </cell>
          <cell r="X3939">
            <v>0</v>
          </cell>
        </row>
        <row r="3940">
          <cell r="S3940" t="str">
            <v>0</v>
          </cell>
          <cell r="X3940">
            <v>0</v>
          </cell>
        </row>
        <row r="3941">
          <cell r="S3941" t="str">
            <v>0</v>
          </cell>
          <cell r="X3941">
            <v>0</v>
          </cell>
        </row>
        <row r="3942">
          <cell r="S3942" t="str">
            <v>0</v>
          </cell>
          <cell r="X3942">
            <v>0</v>
          </cell>
        </row>
        <row r="3943">
          <cell r="S3943" t="str">
            <v>0</v>
          </cell>
          <cell r="X3943">
            <v>0</v>
          </cell>
        </row>
        <row r="3944">
          <cell r="S3944" t="str">
            <v>0</v>
          </cell>
          <cell r="X3944">
            <v>0</v>
          </cell>
        </row>
        <row r="3945">
          <cell r="S3945" t="str">
            <v>0</v>
          </cell>
          <cell r="X3945">
            <v>0</v>
          </cell>
        </row>
        <row r="3946">
          <cell r="S3946" t="str">
            <v>0</v>
          </cell>
          <cell r="X3946">
            <v>0</v>
          </cell>
        </row>
        <row r="3947">
          <cell r="S3947" t="str">
            <v>0</v>
          </cell>
          <cell r="X3947">
            <v>0</v>
          </cell>
        </row>
        <row r="3948">
          <cell r="S3948" t="str">
            <v>0</v>
          </cell>
          <cell r="X3948">
            <v>0</v>
          </cell>
        </row>
        <row r="3949">
          <cell r="S3949" t="str">
            <v>0</v>
          </cell>
          <cell r="X3949">
            <v>0</v>
          </cell>
        </row>
        <row r="3950">
          <cell r="S3950" t="str">
            <v>0</v>
          </cell>
          <cell r="X3950">
            <v>0</v>
          </cell>
        </row>
        <row r="3951">
          <cell r="S3951" t="str">
            <v>0</v>
          </cell>
          <cell r="X3951">
            <v>0</v>
          </cell>
        </row>
        <row r="3952">
          <cell r="S3952" t="str">
            <v>0</v>
          </cell>
          <cell r="X3952">
            <v>0</v>
          </cell>
        </row>
        <row r="3953">
          <cell r="S3953" t="str">
            <v>0</v>
          </cell>
          <cell r="X3953">
            <v>0</v>
          </cell>
        </row>
        <row r="3954">
          <cell r="S3954" t="str">
            <v>0</v>
          </cell>
          <cell r="X3954">
            <v>0</v>
          </cell>
        </row>
        <row r="3955">
          <cell r="S3955" t="str">
            <v>0</v>
          </cell>
          <cell r="X3955">
            <v>0</v>
          </cell>
        </row>
        <row r="3956">
          <cell r="S3956" t="str">
            <v>0</v>
          </cell>
          <cell r="X3956">
            <v>0</v>
          </cell>
        </row>
        <row r="3957">
          <cell r="S3957" t="str">
            <v>0</v>
          </cell>
          <cell r="X3957">
            <v>0</v>
          </cell>
        </row>
        <row r="3958">
          <cell r="S3958" t="str">
            <v>0</v>
          </cell>
          <cell r="X3958">
            <v>0</v>
          </cell>
        </row>
        <row r="3959">
          <cell r="S3959" t="str">
            <v>0</v>
          </cell>
          <cell r="X3959">
            <v>0</v>
          </cell>
        </row>
        <row r="3960">
          <cell r="S3960" t="str">
            <v>0</v>
          </cell>
          <cell r="X3960">
            <v>0</v>
          </cell>
        </row>
        <row r="3961">
          <cell r="S3961" t="str">
            <v>0</v>
          </cell>
          <cell r="X3961">
            <v>0</v>
          </cell>
        </row>
        <row r="3962">
          <cell r="S3962" t="str">
            <v>0</v>
          </cell>
          <cell r="X3962">
            <v>0</v>
          </cell>
        </row>
        <row r="3963">
          <cell r="S3963" t="str">
            <v>0</v>
          </cell>
          <cell r="X3963">
            <v>0</v>
          </cell>
        </row>
        <row r="3964">
          <cell r="S3964" t="str">
            <v>0</v>
          </cell>
          <cell r="X3964">
            <v>0</v>
          </cell>
        </row>
        <row r="3965">
          <cell r="S3965" t="str">
            <v>0</v>
          </cell>
          <cell r="X3965">
            <v>0</v>
          </cell>
        </row>
        <row r="3966">
          <cell r="S3966" t="str">
            <v>0</v>
          </cell>
          <cell r="X3966">
            <v>0</v>
          </cell>
        </row>
        <row r="3967">
          <cell r="S3967" t="str">
            <v>0</v>
          </cell>
          <cell r="X3967">
            <v>0</v>
          </cell>
        </row>
        <row r="3968">
          <cell r="S3968" t="str">
            <v>0</v>
          </cell>
          <cell r="X3968">
            <v>0</v>
          </cell>
        </row>
        <row r="3969">
          <cell r="S3969" t="str">
            <v>0</v>
          </cell>
          <cell r="X3969">
            <v>0</v>
          </cell>
        </row>
        <row r="3970">
          <cell r="S3970" t="str">
            <v>0</v>
          </cell>
          <cell r="X3970">
            <v>0</v>
          </cell>
        </row>
        <row r="3971">
          <cell r="S3971" t="str">
            <v>0</v>
          </cell>
          <cell r="X3971">
            <v>0</v>
          </cell>
        </row>
        <row r="3972">
          <cell r="S3972" t="str">
            <v>0</v>
          </cell>
          <cell r="X3972">
            <v>0</v>
          </cell>
        </row>
        <row r="3973">
          <cell r="S3973" t="str">
            <v>0</v>
          </cell>
          <cell r="X3973">
            <v>0</v>
          </cell>
        </row>
        <row r="3974">
          <cell r="S3974" t="str">
            <v>0</v>
          </cell>
          <cell r="X3974">
            <v>0</v>
          </cell>
        </row>
        <row r="3975">
          <cell r="S3975" t="str">
            <v>0</v>
          </cell>
          <cell r="X3975">
            <v>0</v>
          </cell>
        </row>
        <row r="3976">
          <cell r="S3976" t="str">
            <v>0</v>
          </cell>
          <cell r="X3976">
            <v>0</v>
          </cell>
        </row>
        <row r="3977">
          <cell r="S3977" t="str">
            <v>0</v>
          </cell>
          <cell r="X3977">
            <v>0</v>
          </cell>
        </row>
        <row r="3978">
          <cell r="S3978" t="str">
            <v>0</v>
          </cell>
          <cell r="X3978">
            <v>0</v>
          </cell>
        </row>
        <row r="3979">
          <cell r="S3979" t="str">
            <v>0</v>
          </cell>
          <cell r="X3979">
            <v>0</v>
          </cell>
        </row>
        <row r="3980">
          <cell r="S3980" t="str">
            <v>0</v>
          </cell>
          <cell r="X3980">
            <v>0</v>
          </cell>
        </row>
        <row r="3981">
          <cell r="S3981" t="str">
            <v>0</v>
          </cell>
          <cell r="X3981">
            <v>0</v>
          </cell>
        </row>
        <row r="3982">
          <cell r="S3982" t="str">
            <v>0</v>
          </cell>
          <cell r="X3982">
            <v>0</v>
          </cell>
        </row>
        <row r="3983">
          <cell r="S3983" t="str">
            <v>0</v>
          </cell>
          <cell r="X3983">
            <v>0</v>
          </cell>
        </row>
        <row r="3984">
          <cell r="S3984" t="str">
            <v>0</v>
          </cell>
          <cell r="X3984">
            <v>0</v>
          </cell>
        </row>
        <row r="3985">
          <cell r="S3985" t="str">
            <v>0</v>
          </cell>
          <cell r="X3985">
            <v>0</v>
          </cell>
        </row>
        <row r="3986">
          <cell r="S3986" t="str">
            <v>0</v>
          </cell>
          <cell r="X3986">
            <v>0</v>
          </cell>
        </row>
        <row r="3987">
          <cell r="S3987" t="str">
            <v>0</v>
          </cell>
          <cell r="X3987">
            <v>0</v>
          </cell>
        </row>
        <row r="3988">
          <cell r="S3988" t="str">
            <v>0</v>
          </cell>
          <cell r="X3988">
            <v>0</v>
          </cell>
        </row>
        <row r="3989">
          <cell r="S3989" t="str">
            <v>0</v>
          </cell>
          <cell r="X3989">
            <v>0</v>
          </cell>
        </row>
        <row r="3990">
          <cell r="S3990" t="str">
            <v>0</v>
          </cell>
          <cell r="X3990">
            <v>0</v>
          </cell>
        </row>
        <row r="3991">
          <cell r="S3991" t="str">
            <v>0</v>
          </cell>
          <cell r="X3991">
            <v>0</v>
          </cell>
        </row>
        <row r="3992">
          <cell r="S3992" t="str">
            <v>0</v>
          </cell>
          <cell r="X3992">
            <v>0</v>
          </cell>
        </row>
        <row r="3993">
          <cell r="S3993" t="str">
            <v>0</v>
          </cell>
          <cell r="X3993">
            <v>0</v>
          </cell>
        </row>
        <row r="3994">
          <cell r="S3994" t="str">
            <v>0</v>
          </cell>
          <cell r="X3994">
            <v>0</v>
          </cell>
        </row>
        <row r="3995">
          <cell r="S3995" t="str">
            <v>0</v>
          </cell>
          <cell r="X3995">
            <v>0</v>
          </cell>
        </row>
        <row r="3996">
          <cell r="S3996" t="str">
            <v>0</v>
          </cell>
          <cell r="X3996">
            <v>0</v>
          </cell>
        </row>
        <row r="3997">
          <cell r="S3997" t="str">
            <v>0</v>
          </cell>
          <cell r="X3997">
            <v>0</v>
          </cell>
        </row>
        <row r="3998">
          <cell r="S3998" t="str">
            <v>0</v>
          </cell>
          <cell r="X3998">
            <v>0</v>
          </cell>
        </row>
        <row r="3999">
          <cell r="S3999" t="str">
            <v>0</v>
          </cell>
          <cell r="X3999">
            <v>0</v>
          </cell>
        </row>
        <row r="4000">
          <cell r="S4000" t="str">
            <v>0</v>
          </cell>
          <cell r="X4000">
            <v>0</v>
          </cell>
        </row>
        <row r="4001">
          <cell r="S4001" t="str">
            <v>0</v>
          </cell>
          <cell r="X4001">
            <v>0</v>
          </cell>
        </row>
        <row r="4002">
          <cell r="S4002" t="str">
            <v>0</v>
          </cell>
          <cell r="X4002">
            <v>0</v>
          </cell>
        </row>
        <row r="4003">
          <cell r="S4003" t="str">
            <v>0</v>
          </cell>
          <cell r="X4003">
            <v>0</v>
          </cell>
        </row>
        <row r="4004">
          <cell r="S4004" t="str">
            <v>0</v>
          </cell>
          <cell r="X4004">
            <v>0</v>
          </cell>
        </row>
        <row r="4005">
          <cell r="S4005" t="str">
            <v>0</v>
          </cell>
          <cell r="X4005">
            <v>0</v>
          </cell>
        </row>
        <row r="4006">
          <cell r="S4006" t="str">
            <v>0</v>
          </cell>
          <cell r="X4006">
            <v>0</v>
          </cell>
        </row>
        <row r="4007">
          <cell r="S4007" t="str">
            <v>0</v>
          </cell>
          <cell r="X4007">
            <v>0</v>
          </cell>
        </row>
        <row r="4008">
          <cell r="S4008" t="str">
            <v>0</v>
          </cell>
          <cell r="X4008">
            <v>0</v>
          </cell>
        </row>
        <row r="4009">
          <cell r="S4009" t="str">
            <v>0</v>
          </cell>
          <cell r="X4009">
            <v>0</v>
          </cell>
        </row>
        <row r="4010">
          <cell r="S4010" t="str">
            <v>0</v>
          </cell>
          <cell r="X4010">
            <v>0</v>
          </cell>
        </row>
        <row r="4011">
          <cell r="S4011" t="str">
            <v>0</v>
          </cell>
          <cell r="X4011">
            <v>0</v>
          </cell>
        </row>
        <row r="4012">
          <cell r="S4012" t="str">
            <v>0</v>
          </cell>
          <cell r="X4012">
            <v>0</v>
          </cell>
        </row>
        <row r="4013">
          <cell r="S4013" t="str">
            <v>0</v>
          </cell>
          <cell r="X4013">
            <v>0</v>
          </cell>
        </row>
        <row r="4014">
          <cell r="S4014" t="str">
            <v>0</v>
          </cell>
          <cell r="X4014">
            <v>0</v>
          </cell>
        </row>
        <row r="4015">
          <cell r="S4015" t="str">
            <v>0</v>
          </cell>
          <cell r="X4015">
            <v>0</v>
          </cell>
        </row>
        <row r="4016">
          <cell r="S4016" t="str">
            <v>0</v>
          </cell>
          <cell r="X4016">
            <v>0</v>
          </cell>
        </row>
        <row r="4017">
          <cell r="S4017" t="str">
            <v>0</v>
          </cell>
          <cell r="X4017">
            <v>0</v>
          </cell>
        </row>
        <row r="4018">
          <cell r="S4018" t="str">
            <v>0</v>
          </cell>
          <cell r="X4018">
            <v>0</v>
          </cell>
        </row>
        <row r="4019">
          <cell r="S4019" t="str">
            <v>0</v>
          </cell>
          <cell r="X4019">
            <v>0</v>
          </cell>
        </row>
        <row r="4020">
          <cell r="S4020" t="str">
            <v>0</v>
          </cell>
          <cell r="X4020">
            <v>0</v>
          </cell>
        </row>
        <row r="4021">
          <cell r="S4021" t="str">
            <v>0</v>
          </cell>
          <cell r="X4021">
            <v>0</v>
          </cell>
        </row>
        <row r="4022">
          <cell r="S4022" t="str">
            <v>0</v>
          </cell>
          <cell r="X4022">
            <v>0</v>
          </cell>
        </row>
        <row r="4023">
          <cell r="S4023" t="str">
            <v>0</v>
          </cell>
          <cell r="X4023">
            <v>0</v>
          </cell>
        </row>
        <row r="4024">
          <cell r="S4024" t="str">
            <v>0</v>
          </cell>
          <cell r="X4024">
            <v>0</v>
          </cell>
        </row>
        <row r="4025">
          <cell r="S4025" t="str">
            <v>0</v>
          </cell>
          <cell r="X4025">
            <v>0</v>
          </cell>
        </row>
        <row r="4026">
          <cell r="S4026" t="str">
            <v>0</v>
          </cell>
          <cell r="X4026">
            <v>0</v>
          </cell>
        </row>
        <row r="4027">
          <cell r="S4027" t="str">
            <v>0</v>
          </cell>
          <cell r="X4027">
            <v>0</v>
          </cell>
        </row>
        <row r="4028">
          <cell r="S4028" t="str">
            <v>0</v>
          </cell>
          <cell r="X4028">
            <v>0</v>
          </cell>
        </row>
        <row r="4029">
          <cell r="S4029" t="str">
            <v>0</v>
          </cell>
          <cell r="X4029">
            <v>0</v>
          </cell>
        </row>
        <row r="4030">
          <cell r="S4030" t="str">
            <v>0</v>
          </cell>
          <cell r="X4030">
            <v>0</v>
          </cell>
        </row>
        <row r="4031">
          <cell r="S4031" t="str">
            <v>0</v>
          </cell>
          <cell r="X4031">
            <v>0</v>
          </cell>
        </row>
        <row r="4032">
          <cell r="S4032" t="str">
            <v>0</v>
          </cell>
          <cell r="X4032">
            <v>0</v>
          </cell>
        </row>
        <row r="4033">
          <cell r="S4033" t="str">
            <v>0</v>
          </cell>
          <cell r="X4033">
            <v>0</v>
          </cell>
        </row>
        <row r="4034">
          <cell r="S4034" t="str">
            <v>0</v>
          </cell>
          <cell r="X4034">
            <v>0</v>
          </cell>
        </row>
        <row r="4035">
          <cell r="S4035" t="str">
            <v>0</v>
          </cell>
          <cell r="X4035">
            <v>0</v>
          </cell>
        </row>
        <row r="4036">
          <cell r="S4036" t="str">
            <v>0</v>
          </cell>
          <cell r="X4036">
            <v>0</v>
          </cell>
        </row>
        <row r="4037">
          <cell r="S4037" t="str">
            <v>0</v>
          </cell>
          <cell r="X4037">
            <v>0</v>
          </cell>
        </row>
        <row r="4038">
          <cell r="S4038" t="str">
            <v>0</v>
          </cell>
          <cell r="X4038">
            <v>0</v>
          </cell>
        </row>
        <row r="4039">
          <cell r="S4039" t="str">
            <v>0</v>
          </cell>
          <cell r="X4039">
            <v>0</v>
          </cell>
        </row>
        <row r="4040">
          <cell r="S4040" t="str">
            <v>0</v>
          </cell>
          <cell r="X4040">
            <v>0</v>
          </cell>
        </row>
        <row r="4041">
          <cell r="S4041" t="str">
            <v>0</v>
          </cell>
          <cell r="X4041">
            <v>0</v>
          </cell>
        </row>
        <row r="4042">
          <cell r="S4042" t="str">
            <v>0</v>
          </cell>
          <cell r="X4042">
            <v>0</v>
          </cell>
        </row>
        <row r="4043">
          <cell r="S4043" t="str">
            <v>0</v>
          </cell>
          <cell r="X4043">
            <v>0</v>
          </cell>
        </row>
        <row r="4044">
          <cell r="S4044" t="str">
            <v>0</v>
          </cell>
          <cell r="X4044">
            <v>0</v>
          </cell>
        </row>
        <row r="4045">
          <cell r="S4045" t="str">
            <v>0</v>
          </cell>
          <cell r="X4045">
            <v>0</v>
          </cell>
        </row>
        <row r="4046">
          <cell r="S4046" t="str">
            <v>0</v>
          </cell>
          <cell r="X4046">
            <v>0</v>
          </cell>
        </row>
        <row r="4047">
          <cell r="S4047" t="str">
            <v>0</v>
          </cell>
          <cell r="X4047">
            <v>0</v>
          </cell>
        </row>
        <row r="4048">
          <cell r="S4048" t="str">
            <v>0</v>
          </cell>
          <cell r="X4048">
            <v>0</v>
          </cell>
        </row>
        <row r="4049">
          <cell r="S4049" t="str">
            <v>0</v>
          </cell>
          <cell r="X4049">
            <v>0</v>
          </cell>
        </row>
        <row r="4050">
          <cell r="S4050" t="str">
            <v>0</v>
          </cell>
          <cell r="X4050">
            <v>0</v>
          </cell>
        </row>
        <row r="4051">
          <cell r="S4051" t="str">
            <v>0</v>
          </cell>
          <cell r="X4051">
            <v>0</v>
          </cell>
        </row>
        <row r="4052">
          <cell r="S4052" t="str">
            <v>0</v>
          </cell>
          <cell r="X4052">
            <v>0</v>
          </cell>
        </row>
        <row r="4053">
          <cell r="S4053" t="str">
            <v>0</v>
          </cell>
          <cell r="X4053">
            <v>0</v>
          </cell>
        </row>
        <row r="4054">
          <cell r="S4054" t="str">
            <v>0</v>
          </cell>
          <cell r="X4054">
            <v>0</v>
          </cell>
        </row>
        <row r="4055">
          <cell r="S4055" t="str">
            <v>0</v>
          </cell>
          <cell r="X4055">
            <v>0</v>
          </cell>
        </row>
        <row r="4056">
          <cell r="S4056" t="str">
            <v>0</v>
          </cell>
          <cell r="X4056">
            <v>0</v>
          </cell>
        </row>
        <row r="4057">
          <cell r="S4057" t="str">
            <v>0</v>
          </cell>
          <cell r="X4057">
            <v>0</v>
          </cell>
        </row>
        <row r="4058">
          <cell r="S4058" t="str">
            <v>0</v>
          </cell>
          <cell r="X4058">
            <v>0</v>
          </cell>
        </row>
        <row r="4059">
          <cell r="S4059" t="str">
            <v>0</v>
          </cell>
          <cell r="X4059">
            <v>0</v>
          </cell>
        </row>
        <row r="4060">
          <cell r="S4060" t="str">
            <v>0</v>
          </cell>
          <cell r="X4060">
            <v>0</v>
          </cell>
        </row>
        <row r="4061">
          <cell r="S4061" t="str">
            <v>0</v>
          </cell>
          <cell r="X4061">
            <v>0</v>
          </cell>
        </row>
        <row r="4062">
          <cell r="S4062" t="str">
            <v>0</v>
          </cell>
          <cell r="X4062">
            <v>0</v>
          </cell>
        </row>
        <row r="4063">
          <cell r="S4063" t="str">
            <v>0</v>
          </cell>
          <cell r="X4063">
            <v>0</v>
          </cell>
        </row>
        <row r="4064">
          <cell r="S4064" t="str">
            <v>0</v>
          </cell>
          <cell r="X4064">
            <v>0</v>
          </cell>
        </row>
        <row r="4065">
          <cell r="S4065" t="str">
            <v>0</v>
          </cell>
          <cell r="X4065">
            <v>0</v>
          </cell>
        </row>
        <row r="4066">
          <cell r="S4066" t="str">
            <v>0</v>
          </cell>
          <cell r="X4066">
            <v>0</v>
          </cell>
        </row>
        <row r="4067">
          <cell r="S4067" t="str">
            <v>0</v>
          </cell>
          <cell r="X4067">
            <v>0</v>
          </cell>
        </row>
        <row r="4068">
          <cell r="S4068" t="str">
            <v>0</v>
          </cell>
          <cell r="X4068">
            <v>0</v>
          </cell>
        </row>
        <row r="4069">
          <cell r="S4069" t="str">
            <v>0</v>
          </cell>
          <cell r="X4069">
            <v>0</v>
          </cell>
        </row>
        <row r="4070">
          <cell r="S4070" t="str">
            <v>0</v>
          </cell>
          <cell r="X4070">
            <v>0</v>
          </cell>
        </row>
        <row r="4071">
          <cell r="S4071" t="str">
            <v>0</v>
          </cell>
          <cell r="X4071">
            <v>0</v>
          </cell>
        </row>
        <row r="4072">
          <cell r="S4072" t="str">
            <v>0</v>
          </cell>
          <cell r="X4072">
            <v>0</v>
          </cell>
        </row>
        <row r="4073">
          <cell r="S4073" t="str">
            <v>0</v>
          </cell>
          <cell r="X4073">
            <v>0</v>
          </cell>
        </row>
        <row r="4074">
          <cell r="S4074" t="str">
            <v>0</v>
          </cell>
          <cell r="X4074">
            <v>0</v>
          </cell>
        </row>
        <row r="4075">
          <cell r="S4075" t="str">
            <v>0</v>
          </cell>
          <cell r="X4075">
            <v>0</v>
          </cell>
        </row>
        <row r="4076">
          <cell r="S4076" t="str">
            <v>0</v>
          </cell>
          <cell r="X4076">
            <v>0</v>
          </cell>
        </row>
        <row r="4077">
          <cell r="S4077" t="str">
            <v>0</v>
          </cell>
          <cell r="X4077">
            <v>0</v>
          </cell>
        </row>
        <row r="4078">
          <cell r="S4078" t="str">
            <v>0</v>
          </cell>
          <cell r="X4078">
            <v>0</v>
          </cell>
        </row>
        <row r="4079">
          <cell r="S4079" t="str">
            <v>0</v>
          </cell>
          <cell r="X4079">
            <v>0</v>
          </cell>
        </row>
        <row r="4080">
          <cell r="S4080" t="str">
            <v>0</v>
          </cell>
          <cell r="X4080">
            <v>0</v>
          </cell>
        </row>
        <row r="4081">
          <cell r="S4081" t="str">
            <v>0</v>
          </cell>
          <cell r="X4081">
            <v>0</v>
          </cell>
        </row>
        <row r="4082">
          <cell r="S4082" t="str">
            <v>0</v>
          </cell>
          <cell r="X4082">
            <v>0</v>
          </cell>
        </row>
        <row r="4083">
          <cell r="S4083" t="str">
            <v>0</v>
          </cell>
          <cell r="X4083">
            <v>0</v>
          </cell>
        </row>
        <row r="4084">
          <cell r="S4084" t="str">
            <v>0</v>
          </cell>
          <cell r="X4084">
            <v>0</v>
          </cell>
        </row>
        <row r="4085">
          <cell r="S4085" t="str">
            <v>0</v>
          </cell>
          <cell r="X4085">
            <v>0</v>
          </cell>
        </row>
        <row r="4086">
          <cell r="S4086" t="str">
            <v>0</v>
          </cell>
          <cell r="X4086">
            <v>0</v>
          </cell>
        </row>
        <row r="4087">
          <cell r="S4087" t="str">
            <v>0</v>
          </cell>
          <cell r="X4087">
            <v>0</v>
          </cell>
        </row>
        <row r="4088">
          <cell r="S4088" t="str">
            <v>0</v>
          </cell>
          <cell r="X4088">
            <v>0</v>
          </cell>
        </row>
        <row r="4089">
          <cell r="S4089" t="str">
            <v>0</v>
          </cell>
          <cell r="X4089">
            <v>0</v>
          </cell>
        </row>
        <row r="4090">
          <cell r="S4090" t="str">
            <v>0</v>
          </cell>
          <cell r="X4090">
            <v>0</v>
          </cell>
        </row>
        <row r="4091">
          <cell r="S4091" t="str">
            <v>0</v>
          </cell>
          <cell r="X4091">
            <v>0</v>
          </cell>
        </row>
        <row r="4092">
          <cell r="S4092" t="str">
            <v>0</v>
          </cell>
          <cell r="X4092">
            <v>0</v>
          </cell>
        </row>
        <row r="4093">
          <cell r="S4093" t="str">
            <v>0</v>
          </cell>
          <cell r="X4093">
            <v>0</v>
          </cell>
        </row>
        <row r="4094">
          <cell r="S4094" t="str">
            <v>0</v>
          </cell>
          <cell r="X4094">
            <v>0</v>
          </cell>
        </row>
        <row r="4095">
          <cell r="S4095" t="str">
            <v>0</v>
          </cell>
          <cell r="X4095">
            <v>0</v>
          </cell>
        </row>
        <row r="4096">
          <cell r="S4096" t="str">
            <v>0</v>
          </cell>
          <cell r="X4096">
            <v>0</v>
          </cell>
        </row>
        <row r="4097">
          <cell r="S4097" t="str">
            <v>0</v>
          </cell>
          <cell r="X4097">
            <v>0</v>
          </cell>
        </row>
        <row r="4098">
          <cell r="S4098" t="str">
            <v>0</v>
          </cell>
          <cell r="X4098">
            <v>0</v>
          </cell>
        </row>
        <row r="4099">
          <cell r="S4099" t="str">
            <v>0</v>
          </cell>
          <cell r="X4099">
            <v>0</v>
          </cell>
        </row>
        <row r="4100">
          <cell r="S4100" t="str">
            <v>0</v>
          </cell>
          <cell r="X4100">
            <v>0</v>
          </cell>
        </row>
        <row r="4101">
          <cell r="S4101" t="str">
            <v>0</v>
          </cell>
          <cell r="X4101">
            <v>0</v>
          </cell>
        </row>
        <row r="4102">
          <cell r="S4102" t="str">
            <v>0</v>
          </cell>
          <cell r="X4102">
            <v>0</v>
          </cell>
        </row>
        <row r="4103">
          <cell r="S4103" t="str">
            <v>0</v>
          </cell>
          <cell r="X4103">
            <v>0</v>
          </cell>
        </row>
        <row r="4104">
          <cell r="S4104" t="str">
            <v>0</v>
          </cell>
          <cell r="X4104">
            <v>0</v>
          </cell>
        </row>
        <row r="4105">
          <cell r="S4105" t="str">
            <v>0</v>
          </cell>
          <cell r="X4105">
            <v>0</v>
          </cell>
        </row>
        <row r="4106">
          <cell r="S4106" t="str">
            <v>0</v>
          </cell>
          <cell r="X4106">
            <v>0</v>
          </cell>
        </row>
        <row r="4107">
          <cell r="S4107" t="str">
            <v>0</v>
          </cell>
          <cell r="X4107">
            <v>0</v>
          </cell>
        </row>
        <row r="4108">
          <cell r="S4108" t="str">
            <v>0</v>
          </cell>
          <cell r="X4108">
            <v>0</v>
          </cell>
        </row>
        <row r="4109">
          <cell r="S4109" t="str">
            <v>0</v>
          </cell>
          <cell r="X4109">
            <v>0</v>
          </cell>
        </row>
        <row r="4110">
          <cell r="S4110" t="str">
            <v>0</v>
          </cell>
          <cell r="X4110">
            <v>0</v>
          </cell>
        </row>
        <row r="4111">
          <cell r="S4111" t="str">
            <v>0</v>
          </cell>
          <cell r="X4111">
            <v>0</v>
          </cell>
        </row>
        <row r="4112">
          <cell r="S4112" t="str">
            <v>0</v>
          </cell>
          <cell r="X4112">
            <v>0</v>
          </cell>
        </row>
        <row r="4113">
          <cell r="S4113" t="str">
            <v>0</v>
          </cell>
          <cell r="X4113">
            <v>0</v>
          </cell>
        </row>
        <row r="4114">
          <cell r="S4114" t="str">
            <v>0</v>
          </cell>
          <cell r="X4114">
            <v>0</v>
          </cell>
        </row>
        <row r="4115">
          <cell r="S4115" t="str">
            <v>0</v>
          </cell>
          <cell r="X4115">
            <v>0</v>
          </cell>
        </row>
        <row r="4116">
          <cell r="S4116" t="str">
            <v>0</v>
          </cell>
          <cell r="X4116">
            <v>0</v>
          </cell>
        </row>
        <row r="4117">
          <cell r="S4117" t="str">
            <v>0</v>
          </cell>
          <cell r="X4117">
            <v>0</v>
          </cell>
        </row>
        <row r="4118">
          <cell r="S4118" t="str">
            <v>0</v>
          </cell>
          <cell r="X4118">
            <v>0</v>
          </cell>
        </row>
        <row r="4119">
          <cell r="S4119" t="str">
            <v>0</v>
          </cell>
          <cell r="X4119">
            <v>0</v>
          </cell>
        </row>
        <row r="4120">
          <cell r="S4120" t="str">
            <v>0</v>
          </cell>
          <cell r="X4120">
            <v>0</v>
          </cell>
        </row>
        <row r="4121">
          <cell r="S4121" t="str">
            <v>0</v>
          </cell>
          <cell r="X4121">
            <v>0</v>
          </cell>
        </row>
        <row r="4122">
          <cell r="S4122" t="str">
            <v>0</v>
          </cell>
          <cell r="X4122">
            <v>0</v>
          </cell>
        </row>
        <row r="4123">
          <cell r="S4123" t="str">
            <v>0</v>
          </cell>
          <cell r="X4123">
            <v>0</v>
          </cell>
        </row>
        <row r="4124">
          <cell r="S4124" t="str">
            <v>0</v>
          </cell>
          <cell r="X4124">
            <v>0</v>
          </cell>
        </row>
        <row r="4125">
          <cell r="S4125" t="str">
            <v>0</v>
          </cell>
          <cell r="X4125">
            <v>0</v>
          </cell>
        </row>
        <row r="4126">
          <cell r="S4126" t="str">
            <v>0</v>
          </cell>
          <cell r="X4126">
            <v>0</v>
          </cell>
        </row>
        <row r="4127">
          <cell r="S4127" t="str">
            <v>0</v>
          </cell>
          <cell r="X4127">
            <v>0</v>
          </cell>
        </row>
        <row r="4128">
          <cell r="S4128" t="str">
            <v>0</v>
          </cell>
          <cell r="X4128">
            <v>0</v>
          </cell>
        </row>
        <row r="4129">
          <cell r="S4129" t="str">
            <v>0</v>
          </cell>
          <cell r="X4129">
            <v>0</v>
          </cell>
        </row>
        <row r="4130">
          <cell r="S4130" t="str">
            <v>0</v>
          </cell>
          <cell r="X4130">
            <v>0</v>
          </cell>
        </row>
        <row r="4131">
          <cell r="S4131" t="str">
            <v>0</v>
          </cell>
          <cell r="X4131">
            <v>0</v>
          </cell>
        </row>
        <row r="4132">
          <cell r="S4132" t="str">
            <v>0</v>
          </cell>
          <cell r="X4132">
            <v>0</v>
          </cell>
        </row>
        <row r="4133">
          <cell r="S4133" t="str">
            <v>0</v>
          </cell>
          <cell r="X4133">
            <v>0</v>
          </cell>
        </row>
        <row r="4134">
          <cell r="S4134" t="str">
            <v>0</v>
          </cell>
          <cell r="X4134">
            <v>0</v>
          </cell>
        </row>
        <row r="4135">
          <cell r="S4135" t="str">
            <v>0</v>
          </cell>
          <cell r="X4135">
            <v>0</v>
          </cell>
        </row>
        <row r="4136">
          <cell r="S4136" t="str">
            <v>0</v>
          </cell>
          <cell r="X4136">
            <v>0</v>
          </cell>
        </row>
        <row r="4137">
          <cell r="S4137" t="str">
            <v>0</v>
          </cell>
          <cell r="X4137">
            <v>0</v>
          </cell>
        </row>
        <row r="4138">
          <cell r="S4138" t="str">
            <v>0</v>
          </cell>
          <cell r="X4138">
            <v>0</v>
          </cell>
        </row>
        <row r="4139">
          <cell r="S4139" t="str">
            <v>0</v>
          </cell>
          <cell r="X4139">
            <v>0</v>
          </cell>
        </row>
        <row r="4140">
          <cell r="S4140" t="str">
            <v>0</v>
          </cell>
          <cell r="X4140">
            <v>0</v>
          </cell>
        </row>
        <row r="4141">
          <cell r="S4141" t="str">
            <v>0</v>
          </cell>
          <cell r="X4141">
            <v>0</v>
          </cell>
        </row>
        <row r="4142">
          <cell r="S4142" t="str">
            <v>0</v>
          </cell>
          <cell r="X4142">
            <v>0</v>
          </cell>
        </row>
        <row r="4143">
          <cell r="S4143" t="str">
            <v>0</v>
          </cell>
          <cell r="X4143">
            <v>0</v>
          </cell>
        </row>
        <row r="4144">
          <cell r="S4144" t="str">
            <v>0</v>
          </cell>
          <cell r="X4144">
            <v>0</v>
          </cell>
        </row>
        <row r="4145">
          <cell r="S4145" t="str">
            <v>0</v>
          </cell>
          <cell r="X4145">
            <v>0</v>
          </cell>
        </row>
        <row r="4146">
          <cell r="S4146" t="str">
            <v>0</v>
          </cell>
          <cell r="X4146">
            <v>0</v>
          </cell>
        </row>
        <row r="4147">
          <cell r="S4147" t="str">
            <v>0</v>
          </cell>
          <cell r="X4147">
            <v>0</v>
          </cell>
        </row>
        <row r="4148">
          <cell r="S4148" t="str">
            <v>0</v>
          </cell>
          <cell r="X4148">
            <v>0</v>
          </cell>
        </row>
        <row r="4149">
          <cell r="S4149" t="str">
            <v>0</v>
          </cell>
          <cell r="X4149">
            <v>0</v>
          </cell>
        </row>
        <row r="4150">
          <cell r="S4150" t="str">
            <v>0</v>
          </cell>
          <cell r="X4150">
            <v>0</v>
          </cell>
        </row>
        <row r="4151">
          <cell r="S4151" t="str">
            <v>0</v>
          </cell>
          <cell r="X4151">
            <v>0</v>
          </cell>
        </row>
        <row r="4152">
          <cell r="S4152" t="str">
            <v>0</v>
          </cell>
          <cell r="X4152">
            <v>0</v>
          </cell>
        </row>
        <row r="4153">
          <cell r="S4153" t="str">
            <v>0</v>
          </cell>
          <cell r="X4153">
            <v>0</v>
          </cell>
        </row>
        <row r="4154">
          <cell r="S4154" t="str">
            <v>0</v>
          </cell>
          <cell r="X4154">
            <v>0</v>
          </cell>
        </row>
        <row r="4155">
          <cell r="S4155" t="str">
            <v>0</v>
          </cell>
          <cell r="X4155">
            <v>0</v>
          </cell>
        </row>
        <row r="4156">
          <cell r="S4156" t="str">
            <v>0</v>
          </cell>
          <cell r="X4156">
            <v>0</v>
          </cell>
        </row>
        <row r="4157">
          <cell r="S4157" t="str">
            <v>0</v>
          </cell>
          <cell r="X4157">
            <v>0</v>
          </cell>
        </row>
        <row r="4158">
          <cell r="S4158" t="str">
            <v>0</v>
          </cell>
          <cell r="X4158">
            <v>0</v>
          </cell>
        </row>
        <row r="4159">
          <cell r="S4159" t="str">
            <v>0</v>
          </cell>
          <cell r="X4159">
            <v>0</v>
          </cell>
        </row>
        <row r="4160">
          <cell r="S4160" t="str">
            <v>0</v>
          </cell>
          <cell r="X4160">
            <v>0</v>
          </cell>
        </row>
        <row r="4161">
          <cell r="S4161" t="str">
            <v>0</v>
          </cell>
          <cell r="X4161">
            <v>0</v>
          </cell>
        </row>
        <row r="4162">
          <cell r="S4162" t="str">
            <v>0</v>
          </cell>
          <cell r="X4162">
            <v>0</v>
          </cell>
        </row>
        <row r="4163">
          <cell r="S4163" t="str">
            <v>0</v>
          </cell>
          <cell r="X4163">
            <v>0</v>
          </cell>
        </row>
        <row r="4164">
          <cell r="S4164" t="str">
            <v>0</v>
          </cell>
          <cell r="X4164">
            <v>0</v>
          </cell>
        </row>
        <row r="4165">
          <cell r="S4165" t="str">
            <v>0</v>
          </cell>
          <cell r="X4165">
            <v>0</v>
          </cell>
        </row>
        <row r="4166">
          <cell r="S4166" t="str">
            <v>0</v>
          </cell>
          <cell r="X4166">
            <v>0</v>
          </cell>
        </row>
        <row r="4167">
          <cell r="S4167" t="str">
            <v>0</v>
          </cell>
          <cell r="X4167">
            <v>0</v>
          </cell>
        </row>
        <row r="4168">
          <cell r="S4168" t="str">
            <v>0</v>
          </cell>
          <cell r="X4168">
            <v>0</v>
          </cell>
        </row>
        <row r="4169">
          <cell r="S4169" t="str">
            <v>0</v>
          </cell>
          <cell r="X4169">
            <v>0</v>
          </cell>
        </row>
        <row r="4170">
          <cell r="S4170" t="str">
            <v>0</v>
          </cell>
          <cell r="X4170">
            <v>0</v>
          </cell>
        </row>
        <row r="4171">
          <cell r="S4171" t="str">
            <v>0</v>
          </cell>
          <cell r="X4171">
            <v>0</v>
          </cell>
        </row>
        <row r="4172">
          <cell r="S4172" t="str">
            <v>0</v>
          </cell>
          <cell r="X4172">
            <v>0</v>
          </cell>
        </row>
        <row r="4173">
          <cell r="S4173" t="str">
            <v>0</v>
          </cell>
          <cell r="X4173">
            <v>0</v>
          </cell>
        </row>
        <row r="4174">
          <cell r="S4174" t="str">
            <v>0</v>
          </cell>
          <cell r="X4174">
            <v>0</v>
          </cell>
        </row>
        <row r="4175">
          <cell r="S4175" t="str">
            <v>0</v>
          </cell>
          <cell r="X4175">
            <v>0</v>
          </cell>
        </row>
        <row r="4176">
          <cell r="S4176" t="str">
            <v>0</v>
          </cell>
          <cell r="X4176">
            <v>0</v>
          </cell>
        </row>
        <row r="4177">
          <cell r="S4177" t="str">
            <v>0</v>
          </cell>
          <cell r="X4177">
            <v>0</v>
          </cell>
        </row>
        <row r="4178">
          <cell r="S4178" t="str">
            <v>0</v>
          </cell>
          <cell r="X4178">
            <v>0</v>
          </cell>
        </row>
        <row r="4179">
          <cell r="S4179" t="str">
            <v>0</v>
          </cell>
          <cell r="X4179">
            <v>0</v>
          </cell>
        </row>
        <row r="4180">
          <cell r="S4180" t="str">
            <v>0</v>
          </cell>
          <cell r="X4180">
            <v>0</v>
          </cell>
        </row>
        <row r="4181">
          <cell r="S4181" t="str">
            <v>0</v>
          </cell>
          <cell r="X4181">
            <v>0</v>
          </cell>
        </row>
        <row r="4182">
          <cell r="S4182" t="str">
            <v>0</v>
          </cell>
          <cell r="X4182">
            <v>0</v>
          </cell>
        </row>
        <row r="4183">
          <cell r="S4183" t="str">
            <v>0</v>
          </cell>
          <cell r="X4183">
            <v>0</v>
          </cell>
        </row>
        <row r="4184">
          <cell r="S4184" t="str">
            <v>0</v>
          </cell>
          <cell r="X4184">
            <v>0</v>
          </cell>
        </row>
        <row r="4185">
          <cell r="S4185" t="str">
            <v>0</v>
          </cell>
          <cell r="X4185">
            <v>0</v>
          </cell>
        </row>
        <row r="4186">
          <cell r="S4186" t="str">
            <v>0</v>
          </cell>
          <cell r="X4186">
            <v>0</v>
          </cell>
        </row>
        <row r="4187">
          <cell r="S4187" t="str">
            <v>0</v>
          </cell>
          <cell r="X4187">
            <v>0</v>
          </cell>
        </row>
        <row r="4188">
          <cell r="S4188" t="str">
            <v>0</v>
          </cell>
          <cell r="X4188">
            <v>0</v>
          </cell>
        </row>
        <row r="4189">
          <cell r="S4189" t="str">
            <v>0</v>
          </cell>
          <cell r="X4189">
            <v>0</v>
          </cell>
        </row>
        <row r="4190">
          <cell r="S4190" t="str">
            <v>0</v>
          </cell>
          <cell r="X4190">
            <v>0</v>
          </cell>
        </row>
        <row r="4191">
          <cell r="S4191" t="str">
            <v>0</v>
          </cell>
          <cell r="X4191">
            <v>0</v>
          </cell>
        </row>
        <row r="4192">
          <cell r="S4192" t="str">
            <v>0</v>
          </cell>
          <cell r="X4192">
            <v>0</v>
          </cell>
        </row>
        <row r="4193">
          <cell r="S4193" t="str">
            <v>0</v>
          </cell>
          <cell r="X4193">
            <v>0</v>
          </cell>
        </row>
        <row r="4194">
          <cell r="S4194" t="str">
            <v>0</v>
          </cell>
          <cell r="X4194">
            <v>0</v>
          </cell>
        </row>
        <row r="4195">
          <cell r="S4195" t="str">
            <v>0</v>
          </cell>
          <cell r="X4195">
            <v>0</v>
          </cell>
        </row>
        <row r="4196">
          <cell r="S4196" t="str">
            <v>0</v>
          </cell>
          <cell r="X4196">
            <v>0</v>
          </cell>
        </row>
        <row r="4197">
          <cell r="S4197" t="str">
            <v>0</v>
          </cell>
          <cell r="X4197">
            <v>0</v>
          </cell>
        </row>
        <row r="4198">
          <cell r="S4198" t="str">
            <v>0</v>
          </cell>
          <cell r="X4198">
            <v>0</v>
          </cell>
        </row>
        <row r="4199">
          <cell r="S4199" t="str">
            <v>0</v>
          </cell>
          <cell r="X4199">
            <v>0</v>
          </cell>
        </row>
        <row r="4200">
          <cell r="S4200" t="str">
            <v>0</v>
          </cell>
          <cell r="X4200">
            <v>0</v>
          </cell>
        </row>
        <row r="4201">
          <cell r="S4201" t="str">
            <v>0</v>
          </cell>
          <cell r="X4201">
            <v>0</v>
          </cell>
        </row>
        <row r="4202">
          <cell r="S4202" t="str">
            <v>0</v>
          </cell>
          <cell r="X4202">
            <v>0</v>
          </cell>
        </row>
        <row r="4203">
          <cell r="S4203" t="str">
            <v>0</v>
          </cell>
          <cell r="X4203">
            <v>0</v>
          </cell>
        </row>
        <row r="4204">
          <cell r="S4204" t="str">
            <v>0</v>
          </cell>
          <cell r="X4204">
            <v>0</v>
          </cell>
        </row>
        <row r="4205">
          <cell r="S4205" t="str">
            <v>0</v>
          </cell>
          <cell r="X4205">
            <v>0</v>
          </cell>
        </row>
        <row r="4206">
          <cell r="S4206" t="str">
            <v>0</v>
          </cell>
          <cell r="X4206">
            <v>0</v>
          </cell>
        </row>
        <row r="4207">
          <cell r="S4207" t="str">
            <v>0</v>
          </cell>
          <cell r="X4207">
            <v>0</v>
          </cell>
        </row>
        <row r="4208">
          <cell r="S4208" t="str">
            <v>0</v>
          </cell>
          <cell r="X4208">
            <v>0</v>
          </cell>
        </row>
        <row r="4209">
          <cell r="S4209" t="str">
            <v>0</v>
          </cell>
          <cell r="X4209">
            <v>0</v>
          </cell>
        </row>
        <row r="4210">
          <cell r="S4210" t="str">
            <v>0</v>
          </cell>
          <cell r="X4210">
            <v>0</v>
          </cell>
        </row>
        <row r="4211">
          <cell r="S4211" t="str">
            <v>0</v>
          </cell>
          <cell r="X4211">
            <v>0</v>
          </cell>
        </row>
        <row r="4212">
          <cell r="S4212" t="str">
            <v>0</v>
          </cell>
          <cell r="X4212">
            <v>0</v>
          </cell>
        </row>
        <row r="4213">
          <cell r="S4213" t="str">
            <v>0</v>
          </cell>
          <cell r="X4213">
            <v>0</v>
          </cell>
        </row>
        <row r="4214">
          <cell r="S4214" t="str">
            <v>0</v>
          </cell>
          <cell r="X4214">
            <v>0</v>
          </cell>
        </row>
        <row r="4215">
          <cell r="S4215" t="str">
            <v>0</v>
          </cell>
          <cell r="X4215">
            <v>0</v>
          </cell>
        </row>
        <row r="4216">
          <cell r="S4216" t="str">
            <v>0</v>
          </cell>
          <cell r="X4216">
            <v>0</v>
          </cell>
        </row>
        <row r="4217">
          <cell r="S4217" t="str">
            <v>0</v>
          </cell>
          <cell r="X4217">
            <v>0</v>
          </cell>
        </row>
        <row r="4218">
          <cell r="S4218" t="str">
            <v>0</v>
          </cell>
          <cell r="X4218">
            <v>0</v>
          </cell>
        </row>
        <row r="4219">
          <cell r="S4219" t="str">
            <v>0</v>
          </cell>
          <cell r="X4219">
            <v>0</v>
          </cell>
        </row>
        <row r="4220">
          <cell r="S4220" t="str">
            <v>0</v>
          </cell>
          <cell r="X4220">
            <v>0</v>
          </cell>
        </row>
        <row r="4221">
          <cell r="S4221" t="str">
            <v>0</v>
          </cell>
          <cell r="X4221">
            <v>0</v>
          </cell>
        </row>
        <row r="4222">
          <cell r="S4222" t="str">
            <v>0</v>
          </cell>
          <cell r="X4222">
            <v>0</v>
          </cell>
        </row>
        <row r="4223">
          <cell r="S4223" t="str">
            <v>0</v>
          </cell>
          <cell r="X4223">
            <v>0</v>
          </cell>
        </row>
        <row r="4224">
          <cell r="S4224" t="str">
            <v>0</v>
          </cell>
          <cell r="X4224">
            <v>0</v>
          </cell>
        </row>
        <row r="4225">
          <cell r="S4225" t="str">
            <v>0</v>
          </cell>
          <cell r="X4225">
            <v>0</v>
          </cell>
        </row>
        <row r="4226">
          <cell r="S4226" t="str">
            <v>0</v>
          </cell>
          <cell r="X4226">
            <v>0</v>
          </cell>
        </row>
        <row r="4227">
          <cell r="S4227" t="str">
            <v>0</v>
          </cell>
          <cell r="X4227">
            <v>0</v>
          </cell>
        </row>
        <row r="4228">
          <cell r="S4228" t="str">
            <v>0</v>
          </cell>
          <cell r="X4228">
            <v>0</v>
          </cell>
        </row>
        <row r="4229">
          <cell r="S4229" t="str">
            <v>0</v>
          </cell>
          <cell r="X4229">
            <v>0</v>
          </cell>
        </row>
        <row r="4230">
          <cell r="S4230" t="str">
            <v>0</v>
          </cell>
          <cell r="X4230">
            <v>0</v>
          </cell>
        </row>
        <row r="4231">
          <cell r="S4231" t="str">
            <v>0</v>
          </cell>
          <cell r="X4231">
            <v>0</v>
          </cell>
        </row>
        <row r="4232">
          <cell r="S4232" t="str">
            <v>0</v>
          </cell>
          <cell r="X4232">
            <v>0</v>
          </cell>
        </row>
        <row r="4233">
          <cell r="S4233" t="str">
            <v>0</v>
          </cell>
          <cell r="X4233">
            <v>0</v>
          </cell>
        </row>
        <row r="4234">
          <cell r="S4234" t="str">
            <v>0</v>
          </cell>
          <cell r="X4234">
            <v>0</v>
          </cell>
        </row>
        <row r="4235">
          <cell r="S4235" t="str">
            <v>0</v>
          </cell>
          <cell r="X4235">
            <v>0</v>
          </cell>
        </row>
        <row r="4236">
          <cell r="S4236" t="str">
            <v>0</v>
          </cell>
          <cell r="X4236">
            <v>0</v>
          </cell>
        </row>
        <row r="4237">
          <cell r="S4237" t="str">
            <v>0</v>
          </cell>
          <cell r="X4237">
            <v>0</v>
          </cell>
        </row>
        <row r="4238">
          <cell r="S4238" t="str">
            <v>0</v>
          </cell>
          <cell r="X4238">
            <v>0</v>
          </cell>
        </row>
        <row r="4239">
          <cell r="S4239" t="str">
            <v>0</v>
          </cell>
          <cell r="X4239">
            <v>0</v>
          </cell>
        </row>
        <row r="4240">
          <cell r="S4240" t="str">
            <v>0</v>
          </cell>
          <cell r="X4240">
            <v>0</v>
          </cell>
        </row>
        <row r="4241">
          <cell r="S4241" t="str">
            <v>0</v>
          </cell>
          <cell r="X4241">
            <v>0</v>
          </cell>
        </row>
        <row r="4242">
          <cell r="S4242" t="str">
            <v>0</v>
          </cell>
          <cell r="X4242">
            <v>0</v>
          </cell>
        </row>
        <row r="4243">
          <cell r="S4243" t="str">
            <v>0</v>
          </cell>
          <cell r="X4243">
            <v>0</v>
          </cell>
        </row>
        <row r="4244">
          <cell r="S4244" t="str">
            <v>0</v>
          </cell>
          <cell r="X4244">
            <v>0</v>
          </cell>
        </row>
        <row r="4245">
          <cell r="S4245" t="str">
            <v>0</v>
          </cell>
          <cell r="X4245">
            <v>0</v>
          </cell>
        </row>
        <row r="4246">
          <cell r="S4246" t="str">
            <v>0</v>
          </cell>
          <cell r="X4246">
            <v>0</v>
          </cell>
        </row>
        <row r="4247">
          <cell r="S4247" t="str">
            <v>0</v>
          </cell>
          <cell r="X4247">
            <v>0</v>
          </cell>
        </row>
        <row r="4248">
          <cell r="S4248" t="str">
            <v>0</v>
          </cell>
          <cell r="X4248">
            <v>0</v>
          </cell>
        </row>
        <row r="4249">
          <cell r="S4249" t="str">
            <v>0</v>
          </cell>
          <cell r="X4249">
            <v>0</v>
          </cell>
        </row>
        <row r="4250">
          <cell r="S4250" t="str">
            <v>0</v>
          </cell>
          <cell r="X4250">
            <v>0</v>
          </cell>
        </row>
        <row r="4251">
          <cell r="S4251" t="str">
            <v>0</v>
          </cell>
          <cell r="X4251">
            <v>0</v>
          </cell>
        </row>
        <row r="4252">
          <cell r="S4252" t="str">
            <v>0</v>
          </cell>
          <cell r="X4252">
            <v>0</v>
          </cell>
        </row>
        <row r="4253">
          <cell r="S4253" t="str">
            <v>0</v>
          </cell>
          <cell r="X4253">
            <v>0</v>
          </cell>
        </row>
        <row r="4254">
          <cell r="S4254" t="str">
            <v>0</v>
          </cell>
          <cell r="X4254">
            <v>0</v>
          </cell>
        </row>
        <row r="4255">
          <cell r="S4255" t="str">
            <v>0</v>
          </cell>
          <cell r="X4255">
            <v>0</v>
          </cell>
        </row>
        <row r="4256">
          <cell r="S4256" t="str">
            <v>0</v>
          </cell>
          <cell r="X4256">
            <v>0</v>
          </cell>
        </row>
        <row r="4257">
          <cell r="S4257" t="str">
            <v>0</v>
          </cell>
          <cell r="X4257">
            <v>0</v>
          </cell>
        </row>
        <row r="4258">
          <cell r="S4258" t="str">
            <v>0</v>
          </cell>
          <cell r="X4258">
            <v>0</v>
          </cell>
        </row>
        <row r="4259">
          <cell r="S4259" t="str">
            <v>0</v>
          </cell>
          <cell r="X4259">
            <v>0</v>
          </cell>
        </row>
        <row r="4260">
          <cell r="S4260" t="str">
            <v>0</v>
          </cell>
          <cell r="X4260">
            <v>0</v>
          </cell>
        </row>
        <row r="4261">
          <cell r="S4261" t="str">
            <v>0</v>
          </cell>
          <cell r="X4261">
            <v>0</v>
          </cell>
        </row>
        <row r="4262">
          <cell r="S4262" t="str">
            <v>0</v>
          </cell>
          <cell r="X4262">
            <v>0</v>
          </cell>
        </row>
        <row r="4263">
          <cell r="S4263" t="str">
            <v>0</v>
          </cell>
          <cell r="X4263">
            <v>0</v>
          </cell>
        </row>
        <row r="4264">
          <cell r="S4264" t="str">
            <v>0</v>
          </cell>
          <cell r="X4264">
            <v>0</v>
          </cell>
        </row>
        <row r="4265">
          <cell r="S4265" t="str">
            <v>0</v>
          </cell>
          <cell r="X4265">
            <v>0</v>
          </cell>
        </row>
        <row r="4266">
          <cell r="S4266" t="str">
            <v>0</v>
          </cell>
          <cell r="X4266">
            <v>0</v>
          </cell>
        </row>
        <row r="4267">
          <cell r="S4267" t="str">
            <v>0</v>
          </cell>
          <cell r="X4267">
            <v>0</v>
          </cell>
        </row>
        <row r="4268">
          <cell r="S4268" t="str">
            <v>0</v>
          </cell>
          <cell r="X4268">
            <v>0</v>
          </cell>
        </row>
        <row r="4269">
          <cell r="S4269" t="str">
            <v>0</v>
          </cell>
          <cell r="X4269">
            <v>0</v>
          </cell>
        </row>
        <row r="4270">
          <cell r="S4270" t="str">
            <v>0</v>
          </cell>
          <cell r="X4270">
            <v>0</v>
          </cell>
        </row>
        <row r="4271">
          <cell r="S4271" t="str">
            <v>0</v>
          </cell>
          <cell r="X4271">
            <v>0</v>
          </cell>
        </row>
        <row r="4272">
          <cell r="S4272" t="str">
            <v>0</v>
          </cell>
          <cell r="X4272">
            <v>0</v>
          </cell>
        </row>
        <row r="4273">
          <cell r="S4273" t="str">
            <v>0</v>
          </cell>
          <cell r="X4273">
            <v>0</v>
          </cell>
        </row>
        <row r="4274">
          <cell r="S4274" t="str">
            <v>0</v>
          </cell>
          <cell r="X4274">
            <v>0</v>
          </cell>
        </row>
        <row r="4275">
          <cell r="S4275" t="str">
            <v>0</v>
          </cell>
          <cell r="X4275">
            <v>0</v>
          </cell>
        </row>
        <row r="4276">
          <cell r="S4276" t="str">
            <v>0</v>
          </cell>
          <cell r="X4276">
            <v>0</v>
          </cell>
        </row>
        <row r="4277">
          <cell r="S4277" t="str">
            <v>0</v>
          </cell>
          <cell r="X4277">
            <v>0</v>
          </cell>
        </row>
        <row r="4278">
          <cell r="S4278" t="str">
            <v>0</v>
          </cell>
          <cell r="X4278">
            <v>0</v>
          </cell>
        </row>
        <row r="4279">
          <cell r="S4279" t="str">
            <v>0</v>
          </cell>
          <cell r="X4279">
            <v>0</v>
          </cell>
        </row>
        <row r="4280">
          <cell r="S4280" t="str">
            <v>0</v>
          </cell>
          <cell r="X4280">
            <v>0</v>
          </cell>
        </row>
        <row r="4281">
          <cell r="S4281" t="str">
            <v>0</v>
          </cell>
          <cell r="X4281">
            <v>0</v>
          </cell>
        </row>
        <row r="4282">
          <cell r="S4282" t="str">
            <v>0</v>
          </cell>
          <cell r="X4282">
            <v>0</v>
          </cell>
        </row>
        <row r="4283">
          <cell r="S4283" t="str">
            <v>0</v>
          </cell>
          <cell r="X4283">
            <v>0</v>
          </cell>
        </row>
        <row r="4284">
          <cell r="S4284" t="str">
            <v>0</v>
          </cell>
          <cell r="X4284">
            <v>0</v>
          </cell>
        </row>
        <row r="4285">
          <cell r="S4285" t="str">
            <v>0</v>
          </cell>
          <cell r="X4285">
            <v>0</v>
          </cell>
        </row>
        <row r="4286">
          <cell r="S4286" t="str">
            <v>0</v>
          </cell>
          <cell r="X4286">
            <v>0</v>
          </cell>
        </row>
        <row r="4287">
          <cell r="S4287" t="str">
            <v>0</v>
          </cell>
          <cell r="X4287">
            <v>0</v>
          </cell>
        </row>
        <row r="4288">
          <cell r="S4288" t="str">
            <v>0</v>
          </cell>
          <cell r="X4288">
            <v>0</v>
          </cell>
        </row>
        <row r="4289">
          <cell r="S4289" t="str">
            <v>0</v>
          </cell>
          <cell r="X4289">
            <v>0</v>
          </cell>
        </row>
        <row r="4290">
          <cell r="S4290" t="str">
            <v>0</v>
          </cell>
          <cell r="X4290">
            <v>0</v>
          </cell>
        </row>
        <row r="4291">
          <cell r="S4291" t="str">
            <v>0</v>
          </cell>
          <cell r="X4291">
            <v>0</v>
          </cell>
        </row>
        <row r="4292">
          <cell r="S4292" t="str">
            <v>0</v>
          </cell>
          <cell r="X4292">
            <v>0</v>
          </cell>
        </row>
        <row r="4293">
          <cell r="S4293" t="str">
            <v>0</v>
          </cell>
          <cell r="X4293">
            <v>0</v>
          </cell>
        </row>
        <row r="4294">
          <cell r="S4294" t="str">
            <v>0</v>
          </cell>
          <cell r="X4294">
            <v>0</v>
          </cell>
        </row>
        <row r="4295">
          <cell r="S4295" t="str">
            <v>0</v>
          </cell>
          <cell r="X4295">
            <v>0</v>
          </cell>
        </row>
        <row r="4296">
          <cell r="S4296" t="str">
            <v>0</v>
          </cell>
          <cell r="X4296">
            <v>0</v>
          </cell>
        </row>
        <row r="4297">
          <cell r="S4297" t="str">
            <v>0</v>
          </cell>
          <cell r="X4297">
            <v>0</v>
          </cell>
        </row>
        <row r="4298">
          <cell r="S4298" t="str">
            <v>0</v>
          </cell>
          <cell r="X4298">
            <v>0</v>
          </cell>
        </row>
        <row r="4299">
          <cell r="S4299" t="str">
            <v>0</v>
          </cell>
          <cell r="X4299">
            <v>0</v>
          </cell>
        </row>
        <row r="4300">
          <cell r="S4300" t="str">
            <v>0</v>
          </cell>
          <cell r="X4300">
            <v>0</v>
          </cell>
        </row>
        <row r="4301">
          <cell r="S4301" t="str">
            <v>0</v>
          </cell>
          <cell r="X4301">
            <v>0</v>
          </cell>
        </row>
        <row r="4302">
          <cell r="S4302" t="str">
            <v>0</v>
          </cell>
          <cell r="X4302">
            <v>0</v>
          </cell>
        </row>
        <row r="4303">
          <cell r="S4303" t="str">
            <v>0</v>
          </cell>
          <cell r="X4303">
            <v>0</v>
          </cell>
        </row>
        <row r="4304">
          <cell r="S4304" t="str">
            <v>0</v>
          </cell>
          <cell r="X4304">
            <v>0</v>
          </cell>
        </row>
        <row r="4305">
          <cell r="S4305" t="str">
            <v>0</v>
          </cell>
          <cell r="X4305">
            <v>0</v>
          </cell>
        </row>
        <row r="4306">
          <cell r="S4306" t="str">
            <v>0</v>
          </cell>
          <cell r="X4306">
            <v>0</v>
          </cell>
        </row>
        <row r="4307">
          <cell r="S4307" t="str">
            <v>0</v>
          </cell>
          <cell r="X4307">
            <v>0</v>
          </cell>
        </row>
        <row r="4308">
          <cell r="S4308" t="str">
            <v>0</v>
          </cell>
          <cell r="X4308">
            <v>0</v>
          </cell>
        </row>
        <row r="4309">
          <cell r="S4309" t="str">
            <v>0</v>
          </cell>
          <cell r="X4309">
            <v>0</v>
          </cell>
        </row>
        <row r="4310">
          <cell r="S4310" t="str">
            <v>0</v>
          </cell>
          <cell r="X4310">
            <v>0</v>
          </cell>
        </row>
        <row r="4311">
          <cell r="S4311" t="str">
            <v>0</v>
          </cell>
          <cell r="X4311">
            <v>0</v>
          </cell>
        </row>
        <row r="4312">
          <cell r="S4312" t="str">
            <v>0</v>
          </cell>
          <cell r="X4312">
            <v>0</v>
          </cell>
        </row>
        <row r="4313">
          <cell r="S4313" t="str">
            <v>0</v>
          </cell>
          <cell r="X4313">
            <v>0</v>
          </cell>
        </row>
        <row r="4314">
          <cell r="S4314" t="str">
            <v>0</v>
          </cell>
          <cell r="X4314">
            <v>0</v>
          </cell>
        </row>
        <row r="4315">
          <cell r="S4315" t="str">
            <v>0</v>
          </cell>
          <cell r="X4315">
            <v>0</v>
          </cell>
        </row>
        <row r="4316">
          <cell r="S4316" t="str">
            <v>0</v>
          </cell>
          <cell r="X4316">
            <v>0</v>
          </cell>
        </row>
        <row r="4317">
          <cell r="S4317" t="str">
            <v>0</v>
          </cell>
          <cell r="X4317">
            <v>0</v>
          </cell>
        </row>
        <row r="4318">
          <cell r="S4318" t="str">
            <v>0</v>
          </cell>
          <cell r="X4318">
            <v>0</v>
          </cell>
        </row>
        <row r="4319">
          <cell r="S4319" t="str">
            <v>0</v>
          </cell>
          <cell r="X4319">
            <v>0</v>
          </cell>
        </row>
        <row r="4320">
          <cell r="S4320" t="str">
            <v>0</v>
          </cell>
          <cell r="X4320">
            <v>0</v>
          </cell>
        </row>
        <row r="4321">
          <cell r="S4321" t="str">
            <v>0</v>
          </cell>
          <cell r="X4321">
            <v>0</v>
          </cell>
        </row>
        <row r="4322">
          <cell r="S4322" t="str">
            <v>0</v>
          </cell>
          <cell r="X4322">
            <v>0</v>
          </cell>
        </row>
        <row r="4323">
          <cell r="S4323" t="str">
            <v>0</v>
          </cell>
          <cell r="X4323">
            <v>0</v>
          </cell>
        </row>
        <row r="4324">
          <cell r="S4324" t="str">
            <v>0</v>
          </cell>
          <cell r="X4324">
            <v>0</v>
          </cell>
        </row>
        <row r="4325">
          <cell r="S4325" t="str">
            <v>0</v>
          </cell>
          <cell r="X4325">
            <v>0</v>
          </cell>
        </row>
        <row r="4326">
          <cell r="S4326" t="str">
            <v>0</v>
          </cell>
          <cell r="X4326">
            <v>0</v>
          </cell>
        </row>
        <row r="4327">
          <cell r="S4327" t="str">
            <v>0</v>
          </cell>
          <cell r="X4327">
            <v>0</v>
          </cell>
        </row>
        <row r="4328">
          <cell r="S4328" t="str">
            <v>0</v>
          </cell>
          <cell r="X4328">
            <v>0</v>
          </cell>
        </row>
        <row r="4329">
          <cell r="S4329" t="str">
            <v>0</v>
          </cell>
          <cell r="X4329">
            <v>0</v>
          </cell>
        </row>
        <row r="4330">
          <cell r="S4330" t="str">
            <v>0</v>
          </cell>
          <cell r="X4330">
            <v>0</v>
          </cell>
        </row>
        <row r="4331">
          <cell r="S4331" t="str">
            <v>0</v>
          </cell>
          <cell r="X4331">
            <v>0</v>
          </cell>
        </row>
        <row r="4332">
          <cell r="S4332" t="str">
            <v>0</v>
          </cell>
          <cell r="X4332">
            <v>0</v>
          </cell>
        </row>
        <row r="4333">
          <cell r="S4333" t="str">
            <v>0</v>
          </cell>
          <cell r="X4333">
            <v>0</v>
          </cell>
        </row>
        <row r="4334">
          <cell r="S4334" t="str">
            <v>0</v>
          </cell>
          <cell r="X4334">
            <v>0</v>
          </cell>
        </row>
        <row r="4335">
          <cell r="S4335" t="str">
            <v>0</v>
          </cell>
          <cell r="X4335">
            <v>0</v>
          </cell>
        </row>
        <row r="4336">
          <cell r="S4336" t="str">
            <v>0</v>
          </cell>
          <cell r="X4336">
            <v>0</v>
          </cell>
        </row>
        <row r="4337">
          <cell r="S4337" t="str">
            <v>0</v>
          </cell>
          <cell r="X4337">
            <v>0</v>
          </cell>
        </row>
        <row r="4338">
          <cell r="S4338" t="str">
            <v>0</v>
          </cell>
          <cell r="X4338">
            <v>0</v>
          </cell>
        </row>
        <row r="4339">
          <cell r="S4339" t="str">
            <v>0</v>
          </cell>
          <cell r="X4339">
            <v>0</v>
          </cell>
        </row>
        <row r="4340">
          <cell r="S4340" t="str">
            <v>0</v>
          </cell>
          <cell r="X4340">
            <v>0</v>
          </cell>
        </row>
        <row r="4341">
          <cell r="S4341" t="str">
            <v>0</v>
          </cell>
          <cell r="X4341">
            <v>0</v>
          </cell>
        </row>
        <row r="4342">
          <cell r="S4342" t="str">
            <v>0</v>
          </cell>
          <cell r="X4342">
            <v>0</v>
          </cell>
        </row>
        <row r="4343">
          <cell r="S4343" t="str">
            <v>0</v>
          </cell>
          <cell r="X4343">
            <v>0</v>
          </cell>
        </row>
        <row r="4344">
          <cell r="S4344" t="str">
            <v>0</v>
          </cell>
          <cell r="X4344">
            <v>0</v>
          </cell>
        </row>
        <row r="4345">
          <cell r="S4345" t="str">
            <v>0</v>
          </cell>
          <cell r="X4345">
            <v>0</v>
          </cell>
        </row>
        <row r="4346">
          <cell r="S4346" t="str">
            <v>0</v>
          </cell>
          <cell r="X4346">
            <v>0</v>
          </cell>
        </row>
        <row r="4347">
          <cell r="S4347" t="str">
            <v>0</v>
          </cell>
          <cell r="X4347">
            <v>0</v>
          </cell>
        </row>
        <row r="4348">
          <cell r="S4348" t="str">
            <v>0</v>
          </cell>
          <cell r="X4348">
            <v>0</v>
          </cell>
        </row>
        <row r="4349">
          <cell r="S4349" t="str">
            <v>0</v>
          </cell>
          <cell r="X4349">
            <v>0</v>
          </cell>
        </row>
        <row r="4350">
          <cell r="S4350" t="str">
            <v>0</v>
          </cell>
          <cell r="X4350">
            <v>0</v>
          </cell>
        </row>
        <row r="4351">
          <cell r="S4351" t="str">
            <v>0</v>
          </cell>
          <cell r="X4351">
            <v>0</v>
          </cell>
        </row>
        <row r="4352">
          <cell r="S4352" t="str">
            <v>0</v>
          </cell>
          <cell r="X4352">
            <v>0</v>
          </cell>
        </row>
        <row r="4353">
          <cell r="S4353" t="str">
            <v>0</v>
          </cell>
          <cell r="X4353">
            <v>0</v>
          </cell>
        </row>
        <row r="4354">
          <cell r="S4354" t="str">
            <v>0</v>
          </cell>
          <cell r="X4354">
            <v>0</v>
          </cell>
        </row>
        <row r="4355">
          <cell r="S4355" t="str">
            <v>0</v>
          </cell>
          <cell r="X4355">
            <v>0</v>
          </cell>
        </row>
        <row r="4356">
          <cell r="S4356" t="str">
            <v>0</v>
          </cell>
          <cell r="X4356">
            <v>0</v>
          </cell>
        </row>
        <row r="4357">
          <cell r="S4357" t="str">
            <v>0</v>
          </cell>
          <cell r="X4357">
            <v>0</v>
          </cell>
        </row>
        <row r="4358">
          <cell r="S4358" t="str">
            <v>0</v>
          </cell>
          <cell r="X4358">
            <v>0</v>
          </cell>
        </row>
        <row r="4359">
          <cell r="S4359" t="str">
            <v>0</v>
          </cell>
          <cell r="X4359">
            <v>0</v>
          </cell>
        </row>
        <row r="4360">
          <cell r="S4360" t="str">
            <v>0</v>
          </cell>
          <cell r="X4360">
            <v>0</v>
          </cell>
        </row>
        <row r="4361">
          <cell r="S4361" t="str">
            <v>0</v>
          </cell>
          <cell r="X4361">
            <v>0</v>
          </cell>
        </row>
        <row r="4362">
          <cell r="S4362" t="str">
            <v>0</v>
          </cell>
          <cell r="X4362">
            <v>0</v>
          </cell>
        </row>
        <row r="4363">
          <cell r="S4363" t="str">
            <v>0</v>
          </cell>
          <cell r="X4363">
            <v>0</v>
          </cell>
        </row>
        <row r="4364">
          <cell r="S4364" t="str">
            <v>0</v>
          </cell>
          <cell r="X4364">
            <v>0</v>
          </cell>
        </row>
        <row r="4365">
          <cell r="S4365" t="str">
            <v>0</v>
          </cell>
          <cell r="X4365">
            <v>0</v>
          </cell>
        </row>
        <row r="4366">
          <cell r="S4366" t="str">
            <v>0</v>
          </cell>
          <cell r="X4366">
            <v>0</v>
          </cell>
        </row>
        <row r="4367">
          <cell r="S4367" t="str">
            <v>0</v>
          </cell>
          <cell r="X4367">
            <v>0</v>
          </cell>
        </row>
        <row r="4368">
          <cell r="S4368" t="str">
            <v>0</v>
          </cell>
          <cell r="X4368">
            <v>0</v>
          </cell>
        </row>
        <row r="4369">
          <cell r="S4369" t="str">
            <v>0</v>
          </cell>
          <cell r="X4369">
            <v>0</v>
          </cell>
        </row>
        <row r="4370">
          <cell r="S4370" t="str">
            <v>0</v>
          </cell>
          <cell r="X4370">
            <v>0</v>
          </cell>
        </row>
        <row r="4371">
          <cell r="S4371" t="str">
            <v>0</v>
          </cell>
          <cell r="X4371">
            <v>0</v>
          </cell>
        </row>
        <row r="4372">
          <cell r="S4372" t="str">
            <v>0</v>
          </cell>
          <cell r="X4372">
            <v>0</v>
          </cell>
        </row>
        <row r="4373">
          <cell r="S4373" t="str">
            <v>0</v>
          </cell>
          <cell r="X4373">
            <v>0</v>
          </cell>
        </row>
        <row r="4374">
          <cell r="S4374" t="str">
            <v>0</v>
          </cell>
          <cell r="X4374">
            <v>0</v>
          </cell>
        </row>
        <row r="4375">
          <cell r="S4375" t="str">
            <v>0</v>
          </cell>
          <cell r="X4375">
            <v>0</v>
          </cell>
        </row>
        <row r="4376">
          <cell r="S4376" t="str">
            <v>0</v>
          </cell>
          <cell r="X4376">
            <v>0</v>
          </cell>
        </row>
        <row r="4377">
          <cell r="S4377" t="str">
            <v>0</v>
          </cell>
          <cell r="X4377">
            <v>0</v>
          </cell>
        </row>
        <row r="4378">
          <cell r="S4378" t="str">
            <v>0</v>
          </cell>
          <cell r="X4378">
            <v>0</v>
          </cell>
        </row>
        <row r="4379">
          <cell r="S4379" t="str">
            <v>0</v>
          </cell>
          <cell r="X4379">
            <v>0</v>
          </cell>
        </row>
        <row r="4380">
          <cell r="S4380" t="str">
            <v>0</v>
          </cell>
          <cell r="X4380">
            <v>0</v>
          </cell>
        </row>
        <row r="4381">
          <cell r="S4381" t="str">
            <v>0</v>
          </cell>
          <cell r="X4381">
            <v>0</v>
          </cell>
        </row>
        <row r="4382">
          <cell r="S4382" t="str">
            <v>0</v>
          </cell>
          <cell r="X4382">
            <v>0</v>
          </cell>
        </row>
        <row r="4383">
          <cell r="S4383" t="str">
            <v>0</v>
          </cell>
          <cell r="X4383">
            <v>0</v>
          </cell>
        </row>
        <row r="4384">
          <cell r="S4384" t="str">
            <v>0</v>
          </cell>
          <cell r="X4384">
            <v>0</v>
          </cell>
        </row>
        <row r="4385">
          <cell r="S4385" t="str">
            <v>0</v>
          </cell>
          <cell r="X4385">
            <v>0</v>
          </cell>
        </row>
        <row r="4386">
          <cell r="S4386" t="str">
            <v>0</v>
          </cell>
          <cell r="X4386">
            <v>0</v>
          </cell>
        </row>
        <row r="4387">
          <cell r="S4387" t="str">
            <v>0</v>
          </cell>
          <cell r="X4387">
            <v>0</v>
          </cell>
        </row>
        <row r="4388">
          <cell r="S4388" t="str">
            <v>0</v>
          </cell>
          <cell r="X4388">
            <v>0</v>
          </cell>
        </row>
        <row r="4389">
          <cell r="S4389" t="str">
            <v>0</v>
          </cell>
          <cell r="X4389">
            <v>0</v>
          </cell>
        </row>
        <row r="4390">
          <cell r="S4390" t="str">
            <v>0</v>
          </cell>
          <cell r="X4390">
            <v>0</v>
          </cell>
        </row>
        <row r="4391">
          <cell r="S4391" t="str">
            <v>0</v>
          </cell>
          <cell r="X4391">
            <v>0</v>
          </cell>
        </row>
        <row r="4392">
          <cell r="S4392" t="str">
            <v>0</v>
          </cell>
          <cell r="X4392">
            <v>0</v>
          </cell>
        </row>
        <row r="4393">
          <cell r="S4393" t="str">
            <v>0</v>
          </cell>
          <cell r="X4393">
            <v>0</v>
          </cell>
        </row>
        <row r="4394">
          <cell r="S4394" t="str">
            <v>0</v>
          </cell>
          <cell r="X4394">
            <v>0</v>
          </cell>
        </row>
        <row r="4395">
          <cell r="S4395" t="str">
            <v>0</v>
          </cell>
          <cell r="X4395">
            <v>0</v>
          </cell>
        </row>
        <row r="4396">
          <cell r="S4396" t="str">
            <v>0</v>
          </cell>
          <cell r="X4396">
            <v>0</v>
          </cell>
        </row>
        <row r="4397">
          <cell r="S4397" t="str">
            <v>0</v>
          </cell>
          <cell r="X4397">
            <v>0</v>
          </cell>
        </row>
        <row r="4398">
          <cell r="S4398" t="str">
            <v>0</v>
          </cell>
          <cell r="X4398">
            <v>0</v>
          </cell>
        </row>
        <row r="4399">
          <cell r="S4399" t="str">
            <v>0</v>
          </cell>
          <cell r="X4399">
            <v>0</v>
          </cell>
        </row>
        <row r="4400">
          <cell r="S4400" t="str">
            <v>0</v>
          </cell>
          <cell r="X4400">
            <v>0</v>
          </cell>
        </row>
        <row r="4401">
          <cell r="S4401" t="str">
            <v>0</v>
          </cell>
          <cell r="X4401">
            <v>0</v>
          </cell>
        </row>
        <row r="4402">
          <cell r="S4402" t="str">
            <v>0</v>
          </cell>
          <cell r="X4402">
            <v>0</v>
          </cell>
        </row>
        <row r="4403">
          <cell r="S4403" t="str">
            <v>0</v>
          </cell>
          <cell r="X4403">
            <v>0</v>
          </cell>
        </row>
        <row r="4404">
          <cell r="S4404" t="str">
            <v>0</v>
          </cell>
          <cell r="X4404">
            <v>0</v>
          </cell>
        </row>
        <row r="4405">
          <cell r="S4405" t="str">
            <v>0</v>
          </cell>
          <cell r="X4405">
            <v>0</v>
          </cell>
        </row>
        <row r="4406">
          <cell r="S4406" t="str">
            <v>0</v>
          </cell>
          <cell r="X4406">
            <v>0</v>
          </cell>
        </row>
        <row r="4407">
          <cell r="S4407" t="str">
            <v>0</v>
          </cell>
          <cell r="X4407">
            <v>0</v>
          </cell>
        </row>
        <row r="4408">
          <cell r="S4408" t="str">
            <v>0</v>
          </cell>
          <cell r="X4408">
            <v>0</v>
          </cell>
        </row>
        <row r="4409">
          <cell r="S4409" t="str">
            <v>0</v>
          </cell>
          <cell r="X4409">
            <v>0</v>
          </cell>
        </row>
        <row r="4410">
          <cell r="S4410" t="str">
            <v>0</v>
          </cell>
          <cell r="X4410">
            <v>0</v>
          </cell>
        </row>
        <row r="4411">
          <cell r="S4411" t="str">
            <v>0</v>
          </cell>
          <cell r="X4411">
            <v>0</v>
          </cell>
        </row>
        <row r="4412">
          <cell r="S4412" t="str">
            <v>0</v>
          </cell>
          <cell r="X4412">
            <v>0</v>
          </cell>
        </row>
        <row r="4413">
          <cell r="S4413" t="str">
            <v>0</v>
          </cell>
          <cell r="X4413">
            <v>0</v>
          </cell>
        </row>
        <row r="4414">
          <cell r="S4414" t="str">
            <v>0</v>
          </cell>
          <cell r="X4414">
            <v>0</v>
          </cell>
        </row>
        <row r="4415">
          <cell r="S4415" t="str">
            <v>0</v>
          </cell>
          <cell r="X4415">
            <v>0</v>
          </cell>
        </row>
        <row r="4416">
          <cell r="S4416" t="str">
            <v>0</v>
          </cell>
          <cell r="X4416">
            <v>0</v>
          </cell>
        </row>
        <row r="4417">
          <cell r="S4417" t="str">
            <v>0</v>
          </cell>
          <cell r="X4417">
            <v>0</v>
          </cell>
        </row>
        <row r="4418">
          <cell r="S4418" t="str">
            <v>0</v>
          </cell>
          <cell r="X4418">
            <v>0</v>
          </cell>
        </row>
        <row r="4419">
          <cell r="S4419" t="str">
            <v>0</v>
          </cell>
          <cell r="X4419">
            <v>0</v>
          </cell>
        </row>
        <row r="4420">
          <cell r="S4420" t="str">
            <v>0</v>
          </cell>
          <cell r="X4420">
            <v>0</v>
          </cell>
        </row>
        <row r="4421">
          <cell r="S4421" t="str">
            <v>0</v>
          </cell>
          <cell r="X4421">
            <v>0</v>
          </cell>
        </row>
        <row r="4422">
          <cell r="S4422" t="str">
            <v>0</v>
          </cell>
          <cell r="X4422">
            <v>0</v>
          </cell>
        </row>
        <row r="4423">
          <cell r="S4423" t="str">
            <v>0</v>
          </cell>
          <cell r="X4423">
            <v>0</v>
          </cell>
        </row>
        <row r="4424">
          <cell r="S4424" t="str">
            <v>0</v>
          </cell>
          <cell r="X4424">
            <v>0</v>
          </cell>
        </row>
        <row r="4425">
          <cell r="S4425" t="str">
            <v>0</v>
          </cell>
          <cell r="X4425">
            <v>0</v>
          </cell>
        </row>
        <row r="4426">
          <cell r="S4426" t="str">
            <v>0</v>
          </cell>
          <cell r="X4426">
            <v>0</v>
          </cell>
        </row>
        <row r="4427">
          <cell r="S4427" t="str">
            <v>0</v>
          </cell>
          <cell r="X4427">
            <v>0</v>
          </cell>
        </row>
        <row r="4428">
          <cell r="S4428" t="str">
            <v>0</v>
          </cell>
          <cell r="X4428">
            <v>0</v>
          </cell>
        </row>
        <row r="4429">
          <cell r="S4429" t="str">
            <v>0</v>
          </cell>
          <cell r="X4429">
            <v>0</v>
          </cell>
        </row>
        <row r="4430">
          <cell r="S4430" t="str">
            <v>0</v>
          </cell>
          <cell r="X4430">
            <v>0</v>
          </cell>
        </row>
        <row r="4431">
          <cell r="S4431" t="str">
            <v>0</v>
          </cell>
          <cell r="X4431">
            <v>0</v>
          </cell>
        </row>
        <row r="4432">
          <cell r="S4432" t="str">
            <v>0</v>
          </cell>
          <cell r="X4432">
            <v>0</v>
          </cell>
        </row>
        <row r="4433">
          <cell r="S4433" t="str">
            <v>0</v>
          </cell>
          <cell r="X4433">
            <v>0</v>
          </cell>
        </row>
        <row r="4434">
          <cell r="S4434" t="str">
            <v>0</v>
          </cell>
          <cell r="X4434">
            <v>0</v>
          </cell>
        </row>
        <row r="4435">
          <cell r="S4435" t="str">
            <v>0</v>
          </cell>
          <cell r="X4435">
            <v>0</v>
          </cell>
        </row>
        <row r="4436">
          <cell r="S4436" t="str">
            <v>0</v>
          </cell>
          <cell r="X4436">
            <v>0</v>
          </cell>
        </row>
        <row r="4437">
          <cell r="S4437" t="str">
            <v>0</v>
          </cell>
          <cell r="X4437">
            <v>0</v>
          </cell>
        </row>
        <row r="4438">
          <cell r="S4438" t="str">
            <v>0</v>
          </cell>
          <cell r="X4438">
            <v>0</v>
          </cell>
        </row>
        <row r="4439">
          <cell r="S4439" t="str">
            <v>0</v>
          </cell>
          <cell r="X4439">
            <v>0</v>
          </cell>
        </row>
        <row r="4440">
          <cell r="S4440" t="str">
            <v>0</v>
          </cell>
          <cell r="X4440">
            <v>0</v>
          </cell>
        </row>
        <row r="4441">
          <cell r="S4441" t="str">
            <v>0</v>
          </cell>
          <cell r="X4441">
            <v>0</v>
          </cell>
        </row>
        <row r="4442">
          <cell r="S4442" t="str">
            <v>0</v>
          </cell>
          <cell r="X4442">
            <v>0</v>
          </cell>
        </row>
        <row r="4443">
          <cell r="S4443" t="str">
            <v>0</v>
          </cell>
          <cell r="X4443">
            <v>0</v>
          </cell>
        </row>
        <row r="4444">
          <cell r="S4444" t="str">
            <v>0</v>
          </cell>
          <cell r="X4444">
            <v>0</v>
          </cell>
        </row>
        <row r="4445">
          <cell r="S4445" t="str">
            <v>0</v>
          </cell>
          <cell r="X4445">
            <v>0</v>
          </cell>
        </row>
        <row r="4446">
          <cell r="S4446" t="str">
            <v>0</v>
          </cell>
          <cell r="X4446">
            <v>0</v>
          </cell>
        </row>
        <row r="4447">
          <cell r="S4447" t="str">
            <v>0</v>
          </cell>
          <cell r="X4447">
            <v>0</v>
          </cell>
        </row>
        <row r="4448">
          <cell r="S4448" t="str">
            <v>0</v>
          </cell>
          <cell r="X4448">
            <v>0</v>
          </cell>
        </row>
        <row r="4449">
          <cell r="S4449" t="str">
            <v>0</v>
          </cell>
          <cell r="X4449">
            <v>0</v>
          </cell>
        </row>
        <row r="4450">
          <cell r="S4450" t="str">
            <v>0</v>
          </cell>
          <cell r="X4450">
            <v>0</v>
          </cell>
        </row>
        <row r="4451">
          <cell r="S4451" t="str">
            <v>0</v>
          </cell>
          <cell r="X4451">
            <v>0</v>
          </cell>
        </row>
        <row r="4452">
          <cell r="S4452" t="str">
            <v>0</v>
          </cell>
          <cell r="X4452">
            <v>0</v>
          </cell>
        </row>
        <row r="4453">
          <cell r="S4453" t="str">
            <v>0</v>
          </cell>
          <cell r="X4453">
            <v>0</v>
          </cell>
        </row>
        <row r="4454">
          <cell r="S4454" t="str">
            <v>0</v>
          </cell>
          <cell r="X4454">
            <v>0</v>
          </cell>
        </row>
        <row r="4455">
          <cell r="S4455" t="str">
            <v>0</v>
          </cell>
          <cell r="X4455">
            <v>0</v>
          </cell>
        </row>
        <row r="4456">
          <cell r="S4456" t="str">
            <v>0</v>
          </cell>
          <cell r="X4456">
            <v>0</v>
          </cell>
        </row>
        <row r="4457">
          <cell r="S4457" t="str">
            <v>0</v>
          </cell>
          <cell r="X4457">
            <v>0</v>
          </cell>
        </row>
        <row r="4458">
          <cell r="S4458" t="str">
            <v>0</v>
          </cell>
          <cell r="X4458">
            <v>0</v>
          </cell>
        </row>
        <row r="4459">
          <cell r="S4459" t="str">
            <v>0</v>
          </cell>
          <cell r="X4459">
            <v>0</v>
          </cell>
        </row>
        <row r="4460">
          <cell r="S4460" t="str">
            <v>0</v>
          </cell>
          <cell r="X4460">
            <v>0</v>
          </cell>
        </row>
        <row r="4461">
          <cell r="S4461" t="str">
            <v>0</v>
          </cell>
          <cell r="X4461">
            <v>0</v>
          </cell>
        </row>
        <row r="4462">
          <cell r="S4462" t="str">
            <v>0</v>
          </cell>
          <cell r="X4462">
            <v>0</v>
          </cell>
        </row>
        <row r="4463">
          <cell r="S4463" t="str">
            <v>0</v>
          </cell>
          <cell r="X4463">
            <v>0</v>
          </cell>
        </row>
        <row r="4464">
          <cell r="S4464" t="str">
            <v>0</v>
          </cell>
          <cell r="X4464">
            <v>0</v>
          </cell>
        </row>
        <row r="4465">
          <cell r="S4465" t="str">
            <v>0</v>
          </cell>
          <cell r="X4465">
            <v>0</v>
          </cell>
        </row>
        <row r="4466">
          <cell r="S4466" t="str">
            <v>0</v>
          </cell>
          <cell r="X4466">
            <v>0</v>
          </cell>
        </row>
        <row r="4467">
          <cell r="S4467" t="str">
            <v>0</v>
          </cell>
          <cell r="X4467">
            <v>0</v>
          </cell>
        </row>
        <row r="4468">
          <cell r="S4468" t="str">
            <v>0</v>
          </cell>
          <cell r="X4468">
            <v>0</v>
          </cell>
        </row>
        <row r="4469">
          <cell r="S4469" t="str">
            <v>0</v>
          </cell>
          <cell r="X4469">
            <v>0</v>
          </cell>
        </row>
        <row r="4470">
          <cell r="S4470" t="str">
            <v>0</v>
          </cell>
          <cell r="X4470">
            <v>0</v>
          </cell>
        </row>
        <row r="4471">
          <cell r="S4471" t="str">
            <v>0</v>
          </cell>
          <cell r="X4471">
            <v>0</v>
          </cell>
        </row>
        <row r="4472">
          <cell r="S4472" t="str">
            <v>0</v>
          </cell>
          <cell r="X4472">
            <v>0</v>
          </cell>
        </row>
        <row r="4473">
          <cell r="S4473" t="str">
            <v>0</v>
          </cell>
          <cell r="X4473">
            <v>0</v>
          </cell>
        </row>
        <row r="4474">
          <cell r="S4474" t="str">
            <v>0</v>
          </cell>
          <cell r="X4474">
            <v>0</v>
          </cell>
        </row>
        <row r="4475">
          <cell r="S4475" t="str">
            <v>0</v>
          </cell>
          <cell r="X4475">
            <v>0</v>
          </cell>
        </row>
        <row r="4476">
          <cell r="S4476" t="str">
            <v>0</v>
          </cell>
          <cell r="X4476">
            <v>0</v>
          </cell>
        </row>
        <row r="4477">
          <cell r="S4477" t="str">
            <v>0</v>
          </cell>
          <cell r="X4477">
            <v>0</v>
          </cell>
        </row>
        <row r="4478">
          <cell r="S4478" t="str">
            <v>0</v>
          </cell>
          <cell r="X4478">
            <v>0</v>
          </cell>
        </row>
        <row r="4479">
          <cell r="S4479" t="str">
            <v>0</v>
          </cell>
          <cell r="X4479">
            <v>0</v>
          </cell>
        </row>
        <row r="4480">
          <cell r="S4480" t="str">
            <v>0</v>
          </cell>
          <cell r="X4480">
            <v>0</v>
          </cell>
        </row>
        <row r="4481">
          <cell r="S4481" t="str">
            <v>0</v>
          </cell>
          <cell r="X4481">
            <v>0</v>
          </cell>
        </row>
        <row r="4482">
          <cell r="S4482" t="str">
            <v>0</v>
          </cell>
          <cell r="X4482">
            <v>0</v>
          </cell>
        </row>
        <row r="4483">
          <cell r="S4483" t="str">
            <v>0</v>
          </cell>
          <cell r="X4483">
            <v>0</v>
          </cell>
        </row>
        <row r="4484">
          <cell r="S4484" t="str">
            <v>0</v>
          </cell>
          <cell r="X4484">
            <v>0</v>
          </cell>
        </row>
        <row r="4485">
          <cell r="S4485" t="str">
            <v>0</v>
          </cell>
          <cell r="X4485">
            <v>0</v>
          </cell>
        </row>
        <row r="4486">
          <cell r="S4486" t="str">
            <v>0</v>
          </cell>
          <cell r="X4486">
            <v>0</v>
          </cell>
        </row>
        <row r="4487">
          <cell r="S4487" t="str">
            <v>0</v>
          </cell>
          <cell r="X4487">
            <v>0</v>
          </cell>
        </row>
        <row r="4488">
          <cell r="S4488" t="str">
            <v>0</v>
          </cell>
          <cell r="X4488">
            <v>0</v>
          </cell>
        </row>
        <row r="4489">
          <cell r="S4489" t="str">
            <v>0</v>
          </cell>
          <cell r="X4489">
            <v>0</v>
          </cell>
        </row>
        <row r="4490">
          <cell r="S4490" t="str">
            <v>0</v>
          </cell>
          <cell r="X4490">
            <v>0</v>
          </cell>
        </row>
        <row r="4491">
          <cell r="S4491" t="str">
            <v>0</v>
          </cell>
          <cell r="X4491">
            <v>0</v>
          </cell>
        </row>
        <row r="4492">
          <cell r="S4492" t="str">
            <v>0</v>
          </cell>
          <cell r="X4492">
            <v>0</v>
          </cell>
        </row>
        <row r="4493">
          <cell r="S4493" t="str">
            <v>0</v>
          </cell>
          <cell r="X4493">
            <v>0</v>
          </cell>
        </row>
        <row r="4494">
          <cell r="S4494" t="str">
            <v>0</v>
          </cell>
          <cell r="X4494">
            <v>0</v>
          </cell>
        </row>
        <row r="4495">
          <cell r="S4495" t="str">
            <v>0</v>
          </cell>
          <cell r="X4495">
            <v>0</v>
          </cell>
        </row>
        <row r="4496">
          <cell r="S4496" t="str">
            <v>0</v>
          </cell>
          <cell r="X4496">
            <v>0</v>
          </cell>
        </row>
        <row r="4497">
          <cell r="S4497" t="str">
            <v>0</v>
          </cell>
          <cell r="X4497">
            <v>0</v>
          </cell>
        </row>
        <row r="4498">
          <cell r="S4498" t="str">
            <v>0</v>
          </cell>
          <cell r="X4498">
            <v>0</v>
          </cell>
        </row>
        <row r="4499">
          <cell r="S4499" t="str">
            <v>0</v>
          </cell>
          <cell r="X4499">
            <v>0</v>
          </cell>
        </row>
        <row r="4500">
          <cell r="S4500" t="str">
            <v>0</v>
          </cell>
          <cell r="X4500">
            <v>0</v>
          </cell>
        </row>
        <row r="4501">
          <cell r="S4501" t="str">
            <v>0</v>
          </cell>
          <cell r="X4501">
            <v>0</v>
          </cell>
        </row>
        <row r="4502">
          <cell r="S4502" t="str">
            <v>0</v>
          </cell>
          <cell r="X4502">
            <v>0</v>
          </cell>
        </row>
        <row r="4503">
          <cell r="S4503" t="str">
            <v>0</v>
          </cell>
          <cell r="X4503">
            <v>0</v>
          </cell>
        </row>
        <row r="4504">
          <cell r="S4504" t="str">
            <v>0</v>
          </cell>
          <cell r="X4504">
            <v>0</v>
          </cell>
        </row>
        <row r="4505">
          <cell r="S4505" t="str">
            <v>0</v>
          </cell>
          <cell r="X4505">
            <v>0</v>
          </cell>
        </row>
        <row r="4506">
          <cell r="S4506" t="str">
            <v>0</v>
          </cell>
          <cell r="X4506">
            <v>0</v>
          </cell>
        </row>
        <row r="4507">
          <cell r="S4507" t="str">
            <v>0</v>
          </cell>
          <cell r="X4507">
            <v>0</v>
          </cell>
        </row>
        <row r="4508">
          <cell r="S4508" t="str">
            <v>0</v>
          </cell>
          <cell r="X4508">
            <v>0</v>
          </cell>
        </row>
        <row r="4509">
          <cell r="S4509" t="str">
            <v>0</v>
          </cell>
          <cell r="X4509">
            <v>0</v>
          </cell>
        </row>
        <row r="4510">
          <cell r="S4510" t="str">
            <v>0</v>
          </cell>
          <cell r="X4510">
            <v>0</v>
          </cell>
        </row>
        <row r="4511">
          <cell r="S4511" t="str">
            <v>0</v>
          </cell>
          <cell r="X4511">
            <v>0</v>
          </cell>
        </row>
        <row r="4512">
          <cell r="S4512" t="str">
            <v>0</v>
          </cell>
          <cell r="X4512">
            <v>0</v>
          </cell>
        </row>
        <row r="4513">
          <cell r="S4513" t="str">
            <v>0</v>
          </cell>
          <cell r="X4513">
            <v>0</v>
          </cell>
        </row>
        <row r="4514">
          <cell r="S4514" t="str">
            <v>0</v>
          </cell>
          <cell r="X4514">
            <v>0</v>
          </cell>
        </row>
        <row r="4515">
          <cell r="S4515" t="str">
            <v>0</v>
          </cell>
          <cell r="X4515">
            <v>0</v>
          </cell>
        </row>
        <row r="4516">
          <cell r="S4516" t="str">
            <v>0</v>
          </cell>
          <cell r="X4516">
            <v>0</v>
          </cell>
        </row>
        <row r="4517">
          <cell r="S4517" t="str">
            <v>0</v>
          </cell>
          <cell r="X4517">
            <v>0</v>
          </cell>
        </row>
        <row r="4518">
          <cell r="S4518" t="str">
            <v>0</v>
          </cell>
          <cell r="X4518">
            <v>0</v>
          </cell>
        </row>
        <row r="4519">
          <cell r="S4519" t="str">
            <v>0</v>
          </cell>
          <cell r="X4519">
            <v>0</v>
          </cell>
        </row>
        <row r="4520">
          <cell r="S4520" t="str">
            <v>0</v>
          </cell>
          <cell r="X4520">
            <v>0</v>
          </cell>
        </row>
        <row r="4521">
          <cell r="S4521" t="str">
            <v>0</v>
          </cell>
          <cell r="X4521">
            <v>0</v>
          </cell>
        </row>
        <row r="4522">
          <cell r="S4522" t="str">
            <v>0</v>
          </cell>
          <cell r="X4522">
            <v>0</v>
          </cell>
        </row>
        <row r="4523">
          <cell r="S4523" t="str">
            <v>0</v>
          </cell>
          <cell r="X4523">
            <v>0</v>
          </cell>
        </row>
        <row r="4524">
          <cell r="S4524" t="str">
            <v>0</v>
          </cell>
          <cell r="X4524">
            <v>0</v>
          </cell>
        </row>
        <row r="4525">
          <cell r="S4525" t="str">
            <v>0</v>
          </cell>
          <cell r="X4525">
            <v>0</v>
          </cell>
        </row>
        <row r="4526">
          <cell r="S4526" t="str">
            <v>0</v>
          </cell>
          <cell r="X4526">
            <v>0</v>
          </cell>
        </row>
        <row r="4527">
          <cell r="S4527" t="str">
            <v>0</v>
          </cell>
          <cell r="X4527">
            <v>0</v>
          </cell>
        </row>
        <row r="4528">
          <cell r="S4528" t="str">
            <v>0</v>
          </cell>
          <cell r="X4528">
            <v>0</v>
          </cell>
        </row>
        <row r="4529">
          <cell r="S4529" t="str">
            <v>0</v>
          </cell>
          <cell r="X4529">
            <v>0</v>
          </cell>
        </row>
        <row r="4530">
          <cell r="S4530" t="str">
            <v>0</v>
          </cell>
          <cell r="X4530">
            <v>0</v>
          </cell>
        </row>
        <row r="4531">
          <cell r="S4531" t="str">
            <v>0</v>
          </cell>
          <cell r="X4531">
            <v>0</v>
          </cell>
        </row>
        <row r="4532">
          <cell r="S4532" t="str">
            <v>0</v>
          </cell>
          <cell r="X4532">
            <v>0</v>
          </cell>
        </row>
        <row r="4533">
          <cell r="S4533" t="str">
            <v>0</v>
          </cell>
          <cell r="X4533">
            <v>0</v>
          </cell>
        </row>
        <row r="4534">
          <cell r="S4534" t="str">
            <v>0</v>
          </cell>
          <cell r="X4534">
            <v>0</v>
          </cell>
        </row>
        <row r="4535">
          <cell r="S4535" t="str">
            <v>0</v>
          </cell>
          <cell r="X4535">
            <v>0</v>
          </cell>
        </row>
        <row r="4536">
          <cell r="S4536" t="str">
            <v>0</v>
          </cell>
          <cell r="X4536">
            <v>0</v>
          </cell>
        </row>
        <row r="4537">
          <cell r="S4537" t="str">
            <v>0</v>
          </cell>
          <cell r="X4537">
            <v>0</v>
          </cell>
        </row>
        <row r="4538">
          <cell r="S4538" t="str">
            <v>0</v>
          </cell>
          <cell r="X4538">
            <v>0</v>
          </cell>
        </row>
        <row r="4539">
          <cell r="S4539" t="str">
            <v>0</v>
          </cell>
          <cell r="X4539">
            <v>0</v>
          </cell>
        </row>
        <row r="4540">
          <cell r="S4540" t="str">
            <v>0</v>
          </cell>
          <cell r="X4540">
            <v>0</v>
          </cell>
        </row>
        <row r="4541">
          <cell r="S4541" t="str">
            <v>0</v>
          </cell>
          <cell r="X4541">
            <v>0</v>
          </cell>
        </row>
        <row r="4542">
          <cell r="S4542" t="str">
            <v>0</v>
          </cell>
          <cell r="X4542">
            <v>0</v>
          </cell>
        </row>
        <row r="4543">
          <cell r="S4543" t="str">
            <v>0</v>
          </cell>
          <cell r="X4543">
            <v>0</v>
          </cell>
        </row>
        <row r="4544">
          <cell r="S4544" t="str">
            <v>0</v>
          </cell>
          <cell r="X4544">
            <v>0</v>
          </cell>
        </row>
        <row r="4545">
          <cell r="S4545" t="str">
            <v>0</v>
          </cell>
          <cell r="X4545">
            <v>0</v>
          </cell>
        </row>
        <row r="4546">
          <cell r="S4546" t="str">
            <v>0</v>
          </cell>
          <cell r="X4546">
            <v>0</v>
          </cell>
        </row>
        <row r="4547">
          <cell r="S4547" t="str">
            <v>0</v>
          </cell>
          <cell r="X4547">
            <v>0</v>
          </cell>
        </row>
        <row r="4548">
          <cell r="S4548" t="str">
            <v>0</v>
          </cell>
          <cell r="X4548">
            <v>0</v>
          </cell>
        </row>
        <row r="4549">
          <cell r="S4549" t="str">
            <v>0</v>
          </cell>
          <cell r="X4549">
            <v>0</v>
          </cell>
        </row>
        <row r="4550">
          <cell r="S4550" t="str">
            <v>0</v>
          </cell>
          <cell r="X4550">
            <v>0</v>
          </cell>
        </row>
        <row r="4551">
          <cell r="S4551" t="str">
            <v>0</v>
          </cell>
          <cell r="X4551">
            <v>0</v>
          </cell>
        </row>
        <row r="4552">
          <cell r="S4552" t="str">
            <v>0</v>
          </cell>
          <cell r="X4552">
            <v>0</v>
          </cell>
        </row>
        <row r="4553">
          <cell r="S4553" t="str">
            <v>0</v>
          </cell>
          <cell r="X4553">
            <v>0</v>
          </cell>
        </row>
        <row r="4554">
          <cell r="S4554" t="str">
            <v>0</v>
          </cell>
          <cell r="X4554">
            <v>0</v>
          </cell>
        </row>
        <row r="4555">
          <cell r="S4555" t="str">
            <v>0</v>
          </cell>
          <cell r="X4555">
            <v>0</v>
          </cell>
        </row>
        <row r="4556">
          <cell r="S4556" t="str">
            <v>0</v>
          </cell>
          <cell r="X4556">
            <v>0</v>
          </cell>
        </row>
        <row r="4557">
          <cell r="S4557" t="str">
            <v>0</v>
          </cell>
          <cell r="X4557">
            <v>0</v>
          </cell>
        </row>
        <row r="4558">
          <cell r="S4558" t="str">
            <v>0</v>
          </cell>
          <cell r="X4558">
            <v>0</v>
          </cell>
        </row>
        <row r="4559">
          <cell r="S4559" t="str">
            <v>0</v>
          </cell>
          <cell r="X4559">
            <v>0</v>
          </cell>
        </row>
        <row r="4560">
          <cell r="S4560" t="str">
            <v>0</v>
          </cell>
          <cell r="X4560">
            <v>0</v>
          </cell>
        </row>
        <row r="4561">
          <cell r="S4561" t="str">
            <v>0</v>
          </cell>
          <cell r="X4561">
            <v>0</v>
          </cell>
        </row>
        <row r="4562">
          <cell r="S4562" t="str">
            <v>0</v>
          </cell>
          <cell r="X4562">
            <v>0</v>
          </cell>
        </row>
        <row r="4563">
          <cell r="S4563" t="str">
            <v>0</v>
          </cell>
          <cell r="X4563">
            <v>0</v>
          </cell>
        </row>
        <row r="4564">
          <cell r="S4564" t="str">
            <v>0</v>
          </cell>
          <cell r="X4564">
            <v>0</v>
          </cell>
        </row>
        <row r="4565">
          <cell r="S4565" t="str">
            <v>0</v>
          </cell>
          <cell r="X4565">
            <v>0</v>
          </cell>
        </row>
        <row r="4566">
          <cell r="S4566" t="str">
            <v>0</v>
          </cell>
          <cell r="X4566">
            <v>0</v>
          </cell>
        </row>
        <row r="4567">
          <cell r="S4567" t="str">
            <v>0</v>
          </cell>
          <cell r="X4567">
            <v>0</v>
          </cell>
        </row>
        <row r="4568">
          <cell r="S4568" t="str">
            <v>0</v>
          </cell>
          <cell r="X4568">
            <v>0</v>
          </cell>
        </row>
        <row r="4569">
          <cell r="S4569" t="str">
            <v>0</v>
          </cell>
          <cell r="X4569">
            <v>0</v>
          </cell>
        </row>
        <row r="4570">
          <cell r="S4570" t="str">
            <v>0</v>
          </cell>
          <cell r="X4570">
            <v>0</v>
          </cell>
        </row>
        <row r="4571">
          <cell r="S4571" t="str">
            <v>0</v>
          </cell>
          <cell r="X4571">
            <v>0</v>
          </cell>
        </row>
        <row r="4572">
          <cell r="S4572" t="str">
            <v>0</v>
          </cell>
          <cell r="X4572">
            <v>0</v>
          </cell>
        </row>
        <row r="4573">
          <cell r="S4573" t="str">
            <v>0</v>
          </cell>
          <cell r="X4573">
            <v>0</v>
          </cell>
        </row>
        <row r="4574">
          <cell r="S4574" t="str">
            <v>0</v>
          </cell>
          <cell r="X4574">
            <v>0</v>
          </cell>
        </row>
        <row r="4575">
          <cell r="S4575" t="str">
            <v>0</v>
          </cell>
          <cell r="X4575">
            <v>0</v>
          </cell>
        </row>
        <row r="4576">
          <cell r="S4576" t="str">
            <v>0</v>
          </cell>
          <cell r="X4576">
            <v>0</v>
          </cell>
        </row>
        <row r="4577">
          <cell r="S4577" t="str">
            <v>0</v>
          </cell>
          <cell r="X4577">
            <v>0</v>
          </cell>
        </row>
        <row r="4578">
          <cell r="S4578" t="str">
            <v>0</v>
          </cell>
          <cell r="X4578">
            <v>0</v>
          </cell>
        </row>
        <row r="4579">
          <cell r="S4579" t="str">
            <v>0</v>
          </cell>
          <cell r="X4579">
            <v>0</v>
          </cell>
        </row>
        <row r="4580">
          <cell r="S4580" t="str">
            <v>0</v>
          </cell>
          <cell r="X4580">
            <v>0</v>
          </cell>
        </row>
        <row r="4581">
          <cell r="S4581" t="str">
            <v>0</v>
          </cell>
          <cell r="X4581">
            <v>0</v>
          </cell>
        </row>
        <row r="4582">
          <cell r="S4582" t="str">
            <v>0</v>
          </cell>
          <cell r="X4582">
            <v>0</v>
          </cell>
        </row>
        <row r="4583">
          <cell r="S4583" t="str">
            <v>0</v>
          </cell>
          <cell r="X4583">
            <v>0</v>
          </cell>
        </row>
        <row r="4584">
          <cell r="S4584" t="str">
            <v>0</v>
          </cell>
          <cell r="X4584">
            <v>0</v>
          </cell>
        </row>
        <row r="4585">
          <cell r="S4585" t="str">
            <v>0</v>
          </cell>
          <cell r="X4585">
            <v>0</v>
          </cell>
        </row>
        <row r="4586">
          <cell r="S4586" t="str">
            <v>0</v>
          </cell>
          <cell r="X4586">
            <v>0</v>
          </cell>
        </row>
        <row r="4587">
          <cell r="S4587" t="str">
            <v>0</v>
          </cell>
          <cell r="X4587">
            <v>0</v>
          </cell>
        </row>
        <row r="4588">
          <cell r="S4588" t="str">
            <v>0</v>
          </cell>
          <cell r="X4588">
            <v>0</v>
          </cell>
        </row>
        <row r="4589">
          <cell r="S4589" t="str">
            <v>0</v>
          </cell>
          <cell r="X4589">
            <v>0</v>
          </cell>
        </row>
        <row r="4590">
          <cell r="S4590" t="str">
            <v>0</v>
          </cell>
          <cell r="X4590">
            <v>0</v>
          </cell>
        </row>
        <row r="4591">
          <cell r="S4591" t="str">
            <v>0</v>
          </cell>
          <cell r="X4591">
            <v>0</v>
          </cell>
        </row>
        <row r="4592">
          <cell r="S4592" t="str">
            <v>0</v>
          </cell>
          <cell r="X4592">
            <v>0</v>
          </cell>
        </row>
        <row r="4593">
          <cell r="S4593" t="str">
            <v>0</v>
          </cell>
          <cell r="X4593">
            <v>0</v>
          </cell>
        </row>
        <row r="4594">
          <cell r="S4594" t="str">
            <v>0</v>
          </cell>
          <cell r="X4594">
            <v>0</v>
          </cell>
        </row>
        <row r="4595">
          <cell r="S4595" t="str">
            <v>0</v>
          </cell>
          <cell r="X4595">
            <v>0</v>
          </cell>
        </row>
        <row r="4596">
          <cell r="S4596" t="str">
            <v>0</v>
          </cell>
          <cell r="X4596">
            <v>0</v>
          </cell>
        </row>
        <row r="4597">
          <cell r="S4597" t="str">
            <v>0</v>
          </cell>
          <cell r="X4597">
            <v>0</v>
          </cell>
        </row>
        <row r="4598">
          <cell r="S4598" t="str">
            <v>0</v>
          </cell>
          <cell r="X4598">
            <v>0</v>
          </cell>
        </row>
        <row r="4599">
          <cell r="S4599" t="str">
            <v>0</v>
          </cell>
          <cell r="X4599">
            <v>0</v>
          </cell>
        </row>
        <row r="4600">
          <cell r="S4600" t="str">
            <v>0</v>
          </cell>
          <cell r="X4600">
            <v>0</v>
          </cell>
        </row>
        <row r="4601">
          <cell r="S4601" t="str">
            <v>0</v>
          </cell>
          <cell r="X4601">
            <v>0</v>
          </cell>
        </row>
        <row r="4602">
          <cell r="S4602" t="str">
            <v>0</v>
          </cell>
          <cell r="X4602">
            <v>0</v>
          </cell>
        </row>
        <row r="4603">
          <cell r="S4603" t="str">
            <v>0</v>
          </cell>
          <cell r="X4603">
            <v>0</v>
          </cell>
        </row>
        <row r="4604">
          <cell r="S4604" t="str">
            <v>0</v>
          </cell>
          <cell r="X4604">
            <v>0</v>
          </cell>
        </row>
        <row r="4605">
          <cell r="S4605" t="str">
            <v>0</v>
          </cell>
          <cell r="X4605">
            <v>0</v>
          </cell>
        </row>
        <row r="4606">
          <cell r="S4606" t="str">
            <v>0</v>
          </cell>
          <cell r="X4606">
            <v>0</v>
          </cell>
        </row>
        <row r="4607">
          <cell r="S4607" t="str">
            <v>0</v>
          </cell>
          <cell r="X4607">
            <v>0</v>
          </cell>
        </row>
        <row r="4608">
          <cell r="S4608" t="str">
            <v>0</v>
          </cell>
          <cell r="X4608">
            <v>0</v>
          </cell>
        </row>
        <row r="4609">
          <cell r="S4609" t="str">
            <v>0</v>
          </cell>
          <cell r="X4609">
            <v>0</v>
          </cell>
        </row>
        <row r="4610">
          <cell r="S4610" t="str">
            <v>0</v>
          </cell>
          <cell r="X4610">
            <v>0</v>
          </cell>
        </row>
        <row r="4611">
          <cell r="S4611" t="str">
            <v>0</v>
          </cell>
          <cell r="X4611">
            <v>0</v>
          </cell>
        </row>
        <row r="4612">
          <cell r="S4612" t="str">
            <v>0</v>
          </cell>
          <cell r="X4612">
            <v>0</v>
          </cell>
        </row>
        <row r="4613">
          <cell r="S4613" t="str">
            <v>0</v>
          </cell>
          <cell r="X4613">
            <v>0</v>
          </cell>
        </row>
        <row r="4614">
          <cell r="S4614" t="str">
            <v>0</v>
          </cell>
          <cell r="X4614">
            <v>0</v>
          </cell>
        </row>
        <row r="4615">
          <cell r="S4615" t="str">
            <v>0</v>
          </cell>
          <cell r="X4615">
            <v>0</v>
          </cell>
        </row>
        <row r="4616">
          <cell r="S4616" t="str">
            <v>0</v>
          </cell>
          <cell r="X4616">
            <v>0</v>
          </cell>
        </row>
        <row r="4617">
          <cell r="S4617" t="str">
            <v>0</v>
          </cell>
          <cell r="X4617">
            <v>0</v>
          </cell>
        </row>
        <row r="4618">
          <cell r="S4618" t="str">
            <v>0</v>
          </cell>
          <cell r="X4618">
            <v>0</v>
          </cell>
        </row>
        <row r="4619">
          <cell r="S4619" t="str">
            <v>0</v>
          </cell>
          <cell r="X4619">
            <v>0</v>
          </cell>
        </row>
        <row r="4620">
          <cell r="S4620" t="str">
            <v>0</v>
          </cell>
          <cell r="X4620">
            <v>0</v>
          </cell>
        </row>
        <row r="4621">
          <cell r="S4621" t="str">
            <v>0</v>
          </cell>
          <cell r="X4621">
            <v>0</v>
          </cell>
        </row>
        <row r="4622">
          <cell r="S4622" t="str">
            <v>0</v>
          </cell>
          <cell r="X4622">
            <v>0</v>
          </cell>
        </row>
        <row r="4623">
          <cell r="S4623" t="str">
            <v>0</v>
          </cell>
          <cell r="X4623">
            <v>0</v>
          </cell>
        </row>
        <row r="4624">
          <cell r="S4624" t="str">
            <v>0</v>
          </cell>
          <cell r="X4624">
            <v>0</v>
          </cell>
        </row>
        <row r="4625">
          <cell r="S4625" t="str">
            <v>0</v>
          </cell>
          <cell r="X4625">
            <v>0</v>
          </cell>
        </row>
        <row r="4626">
          <cell r="S4626" t="str">
            <v>0</v>
          </cell>
          <cell r="X4626">
            <v>0</v>
          </cell>
        </row>
        <row r="4627">
          <cell r="S4627" t="str">
            <v>0</v>
          </cell>
          <cell r="X4627">
            <v>0</v>
          </cell>
        </row>
        <row r="4628">
          <cell r="S4628" t="str">
            <v>0</v>
          </cell>
          <cell r="X4628">
            <v>0</v>
          </cell>
        </row>
        <row r="4629">
          <cell r="S4629" t="str">
            <v>0</v>
          </cell>
          <cell r="X4629">
            <v>0</v>
          </cell>
        </row>
        <row r="4630">
          <cell r="S4630" t="str">
            <v>0</v>
          </cell>
          <cell r="X4630">
            <v>0</v>
          </cell>
        </row>
        <row r="4631">
          <cell r="S4631" t="str">
            <v>0</v>
          </cell>
          <cell r="X4631">
            <v>0</v>
          </cell>
        </row>
        <row r="4632">
          <cell r="S4632" t="str">
            <v>0</v>
          </cell>
          <cell r="X4632">
            <v>0</v>
          </cell>
        </row>
        <row r="4633">
          <cell r="S4633" t="str">
            <v>0</v>
          </cell>
          <cell r="X4633">
            <v>0</v>
          </cell>
        </row>
        <row r="4634">
          <cell r="S4634" t="str">
            <v>0</v>
          </cell>
          <cell r="X4634">
            <v>0</v>
          </cell>
        </row>
        <row r="4635">
          <cell r="S4635" t="str">
            <v>0</v>
          </cell>
          <cell r="X4635">
            <v>0</v>
          </cell>
        </row>
        <row r="4636">
          <cell r="S4636" t="str">
            <v>0</v>
          </cell>
          <cell r="X4636">
            <v>0</v>
          </cell>
        </row>
        <row r="4637">
          <cell r="S4637" t="str">
            <v>0</v>
          </cell>
          <cell r="X4637">
            <v>0</v>
          </cell>
        </row>
        <row r="4638">
          <cell r="S4638" t="str">
            <v>0</v>
          </cell>
          <cell r="X4638">
            <v>0</v>
          </cell>
        </row>
        <row r="4639">
          <cell r="S4639" t="str">
            <v>0</v>
          </cell>
          <cell r="X4639">
            <v>0</v>
          </cell>
        </row>
        <row r="4640">
          <cell r="S4640" t="str">
            <v>0</v>
          </cell>
          <cell r="X4640">
            <v>0</v>
          </cell>
        </row>
        <row r="4641">
          <cell r="S4641" t="str">
            <v>0</v>
          </cell>
          <cell r="X4641">
            <v>0</v>
          </cell>
        </row>
        <row r="4642">
          <cell r="S4642" t="str">
            <v>0</v>
          </cell>
          <cell r="X4642">
            <v>0</v>
          </cell>
        </row>
        <row r="4643">
          <cell r="S4643" t="str">
            <v>0</v>
          </cell>
          <cell r="X4643">
            <v>0</v>
          </cell>
        </row>
        <row r="4644">
          <cell r="S4644" t="str">
            <v>0</v>
          </cell>
          <cell r="X4644">
            <v>0</v>
          </cell>
        </row>
        <row r="4645">
          <cell r="S4645" t="str">
            <v>0</v>
          </cell>
          <cell r="X4645">
            <v>0</v>
          </cell>
        </row>
        <row r="4646">
          <cell r="S4646" t="str">
            <v>0</v>
          </cell>
          <cell r="X4646">
            <v>0</v>
          </cell>
        </row>
        <row r="4647">
          <cell r="S4647" t="str">
            <v>0</v>
          </cell>
          <cell r="X4647">
            <v>0</v>
          </cell>
        </row>
        <row r="4648">
          <cell r="S4648" t="str">
            <v>0</v>
          </cell>
          <cell r="X4648">
            <v>0</v>
          </cell>
        </row>
        <row r="4649">
          <cell r="S4649" t="str">
            <v>0</v>
          </cell>
          <cell r="X4649">
            <v>0</v>
          </cell>
        </row>
        <row r="4650">
          <cell r="S4650" t="str">
            <v>0</v>
          </cell>
          <cell r="X4650">
            <v>0</v>
          </cell>
        </row>
        <row r="4651">
          <cell r="S4651" t="str">
            <v>0</v>
          </cell>
          <cell r="X4651">
            <v>0</v>
          </cell>
        </row>
        <row r="4652">
          <cell r="S4652" t="str">
            <v>0</v>
          </cell>
          <cell r="X4652">
            <v>0</v>
          </cell>
        </row>
        <row r="4653">
          <cell r="S4653" t="str">
            <v>0</v>
          </cell>
          <cell r="X4653">
            <v>0</v>
          </cell>
        </row>
        <row r="4654">
          <cell r="S4654" t="str">
            <v>0</v>
          </cell>
          <cell r="X4654">
            <v>0</v>
          </cell>
        </row>
        <row r="4655">
          <cell r="S4655" t="str">
            <v>0</v>
          </cell>
          <cell r="X4655">
            <v>0</v>
          </cell>
        </row>
        <row r="4656">
          <cell r="S4656" t="str">
            <v>0</v>
          </cell>
          <cell r="X4656">
            <v>0</v>
          </cell>
        </row>
        <row r="4657">
          <cell r="S4657" t="str">
            <v>0</v>
          </cell>
          <cell r="X4657">
            <v>0</v>
          </cell>
        </row>
        <row r="4658">
          <cell r="S4658" t="str">
            <v>0</v>
          </cell>
          <cell r="X4658">
            <v>0</v>
          </cell>
        </row>
        <row r="4659">
          <cell r="S4659" t="str">
            <v>0</v>
          </cell>
          <cell r="X4659">
            <v>0</v>
          </cell>
        </row>
        <row r="4660">
          <cell r="S4660" t="str">
            <v>0</v>
          </cell>
          <cell r="X4660">
            <v>0</v>
          </cell>
        </row>
        <row r="4661">
          <cell r="S4661" t="str">
            <v>0</v>
          </cell>
          <cell r="X4661">
            <v>0</v>
          </cell>
        </row>
        <row r="4662">
          <cell r="S4662" t="str">
            <v>0</v>
          </cell>
          <cell r="X4662">
            <v>0</v>
          </cell>
        </row>
        <row r="4663">
          <cell r="S4663" t="str">
            <v>0</v>
          </cell>
          <cell r="X4663">
            <v>0</v>
          </cell>
        </row>
        <row r="4664">
          <cell r="S4664" t="str">
            <v>0</v>
          </cell>
          <cell r="X4664">
            <v>0</v>
          </cell>
        </row>
        <row r="4665">
          <cell r="S4665" t="str">
            <v>0</v>
          </cell>
          <cell r="X4665">
            <v>0</v>
          </cell>
        </row>
        <row r="4666">
          <cell r="S4666" t="str">
            <v>0</v>
          </cell>
          <cell r="X4666">
            <v>0</v>
          </cell>
        </row>
        <row r="4667">
          <cell r="S4667" t="str">
            <v>0</v>
          </cell>
          <cell r="X4667">
            <v>0</v>
          </cell>
        </row>
        <row r="4668">
          <cell r="S4668" t="str">
            <v>0</v>
          </cell>
          <cell r="X4668">
            <v>0</v>
          </cell>
        </row>
        <row r="4669">
          <cell r="S4669" t="str">
            <v>0</v>
          </cell>
          <cell r="X4669">
            <v>0</v>
          </cell>
        </row>
        <row r="4670">
          <cell r="S4670" t="str">
            <v>0</v>
          </cell>
          <cell r="X4670">
            <v>0</v>
          </cell>
        </row>
        <row r="4671">
          <cell r="S4671" t="str">
            <v>0</v>
          </cell>
          <cell r="X4671">
            <v>0</v>
          </cell>
        </row>
        <row r="4672">
          <cell r="S4672" t="str">
            <v>0</v>
          </cell>
          <cell r="X4672">
            <v>0</v>
          </cell>
        </row>
        <row r="4673">
          <cell r="S4673" t="str">
            <v>0</v>
          </cell>
          <cell r="X4673">
            <v>0</v>
          </cell>
        </row>
        <row r="4674">
          <cell r="S4674" t="str">
            <v>0</v>
          </cell>
          <cell r="X4674">
            <v>0</v>
          </cell>
        </row>
        <row r="4675">
          <cell r="S4675" t="str">
            <v>0</v>
          </cell>
          <cell r="X4675">
            <v>0</v>
          </cell>
        </row>
        <row r="4676">
          <cell r="S4676" t="str">
            <v>0</v>
          </cell>
          <cell r="X4676">
            <v>0</v>
          </cell>
        </row>
        <row r="4677">
          <cell r="S4677" t="str">
            <v>0</v>
          </cell>
          <cell r="X4677">
            <v>0</v>
          </cell>
        </row>
        <row r="4678">
          <cell r="S4678" t="str">
            <v>0</v>
          </cell>
          <cell r="X4678">
            <v>0</v>
          </cell>
        </row>
        <row r="4679">
          <cell r="S4679" t="str">
            <v>0</v>
          </cell>
          <cell r="X4679">
            <v>0</v>
          </cell>
        </row>
        <row r="4680">
          <cell r="S4680" t="str">
            <v>0</v>
          </cell>
          <cell r="X4680">
            <v>0</v>
          </cell>
        </row>
        <row r="4681">
          <cell r="S4681" t="str">
            <v>0</v>
          </cell>
          <cell r="X4681">
            <v>0</v>
          </cell>
        </row>
        <row r="4682">
          <cell r="S4682" t="str">
            <v>0</v>
          </cell>
          <cell r="X4682">
            <v>0</v>
          </cell>
        </row>
        <row r="4683">
          <cell r="S4683" t="str">
            <v>0</v>
          </cell>
          <cell r="X4683">
            <v>0</v>
          </cell>
        </row>
        <row r="4684">
          <cell r="S4684" t="str">
            <v>0</v>
          </cell>
          <cell r="X4684">
            <v>0</v>
          </cell>
        </row>
        <row r="4685">
          <cell r="S4685" t="str">
            <v>0</v>
          </cell>
          <cell r="X4685">
            <v>0</v>
          </cell>
        </row>
        <row r="4686">
          <cell r="S4686" t="str">
            <v>0</v>
          </cell>
          <cell r="X4686">
            <v>0</v>
          </cell>
        </row>
        <row r="4687">
          <cell r="S4687" t="str">
            <v>0</v>
          </cell>
          <cell r="X4687">
            <v>0</v>
          </cell>
        </row>
        <row r="4688">
          <cell r="S4688" t="str">
            <v>0</v>
          </cell>
          <cell r="X4688">
            <v>0</v>
          </cell>
        </row>
        <row r="4689">
          <cell r="S4689" t="str">
            <v>0</v>
          </cell>
          <cell r="X4689">
            <v>0</v>
          </cell>
        </row>
        <row r="4690">
          <cell r="S4690" t="str">
            <v>0</v>
          </cell>
          <cell r="X4690">
            <v>0</v>
          </cell>
        </row>
        <row r="4691">
          <cell r="S4691" t="str">
            <v>0</v>
          </cell>
          <cell r="X4691">
            <v>0</v>
          </cell>
        </row>
        <row r="4692">
          <cell r="S4692" t="str">
            <v>0</v>
          </cell>
          <cell r="X4692">
            <v>0</v>
          </cell>
        </row>
        <row r="4693">
          <cell r="S4693" t="str">
            <v>0</v>
          </cell>
          <cell r="X4693">
            <v>0</v>
          </cell>
        </row>
        <row r="4694">
          <cell r="S4694" t="str">
            <v>0</v>
          </cell>
          <cell r="X4694">
            <v>0</v>
          </cell>
        </row>
        <row r="4695">
          <cell r="S4695" t="str">
            <v>0</v>
          </cell>
          <cell r="X4695">
            <v>0</v>
          </cell>
        </row>
        <row r="4696">
          <cell r="S4696" t="str">
            <v>0</v>
          </cell>
          <cell r="X4696">
            <v>0</v>
          </cell>
        </row>
        <row r="4697">
          <cell r="S4697" t="str">
            <v>0</v>
          </cell>
          <cell r="X4697">
            <v>0</v>
          </cell>
        </row>
        <row r="4698">
          <cell r="S4698" t="str">
            <v>0</v>
          </cell>
          <cell r="X4698">
            <v>0</v>
          </cell>
        </row>
        <row r="4699">
          <cell r="S4699" t="str">
            <v>0</v>
          </cell>
          <cell r="X4699">
            <v>0</v>
          </cell>
        </row>
        <row r="4700">
          <cell r="S4700" t="str">
            <v>0</v>
          </cell>
          <cell r="X4700">
            <v>0</v>
          </cell>
        </row>
        <row r="4701">
          <cell r="S4701" t="str">
            <v>0</v>
          </cell>
          <cell r="X4701">
            <v>0</v>
          </cell>
        </row>
        <row r="4702">
          <cell r="S4702" t="str">
            <v>0</v>
          </cell>
          <cell r="X4702">
            <v>0</v>
          </cell>
        </row>
        <row r="4703">
          <cell r="S4703" t="str">
            <v>0</v>
          </cell>
          <cell r="X4703">
            <v>0</v>
          </cell>
        </row>
        <row r="4704">
          <cell r="S4704" t="str">
            <v>0</v>
          </cell>
          <cell r="X4704">
            <v>0</v>
          </cell>
        </row>
        <row r="4705">
          <cell r="S4705" t="str">
            <v>0</v>
          </cell>
          <cell r="X4705">
            <v>0</v>
          </cell>
        </row>
        <row r="4706">
          <cell r="S4706" t="str">
            <v>0</v>
          </cell>
          <cell r="X4706">
            <v>0</v>
          </cell>
        </row>
        <row r="4707">
          <cell r="S4707" t="str">
            <v>0</v>
          </cell>
          <cell r="X4707">
            <v>0</v>
          </cell>
        </row>
        <row r="4708">
          <cell r="S4708" t="str">
            <v>0</v>
          </cell>
          <cell r="X4708">
            <v>0</v>
          </cell>
        </row>
        <row r="4709">
          <cell r="S4709" t="str">
            <v>0</v>
          </cell>
          <cell r="X4709">
            <v>0</v>
          </cell>
        </row>
        <row r="4710">
          <cell r="S4710" t="str">
            <v>0</v>
          </cell>
          <cell r="X4710">
            <v>0</v>
          </cell>
        </row>
        <row r="4711">
          <cell r="S4711" t="str">
            <v>0</v>
          </cell>
          <cell r="X4711">
            <v>0</v>
          </cell>
        </row>
        <row r="4712">
          <cell r="S4712" t="str">
            <v>0</v>
          </cell>
          <cell r="X4712">
            <v>0</v>
          </cell>
        </row>
        <row r="4713">
          <cell r="S4713" t="str">
            <v>0</v>
          </cell>
          <cell r="X4713">
            <v>0</v>
          </cell>
        </row>
        <row r="4714">
          <cell r="S4714" t="str">
            <v>0</v>
          </cell>
          <cell r="X4714">
            <v>0</v>
          </cell>
        </row>
        <row r="4715">
          <cell r="S4715" t="str">
            <v>0</v>
          </cell>
          <cell r="X4715">
            <v>0</v>
          </cell>
        </row>
        <row r="4716">
          <cell r="S4716" t="str">
            <v>0</v>
          </cell>
          <cell r="X4716">
            <v>0</v>
          </cell>
        </row>
        <row r="4717">
          <cell r="S4717" t="str">
            <v>0</v>
          </cell>
          <cell r="X4717">
            <v>0</v>
          </cell>
        </row>
        <row r="4718">
          <cell r="S4718" t="str">
            <v>0</v>
          </cell>
          <cell r="X4718">
            <v>0</v>
          </cell>
        </row>
        <row r="4719">
          <cell r="S4719" t="str">
            <v>0</v>
          </cell>
          <cell r="X4719">
            <v>0</v>
          </cell>
        </row>
        <row r="4720">
          <cell r="S4720" t="str">
            <v>0</v>
          </cell>
          <cell r="X4720">
            <v>0</v>
          </cell>
        </row>
        <row r="4721">
          <cell r="S4721" t="str">
            <v>0</v>
          </cell>
          <cell r="X4721">
            <v>0</v>
          </cell>
        </row>
        <row r="4722">
          <cell r="S4722" t="str">
            <v>0</v>
          </cell>
          <cell r="X4722">
            <v>0</v>
          </cell>
        </row>
        <row r="4723">
          <cell r="S4723" t="str">
            <v>0</v>
          </cell>
          <cell r="X4723">
            <v>0</v>
          </cell>
        </row>
        <row r="4724">
          <cell r="S4724" t="str">
            <v>0</v>
          </cell>
          <cell r="X4724">
            <v>0</v>
          </cell>
        </row>
        <row r="4725">
          <cell r="S4725" t="str">
            <v>0</v>
          </cell>
          <cell r="X4725">
            <v>0</v>
          </cell>
        </row>
        <row r="4726">
          <cell r="S4726" t="str">
            <v>0</v>
          </cell>
          <cell r="X4726">
            <v>0</v>
          </cell>
        </row>
        <row r="4727">
          <cell r="S4727" t="str">
            <v>0</v>
          </cell>
          <cell r="X4727">
            <v>0</v>
          </cell>
        </row>
        <row r="4728">
          <cell r="S4728" t="str">
            <v>0</v>
          </cell>
          <cell r="X4728">
            <v>0</v>
          </cell>
        </row>
        <row r="4729">
          <cell r="S4729" t="str">
            <v>0</v>
          </cell>
          <cell r="X4729">
            <v>0</v>
          </cell>
        </row>
        <row r="4730">
          <cell r="S4730" t="str">
            <v>0</v>
          </cell>
          <cell r="X4730">
            <v>0</v>
          </cell>
        </row>
        <row r="4731">
          <cell r="S4731" t="str">
            <v>0</v>
          </cell>
          <cell r="X4731">
            <v>0</v>
          </cell>
        </row>
        <row r="4732">
          <cell r="S4732" t="str">
            <v>0</v>
          </cell>
          <cell r="X4732">
            <v>0</v>
          </cell>
        </row>
        <row r="4733">
          <cell r="S4733" t="str">
            <v>0</v>
          </cell>
          <cell r="X4733">
            <v>0</v>
          </cell>
        </row>
        <row r="4734">
          <cell r="S4734" t="str">
            <v>0</v>
          </cell>
          <cell r="X4734">
            <v>0</v>
          </cell>
        </row>
        <row r="4735">
          <cell r="S4735" t="str">
            <v>0</v>
          </cell>
          <cell r="X4735">
            <v>0</v>
          </cell>
        </row>
        <row r="4736">
          <cell r="S4736" t="str">
            <v>0</v>
          </cell>
          <cell r="X4736">
            <v>0</v>
          </cell>
        </row>
        <row r="4737">
          <cell r="S4737" t="str">
            <v>0</v>
          </cell>
          <cell r="X4737">
            <v>0</v>
          </cell>
        </row>
        <row r="4738">
          <cell r="S4738" t="str">
            <v>0</v>
          </cell>
          <cell r="X4738">
            <v>0</v>
          </cell>
        </row>
        <row r="4739">
          <cell r="S4739" t="str">
            <v>0</v>
          </cell>
          <cell r="X4739">
            <v>0</v>
          </cell>
        </row>
        <row r="4740">
          <cell r="S4740" t="str">
            <v>0</v>
          </cell>
          <cell r="X4740">
            <v>0</v>
          </cell>
        </row>
        <row r="4741">
          <cell r="S4741" t="str">
            <v>0</v>
          </cell>
          <cell r="X4741">
            <v>0</v>
          </cell>
        </row>
        <row r="4742">
          <cell r="S4742" t="str">
            <v>0</v>
          </cell>
          <cell r="X4742">
            <v>0</v>
          </cell>
        </row>
        <row r="4743">
          <cell r="S4743" t="str">
            <v>0</v>
          </cell>
          <cell r="X4743">
            <v>0</v>
          </cell>
        </row>
        <row r="4744">
          <cell r="S4744" t="str">
            <v>0</v>
          </cell>
          <cell r="X4744">
            <v>0</v>
          </cell>
        </row>
        <row r="4745">
          <cell r="S4745" t="str">
            <v>0</v>
          </cell>
          <cell r="X4745">
            <v>0</v>
          </cell>
        </row>
        <row r="4746">
          <cell r="S4746" t="str">
            <v>0</v>
          </cell>
          <cell r="X4746">
            <v>0</v>
          </cell>
        </row>
        <row r="4747">
          <cell r="S4747" t="str">
            <v>0</v>
          </cell>
          <cell r="X4747">
            <v>0</v>
          </cell>
        </row>
        <row r="4748">
          <cell r="S4748" t="str">
            <v>0</v>
          </cell>
          <cell r="X4748">
            <v>0</v>
          </cell>
        </row>
        <row r="4749">
          <cell r="S4749" t="str">
            <v>0</v>
          </cell>
          <cell r="X4749">
            <v>0</v>
          </cell>
        </row>
        <row r="4750">
          <cell r="S4750" t="str">
            <v>0</v>
          </cell>
          <cell r="X4750">
            <v>0</v>
          </cell>
        </row>
        <row r="4751">
          <cell r="S4751" t="str">
            <v>0</v>
          </cell>
          <cell r="X4751">
            <v>0</v>
          </cell>
        </row>
        <row r="4752">
          <cell r="S4752" t="str">
            <v>0</v>
          </cell>
          <cell r="X4752">
            <v>0</v>
          </cell>
        </row>
        <row r="4753">
          <cell r="S4753" t="str">
            <v>0</v>
          </cell>
          <cell r="X4753">
            <v>0</v>
          </cell>
        </row>
        <row r="4754">
          <cell r="S4754" t="str">
            <v>0</v>
          </cell>
          <cell r="X4754">
            <v>0</v>
          </cell>
        </row>
        <row r="4755">
          <cell r="S4755" t="str">
            <v>0</v>
          </cell>
          <cell r="X4755">
            <v>0</v>
          </cell>
        </row>
        <row r="4756">
          <cell r="S4756" t="str">
            <v>0</v>
          </cell>
          <cell r="X4756">
            <v>0</v>
          </cell>
        </row>
        <row r="4757">
          <cell r="S4757" t="str">
            <v>0</v>
          </cell>
          <cell r="X4757">
            <v>0</v>
          </cell>
        </row>
        <row r="4758">
          <cell r="S4758" t="str">
            <v>0</v>
          </cell>
          <cell r="X4758">
            <v>0</v>
          </cell>
        </row>
        <row r="4759">
          <cell r="S4759" t="str">
            <v>0</v>
          </cell>
          <cell r="X4759">
            <v>0</v>
          </cell>
        </row>
        <row r="4760">
          <cell r="S4760" t="str">
            <v>0</v>
          </cell>
          <cell r="X4760">
            <v>0</v>
          </cell>
        </row>
        <row r="4761">
          <cell r="S4761" t="str">
            <v>0</v>
          </cell>
          <cell r="X4761">
            <v>0</v>
          </cell>
        </row>
        <row r="4762">
          <cell r="S4762" t="str">
            <v>0</v>
          </cell>
          <cell r="X4762">
            <v>0</v>
          </cell>
        </row>
        <row r="4763">
          <cell r="S4763" t="str">
            <v>0</v>
          </cell>
          <cell r="X4763">
            <v>0</v>
          </cell>
        </row>
        <row r="4764">
          <cell r="S4764" t="str">
            <v>0</v>
          </cell>
          <cell r="X4764">
            <v>0</v>
          </cell>
        </row>
        <row r="4765">
          <cell r="S4765" t="str">
            <v>0</v>
          </cell>
          <cell r="X4765">
            <v>0</v>
          </cell>
        </row>
        <row r="4766">
          <cell r="S4766" t="str">
            <v>0</v>
          </cell>
          <cell r="X4766">
            <v>0</v>
          </cell>
        </row>
        <row r="4767">
          <cell r="S4767" t="str">
            <v>0</v>
          </cell>
          <cell r="X4767">
            <v>0</v>
          </cell>
        </row>
        <row r="4768">
          <cell r="S4768" t="str">
            <v>0</v>
          </cell>
          <cell r="X4768">
            <v>0</v>
          </cell>
        </row>
        <row r="4769">
          <cell r="S4769" t="str">
            <v>0</v>
          </cell>
          <cell r="X4769">
            <v>0</v>
          </cell>
        </row>
        <row r="4770">
          <cell r="S4770" t="str">
            <v>0</v>
          </cell>
          <cell r="X4770">
            <v>0</v>
          </cell>
        </row>
        <row r="4771">
          <cell r="S4771" t="str">
            <v>0</v>
          </cell>
          <cell r="X4771">
            <v>0</v>
          </cell>
        </row>
        <row r="4772">
          <cell r="S4772" t="str">
            <v>0</v>
          </cell>
          <cell r="X4772">
            <v>0</v>
          </cell>
        </row>
        <row r="4773">
          <cell r="S4773" t="str">
            <v>0</v>
          </cell>
          <cell r="X4773">
            <v>0</v>
          </cell>
        </row>
        <row r="4774">
          <cell r="S4774" t="str">
            <v>0</v>
          </cell>
          <cell r="X4774">
            <v>0</v>
          </cell>
        </row>
        <row r="4775">
          <cell r="S4775" t="str">
            <v>0</v>
          </cell>
          <cell r="X4775">
            <v>0</v>
          </cell>
        </row>
        <row r="4776">
          <cell r="S4776" t="str">
            <v>0</v>
          </cell>
          <cell r="X4776">
            <v>0</v>
          </cell>
        </row>
        <row r="4777">
          <cell r="S4777" t="str">
            <v>0</v>
          </cell>
          <cell r="X4777">
            <v>0</v>
          </cell>
        </row>
        <row r="4778">
          <cell r="S4778" t="str">
            <v>0</v>
          </cell>
          <cell r="X4778">
            <v>0</v>
          </cell>
        </row>
        <row r="4779">
          <cell r="S4779" t="str">
            <v>0</v>
          </cell>
          <cell r="X4779">
            <v>0</v>
          </cell>
        </row>
        <row r="4780">
          <cell r="S4780" t="str">
            <v>0</v>
          </cell>
          <cell r="X4780">
            <v>0</v>
          </cell>
        </row>
        <row r="4781">
          <cell r="S4781" t="str">
            <v>0</v>
          </cell>
          <cell r="X4781">
            <v>0</v>
          </cell>
        </row>
        <row r="4782">
          <cell r="S4782" t="str">
            <v>0</v>
          </cell>
          <cell r="X4782">
            <v>0</v>
          </cell>
        </row>
        <row r="4783">
          <cell r="S4783" t="str">
            <v>0</v>
          </cell>
          <cell r="X4783">
            <v>0</v>
          </cell>
        </row>
        <row r="4784">
          <cell r="S4784" t="str">
            <v>0</v>
          </cell>
          <cell r="X4784">
            <v>0</v>
          </cell>
        </row>
        <row r="4785">
          <cell r="S4785" t="str">
            <v>0</v>
          </cell>
          <cell r="X4785">
            <v>0</v>
          </cell>
        </row>
        <row r="4786">
          <cell r="S4786" t="str">
            <v>0</v>
          </cell>
          <cell r="X4786">
            <v>0</v>
          </cell>
        </row>
        <row r="4787">
          <cell r="S4787" t="str">
            <v>0</v>
          </cell>
          <cell r="X4787">
            <v>0</v>
          </cell>
        </row>
        <row r="4788">
          <cell r="S4788" t="str">
            <v>0</v>
          </cell>
          <cell r="X4788">
            <v>0</v>
          </cell>
        </row>
        <row r="4789">
          <cell r="S4789" t="str">
            <v>0</v>
          </cell>
          <cell r="X4789">
            <v>0</v>
          </cell>
        </row>
        <row r="4790">
          <cell r="S4790" t="str">
            <v>0</v>
          </cell>
          <cell r="X4790">
            <v>0</v>
          </cell>
        </row>
        <row r="4791">
          <cell r="S4791" t="str">
            <v>0</v>
          </cell>
          <cell r="X4791">
            <v>0</v>
          </cell>
        </row>
        <row r="4792">
          <cell r="S4792" t="str">
            <v>0</v>
          </cell>
          <cell r="X4792">
            <v>0</v>
          </cell>
        </row>
        <row r="4793">
          <cell r="S4793" t="str">
            <v>0</v>
          </cell>
          <cell r="X4793">
            <v>0</v>
          </cell>
        </row>
        <row r="4794">
          <cell r="S4794" t="str">
            <v>0</v>
          </cell>
          <cell r="X4794">
            <v>0</v>
          </cell>
        </row>
        <row r="4795">
          <cell r="S4795" t="str">
            <v>0</v>
          </cell>
          <cell r="X4795">
            <v>0</v>
          </cell>
        </row>
        <row r="4796">
          <cell r="S4796" t="str">
            <v>0</v>
          </cell>
          <cell r="X4796">
            <v>0</v>
          </cell>
        </row>
        <row r="4797">
          <cell r="S4797" t="str">
            <v>0</v>
          </cell>
          <cell r="X4797">
            <v>0</v>
          </cell>
        </row>
        <row r="4798">
          <cell r="S4798" t="str">
            <v>0</v>
          </cell>
          <cell r="X4798">
            <v>0</v>
          </cell>
        </row>
        <row r="4799">
          <cell r="S4799" t="str">
            <v>0</v>
          </cell>
          <cell r="X4799">
            <v>0</v>
          </cell>
        </row>
        <row r="4800">
          <cell r="S4800" t="str">
            <v>0</v>
          </cell>
          <cell r="X4800">
            <v>0</v>
          </cell>
        </row>
        <row r="4801">
          <cell r="S4801" t="str">
            <v>0</v>
          </cell>
          <cell r="X4801">
            <v>0</v>
          </cell>
        </row>
        <row r="4802">
          <cell r="S4802" t="str">
            <v>0</v>
          </cell>
          <cell r="X4802">
            <v>0</v>
          </cell>
        </row>
        <row r="4803">
          <cell r="S4803" t="str">
            <v>0</v>
          </cell>
          <cell r="X4803">
            <v>0</v>
          </cell>
        </row>
        <row r="4804">
          <cell r="S4804" t="str">
            <v>0</v>
          </cell>
          <cell r="X4804">
            <v>0</v>
          </cell>
        </row>
        <row r="4805">
          <cell r="S4805" t="str">
            <v>0</v>
          </cell>
          <cell r="X4805">
            <v>0</v>
          </cell>
        </row>
        <row r="4806">
          <cell r="S4806" t="str">
            <v>0</v>
          </cell>
          <cell r="X4806">
            <v>0</v>
          </cell>
        </row>
        <row r="4807">
          <cell r="S4807" t="str">
            <v>0</v>
          </cell>
          <cell r="X4807">
            <v>0</v>
          </cell>
        </row>
        <row r="4808">
          <cell r="S4808" t="str">
            <v>0</v>
          </cell>
          <cell r="X4808">
            <v>0</v>
          </cell>
        </row>
        <row r="4809">
          <cell r="S4809" t="str">
            <v>0</v>
          </cell>
          <cell r="X4809">
            <v>0</v>
          </cell>
        </row>
        <row r="4810">
          <cell r="S4810" t="str">
            <v>0</v>
          </cell>
          <cell r="X4810">
            <v>0</v>
          </cell>
        </row>
        <row r="4811">
          <cell r="S4811" t="str">
            <v>0</v>
          </cell>
          <cell r="X4811">
            <v>0</v>
          </cell>
        </row>
        <row r="4812">
          <cell r="S4812" t="str">
            <v>0</v>
          </cell>
          <cell r="X4812">
            <v>0</v>
          </cell>
        </row>
        <row r="4813">
          <cell r="S4813" t="str">
            <v>0</v>
          </cell>
          <cell r="X4813">
            <v>0</v>
          </cell>
        </row>
        <row r="4814">
          <cell r="S4814" t="str">
            <v>0</v>
          </cell>
          <cell r="X4814">
            <v>0</v>
          </cell>
        </row>
        <row r="4815">
          <cell r="S4815" t="str">
            <v>0</v>
          </cell>
          <cell r="X4815">
            <v>0</v>
          </cell>
        </row>
        <row r="4816">
          <cell r="S4816" t="str">
            <v>0</v>
          </cell>
          <cell r="X4816">
            <v>0</v>
          </cell>
        </row>
        <row r="4817">
          <cell r="S4817" t="str">
            <v>0</v>
          </cell>
          <cell r="X4817">
            <v>0</v>
          </cell>
        </row>
        <row r="4818">
          <cell r="S4818" t="str">
            <v>0</v>
          </cell>
          <cell r="X4818">
            <v>0</v>
          </cell>
        </row>
        <row r="4819">
          <cell r="S4819" t="str">
            <v>0</v>
          </cell>
          <cell r="X4819">
            <v>0</v>
          </cell>
        </row>
        <row r="4820">
          <cell r="S4820" t="str">
            <v>0</v>
          </cell>
          <cell r="X4820">
            <v>0</v>
          </cell>
        </row>
        <row r="4821">
          <cell r="S4821" t="str">
            <v>0</v>
          </cell>
          <cell r="X4821">
            <v>0</v>
          </cell>
        </row>
        <row r="4822">
          <cell r="S4822" t="str">
            <v>0</v>
          </cell>
          <cell r="X4822">
            <v>0</v>
          </cell>
        </row>
        <row r="4823">
          <cell r="S4823" t="str">
            <v>0</v>
          </cell>
          <cell r="X4823">
            <v>0</v>
          </cell>
        </row>
        <row r="4824">
          <cell r="S4824" t="str">
            <v>0</v>
          </cell>
          <cell r="X4824">
            <v>0</v>
          </cell>
        </row>
        <row r="4825">
          <cell r="S4825" t="str">
            <v>0</v>
          </cell>
          <cell r="X4825">
            <v>0</v>
          </cell>
        </row>
        <row r="4826">
          <cell r="S4826" t="str">
            <v>0</v>
          </cell>
          <cell r="X4826">
            <v>0</v>
          </cell>
        </row>
        <row r="4827">
          <cell r="S4827" t="str">
            <v>0</v>
          </cell>
          <cell r="X4827">
            <v>0</v>
          </cell>
        </row>
        <row r="4828">
          <cell r="S4828" t="str">
            <v>0</v>
          </cell>
          <cell r="X4828">
            <v>0</v>
          </cell>
        </row>
        <row r="4829">
          <cell r="S4829" t="str">
            <v>0</v>
          </cell>
          <cell r="X4829">
            <v>0</v>
          </cell>
        </row>
        <row r="4830">
          <cell r="S4830" t="str">
            <v>0</v>
          </cell>
          <cell r="X4830">
            <v>0</v>
          </cell>
        </row>
        <row r="4831">
          <cell r="S4831" t="str">
            <v>0</v>
          </cell>
          <cell r="X4831">
            <v>0</v>
          </cell>
        </row>
        <row r="4832">
          <cell r="S4832" t="str">
            <v>0</v>
          </cell>
          <cell r="X4832">
            <v>0</v>
          </cell>
        </row>
        <row r="4833">
          <cell r="S4833" t="str">
            <v>0</v>
          </cell>
          <cell r="X4833">
            <v>0</v>
          </cell>
        </row>
        <row r="4834">
          <cell r="S4834" t="str">
            <v>0</v>
          </cell>
          <cell r="X4834">
            <v>0</v>
          </cell>
        </row>
        <row r="4835">
          <cell r="S4835" t="str">
            <v>0</v>
          </cell>
          <cell r="X4835">
            <v>0</v>
          </cell>
        </row>
        <row r="4836">
          <cell r="S4836" t="str">
            <v>0</v>
          </cell>
          <cell r="X4836">
            <v>0</v>
          </cell>
        </row>
        <row r="4837">
          <cell r="S4837" t="str">
            <v>0</v>
          </cell>
          <cell r="X4837">
            <v>0</v>
          </cell>
        </row>
        <row r="4838">
          <cell r="S4838" t="str">
            <v>0</v>
          </cell>
          <cell r="X4838">
            <v>0</v>
          </cell>
        </row>
        <row r="4839">
          <cell r="S4839" t="str">
            <v>0</v>
          </cell>
          <cell r="X4839">
            <v>0</v>
          </cell>
        </row>
        <row r="4840">
          <cell r="S4840" t="str">
            <v>0</v>
          </cell>
          <cell r="X4840">
            <v>0</v>
          </cell>
        </row>
        <row r="4841">
          <cell r="S4841" t="str">
            <v>0</v>
          </cell>
          <cell r="X4841">
            <v>0</v>
          </cell>
        </row>
        <row r="4842">
          <cell r="S4842" t="str">
            <v>0</v>
          </cell>
          <cell r="X4842">
            <v>0</v>
          </cell>
        </row>
        <row r="4843">
          <cell r="S4843" t="str">
            <v>0</v>
          </cell>
          <cell r="X4843">
            <v>0</v>
          </cell>
        </row>
        <row r="4844">
          <cell r="S4844" t="str">
            <v>0</v>
          </cell>
          <cell r="X4844">
            <v>0</v>
          </cell>
        </row>
        <row r="4845">
          <cell r="S4845" t="str">
            <v>0</v>
          </cell>
          <cell r="X4845">
            <v>0</v>
          </cell>
        </row>
        <row r="4846">
          <cell r="S4846" t="str">
            <v>0</v>
          </cell>
          <cell r="X4846">
            <v>0</v>
          </cell>
        </row>
        <row r="4847">
          <cell r="S4847" t="str">
            <v>0</v>
          </cell>
          <cell r="X4847">
            <v>0</v>
          </cell>
        </row>
        <row r="4848">
          <cell r="S4848" t="str">
            <v>0</v>
          </cell>
          <cell r="X4848">
            <v>0</v>
          </cell>
        </row>
        <row r="4849">
          <cell r="S4849" t="str">
            <v>0</v>
          </cell>
          <cell r="X4849">
            <v>0</v>
          </cell>
        </row>
        <row r="4850">
          <cell r="S4850" t="str">
            <v>0</v>
          </cell>
          <cell r="X4850">
            <v>0</v>
          </cell>
        </row>
        <row r="4851">
          <cell r="S4851" t="str">
            <v>0</v>
          </cell>
          <cell r="X4851">
            <v>0</v>
          </cell>
        </row>
        <row r="4852">
          <cell r="S4852" t="str">
            <v>0</v>
          </cell>
          <cell r="X4852">
            <v>0</v>
          </cell>
        </row>
        <row r="4853">
          <cell r="S4853" t="str">
            <v>0</v>
          </cell>
          <cell r="X4853">
            <v>0</v>
          </cell>
        </row>
        <row r="4854">
          <cell r="S4854" t="str">
            <v>0</v>
          </cell>
          <cell r="X4854">
            <v>0</v>
          </cell>
        </row>
        <row r="4855">
          <cell r="S4855" t="str">
            <v>0</v>
          </cell>
          <cell r="X4855">
            <v>0</v>
          </cell>
        </row>
        <row r="4856">
          <cell r="S4856" t="str">
            <v>0</v>
          </cell>
          <cell r="X4856">
            <v>0</v>
          </cell>
        </row>
        <row r="4857">
          <cell r="S4857" t="str">
            <v>0</v>
          </cell>
          <cell r="X4857">
            <v>0</v>
          </cell>
        </row>
        <row r="4858">
          <cell r="S4858" t="str">
            <v>0</v>
          </cell>
          <cell r="X4858">
            <v>0</v>
          </cell>
        </row>
        <row r="4859">
          <cell r="S4859" t="str">
            <v>0</v>
          </cell>
          <cell r="X4859">
            <v>0</v>
          </cell>
        </row>
        <row r="4860">
          <cell r="S4860" t="str">
            <v>0</v>
          </cell>
          <cell r="X4860">
            <v>0</v>
          </cell>
        </row>
        <row r="4861">
          <cell r="S4861" t="str">
            <v>0</v>
          </cell>
          <cell r="X4861">
            <v>0</v>
          </cell>
        </row>
        <row r="4862">
          <cell r="S4862" t="str">
            <v>0</v>
          </cell>
          <cell r="X4862">
            <v>0</v>
          </cell>
        </row>
        <row r="4863">
          <cell r="S4863" t="str">
            <v>0</v>
          </cell>
          <cell r="X4863">
            <v>0</v>
          </cell>
        </row>
        <row r="4864">
          <cell r="S4864" t="str">
            <v>0</v>
          </cell>
          <cell r="X4864">
            <v>0</v>
          </cell>
        </row>
        <row r="4865">
          <cell r="S4865" t="str">
            <v>0</v>
          </cell>
          <cell r="X4865">
            <v>0</v>
          </cell>
        </row>
        <row r="4866">
          <cell r="S4866" t="str">
            <v>0</v>
          </cell>
          <cell r="X4866">
            <v>0</v>
          </cell>
        </row>
        <row r="4867">
          <cell r="S4867" t="str">
            <v>0</v>
          </cell>
          <cell r="X4867">
            <v>0</v>
          </cell>
        </row>
        <row r="4868">
          <cell r="S4868" t="str">
            <v>0</v>
          </cell>
          <cell r="X4868">
            <v>0</v>
          </cell>
        </row>
        <row r="4869">
          <cell r="S4869" t="str">
            <v>0</v>
          </cell>
          <cell r="X4869">
            <v>0</v>
          </cell>
        </row>
        <row r="4870">
          <cell r="S4870" t="str">
            <v>0</v>
          </cell>
          <cell r="X4870">
            <v>0</v>
          </cell>
        </row>
        <row r="4871">
          <cell r="S4871" t="str">
            <v>0</v>
          </cell>
          <cell r="X4871">
            <v>0</v>
          </cell>
        </row>
        <row r="4872">
          <cell r="S4872" t="str">
            <v>0</v>
          </cell>
          <cell r="X4872">
            <v>0</v>
          </cell>
        </row>
        <row r="4873">
          <cell r="S4873" t="str">
            <v>0</v>
          </cell>
          <cell r="X4873">
            <v>0</v>
          </cell>
        </row>
        <row r="4874">
          <cell r="S4874" t="str">
            <v>0</v>
          </cell>
          <cell r="X4874">
            <v>0</v>
          </cell>
        </row>
        <row r="4875">
          <cell r="S4875" t="str">
            <v>0</v>
          </cell>
          <cell r="X4875">
            <v>0</v>
          </cell>
        </row>
        <row r="4876">
          <cell r="S4876" t="str">
            <v>0</v>
          </cell>
          <cell r="X4876">
            <v>0</v>
          </cell>
        </row>
        <row r="4877">
          <cell r="S4877" t="str">
            <v>0</v>
          </cell>
          <cell r="X4877">
            <v>0</v>
          </cell>
        </row>
        <row r="4878">
          <cell r="S4878" t="str">
            <v>0</v>
          </cell>
          <cell r="X4878">
            <v>0</v>
          </cell>
        </row>
        <row r="4879">
          <cell r="S4879" t="str">
            <v>0</v>
          </cell>
          <cell r="X4879">
            <v>0</v>
          </cell>
        </row>
        <row r="4880">
          <cell r="S4880" t="str">
            <v>0</v>
          </cell>
          <cell r="X4880">
            <v>0</v>
          </cell>
        </row>
        <row r="4881">
          <cell r="S4881" t="str">
            <v>0</v>
          </cell>
          <cell r="X4881">
            <v>0</v>
          </cell>
        </row>
        <row r="4882">
          <cell r="S4882" t="str">
            <v>0</v>
          </cell>
          <cell r="X4882">
            <v>0</v>
          </cell>
        </row>
        <row r="4883">
          <cell r="S4883" t="str">
            <v>0</v>
          </cell>
          <cell r="X4883">
            <v>0</v>
          </cell>
        </row>
        <row r="4884">
          <cell r="S4884" t="str">
            <v>0</v>
          </cell>
          <cell r="X4884">
            <v>0</v>
          </cell>
        </row>
        <row r="4885">
          <cell r="S4885" t="str">
            <v>0</v>
          </cell>
          <cell r="X4885">
            <v>0</v>
          </cell>
        </row>
        <row r="4886">
          <cell r="S4886" t="str">
            <v>0</v>
          </cell>
          <cell r="X4886">
            <v>0</v>
          </cell>
        </row>
        <row r="4887">
          <cell r="S4887" t="str">
            <v>0</v>
          </cell>
          <cell r="X4887">
            <v>0</v>
          </cell>
        </row>
        <row r="4888">
          <cell r="S4888" t="str">
            <v>0</v>
          </cell>
          <cell r="X4888">
            <v>0</v>
          </cell>
        </row>
        <row r="4889">
          <cell r="S4889" t="str">
            <v>0</v>
          </cell>
          <cell r="X4889">
            <v>0</v>
          </cell>
        </row>
        <row r="4890">
          <cell r="S4890" t="str">
            <v>0</v>
          </cell>
          <cell r="X4890">
            <v>0</v>
          </cell>
        </row>
        <row r="4891">
          <cell r="S4891" t="str">
            <v>0</v>
          </cell>
          <cell r="X4891">
            <v>0</v>
          </cell>
        </row>
        <row r="4892">
          <cell r="S4892" t="str">
            <v>0</v>
          </cell>
          <cell r="X4892">
            <v>0</v>
          </cell>
        </row>
        <row r="4893">
          <cell r="S4893" t="str">
            <v>0</v>
          </cell>
          <cell r="X4893">
            <v>0</v>
          </cell>
        </row>
        <row r="4894">
          <cell r="S4894" t="str">
            <v>0</v>
          </cell>
          <cell r="X4894">
            <v>0</v>
          </cell>
        </row>
        <row r="4895">
          <cell r="S4895" t="str">
            <v>0</v>
          </cell>
          <cell r="X4895">
            <v>0</v>
          </cell>
        </row>
        <row r="4896">
          <cell r="S4896" t="str">
            <v>0</v>
          </cell>
          <cell r="X4896">
            <v>0</v>
          </cell>
        </row>
        <row r="4897">
          <cell r="S4897" t="str">
            <v>0</v>
          </cell>
          <cell r="X4897">
            <v>0</v>
          </cell>
        </row>
        <row r="4898">
          <cell r="S4898" t="str">
            <v>0</v>
          </cell>
          <cell r="X4898">
            <v>0</v>
          </cell>
        </row>
        <row r="4899">
          <cell r="S4899" t="str">
            <v>0</v>
          </cell>
          <cell r="X4899">
            <v>0</v>
          </cell>
        </row>
        <row r="4900">
          <cell r="S4900" t="str">
            <v>0</v>
          </cell>
          <cell r="X4900">
            <v>0</v>
          </cell>
        </row>
        <row r="4901">
          <cell r="S4901" t="str">
            <v>0</v>
          </cell>
          <cell r="X4901">
            <v>0</v>
          </cell>
        </row>
        <row r="4902">
          <cell r="S4902" t="str">
            <v>0</v>
          </cell>
          <cell r="X4902">
            <v>0</v>
          </cell>
        </row>
        <row r="4903">
          <cell r="S4903" t="str">
            <v>0</v>
          </cell>
          <cell r="X4903">
            <v>0</v>
          </cell>
        </row>
        <row r="4904">
          <cell r="S4904" t="str">
            <v>0</v>
          </cell>
          <cell r="X4904">
            <v>0</v>
          </cell>
        </row>
        <row r="4905">
          <cell r="S4905" t="str">
            <v>0</v>
          </cell>
          <cell r="X4905">
            <v>0</v>
          </cell>
        </row>
        <row r="4906">
          <cell r="S4906" t="str">
            <v>0</v>
          </cell>
          <cell r="X4906">
            <v>0</v>
          </cell>
        </row>
        <row r="4907">
          <cell r="S4907" t="str">
            <v>0</v>
          </cell>
          <cell r="X4907">
            <v>0</v>
          </cell>
        </row>
        <row r="4908">
          <cell r="S4908" t="str">
            <v>0</v>
          </cell>
          <cell r="X4908">
            <v>0</v>
          </cell>
        </row>
        <row r="4909">
          <cell r="S4909" t="str">
            <v>0</v>
          </cell>
          <cell r="X4909">
            <v>0</v>
          </cell>
        </row>
        <row r="4910">
          <cell r="S4910" t="str">
            <v>0</v>
          </cell>
          <cell r="X4910">
            <v>0</v>
          </cell>
        </row>
        <row r="4911">
          <cell r="S4911" t="str">
            <v>0</v>
          </cell>
          <cell r="X4911">
            <v>0</v>
          </cell>
        </row>
        <row r="4912">
          <cell r="S4912" t="str">
            <v>0</v>
          </cell>
          <cell r="X4912">
            <v>0</v>
          </cell>
        </row>
        <row r="4913">
          <cell r="S4913" t="str">
            <v>0</v>
          </cell>
          <cell r="X4913">
            <v>0</v>
          </cell>
        </row>
        <row r="4914">
          <cell r="S4914" t="str">
            <v>0</v>
          </cell>
          <cell r="X4914">
            <v>0</v>
          </cell>
        </row>
        <row r="4915">
          <cell r="S4915" t="str">
            <v>0</v>
          </cell>
          <cell r="X4915">
            <v>0</v>
          </cell>
        </row>
        <row r="4916">
          <cell r="S4916" t="str">
            <v>0</v>
          </cell>
          <cell r="X4916">
            <v>0</v>
          </cell>
        </row>
        <row r="4917">
          <cell r="S4917" t="str">
            <v>0</v>
          </cell>
          <cell r="X4917">
            <v>0</v>
          </cell>
        </row>
        <row r="4918">
          <cell r="S4918" t="str">
            <v>0</v>
          </cell>
          <cell r="X4918">
            <v>0</v>
          </cell>
        </row>
        <row r="4919">
          <cell r="S4919" t="str">
            <v>0</v>
          </cell>
          <cell r="X4919">
            <v>0</v>
          </cell>
        </row>
        <row r="4920">
          <cell r="S4920" t="str">
            <v>0</v>
          </cell>
          <cell r="X4920">
            <v>0</v>
          </cell>
        </row>
        <row r="4921">
          <cell r="S4921" t="str">
            <v>0</v>
          </cell>
          <cell r="X4921">
            <v>0</v>
          </cell>
        </row>
        <row r="4922">
          <cell r="S4922" t="str">
            <v>0</v>
          </cell>
          <cell r="X4922">
            <v>0</v>
          </cell>
        </row>
        <row r="4923">
          <cell r="S4923" t="str">
            <v>0</v>
          </cell>
          <cell r="X4923">
            <v>0</v>
          </cell>
        </row>
        <row r="4924">
          <cell r="S4924" t="str">
            <v>0</v>
          </cell>
          <cell r="X4924">
            <v>0</v>
          </cell>
        </row>
        <row r="4925">
          <cell r="S4925" t="str">
            <v>0</v>
          </cell>
          <cell r="X4925">
            <v>0</v>
          </cell>
        </row>
        <row r="4926">
          <cell r="S4926" t="str">
            <v>0</v>
          </cell>
          <cell r="X4926">
            <v>0</v>
          </cell>
        </row>
        <row r="4927">
          <cell r="S4927" t="str">
            <v>0</v>
          </cell>
          <cell r="X4927">
            <v>0</v>
          </cell>
        </row>
        <row r="4928">
          <cell r="S4928" t="str">
            <v>0</v>
          </cell>
          <cell r="X4928">
            <v>0</v>
          </cell>
        </row>
        <row r="4929">
          <cell r="S4929" t="str">
            <v>0</v>
          </cell>
          <cell r="X4929">
            <v>0</v>
          </cell>
        </row>
        <row r="4930">
          <cell r="S4930" t="str">
            <v>0</v>
          </cell>
          <cell r="X4930">
            <v>0</v>
          </cell>
        </row>
        <row r="4931">
          <cell r="S4931" t="str">
            <v>0</v>
          </cell>
          <cell r="X4931">
            <v>0</v>
          </cell>
        </row>
        <row r="4932">
          <cell r="S4932" t="str">
            <v>0</v>
          </cell>
          <cell r="X4932">
            <v>0</v>
          </cell>
        </row>
        <row r="4933">
          <cell r="S4933" t="str">
            <v>0</v>
          </cell>
          <cell r="X4933">
            <v>0</v>
          </cell>
        </row>
        <row r="4934">
          <cell r="S4934" t="str">
            <v>0</v>
          </cell>
          <cell r="X4934">
            <v>0</v>
          </cell>
        </row>
        <row r="4935">
          <cell r="S4935" t="str">
            <v>0</v>
          </cell>
          <cell r="X4935">
            <v>0</v>
          </cell>
        </row>
        <row r="4936">
          <cell r="S4936" t="str">
            <v>0</v>
          </cell>
          <cell r="X4936">
            <v>0</v>
          </cell>
        </row>
        <row r="4937">
          <cell r="S4937" t="str">
            <v>0</v>
          </cell>
          <cell r="X4937">
            <v>0</v>
          </cell>
        </row>
        <row r="4938">
          <cell r="S4938" t="str">
            <v>0</v>
          </cell>
          <cell r="X4938">
            <v>0</v>
          </cell>
        </row>
        <row r="4939">
          <cell r="S4939" t="str">
            <v>0</v>
          </cell>
          <cell r="X4939">
            <v>0</v>
          </cell>
        </row>
        <row r="4940">
          <cell r="S4940" t="str">
            <v>0</v>
          </cell>
          <cell r="X4940">
            <v>0</v>
          </cell>
        </row>
        <row r="4941">
          <cell r="S4941" t="str">
            <v>0</v>
          </cell>
          <cell r="X4941">
            <v>0</v>
          </cell>
        </row>
        <row r="4942">
          <cell r="S4942" t="str">
            <v>0</v>
          </cell>
          <cell r="X4942">
            <v>0</v>
          </cell>
        </row>
        <row r="4943">
          <cell r="S4943" t="str">
            <v>0</v>
          </cell>
          <cell r="X4943">
            <v>0</v>
          </cell>
        </row>
        <row r="4944">
          <cell r="S4944" t="str">
            <v>0</v>
          </cell>
          <cell r="X4944">
            <v>0</v>
          </cell>
        </row>
        <row r="4945">
          <cell r="S4945" t="str">
            <v>0</v>
          </cell>
          <cell r="X4945">
            <v>0</v>
          </cell>
        </row>
        <row r="4946">
          <cell r="S4946" t="str">
            <v>0</v>
          </cell>
          <cell r="X4946">
            <v>0</v>
          </cell>
        </row>
        <row r="4947">
          <cell r="S4947" t="str">
            <v>0</v>
          </cell>
          <cell r="X4947">
            <v>0</v>
          </cell>
        </row>
        <row r="4948">
          <cell r="S4948" t="str">
            <v>0</v>
          </cell>
          <cell r="X4948">
            <v>0</v>
          </cell>
        </row>
        <row r="4949">
          <cell r="S4949" t="str">
            <v>0</v>
          </cell>
          <cell r="X4949">
            <v>0</v>
          </cell>
        </row>
        <row r="4950">
          <cell r="S4950" t="str">
            <v>0</v>
          </cell>
          <cell r="X4950">
            <v>0</v>
          </cell>
        </row>
        <row r="4951">
          <cell r="S4951" t="str">
            <v>0</v>
          </cell>
          <cell r="X4951">
            <v>0</v>
          </cell>
        </row>
        <row r="4952">
          <cell r="S4952" t="str">
            <v>0</v>
          </cell>
          <cell r="X4952">
            <v>0</v>
          </cell>
        </row>
        <row r="4953">
          <cell r="S4953" t="str">
            <v>0</v>
          </cell>
          <cell r="X4953">
            <v>0</v>
          </cell>
        </row>
        <row r="4954">
          <cell r="S4954" t="str">
            <v>0</v>
          </cell>
          <cell r="X4954">
            <v>0</v>
          </cell>
        </row>
        <row r="4955">
          <cell r="S4955" t="str">
            <v>0</v>
          </cell>
          <cell r="X4955">
            <v>0</v>
          </cell>
        </row>
        <row r="4956">
          <cell r="S4956" t="str">
            <v>0</v>
          </cell>
          <cell r="X4956">
            <v>0</v>
          </cell>
        </row>
        <row r="4957">
          <cell r="S4957" t="str">
            <v>0</v>
          </cell>
          <cell r="X4957">
            <v>0</v>
          </cell>
        </row>
        <row r="4958">
          <cell r="S4958" t="str">
            <v>0</v>
          </cell>
          <cell r="X4958">
            <v>0</v>
          </cell>
        </row>
        <row r="4959">
          <cell r="S4959" t="str">
            <v>0</v>
          </cell>
          <cell r="X4959">
            <v>0</v>
          </cell>
        </row>
        <row r="4960">
          <cell r="S4960" t="str">
            <v>0</v>
          </cell>
          <cell r="X4960">
            <v>0</v>
          </cell>
        </row>
        <row r="4961">
          <cell r="S4961" t="str">
            <v>0</v>
          </cell>
          <cell r="X4961">
            <v>0</v>
          </cell>
        </row>
        <row r="4962">
          <cell r="S4962" t="str">
            <v>0</v>
          </cell>
          <cell r="X4962">
            <v>0</v>
          </cell>
        </row>
        <row r="4963">
          <cell r="S4963" t="str">
            <v>0</v>
          </cell>
          <cell r="X4963">
            <v>0</v>
          </cell>
        </row>
        <row r="4964">
          <cell r="S4964" t="str">
            <v>0</v>
          </cell>
          <cell r="X4964">
            <v>0</v>
          </cell>
        </row>
        <row r="4965">
          <cell r="S4965" t="str">
            <v>0</v>
          </cell>
          <cell r="X4965">
            <v>0</v>
          </cell>
        </row>
        <row r="4966">
          <cell r="S4966" t="str">
            <v>0</v>
          </cell>
          <cell r="X4966">
            <v>0</v>
          </cell>
        </row>
        <row r="4967">
          <cell r="S4967" t="str">
            <v>0</v>
          </cell>
          <cell r="X4967">
            <v>0</v>
          </cell>
        </row>
        <row r="4968">
          <cell r="S4968" t="str">
            <v>0</v>
          </cell>
          <cell r="X4968">
            <v>0</v>
          </cell>
        </row>
        <row r="4969">
          <cell r="S4969" t="str">
            <v>0</v>
          </cell>
          <cell r="X4969">
            <v>0</v>
          </cell>
        </row>
        <row r="4970">
          <cell r="S4970" t="str">
            <v>0</v>
          </cell>
          <cell r="X4970">
            <v>0</v>
          </cell>
        </row>
        <row r="4971">
          <cell r="S4971" t="str">
            <v>0</v>
          </cell>
          <cell r="X4971">
            <v>0</v>
          </cell>
        </row>
        <row r="4972">
          <cell r="S4972" t="str">
            <v>0</v>
          </cell>
          <cell r="X4972">
            <v>0</v>
          </cell>
        </row>
        <row r="4973">
          <cell r="S4973" t="str">
            <v>0</v>
          </cell>
          <cell r="X4973">
            <v>0</v>
          </cell>
        </row>
        <row r="4974">
          <cell r="S4974" t="str">
            <v>0</v>
          </cell>
          <cell r="X4974">
            <v>0</v>
          </cell>
        </row>
        <row r="4975">
          <cell r="S4975" t="str">
            <v>0</v>
          </cell>
          <cell r="X4975">
            <v>0</v>
          </cell>
        </row>
        <row r="4976">
          <cell r="S4976" t="str">
            <v>0</v>
          </cell>
          <cell r="X4976">
            <v>0</v>
          </cell>
        </row>
        <row r="4977">
          <cell r="S4977" t="str">
            <v>0</v>
          </cell>
          <cell r="X4977">
            <v>0</v>
          </cell>
        </row>
        <row r="4978">
          <cell r="S4978" t="str">
            <v>0</v>
          </cell>
          <cell r="X4978">
            <v>0</v>
          </cell>
        </row>
        <row r="4979">
          <cell r="S4979" t="str">
            <v>0</v>
          </cell>
          <cell r="X4979">
            <v>0</v>
          </cell>
        </row>
        <row r="4980">
          <cell r="S4980" t="str">
            <v>0</v>
          </cell>
          <cell r="X4980">
            <v>0</v>
          </cell>
        </row>
        <row r="4981">
          <cell r="S4981" t="str">
            <v>0</v>
          </cell>
          <cell r="X4981">
            <v>0</v>
          </cell>
        </row>
        <row r="4982">
          <cell r="S4982" t="str">
            <v>0</v>
          </cell>
          <cell r="X4982">
            <v>0</v>
          </cell>
        </row>
        <row r="4983">
          <cell r="S4983" t="str">
            <v>0</v>
          </cell>
          <cell r="X4983">
            <v>0</v>
          </cell>
        </row>
        <row r="4984">
          <cell r="S4984" t="str">
            <v>0</v>
          </cell>
          <cell r="X4984">
            <v>0</v>
          </cell>
        </row>
        <row r="4985">
          <cell r="S4985" t="str">
            <v>0</v>
          </cell>
          <cell r="X4985">
            <v>0</v>
          </cell>
        </row>
        <row r="4986">
          <cell r="S4986" t="str">
            <v>0</v>
          </cell>
          <cell r="X4986">
            <v>0</v>
          </cell>
        </row>
        <row r="4987">
          <cell r="S4987" t="str">
            <v>0</v>
          </cell>
          <cell r="X4987">
            <v>0</v>
          </cell>
        </row>
        <row r="4988">
          <cell r="S4988" t="str">
            <v>0</v>
          </cell>
          <cell r="X4988">
            <v>0</v>
          </cell>
        </row>
        <row r="4989">
          <cell r="S4989" t="str">
            <v>0</v>
          </cell>
          <cell r="X4989">
            <v>0</v>
          </cell>
        </row>
        <row r="4990">
          <cell r="S4990" t="str">
            <v>0</v>
          </cell>
          <cell r="X4990">
            <v>0</v>
          </cell>
        </row>
        <row r="4991">
          <cell r="S4991" t="str">
            <v>0</v>
          </cell>
          <cell r="X4991">
            <v>0</v>
          </cell>
        </row>
        <row r="4992">
          <cell r="S4992" t="str">
            <v>0</v>
          </cell>
          <cell r="X4992">
            <v>0</v>
          </cell>
        </row>
        <row r="4993">
          <cell r="S4993" t="str">
            <v>0</v>
          </cell>
          <cell r="X4993">
            <v>0</v>
          </cell>
        </row>
        <row r="4994">
          <cell r="S4994" t="str">
            <v>0</v>
          </cell>
          <cell r="X4994">
            <v>0</v>
          </cell>
        </row>
        <row r="4995">
          <cell r="S4995" t="str">
            <v>0</v>
          </cell>
          <cell r="X4995">
            <v>0</v>
          </cell>
        </row>
        <row r="4996">
          <cell r="S4996" t="str">
            <v>0</v>
          </cell>
          <cell r="X4996">
            <v>0</v>
          </cell>
        </row>
        <row r="4997">
          <cell r="S4997" t="str">
            <v>0</v>
          </cell>
          <cell r="X4997">
            <v>0</v>
          </cell>
        </row>
        <row r="4998">
          <cell r="S4998" t="str">
            <v>0</v>
          </cell>
          <cell r="X4998">
            <v>0</v>
          </cell>
        </row>
        <row r="4999">
          <cell r="S4999" t="str">
            <v>0</v>
          </cell>
          <cell r="X4999">
            <v>0</v>
          </cell>
        </row>
        <row r="5000">
          <cell r="S5000" t="str">
            <v>0</v>
          </cell>
          <cell r="X5000">
            <v>0</v>
          </cell>
        </row>
        <row r="5001">
          <cell r="S5001" t="str">
            <v>0</v>
          </cell>
          <cell r="X5001">
            <v>0</v>
          </cell>
        </row>
        <row r="5002">
          <cell r="S5002" t="str">
            <v>0</v>
          </cell>
          <cell r="X5002">
            <v>0</v>
          </cell>
        </row>
        <row r="5003">
          <cell r="S5003" t="str">
            <v>0</v>
          </cell>
          <cell r="X5003">
            <v>0</v>
          </cell>
        </row>
        <row r="5004">
          <cell r="S5004" t="str">
            <v>0</v>
          </cell>
          <cell r="X5004">
            <v>0</v>
          </cell>
        </row>
        <row r="5005">
          <cell r="S5005" t="str">
            <v>0</v>
          </cell>
          <cell r="X5005">
            <v>0</v>
          </cell>
        </row>
        <row r="5006">
          <cell r="S5006" t="str">
            <v>0</v>
          </cell>
          <cell r="X5006">
            <v>0</v>
          </cell>
        </row>
        <row r="5007">
          <cell r="S5007" t="str">
            <v>0</v>
          </cell>
          <cell r="X5007">
            <v>0</v>
          </cell>
        </row>
        <row r="5008">
          <cell r="S5008" t="str">
            <v>0</v>
          </cell>
          <cell r="X5008">
            <v>0</v>
          </cell>
        </row>
        <row r="5009">
          <cell r="S5009" t="str">
            <v>0</v>
          </cell>
          <cell r="X5009">
            <v>0</v>
          </cell>
        </row>
        <row r="5010">
          <cell r="S5010" t="str">
            <v>0</v>
          </cell>
          <cell r="X5010">
            <v>0</v>
          </cell>
        </row>
        <row r="5011">
          <cell r="S5011" t="str">
            <v>0</v>
          </cell>
          <cell r="X5011">
            <v>0</v>
          </cell>
        </row>
        <row r="5012">
          <cell r="S5012" t="str">
            <v>0</v>
          </cell>
          <cell r="X5012">
            <v>0</v>
          </cell>
        </row>
        <row r="5013">
          <cell r="S5013" t="str">
            <v>0</v>
          </cell>
          <cell r="X5013">
            <v>0</v>
          </cell>
        </row>
        <row r="5014">
          <cell r="S5014" t="str">
            <v>0</v>
          </cell>
          <cell r="X5014">
            <v>0</v>
          </cell>
        </row>
        <row r="5015">
          <cell r="S5015" t="str">
            <v>0</v>
          </cell>
          <cell r="X5015">
            <v>0</v>
          </cell>
        </row>
        <row r="5016">
          <cell r="S5016" t="str">
            <v>0</v>
          </cell>
          <cell r="X5016">
            <v>0</v>
          </cell>
        </row>
        <row r="5017">
          <cell r="S5017" t="str">
            <v>0</v>
          </cell>
          <cell r="X5017">
            <v>0</v>
          </cell>
        </row>
        <row r="5018">
          <cell r="S5018" t="str">
            <v>0</v>
          </cell>
          <cell r="X5018">
            <v>0</v>
          </cell>
        </row>
        <row r="5019">
          <cell r="S5019" t="str">
            <v>0</v>
          </cell>
          <cell r="X5019">
            <v>0</v>
          </cell>
        </row>
        <row r="5020">
          <cell r="S5020" t="str">
            <v>0</v>
          </cell>
          <cell r="X5020">
            <v>0</v>
          </cell>
        </row>
        <row r="5021">
          <cell r="S5021" t="str">
            <v>0</v>
          </cell>
          <cell r="X5021">
            <v>0</v>
          </cell>
        </row>
        <row r="5022">
          <cell r="S5022" t="str">
            <v>0</v>
          </cell>
          <cell r="X5022">
            <v>0</v>
          </cell>
        </row>
        <row r="5023">
          <cell r="S5023" t="str">
            <v>0</v>
          </cell>
          <cell r="X5023">
            <v>0</v>
          </cell>
        </row>
        <row r="5024">
          <cell r="S5024" t="str">
            <v>0</v>
          </cell>
          <cell r="X5024">
            <v>0</v>
          </cell>
        </row>
        <row r="5025">
          <cell r="S5025" t="str">
            <v>0</v>
          </cell>
          <cell r="X5025">
            <v>0</v>
          </cell>
        </row>
        <row r="5026">
          <cell r="S5026" t="str">
            <v>0</v>
          </cell>
          <cell r="X5026">
            <v>0</v>
          </cell>
        </row>
        <row r="5027">
          <cell r="S5027" t="str">
            <v>0</v>
          </cell>
          <cell r="X5027">
            <v>0</v>
          </cell>
        </row>
        <row r="5028">
          <cell r="S5028" t="str">
            <v>0</v>
          </cell>
          <cell r="X5028">
            <v>0</v>
          </cell>
        </row>
        <row r="5029">
          <cell r="S5029" t="str">
            <v>0</v>
          </cell>
          <cell r="X5029">
            <v>0</v>
          </cell>
        </row>
        <row r="5030">
          <cell r="S5030" t="str">
            <v>0</v>
          </cell>
          <cell r="X5030">
            <v>0</v>
          </cell>
        </row>
        <row r="5031">
          <cell r="S5031" t="str">
            <v>0</v>
          </cell>
          <cell r="X5031">
            <v>0</v>
          </cell>
        </row>
        <row r="5032">
          <cell r="S5032" t="str">
            <v>0</v>
          </cell>
          <cell r="X5032">
            <v>0</v>
          </cell>
        </row>
        <row r="5033">
          <cell r="S5033" t="str">
            <v>0</v>
          </cell>
          <cell r="X5033">
            <v>0</v>
          </cell>
        </row>
        <row r="5034">
          <cell r="S5034" t="str">
            <v>0</v>
          </cell>
          <cell r="X5034">
            <v>0</v>
          </cell>
        </row>
        <row r="5035">
          <cell r="S5035" t="str">
            <v>0</v>
          </cell>
          <cell r="X5035">
            <v>0</v>
          </cell>
        </row>
        <row r="5036">
          <cell r="S5036" t="str">
            <v>0</v>
          </cell>
          <cell r="X5036">
            <v>0</v>
          </cell>
        </row>
        <row r="5037">
          <cell r="S5037" t="str">
            <v>0</v>
          </cell>
          <cell r="X5037">
            <v>0</v>
          </cell>
        </row>
        <row r="5038">
          <cell r="S5038" t="str">
            <v>0</v>
          </cell>
          <cell r="X5038">
            <v>0</v>
          </cell>
        </row>
        <row r="5039">
          <cell r="S5039" t="str">
            <v>0</v>
          </cell>
          <cell r="X5039">
            <v>0</v>
          </cell>
        </row>
        <row r="5040">
          <cell r="S5040" t="str">
            <v>0</v>
          </cell>
          <cell r="X5040">
            <v>0</v>
          </cell>
        </row>
        <row r="5041">
          <cell r="S5041" t="str">
            <v>0</v>
          </cell>
          <cell r="X5041">
            <v>0</v>
          </cell>
        </row>
        <row r="5042">
          <cell r="S5042" t="str">
            <v>0</v>
          </cell>
          <cell r="X5042">
            <v>0</v>
          </cell>
        </row>
        <row r="5043">
          <cell r="S5043" t="str">
            <v>0</v>
          </cell>
          <cell r="X5043">
            <v>0</v>
          </cell>
        </row>
        <row r="5044">
          <cell r="S5044" t="str">
            <v>0</v>
          </cell>
          <cell r="X5044">
            <v>0</v>
          </cell>
        </row>
        <row r="5045">
          <cell r="S5045" t="str">
            <v>0</v>
          </cell>
          <cell r="X5045">
            <v>0</v>
          </cell>
        </row>
        <row r="5046">
          <cell r="S5046" t="str">
            <v>0</v>
          </cell>
          <cell r="X5046">
            <v>0</v>
          </cell>
        </row>
        <row r="5047">
          <cell r="S5047" t="str">
            <v>0</v>
          </cell>
          <cell r="X5047">
            <v>0</v>
          </cell>
        </row>
        <row r="5048">
          <cell r="S5048" t="str">
            <v>0</v>
          </cell>
          <cell r="X5048">
            <v>0</v>
          </cell>
        </row>
        <row r="5049">
          <cell r="S5049" t="str">
            <v>0</v>
          </cell>
          <cell r="X5049">
            <v>0</v>
          </cell>
        </row>
        <row r="5050">
          <cell r="S5050" t="str">
            <v>0</v>
          </cell>
          <cell r="X5050">
            <v>0</v>
          </cell>
        </row>
        <row r="5051">
          <cell r="S5051" t="str">
            <v>0</v>
          </cell>
          <cell r="X5051">
            <v>0</v>
          </cell>
        </row>
        <row r="5052">
          <cell r="S5052" t="str">
            <v>0</v>
          </cell>
          <cell r="X5052">
            <v>0</v>
          </cell>
        </row>
        <row r="5053">
          <cell r="S5053" t="str">
            <v>0</v>
          </cell>
          <cell r="X5053">
            <v>0</v>
          </cell>
        </row>
        <row r="5054">
          <cell r="S5054" t="str">
            <v>0</v>
          </cell>
          <cell r="X5054">
            <v>0</v>
          </cell>
        </row>
        <row r="5055">
          <cell r="S5055" t="str">
            <v>0</v>
          </cell>
          <cell r="X5055">
            <v>0</v>
          </cell>
        </row>
        <row r="5056">
          <cell r="S5056" t="str">
            <v>0</v>
          </cell>
          <cell r="X5056">
            <v>0</v>
          </cell>
        </row>
        <row r="5057">
          <cell r="S5057" t="str">
            <v>0</v>
          </cell>
          <cell r="X5057">
            <v>0</v>
          </cell>
        </row>
        <row r="5058">
          <cell r="S5058" t="str">
            <v>0</v>
          </cell>
          <cell r="X5058">
            <v>0</v>
          </cell>
        </row>
        <row r="5059">
          <cell r="S5059" t="str">
            <v>0</v>
          </cell>
          <cell r="X5059">
            <v>0</v>
          </cell>
        </row>
        <row r="5060">
          <cell r="S5060" t="str">
            <v>0</v>
          </cell>
          <cell r="X5060">
            <v>0</v>
          </cell>
        </row>
        <row r="5061">
          <cell r="S5061" t="str">
            <v>0</v>
          </cell>
          <cell r="X5061">
            <v>0</v>
          </cell>
        </row>
        <row r="5062">
          <cell r="S5062" t="str">
            <v>0</v>
          </cell>
          <cell r="X5062">
            <v>0</v>
          </cell>
        </row>
        <row r="5063">
          <cell r="S5063" t="str">
            <v>0</v>
          </cell>
          <cell r="X5063">
            <v>0</v>
          </cell>
        </row>
        <row r="5064">
          <cell r="S5064" t="str">
            <v>0</v>
          </cell>
          <cell r="X5064">
            <v>0</v>
          </cell>
        </row>
        <row r="5065">
          <cell r="S5065" t="str">
            <v>0</v>
          </cell>
          <cell r="X5065">
            <v>0</v>
          </cell>
        </row>
        <row r="5066">
          <cell r="S5066" t="str">
            <v>0</v>
          </cell>
          <cell r="X5066">
            <v>0</v>
          </cell>
        </row>
        <row r="5067">
          <cell r="S5067" t="str">
            <v>0</v>
          </cell>
          <cell r="X5067">
            <v>0</v>
          </cell>
        </row>
        <row r="5068">
          <cell r="S5068" t="str">
            <v>0</v>
          </cell>
          <cell r="X5068">
            <v>0</v>
          </cell>
        </row>
        <row r="5069">
          <cell r="S5069" t="str">
            <v>0</v>
          </cell>
          <cell r="X5069">
            <v>0</v>
          </cell>
        </row>
        <row r="5070">
          <cell r="S5070" t="str">
            <v>0</v>
          </cell>
          <cell r="X5070">
            <v>0</v>
          </cell>
        </row>
        <row r="5071">
          <cell r="S5071" t="str">
            <v>0</v>
          </cell>
          <cell r="X5071">
            <v>0</v>
          </cell>
        </row>
        <row r="5072">
          <cell r="S5072" t="str">
            <v>0</v>
          </cell>
          <cell r="X5072">
            <v>0</v>
          </cell>
        </row>
        <row r="5073">
          <cell r="S5073" t="str">
            <v>0</v>
          </cell>
          <cell r="X5073">
            <v>0</v>
          </cell>
        </row>
        <row r="5074">
          <cell r="S5074" t="str">
            <v>0</v>
          </cell>
          <cell r="X5074">
            <v>0</v>
          </cell>
        </row>
        <row r="5075">
          <cell r="S5075" t="str">
            <v>0</v>
          </cell>
          <cell r="X5075">
            <v>0</v>
          </cell>
        </row>
        <row r="5076">
          <cell r="S5076" t="str">
            <v>0</v>
          </cell>
          <cell r="X5076">
            <v>0</v>
          </cell>
        </row>
        <row r="5077">
          <cell r="S5077" t="str">
            <v>0</v>
          </cell>
          <cell r="X5077">
            <v>0</v>
          </cell>
        </row>
        <row r="5078">
          <cell r="S5078" t="str">
            <v>0</v>
          </cell>
          <cell r="X5078">
            <v>0</v>
          </cell>
        </row>
        <row r="5079">
          <cell r="S5079" t="str">
            <v>0</v>
          </cell>
          <cell r="X5079">
            <v>0</v>
          </cell>
        </row>
        <row r="5080">
          <cell r="S5080" t="str">
            <v>0</v>
          </cell>
          <cell r="X5080">
            <v>0</v>
          </cell>
        </row>
        <row r="5081">
          <cell r="S5081" t="str">
            <v>0</v>
          </cell>
          <cell r="X5081">
            <v>0</v>
          </cell>
        </row>
        <row r="5082">
          <cell r="S5082" t="str">
            <v>0</v>
          </cell>
          <cell r="X5082">
            <v>0</v>
          </cell>
        </row>
        <row r="5083">
          <cell r="S5083" t="str">
            <v>0</v>
          </cell>
          <cell r="X5083">
            <v>0</v>
          </cell>
        </row>
        <row r="5084">
          <cell r="S5084" t="str">
            <v>0</v>
          </cell>
          <cell r="X5084">
            <v>0</v>
          </cell>
        </row>
        <row r="5085">
          <cell r="S5085" t="str">
            <v>0</v>
          </cell>
          <cell r="X5085">
            <v>0</v>
          </cell>
        </row>
        <row r="5086">
          <cell r="S5086" t="str">
            <v>0</v>
          </cell>
          <cell r="X5086">
            <v>0</v>
          </cell>
        </row>
        <row r="5087">
          <cell r="S5087" t="str">
            <v>0</v>
          </cell>
          <cell r="X5087">
            <v>0</v>
          </cell>
        </row>
        <row r="5088">
          <cell r="S5088" t="str">
            <v>0</v>
          </cell>
          <cell r="X5088">
            <v>0</v>
          </cell>
        </row>
        <row r="5089">
          <cell r="S5089" t="str">
            <v>0</v>
          </cell>
          <cell r="X5089">
            <v>0</v>
          </cell>
        </row>
        <row r="5090">
          <cell r="S5090" t="str">
            <v>0</v>
          </cell>
          <cell r="X5090">
            <v>0</v>
          </cell>
        </row>
        <row r="5091">
          <cell r="S5091" t="str">
            <v>0</v>
          </cell>
          <cell r="X5091">
            <v>0</v>
          </cell>
        </row>
        <row r="5092">
          <cell r="S5092" t="str">
            <v>0</v>
          </cell>
          <cell r="X5092">
            <v>0</v>
          </cell>
        </row>
        <row r="5093">
          <cell r="S5093" t="str">
            <v>0</v>
          </cell>
          <cell r="X5093">
            <v>0</v>
          </cell>
        </row>
        <row r="5094">
          <cell r="S5094" t="str">
            <v>0</v>
          </cell>
          <cell r="X5094">
            <v>0</v>
          </cell>
        </row>
        <row r="5095">
          <cell r="S5095" t="str">
            <v>0</v>
          </cell>
          <cell r="X5095">
            <v>0</v>
          </cell>
        </row>
        <row r="5096">
          <cell r="S5096" t="str">
            <v>0</v>
          </cell>
          <cell r="X5096">
            <v>0</v>
          </cell>
        </row>
        <row r="5097">
          <cell r="S5097" t="str">
            <v>0</v>
          </cell>
          <cell r="X5097">
            <v>0</v>
          </cell>
        </row>
        <row r="5098">
          <cell r="S5098" t="str">
            <v>0</v>
          </cell>
          <cell r="X5098">
            <v>0</v>
          </cell>
        </row>
        <row r="5099">
          <cell r="S5099" t="str">
            <v>0</v>
          </cell>
          <cell r="X5099">
            <v>0</v>
          </cell>
        </row>
        <row r="5100">
          <cell r="S5100" t="str">
            <v>0</v>
          </cell>
          <cell r="X5100">
            <v>0</v>
          </cell>
        </row>
        <row r="5101">
          <cell r="S5101" t="str">
            <v>0</v>
          </cell>
          <cell r="X5101">
            <v>0</v>
          </cell>
        </row>
        <row r="5102">
          <cell r="S5102" t="str">
            <v>0</v>
          </cell>
          <cell r="X5102">
            <v>0</v>
          </cell>
        </row>
        <row r="5103">
          <cell r="S5103" t="str">
            <v>0</v>
          </cell>
          <cell r="X5103">
            <v>0</v>
          </cell>
        </row>
        <row r="5104">
          <cell r="S5104" t="str">
            <v>0</v>
          </cell>
          <cell r="X5104">
            <v>0</v>
          </cell>
        </row>
        <row r="5105">
          <cell r="S5105" t="str">
            <v>0</v>
          </cell>
          <cell r="X5105">
            <v>0</v>
          </cell>
        </row>
        <row r="5106">
          <cell r="S5106" t="str">
            <v>0</v>
          </cell>
          <cell r="X5106">
            <v>0</v>
          </cell>
        </row>
        <row r="5107">
          <cell r="S5107" t="str">
            <v>0</v>
          </cell>
          <cell r="X5107">
            <v>0</v>
          </cell>
        </row>
        <row r="5108">
          <cell r="S5108" t="str">
            <v>0</v>
          </cell>
          <cell r="X5108">
            <v>0</v>
          </cell>
        </row>
        <row r="5109">
          <cell r="S5109" t="str">
            <v>0</v>
          </cell>
          <cell r="X5109">
            <v>0</v>
          </cell>
        </row>
        <row r="5110">
          <cell r="S5110" t="str">
            <v>0</v>
          </cell>
          <cell r="X5110">
            <v>0</v>
          </cell>
        </row>
        <row r="5111">
          <cell r="S5111" t="str">
            <v>0</v>
          </cell>
          <cell r="X5111">
            <v>0</v>
          </cell>
        </row>
        <row r="5112">
          <cell r="S5112" t="str">
            <v>0</v>
          </cell>
          <cell r="X5112">
            <v>0</v>
          </cell>
        </row>
        <row r="5113">
          <cell r="S5113" t="str">
            <v>0</v>
          </cell>
          <cell r="X5113">
            <v>0</v>
          </cell>
        </row>
        <row r="5114">
          <cell r="S5114" t="str">
            <v>0</v>
          </cell>
          <cell r="X5114">
            <v>0</v>
          </cell>
        </row>
        <row r="5115">
          <cell r="S5115" t="str">
            <v>0</v>
          </cell>
          <cell r="X5115">
            <v>0</v>
          </cell>
        </row>
        <row r="5116">
          <cell r="S5116" t="str">
            <v>0</v>
          </cell>
          <cell r="X5116">
            <v>0</v>
          </cell>
        </row>
        <row r="5117">
          <cell r="S5117" t="str">
            <v>0</v>
          </cell>
          <cell r="X5117">
            <v>0</v>
          </cell>
        </row>
        <row r="5118">
          <cell r="S5118" t="str">
            <v>0</v>
          </cell>
          <cell r="X5118">
            <v>0</v>
          </cell>
        </row>
        <row r="5119">
          <cell r="S5119" t="str">
            <v>0</v>
          </cell>
          <cell r="X5119">
            <v>0</v>
          </cell>
        </row>
        <row r="5120">
          <cell r="S5120" t="str">
            <v>0</v>
          </cell>
          <cell r="X5120">
            <v>0</v>
          </cell>
        </row>
        <row r="5121">
          <cell r="S5121" t="str">
            <v>0</v>
          </cell>
          <cell r="X5121">
            <v>0</v>
          </cell>
        </row>
        <row r="5122">
          <cell r="S5122" t="str">
            <v>0</v>
          </cell>
          <cell r="X5122">
            <v>0</v>
          </cell>
        </row>
        <row r="5123">
          <cell r="S5123" t="str">
            <v>0</v>
          </cell>
          <cell r="X5123">
            <v>0</v>
          </cell>
        </row>
        <row r="5124">
          <cell r="S5124" t="str">
            <v>0</v>
          </cell>
          <cell r="X5124">
            <v>0</v>
          </cell>
        </row>
        <row r="5125">
          <cell r="S5125" t="str">
            <v>0</v>
          </cell>
          <cell r="X5125">
            <v>0</v>
          </cell>
        </row>
        <row r="5126">
          <cell r="S5126" t="str">
            <v>0</v>
          </cell>
          <cell r="X5126">
            <v>0</v>
          </cell>
        </row>
        <row r="5127">
          <cell r="S5127" t="str">
            <v>0</v>
          </cell>
          <cell r="X5127">
            <v>0</v>
          </cell>
        </row>
        <row r="5128">
          <cell r="S5128" t="str">
            <v>0</v>
          </cell>
          <cell r="X5128">
            <v>0</v>
          </cell>
        </row>
        <row r="5129">
          <cell r="S5129" t="str">
            <v>0</v>
          </cell>
          <cell r="X5129">
            <v>0</v>
          </cell>
        </row>
        <row r="5130">
          <cell r="S5130" t="str">
            <v>0</v>
          </cell>
          <cell r="X5130">
            <v>0</v>
          </cell>
        </row>
        <row r="5131">
          <cell r="S5131" t="str">
            <v>0</v>
          </cell>
          <cell r="X5131">
            <v>0</v>
          </cell>
        </row>
        <row r="5132">
          <cell r="S5132" t="str">
            <v>0</v>
          </cell>
          <cell r="X5132">
            <v>0</v>
          </cell>
        </row>
        <row r="5133">
          <cell r="S5133" t="str">
            <v>0</v>
          </cell>
          <cell r="X5133">
            <v>0</v>
          </cell>
        </row>
        <row r="5134">
          <cell r="S5134" t="str">
            <v>0</v>
          </cell>
          <cell r="X5134">
            <v>0</v>
          </cell>
        </row>
        <row r="5135">
          <cell r="S5135" t="str">
            <v>0</v>
          </cell>
          <cell r="X5135">
            <v>0</v>
          </cell>
        </row>
        <row r="5136">
          <cell r="S5136" t="str">
            <v>0</v>
          </cell>
          <cell r="X5136">
            <v>0</v>
          </cell>
        </row>
        <row r="5137">
          <cell r="S5137" t="str">
            <v>0</v>
          </cell>
          <cell r="X5137">
            <v>0</v>
          </cell>
        </row>
        <row r="5138">
          <cell r="S5138" t="str">
            <v>0</v>
          </cell>
          <cell r="X5138">
            <v>0</v>
          </cell>
        </row>
        <row r="5139">
          <cell r="S5139" t="str">
            <v>0</v>
          </cell>
          <cell r="X5139">
            <v>0</v>
          </cell>
        </row>
        <row r="5140">
          <cell r="S5140" t="str">
            <v>0</v>
          </cell>
          <cell r="X5140">
            <v>0</v>
          </cell>
        </row>
        <row r="5141">
          <cell r="S5141" t="str">
            <v>0</v>
          </cell>
          <cell r="X5141">
            <v>0</v>
          </cell>
        </row>
        <row r="5142">
          <cell r="S5142" t="str">
            <v>0</v>
          </cell>
          <cell r="X5142">
            <v>0</v>
          </cell>
        </row>
        <row r="5143">
          <cell r="S5143" t="str">
            <v>0</v>
          </cell>
          <cell r="X5143">
            <v>0</v>
          </cell>
        </row>
        <row r="5144">
          <cell r="S5144" t="str">
            <v>0</v>
          </cell>
          <cell r="X5144">
            <v>0</v>
          </cell>
        </row>
        <row r="5145">
          <cell r="S5145" t="str">
            <v>0</v>
          </cell>
          <cell r="X5145">
            <v>0</v>
          </cell>
        </row>
        <row r="5146">
          <cell r="S5146" t="str">
            <v>0</v>
          </cell>
          <cell r="X5146">
            <v>0</v>
          </cell>
        </row>
        <row r="5147">
          <cell r="S5147" t="str">
            <v>0</v>
          </cell>
          <cell r="X5147">
            <v>0</v>
          </cell>
        </row>
        <row r="5148">
          <cell r="S5148" t="str">
            <v>0</v>
          </cell>
          <cell r="X5148">
            <v>0</v>
          </cell>
        </row>
        <row r="5149">
          <cell r="S5149" t="str">
            <v>0</v>
          </cell>
          <cell r="X5149">
            <v>0</v>
          </cell>
        </row>
        <row r="5150">
          <cell r="S5150" t="str">
            <v>0</v>
          </cell>
          <cell r="X5150">
            <v>0</v>
          </cell>
        </row>
        <row r="5151">
          <cell r="S5151" t="str">
            <v>0</v>
          </cell>
          <cell r="X5151">
            <v>0</v>
          </cell>
        </row>
        <row r="5152">
          <cell r="S5152" t="str">
            <v>0</v>
          </cell>
          <cell r="X5152">
            <v>0</v>
          </cell>
        </row>
        <row r="5153">
          <cell r="S5153" t="str">
            <v>0</v>
          </cell>
          <cell r="X5153">
            <v>0</v>
          </cell>
        </row>
        <row r="5154">
          <cell r="S5154" t="str">
            <v>0</v>
          </cell>
          <cell r="X5154">
            <v>0</v>
          </cell>
        </row>
        <row r="5155">
          <cell r="S5155" t="str">
            <v>0</v>
          </cell>
          <cell r="X5155">
            <v>0</v>
          </cell>
        </row>
        <row r="5156">
          <cell r="S5156" t="str">
            <v>0</v>
          </cell>
          <cell r="X5156">
            <v>0</v>
          </cell>
        </row>
        <row r="5157">
          <cell r="S5157" t="str">
            <v>0</v>
          </cell>
          <cell r="X5157">
            <v>0</v>
          </cell>
        </row>
        <row r="5158">
          <cell r="S5158" t="str">
            <v>0</v>
          </cell>
          <cell r="X5158">
            <v>0</v>
          </cell>
        </row>
        <row r="5159">
          <cell r="S5159" t="str">
            <v>0</v>
          </cell>
          <cell r="X5159">
            <v>0</v>
          </cell>
        </row>
        <row r="5160">
          <cell r="S5160" t="str">
            <v>0</v>
          </cell>
          <cell r="X5160">
            <v>0</v>
          </cell>
        </row>
        <row r="5161">
          <cell r="S5161" t="str">
            <v>0</v>
          </cell>
          <cell r="X5161">
            <v>0</v>
          </cell>
        </row>
        <row r="5162">
          <cell r="S5162" t="str">
            <v>0</v>
          </cell>
          <cell r="X5162">
            <v>0</v>
          </cell>
        </row>
        <row r="5163">
          <cell r="S5163" t="str">
            <v>0</v>
          </cell>
          <cell r="X5163">
            <v>0</v>
          </cell>
        </row>
        <row r="5164">
          <cell r="S5164" t="str">
            <v>0</v>
          </cell>
          <cell r="X5164">
            <v>0</v>
          </cell>
        </row>
        <row r="5165">
          <cell r="S5165" t="str">
            <v>0</v>
          </cell>
          <cell r="X5165">
            <v>0</v>
          </cell>
        </row>
        <row r="5166">
          <cell r="S5166" t="str">
            <v>0</v>
          </cell>
          <cell r="X5166">
            <v>0</v>
          </cell>
        </row>
        <row r="5167">
          <cell r="S5167" t="str">
            <v>0</v>
          </cell>
          <cell r="X5167">
            <v>0</v>
          </cell>
        </row>
        <row r="5168">
          <cell r="S5168" t="str">
            <v>0</v>
          </cell>
          <cell r="X5168">
            <v>0</v>
          </cell>
        </row>
        <row r="5169">
          <cell r="S5169" t="str">
            <v>0</v>
          </cell>
          <cell r="X5169">
            <v>0</v>
          </cell>
        </row>
        <row r="5170">
          <cell r="S5170" t="str">
            <v>0</v>
          </cell>
          <cell r="X5170">
            <v>0</v>
          </cell>
        </row>
        <row r="5171">
          <cell r="S5171" t="str">
            <v>0</v>
          </cell>
          <cell r="X5171">
            <v>0</v>
          </cell>
        </row>
        <row r="5172">
          <cell r="S5172" t="str">
            <v>0</v>
          </cell>
          <cell r="X5172">
            <v>0</v>
          </cell>
        </row>
        <row r="5173">
          <cell r="S5173" t="str">
            <v>0</v>
          </cell>
          <cell r="X5173">
            <v>0</v>
          </cell>
        </row>
        <row r="5174">
          <cell r="S5174" t="str">
            <v>0</v>
          </cell>
          <cell r="X5174">
            <v>0</v>
          </cell>
        </row>
        <row r="5175">
          <cell r="S5175" t="str">
            <v>0</v>
          </cell>
          <cell r="X5175">
            <v>0</v>
          </cell>
        </row>
        <row r="5176">
          <cell r="S5176" t="str">
            <v>0</v>
          </cell>
          <cell r="X5176">
            <v>0</v>
          </cell>
        </row>
        <row r="5177">
          <cell r="S5177" t="str">
            <v>0</v>
          </cell>
          <cell r="X5177">
            <v>0</v>
          </cell>
        </row>
        <row r="5178">
          <cell r="S5178" t="str">
            <v>0</v>
          </cell>
          <cell r="X5178">
            <v>0</v>
          </cell>
        </row>
        <row r="5179">
          <cell r="S5179" t="str">
            <v>0</v>
          </cell>
          <cell r="X5179">
            <v>0</v>
          </cell>
        </row>
        <row r="5180">
          <cell r="S5180" t="str">
            <v>0</v>
          </cell>
          <cell r="X5180">
            <v>0</v>
          </cell>
        </row>
        <row r="5181">
          <cell r="S5181" t="str">
            <v>0</v>
          </cell>
          <cell r="X5181">
            <v>0</v>
          </cell>
        </row>
        <row r="5182">
          <cell r="S5182" t="str">
            <v>0</v>
          </cell>
          <cell r="X5182">
            <v>0</v>
          </cell>
        </row>
        <row r="5183">
          <cell r="S5183" t="str">
            <v>0</v>
          </cell>
          <cell r="X5183">
            <v>0</v>
          </cell>
        </row>
        <row r="5184">
          <cell r="S5184" t="str">
            <v>0</v>
          </cell>
          <cell r="X5184">
            <v>0</v>
          </cell>
        </row>
        <row r="5185">
          <cell r="S5185" t="str">
            <v>0</v>
          </cell>
          <cell r="X5185">
            <v>0</v>
          </cell>
        </row>
        <row r="5186">
          <cell r="S5186" t="str">
            <v>0</v>
          </cell>
          <cell r="X5186">
            <v>0</v>
          </cell>
        </row>
        <row r="5187">
          <cell r="S5187" t="str">
            <v>0</v>
          </cell>
          <cell r="X5187">
            <v>0</v>
          </cell>
        </row>
        <row r="5188">
          <cell r="S5188" t="str">
            <v>0</v>
          </cell>
          <cell r="X5188">
            <v>0</v>
          </cell>
        </row>
        <row r="5189">
          <cell r="S5189" t="str">
            <v>0</v>
          </cell>
          <cell r="X5189">
            <v>0</v>
          </cell>
        </row>
        <row r="5190">
          <cell r="S5190" t="str">
            <v>0</v>
          </cell>
          <cell r="X5190">
            <v>0</v>
          </cell>
        </row>
        <row r="5191">
          <cell r="S5191" t="str">
            <v>0</v>
          </cell>
          <cell r="X5191">
            <v>0</v>
          </cell>
        </row>
        <row r="5192">
          <cell r="S5192" t="str">
            <v>0</v>
          </cell>
          <cell r="X5192">
            <v>0</v>
          </cell>
        </row>
        <row r="5193">
          <cell r="S5193" t="str">
            <v>0</v>
          </cell>
          <cell r="X5193">
            <v>0</v>
          </cell>
        </row>
        <row r="5194">
          <cell r="S5194" t="str">
            <v>0</v>
          </cell>
          <cell r="X5194">
            <v>0</v>
          </cell>
        </row>
        <row r="5195">
          <cell r="S5195" t="str">
            <v>0</v>
          </cell>
          <cell r="X5195">
            <v>0</v>
          </cell>
        </row>
        <row r="5196">
          <cell r="S5196" t="str">
            <v>0</v>
          </cell>
          <cell r="X5196">
            <v>0</v>
          </cell>
        </row>
        <row r="5197">
          <cell r="S5197" t="str">
            <v>0</v>
          </cell>
          <cell r="X5197">
            <v>0</v>
          </cell>
        </row>
        <row r="5198">
          <cell r="S5198" t="str">
            <v>0</v>
          </cell>
          <cell r="X5198">
            <v>0</v>
          </cell>
        </row>
        <row r="5199">
          <cell r="S5199" t="str">
            <v>0</v>
          </cell>
          <cell r="X5199">
            <v>0</v>
          </cell>
        </row>
        <row r="5200">
          <cell r="S5200" t="str">
            <v>0</v>
          </cell>
          <cell r="X5200">
            <v>0</v>
          </cell>
        </row>
        <row r="5201">
          <cell r="S5201" t="str">
            <v>0</v>
          </cell>
          <cell r="X5201">
            <v>0</v>
          </cell>
        </row>
        <row r="5202">
          <cell r="S5202" t="str">
            <v>0</v>
          </cell>
          <cell r="X5202">
            <v>0</v>
          </cell>
        </row>
        <row r="5203">
          <cell r="S5203" t="str">
            <v>0</v>
          </cell>
          <cell r="X5203">
            <v>0</v>
          </cell>
        </row>
        <row r="5204">
          <cell r="S5204" t="str">
            <v>0</v>
          </cell>
          <cell r="X5204">
            <v>0</v>
          </cell>
        </row>
        <row r="5205">
          <cell r="S5205" t="str">
            <v>0</v>
          </cell>
          <cell r="X5205">
            <v>0</v>
          </cell>
        </row>
        <row r="5206">
          <cell r="S5206" t="str">
            <v>0</v>
          </cell>
          <cell r="X5206">
            <v>0</v>
          </cell>
        </row>
        <row r="5207">
          <cell r="S5207" t="str">
            <v>0</v>
          </cell>
          <cell r="X5207">
            <v>0</v>
          </cell>
        </row>
        <row r="5208">
          <cell r="S5208" t="str">
            <v>0</v>
          </cell>
          <cell r="X5208">
            <v>0</v>
          </cell>
        </row>
        <row r="5209">
          <cell r="S5209" t="str">
            <v>0</v>
          </cell>
          <cell r="X5209">
            <v>0</v>
          </cell>
        </row>
        <row r="5210">
          <cell r="S5210" t="str">
            <v>0</v>
          </cell>
          <cell r="X5210">
            <v>0</v>
          </cell>
        </row>
        <row r="5211">
          <cell r="S5211" t="str">
            <v>0</v>
          </cell>
          <cell r="X5211">
            <v>0</v>
          </cell>
        </row>
        <row r="5212">
          <cell r="S5212" t="str">
            <v>0</v>
          </cell>
          <cell r="X5212">
            <v>0</v>
          </cell>
        </row>
        <row r="5213">
          <cell r="S5213" t="str">
            <v>0</v>
          </cell>
          <cell r="X5213">
            <v>0</v>
          </cell>
        </row>
        <row r="5214">
          <cell r="S5214" t="str">
            <v>0</v>
          </cell>
          <cell r="X5214">
            <v>0</v>
          </cell>
        </row>
        <row r="5215">
          <cell r="S5215" t="str">
            <v>0</v>
          </cell>
          <cell r="X5215">
            <v>0</v>
          </cell>
        </row>
        <row r="5216">
          <cell r="S5216" t="str">
            <v>0</v>
          </cell>
          <cell r="X5216">
            <v>0</v>
          </cell>
        </row>
        <row r="5217">
          <cell r="S5217" t="str">
            <v>0</v>
          </cell>
          <cell r="X5217">
            <v>0</v>
          </cell>
        </row>
        <row r="5218">
          <cell r="S5218" t="str">
            <v>0</v>
          </cell>
          <cell r="X5218">
            <v>0</v>
          </cell>
        </row>
        <row r="5219">
          <cell r="S5219" t="str">
            <v>0</v>
          </cell>
          <cell r="X5219">
            <v>0</v>
          </cell>
        </row>
        <row r="5220">
          <cell r="S5220" t="str">
            <v>0</v>
          </cell>
          <cell r="X5220">
            <v>0</v>
          </cell>
        </row>
        <row r="5221">
          <cell r="S5221" t="str">
            <v>0</v>
          </cell>
          <cell r="X5221">
            <v>0</v>
          </cell>
        </row>
        <row r="5222">
          <cell r="S5222" t="str">
            <v>0</v>
          </cell>
          <cell r="X5222">
            <v>0</v>
          </cell>
        </row>
        <row r="5223">
          <cell r="S5223" t="str">
            <v>0</v>
          </cell>
          <cell r="X5223">
            <v>0</v>
          </cell>
        </row>
        <row r="5224">
          <cell r="S5224" t="str">
            <v>0</v>
          </cell>
          <cell r="X5224">
            <v>0</v>
          </cell>
        </row>
        <row r="5225">
          <cell r="S5225" t="str">
            <v>0</v>
          </cell>
          <cell r="X5225">
            <v>0</v>
          </cell>
        </row>
        <row r="5226">
          <cell r="S5226" t="str">
            <v>0</v>
          </cell>
          <cell r="X5226">
            <v>0</v>
          </cell>
        </row>
        <row r="5227">
          <cell r="S5227" t="str">
            <v>0</v>
          </cell>
          <cell r="X5227">
            <v>0</v>
          </cell>
        </row>
        <row r="5228">
          <cell r="S5228" t="str">
            <v>0</v>
          </cell>
          <cell r="X5228">
            <v>0</v>
          </cell>
        </row>
        <row r="5229">
          <cell r="S5229" t="str">
            <v>0</v>
          </cell>
          <cell r="X5229">
            <v>0</v>
          </cell>
        </row>
        <row r="5230">
          <cell r="S5230" t="str">
            <v>0</v>
          </cell>
          <cell r="X5230">
            <v>0</v>
          </cell>
        </row>
        <row r="5231">
          <cell r="S5231" t="str">
            <v>0</v>
          </cell>
          <cell r="X5231">
            <v>0</v>
          </cell>
        </row>
        <row r="5232">
          <cell r="S5232" t="str">
            <v>0</v>
          </cell>
          <cell r="X5232">
            <v>0</v>
          </cell>
        </row>
        <row r="5233">
          <cell r="S5233" t="str">
            <v>0</v>
          </cell>
          <cell r="X5233">
            <v>0</v>
          </cell>
        </row>
        <row r="5234">
          <cell r="S5234" t="str">
            <v>0</v>
          </cell>
          <cell r="X5234">
            <v>0</v>
          </cell>
        </row>
        <row r="5235">
          <cell r="S5235" t="str">
            <v>0</v>
          </cell>
          <cell r="X5235">
            <v>0</v>
          </cell>
        </row>
        <row r="5236">
          <cell r="S5236" t="str">
            <v>0</v>
          </cell>
          <cell r="X5236">
            <v>0</v>
          </cell>
        </row>
        <row r="5237">
          <cell r="S5237" t="str">
            <v>0</v>
          </cell>
          <cell r="X5237">
            <v>0</v>
          </cell>
        </row>
        <row r="5238">
          <cell r="S5238" t="str">
            <v>0</v>
          </cell>
          <cell r="X5238">
            <v>0</v>
          </cell>
        </row>
        <row r="5239">
          <cell r="S5239" t="str">
            <v>0</v>
          </cell>
          <cell r="X5239">
            <v>0</v>
          </cell>
        </row>
        <row r="5240">
          <cell r="S5240" t="str">
            <v>0</v>
          </cell>
          <cell r="X5240">
            <v>0</v>
          </cell>
        </row>
        <row r="5241">
          <cell r="S5241" t="str">
            <v>0</v>
          </cell>
          <cell r="X5241">
            <v>0</v>
          </cell>
        </row>
        <row r="5242">
          <cell r="S5242" t="str">
            <v>0</v>
          </cell>
          <cell r="X5242">
            <v>0</v>
          </cell>
        </row>
        <row r="5243">
          <cell r="S5243" t="str">
            <v>0</v>
          </cell>
          <cell r="X5243">
            <v>0</v>
          </cell>
        </row>
        <row r="5244">
          <cell r="S5244" t="str">
            <v>0</v>
          </cell>
          <cell r="X5244">
            <v>0</v>
          </cell>
        </row>
        <row r="5245">
          <cell r="S5245" t="str">
            <v>0</v>
          </cell>
          <cell r="X5245">
            <v>0</v>
          </cell>
        </row>
        <row r="5246">
          <cell r="S5246" t="str">
            <v>0</v>
          </cell>
          <cell r="X5246">
            <v>0</v>
          </cell>
        </row>
        <row r="5247">
          <cell r="S5247" t="str">
            <v>0</v>
          </cell>
          <cell r="X5247">
            <v>0</v>
          </cell>
        </row>
        <row r="5248">
          <cell r="S5248" t="str">
            <v>0</v>
          </cell>
          <cell r="X5248">
            <v>0</v>
          </cell>
        </row>
        <row r="5249">
          <cell r="S5249" t="str">
            <v>0</v>
          </cell>
          <cell r="X5249">
            <v>0</v>
          </cell>
        </row>
        <row r="5250">
          <cell r="S5250" t="str">
            <v>0</v>
          </cell>
          <cell r="X5250">
            <v>0</v>
          </cell>
        </row>
        <row r="5251">
          <cell r="S5251" t="str">
            <v>0</v>
          </cell>
          <cell r="X5251">
            <v>0</v>
          </cell>
        </row>
        <row r="5252">
          <cell r="S5252" t="str">
            <v>0</v>
          </cell>
          <cell r="X5252">
            <v>0</v>
          </cell>
        </row>
        <row r="5253">
          <cell r="S5253" t="str">
            <v>0</v>
          </cell>
          <cell r="X5253">
            <v>0</v>
          </cell>
        </row>
        <row r="5254">
          <cell r="S5254" t="str">
            <v>0</v>
          </cell>
          <cell r="X5254">
            <v>0</v>
          </cell>
        </row>
        <row r="5255">
          <cell r="S5255" t="str">
            <v>0</v>
          </cell>
          <cell r="X5255">
            <v>0</v>
          </cell>
        </row>
        <row r="5256">
          <cell r="S5256" t="str">
            <v>0</v>
          </cell>
          <cell r="X5256">
            <v>0</v>
          </cell>
        </row>
        <row r="5257">
          <cell r="S5257" t="str">
            <v>0</v>
          </cell>
          <cell r="X5257">
            <v>0</v>
          </cell>
        </row>
        <row r="5258">
          <cell r="S5258" t="str">
            <v>0</v>
          </cell>
          <cell r="X5258">
            <v>0</v>
          </cell>
        </row>
        <row r="5259">
          <cell r="S5259" t="str">
            <v>0</v>
          </cell>
          <cell r="X5259">
            <v>0</v>
          </cell>
        </row>
        <row r="5260">
          <cell r="S5260" t="str">
            <v>0</v>
          </cell>
          <cell r="X5260">
            <v>0</v>
          </cell>
        </row>
        <row r="5261">
          <cell r="S5261" t="str">
            <v>0</v>
          </cell>
          <cell r="X5261">
            <v>0</v>
          </cell>
        </row>
        <row r="5262">
          <cell r="S5262" t="str">
            <v>0</v>
          </cell>
          <cell r="X5262">
            <v>0</v>
          </cell>
        </row>
        <row r="5263">
          <cell r="S5263" t="str">
            <v>0</v>
          </cell>
          <cell r="X5263">
            <v>0</v>
          </cell>
        </row>
        <row r="5264">
          <cell r="S5264" t="str">
            <v>0</v>
          </cell>
          <cell r="X5264">
            <v>0</v>
          </cell>
        </row>
        <row r="5265">
          <cell r="S5265" t="str">
            <v>0</v>
          </cell>
          <cell r="X5265">
            <v>0</v>
          </cell>
        </row>
        <row r="5266">
          <cell r="S5266" t="str">
            <v>0</v>
          </cell>
          <cell r="X5266">
            <v>0</v>
          </cell>
        </row>
        <row r="5267">
          <cell r="S5267" t="str">
            <v>0</v>
          </cell>
          <cell r="X5267">
            <v>0</v>
          </cell>
        </row>
        <row r="5268">
          <cell r="S5268" t="str">
            <v>0</v>
          </cell>
          <cell r="X5268">
            <v>0</v>
          </cell>
        </row>
        <row r="5269">
          <cell r="S5269" t="str">
            <v>0</v>
          </cell>
          <cell r="X5269">
            <v>0</v>
          </cell>
        </row>
        <row r="5270">
          <cell r="S5270" t="str">
            <v>0</v>
          </cell>
          <cell r="X5270">
            <v>0</v>
          </cell>
        </row>
        <row r="5271">
          <cell r="S5271" t="str">
            <v>0</v>
          </cell>
          <cell r="X5271">
            <v>0</v>
          </cell>
        </row>
        <row r="5272">
          <cell r="S5272" t="str">
            <v>0</v>
          </cell>
          <cell r="X5272">
            <v>0</v>
          </cell>
        </row>
        <row r="5273">
          <cell r="S5273" t="str">
            <v>0</v>
          </cell>
          <cell r="X5273">
            <v>0</v>
          </cell>
        </row>
        <row r="5274">
          <cell r="S5274" t="str">
            <v>0</v>
          </cell>
          <cell r="X5274">
            <v>0</v>
          </cell>
        </row>
        <row r="5275">
          <cell r="S5275" t="str">
            <v>0</v>
          </cell>
          <cell r="X5275">
            <v>0</v>
          </cell>
        </row>
        <row r="5276">
          <cell r="S5276" t="str">
            <v>0</v>
          </cell>
          <cell r="X5276">
            <v>0</v>
          </cell>
        </row>
        <row r="5277">
          <cell r="S5277" t="str">
            <v>0</v>
          </cell>
          <cell r="X5277">
            <v>0</v>
          </cell>
        </row>
        <row r="5278">
          <cell r="S5278" t="str">
            <v>0</v>
          </cell>
          <cell r="X5278">
            <v>0</v>
          </cell>
        </row>
        <row r="5279">
          <cell r="S5279" t="str">
            <v>0</v>
          </cell>
          <cell r="X5279">
            <v>0</v>
          </cell>
        </row>
        <row r="5280">
          <cell r="S5280" t="str">
            <v>0</v>
          </cell>
          <cell r="X5280">
            <v>0</v>
          </cell>
        </row>
        <row r="5281">
          <cell r="S5281" t="str">
            <v>0</v>
          </cell>
          <cell r="X5281">
            <v>0</v>
          </cell>
        </row>
        <row r="5282">
          <cell r="S5282" t="str">
            <v>0</v>
          </cell>
          <cell r="X5282">
            <v>0</v>
          </cell>
        </row>
        <row r="5283">
          <cell r="S5283" t="str">
            <v>0</v>
          </cell>
          <cell r="X5283">
            <v>0</v>
          </cell>
        </row>
        <row r="5284">
          <cell r="S5284" t="str">
            <v>0</v>
          </cell>
          <cell r="X5284">
            <v>0</v>
          </cell>
        </row>
        <row r="5285">
          <cell r="S5285" t="str">
            <v>0</v>
          </cell>
          <cell r="X5285">
            <v>0</v>
          </cell>
        </row>
        <row r="5286">
          <cell r="S5286" t="str">
            <v>0</v>
          </cell>
          <cell r="X5286">
            <v>0</v>
          </cell>
        </row>
        <row r="5287">
          <cell r="S5287" t="str">
            <v>0</v>
          </cell>
          <cell r="X5287">
            <v>0</v>
          </cell>
        </row>
        <row r="5288">
          <cell r="S5288" t="str">
            <v>0</v>
          </cell>
          <cell r="X5288">
            <v>0</v>
          </cell>
        </row>
        <row r="5289">
          <cell r="S5289" t="str">
            <v>0</v>
          </cell>
          <cell r="X5289">
            <v>0</v>
          </cell>
        </row>
        <row r="5290">
          <cell r="S5290" t="str">
            <v>0</v>
          </cell>
          <cell r="X5290">
            <v>0</v>
          </cell>
        </row>
        <row r="5291">
          <cell r="S5291" t="str">
            <v>0</v>
          </cell>
          <cell r="X5291">
            <v>0</v>
          </cell>
        </row>
        <row r="5292">
          <cell r="S5292" t="str">
            <v>0</v>
          </cell>
          <cell r="X5292">
            <v>0</v>
          </cell>
        </row>
        <row r="5293">
          <cell r="S5293" t="str">
            <v>0</v>
          </cell>
          <cell r="X5293">
            <v>0</v>
          </cell>
        </row>
        <row r="5294">
          <cell r="S5294" t="str">
            <v>0</v>
          </cell>
          <cell r="X5294">
            <v>0</v>
          </cell>
        </row>
        <row r="5295">
          <cell r="S5295" t="str">
            <v>0</v>
          </cell>
          <cell r="X5295">
            <v>0</v>
          </cell>
        </row>
        <row r="5296">
          <cell r="S5296" t="str">
            <v>0</v>
          </cell>
          <cell r="X5296">
            <v>0</v>
          </cell>
        </row>
        <row r="5297">
          <cell r="S5297" t="str">
            <v>0</v>
          </cell>
          <cell r="X5297">
            <v>0</v>
          </cell>
        </row>
        <row r="5298">
          <cell r="S5298" t="str">
            <v>0</v>
          </cell>
          <cell r="X5298">
            <v>0</v>
          </cell>
        </row>
        <row r="5299">
          <cell r="S5299" t="str">
            <v>0</v>
          </cell>
          <cell r="X5299">
            <v>0</v>
          </cell>
        </row>
        <row r="5300">
          <cell r="S5300" t="str">
            <v>0</v>
          </cell>
          <cell r="X5300">
            <v>0</v>
          </cell>
        </row>
        <row r="5301">
          <cell r="S5301" t="str">
            <v>0</v>
          </cell>
          <cell r="X5301">
            <v>0</v>
          </cell>
        </row>
        <row r="5302">
          <cell r="S5302" t="str">
            <v>0</v>
          </cell>
          <cell r="X5302">
            <v>0</v>
          </cell>
        </row>
        <row r="5303">
          <cell r="S5303" t="str">
            <v>0</v>
          </cell>
          <cell r="X5303">
            <v>0</v>
          </cell>
        </row>
        <row r="5304">
          <cell r="S5304" t="str">
            <v>0</v>
          </cell>
          <cell r="X5304">
            <v>0</v>
          </cell>
        </row>
        <row r="5305">
          <cell r="S5305" t="str">
            <v>0</v>
          </cell>
          <cell r="X5305">
            <v>0</v>
          </cell>
        </row>
        <row r="5306">
          <cell r="S5306" t="str">
            <v>0</v>
          </cell>
          <cell r="X5306">
            <v>0</v>
          </cell>
        </row>
        <row r="5307">
          <cell r="S5307" t="str">
            <v>0</v>
          </cell>
          <cell r="X5307">
            <v>0</v>
          </cell>
        </row>
        <row r="5308">
          <cell r="S5308" t="str">
            <v>0</v>
          </cell>
          <cell r="X5308">
            <v>0</v>
          </cell>
        </row>
        <row r="5309">
          <cell r="S5309" t="str">
            <v>0</v>
          </cell>
          <cell r="X5309">
            <v>0</v>
          </cell>
        </row>
        <row r="5310">
          <cell r="S5310" t="str">
            <v>0</v>
          </cell>
          <cell r="X5310">
            <v>0</v>
          </cell>
        </row>
        <row r="5311">
          <cell r="S5311" t="str">
            <v>0</v>
          </cell>
          <cell r="X5311">
            <v>0</v>
          </cell>
        </row>
        <row r="5312">
          <cell r="S5312" t="str">
            <v>0</v>
          </cell>
          <cell r="X5312">
            <v>0</v>
          </cell>
        </row>
        <row r="5313">
          <cell r="S5313" t="str">
            <v>0</v>
          </cell>
          <cell r="X5313">
            <v>0</v>
          </cell>
        </row>
        <row r="5314">
          <cell r="S5314" t="str">
            <v>0</v>
          </cell>
          <cell r="X5314">
            <v>0</v>
          </cell>
        </row>
        <row r="5315">
          <cell r="S5315" t="str">
            <v>0</v>
          </cell>
          <cell r="X5315">
            <v>0</v>
          </cell>
        </row>
        <row r="5316">
          <cell r="S5316" t="str">
            <v>0</v>
          </cell>
          <cell r="X5316">
            <v>0</v>
          </cell>
        </row>
        <row r="5317">
          <cell r="S5317" t="str">
            <v>0</v>
          </cell>
          <cell r="X5317">
            <v>0</v>
          </cell>
        </row>
        <row r="5318">
          <cell r="S5318" t="str">
            <v>0</v>
          </cell>
          <cell r="X5318">
            <v>0</v>
          </cell>
        </row>
        <row r="5319">
          <cell r="S5319" t="str">
            <v>0</v>
          </cell>
          <cell r="X5319">
            <v>0</v>
          </cell>
        </row>
        <row r="5320">
          <cell r="S5320" t="str">
            <v>0</v>
          </cell>
          <cell r="X5320">
            <v>0</v>
          </cell>
        </row>
        <row r="5321">
          <cell r="S5321" t="str">
            <v>0</v>
          </cell>
          <cell r="X5321">
            <v>0</v>
          </cell>
        </row>
        <row r="5322">
          <cell r="S5322" t="str">
            <v>0</v>
          </cell>
          <cell r="X5322">
            <v>0</v>
          </cell>
        </row>
        <row r="5323">
          <cell r="S5323" t="str">
            <v>0</v>
          </cell>
          <cell r="X5323">
            <v>0</v>
          </cell>
        </row>
        <row r="5324">
          <cell r="S5324" t="str">
            <v>0</v>
          </cell>
          <cell r="X5324">
            <v>0</v>
          </cell>
        </row>
        <row r="5325">
          <cell r="S5325" t="str">
            <v>0</v>
          </cell>
          <cell r="X5325">
            <v>0</v>
          </cell>
        </row>
        <row r="5326">
          <cell r="S5326" t="str">
            <v>0</v>
          </cell>
          <cell r="X5326">
            <v>0</v>
          </cell>
        </row>
        <row r="5327">
          <cell r="S5327" t="str">
            <v>0</v>
          </cell>
          <cell r="X5327">
            <v>0</v>
          </cell>
        </row>
        <row r="5328">
          <cell r="S5328" t="str">
            <v>0</v>
          </cell>
          <cell r="X5328">
            <v>0</v>
          </cell>
        </row>
        <row r="5329">
          <cell r="S5329" t="str">
            <v>0</v>
          </cell>
          <cell r="X5329">
            <v>0</v>
          </cell>
        </row>
        <row r="5330">
          <cell r="S5330" t="str">
            <v>0</v>
          </cell>
          <cell r="X5330">
            <v>0</v>
          </cell>
        </row>
        <row r="5331">
          <cell r="S5331" t="str">
            <v>0</v>
          </cell>
          <cell r="X5331">
            <v>0</v>
          </cell>
        </row>
        <row r="5332">
          <cell r="S5332" t="str">
            <v>0</v>
          </cell>
          <cell r="X5332">
            <v>0</v>
          </cell>
        </row>
        <row r="5333">
          <cell r="S5333" t="str">
            <v>0</v>
          </cell>
          <cell r="X5333">
            <v>0</v>
          </cell>
        </row>
        <row r="5334">
          <cell r="S5334" t="str">
            <v>0</v>
          </cell>
          <cell r="X5334">
            <v>0</v>
          </cell>
        </row>
        <row r="5335">
          <cell r="S5335" t="str">
            <v>0</v>
          </cell>
          <cell r="X5335">
            <v>0</v>
          </cell>
        </row>
        <row r="5336">
          <cell r="S5336" t="str">
            <v>0</v>
          </cell>
          <cell r="X5336">
            <v>0</v>
          </cell>
        </row>
        <row r="5337">
          <cell r="S5337" t="str">
            <v>0</v>
          </cell>
          <cell r="X5337">
            <v>0</v>
          </cell>
        </row>
        <row r="5338">
          <cell r="S5338" t="str">
            <v>0</v>
          </cell>
          <cell r="X5338">
            <v>0</v>
          </cell>
        </row>
        <row r="5339">
          <cell r="S5339" t="str">
            <v>0</v>
          </cell>
          <cell r="X5339">
            <v>0</v>
          </cell>
        </row>
        <row r="5340">
          <cell r="S5340" t="str">
            <v>0</v>
          </cell>
          <cell r="X5340">
            <v>0</v>
          </cell>
        </row>
        <row r="5341">
          <cell r="S5341" t="str">
            <v>0</v>
          </cell>
          <cell r="X5341">
            <v>0</v>
          </cell>
        </row>
        <row r="5342">
          <cell r="S5342" t="str">
            <v>0</v>
          </cell>
          <cell r="X5342">
            <v>0</v>
          </cell>
        </row>
        <row r="5343">
          <cell r="S5343" t="str">
            <v>0</v>
          </cell>
          <cell r="X5343">
            <v>0</v>
          </cell>
        </row>
        <row r="5344">
          <cell r="S5344" t="str">
            <v>0</v>
          </cell>
          <cell r="X5344">
            <v>0</v>
          </cell>
        </row>
        <row r="5345">
          <cell r="S5345" t="str">
            <v>0</v>
          </cell>
          <cell r="X5345">
            <v>0</v>
          </cell>
        </row>
        <row r="5346">
          <cell r="S5346" t="str">
            <v>0</v>
          </cell>
          <cell r="X5346">
            <v>0</v>
          </cell>
        </row>
        <row r="5347">
          <cell r="S5347" t="str">
            <v>0</v>
          </cell>
          <cell r="X5347">
            <v>0</v>
          </cell>
        </row>
        <row r="5348">
          <cell r="S5348" t="str">
            <v>0</v>
          </cell>
          <cell r="X5348">
            <v>0</v>
          </cell>
        </row>
        <row r="5349">
          <cell r="S5349" t="str">
            <v>0</v>
          </cell>
          <cell r="X5349">
            <v>0</v>
          </cell>
        </row>
        <row r="5350">
          <cell r="S5350" t="str">
            <v>0</v>
          </cell>
          <cell r="X5350">
            <v>0</v>
          </cell>
        </row>
        <row r="5351">
          <cell r="S5351" t="str">
            <v>0</v>
          </cell>
          <cell r="X5351">
            <v>0</v>
          </cell>
        </row>
        <row r="5352">
          <cell r="S5352" t="str">
            <v>0</v>
          </cell>
          <cell r="X5352">
            <v>0</v>
          </cell>
        </row>
        <row r="5353">
          <cell r="S5353" t="str">
            <v>0</v>
          </cell>
          <cell r="X5353">
            <v>0</v>
          </cell>
        </row>
        <row r="5354">
          <cell r="S5354" t="str">
            <v>0</v>
          </cell>
          <cell r="X5354">
            <v>0</v>
          </cell>
        </row>
        <row r="5355">
          <cell r="S5355" t="str">
            <v>0</v>
          </cell>
          <cell r="X5355">
            <v>0</v>
          </cell>
        </row>
        <row r="5356">
          <cell r="S5356" t="str">
            <v>0</v>
          </cell>
          <cell r="X5356">
            <v>0</v>
          </cell>
        </row>
        <row r="5357">
          <cell r="S5357" t="str">
            <v>0</v>
          </cell>
          <cell r="X5357">
            <v>0</v>
          </cell>
        </row>
        <row r="5358">
          <cell r="S5358" t="str">
            <v>0</v>
          </cell>
          <cell r="X5358">
            <v>0</v>
          </cell>
        </row>
        <row r="5359">
          <cell r="S5359" t="str">
            <v>0</v>
          </cell>
          <cell r="X5359">
            <v>0</v>
          </cell>
        </row>
        <row r="5360">
          <cell r="S5360" t="str">
            <v>0</v>
          </cell>
          <cell r="X5360">
            <v>0</v>
          </cell>
        </row>
        <row r="5361">
          <cell r="S5361" t="str">
            <v>0</v>
          </cell>
          <cell r="X5361">
            <v>0</v>
          </cell>
        </row>
        <row r="5362">
          <cell r="S5362" t="str">
            <v>0</v>
          </cell>
          <cell r="X5362">
            <v>0</v>
          </cell>
        </row>
        <row r="5363">
          <cell r="S5363" t="str">
            <v>0</v>
          </cell>
          <cell r="X5363">
            <v>0</v>
          </cell>
        </row>
        <row r="5364">
          <cell r="S5364" t="str">
            <v>0</v>
          </cell>
          <cell r="X5364">
            <v>0</v>
          </cell>
        </row>
        <row r="5365">
          <cell r="S5365" t="str">
            <v>0</v>
          </cell>
          <cell r="X5365">
            <v>0</v>
          </cell>
        </row>
        <row r="5366">
          <cell r="S5366" t="str">
            <v>0</v>
          </cell>
          <cell r="X5366">
            <v>0</v>
          </cell>
        </row>
        <row r="5367">
          <cell r="S5367" t="str">
            <v>0</v>
          </cell>
          <cell r="X5367">
            <v>0</v>
          </cell>
        </row>
        <row r="5368">
          <cell r="S5368" t="str">
            <v>0</v>
          </cell>
          <cell r="X5368">
            <v>0</v>
          </cell>
        </row>
        <row r="5369">
          <cell r="S5369" t="str">
            <v>0</v>
          </cell>
          <cell r="X5369">
            <v>0</v>
          </cell>
        </row>
        <row r="5370">
          <cell r="S5370" t="str">
            <v>0</v>
          </cell>
          <cell r="X5370">
            <v>0</v>
          </cell>
        </row>
        <row r="5371">
          <cell r="S5371" t="str">
            <v>0</v>
          </cell>
          <cell r="X5371">
            <v>0</v>
          </cell>
        </row>
        <row r="5372">
          <cell r="S5372" t="str">
            <v>0</v>
          </cell>
          <cell r="X5372">
            <v>0</v>
          </cell>
        </row>
        <row r="5373">
          <cell r="S5373" t="str">
            <v>0</v>
          </cell>
          <cell r="X5373">
            <v>0</v>
          </cell>
        </row>
        <row r="5374">
          <cell r="S5374" t="str">
            <v>0</v>
          </cell>
          <cell r="X5374">
            <v>0</v>
          </cell>
        </row>
        <row r="5375">
          <cell r="S5375" t="str">
            <v>0</v>
          </cell>
          <cell r="X5375">
            <v>0</v>
          </cell>
        </row>
        <row r="5376">
          <cell r="S5376" t="str">
            <v>0</v>
          </cell>
          <cell r="X5376">
            <v>0</v>
          </cell>
        </row>
        <row r="5377">
          <cell r="S5377" t="str">
            <v>0</v>
          </cell>
          <cell r="X5377">
            <v>0</v>
          </cell>
        </row>
        <row r="5378">
          <cell r="S5378" t="str">
            <v>0</v>
          </cell>
          <cell r="X5378">
            <v>0</v>
          </cell>
        </row>
        <row r="5379">
          <cell r="S5379" t="str">
            <v>0</v>
          </cell>
          <cell r="X5379">
            <v>0</v>
          </cell>
        </row>
        <row r="5380">
          <cell r="S5380" t="str">
            <v>0</v>
          </cell>
          <cell r="X5380">
            <v>0</v>
          </cell>
        </row>
        <row r="5381">
          <cell r="S5381" t="str">
            <v>0</v>
          </cell>
          <cell r="X5381">
            <v>0</v>
          </cell>
        </row>
        <row r="5382">
          <cell r="S5382" t="str">
            <v>0</v>
          </cell>
          <cell r="X5382">
            <v>0</v>
          </cell>
        </row>
        <row r="5383">
          <cell r="S5383" t="str">
            <v>0</v>
          </cell>
          <cell r="X5383">
            <v>0</v>
          </cell>
        </row>
        <row r="5384">
          <cell r="S5384" t="str">
            <v>0</v>
          </cell>
          <cell r="X5384">
            <v>0</v>
          </cell>
        </row>
        <row r="5385">
          <cell r="S5385" t="str">
            <v>0</v>
          </cell>
          <cell r="X5385">
            <v>0</v>
          </cell>
        </row>
        <row r="5386">
          <cell r="S5386" t="str">
            <v>0</v>
          </cell>
          <cell r="X5386">
            <v>0</v>
          </cell>
        </row>
        <row r="5387">
          <cell r="S5387" t="str">
            <v>0</v>
          </cell>
          <cell r="X5387">
            <v>0</v>
          </cell>
        </row>
        <row r="5388">
          <cell r="S5388" t="str">
            <v>0</v>
          </cell>
          <cell r="X5388">
            <v>0</v>
          </cell>
        </row>
        <row r="5389">
          <cell r="S5389" t="str">
            <v>0</v>
          </cell>
          <cell r="X5389">
            <v>0</v>
          </cell>
        </row>
        <row r="5390">
          <cell r="S5390" t="str">
            <v>0</v>
          </cell>
          <cell r="X5390">
            <v>0</v>
          </cell>
        </row>
        <row r="5391">
          <cell r="S5391" t="str">
            <v>0</v>
          </cell>
          <cell r="X5391">
            <v>0</v>
          </cell>
        </row>
        <row r="5392">
          <cell r="S5392" t="str">
            <v>0</v>
          </cell>
          <cell r="X5392">
            <v>0</v>
          </cell>
        </row>
        <row r="5393">
          <cell r="S5393" t="str">
            <v>0</v>
          </cell>
          <cell r="X5393">
            <v>0</v>
          </cell>
        </row>
        <row r="5394">
          <cell r="S5394" t="str">
            <v>0</v>
          </cell>
          <cell r="X5394">
            <v>0</v>
          </cell>
        </row>
        <row r="5395">
          <cell r="S5395" t="str">
            <v>0</v>
          </cell>
          <cell r="X5395">
            <v>0</v>
          </cell>
        </row>
        <row r="5396">
          <cell r="S5396" t="str">
            <v>0</v>
          </cell>
          <cell r="X5396">
            <v>0</v>
          </cell>
        </row>
        <row r="5397">
          <cell r="S5397" t="str">
            <v>0</v>
          </cell>
          <cell r="X5397">
            <v>0</v>
          </cell>
        </row>
        <row r="5398">
          <cell r="S5398" t="str">
            <v>0</v>
          </cell>
          <cell r="X5398">
            <v>0</v>
          </cell>
        </row>
        <row r="5399">
          <cell r="S5399" t="str">
            <v>0</v>
          </cell>
          <cell r="X5399">
            <v>0</v>
          </cell>
        </row>
        <row r="5400">
          <cell r="S5400" t="str">
            <v>0</v>
          </cell>
          <cell r="X5400">
            <v>0</v>
          </cell>
        </row>
        <row r="5401">
          <cell r="S5401" t="str">
            <v>0</v>
          </cell>
          <cell r="X5401">
            <v>0</v>
          </cell>
        </row>
        <row r="5402">
          <cell r="S5402" t="str">
            <v>0</v>
          </cell>
          <cell r="X5402">
            <v>0</v>
          </cell>
        </row>
        <row r="5403">
          <cell r="S5403" t="str">
            <v>0</v>
          </cell>
          <cell r="X5403">
            <v>0</v>
          </cell>
        </row>
        <row r="5404">
          <cell r="S5404" t="str">
            <v>0</v>
          </cell>
          <cell r="X5404">
            <v>0</v>
          </cell>
        </row>
        <row r="5405">
          <cell r="S5405" t="str">
            <v>0</v>
          </cell>
          <cell r="X5405">
            <v>0</v>
          </cell>
        </row>
        <row r="5406">
          <cell r="S5406" t="str">
            <v>0</v>
          </cell>
          <cell r="X5406">
            <v>0</v>
          </cell>
        </row>
        <row r="5407">
          <cell r="S5407" t="str">
            <v>0</v>
          </cell>
          <cell r="X5407">
            <v>0</v>
          </cell>
        </row>
        <row r="5408">
          <cell r="S5408" t="str">
            <v>0</v>
          </cell>
          <cell r="X5408">
            <v>0</v>
          </cell>
        </row>
        <row r="5409">
          <cell r="S5409" t="str">
            <v>0</v>
          </cell>
          <cell r="X5409">
            <v>0</v>
          </cell>
        </row>
        <row r="5410">
          <cell r="S5410" t="str">
            <v>0</v>
          </cell>
          <cell r="X5410">
            <v>0</v>
          </cell>
        </row>
        <row r="5411">
          <cell r="S5411" t="str">
            <v>0</v>
          </cell>
          <cell r="X5411">
            <v>0</v>
          </cell>
        </row>
        <row r="5412">
          <cell r="S5412" t="str">
            <v>0</v>
          </cell>
          <cell r="X5412">
            <v>0</v>
          </cell>
        </row>
        <row r="5413">
          <cell r="S5413" t="str">
            <v>0</v>
          </cell>
          <cell r="X5413">
            <v>0</v>
          </cell>
        </row>
        <row r="5414">
          <cell r="S5414" t="str">
            <v>0</v>
          </cell>
          <cell r="X5414">
            <v>0</v>
          </cell>
        </row>
        <row r="5415">
          <cell r="S5415" t="str">
            <v>0</v>
          </cell>
          <cell r="X5415">
            <v>0</v>
          </cell>
        </row>
        <row r="5416">
          <cell r="S5416" t="str">
            <v>0</v>
          </cell>
          <cell r="X5416">
            <v>0</v>
          </cell>
        </row>
        <row r="5417">
          <cell r="S5417" t="str">
            <v>0</v>
          </cell>
          <cell r="X5417">
            <v>0</v>
          </cell>
        </row>
        <row r="5418">
          <cell r="S5418" t="str">
            <v>0</v>
          </cell>
          <cell r="X5418">
            <v>0</v>
          </cell>
        </row>
        <row r="5419">
          <cell r="S5419" t="str">
            <v>0</v>
          </cell>
          <cell r="X5419">
            <v>0</v>
          </cell>
        </row>
        <row r="5420">
          <cell r="S5420" t="str">
            <v>0</v>
          </cell>
          <cell r="X5420">
            <v>0</v>
          </cell>
        </row>
        <row r="5421">
          <cell r="S5421" t="str">
            <v>0</v>
          </cell>
          <cell r="X5421">
            <v>0</v>
          </cell>
        </row>
        <row r="5422">
          <cell r="S5422" t="str">
            <v>0</v>
          </cell>
          <cell r="X5422">
            <v>0</v>
          </cell>
        </row>
        <row r="5423">
          <cell r="S5423" t="str">
            <v>0</v>
          </cell>
          <cell r="X5423">
            <v>0</v>
          </cell>
        </row>
        <row r="5424">
          <cell r="S5424" t="str">
            <v>0</v>
          </cell>
          <cell r="X5424">
            <v>0</v>
          </cell>
        </row>
        <row r="5425">
          <cell r="S5425" t="str">
            <v>0</v>
          </cell>
          <cell r="X5425">
            <v>0</v>
          </cell>
        </row>
        <row r="5426">
          <cell r="S5426" t="str">
            <v>0</v>
          </cell>
          <cell r="X5426">
            <v>0</v>
          </cell>
        </row>
        <row r="5427">
          <cell r="S5427" t="str">
            <v>0</v>
          </cell>
          <cell r="X5427">
            <v>0</v>
          </cell>
        </row>
        <row r="5428">
          <cell r="S5428" t="str">
            <v>0</v>
          </cell>
          <cell r="X5428">
            <v>0</v>
          </cell>
        </row>
        <row r="5429">
          <cell r="S5429" t="str">
            <v>0</v>
          </cell>
          <cell r="X5429">
            <v>0</v>
          </cell>
        </row>
        <row r="5430">
          <cell r="S5430" t="str">
            <v>0</v>
          </cell>
          <cell r="X5430">
            <v>0</v>
          </cell>
        </row>
        <row r="5431">
          <cell r="S5431" t="str">
            <v>0</v>
          </cell>
          <cell r="X5431">
            <v>0</v>
          </cell>
        </row>
        <row r="5432">
          <cell r="S5432" t="str">
            <v>0</v>
          </cell>
          <cell r="X5432">
            <v>0</v>
          </cell>
        </row>
        <row r="5433">
          <cell r="S5433" t="str">
            <v>0</v>
          </cell>
          <cell r="X5433">
            <v>0</v>
          </cell>
        </row>
        <row r="5434">
          <cell r="S5434" t="str">
            <v>0</v>
          </cell>
          <cell r="X5434">
            <v>0</v>
          </cell>
        </row>
        <row r="5435">
          <cell r="S5435" t="str">
            <v>0</v>
          </cell>
          <cell r="X5435">
            <v>0</v>
          </cell>
        </row>
        <row r="5436">
          <cell r="S5436" t="str">
            <v>0</v>
          </cell>
          <cell r="X5436">
            <v>0</v>
          </cell>
        </row>
        <row r="5437">
          <cell r="S5437" t="str">
            <v>0</v>
          </cell>
          <cell r="X5437">
            <v>0</v>
          </cell>
        </row>
        <row r="5438">
          <cell r="S5438" t="str">
            <v>0</v>
          </cell>
          <cell r="X5438">
            <v>0</v>
          </cell>
        </row>
        <row r="5439">
          <cell r="S5439" t="str">
            <v>0</v>
          </cell>
          <cell r="X5439">
            <v>0</v>
          </cell>
        </row>
        <row r="5440">
          <cell r="S5440" t="str">
            <v>0</v>
          </cell>
          <cell r="X5440">
            <v>0</v>
          </cell>
        </row>
        <row r="5441">
          <cell r="S5441" t="str">
            <v>0</v>
          </cell>
          <cell r="X5441">
            <v>0</v>
          </cell>
        </row>
        <row r="5442">
          <cell r="S5442" t="str">
            <v>0</v>
          </cell>
          <cell r="X5442">
            <v>0</v>
          </cell>
        </row>
        <row r="5443">
          <cell r="S5443" t="str">
            <v>0</v>
          </cell>
          <cell r="X5443">
            <v>0</v>
          </cell>
        </row>
        <row r="5444">
          <cell r="S5444" t="str">
            <v>0</v>
          </cell>
          <cell r="X5444">
            <v>0</v>
          </cell>
        </row>
        <row r="5445">
          <cell r="S5445" t="str">
            <v>0</v>
          </cell>
          <cell r="X5445">
            <v>0</v>
          </cell>
        </row>
        <row r="5446">
          <cell r="S5446" t="str">
            <v>0</v>
          </cell>
          <cell r="X5446">
            <v>0</v>
          </cell>
        </row>
        <row r="5447">
          <cell r="S5447" t="str">
            <v>0</v>
          </cell>
          <cell r="X5447">
            <v>0</v>
          </cell>
        </row>
        <row r="5448">
          <cell r="S5448" t="str">
            <v>0</v>
          </cell>
          <cell r="X5448">
            <v>0</v>
          </cell>
        </row>
        <row r="5449">
          <cell r="S5449" t="str">
            <v>0</v>
          </cell>
          <cell r="X5449">
            <v>0</v>
          </cell>
        </row>
        <row r="5450">
          <cell r="S5450" t="str">
            <v>0</v>
          </cell>
          <cell r="X5450">
            <v>0</v>
          </cell>
        </row>
        <row r="5451">
          <cell r="S5451" t="str">
            <v>0</v>
          </cell>
          <cell r="X5451">
            <v>0</v>
          </cell>
        </row>
        <row r="5452">
          <cell r="S5452" t="str">
            <v>0</v>
          </cell>
          <cell r="X5452">
            <v>0</v>
          </cell>
        </row>
        <row r="5453">
          <cell r="S5453" t="str">
            <v>0</v>
          </cell>
          <cell r="X5453">
            <v>0</v>
          </cell>
        </row>
        <row r="5454">
          <cell r="S5454" t="str">
            <v>0</v>
          </cell>
          <cell r="X5454">
            <v>0</v>
          </cell>
        </row>
        <row r="5455">
          <cell r="S5455" t="str">
            <v>0</v>
          </cell>
          <cell r="X5455">
            <v>0</v>
          </cell>
        </row>
        <row r="5456">
          <cell r="S5456" t="str">
            <v>0</v>
          </cell>
          <cell r="X5456">
            <v>0</v>
          </cell>
        </row>
        <row r="5457">
          <cell r="S5457" t="str">
            <v>0</v>
          </cell>
          <cell r="X5457">
            <v>0</v>
          </cell>
        </row>
        <row r="5458">
          <cell r="S5458" t="str">
            <v>0</v>
          </cell>
          <cell r="X5458">
            <v>0</v>
          </cell>
        </row>
        <row r="5459">
          <cell r="S5459" t="str">
            <v>0</v>
          </cell>
          <cell r="X5459">
            <v>0</v>
          </cell>
        </row>
        <row r="5460">
          <cell r="S5460" t="str">
            <v>0</v>
          </cell>
          <cell r="X5460">
            <v>0</v>
          </cell>
        </row>
        <row r="5461">
          <cell r="S5461" t="str">
            <v>0</v>
          </cell>
          <cell r="X5461">
            <v>0</v>
          </cell>
        </row>
        <row r="5462">
          <cell r="S5462" t="str">
            <v>0</v>
          </cell>
          <cell r="X5462">
            <v>0</v>
          </cell>
        </row>
        <row r="5463">
          <cell r="S5463" t="str">
            <v>0</v>
          </cell>
          <cell r="X5463">
            <v>0</v>
          </cell>
        </row>
        <row r="5464">
          <cell r="S5464" t="str">
            <v>0</v>
          </cell>
          <cell r="X5464">
            <v>0</v>
          </cell>
        </row>
        <row r="5465">
          <cell r="S5465" t="str">
            <v>0</v>
          </cell>
          <cell r="X5465">
            <v>0</v>
          </cell>
        </row>
        <row r="5466">
          <cell r="S5466" t="str">
            <v>0</v>
          </cell>
          <cell r="X5466">
            <v>0</v>
          </cell>
        </row>
        <row r="5467">
          <cell r="S5467" t="str">
            <v>0</v>
          </cell>
          <cell r="X5467">
            <v>0</v>
          </cell>
        </row>
        <row r="5468">
          <cell r="S5468" t="str">
            <v>0</v>
          </cell>
          <cell r="X5468">
            <v>0</v>
          </cell>
        </row>
        <row r="5469">
          <cell r="S5469" t="str">
            <v>0</v>
          </cell>
          <cell r="X5469">
            <v>0</v>
          </cell>
        </row>
        <row r="5470">
          <cell r="S5470" t="str">
            <v>0</v>
          </cell>
          <cell r="X5470">
            <v>0</v>
          </cell>
        </row>
        <row r="5471">
          <cell r="S5471" t="str">
            <v>0</v>
          </cell>
          <cell r="X5471">
            <v>0</v>
          </cell>
        </row>
        <row r="5472">
          <cell r="S5472" t="str">
            <v>0</v>
          </cell>
          <cell r="X5472">
            <v>0</v>
          </cell>
        </row>
        <row r="5473">
          <cell r="S5473" t="str">
            <v>0</v>
          </cell>
          <cell r="X5473">
            <v>0</v>
          </cell>
        </row>
        <row r="5474">
          <cell r="S5474" t="str">
            <v>0</v>
          </cell>
          <cell r="X5474">
            <v>0</v>
          </cell>
        </row>
        <row r="5475">
          <cell r="S5475" t="str">
            <v>0</v>
          </cell>
          <cell r="X5475">
            <v>0</v>
          </cell>
        </row>
        <row r="5476">
          <cell r="S5476" t="str">
            <v>0</v>
          </cell>
          <cell r="X5476">
            <v>0</v>
          </cell>
        </row>
        <row r="5477">
          <cell r="S5477" t="str">
            <v>0</v>
          </cell>
          <cell r="X5477">
            <v>0</v>
          </cell>
        </row>
        <row r="5478">
          <cell r="S5478" t="str">
            <v>0</v>
          </cell>
          <cell r="X5478">
            <v>0</v>
          </cell>
        </row>
        <row r="5479">
          <cell r="S5479" t="str">
            <v>0</v>
          </cell>
          <cell r="X5479">
            <v>0</v>
          </cell>
        </row>
        <row r="5480">
          <cell r="S5480" t="str">
            <v>0</v>
          </cell>
          <cell r="X5480">
            <v>0</v>
          </cell>
        </row>
        <row r="5481">
          <cell r="S5481" t="str">
            <v>0</v>
          </cell>
          <cell r="X5481">
            <v>0</v>
          </cell>
        </row>
        <row r="5482">
          <cell r="S5482" t="str">
            <v>0</v>
          </cell>
          <cell r="X5482">
            <v>0</v>
          </cell>
        </row>
        <row r="5483">
          <cell r="S5483" t="str">
            <v>0</v>
          </cell>
          <cell r="X5483">
            <v>0</v>
          </cell>
        </row>
        <row r="5484">
          <cell r="S5484" t="str">
            <v>0</v>
          </cell>
          <cell r="X5484">
            <v>0</v>
          </cell>
        </row>
        <row r="5485">
          <cell r="S5485" t="str">
            <v>0</v>
          </cell>
          <cell r="X5485">
            <v>0</v>
          </cell>
        </row>
        <row r="5486">
          <cell r="S5486" t="str">
            <v>0</v>
          </cell>
          <cell r="X5486">
            <v>0</v>
          </cell>
        </row>
        <row r="5487">
          <cell r="S5487" t="str">
            <v>0</v>
          </cell>
          <cell r="X5487">
            <v>0</v>
          </cell>
        </row>
        <row r="5488">
          <cell r="S5488" t="str">
            <v>0</v>
          </cell>
          <cell r="X5488">
            <v>0</v>
          </cell>
        </row>
        <row r="5489">
          <cell r="S5489" t="str">
            <v>0</v>
          </cell>
          <cell r="X5489">
            <v>0</v>
          </cell>
        </row>
        <row r="5490">
          <cell r="S5490" t="str">
            <v>0</v>
          </cell>
          <cell r="X5490">
            <v>0</v>
          </cell>
        </row>
        <row r="5491">
          <cell r="S5491" t="str">
            <v>0</v>
          </cell>
          <cell r="X5491">
            <v>0</v>
          </cell>
        </row>
        <row r="5492">
          <cell r="S5492" t="str">
            <v>0</v>
          </cell>
          <cell r="X5492">
            <v>0</v>
          </cell>
        </row>
        <row r="5493">
          <cell r="S5493" t="str">
            <v>0</v>
          </cell>
          <cell r="X5493">
            <v>0</v>
          </cell>
        </row>
        <row r="5494">
          <cell r="S5494" t="str">
            <v>0</v>
          </cell>
          <cell r="X5494">
            <v>0</v>
          </cell>
        </row>
        <row r="5495">
          <cell r="S5495" t="str">
            <v>0</v>
          </cell>
          <cell r="X5495">
            <v>0</v>
          </cell>
        </row>
        <row r="5496">
          <cell r="S5496" t="str">
            <v>0</v>
          </cell>
          <cell r="X5496">
            <v>0</v>
          </cell>
        </row>
        <row r="5497">
          <cell r="S5497" t="str">
            <v>0</v>
          </cell>
          <cell r="X5497">
            <v>0</v>
          </cell>
        </row>
        <row r="5498">
          <cell r="S5498" t="str">
            <v>0</v>
          </cell>
          <cell r="X5498">
            <v>0</v>
          </cell>
        </row>
        <row r="5499">
          <cell r="S5499" t="str">
            <v>0</v>
          </cell>
          <cell r="X5499">
            <v>0</v>
          </cell>
        </row>
        <row r="5500">
          <cell r="S5500" t="str">
            <v>0</v>
          </cell>
          <cell r="X5500">
            <v>0</v>
          </cell>
        </row>
        <row r="5501">
          <cell r="S5501" t="str">
            <v>0</v>
          </cell>
          <cell r="X5501">
            <v>0</v>
          </cell>
        </row>
        <row r="5502">
          <cell r="S5502" t="str">
            <v>0</v>
          </cell>
          <cell r="X5502">
            <v>0</v>
          </cell>
        </row>
        <row r="5503">
          <cell r="S5503" t="str">
            <v>0</v>
          </cell>
          <cell r="X5503">
            <v>0</v>
          </cell>
        </row>
        <row r="5504">
          <cell r="S5504" t="str">
            <v>0</v>
          </cell>
          <cell r="X5504">
            <v>0</v>
          </cell>
        </row>
        <row r="5505">
          <cell r="S5505" t="str">
            <v>0</v>
          </cell>
          <cell r="X5505">
            <v>0</v>
          </cell>
        </row>
        <row r="5506">
          <cell r="S5506" t="str">
            <v>0</v>
          </cell>
          <cell r="X5506">
            <v>0</v>
          </cell>
        </row>
        <row r="5507">
          <cell r="S5507" t="str">
            <v>0</v>
          </cell>
          <cell r="X5507">
            <v>0</v>
          </cell>
        </row>
        <row r="5508">
          <cell r="S5508" t="str">
            <v>0</v>
          </cell>
          <cell r="X5508">
            <v>0</v>
          </cell>
        </row>
        <row r="5509">
          <cell r="S5509" t="str">
            <v>0</v>
          </cell>
          <cell r="X5509">
            <v>0</v>
          </cell>
        </row>
        <row r="5510">
          <cell r="S5510" t="str">
            <v>0</v>
          </cell>
          <cell r="X5510">
            <v>0</v>
          </cell>
        </row>
        <row r="5511">
          <cell r="S5511" t="str">
            <v>0</v>
          </cell>
          <cell r="X5511">
            <v>0</v>
          </cell>
        </row>
        <row r="5512">
          <cell r="S5512" t="str">
            <v>0</v>
          </cell>
          <cell r="X5512">
            <v>0</v>
          </cell>
        </row>
        <row r="5513">
          <cell r="S5513" t="str">
            <v>0</v>
          </cell>
          <cell r="X5513">
            <v>0</v>
          </cell>
        </row>
        <row r="5514">
          <cell r="S5514" t="str">
            <v>0</v>
          </cell>
          <cell r="X5514">
            <v>0</v>
          </cell>
        </row>
        <row r="5515">
          <cell r="S5515" t="str">
            <v>0</v>
          </cell>
          <cell r="X5515">
            <v>0</v>
          </cell>
        </row>
        <row r="5516">
          <cell r="S5516" t="str">
            <v>0</v>
          </cell>
          <cell r="X5516">
            <v>0</v>
          </cell>
        </row>
        <row r="5517">
          <cell r="S5517" t="str">
            <v>0</v>
          </cell>
          <cell r="X5517">
            <v>0</v>
          </cell>
        </row>
        <row r="5518">
          <cell r="S5518" t="str">
            <v>0</v>
          </cell>
          <cell r="X5518">
            <v>0</v>
          </cell>
        </row>
        <row r="5519">
          <cell r="S5519" t="str">
            <v>0</v>
          </cell>
          <cell r="X5519">
            <v>0</v>
          </cell>
        </row>
        <row r="5520">
          <cell r="S5520" t="str">
            <v>0</v>
          </cell>
          <cell r="X5520">
            <v>0</v>
          </cell>
        </row>
        <row r="5521">
          <cell r="S5521" t="str">
            <v>0</v>
          </cell>
          <cell r="X5521">
            <v>0</v>
          </cell>
        </row>
        <row r="5522">
          <cell r="S5522" t="str">
            <v>0</v>
          </cell>
          <cell r="X5522">
            <v>0</v>
          </cell>
        </row>
        <row r="5523">
          <cell r="S5523" t="str">
            <v>0</v>
          </cell>
          <cell r="X5523">
            <v>0</v>
          </cell>
        </row>
        <row r="5524">
          <cell r="S5524" t="str">
            <v>0</v>
          </cell>
          <cell r="X5524">
            <v>0</v>
          </cell>
        </row>
        <row r="5525">
          <cell r="S5525" t="str">
            <v>0</v>
          </cell>
          <cell r="X5525">
            <v>0</v>
          </cell>
        </row>
        <row r="5526">
          <cell r="S5526" t="str">
            <v>0</v>
          </cell>
          <cell r="X5526">
            <v>0</v>
          </cell>
        </row>
        <row r="5527">
          <cell r="S5527" t="str">
            <v>0</v>
          </cell>
          <cell r="X5527">
            <v>0</v>
          </cell>
        </row>
        <row r="5528">
          <cell r="S5528" t="str">
            <v>0</v>
          </cell>
          <cell r="X5528">
            <v>0</v>
          </cell>
        </row>
        <row r="5529">
          <cell r="S5529" t="str">
            <v>0</v>
          </cell>
          <cell r="X5529">
            <v>0</v>
          </cell>
        </row>
        <row r="5530">
          <cell r="S5530" t="str">
            <v>0</v>
          </cell>
          <cell r="X5530">
            <v>0</v>
          </cell>
        </row>
        <row r="5531">
          <cell r="S5531" t="str">
            <v>0</v>
          </cell>
          <cell r="X5531">
            <v>0</v>
          </cell>
        </row>
        <row r="5532">
          <cell r="S5532" t="str">
            <v>0</v>
          </cell>
          <cell r="X5532">
            <v>0</v>
          </cell>
        </row>
        <row r="5533">
          <cell r="S5533" t="str">
            <v>0</v>
          </cell>
          <cell r="X5533">
            <v>0</v>
          </cell>
        </row>
        <row r="5534">
          <cell r="S5534" t="str">
            <v>0</v>
          </cell>
          <cell r="X5534">
            <v>0</v>
          </cell>
        </row>
        <row r="5535">
          <cell r="S5535" t="str">
            <v>0</v>
          </cell>
          <cell r="X5535">
            <v>0</v>
          </cell>
        </row>
        <row r="5536">
          <cell r="S5536" t="str">
            <v>0</v>
          </cell>
          <cell r="X5536">
            <v>0</v>
          </cell>
        </row>
        <row r="5537">
          <cell r="S5537" t="str">
            <v>0</v>
          </cell>
          <cell r="X5537">
            <v>0</v>
          </cell>
        </row>
        <row r="5538">
          <cell r="S5538" t="str">
            <v>0</v>
          </cell>
          <cell r="X5538">
            <v>0</v>
          </cell>
        </row>
        <row r="5539">
          <cell r="S5539" t="str">
            <v>0</v>
          </cell>
          <cell r="X5539">
            <v>0</v>
          </cell>
        </row>
        <row r="5540">
          <cell r="S5540" t="str">
            <v>0</v>
          </cell>
          <cell r="X5540">
            <v>0</v>
          </cell>
        </row>
        <row r="5541">
          <cell r="S5541" t="str">
            <v>0</v>
          </cell>
          <cell r="X5541">
            <v>0</v>
          </cell>
        </row>
        <row r="5542">
          <cell r="S5542" t="str">
            <v>0</v>
          </cell>
          <cell r="X5542">
            <v>0</v>
          </cell>
        </row>
        <row r="5543">
          <cell r="S5543" t="str">
            <v>0</v>
          </cell>
          <cell r="X5543">
            <v>0</v>
          </cell>
        </row>
        <row r="5544">
          <cell r="S5544" t="str">
            <v>0</v>
          </cell>
          <cell r="X5544">
            <v>0</v>
          </cell>
        </row>
        <row r="5545">
          <cell r="S5545" t="str">
            <v>0</v>
          </cell>
          <cell r="X5545">
            <v>0</v>
          </cell>
        </row>
        <row r="5546">
          <cell r="S5546" t="str">
            <v>0</v>
          </cell>
          <cell r="X5546">
            <v>0</v>
          </cell>
        </row>
        <row r="5547">
          <cell r="S5547" t="str">
            <v>0</v>
          </cell>
          <cell r="X5547">
            <v>0</v>
          </cell>
        </row>
        <row r="5548">
          <cell r="S5548" t="str">
            <v>0</v>
          </cell>
          <cell r="X5548">
            <v>0</v>
          </cell>
        </row>
        <row r="5549">
          <cell r="S5549" t="str">
            <v>0</v>
          </cell>
          <cell r="X5549">
            <v>0</v>
          </cell>
        </row>
        <row r="5550">
          <cell r="S5550" t="str">
            <v>0</v>
          </cell>
          <cell r="X5550">
            <v>0</v>
          </cell>
        </row>
        <row r="5551">
          <cell r="S5551" t="str">
            <v>0</v>
          </cell>
          <cell r="X5551">
            <v>0</v>
          </cell>
        </row>
        <row r="5552">
          <cell r="S5552" t="str">
            <v>0</v>
          </cell>
          <cell r="X5552">
            <v>0</v>
          </cell>
        </row>
        <row r="5553">
          <cell r="S5553" t="str">
            <v>0</v>
          </cell>
          <cell r="X5553">
            <v>0</v>
          </cell>
        </row>
        <row r="5554">
          <cell r="S5554" t="str">
            <v>0</v>
          </cell>
          <cell r="X5554">
            <v>0</v>
          </cell>
        </row>
        <row r="5555">
          <cell r="S5555" t="str">
            <v>0</v>
          </cell>
          <cell r="X5555">
            <v>0</v>
          </cell>
        </row>
        <row r="5556">
          <cell r="S5556" t="str">
            <v>0</v>
          </cell>
          <cell r="X5556">
            <v>0</v>
          </cell>
        </row>
        <row r="5557">
          <cell r="S5557" t="str">
            <v>0</v>
          </cell>
          <cell r="X5557">
            <v>0</v>
          </cell>
        </row>
        <row r="5558">
          <cell r="S5558" t="str">
            <v>0</v>
          </cell>
          <cell r="X5558">
            <v>0</v>
          </cell>
        </row>
        <row r="5559">
          <cell r="S5559" t="str">
            <v>0</v>
          </cell>
          <cell r="X5559">
            <v>0</v>
          </cell>
        </row>
        <row r="5560">
          <cell r="S5560" t="str">
            <v>0</v>
          </cell>
          <cell r="X5560">
            <v>0</v>
          </cell>
        </row>
        <row r="5561">
          <cell r="S5561" t="str">
            <v>0</v>
          </cell>
          <cell r="X5561">
            <v>0</v>
          </cell>
        </row>
        <row r="5562">
          <cell r="S5562" t="str">
            <v>0</v>
          </cell>
          <cell r="X5562">
            <v>0</v>
          </cell>
        </row>
        <row r="5563">
          <cell r="S5563" t="str">
            <v>0</v>
          </cell>
          <cell r="X5563">
            <v>0</v>
          </cell>
        </row>
        <row r="5564">
          <cell r="S5564" t="str">
            <v>0</v>
          </cell>
          <cell r="X5564">
            <v>0</v>
          </cell>
        </row>
        <row r="5565">
          <cell r="S5565" t="str">
            <v>0</v>
          </cell>
          <cell r="X5565">
            <v>0</v>
          </cell>
        </row>
        <row r="5566">
          <cell r="S5566" t="str">
            <v>0</v>
          </cell>
          <cell r="X5566">
            <v>0</v>
          </cell>
        </row>
        <row r="5567">
          <cell r="S5567" t="str">
            <v>0</v>
          </cell>
          <cell r="X5567">
            <v>0</v>
          </cell>
        </row>
        <row r="5568">
          <cell r="S5568" t="str">
            <v>0</v>
          </cell>
          <cell r="X5568">
            <v>0</v>
          </cell>
        </row>
        <row r="5569">
          <cell r="S5569" t="str">
            <v>0</v>
          </cell>
          <cell r="X5569">
            <v>0</v>
          </cell>
        </row>
        <row r="5570">
          <cell r="S5570" t="str">
            <v>0</v>
          </cell>
          <cell r="X5570">
            <v>0</v>
          </cell>
        </row>
        <row r="5571">
          <cell r="S5571" t="str">
            <v>0</v>
          </cell>
          <cell r="X5571">
            <v>0</v>
          </cell>
        </row>
        <row r="5572">
          <cell r="S5572" t="str">
            <v>0</v>
          </cell>
          <cell r="X5572">
            <v>0</v>
          </cell>
        </row>
        <row r="5573">
          <cell r="S5573" t="str">
            <v>0</v>
          </cell>
          <cell r="X5573">
            <v>0</v>
          </cell>
        </row>
        <row r="5574">
          <cell r="S5574" t="str">
            <v>0</v>
          </cell>
          <cell r="X5574">
            <v>0</v>
          </cell>
        </row>
        <row r="5575">
          <cell r="S5575" t="str">
            <v>0</v>
          </cell>
          <cell r="X5575">
            <v>0</v>
          </cell>
        </row>
        <row r="5576">
          <cell r="S5576" t="str">
            <v>0</v>
          </cell>
          <cell r="X5576">
            <v>0</v>
          </cell>
        </row>
        <row r="5577">
          <cell r="S5577" t="str">
            <v>0</v>
          </cell>
          <cell r="X5577">
            <v>0</v>
          </cell>
        </row>
        <row r="5578">
          <cell r="S5578" t="str">
            <v>0</v>
          </cell>
          <cell r="X5578">
            <v>0</v>
          </cell>
        </row>
        <row r="5579">
          <cell r="S5579" t="str">
            <v>0</v>
          </cell>
          <cell r="X5579">
            <v>0</v>
          </cell>
        </row>
        <row r="5580">
          <cell r="S5580" t="str">
            <v>0</v>
          </cell>
          <cell r="X5580">
            <v>0</v>
          </cell>
        </row>
        <row r="5581">
          <cell r="S5581" t="str">
            <v>0</v>
          </cell>
          <cell r="X5581">
            <v>0</v>
          </cell>
        </row>
        <row r="5582">
          <cell r="S5582" t="str">
            <v>0</v>
          </cell>
          <cell r="X5582">
            <v>0</v>
          </cell>
        </row>
        <row r="5583">
          <cell r="S5583" t="str">
            <v>0</v>
          </cell>
          <cell r="X5583">
            <v>0</v>
          </cell>
        </row>
        <row r="5584">
          <cell r="S5584" t="str">
            <v>0</v>
          </cell>
          <cell r="X5584">
            <v>0</v>
          </cell>
        </row>
        <row r="5585">
          <cell r="S5585" t="str">
            <v>0</v>
          </cell>
          <cell r="X5585">
            <v>0</v>
          </cell>
        </row>
        <row r="5586">
          <cell r="S5586" t="str">
            <v>0</v>
          </cell>
          <cell r="X5586">
            <v>0</v>
          </cell>
        </row>
        <row r="5587">
          <cell r="S5587" t="str">
            <v>0</v>
          </cell>
          <cell r="X5587">
            <v>0</v>
          </cell>
        </row>
        <row r="5588">
          <cell r="S5588" t="str">
            <v>0</v>
          </cell>
          <cell r="X5588">
            <v>0</v>
          </cell>
        </row>
        <row r="5589">
          <cell r="S5589" t="str">
            <v>0</v>
          </cell>
          <cell r="X5589">
            <v>0</v>
          </cell>
        </row>
        <row r="5590">
          <cell r="S5590" t="str">
            <v>0</v>
          </cell>
          <cell r="X5590">
            <v>0</v>
          </cell>
        </row>
        <row r="5591">
          <cell r="S5591" t="str">
            <v>0</v>
          </cell>
          <cell r="X5591">
            <v>0</v>
          </cell>
        </row>
        <row r="5592">
          <cell r="S5592" t="str">
            <v>0</v>
          </cell>
          <cell r="X5592">
            <v>0</v>
          </cell>
        </row>
        <row r="5593">
          <cell r="S5593" t="str">
            <v>0</v>
          </cell>
          <cell r="X5593">
            <v>0</v>
          </cell>
        </row>
        <row r="5594">
          <cell r="S5594" t="str">
            <v>0</v>
          </cell>
          <cell r="X5594">
            <v>0</v>
          </cell>
        </row>
        <row r="5595">
          <cell r="S5595" t="str">
            <v>0</v>
          </cell>
          <cell r="X5595">
            <v>0</v>
          </cell>
        </row>
        <row r="5596">
          <cell r="S5596" t="str">
            <v>0</v>
          </cell>
          <cell r="X5596">
            <v>0</v>
          </cell>
        </row>
        <row r="5597">
          <cell r="S5597" t="str">
            <v>0</v>
          </cell>
          <cell r="X5597">
            <v>0</v>
          </cell>
        </row>
        <row r="5598">
          <cell r="S5598" t="str">
            <v>0</v>
          </cell>
          <cell r="X5598">
            <v>0</v>
          </cell>
        </row>
        <row r="5599">
          <cell r="S5599" t="str">
            <v>0</v>
          </cell>
          <cell r="X5599">
            <v>0</v>
          </cell>
        </row>
        <row r="5600">
          <cell r="S5600" t="str">
            <v>0</v>
          </cell>
          <cell r="X5600">
            <v>0</v>
          </cell>
        </row>
        <row r="5601">
          <cell r="S5601" t="str">
            <v>0</v>
          </cell>
          <cell r="X5601">
            <v>0</v>
          </cell>
        </row>
        <row r="5602">
          <cell r="S5602" t="str">
            <v>0</v>
          </cell>
          <cell r="X5602">
            <v>0</v>
          </cell>
        </row>
        <row r="5603">
          <cell r="S5603" t="str">
            <v>0</v>
          </cell>
          <cell r="X5603">
            <v>0</v>
          </cell>
        </row>
        <row r="5604">
          <cell r="S5604" t="str">
            <v>0</v>
          </cell>
          <cell r="X5604">
            <v>0</v>
          </cell>
        </row>
        <row r="5605">
          <cell r="S5605" t="str">
            <v>0</v>
          </cell>
          <cell r="X5605">
            <v>0</v>
          </cell>
        </row>
        <row r="5606">
          <cell r="S5606" t="str">
            <v>0</v>
          </cell>
          <cell r="X5606">
            <v>0</v>
          </cell>
        </row>
        <row r="5607">
          <cell r="S5607" t="str">
            <v>0</v>
          </cell>
          <cell r="X5607">
            <v>0</v>
          </cell>
        </row>
        <row r="5608">
          <cell r="S5608" t="str">
            <v>0</v>
          </cell>
          <cell r="X5608">
            <v>0</v>
          </cell>
        </row>
        <row r="5609">
          <cell r="S5609" t="str">
            <v>0</v>
          </cell>
          <cell r="X5609">
            <v>0</v>
          </cell>
        </row>
        <row r="5610">
          <cell r="S5610" t="str">
            <v>0</v>
          </cell>
          <cell r="X5610">
            <v>0</v>
          </cell>
        </row>
        <row r="5611">
          <cell r="S5611" t="str">
            <v>0</v>
          </cell>
          <cell r="X5611">
            <v>0</v>
          </cell>
        </row>
        <row r="5612">
          <cell r="S5612" t="str">
            <v>0</v>
          </cell>
          <cell r="X5612">
            <v>0</v>
          </cell>
        </row>
        <row r="5613">
          <cell r="S5613" t="str">
            <v>0</v>
          </cell>
          <cell r="X5613">
            <v>0</v>
          </cell>
        </row>
        <row r="5614">
          <cell r="S5614" t="str">
            <v>0</v>
          </cell>
          <cell r="X5614">
            <v>0</v>
          </cell>
        </row>
        <row r="5615">
          <cell r="S5615" t="str">
            <v>0</v>
          </cell>
          <cell r="X5615">
            <v>0</v>
          </cell>
        </row>
        <row r="5616">
          <cell r="S5616" t="str">
            <v>0</v>
          </cell>
          <cell r="X5616">
            <v>0</v>
          </cell>
        </row>
        <row r="5617">
          <cell r="S5617" t="str">
            <v>0</v>
          </cell>
          <cell r="X5617">
            <v>0</v>
          </cell>
        </row>
        <row r="5618">
          <cell r="S5618" t="str">
            <v>0</v>
          </cell>
          <cell r="X5618">
            <v>0</v>
          </cell>
        </row>
        <row r="5619">
          <cell r="S5619" t="str">
            <v>0</v>
          </cell>
          <cell r="X5619">
            <v>0</v>
          </cell>
        </row>
        <row r="5620">
          <cell r="S5620" t="str">
            <v>0</v>
          </cell>
          <cell r="X5620">
            <v>0</v>
          </cell>
        </row>
        <row r="5621">
          <cell r="S5621" t="str">
            <v>0</v>
          </cell>
          <cell r="X5621">
            <v>0</v>
          </cell>
        </row>
        <row r="5622">
          <cell r="S5622" t="str">
            <v>0</v>
          </cell>
          <cell r="X5622">
            <v>0</v>
          </cell>
        </row>
        <row r="5623">
          <cell r="S5623" t="str">
            <v>0</v>
          </cell>
          <cell r="X5623">
            <v>0</v>
          </cell>
        </row>
        <row r="5624">
          <cell r="S5624" t="str">
            <v>0</v>
          </cell>
          <cell r="X5624">
            <v>0</v>
          </cell>
        </row>
        <row r="5625">
          <cell r="S5625" t="str">
            <v>0</v>
          </cell>
          <cell r="X5625">
            <v>0</v>
          </cell>
        </row>
        <row r="5626">
          <cell r="S5626" t="str">
            <v>0</v>
          </cell>
          <cell r="X5626">
            <v>0</v>
          </cell>
        </row>
        <row r="5627">
          <cell r="S5627" t="str">
            <v>0</v>
          </cell>
          <cell r="X5627">
            <v>0</v>
          </cell>
        </row>
        <row r="5628">
          <cell r="S5628" t="str">
            <v>0</v>
          </cell>
          <cell r="X5628">
            <v>0</v>
          </cell>
        </row>
        <row r="5629">
          <cell r="S5629" t="str">
            <v>0</v>
          </cell>
          <cell r="X5629">
            <v>0</v>
          </cell>
        </row>
        <row r="5630">
          <cell r="S5630" t="str">
            <v>0</v>
          </cell>
          <cell r="X5630">
            <v>0</v>
          </cell>
        </row>
        <row r="5631">
          <cell r="S5631" t="str">
            <v>0</v>
          </cell>
          <cell r="X5631">
            <v>0</v>
          </cell>
        </row>
        <row r="5632">
          <cell r="S5632" t="str">
            <v>0</v>
          </cell>
          <cell r="X5632">
            <v>0</v>
          </cell>
        </row>
        <row r="5633">
          <cell r="S5633" t="str">
            <v>0</v>
          </cell>
          <cell r="X5633">
            <v>0</v>
          </cell>
        </row>
        <row r="5634">
          <cell r="S5634" t="str">
            <v>0</v>
          </cell>
          <cell r="X5634">
            <v>0</v>
          </cell>
        </row>
        <row r="5635">
          <cell r="S5635" t="str">
            <v>0</v>
          </cell>
          <cell r="X5635">
            <v>0</v>
          </cell>
        </row>
        <row r="5636">
          <cell r="S5636" t="str">
            <v>0</v>
          </cell>
          <cell r="X5636">
            <v>0</v>
          </cell>
        </row>
        <row r="5637">
          <cell r="S5637" t="str">
            <v>0</v>
          </cell>
          <cell r="X5637">
            <v>0</v>
          </cell>
        </row>
        <row r="5638">
          <cell r="S5638" t="str">
            <v>0</v>
          </cell>
          <cell r="X5638">
            <v>0</v>
          </cell>
        </row>
        <row r="5639">
          <cell r="S5639" t="str">
            <v>0</v>
          </cell>
          <cell r="X5639">
            <v>0</v>
          </cell>
        </row>
        <row r="5640">
          <cell r="S5640" t="str">
            <v>0</v>
          </cell>
          <cell r="X5640">
            <v>0</v>
          </cell>
        </row>
        <row r="5641">
          <cell r="S5641" t="str">
            <v>0</v>
          </cell>
          <cell r="X5641">
            <v>0</v>
          </cell>
        </row>
        <row r="5642">
          <cell r="S5642" t="str">
            <v>0</v>
          </cell>
          <cell r="X5642">
            <v>0</v>
          </cell>
        </row>
        <row r="5643">
          <cell r="S5643" t="str">
            <v>0</v>
          </cell>
          <cell r="X5643">
            <v>0</v>
          </cell>
        </row>
        <row r="5644">
          <cell r="S5644" t="str">
            <v>0</v>
          </cell>
          <cell r="X5644">
            <v>0</v>
          </cell>
        </row>
        <row r="5645">
          <cell r="S5645" t="str">
            <v>0</v>
          </cell>
          <cell r="X5645">
            <v>0</v>
          </cell>
        </row>
        <row r="5646">
          <cell r="S5646" t="str">
            <v>0</v>
          </cell>
          <cell r="X5646">
            <v>0</v>
          </cell>
        </row>
        <row r="5647">
          <cell r="S5647" t="str">
            <v>0</v>
          </cell>
          <cell r="X5647">
            <v>0</v>
          </cell>
        </row>
        <row r="5648">
          <cell r="S5648" t="str">
            <v>0</v>
          </cell>
          <cell r="X5648">
            <v>0</v>
          </cell>
        </row>
        <row r="5649">
          <cell r="S5649" t="str">
            <v>0</v>
          </cell>
          <cell r="X5649">
            <v>0</v>
          </cell>
        </row>
        <row r="5650">
          <cell r="S5650" t="str">
            <v>0</v>
          </cell>
          <cell r="X5650">
            <v>0</v>
          </cell>
        </row>
        <row r="5651">
          <cell r="S5651" t="str">
            <v>0</v>
          </cell>
          <cell r="X5651">
            <v>0</v>
          </cell>
        </row>
        <row r="5652">
          <cell r="S5652" t="str">
            <v>0</v>
          </cell>
          <cell r="X5652">
            <v>0</v>
          </cell>
        </row>
        <row r="5653">
          <cell r="S5653" t="str">
            <v>0</v>
          </cell>
          <cell r="X5653">
            <v>0</v>
          </cell>
        </row>
        <row r="5654">
          <cell r="S5654" t="str">
            <v>0</v>
          </cell>
          <cell r="X5654">
            <v>0</v>
          </cell>
        </row>
        <row r="5655">
          <cell r="S5655" t="str">
            <v>0</v>
          </cell>
          <cell r="X5655">
            <v>0</v>
          </cell>
        </row>
        <row r="5656">
          <cell r="S5656" t="str">
            <v>0</v>
          </cell>
          <cell r="X5656">
            <v>0</v>
          </cell>
        </row>
        <row r="5657">
          <cell r="S5657" t="str">
            <v>0</v>
          </cell>
          <cell r="X5657">
            <v>0</v>
          </cell>
        </row>
        <row r="5658">
          <cell r="S5658" t="str">
            <v>0</v>
          </cell>
          <cell r="X5658">
            <v>0</v>
          </cell>
        </row>
        <row r="5659">
          <cell r="S5659" t="str">
            <v>0</v>
          </cell>
          <cell r="X5659">
            <v>0</v>
          </cell>
        </row>
        <row r="5660">
          <cell r="S5660" t="str">
            <v>0</v>
          </cell>
          <cell r="X5660">
            <v>0</v>
          </cell>
        </row>
        <row r="5661">
          <cell r="S5661" t="str">
            <v>0</v>
          </cell>
          <cell r="X5661">
            <v>0</v>
          </cell>
        </row>
        <row r="5662">
          <cell r="S5662" t="str">
            <v>0</v>
          </cell>
          <cell r="X5662">
            <v>0</v>
          </cell>
        </row>
        <row r="5663">
          <cell r="S5663" t="str">
            <v>0</v>
          </cell>
          <cell r="X5663">
            <v>0</v>
          </cell>
        </row>
        <row r="5664">
          <cell r="S5664" t="str">
            <v>0</v>
          </cell>
          <cell r="X5664">
            <v>0</v>
          </cell>
        </row>
        <row r="5665">
          <cell r="S5665" t="str">
            <v>0</v>
          </cell>
          <cell r="X5665">
            <v>0</v>
          </cell>
        </row>
        <row r="5666">
          <cell r="S5666" t="str">
            <v>0</v>
          </cell>
          <cell r="X5666">
            <v>0</v>
          </cell>
        </row>
        <row r="5667">
          <cell r="S5667" t="str">
            <v>0</v>
          </cell>
          <cell r="X5667">
            <v>0</v>
          </cell>
        </row>
        <row r="5668">
          <cell r="S5668" t="str">
            <v>0</v>
          </cell>
          <cell r="X5668">
            <v>0</v>
          </cell>
        </row>
        <row r="5669">
          <cell r="S5669" t="str">
            <v>0</v>
          </cell>
          <cell r="X5669">
            <v>0</v>
          </cell>
        </row>
        <row r="5670">
          <cell r="S5670" t="str">
            <v>0</v>
          </cell>
          <cell r="X5670">
            <v>0</v>
          </cell>
        </row>
        <row r="5671">
          <cell r="S5671" t="str">
            <v>0</v>
          </cell>
          <cell r="X5671">
            <v>0</v>
          </cell>
        </row>
        <row r="5672">
          <cell r="S5672" t="str">
            <v>0</v>
          </cell>
          <cell r="X5672">
            <v>0</v>
          </cell>
        </row>
        <row r="5673">
          <cell r="S5673" t="str">
            <v>0</v>
          </cell>
          <cell r="X5673">
            <v>0</v>
          </cell>
        </row>
        <row r="5674">
          <cell r="S5674" t="str">
            <v>0</v>
          </cell>
          <cell r="X5674">
            <v>0</v>
          </cell>
        </row>
        <row r="5675">
          <cell r="S5675" t="str">
            <v>0</v>
          </cell>
          <cell r="X5675">
            <v>0</v>
          </cell>
        </row>
        <row r="5676">
          <cell r="S5676" t="str">
            <v>0</v>
          </cell>
          <cell r="X5676">
            <v>0</v>
          </cell>
        </row>
        <row r="5677">
          <cell r="S5677" t="str">
            <v>0</v>
          </cell>
          <cell r="X5677">
            <v>0</v>
          </cell>
        </row>
        <row r="5678">
          <cell r="S5678" t="str">
            <v>0</v>
          </cell>
          <cell r="X5678">
            <v>0</v>
          </cell>
        </row>
        <row r="5679">
          <cell r="S5679" t="str">
            <v>0</v>
          </cell>
          <cell r="X5679">
            <v>0</v>
          </cell>
        </row>
        <row r="5680">
          <cell r="S5680" t="str">
            <v>0</v>
          </cell>
          <cell r="X5680">
            <v>0</v>
          </cell>
        </row>
        <row r="5681">
          <cell r="S5681" t="str">
            <v>0</v>
          </cell>
          <cell r="X5681">
            <v>0</v>
          </cell>
        </row>
        <row r="5682">
          <cell r="S5682" t="str">
            <v>0</v>
          </cell>
          <cell r="X5682">
            <v>0</v>
          </cell>
        </row>
        <row r="5683">
          <cell r="S5683" t="str">
            <v>0</v>
          </cell>
          <cell r="X5683">
            <v>0</v>
          </cell>
        </row>
        <row r="5684">
          <cell r="S5684" t="str">
            <v>0</v>
          </cell>
          <cell r="X5684">
            <v>0</v>
          </cell>
        </row>
        <row r="5685">
          <cell r="S5685" t="str">
            <v>0</v>
          </cell>
          <cell r="X5685">
            <v>0</v>
          </cell>
        </row>
        <row r="5686">
          <cell r="S5686" t="str">
            <v>0</v>
          </cell>
          <cell r="X5686">
            <v>0</v>
          </cell>
        </row>
        <row r="5687">
          <cell r="S5687" t="str">
            <v>0</v>
          </cell>
          <cell r="X5687">
            <v>0</v>
          </cell>
        </row>
        <row r="5688">
          <cell r="S5688" t="str">
            <v>0</v>
          </cell>
          <cell r="X5688">
            <v>0</v>
          </cell>
        </row>
        <row r="5689">
          <cell r="S5689" t="str">
            <v>0</v>
          </cell>
          <cell r="X5689">
            <v>0</v>
          </cell>
        </row>
        <row r="5690">
          <cell r="S5690" t="str">
            <v>0</v>
          </cell>
          <cell r="X5690">
            <v>0</v>
          </cell>
        </row>
        <row r="5691">
          <cell r="S5691" t="str">
            <v>0</v>
          </cell>
          <cell r="X5691">
            <v>0</v>
          </cell>
        </row>
        <row r="5692">
          <cell r="S5692" t="str">
            <v>0</v>
          </cell>
          <cell r="X5692">
            <v>0</v>
          </cell>
        </row>
        <row r="5693">
          <cell r="S5693" t="str">
            <v>0</v>
          </cell>
          <cell r="X5693">
            <v>0</v>
          </cell>
        </row>
        <row r="5694">
          <cell r="S5694" t="str">
            <v>0</v>
          </cell>
          <cell r="X5694">
            <v>0</v>
          </cell>
        </row>
        <row r="5695">
          <cell r="S5695" t="str">
            <v>0</v>
          </cell>
          <cell r="X5695">
            <v>0</v>
          </cell>
        </row>
        <row r="5696">
          <cell r="S5696" t="str">
            <v>0</v>
          </cell>
          <cell r="X5696">
            <v>0</v>
          </cell>
        </row>
        <row r="5697">
          <cell r="S5697" t="str">
            <v>0</v>
          </cell>
          <cell r="X5697">
            <v>0</v>
          </cell>
        </row>
        <row r="5698">
          <cell r="S5698" t="str">
            <v>0</v>
          </cell>
          <cell r="X5698">
            <v>0</v>
          </cell>
        </row>
        <row r="5699">
          <cell r="S5699" t="str">
            <v>0</v>
          </cell>
          <cell r="X5699">
            <v>0</v>
          </cell>
        </row>
        <row r="5700">
          <cell r="S5700" t="str">
            <v>0</v>
          </cell>
          <cell r="X5700">
            <v>0</v>
          </cell>
        </row>
        <row r="5701">
          <cell r="S5701" t="str">
            <v>0</v>
          </cell>
          <cell r="X5701">
            <v>0</v>
          </cell>
        </row>
        <row r="5702">
          <cell r="S5702" t="str">
            <v>0</v>
          </cell>
          <cell r="X5702">
            <v>0</v>
          </cell>
        </row>
        <row r="5703">
          <cell r="S5703" t="str">
            <v>0</v>
          </cell>
          <cell r="X5703">
            <v>0</v>
          </cell>
        </row>
        <row r="5704">
          <cell r="S5704" t="str">
            <v>0</v>
          </cell>
          <cell r="X5704">
            <v>0</v>
          </cell>
        </row>
        <row r="5705">
          <cell r="S5705" t="str">
            <v>0</v>
          </cell>
          <cell r="X5705">
            <v>0</v>
          </cell>
        </row>
        <row r="5706">
          <cell r="S5706" t="str">
            <v>0</v>
          </cell>
          <cell r="X5706">
            <v>0</v>
          </cell>
        </row>
        <row r="5707">
          <cell r="S5707" t="str">
            <v>0</v>
          </cell>
          <cell r="X5707">
            <v>0</v>
          </cell>
        </row>
        <row r="5708">
          <cell r="S5708" t="str">
            <v>0</v>
          </cell>
          <cell r="X5708">
            <v>0</v>
          </cell>
        </row>
        <row r="5709">
          <cell r="S5709" t="str">
            <v>0</v>
          </cell>
          <cell r="X5709">
            <v>0</v>
          </cell>
        </row>
        <row r="5710">
          <cell r="S5710" t="str">
            <v>0</v>
          </cell>
          <cell r="X5710">
            <v>0</v>
          </cell>
        </row>
        <row r="5711">
          <cell r="S5711" t="str">
            <v>0</v>
          </cell>
          <cell r="X5711">
            <v>0</v>
          </cell>
        </row>
        <row r="5712">
          <cell r="S5712" t="str">
            <v>0</v>
          </cell>
          <cell r="X5712">
            <v>0</v>
          </cell>
        </row>
        <row r="5713">
          <cell r="S5713" t="str">
            <v>0</v>
          </cell>
          <cell r="X5713">
            <v>0</v>
          </cell>
        </row>
        <row r="5714">
          <cell r="S5714" t="str">
            <v>0</v>
          </cell>
          <cell r="X5714">
            <v>0</v>
          </cell>
        </row>
        <row r="5715">
          <cell r="S5715" t="str">
            <v>0</v>
          </cell>
          <cell r="X5715">
            <v>0</v>
          </cell>
        </row>
        <row r="5716">
          <cell r="S5716" t="str">
            <v>0</v>
          </cell>
          <cell r="X5716">
            <v>0</v>
          </cell>
        </row>
        <row r="5717">
          <cell r="S5717" t="str">
            <v>0</v>
          </cell>
          <cell r="X5717">
            <v>0</v>
          </cell>
        </row>
        <row r="5718">
          <cell r="S5718" t="str">
            <v>0</v>
          </cell>
          <cell r="X5718">
            <v>0</v>
          </cell>
        </row>
        <row r="5719">
          <cell r="S5719" t="str">
            <v>0</v>
          </cell>
          <cell r="X5719">
            <v>0</v>
          </cell>
        </row>
        <row r="5720">
          <cell r="S5720" t="str">
            <v>0</v>
          </cell>
          <cell r="X5720">
            <v>0</v>
          </cell>
        </row>
        <row r="5721">
          <cell r="S5721" t="str">
            <v>0</v>
          </cell>
          <cell r="X5721">
            <v>0</v>
          </cell>
        </row>
        <row r="5722">
          <cell r="S5722" t="str">
            <v>0</v>
          </cell>
          <cell r="X5722">
            <v>0</v>
          </cell>
        </row>
        <row r="5723">
          <cell r="S5723" t="str">
            <v>0</v>
          </cell>
          <cell r="X5723">
            <v>0</v>
          </cell>
        </row>
        <row r="5724">
          <cell r="S5724" t="str">
            <v>0</v>
          </cell>
          <cell r="X5724">
            <v>0</v>
          </cell>
        </row>
        <row r="5725">
          <cell r="S5725" t="str">
            <v>0</v>
          </cell>
          <cell r="X5725">
            <v>0</v>
          </cell>
        </row>
        <row r="5726">
          <cell r="S5726" t="str">
            <v>0</v>
          </cell>
          <cell r="X5726">
            <v>0</v>
          </cell>
        </row>
        <row r="5727">
          <cell r="S5727" t="str">
            <v>0</v>
          </cell>
          <cell r="X5727">
            <v>0</v>
          </cell>
        </row>
        <row r="5728">
          <cell r="S5728" t="str">
            <v>0</v>
          </cell>
          <cell r="X5728">
            <v>0</v>
          </cell>
        </row>
        <row r="5729">
          <cell r="S5729" t="str">
            <v>0</v>
          </cell>
          <cell r="X5729">
            <v>0</v>
          </cell>
        </row>
        <row r="5730">
          <cell r="S5730" t="str">
            <v>0</v>
          </cell>
          <cell r="X5730">
            <v>0</v>
          </cell>
        </row>
        <row r="5731">
          <cell r="S5731" t="str">
            <v>0</v>
          </cell>
          <cell r="X5731">
            <v>0</v>
          </cell>
        </row>
        <row r="5732">
          <cell r="S5732" t="str">
            <v>0</v>
          </cell>
          <cell r="X5732">
            <v>0</v>
          </cell>
        </row>
        <row r="5733">
          <cell r="S5733" t="str">
            <v>0</v>
          </cell>
          <cell r="X5733">
            <v>0</v>
          </cell>
        </row>
        <row r="5734">
          <cell r="S5734" t="str">
            <v>0</v>
          </cell>
          <cell r="X5734">
            <v>0</v>
          </cell>
        </row>
        <row r="5735">
          <cell r="S5735" t="str">
            <v>0</v>
          </cell>
          <cell r="X5735">
            <v>0</v>
          </cell>
        </row>
        <row r="5736">
          <cell r="S5736" t="str">
            <v>0</v>
          </cell>
          <cell r="X5736">
            <v>0</v>
          </cell>
        </row>
        <row r="5737">
          <cell r="S5737" t="str">
            <v>0</v>
          </cell>
          <cell r="X5737">
            <v>0</v>
          </cell>
        </row>
        <row r="5738">
          <cell r="S5738" t="str">
            <v>0</v>
          </cell>
          <cell r="X5738">
            <v>0</v>
          </cell>
        </row>
        <row r="5739">
          <cell r="S5739" t="str">
            <v>0</v>
          </cell>
          <cell r="X5739">
            <v>0</v>
          </cell>
        </row>
        <row r="5740">
          <cell r="S5740" t="str">
            <v>0</v>
          </cell>
          <cell r="X5740">
            <v>0</v>
          </cell>
        </row>
        <row r="5741">
          <cell r="S5741" t="str">
            <v>0</v>
          </cell>
          <cell r="X5741">
            <v>0</v>
          </cell>
        </row>
        <row r="5742">
          <cell r="S5742" t="str">
            <v>0</v>
          </cell>
          <cell r="X5742">
            <v>0</v>
          </cell>
        </row>
        <row r="5743">
          <cell r="S5743" t="str">
            <v>0</v>
          </cell>
          <cell r="X5743">
            <v>0</v>
          </cell>
        </row>
        <row r="5744">
          <cell r="S5744" t="str">
            <v>0</v>
          </cell>
          <cell r="X5744">
            <v>0</v>
          </cell>
        </row>
        <row r="5745">
          <cell r="S5745" t="str">
            <v>0</v>
          </cell>
          <cell r="X5745">
            <v>0</v>
          </cell>
        </row>
        <row r="5746">
          <cell r="S5746" t="str">
            <v>0</v>
          </cell>
          <cell r="X5746">
            <v>0</v>
          </cell>
        </row>
        <row r="5747">
          <cell r="S5747" t="str">
            <v>0</v>
          </cell>
          <cell r="X5747">
            <v>0</v>
          </cell>
        </row>
        <row r="5748">
          <cell r="S5748" t="str">
            <v>0</v>
          </cell>
          <cell r="X5748">
            <v>0</v>
          </cell>
        </row>
        <row r="5749">
          <cell r="S5749" t="str">
            <v>0</v>
          </cell>
          <cell r="X5749">
            <v>0</v>
          </cell>
        </row>
        <row r="5750">
          <cell r="S5750" t="str">
            <v>0</v>
          </cell>
          <cell r="X5750">
            <v>0</v>
          </cell>
        </row>
        <row r="5751">
          <cell r="S5751" t="str">
            <v>0</v>
          </cell>
          <cell r="X5751">
            <v>0</v>
          </cell>
        </row>
        <row r="5752">
          <cell r="S5752" t="str">
            <v>0</v>
          </cell>
          <cell r="X5752">
            <v>0</v>
          </cell>
        </row>
        <row r="5753">
          <cell r="S5753" t="str">
            <v>0</v>
          </cell>
          <cell r="X5753">
            <v>0</v>
          </cell>
        </row>
        <row r="5754">
          <cell r="S5754" t="str">
            <v>0</v>
          </cell>
          <cell r="X5754">
            <v>0</v>
          </cell>
        </row>
        <row r="5755">
          <cell r="S5755" t="str">
            <v>0</v>
          </cell>
          <cell r="X5755">
            <v>0</v>
          </cell>
        </row>
        <row r="5756">
          <cell r="S5756" t="str">
            <v>0</v>
          </cell>
          <cell r="X5756">
            <v>0</v>
          </cell>
        </row>
        <row r="5757">
          <cell r="S5757" t="str">
            <v>0</v>
          </cell>
          <cell r="X5757">
            <v>0</v>
          </cell>
        </row>
        <row r="5758">
          <cell r="S5758" t="str">
            <v>0</v>
          </cell>
          <cell r="X5758">
            <v>0</v>
          </cell>
        </row>
        <row r="5759">
          <cell r="S5759" t="str">
            <v>0</v>
          </cell>
          <cell r="X5759">
            <v>0</v>
          </cell>
        </row>
        <row r="5760">
          <cell r="S5760" t="str">
            <v>0</v>
          </cell>
          <cell r="X5760">
            <v>0</v>
          </cell>
        </row>
        <row r="5761">
          <cell r="S5761" t="str">
            <v>0</v>
          </cell>
          <cell r="X5761">
            <v>0</v>
          </cell>
        </row>
        <row r="5762">
          <cell r="S5762" t="str">
            <v>0</v>
          </cell>
          <cell r="X5762">
            <v>0</v>
          </cell>
        </row>
        <row r="5763">
          <cell r="S5763" t="str">
            <v>0</v>
          </cell>
          <cell r="X5763">
            <v>0</v>
          </cell>
        </row>
        <row r="5764">
          <cell r="S5764" t="str">
            <v>0</v>
          </cell>
          <cell r="X5764">
            <v>0</v>
          </cell>
        </row>
        <row r="5765">
          <cell r="S5765" t="str">
            <v>0</v>
          </cell>
          <cell r="X5765">
            <v>0</v>
          </cell>
        </row>
        <row r="5766">
          <cell r="S5766" t="str">
            <v>0</v>
          </cell>
          <cell r="X5766">
            <v>0</v>
          </cell>
        </row>
        <row r="5767">
          <cell r="S5767" t="str">
            <v>0</v>
          </cell>
          <cell r="X5767">
            <v>0</v>
          </cell>
        </row>
        <row r="5768">
          <cell r="S5768" t="str">
            <v>0</v>
          </cell>
          <cell r="X5768">
            <v>0</v>
          </cell>
        </row>
        <row r="5769">
          <cell r="S5769" t="str">
            <v>0</v>
          </cell>
          <cell r="X5769">
            <v>0</v>
          </cell>
        </row>
        <row r="5770">
          <cell r="S5770" t="str">
            <v>0</v>
          </cell>
          <cell r="X5770">
            <v>0</v>
          </cell>
        </row>
        <row r="5771">
          <cell r="S5771" t="str">
            <v>0</v>
          </cell>
          <cell r="X5771">
            <v>0</v>
          </cell>
        </row>
        <row r="5772">
          <cell r="S5772" t="str">
            <v>0</v>
          </cell>
          <cell r="X5772">
            <v>0</v>
          </cell>
        </row>
        <row r="5773">
          <cell r="S5773" t="str">
            <v>0</v>
          </cell>
          <cell r="X5773">
            <v>0</v>
          </cell>
        </row>
        <row r="5774">
          <cell r="S5774" t="str">
            <v>0</v>
          </cell>
          <cell r="X5774">
            <v>0</v>
          </cell>
        </row>
        <row r="5775">
          <cell r="S5775" t="str">
            <v>0</v>
          </cell>
          <cell r="X5775">
            <v>0</v>
          </cell>
        </row>
        <row r="5776">
          <cell r="S5776" t="str">
            <v>0</v>
          </cell>
          <cell r="X5776">
            <v>0</v>
          </cell>
        </row>
        <row r="5777">
          <cell r="S5777" t="str">
            <v>0</v>
          </cell>
          <cell r="X5777">
            <v>0</v>
          </cell>
        </row>
        <row r="5778">
          <cell r="S5778" t="str">
            <v>0</v>
          </cell>
          <cell r="X5778">
            <v>0</v>
          </cell>
        </row>
        <row r="5779">
          <cell r="S5779" t="str">
            <v>0</v>
          </cell>
          <cell r="X5779">
            <v>0</v>
          </cell>
        </row>
        <row r="5780">
          <cell r="S5780" t="str">
            <v>0</v>
          </cell>
          <cell r="X5780">
            <v>0</v>
          </cell>
        </row>
        <row r="5781">
          <cell r="S5781" t="str">
            <v>0</v>
          </cell>
          <cell r="X5781">
            <v>0</v>
          </cell>
        </row>
        <row r="5782">
          <cell r="S5782" t="str">
            <v>0</v>
          </cell>
          <cell r="X5782">
            <v>0</v>
          </cell>
        </row>
        <row r="5783">
          <cell r="S5783" t="str">
            <v>0</v>
          </cell>
          <cell r="X5783">
            <v>0</v>
          </cell>
        </row>
        <row r="5784">
          <cell r="S5784" t="str">
            <v>0</v>
          </cell>
          <cell r="X5784">
            <v>0</v>
          </cell>
        </row>
        <row r="5785">
          <cell r="S5785" t="str">
            <v>0</v>
          </cell>
          <cell r="X5785">
            <v>0</v>
          </cell>
        </row>
        <row r="5786">
          <cell r="S5786" t="str">
            <v>0</v>
          </cell>
          <cell r="X5786">
            <v>0</v>
          </cell>
        </row>
        <row r="5787">
          <cell r="S5787" t="str">
            <v>0</v>
          </cell>
          <cell r="X5787">
            <v>0</v>
          </cell>
        </row>
        <row r="5788">
          <cell r="S5788" t="str">
            <v>0</v>
          </cell>
          <cell r="X5788">
            <v>0</v>
          </cell>
        </row>
        <row r="5789">
          <cell r="S5789" t="str">
            <v>0</v>
          </cell>
          <cell r="X5789">
            <v>0</v>
          </cell>
        </row>
        <row r="5790">
          <cell r="S5790" t="str">
            <v>0</v>
          </cell>
          <cell r="X5790">
            <v>0</v>
          </cell>
        </row>
        <row r="5791">
          <cell r="S5791" t="str">
            <v>0</v>
          </cell>
          <cell r="X5791">
            <v>0</v>
          </cell>
        </row>
        <row r="5792">
          <cell r="S5792" t="str">
            <v>0</v>
          </cell>
          <cell r="X5792">
            <v>0</v>
          </cell>
        </row>
        <row r="5793">
          <cell r="S5793" t="str">
            <v>0</v>
          </cell>
          <cell r="X5793">
            <v>0</v>
          </cell>
        </row>
        <row r="5794">
          <cell r="S5794" t="str">
            <v>0</v>
          </cell>
          <cell r="X5794">
            <v>0</v>
          </cell>
        </row>
        <row r="5795">
          <cell r="S5795" t="str">
            <v>0</v>
          </cell>
          <cell r="X5795">
            <v>0</v>
          </cell>
        </row>
        <row r="5796">
          <cell r="S5796" t="str">
            <v>0</v>
          </cell>
          <cell r="X5796">
            <v>0</v>
          </cell>
        </row>
        <row r="5797">
          <cell r="S5797" t="str">
            <v>0</v>
          </cell>
          <cell r="X5797">
            <v>0</v>
          </cell>
        </row>
        <row r="5798">
          <cell r="S5798" t="str">
            <v>0</v>
          </cell>
          <cell r="X5798">
            <v>0</v>
          </cell>
        </row>
        <row r="5799">
          <cell r="S5799" t="str">
            <v>0</v>
          </cell>
          <cell r="X5799">
            <v>0</v>
          </cell>
        </row>
        <row r="5800">
          <cell r="S5800" t="str">
            <v>0</v>
          </cell>
          <cell r="X5800">
            <v>0</v>
          </cell>
        </row>
        <row r="5801">
          <cell r="S5801" t="str">
            <v>0</v>
          </cell>
          <cell r="X5801">
            <v>0</v>
          </cell>
        </row>
        <row r="5802">
          <cell r="S5802" t="str">
            <v>0</v>
          </cell>
          <cell r="X5802">
            <v>0</v>
          </cell>
        </row>
        <row r="5803">
          <cell r="S5803" t="str">
            <v>0</v>
          </cell>
          <cell r="X5803">
            <v>0</v>
          </cell>
        </row>
        <row r="5804">
          <cell r="S5804" t="str">
            <v>0</v>
          </cell>
          <cell r="X5804">
            <v>0</v>
          </cell>
        </row>
        <row r="5805">
          <cell r="S5805" t="str">
            <v>0</v>
          </cell>
          <cell r="X5805">
            <v>0</v>
          </cell>
        </row>
        <row r="5806">
          <cell r="S5806" t="str">
            <v>0</v>
          </cell>
          <cell r="X5806">
            <v>0</v>
          </cell>
        </row>
        <row r="5807">
          <cell r="S5807" t="str">
            <v>0</v>
          </cell>
          <cell r="X5807">
            <v>0</v>
          </cell>
        </row>
        <row r="5808">
          <cell r="S5808" t="str">
            <v>0</v>
          </cell>
          <cell r="X5808">
            <v>0</v>
          </cell>
        </row>
        <row r="5809">
          <cell r="S5809" t="str">
            <v>0</v>
          </cell>
          <cell r="X5809">
            <v>0</v>
          </cell>
        </row>
        <row r="5810">
          <cell r="S5810" t="str">
            <v>0</v>
          </cell>
          <cell r="X5810">
            <v>0</v>
          </cell>
        </row>
        <row r="5811">
          <cell r="S5811" t="str">
            <v>0</v>
          </cell>
          <cell r="X5811">
            <v>0</v>
          </cell>
        </row>
        <row r="5812">
          <cell r="S5812" t="str">
            <v>0</v>
          </cell>
          <cell r="X5812">
            <v>0</v>
          </cell>
        </row>
        <row r="5813">
          <cell r="S5813" t="str">
            <v>0</v>
          </cell>
          <cell r="X5813">
            <v>0</v>
          </cell>
        </row>
        <row r="5814">
          <cell r="S5814" t="str">
            <v>0</v>
          </cell>
          <cell r="X5814">
            <v>0</v>
          </cell>
        </row>
        <row r="5815">
          <cell r="S5815" t="str">
            <v>0</v>
          </cell>
          <cell r="X5815">
            <v>0</v>
          </cell>
        </row>
        <row r="5816">
          <cell r="S5816" t="str">
            <v>0</v>
          </cell>
          <cell r="X5816">
            <v>0</v>
          </cell>
        </row>
        <row r="5817">
          <cell r="S5817" t="str">
            <v>0</v>
          </cell>
          <cell r="X5817">
            <v>0</v>
          </cell>
        </row>
        <row r="5818">
          <cell r="S5818" t="str">
            <v>0</v>
          </cell>
          <cell r="X5818">
            <v>0</v>
          </cell>
        </row>
        <row r="5819">
          <cell r="S5819" t="str">
            <v>0</v>
          </cell>
          <cell r="X5819">
            <v>0</v>
          </cell>
        </row>
        <row r="5820">
          <cell r="S5820" t="str">
            <v>0</v>
          </cell>
          <cell r="X5820">
            <v>0</v>
          </cell>
        </row>
        <row r="5821">
          <cell r="S5821" t="str">
            <v>0</v>
          </cell>
          <cell r="X5821">
            <v>0</v>
          </cell>
        </row>
        <row r="5822">
          <cell r="S5822" t="str">
            <v>0</v>
          </cell>
          <cell r="X5822">
            <v>0</v>
          </cell>
        </row>
        <row r="5823">
          <cell r="S5823" t="str">
            <v>0</v>
          </cell>
          <cell r="X5823">
            <v>0</v>
          </cell>
        </row>
        <row r="5824">
          <cell r="S5824" t="str">
            <v>0</v>
          </cell>
          <cell r="X5824">
            <v>0</v>
          </cell>
        </row>
        <row r="5825">
          <cell r="S5825" t="str">
            <v>0</v>
          </cell>
          <cell r="X5825">
            <v>0</v>
          </cell>
        </row>
        <row r="5826">
          <cell r="S5826" t="str">
            <v>0</v>
          </cell>
          <cell r="X5826">
            <v>0</v>
          </cell>
        </row>
        <row r="5827">
          <cell r="S5827" t="str">
            <v>0</v>
          </cell>
          <cell r="X5827">
            <v>0</v>
          </cell>
        </row>
        <row r="5828">
          <cell r="S5828" t="str">
            <v>0</v>
          </cell>
          <cell r="X5828">
            <v>0</v>
          </cell>
        </row>
        <row r="5829">
          <cell r="S5829" t="str">
            <v>0</v>
          </cell>
          <cell r="X5829">
            <v>0</v>
          </cell>
        </row>
        <row r="5830">
          <cell r="S5830" t="str">
            <v>0</v>
          </cell>
          <cell r="X5830">
            <v>0</v>
          </cell>
        </row>
        <row r="5831">
          <cell r="S5831" t="str">
            <v>0</v>
          </cell>
          <cell r="X5831">
            <v>0</v>
          </cell>
        </row>
        <row r="5832">
          <cell r="S5832" t="str">
            <v>0</v>
          </cell>
          <cell r="X5832">
            <v>0</v>
          </cell>
        </row>
        <row r="5833">
          <cell r="S5833" t="str">
            <v>0</v>
          </cell>
          <cell r="X5833">
            <v>0</v>
          </cell>
        </row>
        <row r="5834">
          <cell r="S5834" t="str">
            <v>0</v>
          </cell>
          <cell r="X5834">
            <v>0</v>
          </cell>
        </row>
        <row r="5835">
          <cell r="S5835" t="str">
            <v>0</v>
          </cell>
          <cell r="X5835">
            <v>0</v>
          </cell>
        </row>
        <row r="5836">
          <cell r="S5836" t="str">
            <v>0</v>
          </cell>
          <cell r="X5836">
            <v>0</v>
          </cell>
        </row>
        <row r="5837">
          <cell r="S5837" t="str">
            <v>0</v>
          </cell>
          <cell r="X5837">
            <v>0</v>
          </cell>
        </row>
        <row r="5838">
          <cell r="S5838" t="str">
            <v>0</v>
          </cell>
          <cell r="X5838">
            <v>0</v>
          </cell>
        </row>
        <row r="5839">
          <cell r="S5839" t="str">
            <v>0</v>
          </cell>
          <cell r="X5839">
            <v>0</v>
          </cell>
        </row>
        <row r="5840">
          <cell r="S5840" t="str">
            <v>0</v>
          </cell>
          <cell r="X5840">
            <v>0</v>
          </cell>
        </row>
        <row r="5841">
          <cell r="S5841" t="str">
            <v>0</v>
          </cell>
          <cell r="X5841">
            <v>0</v>
          </cell>
        </row>
        <row r="5842">
          <cell r="S5842" t="str">
            <v>0</v>
          </cell>
          <cell r="X5842">
            <v>0</v>
          </cell>
        </row>
        <row r="5843">
          <cell r="S5843" t="str">
            <v>0</v>
          </cell>
          <cell r="X5843">
            <v>0</v>
          </cell>
        </row>
        <row r="5844">
          <cell r="S5844" t="str">
            <v>0</v>
          </cell>
          <cell r="X5844">
            <v>0</v>
          </cell>
        </row>
        <row r="5845">
          <cell r="S5845" t="str">
            <v>0</v>
          </cell>
          <cell r="X5845">
            <v>0</v>
          </cell>
        </row>
        <row r="5846">
          <cell r="S5846" t="str">
            <v>0</v>
          </cell>
          <cell r="X5846">
            <v>0</v>
          </cell>
        </row>
        <row r="5847">
          <cell r="S5847" t="str">
            <v>0</v>
          </cell>
          <cell r="X5847">
            <v>0</v>
          </cell>
        </row>
        <row r="5848">
          <cell r="S5848" t="str">
            <v>0</v>
          </cell>
          <cell r="X5848">
            <v>0</v>
          </cell>
        </row>
        <row r="5849">
          <cell r="S5849" t="str">
            <v>0</v>
          </cell>
          <cell r="X5849">
            <v>0</v>
          </cell>
        </row>
        <row r="5850">
          <cell r="S5850" t="str">
            <v>0</v>
          </cell>
          <cell r="X5850">
            <v>0</v>
          </cell>
        </row>
        <row r="5851">
          <cell r="S5851" t="str">
            <v>0</v>
          </cell>
          <cell r="X5851">
            <v>0</v>
          </cell>
        </row>
        <row r="5852">
          <cell r="S5852" t="str">
            <v>0</v>
          </cell>
          <cell r="X5852">
            <v>0</v>
          </cell>
        </row>
        <row r="5853">
          <cell r="S5853" t="str">
            <v>0</v>
          </cell>
          <cell r="X5853">
            <v>0</v>
          </cell>
        </row>
        <row r="5854">
          <cell r="S5854" t="str">
            <v>0</v>
          </cell>
          <cell r="X5854">
            <v>0</v>
          </cell>
        </row>
        <row r="5855">
          <cell r="S5855" t="str">
            <v>0</v>
          </cell>
          <cell r="X5855">
            <v>0</v>
          </cell>
        </row>
        <row r="5856">
          <cell r="S5856" t="str">
            <v>0</v>
          </cell>
          <cell r="X5856">
            <v>0</v>
          </cell>
        </row>
        <row r="5857">
          <cell r="S5857" t="str">
            <v>0</v>
          </cell>
          <cell r="X5857">
            <v>0</v>
          </cell>
        </row>
        <row r="5858">
          <cell r="S5858" t="str">
            <v>0</v>
          </cell>
          <cell r="X5858">
            <v>0</v>
          </cell>
        </row>
        <row r="5859">
          <cell r="S5859" t="str">
            <v>0</v>
          </cell>
          <cell r="X5859">
            <v>0</v>
          </cell>
        </row>
        <row r="5860">
          <cell r="S5860" t="str">
            <v>0</v>
          </cell>
          <cell r="X5860">
            <v>0</v>
          </cell>
        </row>
        <row r="5861">
          <cell r="S5861" t="str">
            <v>0</v>
          </cell>
          <cell r="X5861">
            <v>0</v>
          </cell>
        </row>
        <row r="5862">
          <cell r="S5862" t="str">
            <v>0</v>
          </cell>
          <cell r="X5862">
            <v>0</v>
          </cell>
        </row>
        <row r="5863">
          <cell r="S5863" t="str">
            <v>0</v>
          </cell>
          <cell r="X5863">
            <v>0</v>
          </cell>
        </row>
        <row r="5864">
          <cell r="S5864" t="str">
            <v>0</v>
          </cell>
          <cell r="X5864">
            <v>0</v>
          </cell>
        </row>
        <row r="5865">
          <cell r="S5865" t="str">
            <v>0</v>
          </cell>
          <cell r="X5865">
            <v>0</v>
          </cell>
        </row>
        <row r="5866">
          <cell r="S5866" t="str">
            <v>0</v>
          </cell>
          <cell r="X5866">
            <v>0</v>
          </cell>
        </row>
        <row r="5867">
          <cell r="S5867" t="str">
            <v>0</v>
          </cell>
          <cell r="X5867">
            <v>0</v>
          </cell>
        </row>
        <row r="5868">
          <cell r="S5868" t="str">
            <v>0</v>
          </cell>
          <cell r="X5868">
            <v>0</v>
          </cell>
        </row>
        <row r="5869">
          <cell r="S5869" t="str">
            <v>0</v>
          </cell>
          <cell r="X5869">
            <v>0</v>
          </cell>
        </row>
        <row r="5870">
          <cell r="S5870" t="str">
            <v>0</v>
          </cell>
          <cell r="X5870">
            <v>0</v>
          </cell>
        </row>
        <row r="5871">
          <cell r="S5871" t="str">
            <v>0</v>
          </cell>
          <cell r="X5871">
            <v>0</v>
          </cell>
        </row>
        <row r="5872">
          <cell r="S5872" t="str">
            <v>0</v>
          </cell>
          <cell r="X5872">
            <v>0</v>
          </cell>
        </row>
        <row r="5873">
          <cell r="S5873" t="str">
            <v>0</v>
          </cell>
          <cell r="X5873">
            <v>0</v>
          </cell>
        </row>
        <row r="5874">
          <cell r="S5874" t="str">
            <v>0</v>
          </cell>
          <cell r="X5874">
            <v>0</v>
          </cell>
        </row>
        <row r="5875">
          <cell r="S5875" t="str">
            <v>0</v>
          </cell>
          <cell r="X5875">
            <v>0</v>
          </cell>
        </row>
        <row r="5876">
          <cell r="S5876" t="str">
            <v>0</v>
          </cell>
          <cell r="X5876">
            <v>0</v>
          </cell>
        </row>
        <row r="5877">
          <cell r="S5877" t="str">
            <v>0</v>
          </cell>
          <cell r="X5877">
            <v>0</v>
          </cell>
        </row>
        <row r="5878">
          <cell r="S5878" t="str">
            <v>0</v>
          </cell>
          <cell r="X5878">
            <v>0</v>
          </cell>
        </row>
        <row r="5879">
          <cell r="S5879" t="str">
            <v>0</v>
          </cell>
          <cell r="X5879">
            <v>0</v>
          </cell>
        </row>
        <row r="5880">
          <cell r="S5880" t="str">
            <v>0</v>
          </cell>
          <cell r="X5880">
            <v>0</v>
          </cell>
        </row>
        <row r="5881">
          <cell r="S5881" t="str">
            <v>0</v>
          </cell>
          <cell r="X5881">
            <v>0</v>
          </cell>
        </row>
        <row r="5882">
          <cell r="S5882" t="str">
            <v>0</v>
          </cell>
          <cell r="X5882">
            <v>0</v>
          </cell>
        </row>
        <row r="5883">
          <cell r="S5883" t="str">
            <v>0</v>
          </cell>
          <cell r="X5883">
            <v>0</v>
          </cell>
        </row>
        <row r="5884">
          <cell r="S5884" t="str">
            <v>0</v>
          </cell>
          <cell r="X5884">
            <v>0</v>
          </cell>
        </row>
        <row r="5885">
          <cell r="S5885" t="str">
            <v>0</v>
          </cell>
          <cell r="X5885">
            <v>0</v>
          </cell>
        </row>
        <row r="5886">
          <cell r="S5886" t="str">
            <v>0</v>
          </cell>
          <cell r="X5886">
            <v>0</v>
          </cell>
        </row>
        <row r="5887">
          <cell r="S5887" t="str">
            <v>0</v>
          </cell>
          <cell r="X5887">
            <v>0</v>
          </cell>
        </row>
        <row r="5888">
          <cell r="S5888" t="str">
            <v>0</v>
          </cell>
          <cell r="X5888">
            <v>0</v>
          </cell>
        </row>
        <row r="5889">
          <cell r="S5889" t="str">
            <v>0</v>
          </cell>
          <cell r="X5889">
            <v>0</v>
          </cell>
        </row>
        <row r="5890">
          <cell r="S5890" t="str">
            <v>0</v>
          </cell>
          <cell r="X5890">
            <v>0</v>
          </cell>
        </row>
        <row r="5891">
          <cell r="S5891" t="str">
            <v>0</v>
          </cell>
          <cell r="X5891">
            <v>0</v>
          </cell>
        </row>
        <row r="5892">
          <cell r="S5892" t="str">
            <v>0</v>
          </cell>
          <cell r="X5892">
            <v>0</v>
          </cell>
        </row>
        <row r="5893">
          <cell r="S5893" t="str">
            <v>0</v>
          </cell>
          <cell r="X5893">
            <v>0</v>
          </cell>
        </row>
        <row r="5894">
          <cell r="S5894" t="str">
            <v>0</v>
          </cell>
          <cell r="X5894">
            <v>0</v>
          </cell>
        </row>
        <row r="5895">
          <cell r="S5895" t="str">
            <v>0</v>
          </cell>
          <cell r="X5895">
            <v>0</v>
          </cell>
        </row>
        <row r="5896">
          <cell r="S5896" t="str">
            <v>0</v>
          </cell>
          <cell r="X5896">
            <v>0</v>
          </cell>
        </row>
        <row r="5897">
          <cell r="S5897" t="str">
            <v>0</v>
          </cell>
          <cell r="X5897">
            <v>0</v>
          </cell>
        </row>
        <row r="5898">
          <cell r="S5898" t="str">
            <v>0</v>
          </cell>
          <cell r="X5898">
            <v>0</v>
          </cell>
        </row>
        <row r="5899">
          <cell r="S5899" t="str">
            <v>0</v>
          </cell>
          <cell r="X5899">
            <v>0</v>
          </cell>
        </row>
        <row r="5900">
          <cell r="S5900" t="str">
            <v>0</v>
          </cell>
          <cell r="X5900">
            <v>0</v>
          </cell>
        </row>
        <row r="5901">
          <cell r="S5901" t="str">
            <v>0</v>
          </cell>
          <cell r="X5901">
            <v>0</v>
          </cell>
        </row>
        <row r="5902">
          <cell r="S5902" t="str">
            <v>0</v>
          </cell>
          <cell r="X5902">
            <v>0</v>
          </cell>
        </row>
        <row r="5903">
          <cell r="S5903" t="str">
            <v>0</v>
          </cell>
          <cell r="X5903">
            <v>0</v>
          </cell>
        </row>
        <row r="5904">
          <cell r="S5904" t="str">
            <v>0</v>
          </cell>
          <cell r="X5904">
            <v>0</v>
          </cell>
        </row>
        <row r="5905">
          <cell r="S5905" t="str">
            <v>0</v>
          </cell>
          <cell r="X5905">
            <v>0</v>
          </cell>
        </row>
        <row r="5906">
          <cell r="S5906" t="str">
            <v>0</v>
          </cell>
          <cell r="X5906">
            <v>0</v>
          </cell>
        </row>
        <row r="5907">
          <cell r="S5907" t="str">
            <v>0</v>
          </cell>
          <cell r="X5907">
            <v>0</v>
          </cell>
        </row>
        <row r="5908">
          <cell r="S5908" t="str">
            <v>0</v>
          </cell>
          <cell r="X5908">
            <v>0</v>
          </cell>
        </row>
        <row r="5909">
          <cell r="S5909" t="str">
            <v>0</v>
          </cell>
          <cell r="X5909">
            <v>0</v>
          </cell>
        </row>
        <row r="5910">
          <cell r="S5910" t="str">
            <v>0</v>
          </cell>
          <cell r="X5910">
            <v>0</v>
          </cell>
        </row>
        <row r="5911">
          <cell r="S5911" t="str">
            <v>0</v>
          </cell>
          <cell r="X5911">
            <v>0</v>
          </cell>
        </row>
        <row r="5912">
          <cell r="S5912" t="str">
            <v>0</v>
          </cell>
          <cell r="X5912">
            <v>0</v>
          </cell>
        </row>
        <row r="5913">
          <cell r="S5913" t="str">
            <v>0</v>
          </cell>
          <cell r="X5913">
            <v>0</v>
          </cell>
        </row>
        <row r="5914">
          <cell r="S5914" t="str">
            <v>0</v>
          </cell>
          <cell r="X5914">
            <v>0</v>
          </cell>
        </row>
        <row r="5915">
          <cell r="S5915" t="str">
            <v>0</v>
          </cell>
          <cell r="X5915">
            <v>0</v>
          </cell>
        </row>
        <row r="5916">
          <cell r="S5916" t="str">
            <v>0</v>
          </cell>
          <cell r="X5916">
            <v>0</v>
          </cell>
        </row>
        <row r="5917">
          <cell r="S5917" t="str">
            <v>0</v>
          </cell>
          <cell r="X5917">
            <v>0</v>
          </cell>
        </row>
        <row r="5918">
          <cell r="S5918" t="str">
            <v>0</v>
          </cell>
          <cell r="X5918">
            <v>0</v>
          </cell>
        </row>
        <row r="5919">
          <cell r="S5919" t="str">
            <v>0</v>
          </cell>
          <cell r="X5919">
            <v>0</v>
          </cell>
        </row>
        <row r="5920">
          <cell r="S5920" t="str">
            <v>0</v>
          </cell>
          <cell r="X5920">
            <v>0</v>
          </cell>
        </row>
        <row r="5921">
          <cell r="S5921" t="str">
            <v>0</v>
          </cell>
          <cell r="X5921">
            <v>0</v>
          </cell>
        </row>
        <row r="5922">
          <cell r="S5922" t="str">
            <v>0</v>
          </cell>
          <cell r="X5922">
            <v>0</v>
          </cell>
        </row>
        <row r="5923">
          <cell r="S5923" t="str">
            <v>0</v>
          </cell>
          <cell r="X5923">
            <v>0</v>
          </cell>
        </row>
        <row r="5924">
          <cell r="S5924" t="str">
            <v>0</v>
          </cell>
          <cell r="X5924">
            <v>0</v>
          </cell>
        </row>
        <row r="5925">
          <cell r="S5925" t="str">
            <v>0</v>
          </cell>
          <cell r="X5925">
            <v>0</v>
          </cell>
        </row>
        <row r="5926">
          <cell r="S5926" t="str">
            <v>0</v>
          </cell>
          <cell r="X5926">
            <v>0</v>
          </cell>
        </row>
        <row r="5927">
          <cell r="S5927" t="str">
            <v>0</v>
          </cell>
          <cell r="X5927">
            <v>0</v>
          </cell>
        </row>
        <row r="5928">
          <cell r="S5928" t="str">
            <v>0</v>
          </cell>
          <cell r="X5928">
            <v>0</v>
          </cell>
        </row>
        <row r="5929">
          <cell r="S5929" t="str">
            <v>0</v>
          </cell>
          <cell r="X5929">
            <v>0</v>
          </cell>
        </row>
        <row r="5930">
          <cell r="S5930" t="str">
            <v>0</v>
          </cell>
          <cell r="X5930">
            <v>0</v>
          </cell>
        </row>
        <row r="5931">
          <cell r="S5931" t="str">
            <v>0</v>
          </cell>
          <cell r="X5931">
            <v>0</v>
          </cell>
        </row>
        <row r="5932">
          <cell r="S5932" t="str">
            <v>0</v>
          </cell>
          <cell r="X5932">
            <v>0</v>
          </cell>
        </row>
        <row r="5933">
          <cell r="S5933" t="str">
            <v>0</v>
          </cell>
          <cell r="X5933">
            <v>0</v>
          </cell>
        </row>
        <row r="5934">
          <cell r="S5934" t="str">
            <v>0</v>
          </cell>
          <cell r="X5934">
            <v>0</v>
          </cell>
        </row>
        <row r="5935">
          <cell r="S5935" t="str">
            <v>0</v>
          </cell>
          <cell r="X5935">
            <v>0</v>
          </cell>
        </row>
        <row r="5936">
          <cell r="S5936" t="str">
            <v>0</v>
          </cell>
          <cell r="X5936">
            <v>0</v>
          </cell>
        </row>
        <row r="5937">
          <cell r="S5937" t="str">
            <v>0</v>
          </cell>
          <cell r="X5937">
            <v>0</v>
          </cell>
        </row>
        <row r="5938">
          <cell r="S5938" t="str">
            <v>0</v>
          </cell>
          <cell r="X5938">
            <v>0</v>
          </cell>
        </row>
        <row r="5939">
          <cell r="S5939" t="str">
            <v>0</v>
          </cell>
          <cell r="X5939">
            <v>0</v>
          </cell>
        </row>
        <row r="5940">
          <cell r="S5940" t="str">
            <v>0</v>
          </cell>
          <cell r="X5940">
            <v>0</v>
          </cell>
        </row>
        <row r="5941">
          <cell r="S5941" t="str">
            <v>0</v>
          </cell>
          <cell r="X5941">
            <v>0</v>
          </cell>
        </row>
        <row r="5942">
          <cell r="S5942" t="str">
            <v>0</v>
          </cell>
          <cell r="X5942">
            <v>0</v>
          </cell>
        </row>
        <row r="5943">
          <cell r="S5943" t="str">
            <v>0</v>
          </cell>
          <cell r="X5943">
            <v>0</v>
          </cell>
        </row>
        <row r="5944">
          <cell r="S5944" t="str">
            <v>0</v>
          </cell>
          <cell r="X5944">
            <v>0</v>
          </cell>
        </row>
        <row r="5945">
          <cell r="S5945" t="str">
            <v>0</v>
          </cell>
          <cell r="X5945">
            <v>0</v>
          </cell>
        </row>
        <row r="5946">
          <cell r="S5946" t="str">
            <v>0</v>
          </cell>
          <cell r="X5946">
            <v>0</v>
          </cell>
        </row>
        <row r="5947">
          <cell r="S5947" t="str">
            <v>0</v>
          </cell>
          <cell r="X5947">
            <v>0</v>
          </cell>
        </row>
        <row r="5948">
          <cell r="S5948" t="str">
            <v>0</v>
          </cell>
          <cell r="X5948">
            <v>0</v>
          </cell>
        </row>
        <row r="5949">
          <cell r="S5949" t="str">
            <v>0</v>
          </cell>
          <cell r="X5949">
            <v>0</v>
          </cell>
        </row>
        <row r="5950">
          <cell r="S5950" t="str">
            <v>0</v>
          </cell>
          <cell r="X5950">
            <v>0</v>
          </cell>
        </row>
        <row r="5951">
          <cell r="S5951" t="str">
            <v>0</v>
          </cell>
          <cell r="X5951">
            <v>0</v>
          </cell>
        </row>
        <row r="5952">
          <cell r="S5952" t="str">
            <v>0</v>
          </cell>
          <cell r="X5952">
            <v>0</v>
          </cell>
        </row>
        <row r="5953">
          <cell r="S5953" t="str">
            <v>0</v>
          </cell>
          <cell r="X5953">
            <v>0</v>
          </cell>
        </row>
        <row r="5954">
          <cell r="S5954" t="str">
            <v>0</v>
          </cell>
          <cell r="X5954">
            <v>0</v>
          </cell>
        </row>
        <row r="5955">
          <cell r="S5955" t="str">
            <v>0</v>
          </cell>
          <cell r="X5955">
            <v>0</v>
          </cell>
        </row>
        <row r="5956">
          <cell r="S5956" t="str">
            <v>0</v>
          </cell>
          <cell r="X5956">
            <v>0</v>
          </cell>
        </row>
        <row r="5957">
          <cell r="S5957" t="str">
            <v>0</v>
          </cell>
          <cell r="X5957">
            <v>0</v>
          </cell>
        </row>
        <row r="5958">
          <cell r="S5958" t="str">
            <v>0</v>
          </cell>
          <cell r="X5958">
            <v>0</v>
          </cell>
        </row>
        <row r="5959">
          <cell r="S5959" t="str">
            <v>0</v>
          </cell>
          <cell r="X5959">
            <v>0</v>
          </cell>
        </row>
        <row r="5960">
          <cell r="S5960" t="str">
            <v>0</v>
          </cell>
          <cell r="X5960">
            <v>0</v>
          </cell>
        </row>
        <row r="5961">
          <cell r="S5961" t="str">
            <v>0</v>
          </cell>
          <cell r="X5961">
            <v>0</v>
          </cell>
        </row>
        <row r="5962">
          <cell r="S5962" t="str">
            <v>0</v>
          </cell>
          <cell r="X5962">
            <v>0</v>
          </cell>
        </row>
        <row r="5963">
          <cell r="S5963" t="str">
            <v>0</v>
          </cell>
          <cell r="X5963">
            <v>0</v>
          </cell>
        </row>
        <row r="5964">
          <cell r="S5964" t="str">
            <v>0</v>
          </cell>
          <cell r="X5964">
            <v>0</v>
          </cell>
        </row>
        <row r="5965">
          <cell r="S5965" t="str">
            <v>0</v>
          </cell>
          <cell r="X5965">
            <v>0</v>
          </cell>
        </row>
        <row r="5966">
          <cell r="S5966" t="str">
            <v>0</v>
          </cell>
          <cell r="X5966">
            <v>0</v>
          </cell>
        </row>
        <row r="5967">
          <cell r="S5967" t="str">
            <v>0</v>
          </cell>
          <cell r="X5967">
            <v>0</v>
          </cell>
        </row>
        <row r="5968">
          <cell r="S5968" t="str">
            <v>0</v>
          </cell>
          <cell r="X5968">
            <v>0</v>
          </cell>
        </row>
        <row r="5969">
          <cell r="S5969" t="str">
            <v>0</v>
          </cell>
          <cell r="X5969">
            <v>0</v>
          </cell>
        </row>
        <row r="5970">
          <cell r="S5970" t="str">
            <v>0</v>
          </cell>
          <cell r="X5970">
            <v>0</v>
          </cell>
        </row>
        <row r="5971">
          <cell r="S5971" t="str">
            <v>0</v>
          </cell>
          <cell r="X5971">
            <v>0</v>
          </cell>
        </row>
        <row r="5972">
          <cell r="S5972" t="str">
            <v>0</v>
          </cell>
          <cell r="X5972">
            <v>0</v>
          </cell>
        </row>
        <row r="5973">
          <cell r="S5973" t="str">
            <v>0</v>
          </cell>
          <cell r="X5973">
            <v>0</v>
          </cell>
        </row>
        <row r="5974">
          <cell r="S5974" t="str">
            <v>0</v>
          </cell>
          <cell r="X5974">
            <v>0</v>
          </cell>
        </row>
        <row r="5975">
          <cell r="S5975" t="str">
            <v>0</v>
          </cell>
          <cell r="X5975">
            <v>0</v>
          </cell>
        </row>
        <row r="5976">
          <cell r="S5976" t="str">
            <v>0</v>
          </cell>
          <cell r="X5976">
            <v>0</v>
          </cell>
        </row>
        <row r="5977">
          <cell r="S5977" t="str">
            <v>0</v>
          </cell>
          <cell r="X5977">
            <v>0</v>
          </cell>
        </row>
        <row r="5978">
          <cell r="S5978" t="str">
            <v>0</v>
          </cell>
          <cell r="X5978">
            <v>0</v>
          </cell>
        </row>
        <row r="5979">
          <cell r="S5979" t="str">
            <v>0</v>
          </cell>
          <cell r="X5979">
            <v>0</v>
          </cell>
        </row>
        <row r="5980">
          <cell r="S5980" t="str">
            <v>0</v>
          </cell>
          <cell r="X5980">
            <v>0</v>
          </cell>
        </row>
        <row r="5981">
          <cell r="S5981" t="str">
            <v>0</v>
          </cell>
          <cell r="X5981">
            <v>0</v>
          </cell>
        </row>
        <row r="5982">
          <cell r="S5982" t="str">
            <v>0</v>
          </cell>
          <cell r="X5982">
            <v>0</v>
          </cell>
        </row>
        <row r="5983">
          <cell r="S5983" t="str">
            <v>0</v>
          </cell>
          <cell r="X5983">
            <v>0</v>
          </cell>
        </row>
        <row r="5984">
          <cell r="S5984" t="str">
            <v>0</v>
          </cell>
          <cell r="X5984">
            <v>0</v>
          </cell>
        </row>
        <row r="5985">
          <cell r="S5985" t="str">
            <v>0</v>
          </cell>
          <cell r="X5985">
            <v>0</v>
          </cell>
        </row>
        <row r="5986">
          <cell r="S5986" t="str">
            <v>0</v>
          </cell>
          <cell r="X5986">
            <v>0</v>
          </cell>
        </row>
        <row r="5987">
          <cell r="S5987" t="str">
            <v>0</v>
          </cell>
          <cell r="X5987">
            <v>0</v>
          </cell>
        </row>
        <row r="5988">
          <cell r="S5988" t="str">
            <v>0</v>
          </cell>
          <cell r="X5988">
            <v>0</v>
          </cell>
        </row>
        <row r="5989">
          <cell r="S5989" t="str">
            <v>0</v>
          </cell>
          <cell r="X5989">
            <v>0</v>
          </cell>
        </row>
        <row r="5990">
          <cell r="S5990" t="str">
            <v>0</v>
          </cell>
          <cell r="X5990">
            <v>0</v>
          </cell>
        </row>
        <row r="5991">
          <cell r="S5991" t="str">
            <v>0</v>
          </cell>
          <cell r="X5991">
            <v>0</v>
          </cell>
        </row>
        <row r="5992">
          <cell r="S5992" t="str">
            <v>0</v>
          </cell>
          <cell r="X5992">
            <v>0</v>
          </cell>
        </row>
        <row r="5993">
          <cell r="S5993" t="str">
            <v>0</v>
          </cell>
          <cell r="X5993">
            <v>0</v>
          </cell>
        </row>
        <row r="5994">
          <cell r="S5994" t="str">
            <v>0</v>
          </cell>
          <cell r="X5994">
            <v>0</v>
          </cell>
        </row>
        <row r="5995">
          <cell r="S5995" t="str">
            <v>0</v>
          </cell>
          <cell r="X5995">
            <v>0</v>
          </cell>
        </row>
        <row r="5996">
          <cell r="S5996" t="str">
            <v>0</v>
          </cell>
          <cell r="X5996">
            <v>0</v>
          </cell>
        </row>
        <row r="5997">
          <cell r="S5997" t="str">
            <v>0</v>
          </cell>
          <cell r="X5997">
            <v>0</v>
          </cell>
        </row>
        <row r="5998">
          <cell r="S5998" t="str">
            <v>0</v>
          </cell>
          <cell r="X5998">
            <v>0</v>
          </cell>
        </row>
        <row r="5999">
          <cell r="S5999" t="str">
            <v>0</v>
          </cell>
          <cell r="X5999">
            <v>0</v>
          </cell>
        </row>
        <row r="6000">
          <cell r="S6000" t="str">
            <v>0</v>
          </cell>
          <cell r="X6000">
            <v>0</v>
          </cell>
        </row>
        <row r="6001">
          <cell r="S6001" t="str">
            <v>0</v>
          </cell>
          <cell r="X6001">
            <v>0</v>
          </cell>
        </row>
        <row r="6002">
          <cell r="S6002" t="str">
            <v>0</v>
          </cell>
          <cell r="X6002">
            <v>0</v>
          </cell>
        </row>
        <row r="6003">
          <cell r="S6003" t="str">
            <v>0</v>
          </cell>
          <cell r="X6003">
            <v>0</v>
          </cell>
        </row>
        <row r="6004">
          <cell r="S6004" t="str">
            <v>0</v>
          </cell>
          <cell r="X6004">
            <v>0</v>
          </cell>
        </row>
        <row r="6005">
          <cell r="S6005" t="str">
            <v>0</v>
          </cell>
          <cell r="X6005">
            <v>0</v>
          </cell>
        </row>
        <row r="6006">
          <cell r="S6006" t="str">
            <v>0</v>
          </cell>
          <cell r="X6006">
            <v>0</v>
          </cell>
        </row>
        <row r="6007">
          <cell r="S6007" t="str">
            <v>0</v>
          </cell>
          <cell r="X6007">
            <v>0</v>
          </cell>
        </row>
        <row r="6008">
          <cell r="S6008" t="str">
            <v>0</v>
          </cell>
          <cell r="X6008">
            <v>0</v>
          </cell>
        </row>
        <row r="6009">
          <cell r="S6009" t="str">
            <v>0</v>
          </cell>
          <cell r="X6009">
            <v>0</v>
          </cell>
        </row>
        <row r="6010">
          <cell r="S6010" t="str">
            <v>0</v>
          </cell>
          <cell r="X6010">
            <v>0</v>
          </cell>
        </row>
        <row r="6011">
          <cell r="S6011" t="str">
            <v>0</v>
          </cell>
          <cell r="X6011">
            <v>0</v>
          </cell>
        </row>
        <row r="6012">
          <cell r="S6012" t="str">
            <v>0</v>
          </cell>
          <cell r="X6012">
            <v>0</v>
          </cell>
        </row>
        <row r="6013">
          <cell r="S6013" t="str">
            <v>0</v>
          </cell>
          <cell r="X6013">
            <v>0</v>
          </cell>
        </row>
        <row r="6014">
          <cell r="S6014" t="str">
            <v>0</v>
          </cell>
          <cell r="X6014">
            <v>0</v>
          </cell>
        </row>
        <row r="6015">
          <cell r="S6015" t="str">
            <v>0</v>
          </cell>
          <cell r="X6015">
            <v>0</v>
          </cell>
        </row>
        <row r="6016">
          <cell r="S6016" t="str">
            <v>0</v>
          </cell>
          <cell r="X6016">
            <v>0</v>
          </cell>
        </row>
        <row r="6017">
          <cell r="S6017" t="str">
            <v>0</v>
          </cell>
          <cell r="X6017">
            <v>0</v>
          </cell>
        </row>
        <row r="6018">
          <cell r="S6018" t="str">
            <v>0</v>
          </cell>
          <cell r="X6018">
            <v>0</v>
          </cell>
        </row>
        <row r="6019">
          <cell r="S6019" t="str">
            <v>0</v>
          </cell>
          <cell r="X6019">
            <v>0</v>
          </cell>
        </row>
        <row r="6020">
          <cell r="S6020" t="str">
            <v>0</v>
          </cell>
          <cell r="X6020">
            <v>0</v>
          </cell>
        </row>
        <row r="6021">
          <cell r="S6021" t="str">
            <v>0</v>
          </cell>
          <cell r="X6021">
            <v>0</v>
          </cell>
        </row>
        <row r="6022">
          <cell r="S6022" t="str">
            <v>0</v>
          </cell>
          <cell r="X6022">
            <v>0</v>
          </cell>
        </row>
        <row r="6023">
          <cell r="S6023" t="str">
            <v>0</v>
          </cell>
          <cell r="X6023">
            <v>0</v>
          </cell>
        </row>
        <row r="6024">
          <cell r="S6024" t="str">
            <v>0</v>
          </cell>
          <cell r="X6024">
            <v>0</v>
          </cell>
        </row>
        <row r="6025">
          <cell r="S6025" t="str">
            <v>0</v>
          </cell>
          <cell r="X6025">
            <v>0</v>
          </cell>
        </row>
        <row r="6026">
          <cell r="S6026" t="str">
            <v>0</v>
          </cell>
          <cell r="X6026">
            <v>0</v>
          </cell>
        </row>
        <row r="6027">
          <cell r="S6027" t="str">
            <v>0</v>
          </cell>
          <cell r="X6027">
            <v>0</v>
          </cell>
        </row>
        <row r="6028">
          <cell r="S6028" t="str">
            <v>0</v>
          </cell>
          <cell r="X6028">
            <v>0</v>
          </cell>
        </row>
        <row r="6029">
          <cell r="S6029" t="str">
            <v>0</v>
          </cell>
          <cell r="X6029">
            <v>0</v>
          </cell>
        </row>
        <row r="6030">
          <cell r="S6030" t="str">
            <v>0</v>
          </cell>
          <cell r="X6030">
            <v>0</v>
          </cell>
        </row>
        <row r="6031">
          <cell r="S6031" t="str">
            <v>0</v>
          </cell>
          <cell r="X6031">
            <v>0</v>
          </cell>
        </row>
        <row r="6032">
          <cell r="S6032" t="str">
            <v>0</v>
          </cell>
          <cell r="X6032">
            <v>0</v>
          </cell>
        </row>
        <row r="6033">
          <cell r="S6033" t="str">
            <v>0</v>
          </cell>
          <cell r="X6033">
            <v>0</v>
          </cell>
        </row>
        <row r="6034">
          <cell r="S6034" t="str">
            <v>0</v>
          </cell>
          <cell r="X6034">
            <v>0</v>
          </cell>
        </row>
        <row r="6035">
          <cell r="S6035" t="str">
            <v>0</v>
          </cell>
          <cell r="X6035">
            <v>0</v>
          </cell>
        </row>
        <row r="6036">
          <cell r="S6036" t="str">
            <v>0</v>
          </cell>
          <cell r="X6036">
            <v>0</v>
          </cell>
        </row>
        <row r="6037">
          <cell r="S6037" t="str">
            <v>0</v>
          </cell>
          <cell r="X6037">
            <v>0</v>
          </cell>
        </row>
        <row r="6038">
          <cell r="S6038" t="str">
            <v>0</v>
          </cell>
          <cell r="X6038">
            <v>0</v>
          </cell>
        </row>
        <row r="6039">
          <cell r="S6039" t="str">
            <v>0</v>
          </cell>
          <cell r="X6039">
            <v>0</v>
          </cell>
        </row>
        <row r="6040">
          <cell r="S6040" t="str">
            <v>0</v>
          </cell>
          <cell r="X6040">
            <v>0</v>
          </cell>
        </row>
        <row r="6041">
          <cell r="S6041" t="str">
            <v>0</v>
          </cell>
          <cell r="X6041">
            <v>0</v>
          </cell>
        </row>
        <row r="6042">
          <cell r="S6042" t="str">
            <v>0</v>
          </cell>
          <cell r="X6042">
            <v>0</v>
          </cell>
        </row>
        <row r="6043">
          <cell r="S6043" t="str">
            <v>0</v>
          </cell>
          <cell r="X6043">
            <v>0</v>
          </cell>
        </row>
        <row r="6044">
          <cell r="S6044" t="str">
            <v>0</v>
          </cell>
          <cell r="X6044">
            <v>0</v>
          </cell>
        </row>
        <row r="6045">
          <cell r="S6045" t="str">
            <v>0</v>
          </cell>
          <cell r="X6045">
            <v>0</v>
          </cell>
        </row>
        <row r="6046">
          <cell r="S6046" t="str">
            <v>0</v>
          </cell>
          <cell r="X6046">
            <v>0</v>
          </cell>
        </row>
        <row r="6047">
          <cell r="S6047" t="str">
            <v>0</v>
          </cell>
          <cell r="X6047">
            <v>0</v>
          </cell>
        </row>
        <row r="6048">
          <cell r="S6048" t="str">
            <v>0</v>
          </cell>
          <cell r="X6048">
            <v>0</v>
          </cell>
        </row>
        <row r="6049">
          <cell r="S6049" t="str">
            <v>0</v>
          </cell>
          <cell r="X6049">
            <v>0</v>
          </cell>
        </row>
        <row r="6050">
          <cell r="S6050" t="str">
            <v>0</v>
          </cell>
          <cell r="X6050">
            <v>0</v>
          </cell>
        </row>
        <row r="6051">
          <cell r="S6051" t="str">
            <v>0</v>
          </cell>
          <cell r="X6051">
            <v>0</v>
          </cell>
        </row>
        <row r="6052">
          <cell r="S6052" t="str">
            <v>0</v>
          </cell>
          <cell r="X6052">
            <v>0</v>
          </cell>
        </row>
        <row r="6053">
          <cell r="S6053" t="str">
            <v>0</v>
          </cell>
          <cell r="X6053">
            <v>0</v>
          </cell>
        </row>
        <row r="6054">
          <cell r="S6054" t="str">
            <v>0</v>
          </cell>
          <cell r="X6054">
            <v>0</v>
          </cell>
        </row>
        <row r="6055">
          <cell r="S6055" t="str">
            <v>0</v>
          </cell>
          <cell r="X6055">
            <v>0</v>
          </cell>
        </row>
        <row r="6056">
          <cell r="S6056" t="str">
            <v>0</v>
          </cell>
          <cell r="X6056">
            <v>0</v>
          </cell>
        </row>
        <row r="6057">
          <cell r="S6057" t="str">
            <v>0</v>
          </cell>
          <cell r="X6057">
            <v>0</v>
          </cell>
        </row>
        <row r="6058">
          <cell r="S6058" t="str">
            <v>0</v>
          </cell>
          <cell r="X6058">
            <v>0</v>
          </cell>
        </row>
        <row r="6059">
          <cell r="S6059" t="str">
            <v>0</v>
          </cell>
          <cell r="X6059">
            <v>0</v>
          </cell>
        </row>
        <row r="6060">
          <cell r="S6060" t="str">
            <v>0</v>
          </cell>
          <cell r="X6060">
            <v>0</v>
          </cell>
        </row>
        <row r="6061">
          <cell r="S6061" t="str">
            <v>0</v>
          </cell>
          <cell r="X6061">
            <v>0</v>
          </cell>
        </row>
        <row r="6062">
          <cell r="S6062" t="str">
            <v>0</v>
          </cell>
          <cell r="X6062">
            <v>0</v>
          </cell>
        </row>
        <row r="6063">
          <cell r="S6063" t="str">
            <v>0</v>
          </cell>
          <cell r="X6063">
            <v>0</v>
          </cell>
        </row>
        <row r="6064">
          <cell r="S6064" t="str">
            <v>0</v>
          </cell>
          <cell r="X6064">
            <v>0</v>
          </cell>
        </row>
        <row r="6065">
          <cell r="S6065" t="str">
            <v>0</v>
          </cell>
          <cell r="X6065">
            <v>0</v>
          </cell>
        </row>
        <row r="6066">
          <cell r="S6066" t="str">
            <v>0</v>
          </cell>
          <cell r="X6066">
            <v>0</v>
          </cell>
        </row>
        <row r="6067">
          <cell r="S6067" t="str">
            <v>0</v>
          </cell>
          <cell r="X6067">
            <v>0</v>
          </cell>
        </row>
        <row r="6068">
          <cell r="S6068" t="str">
            <v>0</v>
          </cell>
          <cell r="X6068">
            <v>0</v>
          </cell>
        </row>
        <row r="6069">
          <cell r="S6069" t="str">
            <v>0</v>
          </cell>
          <cell r="X6069">
            <v>0</v>
          </cell>
        </row>
        <row r="6070">
          <cell r="S6070" t="str">
            <v>0</v>
          </cell>
          <cell r="X6070">
            <v>0</v>
          </cell>
        </row>
        <row r="6071">
          <cell r="S6071" t="str">
            <v>0</v>
          </cell>
          <cell r="X6071">
            <v>0</v>
          </cell>
        </row>
        <row r="6072">
          <cell r="S6072" t="str">
            <v>0</v>
          </cell>
          <cell r="X6072">
            <v>0</v>
          </cell>
        </row>
        <row r="6073">
          <cell r="S6073" t="str">
            <v>0</v>
          </cell>
          <cell r="X6073">
            <v>0</v>
          </cell>
        </row>
        <row r="6074">
          <cell r="S6074" t="str">
            <v>0</v>
          </cell>
          <cell r="X6074">
            <v>0</v>
          </cell>
        </row>
        <row r="6075">
          <cell r="S6075" t="str">
            <v>0</v>
          </cell>
          <cell r="X6075">
            <v>0</v>
          </cell>
        </row>
        <row r="6076">
          <cell r="S6076" t="str">
            <v>0</v>
          </cell>
          <cell r="X6076">
            <v>0</v>
          </cell>
        </row>
        <row r="6077">
          <cell r="S6077" t="str">
            <v>0</v>
          </cell>
          <cell r="X6077">
            <v>0</v>
          </cell>
        </row>
        <row r="6078">
          <cell r="S6078" t="str">
            <v>0</v>
          </cell>
          <cell r="X6078">
            <v>0</v>
          </cell>
        </row>
        <row r="6079">
          <cell r="S6079" t="str">
            <v>0</v>
          </cell>
          <cell r="X6079">
            <v>0</v>
          </cell>
        </row>
        <row r="6080">
          <cell r="S6080" t="str">
            <v>0</v>
          </cell>
          <cell r="X6080">
            <v>0</v>
          </cell>
        </row>
        <row r="6081">
          <cell r="S6081" t="str">
            <v>0</v>
          </cell>
          <cell r="X6081">
            <v>0</v>
          </cell>
        </row>
        <row r="6082">
          <cell r="S6082" t="str">
            <v>0</v>
          </cell>
          <cell r="X6082">
            <v>0</v>
          </cell>
        </row>
        <row r="6083">
          <cell r="S6083" t="str">
            <v>0</v>
          </cell>
          <cell r="X6083">
            <v>0</v>
          </cell>
        </row>
        <row r="6084">
          <cell r="S6084" t="str">
            <v>0</v>
          </cell>
          <cell r="X6084">
            <v>0</v>
          </cell>
        </row>
        <row r="6085">
          <cell r="S6085" t="str">
            <v>0</v>
          </cell>
          <cell r="X6085">
            <v>0</v>
          </cell>
        </row>
        <row r="6086">
          <cell r="S6086" t="str">
            <v>0</v>
          </cell>
          <cell r="X6086">
            <v>0</v>
          </cell>
        </row>
        <row r="6087">
          <cell r="S6087" t="str">
            <v>0</v>
          </cell>
          <cell r="X6087">
            <v>0</v>
          </cell>
        </row>
        <row r="6088">
          <cell r="S6088" t="str">
            <v>0</v>
          </cell>
          <cell r="X6088">
            <v>0</v>
          </cell>
        </row>
        <row r="6089">
          <cell r="S6089" t="str">
            <v>0</v>
          </cell>
          <cell r="X6089">
            <v>0</v>
          </cell>
        </row>
        <row r="6090">
          <cell r="S6090" t="str">
            <v>0</v>
          </cell>
          <cell r="X6090">
            <v>0</v>
          </cell>
        </row>
        <row r="6091">
          <cell r="S6091" t="str">
            <v>0</v>
          </cell>
          <cell r="X6091">
            <v>0</v>
          </cell>
        </row>
        <row r="6092">
          <cell r="S6092" t="str">
            <v>0</v>
          </cell>
          <cell r="X6092">
            <v>0</v>
          </cell>
        </row>
        <row r="6093">
          <cell r="S6093" t="str">
            <v>0</v>
          </cell>
          <cell r="X6093">
            <v>0</v>
          </cell>
        </row>
        <row r="6094">
          <cell r="S6094" t="str">
            <v>0</v>
          </cell>
          <cell r="X6094">
            <v>0</v>
          </cell>
        </row>
        <row r="6095">
          <cell r="S6095" t="str">
            <v>0</v>
          </cell>
          <cell r="X6095">
            <v>0</v>
          </cell>
        </row>
        <row r="6096">
          <cell r="S6096" t="str">
            <v>0</v>
          </cell>
          <cell r="X6096">
            <v>0</v>
          </cell>
        </row>
        <row r="6097">
          <cell r="S6097" t="str">
            <v>0</v>
          </cell>
          <cell r="X6097">
            <v>0</v>
          </cell>
        </row>
        <row r="6098">
          <cell r="S6098" t="str">
            <v>0</v>
          </cell>
          <cell r="X6098">
            <v>0</v>
          </cell>
        </row>
        <row r="6099">
          <cell r="S6099" t="str">
            <v>0</v>
          </cell>
          <cell r="X6099">
            <v>0</v>
          </cell>
        </row>
        <row r="6100">
          <cell r="S6100" t="str">
            <v>0</v>
          </cell>
          <cell r="X6100">
            <v>0</v>
          </cell>
        </row>
        <row r="6101">
          <cell r="S6101" t="str">
            <v>0</v>
          </cell>
          <cell r="X6101">
            <v>0</v>
          </cell>
        </row>
        <row r="6102">
          <cell r="S6102" t="str">
            <v>0</v>
          </cell>
          <cell r="X6102">
            <v>0</v>
          </cell>
        </row>
        <row r="6103">
          <cell r="S6103" t="str">
            <v>0</v>
          </cell>
          <cell r="X6103">
            <v>0</v>
          </cell>
        </row>
        <row r="6104">
          <cell r="S6104" t="str">
            <v>0</v>
          </cell>
          <cell r="X6104">
            <v>0</v>
          </cell>
        </row>
        <row r="6105">
          <cell r="S6105" t="str">
            <v>0</v>
          </cell>
          <cell r="X6105">
            <v>0</v>
          </cell>
        </row>
        <row r="6106">
          <cell r="S6106" t="str">
            <v>0</v>
          </cell>
          <cell r="X6106">
            <v>0</v>
          </cell>
        </row>
        <row r="6107">
          <cell r="S6107" t="str">
            <v>0</v>
          </cell>
          <cell r="X6107">
            <v>0</v>
          </cell>
        </row>
        <row r="6108">
          <cell r="S6108" t="str">
            <v>0</v>
          </cell>
          <cell r="X6108">
            <v>0</v>
          </cell>
        </row>
        <row r="6109">
          <cell r="S6109" t="str">
            <v>0</v>
          </cell>
          <cell r="X6109">
            <v>0</v>
          </cell>
        </row>
        <row r="6110">
          <cell r="S6110" t="str">
            <v>0</v>
          </cell>
          <cell r="X6110">
            <v>0</v>
          </cell>
        </row>
        <row r="6111">
          <cell r="S6111" t="str">
            <v>0</v>
          </cell>
          <cell r="X6111">
            <v>0</v>
          </cell>
        </row>
        <row r="6112">
          <cell r="S6112" t="str">
            <v>0</v>
          </cell>
          <cell r="X6112">
            <v>0</v>
          </cell>
        </row>
        <row r="6113">
          <cell r="S6113" t="str">
            <v>0</v>
          </cell>
          <cell r="X6113">
            <v>0</v>
          </cell>
        </row>
        <row r="6114">
          <cell r="S6114" t="str">
            <v>0</v>
          </cell>
          <cell r="X6114">
            <v>0</v>
          </cell>
        </row>
        <row r="6115">
          <cell r="S6115" t="str">
            <v>0</v>
          </cell>
          <cell r="X6115">
            <v>0</v>
          </cell>
        </row>
        <row r="6116">
          <cell r="S6116" t="str">
            <v>0</v>
          </cell>
          <cell r="X6116">
            <v>0</v>
          </cell>
        </row>
        <row r="6117">
          <cell r="S6117" t="str">
            <v>0</v>
          </cell>
          <cell r="X6117">
            <v>0</v>
          </cell>
        </row>
        <row r="6118">
          <cell r="S6118" t="str">
            <v>0</v>
          </cell>
          <cell r="X6118">
            <v>0</v>
          </cell>
        </row>
        <row r="6119">
          <cell r="S6119" t="str">
            <v>0</v>
          </cell>
          <cell r="X6119">
            <v>0</v>
          </cell>
        </row>
        <row r="6120">
          <cell r="S6120" t="str">
            <v>0</v>
          </cell>
          <cell r="X6120">
            <v>0</v>
          </cell>
        </row>
        <row r="6121">
          <cell r="S6121" t="str">
            <v>0</v>
          </cell>
          <cell r="X6121">
            <v>0</v>
          </cell>
        </row>
        <row r="6122">
          <cell r="S6122" t="str">
            <v>0</v>
          </cell>
          <cell r="X6122">
            <v>0</v>
          </cell>
        </row>
        <row r="6123">
          <cell r="S6123" t="str">
            <v>0</v>
          </cell>
          <cell r="X6123">
            <v>0</v>
          </cell>
        </row>
        <row r="6124">
          <cell r="S6124" t="str">
            <v>0</v>
          </cell>
          <cell r="X6124">
            <v>0</v>
          </cell>
        </row>
        <row r="6125">
          <cell r="S6125" t="str">
            <v>0</v>
          </cell>
          <cell r="X6125">
            <v>0</v>
          </cell>
        </row>
        <row r="6126">
          <cell r="S6126" t="str">
            <v>0</v>
          </cell>
          <cell r="X6126">
            <v>0</v>
          </cell>
        </row>
        <row r="6127">
          <cell r="S6127" t="str">
            <v>0</v>
          </cell>
          <cell r="X6127">
            <v>0</v>
          </cell>
        </row>
        <row r="6128">
          <cell r="S6128" t="str">
            <v>0</v>
          </cell>
          <cell r="X6128">
            <v>0</v>
          </cell>
        </row>
        <row r="6129">
          <cell r="S6129" t="str">
            <v>0</v>
          </cell>
          <cell r="X6129">
            <v>0</v>
          </cell>
        </row>
        <row r="6130">
          <cell r="S6130" t="str">
            <v>0</v>
          </cell>
          <cell r="X6130">
            <v>0</v>
          </cell>
        </row>
        <row r="6131">
          <cell r="S6131" t="str">
            <v>0</v>
          </cell>
          <cell r="X6131">
            <v>0</v>
          </cell>
        </row>
        <row r="6132">
          <cell r="S6132" t="str">
            <v>0</v>
          </cell>
          <cell r="X6132">
            <v>0</v>
          </cell>
        </row>
        <row r="6133">
          <cell r="S6133" t="str">
            <v>0</v>
          </cell>
          <cell r="X6133">
            <v>0</v>
          </cell>
        </row>
        <row r="6134">
          <cell r="S6134" t="str">
            <v>0</v>
          </cell>
          <cell r="X6134">
            <v>0</v>
          </cell>
        </row>
        <row r="6135">
          <cell r="S6135" t="str">
            <v>0</v>
          </cell>
          <cell r="X6135">
            <v>0</v>
          </cell>
        </row>
        <row r="6136">
          <cell r="S6136" t="str">
            <v>0</v>
          </cell>
          <cell r="X6136">
            <v>0</v>
          </cell>
        </row>
        <row r="6137">
          <cell r="S6137" t="str">
            <v>0</v>
          </cell>
          <cell r="X6137">
            <v>0</v>
          </cell>
        </row>
        <row r="6138">
          <cell r="S6138" t="str">
            <v>0</v>
          </cell>
          <cell r="X6138">
            <v>0</v>
          </cell>
        </row>
        <row r="6139">
          <cell r="S6139" t="str">
            <v>0</v>
          </cell>
          <cell r="X6139">
            <v>0</v>
          </cell>
        </row>
        <row r="6140">
          <cell r="S6140" t="str">
            <v>0</v>
          </cell>
          <cell r="X6140">
            <v>0</v>
          </cell>
        </row>
        <row r="6141">
          <cell r="S6141" t="str">
            <v>0</v>
          </cell>
          <cell r="X6141">
            <v>0</v>
          </cell>
        </row>
        <row r="6142">
          <cell r="S6142" t="str">
            <v>0</v>
          </cell>
          <cell r="X6142">
            <v>0</v>
          </cell>
        </row>
        <row r="6143">
          <cell r="S6143" t="str">
            <v>0</v>
          </cell>
          <cell r="X6143">
            <v>0</v>
          </cell>
        </row>
        <row r="6144">
          <cell r="S6144" t="str">
            <v>0</v>
          </cell>
          <cell r="X6144">
            <v>0</v>
          </cell>
        </row>
        <row r="6145">
          <cell r="S6145" t="str">
            <v>0</v>
          </cell>
          <cell r="X6145">
            <v>0</v>
          </cell>
        </row>
        <row r="6146">
          <cell r="S6146" t="str">
            <v>0</v>
          </cell>
          <cell r="X6146">
            <v>0</v>
          </cell>
        </row>
        <row r="6147">
          <cell r="S6147" t="str">
            <v>0</v>
          </cell>
          <cell r="X6147">
            <v>0</v>
          </cell>
        </row>
        <row r="6148">
          <cell r="S6148" t="str">
            <v>0</v>
          </cell>
          <cell r="X6148">
            <v>0</v>
          </cell>
        </row>
        <row r="6149">
          <cell r="S6149" t="str">
            <v>0</v>
          </cell>
          <cell r="X6149">
            <v>0</v>
          </cell>
        </row>
        <row r="6150">
          <cell r="S6150" t="str">
            <v>0</v>
          </cell>
          <cell r="X6150">
            <v>0</v>
          </cell>
        </row>
        <row r="6151">
          <cell r="S6151" t="str">
            <v>0</v>
          </cell>
          <cell r="X6151">
            <v>0</v>
          </cell>
        </row>
        <row r="6152">
          <cell r="S6152" t="str">
            <v>0</v>
          </cell>
          <cell r="X6152">
            <v>0</v>
          </cell>
        </row>
        <row r="6153">
          <cell r="S6153" t="str">
            <v>0</v>
          </cell>
          <cell r="X6153">
            <v>0</v>
          </cell>
        </row>
        <row r="6154">
          <cell r="S6154" t="str">
            <v>0</v>
          </cell>
          <cell r="X6154">
            <v>0</v>
          </cell>
        </row>
        <row r="6155">
          <cell r="S6155" t="str">
            <v>0</v>
          </cell>
          <cell r="X6155">
            <v>0</v>
          </cell>
        </row>
        <row r="6156">
          <cell r="S6156" t="str">
            <v>0</v>
          </cell>
          <cell r="X6156">
            <v>0</v>
          </cell>
        </row>
        <row r="6157">
          <cell r="S6157" t="str">
            <v>0</v>
          </cell>
          <cell r="X6157">
            <v>0</v>
          </cell>
        </row>
        <row r="6158">
          <cell r="S6158" t="str">
            <v>0</v>
          </cell>
          <cell r="X6158">
            <v>0</v>
          </cell>
        </row>
        <row r="6159">
          <cell r="S6159" t="str">
            <v>0</v>
          </cell>
          <cell r="X6159">
            <v>0</v>
          </cell>
        </row>
        <row r="6160">
          <cell r="S6160" t="str">
            <v>0</v>
          </cell>
          <cell r="X6160">
            <v>0</v>
          </cell>
        </row>
        <row r="6161">
          <cell r="S6161" t="str">
            <v>0</v>
          </cell>
          <cell r="X6161">
            <v>0</v>
          </cell>
        </row>
        <row r="6162">
          <cell r="S6162" t="str">
            <v>0</v>
          </cell>
          <cell r="X6162">
            <v>0</v>
          </cell>
        </row>
        <row r="6163">
          <cell r="S6163" t="str">
            <v>0</v>
          </cell>
          <cell r="X6163">
            <v>0</v>
          </cell>
        </row>
        <row r="6164">
          <cell r="S6164" t="str">
            <v>0</v>
          </cell>
          <cell r="X6164">
            <v>0</v>
          </cell>
        </row>
        <row r="6165">
          <cell r="S6165" t="str">
            <v>0</v>
          </cell>
          <cell r="X6165">
            <v>0</v>
          </cell>
        </row>
        <row r="6166">
          <cell r="S6166" t="str">
            <v>0</v>
          </cell>
          <cell r="X6166">
            <v>0</v>
          </cell>
        </row>
        <row r="6167">
          <cell r="S6167" t="str">
            <v>0</v>
          </cell>
          <cell r="X6167">
            <v>0</v>
          </cell>
        </row>
        <row r="6168">
          <cell r="S6168" t="str">
            <v>0</v>
          </cell>
          <cell r="X6168">
            <v>0</v>
          </cell>
        </row>
        <row r="6169">
          <cell r="S6169" t="str">
            <v>0</v>
          </cell>
          <cell r="X6169">
            <v>0</v>
          </cell>
        </row>
        <row r="6170">
          <cell r="S6170" t="str">
            <v>0</v>
          </cell>
          <cell r="X6170">
            <v>0</v>
          </cell>
        </row>
        <row r="6171">
          <cell r="S6171" t="str">
            <v>0</v>
          </cell>
          <cell r="X6171">
            <v>0</v>
          </cell>
        </row>
        <row r="6172">
          <cell r="S6172" t="str">
            <v>0</v>
          </cell>
          <cell r="X6172">
            <v>0</v>
          </cell>
        </row>
        <row r="6173">
          <cell r="S6173" t="str">
            <v>0</v>
          </cell>
          <cell r="X6173">
            <v>0</v>
          </cell>
        </row>
        <row r="6174">
          <cell r="S6174" t="str">
            <v>0</v>
          </cell>
          <cell r="X6174">
            <v>0</v>
          </cell>
        </row>
        <row r="6175">
          <cell r="S6175" t="str">
            <v>0</v>
          </cell>
          <cell r="X6175">
            <v>0</v>
          </cell>
        </row>
        <row r="6176">
          <cell r="S6176" t="str">
            <v>0</v>
          </cell>
          <cell r="X6176">
            <v>0</v>
          </cell>
        </row>
        <row r="6177">
          <cell r="S6177" t="str">
            <v>0</v>
          </cell>
          <cell r="X6177">
            <v>0</v>
          </cell>
        </row>
        <row r="6178">
          <cell r="S6178" t="str">
            <v>0</v>
          </cell>
          <cell r="X6178">
            <v>0</v>
          </cell>
        </row>
        <row r="6179">
          <cell r="S6179" t="str">
            <v>0</v>
          </cell>
          <cell r="X6179">
            <v>0</v>
          </cell>
        </row>
        <row r="6180">
          <cell r="S6180" t="str">
            <v>0</v>
          </cell>
          <cell r="X6180">
            <v>0</v>
          </cell>
        </row>
        <row r="6181">
          <cell r="S6181" t="str">
            <v>0</v>
          </cell>
          <cell r="X6181">
            <v>0</v>
          </cell>
        </row>
        <row r="6182">
          <cell r="S6182" t="str">
            <v>0</v>
          </cell>
          <cell r="X6182">
            <v>0</v>
          </cell>
        </row>
        <row r="6183">
          <cell r="S6183" t="str">
            <v>0</v>
          </cell>
          <cell r="X6183">
            <v>0</v>
          </cell>
        </row>
        <row r="6184">
          <cell r="S6184" t="str">
            <v>0</v>
          </cell>
          <cell r="X6184">
            <v>0</v>
          </cell>
        </row>
        <row r="6185">
          <cell r="S6185" t="str">
            <v>0</v>
          </cell>
          <cell r="X6185">
            <v>0</v>
          </cell>
        </row>
        <row r="6186">
          <cell r="S6186" t="str">
            <v>0</v>
          </cell>
          <cell r="X6186">
            <v>0</v>
          </cell>
        </row>
        <row r="6187">
          <cell r="S6187" t="str">
            <v>0</v>
          </cell>
          <cell r="X6187">
            <v>0</v>
          </cell>
        </row>
        <row r="6188">
          <cell r="S6188" t="str">
            <v>0</v>
          </cell>
          <cell r="X6188">
            <v>0</v>
          </cell>
        </row>
        <row r="6189">
          <cell r="S6189" t="str">
            <v>0</v>
          </cell>
          <cell r="X6189">
            <v>0</v>
          </cell>
        </row>
        <row r="6190">
          <cell r="S6190" t="str">
            <v>0</v>
          </cell>
          <cell r="X6190">
            <v>0</v>
          </cell>
        </row>
        <row r="6191">
          <cell r="S6191" t="str">
            <v>0</v>
          </cell>
          <cell r="X6191">
            <v>0</v>
          </cell>
        </row>
        <row r="6192">
          <cell r="S6192" t="str">
            <v>0</v>
          </cell>
          <cell r="X6192">
            <v>0</v>
          </cell>
        </row>
        <row r="6193">
          <cell r="S6193" t="str">
            <v>0</v>
          </cell>
          <cell r="X6193">
            <v>0</v>
          </cell>
        </row>
        <row r="6194">
          <cell r="S6194" t="str">
            <v>0</v>
          </cell>
          <cell r="X6194">
            <v>0</v>
          </cell>
        </row>
        <row r="6195">
          <cell r="S6195" t="str">
            <v>0</v>
          </cell>
          <cell r="X6195">
            <v>0</v>
          </cell>
        </row>
        <row r="6196">
          <cell r="S6196" t="str">
            <v>0</v>
          </cell>
          <cell r="X6196">
            <v>0</v>
          </cell>
        </row>
        <row r="6197">
          <cell r="S6197" t="str">
            <v>0</v>
          </cell>
          <cell r="X6197">
            <v>0</v>
          </cell>
        </row>
        <row r="6198">
          <cell r="S6198" t="str">
            <v>0</v>
          </cell>
          <cell r="X6198">
            <v>0</v>
          </cell>
        </row>
        <row r="6199">
          <cell r="S6199" t="str">
            <v>0</v>
          </cell>
          <cell r="X6199">
            <v>0</v>
          </cell>
        </row>
        <row r="6200">
          <cell r="S6200" t="str">
            <v>0</v>
          </cell>
          <cell r="X6200">
            <v>0</v>
          </cell>
        </row>
        <row r="6201">
          <cell r="S6201" t="str">
            <v>0</v>
          </cell>
          <cell r="X6201">
            <v>0</v>
          </cell>
        </row>
        <row r="6202">
          <cell r="S6202" t="str">
            <v>0</v>
          </cell>
          <cell r="X6202">
            <v>0</v>
          </cell>
        </row>
        <row r="6203">
          <cell r="S6203" t="str">
            <v>0</v>
          </cell>
          <cell r="X6203">
            <v>0</v>
          </cell>
        </row>
        <row r="6204">
          <cell r="S6204" t="str">
            <v>0</v>
          </cell>
          <cell r="X6204">
            <v>0</v>
          </cell>
        </row>
        <row r="6205">
          <cell r="S6205" t="str">
            <v>0</v>
          </cell>
          <cell r="X6205">
            <v>0</v>
          </cell>
        </row>
        <row r="6206">
          <cell r="S6206" t="str">
            <v>0</v>
          </cell>
          <cell r="X6206">
            <v>0</v>
          </cell>
        </row>
        <row r="6207">
          <cell r="S6207" t="str">
            <v>0</v>
          </cell>
          <cell r="X6207">
            <v>0</v>
          </cell>
        </row>
        <row r="6208">
          <cell r="S6208" t="str">
            <v>0</v>
          </cell>
          <cell r="X6208">
            <v>0</v>
          </cell>
        </row>
        <row r="6209">
          <cell r="S6209" t="str">
            <v>0</v>
          </cell>
          <cell r="X6209">
            <v>0</v>
          </cell>
        </row>
        <row r="6210">
          <cell r="S6210" t="str">
            <v>0</v>
          </cell>
          <cell r="X6210">
            <v>0</v>
          </cell>
        </row>
        <row r="6211">
          <cell r="S6211" t="str">
            <v>0</v>
          </cell>
          <cell r="X6211">
            <v>0</v>
          </cell>
        </row>
        <row r="6212">
          <cell r="S6212" t="str">
            <v>0</v>
          </cell>
          <cell r="X6212">
            <v>0</v>
          </cell>
        </row>
        <row r="6213">
          <cell r="S6213" t="str">
            <v>0</v>
          </cell>
          <cell r="X6213">
            <v>0</v>
          </cell>
        </row>
        <row r="6214">
          <cell r="S6214" t="str">
            <v>0</v>
          </cell>
          <cell r="X6214">
            <v>0</v>
          </cell>
        </row>
        <row r="6215">
          <cell r="S6215" t="str">
            <v>0</v>
          </cell>
          <cell r="X6215">
            <v>0</v>
          </cell>
        </row>
        <row r="6216">
          <cell r="S6216" t="str">
            <v>0</v>
          </cell>
          <cell r="X6216">
            <v>0</v>
          </cell>
        </row>
        <row r="6217">
          <cell r="S6217" t="str">
            <v>0</v>
          </cell>
          <cell r="X6217">
            <v>0</v>
          </cell>
        </row>
        <row r="6218">
          <cell r="S6218" t="str">
            <v>0</v>
          </cell>
          <cell r="X6218">
            <v>0</v>
          </cell>
        </row>
        <row r="6219">
          <cell r="S6219" t="str">
            <v>0</v>
          </cell>
          <cell r="X6219">
            <v>0</v>
          </cell>
        </row>
        <row r="6220">
          <cell r="S6220" t="str">
            <v>0</v>
          </cell>
          <cell r="X6220">
            <v>0</v>
          </cell>
        </row>
        <row r="6221">
          <cell r="S6221" t="str">
            <v>0</v>
          </cell>
          <cell r="X6221">
            <v>0</v>
          </cell>
        </row>
        <row r="6222">
          <cell r="S6222" t="str">
            <v>0</v>
          </cell>
          <cell r="X6222">
            <v>0</v>
          </cell>
        </row>
        <row r="6223">
          <cell r="S6223" t="str">
            <v>0</v>
          </cell>
          <cell r="X6223">
            <v>0</v>
          </cell>
        </row>
        <row r="6224">
          <cell r="S6224" t="str">
            <v>0</v>
          </cell>
          <cell r="X6224">
            <v>0</v>
          </cell>
        </row>
        <row r="6225">
          <cell r="S6225" t="str">
            <v>0</v>
          </cell>
          <cell r="X6225">
            <v>0</v>
          </cell>
        </row>
        <row r="6226">
          <cell r="S6226" t="str">
            <v>0</v>
          </cell>
          <cell r="X6226">
            <v>0</v>
          </cell>
        </row>
        <row r="6227">
          <cell r="S6227" t="str">
            <v>0</v>
          </cell>
          <cell r="X6227">
            <v>0</v>
          </cell>
        </row>
        <row r="6228">
          <cell r="S6228" t="str">
            <v>0</v>
          </cell>
          <cell r="X6228">
            <v>0</v>
          </cell>
        </row>
        <row r="6229">
          <cell r="S6229" t="str">
            <v>0</v>
          </cell>
          <cell r="X6229">
            <v>0</v>
          </cell>
        </row>
        <row r="6230">
          <cell r="S6230" t="str">
            <v>0</v>
          </cell>
          <cell r="X6230">
            <v>0</v>
          </cell>
        </row>
        <row r="6231">
          <cell r="S6231" t="str">
            <v>0</v>
          </cell>
          <cell r="X6231">
            <v>0</v>
          </cell>
        </row>
        <row r="6232">
          <cell r="S6232" t="str">
            <v>0</v>
          </cell>
          <cell r="X6232">
            <v>0</v>
          </cell>
        </row>
        <row r="6233">
          <cell r="S6233" t="str">
            <v>0</v>
          </cell>
          <cell r="X6233">
            <v>0</v>
          </cell>
        </row>
        <row r="6234">
          <cell r="S6234" t="str">
            <v>0</v>
          </cell>
          <cell r="X6234">
            <v>0</v>
          </cell>
        </row>
        <row r="6235">
          <cell r="S6235" t="str">
            <v>0</v>
          </cell>
          <cell r="X6235">
            <v>0</v>
          </cell>
        </row>
        <row r="6236">
          <cell r="S6236" t="str">
            <v>0</v>
          </cell>
          <cell r="X6236">
            <v>0</v>
          </cell>
        </row>
        <row r="6237">
          <cell r="S6237" t="str">
            <v>0</v>
          </cell>
          <cell r="X6237">
            <v>0</v>
          </cell>
        </row>
        <row r="6238">
          <cell r="S6238" t="str">
            <v>0</v>
          </cell>
          <cell r="X6238">
            <v>0</v>
          </cell>
        </row>
        <row r="6239">
          <cell r="S6239" t="str">
            <v>0</v>
          </cell>
          <cell r="X6239">
            <v>0</v>
          </cell>
        </row>
        <row r="6240">
          <cell r="S6240" t="str">
            <v>0</v>
          </cell>
          <cell r="X6240">
            <v>0</v>
          </cell>
        </row>
        <row r="6241">
          <cell r="S6241" t="str">
            <v>0</v>
          </cell>
          <cell r="X6241">
            <v>0</v>
          </cell>
        </row>
        <row r="6242">
          <cell r="S6242" t="str">
            <v>0</v>
          </cell>
          <cell r="X6242">
            <v>0</v>
          </cell>
        </row>
        <row r="6243">
          <cell r="S6243" t="str">
            <v>0</v>
          </cell>
          <cell r="X6243">
            <v>0</v>
          </cell>
        </row>
        <row r="6244">
          <cell r="S6244" t="str">
            <v>0</v>
          </cell>
          <cell r="X6244">
            <v>0</v>
          </cell>
        </row>
        <row r="6245">
          <cell r="S6245" t="str">
            <v>0</v>
          </cell>
          <cell r="X6245">
            <v>0</v>
          </cell>
        </row>
        <row r="6246">
          <cell r="S6246" t="str">
            <v>0</v>
          </cell>
          <cell r="X6246">
            <v>0</v>
          </cell>
        </row>
        <row r="6247">
          <cell r="S6247" t="str">
            <v>0</v>
          </cell>
          <cell r="X6247">
            <v>0</v>
          </cell>
        </row>
        <row r="6248">
          <cell r="S6248" t="str">
            <v>0</v>
          </cell>
          <cell r="X6248">
            <v>0</v>
          </cell>
        </row>
        <row r="6249">
          <cell r="S6249" t="str">
            <v>0</v>
          </cell>
          <cell r="X6249">
            <v>0</v>
          </cell>
        </row>
        <row r="6250">
          <cell r="S6250" t="str">
            <v>0</v>
          </cell>
          <cell r="X6250">
            <v>0</v>
          </cell>
        </row>
        <row r="6251">
          <cell r="S6251" t="str">
            <v>0</v>
          </cell>
          <cell r="X6251">
            <v>0</v>
          </cell>
        </row>
        <row r="6252">
          <cell r="S6252" t="str">
            <v>0</v>
          </cell>
          <cell r="X6252">
            <v>0</v>
          </cell>
        </row>
        <row r="6253">
          <cell r="S6253" t="str">
            <v>0</v>
          </cell>
          <cell r="X6253">
            <v>0</v>
          </cell>
        </row>
        <row r="6254">
          <cell r="S6254" t="str">
            <v>0</v>
          </cell>
          <cell r="X6254">
            <v>0</v>
          </cell>
        </row>
        <row r="6255">
          <cell r="S6255" t="str">
            <v>0</v>
          </cell>
          <cell r="X6255">
            <v>0</v>
          </cell>
        </row>
        <row r="6256">
          <cell r="S6256" t="str">
            <v>0</v>
          </cell>
          <cell r="X6256">
            <v>0</v>
          </cell>
        </row>
        <row r="6257">
          <cell r="S6257" t="str">
            <v>0</v>
          </cell>
          <cell r="X6257">
            <v>0</v>
          </cell>
        </row>
        <row r="6258">
          <cell r="S6258" t="str">
            <v>0</v>
          </cell>
          <cell r="X6258">
            <v>0</v>
          </cell>
        </row>
        <row r="6259">
          <cell r="S6259" t="str">
            <v>0</v>
          </cell>
          <cell r="X6259">
            <v>0</v>
          </cell>
        </row>
        <row r="6260">
          <cell r="S6260" t="str">
            <v>0</v>
          </cell>
          <cell r="X6260">
            <v>0</v>
          </cell>
        </row>
        <row r="6261">
          <cell r="S6261" t="str">
            <v>0</v>
          </cell>
          <cell r="X6261">
            <v>0</v>
          </cell>
        </row>
        <row r="6262">
          <cell r="S6262" t="str">
            <v>0</v>
          </cell>
          <cell r="X6262">
            <v>0</v>
          </cell>
        </row>
        <row r="6263">
          <cell r="S6263" t="str">
            <v>0</v>
          </cell>
          <cell r="X6263">
            <v>0</v>
          </cell>
        </row>
        <row r="6264">
          <cell r="S6264" t="str">
            <v>0</v>
          </cell>
          <cell r="X6264">
            <v>0</v>
          </cell>
        </row>
        <row r="6265">
          <cell r="S6265" t="str">
            <v>0</v>
          </cell>
          <cell r="X6265">
            <v>0</v>
          </cell>
        </row>
        <row r="6266">
          <cell r="S6266" t="str">
            <v>0</v>
          </cell>
          <cell r="X6266">
            <v>0</v>
          </cell>
        </row>
        <row r="6267">
          <cell r="S6267" t="str">
            <v>0</v>
          </cell>
          <cell r="X6267">
            <v>0</v>
          </cell>
        </row>
        <row r="6268">
          <cell r="S6268" t="str">
            <v>0</v>
          </cell>
          <cell r="X6268">
            <v>0</v>
          </cell>
        </row>
        <row r="6269">
          <cell r="S6269" t="str">
            <v>0</v>
          </cell>
          <cell r="X6269">
            <v>0</v>
          </cell>
        </row>
        <row r="6270">
          <cell r="S6270" t="str">
            <v>0</v>
          </cell>
          <cell r="X6270">
            <v>0</v>
          </cell>
        </row>
        <row r="6271">
          <cell r="S6271" t="str">
            <v>0</v>
          </cell>
          <cell r="X6271">
            <v>0</v>
          </cell>
        </row>
        <row r="6272">
          <cell r="S6272" t="str">
            <v>0</v>
          </cell>
          <cell r="X6272">
            <v>0</v>
          </cell>
        </row>
        <row r="6273">
          <cell r="S6273" t="str">
            <v>0</v>
          </cell>
          <cell r="X6273">
            <v>0</v>
          </cell>
        </row>
        <row r="6274">
          <cell r="S6274" t="str">
            <v>0</v>
          </cell>
          <cell r="X6274">
            <v>0</v>
          </cell>
        </row>
        <row r="6275">
          <cell r="S6275" t="str">
            <v>0</v>
          </cell>
          <cell r="X6275">
            <v>0</v>
          </cell>
        </row>
        <row r="6276">
          <cell r="S6276" t="str">
            <v>0</v>
          </cell>
          <cell r="X6276">
            <v>0</v>
          </cell>
        </row>
        <row r="6277">
          <cell r="S6277" t="str">
            <v>0</v>
          </cell>
          <cell r="X6277">
            <v>0</v>
          </cell>
        </row>
        <row r="6278">
          <cell r="S6278" t="str">
            <v>0</v>
          </cell>
          <cell r="X6278">
            <v>0</v>
          </cell>
        </row>
        <row r="6279">
          <cell r="S6279" t="str">
            <v>0</v>
          </cell>
          <cell r="X6279">
            <v>0</v>
          </cell>
        </row>
        <row r="6280">
          <cell r="S6280" t="str">
            <v>0</v>
          </cell>
          <cell r="X6280">
            <v>0</v>
          </cell>
        </row>
        <row r="6281">
          <cell r="S6281" t="str">
            <v>0</v>
          </cell>
          <cell r="X6281">
            <v>0</v>
          </cell>
        </row>
        <row r="6282">
          <cell r="S6282" t="str">
            <v>0</v>
          </cell>
          <cell r="X6282">
            <v>0</v>
          </cell>
        </row>
        <row r="6283">
          <cell r="S6283" t="str">
            <v>0</v>
          </cell>
          <cell r="X6283">
            <v>0</v>
          </cell>
        </row>
        <row r="6284">
          <cell r="S6284" t="str">
            <v>0</v>
          </cell>
          <cell r="X6284">
            <v>0</v>
          </cell>
        </row>
        <row r="6285">
          <cell r="S6285" t="str">
            <v>0</v>
          </cell>
          <cell r="X6285">
            <v>0</v>
          </cell>
        </row>
        <row r="6286">
          <cell r="S6286" t="str">
            <v>0</v>
          </cell>
          <cell r="X6286">
            <v>0</v>
          </cell>
        </row>
        <row r="6287">
          <cell r="S6287" t="str">
            <v>0</v>
          </cell>
          <cell r="X6287">
            <v>0</v>
          </cell>
        </row>
        <row r="6288">
          <cell r="S6288" t="str">
            <v>0</v>
          </cell>
          <cell r="X6288">
            <v>0</v>
          </cell>
        </row>
        <row r="6289">
          <cell r="S6289" t="str">
            <v>0</v>
          </cell>
          <cell r="X6289">
            <v>0</v>
          </cell>
        </row>
        <row r="6290">
          <cell r="S6290" t="str">
            <v>0</v>
          </cell>
          <cell r="X6290">
            <v>0</v>
          </cell>
        </row>
        <row r="6291">
          <cell r="S6291" t="str">
            <v>0</v>
          </cell>
          <cell r="X6291">
            <v>0</v>
          </cell>
        </row>
        <row r="6292">
          <cell r="S6292" t="str">
            <v>0</v>
          </cell>
          <cell r="X6292">
            <v>0</v>
          </cell>
        </row>
        <row r="6293">
          <cell r="S6293" t="str">
            <v>0</v>
          </cell>
          <cell r="X6293">
            <v>0</v>
          </cell>
        </row>
        <row r="6294">
          <cell r="S6294" t="str">
            <v>0</v>
          </cell>
          <cell r="X6294">
            <v>0</v>
          </cell>
        </row>
        <row r="6295">
          <cell r="S6295" t="str">
            <v>0</v>
          </cell>
          <cell r="X6295">
            <v>0</v>
          </cell>
        </row>
        <row r="6296">
          <cell r="S6296" t="str">
            <v>0</v>
          </cell>
          <cell r="X6296">
            <v>0</v>
          </cell>
        </row>
        <row r="6297">
          <cell r="S6297" t="str">
            <v>0</v>
          </cell>
          <cell r="X6297">
            <v>0</v>
          </cell>
        </row>
        <row r="6298">
          <cell r="S6298" t="str">
            <v>0</v>
          </cell>
          <cell r="X6298">
            <v>0</v>
          </cell>
        </row>
        <row r="6299">
          <cell r="S6299" t="str">
            <v>0</v>
          </cell>
          <cell r="X6299">
            <v>0</v>
          </cell>
        </row>
        <row r="6300">
          <cell r="S6300" t="str">
            <v>0</v>
          </cell>
          <cell r="X6300">
            <v>0</v>
          </cell>
        </row>
        <row r="6301">
          <cell r="S6301" t="str">
            <v>0</v>
          </cell>
          <cell r="X6301">
            <v>0</v>
          </cell>
        </row>
        <row r="6302">
          <cell r="S6302" t="str">
            <v>0</v>
          </cell>
          <cell r="X6302">
            <v>0</v>
          </cell>
        </row>
        <row r="6303">
          <cell r="S6303" t="str">
            <v>0</v>
          </cell>
          <cell r="X6303">
            <v>0</v>
          </cell>
        </row>
        <row r="6304">
          <cell r="S6304" t="str">
            <v>0</v>
          </cell>
          <cell r="X6304">
            <v>0</v>
          </cell>
        </row>
        <row r="6305">
          <cell r="S6305" t="str">
            <v>0</v>
          </cell>
          <cell r="X6305">
            <v>0</v>
          </cell>
        </row>
        <row r="6306">
          <cell r="S6306" t="str">
            <v>0</v>
          </cell>
          <cell r="X6306">
            <v>0</v>
          </cell>
        </row>
        <row r="6307">
          <cell r="S6307" t="str">
            <v>0</v>
          </cell>
          <cell r="X6307">
            <v>0</v>
          </cell>
        </row>
        <row r="6308">
          <cell r="S6308" t="str">
            <v>0</v>
          </cell>
          <cell r="X6308">
            <v>0</v>
          </cell>
        </row>
        <row r="6309">
          <cell r="S6309" t="str">
            <v>0</v>
          </cell>
          <cell r="X6309">
            <v>0</v>
          </cell>
        </row>
        <row r="6310">
          <cell r="S6310" t="str">
            <v>0</v>
          </cell>
          <cell r="X6310">
            <v>0</v>
          </cell>
        </row>
        <row r="6311">
          <cell r="S6311" t="str">
            <v>0</v>
          </cell>
          <cell r="X6311">
            <v>0</v>
          </cell>
        </row>
        <row r="6312">
          <cell r="S6312" t="str">
            <v>0</v>
          </cell>
          <cell r="X6312">
            <v>0</v>
          </cell>
        </row>
        <row r="6313">
          <cell r="S6313" t="str">
            <v>0</v>
          </cell>
          <cell r="X6313">
            <v>0</v>
          </cell>
        </row>
        <row r="6314">
          <cell r="S6314" t="str">
            <v>0</v>
          </cell>
          <cell r="X6314">
            <v>0</v>
          </cell>
        </row>
        <row r="6315">
          <cell r="S6315" t="str">
            <v>0</v>
          </cell>
          <cell r="X6315">
            <v>0</v>
          </cell>
        </row>
        <row r="6316">
          <cell r="S6316" t="str">
            <v>0</v>
          </cell>
          <cell r="X6316">
            <v>0</v>
          </cell>
        </row>
        <row r="6317">
          <cell r="S6317" t="str">
            <v>0</v>
          </cell>
          <cell r="X6317">
            <v>0</v>
          </cell>
        </row>
        <row r="6318">
          <cell r="S6318" t="str">
            <v>0</v>
          </cell>
          <cell r="X6318">
            <v>0</v>
          </cell>
        </row>
        <row r="6319">
          <cell r="S6319" t="str">
            <v>0</v>
          </cell>
          <cell r="X6319">
            <v>0</v>
          </cell>
        </row>
        <row r="6320">
          <cell r="S6320" t="str">
            <v>0</v>
          </cell>
          <cell r="X6320">
            <v>0</v>
          </cell>
        </row>
        <row r="6321">
          <cell r="S6321" t="str">
            <v>0</v>
          </cell>
          <cell r="X6321">
            <v>0</v>
          </cell>
        </row>
        <row r="6322">
          <cell r="S6322" t="str">
            <v>0</v>
          </cell>
          <cell r="X6322">
            <v>0</v>
          </cell>
        </row>
        <row r="6323">
          <cell r="S6323" t="str">
            <v>0</v>
          </cell>
          <cell r="X6323">
            <v>0</v>
          </cell>
        </row>
        <row r="6324">
          <cell r="S6324" t="str">
            <v>0</v>
          </cell>
          <cell r="X6324">
            <v>0</v>
          </cell>
        </row>
        <row r="6325">
          <cell r="S6325" t="str">
            <v>0</v>
          </cell>
          <cell r="X6325">
            <v>0</v>
          </cell>
        </row>
        <row r="6326">
          <cell r="S6326" t="str">
            <v>0</v>
          </cell>
          <cell r="X6326">
            <v>0</v>
          </cell>
        </row>
        <row r="6327">
          <cell r="S6327" t="str">
            <v>0</v>
          </cell>
          <cell r="X6327">
            <v>0</v>
          </cell>
        </row>
        <row r="6328">
          <cell r="S6328" t="str">
            <v>0</v>
          </cell>
          <cell r="X6328">
            <v>0</v>
          </cell>
        </row>
        <row r="6329">
          <cell r="S6329" t="str">
            <v>0</v>
          </cell>
          <cell r="X6329">
            <v>0</v>
          </cell>
        </row>
        <row r="6330">
          <cell r="S6330" t="str">
            <v>0</v>
          </cell>
          <cell r="X6330">
            <v>0</v>
          </cell>
        </row>
        <row r="6331">
          <cell r="S6331" t="str">
            <v>0</v>
          </cell>
          <cell r="X6331">
            <v>0</v>
          </cell>
        </row>
        <row r="6332">
          <cell r="S6332" t="str">
            <v>0</v>
          </cell>
          <cell r="X6332">
            <v>0</v>
          </cell>
        </row>
        <row r="6333">
          <cell r="S6333" t="str">
            <v>0</v>
          </cell>
          <cell r="X6333">
            <v>0</v>
          </cell>
        </row>
        <row r="6334">
          <cell r="S6334" t="str">
            <v>0</v>
          </cell>
          <cell r="X6334">
            <v>0</v>
          </cell>
        </row>
        <row r="6335">
          <cell r="S6335" t="str">
            <v>0</v>
          </cell>
          <cell r="X6335">
            <v>0</v>
          </cell>
        </row>
        <row r="6336">
          <cell r="S6336" t="str">
            <v>0</v>
          </cell>
          <cell r="X6336">
            <v>0</v>
          </cell>
        </row>
        <row r="6337">
          <cell r="S6337" t="str">
            <v>0</v>
          </cell>
          <cell r="X6337">
            <v>0</v>
          </cell>
        </row>
        <row r="6338">
          <cell r="S6338" t="str">
            <v>0</v>
          </cell>
          <cell r="X6338">
            <v>0</v>
          </cell>
        </row>
        <row r="6339">
          <cell r="S6339" t="str">
            <v>0</v>
          </cell>
          <cell r="X6339">
            <v>0</v>
          </cell>
        </row>
        <row r="6340">
          <cell r="S6340" t="str">
            <v>0</v>
          </cell>
          <cell r="X6340">
            <v>0</v>
          </cell>
        </row>
        <row r="6341">
          <cell r="S6341" t="str">
            <v>0</v>
          </cell>
          <cell r="X6341">
            <v>0</v>
          </cell>
        </row>
        <row r="6342">
          <cell r="S6342" t="str">
            <v>0</v>
          </cell>
          <cell r="X6342">
            <v>0</v>
          </cell>
        </row>
        <row r="6343">
          <cell r="S6343" t="str">
            <v>0</v>
          </cell>
          <cell r="X6343">
            <v>0</v>
          </cell>
        </row>
        <row r="6344">
          <cell r="S6344" t="str">
            <v>0</v>
          </cell>
          <cell r="X6344">
            <v>0</v>
          </cell>
        </row>
        <row r="6345">
          <cell r="S6345" t="str">
            <v>0</v>
          </cell>
          <cell r="X6345">
            <v>0</v>
          </cell>
        </row>
        <row r="6346">
          <cell r="S6346" t="str">
            <v>0</v>
          </cell>
          <cell r="X6346">
            <v>0</v>
          </cell>
        </row>
        <row r="6347">
          <cell r="S6347" t="str">
            <v>0</v>
          </cell>
          <cell r="X6347">
            <v>0</v>
          </cell>
        </row>
        <row r="6348">
          <cell r="S6348" t="str">
            <v>0</v>
          </cell>
          <cell r="X6348">
            <v>0</v>
          </cell>
        </row>
        <row r="6349">
          <cell r="S6349" t="str">
            <v>0</v>
          </cell>
          <cell r="X6349">
            <v>0</v>
          </cell>
        </row>
        <row r="6350">
          <cell r="S6350" t="str">
            <v>0</v>
          </cell>
          <cell r="X6350">
            <v>0</v>
          </cell>
        </row>
        <row r="6351">
          <cell r="S6351" t="str">
            <v>0</v>
          </cell>
          <cell r="X6351">
            <v>0</v>
          </cell>
        </row>
        <row r="6352">
          <cell r="S6352" t="str">
            <v>0</v>
          </cell>
          <cell r="X6352">
            <v>0</v>
          </cell>
        </row>
        <row r="6353">
          <cell r="S6353" t="str">
            <v>0</v>
          </cell>
          <cell r="X6353">
            <v>0</v>
          </cell>
        </row>
        <row r="6354">
          <cell r="S6354" t="str">
            <v>0</v>
          </cell>
          <cell r="X6354">
            <v>0</v>
          </cell>
        </row>
        <row r="6355">
          <cell r="S6355" t="str">
            <v>0</v>
          </cell>
          <cell r="X6355">
            <v>0</v>
          </cell>
        </row>
        <row r="6356">
          <cell r="S6356" t="str">
            <v>0</v>
          </cell>
          <cell r="X6356">
            <v>0</v>
          </cell>
        </row>
        <row r="6357">
          <cell r="S6357" t="str">
            <v>0</v>
          </cell>
          <cell r="X6357">
            <v>0</v>
          </cell>
        </row>
        <row r="6358">
          <cell r="S6358" t="str">
            <v>0</v>
          </cell>
          <cell r="X6358">
            <v>0</v>
          </cell>
        </row>
        <row r="6359">
          <cell r="S6359" t="str">
            <v>0</v>
          </cell>
          <cell r="X6359">
            <v>0</v>
          </cell>
        </row>
        <row r="6360">
          <cell r="S6360" t="str">
            <v>0</v>
          </cell>
          <cell r="X6360">
            <v>0</v>
          </cell>
        </row>
        <row r="6361">
          <cell r="S6361" t="str">
            <v>0</v>
          </cell>
          <cell r="X6361">
            <v>0</v>
          </cell>
        </row>
        <row r="6362">
          <cell r="S6362" t="str">
            <v>0</v>
          </cell>
          <cell r="X6362">
            <v>0</v>
          </cell>
        </row>
        <row r="6363">
          <cell r="S6363" t="str">
            <v>0</v>
          </cell>
          <cell r="X6363">
            <v>0</v>
          </cell>
        </row>
        <row r="6364">
          <cell r="S6364" t="str">
            <v>0</v>
          </cell>
          <cell r="X6364">
            <v>0</v>
          </cell>
        </row>
        <row r="6365">
          <cell r="S6365" t="str">
            <v>0</v>
          </cell>
          <cell r="X6365">
            <v>0</v>
          </cell>
        </row>
        <row r="6366">
          <cell r="S6366" t="str">
            <v>0</v>
          </cell>
          <cell r="X6366">
            <v>0</v>
          </cell>
        </row>
        <row r="6367">
          <cell r="S6367" t="str">
            <v>0</v>
          </cell>
          <cell r="X6367">
            <v>0</v>
          </cell>
        </row>
        <row r="6368">
          <cell r="S6368" t="str">
            <v>0</v>
          </cell>
          <cell r="X6368">
            <v>0</v>
          </cell>
        </row>
        <row r="6369">
          <cell r="S6369" t="str">
            <v>0</v>
          </cell>
          <cell r="X6369">
            <v>0</v>
          </cell>
        </row>
        <row r="6370">
          <cell r="S6370" t="str">
            <v>0</v>
          </cell>
          <cell r="X6370">
            <v>0</v>
          </cell>
        </row>
        <row r="6371">
          <cell r="S6371" t="str">
            <v>0</v>
          </cell>
          <cell r="X6371">
            <v>0</v>
          </cell>
        </row>
        <row r="6372">
          <cell r="S6372" t="str">
            <v>0</v>
          </cell>
          <cell r="X6372">
            <v>0</v>
          </cell>
        </row>
        <row r="6373">
          <cell r="S6373" t="str">
            <v>0</v>
          </cell>
          <cell r="X6373">
            <v>0</v>
          </cell>
        </row>
        <row r="6374">
          <cell r="S6374" t="str">
            <v>0</v>
          </cell>
          <cell r="X6374">
            <v>0</v>
          </cell>
        </row>
        <row r="6375">
          <cell r="S6375" t="str">
            <v>0</v>
          </cell>
          <cell r="X6375">
            <v>0</v>
          </cell>
        </row>
        <row r="6376">
          <cell r="S6376" t="str">
            <v>0</v>
          </cell>
          <cell r="X6376">
            <v>0</v>
          </cell>
        </row>
        <row r="6377">
          <cell r="S6377" t="str">
            <v>0</v>
          </cell>
          <cell r="X6377">
            <v>0</v>
          </cell>
        </row>
        <row r="6378">
          <cell r="S6378" t="str">
            <v>0</v>
          </cell>
          <cell r="X6378">
            <v>0</v>
          </cell>
        </row>
        <row r="6379">
          <cell r="S6379" t="str">
            <v>0</v>
          </cell>
          <cell r="X6379">
            <v>0</v>
          </cell>
        </row>
        <row r="6380">
          <cell r="S6380" t="str">
            <v>0</v>
          </cell>
          <cell r="X6380">
            <v>0</v>
          </cell>
        </row>
        <row r="6381">
          <cell r="S6381" t="str">
            <v>0</v>
          </cell>
          <cell r="X6381">
            <v>0</v>
          </cell>
        </row>
        <row r="6382">
          <cell r="S6382" t="str">
            <v>0</v>
          </cell>
          <cell r="X6382">
            <v>0</v>
          </cell>
        </row>
        <row r="6383">
          <cell r="S6383" t="str">
            <v>0</v>
          </cell>
          <cell r="X6383">
            <v>0</v>
          </cell>
        </row>
        <row r="6384">
          <cell r="S6384" t="str">
            <v>0</v>
          </cell>
          <cell r="X6384">
            <v>0</v>
          </cell>
        </row>
        <row r="6385">
          <cell r="S6385" t="str">
            <v>0</v>
          </cell>
          <cell r="X6385">
            <v>0</v>
          </cell>
        </row>
        <row r="6386">
          <cell r="S6386" t="str">
            <v>0</v>
          </cell>
          <cell r="X6386">
            <v>0</v>
          </cell>
        </row>
        <row r="6387">
          <cell r="S6387" t="str">
            <v>0</v>
          </cell>
          <cell r="X6387">
            <v>0</v>
          </cell>
        </row>
        <row r="6388">
          <cell r="S6388" t="str">
            <v>0</v>
          </cell>
          <cell r="X6388">
            <v>0</v>
          </cell>
        </row>
        <row r="6389">
          <cell r="S6389" t="str">
            <v>0</v>
          </cell>
          <cell r="X6389">
            <v>0</v>
          </cell>
        </row>
        <row r="6390">
          <cell r="S6390" t="str">
            <v>0</v>
          </cell>
          <cell r="X6390">
            <v>0</v>
          </cell>
        </row>
        <row r="6391">
          <cell r="S6391" t="str">
            <v>0</v>
          </cell>
          <cell r="X6391">
            <v>0</v>
          </cell>
        </row>
        <row r="6392">
          <cell r="S6392" t="str">
            <v>0</v>
          </cell>
          <cell r="X6392">
            <v>0</v>
          </cell>
        </row>
        <row r="6393">
          <cell r="S6393" t="str">
            <v>0</v>
          </cell>
          <cell r="X6393">
            <v>0</v>
          </cell>
        </row>
        <row r="6394">
          <cell r="S6394" t="str">
            <v>0</v>
          </cell>
          <cell r="X6394">
            <v>0</v>
          </cell>
        </row>
        <row r="6395">
          <cell r="S6395" t="str">
            <v>0</v>
          </cell>
          <cell r="X6395">
            <v>0</v>
          </cell>
        </row>
        <row r="6396">
          <cell r="S6396" t="str">
            <v>0</v>
          </cell>
          <cell r="X6396">
            <v>0</v>
          </cell>
        </row>
        <row r="6397">
          <cell r="S6397" t="str">
            <v>0</v>
          </cell>
          <cell r="X6397">
            <v>0</v>
          </cell>
        </row>
        <row r="6398">
          <cell r="S6398" t="str">
            <v>0</v>
          </cell>
          <cell r="X6398">
            <v>0</v>
          </cell>
        </row>
        <row r="6399">
          <cell r="S6399" t="str">
            <v>0</v>
          </cell>
          <cell r="X6399">
            <v>0</v>
          </cell>
        </row>
        <row r="6400">
          <cell r="S6400" t="str">
            <v>0</v>
          </cell>
          <cell r="X6400">
            <v>0</v>
          </cell>
        </row>
        <row r="6401">
          <cell r="S6401" t="str">
            <v>0</v>
          </cell>
          <cell r="X6401">
            <v>0</v>
          </cell>
        </row>
        <row r="6402">
          <cell r="S6402" t="str">
            <v>0</v>
          </cell>
          <cell r="X6402">
            <v>0</v>
          </cell>
        </row>
        <row r="6403">
          <cell r="S6403" t="str">
            <v>0</v>
          </cell>
          <cell r="X6403">
            <v>0</v>
          </cell>
        </row>
        <row r="6404">
          <cell r="S6404" t="str">
            <v>0</v>
          </cell>
          <cell r="X6404">
            <v>0</v>
          </cell>
        </row>
        <row r="6405">
          <cell r="S6405" t="str">
            <v>0</v>
          </cell>
          <cell r="X6405">
            <v>0</v>
          </cell>
        </row>
        <row r="6406">
          <cell r="S6406" t="str">
            <v>0</v>
          </cell>
          <cell r="X6406">
            <v>0</v>
          </cell>
        </row>
        <row r="6407">
          <cell r="S6407" t="str">
            <v>0</v>
          </cell>
          <cell r="X6407">
            <v>0</v>
          </cell>
        </row>
        <row r="6408">
          <cell r="S6408" t="str">
            <v>0</v>
          </cell>
          <cell r="X6408">
            <v>0</v>
          </cell>
        </row>
        <row r="6409">
          <cell r="S6409" t="str">
            <v>0</v>
          </cell>
          <cell r="X6409">
            <v>0</v>
          </cell>
        </row>
        <row r="6410">
          <cell r="S6410" t="str">
            <v>0</v>
          </cell>
          <cell r="X6410">
            <v>0</v>
          </cell>
        </row>
        <row r="6411">
          <cell r="S6411" t="str">
            <v>0</v>
          </cell>
          <cell r="X6411">
            <v>0</v>
          </cell>
        </row>
        <row r="6412">
          <cell r="S6412" t="str">
            <v>0</v>
          </cell>
          <cell r="X6412">
            <v>0</v>
          </cell>
        </row>
        <row r="6413">
          <cell r="S6413" t="str">
            <v>0</v>
          </cell>
          <cell r="X6413">
            <v>0</v>
          </cell>
        </row>
        <row r="6414">
          <cell r="S6414" t="str">
            <v>0</v>
          </cell>
          <cell r="X6414">
            <v>0</v>
          </cell>
        </row>
        <row r="6415">
          <cell r="S6415" t="str">
            <v>0</v>
          </cell>
          <cell r="X6415">
            <v>0</v>
          </cell>
        </row>
        <row r="6416">
          <cell r="S6416" t="str">
            <v>0</v>
          </cell>
          <cell r="X6416">
            <v>0</v>
          </cell>
        </row>
        <row r="6417">
          <cell r="S6417" t="str">
            <v>0</v>
          </cell>
          <cell r="X6417">
            <v>0</v>
          </cell>
        </row>
        <row r="6418">
          <cell r="S6418" t="str">
            <v>0</v>
          </cell>
          <cell r="X6418">
            <v>0</v>
          </cell>
        </row>
        <row r="6419">
          <cell r="S6419" t="str">
            <v>0</v>
          </cell>
          <cell r="X6419">
            <v>0</v>
          </cell>
        </row>
        <row r="6420">
          <cell r="S6420" t="str">
            <v>0</v>
          </cell>
          <cell r="X6420">
            <v>0</v>
          </cell>
        </row>
        <row r="6421">
          <cell r="S6421" t="str">
            <v>0</v>
          </cell>
          <cell r="X6421">
            <v>0</v>
          </cell>
        </row>
        <row r="6422">
          <cell r="S6422" t="str">
            <v>0</v>
          </cell>
          <cell r="X6422">
            <v>0</v>
          </cell>
        </row>
        <row r="6423">
          <cell r="S6423" t="str">
            <v>0</v>
          </cell>
          <cell r="X6423">
            <v>0</v>
          </cell>
        </row>
        <row r="6424">
          <cell r="S6424" t="str">
            <v>0</v>
          </cell>
          <cell r="X6424">
            <v>0</v>
          </cell>
        </row>
        <row r="6425">
          <cell r="S6425" t="str">
            <v>0</v>
          </cell>
          <cell r="X6425">
            <v>0</v>
          </cell>
        </row>
        <row r="6426">
          <cell r="S6426" t="str">
            <v>0</v>
          </cell>
          <cell r="X6426">
            <v>0</v>
          </cell>
        </row>
        <row r="6427">
          <cell r="S6427" t="str">
            <v>0</v>
          </cell>
          <cell r="X6427">
            <v>0</v>
          </cell>
        </row>
        <row r="6428">
          <cell r="S6428" t="str">
            <v>0</v>
          </cell>
          <cell r="X6428">
            <v>0</v>
          </cell>
        </row>
        <row r="6429">
          <cell r="S6429" t="str">
            <v>0</v>
          </cell>
          <cell r="X6429">
            <v>0</v>
          </cell>
        </row>
        <row r="6430">
          <cell r="S6430" t="str">
            <v>0</v>
          </cell>
          <cell r="X6430">
            <v>0</v>
          </cell>
        </row>
        <row r="6431">
          <cell r="S6431" t="str">
            <v>0</v>
          </cell>
          <cell r="X6431">
            <v>0</v>
          </cell>
        </row>
        <row r="6432">
          <cell r="S6432" t="str">
            <v>0</v>
          </cell>
          <cell r="X6432">
            <v>0</v>
          </cell>
        </row>
        <row r="6433">
          <cell r="S6433" t="str">
            <v>0</v>
          </cell>
          <cell r="X6433">
            <v>0</v>
          </cell>
        </row>
        <row r="6434">
          <cell r="S6434" t="str">
            <v>0</v>
          </cell>
          <cell r="X6434">
            <v>0</v>
          </cell>
        </row>
        <row r="6435">
          <cell r="S6435" t="str">
            <v>0</v>
          </cell>
          <cell r="X6435">
            <v>0</v>
          </cell>
        </row>
        <row r="6436">
          <cell r="S6436" t="str">
            <v>0</v>
          </cell>
          <cell r="X6436">
            <v>0</v>
          </cell>
        </row>
        <row r="6437">
          <cell r="S6437" t="str">
            <v>0</v>
          </cell>
          <cell r="X6437">
            <v>0</v>
          </cell>
        </row>
        <row r="6438">
          <cell r="S6438" t="str">
            <v>0</v>
          </cell>
          <cell r="X6438">
            <v>0</v>
          </cell>
        </row>
        <row r="6439">
          <cell r="S6439" t="str">
            <v>0</v>
          </cell>
          <cell r="X6439">
            <v>0</v>
          </cell>
        </row>
        <row r="6440">
          <cell r="S6440" t="str">
            <v>0</v>
          </cell>
          <cell r="X6440">
            <v>0</v>
          </cell>
        </row>
        <row r="6441">
          <cell r="S6441" t="str">
            <v>0</v>
          </cell>
          <cell r="X6441">
            <v>0</v>
          </cell>
        </row>
        <row r="6442">
          <cell r="S6442" t="str">
            <v>0</v>
          </cell>
          <cell r="X6442">
            <v>0</v>
          </cell>
        </row>
        <row r="6443">
          <cell r="S6443" t="str">
            <v>0</v>
          </cell>
          <cell r="X6443">
            <v>0</v>
          </cell>
        </row>
        <row r="6444">
          <cell r="S6444" t="str">
            <v>0</v>
          </cell>
          <cell r="X6444">
            <v>0</v>
          </cell>
        </row>
        <row r="6445">
          <cell r="S6445" t="str">
            <v>0</v>
          </cell>
          <cell r="X6445">
            <v>0</v>
          </cell>
        </row>
        <row r="6446">
          <cell r="S6446" t="str">
            <v>0</v>
          </cell>
          <cell r="X6446">
            <v>0</v>
          </cell>
        </row>
        <row r="6447">
          <cell r="S6447" t="str">
            <v>0</v>
          </cell>
          <cell r="X6447">
            <v>0</v>
          </cell>
        </row>
        <row r="6448">
          <cell r="S6448" t="str">
            <v>0</v>
          </cell>
          <cell r="X6448">
            <v>0</v>
          </cell>
        </row>
        <row r="6449">
          <cell r="S6449" t="str">
            <v>0</v>
          </cell>
          <cell r="X6449">
            <v>0</v>
          </cell>
        </row>
        <row r="6450">
          <cell r="S6450" t="str">
            <v>0</v>
          </cell>
          <cell r="X6450">
            <v>0</v>
          </cell>
        </row>
        <row r="6451">
          <cell r="S6451" t="str">
            <v>0</v>
          </cell>
          <cell r="X6451">
            <v>0</v>
          </cell>
        </row>
        <row r="6452">
          <cell r="S6452" t="str">
            <v>0</v>
          </cell>
          <cell r="X6452">
            <v>0</v>
          </cell>
        </row>
        <row r="6453">
          <cell r="S6453" t="str">
            <v>0</v>
          </cell>
          <cell r="X6453">
            <v>0</v>
          </cell>
        </row>
        <row r="6454">
          <cell r="S6454" t="str">
            <v>0</v>
          </cell>
          <cell r="X6454">
            <v>0</v>
          </cell>
        </row>
        <row r="6455">
          <cell r="S6455" t="str">
            <v>0</v>
          </cell>
          <cell r="X6455">
            <v>0</v>
          </cell>
        </row>
        <row r="6456">
          <cell r="S6456" t="str">
            <v>0</v>
          </cell>
          <cell r="X6456">
            <v>0</v>
          </cell>
        </row>
        <row r="6457">
          <cell r="S6457" t="str">
            <v>0</v>
          </cell>
          <cell r="X6457">
            <v>0</v>
          </cell>
        </row>
        <row r="6458">
          <cell r="S6458" t="str">
            <v>0</v>
          </cell>
          <cell r="X6458">
            <v>0</v>
          </cell>
        </row>
        <row r="6459">
          <cell r="S6459" t="str">
            <v>0</v>
          </cell>
          <cell r="X6459">
            <v>0</v>
          </cell>
        </row>
        <row r="6460">
          <cell r="S6460" t="str">
            <v>0</v>
          </cell>
          <cell r="X6460">
            <v>0</v>
          </cell>
        </row>
        <row r="6461">
          <cell r="S6461" t="str">
            <v>0</v>
          </cell>
          <cell r="X6461">
            <v>0</v>
          </cell>
        </row>
        <row r="6462">
          <cell r="S6462" t="str">
            <v>0</v>
          </cell>
          <cell r="X6462">
            <v>0</v>
          </cell>
        </row>
        <row r="6463">
          <cell r="S6463" t="str">
            <v>0</v>
          </cell>
          <cell r="X6463">
            <v>0</v>
          </cell>
        </row>
        <row r="6464">
          <cell r="S6464" t="str">
            <v>0</v>
          </cell>
          <cell r="X6464">
            <v>0</v>
          </cell>
        </row>
        <row r="6465">
          <cell r="S6465" t="str">
            <v>0</v>
          </cell>
          <cell r="X6465">
            <v>0</v>
          </cell>
        </row>
        <row r="6466">
          <cell r="S6466" t="str">
            <v>0</v>
          </cell>
          <cell r="X6466">
            <v>0</v>
          </cell>
        </row>
        <row r="6467">
          <cell r="S6467" t="str">
            <v>0</v>
          </cell>
          <cell r="X6467">
            <v>0</v>
          </cell>
        </row>
        <row r="6468">
          <cell r="S6468" t="str">
            <v>0</v>
          </cell>
          <cell r="X6468">
            <v>0</v>
          </cell>
        </row>
        <row r="6469">
          <cell r="S6469" t="str">
            <v>0</v>
          </cell>
          <cell r="X6469">
            <v>0</v>
          </cell>
        </row>
        <row r="6470">
          <cell r="S6470" t="str">
            <v>0</v>
          </cell>
          <cell r="X6470">
            <v>0</v>
          </cell>
        </row>
        <row r="6471">
          <cell r="S6471" t="str">
            <v>0</v>
          </cell>
          <cell r="X6471">
            <v>0</v>
          </cell>
        </row>
        <row r="6472">
          <cell r="S6472" t="str">
            <v>0</v>
          </cell>
          <cell r="X6472">
            <v>0</v>
          </cell>
        </row>
        <row r="6473">
          <cell r="S6473" t="str">
            <v>0</v>
          </cell>
          <cell r="X6473">
            <v>0</v>
          </cell>
        </row>
        <row r="6474">
          <cell r="S6474" t="str">
            <v>0</v>
          </cell>
          <cell r="X6474">
            <v>0</v>
          </cell>
        </row>
        <row r="6475">
          <cell r="S6475" t="str">
            <v>0</v>
          </cell>
          <cell r="X6475">
            <v>0</v>
          </cell>
        </row>
        <row r="6476">
          <cell r="S6476" t="str">
            <v>0</v>
          </cell>
          <cell r="X6476">
            <v>0</v>
          </cell>
        </row>
        <row r="6477">
          <cell r="S6477" t="str">
            <v>0</v>
          </cell>
          <cell r="X6477">
            <v>0</v>
          </cell>
        </row>
        <row r="6478">
          <cell r="S6478" t="str">
            <v>0</v>
          </cell>
          <cell r="X6478">
            <v>0</v>
          </cell>
        </row>
        <row r="6479">
          <cell r="S6479" t="str">
            <v>0</v>
          </cell>
          <cell r="X6479">
            <v>0</v>
          </cell>
        </row>
        <row r="6480">
          <cell r="S6480" t="str">
            <v>0</v>
          </cell>
          <cell r="X6480">
            <v>0</v>
          </cell>
        </row>
        <row r="6481">
          <cell r="S6481" t="str">
            <v>0</v>
          </cell>
          <cell r="X6481">
            <v>0</v>
          </cell>
        </row>
        <row r="6482">
          <cell r="S6482" t="str">
            <v>0</v>
          </cell>
          <cell r="X6482">
            <v>0</v>
          </cell>
        </row>
        <row r="6483">
          <cell r="S6483" t="str">
            <v>0</v>
          </cell>
          <cell r="X6483">
            <v>0</v>
          </cell>
        </row>
        <row r="6484">
          <cell r="S6484" t="str">
            <v>0</v>
          </cell>
          <cell r="X6484">
            <v>0</v>
          </cell>
        </row>
        <row r="6485">
          <cell r="S6485" t="str">
            <v>0</v>
          </cell>
          <cell r="X6485">
            <v>0</v>
          </cell>
        </row>
        <row r="6486">
          <cell r="S6486" t="str">
            <v>0</v>
          </cell>
          <cell r="X6486">
            <v>0</v>
          </cell>
        </row>
        <row r="6487">
          <cell r="S6487" t="str">
            <v>0</v>
          </cell>
          <cell r="X6487">
            <v>0</v>
          </cell>
        </row>
        <row r="6488">
          <cell r="S6488" t="str">
            <v>0</v>
          </cell>
          <cell r="X6488">
            <v>0</v>
          </cell>
        </row>
        <row r="6489">
          <cell r="S6489" t="str">
            <v>0</v>
          </cell>
          <cell r="X6489">
            <v>0</v>
          </cell>
        </row>
        <row r="6490">
          <cell r="S6490" t="str">
            <v>0</v>
          </cell>
          <cell r="X6490">
            <v>0</v>
          </cell>
        </row>
        <row r="6491">
          <cell r="S6491" t="str">
            <v>0</v>
          </cell>
          <cell r="X6491">
            <v>0</v>
          </cell>
        </row>
        <row r="6492">
          <cell r="S6492" t="str">
            <v>0</v>
          </cell>
          <cell r="X6492">
            <v>0</v>
          </cell>
        </row>
        <row r="6493">
          <cell r="S6493" t="str">
            <v>0</v>
          </cell>
          <cell r="X6493">
            <v>0</v>
          </cell>
        </row>
        <row r="6494">
          <cell r="S6494" t="str">
            <v>0</v>
          </cell>
          <cell r="X6494">
            <v>0</v>
          </cell>
        </row>
        <row r="6495">
          <cell r="S6495" t="str">
            <v>0</v>
          </cell>
          <cell r="X6495">
            <v>0</v>
          </cell>
        </row>
        <row r="6496">
          <cell r="S6496" t="str">
            <v>0</v>
          </cell>
          <cell r="X6496">
            <v>0</v>
          </cell>
        </row>
        <row r="6497">
          <cell r="S6497" t="str">
            <v>0</v>
          </cell>
          <cell r="X6497">
            <v>0</v>
          </cell>
        </row>
        <row r="6498">
          <cell r="S6498" t="str">
            <v>0</v>
          </cell>
          <cell r="X6498">
            <v>0</v>
          </cell>
        </row>
        <row r="6499">
          <cell r="S6499" t="str">
            <v>0</v>
          </cell>
          <cell r="X6499">
            <v>0</v>
          </cell>
        </row>
        <row r="6500">
          <cell r="S6500" t="str">
            <v>0</v>
          </cell>
          <cell r="X6500">
            <v>0</v>
          </cell>
        </row>
        <row r="6501">
          <cell r="S6501" t="str">
            <v>0</v>
          </cell>
          <cell r="X6501">
            <v>0</v>
          </cell>
        </row>
        <row r="6502">
          <cell r="S6502" t="str">
            <v>0</v>
          </cell>
          <cell r="X6502">
            <v>0</v>
          </cell>
        </row>
        <row r="6503">
          <cell r="S6503" t="str">
            <v>0</v>
          </cell>
          <cell r="X6503">
            <v>0</v>
          </cell>
        </row>
        <row r="6504">
          <cell r="S6504" t="str">
            <v>0</v>
          </cell>
          <cell r="X6504">
            <v>0</v>
          </cell>
        </row>
        <row r="6505">
          <cell r="S6505" t="str">
            <v>0</v>
          </cell>
          <cell r="X6505">
            <v>0</v>
          </cell>
        </row>
        <row r="6506">
          <cell r="S6506" t="str">
            <v>0</v>
          </cell>
          <cell r="X6506">
            <v>0</v>
          </cell>
        </row>
        <row r="6507">
          <cell r="S6507" t="str">
            <v>0</v>
          </cell>
          <cell r="X6507">
            <v>0</v>
          </cell>
        </row>
        <row r="6508">
          <cell r="S6508" t="str">
            <v>0</v>
          </cell>
          <cell r="X6508">
            <v>0</v>
          </cell>
        </row>
        <row r="6509">
          <cell r="S6509" t="str">
            <v>0</v>
          </cell>
          <cell r="X6509">
            <v>0</v>
          </cell>
        </row>
        <row r="6510">
          <cell r="S6510" t="str">
            <v>0</v>
          </cell>
          <cell r="X6510">
            <v>0</v>
          </cell>
        </row>
        <row r="6511">
          <cell r="S6511" t="str">
            <v>0</v>
          </cell>
          <cell r="X6511">
            <v>0</v>
          </cell>
        </row>
        <row r="6512">
          <cell r="S6512" t="str">
            <v>0</v>
          </cell>
          <cell r="X6512">
            <v>0</v>
          </cell>
        </row>
        <row r="6513">
          <cell r="S6513" t="str">
            <v>0</v>
          </cell>
          <cell r="X6513">
            <v>0</v>
          </cell>
        </row>
        <row r="6514">
          <cell r="S6514" t="str">
            <v>0</v>
          </cell>
          <cell r="X6514">
            <v>0</v>
          </cell>
        </row>
        <row r="6515">
          <cell r="S6515" t="str">
            <v>0</v>
          </cell>
          <cell r="X6515">
            <v>0</v>
          </cell>
        </row>
        <row r="6516">
          <cell r="S6516" t="str">
            <v>0</v>
          </cell>
          <cell r="X6516">
            <v>0</v>
          </cell>
        </row>
        <row r="6517">
          <cell r="S6517" t="str">
            <v>0</v>
          </cell>
          <cell r="X6517">
            <v>0</v>
          </cell>
        </row>
        <row r="6518">
          <cell r="S6518" t="str">
            <v>0</v>
          </cell>
          <cell r="X6518">
            <v>0</v>
          </cell>
        </row>
        <row r="6519">
          <cell r="S6519" t="str">
            <v>0</v>
          </cell>
          <cell r="X6519">
            <v>0</v>
          </cell>
        </row>
        <row r="6520">
          <cell r="S6520" t="str">
            <v>0</v>
          </cell>
          <cell r="X6520">
            <v>0</v>
          </cell>
        </row>
        <row r="6521">
          <cell r="S6521" t="str">
            <v>0</v>
          </cell>
          <cell r="X6521">
            <v>0</v>
          </cell>
        </row>
        <row r="6522">
          <cell r="S6522" t="str">
            <v>0</v>
          </cell>
          <cell r="X6522">
            <v>0</v>
          </cell>
        </row>
        <row r="6523">
          <cell r="S6523" t="str">
            <v>0</v>
          </cell>
          <cell r="X6523">
            <v>0</v>
          </cell>
        </row>
        <row r="6524">
          <cell r="S6524" t="str">
            <v>0</v>
          </cell>
          <cell r="X6524">
            <v>0</v>
          </cell>
        </row>
        <row r="6525">
          <cell r="S6525" t="str">
            <v>0</v>
          </cell>
          <cell r="X6525">
            <v>0</v>
          </cell>
        </row>
        <row r="6526">
          <cell r="S6526" t="str">
            <v>0</v>
          </cell>
          <cell r="X6526">
            <v>0</v>
          </cell>
        </row>
        <row r="6527">
          <cell r="S6527" t="str">
            <v>0</v>
          </cell>
          <cell r="X6527">
            <v>0</v>
          </cell>
        </row>
        <row r="6528">
          <cell r="S6528" t="str">
            <v>0</v>
          </cell>
          <cell r="X6528">
            <v>0</v>
          </cell>
        </row>
        <row r="6529">
          <cell r="S6529" t="str">
            <v>0</v>
          </cell>
          <cell r="X6529">
            <v>0</v>
          </cell>
        </row>
        <row r="6530">
          <cell r="S6530" t="str">
            <v>0</v>
          </cell>
          <cell r="X6530">
            <v>0</v>
          </cell>
        </row>
        <row r="6531">
          <cell r="S6531" t="str">
            <v>0</v>
          </cell>
          <cell r="X6531">
            <v>0</v>
          </cell>
        </row>
        <row r="6532">
          <cell r="S6532" t="str">
            <v>0</v>
          </cell>
          <cell r="X6532">
            <v>0</v>
          </cell>
        </row>
        <row r="6533">
          <cell r="S6533" t="str">
            <v>0</v>
          </cell>
          <cell r="X6533">
            <v>0</v>
          </cell>
        </row>
        <row r="6534">
          <cell r="S6534" t="str">
            <v>0</v>
          </cell>
          <cell r="X6534">
            <v>0</v>
          </cell>
        </row>
        <row r="6535">
          <cell r="S6535" t="str">
            <v>0</v>
          </cell>
          <cell r="X6535">
            <v>0</v>
          </cell>
        </row>
        <row r="6536">
          <cell r="S6536" t="str">
            <v>0</v>
          </cell>
          <cell r="X6536">
            <v>0</v>
          </cell>
        </row>
        <row r="6537">
          <cell r="S6537" t="str">
            <v>0</v>
          </cell>
          <cell r="X6537">
            <v>0</v>
          </cell>
        </row>
        <row r="6538">
          <cell r="S6538" t="str">
            <v>0</v>
          </cell>
          <cell r="X6538">
            <v>0</v>
          </cell>
        </row>
        <row r="6539">
          <cell r="S6539" t="str">
            <v>0</v>
          </cell>
          <cell r="X6539">
            <v>0</v>
          </cell>
        </row>
        <row r="6540">
          <cell r="S6540" t="str">
            <v>0</v>
          </cell>
          <cell r="X6540">
            <v>0</v>
          </cell>
        </row>
        <row r="6541">
          <cell r="S6541" t="str">
            <v>0</v>
          </cell>
          <cell r="X6541">
            <v>0</v>
          </cell>
        </row>
        <row r="6542">
          <cell r="S6542" t="str">
            <v>0</v>
          </cell>
          <cell r="X6542">
            <v>0</v>
          </cell>
        </row>
        <row r="6543">
          <cell r="S6543" t="str">
            <v>0</v>
          </cell>
          <cell r="X6543">
            <v>0</v>
          </cell>
        </row>
        <row r="6544">
          <cell r="S6544" t="str">
            <v>0</v>
          </cell>
          <cell r="X6544">
            <v>0</v>
          </cell>
        </row>
        <row r="6545">
          <cell r="S6545" t="str">
            <v>0</v>
          </cell>
          <cell r="X6545">
            <v>0</v>
          </cell>
        </row>
        <row r="6546">
          <cell r="S6546" t="str">
            <v>0</v>
          </cell>
          <cell r="X6546">
            <v>0</v>
          </cell>
        </row>
        <row r="6547">
          <cell r="S6547" t="str">
            <v>0</v>
          </cell>
          <cell r="X6547">
            <v>0</v>
          </cell>
        </row>
        <row r="6548">
          <cell r="S6548" t="str">
            <v>0</v>
          </cell>
          <cell r="X6548">
            <v>0</v>
          </cell>
        </row>
        <row r="6549">
          <cell r="S6549" t="str">
            <v>0</v>
          </cell>
          <cell r="X6549">
            <v>0</v>
          </cell>
        </row>
        <row r="6550">
          <cell r="S6550" t="str">
            <v>0</v>
          </cell>
          <cell r="X6550">
            <v>0</v>
          </cell>
        </row>
        <row r="6551">
          <cell r="S6551" t="str">
            <v>0</v>
          </cell>
          <cell r="X6551">
            <v>0</v>
          </cell>
        </row>
        <row r="6552">
          <cell r="S6552" t="str">
            <v>0</v>
          </cell>
          <cell r="X6552">
            <v>0</v>
          </cell>
        </row>
        <row r="6553">
          <cell r="S6553" t="str">
            <v>0</v>
          </cell>
          <cell r="X6553">
            <v>0</v>
          </cell>
        </row>
        <row r="6554">
          <cell r="S6554" t="str">
            <v>0</v>
          </cell>
          <cell r="X6554">
            <v>0</v>
          </cell>
        </row>
        <row r="6555">
          <cell r="S6555" t="str">
            <v>0</v>
          </cell>
          <cell r="X6555">
            <v>0</v>
          </cell>
        </row>
        <row r="6556">
          <cell r="S6556" t="str">
            <v>0</v>
          </cell>
          <cell r="X6556">
            <v>0</v>
          </cell>
        </row>
        <row r="6557">
          <cell r="S6557" t="str">
            <v>0</v>
          </cell>
          <cell r="X6557">
            <v>0</v>
          </cell>
        </row>
        <row r="6558">
          <cell r="S6558" t="str">
            <v>0</v>
          </cell>
          <cell r="X6558">
            <v>0</v>
          </cell>
        </row>
        <row r="6559">
          <cell r="S6559" t="str">
            <v>0</v>
          </cell>
          <cell r="X6559">
            <v>0</v>
          </cell>
        </row>
        <row r="6560">
          <cell r="S6560" t="str">
            <v>0</v>
          </cell>
          <cell r="X6560">
            <v>0</v>
          </cell>
        </row>
        <row r="6561">
          <cell r="S6561" t="str">
            <v>0</v>
          </cell>
          <cell r="X6561">
            <v>0</v>
          </cell>
        </row>
        <row r="6562">
          <cell r="S6562" t="str">
            <v>0</v>
          </cell>
          <cell r="X6562">
            <v>0</v>
          </cell>
        </row>
        <row r="6563">
          <cell r="S6563" t="str">
            <v>0</v>
          </cell>
          <cell r="X6563">
            <v>0</v>
          </cell>
        </row>
        <row r="6564">
          <cell r="S6564" t="str">
            <v>0</v>
          </cell>
          <cell r="X6564">
            <v>0</v>
          </cell>
        </row>
        <row r="6565">
          <cell r="S6565" t="str">
            <v>0</v>
          </cell>
          <cell r="X6565">
            <v>0</v>
          </cell>
        </row>
        <row r="6566">
          <cell r="S6566" t="str">
            <v>0</v>
          </cell>
          <cell r="X6566">
            <v>0</v>
          </cell>
        </row>
        <row r="6567">
          <cell r="S6567" t="str">
            <v>0</v>
          </cell>
          <cell r="X6567">
            <v>0</v>
          </cell>
        </row>
        <row r="6568">
          <cell r="S6568" t="str">
            <v>0</v>
          </cell>
          <cell r="X6568">
            <v>0</v>
          </cell>
        </row>
        <row r="6569">
          <cell r="S6569" t="str">
            <v>0</v>
          </cell>
          <cell r="X6569">
            <v>0</v>
          </cell>
        </row>
        <row r="6570">
          <cell r="S6570" t="str">
            <v>0</v>
          </cell>
          <cell r="X6570">
            <v>0</v>
          </cell>
        </row>
        <row r="6571">
          <cell r="S6571" t="str">
            <v>0</v>
          </cell>
          <cell r="X6571">
            <v>0</v>
          </cell>
        </row>
        <row r="6572">
          <cell r="S6572" t="str">
            <v>0</v>
          </cell>
          <cell r="X6572">
            <v>0</v>
          </cell>
        </row>
        <row r="6573">
          <cell r="S6573" t="str">
            <v>0</v>
          </cell>
          <cell r="X6573">
            <v>0</v>
          </cell>
        </row>
        <row r="6574">
          <cell r="S6574" t="str">
            <v>0</v>
          </cell>
          <cell r="X6574">
            <v>0</v>
          </cell>
        </row>
        <row r="6575">
          <cell r="S6575" t="str">
            <v>0</v>
          </cell>
          <cell r="X6575">
            <v>0</v>
          </cell>
        </row>
        <row r="6576">
          <cell r="S6576" t="str">
            <v>0</v>
          </cell>
          <cell r="X6576">
            <v>0</v>
          </cell>
        </row>
        <row r="6577">
          <cell r="S6577" t="str">
            <v>0</v>
          </cell>
          <cell r="X6577">
            <v>0</v>
          </cell>
        </row>
        <row r="6578">
          <cell r="S6578" t="str">
            <v>0</v>
          </cell>
          <cell r="X6578">
            <v>0</v>
          </cell>
        </row>
        <row r="6579">
          <cell r="S6579" t="str">
            <v>0</v>
          </cell>
          <cell r="X6579">
            <v>0</v>
          </cell>
        </row>
        <row r="6580">
          <cell r="S6580" t="str">
            <v>0</v>
          </cell>
          <cell r="X6580">
            <v>0</v>
          </cell>
        </row>
        <row r="6581">
          <cell r="S6581" t="str">
            <v>0</v>
          </cell>
          <cell r="X6581">
            <v>0</v>
          </cell>
        </row>
        <row r="6582">
          <cell r="S6582" t="str">
            <v>0</v>
          </cell>
          <cell r="X6582">
            <v>0</v>
          </cell>
        </row>
        <row r="6583">
          <cell r="S6583" t="str">
            <v>0</v>
          </cell>
          <cell r="X6583">
            <v>0</v>
          </cell>
        </row>
        <row r="6584">
          <cell r="S6584" t="str">
            <v>0</v>
          </cell>
          <cell r="X6584">
            <v>0</v>
          </cell>
        </row>
        <row r="6585">
          <cell r="S6585" t="str">
            <v>0</v>
          </cell>
          <cell r="X6585">
            <v>0</v>
          </cell>
        </row>
        <row r="6586">
          <cell r="S6586" t="str">
            <v>0</v>
          </cell>
          <cell r="X6586">
            <v>0</v>
          </cell>
        </row>
        <row r="6587">
          <cell r="S6587" t="str">
            <v>0</v>
          </cell>
          <cell r="X6587">
            <v>0</v>
          </cell>
        </row>
        <row r="6588">
          <cell r="S6588" t="str">
            <v>0</v>
          </cell>
          <cell r="X6588">
            <v>0</v>
          </cell>
        </row>
        <row r="6589">
          <cell r="S6589" t="str">
            <v>0</v>
          </cell>
          <cell r="X6589">
            <v>0</v>
          </cell>
        </row>
        <row r="6590">
          <cell r="S6590" t="str">
            <v>0</v>
          </cell>
          <cell r="X6590">
            <v>0</v>
          </cell>
        </row>
        <row r="6591">
          <cell r="S6591" t="str">
            <v>0</v>
          </cell>
          <cell r="X6591">
            <v>0</v>
          </cell>
        </row>
        <row r="6592">
          <cell r="S6592" t="str">
            <v>0</v>
          </cell>
          <cell r="X6592">
            <v>0</v>
          </cell>
        </row>
        <row r="6593">
          <cell r="S6593" t="str">
            <v>0</v>
          </cell>
          <cell r="X6593">
            <v>0</v>
          </cell>
        </row>
        <row r="6594">
          <cell r="S6594" t="str">
            <v>0</v>
          </cell>
          <cell r="X6594">
            <v>0</v>
          </cell>
        </row>
        <row r="6595">
          <cell r="S6595" t="str">
            <v>0</v>
          </cell>
          <cell r="X6595">
            <v>0</v>
          </cell>
        </row>
        <row r="6596">
          <cell r="S6596" t="str">
            <v>0</v>
          </cell>
          <cell r="X6596">
            <v>0</v>
          </cell>
        </row>
        <row r="6597">
          <cell r="S6597" t="str">
            <v>0</v>
          </cell>
          <cell r="X6597">
            <v>0</v>
          </cell>
        </row>
        <row r="6598">
          <cell r="S6598" t="str">
            <v>0</v>
          </cell>
          <cell r="X6598">
            <v>0</v>
          </cell>
        </row>
        <row r="6599">
          <cell r="S6599" t="str">
            <v>0</v>
          </cell>
          <cell r="X6599">
            <v>0</v>
          </cell>
        </row>
        <row r="6600">
          <cell r="S6600" t="str">
            <v>0</v>
          </cell>
          <cell r="X6600">
            <v>0</v>
          </cell>
        </row>
        <row r="6601">
          <cell r="S6601" t="str">
            <v>0</v>
          </cell>
          <cell r="X6601">
            <v>0</v>
          </cell>
        </row>
        <row r="6602">
          <cell r="S6602" t="str">
            <v>0</v>
          </cell>
          <cell r="X6602">
            <v>0</v>
          </cell>
        </row>
        <row r="6603">
          <cell r="S6603" t="str">
            <v>0</v>
          </cell>
          <cell r="X6603">
            <v>0</v>
          </cell>
        </row>
        <row r="6604">
          <cell r="S6604" t="str">
            <v>0</v>
          </cell>
          <cell r="X6604">
            <v>0</v>
          </cell>
        </row>
        <row r="6605">
          <cell r="S6605" t="str">
            <v>0</v>
          </cell>
          <cell r="X6605">
            <v>0</v>
          </cell>
        </row>
        <row r="6606">
          <cell r="S6606" t="str">
            <v>0</v>
          </cell>
          <cell r="X6606">
            <v>0</v>
          </cell>
        </row>
        <row r="6607">
          <cell r="S6607" t="str">
            <v>0</v>
          </cell>
          <cell r="X6607">
            <v>0</v>
          </cell>
        </row>
        <row r="6608">
          <cell r="S6608" t="str">
            <v>0</v>
          </cell>
          <cell r="X6608">
            <v>0</v>
          </cell>
        </row>
        <row r="6609">
          <cell r="S6609" t="str">
            <v>0</v>
          </cell>
          <cell r="X6609">
            <v>0</v>
          </cell>
        </row>
        <row r="6610">
          <cell r="S6610" t="str">
            <v>0</v>
          </cell>
          <cell r="X6610">
            <v>0</v>
          </cell>
        </row>
        <row r="6611">
          <cell r="S6611" t="str">
            <v>0</v>
          </cell>
          <cell r="X6611">
            <v>0</v>
          </cell>
        </row>
        <row r="6612">
          <cell r="S6612" t="str">
            <v>0</v>
          </cell>
          <cell r="X6612">
            <v>0</v>
          </cell>
        </row>
        <row r="6613">
          <cell r="S6613" t="str">
            <v>0</v>
          </cell>
          <cell r="X6613">
            <v>0</v>
          </cell>
        </row>
        <row r="6614">
          <cell r="S6614" t="str">
            <v>0</v>
          </cell>
          <cell r="X6614">
            <v>0</v>
          </cell>
        </row>
        <row r="6615">
          <cell r="S6615" t="str">
            <v>0</v>
          </cell>
          <cell r="X6615">
            <v>0</v>
          </cell>
        </row>
        <row r="6616">
          <cell r="S6616" t="str">
            <v>0</v>
          </cell>
          <cell r="X6616">
            <v>0</v>
          </cell>
        </row>
        <row r="6617">
          <cell r="S6617" t="str">
            <v>0</v>
          </cell>
          <cell r="X6617">
            <v>0</v>
          </cell>
        </row>
        <row r="6618">
          <cell r="S6618" t="str">
            <v>0</v>
          </cell>
          <cell r="X6618">
            <v>0</v>
          </cell>
        </row>
        <row r="6619">
          <cell r="S6619" t="str">
            <v>0</v>
          </cell>
          <cell r="X6619">
            <v>0</v>
          </cell>
        </row>
        <row r="6620">
          <cell r="S6620" t="str">
            <v>0</v>
          </cell>
          <cell r="X6620">
            <v>0</v>
          </cell>
        </row>
        <row r="6621">
          <cell r="S6621" t="str">
            <v>0</v>
          </cell>
          <cell r="X6621">
            <v>0</v>
          </cell>
        </row>
        <row r="6622">
          <cell r="S6622" t="str">
            <v>0</v>
          </cell>
          <cell r="X6622">
            <v>0</v>
          </cell>
        </row>
        <row r="6623">
          <cell r="S6623" t="str">
            <v>0</v>
          </cell>
          <cell r="X6623">
            <v>0</v>
          </cell>
        </row>
        <row r="6624">
          <cell r="S6624" t="str">
            <v>0</v>
          </cell>
          <cell r="X6624">
            <v>0</v>
          </cell>
        </row>
        <row r="6625">
          <cell r="S6625" t="str">
            <v>0</v>
          </cell>
          <cell r="X6625">
            <v>0</v>
          </cell>
        </row>
        <row r="6626">
          <cell r="S6626" t="str">
            <v>0</v>
          </cell>
          <cell r="X6626">
            <v>0</v>
          </cell>
        </row>
        <row r="6627">
          <cell r="S6627" t="str">
            <v>0</v>
          </cell>
          <cell r="X6627">
            <v>0</v>
          </cell>
        </row>
        <row r="6628">
          <cell r="S6628" t="str">
            <v>0</v>
          </cell>
          <cell r="X6628">
            <v>0</v>
          </cell>
        </row>
        <row r="6629">
          <cell r="S6629" t="str">
            <v>0</v>
          </cell>
          <cell r="X6629">
            <v>0</v>
          </cell>
        </row>
        <row r="6630">
          <cell r="S6630" t="str">
            <v>0</v>
          </cell>
          <cell r="X6630">
            <v>0</v>
          </cell>
        </row>
        <row r="6631">
          <cell r="S6631" t="str">
            <v>0</v>
          </cell>
          <cell r="X6631">
            <v>0</v>
          </cell>
        </row>
        <row r="6632">
          <cell r="S6632" t="str">
            <v>0</v>
          </cell>
          <cell r="X6632">
            <v>0</v>
          </cell>
        </row>
        <row r="6633">
          <cell r="S6633" t="str">
            <v>0</v>
          </cell>
          <cell r="X6633">
            <v>0</v>
          </cell>
        </row>
        <row r="6634">
          <cell r="S6634" t="str">
            <v>0</v>
          </cell>
          <cell r="X6634">
            <v>0</v>
          </cell>
        </row>
        <row r="6635">
          <cell r="S6635" t="str">
            <v>0</v>
          </cell>
          <cell r="X6635">
            <v>0</v>
          </cell>
        </row>
        <row r="6636">
          <cell r="S6636" t="str">
            <v>0</v>
          </cell>
          <cell r="X6636">
            <v>0</v>
          </cell>
        </row>
        <row r="6637">
          <cell r="S6637" t="str">
            <v>0</v>
          </cell>
          <cell r="X6637">
            <v>0</v>
          </cell>
        </row>
        <row r="6638">
          <cell r="S6638" t="str">
            <v>0</v>
          </cell>
          <cell r="X6638">
            <v>0</v>
          </cell>
        </row>
        <row r="6639">
          <cell r="S6639" t="str">
            <v>0</v>
          </cell>
          <cell r="X6639">
            <v>0</v>
          </cell>
        </row>
        <row r="6640">
          <cell r="S6640" t="str">
            <v>0</v>
          </cell>
          <cell r="X6640">
            <v>0</v>
          </cell>
        </row>
        <row r="6641">
          <cell r="S6641" t="str">
            <v>0</v>
          </cell>
          <cell r="X6641">
            <v>0</v>
          </cell>
        </row>
        <row r="6642">
          <cell r="S6642" t="str">
            <v>0</v>
          </cell>
          <cell r="X6642">
            <v>0</v>
          </cell>
        </row>
        <row r="6643">
          <cell r="S6643" t="str">
            <v>0</v>
          </cell>
          <cell r="X6643">
            <v>0</v>
          </cell>
        </row>
        <row r="6644">
          <cell r="S6644" t="str">
            <v>0</v>
          </cell>
          <cell r="X6644">
            <v>0</v>
          </cell>
        </row>
        <row r="6645">
          <cell r="S6645" t="str">
            <v>0</v>
          </cell>
          <cell r="X6645">
            <v>0</v>
          </cell>
        </row>
        <row r="6646">
          <cell r="S6646" t="str">
            <v>0</v>
          </cell>
          <cell r="X6646">
            <v>0</v>
          </cell>
        </row>
        <row r="6647">
          <cell r="S6647" t="str">
            <v>0</v>
          </cell>
          <cell r="X6647">
            <v>0</v>
          </cell>
        </row>
        <row r="6648">
          <cell r="S6648" t="str">
            <v>0</v>
          </cell>
          <cell r="X6648">
            <v>0</v>
          </cell>
        </row>
        <row r="6649">
          <cell r="S6649" t="str">
            <v>0</v>
          </cell>
          <cell r="X6649">
            <v>0</v>
          </cell>
        </row>
        <row r="6650">
          <cell r="S6650" t="str">
            <v>0</v>
          </cell>
          <cell r="X6650">
            <v>0</v>
          </cell>
        </row>
        <row r="6651">
          <cell r="S6651" t="str">
            <v>0</v>
          </cell>
          <cell r="X6651">
            <v>0</v>
          </cell>
        </row>
        <row r="6652">
          <cell r="S6652" t="str">
            <v>0</v>
          </cell>
          <cell r="X6652">
            <v>0</v>
          </cell>
        </row>
        <row r="6653">
          <cell r="S6653" t="str">
            <v>0</v>
          </cell>
          <cell r="X6653">
            <v>0</v>
          </cell>
        </row>
        <row r="6654">
          <cell r="S6654" t="str">
            <v>0</v>
          </cell>
          <cell r="X6654">
            <v>0</v>
          </cell>
        </row>
        <row r="6655">
          <cell r="S6655" t="str">
            <v>0</v>
          </cell>
          <cell r="X6655">
            <v>0</v>
          </cell>
        </row>
        <row r="6656">
          <cell r="S6656" t="str">
            <v>0</v>
          </cell>
          <cell r="X6656">
            <v>0</v>
          </cell>
        </row>
        <row r="6657">
          <cell r="S6657" t="str">
            <v>0</v>
          </cell>
          <cell r="X6657">
            <v>0</v>
          </cell>
        </row>
        <row r="6658">
          <cell r="S6658" t="str">
            <v>0</v>
          </cell>
          <cell r="X6658">
            <v>0</v>
          </cell>
        </row>
        <row r="6659">
          <cell r="S6659" t="str">
            <v>0</v>
          </cell>
          <cell r="X6659">
            <v>0</v>
          </cell>
        </row>
        <row r="6660">
          <cell r="S6660" t="str">
            <v>0</v>
          </cell>
          <cell r="X6660">
            <v>0</v>
          </cell>
        </row>
        <row r="6661">
          <cell r="S6661" t="str">
            <v>0</v>
          </cell>
          <cell r="X6661">
            <v>0</v>
          </cell>
        </row>
        <row r="6662">
          <cell r="S6662" t="str">
            <v>0</v>
          </cell>
          <cell r="X6662">
            <v>0</v>
          </cell>
        </row>
        <row r="6663">
          <cell r="S6663" t="str">
            <v>0</v>
          </cell>
          <cell r="X6663">
            <v>0</v>
          </cell>
        </row>
        <row r="6664">
          <cell r="S6664" t="str">
            <v>0</v>
          </cell>
          <cell r="X6664">
            <v>0</v>
          </cell>
        </row>
        <row r="6665">
          <cell r="S6665" t="str">
            <v>0</v>
          </cell>
          <cell r="X6665">
            <v>0</v>
          </cell>
        </row>
        <row r="6666">
          <cell r="S6666" t="str">
            <v>0</v>
          </cell>
          <cell r="X6666">
            <v>0</v>
          </cell>
        </row>
        <row r="6667">
          <cell r="S6667" t="str">
            <v>0</v>
          </cell>
          <cell r="X6667">
            <v>0</v>
          </cell>
        </row>
        <row r="6668">
          <cell r="S6668" t="str">
            <v>0</v>
          </cell>
          <cell r="X6668">
            <v>0</v>
          </cell>
        </row>
        <row r="6669">
          <cell r="S6669" t="str">
            <v>0</v>
          </cell>
          <cell r="X6669">
            <v>0</v>
          </cell>
        </row>
        <row r="6670">
          <cell r="S6670" t="str">
            <v>0</v>
          </cell>
          <cell r="X6670">
            <v>0</v>
          </cell>
        </row>
        <row r="6671">
          <cell r="S6671" t="str">
            <v>0</v>
          </cell>
          <cell r="X6671">
            <v>0</v>
          </cell>
        </row>
        <row r="6672">
          <cell r="S6672" t="str">
            <v>0</v>
          </cell>
          <cell r="X6672">
            <v>0</v>
          </cell>
        </row>
        <row r="6673">
          <cell r="S6673" t="str">
            <v>0</v>
          </cell>
          <cell r="X6673">
            <v>0</v>
          </cell>
        </row>
        <row r="6674">
          <cell r="S6674" t="str">
            <v>0</v>
          </cell>
          <cell r="X6674">
            <v>0</v>
          </cell>
        </row>
        <row r="6675">
          <cell r="S6675" t="str">
            <v>0</v>
          </cell>
          <cell r="X6675">
            <v>0</v>
          </cell>
        </row>
        <row r="6676">
          <cell r="S6676" t="str">
            <v>0</v>
          </cell>
          <cell r="X6676">
            <v>0</v>
          </cell>
        </row>
        <row r="6677">
          <cell r="S6677" t="str">
            <v>0</v>
          </cell>
          <cell r="X6677">
            <v>0</v>
          </cell>
        </row>
        <row r="6678">
          <cell r="S6678" t="str">
            <v>0</v>
          </cell>
          <cell r="X6678">
            <v>0</v>
          </cell>
        </row>
        <row r="6679">
          <cell r="S6679" t="str">
            <v>0</v>
          </cell>
          <cell r="X6679">
            <v>0</v>
          </cell>
        </row>
        <row r="6680">
          <cell r="S6680" t="str">
            <v>0</v>
          </cell>
          <cell r="X6680">
            <v>0</v>
          </cell>
        </row>
        <row r="6681">
          <cell r="S6681" t="str">
            <v>0</v>
          </cell>
          <cell r="X6681">
            <v>0</v>
          </cell>
        </row>
        <row r="6682">
          <cell r="S6682" t="str">
            <v>0</v>
          </cell>
          <cell r="X6682">
            <v>0</v>
          </cell>
        </row>
        <row r="6683">
          <cell r="S6683" t="str">
            <v>0</v>
          </cell>
          <cell r="X6683">
            <v>0</v>
          </cell>
        </row>
        <row r="6684">
          <cell r="S6684" t="str">
            <v>0</v>
          </cell>
          <cell r="X6684">
            <v>0</v>
          </cell>
        </row>
        <row r="6685">
          <cell r="S6685" t="str">
            <v>0</v>
          </cell>
          <cell r="X6685">
            <v>0</v>
          </cell>
        </row>
        <row r="6686">
          <cell r="S6686" t="str">
            <v>0</v>
          </cell>
          <cell r="X6686">
            <v>0</v>
          </cell>
        </row>
        <row r="6687">
          <cell r="S6687" t="str">
            <v>0</v>
          </cell>
          <cell r="X6687">
            <v>0</v>
          </cell>
        </row>
        <row r="6688">
          <cell r="S6688" t="str">
            <v>0</v>
          </cell>
          <cell r="X6688">
            <v>0</v>
          </cell>
        </row>
        <row r="6689">
          <cell r="S6689" t="str">
            <v>0</v>
          </cell>
          <cell r="X6689">
            <v>0</v>
          </cell>
        </row>
        <row r="6690">
          <cell r="S6690" t="str">
            <v>0</v>
          </cell>
          <cell r="X6690">
            <v>0</v>
          </cell>
        </row>
        <row r="6691">
          <cell r="S6691" t="str">
            <v>0</v>
          </cell>
          <cell r="X6691">
            <v>0</v>
          </cell>
        </row>
        <row r="6692">
          <cell r="S6692" t="str">
            <v>0</v>
          </cell>
          <cell r="X6692">
            <v>0</v>
          </cell>
        </row>
        <row r="6693">
          <cell r="S6693" t="str">
            <v>0</v>
          </cell>
          <cell r="X6693">
            <v>0</v>
          </cell>
        </row>
        <row r="6694">
          <cell r="S6694" t="str">
            <v>0</v>
          </cell>
          <cell r="X6694">
            <v>0</v>
          </cell>
        </row>
        <row r="6695">
          <cell r="S6695" t="str">
            <v>0</v>
          </cell>
          <cell r="X6695">
            <v>0</v>
          </cell>
        </row>
        <row r="6696">
          <cell r="S6696" t="str">
            <v>0</v>
          </cell>
          <cell r="X6696">
            <v>0</v>
          </cell>
        </row>
        <row r="6697">
          <cell r="S6697" t="str">
            <v>0</v>
          </cell>
          <cell r="X6697">
            <v>0</v>
          </cell>
        </row>
        <row r="6698">
          <cell r="S6698" t="str">
            <v>0</v>
          </cell>
          <cell r="X6698">
            <v>0</v>
          </cell>
        </row>
        <row r="6699">
          <cell r="S6699" t="str">
            <v>0</v>
          </cell>
          <cell r="X6699">
            <v>0</v>
          </cell>
        </row>
        <row r="6700">
          <cell r="S6700" t="str">
            <v>0</v>
          </cell>
          <cell r="X6700">
            <v>0</v>
          </cell>
        </row>
        <row r="6701">
          <cell r="S6701" t="str">
            <v>0</v>
          </cell>
          <cell r="X6701">
            <v>0</v>
          </cell>
        </row>
        <row r="6702">
          <cell r="S6702" t="str">
            <v>0</v>
          </cell>
          <cell r="X6702">
            <v>0</v>
          </cell>
        </row>
        <row r="6703">
          <cell r="S6703" t="str">
            <v>0</v>
          </cell>
          <cell r="X6703">
            <v>0</v>
          </cell>
        </row>
        <row r="6704">
          <cell r="S6704" t="str">
            <v>0</v>
          </cell>
          <cell r="X6704">
            <v>0</v>
          </cell>
        </row>
        <row r="6705">
          <cell r="S6705" t="str">
            <v>0</v>
          </cell>
          <cell r="X6705">
            <v>0</v>
          </cell>
        </row>
        <row r="6706">
          <cell r="S6706" t="str">
            <v>0</v>
          </cell>
          <cell r="X6706">
            <v>0</v>
          </cell>
        </row>
        <row r="6707">
          <cell r="S6707" t="str">
            <v>0</v>
          </cell>
          <cell r="X6707">
            <v>0</v>
          </cell>
        </row>
        <row r="6708">
          <cell r="S6708" t="str">
            <v>0</v>
          </cell>
          <cell r="X6708">
            <v>0</v>
          </cell>
        </row>
        <row r="6709">
          <cell r="S6709" t="str">
            <v>0</v>
          </cell>
          <cell r="X6709">
            <v>0</v>
          </cell>
        </row>
        <row r="6710">
          <cell r="S6710" t="str">
            <v>0</v>
          </cell>
          <cell r="X6710">
            <v>0</v>
          </cell>
        </row>
        <row r="6711">
          <cell r="S6711" t="str">
            <v>0</v>
          </cell>
          <cell r="X6711">
            <v>0</v>
          </cell>
        </row>
        <row r="6712">
          <cell r="S6712" t="str">
            <v>0</v>
          </cell>
          <cell r="X6712">
            <v>0</v>
          </cell>
        </row>
        <row r="6713">
          <cell r="S6713" t="str">
            <v>0</v>
          </cell>
          <cell r="X6713">
            <v>0</v>
          </cell>
        </row>
        <row r="6714">
          <cell r="S6714" t="str">
            <v>0</v>
          </cell>
          <cell r="X6714">
            <v>0</v>
          </cell>
        </row>
        <row r="6715">
          <cell r="S6715" t="str">
            <v>0</v>
          </cell>
          <cell r="X6715">
            <v>0</v>
          </cell>
        </row>
        <row r="6716">
          <cell r="S6716" t="str">
            <v>0</v>
          </cell>
          <cell r="X6716">
            <v>0</v>
          </cell>
        </row>
        <row r="6717">
          <cell r="S6717" t="str">
            <v>0</v>
          </cell>
          <cell r="X6717">
            <v>0</v>
          </cell>
        </row>
        <row r="6718">
          <cell r="S6718" t="str">
            <v>0</v>
          </cell>
          <cell r="X6718">
            <v>0</v>
          </cell>
        </row>
        <row r="6719">
          <cell r="S6719" t="str">
            <v>0</v>
          </cell>
          <cell r="X6719">
            <v>0</v>
          </cell>
        </row>
        <row r="6720">
          <cell r="S6720" t="str">
            <v>0</v>
          </cell>
          <cell r="X6720">
            <v>0</v>
          </cell>
        </row>
        <row r="6721">
          <cell r="S6721" t="str">
            <v>0</v>
          </cell>
          <cell r="X6721">
            <v>0</v>
          </cell>
        </row>
        <row r="6722">
          <cell r="S6722" t="str">
            <v>0</v>
          </cell>
          <cell r="X6722">
            <v>0</v>
          </cell>
        </row>
        <row r="6723">
          <cell r="S6723" t="str">
            <v>0</v>
          </cell>
          <cell r="X6723">
            <v>0</v>
          </cell>
        </row>
        <row r="6724">
          <cell r="S6724" t="str">
            <v>0</v>
          </cell>
          <cell r="X6724">
            <v>0</v>
          </cell>
        </row>
        <row r="6725">
          <cell r="S6725" t="str">
            <v>0</v>
          </cell>
          <cell r="X6725">
            <v>0</v>
          </cell>
        </row>
        <row r="6726">
          <cell r="S6726" t="str">
            <v>0</v>
          </cell>
          <cell r="X6726">
            <v>0</v>
          </cell>
        </row>
        <row r="6727">
          <cell r="S6727" t="str">
            <v>0</v>
          </cell>
          <cell r="X6727">
            <v>0</v>
          </cell>
        </row>
        <row r="6728">
          <cell r="S6728" t="str">
            <v>0</v>
          </cell>
          <cell r="X6728">
            <v>0</v>
          </cell>
        </row>
        <row r="6729">
          <cell r="S6729" t="str">
            <v>0</v>
          </cell>
          <cell r="X6729">
            <v>0</v>
          </cell>
        </row>
        <row r="6730">
          <cell r="S6730" t="str">
            <v>0</v>
          </cell>
          <cell r="X6730">
            <v>0</v>
          </cell>
        </row>
        <row r="6731">
          <cell r="S6731" t="str">
            <v>0</v>
          </cell>
          <cell r="X6731">
            <v>0</v>
          </cell>
        </row>
        <row r="6732">
          <cell r="S6732" t="str">
            <v>0</v>
          </cell>
          <cell r="X6732">
            <v>0</v>
          </cell>
        </row>
        <row r="6733">
          <cell r="S6733" t="str">
            <v>0</v>
          </cell>
          <cell r="X6733">
            <v>0</v>
          </cell>
        </row>
        <row r="6734">
          <cell r="S6734" t="str">
            <v>0</v>
          </cell>
          <cell r="X6734">
            <v>0</v>
          </cell>
        </row>
        <row r="6735">
          <cell r="S6735" t="str">
            <v>0</v>
          </cell>
          <cell r="X6735">
            <v>0</v>
          </cell>
        </row>
        <row r="6736">
          <cell r="S6736" t="str">
            <v>0</v>
          </cell>
          <cell r="X6736">
            <v>0</v>
          </cell>
        </row>
        <row r="6737">
          <cell r="S6737" t="str">
            <v>0</v>
          </cell>
          <cell r="X6737">
            <v>0</v>
          </cell>
        </row>
        <row r="6738">
          <cell r="S6738" t="str">
            <v>0</v>
          </cell>
          <cell r="X6738">
            <v>0</v>
          </cell>
        </row>
        <row r="6739">
          <cell r="S6739" t="str">
            <v>0</v>
          </cell>
          <cell r="X6739">
            <v>0</v>
          </cell>
        </row>
        <row r="6740">
          <cell r="S6740" t="str">
            <v>0</v>
          </cell>
          <cell r="X6740">
            <v>0</v>
          </cell>
        </row>
        <row r="6741">
          <cell r="S6741" t="str">
            <v>0</v>
          </cell>
          <cell r="X6741">
            <v>0</v>
          </cell>
        </row>
        <row r="6742">
          <cell r="S6742" t="str">
            <v>0</v>
          </cell>
          <cell r="X6742">
            <v>0</v>
          </cell>
        </row>
        <row r="6743">
          <cell r="S6743" t="str">
            <v>0</v>
          </cell>
          <cell r="X6743">
            <v>0</v>
          </cell>
        </row>
        <row r="6744">
          <cell r="S6744" t="str">
            <v>0</v>
          </cell>
          <cell r="X6744">
            <v>0</v>
          </cell>
        </row>
        <row r="6745">
          <cell r="S6745" t="str">
            <v>0</v>
          </cell>
          <cell r="X6745">
            <v>0</v>
          </cell>
        </row>
        <row r="6746">
          <cell r="S6746" t="str">
            <v>0</v>
          </cell>
          <cell r="X6746">
            <v>0</v>
          </cell>
        </row>
        <row r="6747">
          <cell r="S6747" t="str">
            <v>0</v>
          </cell>
          <cell r="X6747">
            <v>0</v>
          </cell>
        </row>
        <row r="6748">
          <cell r="S6748" t="str">
            <v>0</v>
          </cell>
          <cell r="X6748">
            <v>0</v>
          </cell>
        </row>
        <row r="6749">
          <cell r="S6749" t="str">
            <v>0</v>
          </cell>
          <cell r="X6749">
            <v>0</v>
          </cell>
        </row>
        <row r="6750">
          <cell r="S6750" t="str">
            <v>0</v>
          </cell>
          <cell r="X6750">
            <v>0</v>
          </cell>
        </row>
        <row r="6751">
          <cell r="S6751" t="str">
            <v>0</v>
          </cell>
          <cell r="X6751">
            <v>0</v>
          </cell>
        </row>
        <row r="6752">
          <cell r="S6752" t="str">
            <v>0</v>
          </cell>
          <cell r="X6752">
            <v>0</v>
          </cell>
        </row>
        <row r="6753">
          <cell r="S6753" t="str">
            <v>0</v>
          </cell>
          <cell r="X6753">
            <v>0</v>
          </cell>
        </row>
        <row r="6754">
          <cell r="S6754" t="str">
            <v>0</v>
          </cell>
          <cell r="X6754">
            <v>0</v>
          </cell>
        </row>
        <row r="6755">
          <cell r="S6755" t="str">
            <v>0</v>
          </cell>
          <cell r="X6755">
            <v>0</v>
          </cell>
        </row>
        <row r="6756">
          <cell r="S6756" t="str">
            <v>0</v>
          </cell>
          <cell r="X6756">
            <v>0</v>
          </cell>
        </row>
        <row r="6757">
          <cell r="S6757" t="str">
            <v>0</v>
          </cell>
          <cell r="X6757">
            <v>0</v>
          </cell>
        </row>
        <row r="6758">
          <cell r="S6758" t="str">
            <v>0</v>
          </cell>
          <cell r="X6758">
            <v>0</v>
          </cell>
        </row>
        <row r="6759">
          <cell r="S6759" t="str">
            <v>0</v>
          </cell>
          <cell r="X6759">
            <v>0</v>
          </cell>
        </row>
        <row r="6760">
          <cell r="S6760" t="str">
            <v>0</v>
          </cell>
          <cell r="X6760">
            <v>0</v>
          </cell>
        </row>
        <row r="6761">
          <cell r="S6761" t="str">
            <v>0</v>
          </cell>
          <cell r="X6761">
            <v>0</v>
          </cell>
        </row>
        <row r="6762">
          <cell r="S6762" t="str">
            <v>0</v>
          </cell>
          <cell r="X6762">
            <v>0</v>
          </cell>
        </row>
        <row r="6763">
          <cell r="S6763" t="str">
            <v>0</v>
          </cell>
          <cell r="X6763">
            <v>0</v>
          </cell>
        </row>
        <row r="6764">
          <cell r="S6764" t="str">
            <v>0</v>
          </cell>
          <cell r="X6764">
            <v>0</v>
          </cell>
        </row>
        <row r="6765">
          <cell r="S6765" t="str">
            <v>0</v>
          </cell>
          <cell r="X6765">
            <v>0</v>
          </cell>
        </row>
        <row r="6766">
          <cell r="S6766" t="str">
            <v>0</v>
          </cell>
          <cell r="X6766">
            <v>0</v>
          </cell>
        </row>
        <row r="6767">
          <cell r="S6767" t="str">
            <v>0</v>
          </cell>
          <cell r="X6767">
            <v>0</v>
          </cell>
        </row>
        <row r="6768">
          <cell r="S6768" t="str">
            <v>0</v>
          </cell>
          <cell r="X6768">
            <v>0</v>
          </cell>
        </row>
        <row r="6769">
          <cell r="S6769" t="str">
            <v>0</v>
          </cell>
          <cell r="X6769">
            <v>0</v>
          </cell>
        </row>
        <row r="6770">
          <cell r="S6770" t="str">
            <v>0</v>
          </cell>
          <cell r="X6770">
            <v>0</v>
          </cell>
        </row>
        <row r="6771">
          <cell r="S6771" t="str">
            <v>0</v>
          </cell>
          <cell r="X6771">
            <v>0</v>
          </cell>
        </row>
        <row r="6772">
          <cell r="S6772" t="str">
            <v>0</v>
          </cell>
          <cell r="X6772">
            <v>0</v>
          </cell>
        </row>
        <row r="6773">
          <cell r="S6773" t="str">
            <v>0</v>
          </cell>
          <cell r="X6773">
            <v>0</v>
          </cell>
        </row>
        <row r="6774">
          <cell r="S6774" t="str">
            <v>0</v>
          </cell>
          <cell r="X6774">
            <v>0</v>
          </cell>
        </row>
        <row r="6775">
          <cell r="S6775" t="str">
            <v>0</v>
          </cell>
          <cell r="X6775">
            <v>0</v>
          </cell>
        </row>
        <row r="6776">
          <cell r="S6776" t="str">
            <v>0</v>
          </cell>
          <cell r="X6776">
            <v>0</v>
          </cell>
        </row>
        <row r="6777">
          <cell r="S6777" t="str">
            <v>0</v>
          </cell>
          <cell r="X6777">
            <v>0</v>
          </cell>
        </row>
        <row r="6778">
          <cell r="S6778" t="str">
            <v>0</v>
          </cell>
          <cell r="X6778">
            <v>0</v>
          </cell>
        </row>
        <row r="6779">
          <cell r="S6779" t="str">
            <v>0</v>
          </cell>
          <cell r="X6779">
            <v>0</v>
          </cell>
        </row>
        <row r="6780">
          <cell r="S6780" t="str">
            <v>0</v>
          </cell>
          <cell r="X6780">
            <v>0</v>
          </cell>
        </row>
        <row r="6781">
          <cell r="S6781" t="str">
            <v>0</v>
          </cell>
          <cell r="X6781">
            <v>0</v>
          </cell>
        </row>
        <row r="6782">
          <cell r="S6782" t="str">
            <v>0</v>
          </cell>
          <cell r="X6782">
            <v>0</v>
          </cell>
        </row>
        <row r="6783">
          <cell r="S6783" t="str">
            <v>0</v>
          </cell>
          <cell r="X6783">
            <v>0</v>
          </cell>
        </row>
        <row r="6784">
          <cell r="S6784" t="str">
            <v>0</v>
          </cell>
          <cell r="X6784">
            <v>0</v>
          </cell>
        </row>
        <row r="6785">
          <cell r="S6785" t="str">
            <v>0</v>
          </cell>
          <cell r="X6785">
            <v>0</v>
          </cell>
        </row>
        <row r="6786">
          <cell r="S6786" t="str">
            <v>0</v>
          </cell>
          <cell r="X6786">
            <v>0</v>
          </cell>
        </row>
        <row r="6787">
          <cell r="S6787" t="str">
            <v>0</v>
          </cell>
          <cell r="X6787">
            <v>0</v>
          </cell>
        </row>
        <row r="6788">
          <cell r="S6788" t="str">
            <v>0</v>
          </cell>
          <cell r="X6788">
            <v>0</v>
          </cell>
        </row>
        <row r="6789">
          <cell r="S6789" t="str">
            <v>0</v>
          </cell>
          <cell r="X6789">
            <v>0</v>
          </cell>
        </row>
        <row r="6790">
          <cell r="S6790" t="str">
            <v>0</v>
          </cell>
          <cell r="X6790">
            <v>0</v>
          </cell>
        </row>
        <row r="6791">
          <cell r="S6791" t="str">
            <v>0</v>
          </cell>
          <cell r="X6791">
            <v>0</v>
          </cell>
        </row>
        <row r="6792">
          <cell r="S6792" t="str">
            <v>0</v>
          </cell>
          <cell r="X6792">
            <v>0</v>
          </cell>
        </row>
        <row r="6793">
          <cell r="S6793" t="str">
            <v>0</v>
          </cell>
          <cell r="X6793">
            <v>0</v>
          </cell>
        </row>
        <row r="6794">
          <cell r="S6794" t="str">
            <v>0</v>
          </cell>
          <cell r="X6794">
            <v>0</v>
          </cell>
        </row>
        <row r="6795">
          <cell r="S6795" t="str">
            <v>0</v>
          </cell>
          <cell r="X6795">
            <v>0</v>
          </cell>
        </row>
        <row r="6796">
          <cell r="S6796" t="str">
            <v>0</v>
          </cell>
          <cell r="X6796">
            <v>0</v>
          </cell>
        </row>
        <row r="6797">
          <cell r="S6797" t="str">
            <v>0</v>
          </cell>
          <cell r="X6797">
            <v>0</v>
          </cell>
        </row>
        <row r="6798">
          <cell r="S6798" t="str">
            <v>0</v>
          </cell>
          <cell r="X6798">
            <v>0</v>
          </cell>
        </row>
        <row r="6799">
          <cell r="S6799" t="str">
            <v>0</v>
          </cell>
          <cell r="X6799">
            <v>0</v>
          </cell>
        </row>
        <row r="6800">
          <cell r="S6800" t="str">
            <v>0</v>
          </cell>
          <cell r="X6800">
            <v>0</v>
          </cell>
        </row>
        <row r="6801">
          <cell r="S6801" t="str">
            <v>0</v>
          </cell>
          <cell r="X6801">
            <v>0</v>
          </cell>
        </row>
        <row r="6802">
          <cell r="S6802" t="str">
            <v>0</v>
          </cell>
          <cell r="X6802">
            <v>0</v>
          </cell>
        </row>
        <row r="6803">
          <cell r="S6803" t="str">
            <v>0</v>
          </cell>
          <cell r="X6803">
            <v>0</v>
          </cell>
        </row>
        <row r="6804">
          <cell r="S6804" t="str">
            <v>0</v>
          </cell>
          <cell r="X6804">
            <v>0</v>
          </cell>
        </row>
        <row r="6805">
          <cell r="S6805" t="str">
            <v>0</v>
          </cell>
          <cell r="X6805">
            <v>0</v>
          </cell>
        </row>
        <row r="6806">
          <cell r="S6806" t="str">
            <v>0</v>
          </cell>
          <cell r="X6806">
            <v>0</v>
          </cell>
        </row>
        <row r="6807">
          <cell r="S6807" t="str">
            <v>0</v>
          </cell>
          <cell r="X6807">
            <v>0</v>
          </cell>
        </row>
        <row r="6808">
          <cell r="S6808" t="str">
            <v>0</v>
          </cell>
          <cell r="X6808">
            <v>0</v>
          </cell>
        </row>
        <row r="6809">
          <cell r="S6809" t="str">
            <v>0</v>
          </cell>
          <cell r="X6809">
            <v>0</v>
          </cell>
        </row>
        <row r="6810">
          <cell r="S6810" t="str">
            <v>0</v>
          </cell>
          <cell r="X6810">
            <v>0</v>
          </cell>
        </row>
        <row r="6811">
          <cell r="S6811" t="str">
            <v>0</v>
          </cell>
          <cell r="X6811">
            <v>0</v>
          </cell>
        </row>
        <row r="6812">
          <cell r="S6812" t="str">
            <v>0</v>
          </cell>
          <cell r="X6812">
            <v>0</v>
          </cell>
        </row>
        <row r="6813">
          <cell r="S6813" t="str">
            <v>0</v>
          </cell>
          <cell r="X6813">
            <v>0</v>
          </cell>
        </row>
        <row r="6814">
          <cell r="S6814" t="str">
            <v>0</v>
          </cell>
          <cell r="X6814">
            <v>0</v>
          </cell>
        </row>
        <row r="6815">
          <cell r="S6815" t="str">
            <v>0</v>
          </cell>
          <cell r="X6815">
            <v>0</v>
          </cell>
        </row>
        <row r="6816">
          <cell r="S6816" t="str">
            <v>0</v>
          </cell>
          <cell r="X6816">
            <v>0</v>
          </cell>
        </row>
        <row r="6817">
          <cell r="S6817" t="str">
            <v>0</v>
          </cell>
          <cell r="X6817">
            <v>0</v>
          </cell>
        </row>
        <row r="6818">
          <cell r="S6818" t="str">
            <v>0</v>
          </cell>
          <cell r="X6818">
            <v>0</v>
          </cell>
        </row>
        <row r="6819">
          <cell r="S6819" t="str">
            <v>0</v>
          </cell>
          <cell r="X6819">
            <v>0</v>
          </cell>
        </row>
        <row r="6820">
          <cell r="S6820" t="str">
            <v>0</v>
          </cell>
          <cell r="X6820">
            <v>0</v>
          </cell>
        </row>
        <row r="6821">
          <cell r="S6821" t="str">
            <v>0</v>
          </cell>
          <cell r="X6821">
            <v>0</v>
          </cell>
        </row>
        <row r="6822">
          <cell r="S6822" t="str">
            <v>0</v>
          </cell>
          <cell r="X6822">
            <v>0</v>
          </cell>
        </row>
        <row r="6823">
          <cell r="S6823" t="str">
            <v>0</v>
          </cell>
          <cell r="X6823">
            <v>0</v>
          </cell>
        </row>
        <row r="6824">
          <cell r="S6824" t="str">
            <v>0</v>
          </cell>
          <cell r="X6824">
            <v>0</v>
          </cell>
        </row>
        <row r="6825">
          <cell r="S6825" t="str">
            <v>0</v>
          </cell>
          <cell r="X6825">
            <v>0</v>
          </cell>
        </row>
        <row r="6826">
          <cell r="S6826" t="str">
            <v>0</v>
          </cell>
          <cell r="X6826">
            <v>0</v>
          </cell>
        </row>
        <row r="6827">
          <cell r="S6827" t="str">
            <v>0</v>
          </cell>
          <cell r="X6827">
            <v>0</v>
          </cell>
        </row>
        <row r="6828">
          <cell r="S6828" t="str">
            <v>0</v>
          </cell>
          <cell r="X6828">
            <v>0</v>
          </cell>
        </row>
        <row r="6829">
          <cell r="S6829" t="str">
            <v>0</v>
          </cell>
          <cell r="X6829">
            <v>0</v>
          </cell>
        </row>
        <row r="6830">
          <cell r="S6830" t="str">
            <v>0</v>
          </cell>
          <cell r="X6830">
            <v>0</v>
          </cell>
        </row>
        <row r="6831">
          <cell r="S6831" t="str">
            <v>0</v>
          </cell>
          <cell r="X6831">
            <v>0</v>
          </cell>
        </row>
        <row r="6832">
          <cell r="S6832" t="str">
            <v>0</v>
          </cell>
          <cell r="X6832">
            <v>0</v>
          </cell>
        </row>
        <row r="6833">
          <cell r="S6833" t="str">
            <v>0</v>
          </cell>
          <cell r="X6833">
            <v>0</v>
          </cell>
        </row>
        <row r="6834">
          <cell r="S6834" t="str">
            <v>0</v>
          </cell>
          <cell r="X6834">
            <v>0</v>
          </cell>
        </row>
        <row r="6835">
          <cell r="S6835" t="str">
            <v>0</v>
          </cell>
          <cell r="X6835">
            <v>0</v>
          </cell>
        </row>
        <row r="6836">
          <cell r="S6836" t="str">
            <v>0</v>
          </cell>
          <cell r="X6836">
            <v>0</v>
          </cell>
        </row>
        <row r="6837">
          <cell r="S6837" t="str">
            <v>0</v>
          </cell>
          <cell r="X6837">
            <v>0</v>
          </cell>
        </row>
        <row r="6838">
          <cell r="S6838" t="str">
            <v>0</v>
          </cell>
          <cell r="X6838">
            <v>0</v>
          </cell>
        </row>
        <row r="6839">
          <cell r="S6839" t="str">
            <v>0</v>
          </cell>
          <cell r="X6839">
            <v>0</v>
          </cell>
        </row>
        <row r="6840">
          <cell r="S6840" t="str">
            <v>0</v>
          </cell>
          <cell r="X6840">
            <v>0</v>
          </cell>
        </row>
        <row r="6841">
          <cell r="S6841" t="str">
            <v>0</v>
          </cell>
          <cell r="X6841">
            <v>0</v>
          </cell>
        </row>
        <row r="6842">
          <cell r="S6842" t="str">
            <v>0</v>
          </cell>
          <cell r="X6842">
            <v>0</v>
          </cell>
        </row>
        <row r="6843">
          <cell r="S6843" t="str">
            <v>0</v>
          </cell>
          <cell r="X6843">
            <v>0</v>
          </cell>
        </row>
        <row r="6844">
          <cell r="S6844" t="str">
            <v>0</v>
          </cell>
          <cell r="X6844">
            <v>0</v>
          </cell>
        </row>
        <row r="6845">
          <cell r="S6845" t="str">
            <v>0</v>
          </cell>
          <cell r="X6845">
            <v>0</v>
          </cell>
        </row>
        <row r="6846">
          <cell r="S6846" t="str">
            <v>0</v>
          </cell>
          <cell r="X6846">
            <v>0</v>
          </cell>
        </row>
        <row r="6847">
          <cell r="S6847" t="str">
            <v>0</v>
          </cell>
          <cell r="X6847">
            <v>0</v>
          </cell>
        </row>
        <row r="6848">
          <cell r="S6848" t="str">
            <v>0</v>
          </cell>
          <cell r="X6848">
            <v>0</v>
          </cell>
        </row>
        <row r="6849">
          <cell r="S6849" t="str">
            <v>0</v>
          </cell>
          <cell r="X6849">
            <v>0</v>
          </cell>
        </row>
        <row r="6850">
          <cell r="S6850" t="str">
            <v>0</v>
          </cell>
          <cell r="X6850">
            <v>0</v>
          </cell>
        </row>
        <row r="6851">
          <cell r="S6851" t="str">
            <v>0</v>
          </cell>
          <cell r="X6851">
            <v>0</v>
          </cell>
        </row>
        <row r="6852">
          <cell r="S6852" t="str">
            <v>0</v>
          </cell>
          <cell r="X6852">
            <v>0</v>
          </cell>
        </row>
        <row r="6853">
          <cell r="S6853" t="str">
            <v>0</v>
          </cell>
          <cell r="X6853">
            <v>0</v>
          </cell>
        </row>
        <row r="6854">
          <cell r="S6854" t="str">
            <v>0</v>
          </cell>
          <cell r="X6854">
            <v>0</v>
          </cell>
        </row>
        <row r="6855">
          <cell r="S6855" t="str">
            <v>0</v>
          </cell>
          <cell r="X6855">
            <v>0</v>
          </cell>
        </row>
        <row r="6856">
          <cell r="S6856" t="str">
            <v>0</v>
          </cell>
          <cell r="X6856">
            <v>0</v>
          </cell>
        </row>
        <row r="6857">
          <cell r="S6857" t="str">
            <v>0</v>
          </cell>
          <cell r="X6857">
            <v>0</v>
          </cell>
        </row>
        <row r="6858">
          <cell r="S6858" t="str">
            <v>0</v>
          </cell>
          <cell r="X6858">
            <v>0</v>
          </cell>
        </row>
        <row r="6859">
          <cell r="S6859" t="str">
            <v>0</v>
          </cell>
          <cell r="X6859">
            <v>0</v>
          </cell>
        </row>
        <row r="6860">
          <cell r="S6860" t="str">
            <v>0</v>
          </cell>
          <cell r="X6860">
            <v>0</v>
          </cell>
        </row>
        <row r="6861">
          <cell r="S6861" t="str">
            <v>0</v>
          </cell>
          <cell r="X6861">
            <v>0</v>
          </cell>
        </row>
        <row r="6862">
          <cell r="S6862" t="str">
            <v>0</v>
          </cell>
          <cell r="X6862">
            <v>0</v>
          </cell>
        </row>
        <row r="6863">
          <cell r="S6863" t="str">
            <v>0</v>
          </cell>
          <cell r="X6863">
            <v>0</v>
          </cell>
        </row>
        <row r="6864">
          <cell r="S6864" t="str">
            <v>0</v>
          </cell>
          <cell r="X6864">
            <v>0</v>
          </cell>
        </row>
        <row r="6865">
          <cell r="S6865" t="str">
            <v>0</v>
          </cell>
          <cell r="X6865">
            <v>0</v>
          </cell>
        </row>
        <row r="6866">
          <cell r="S6866" t="str">
            <v>0</v>
          </cell>
          <cell r="X6866">
            <v>0</v>
          </cell>
        </row>
        <row r="6867">
          <cell r="S6867" t="str">
            <v>0</v>
          </cell>
          <cell r="X6867">
            <v>0</v>
          </cell>
        </row>
        <row r="6868">
          <cell r="S6868" t="str">
            <v>0</v>
          </cell>
          <cell r="X6868">
            <v>0</v>
          </cell>
        </row>
        <row r="6869">
          <cell r="S6869" t="str">
            <v>0</v>
          </cell>
          <cell r="X6869">
            <v>0</v>
          </cell>
        </row>
        <row r="6870">
          <cell r="S6870" t="str">
            <v>0</v>
          </cell>
          <cell r="X6870">
            <v>0</v>
          </cell>
        </row>
        <row r="6871">
          <cell r="S6871" t="str">
            <v>0</v>
          </cell>
          <cell r="X6871">
            <v>0</v>
          </cell>
        </row>
        <row r="6872">
          <cell r="S6872" t="str">
            <v>0</v>
          </cell>
          <cell r="X6872">
            <v>0</v>
          </cell>
        </row>
        <row r="6873">
          <cell r="S6873" t="str">
            <v>0</v>
          </cell>
          <cell r="X6873">
            <v>0</v>
          </cell>
        </row>
        <row r="6874">
          <cell r="S6874" t="str">
            <v>0</v>
          </cell>
          <cell r="X6874">
            <v>0</v>
          </cell>
        </row>
        <row r="6875">
          <cell r="S6875" t="str">
            <v>0</v>
          </cell>
          <cell r="X6875">
            <v>0</v>
          </cell>
        </row>
        <row r="6876">
          <cell r="S6876" t="str">
            <v>0</v>
          </cell>
          <cell r="X6876">
            <v>0</v>
          </cell>
        </row>
        <row r="6877">
          <cell r="S6877" t="str">
            <v>0</v>
          </cell>
          <cell r="X6877">
            <v>0</v>
          </cell>
        </row>
        <row r="6878">
          <cell r="S6878" t="str">
            <v>0</v>
          </cell>
          <cell r="X6878">
            <v>0</v>
          </cell>
        </row>
        <row r="6879">
          <cell r="S6879" t="str">
            <v>0</v>
          </cell>
          <cell r="X6879">
            <v>0</v>
          </cell>
        </row>
        <row r="6880">
          <cell r="S6880" t="str">
            <v>0</v>
          </cell>
          <cell r="X6880">
            <v>0</v>
          </cell>
        </row>
        <row r="6881">
          <cell r="S6881" t="str">
            <v>0</v>
          </cell>
          <cell r="X6881">
            <v>0</v>
          </cell>
        </row>
        <row r="6882">
          <cell r="S6882" t="str">
            <v>0</v>
          </cell>
          <cell r="X6882">
            <v>0</v>
          </cell>
        </row>
        <row r="6883">
          <cell r="S6883" t="str">
            <v>0</v>
          </cell>
          <cell r="X6883">
            <v>0</v>
          </cell>
        </row>
        <row r="6884">
          <cell r="S6884" t="str">
            <v>0</v>
          </cell>
          <cell r="X6884">
            <v>0</v>
          </cell>
        </row>
        <row r="6885">
          <cell r="S6885" t="str">
            <v>0</v>
          </cell>
          <cell r="X6885">
            <v>0</v>
          </cell>
        </row>
        <row r="6886">
          <cell r="S6886" t="str">
            <v>0</v>
          </cell>
          <cell r="X6886">
            <v>0</v>
          </cell>
        </row>
        <row r="6887">
          <cell r="S6887" t="str">
            <v>0</v>
          </cell>
          <cell r="X6887">
            <v>0</v>
          </cell>
        </row>
        <row r="6888">
          <cell r="S6888" t="str">
            <v>0</v>
          </cell>
          <cell r="X6888">
            <v>0</v>
          </cell>
        </row>
        <row r="6889">
          <cell r="S6889" t="str">
            <v>0</v>
          </cell>
          <cell r="X6889">
            <v>0</v>
          </cell>
        </row>
        <row r="6890">
          <cell r="S6890" t="str">
            <v>0</v>
          </cell>
          <cell r="X6890">
            <v>0</v>
          </cell>
        </row>
        <row r="6891">
          <cell r="S6891" t="str">
            <v>0</v>
          </cell>
          <cell r="X6891">
            <v>0</v>
          </cell>
        </row>
        <row r="6892">
          <cell r="S6892" t="str">
            <v>0</v>
          </cell>
          <cell r="X6892">
            <v>0</v>
          </cell>
        </row>
        <row r="6893">
          <cell r="S6893" t="str">
            <v>0</v>
          </cell>
          <cell r="X6893">
            <v>0</v>
          </cell>
        </row>
        <row r="6894">
          <cell r="S6894" t="str">
            <v>0</v>
          </cell>
          <cell r="X6894">
            <v>0</v>
          </cell>
        </row>
        <row r="6895">
          <cell r="S6895" t="str">
            <v>0</v>
          </cell>
          <cell r="X6895">
            <v>0</v>
          </cell>
        </row>
        <row r="6896">
          <cell r="S6896" t="str">
            <v>0</v>
          </cell>
          <cell r="X6896">
            <v>0</v>
          </cell>
        </row>
        <row r="6897">
          <cell r="S6897" t="str">
            <v>0</v>
          </cell>
          <cell r="X6897">
            <v>0</v>
          </cell>
        </row>
        <row r="6898">
          <cell r="S6898" t="str">
            <v>0</v>
          </cell>
          <cell r="X6898">
            <v>0</v>
          </cell>
        </row>
        <row r="6899">
          <cell r="S6899" t="str">
            <v>0</v>
          </cell>
          <cell r="X6899">
            <v>0</v>
          </cell>
        </row>
        <row r="6900">
          <cell r="S6900" t="str">
            <v>0</v>
          </cell>
          <cell r="X6900">
            <v>0</v>
          </cell>
        </row>
        <row r="6901">
          <cell r="S6901" t="str">
            <v>0</v>
          </cell>
          <cell r="X6901">
            <v>0</v>
          </cell>
        </row>
        <row r="6902">
          <cell r="S6902" t="str">
            <v>0</v>
          </cell>
          <cell r="X6902">
            <v>0</v>
          </cell>
        </row>
        <row r="6903">
          <cell r="S6903" t="str">
            <v>0</v>
          </cell>
          <cell r="X6903">
            <v>0</v>
          </cell>
        </row>
        <row r="6904">
          <cell r="S6904" t="str">
            <v>0</v>
          </cell>
          <cell r="X6904">
            <v>0</v>
          </cell>
        </row>
        <row r="6905">
          <cell r="S6905" t="str">
            <v>0</v>
          </cell>
          <cell r="X6905">
            <v>0</v>
          </cell>
        </row>
        <row r="6906">
          <cell r="S6906" t="str">
            <v>0</v>
          </cell>
          <cell r="X6906">
            <v>0</v>
          </cell>
        </row>
        <row r="6907">
          <cell r="S6907" t="str">
            <v>0</v>
          </cell>
          <cell r="X6907">
            <v>0</v>
          </cell>
        </row>
        <row r="6908">
          <cell r="S6908" t="str">
            <v>0</v>
          </cell>
          <cell r="X6908">
            <v>0</v>
          </cell>
        </row>
        <row r="6909">
          <cell r="S6909" t="str">
            <v>0</v>
          </cell>
          <cell r="X6909">
            <v>0</v>
          </cell>
        </row>
        <row r="6910">
          <cell r="S6910" t="str">
            <v>0</v>
          </cell>
          <cell r="X6910">
            <v>0</v>
          </cell>
        </row>
        <row r="6911">
          <cell r="S6911" t="str">
            <v>0</v>
          </cell>
          <cell r="X6911">
            <v>0</v>
          </cell>
        </row>
        <row r="6912">
          <cell r="S6912" t="str">
            <v>0</v>
          </cell>
          <cell r="X6912">
            <v>0</v>
          </cell>
        </row>
        <row r="6913">
          <cell r="S6913" t="str">
            <v>0</v>
          </cell>
          <cell r="X6913">
            <v>0</v>
          </cell>
        </row>
        <row r="6914">
          <cell r="S6914" t="str">
            <v>0</v>
          </cell>
          <cell r="X6914">
            <v>0</v>
          </cell>
        </row>
        <row r="6915">
          <cell r="S6915" t="str">
            <v>0</v>
          </cell>
          <cell r="X6915">
            <v>0</v>
          </cell>
        </row>
        <row r="6916">
          <cell r="S6916" t="str">
            <v>0</v>
          </cell>
          <cell r="X6916">
            <v>0</v>
          </cell>
        </row>
        <row r="6917">
          <cell r="S6917" t="str">
            <v>0</v>
          </cell>
          <cell r="X6917">
            <v>0</v>
          </cell>
        </row>
        <row r="6918">
          <cell r="S6918" t="str">
            <v>0</v>
          </cell>
          <cell r="X6918">
            <v>0</v>
          </cell>
        </row>
        <row r="6919">
          <cell r="S6919" t="str">
            <v>0</v>
          </cell>
          <cell r="X6919">
            <v>0</v>
          </cell>
        </row>
        <row r="6920">
          <cell r="S6920" t="str">
            <v>0</v>
          </cell>
          <cell r="X6920">
            <v>0</v>
          </cell>
        </row>
        <row r="6921">
          <cell r="S6921" t="str">
            <v>0</v>
          </cell>
          <cell r="X6921">
            <v>0</v>
          </cell>
        </row>
        <row r="6922">
          <cell r="S6922" t="str">
            <v>0</v>
          </cell>
          <cell r="X6922">
            <v>0</v>
          </cell>
        </row>
        <row r="6923">
          <cell r="S6923" t="str">
            <v>0</v>
          </cell>
          <cell r="X6923">
            <v>0</v>
          </cell>
        </row>
        <row r="6924">
          <cell r="S6924" t="str">
            <v>0</v>
          </cell>
          <cell r="X6924">
            <v>0</v>
          </cell>
        </row>
        <row r="6925">
          <cell r="S6925" t="str">
            <v>0</v>
          </cell>
          <cell r="X6925">
            <v>0</v>
          </cell>
        </row>
        <row r="6926">
          <cell r="S6926" t="str">
            <v>0</v>
          </cell>
          <cell r="X6926">
            <v>0</v>
          </cell>
        </row>
        <row r="6927">
          <cell r="S6927" t="str">
            <v>0</v>
          </cell>
          <cell r="X6927">
            <v>0</v>
          </cell>
        </row>
        <row r="6928">
          <cell r="S6928" t="str">
            <v>0</v>
          </cell>
          <cell r="X6928">
            <v>0</v>
          </cell>
        </row>
        <row r="6929">
          <cell r="S6929" t="str">
            <v>0</v>
          </cell>
          <cell r="X6929">
            <v>0</v>
          </cell>
        </row>
        <row r="6930">
          <cell r="S6930" t="str">
            <v>0</v>
          </cell>
          <cell r="X6930">
            <v>0</v>
          </cell>
        </row>
        <row r="6931">
          <cell r="S6931" t="str">
            <v>0</v>
          </cell>
          <cell r="X6931">
            <v>0</v>
          </cell>
        </row>
        <row r="6932">
          <cell r="S6932" t="str">
            <v>0</v>
          </cell>
          <cell r="X6932">
            <v>0</v>
          </cell>
        </row>
        <row r="6933">
          <cell r="S6933" t="str">
            <v>0</v>
          </cell>
          <cell r="X6933">
            <v>0</v>
          </cell>
        </row>
        <row r="6934">
          <cell r="S6934" t="str">
            <v>0</v>
          </cell>
          <cell r="X6934">
            <v>0</v>
          </cell>
        </row>
        <row r="6935">
          <cell r="S6935" t="str">
            <v>0</v>
          </cell>
          <cell r="X6935">
            <v>0</v>
          </cell>
        </row>
        <row r="6936">
          <cell r="S6936" t="str">
            <v>0</v>
          </cell>
          <cell r="X6936">
            <v>0</v>
          </cell>
        </row>
        <row r="6937">
          <cell r="S6937" t="str">
            <v>0</v>
          </cell>
          <cell r="X6937">
            <v>0</v>
          </cell>
        </row>
        <row r="6938">
          <cell r="S6938" t="str">
            <v>0</v>
          </cell>
          <cell r="X6938">
            <v>0</v>
          </cell>
        </row>
        <row r="6939">
          <cell r="S6939" t="str">
            <v>0</v>
          </cell>
          <cell r="X6939">
            <v>0</v>
          </cell>
        </row>
        <row r="6940">
          <cell r="S6940" t="str">
            <v>0</v>
          </cell>
          <cell r="X6940">
            <v>0</v>
          </cell>
        </row>
        <row r="6941">
          <cell r="S6941" t="str">
            <v>0</v>
          </cell>
          <cell r="X6941">
            <v>0</v>
          </cell>
        </row>
        <row r="6942">
          <cell r="S6942" t="str">
            <v>0</v>
          </cell>
          <cell r="X6942">
            <v>0</v>
          </cell>
        </row>
        <row r="6943">
          <cell r="S6943" t="str">
            <v>0</v>
          </cell>
          <cell r="X6943">
            <v>0</v>
          </cell>
        </row>
        <row r="6944">
          <cell r="S6944" t="str">
            <v>0</v>
          </cell>
          <cell r="X6944">
            <v>0</v>
          </cell>
        </row>
        <row r="6945">
          <cell r="S6945" t="str">
            <v>0</v>
          </cell>
          <cell r="X6945">
            <v>0</v>
          </cell>
        </row>
        <row r="6946">
          <cell r="S6946" t="str">
            <v>0</v>
          </cell>
          <cell r="X6946">
            <v>0</v>
          </cell>
        </row>
        <row r="6947">
          <cell r="S6947" t="str">
            <v>0</v>
          </cell>
          <cell r="X6947">
            <v>0</v>
          </cell>
        </row>
        <row r="6948">
          <cell r="S6948" t="str">
            <v>0</v>
          </cell>
          <cell r="X6948">
            <v>0</v>
          </cell>
        </row>
        <row r="6949">
          <cell r="S6949" t="str">
            <v>0</v>
          </cell>
          <cell r="X6949">
            <v>0</v>
          </cell>
        </row>
        <row r="6950">
          <cell r="S6950" t="str">
            <v>0</v>
          </cell>
          <cell r="X6950">
            <v>0</v>
          </cell>
        </row>
        <row r="6951">
          <cell r="S6951" t="str">
            <v>0</v>
          </cell>
          <cell r="X6951">
            <v>0</v>
          </cell>
        </row>
        <row r="6952">
          <cell r="S6952" t="str">
            <v>0</v>
          </cell>
          <cell r="X6952">
            <v>0</v>
          </cell>
        </row>
        <row r="6953">
          <cell r="S6953" t="str">
            <v>0</v>
          </cell>
          <cell r="X6953">
            <v>0</v>
          </cell>
        </row>
        <row r="6954">
          <cell r="S6954" t="str">
            <v>0</v>
          </cell>
          <cell r="X6954">
            <v>0</v>
          </cell>
        </row>
        <row r="6955">
          <cell r="S6955" t="str">
            <v>0</v>
          </cell>
          <cell r="X6955">
            <v>0</v>
          </cell>
        </row>
        <row r="6956">
          <cell r="S6956" t="str">
            <v>0</v>
          </cell>
          <cell r="X6956">
            <v>0</v>
          </cell>
        </row>
        <row r="6957">
          <cell r="S6957" t="str">
            <v>0</v>
          </cell>
          <cell r="X6957">
            <v>0</v>
          </cell>
        </row>
        <row r="6958">
          <cell r="S6958" t="str">
            <v>0</v>
          </cell>
          <cell r="X6958">
            <v>0</v>
          </cell>
        </row>
        <row r="6959">
          <cell r="S6959" t="str">
            <v>0</v>
          </cell>
          <cell r="X6959">
            <v>0</v>
          </cell>
        </row>
        <row r="6960">
          <cell r="S6960" t="str">
            <v>0</v>
          </cell>
          <cell r="X6960">
            <v>0</v>
          </cell>
        </row>
        <row r="6961">
          <cell r="S6961" t="str">
            <v>0</v>
          </cell>
          <cell r="X6961">
            <v>0</v>
          </cell>
        </row>
        <row r="6962">
          <cell r="S6962" t="str">
            <v>0</v>
          </cell>
          <cell r="X6962">
            <v>0</v>
          </cell>
        </row>
        <row r="6963">
          <cell r="S6963" t="str">
            <v>0</v>
          </cell>
          <cell r="X6963">
            <v>0</v>
          </cell>
        </row>
        <row r="6964">
          <cell r="S6964" t="str">
            <v>0</v>
          </cell>
          <cell r="X6964">
            <v>0</v>
          </cell>
        </row>
        <row r="6965">
          <cell r="S6965" t="str">
            <v>0</v>
          </cell>
          <cell r="X6965">
            <v>0</v>
          </cell>
        </row>
        <row r="6966">
          <cell r="S6966" t="str">
            <v>0</v>
          </cell>
          <cell r="X6966">
            <v>0</v>
          </cell>
        </row>
        <row r="6967">
          <cell r="S6967" t="str">
            <v>0</v>
          </cell>
          <cell r="X6967">
            <v>0</v>
          </cell>
        </row>
        <row r="6968">
          <cell r="S6968" t="str">
            <v>0</v>
          </cell>
          <cell r="X6968">
            <v>0</v>
          </cell>
        </row>
        <row r="6969">
          <cell r="S6969" t="str">
            <v>0</v>
          </cell>
          <cell r="X6969">
            <v>0</v>
          </cell>
        </row>
        <row r="6970">
          <cell r="S6970" t="str">
            <v>0</v>
          </cell>
          <cell r="X6970">
            <v>0</v>
          </cell>
        </row>
        <row r="6971">
          <cell r="S6971" t="str">
            <v>0</v>
          </cell>
          <cell r="X6971">
            <v>0</v>
          </cell>
        </row>
        <row r="6972">
          <cell r="S6972" t="str">
            <v>0</v>
          </cell>
          <cell r="X6972">
            <v>0</v>
          </cell>
        </row>
        <row r="6973">
          <cell r="S6973" t="str">
            <v>0</v>
          </cell>
          <cell r="X6973">
            <v>0</v>
          </cell>
        </row>
        <row r="6974">
          <cell r="S6974" t="str">
            <v>0</v>
          </cell>
          <cell r="X6974">
            <v>0</v>
          </cell>
        </row>
        <row r="6975">
          <cell r="S6975" t="str">
            <v>0</v>
          </cell>
          <cell r="X6975">
            <v>0</v>
          </cell>
        </row>
        <row r="6976">
          <cell r="S6976" t="str">
            <v>0</v>
          </cell>
          <cell r="X6976">
            <v>0</v>
          </cell>
        </row>
        <row r="6977">
          <cell r="S6977" t="str">
            <v>0</v>
          </cell>
          <cell r="X6977">
            <v>0</v>
          </cell>
        </row>
        <row r="6978">
          <cell r="S6978" t="str">
            <v>0</v>
          </cell>
          <cell r="X6978">
            <v>0</v>
          </cell>
        </row>
        <row r="6979">
          <cell r="S6979" t="str">
            <v>0</v>
          </cell>
          <cell r="X6979">
            <v>0</v>
          </cell>
        </row>
        <row r="6980">
          <cell r="S6980" t="str">
            <v>0</v>
          </cell>
          <cell r="X6980">
            <v>0</v>
          </cell>
        </row>
        <row r="6981">
          <cell r="S6981" t="str">
            <v>0</v>
          </cell>
          <cell r="X6981">
            <v>0</v>
          </cell>
        </row>
        <row r="6982">
          <cell r="S6982" t="str">
            <v>0</v>
          </cell>
          <cell r="X6982">
            <v>0</v>
          </cell>
        </row>
        <row r="6983">
          <cell r="S6983" t="str">
            <v>0</v>
          </cell>
          <cell r="X6983">
            <v>0</v>
          </cell>
        </row>
        <row r="6984">
          <cell r="S6984" t="str">
            <v>0</v>
          </cell>
          <cell r="X6984">
            <v>0</v>
          </cell>
        </row>
        <row r="6985">
          <cell r="S6985" t="str">
            <v>0</v>
          </cell>
          <cell r="X6985">
            <v>0</v>
          </cell>
        </row>
        <row r="6986">
          <cell r="S6986" t="str">
            <v>0</v>
          </cell>
          <cell r="X6986">
            <v>0</v>
          </cell>
        </row>
        <row r="6987">
          <cell r="S6987" t="str">
            <v>0</v>
          </cell>
          <cell r="X6987">
            <v>0</v>
          </cell>
        </row>
        <row r="6988">
          <cell r="S6988" t="str">
            <v>0</v>
          </cell>
          <cell r="X6988">
            <v>0</v>
          </cell>
        </row>
        <row r="6989">
          <cell r="S6989" t="str">
            <v>0</v>
          </cell>
          <cell r="X6989">
            <v>0</v>
          </cell>
        </row>
        <row r="6990">
          <cell r="S6990" t="str">
            <v>0</v>
          </cell>
          <cell r="X6990">
            <v>0</v>
          </cell>
        </row>
        <row r="6991">
          <cell r="S6991" t="str">
            <v>0</v>
          </cell>
          <cell r="X6991">
            <v>0</v>
          </cell>
        </row>
        <row r="6992">
          <cell r="S6992" t="str">
            <v>0</v>
          </cell>
          <cell r="X6992">
            <v>0</v>
          </cell>
        </row>
        <row r="6993">
          <cell r="S6993" t="str">
            <v>0</v>
          </cell>
          <cell r="X6993">
            <v>0</v>
          </cell>
        </row>
        <row r="6994">
          <cell r="S6994" t="str">
            <v>0</v>
          </cell>
          <cell r="X6994">
            <v>0</v>
          </cell>
        </row>
        <row r="6995">
          <cell r="S6995" t="str">
            <v>0</v>
          </cell>
          <cell r="X6995">
            <v>0</v>
          </cell>
        </row>
        <row r="6996">
          <cell r="S6996" t="str">
            <v>0</v>
          </cell>
          <cell r="X6996">
            <v>0</v>
          </cell>
        </row>
        <row r="6997">
          <cell r="S6997" t="str">
            <v>0</v>
          </cell>
          <cell r="X6997">
            <v>0</v>
          </cell>
        </row>
        <row r="6998">
          <cell r="S6998" t="str">
            <v>0</v>
          </cell>
          <cell r="X6998">
            <v>0</v>
          </cell>
        </row>
        <row r="6999">
          <cell r="S6999" t="str">
            <v>0</v>
          </cell>
          <cell r="X6999">
            <v>0</v>
          </cell>
        </row>
        <row r="7000">
          <cell r="S7000" t="str">
            <v>0</v>
          </cell>
          <cell r="X7000">
            <v>0</v>
          </cell>
        </row>
        <row r="7001">
          <cell r="S7001" t="str">
            <v>0</v>
          </cell>
          <cell r="X7001">
            <v>0</v>
          </cell>
        </row>
        <row r="7002">
          <cell r="S7002" t="str">
            <v>0</v>
          </cell>
          <cell r="X7002">
            <v>0</v>
          </cell>
        </row>
        <row r="7003">
          <cell r="S7003" t="str">
            <v>0</v>
          </cell>
          <cell r="X7003">
            <v>0</v>
          </cell>
        </row>
        <row r="7004">
          <cell r="S7004" t="str">
            <v>0</v>
          </cell>
          <cell r="X7004">
            <v>0</v>
          </cell>
        </row>
        <row r="7005">
          <cell r="S7005" t="str">
            <v>0</v>
          </cell>
          <cell r="X7005">
            <v>0</v>
          </cell>
        </row>
        <row r="7006">
          <cell r="S7006" t="str">
            <v>0</v>
          </cell>
          <cell r="X7006">
            <v>0</v>
          </cell>
        </row>
        <row r="7007">
          <cell r="S7007" t="str">
            <v>0</v>
          </cell>
          <cell r="X7007">
            <v>0</v>
          </cell>
        </row>
        <row r="7008">
          <cell r="S7008" t="str">
            <v>0</v>
          </cell>
          <cell r="X7008">
            <v>0</v>
          </cell>
        </row>
        <row r="7009">
          <cell r="S7009" t="str">
            <v>0</v>
          </cell>
          <cell r="X7009">
            <v>0</v>
          </cell>
        </row>
        <row r="7010">
          <cell r="S7010" t="str">
            <v>0</v>
          </cell>
          <cell r="X7010">
            <v>0</v>
          </cell>
        </row>
        <row r="7011">
          <cell r="S7011" t="str">
            <v>0</v>
          </cell>
          <cell r="X7011">
            <v>0</v>
          </cell>
        </row>
        <row r="7012">
          <cell r="S7012" t="str">
            <v>0</v>
          </cell>
          <cell r="X7012">
            <v>0</v>
          </cell>
        </row>
        <row r="7013">
          <cell r="S7013" t="str">
            <v>0</v>
          </cell>
          <cell r="X7013">
            <v>0</v>
          </cell>
        </row>
        <row r="7014">
          <cell r="S7014" t="str">
            <v>0</v>
          </cell>
          <cell r="X7014">
            <v>0</v>
          </cell>
        </row>
        <row r="7015">
          <cell r="S7015" t="str">
            <v>0</v>
          </cell>
          <cell r="X7015">
            <v>0</v>
          </cell>
        </row>
        <row r="7016">
          <cell r="S7016" t="str">
            <v>0</v>
          </cell>
          <cell r="X7016">
            <v>0</v>
          </cell>
        </row>
        <row r="7017">
          <cell r="S7017" t="str">
            <v>0</v>
          </cell>
          <cell r="X7017">
            <v>0</v>
          </cell>
        </row>
        <row r="7018">
          <cell r="S7018" t="str">
            <v>0</v>
          </cell>
          <cell r="X7018">
            <v>0</v>
          </cell>
        </row>
        <row r="7019">
          <cell r="S7019" t="str">
            <v>0</v>
          </cell>
          <cell r="X7019">
            <v>0</v>
          </cell>
        </row>
        <row r="7020">
          <cell r="S7020" t="str">
            <v>0</v>
          </cell>
          <cell r="X7020">
            <v>0</v>
          </cell>
        </row>
        <row r="7021">
          <cell r="S7021" t="str">
            <v>0</v>
          </cell>
          <cell r="X7021">
            <v>0</v>
          </cell>
        </row>
        <row r="7022">
          <cell r="S7022" t="str">
            <v>0</v>
          </cell>
          <cell r="X7022">
            <v>0</v>
          </cell>
        </row>
        <row r="7023">
          <cell r="S7023" t="str">
            <v>0</v>
          </cell>
          <cell r="X7023">
            <v>0</v>
          </cell>
        </row>
        <row r="7024">
          <cell r="S7024" t="str">
            <v>0</v>
          </cell>
          <cell r="X7024">
            <v>0</v>
          </cell>
        </row>
        <row r="7025">
          <cell r="S7025" t="str">
            <v>0</v>
          </cell>
          <cell r="X7025">
            <v>0</v>
          </cell>
        </row>
        <row r="7026">
          <cell r="S7026" t="str">
            <v>0</v>
          </cell>
          <cell r="X7026">
            <v>0</v>
          </cell>
        </row>
        <row r="7027">
          <cell r="S7027" t="str">
            <v>0</v>
          </cell>
          <cell r="X7027">
            <v>0</v>
          </cell>
        </row>
        <row r="7028">
          <cell r="S7028" t="str">
            <v>0</v>
          </cell>
          <cell r="X7028">
            <v>0</v>
          </cell>
        </row>
        <row r="7029">
          <cell r="S7029" t="str">
            <v>0</v>
          </cell>
          <cell r="X7029">
            <v>0</v>
          </cell>
        </row>
        <row r="7030">
          <cell r="S7030" t="str">
            <v>0</v>
          </cell>
          <cell r="X7030">
            <v>0</v>
          </cell>
        </row>
        <row r="7031">
          <cell r="S7031" t="str">
            <v>0</v>
          </cell>
          <cell r="X7031">
            <v>0</v>
          </cell>
        </row>
        <row r="7032">
          <cell r="S7032" t="str">
            <v>0</v>
          </cell>
          <cell r="X7032">
            <v>0</v>
          </cell>
        </row>
        <row r="7033">
          <cell r="S7033" t="str">
            <v>0</v>
          </cell>
          <cell r="X7033">
            <v>0</v>
          </cell>
        </row>
        <row r="7034">
          <cell r="S7034" t="str">
            <v>0</v>
          </cell>
          <cell r="X7034">
            <v>0</v>
          </cell>
        </row>
        <row r="7035">
          <cell r="S7035" t="str">
            <v>0</v>
          </cell>
          <cell r="X7035">
            <v>0</v>
          </cell>
        </row>
        <row r="7036">
          <cell r="S7036" t="str">
            <v>0</v>
          </cell>
          <cell r="X7036">
            <v>0</v>
          </cell>
        </row>
        <row r="7037">
          <cell r="S7037" t="str">
            <v>0</v>
          </cell>
          <cell r="X7037">
            <v>0</v>
          </cell>
        </row>
        <row r="7038">
          <cell r="S7038" t="str">
            <v>0</v>
          </cell>
          <cell r="X7038">
            <v>0</v>
          </cell>
        </row>
        <row r="7039">
          <cell r="S7039" t="str">
            <v>0</v>
          </cell>
          <cell r="X7039">
            <v>0</v>
          </cell>
        </row>
        <row r="7040">
          <cell r="S7040" t="str">
            <v>0</v>
          </cell>
          <cell r="X7040">
            <v>0</v>
          </cell>
        </row>
        <row r="7041">
          <cell r="S7041" t="str">
            <v>0</v>
          </cell>
          <cell r="X7041">
            <v>0</v>
          </cell>
        </row>
        <row r="7042">
          <cell r="S7042" t="str">
            <v>0</v>
          </cell>
          <cell r="X7042">
            <v>0</v>
          </cell>
        </row>
        <row r="7043">
          <cell r="S7043" t="str">
            <v>0</v>
          </cell>
          <cell r="X7043">
            <v>0</v>
          </cell>
        </row>
        <row r="7044">
          <cell r="S7044" t="str">
            <v>0</v>
          </cell>
          <cell r="X7044">
            <v>0</v>
          </cell>
        </row>
        <row r="7045">
          <cell r="S7045" t="str">
            <v>0</v>
          </cell>
          <cell r="X7045">
            <v>0</v>
          </cell>
        </row>
        <row r="7046">
          <cell r="S7046" t="str">
            <v>0</v>
          </cell>
          <cell r="X7046">
            <v>0</v>
          </cell>
        </row>
        <row r="7047">
          <cell r="S7047" t="str">
            <v>0</v>
          </cell>
          <cell r="X7047">
            <v>0</v>
          </cell>
        </row>
        <row r="7048">
          <cell r="S7048" t="str">
            <v>0</v>
          </cell>
          <cell r="X7048">
            <v>0</v>
          </cell>
        </row>
        <row r="7049">
          <cell r="S7049" t="str">
            <v>0</v>
          </cell>
          <cell r="X7049">
            <v>0</v>
          </cell>
        </row>
        <row r="7050">
          <cell r="S7050" t="str">
            <v>0</v>
          </cell>
          <cell r="X7050">
            <v>0</v>
          </cell>
        </row>
        <row r="7051">
          <cell r="S7051" t="str">
            <v>0</v>
          </cell>
          <cell r="X7051">
            <v>0</v>
          </cell>
        </row>
        <row r="7052">
          <cell r="S7052" t="str">
            <v>0</v>
          </cell>
          <cell r="X7052">
            <v>0</v>
          </cell>
        </row>
        <row r="7053">
          <cell r="S7053" t="str">
            <v>0</v>
          </cell>
          <cell r="X7053">
            <v>0</v>
          </cell>
        </row>
        <row r="7054">
          <cell r="S7054" t="str">
            <v>0</v>
          </cell>
          <cell r="X7054">
            <v>0</v>
          </cell>
        </row>
        <row r="7055">
          <cell r="S7055" t="str">
            <v>0</v>
          </cell>
          <cell r="X7055">
            <v>0</v>
          </cell>
        </row>
        <row r="7056">
          <cell r="S7056" t="str">
            <v>0</v>
          </cell>
          <cell r="X7056">
            <v>0</v>
          </cell>
        </row>
        <row r="7057">
          <cell r="S7057" t="str">
            <v>0</v>
          </cell>
          <cell r="X7057">
            <v>0</v>
          </cell>
        </row>
        <row r="7058">
          <cell r="S7058" t="str">
            <v>0</v>
          </cell>
          <cell r="X7058">
            <v>0</v>
          </cell>
        </row>
        <row r="7059">
          <cell r="S7059" t="str">
            <v>0</v>
          </cell>
          <cell r="X7059">
            <v>0</v>
          </cell>
        </row>
        <row r="7060">
          <cell r="S7060" t="str">
            <v>0</v>
          </cell>
          <cell r="X7060">
            <v>0</v>
          </cell>
        </row>
        <row r="7061">
          <cell r="S7061" t="str">
            <v>0</v>
          </cell>
          <cell r="X7061">
            <v>0</v>
          </cell>
        </row>
        <row r="7062">
          <cell r="S7062" t="str">
            <v>0</v>
          </cell>
          <cell r="X7062">
            <v>0</v>
          </cell>
        </row>
        <row r="7063">
          <cell r="S7063" t="str">
            <v>0</v>
          </cell>
          <cell r="X7063">
            <v>0</v>
          </cell>
        </row>
        <row r="7064">
          <cell r="S7064" t="str">
            <v>0</v>
          </cell>
          <cell r="X7064">
            <v>0</v>
          </cell>
        </row>
        <row r="7065">
          <cell r="S7065" t="str">
            <v>0</v>
          </cell>
          <cell r="X7065">
            <v>0</v>
          </cell>
        </row>
        <row r="7066">
          <cell r="S7066" t="str">
            <v>0</v>
          </cell>
          <cell r="X7066">
            <v>0</v>
          </cell>
        </row>
        <row r="7067">
          <cell r="S7067" t="str">
            <v>0</v>
          </cell>
          <cell r="X7067">
            <v>0</v>
          </cell>
        </row>
        <row r="7068">
          <cell r="S7068" t="str">
            <v>0</v>
          </cell>
          <cell r="X7068">
            <v>0</v>
          </cell>
        </row>
        <row r="7069">
          <cell r="S7069" t="str">
            <v>0</v>
          </cell>
          <cell r="X7069">
            <v>0</v>
          </cell>
        </row>
        <row r="7070">
          <cell r="S7070" t="str">
            <v>0</v>
          </cell>
          <cell r="X7070">
            <v>0</v>
          </cell>
        </row>
        <row r="7071">
          <cell r="S7071" t="str">
            <v>0</v>
          </cell>
          <cell r="X7071">
            <v>0</v>
          </cell>
        </row>
        <row r="7072">
          <cell r="S7072" t="str">
            <v>0</v>
          </cell>
          <cell r="X7072">
            <v>0</v>
          </cell>
        </row>
        <row r="7073">
          <cell r="S7073" t="str">
            <v>0</v>
          </cell>
          <cell r="X7073">
            <v>0</v>
          </cell>
        </row>
        <row r="7074">
          <cell r="S7074" t="str">
            <v>0</v>
          </cell>
          <cell r="X7074">
            <v>0</v>
          </cell>
        </row>
        <row r="7075">
          <cell r="S7075" t="str">
            <v>0</v>
          </cell>
          <cell r="X7075">
            <v>0</v>
          </cell>
        </row>
        <row r="7076">
          <cell r="S7076" t="str">
            <v>0</v>
          </cell>
          <cell r="X7076">
            <v>0</v>
          </cell>
        </row>
        <row r="7077">
          <cell r="S7077" t="str">
            <v>0</v>
          </cell>
          <cell r="X7077">
            <v>0</v>
          </cell>
        </row>
        <row r="7078">
          <cell r="S7078" t="str">
            <v>0</v>
          </cell>
          <cell r="X7078">
            <v>0</v>
          </cell>
        </row>
        <row r="7079">
          <cell r="S7079" t="str">
            <v>0</v>
          </cell>
          <cell r="X7079">
            <v>0</v>
          </cell>
        </row>
        <row r="7080">
          <cell r="S7080" t="str">
            <v>0</v>
          </cell>
          <cell r="X7080">
            <v>0</v>
          </cell>
        </row>
        <row r="7081">
          <cell r="S7081" t="str">
            <v>0</v>
          </cell>
          <cell r="X7081">
            <v>0</v>
          </cell>
        </row>
        <row r="7082">
          <cell r="S7082" t="str">
            <v>0</v>
          </cell>
          <cell r="X7082">
            <v>0</v>
          </cell>
        </row>
        <row r="7083">
          <cell r="S7083" t="str">
            <v>0</v>
          </cell>
          <cell r="X7083">
            <v>0</v>
          </cell>
        </row>
        <row r="7084">
          <cell r="S7084" t="str">
            <v>0</v>
          </cell>
          <cell r="X7084">
            <v>0</v>
          </cell>
        </row>
        <row r="7085">
          <cell r="S7085" t="str">
            <v>0</v>
          </cell>
          <cell r="X7085">
            <v>0</v>
          </cell>
        </row>
        <row r="7086">
          <cell r="S7086" t="str">
            <v>0</v>
          </cell>
          <cell r="X7086">
            <v>0</v>
          </cell>
        </row>
        <row r="7087">
          <cell r="S7087" t="str">
            <v>0</v>
          </cell>
          <cell r="X7087">
            <v>0</v>
          </cell>
        </row>
        <row r="7088">
          <cell r="S7088" t="str">
            <v>0</v>
          </cell>
          <cell r="X7088">
            <v>0</v>
          </cell>
        </row>
        <row r="7089">
          <cell r="S7089" t="str">
            <v>0</v>
          </cell>
          <cell r="X7089">
            <v>0</v>
          </cell>
        </row>
        <row r="7090">
          <cell r="S7090" t="str">
            <v>0</v>
          </cell>
          <cell r="X7090">
            <v>0</v>
          </cell>
        </row>
        <row r="7091">
          <cell r="S7091" t="str">
            <v>0</v>
          </cell>
          <cell r="X7091">
            <v>0</v>
          </cell>
        </row>
        <row r="7092">
          <cell r="S7092" t="str">
            <v>0</v>
          </cell>
          <cell r="X7092">
            <v>0</v>
          </cell>
        </row>
        <row r="7093">
          <cell r="S7093" t="str">
            <v>0</v>
          </cell>
          <cell r="X7093">
            <v>0</v>
          </cell>
        </row>
        <row r="7094">
          <cell r="S7094" t="str">
            <v>0</v>
          </cell>
          <cell r="X7094">
            <v>0</v>
          </cell>
        </row>
        <row r="7095">
          <cell r="S7095" t="str">
            <v>0</v>
          </cell>
          <cell r="X7095">
            <v>0</v>
          </cell>
        </row>
        <row r="7096">
          <cell r="S7096" t="str">
            <v>0</v>
          </cell>
          <cell r="X7096">
            <v>0</v>
          </cell>
        </row>
        <row r="7097">
          <cell r="S7097" t="str">
            <v>0</v>
          </cell>
          <cell r="X7097">
            <v>0</v>
          </cell>
        </row>
        <row r="7098">
          <cell r="S7098" t="str">
            <v>0</v>
          </cell>
          <cell r="X7098">
            <v>0</v>
          </cell>
        </row>
        <row r="7099">
          <cell r="S7099" t="str">
            <v>0</v>
          </cell>
          <cell r="X7099">
            <v>0</v>
          </cell>
        </row>
        <row r="7100">
          <cell r="S7100" t="str">
            <v>0</v>
          </cell>
          <cell r="X7100">
            <v>0</v>
          </cell>
        </row>
        <row r="7101">
          <cell r="S7101" t="str">
            <v>0</v>
          </cell>
          <cell r="X7101">
            <v>0</v>
          </cell>
        </row>
        <row r="7102">
          <cell r="S7102" t="str">
            <v>0</v>
          </cell>
          <cell r="X7102">
            <v>0</v>
          </cell>
        </row>
        <row r="7103">
          <cell r="S7103" t="str">
            <v>0</v>
          </cell>
          <cell r="X7103">
            <v>0</v>
          </cell>
        </row>
        <row r="7104">
          <cell r="S7104" t="str">
            <v>0</v>
          </cell>
          <cell r="X7104">
            <v>0</v>
          </cell>
        </row>
        <row r="7105">
          <cell r="S7105" t="str">
            <v>0</v>
          </cell>
          <cell r="X7105">
            <v>0</v>
          </cell>
        </row>
        <row r="7106">
          <cell r="S7106" t="str">
            <v>0</v>
          </cell>
          <cell r="X7106">
            <v>0</v>
          </cell>
        </row>
        <row r="7107">
          <cell r="S7107" t="str">
            <v>0</v>
          </cell>
          <cell r="X7107">
            <v>0</v>
          </cell>
        </row>
        <row r="7108">
          <cell r="S7108" t="str">
            <v>0</v>
          </cell>
          <cell r="X7108">
            <v>0</v>
          </cell>
        </row>
        <row r="7109">
          <cell r="S7109" t="str">
            <v>0</v>
          </cell>
          <cell r="X7109">
            <v>0</v>
          </cell>
        </row>
        <row r="7110">
          <cell r="S7110" t="str">
            <v>0</v>
          </cell>
          <cell r="X7110">
            <v>0</v>
          </cell>
        </row>
        <row r="7111">
          <cell r="S7111" t="str">
            <v>0</v>
          </cell>
          <cell r="X7111">
            <v>0</v>
          </cell>
        </row>
        <row r="7112">
          <cell r="S7112" t="str">
            <v>0</v>
          </cell>
          <cell r="X7112">
            <v>0</v>
          </cell>
        </row>
        <row r="7113">
          <cell r="S7113" t="str">
            <v>0</v>
          </cell>
          <cell r="X7113">
            <v>0</v>
          </cell>
        </row>
        <row r="7114">
          <cell r="S7114" t="str">
            <v>0</v>
          </cell>
          <cell r="X7114">
            <v>0</v>
          </cell>
        </row>
        <row r="7115">
          <cell r="S7115" t="str">
            <v>0</v>
          </cell>
          <cell r="X7115">
            <v>0</v>
          </cell>
        </row>
        <row r="7116">
          <cell r="S7116" t="str">
            <v>0</v>
          </cell>
          <cell r="X7116">
            <v>0</v>
          </cell>
        </row>
        <row r="7117">
          <cell r="S7117" t="str">
            <v>0</v>
          </cell>
          <cell r="X7117">
            <v>0</v>
          </cell>
        </row>
        <row r="7118">
          <cell r="S7118" t="str">
            <v>0</v>
          </cell>
          <cell r="X7118">
            <v>0</v>
          </cell>
        </row>
        <row r="7119">
          <cell r="S7119" t="str">
            <v>0</v>
          </cell>
          <cell r="X7119">
            <v>0</v>
          </cell>
        </row>
        <row r="7120">
          <cell r="S7120" t="str">
            <v>0</v>
          </cell>
          <cell r="X7120">
            <v>0</v>
          </cell>
        </row>
        <row r="7121">
          <cell r="S7121" t="str">
            <v>0</v>
          </cell>
          <cell r="X7121">
            <v>0</v>
          </cell>
        </row>
        <row r="7122">
          <cell r="S7122" t="str">
            <v>0</v>
          </cell>
          <cell r="X7122">
            <v>0</v>
          </cell>
        </row>
        <row r="7123">
          <cell r="S7123" t="str">
            <v>0</v>
          </cell>
          <cell r="X7123">
            <v>0</v>
          </cell>
        </row>
        <row r="7124">
          <cell r="S7124" t="str">
            <v>0</v>
          </cell>
          <cell r="X7124">
            <v>0</v>
          </cell>
        </row>
        <row r="7125">
          <cell r="S7125" t="str">
            <v>0</v>
          </cell>
          <cell r="X7125">
            <v>0</v>
          </cell>
        </row>
        <row r="7126">
          <cell r="S7126" t="str">
            <v>0</v>
          </cell>
          <cell r="X7126">
            <v>0</v>
          </cell>
        </row>
        <row r="7127">
          <cell r="S7127" t="str">
            <v>0</v>
          </cell>
          <cell r="X7127">
            <v>0</v>
          </cell>
        </row>
        <row r="7128">
          <cell r="S7128" t="str">
            <v>0</v>
          </cell>
          <cell r="X7128">
            <v>0</v>
          </cell>
        </row>
        <row r="7129">
          <cell r="S7129" t="str">
            <v>0</v>
          </cell>
          <cell r="X7129">
            <v>0</v>
          </cell>
        </row>
        <row r="7130">
          <cell r="S7130" t="str">
            <v>0</v>
          </cell>
          <cell r="X7130">
            <v>0</v>
          </cell>
        </row>
        <row r="7131">
          <cell r="S7131" t="str">
            <v>0</v>
          </cell>
          <cell r="X7131">
            <v>0</v>
          </cell>
        </row>
        <row r="7132">
          <cell r="S7132" t="str">
            <v>0</v>
          </cell>
          <cell r="X7132">
            <v>0</v>
          </cell>
        </row>
        <row r="7133">
          <cell r="S7133" t="str">
            <v>0</v>
          </cell>
          <cell r="X7133">
            <v>0</v>
          </cell>
        </row>
        <row r="7134">
          <cell r="S7134" t="str">
            <v>0</v>
          </cell>
          <cell r="X7134">
            <v>0</v>
          </cell>
        </row>
        <row r="7135">
          <cell r="S7135" t="str">
            <v>0</v>
          </cell>
          <cell r="X7135">
            <v>0</v>
          </cell>
        </row>
        <row r="7136">
          <cell r="S7136" t="str">
            <v>0</v>
          </cell>
          <cell r="X7136">
            <v>0</v>
          </cell>
        </row>
        <row r="7137">
          <cell r="S7137" t="str">
            <v>0</v>
          </cell>
          <cell r="X7137">
            <v>0</v>
          </cell>
        </row>
        <row r="7138">
          <cell r="S7138" t="str">
            <v>0</v>
          </cell>
          <cell r="X7138">
            <v>0</v>
          </cell>
        </row>
        <row r="7139">
          <cell r="S7139" t="str">
            <v>0</v>
          </cell>
          <cell r="X7139">
            <v>0</v>
          </cell>
        </row>
        <row r="7140">
          <cell r="S7140" t="str">
            <v>0</v>
          </cell>
          <cell r="X7140">
            <v>0</v>
          </cell>
        </row>
        <row r="7141">
          <cell r="S7141" t="str">
            <v>0</v>
          </cell>
          <cell r="X7141">
            <v>0</v>
          </cell>
        </row>
        <row r="7142">
          <cell r="S7142" t="str">
            <v>0</v>
          </cell>
          <cell r="X7142">
            <v>0</v>
          </cell>
        </row>
        <row r="7143">
          <cell r="S7143" t="str">
            <v>0</v>
          </cell>
          <cell r="X7143">
            <v>0</v>
          </cell>
        </row>
        <row r="7144">
          <cell r="S7144" t="str">
            <v>0</v>
          </cell>
          <cell r="X7144">
            <v>0</v>
          </cell>
        </row>
        <row r="7145">
          <cell r="S7145" t="str">
            <v>0</v>
          </cell>
          <cell r="X7145">
            <v>0</v>
          </cell>
        </row>
        <row r="7146">
          <cell r="S7146" t="str">
            <v>0</v>
          </cell>
          <cell r="X7146">
            <v>0</v>
          </cell>
        </row>
        <row r="7147">
          <cell r="S7147" t="str">
            <v>0</v>
          </cell>
          <cell r="X7147">
            <v>0</v>
          </cell>
        </row>
        <row r="7148">
          <cell r="S7148" t="str">
            <v>0</v>
          </cell>
          <cell r="X7148">
            <v>0</v>
          </cell>
        </row>
        <row r="7149">
          <cell r="S7149" t="str">
            <v>0</v>
          </cell>
          <cell r="X7149">
            <v>0</v>
          </cell>
        </row>
        <row r="7150">
          <cell r="S7150" t="str">
            <v>0</v>
          </cell>
          <cell r="X7150">
            <v>0</v>
          </cell>
        </row>
        <row r="7151">
          <cell r="S7151" t="str">
            <v>0</v>
          </cell>
          <cell r="X7151">
            <v>0</v>
          </cell>
        </row>
        <row r="7152">
          <cell r="S7152" t="str">
            <v>0</v>
          </cell>
          <cell r="X7152">
            <v>0</v>
          </cell>
        </row>
        <row r="7153">
          <cell r="S7153" t="str">
            <v>0</v>
          </cell>
          <cell r="X7153">
            <v>0</v>
          </cell>
        </row>
        <row r="7154">
          <cell r="S7154" t="str">
            <v>0</v>
          </cell>
          <cell r="X7154">
            <v>0</v>
          </cell>
        </row>
        <row r="7155">
          <cell r="S7155" t="str">
            <v>0</v>
          </cell>
          <cell r="X7155">
            <v>0</v>
          </cell>
        </row>
        <row r="7156">
          <cell r="S7156" t="str">
            <v>0</v>
          </cell>
          <cell r="X7156">
            <v>0</v>
          </cell>
        </row>
        <row r="7157">
          <cell r="S7157" t="str">
            <v>0</v>
          </cell>
          <cell r="X7157">
            <v>0</v>
          </cell>
        </row>
        <row r="7158">
          <cell r="S7158" t="str">
            <v>0</v>
          </cell>
          <cell r="X7158">
            <v>0</v>
          </cell>
        </row>
        <row r="7159">
          <cell r="S7159" t="str">
            <v>0</v>
          </cell>
          <cell r="X7159">
            <v>0</v>
          </cell>
        </row>
        <row r="7160">
          <cell r="S7160" t="str">
            <v>0</v>
          </cell>
          <cell r="X7160">
            <v>0</v>
          </cell>
        </row>
        <row r="7161">
          <cell r="S7161" t="str">
            <v>0</v>
          </cell>
          <cell r="X7161">
            <v>0</v>
          </cell>
        </row>
        <row r="7162">
          <cell r="S7162" t="str">
            <v>0</v>
          </cell>
          <cell r="X7162">
            <v>0</v>
          </cell>
        </row>
        <row r="7163">
          <cell r="S7163" t="str">
            <v>0</v>
          </cell>
          <cell r="X7163">
            <v>0</v>
          </cell>
        </row>
        <row r="7164">
          <cell r="S7164" t="str">
            <v>0</v>
          </cell>
          <cell r="X7164">
            <v>0</v>
          </cell>
        </row>
        <row r="7165">
          <cell r="S7165" t="str">
            <v>0</v>
          </cell>
          <cell r="X7165">
            <v>0</v>
          </cell>
        </row>
        <row r="7166">
          <cell r="S7166" t="str">
            <v>0</v>
          </cell>
          <cell r="X7166">
            <v>0</v>
          </cell>
        </row>
        <row r="7167">
          <cell r="S7167" t="str">
            <v>0</v>
          </cell>
          <cell r="X7167">
            <v>0</v>
          </cell>
        </row>
        <row r="7168">
          <cell r="S7168" t="str">
            <v>0</v>
          </cell>
          <cell r="X7168">
            <v>0</v>
          </cell>
        </row>
        <row r="7169">
          <cell r="S7169" t="str">
            <v>0</v>
          </cell>
          <cell r="X7169">
            <v>0</v>
          </cell>
        </row>
        <row r="7170">
          <cell r="S7170" t="str">
            <v>0</v>
          </cell>
          <cell r="X7170">
            <v>0</v>
          </cell>
        </row>
        <row r="7171">
          <cell r="S7171" t="str">
            <v>0</v>
          </cell>
          <cell r="X7171">
            <v>0</v>
          </cell>
        </row>
        <row r="7172">
          <cell r="S7172" t="str">
            <v>0</v>
          </cell>
          <cell r="X7172">
            <v>0</v>
          </cell>
        </row>
        <row r="7173">
          <cell r="S7173" t="str">
            <v>0</v>
          </cell>
          <cell r="X7173">
            <v>0</v>
          </cell>
        </row>
        <row r="7174">
          <cell r="S7174" t="str">
            <v>0</v>
          </cell>
          <cell r="X7174">
            <v>0</v>
          </cell>
        </row>
        <row r="7175">
          <cell r="S7175" t="str">
            <v>0</v>
          </cell>
          <cell r="X7175">
            <v>0</v>
          </cell>
        </row>
        <row r="7176">
          <cell r="S7176" t="str">
            <v>0</v>
          </cell>
          <cell r="X7176">
            <v>0</v>
          </cell>
        </row>
        <row r="7177">
          <cell r="S7177" t="str">
            <v>0</v>
          </cell>
          <cell r="X7177">
            <v>0</v>
          </cell>
        </row>
        <row r="7178">
          <cell r="S7178" t="str">
            <v>0</v>
          </cell>
          <cell r="X7178">
            <v>0</v>
          </cell>
        </row>
        <row r="7179">
          <cell r="S7179" t="str">
            <v>0</v>
          </cell>
          <cell r="X7179">
            <v>0</v>
          </cell>
        </row>
        <row r="7180">
          <cell r="S7180" t="str">
            <v>0</v>
          </cell>
          <cell r="X7180">
            <v>0</v>
          </cell>
        </row>
        <row r="7181">
          <cell r="S7181" t="str">
            <v>0</v>
          </cell>
          <cell r="X7181">
            <v>0</v>
          </cell>
        </row>
        <row r="7182">
          <cell r="S7182" t="str">
            <v>0</v>
          </cell>
          <cell r="X7182">
            <v>0</v>
          </cell>
        </row>
        <row r="7183">
          <cell r="S7183" t="str">
            <v>0</v>
          </cell>
          <cell r="X7183">
            <v>0</v>
          </cell>
        </row>
        <row r="7184">
          <cell r="S7184" t="str">
            <v>0</v>
          </cell>
          <cell r="X7184">
            <v>0</v>
          </cell>
        </row>
        <row r="7185">
          <cell r="S7185" t="str">
            <v>0</v>
          </cell>
          <cell r="X7185">
            <v>0</v>
          </cell>
        </row>
        <row r="7186">
          <cell r="S7186" t="str">
            <v>0</v>
          </cell>
          <cell r="X7186">
            <v>0</v>
          </cell>
        </row>
        <row r="7187">
          <cell r="S7187" t="str">
            <v>0</v>
          </cell>
          <cell r="X7187">
            <v>0</v>
          </cell>
        </row>
        <row r="7188">
          <cell r="S7188" t="str">
            <v>0</v>
          </cell>
          <cell r="X7188">
            <v>0</v>
          </cell>
        </row>
        <row r="7189">
          <cell r="S7189" t="str">
            <v>0</v>
          </cell>
          <cell r="X7189">
            <v>0</v>
          </cell>
        </row>
        <row r="7190">
          <cell r="S7190" t="str">
            <v>0</v>
          </cell>
          <cell r="X7190">
            <v>0</v>
          </cell>
        </row>
        <row r="7191">
          <cell r="S7191" t="str">
            <v>0</v>
          </cell>
          <cell r="X7191">
            <v>0</v>
          </cell>
        </row>
        <row r="7192">
          <cell r="S7192" t="str">
            <v>0</v>
          </cell>
          <cell r="X7192">
            <v>0</v>
          </cell>
        </row>
        <row r="7193">
          <cell r="S7193" t="str">
            <v>0</v>
          </cell>
          <cell r="X7193">
            <v>0</v>
          </cell>
        </row>
        <row r="7194">
          <cell r="S7194" t="str">
            <v>0</v>
          </cell>
          <cell r="X7194">
            <v>0</v>
          </cell>
        </row>
        <row r="7195">
          <cell r="S7195" t="str">
            <v>0</v>
          </cell>
          <cell r="X7195">
            <v>0</v>
          </cell>
        </row>
        <row r="7196">
          <cell r="S7196" t="str">
            <v>0</v>
          </cell>
          <cell r="X7196">
            <v>0</v>
          </cell>
        </row>
        <row r="7197">
          <cell r="S7197" t="str">
            <v>0</v>
          </cell>
          <cell r="X7197">
            <v>0</v>
          </cell>
        </row>
        <row r="7198">
          <cell r="S7198" t="str">
            <v>0</v>
          </cell>
          <cell r="X7198">
            <v>0</v>
          </cell>
        </row>
        <row r="7199">
          <cell r="S7199" t="str">
            <v>0</v>
          </cell>
          <cell r="X7199">
            <v>0</v>
          </cell>
        </row>
        <row r="7200">
          <cell r="S7200" t="str">
            <v>0</v>
          </cell>
          <cell r="X7200">
            <v>0</v>
          </cell>
        </row>
        <row r="7201">
          <cell r="S7201" t="str">
            <v>0</v>
          </cell>
          <cell r="X7201">
            <v>0</v>
          </cell>
        </row>
        <row r="7202">
          <cell r="S7202" t="str">
            <v>0</v>
          </cell>
          <cell r="X7202">
            <v>0</v>
          </cell>
        </row>
        <row r="7203">
          <cell r="S7203" t="str">
            <v>0</v>
          </cell>
          <cell r="X7203">
            <v>0</v>
          </cell>
        </row>
        <row r="7204">
          <cell r="S7204" t="str">
            <v>0</v>
          </cell>
          <cell r="X7204">
            <v>0</v>
          </cell>
        </row>
        <row r="7205">
          <cell r="S7205" t="str">
            <v>0</v>
          </cell>
          <cell r="X7205">
            <v>0</v>
          </cell>
        </row>
        <row r="7206">
          <cell r="S7206" t="str">
            <v>0</v>
          </cell>
          <cell r="X7206">
            <v>0</v>
          </cell>
        </row>
        <row r="7207">
          <cell r="S7207" t="str">
            <v>0</v>
          </cell>
          <cell r="X7207">
            <v>0</v>
          </cell>
        </row>
        <row r="7208">
          <cell r="S7208" t="str">
            <v>0</v>
          </cell>
          <cell r="X7208">
            <v>0</v>
          </cell>
        </row>
        <row r="7209">
          <cell r="S7209" t="str">
            <v>0</v>
          </cell>
          <cell r="X7209">
            <v>0</v>
          </cell>
        </row>
        <row r="7210">
          <cell r="S7210" t="str">
            <v>0</v>
          </cell>
          <cell r="X7210">
            <v>0</v>
          </cell>
        </row>
        <row r="7211">
          <cell r="S7211" t="str">
            <v>0</v>
          </cell>
          <cell r="X7211">
            <v>0</v>
          </cell>
        </row>
        <row r="7212">
          <cell r="S7212" t="str">
            <v>0</v>
          </cell>
          <cell r="X7212">
            <v>0</v>
          </cell>
        </row>
        <row r="7213">
          <cell r="S7213" t="str">
            <v>0</v>
          </cell>
          <cell r="X7213">
            <v>0</v>
          </cell>
        </row>
        <row r="7214">
          <cell r="S7214" t="str">
            <v>0</v>
          </cell>
          <cell r="X7214">
            <v>0</v>
          </cell>
        </row>
        <row r="7215">
          <cell r="S7215" t="str">
            <v>0</v>
          </cell>
          <cell r="X7215">
            <v>0</v>
          </cell>
        </row>
        <row r="7216">
          <cell r="S7216" t="str">
            <v>0</v>
          </cell>
          <cell r="X7216">
            <v>0</v>
          </cell>
        </row>
        <row r="7217">
          <cell r="S7217" t="str">
            <v>0</v>
          </cell>
          <cell r="X7217">
            <v>0</v>
          </cell>
        </row>
        <row r="7218">
          <cell r="S7218" t="str">
            <v>0</v>
          </cell>
          <cell r="X7218">
            <v>0</v>
          </cell>
        </row>
        <row r="7219">
          <cell r="S7219" t="str">
            <v>0</v>
          </cell>
          <cell r="X7219">
            <v>0</v>
          </cell>
        </row>
        <row r="7220">
          <cell r="S7220" t="str">
            <v>0</v>
          </cell>
          <cell r="X7220">
            <v>0</v>
          </cell>
        </row>
        <row r="7221">
          <cell r="S7221" t="str">
            <v>0</v>
          </cell>
          <cell r="X7221">
            <v>0</v>
          </cell>
        </row>
        <row r="7222">
          <cell r="S7222" t="str">
            <v>0</v>
          </cell>
          <cell r="X7222">
            <v>0</v>
          </cell>
        </row>
        <row r="7223">
          <cell r="S7223" t="str">
            <v>0</v>
          </cell>
          <cell r="X7223">
            <v>0</v>
          </cell>
        </row>
        <row r="7224">
          <cell r="S7224" t="str">
            <v>0</v>
          </cell>
          <cell r="X7224">
            <v>0</v>
          </cell>
        </row>
        <row r="7225">
          <cell r="S7225" t="str">
            <v>0</v>
          </cell>
          <cell r="X7225">
            <v>0</v>
          </cell>
        </row>
        <row r="7226">
          <cell r="S7226" t="str">
            <v>0</v>
          </cell>
          <cell r="X7226">
            <v>0</v>
          </cell>
        </row>
        <row r="7227">
          <cell r="S7227" t="str">
            <v>0</v>
          </cell>
          <cell r="X7227">
            <v>0</v>
          </cell>
        </row>
        <row r="7228">
          <cell r="S7228" t="str">
            <v>0</v>
          </cell>
          <cell r="X7228">
            <v>0</v>
          </cell>
        </row>
        <row r="7229">
          <cell r="S7229" t="str">
            <v>0</v>
          </cell>
          <cell r="X7229">
            <v>0</v>
          </cell>
        </row>
        <row r="7230">
          <cell r="S7230" t="str">
            <v>0</v>
          </cell>
          <cell r="X7230">
            <v>0</v>
          </cell>
        </row>
        <row r="7231">
          <cell r="S7231" t="str">
            <v>0</v>
          </cell>
          <cell r="X7231">
            <v>0</v>
          </cell>
        </row>
        <row r="7232">
          <cell r="S7232" t="str">
            <v>0</v>
          </cell>
          <cell r="X7232">
            <v>0</v>
          </cell>
        </row>
        <row r="7233">
          <cell r="S7233" t="str">
            <v>0</v>
          </cell>
          <cell r="X7233">
            <v>0</v>
          </cell>
        </row>
        <row r="7234">
          <cell r="S7234" t="str">
            <v>0</v>
          </cell>
          <cell r="X7234">
            <v>0</v>
          </cell>
        </row>
        <row r="7235">
          <cell r="S7235" t="str">
            <v>0</v>
          </cell>
          <cell r="X7235">
            <v>0</v>
          </cell>
        </row>
        <row r="7236">
          <cell r="S7236" t="str">
            <v>0</v>
          </cell>
          <cell r="X7236">
            <v>0</v>
          </cell>
        </row>
        <row r="7237">
          <cell r="S7237" t="str">
            <v>0</v>
          </cell>
          <cell r="X7237">
            <v>0</v>
          </cell>
        </row>
        <row r="7238">
          <cell r="S7238" t="str">
            <v>0</v>
          </cell>
          <cell r="X7238">
            <v>0</v>
          </cell>
        </row>
        <row r="7239">
          <cell r="S7239" t="str">
            <v>0</v>
          </cell>
          <cell r="X7239">
            <v>0</v>
          </cell>
        </row>
        <row r="7240">
          <cell r="S7240" t="str">
            <v>0</v>
          </cell>
          <cell r="X7240">
            <v>0</v>
          </cell>
        </row>
        <row r="7241">
          <cell r="S7241" t="str">
            <v>0</v>
          </cell>
          <cell r="X7241">
            <v>0</v>
          </cell>
        </row>
        <row r="7242">
          <cell r="S7242" t="str">
            <v>0</v>
          </cell>
          <cell r="X7242">
            <v>0</v>
          </cell>
        </row>
        <row r="7243">
          <cell r="S7243" t="str">
            <v>0</v>
          </cell>
          <cell r="X7243">
            <v>0</v>
          </cell>
        </row>
        <row r="7244">
          <cell r="S7244" t="str">
            <v>0</v>
          </cell>
          <cell r="X7244">
            <v>0</v>
          </cell>
        </row>
        <row r="7245">
          <cell r="S7245" t="str">
            <v>0</v>
          </cell>
          <cell r="X7245">
            <v>0</v>
          </cell>
        </row>
        <row r="7246">
          <cell r="S7246" t="str">
            <v>0</v>
          </cell>
          <cell r="X7246">
            <v>0</v>
          </cell>
        </row>
        <row r="7247">
          <cell r="S7247" t="str">
            <v>0</v>
          </cell>
          <cell r="X7247">
            <v>0</v>
          </cell>
        </row>
        <row r="7248">
          <cell r="S7248" t="str">
            <v>0</v>
          </cell>
          <cell r="X7248">
            <v>0</v>
          </cell>
        </row>
        <row r="7249">
          <cell r="S7249" t="str">
            <v>0</v>
          </cell>
          <cell r="X7249">
            <v>0</v>
          </cell>
        </row>
        <row r="7250">
          <cell r="S7250" t="str">
            <v>0</v>
          </cell>
          <cell r="X7250">
            <v>0</v>
          </cell>
        </row>
        <row r="7251">
          <cell r="S7251" t="str">
            <v>0</v>
          </cell>
          <cell r="X7251">
            <v>0</v>
          </cell>
        </row>
        <row r="7252">
          <cell r="S7252" t="str">
            <v>0</v>
          </cell>
          <cell r="X7252">
            <v>0</v>
          </cell>
        </row>
        <row r="7253">
          <cell r="S7253" t="str">
            <v>0</v>
          </cell>
          <cell r="X7253">
            <v>0</v>
          </cell>
        </row>
        <row r="7254">
          <cell r="S7254" t="str">
            <v>0</v>
          </cell>
          <cell r="X7254">
            <v>0</v>
          </cell>
        </row>
        <row r="7255">
          <cell r="S7255" t="str">
            <v>0</v>
          </cell>
          <cell r="X7255">
            <v>0</v>
          </cell>
        </row>
        <row r="7256">
          <cell r="S7256" t="str">
            <v>0</v>
          </cell>
          <cell r="X7256">
            <v>0</v>
          </cell>
        </row>
        <row r="7257">
          <cell r="S7257" t="str">
            <v>0</v>
          </cell>
          <cell r="X7257">
            <v>0</v>
          </cell>
        </row>
        <row r="7258">
          <cell r="S7258" t="str">
            <v>0</v>
          </cell>
          <cell r="X7258">
            <v>0</v>
          </cell>
        </row>
        <row r="7259">
          <cell r="S7259" t="str">
            <v>0</v>
          </cell>
          <cell r="X7259">
            <v>0</v>
          </cell>
        </row>
        <row r="7260">
          <cell r="S7260" t="str">
            <v>0</v>
          </cell>
          <cell r="X7260">
            <v>0</v>
          </cell>
        </row>
        <row r="7261">
          <cell r="S7261" t="str">
            <v>0</v>
          </cell>
          <cell r="X7261">
            <v>0</v>
          </cell>
        </row>
        <row r="7262">
          <cell r="S7262" t="str">
            <v>0</v>
          </cell>
          <cell r="X7262">
            <v>0</v>
          </cell>
        </row>
        <row r="7263">
          <cell r="S7263" t="str">
            <v>0</v>
          </cell>
          <cell r="X7263">
            <v>0</v>
          </cell>
        </row>
        <row r="7264">
          <cell r="S7264" t="str">
            <v>0</v>
          </cell>
          <cell r="X7264">
            <v>0</v>
          </cell>
        </row>
        <row r="7265">
          <cell r="S7265" t="str">
            <v>0</v>
          </cell>
          <cell r="X7265">
            <v>0</v>
          </cell>
        </row>
        <row r="7266">
          <cell r="S7266" t="str">
            <v>0</v>
          </cell>
          <cell r="X7266">
            <v>0</v>
          </cell>
        </row>
        <row r="7267">
          <cell r="S7267" t="str">
            <v>0</v>
          </cell>
          <cell r="X7267">
            <v>0</v>
          </cell>
        </row>
        <row r="7268">
          <cell r="S7268" t="str">
            <v>0</v>
          </cell>
          <cell r="X7268">
            <v>0</v>
          </cell>
        </row>
        <row r="7269">
          <cell r="S7269" t="str">
            <v>0</v>
          </cell>
          <cell r="X7269">
            <v>0</v>
          </cell>
        </row>
        <row r="7270">
          <cell r="S7270" t="str">
            <v>0</v>
          </cell>
          <cell r="X7270">
            <v>0</v>
          </cell>
        </row>
        <row r="7271">
          <cell r="S7271" t="str">
            <v>0</v>
          </cell>
          <cell r="X7271">
            <v>0</v>
          </cell>
        </row>
        <row r="7272">
          <cell r="S7272" t="str">
            <v>0</v>
          </cell>
          <cell r="X7272">
            <v>0</v>
          </cell>
        </row>
        <row r="7273">
          <cell r="S7273" t="str">
            <v>0</v>
          </cell>
          <cell r="X7273">
            <v>0</v>
          </cell>
        </row>
        <row r="7274">
          <cell r="S7274" t="str">
            <v>0</v>
          </cell>
          <cell r="X7274">
            <v>0</v>
          </cell>
        </row>
        <row r="7275">
          <cell r="S7275" t="str">
            <v>0</v>
          </cell>
          <cell r="X7275">
            <v>0</v>
          </cell>
        </row>
        <row r="7276">
          <cell r="S7276" t="str">
            <v>0</v>
          </cell>
          <cell r="X7276">
            <v>0</v>
          </cell>
        </row>
        <row r="7277">
          <cell r="S7277" t="str">
            <v>0</v>
          </cell>
          <cell r="X7277">
            <v>0</v>
          </cell>
        </row>
        <row r="7278">
          <cell r="S7278" t="str">
            <v>0</v>
          </cell>
          <cell r="X7278">
            <v>0</v>
          </cell>
        </row>
        <row r="7279">
          <cell r="S7279" t="str">
            <v>0</v>
          </cell>
          <cell r="X7279">
            <v>0</v>
          </cell>
        </row>
        <row r="7280">
          <cell r="S7280" t="str">
            <v>0</v>
          </cell>
          <cell r="X7280">
            <v>0</v>
          </cell>
        </row>
        <row r="7281">
          <cell r="S7281" t="str">
            <v>0</v>
          </cell>
          <cell r="X7281">
            <v>0</v>
          </cell>
        </row>
        <row r="7282">
          <cell r="S7282" t="str">
            <v>0</v>
          </cell>
          <cell r="X7282">
            <v>0</v>
          </cell>
        </row>
        <row r="7283">
          <cell r="S7283" t="str">
            <v>0</v>
          </cell>
          <cell r="X7283">
            <v>0</v>
          </cell>
        </row>
        <row r="7284">
          <cell r="S7284" t="str">
            <v>0</v>
          </cell>
          <cell r="X7284">
            <v>0</v>
          </cell>
        </row>
        <row r="7285">
          <cell r="S7285" t="str">
            <v>0</v>
          </cell>
          <cell r="X7285">
            <v>0</v>
          </cell>
        </row>
        <row r="7286">
          <cell r="S7286" t="str">
            <v>0</v>
          </cell>
          <cell r="X7286">
            <v>0</v>
          </cell>
        </row>
        <row r="7287">
          <cell r="S7287" t="str">
            <v>0</v>
          </cell>
          <cell r="X7287">
            <v>0</v>
          </cell>
        </row>
        <row r="7288">
          <cell r="S7288" t="str">
            <v>0</v>
          </cell>
          <cell r="X7288">
            <v>0</v>
          </cell>
        </row>
        <row r="7289">
          <cell r="S7289" t="str">
            <v>0</v>
          </cell>
          <cell r="X7289">
            <v>0</v>
          </cell>
        </row>
        <row r="7290">
          <cell r="S7290" t="str">
            <v>0</v>
          </cell>
          <cell r="X7290">
            <v>0</v>
          </cell>
        </row>
        <row r="7291">
          <cell r="S7291" t="str">
            <v>0</v>
          </cell>
          <cell r="X7291">
            <v>0</v>
          </cell>
        </row>
        <row r="7292">
          <cell r="S7292" t="str">
            <v>0</v>
          </cell>
          <cell r="X7292">
            <v>0</v>
          </cell>
        </row>
        <row r="7293">
          <cell r="S7293" t="str">
            <v>0</v>
          </cell>
          <cell r="X7293">
            <v>0</v>
          </cell>
        </row>
        <row r="7294">
          <cell r="S7294" t="str">
            <v>0</v>
          </cell>
          <cell r="X7294">
            <v>0</v>
          </cell>
        </row>
        <row r="7295">
          <cell r="S7295" t="str">
            <v>0</v>
          </cell>
          <cell r="X7295">
            <v>0</v>
          </cell>
        </row>
        <row r="7296">
          <cell r="S7296" t="str">
            <v>0</v>
          </cell>
          <cell r="X7296">
            <v>0</v>
          </cell>
        </row>
        <row r="7297">
          <cell r="S7297" t="str">
            <v>0</v>
          </cell>
          <cell r="X7297">
            <v>0</v>
          </cell>
        </row>
        <row r="7298">
          <cell r="S7298" t="str">
            <v>0</v>
          </cell>
          <cell r="X7298">
            <v>0</v>
          </cell>
        </row>
        <row r="7299">
          <cell r="S7299" t="str">
            <v>0</v>
          </cell>
          <cell r="X7299">
            <v>0</v>
          </cell>
        </row>
        <row r="7300">
          <cell r="S7300" t="str">
            <v>0</v>
          </cell>
          <cell r="X7300">
            <v>0</v>
          </cell>
        </row>
        <row r="7301">
          <cell r="S7301" t="str">
            <v>0</v>
          </cell>
          <cell r="X7301">
            <v>0</v>
          </cell>
        </row>
        <row r="7302">
          <cell r="S7302" t="str">
            <v>0</v>
          </cell>
          <cell r="X7302">
            <v>0</v>
          </cell>
        </row>
        <row r="7303">
          <cell r="S7303" t="str">
            <v>0</v>
          </cell>
          <cell r="X7303">
            <v>0</v>
          </cell>
        </row>
        <row r="7304">
          <cell r="S7304" t="str">
            <v>0</v>
          </cell>
          <cell r="X7304">
            <v>0</v>
          </cell>
        </row>
        <row r="7305">
          <cell r="S7305" t="str">
            <v>0</v>
          </cell>
          <cell r="X7305">
            <v>0</v>
          </cell>
        </row>
        <row r="7306">
          <cell r="S7306" t="str">
            <v>0</v>
          </cell>
          <cell r="X7306">
            <v>0</v>
          </cell>
        </row>
        <row r="7307">
          <cell r="S7307" t="str">
            <v>0</v>
          </cell>
          <cell r="X7307">
            <v>0</v>
          </cell>
        </row>
        <row r="7308">
          <cell r="S7308" t="str">
            <v>0</v>
          </cell>
          <cell r="X7308">
            <v>0</v>
          </cell>
        </row>
        <row r="7309">
          <cell r="S7309" t="str">
            <v>0</v>
          </cell>
          <cell r="X7309">
            <v>0</v>
          </cell>
        </row>
        <row r="7310">
          <cell r="S7310" t="str">
            <v>0</v>
          </cell>
          <cell r="X7310">
            <v>0</v>
          </cell>
        </row>
        <row r="7311">
          <cell r="S7311" t="str">
            <v>0</v>
          </cell>
          <cell r="X7311">
            <v>0</v>
          </cell>
        </row>
        <row r="7312">
          <cell r="S7312" t="str">
            <v>0</v>
          </cell>
          <cell r="X7312">
            <v>0</v>
          </cell>
        </row>
        <row r="7313">
          <cell r="S7313" t="str">
            <v>0</v>
          </cell>
          <cell r="X7313">
            <v>0</v>
          </cell>
        </row>
        <row r="7314">
          <cell r="S7314" t="str">
            <v>0</v>
          </cell>
          <cell r="X7314">
            <v>0</v>
          </cell>
        </row>
        <row r="7315">
          <cell r="S7315" t="str">
            <v>0</v>
          </cell>
          <cell r="X7315">
            <v>0</v>
          </cell>
        </row>
        <row r="7316">
          <cell r="S7316" t="str">
            <v>0</v>
          </cell>
          <cell r="X7316">
            <v>0</v>
          </cell>
        </row>
        <row r="7317">
          <cell r="S7317" t="str">
            <v>0</v>
          </cell>
          <cell r="X7317">
            <v>0</v>
          </cell>
        </row>
        <row r="7318">
          <cell r="S7318" t="str">
            <v>0</v>
          </cell>
          <cell r="X7318">
            <v>0</v>
          </cell>
        </row>
        <row r="7319">
          <cell r="S7319" t="str">
            <v>0</v>
          </cell>
          <cell r="X7319">
            <v>0</v>
          </cell>
        </row>
        <row r="7320">
          <cell r="S7320" t="str">
            <v>0</v>
          </cell>
          <cell r="X7320">
            <v>0</v>
          </cell>
        </row>
        <row r="7321">
          <cell r="S7321" t="str">
            <v>0</v>
          </cell>
          <cell r="X7321">
            <v>0</v>
          </cell>
        </row>
        <row r="7322">
          <cell r="S7322" t="str">
            <v>0</v>
          </cell>
          <cell r="X7322">
            <v>0</v>
          </cell>
        </row>
        <row r="7323">
          <cell r="S7323" t="str">
            <v>0</v>
          </cell>
          <cell r="X7323">
            <v>0</v>
          </cell>
        </row>
        <row r="7324">
          <cell r="S7324" t="str">
            <v>0</v>
          </cell>
          <cell r="X7324">
            <v>0</v>
          </cell>
        </row>
        <row r="7325">
          <cell r="S7325" t="str">
            <v>0</v>
          </cell>
          <cell r="X7325">
            <v>0</v>
          </cell>
        </row>
        <row r="7326">
          <cell r="S7326" t="str">
            <v>0</v>
          </cell>
          <cell r="X7326">
            <v>0</v>
          </cell>
        </row>
        <row r="7327">
          <cell r="S7327" t="str">
            <v>0</v>
          </cell>
          <cell r="X7327">
            <v>0</v>
          </cell>
        </row>
        <row r="7328">
          <cell r="S7328" t="str">
            <v>0</v>
          </cell>
          <cell r="X7328">
            <v>0</v>
          </cell>
        </row>
        <row r="7329">
          <cell r="S7329" t="str">
            <v>0</v>
          </cell>
          <cell r="X7329">
            <v>0</v>
          </cell>
        </row>
        <row r="7330">
          <cell r="S7330" t="str">
            <v>0</v>
          </cell>
          <cell r="X7330">
            <v>0</v>
          </cell>
        </row>
        <row r="7331">
          <cell r="S7331" t="str">
            <v>0</v>
          </cell>
          <cell r="X7331">
            <v>0</v>
          </cell>
        </row>
        <row r="7332">
          <cell r="S7332" t="str">
            <v>0</v>
          </cell>
          <cell r="X7332">
            <v>0</v>
          </cell>
        </row>
        <row r="7333">
          <cell r="S7333" t="str">
            <v>0</v>
          </cell>
          <cell r="X7333">
            <v>0</v>
          </cell>
        </row>
        <row r="7334">
          <cell r="S7334" t="str">
            <v>0</v>
          </cell>
          <cell r="X7334">
            <v>0</v>
          </cell>
        </row>
        <row r="7335">
          <cell r="S7335" t="str">
            <v>0</v>
          </cell>
          <cell r="X7335">
            <v>0</v>
          </cell>
        </row>
        <row r="7336">
          <cell r="S7336" t="str">
            <v>0</v>
          </cell>
          <cell r="X7336">
            <v>0</v>
          </cell>
        </row>
        <row r="7337">
          <cell r="S7337" t="str">
            <v>0</v>
          </cell>
          <cell r="X7337">
            <v>0</v>
          </cell>
        </row>
        <row r="7338">
          <cell r="S7338" t="str">
            <v>0</v>
          </cell>
          <cell r="X7338">
            <v>0</v>
          </cell>
        </row>
        <row r="7339">
          <cell r="S7339" t="str">
            <v>0</v>
          </cell>
          <cell r="X7339">
            <v>0</v>
          </cell>
        </row>
        <row r="7340">
          <cell r="S7340" t="str">
            <v>0</v>
          </cell>
          <cell r="X7340">
            <v>0</v>
          </cell>
        </row>
        <row r="7341">
          <cell r="S7341" t="str">
            <v>0</v>
          </cell>
          <cell r="X7341">
            <v>0</v>
          </cell>
        </row>
        <row r="7342">
          <cell r="S7342" t="str">
            <v>0</v>
          </cell>
          <cell r="X7342">
            <v>0</v>
          </cell>
        </row>
        <row r="7343">
          <cell r="S7343" t="str">
            <v>0</v>
          </cell>
          <cell r="X7343">
            <v>0</v>
          </cell>
        </row>
        <row r="7344">
          <cell r="S7344" t="str">
            <v>0</v>
          </cell>
          <cell r="X7344">
            <v>0</v>
          </cell>
        </row>
        <row r="7345">
          <cell r="S7345" t="str">
            <v>0</v>
          </cell>
          <cell r="X7345">
            <v>0</v>
          </cell>
        </row>
        <row r="7346">
          <cell r="S7346" t="str">
            <v>0</v>
          </cell>
          <cell r="X7346">
            <v>0</v>
          </cell>
        </row>
        <row r="7347">
          <cell r="S7347" t="str">
            <v>0</v>
          </cell>
          <cell r="X7347">
            <v>0</v>
          </cell>
        </row>
        <row r="7348">
          <cell r="S7348" t="str">
            <v>0</v>
          </cell>
          <cell r="X7348">
            <v>0</v>
          </cell>
        </row>
        <row r="7349">
          <cell r="S7349" t="str">
            <v>0</v>
          </cell>
          <cell r="X7349">
            <v>0</v>
          </cell>
        </row>
        <row r="7350">
          <cell r="S7350" t="str">
            <v>0</v>
          </cell>
          <cell r="X7350">
            <v>0</v>
          </cell>
        </row>
        <row r="7351">
          <cell r="S7351" t="str">
            <v>0</v>
          </cell>
          <cell r="X7351">
            <v>0</v>
          </cell>
        </row>
        <row r="7352">
          <cell r="S7352" t="str">
            <v>0</v>
          </cell>
          <cell r="X7352">
            <v>0</v>
          </cell>
        </row>
        <row r="7353">
          <cell r="S7353" t="str">
            <v>0</v>
          </cell>
          <cell r="X7353">
            <v>0</v>
          </cell>
        </row>
        <row r="7354">
          <cell r="S7354" t="str">
            <v>0</v>
          </cell>
          <cell r="X7354">
            <v>0</v>
          </cell>
        </row>
        <row r="7355">
          <cell r="S7355" t="str">
            <v>0</v>
          </cell>
          <cell r="X7355">
            <v>0</v>
          </cell>
        </row>
        <row r="7356">
          <cell r="S7356" t="str">
            <v>0</v>
          </cell>
          <cell r="X7356">
            <v>0</v>
          </cell>
        </row>
        <row r="7357">
          <cell r="S7357" t="str">
            <v>0</v>
          </cell>
          <cell r="X7357">
            <v>0</v>
          </cell>
        </row>
        <row r="7358">
          <cell r="S7358" t="str">
            <v>0</v>
          </cell>
          <cell r="X7358">
            <v>0</v>
          </cell>
        </row>
        <row r="7359">
          <cell r="S7359" t="str">
            <v>0</v>
          </cell>
          <cell r="X7359">
            <v>0</v>
          </cell>
        </row>
        <row r="7360">
          <cell r="S7360" t="str">
            <v>0</v>
          </cell>
          <cell r="X7360">
            <v>0</v>
          </cell>
        </row>
        <row r="7361">
          <cell r="S7361" t="str">
            <v>0</v>
          </cell>
          <cell r="X7361">
            <v>0</v>
          </cell>
        </row>
        <row r="7362">
          <cell r="S7362" t="str">
            <v>0</v>
          </cell>
          <cell r="X7362">
            <v>0</v>
          </cell>
        </row>
        <row r="7363">
          <cell r="S7363" t="str">
            <v>0</v>
          </cell>
          <cell r="X7363">
            <v>0</v>
          </cell>
        </row>
        <row r="7364">
          <cell r="S7364" t="str">
            <v>0</v>
          </cell>
          <cell r="X7364">
            <v>0</v>
          </cell>
        </row>
        <row r="7365">
          <cell r="S7365" t="str">
            <v>0</v>
          </cell>
          <cell r="X7365">
            <v>0</v>
          </cell>
        </row>
        <row r="7366">
          <cell r="S7366" t="str">
            <v>0</v>
          </cell>
          <cell r="X7366">
            <v>0</v>
          </cell>
        </row>
        <row r="7367">
          <cell r="S7367" t="str">
            <v>0</v>
          </cell>
          <cell r="X7367">
            <v>0</v>
          </cell>
        </row>
        <row r="7368">
          <cell r="S7368" t="str">
            <v>0</v>
          </cell>
          <cell r="X7368">
            <v>0</v>
          </cell>
        </row>
        <row r="7369">
          <cell r="S7369" t="str">
            <v>0</v>
          </cell>
          <cell r="X7369">
            <v>0</v>
          </cell>
        </row>
        <row r="7370">
          <cell r="S7370" t="str">
            <v>0</v>
          </cell>
          <cell r="X7370">
            <v>0</v>
          </cell>
        </row>
        <row r="7371">
          <cell r="S7371" t="str">
            <v>0</v>
          </cell>
          <cell r="X7371">
            <v>0</v>
          </cell>
        </row>
        <row r="7372">
          <cell r="S7372" t="str">
            <v>0</v>
          </cell>
          <cell r="X7372">
            <v>0</v>
          </cell>
        </row>
        <row r="7373">
          <cell r="S7373" t="str">
            <v>0</v>
          </cell>
          <cell r="X7373">
            <v>0</v>
          </cell>
        </row>
        <row r="7374">
          <cell r="S7374" t="str">
            <v>0</v>
          </cell>
          <cell r="X7374">
            <v>0</v>
          </cell>
        </row>
        <row r="7375">
          <cell r="S7375" t="str">
            <v>0</v>
          </cell>
          <cell r="X7375">
            <v>0</v>
          </cell>
        </row>
        <row r="7376">
          <cell r="S7376" t="str">
            <v>0</v>
          </cell>
          <cell r="X7376">
            <v>0</v>
          </cell>
        </row>
        <row r="7377">
          <cell r="S7377" t="str">
            <v>0</v>
          </cell>
          <cell r="X7377">
            <v>0</v>
          </cell>
        </row>
        <row r="7378">
          <cell r="S7378" t="str">
            <v>0</v>
          </cell>
          <cell r="X7378">
            <v>0</v>
          </cell>
        </row>
        <row r="7379">
          <cell r="S7379" t="str">
            <v>0</v>
          </cell>
          <cell r="X7379">
            <v>0</v>
          </cell>
        </row>
        <row r="7380">
          <cell r="S7380" t="str">
            <v>0</v>
          </cell>
          <cell r="X7380">
            <v>0</v>
          </cell>
        </row>
        <row r="7381">
          <cell r="S7381" t="str">
            <v>0</v>
          </cell>
          <cell r="X7381">
            <v>0</v>
          </cell>
        </row>
        <row r="7382">
          <cell r="S7382" t="str">
            <v>0</v>
          </cell>
          <cell r="X7382">
            <v>0</v>
          </cell>
        </row>
        <row r="7383">
          <cell r="S7383" t="str">
            <v>0</v>
          </cell>
          <cell r="X7383">
            <v>0</v>
          </cell>
        </row>
        <row r="7384">
          <cell r="S7384" t="str">
            <v>0</v>
          </cell>
          <cell r="X7384">
            <v>0</v>
          </cell>
        </row>
        <row r="7385">
          <cell r="S7385" t="str">
            <v>0</v>
          </cell>
          <cell r="X7385">
            <v>0</v>
          </cell>
        </row>
        <row r="7386">
          <cell r="S7386" t="str">
            <v>0</v>
          </cell>
          <cell r="X7386">
            <v>0</v>
          </cell>
        </row>
        <row r="7387">
          <cell r="S7387" t="str">
            <v>0</v>
          </cell>
          <cell r="X7387">
            <v>0</v>
          </cell>
        </row>
        <row r="7388">
          <cell r="S7388" t="str">
            <v>0</v>
          </cell>
          <cell r="X7388">
            <v>0</v>
          </cell>
        </row>
        <row r="7389">
          <cell r="S7389" t="str">
            <v>0</v>
          </cell>
          <cell r="X7389">
            <v>0</v>
          </cell>
        </row>
        <row r="7390">
          <cell r="S7390" t="str">
            <v>0</v>
          </cell>
          <cell r="X7390">
            <v>0</v>
          </cell>
        </row>
        <row r="7391">
          <cell r="S7391" t="str">
            <v>0</v>
          </cell>
          <cell r="X7391">
            <v>0</v>
          </cell>
        </row>
        <row r="7392">
          <cell r="S7392" t="str">
            <v>0</v>
          </cell>
          <cell r="X7392">
            <v>0</v>
          </cell>
        </row>
        <row r="7393">
          <cell r="S7393" t="str">
            <v>0</v>
          </cell>
          <cell r="X7393">
            <v>0</v>
          </cell>
        </row>
        <row r="7394">
          <cell r="S7394" t="str">
            <v>0</v>
          </cell>
          <cell r="X7394">
            <v>0</v>
          </cell>
        </row>
        <row r="7395">
          <cell r="S7395" t="str">
            <v>0</v>
          </cell>
          <cell r="X7395">
            <v>0</v>
          </cell>
        </row>
        <row r="7396">
          <cell r="S7396" t="str">
            <v>0</v>
          </cell>
          <cell r="X7396">
            <v>0</v>
          </cell>
        </row>
        <row r="7397">
          <cell r="S7397" t="str">
            <v>0</v>
          </cell>
          <cell r="X7397">
            <v>0</v>
          </cell>
        </row>
        <row r="7398">
          <cell r="S7398" t="str">
            <v>0</v>
          </cell>
          <cell r="X7398">
            <v>0</v>
          </cell>
        </row>
        <row r="7399">
          <cell r="S7399" t="str">
            <v>0</v>
          </cell>
          <cell r="X7399">
            <v>0</v>
          </cell>
        </row>
        <row r="7400">
          <cell r="S7400" t="str">
            <v>0</v>
          </cell>
          <cell r="X7400">
            <v>0</v>
          </cell>
        </row>
        <row r="7401">
          <cell r="S7401" t="str">
            <v>0</v>
          </cell>
          <cell r="X7401">
            <v>0</v>
          </cell>
        </row>
        <row r="7402">
          <cell r="S7402" t="str">
            <v>0</v>
          </cell>
          <cell r="X7402">
            <v>0</v>
          </cell>
        </row>
        <row r="7403">
          <cell r="S7403" t="str">
            <v>0</v>
          </cell>
          <cell r="X7403">
            <v>0</v>
          </cell>
        </row>
        <row r="7404">
          <cell r="S7404" t="str">
            <v>0</v>
          </cell>
          <cell r="X7404">
            <v>0</v>
          </cell>
        </row>
        <row r="7405">
          <cell r="S7405" t="str">
            <v>0</v>
          </cell>
          <cell r="X7405">
            <v>0</v>
          </cell>
        </row>
        <row r="7406">
          <cell r="S7406" t="str">
            <v>0</v>
          </cell>
          <cell r="X7406">
            <v>0</v>
          </cell>
        </row>
        <row r="7407">
          <cell r="S7407" t="str">
            <v>0</v>
          </cell>
          <cell r="X7407">
            <v>0</v>
          </cell>
        </row>
        <row r="7408">
          <cell r="S7408" t="str">
            <v>0</v>
          </cell>
          <cell r="X7408">
            <v>0</v>
          </cell>
        </row>
        <row r="7409">
          <cell r="S7409" t="str">
            <v>0</v>
          </cell>
          <cell r="X7409">
            <v>0</v>
          </cell>
        </row>
        <row r="7410">
          <cell r="S7410" t="str">
            <v>0</v>
          </cell>
          <cell r="X7410">
            <v>0</v>
          </cell>
        </row>
        <row r="7411">
          <cell r="S7411" t="str">
            <v>0</v>
          </cell>
          <cell r="X7411">
            <v>0</v>
          </cell>
        </row>
        <row r="7412">
          <cell r="S7412" t="str">
            <v>0</v>
          </cell>
          <cell r="X7412">
            <v>0</v>
          </cell>
        </row>
        <row r="7413">
          <cell r="S7413" t="str">
            <v>0</v>
          </cell>
          <cell r="X7413">
            <v>0</v>
          </cell>
        </row>
        <row r="7414">
          <cell r="S7414" t="str">
            <v>0</v>
          </cell>
          <cell r="X7414">
            <v>0</v>
          </cell>
        </row>
        <row r="7415">
          <cell r="S7415" t="str">
            <v>0</v>
          </cell>
          <cell r="X7415">
            <v>0</v>
          </cell>
        </row>
        <row r="7416">
          <cell r="S7416" t="str">
            <v>0</v>
          </cell>
          <cell r="X7416">
            <v>0</v>
          </cell>
        </row>
        <row r="7417">
          <cell r="S7417" t="str">
            <v>0</v>
          </cell>
          <cell r="X7417">
            <v>0</v>
          </cell>
        </row>
        <row r="7418">
          <cell r="S7418" t="str">
            <v>0</v>
          </cell>
          <cell r="X7418">
            <v>0</v>
          </cell>
        </row>
        <row r="7419">
          <cell r="S7419" t="str">
            <v>0</v>
          </cell>
          <cell r="X7419">
            <v>0</v>
          </cell>
        </row>
        <row r="7420">
          <cell r="S7420" t="str">
            <v>0</v>
          </cell>
          <cell r="X7420">
            <v>0</v>
          </cell>
        </row>
        <row r="7421">
          <cell r="S7421" t="str">
            <v>0</v>
          </cell>
          <cell r="X7421">
            <v>0</v>
          </cell>
        </row>
        <row r="7422">
          <cell r="S7422" t="str">
            <v>0</v>
          </cell>
          <cell r="X7422">
            <v>0</v>
          </cell>
        </row>
        <row r="7423">
          <cell r="S7423" t="str">
            <v>0</v>
          </cell>
          <cell r="X7423">
            <v>0</v>
          </cell>
        </row>
        <row r="7424">
          <cell r="S7424" t="str">
            <v>0</v>
          </cell>
          <cell r="X7424">
            <v>0</v>
          </cell>
        </row>
        <row r="7425">
          <cell r="S7425" t="str">
            <v>0</v>
          </cell>
          <cell r="X7425">
            <v>0</v>
          </cell>
        </row>
        <row r="7426">
          <cell r="S7426" t="str">
            <v>0</v>
          </cell>
          <cell r="X7426">
            <v>0</v>
          </cell>
        </row>
        <row r="7427">
          <cell r="S7427" t="str">
            <v>0</v>
          </cell>
          <cell r="X7427">
            <v>0</v>
          </cell>
        </row>
        <row r="7428">
          <cell r="S7428" t="str">
            <v>0</v>
          </cell>
          <cell r="X7428">
            <v>0</v>
          </cell>
        </row>
        <row r="7429">
          <cell r="S7429" t="str">
            <v>0</v>
          </cell>
          <cell r="X7429">
            <v>0</v>
          </cell>
        </row>
        <row r="7430">
          <cell r="S7430" t="str">
            <v>0</v>
          </cell>
          <cell r="X7430">
            <v>0</v>
          </cell>
        </row>
        <row r="7431">
          <cell r="S7431" t="str">
            <v>0</v>
          </cell>
          <cell r="X7431">
            <v>0</v>
          </cell>
        </row>
        <row r="7432">
          <cell r="S7432" t="str">
            <v>0</v>
          </cell>
          <cell r="X7432">
            <v>0</v>
          </cell>
        </row>
        <row r="7433">
          <cell r="S7433" t="str">
            <v>0</v>
          </cell>
          <cell r="X7433">
            <v>0</v>
          </cell>
        </row>
        <row r="7434">
          <cell r="S7434" t="str">
            <v>0</v>
          </cell>
          <cell r="X7434">
            <v>0</v>
          </cell>
        </row>
        <row r="7435">
          <cell r="S7435" t="str">
            <v>0</v>
          </cell>
          <cell r="X7435">
            <v>0</v>
          </cell>
        </row>
        <row r="7436">
          <cell r="S7436" t="str">
            <v>0</v>
          </cell>
          <cell r="X7436">
            <v>0</v>
          </cell>
        </row>
        <row r="7437">
          <cell r="S7437" t="str">
            <v>0</v>
          </cell>
          <cell r="X7437">
            <v>0</v>
          </cell>
        </row>
        <row r="7438">
          <cell r="S7438" t="str">
            <v>0</v>
          </cell>
          <cell r="X7438">
            <v>0</v>
          </cell>
        </row>
        <row r="7439">
          <cell r="S7439" t="str">
            <v>0</v>
          </cell>
          <cell r="X7439">
            <v>0</v>
          </cell>
        </row>
        <row r="7440">
          <cell r="S7440" t="str">
            <v>0</v>
          </cell>
          <cell r="X7440">
            <v>0</v>
          </cell>
        </row>
        <row r="7441">
          <cell r="S7441" t="str">
            <v>0</v>
          </cell>
          <cell r="X7441">
            <v>0</v>
          </cell>
        </row>
        <row r="7442">
          <cell r="S7442" t="str">
            <v>0</v>
          </cell>
          <cell r="X7442">
            <v>0</v>
          </cell>
        </row>
        <row r="7443">
          <cell r="S7443" t="str">
            <v>0</v>
          </cell>
          <cell r="X7443">
            <v>0</v>
          </cell>
        </row>
        <row r="7444">
          <cell r="S7444" t="str">
            <v>0</v>
          </cell>
          <cell r="X7444">
            <v>0</v>
          </cell>
        </row>
        <row r="7445">
          <cell r="S7445" t="str">
            <v>0</v>
          </cell>
          <cell r="X7445">
            <v>0</v>
          </cell>
        </row>
        <row r="7446">
          <cell r="S7446" t="str">
            <v>0</v>
          </cell>
          <cell r="X7446">
            <v>0</v>
          </cell>
        </row>
        <row r="7447">
          <cell r="S7447" t="str">
            <v>0</v>
          </cell>
          <cell r="X7447">
            <v>0</v>
          </cell>
        </row>
        <row r="7448">
          <cell r="S7448" t="str">
            <v>0</v>
          </cell>
          <cell r="X7448">
            <v>0</v>
          </cell>
        </row>
        <row r="7449">
          <cell r="S7449" t="str">
            <v>0</v>
          </cell>
          <cell r="X7449">
            <v>0</v>
          </cell>
        </row>
        <row r="7450">
          <cell r="S7450" t="str">
            <v>0</v>
          </cell>
          <cell r="X7450">
            <v>0</v>
          </cell>
        </row>
        <row r="7451">
          <cell r="S7451" t="str">
            <v>0</v>
          </cell>
          <cell r="X7451">
            <v>0</v>
          </cell>
        </row>
        <row r="7452">
          <cell r="S7452" t="str">
            <v>0</v>
          </cell>
          <cell r="X7452">
            <v>0</v>
          </cell>
        </row>
        <row r="7453">
          <cell r="S7453" t="str">
            <v>0</v>
          </cell>
          <cell r="X7453">
            <v>0</v>
          </cell>
        </row>
        <row r="7454">
          <cell r="S7454" t="str">
            <v>0</v>
          </cell>
          <cell r="X7454">
            <v>0</v>
          </cell>
        </row>
        <row r="7455">
          <cell r="S7455" t="str">
            <v>0</v>
          </cell>
          <cell r="X7455">
            <v>0</v>
          </cell>
        </row>
        <row r="7456">
          <cell r="S7456" t="str">
            <v>0</v>
          </cell>
          <cell r="X7456">
            <v>0</v>
          </cell>
        </row>
        <row r="7457">
          <cell r="S7457" t="str">
            <v>0</v>
          </cell>
          <cell r="X7457">
            <v>0</v>
          </cell>
        </row>
        <row r="7458">
          <cell r="S7458" t="str">
            <v>0</v>
          </cell>
          <cell r="X7458">
            <v>0</v>
          </cell>
        </row>
        <row r="7459">
          <cell r="S7459" t="str">
            <v>0</v>
          </cell>
          <cell r="X7459">
            <v>0</v>
          </cell>
        </row>
        <row r="7460">
          <cell r="S7460" t="str">
            <v>0</v>
          </cell>
          <cell r="X7460">
            <v>0</v>
          </cell>
        </row>
        <row r="7461">
          <cell r="S7461" t="str">
            <v>0</v>
          </cell>
          <cell r="X7461">
            <v>0</v>
          </cell>
        </row>
        <row r="7462">
          <cell r="S7462" t="str">
            <v>0</v>
          </cell>
          <cell r="X7462">
            <v>0</v>
          </cell>
        </row>
        <row r="7463">
          <cell r="S7463" t="str">
            <v>0</v>
          </cell>
          <cell r="X7463">
            <v>0</v>
          </cell>
        </row>
        <row r="7464">
          <cell r="S7464" t="str">
            <v>0</v>
          </cell>
          <cell r="X7464">
            <v>0</v>
          </cell>
        </row>
        <row r="7465">
          <cell r="S7465" t="str">
            <v>0</v>
          </cell>
          <cell r="X7465">
            <v>0</v>
          </cell>
        </row>
        <row r="7466">
          <cell r="S7466" t="str">
            <v>0</v>
          </cell>
          <cell r="X7466">
            <v>0</v>
          </cell>
        </row>
        <row r="7467">
          <cell r="S7467" t="str">
            <v>0</v>
          </cell>
          <cell r="X7467">
            <v>0</v>
          </cell>
        </row>
        <row r="7468">
          <cell r="S7468" t="str">
            <v>0</v>
          </cell>
          <cell r="X7468">
            <v>0</v>
          </cell>
        </row>
        <row r="7469">
          <cell r="S7469" t="str">
            <v>0</v>
          </cell>
          <cell r="X7469">
            <v>0</v>
          </cell>
        </row>
        <row r="7470">
          <cell r="S7470" t="str">
            <v>0</v>
          </cell>
          <cell r="X7470">
            <v>0</v>
          </cell>
        </row>
        <row r="7471">
          <cell r="S7471" t="str">
            <v>0</v>
          </cell>
          <cell r="X7471">
            <v>0</v>
          </cell>
        </row>
        <row r="7472">
          <cell r="S7472" t="str">
            <v>0</v>
          </cell>
          <cell r="X7472">
            <v>0</v>
          </cell>
        </row>
        <row r="7473">
          <cell r="S7473" t="str">
            <v>0</v>
          </cell>
          <cell r="X7473">
            <v>0</v>
          </cell>
        </row>
        <row r="7474">
          <cell r="S7474" t="str">
            <v>0</v>
          </cell>
          <cell r="X7474">
            <v>0</v>
          </cell>
        </row>
        <row r="7475">
          <cell r="S7475" t="str">
            <v>0</v>
          </cell>
          <cell r="X7475">
            <v>0</v>
          </cell>
        </row>
        <row r="7476">
          <cell r="S7476" t="str">
            <v>0</v>
          </cell>
          <cell r="X7476">
            <v>0</v>
          </cell>
        </row>
        <row r="7477">
          <cell r="S7477" t="str">
            <v>0</v>
          </cell>
          <cell r="X7477">
            <v>0</v>
          </cell>
        </row>
        <row r="7478">
          <cell r="S7478" t="str">
            <v>0</v>
          </cell>
          <cell r="X7478">
            <v>0</v>
          </cell>
        </row>
        <row r="7479">
          <cell r="S7479" t="str">
            <v>0</v>
          </cell>
          <cell r="X7479">
            <v>0</v>
          </cell>
        </row>
        <row r="7480">
          <cell r="S7480" t="str">
            <v>0</v>
          </cell>
          <cell r="X7480">
            <v>0</v>
          </cell>
        </row>
        <row r="7481">
          <cell r="S7481" t="str">
            <v>0</v>
          </cell>
          <cell r="X7481">
            <v>0</v>
          </cell>
        </row>
        <row r="7482">
          <cell r="S7482" t="str">
            <v>0</v>
          </cell>
          <cell r="X7482">
            <v>0</v>
          </cell>
        </row>
        <row r="7483">
          <cell r="S7483" t="str">
            <v>0</v>
          </cell>
          <cell r="X7483">
            <v>0</v>
          </cell>
        </row>
        <row r="7484">
          <cell r="S7484" t="str">
            <v>0</v>
          </cell>
          <cell r="X7484">
            <v>0</v>
          </cell>
        </row>
        <row r="7485">
          <cell r="S7485" t="str">
            <v>0</v>
          </cell>
          <cell r="X7485">
            <v>0</v>
          </cell>
        </row>
        <row r="7486">
          <cell r="S7486" t="str">
            <v>0</v>
          </cell>
          <cell r="X7486">
            <v>0</v>
          </cell>
        </row>
        <row r="7487">
          <cell r="S7487" t="str">
            <v>0</v>
          </cell>
          <cell r="X7487">
            <v>0</v>
          </cell>
        </row>
        <row r="7488">
          <cell r="S7488" t="str">
            <v>0</v>
          </cell>
          <cell r="X7488">
            <v>0</v>
          </cell>
        </row>
        <row r="7489">
          <cell r="S7489" t="str">
            <v>0</v>
          </cell>
          <cell r="X7489">
            <v>0</v>
          </cell>
        </row>
        <row r="7490">
          <cell r="S7490" t="str">
            <v>0</v>
          </cell>
          <cell r="X7490">
            <v>0</v>
          </cell>
        </row>
        <row r="7491">
          <cell r="S7491" t="str">
            <v>0</v>
          </cell>
          <cell r="X7491">
            <v>0</v>
          </cell>
        </row>
        <row r="7492">
          <cell r="S7492" t="str">
            <v>0</v>
          </cell>
          <cell r="X7492">
            <v>0</v>
          </cell>
        </row>
        <row r="7493">
          <cell r="S7493" t="str">
            <v>0</v>
          </cell>
          <cell r="X7493">
            <v>0</v>
          </cell>
        </row>
        <row r="7494">
          <cell r="S7494" t="str">
            <v>0</v>
          </cell>
          <cell r="X7494">
            <v>0</v>
          </cell>
        </row>
        <row r="7495">
          <cell r="S7495" t="str">
            <v>0</v>
          </cell>
          <cell r="X7495">
            <v>0</v>
          </cell>
        </row>
        <row r="7496">
          <cell r="S7496" t="str">
            <v>0</v>
          </cell>
          <cell r="X7496">
            <v>0</v>
          </cell>
        </row>
        <row r="7497">
          <cell r="S7497" t="str">
            <v>0</v>
          </cell>
          <cell r="X7497">
            <v>0</v>
          </cell>
        </row>
        <row r="7498">
          <cell r="S7498" t="str">
            <v>0</v>
          </cell>
          <cell r="X7498">
            <v>0</v>
          </cell>
        </row>
        <row r="7499">
          <cell r="S7499" t="str">
            <v>0</v>
          </cell>
          <cell r="X7499">
            <v>0</v>
          </cell>
        </row>
        <row r="7500">
          <cell r="S7500" t="str">
            <v>0</v>
          </cell>
          <cell r="X7500">
            <v>0</v>
          </cell>
        </row>
        <row r="7501">
          <cell r="S7501" t="str">
            <v>0</v>
          </cell>
          <cell r="X7501">
            <v>0</v>
          </cell>
        </row>
        <row r="7502">
          <cell r="S7502" t="str">
            <v>0</v>
          </cell>
          <cell r="X7502">
            <v>0</v>
          </cell>
        </row>
        <row r="7503">
          <cell r="S7503" t="str">
            <v>0</v>
          </cell>
          <cell r="X7503">
            <v>0</v>
          </cell>
        </row>
        <row r="7504">
          <cell r="S7504" t="str">
            <v>0</v>
          </cell>
          <cell r="X7504">
            <v>0</v>
          </cell>
        </row>
        <row r="7505">
          <cell r="S7505" t="str">
            <v>0</v>
          </cell>
          <cell r="X7505">
            <v>0</v>
          </cell>
        </row>
        <row r="7506">
          <cell r="S7506" t="str">
            <v>0</v>
          </cell>
          <cell r="X7506">
            <v>0</v>
          </cell>
        </row>
        <row r="7507">
          <cell r="S7507" t="str">
            <v>0</v>
          </cell>
          <cell r="X7507">
            <v>0</v>
          </cell>
        </row>
        <row r="7508">
          <cell r="S7508" t="str">
            <v>0</v>
          </cell>
          <cell r="X7508">
            <v>0</v>
          </cell>
        </row>
        <row r="7509">
          <cell r="S7509" t="str">
            <v>0</v>
          </cell>
          <cell r="X7509">
            <v>0</v>
          </cell>
        </row>
        <row r="7510">
          <cell r="S7510" t="str">
            <v>0</v>
          </cell>
          <cell r="X7510">
            <v>0</v>
          </cell>
        </row>
        <row r="7511">
          <cell r="S7511" t="str">
            <v>0</v>
          </cell>
          <cell r="X7511">
            <v>0</v>
          </cell>
        </row>
        <row r="7512">
          <cell r="S7512" t="str">
            <v>0</v>
          </cell>
          <cell r="X7512">
            <v>0</v>
          </cell>
        </row>
        <row r="7513">
          <cell r="S7513" t="str">
            <v>0</v>
          </cell>
          <cell r="X7513">
            <v>0</v>
          </cell>
        </row>
        <row r="7514">
          <cell r="S7514" t="str">
            <v>0</v>
          </cell>
          <cell r="X7514">
            <v>0</v>
          </cell>
        </row>
        <row r="7515">
          <cell r="S7515" t="str">
            <v>0</v>
          </cell>
          <cell r="X7515">
            <v>0</v>
          </cell>
        </row>
        <row r="7516">
          <cell r="S7516" t="str">
            <v>0</v>
          </cell>
          <cell r="X7516">
            <v>0</v>
          </cell>
        </row>
        <row r="7517">
          <cell r="S7517" t="str">
            <v>0</v>
          </cell>
          <cell r="X7517">
            <v>0</v>
          </cell>
        </row>
        <row r="7518">
          <cell r="S7518" t="str">
            <v>0</v>
          </cell>
          <cell r="X7518">
            <v>0</v>
          </cell>
        </row>
        <row r="7519">
          <cell r="S7519" t="str">
            <v>0</v>
          </cell>
          <cell r="X7519">
            <v>0</v>
          </cell>
        </row>
        <row r="7520">
          <cell r="S7520" t="str">
            <v>0</v>
          </cell>
          <cell r="X7520">
            <v>0</v>
          </cell>
        </row>
        <row r="7521">
          <cell r="S7521" t="str">
            <v>0</v>
          </cell>
          <cell r="X7521">
            <v>0</v>
          </cell>
        </row>
        <row r="7522">
          <cell r="S7522" t="str">
            <v>0</v>
          </cell>
          <cell r="X7522">
            <v>0</v>
          </cell>
        </row>
        <row r="7523">
          <cell r="S7523" t="str">
            <v>0</v>
          </cell>
          <cell r="X7523">
            <v>0</v>
          </cell>
        </row>
        <row r="7524">
          <cell r="S7524" t="str">
            <v>0</v>
          </cell>
          <cell r="X7524">
            <v>0</v>
          </cell>
        </row>
        <row r="7525">
          <cell r="S7525" t="str">
            <v>0</v>
          </cell>
          <cell r="X7525">
            <v>0</v>
          </cell>
        </row>
        <row r="7526">
          <cell r="S7526" t="str">
            <v>0</v>
          </cell>
          <cell r="X7526">
            <v>0</v>
          </cell>
        </row>
        <row r="7527">
          <cell r="S7527" t="str">
            <v>0</v>
          </cell>
          <cell r="X7527">
            <v>0</v>
          </cell>
        </row>
        <row r="7528">
          <cell r="S7528" t="str">
            <v>0</v>
          </cell>
          <cell r="X7528">
            <v>0</v>
          </cell>
        </row>
        <row r="7529">
          <cell r="S7529" t="str">
            <v>0</v>
          </cell>
          <cell r="X7529">
            <v>0</v>
          </cell>
        </row>
        <row r="7530">
          <cell r="S7530" t="str">
            <v>0</v>
          </cell>
          <cell r="X7530">
            <v>0</v>
          </cell>
        </row>
        <row r="7531">
          <cell r="S7531" t="str">
            <v>0</v>
          </cell>
          <cell r="X7531">
            <v>0</v>
          </cell>
        </row>
        <row r="7532">
          <cell r="S7532" t="str">
            <v>0</v>
          </cell>
          <cell r="X7532">
            <v>0</v>
          </cell>
        </row>
        <row r="7533">
          <cell r="S7533" t="str">
            <v>0</v>
          </cell>
          <cell r="X7533">
            <v>0</v>
          </cell>
        </row>
        <row r="7534">
          <cell r="S7534" t="str">
            <v>0</v>
          </cell>
          <cell r="X7534">
            <v>0</v>
          </cell>
        </row>
        <row r="7535">
          <cell r="S7535" t="str">
            <v>0</v>
          </cell>
          <cell r="X7535">
            <v>0</v>
          </cell>
        </row>
        <row r="7536">
          <cell r="S7536" t="str">
            <v>0</v>
          </cell>
          <cell r="X7536">
            <v>0</v>
          </cell>
        </row>
        <row r="7537">
          <cell r="S7537" t="str">
            <v>0</v>
          </cell>
          <cell r="X7537">
            <v>0</v>
          </cell>
        </row>
        <row r="7538">
          <cell r="S7538" t="str">
            <v>0</v>
          </cell>
          <cell r="X7538">
            <v>0</v>
          </cell>
        </row>
        <row r="7539">
          <cell r="S7539" t="str">
            <v>0</v>
          </cell>
          <cell r="X7539">
            <v>0</v>
          </cell>
        </row>
        <row r="7540">
          <cell r="S7540" t="str">
            <v>0</v>
          </cell>
          <cell r="X7540">
            <v>0</v>
          </cell>
        </row>
        <row r="7541">
          <cell r="S7541" t="str">
            <v>0</v>
          </cell>
          <cell r="X7541">
            <v>0</v>
          </cell>
        </row>
        <row r="7542">
          <cell r="S7542" t="str">
            <v>0</v>
          </cell>
          <cell r="X7542">
            <v>0</v>
          </cell>
        </row>
        <row r="7543">
          <cell r="S7543" t="str">
            <v>0</v>
          </cell>
          <cell r="X7543">
            <v>0</v>
          </cell>
        </row>
        <row r="7544">
          <cell r="S7544" t="str">
            <v>0</v>
          </cell>
          <cell r="X7544">
            <v>0</v>
          </cell>
        </row>
        <row r="7545">
          <cell r="S7545" t="str">
            <v>0</v>
          </cell>
          <cell r="X7545">
            <v>0</v>
          </cell>
        </row>
        <row r="7546">
          <cell r="S7546" t="str">
            <v>0</v>
          </cell>
          <cell r="X7546">
            <v>0</v>
          </cell>
        </row>
        <row r="7547">
          <cell r="S7547" t="str">
            <v>0</v>
          </cell>
          <cell r="X7547">
            <v>0</v>
          </cell>
        </row>
        <row r="7548">
          <cell r="S7548" t="str">
            <v>0</v>
          </cell>
          <cell r="X7548">
            <v>0</v>
          </cell>
        </row>
        <row r="7549">
          <cell r="S7549" t="str">
            <v>0</v>
          </cell>
          <cell r="X7549">
            <v>0</v>
          </cell>
        </row>
        <row r="7550">
          <cell r="S7550" t="str">
            <v>0</v>
          </cell>
          <cell r="X7550">
            <v>0</v>
          </cell>
        </row>
        <row r="7551">
          <cell r="S7551" t="str">
            <v>0</v>
          </cell>
          <cell r="X7551">
            <v>0</v>
          </cell>
        </row>
        <row r="7552">
          <cell r="S7552" t="str">
            <v>0</v>
          </cell>
          <cell r="X7552">
            <v>0</v>
          </cell>
        </row>
        <row r="7553">
          <cell r="S7553" t="str">
            <v>0</v>
          </cell>
          <cell r="X7553">
            <v>0</v>
          </cell>
        </row>
        <row r="7554">
          <cell r="S7554" t="str">
            <v>0</v>
          </cell>
          <cell r="X7554">
            <v>0</v>
          </cell>
        </row>
        <row r="7555">
          <cell r="S7555" t="str">
            <v>0</v>
          </cell>
          <cell r="X7555">
            <v>0</v>
          </cell>
        </row>
        <row r="7556">
          <cell r="S7556" t="str">
            <v>0</v>
          </cell>
          <cell r="X7556">
            <v>0</v>
          </cell>
        </row>
        <row r="7557">
          <cell r="S7557" t="str">
            <v>0</v>
          </cell>
          <cell r="X7557">
            <v>0</v>
          </cell>
        </row>
        <row r="7558">
          <cell r="S7558" t="str">
            <v>0</v>
          </cell>
          <cell r="X7558">
            <v>0</v>
          </cell>
        </row>
        <row r="7559">
          <cell r="S7559" t="str">
            <v>0</v>
          </cell>
          <cell r="X7559">
            <v>0</v>
          </cell>
        </row>
        <row r="7560">
          <cell r="S7560" t="str">
            <v>0</v>
          </cell>
          <cell r="X7560">
            <v>0</v>
          </cell>
        </row>
        <row r="7561">
          <cell r="S7561" t="str">
            <v>0</v>
          </cell>
          <cell r="X7561">
            <v>0</v>
          </cell>
        </row>
        <row r="7562">
          <cell r="S7562" t="str">
            <v>0</v>
          </cell>
          <cell r="X7562">
            <v>0</v>
          </cell>
        </row>
        <row r="7563">
          <cell r="S7563" t="str">
            <v>0</v>
          </cell>
          <cell r="X7563">
            <v>0</v>
          </cell>
        </row>
        <row r="7564">
          <cell r="S7564" t="str">
            <v>0</v>
          </cell>
          <cell r="X7564">
            <v>0</v>
          </cell>
        </row>
        <row r="7565">
          <cell r="S7565" t="str">
            <v>0</v>
          </cell>
          <cell r="X7565">
            <v>0</v>
          </cell>
        </row>
        <row r="7566">
          <cell r="S7566" t="str">
            <v>0</v>
          </cell>
          <cell r="X7566">
            <v>0</v>
          </cell>
        </row>
        <row r="7567">
          <cell r="S7567" t="str">
            <v>0</v>
          </cell>
          <cell r="X7567">
            <v>0</v>
          </cell>
        </row>
        <row r="7568">
          <cell r="S7568" t="str">
            <v>0</v>
          </cell>
          <cell r="X7568">
            <v>0</v>
          </cell>
        </row>
        <row r="7569">
          <cell r="S7569" t="str">
            <v>0</v>
          </cell>
          <cell r="X7569">
            <v>0</v>
          </cell>
        </row>
        <row r="7570">
          <cell r="S7570" t="str">
            <v>0</v>
          </cell>
          <cell r="X7570">
            <v>0</v>
          </cell>
        </row>
        <row r="7571">
          <cell r="S7571" t="str">
            <v>0</v>
          </cell>
          <cell r="X7571">
            <v>0</v>
          </cell>
        </row>
        <row r="7572">
          <cell r="S7572" t="str">
            <v>0</v>
          </cell>
          <cell r="X7572">
            <v>0</v>
          </cell>
        </row>
        <row r="7573">
          <cell r="S7573" t="str">
            <v>0</v>
          </cell>
          <cell r="X7573">
            <v>0</v>
          </cell>
        </row>
        <row r="7574">
          <cell r="S7574" t="str">
            <v>0</v>
          </cell>
          <cell r="X7574">
            <v>0</v>
          </cell>
        </row>
        <row r="7575">
          <cell r="S7575" t="str">
            <v>0</v>
          </cell>
          <cell r="X7575">
            <v>0</v>
          </cell>
        </row>
        <row r="7576">
          <cell r="S7576" t="str">
            <v>0</v>
          </cell>
          <cell r="X7576">
            <v>0</v>
          </cell>
        </row>
        <row r="7577">
          <cell r="S7577" t="str">
            <v>0</v>
          </cell>
          <cell r="X7577">
            <v>0</v>
          </cell>
        </row>
        <row r="7578">
          <cell r="S7578" t="str">
            <v>0</v>
          </cell>
          <cell r="X7578">
            <v>0</v>
          </cell>
        </row>
        <row r="7579">
          <cell r="S7579" t="str">
            <v>0</v>
          </cell>
          <cell r="X7579">
            <v>0</v>
          </cell>
        </row>
        <row r="7580">
          <cell r="S7580" t="str">
            <v>0</v>
          </cell>
          <cell r="X7580">
            <v>0</v>
          </cell>
        </row>
        <row r="7581">
          <cell r="S7581" t="str">
            <v>0</v>
          </cell>
          <cell r="X7581">
            <v>0</v>
          </cell>
        </row>
        <row r="7582">
          <cell r="S7582" t="str">
            <v>0</v>
          </cell>
          <cell r="X7582">
            <v>0</v>
          </cell>
        </row>
        <row r="7583">
          <cell r="S7583" t="str">
            <v>0</v>
          </cell>
          <cell r="X7583">
            <v>0</v>
          </cell>
        </row>
        <row r="7584">
          <cell r="S7584" t="str">
            <v>0</v>
          </cell>
          <cell r="X7584">
            <v>0</v>
          </cell>
        </row>
        <row r="7585">
          <cell r="S7585" t="str">
            <v>0</v>
          </cell>
          <cell r="X7585">
            <v>0</v>
          </cell>
        </row>
        <row r="7586">
          <cell r="S7586" t="str">
            <v>0</v>
          </cell>
          <cell r="X7586">
            <v>0</v>
          </cell>
        </row>
        <row r="7587">
          <cell r="S7587" t="str">
            <v>0</v>
          </cell>
          <cell r="X7587">
            <v>0</v>
          </cell>
        </row>
        <row r="7588">
          <cell r="S7588" t="str">
            <v>0</v>
          </cell>
          <cell r="X7588">
            <v>0</v>
          </cell>
        </row>
        <row r="7589">
          <cell r="S7589" t="str">
            <v>0</v>
          </cell>
          <cell r="X7589">
            <v>0</v>
          </cell>
        </row>
        <row r="7590">
          <cell r="S7590" t="str">
            <v>0</v>
          </cell>
          <cell r="X7590">
            <v>0</v>
          </cell>
        </row>
        <row r="7591">
          <cell r="S7591" t="str">
            <v>0</v>
          </cell>
          <cell r="X7591">
            <v>0</v>
          </cell>
        </row>
        <row r="7592">
          <cell r="S7592" t="str">
            <v>0</v>
          </cell>
          <cell r="X7592">
            <v>0</v>
          </cell>
        </row>
        <row r="7593">
          <cell r="S7593" t="str">
            <v>0</v>
          </cell>
          <cell r="X7593">
            <v>0</v>
          </cell>
        </row>
        <row r="7594">
          <cell r="S7594" t="str">
            <v>0</v>
          </cell>
          <cell r="X7594">
            <v>0</v>
          </cell>
        </row>
        <row r="7595">
          <cell r="S7595" t="str">
            <v>0</v>
          </cell>
          <cell r="X7595">
            <v>0</v>
          </cell>
        </row>
        <row r="7596">
          <cell r="S7596" t="str">
            <v>0</v>
          </cell>
          <cell r="X7596">
            <v>0</v>
          </cell>
        </row>
        <row r="7597">
          <cell r="S7597" t="str">
            <v>0</v>
          </cell>
          <cell r="X7597">
            <v>0</v>
          </cell>
        </row>
        <row r="7598">
          <cell r="S7598" t="str">
            <v>0</v>
          </cell>
          <cell r="X7598">
            <v>0</v>
          </cell>
        </row>
        <row r="7599">
          <cell r="S7599" t="str">
            <v>0</v>
          </cell>
          <cell r="X7599">
            <v>0</v>
          </cell>
        </row>
        <row r="7600">
          <cell r="S7600" t="str">
            <v>0</v>
          </cell>
          <cell r="X7600">
            <v>0</v>
          </cell>
        </row>
        <row r="7601">
          <cell r="S7601" t="str">
            <v>0</v>
          </cell>
          <cell r="X7601">
            <v>0</v>
          </cell>
        </row>
        <row r="7602">
          <cell r="S7602" t="str">
            <v>0</v>
          </cell>
          <cell r="X7602">
            <v>0</v>
          </cell>
        </row>
        <row r="7603">
          <cell r="S7603" t="str">
            <v>0</v>
          </cell>
          <cell r="X7603">
            <v>0</v>
          </cell>
        </row>
        <row r="7604">
          <cell r="S7604" t="str">
            <v>0</v>
          </cell>
          <cell r="X7604">
            <v>0</v>
          </cell>
        </row>
        <row r="7605">
          <cell r="S7605" t="str">
            <v>0</v>
          </cell>
          <cell r="X7605">
            <v>0</v>
          </cell>
        </row>
        <row r="7606">
          <cell r="S7606" t="str">
            <v>0</v>
          </cell>
          <cell r="X7606">
            <v>0</v>
          </cell>
        </row>
        <row r="7607">
          <cell r="S7607" t="str">
            <v>0</v>
          </cell>
          <cell r="X7607">
            <v>0</v>
          </cell>
        </row>
        <row r="7608">
          <cell r="S7608" t="str">
            <v>0</v>
          </cell>
          <cell r="X7608">
            <v>0</v>
          </cell>
        </row>
        <row r="7609">
          <cell r="S7609" t="str">
            <v>0</v>
          </cell>
          <cell r="X7609">
            <v>0</v>
          </cell>
        </row>
        <row r="7610">
          <cell r="S7610" t="str">
            <v>0</v>
          </cell>
          <cell r="X7610">
            <v>0</v>
          </cell>
        </row>
        <row r="7611">
          <cell r="S7611" t="str">
            <v>0</v>
          </cell>
          <cell r="X7611">
            <v>0</v>
          </cell>
        </row>
        <row r="7612">
          <cell r="S7612" t="str">
            <v>0</v>
          </cell>
          <cell r="X7612">
            <v>0</v>
          </cell>
        </row>
        <row r="7613">
          <cell r="S7613" t="str">
            <v>0</v>
          </cell>
          <cell r="X7613">
            <v>0</v>
          </cell>
        </row>
        <row r="7614">
          <cell r="S7614" t="str">
            <v>0</v>
          </cell>
          <cell r="X7614">
            <v>0</v>
          </cell>
        </row>
        <row r="7615">
          <cell r="S7615" t="str">
            <v>0</v>
          </cell>
          <cell r="X7615">
            <v>0</v>
          </cell>
        </row>
        <row r="7616">
          <cell r="S7616" t="str">
            <v>0</v>
          </cell>
          <cell r="X7616">
            <v>0</v>
          </cell>
        </row>
        <row r="7617">
          <cell r="S7617" t="str">
            <v>0</v>
          </cell>
          <cell r="X7617">
            <v>0</v>
          </cell>
        </row>
        <row r="7618">
          <cell r="S7618" t="str">
            <v>0</v>
          </cell>
          <cell r="X7618">
            <v>0</v>
          </cell>
        </row>
        <row r="7619">
          <cell r="S7619" t="str">
            <v>0</v>
          </cell>
          <cell r="X7619">
            <v>0</v>
          </cell>
        </row>
        <row r="7620">
          <cell r="S7620" t="str">
            <v>0</v>
          </cell>
          <cell r="X7620">
            <v>0</v>
          </cell>
        </row>
        <row r="7621">
          <cell r="S7621" t="str">
            <v>0</v>
          </cell>
          <cell r="X7621">
            <v>0</v>
          </cell>
        </row>
        <row r="7622">
          <cell r="S7622" t="str">
            <v>0</v>
          </cell>
          <cell r="X7622">
            <v>0</v>
          </cell>
        </row>
        <row r="7623">
          <cell r="S7623" t="str">
            <v>0</v>
          </cell>
          <cell r="X7623">
            <v>0</v>
          </cell>
        </row>
        <row r="7624">
          <cell r="S7624" t="str">
            <v>0</v>
          </cell>
          <cell r="X7624">
            <v>0</v>
          </cell>
        </row>
        <row r="7625">
          <cell r="S7625" t="str">
            <v>0</v>
          </cell>
          <cell r="X7625">
            <v>0</v>
          </cell>
        </row>
        <row r="7626">
          <cell r="S7626" t="str">
            <v>0</v>
          </cell>
          <cell r="X7626">
            <v>0</v>
          </cell>
        </row>
        <row r="7627">
          <cell r="S7627" t="str">
            <v>0</v>
          </cell>
          <cell r="X7627">
            <v>0</v>
          </cell>
        </row>
        <row r="7628">
          <cell r="S7628" t="str">
            <v>0</v>
          </cell>
          <cell r="X7628">
            <v>0</v>
          </cell>
        </row>
        <row r="7629">
          <cell r="S7629" t="str">
            <v>0</v>
          </cell>
          <cell r="X7629">
            <v>0</v>
          </cell>
        </row>
        <row r="7630">
          <cell r="S7630" t="str">
            <v>0</v>
          </cell>
          <cell r="X7630">
            <v>0</v>
          </cell>
        </row>
        <row r="7631">
          <cell r="S7631" t="str">
            <v>0</v>
          </cell>
          <cell r="X7631">
            <v>0</v>
          </cell>
        </row>
        <row r="7632">
          <cell r="S7632" t="str">
            <v>0</v>
          </cell>
          <cell r="X7632">
            <v>0</v>
          </cell>
        </row>
        <row r="7633">
          <cell r="S7633" t="str">
            <v>0</v>
          </cell>
          <cell r="X7633">
            <v>0</v>
          </cell>
        </row>
        <row r="7634">
          <cell r="S7634" t="str">
            <v>0</v>
          </cell>
          <cell r="X7634">
            <v>0</v>
          </cell>
        </row>
        <row r="7635">
          <cell r="S7635" t="str">
            <v>0</v>
          </cell>
          <cell r="X7635">
            <v>0</v>
          </cell>
        </row>
        <row r="7636">
          <cell r="S7636" t="str">
            <v>0</v>
          </cell>
          <cell r="X7636">
            <v>0</v>
          </cell>
        </row>
        <row r="7637">
          <cell r="S7637" t="str">
            <v>0</v>
          </cell>
          <cell r="X7637">
            <v>0</v>
          </cell>
        </row>
        <row r="7638">
          <cell r="S7638" t="str">
            <v>0</v>
          </cell>
          <cell r="X7638">
            <v>0</v>
          </cell>
        </row>
        <row r="7639">
          <cell r="S7639" t="str">
            <v>0</v>
          </cell>
          <cell r="X7639">
            <v>0</v>
          </cell>
        </row>
        <row r="7640">
          <cell r="S7640" t="str">
            <v>0</v>
          </cell>
          <cell r="X7640">
            <v>0</v>
          </cell>
        </row>
        <row r="7641">
          <cell r="S7641" t="str">
            <v>0</v>
          </cell>
          <cell r="X7641">
            <v>0</v>
          </cell>
        </row>
        <row r="7642">
          <cell r="S7642" t="str">
            <v>0</v>
          </cell>
          <cell r="X7642">
            <v>0</v>
          </cell>
        </row>
        <row r="7643">
          <cell r="S7643" t="str">
            <v>0</v>
          </cell>
          <cell r="X7643">
            <v>0</v>
          </cell>
        </row>
        <row r="7644">
          <cell r="S7644" t="str">
            <v>0</v>
          </cell>
          <cell r="X7644">
            <v>0</v>
          </cell>
        </row>
        <row r="7645">
          <cell r="S7645" t="str">
            <v>0</v>
          </cell>
          <cell r="X7645">
            <v>0</v>
          </cell>
        </row>
        <row r="7646">
          <cell r="S7646" t="str">
            <v>0</v>
          </cell>
          <cell r="X7646">
            <v>0</v>
          </cell>
        </row>
        <row r="7647">
          <cell r="S7647" t="str">
            <v>0</v>
          </cell>
          <cell r="X7647">
            <v>0</v>
          </cell>
        </row>
        <row r="7648">
          <cell r="S7648" t="str">
            <v>0</v>
          </cell>
          <cell r="X7648">
            <v>0</v>
          </cell>
        </row>
        <row r="7649">
          <cell r="S7649" t="str">
            <v>0</v>
          </cell>
          <cell r="X7649">
            <v>0</v>
          </cell>
        </row>
        <row r="7650">
          <cell r="S7650" t="str">
            <v>0</v>
          </cell>
          <cell r="X7650">
            <v>0</v>
          </cell>
        </row>
        <row r="7651">
          <cell r="S7651" t="str">
            <v>0</v>
          </cell>
          <cell r="X7651">
            <v>0</v>
          </cell>
        </row>
        <row r="7652">
          <cell r="S7652" t="str">
            <v>0</v>
          </cell>
          <cell r="X7652">
            <v>0</v>
          </cell>
        </row>
        <row r="7653">
          <cell r="S7653" t="str">
            <v>0</v>
          </cell>
          <cell r="X7653">
            <v>0</v>
          </cell>
        </row>
        <row r="7654">
          <cell r="S7654" t="str">
            <v>0</v>
          </cell>
          <cell r="X7654">
            <v>0</v>
          </cell>
        </row>
        <row r="7655">
          <cell r="S7655" t="str">
            <v>0</v>
          </cell>
          <cell r="X7655">
            <v>0</v>
          </cell>
        </row>
        <row r="7656">
          <cell r="S7656" t="str">
            <v>0</v>
          </cell>
          <cell r="X7656">
            <v>0</v>
          </cell>
        </row>
        <row r="7657">
          <cell r="S7657" t="str">
            <v>0</v>
          </cell>
          <cell r="X7657">
            <v>0</v>
          </cell>
        </row>
        <row r="7658">
          <cell r="S7658" t="str">
            <v>0</v>
          </cell>
          <cell r="X7658">
            <v>0</v>
          </cell>
        </row>
        <row r="7659">
          <cell r="S7659" t="str">
            <v>0</v>
          </cell>
          <cell r="X7659">
            <v>0</v>
          </cell>
        </row>
        <row r="7660">
          <cell r="S7660" t="str">
            <v>0</v>
          </cell>
          <cell r="X7660">
            <v>0</v>
          </cell>
        </row>
        <row r="7661">
          <cell r="S7661" t="str">
            <v>0</v>
          </cell>
          <cell r="X7661">
            <v>0</v>
          </cell>
        </row>
        <row r="7662">
          <cell r="S7662" t="str">
            <v>0</v>
          </cell>
          <cell r="X7662">
            <v>0</v>
          </cell>
        </row>
        <row r="7663">
          <cell r="S7663" t="str">
            <v>0</v>
          </cell>
          <cell r="X7663">
            <v>0</v>
          </cell>
        </row>
        <row r="7664">
          <cell r="S7664" t="str">
            <v>0</v>
          </cell>
          <cell r="X7664">
            <v>0</v>
          </cell>
        </row>
        <row r="7665">
          <cell r="S7665" t="str">
            <v>0</v>
          </cell>
          <cell r="X7665">
            <v>0</v>
          </cell>
        </row>
        <row r="7666">
          <cell r="S7666" t="str">
            <v>0</v>
          </cell>
          <cell r="X7666">
            <v>0</v>
          </cell>
        </row>
        <row r="7667">
          <cell r="S7667" t="str">
            <v>0</v>
          </cell>
          <cell r="X7667">
            <v>0</v>
          </cell>
        </row>
        <row r="7668">
          <cell r="S7668" t="str">
            <v>0</v>
          </cell>
          <cell r="X7668">
            <v>0</v>
          </cell>
        </row>
        <row r="7669">
          <cell r="S7669" t="str">
            <v>0</v>
          </cell>
          <cell r="X7669">
            <v>0</v>
          </cell>
        </row>
        <row r="7670">
          <cell r="S7670" t="str">
            <v>0</v>
          </cell>
          <cell r="X7670">
            <v>0</v>
          </cell>
        </row>
        <row r="7671">
          <cell r="S7671" t="str">
            <v>0</v>
          </cell>
          <cell r="X7671">
            <v>0</v>
          </cell>
        </row>
        <row r="7672">
          <cell r="S7672" t="str">
            <v>0</v>
          </cell>
          <cell r="X7672">
            <v>0</v>
          </cell>
        </row>
        <row r="7673">
          <cell r="S7673" t="str">
            <v>0</v>
          </cell>
          <cell r="X7673">
            <v>0</v>
          </cell>
        </row>
        <row r="7674">
          <cell r="S7674" t="str">
            <v>0</v>
          </cell>
          <cell r="X7674">
            <v>0</v>
          </cell>
        </row>
        <row r="7675">
          <cell r="S7675" t="str">
            <v>0</v>
          </cell>
          <cell r="X7675">
            <v>0</v>
          </cell>
        </row>
        <row r="7676">
          <cell r="S7676" t="str">
            <v>0</v>
          </cell>
          <cell r="X7676">
            <v>0</v>
          </cell>
        </row>
        <row r="7677">
          <cell r="S7677" t="str">
            <v>0</v>
          </cell>
          <cell r="X7677">
            <v>0</v>
          </cell>
        </row>
        <row r="7678">
          <cell r="S7678" t="str">
            <v>0</v>
          </cell>
          <cell r="X7678">
            <v>0</v>
          </cell>
        </row>
        <row r="7679">
          <cell r="S7679" t="str">
            <v>0</v>
          </cell>
          <cell r="X7679">
            <v>0</v>
          </cell>
        </row>
        <row r="7680">
          <cell r="S7680" t="str">
            <v>0</v>
          </cell>
          <cell r="X7680">
            <v>0</v>
          </cell>
        </row>
        <row r="7681">
          <cell r="S7681" t="str">
            <v>0</v>
          </cell>
          <cell r="X7681">
            <v>0</v>
          </cell>
        </row>
        <row r="7682">
          <cell r="S7682" t="str">
            <v>0</v>
          </cell>
          <cell r="X7682">
            <v>0</v>
          </cell>
        </row>
        <row r="7683">
          <cell r="S7683" t="str">
            <v>0</v>
          </cell>
          <cell r="X7683">
            <v>0</v>
          </cell>
        </row>
        <row r="7684">
          <cell r="S7684" t="str">
            <v>0</v>
          </cell>
          <cell r="X7684">
            <v>0</v>
          </cell>
        </row>
        <row r="7685">
          <cell r="S7685" t="str">
            <v>0</v>
          </cell>
          <cell r="X7685">
            <v>0</v>
          </cell>
        </row>
        <row r="7686">
          <cell r="S7686" t="str">
            <v>0</v>
          </cell>
          <cell r="X7686">
            <v>0</v>
          </cell>
        </row>
        <row r="7687">
          <cell r="S7687" t="str">
            <v>0</v>
          </cell>
          <cell r="X7687">
            <v>0</v>
          </cell>
        </row>
        <row r="7688">
          <cell r="S7688" t="str">
            <v>0</v>
          </cell>
          <cell r="X7688">
            <v>0</v>
          </cell>
        </row>
        <row r="7689">
          <cell r="S7689" t="str">
            <v>0</v>
          </cell>
          <cell r="X7689">
            <v>0</v>
          </cell>
        </row>
        <row r="7690">
          <cell r="S7690" t="str">
            <v>0</v>
          </cell>
          <cell r="X7690">
            <v>0</v>
          </cell>
        </row>
        <row r="7691">
          <cell r="S7691" t="str">
            <v>0</v>
          </cell>
          <cell r="X7691">
            <v>0</v>
          </cell>
        </row>
        <row r="7692">
          <cell r="S7692" t="str">
            <v>0</v>
          </cell>
          <cell r="X7692">
            <v>0</v>
          </cell>
        </row>
        <row r="7693">
          <cell r="S7693" t="str">
            <v>0</v>
          </cell>
          <cell r="X7693">
            <v>0</v>
          </cell>
        </row>
        <row r="7694">
          <cell r="S7694" t="str">
            <v>0</v>
          </cell>
          <cell r="X7694">
            <v>0</v>
          </cell>
        </row>
        <row r="7695">
          <cell r="S7695" t="str">
            <v>0</v>
          </cell>
          <cell r="X7695">
            <v>0</v>
          </cell>
        </row>
        <row r="7696">
          <cell r="S7696" t="str">
            <v>0</v>
          </cell>
          <cell r="X7696">
            <v>0</v>
          </cell>
        </row>
        <row r="7697">
          <cell r="S7697" t="str">
            <v>0</v>
          </cell>
          <cell r="X7697">
            <v>0</v>
          </cell>
        </row>
        <row r="7698">
          <cell r="S7698" t="str">
            <v>0</v>
          </cell>
          <cell r="X7698">
            <v>0</v>
          </cell>
        </row>
        <row r="7699">
          <cell r="S7699" t="str">
            <v>0</v>
          </cell>
          <cell r="X7699">
            <v>0</v>
          </cell>
        </row>
        <row r="7700">
          <cell r="S7700" t="str">
            <v>0</v>
          </cell>
          <cell r="X7700">
            <v>0</v>
          </cell>
        </row>
        <row r="7701">
          <cell r="S7701" t="str">
            <v>0</v>
          </cell>
          <cell r="X7701">
            <v>0</v>
          </cell>
        </row>
        <row r="7702">
          <cell r="S7702" t="str">
            <v>0</v>
          </cell>
          <cell r="X7702">
            <v>0</v>
          </cell>
        </row>
        <row r="7703">
          <cell r="S7703" t="str">
            <v>0</v>
          </cell>
          <cell r="X7703">
            <v>0</v>
          </cell>
        </row>
        <row r="7704">
          <cell r="S7704" t="str">
            <v>0</v>
          </cell>
          <cell r="X7704">
            <v>0</v>
          </cell>
        </row>
        <row r="7705">
          <cell r="S7705" t="str">
            <v>0</v>
          </cell>
          <cell r="X7705">
            <v>0</v>
          </cell>
        </row>
        <row r="7706">
          <cell r="S7706" t="str">
            <v>0</v>
          </cell>
          <cell r="X7706">
            <v>0</v>
          </cell>
        </row>
        <row r="7707">
          <cell r="S7707" t="str">
            <v>0</v>
          </cell>
          <cell r="X7707">
            <v>0</v>
          </cell>
        </row>
        <row r="7708">
          <cell r="S7708" t="str">
            <v>0</v>
          </cell>
          <cell r="X7708">
            <v>0</v>
          </cell>
        </row>
        <row r="7709">
          <cell r="S7709" t="str">
            <v>0</v>
          </cell>
          <cell r="X7709">
            <v>0</v>
          </cell>
        </row>
        <row r="7710">
          <cell r="S7710" t="str">
            <v>0</v>
          </cell>
          <cell r="X7710">
            <v>0</v>
          </cell>
        </row>
        <row r="7711">
          <cell r="S7711" t="str">
            <v>0</v>
          </cell>
          <cell r="X7711">
            <v>0</v>
          </cell>
        </row>
        <row r="7712">
          <cell r="S7712" t="str">
            <v>0</v>
          </cell>
          <cell r="X7712">
            <v>0</v>
          </cell>
        </row>
        <row r="7713">
          <cell r="S7713" t="str">
            <v>0</v>
          </cell>
          <cell r="X7713">
            <v>0</v>
          </cell>
        </row>
        <row r="7714">
          <cell r="S7714" t="str">
            <v>0</v>
          </cell>
          <cell r="X7714">
            <v>0</v>
          </cell>
        </row>
        <row r="7715">
          <cell r="S7715" t="str">
            <v>0</v>
          </cell>
          <cell r="X7715">
            <v>0</v>
          </cell>
        </row>
        <row r="7716">
          <cell r="S7716" t="str">
            <v>0</v>
          </cell>
          <cell r="X7716">
            <v>0</v>
          </cell>
        </row>
        <row r="7717">
          <cell r="S7717" t="str">
            <v>0</v>
          </cell>
          <cell r="X7717">
            <v>0</v>
          </cell>
        </row>
        <row r="7718">
          <cell r="S7718" t="str">
            <v>0</v>
          </cell>
          <cell r="X7718">
            <v>0</v>
          </cell>
        </row>
        <row r="7719">
          <cell r="S7719" t="str">
            <v>0</v>
          </cell>
          <cell r="X7719">
            <v>0</v>
          </cell>
        </row>
        <row r="7720">
          <cell r="S7720" t="str">
            <v>0</v>
          </cell>
          <cell r="X7720">
            <v>0</v>
          </cell>
        </row>
        <row r="7721">
          <cell r="S7721" t="str">
            <v>0</v>
          </cell>
          <cell r="X7721">
            <v>0</v>
          </cell>
        </row>
        <row r="7722">
          <cell r="S7722" t="str">
            <v>0</v>
          </cell>
          <cell r="X7722">
            <v>0</v>
          </cell>
        </row>
        <row r="7723">
          <cell r="S7723" t="str">
            <v>0</v>
          </cell>
          <cell r="X7723">
            <v>0</v>
          </cell>
        </row>
        <row r="7724">
          <cell r="S7724" t="str">
            <v>0</v>
          </cell>
          <cell r="X7724">
            <v>0</v>
          </cell>
        </row>
        <row r="7725">
          <cell r="S7725" t="str">
            <v>0</v>
          </cell>
          <cell r="X7725">
            <v>0</v>
          </cell>
        </row>
        <row r="7726">
          <cell r="S7726" t="str">
            <v>0</v>
          </cell>
          <cell r="X7726">
            <v>0</v>
          </cell>
        </row>
        <row r="7727">
          <cell r="S7727" t="str">
            <v>0</v>
          </cell>
          <cell r="X7727">
            <v>0</v>
          </cell>
        </row>
        <row r="7728">
          <cell r="S7728" t="str">
            <v>0</v>
          </cell>
          <cell r="X7728">
            <v>0</v>
          </cell>
        </row>
        <row r="7729">
          <cell r="S7729" t="str">
            <v>0</v>
          </cell>
          <cell r="X7729">
            <v>0</v>
          </cell>
        </row>
        <row r="7730">
          <cell r="S7730" t="str">
            <v>0</v>
          </cell>
          <cell r="X7730">
            <v>0</v>
          </cell>
        </row>
        <row r="7731">
          <cell r="S7731" t="str">
            <v>0</v>
          </cell>
          <cell r="X7731">
            <v>0</v>
          </cell>
        </row>
        <row r="7732">
          <cell r="S7732" t="str">
            <v>0</v>
          </cell>
          <cell r="X7732">
            <v>0</v>
          </cell>
        </row>
        <row r="7733">
          <cell r="S7733" t="str">
            <v>0</v>
          </cell>
          <cell r="X7733">
            <v>0</v>
          </cell>
        </row>
        <row r="7734">
          <cell r="S7734" t="str">
            <v>0</v>
          </cell>
          <cell r="X7734">
            <v>0</v>
          </cell>
        </row>
        <row r="7735">
          <cell r="S7735" t="str">
            <v>0</v>
          </cell>
          <cell r="X7735">
            <v>0</v>
          </cell>
        </row>
        <row r="7736">
          <cell r="S7736" t="str">
            <v>0</v>
          </cell>
          <cell r="X7736">
            <v>0</v>
          </cell>
        </row>
        <row r="7737">
          <cell r="S7737" t="str">
            <v>0</v>
          </cell>
          <cell r="X7737">
            <v>0</v>
          </cell>
        </row>
        <row r="7738">
          <cell r="S7738" t="str">
            <v>0</v>
          </cell>
          <cell r="X7738">
            <v>0</v>
          </cell>
        </row>
        <row r="7739">
          <cell r="S7739" t="str">
            <v>0</v>
          </cell>
          <cell r="X7739">
            <v>0</v>
          </cell>
        </row>
        <row r="7740">
          <cell r="S7740" t="str">
            <v>0</v>
          </cell>
          <cell r="X7740">
            <v>0</v>
          </cell>
        </row>
        <row r="7741">
          <cell r="S7741" t="str">
            <v>0</v>
          </cell>
          <cell r="X7741">
            <v>0</v>
          </cell>
        </row>
        <row r="7742">
          <cell r="S7742" t="str">
            <v>0</v>
          </cell>
          <cell r="X7742">
            <v>0</v>
          </cell>
        </row>
        <row r="7743">
          <cell r="S7743" t="str">
            <v>0</v>
          </cell>
          <cell r="X7743">
            <v>0</v>
          </cell>
        </row>
        <row r="7744">
          <cell r="S7744" t="str">
            <v>0</v>
          </cell>
          <cell r="X7744">
            <v>0</v>
          </cell>
        </row>
        <row r="7745">
          <cell r="S7745" t="str">
            <v>0</v>
          </cell>
          <cell r="X7745">
            <v>0</v>
          </cell>
        </row>
        <row r="7746">
          <cell r="S7746" t="str">
            <v>0</v>
          </cell>
          <cell r="X7746">
            <v>0</v>
          </cell>
        </row>
        <row r="7747">
          <cell r="S7747" t="str">
            <v>0</v>
          </cell>
          <cell r="X7747">
            <v>0</v>
          </cell>
        </row>
        <row r="7748">
          <cell r="S7748" t="str">
            <v>0</v>
          </cell>
          <cell r="X7748">
            <v>0</v>
          </cell>
        </row>
        <row r="7749">
          <cell r="S7749" t="str">
            <v>0</v>
          </cell>
          <cell r="X7749">
            <v>0</v>
          </cell>
        </row>
        <row r="7750">
          <cell r="S7750" t="str">
            <v>0</v>
          </cell>
          <cell r="X7750">
            <v>0</v>
          </cell>
        </row>
        <row r="7751">
          <cell r="S7751" t="str">
            <v>0</v>
          </cell>
          <cell r="X7751">
            <v>0</v>
          </cell>
        </row>
        <row r="7752">
          <cell r="S7752" t="str">
            <v>0</v>
          </cell>
          <cell r="X7752">
            <v>0</v>
          </cell>
        </row>
        <row r="7753">
          <cell r="S7753" t="str">
            <v>0</v>
          </cell>
          <cell r="X7753">
            <v>0</v>
          </cell>
        </row>
        <row r="7754">
          <cell r="S7754" t="str">
            <v>0</v>
          </cell>
          <cell r="X7754">
            <v>0</v>
          </cell>
        </row>
        <row r="7755">
          <cell r="S7755" t="str">
            <v>0</v>
          </cell>
          <cell r="X7755">
            <v>0</v>
          </cell>
        </row>
        <row r="7756">
          <cell r="S7756" t="str">
            <v>0</v>
          </cell>
          <cell r="X7756">
            <v>0</v>
          </cell>
        </row>
        <row r="7757">
          <cell r="S7757" t="str">
            <v>0</v>
          </cell>
          <cell r="X7757">
            <v>0</v>
          </cell>
        </row>
        <row r="7758">
          <cell r="S7758" t="str">
            <v>0</v>
          </cell>
          <cell r="X7758">
            <v>0</v>
          </cell>
        </row>
        <row r="7759">
          <cell r="S7759" t="str">
            <v>0</v>
          </cell>
          <cell r="X7759">
            <v>0</v>
          </cell>
        </row>
        <row r="7760">
          <cell r="S7760" t="str">
            <v>0</v>
          </cell>
          <cell r="X7760">
            <v>0</v>
          </cell>
        </row>
        <row r="7761">
          <cell r="S7761" t="str">
            <v>0</v>
          </cell>
          <cell r="X7761">
            <v>0</v>
          </cell>
        </row>
        <row r="7762">
          <cell r="S7762" t="str">
            <v>0</v>
          </cell>
          <cell r="X7762">
            <v>0</v>
          </cell>
        </row>
        <row r="7763">
          <cell r="S7763" t="str">
            <v>0</v>
          </cell>
          <cell r="X7763">
            <v>0</v>
          </cell>
        </row>
        <row r="7764">
          <cell r="S7764" t="str">
            <v>0</v>
          </cell>
          <cell r="X7764">
            <v>0</v>
          </cell>
        </row>
        <row r="7765">
          <cell r="S7765" t="str">
            <v>0</v>
          </cell>
          <cell r="X7765">
            <v>0</v>
          </cell>
        </row>
        <row r="7766">
          <cell r="S7766" t="str">
            <v>0</v>
          </cell>
          <cell r="X7766">
            <v>0</v>
          </cell>
        </row>
        <row r="7767">
          <cell r="S7767" t="str">
            <v>0</v>
          </cell>
          <cell r="X7767">
            <v>0</v>
          </cell>
        </row>
        <row r="7768">
          <cell r="S7768" t="str">
            <v>0</v>
          </cell>
          <cell r="X7768">
            <v>0</v>
          </cell>
        </row>
        <row r="7769">
          <cell r="S7769" t="str">
            <v>0</v>
          </cell>
          <cell r="X7769">
            <v>0</v>
          </cell>
        </row>
        <row r="7770">
          <cell r="S7770" t="str">
            <v>0</v>
          </cell>
          <cell r="X7770">
            <v>0</v>
          </cell>
        </row>
        <row r="7771">
          <cell r="S7771" t="str">
            <v>0</v>
          </cell>
          <cell r="X7771">
            <v>0</v>
          </cell>
        </row>
        <row r="7772">
          <cell r="S7772" t="str">
            <v>0</v>
          </cell>
          <cell r="X7772">
            <v>0</v>
          </cell>
        </row>
        <row r="7773">
          <cell r="S7773" t="str">
            <v>0</v>
          </cell>
          <cell r="X7773">
            <v>0</v>
          </cell>
        </row>
        <row r="7774">
          <cell r="S7774" t="str">
            <v>0</v>
          </cell>
          <cell r="X7774">
            <v>0</v>
          </cell>
        </row>
        <row r="7775">
          <cell r="S7775" t="str">
            <v>0</v>
          </cell>
          <cell r="X7775">
            <v>0</v>
          </cell>
        </row>
        <row r="7776">
          <cell r="S7776" t="str">
            <v>0</v>
          </cell>
          <cell r="X7776">
            <v>0</v>
          </cell>
        </row>
        <row r="7777">
          <cell r="S7777" t="str">
            <v>0</v>
          </cell>
          <cell r="X7777">
            <v>0</v>
          </cell>
        </row>
        <row r="7778">
          <cell r="S7778" t="str">
            <v>0</v>
          </cell>
          <cell r="X7778">
            <v>0</v>
          </cell>
        </row>
        <row r="7779">
          <cell r="S7779" t="str">
            <v>0</v>
          </cell>
          <cell r="X7779">
            <v>0</v>
          </cell>
        </row>
        <row r="7780">
          <cell r="S7780" t="str">
            <v>0</v>
          </cell>
          <cell r="X7780">
            <v>0</v>
          </cell>
        </row>
        <row r="7781">
          <cell r="S7781" t="str">
            <v>0</v>
          </cell>
          <cell r="X7781">
            <v>0</v>
          </cell>
        </row>
        <row r="7782">
          <cell r="S7782" t="str">
            <v>0</v>
          </cell>
          <cell r="X7782">
            <v>0</v>
          </cell>
        </row>
        <row r="7783">
          <cell r="S7783" t="str">
            <v>0</v>
          </cell>
          <cell r="X7783">
            <v>0</v>
          </cell>
        </row>
        <row r="7784">
          <cell r="S7784" t="str">
            <v>0</v>
          </cell>
          <cell r="X7784">
            <v>0</v>
          </cell>
        </row>
        <row r="7785">
          <cell r="S7785" t="str">
            <v>0</v>
          </cell>
          <cell r="X7785">
            <v>0</v>
          </cell>
        </row>
        <row r="7786">
          <cell r="S7786" t="str">
            <v>0</v>
          </cell>
          <cell r="X7786">
            <v>0</v>
          </cell>
        </row>
        <row r="7787">
          <cell r="S7787" t="str">
            <v>0</v>
          </cell>
          <cell r="X7787">
            <v>0</v>
          </cell>
        </row>
        <row r="7788">
          <cell r="S7788" t="str">
            <v>0</v>
          </cell>
          <cell r="X7788">
            <v>0</v>
          </cell>
        </row>
        <row r="7789">
          <cell r="S7789" t="str">
            <v>0</v>
          </cell>
          <cell r="X7789">
            <v>0</v>
          </cell>
        </row>
        <row r="7790">
          <cell r="S7790" t="str">
            <v>0</v>
          </cell>
          <cell r="X7790">
            <v>0</v>
          </cell>
        </row>
        <row r="7791">
          <cell r="S7791" t="str">
            <v>0</v>
          </cell>
          <cell r="X7791">
            <v>0</v>
          </cell>
        </row>
        <row r="7792">
          <cell r="S7792" t="str">
            <v>0</v>
          </cell>
          <cell r="X7792">
            <v>0</v>
          </cell>
        </row>
        <row r="7793">
          <cell r="S7793" t="str">
            <v>0</v>
          </cell>
          <cell r="X7793">
            <v>0</v>
          </cell>
        </row>
        <row r="7794">
          <cell r="S7794" t="str">
            <v>0</v>
          </cell>
          <cell r="X7794">
            <v>0</v>
          </cell>
        </row>
        <row r="7795">
          <cell r="S7795" t="str">
            <v>0</v>
          </cell>
          <cell r="X7795">
            <v>0</v>
          </cell>
        </row>
        <row r="7796">
          <cell r="S7796" t="str">
            <v>0</v>
          </cell>
          <cell r="X7796">
            <v>0</v>
          </cell>
        </row>
        <row r="7797">
          <cell r="S7797" t="str">
            <v>0</v>
          </cell>
          <cell r="X7797">
            <v>0</v>
          </cell>
        </row>
        <row r="7798">
          <cell r="S7798" t="str">
            <v>0</v>
          </cell>
          <cell r="X7798">
            <v>0</v>
          </cell>
        </row>
        <row r="7799">
          <cell r="S7799" t="str">
            <v>0</v>
          </cell>
          <cell r="X7799">
            <v>0</v>
          </cell>
        </row>
        <row r="7800">
          <cell r="S7800" t="str">
            <v>0</v>
          </cell>
          <cell r="X7800">
            <v>0</v>
          </cell>
        </row>
        <row r="7801">
          <cell r="S7801" t="str">
            <v>0</v>
          </cell>
          <cell r="X7801">
            <v>0</v>
          </cell>
        </row>
        <row r="7802">
          <cell r="S7802" t="str">
            <v>0</v>
          </cell>
          <cell r="X7802">
            <v>0</v>
          </cell>
        </row>
        <row r="7803">
          <cell r="S7803" t="str">
            <v>0</v>
          </cell>
          <cell r="X7803">
            <v>0</v>
          </cell>
        </row>
        <row r="7804">
          <cell r="S7804" t="str">
            <v>0</v>
          </cell>
          <cell r="X7804">
            <v>0</v>
          </cell>
        </row>
        <row r="7805">
          <cell r="S7805" t="str">
            <v>0</v>
          </cell>
          <cell r="X7805">
            <v>0</v>
          </cell>
        </row>
        <row r="7806">
          <cell r="S7806" t="str">
            <v>0</v>
          </cell>
          <cell r="X7806">
            <v>0</v>
          </cell>
        </row>
        <row r="7807">
          <cell r="S7807" t="str">
            <v>0</v>
          </cell>
          <cell r="X7807">
            <v>0</v>
          </cell>
        </row>
        <row r="7808">
          <cell r="S7808" t="str">
            <v>0</v>
          </cell>
          <cell r="X7808">
            <v>0</v>
          </cell>
        </row>
        <row r="7809">
          <cell r="S7809" t="str">
            <v>0</v>
          </cell>
          <cell r="X7809">
            <v>0</v>
          </cell>
        </row>
        <row r="7810">
          <cell r="S7810" t="str">
            <v>0</v>
          </cell>
          <cell r="X7810">
            <v>0</v>
          </cell>
        </row>
        <row r="7811">
          <cell r="S7811" t="str">
            <v>0</v>
          </cell>
          <cell r="X7811">
            <v>0</v>
          </cell>
        </row>
        <row r="7812">
          <cell r="S7812" t="str">
            <v>0</v>
          </cell>
          <cell r="X7812">
            <v>0</v>
          </cell>
        </row>
        <row r="7813">
          <cell r="S7813" t="str">
            <v>0</v>
          </cell>
          <cell r="X7813">
            <v>0</v>
          </cell>
        </row>
        <row r="7814">
          <cell r="S7814" t="str">
            <v>0</v>
          </cell>
          <cell r="X7814">
            <v>0</v>
          </cell>
        </row>
        <row r="7815">
          <cell r="S7815" t="str">
            <v>0</v>
          </cell>
          <cell r="X7815">
            <v>0</v>
          </cell>
        </row>
        <row r="7816">
          <cell r="S7816" t="str">
            <v>0</v>
          </cell>
          <cell r="X7816">
            <v>0</v>
          </cell>
        </row>
        <row r="7817">
          <cell r="S7817" t="str">
            <v>0</v>
          </cell>
          <cell r="X7817">
            <v>0</v>
          </cell>
        </row>
        <row r="7818">
          <cell r="S7818" t="str">
            <v>0</v>
          </cell>
          <cell r="X7818">
            <v>0</v>
          </cell>
        </row>
        <row r="7819">
          <cell r="S7819" t="str">
            <v>0</v>
          </cell>
          <cell r="X7819">
            <v>0</v>
          </cell>
        </row>
        <row r="7820">
          <cell r="S7820" t="str">
            <v>0</v>
          </cell>
          <cell r="X7820">
            <v>0</v>
          </cell>
        </row>
        <row r="7821">
          <cell r="S7821" t="str">
            <v>0</v>
          </cell>
          <cell r="X7821">
            <v>0</v>
          </cell>
        </row>
        <row r="7822">
          <cell r="S7822" t="str">
            <v>0</v>
          </cell>
          <cell r="X7822">
            <v>0</v>
          </cell>
        </row>
        <row r="7823">
          <cell r="S7823" t="str">
            <v>0</v>
          </cell>
          <cell r="X7823">
            <v>0</v>
          </cell>
        </row>
        <row r="7824">
          <cell r="S7824" t="str">
            <v>0</v>
          </cell>
          <cell r="X7824">
            <v>0</v>
          </cell>
        </row>
        <row r="7825">
          <cell r="S7825" t="str">
            <v>0</v>
          </cell>
          <cell r="X7825">
            <v>0</v>
          </cell>
        </row>
        <row r="7826">
          <cell r="S7826" t="str">
            <v>0</v>
          </cell>
          <cell r="X7826">
            <v>0</v>
          </cell>
        </row>
        <row r="7827">
          <cell r="S7827" t="str">
            <v>0</v>
          </cell>
          <cell r="X7827">
            <v>0</v>
          </cell>
        </row>
        <row r="7828">
          <cell r="S7828" t="str">
            <v>0</v>
          </cell>
          <cell r="X7828">
            <v>0</v>
          </cell>
        </row>
        <row r="7829">
          <cell r="S7829" t="str">
            <v>0</v>
          </cell>
          <cell r="X7829">
            <v>0</v>
          </cell>
        </row>
        <row r="7830">
          <cell r="S7830" t="str">
            <v>0</v>
          </cell>
          <cell r="X7830">
            <v>0</v>
          </cell>
        </row>
        <row r="7831">
          <cell r="S7831" t="str">
            <v>0</v>
          </cell>
          <cell r="X7831">
            <v>0</v>
          </cell>
        </row>
        <row r="7832">
          <cell r="S7832" t="str">
            <v>0</v>
          </cell>
          <cell r="X7832">
            <v>0</v>
          </cell>
        </row>
        <row r="7833">
          <cell r="S7833" t="str">
            <v>0</v>
          </cell>
          <cell r="X7833">
            <v>0</v>
          </cell>
        </row>
        <row r="7834">
          <cell r="S7834" t="str">
            <v>0</v>
          </cell>
          <cell r="X7834">
            <v>0</v>
          </cell>
        </row>
        <row r="7835">
          <cell r="S7835" t="str">
            <v>0</v>
          </cell>
          <cell r="X7835">
            <v>0</v>
          </cell>
        </row>
        <row r="7836">
          <cell r="S7836" t="str">
            <v>0</v>
          </cell>
          <cell r="X7836">
            <v>0</v>
          </cell>
        </row>
        <row r="7837">
          <cell r="S7837" t="str">
            <v>0</v>
          </cell>
          <cell r="X7837">
            <v>0</v>
          </cell>
        </row>
        <row r="7838">
          <cell r="S7838" t="str">
            <v>0</v>
          </cell>
          <cell r="X7838">
            <v>0</v>
          </cell>
        </row>
        <row r="7839">
          <cell r="S7839" t="str">
            <v>0</v>
          </cell>
          <cell r="X7839">
            <v>0</v>
          </cell>
        </row>
        <row r="7840">
          <cell r="S7840" t="str">
            <v>0</v>
          </cell>
          <cell r="X7840">
            <v>0</v>
          </cell>
        </row>
        <row r="7841">
          <cell r="S7841" t="str">
            <v>0</v>
          </cell>
          <cell r="X7841">
            <v>0</v>
          </cell>
        </row>
        <row r="7842">
          <cell r="S7842" t="str">
            <v>0</v>
          </cell>
          <cell r="X7842">
            <v>0</v>
          </cell>
        </row>
        <row r="7843">
          <cell r="S7843" t="str">
            <v>0</v>
          </cell>
          <cell r="X7843">
            <v>0</v>
          </cell>
        </row>
        <row r="7844">
          <cell r="S7844" t="str">
            <v>0</v>
          </cell>
          <cell r="X7844">
            <v>0</v>
          </cell>
        </row>
        <row r="7845">
          <cell r="S7845" t="str">
            <v>0</v>
          </cell>
          <cell r="X7845">
            <v>0</v>
          </cell>
        </row>
        <row r="7846">
          <cell r="S7846" t="str">
            <v>0</v>
          </cell>
          <cell r="X7846">
            <v>0</v>
          </cell>
        </row>
        <row r="7847">
          <cell r="S7847" t="str">
            <v>0</v>
          </cell>
          <cell r="X7847">
            <v>0</v>
          </cell>
        </row>
        <row r="7848">
          <cell r="S7848" t="str">
            <v>0</v>
          </cell>
          <cell r="X7848">
            <v>0</v>
          </cell>
        </row>
        <row r="7849">
          <cell r="S7849" t="str">
            <v>0</v>
          </cell>
          <cell r="X7849">
            <v>0</v>
          </cell>
        </row>
        <row r="7850">
          <cell r="S7850" t="str">
            <v>0</v>
          </cell>
          <cell r="X7850">
            <v>0</v>
          </cell>
        </row>
        <row r="7851">
          <cell r="S7851" t="str">
            <v>0</v>
          </cell>
          <cell r="X7851">
            <v>0</v>
          </cell>
        </row>
        <row r="7852">
          <cell r="S7852" t="str">
            <v>0</v>
          </cell>
          <cell r="X7852">
            <v>0</v>
          </cell>
        </row>
        <row r="7853">
          <cell r="S7853" t="str">
            <v>0</v>
          </cell>
          <cell r="X7853">
            <v>0</v>
          </cell>
        </row>
        <row r="7854">
          <cell r="S7854" t="str">
            <v>0</v>
          </cell>
          <cell r="X7854">
            <v>0</v>
          </cell>
        </row>
        <row r="7855">
          <cell r="S7855" t="str">
            <v>0</v>
          </cell>
          <cell r="X7855">
            <v>0</v>
          </cell>
        </row>
        <row r="7856">
          <cell r="S7856" t="str">
            <v>0</v>
          </cell>
          <cell r="X7856">
            <v>0</v>
          </cell>
        </row>
        <row r="7857">
          <cell r="S7857" t="str">
            <v>0</v>
          </cell>
          <cell r="X7857">
            <v>0</v>
          </cell>
        </row>
        <row r="7858">
          <cell r="S7858" t="str">
            <v>0</v>
          </cell>
          <cell r="X7858">
            <v>0</v>
          </cell>
        </row>
        <row r="7859">
          <cell r="S7859" t="str">
            <v>0</v>
          </cell>
          <cell r="X7859">
            <v>0</v>
          </cell>
        </row>
        <row r="7860">
          <cell r="S7860" t="str">
            <v>0</v>
          </cell>
          <cell r="X7860">
            <v>0</v>
          </cell>
        </row>
        <row r="7861">
          <cell r="S7861" t="str">
            <v>0</v>
          </cell>
          <cell r="X7861">
            <v>0</v>
          </cell>
        </row>
        <row r="7862">
          <cell r="S7862" t="str">
            <v>0</v>
          </cell>
          <cell r="X7862">
            <v>0</v>
          </cell>
        </row>
        <row r="7863">
          <cell r="S7863" t="str">
            <v>0</v>
          </cell>
          <cell r="X7863">
            <v>0</v>
          </cell>
        </row>
        <row r="7864">
          <cell r="S7864" t="str">
            <v>0</v>
          </cell>
          <cell r="X7864">
            <v>0</v>
          </cell>
        </row>
        <row r="7865">
          <cell r="S7865" t="str">
            <v>0</v>
          </cell>
          <cell r="X7865">
            <v>0</v>
          </cell>
        </row>
        <row r="7866">
          <cell r="S7866" t="str">
            <v>0</v>
          </cell>
          <cell r="X7866">
            <v>0</v>
          </cell>
        </row>
        <row r="7867">
          <cell r="S7867" t="str">
            <v>0</v>
          </cell>
          <cell r="X7867">
            <v>0</v>
          </cell>
        </row>
        <row r="7868">
          <cell r="S7868" t="str">
            <v>0</v>
          </cell>
          <cell r="X7868">
            <v>0</v>
          </cell>
        </row>
        <row r="7869">
          <cell r="S7869" t="str">
            <v>0</v>
          </cell>
          <cell r="X7869">
            <v>0</v>
          </cell>
        </row>
        <row r="7870">
          <cell r="S7870" t="str">
            <v>0</v>
          </cell>
          <cell r="X7870">
            <v>0</v>
          </cell>
        </row>
        <row r="7871">
          <cell r="S7871" t="str">
            <v>0</v>
          </cell>
          <cell r="X7871">
            <v>0</v>
          </cell>
        </row>
        <row r="7872">
          <cell r="S7872" t="str">
            <v>0</v>
          </cell>
          <cell r="X7872">
            <v>0</v>
          </cell>
        </row>
        <row r="7873">
          <cell r="S7873" t="str">
            <v>0</v>
          </cell>
          <cell r="X7873">
            <v>0</v>
          </cell>
        </row>
        <row r="7874">
          <cell r="S7874" t="str">
            <v>0</v>
          </cell>
          <cell r="X7874">
            <v>0</v>
          </cell>
        </row>
        <row r="7875">
          <cell r="S7875" t="str">
            <v>0</v>
          </cell>
          <cell r="X7875">
            <v>0</v>
          </cell>
        </row>
        <row r="7876">
          <cell r="S7876" t="str">
            <v>0</v>
          </cell>
          <cell r="X7876">
            <v>0</v>
          </cell>
        </row>
        <row r="7877">
          <cell r="S7877" t="str">
            <v>0</v>
          </cell>
          <cell r="X7877">
            <v>0</v>
          </cell>
        </row>
        <row r="7878">
          <cell r="S7878" t="str">
            <v>0</v>
          </cell>
          <cell r="X7878">
            <v>0</v>
          </cell>
        </row>
        <row r="7879">
          <cell r="S7879" t="str">
            <v>0</v>
          </cell>
          <cell r="X7879">
            <v>0</v>
          </cell>
        </row>
        <row r="7880">
          <cell r="S7880" t="str">
            <v>0</v>
          </cell>
          <cell r="X7880">
            <v>0</v>
          </cell>
        </row>
        <row r="7881">
          <cell r="S7881" t="str">
            <v>0</v>
          </cell>
          <cell r="X7881">
            <v>0</v>
          </cell>
        </row>
        <row r="7882">
          <cell r="S7882" t="str">
            <v>0</v>
          </cell>
          <cell r="X7882">
            <v>0</v>
          </cell>
        </row>
        <row r="7883">
          <cell r="S7883" t="str">
            <v>0</v>
          </cell>
          <cell r="X7883">
            <v>0</v>
          </cell>
        </row>
        <row r="7884">
          <cell r="S7884" t="str">
            <v>0</v>
          </cell>
          <cell r="X7884">
            <v>0</v>
          </cell>
        </row>
        <row r="7885">
          <cell r="S7885" t="str">
            <v>0</v>
          </cell>
          <cell r="X7885">
            <v>0</v>
          </cell>
        </row>
        <row r="7886">
          <cell r="S7886" t="str">
            <v>0</v>
          </cell>
          <cell r="X7886">
            <v>0</v>
          </cell>
        </row>
        <row r="7887">
          <cell r="S7887" t="str">
            <v>0</v>
          </cell>
          <cell r="X7887">
            <v>0</v>
          </cell>
        </row>
        <row r="7888">
          <cell r="S7888" t="str">
            <v>0</v>
          </cell>
          <cell r="X7888">
            <v>0</v>
          </cell>
        </row>
        <row r="7889">
          <cell r="S7889" t="str">
            <v>0</v>
          </cell>
          <cell r="X7889">
            <v>0</v>
          </cell>
        </row>
        <row r="7890">
          <cell r="S7890" t="str">
            <v>0</v>
          </cell>
          <cell r="X7890">
            <v>0</v>
          </cell>
        </row>
        <row r="7891">
          <cell r="S7891" t="str">
            <v>0</v>
          </cell>
          <cell r="X7891">
            <v>0</v>
          </cell>
        </row>
        <row r="7892">
          <cell r="S7892" t="str">
            <v>0</v>
          </cell>
          <cell r="X7892">
            <v>0</v>
          </cell>
        </row>
        <row r="7893">
          <cell r="S7893" t="str">
            <v>0</v>
          </cell>
          <cell r="X7893">
            <v>0</v>
          </cell>
        </row>
        <row r="7894">
          <cell r="S7894" t="str">
            <v>0</v>
          </cell>
          <cell r="X7894">
            <v>0</v>
          </cell>
        </row>
        <row r="7895">
          <cell r="S7895" t="str">
            <v>0</v>
          </cell>
          <cell r="X7895">
            <v>0</v>
          </cell>
        </row>
        <row r="7896">
          <cell r="S7896" t="str">
            <v>0</v>
          </cell>
          <cell r="X7896">
            <v>0</v>
          </cell>
        </row>
        <row r="7897">
          <cell r="S7897" t="str">
            <v>0</v>
          </cell>
          <cell r="X7897">
            <v>0</v>
          </cell>
        </row>
        <row r="7898">
          <cell r="S7898" t="str">
            <v>0</v>
          </cell>
          <cell r="X7898">
            <v>0</v>
          </cell>
        </row>
        <row r="7899">
          <cell r="S7899" t="str">
            <v>0</v>
          </cell>
          <cell r="X7899">
            <v>0</v>
          </cell>
        </row>
        <row r="7900">
          <cell r="S7900" t="str">
            <v>0</v>
          </cell>
          <cell r="X7900">
            <v>0</v>
          </cell>
        </row>
        <row r="7901">
          <cell r="S7901" t="str">
            <v>0</v>
          </cell>
          <cell r="X7901">
            <v>0</v>
          </cell>
        </row>
        <row r="7902">
          <cell r="S7902" t="str">
            <v>0</v>
          </cell>
          <cell r="X7902">
            <v>0</v>
          </cell>
        </row>
        <row r="7903">
          <cell r="S7903" t="str">
            <v>0</v>
          </cell>
          <cell r="X7903">
            <v>0</v>
          </cell>
        </row>
        <row r="7904">
          <cell r="S7904" t="str">
            <v>0</v>
          </cell>
          <cell r="X7904">
            <v>0</v>
          </cell>
        </row>
        <row r="7905">
          <cell r="S7905" t="str">
            <v>0</v>
          </cell>
          <cell r="X7905">
            <v>0</v>
          </cell>
        </row>
        <row r="7906">
          <cell r="S7906" t="str">
            <v>0</v>
          </cell>
          <cell r="X7906">
            <v>0</v>
          </cell>
        </row>
        <row r="7907">
          <cell r="S7907" t="str">
            <v>0</v>
          </cell>
          <cell r="X7907">
            <v>0</v>
          </cell>
        </row>
        <row r="7908">
          <cell r="S7908" t="str">
            <v>0</v>
          </cell>
          <cell r="X7908">
            <v>0</v>
          </cell>
        </row>
        <row r="7909">
          <cell r="S7909" t="str">
            <v>0</v>
          </cell>
          <cell r="X7909">
            <v>0</v>
          </cell>
        </row>
        <row r="7910">
          <cell r="S7910" t="str">
            <v>0</v>
          </cell>
          <cell r="X7910">
            <v>0</v>
          </cell>
        </row>
        <row r="7911">
          <cell r="S7911" t="str">
            <v>0</v>
          </cell>
          <cell r="X7911">
            <v>0</v>
          </cell>
        </row>
        <row r="7912">
          <cell r="S7912" t="str">
            <v>0</v>
          </cell>
          <cell r="X7912">
            <v>0</v>
          </cell>
        </row>
        <row r="7913">
          <cell r="S7913" t="str">
            <v>0</v>
          </cell>
          <cell r="X7913">
            <v>0</v>
          </cell>
        </row>
        <row r="7914">
          <cell r="S7914" t="str">
            <v>0</v>
          </cell>
          <cell r="X7914">
            <v>0</v>
          </cell>
        </row>
        <row r="7915">
          <cell r="S7915" t="str">
            <v>0</v>
          </cell>
          <cell r="X7915">
            <v>0</v>
          </cell>
        </row>
        <row r="7916">
          <cell r="S7916" t="str">
            <v>0</v>
          </cell>
          <cell r="X7916">
            <v>0</v>
          </cell>
        </row>
        <row r="7917">
          <cell r="S7917" t="str">
            <v>0</v>
          </cell>
          <cell r="X7917">
            <v>0</v>
          </cell>
        </row>
        <row r="7918">
          <cell r="S7918" t="str">
            <v>0</v>
          </cell>
          <cell r="X7918">
            <v>0</v>
          </cell>
        </row>
        <row r="7919">
          <cell r="S7919" t="str">
            <v>0</v>
          </cell>
          <cell r="X7919">
            <v>0</v>
          </cell>
        </row>
        <row r="7920">
          <cell r="S7920" t="str">
            <v>0</v>
          </cell>
          <cell r="X7920">
            <v>0</v>
          </cell>
        </row>
        <row r="7921">
          <cell r="S7921" t="str">
            <v>0</v>
          </cell>
          <cell r="X7921">
            <v>0</v>
          </cell>
        </row>
        <row r="7922">
          <cell r="S7922" t="str">
            <v>0</v>
          </cell>
          <cell r="X7922">
            <v>0</v>
          </cell>
        </row>
        <row r="7923">
          <cell r="S7923" t="str">
            <v>0</v>
          </cell>
          <cell r="X7923">
            <v>0</v>
          </cell>
        </row>
        <row r="7924">
          <cell r="S7924" t="str">
            <v>0</v>
          </cell>
          <cell r="X7924">
            <v>0</v>
          </cell>
        </row>
        <row r="7925">
          <cell r="S7925" t="str">
            <v>0</v>
          </cell>
          <cell r="X7925">
            <v>0</v>
          </cell>
        </row>
        <row r="7926">
          <cell r="S7926" t="str">
            <v>0</v>
          </cell>
          <cell r="X7926">
            <v>0</v>
          </cell>
        </row>
        <row r="7927">
          <cell r="S7927" t="str">
            <v>0</v>
          </cell>
          <cell r="X7927">
            <v>0</v>
          </cell>
        </row>
        <row r="7928">
          <cell r="S7928" t="str">
            <v>0</v>
          </cell>
          <cell r="X7928">
            <v>0</v>
          </cell>
        </row>
        <row r="7929">
          <cell r="S7929" t="str">
            <v>0</v>
          </cell>
          <cell r="X7929">
            <v>0</v>
          </cell>
        </row>
        <row r="7930">
          <cell r="S7930" t="str">
            <v>0</v>
          </cell>
          <cell r="X7930">
            <v>0</v>
          </cell>
        </row>
        <row r="7931">
          <cell r="S7931" t="str">
            <v>0</v>
          </cell>
          <cell r="X7931">
            <v>0</v>
          </cell>
        </row>
        <row r="7932">
          <cell r="S7932" t="str">
            <v>0</v>
          </cell>
          <cell r="X7932">
            <v>0</v>
          </cell>
        </row>
        <row r="7933">
          <cell r="S7933" t="str">
            <v>0</v>
          </cell>
          <cell r="X7933">
            <v>0</v>
          </cell>
        </row>
        <row r="7934">
          <cell r="S7934" t="str">
            <v>0</v>
          </cell>
          <cell r="X7934">
            <v>0</v>
          </cell>
        </row>
        <row r="7935">
          <cell r="S7935" t="str">
            <v>0</v>
          </cell>
          <cell r="X7935">
            <v>0</v>
          </cell>
        </row>
        <row r="7936">
          <cell r="S7936" t="str">
            <v>0</v>
          </cell>
          <cell r="X7936">
            <v>0</v>
          </cell>
        </row>
        <row r="7937">
          <cell r="S7937" t="str">
            <v>0</v>
          </cell>
          <cell r="X7937">
            <v>0</v>
          </cell>
        </row>
        <row r="7938">
          <cell r="S7938" t="str">
            <v>0</v>
          </cell>
          <cell r="X7938">
            <v>0</v>
          </cell>
        </row>
        <row r="7939">
          <cell r="S7939" t="str">
            <v>0</v>
          </cell>
          <cell r="X7939">
            <v>0</v>
          </cell>
        </row>
        <row r="7940">
          <cell r="S7940" t="str">
            <v>0</v>
          </cell>
          <cell r="X7940">
            <v>0</v>
          </cell>
        </row>
        <row r="7941">
          <cell r="S7941" t="str">
            <v>0</v>
          </cell>
          <cell r="X7941">
            <v>0</v>
          </cell>
        </row>
        <row r="7942">
          <cell r="S7942" t="str">
            <v>0</v>
          </cell>
          <cell r="X7942">
            <v>0</v>
          </cell>
        </row>
        <row r="7943">
          <cell r="S7943" t="str">
            <v>0</v>
          </cell>
          <cell r="X7943">
            <v>0</v>
          </cell>
        </row>
        <row r="7944">
          <cell r="S7944" t="str">
            <v>0</v>
          </cell>
          <cell r="X7944">
            <v>0</v>
          </cell>
        </row>
        <row r="7945">
          <cell r="S7945" t="str">
            <v>0</v>
          </cell>
          <cell r="X7945">
            <v>0</v>
          </cell>
        </row>
        <row r="7946">
          <cell r="S7946" t="str">
            <v>0</v>
          </cell>
          <cell r="X7946">
            <v>0</v>
          </cell>
        </row>
        <row r="7947">
          <cell r="S7947" t="str">
            <v>0</v>
          </cell>
          <cell r="X7947">
            <v>0</v>
          </cell>
        </row>
        <row r="7948">
          <cell r="S7948" t="str">
            <v>0</v>
          </cell>
          <cell r="X7948">
            <v>0</v>
          </cell>
        </row>
        <row r="7949">
          <cell r="S7949" t="str">
            <v>0</v>
          </cell>
          <cell r="X7949">
            <v>0</v>
          </cell>
        </row>
        <row r="7950">
          <cell r="S7950" t="str">
            <v>0</v>
          </cell>
          <cell r="X7950">
            <v>0</v>
          </cell>
        </row>
        <row r="7951">
          <cell r="S7951" t="str">
            <v>0</v>
          </cell>
          <cell r="X7951">
            <v>0</v>
          </cell>
        </row>
        <row r="7952">
          <cell r="S7952" t="str">
            <v>0</v>
          </cell>
          <cell r="X7952">
            <v>0</v>
          </cell>
        </row>
        <row r="7953">
          <cell r="S7953" t="str">
            <v>0</v>
          </cell>
          <cell r="X7953">
            <v>0</v>
          </cell>
        </row>
        <row r="7954">
          <cell r="S7954" t="str">
            <v>0</v>
          </cell>
          <cell r="X7954">
            <v>0</v>
          </cell>
        </row>
        <row r="7955">
          <cell r="S7955" t="str">
            <v>0</v>
          </cell>
          <cell r="X7955">
            <v>0</v>
          </cell>
        </row>
        <row r="7956">
          <cell r="S7956" t="str">
            <v>0</v>
          </cell>
          <cell r="X7956">
            <v>0</v>
          </cell>
        </row>
        <row r="7957">
          <cell r="S7957" t="str">
            <v>0</v>
          </cell>
          <cell r="X7957">
            <v>0</v>
          </cell>
        </row>
        <row r="7958">
          <cell r="S7958" t="str">
            <v>0</v>
          </cell>
          <cell r="X7958">
            <v>0</v>
          </cell>
        </row>
        <row r="7959">
          <cell r="S7959" t="str">
            <v>0</v>
          </cell>
          <cell r="X7959">
            <v>0</v>
          </cell>
        </row>
        <row r="7960">
          <cell r="S7960" t="str">
            <v>0</v>
          </cell>
          <cell r="X7960">
            <v>0</v>
          </cell>
        </row>
        <row r="7961">
          <cell r="S7961" t="str">
            <v>0</v>
          </cell>
          <cell r="X7961">
            <v>0</v>
          </cell>
        </row>
        <row r="7962">
          <cell r="S7962" t="str">
            <v>0</v>
          </cell>
          <cell r="X7962">
            <v>0</v>
          </cell>
        </row>
        <row r="7963">
          <cell r="S7963" t="str">
            <v>0</v>
          </cell>
          <cell r="X7963">
            <v>0</v>
          </cell>
        </row>
        <row r="7964">
          <cell r="S7964" t="str">
            <v>0</v>
          </cell>
          <cell r="X7964">
            <v>0</v>
          </cell>
        </row>
        <row r="7965">
          <cell r="S7965" t="str">
            <v>0</v>
          </cell>
          <cell r="X7965">
            <v>0</v>
          </cell>
        </row>
        <row r="7966">
          <cell r="S7966" t="str">
            <v>0</v>
          </cell>
          <cell r="X7966">
            <v>0</v>
          </cell>
        </row>
        <row r="7967">
          <cell r="S7967" t="str">
            <v>0</v>
          </cell>
          <cell r="X7967">
            <v>0</v>
          </cell>
        </row>
        <row r="7968">
          <cell r="S7968" t="str">
            <v>0</v>
          </cell>
          <cell r="X7968">
            <v>0</v>
          </cell>
        </row>
        <row r="7969">
          <cell r="S7969" t="str">
            <v>0</v>
          </cell>
          <cell r="X7969">
            <v>0</v>
          </cell>
        </row>
        <row r="7970">
          <cell r="S7970" t="str">
            <v>0</v>
          </cell>
          <cell r="X7970">
            <v>0</v>
          </cell>
        </row>
        <row r="7971">
          <cell r="S7971" t="str">
            <v>0</v>
          </cell>
          <cell r="X7971">
            <v>0</v>
          </cell>
        </row>
        <row r="7972">
          <cell r="S7972" t="str">
            <v>0</v>
          </cell>
          <cell r="X7972">
            <v>0</v>
          </cell>
        </row>
        <row r="7973">
          <cell r="S7973" t="str">
            <v>0</v>
          </cell>
          <cell r="X7973">
            <v>0</v>
          </cell>
        </row>
        <row r="7974">
          <cell r="S7974" t="str">
            <v>0</v>
          </cell>
          <cell r="X7974">
            <v>0</v>
          </cell>
        </row>
        <row r="7975">
          <cell r="S7975" t="str">
            <v>0</v>
          </cell>
          <cell r="X7975">
            <v>0</v>
          </cell>
        </row>
        <row r="7976">
          <cell r="S7976" t="str">
            <v>0</v>
          </cell>
          <cell r="X7976">
            <v>0</v>
          </cell>
        </row>
        <row r="7977">
          <cell r="S7977" t="str">
            <v>0</v>
          </cell>
          <cell r="X7977">
            <v>0</v>
          </cell>
        </row>
        <row r="7978">
          <cell r="S7978" t="str">
            <v>0</v>
          </cell>
          <cell r="X7978">
            <v>0</v>
          </cell>
        </row>
        <row r="7979">
          <cell r="S7979" t="str">
            <v>0</v>
          </cell>
          <cell r="X7979">
            <v>0</v>
          </cell>
        </row>
        <row r="7980">
          <cell r="S7980" t="str">
            <v>0</v>
          </cell>
          <cell r="X7980">
            <v>0</v>
          </cell>
        </row>
        <row r="7981">
          <cell r="S7981" t="str">
            <v>0</v>
          </cell>
          <cell r="X7981">
            <v>0</v>
          </cell>
        </row>
        <row r="7982">
          <cell r="S7982" t="str">
            <v>0</v>
          </cell>
          <cell r="X7982">
            <v>0</v>
          </cell>
        </row>
        <row r="7983">
          <cell r="S7983" t="str">
            <v>0</v>
          </cell>
          <cell r="X7983">
            <v>0</v>
          </cell>
        </row>
        <row r="7984">
          <cell r="S7984" t="str">
            <v>0</v>
          </cell>
          <cell r="X7984">
            <v>0</v>
          </cell>
        </row>
        <row r="7985">
          <cell r="S7985" t="str">
            <v>0</v>
          </cell>
          <cell r="X7985">
            <v>0</v>
          </cell>
        </row>
        <row r="7986">
          <cell r="S7986" t="str">
            <v>0</v>
          </cell>
          <cell r="X7986">
            <v>0</v>
          </cell>
        </row>
        <row r="7987">
          <cell r="S7987" t="str">
            <v>0</v>
          </cell>
          <cell r="X7987">
            <v>0</v>
          </cell>
        </row>
        <row r="7988">
          <cell r="S7988" t="str">
            <v>0</v>
          </cell>
          <cell r="X7988">
            <v>0</v>
          </cell>
        </row>
        <row r="7989">
          <cell r="S7989" t="str">
            <v>0</v>
          </cell>
          <cell r="X7989">
            <v>0</v>
          </cell>
        </row>
        <row r="7990">
          <cell r="S7990" t="str">
            <v>0</v>
          </cell>
          <cell r="X7990">
            <v>0</v>
          </cell>
        </row>
        <row r="7991">
          <cell r="S7991" t="str">
            <v>0</v>
          </cell>
          <cell r="X7991">
            <v>0</v>
          </cell>
        </row>
        <row r="7992">
          <cell r="S7992" t="str">
            <v>0</v>
          </cell>
          <cell r="X7992">
            <v>0</v>
          </cell>
        </row>
        <row r="7993">
          <cell r="S7993" t="str">
            <v>0</v>
          </cell>
          <cell r="X7993">
            <v>0</v>
          </cell>
        </row>
        <row r="7994">
          <cell r="S7994" t="str">
            <v>0</v>
          </cell>
          <cell r="X7994">
            <v>0</v>
          </cell>
        </row>
        <row r="7995">
          <cell r="S7995" t="str">
            <v>0</v>
          </cell>
          <cell r="X7995">
            <v>0</v>
          </cell>
        </row>
        <row r="7996">
          <cell r="S7996" t="str">
            <v>0</v>
          </cell>
          <cell r="X7996">
            <v>0</v>
          </cell>
        </row>
        <row r="7997">
          <cell r="S7997" t="str">
            <v>0</v>
          </cell>
          <cell r="X7997">
            <v>0</v>
          </cell>
        </row>
        <row r="7998">
          <cell r="S7998" t="str">
            <v>0</v>
          </cell>
          <cell r="X7998">
            <v>0</v>
          </cell>
        </row>
        <row r="7999">
          <cell r="S7999" t="str">
            <v>0</v>
          </cell>
          <cell r="X7999">
            <v>0</v>
          </cell>
        </row>
        <row r="8000">
          <cell r="S8000" t="str">
            <v>0</v>
          </cell>
          <cell r="X8000">
            <v>0</v>
          </cell>
        </row>
        <row r="8001">
          <cell r="S8001" t="str">
            <v>0</v>
          </cell>
          <cell r="X8001">
            <v>0</v>
          </cell>
        </row>
        <row r="8002">
          <cell r="S8002" t="str">
            <v>0</v>
          </cell>
          <cell r="X8002">
            <v>0</v>
          </cell>
        </row>
        <row r="8003">
          <cell r="S8003" t="str">
            <v>0</v>
          </cell>
          <cell r="X8003">
            <v>0</v>
          </cell>
        </row>
        <row r="8004">
          <cell r="S8004" t="str">
            <v>0</v>
          </cell>
          <cell r="X8004">
            <v>0</v>
          </cell>
        </row>
        <row r="8005">
          <cell r="S8005" t="str">
            <v>0</v>
          </cell>
          <cell r="X8005">
            <v>0</v>
          </cell>
        </row>
        <row r="8006">
          <cell r="S8006" t="str">
            <v>0</v>
          </cell>
          <cell r="X8006">
            <v>0</v>
          </cell>
        </row>
        <row r="8007">
          <cell r="S8007" t="str">
            <v>0</v>
          </cell>
          <cell r="X8007">
            <v>0</v>
          </cell>
        </row>
        <row r="8008">
          <cell r="S8008" t="str">
            <v>0</v>
          </cell>
          <cell r="X8008">
            <v>0</v>
          </cell>
        </row>
        <row r="8009">
          <cell r="S8009" t="str">
            <v>0</v>
          </cell>
          <cell r="X8009">
            <v>0</v>
          </cell>
        </row>
        <row r="8010">
          <cell r="S8010" t="str">
            <v>0</v>
          </cell>
          <cell r="X8010">
            <v>0</v>
          </cell>
        </row>
        <row r="8011">
          <cell r="S8011" t="str">
            <v>0</v>
          </cell>
          <cell r="X8011">
            <v>0</v>
          </cell>
        </row>
        <row r="8012">
          <cell r="S8012" t="str">
            <v>0</v>
          </cell>
          <cell r="X8012">
            <v>0</v>
          </cell>
        </row>
        <row r="8013">
          <cell r="S8013" t="str">
            <v>0</v>
          </cell>
          <cell r="X8013">
            <v>0</v>
          </cell>
        </row>
        <row r="8014">
          <cell r="S8014" t="str">
            <v>0</v>
          </cell>
          <cell r="X8014">
            <v>0</v>
          </cell>
        </row>
        <row r="8015">
          <cell r="S8015" t="str">
            <v>0</v>
          </cell>
          <cell r="X8015">
            <v>0</v>
          </cell>
        </row>
        <row r="8016">
          <cell r="S8016" t="str">
            <v>0</v>
          </cell>
          <cell r="X8016">
            <v>0</v>
          </cell>
        </row>
        <row r="8017">
          <cell r="S8017" t="str">
            <v>0</v>
          </cell>
          <cell r="X8017">
            <v>0</v>
          </cell>
        </row>
        <row r="8018">
          <cell r="S8018" t="str">
            <v>0</v>
          </cell>
          <cell r="X8018">
            <v>0</v>
          </cell>
        </row>
        <row r="8019">
          <cell r="S8019" t="str">
            <v>0</v>
          </cell>
          <cell r="X8019">
            <v>0</v>
          </cell>
        </row>
        <row r="8020">
          <cell r="S8020" t="str">
            <v>0</v>
          </cell>
          <cell r="X8020">
            <v>0</v>
          </cell>
        </row>
        <row r="8021">
          <cell r="S8021" t="str">
            <v>0</v>
          </cell>
          <cell r="X8021">
            <v>0</v>
          </cell>
        </row>
        <row r="8022">
          <cell r="S8022" t="str">
            <v>0</v>
          </cell>
          <cell r="X8022">
            <v>0</v>
          </cell>
        </row>
        <row r="8023">
          <cell r="S8023" t="str">
            <v>0</v>
          </cell>
          <cell r="X8023">
            <v>0</v>
          </cell>
        </row>
        <row r="8024">
          <cell r="S8024" t="str">
            <v>0</v>
          </cell>
          <cell r="X8024">
            <v>0</v>
          </cell>
        </row>
        <row r="8025">
          <cell r="S8025" t="str">
            <v>0</v>
          </cell>
          <cell r="X8025">
            <v>0</v>
          </cell>
        </row>
        <row r="8026">
          <cell r="S8026" t="str">
            <v>0</v>
          </cell>
          <cell r="X8026">
            <v>0</v>
          </cell>
        </row>
        <row r="8027">
          <cell r="S8027" t="str">
            <v>0</v>
          </cell>
          <cell r="X8027">
            <v>0</v>
          </cell>
        </row>
        <row r="8028">
          <cell r="S8028" t="str">
            <v>0</v>
          </cell>
          <cell r="X8028">
            <v>0</v>
          </cell>
        </row>
        <row r="8029">
          <cell r="S8029" t="str">
            <v>0</v>
          </cell>
          <cell r="X8029">
            <v>0</v>
          </cell>
        </row>
        <row r="8030">
          <cell r="S8030" t="str">
            <v>0</v>
          </cell>
          <cell r="X8030">
            <v>0</v>
          </cell>
        </row>
        <row r="8031">
          <cell r="S8031" t="str">
            <v>0</v>
          </cell>
          <cell r="X8031">
            <v>0</v>
          </cell>
        </row>
        <row r="8032">
          <cell r="S8032" t="str">
            <v>0</v>
          </cell>
          <cell r="X8032">
            <v>0</v>
          </cell>
        </row>
        <row r="8033">
          <cell r="S8033" t="str">
            <v>0</v>
          </cell>
          <cell r="X8033">
            <v>0</v>
          </cell>
        </row>
        <row r="8034">
          <cell r="S8034" t="str">
            <v>0</v>
          </cell>
          <cell r="X8034">
            <v>0</v>
          </cell>
        </row>
        <row r="8035">
          <cell r="S8035" t="str">
            <v>0</v>
          </cell>
          <cell r="X8035">
            <v>0</v>
          </cell>
        </row>
        <row r="8036">
          <cell r="S8036" t="str">
            <v>0</v>
          </cell>
          <cell r="X8036">
            <v>0</v>
          </cell>
        </row>
        <row r="8037">
          <cell r="S8037" t="str">
            <v>0</v>
          </cell>
          <cell r="X8037">
            <v>0</v>
          </cell>
        </row>
        <row r="8038">
          <cell r="S8038" t="str">
            <v>0</v>
          </cell>
          <cell r="X8038">
            <v>0</v>
          </cell>
        </row>
        <row r="8039">
          <cell r="S8039" t="str">
            <v>0</v>
          </cell>
          <cell r="X8039">
            <v>0</v>
          </cell>
        </row>
        <row r="8040">
          <cell r="S8040" t="str">
            <v>0</v>
          </cell>
          <cell r="X8040">
            <v>0</v>
          </cell>
        </row>
        <row r="8041">
          <cell r="S8041" t="str">
            <v>0</v>
          </cell>
          <cell r="X8041">
            <v>0</v>
          </cell>
        </row>
        <row r="8042">
          <cell r="S8042" t="str">
            <v>0</v>
          </cell>
          <cell r="X8042">
            <v>0</v>
          </cell>
        </row>
        <row r="8043">
          <cell r="S8043" t="str">
            <v>0</v>
          </cell>
          <cell r="X8043">
            <v>0</v>
          </cell>
        </row>
        <row r="8044">
          <cell r="S8044" t="str">
            <v>0</v>
          </cell>
          <cell r="X8044">
            <v>0</v>
          </cell>
        </row>
        <row r="8045">
          <cell r="S8045" t="str">
            <v>0</v>
          </cell>
          <cell r="X8045">
            <v>0</v>
          </cell>
        </row>
        <row r="8046">
          <cell r="S8046" t="str">
            <v>0</v>
          </cell>
          <cell r="X8046">
            <v>0</v>
          </cell>
        </row>
        <row r="8047">
          <cell r="S8047" t="str">
            <v>0</v>
          </cell>
          <cell r="X8047">
            <v>0</v>
          </cell>
        </row>
        <row r="8048">
          <cell r="S8048" t="str">
            <v>0</v>
          </cell>
          <cell r="X8048">
            <v>0</v>
          </cell>
        </row>
        <row r="8049">
          <cell r="S8049" t="str">
            <v>0</v>
          </cell>
          <cell r="X8049">
            <v>0</v>
          </cell>
        </row>
        <row r="8050">
          <cell r="S8050" t="str">
            <v>0</v>
          </cell>
          <cell r="X8050">
            <v>0</v>
          </cell>
        </row>
        <row r="8051">
          <cell r="S8051" t="str">
            <v>0</v>
          </cell>
          <cell r="X8051">
            <v>0</v>
          </cell>
        </row>
        <row r="8052">
          <cell r="S8052" t="str">
            <v>0</v>
          </cell>
          <cell r="X8052">
            <v>0</v>
          </cell>
        </row>
        <row r="8053">
          <cell r="S8053" t="str">
            <v>0</v>
          </cell>
          <cell r="X8053">
            <v>0</v>
          </cell>
        </row>
        <row r="8054">
          <cell r="S8054" t="str">
            <v>0</v>
          </cell>
          <cell r="X8054">
            <v>0</v>
          </cell>
        </row>
        <row r="8055">
          <cell r="S8055" t="str">
            <v>0</v>
          </cell>
          <cell r="X8055">
            <v>0</v>
          </cell>
        </row>
        <row r="8056">
          <cell r="S8056" t="str">
            <v>0</v>
          </cell>
          <cell r="X8056">
            <v>0</v>
          </cell>
        </row>
        <row r="8057">
          <cell r="S8057" t="str">
            <v>0</v>
          </cell>
          <cell r="X8057">
            <v>0</v>
          </cell>
        </row>
        <row r="8058">
          <cell r="S8058" t="str">
            <v>0</v>
          </cell>
          <cell r="X8058">
            <v>0</v>
          </cell>
        </row>
        <row r="8059">
          <cell r="S8059" t="str">
            <v>0</v>
          </cell>
          <cell r="X8059">
            <v>0</v>
          </cell>
        </row>
        <row r="8060">
          <cell r="S8060" t="str">
            <v>0</v>
          </cell>
          <cell r="X8060">
            <v>0</v>
          </cell>
        </row>
        <row r="8061">
          <cell r="S8061" t="str">
            <v>0</v>
          </cell>
          <cell r="X8061">
            <v>0</v>
          </cell>
        </row>
        <row r="8062">
          <cell r="S8062" t="str">
            <v>0</v>
          </cell>
          <cell r="X8062">
            <v>0</v>
          </cell>
        </row>
        <row r="8063">
          <cell r="S8063" t="str">
            <v>0</v>
          </cell>
          <cell r="X8063">
            <v>0</v>
          </cell>
        </row>
        <row r="8064">
          <cell r="S8064" t="str">
            <v>0</v>
          </cell>
          <cell r="X8064">
            <v>0</v>
          </cell>
        </row>
        <row r="8065">
          <cell r="S8065" t="str">
            <v>0</v>
          </cell>
          <cell r="X8065">
            <v>0</v>
          </cell>
        </row>
        <row r="8066">
          <cell r="S8066" t="str">
            <v>0</v>
          </cell>
          <cell r="X8066">
            <v>0</v>
          </cell>
        </row>
        <row r="8067">
          <cell r="S8067" t="str">
            <v>0</v>
          </cell>
          <cell r="X8067">
            <v>0</v>
          </cell>
        </row>
        <row r="8068">
          <cell r="S8068" t="str">
            <v>0</v>
          </cell>
          <cell r="X8068">
            <v>0</v>
          </cell>
        </row>
        <row r="8069">
          <cell r="S8069" t="str">
            <v>0</v>
          </cell>
          <cell r="X8069">
            <v>0</v>
          </cell>
        </row>
        <row r="8070">
          <cell r="S8070" t="str">
            <v>0</v>
          </cell>
          <cell r="X8070">
            <v>0</v>
          </cell>
        </row>
        <row r="8071">
          <cell r="S8071" t="str">
            <v>0</v>
          </cell>
          <cell r="X8071">
            <v>0</v>
          </cell>
        </row>
        <row r="8072">
          <cell r="S8072" t="str">
            <v>0</v>
          </cell>
          <cell r="X8072">
            <v>0</v>
          </cell>
        </row>
        <row r="8073">
          <cell r="S8073" t="str">
            <v>0</v>
          </cell>
          <cell r="X8073">
            <v>0</v>
          </cell>
        </row>
        <row r="8074">
          <cell r="S8074" t="str">
            <v>0</v>
          </cell>
          <cell r="X8074">
            <v>0</v>
          </cell>
        </row>
        <row r="8075">
          <cell r="S8075" t="str">
            <v>0</v>
          </cell>
          <cell r="X8075">
            <v>0</v>
          </cell>
        </row>
        <row r="8076">
          <cell r="S8076" t="str">
            <v>0</v>
          </cell>
          <cell r="X8076">
            <v>0</v>
          </cell>
        </row>
        <row r="8077">
          <cell r="S8077" t="str">
            <v>0</v>
          </cell>
          <cell r="X8077">
            <v>0</v>
          </cell>
        </row>
        <row r="8078">
          <cell r="S8078" t="str">
            <v>0</v>
          </cell>
          <cell r="X8078">
            <v>0</v>
          </cell>
        </row>
        <row r="8079">
          <cell r="S8079" t="str">
            <v>0</v>
          </cell>
          <cell r="X8079">
            <v>0</v>
          </cell>
        </row>
        <row r="8080">
          <cell r="S8080" t="str">
            <v>0</v>
          </cell>
          <cell r="X8080">
            <v>0</v>
          </cell>
        </row>
        <row r="8081">
          <cell r="S8081" t="str">
            <v>0</v>
          </cell>
          <cell r="X8081">
            <v>0</v>
          </cell>
        </row>
        <row r="8082">
          <cell r="S8082" t="str">
            <v>0</v>
          </cell>
          <cell r="X8082">
            <v>0</v>
          </cell>
        </row>
        <row r="8083">
          <cell r="S8083" t="str">
            <v>0</v>
          </cell>
          <cell r="X8083">
            <v>0</v>
          </cell>
        </row>
        <row r="8084">
          <cell r="S8084" t="str">
            <v>0</v>
          </cell>
          <cell r="X8084">
            <v>0</v>
          </cell>
        </row>
        <row r="8085">
          <cell r="S8085" t="str">
            <v>0</v>
          </cell>
          <cell r="X8085">
            <v>0</v>
          </cell>
        </row>
        <row r="8086">
          <cell r="S8086" t="str">
            <v>0</v>
          </cell>
          <cell r="X8086">
            <v>0</v>
          </cell>
        </row>
        <row r="8087">
          <cell r="S8087" t="str">
            <v>0</v>
          </cell>
          <cell r="X8087">
            <v>0</v>
          </cell>
        </row>
        <row r="8088">
          <cell r="S8088" t="str">
            <v>0</v>
          </cell>
          <cell r="X8088">
            <v>0</v>
          </cell>
        </row>
        <row r="8089">
          <cell r="S8089" t="str">
            <v>0</v>
          </cell>
          <cell r="X8089">
            <v>0</v>
          </cell>
        </row>
        <row r="8090">
          <cell r="S8090" t="str">
            <v>0</v>
          </cell>
          <cell r="X8090">
            <v>0</v>
          </cell>
        </row>
        <row r="8091">
          <cell r="S8091" t="str">
            <v>0</v>
          </cell>
          <cell r="X8091">
            <v>0</v>
          </cell>
        </row>
        <row r="8092">
          <cell r="S8092" t="str">
            <v>0</v>
          </cell>
          <cell r="X8092">
            <v>0</v>
          </cell>
        </row>
        <row r="8093">
          <cell r="S8093" t="str">
            <v>0</v>
          </cell>
          <cell r="X8093">
            <v>0</v>
          </cell>
        </row>
        <row r="8094">
          <cell r="S8094" t="str">
            <v>0</v>
          </cell>
          <cell r="X8094">
            <v>0</v>
          </cell>
        </row>
        <row r="8095">
          <cell r="S8095" t="str">
            <v>0</v>
          </cell>
          <cell r="X8095">
            <v>0</v>
          </cell>
        </row>
        <row r="8096">
          <cell r="S8096" t="str">
            <v>0</v>
          </cell>
          <cell r="X8096">
            <v>0</v>
          </cell>
        </row>
        <row r="8097">
          <cell r="S8097" t="str">
            <v>0</v>
          </cell>
          <cell r="X8097">
            <v>0</v>
          </cell>
        </row>
        <row r="8098">
          <cell r="S8098" t="str">
            <v>0</v>
          </cell>
          <cell r="X8098">
            <v>0</v>
          </cell>
        </row>
        <row r="8099">
          <cell r="S8099" t="str">
            <v>0</v>
          </cell>
          <cell r="X8099">
            <v>0</v>
          </cell>
        </row>
        <row r="8100">
          <cell r="S8100" t="str">
            <v>0</v>
          </cell>
          <cell r="X8100">
            <v>0</v>
          </cell>
        </row>
        <row r="8101">
          <cell r="S8101" t="str">
            <v>0</v>
          </cell>
          <cell r="X8101">
            <v>0</v>
          </cell>
        </row>
        <row r="8102">
          <cell r="S8102" t="str">
            <v>0</v>
          </cell>
          <cell r="X8102">
            <v>0</v>
          </cell>
        </row>
        <row r="8103">
          <cell r="S8103" t="str">
            <v>0</v>
          </cell>
          <cell r="X8103">
            <v>0</v>
          </cell>
        </row>
        <row r="8104">
          <cell r="S8104" t="str">
            <v>0</v>
          </cell>
          <cell r="X8104">
            <v>0</v>
          </cell>
        </row>
        <row r="8105">
          <cell r="S8105" t="str">
            <v>0</v>
          </cell>
          <cell r="X8105">
            <v>0</v>
          </cell>
        </row>
        <row r="8106">
          <cell r="S8106" t="str">
            <v>0</v>
          </cell>
          <cell r="X8106">
            <v>0</v>
          </cell>
        </row>
        <row r="8107">
          <cell r="S8107" t="str">
            <v>0</v>
          </cell>
          <cell r="X8107">
            <v>0</v>
          </cell>
        </row>
        <row r="8108">
          <cell r="S8108" t="str">
            <v>0</v>
          </cell>
          <cell r="X8108">
            <v>0</v>
          </cell>
        </row>
        <row r="8109">
          <cell r="S8109" t="str">
            <v>0</v>
          </cell>
          <cell r="X8109">
            <v>0</v>
          </cell>
        </row>
        <row r="8110">
          <cell r="S8110" t="str">
            <v>0</v>
          </cell>
          <cell r="X8110">
            <v>0</v>
          </cell>
        </row>
        <row r="8111">
          <cell r="S8111" t="str">
            <v>0</v>
          </cell>
          <cell r="X8111">
            <v>0</v>
          </cell>
        </row>
        <row r="8112">
          <cell r="S8112" t="str">
            <v>0</v>
          </cell>
          <cell r="X8112">
            <v>0</v>
          </cell>
        </row>
        <row r="8113">
          <cell r="S8113" t="str">
            <v>0</v>
          </cell>
          <cell r="X8113">
            <v>0</v>
          </cell>
        </row>
        <row r="8114">
          <cell r="S8114" t="str">
            <v>0</v>
          </cell>
          <cell r="X8114">
            <v>0</v>
          </cell>
        </row>
        <row r="8115">
          <cell r="S8115" t="str">
            <v>0</v>
          </cell>
          <cell r="X8115">
            <v>0</v>
          </cell>
        </row>
        <row r="8116">
          <cell r="S8116" t="str">
            <v>0</v>
          </cell>
          <cell r="X8116">
            <v>0</v>
          </cell>
        </row>
        <row r="8117">
          <cell r="S8117" t="str">
            <v>0</v>
          </cell>
          <cell r="X8117">
            <v>0</v>
          </cell>
        </row>
        <row r="8118">
          <cell r="S8118" t="str">
            <v>0</v>
          </cell>
          <cell r="X8118">
            <v>0</v>
          </cell>
        </row>
        <row r="8119">
          <cell r="S8119" t="str">
            <v>0</v>
          </cell>
          <cell r="X8119">
            <v>0</v>
          </cell>
        </row>
        <row r="8120">
          <cell r="S8120" t="str">
            <v>0</v>
          </cell>
          <cell r="X8120">
            <v>0</v>
          </cell>
        </row>
        <row r="8121">
          <cell r="S8121" t="str">
            <v>0</v>
          </cell>
          <cell r="X8121">
            <v>0</v>
          </cell>
        </row>
        <row r="8122">
          <cell r="S8122" t="str">
            <v>0</v>
          </cell>
          <cell r="X8122">
            <v>0</v>
          </cell>
        </row>
        <row r="8123">
          <cell r="S8123" t="str">
            <v>0</v>
          </cell>
          <cell r="X8123">
            <v>0</v>
          </cell>
        </row>
        <row r="8124">
          <cell r="S8124" t="str">
            <v>0</v>
          </cell>
          <cell r="X8124">
            <v>0</v>
          </cell>
        </row>
        <row r="8125">
          <cell r="S8125" t="str">
            <v>0</v>
          </cell>
          <cell r="X8125">
            <v>0</v>
          </cell>
        </row>
        <row r="8126">
          <cell r="S8126" t="str">
            <v>0</v>
          </cell>
          <cell r="X8126">
            <v>0</v>
          </cell>
        </row>
        <row r="8127">
          <cell r="S8127" t="str">
            <v>0</v>
          </cell>
          <cell r="X8127">
            <v>0</v>
          </cell>
        </row>
        <row r="8128">
          <cell r="S8128" t="str">
            <v>0</v>
          </cell>
          <cell r="X8128">
            <v>0</v>
          </cell>
        </row>
        <row r="8129">
          <cell r="S8129" t="str">
            <v>0</v>
          </cell>
          <cell r="X8129">
            <v>0</v>
          </cell>
        </row>
        <row r="8130">
          <cell r="S8130" t="str">
            <v>0</v>
          </cell>
          <cell r="X8130">
            <v>0</v>
          </cell>
        </row>
        <row r="8131">
          <cell r="S8131" t="str">
            <v>0</v>
          </cell>
          <cell r="X8131">
            <v>0</v>
          </cell>
        </row>
        <row r="8132">
          <cell r="S8132" t="str">
            <v>0</v>
          </cell>
          <cell r="X8132">
            <v>0</v>
          </cell>
        </row>
        <row r="8133">
          <cell r="S8133" t="str">
            <v>0</v>
          </cell>
          <cell r="X8133">
            <v>0</v>
          </cell>
        </row>
        <row r="8134">
          <cell r="S8134" t="str">
            <v>0</v>
          </cell>
          <cell r="X8134">
            <v>0</v>
          </cell>
        </row>
        <row r="8135">
          <cell r="S8135" t="str">
            <v>0</v>
          </cell>
          <cell r="X8135">
            <v>0</v>
          </cell>
        </row>
        <row r="8136">
          <cell r="S8136" t="str">
            <v>0</v>
          </cell>
          <cell r="X8136">
            <v>0</v>
          </cell>
        </row>
        <row r="8137">
          <cell r="S8137" t="str">
            <v>0</v>
          </cell>
          <cell r="X8137">
            <v>0</v>
          </cell>
        </row>
        <row r="8138">
          <cell r="S8138" t="str">
            <v>0</v>
          </cell>
          <cell r="X8138">
            <v>0</v>
          </cell>
        </row>
        <row r="8139">
          <cell r="S8139" t="str">
            <v>0</v>
          </cell>
          <cell r="X8139">
            <v>0</v>
          </cell>
        </row>
        <row r="8140">
          <cell r="S8140" t="str">
            <v>0</v>
          </cell>
          <cell r="X8140">
            <v>0</v>
          </cell>
        </row>
        <row r="8141">
          <cell r="S8141" t="str">
            <v>0</v>
          </cell>
          <cell r="X8141">
            <v>0</v>
          </cell>
        </row>
        <row r="8142">
          <cell r="S8142" t="str">
            <v>0</v>
          </cell>
          <cell r="X8142">
            <v>0</v>
          </cell>
        </row>
        <row r="8143">
          <cell r="S8143" t="str">
            <v>0</v>
          </cell>
          <cell r="X8143">
            <v>0</v>
          </cell>
        </row>
        <row r="8144">
          <cell r="S8144" t="str">
            <v>0</v>
          </cell>
          <cell r="X8144">
            <v>0</v>
          </cell>
        </row>
        <row r="8145">
          <cell r="S8145" t="str">
            <v>0</v>
          </cell>
          <cell r="X8145">
            <v>0</v>
          </cell>
        </row>
        <row r="8146">
          <cell r="S8146" t="str">
            <v>0</v>
          </cell>
          <cell r="X8146">
            <v>0</v>
          </cell>
        </row>
        <row r="8147">
          <cell r="S8147" t="str">
            <v>0</v>
          </cell>
          <cell r="X8147">
            <v>0</v>
          </cell>
        </row>
        <row r="8148">
          <cell r="S8148" t="str">
            <v>0</v>
          </cell>
          <cell r="X8148">
            <v>0</v>
          </cell>
        </row>
        <row r="8149">
          <cell r="S8149" t="str">
            <v>0</v>
          </cell>
          <cell r="X8149">
            <v>0</v>
          </cell>
        </row>
        <row r="8150">
          <cell r="S8150" t="str">
            <v>0</v>
          </cell>
          <cell r="X8150">
            <v>0</v>
          </cell>
        </row>
        <row r="8151">
          <cell r="S8151" t="str">
            <v>0</v>
          </cell>
          <cell r="X8151">
            <v>0</v>
          </cell>
        </row>
        <row r="8152">
          <cell r="S8152" t="str">
            <v>0</v>
          </cell>
          <cell r="X8152">
            <v>0</v>
          </cell>
        </row>
        <row r="8153">
          <cell r="S8153" t="str">
            <v>0</v>
          </cell>
          <cell r="X8153">
            <v>0</v>
          </cell>
        </row>
        <row r="8154">
          <cell r="S8154" t="str">
            <v>0</v>
          </cell>
          <cell r="X8154">
            <v>0</v>
          </cell>
        </row>
        <row r="8155">
          <cell r="S8155" t="str">
            <v>0</v>
          </cell>
          <cell r="X8155">
            <v>0</v>
          </cell>
        </row>
        <row r="8156">
          <cell r="S8156" t="str">
            <v>0</v>
          </cell>
          <cell r="X8156">
            <v>0</v>
          </cell>
        </row>
        <row r="8157">
          <cell r="S8157" t="str">
            <v>0</v>
          </cell>
          <cell r="X8157">
            <v>0</v>
          </cell>
        </row>
        <row r="8158">
          <cell r="S8158" t="str">
            <v>0</v>
          </cell>
          <cell r="X8158">
            <v>0</v>
          </cell>
        </row>
        <row r="8159">
          <cell r="S8159" t="str">
            <v>0</v>
          </cell>
          <cell r="X8159">
            <v>0</v>
          </cell>
        </row>
        <row r="8160">
          <cell r="S8160" t="str">
            <v>0</v>
          </cell>
          <cell r="X8160">
            <v>0</v>
          </cell>
        </row>
        <row r="8161">
          <cell r="S8161" t="str">
            <v>0</v>
          </cell>
          <cell r="X8161">
            <v>0</v>
          </cell>
        </row>
        <row r="8162">
          <cell r="S8162" t="str">
            <v>0</v>
          </cell>
          <cell r="X8162">
            <v>0</v>
          </cell>
        </row>
        <row r="8163">
          <cell r="S8163" t="str">
            <v>0</v>
          </cell>
          <cell r="X8163">
            <v>0</v>
          </cell>
        </row>
        <row r="8164">
          <cell r="S8164" t="str">
            <v>0</v>
          </cell>
          <cell r="X8164">
            <v>0</v>
          </cell>
        </row>
        <row r="8165">
          <cell r="S8165" t="str">
            <v>0</v>
          </cell>
          <cell r="X8165">
            <v>0</v>
          </cell>
        </row>
        <row r="8166">
          <cell r="S8166" t="str">
            <v>0</v>
          </cell>
          <cell r="X8166">
            <v>0</v>
          </cell>
        </row>
        <row r="8167">
          <cell r="S8167" t="str">
            <v>0</v>
          </cell>
          <cell r="X8167">
            <v>0</v>
          </cell>
        </row>
        <row r="8168">
          <cell r="S8168" t="str">
            <v>0</v>
          </cell>
          <cell r="X8168">
            <v>0</v>
          </cell>
        </row>
        <row r="8169">
          <cell r="S8169" t="str">
            <v>0</v>
          </cell>
          <cell r="X8169">
            <v>0</v>
          </cell>
        </row>
        <row r="8170">
          <cell r="S8170" t="str">
            <v>0</v>
          </cell>
          <cell r="X8170">
            <v>0</v>
          </cell>
        </row>
        <row r="8171">
          <cell r="S8171" t="str">
            <v>0</v>
          </cell>
          <cell r="X8171">
            <v>0</v>
          </cell>
        </row>
        <row r="8172">
          <cell r="S8172" t="str">
            <v>0</v>
          </cell>
          <cell r="X8172">
            <v>0</v>
          </cell>
        </row>
        <row r="8173">
          <cell r="S8173" t="str">
            <v>0</v>
          </cell>
          <cell r="X8173">
            <v>0</v>
          </cell>
        </row>
        <row r="8174">
          <cell r="S8174" t="str">
            <v>0</v>
          </cell>
          <cell r="X8174">
            <v>0</v>
          </cell>
        </row>
        <row r="8175">
          <cell r="S8175" t="str">
            <v>0</v>
          </cell>
          <cell r="X8175">
            <v>0</v>
          </cell>
        </row>
        <row r="8176">
          <cell r="S8176" t="str">
            <v>0</v>
          </cell>
          <cell r="X8176">
            <v>0</v>
          </cell>
        </row>
        <row r="8177">
          <cell r="S8177" t="str">
            <v>0</v>
          </cell>
          <cell r="X8177">
            <v>0</v>
          </cell>
        </row>
        <row r="8178">
          <cell r="S8178" t="str">
            <v>0</v>
          </cell>
          <cell r="X8178">
            <v>0</v>
          </cell>
        </row>
        <row r="8179">
          <cell r="S8179" t="str">
            <v>0</v>
          </cell>
          <cell r="X8179">
            <v>0</v>
          </cell>
        </row>
        <row r="8180">
          <cell r="S8180" t="str">
            <v>0</v>
          </cell>
          <cell r="X8180">
            <v>0</v>
          </cell>
        </row>
        <row r="8181">
          <cell r="S8181" t="str">
            <v>0</v>
          </cell>
          <cell r="X8181">
            <v>0</v>
          </cell>
        </row>
        <row r="8182">
          <cell r="S8182" t="str">
            <v>0</v>
          </cell>
          <cell r="X8182">
            <v>0</v>
          </cell>
        </row>
        <row r="8183">
          <cell r="S8183" t="str">
            <v>0</v>
          </cell>
          <cell r="X8183">
            <v>0</v>
          </cell>
        </row>
        <row r="8184">
          <cell r="S8184" t="str">
            <v>0</v>
          </cell>
          <cell r="X8184">
            <v>0</v>
          </cell>
        </row>
        <row r="8185">
          <cell r="S8185" t="str">
            <v>0</v>
          </cell>
          <cell r="X8185">
            <v>0</v>
          </cell>
        </row>
        <row r="8186">
          <cell r="S8186" t="str">
            <v>0</v>
          </cell>
          <cell r="X8186">
            <v>0</v>
          </cell>
        </row>
        <row r="8187">
          <cell r="S8187" t="str">
            <v>0</v>
          </cell>
          <cell r="X8187">
            <v>0</v>
          </cell>
        </row>
        <row r="8188">
          <cell r="S8188" t="str">
            <v>0</v>
          </cell>
          <cell r="X8188">
            <v>0</v>
          </cell>
        </row>
        <row r="8189">
          <cell r="S8189" t="str">
            <v>0</v>
          </cell>
          <cell r="X8189">
            <v>0</v>
          </cell>
        </row>
        <row r="8190">
          <cell r="S8190" t="str">
            <v>0</v>
          </cell>
          <cell r="X8190">
            <v>0</v>
          </cell>
        </row>
        <row r="8191">
          <cell r="S8191" t="str">
            <v>0</v>
          </cell>
          <cell r="X8191">
            <v>0</v>
          </cell>
        </row>
        <row r="8192">
          <cell r="S8192" t="str">
            <v>0</v>
          </cell>
          <cell r="X8192">
            <v>0</v>
          </cell>
        </row>
        <row r="8193">
          <cell r="S8193" t="str">
            <v>0</v>
          </cell>
          <cell r="X8193">
            <v>0</v>
          </cell>
        </row>
        <row r="8194">
          <cell r="S8194" t="str">
            <v>0</v>
          </cell>
          <cell r="X8194">
            <v>0</v>
          </cell>
        </row>
        <row r="8195">
          <cell r="S8195" t="str">
            <v>0</v>
          </cell>
          <cell r="X8195">
            <v>0</v>
          </cell>
        </row>
        <row r="8196">
          <cell r="S8196" t="str">
            <v>0</v>
          </cell>
          <cell r="X8196">
            <v>0</v>
          </cell>
        </row>
        <row r="8197">
          <cell r="S8197" t="str">
            <v>0</v>
          </cell>
          <cell r="X8197">
            <v>0</v>
          </cell>
        </row>
        <row r="8198">
          <cell r="S8198" t="str">
            <v>0</v>
          </cell>
          <cell r="X8198">
            <v>0</v>
          </cell>
        </row>
        <row r="8199">
          <cell r="S8199" t="str">
            <v>0</v>
          </cell>
          <cell r="X8199">
            <v>0</v>
          </cell>
        </row>
        <row r="8200">
          <cell r="S8200" t="str">
            <v>0</v>
          </cell>
          <cell r="X8200">
            <v>0</v>
          </cell>
        </row>
        <row r="8201">
          <cell r="S8201" t="str">
            <v>0</v>
          </cell>
          <cell r="X8201">
            <v>0</v>
          </cell>
        </row>
        <row r="8202">
          <cell r="S8202" t="str">
            <v>0</v>
          </cell>
          <cell r="X8202">
            <v>0</v>
          </cell>
        </row>
        <row r="8203">
          <cell r="S8203" t="str">
            <v>0</v>
          </cell>
          <cell r="X8203">
            <v>0</v>
          </cell>
        </row>
        <row r="8204">
          <cell r="S8204" t="str">
            <v>0</v>
          </cell>
          <cell r="X8204">
            <v>0</v>
          </cell>
        </row>
        <row r="8205">
          <cell r="S8205" t="str">
            <v>0</v>
          </cell>
          <cell r="X8205">
            <v>0</v>
          </cell>
        </row>
        <row r="8206">
          <cell r="S8206" t="str">
            <v>0</v>
          </cell>
          <cell r="X8206">
            <v>0</v>
          </cell>
        </row>
        <row r="8207">
          <cell r="S8207" t="str">
            <v>0</v>
          </cell>
          <cell r="X8207">
            <v>0</v>
          </cell>
        </row>
        <row r="8208">
          <cell r="S8208" t="str">
            <v>0</v>
          </cell>
          <cell r="X8208">
            <v>0</v>
          </cell>
        </row>
        <row r="8209">
          <cell r="S8209" t="str">
            <v>0</v>
          </cell>
          <cell r="X8209">
            <v>0</v>
          </cell>
        </row>
        <row r="8210">
          <cell r="S8210" t="str">
            <v>0</v>
          </cell>
          <cell r="X8210">
            <v>0</v>
          </cell>
        </row>
        <row r="8211">
          <cell r="S8211" t="str">
            <v>0</v>
          </cell>
          <cell r="X8211">
            <v>0</v>
          </cell>
        </row>
        <row r="8212">
          <cell r="S8212" t="str">
            <v>0</v>
          </cell>
          <cell r="X8212">
            <v>0</v>
          </cell>
        </row>
        <row r="8213">
          <cell r="S8213" t="str">
            <v>0</v>
          </cell>
          <cell r="X8213">
            <v>0</v>
          </cell>
        </row>
        <row r="8214">
          <cell r="S8214" t="str">
            <v>0</v>
          </cell>
          <cell r="X8214">
            <v>0</v>
          </cell>
        </row>
        <row r="8215">
          <cell r="S8215" t="str">
            <v>0</v>
          </cell>
          <cell r="X8215">
            <v>0</v>
          </cell>
        </row>
        <row r="8216">
          <cell r="S8216" t="str">
            <v>0</v>
          </cell>
          <cell r="X8216">
            <v>0</v>
          </cell>
        </row>
        <row r="8217">
          <cell r="S8217" t="str">
            <v>0</v>
          </cell>
          <cell r="X8217">
            <v>0</v>
          </cell>
        </row>
        <row r="8218">
          <cell r="S8218" t="str">
            <v>0</v>
          </cell>
          <cell r="X8218">
            <v>0</v>
          </cell>
        </row>
        <row r="8219">
          <cell r="S8219" t="str">
            <v>0</v>
          </cell>
          <cell r="X8219">
            <v>0</v>
          </cell>
        </row>
        <row r="8220">
          <cell r="S8220" t="str">
            <v>0</v>
          </cell>
          <cell r="X8220">
            <v>0</v>
          </cell>
        </row>
        <row r="8221">
          <cell r="S8221" t="str">
            <v>0</v>
          </cell>
          <cell r="X8221">
            <v>0</v>
          </cell>
        </row>
        <row r="8222">
          <cell r="S8222" t="str">
            <v>0</v>
          </cell>
          <cell r="X8222">
            <v>0</v>
          </cell>
        </row>
        <row r="8223">
          <cell r="S8223" t="str">
            <v>0</v>
          </cell>
          <cell r="X8223">
            <v>0</v>
          </cell>
        </row>
        <row r="8224">
          <cell r="S8224" t="str">
            <v>0</v>
          </cell>
          <cell r="X8224">
            <v>0</v>
          </cell>
        </row>
        <row r="8225">
          <cell r="S8225" t="str">
            <v>0</v>
          </cell>
          <cell r="X8225">
            <v>0</v>
          </cell>
        </row>
        <row r="8226">
          <cell r="S8226" t="str">
            <v>0</v>
          </cell>
          <cell r="X8226">
            <v>0</v>
          </cell>
        </row>
        <row r="8227">
          <cell r="S8227" t="str">
            <v>0</v>
          </cell>
          <cell r="X8227">
            <v>0</v>
          </cell>
        </row>
        <row r="8228">
          <cell r="S8228" t="str">
            <v>0</v>
          </cell>
          <cell r="X8228">
            <v>0</v>
          </cell>
        </row>
        <row r="8229">
          <cell r="S8229" t="str">
            <v>0</v>
          </cell>
          <cell r="X8229">
            <v>0</v>
          </cell>
        </row>
        <row r="8230">
          <cell r="S8230" t="str">
            <v>0</v>
          </cell>
          <cell r="X8230">
            <v>0</v>
          </cell>
        </row>
        <row r="8231">
          <cell r="S8231" t="str">
            <v>0</v>
          </cell>
          <cell r="X8231">
            <v>0</v>
          </cell>
        </row>
        <row r="8232">
          <cell r="S8232" t="str">
            <v>0</v>
          </cell>
          <cell r="X8232">
            <v>0</v>
          </cell>
        </row>
        <row r="8233">
          <cell r="S8233" t="str">
            <v>0</v>
          </cell>
          <cell r="X8233">
            <v>0</v>
          </cell>
        </row>
        <row r="8234">
          <cell r="S8234" t="str">
            <v>0</v>
          </cell>
          <cell r="X8234">
            <v>0</v>
          </cell>
        </row>
        <row r="8235">
          <cell r="S8235" t="str">
            <v>0</v>
          </cell>
          <cell r="X8235">
            <v>0</v>
          </cell>
        </row>
        <row r="8236">
          <cell r="S8236" t="str">
            <v>0</v>
          </cell>
          <cell r="X8236">
            <v>0</v>
          </cell>
        </row>
        <row r="8237">
          <cell r="S8237" t="str">
            <v>0</v>
          </cell>
          <cell r="X8237">
            <v>0</v>
          </cell>
        </row>
        <row r="8238">
          <cell r="S8238" t="str">
            <v>0</v>
          </cell>
          <cell r="X8238">
            <v>0</v>
          </cell>
        </row>
        <row r="8239">
          <cell r="S8239" t="str">
            <v>0</v>
          </cell>
          <cell r="X8239">
            <v>0</v>
          </cell>
        </row>
        <row r="8240">
          <cell r="S8240" t="str">
            <v>0</v>
          </cell>
          <cell r="X8240">
            <v>0</v>
          </cell>
        </row>
        <row r="8241">
          <cell r="S8241" t="str">
            <v>0</v>
          </cell>
          <cell r="X8241">
            <v>0</v>
          </cell>
        </row>
        <row r="8242">
          <cell r="S8242" t="str">
            <v>0</v>
          </cell>
          <cell r="X8242">
            <v>0</v>
          </cell>
        </row>
        <row r="8243">
          <cell r="S8243" t="str">
            <v>0</v>
          </cell>
          <cell r="X8243">
            <v>0</v>
          </cell>
        </row>
        <row r="8244">
          <cell r="S8244" t="str">
            <v>0</v>
          </cell>
          <cell r="X8244">
            <v>0</v>
          </cell>
        </row>
        <row r="8245">
          <cell r="S8245" t="str">
            <v>0</v>
          </cell>
          <cell r="X8245">
            <v>0</v>
          </cell>
        </row>
        <row r="8246">
          <cell r="S8246" t="str">
            <v>0</v>
          </cell>
          <cell r="X8246">
            <v>0</v>
          </cell>
        </row>
        <row r="8247">
          <cell r="S8247" t="str">
            <v>0</v>
          </cell>
          <cell r="X8247">
            <v>0</v>
          </cell>
        </row>
        <row r="8248">
          <cell r="S8248" t="str">
            <v>0</v>
          </cell>
          <cell r="X8248">
            <v>0</v>
          </cell>
        </row>
        <row r="8249">
          <cell r="S8249" t="str">
            <v>0</v>
          </cell>
          <cell r="X8249">
            <v>0</v>
          </cell>
        </row>
        <row r="8250">
          <cell r="S8250" t="str">
            <v>0</v>
          </cell>
          <cell r="X8250">
            <v>0</v>
          </cell>
        </row>
        <row r="8251">
          <cell r="S8251" t="str">
            <v>0</v>
          </cell>
          <cell r="X8251">
            <v>0</v>
          </cell>
        </row>
        <row r="8252">
          <cell r="S8252" t="str">
            <v>0</v>
          </cell>
          <cell r="X8252">
            <v>0</v>
          </cell>
        </row>
        <row r="8253">
          <cell r="S8253" t="str">
            <v>0</v>
          </cell>
          <cell r="X8253">
            <v>0</v>
          </cell>
        </row>
        <row r="8254">
          <cell r="S8254" t="str">
            <v>0</v>
          </cell>
          <cell r="X8254">
            <v>0</v>
          </cell>
        </row>
        <row r="8255">
          <cell r="S8255" t="str">
            <v>0</v>
          </cell>
          <cell r="X8255">
            <v>0</v>
          </cell>
        </row>
        <row r="8256">
          <cell r="S8256" t="str">
            <v>0</v>
          </cell>
          <cell r="X8256">
            <v>0</v>
          </cell>
        </row>
        <row r="8257">
          <cell r="S8257" t="str">
            <v>0</v>
          </cell>
          <cell r="X8257">
            <v>0</v>
          </cell>
        </row>
        <row r="8258">
          <cell r="S8258" t="str">
            <v>0</v>
          </cell>
          <cell r="X8258">
            <v>0</v>
          </cell>
        </row>
        <row r="8259">
          <cell r="S8259" t="str">
            <v>0</v>
          </cell>
          <cell r="X8259">
            <v>0</v>
          </cell>
        </row>
        <row r="8260">
          <cell r="S8260" t="str">
            <v>0</v>
          </cell>
          <cell r="X8260">
            <v>0</v>
          </cell>
        </row>
        <row r="8261">
          <cell r="S8261" t="str">
            <v>0</v>
          </cell>
          <cell r="X8261">
            <v>0</v>
          </cell>
        </row>
        <row r="8262">
          <cell r="S8262" t="str">
            <v>0</v>
          </cell>
          <cell r="X8262">
            <v>0</v>
          </cell>
        </row>
        <row r="8263">
          <cell r="S8263" t="str">
            <v>0</v>
          </cell>
          <cell r="X8263">
            <v>0</v>
          </cell>
        </row>
        <row r="8264">
          <cell r="S8264" t="str">
            <v>0</v>
          </cell>
          <cell r="X8264">
            <v>0</v>
          </cell>
        </row>
        <row r="8265">
          <cell r="S8265" t="str">
            <v>0</v>
          </cell>
          <cell r="X8265">
            <v>0</v>
          </cell>
        </row>
        <row r="8266">
          <cell r="S8266" t="str">
            <v>0</v>
          </cell>
          <cell r="X8266">
            <v>0</v>
          </cell>
        </row>
        <row r="8267">
          <cell r="S8267" t="str">
            <v>0</v>
          </cell>
          <cell r="X8267">
            <v>0</v>
          </cell>
        </row>
        <row r="8268">
          <cell r="S8268" t="str">
            <v>0</v>
          </cell>
          <cell r="X8268">
            <v>0</v>
          </cell>
        </row>
        <row r="8269">
          <cell r="S8269" t="str">
            <v>0</v>
          </cell>
          <cell r="X8269">
            <v>0</v>
          </cell>
        </row>
        <row r="8270">
          <cell r="S8270" t="str">
            <v>0</v>
          </cell>
          <cell r="X8270">
            <v>0</v>
          </cell>
        </row>
        <row r="8271">
          <cell r="S8271" t="str">
            <v>0</v>
          </cell>
          <cell r="X8271">
            <v>0</v>
          </cell>
        </row>
        <row r="8272">
          <cell r="S8272" t="str">
            <v>0</v>
          </cell>
          <cell r="X8272">
            <v>0</v>
          </cell>
        </row>
        <row r="8273">
          <cell r="S8273" t="str">
            <v>0</v>
          </cell>
          <cell r="X8273">
            <v>0</v>
          </cell>
        </row>
        <row r="8274">
          <cell r="S8274" t="str">
            <v>0</v>
          </cell>
          <cell r="X8274">
            <v>0</v>
          </cell>
        </row>
        <row r="8275">
          <cell r="S8275" t="str">
            <v>0</v>
          </cell>
          <cell r="X8275">
            <v>0</v>
          </cell>
        </row>
        <row r="8276">
          <cell r="S8276" t="str">
            <v>0</v>
          </cell>
          <cell r="X8276">
            <v>0</v>
          </cell>
        </row>
        <row r="8277">
          <cell r="S8277" t="str">
            <v>0</v>
          </cell>
          <cell r="X8277">
            <v>0</v>
          </cell>
        </row>
        <row r="8278">
          <cell r="S8278" t="str">
            <v>0</v>
          </cell>
          <cell r="X8278">
            <v>0</v>
          </cell>
        </row>
        <row r="8279">
          <cell r="S8279" t="str">
            <v>0</v>
          </cell>
          <cell r="X8279">
            <v>0</v>
          </cell>
        </row>
        <row r="8280">
          <cell r="S8280" t="str">
            <v>0</v>
          </cell>
          <cell r="X8280">
            <v>0</v>
          </cell>
        </row>
        <row r="8281">
          <cell r="S8281" t="str">
            <v>0</v>
          </cell>
          <cell r="X8281">
            <v>0</v>
          </cell>
        </row>
        <row r="8282">
          <cell r="S8282" t="str">
            <v>0</v>
          </cell>
          <cell r="X8282">
            <v>0</v>
          </cell>
        </row>
        <row r="8283">
          <cell r="S8283" t="str">
            <v>0</v>
          </cell>
          <cell r="X8283">
            <v>0</v>
          </cell>
        </row>
        <row r="8284">
          <cell r="S8284" t="str">
            <v>0</v>
          </cell>
          <cell r="X8284">
            <v>0</v>
          </cell>
        </row>
        <row r="8285">
          <cell r="S8285" t="str">
            <v>0</v>
          </cell>
          <cell r="X8285">
            <v>0</v>
          </cell>
        </row>
        <row r="8286">
          <cell r="S8286" t="str">
            <v>0</v>
          </cell>
          <cell r="X8286">
            <v>0</v>
          </cell>
        </row>
        <row r="8287">
          <cell r="S8287" t="str">
            <v>0</v>
          </cell>
          <cell r="X8287">
            <v>0</v>
          </cell>
        </row>
        <row r="8288">
          <cell r="S8288" t="str">
            <v>0</v>
          </cell>
          <cell r="X8288">
            <v>0</v>
          </cell>
        </row>
        <row r="8289">
          <cell r="S8289" t="str">
            <v>0</v>
          </cell>
          <cell r="X8289">
            <v>0</v>
          </cell>
        </row>
        <row r="8290">
          <cell r="S8290" t="str">
            <v>0</v>
          </cell>
          <cell r="X8290">
            <v>0</v>
          </cell>
        </row>
        <row r="8291">
          <cell r="S8291" t="str">
            <v>0</v>
          </cell>
          <cell r="X8291">
            <v>0</v>
          </cell>
        </row>
        <row r="8292">
          <cell r="S8292" t="str">
            <v>0</v>
          </cell>
          <cell r="X8292">
            <v>0</v>
          </cell>
        </row>
        <row r="8293">
          <cell r="S8293" t="str">
            <v>0</v>
          </cell>
          <cell r="X8293">
            <v>0</v>
          </cell>
        </row>
        <row r="8294">
          <cell r="S8294" t="str">
            <v>0</v>
          </cell>
          <cell r="X8294">
            <v>0</v>
          </cell>
        </row>
        <row r="8295">
          <cell r="S8295" t="str">
            <v>0</v>
          </cell>
          <cell r="X8295">
            <v>0</v>
          </cell>
        </row>
        <row r="8296">
          <cell r="S8296" t="str">
            <v>0</v>
          </cell>
          <cell r="X8296">
            <v>0</v>
          </cell>
        </row>
        <row r="8297">
          <cell r="S8297" t="str">
            <v>0</v>
          </cell>
          <cell r="X8297">
            <v>0</v>
          </cell>
        </row>
        <row r="8298">
          <cell r="S8298" t="str">
            <v>0</v>
          </cell>
          <cell r="X8298">
            <v>0</v>
          </cell>
        </row>
        <row r="8299">
          <cell r="S8299" t="str">
            <v>0</v>
          </cell>
          <cell r="X8299">
            <v>0</v>
          </cell>
        </row>
        <row r="8300">
          <cell r="S8300" t="str">
            <v>0</v>
          </cell>
          <cell r="X8300">
            <v>0</v>
          </cell>
        </row>
        <row r="8301">
          <cell r="S8301" t="str">
            <v>0</v>
          </cell>
          <cell r="X8301">
            <v>0</v>
          </cell>
        </row>
        <row r="8302">
          <cell r="S8302" t="str">
            <v>0</v>
          </cell>
          <cell r="X8302">
            <v>0</v>
          </cell>
        </row>
        <row r="8303">
          <cell r="S8303" t="str">
            <v>0</v>
          </cell>
          <cell r="X8303">
            <v>0</v>
          </cell>
        </row>
        <row r="8304">
          <cell r="S8304" t="str">
            <v>0</v>
          </cell>
          <cell r="X8304">
            <v>0</v>
          </cell>
        </row>
        <row r="8305">
          <cell r="S8305" t="str">
            <v>0</v>
          </cell>
          <cell r="X8305">
            <v>0</v>
          </cell>
        </row>
        <row r="8306">
          <cell r="S8306" t="str">
            <v>0</v>
          </cell>
          <cell r="X8306">
            <v>0</v>
          </cell>
        </row>
        <row r="8307">
          <cell r="S8307" t="str">
            <v>0</v>
          </cell>
          <cell r="X8307">
            <v>0</v>
          </cell>
        </row>
        <row r="8308">
          <cell r="S8308" t="str">
            <v>0</v>
          </cell>
          <cell r="X8308">
            <v>0</v>
          </cell>
        </row>
        <row r="8309">
          <cell r="S8309" t="str">
            <v>0</v>
          </cell>
          <cell r="X8309">
            <v>0</v>
          </cell>
        </row>
        <row r="8310">
          <cell r="S8310" t="str">
            <v>0</v>
          </cell>
          <cell r="X8310">
            <v>0</v>
          </cell>
        </row>
        <row r="8311">
          <cell r="S8311" t="str">
            <v>0</v>
          </cell>
          <cell r="X8311">
            <v>0</v>
          </cell>
        </row>
        <row r="8312">
          <cell r="S8312" t="str">
            <v>0</v>
          </cell>
          <cell r="X8312">
            <v>0</v>
          </cell>
        </row>
        <row r="8313">
          <cell r="S8313" t="str">
            <v>0</v>
          </cell>
          <cell r="X8313">
            <v>0</v>
          </cell>
        </row>
        <row r="8314">
          <cell r="S8314" t="str">
            <v>0</v>
          </cell>
          <cell r="X8314">
            <v>0</v>
          </cell>
        </row>
        <row r="8315">
          <cell r="S8315" t="str">
            <v>0</v>
          </cell>
          <cell r="X8315">
            <v>0</v>
          </cell>
        </row>
        <row r="8316">
          <cell r="S8316" t="str">
            <v>0</v>
          </cell>
          <cell r="X8316">
            <v>0</v>
          </cell>
        </row>
        <row r="8317">
          <cell r="S8317" t="str">
            <v>0</v>
          </cell>
          <cell r="X8317">
            <v>0</v>
          </cell>
        </row>
        <row r="8318">
          <cell r="S8318" t="str">
            <v>0</v>
          </cell>
          <cell r="X8318">
            <v>0</v>
          </cell>
        </row>
        <row r="8319">
          <cell r="S8319" t="str">
            <v>0</v>
          </cell>
          <cell r="X8319">
            <v>0</v>
          </cell>
        </row>
        <row r="8320">
          <cell r="S8320" t="str">
            <v>0</v>
          </cell>
          <cell r="X8320">
            <v>0</v>
          </cell>
        </row>
        <row r="8321">
          <cell r="S8321" t="str">
            <v>0</v>
          </cell>
          <cell r="X8321">
            <v>0</v>
          </cell>
        </row>
        <row r="8322">
          <cell r="S8322" t="str">
            <v>0</v>
          </cell>
          <cell r="X8322">
            <v>0</v>
          </cell>
        </row>
        <row r="8323">
          <cell r="S8323" t="str">
            <v>0</v>
          </cell>
          <cell r="X8323">
            <v>0</v>
          </cell>
        </row>
        <row r="8324">
          <cell r="S8324" t="str">
            <v>0</v>
          </cell>
          <cell r="X8324">
            <v>0</v>
          </cell>
        </row>
        <row r="8325">
          <cell r="S8325" t="str">
            <v>0</v>
          </cell>
          <cell r="X8325">
            <v>0</v>
          </cell>
        </row>
        <row r="8326">
          <cell r="S8326" t="str">
            <v>0</v>
          </cell>
          <cell r="X8326">
            <v>0</v>
          </cell>
        </row>
        <row r="8327">
          <cell r="S8327" t="str">
            <v>0</v>
          </cell>
          <cell r="X8327">
            <v>0</v>
          </cell>
        </row>
        <row r="8328">
          <cell r="S8328" t="str">
            <v>0</v>
          </cell>
          <cell r="X8328">
            <v>0</v>
          </cell>
        </row>
        <row r="8329">
          <cell r="S8329" t="str">
            <v>0</v>
          </cell>
          <cell r="X8329">
            <v>0</v>
          </cell>
        </row>
        <row r="8330">
          <cell r="S8330" t="str">
            <v>0</v>
          </cell>
          <cell r="X8330">
            <v>0</v>
          </cell>
        </row>
        <row r="8331">
          <cell r="S8331" t="str">
            <v>0</v>
          </cell>
          <cell r="X8331">
            <v>0</v>
          </cell>
        </row>
        <row r="8332">
          <cell r="S8332" t="str">
            <v>0</v>
          </cell>
          <cell r="X8332">
            <v>0</v>
          </cell>
        </row>
        <row r="8333">
          <cell r="S8333" t="str">
            <v>0</v>
          </cell>
          <cell r="X8333">
            <v>0</v>
          </cell>
        </row>
        <row r="8334">
          <cell r="S8334" t="str">
            <v>0</v>
          </cell>
          <cell r="X8334">
            <v>0</v>
          </cell>
        </row>
        <row r="8335">
          <cell r="S8335" t="str">
            <v>0</v>
          </cell>
          <cell r="X8335">
            <v>0</v>
          </cell>
        </row>
        <row r="8336">
          <cell r="S8336" t="str">
            <v>0</v>
          </cell>
          <cell r="X8336">
            <v>0</v>
          </cell>
        </row>
        <row r="8337">
          <cell r="S8337" t="str">
            <v>0</v>
          </cell>
          <cell r="X8337">
            <v>0</v>
          </cell>
        </row>
        <row r="8338">
          <cell r="S8338" t="str">
            <v>0</v>
          </cell>
          <cell r="X8338">
            <v>0</v>
          </cell>
        </row>
        <row r="8339">
          <cell r="S8339" t="str">
            <v>0</v>
          </cell>
          <cell r="X8339">
            <v>0</v>
          </cell>
        </row>
        <row r="8340">
          <cell r="S8340" t="str">
            <v>0</v>
          </cell>
          <cell r="X8340">
            <v>0</v>
          </cell>
        </row>
        <row r="8341">
          <cell r="S8341" t="str">
            <v>0</v>
          </cell>
          <cell r="X8341">
            <v>0</v>
          </cell>
        </row>
        <row r="8342">
          <cell r="S8342" t="str">
            <v>0</v>
          </cell>
          <cell r="X8342">
            <v>0</v>
          </cell>
        </row>
        <row r="8343">
          <cell r="S8343" t="str">
            <v>0</v>
          </cell>
          <cell r="X8343">
            <v>0</v>
          </cell>
        </row>
        <row r="8344">
          <cell r="S8344" t="str">
            <v>0</v>
          </cell>
          <cell r="X8344">
            <v>0</v>
          </cell>
        </row>
        <row r="8345">
          <cell r="S8345" t="str">
            <v>0</v>
          </cell>
          <cell r="X8345">
            <v>0</v>
          </cell>
        </row>
        <row r="8346">
          <cell r="S8346" t="str">
            <v>0</v>
          </cell>
          <cell r="X8346">
            <v>0</v>
          </cell>
        </row>
        <row r="8347">
          <cell r="S8347" t="str">
            <v>0</v>
          </cell>
          <cell r="X8347">
            <v>0</v>
          </cell>
        </row>
        <row r="8348">
          <cell r="S8348" t="str">
            <v>0</v>
          </cell>
          <cell r="X8348">
            <v>0</v>
          </cell>
        </row>
        <row r="8349">
          <cell r="S8349" t="str">
            <v>0</v>
          </cell>
          <cell r="X8349">
            <v>0</v>
          </cell>
        </row>
        <row r="8350">
          <cell r="S8350" t="str">
            <v>0</v>
          </cell>
          <cell r="X8350">
            <v>0</v>
          </cell>
        </row>
        <row r="8351">
          <cell r="S8351" t="str">
            <v>0</v>
          </cell>
          <cell r="X8351">
            <v>0</v>
          </cell>
        </row>
        <row r="8352">
          <cell r="S8352" t="str">
            <v>0</v>
          </cell>
          <cell r="X8352">
            <v>0</v>
          </cell>
        </row>
        <row r="8353">
          <cell r="S8353" t="str">
            <v>0</v>
          </cell>
          <cell r="X8353">
            <v>0</v>
          </cell>
        </row>
        <row r="8354">
          <cell r="S8354" t="str">
            <v>0</v>
          </cell>
          <cell r="X8354">
            <v>0</v>
          </cell>
        </row>
        <row r="8355">
          <cell r="S8355" t="str">
            <v>0</v>
          </cell>
          <cell r="X8355">
            <v>0</v>
          </cell>
        </row>
        <row r="8356">
          <cell r="S8356" t="str">
            <v>0</v>
          </cell>
          <cell r="X8356">
            <v>0</v>
          </cell>
        </row>
        <row r="8357">
          <cell r="S8357" t="str">
            <v>0</v>
          </cell>
          <cell r="X8357">
            <v>0</v>
          </cell>
        </row>
        <row r="8358">
          <cell r="S8358" t="str">
            <v>0</v>
          </cell>
          <cell r="X8358">
            <v>0</v>
          </cell>
        </row>
        <row r="8359">
          <cell r="S8359" t="str">
            <v>0</v>
          </cell>
          <cell r="X8359">
            <v>0</v>
          </cell>
        </row>
        <row r="8360">
          <cell r="S8360" t="str">
            <v>0</v>
          </cell>
          <cell r="X8360">
            <v>0</v>
          </cell>
        </row>
        <row r="8361">
          <cell r="S8361" t="str">
            <v>0</v>
          </cell>
          <cell r="X8361">
            <v>0</v>
          </cell>
        </row>
        <row r="8362">
          <cell r="S8362" t="str">
            <v>0</v>
          </cell>
          <cell r="X8362">
            <v>0</v>
          </cell>
        </row>
        <row r="8363">
          <cell r="S8363" t="str">
            <v>0</v>
          </cell>
          <cell r="X8363">
            <v>0</v>
          </cell>
        </row>
        <row r="8364">
          <cell r="S8364" t="str">
            <v>0</v>
          </cell>
          <cell r="X8364">
            <v>0</v>
          </cell>
        </row>
        <row r="8365">
          <cell r="S8365" t="str">
            <v>0</v>
          </cell>
          <cell r="X8365">
            <v>0</v>
          </cell>
        </row>
        <row r="8366">
          <cell r="S8366" t="str">
            <v>0</v>
          </cell>
          <cell r="X8366">
            <v>0</v>
          </cell>
        </row>
        <row r="8367">
          <cell r="S8367" t="str">
            <v>0</v>
          </cell>
          <cell r="X8367">
            <v>0</v>
          </cell>
        </row>
        <row r="8368">
          <cell r="S8368" t="str">
            <v>0</v>
          </cell>
          <cell r="X8368">
            <v>0</v>
          </cell>
        </row>
        <row r="8369">
          <cell r="S8369" t="str">
            <v>0</v>
          </cell>
          <cell r="X8369">
            <v>0</v>
          </cell>
        </row>
        <row r="8370">
          <cell r="S8370" t="str">
            <v>0</v>
          </cell>
          <cell r="X8370">
            <v>0</v>
          </cell>
        </row>
        <row r="8371">
          <cell r="S8371" t="str">
            <v>0</v>
          </cell>
          <cell r="X8371">
            <v>0</v>
          </cell>
        </row>
        <row r="8372">
          <cell r="S8372" t="str">
            <v>0</v>
          </cell>
          <cell r="X8372">
            <v>0</v>
          </cell>
        </row>
        <row r="8373">
          <cell r="S8373" t="str">
            <v>0</v>
          </cell>
          <cell r="X8373">
            <v>0</v>
          </cell>
        </row>
        <row r="8374">
          <cell r="S8374" t="str">
            <v>0</v>
          </cell>
          <cell r="X8374">
            <v>0</v>
          </cell>
        </row>
        <row r="8375">
          <cell r="S8375" t="str">
            <v>0</v>
          </cell>
          <cell r="X8375">
            <v>0</v>
          </cell>
        </row>
        <row r="8376">
          <cell r="S8376" t="str">
            <v>0</v>
          </cell>
          <cell r="X8376">
            <v>0</v>
          </cell>
        </row>
        <row r="8377">
          <cell r="S8377" t="str">
            <v>0</v>
          </cell>
          <cell r="X8377">
            <v>0</v>
          </cell>
        </row>
        <row r="8378">
          <cell r="S8378" t="str">
            <v>0</v>
          </cell>
          <cell r="X8378">
            <v>0</v>
          </cell>
        </row>
        <row r="8379">
          <cell r="S8379" t="str">
            <v>0</v>
          </cell>
          <cell r="X8379">
            <v>0</v>
          </cell>
        </row>
        <row r="8380">
          <cell r="S8380" t="str">
            <v>0</v>
          </cell>
          <cell r="X8380">
            <v>0</v>
          </cell>
        </row>
        <row r="8381">
          <cell r="S8381" t="str">
            <v>0</v>
          </cell>
          <cell r="X8381">
            <v>0</v>
          </cell>
        </row>
        <row r="8382">
          <cell r="S8382" t="str">
            <v>0</v>
          </cell>
          <cell r="X8382">
            <v>0</v>
          </cell>
        </row>
        <row r="8383">
          <cell r="S8383" t="str">
            <v>0</v>
          </cell>
          <cell r="X8383">
            <v>0</v>
          </cell>
        </row>
        <row r="8384">
          <cell r="S8384" t="str">
            <v>0</v>
          </cell>
          <cell r="X8384">
            <v>0</v>
          </cell>
        </row>
        <row r="8385">
          <cell r="S8385" t="str">
            <v>0</v>
          </cell>
          <cell r="X8385">
            <v>0</v>
          </cell>
        </row>
        <row r="8386">
          <cell r="S8386" t="str">
            <v>0</v>
          </cell>
          <cell r="X8386">
            <v>0</v>
          </cell>
        </row>
        <row r="8387">
          <cell r="S8387" t="str">
            <v>0</v>
          </cell>
          <cell r="X8387">
            <v>0</v>
          </cell>
        </row>
        <row r="8388">
          <cell r="S8388" t="str">
            <v>0</v>
          </cell>
          <cell r="X8388">
            <v>0</v>
          </cell>
        </row>
        <row r="8389">
          <cell r="S8389" t="str">
            <v>0</v>
          </cell>
          <cell r="X8389">
            <v>0</v>
          </cell>
        </row>
        <row r="8390">
          <cell r="S8390" t="str">
            <v>0</v>
          </cell>
          <cell r="X8390">
            <v>0</v>
          </cell>
        </row>
        <row r="8391">
          <cell r="S8391" t="str">
            <v>0</v>
          </cell>
          <cell r="X8391">
            <v>0</v>
          </cell>
        </row>
        <row r="8392">
          <cell r="S8392" t="str">
            <v>0</v>
          </cell>
          <cell r="X8392">
            <v>0</v>
          </cell>
        </row>
        <row r="8393">
          <cell r="S8393" t="str">
            <v>0</v>
          </cell>
          <cell r="X8393">
            <v>0</v>
          </cell>
        </row>
        <row r="8394">
          <cell r="S8394" t="str">
            <v>0</v>
          </cell>
          <cell r="X8394">
            <v>0</v>
          </cell>
        </row>
        <row r="8395">
          <cell r="S8395" t="str">
            <v>0</v>
          </cell>
          <cell r="X8395">
            <v>0</v>
          </cell>
        </row>
        <row r="8396">
          <cell r="S8396" t="str">
            <v>0</v>
          </cell>
          <cell r="X8396">
            <v>0</v>
          </cell>
        </row>
        <row r="8397">
          <cell r="S8397" t="str">
            <v>0</v>
          </cell>
          <cell r="X8397">
            <v>0</v>
          </cell>
        </row>
        <row r="8398">
          <cell r="S8398" t="str">
            <v>0</v>
          </cell>
          <cell r="X8398">
            <v>0</v>
          </cell>
        </row>
        <row r="8399">
          <cell r="S8399" t="str">
            <v>0</v>
          </cell>
          <cell r="X8399">
            <v>0</v>
          </cell>
        </row>
        <row r="8400">
          <cell r="S8400" t="str">
            <v>0</v>
          </cell>
          <cell r="X8400">
            <v>0</v>
          </cell>
        </row>
        <row r="8401">
          <cell r="S8401" t="str">
            <v>0</v>
          </cell>
          <cell r="X8401">
            <v>0</v>
          </cell>
        </row>
        <row r="8402">
          <cell r="S8402" t="str">
            <v>0</v>
          </cell>
          <cell r="X8402">
            <v>0</v>
          </cell>
        </row>
        <row r="8403">
          <cell r="S8403" t="str">
            <v>0</v>
          </cell>
          <cell r="X8403">
            <v>0</v>
          </cell>
        </row>
        <row r="8404">
          <cell r="S8404" t="str">
            <v>0</v>
          </cell>
          <cell r="X8404">
            <v>0</v>
          </cell>
        </row>
        <row r="8405">
          <cell r="S8405" t="str">
            <v>0</v>
          </cell>
          <cell r="X8405">
            <v>0</v>
          </cell>
        </row>
        <row r="8406">
          <cell r="S8406" t="str">
            <v>0</v>
          </cell>
          <cell r="X8406">
            <v>0</v>
          </cell>
        </row>
        <row r="8407">
          <cell r="S8407" t="str">
            <v>0</v>
          </cell>
          <cell r="X8407">
            <v>0</v>
          </cell>
        </row>
        <row r="8408">
          <cell r="S8408" t="str">
            <v>0</v>
          </cell>
          <cell r="X8408">
            <v>0</v>
          </cell>
        </row>
        <row r="8409">
          <cell r="S8409" t="str">
            <v>0</v>
          </cell>
          <cell r="X8409">
            <v>0</v>
          </cell>
        </row>
        <row r="8410">
          <cell r="S8410" t="str">
            <v>0</v>
          </cell>
          <cell r="X8410">
            <v>0</v>
          </cell>
        </row>
        <row r="8411">
          <cell r="S8411" t="str">
            <v>0</v>
          </cell>
          <cell r="X8411">
            <v>0</v>
          </cell>
        </row>
        <row r="8412">
          <cell r="S8412" t="str">
            <v>0</v>
          </cell>
          <cell r="X8412">
            <v>0</v>
          </cell>
        </row>
        <row r="8413">
          <cell r="S8413" t="str">
            <v>0</v>
          </cell>
          <cell r="X8413">
            <v>0</v>
          </cell>
        </row>
        <row r="8414">
          <cell r="S8414" t="str">
            <v>0</v>
          </cell>
          <cell r="X8414">
            <v>0</v>
          </cell>
        </row>
        <row r="8415">
          <cell r="S8415" t="str">
            <v>0</v>
          </cell>
          <cell r="X8415">
            <v>0</v>
          </cell>
        </row>
        <row r="8416">
          <cell r="S8416" t="str">
            <v>0</v>
          </cell>
          <cell r="X8416">
            <v>0</v>
          </cell>
        </row>
        <row r="8417">
          <cell r="S8417" t="str">
            <v>0</v>
          </cell>
          <cell r="X8417">
            <v>0</v>
          </cell>
        </row>
        <row r="8418">
          <cell r="S8418" t="str">
            <v>0</v>
          </cell>
          <cell r="X8418">
            <v>0</v>
          </cell>
        </row>
        <row r="8419">
          <cell r="S8419" t="str">
            <v>0</v>
          </cell>
          <cell r="X8419">
            <v>0</v>
          </cell>
        </row>
        <row r="8420">
          <cell r="S8420" t="str">
            <v>0</v>
          </cell>
          <cell r="X8420">
            <v>0</v>
          </cell>
        </row>
        <row r="8421">
          <cell r="S8421" t="str">
            <v>0</v>
          </cell>
          <cell r="X8421">
            <v>0</v>
          </cell>
        </row>
        <row r="8422">
          <cell r="S8422" t="str">
            <v>0</v>
          </cell>
          <cell r="X8422">
            <v>0</v>
          </cell>
        </row>
        <row r="8423">
          <cell r="S8423" t="str">
            <v>0</v>
          </cell>
          <cell r="X8423">
            <v>0</v>
          </cell>
        </row>
        <row r="8424">
          <cell r="S8424" t="str">
            <v>0</v>
          </cell>
          <cell r="X8424">
            <v>0</v>
          </cell>
        </row>
        <row r="8425">
          <cell r="S8425" t="str">
            <v>0</v>
          </cell>
          <cell r="X8425">
            <v>0</v>
          </cell>
        </row>
        <row r="8426">
          <cell r="S8426" t="str">
            <v>0</v>
          </cell>
          <cell r="X8426">
            <v>0</v>
          </cell>
        </row>
        <row r="8427">
          <cell r="S8427" t="str">
            <v>0</v>
          </cell>
          <cell r="X8427">
            <v>0</v>
          </cell>
        </row>
        <row r="8428">
          <cell r="S8428" t="str">
            <v>0</v>
          </cell>
          <cell r="X8428">
            <v>0</v>
          </cell>
        </row>
        <row r="8429">
          <cell r="S8429" t="str">
            <v>0</v>
          </cell>
          <cell r="X8429">
            <v>0</v>
          </cell>
        </row>
        <row r="8430">
          <cell r="S8430" t="str">
            <v>0</v>
          </cell>
          <cell r="X8430">
            <v>0</v>
          </cell>
        </row>
        <row r="8431">
          <cell r="S8431" t="str">
            <v>0</v>
          </cell>
          <cell r="X8431">
            <v>0</v>
          </cell>
        </row>
        <row r="8432">
          <cell r="S8432" t="str">
            <v>0</v>
          </cell>
          <cell r="X8432">
            <v>0</v>
          </cell>
        </row>
        <row r="8433">
          <cell r="S8433" t="str">
            <v>0</v>
          </cell>
          <cell r="X8433">
            <v>0</v>
          </cell>
        </row>
        <row r="8434">
          <cell r="S8434" t="str">
            <v>0</v>
          </cell>
          <cell r="X8434">
            <v>0</v>
          </cell>
        </row>
        <row r="8435">
          <cell r="S8435" t="str">
            <v>0</v>
          </cell>
          <cell r="X8435">
            <v>0</v>
          </cell>
        </row>
        <row r="8436">
          <cell r="S8436" t="str">
            <v>0</v>
          </cell>
          <cell r="X8436">
            <v>0</v>
          </cell>
        </row>
        <row r="8437">
          <cell r="S8437" t="str">
            <v>0</v>
          </cell>
          <cell r="X8437">
            <v>0</v>
          </cell>
        </row>
        <row r="8438">
          <cell r="S8438" t="str">
            <v>0</v>
          </cell>
          <cell r="X8438">
            <v>0</v>
          </cell>
        </row>
        <row r="8439">
          <cell r="S8439" t="str">
            <v>0</v>
          </cell>
          <cell r="X8439">
            <v>0</v>
          </cell>
        </row>
        <row r="8440">
          <cell r="S8440" t="str">
            <v>0</v>
          </cell>
          <cell r="X8440">
            <v>0</v>
          </cell>
        </row>
        <row r="8441">
          <cell r="S8441" t="str">
            <v>0</v>
          </cell>
          <cell r="X8441">
            <v>0</v>
          </cell>
        </row>
        <row r="8442">
          <cell r="S8442" t="str">
            <v>0</v>
          </cell>
          <cell r="X8442">
            <v>0</v>
          </cell>
        </row>
        <row r="8443">
          <cell r="S8443" t="str">
            <v>0</v>
          </cell>
          <cell r="X8443">
            <v>0</v>
          </cell>
        </row>
        <row r="8444">
          <cell r="S8444" t="str">
            <v>0</v>
          </cell>
          <cell r="X8444">
            <v>0</v>
          </cell>
        </row>
        <row r="8445">
          <cell r="S8445" t="str">
            <v>0</v>
          </cell>
          <cell r="X8445">
            <v>0</v>
          </cell>
        </row>
        <row r="8446">
          <cell r="S8446" t="str">
            <v>0</v>
          </cell>
          <cell r="X8446">
            <v>0</v>
          </cell>
        </row>
        <row r="8447">
          <cell r="S8447" t="str">
            <v>0</v>
          </cell>
          <cell r="X8447">
            <v>0</v>
          </cell>
        </row>
        <row r="8448">
          <cell r="S8448" t="str">
            <v>0</v>
          </cell>
          <cell r="X8448">
            <v>0</v>
          </cell>
        </row>
        <row r="8449">
          <cell r="S8449" t="str">
            <v>0</v>
          </cell>
          <cell r="X8449">
            <v>0</v>
          </cell>
        </row>
        <row r="8450">
          <cell r="S8450" t="str">
            <v>0</v>
          </cell>
          <cell r="X8450">
            <v>0</v>
          </cell>
        </row>
        <row r="8451">
          <cell r="S8451" t="str">
            <v>0</v>
          </cell>
          <cell r="X8451">
            <v>0</v>
          </cell>
        </row>
        <row r="8452">
          <cell r="S8452" t="str">
            <v>0</v>
          </cell>
          <cell r="X8452">
            <v>0</v>
          </cell>
        </row>
        <row r="8453">
          <cell r="S8453" t="str">
            <v>0</v>
          </cell>
          <cell r="X8453">
            <v>0</v>
          </cell>
        </row>
        <row r="8454">
          <cell r="S8454" t="str">
            <v>0</v>
          </cell>
          <cell r="X8454">
            <v>0</v>
          </cell>
        </row>
        <row r="8455">
          <cell r="S8455" t="str">
            <v>0</v>
          </cell>
          <cell r="X8455">
            <v>0</v>
          </cell>
        </row>
        <row r="8456">
          <cell r="S8456" t="str">
            <v>0</v>
          </cell>
          <cell r="X8456">
            <v>0</v>
          </cell>
        </row>
        <row r="8457">
          <cell r="S8457" t="str">
            <v>0</v>
          </cell>
          <cell r="X8457">
            <v>0</v>
          </cell>
        </row>
        <row r="8458">
          <cell r="S8458" t="str">
            <v>0</v>
          </cell>
          <cell r="X8458">
            <v>0</v>
          </cell>
        </row>
        <row r="8459">
          <cell r="S8459" t="str">
            <v>0</v>
          </cell>
          <cell r="X8459">
            <v>0</v>
          </cell>
        </row>
        <row r="8460">
          <cell r="S8460" t="str">
            <v>0</v>
          </cell>
          <cell r="X8460">
            <v>0</v>
          </cell>
        </row>
        <row r="8461">
          <cell r="S8461" t="str">
            <v>0</v>
          </cell>
          <cell r="X8461">
            <v>0</v>
          </cell>
        </row>
        <row r="8462">
          <cell r="S8462" t="str">
            <v>0</v>
          </cell>
          <cell r="X8462">
            <v>0</v>
          </cell>
        </row>
        <row r="8463">
          <cell r="S8463" t="str">
            <v>0</v>
          </cell>
          <cell r="X8463">
            <v>0</v>
          </cell>
        </row>
        <row r="8464">
          <cell r="S8464" t="str">
            <v>0</v>
          </cell>
          <cell r="X8464">
            <v>0</v>
          </cell>
        </row>
        <row r="8465">
          <cell r="S8465" t="str">
            <v>0</v>
          </cell>
          <cell r="X8465">
            <v>0</v>
          </cell>
        </row>
        <row r="8466">
          <cell r="S8466" t="str">
            <v>0</v>
          </cell>
          <cell r="X8466">
            <v>0</v>
          </cell>
        </row>
        <row r="8467">
          <cell r="S8467" t="str">
            <v>0</v>
          </cell>
          <cell r="X8467">
            <v>0</v>
          </cell>
        </row>
        <row r="8468">
          <cell r="S8468" t="str">
            <v>0</v>
          </cell>
          <cell r="X8468">
            <v>0</v>
          </cell>
        </row>
        <row r="8469">
          <cell r="S8469" t="str">
            <v>0</v>
          </cell>
          <cell r="X8469">
            <v>0</v>
          </cell>
        </row>
        <row r="8470">
          <cell r="S8470" t="str">
            <v>0</v>
          </cell>
          <cell r="X8470">
            <v>0</v>
          </cell>
        </row>
        <row r="8471">
          <cell r="S8471" t="str">
            <v>0</v>
          </cell>
          <cell r="X8471">
            <v>0</v>
          </cell>
        </row>
        <row r="8472">
          <cell r="S8472" t="str">
            <v>0</v>
          </cell>
          <cell r="X8472">
            <v>0</v>
          </cell>
        </row>
        <row r="8473">
          <cell r="S8473" t="str">
            <v>0</v>
          </cell>
          <cell r="X8473">
            <v>0</v>
          </cell>
        </row>
        <row r="8474">
          <cell r="S8474" t="str">
            <v>0</v>
          </cell>
          <cell r="X8474">
            <v>0</v>
          </cell>
        </row>
        <row r="8475">
          <cell r="S8475" t="str">
            <v>0</v>
          </cell>
          <cell r="X8475">
            <v>0</v>
          </cell>
        </row>
        <row r="8476">
          <cell r="S8476" t="str">
            <v>0</v>
          </cell>
          <cell r="X8476">
            <v>0</v>
          </cell>
        </row>
        <row r="8477">
          <cell r="S8477" t="str">
            <v>0</v>
          </cell>
          <cell r="X8477">
            <v>0</v>
          </cell>
        </row>
        <row r="8478">
          <cell r="S8478" t="str">
            <v>0</v>
          </cell>
          <cell r="X8478">
            <v>0</v>
          </cell>
        </row>
        <row r="8479">
          <cell r="S8479" t="str">
            <v>0</v>
          </cell>
          <cell r="X8479">
            <v>0</v>
          </cell>
        </row>
        <row r="8480">
          <cell r="S8480" t="str">
            <v>0</v>
          </cell>
          <cell r="X8480">
            <v>0</v>
          </cell>
        </row>
        <row r="8481">
          <cell r="S8481" t="str">
            <v>0</v>
          </cell>
          <cell r="X8481">
            <v>0</v>
          </cell>
        </row>
        <row r="8482">
          <cell r="S8482" t="str">
            <v>0</v>
          </cell>
          <cell r="X8482">
            <v>0</v>
          </cell>
        </row>
        <row r="8483">
          <cell r="S8483" t="str">
            <v>0</v>
          </cell>
          <cell r="X8483">
            <v>0</v>
          </cell>
        </row>
        <row r="8484">
          <cell r="S8484" t="str">
            <v>0</v>
          </cell>
          <cell r="X8484">
            <v>0</v>
          </cell>
        </row>
        <row r="8485">
          <cell r="S8485" t="str">
            <v>0</v>
          </cell>
          <cell r="X8485">
            <v>0</v>
          </cell>
        </row>
        <row r="8486">
          <cell r="S8486" t="str">
            <v>0</v>
          </cell>
          <cell r="X8486">
            <v>0</v>
          </cell>
        </row>
        <row r="8487">
          <cell r="S8487" t="str">
            <v>0</v>
          </cell>
          <cell r="X8487">
            <v>0</v>
          </cell>
        </row>
        <row r="8488">
          <cell r="S8488" t="str">
            <v>0</v>
          </cell>
          <cell r="X8488">
            <v>0</v>
          </cell>
        </row>
        <row r="8489">
          <cell r="S8489" t="str">
            <v>0</v>
          </cell>
          <cell r="X8489">
            <v>0</v>
          </cell>
        </row>
        <row r="8490">
          <cell r="S8490" t="str">
            <v>0</v>
          </cell>
          <cell r="X8490">
            <v>0</v>
          </cell>
        </row>
        <row r="8491">
          <cell r="S8491" t="str">
            <v>0</v>
          </cell>
          <cell r="X8491">
            <v>0</v>
          </cell>
        </row>
        <row r="8492">
          <cell r="S8492" t="str">
            <v>0</v>
          </cell>
          <cell r="X8492">
            <v>0</v>
          </cell>
        </row>
        <row r="8493">
          <cell r="S8493" t="str">
            <v>0</v>
          </cell>
          <cell r="X8493">
            <v>0</v>
          </cell>
        </row>
        <row r="8494">
          <cell r="S8494" t="str">
            <v>0</v>
          </cell>
          <cell r="X8494">
            <v>0</v>
          </cell>
        </row>
        <row r="8495">
          <cell r="S8495" t="str">
            <v>0</v>
          </cell>
          <cell r="X8495">
            <v>0</v>
          </cell>
        </row>
        <row r="8496">
          <cell r="S8496" t="str">
            <v>0</v>
          </cell>
          <cell r="X8496">
            <v>0</v>
          </cell>
        </row>
        <row r="8497">
          <cell r="S8497" t="str">
            <v>0</v>
          </cell>
          <cell r="X8497">
            <v>0</v>
          </cell>
        </row>
        <row r="8498">
          <cell r="S8498" t="str">
            <v>0</v>
          </cell>
          <cell r="X8498">
            <v>0</v>
          </cell>
        </row>
        <row r="8499">
          <cell r="S8499" t="str">
            <v>0</v>
          </cell>
          <cell r="X8499">
            <v>0</v>
          </cell>
        </row>
        <row r="8500">
          <cell r="S8500" t="str">
            <v>0</v>
          </cell>
          <cell r="X8500">
            <v>0</v>
          </cell>
        </row>
        <row r="8501">
          <cell r="S8501" t="str">
            <v>0</v>
          </cell>
          <cell r="X8501">
            <v>0</v>
          </cell>
        </row>
        <row r="8502">
          <cell r="S8502" t="str">
            <v>0</v>
          </cell>
          <cell r="X8502">
            <v>0</v>
          </cell>
        </row>
        <row r="8503">
          <cell r="S8503" t="str">
            <v>0</v>
          </cell>
          <cell r="X8503">
            <v>0</v>
          </cell>
        </row>
        <row r="8504">
          <cell r="S8504" t="str">
            <v>0</v>
          </cell>
          <cell r="X8504">
            <v>0</v>
          </cell>
        </row>
        <row r="8505">
          <cell r="S8505" t="str">
            <v>0</v>
          </cell>
          <cell r="X8505">
            <v>0</v>
          </cell>
        </row>
        <row r="8506">
          <cell r="S8506" t="str">
            <v>0</v>
          </cell>
          <cell r="X8506">
            <v>0</v>
          </cell>
        </row>
        <row r="8507">
          <cell r="S8507" t="str">
            <v>0</v>
          </cell>
          <cell r="X8507">
            <v>0</v>
          </cell>
        </row>
        <row r="8508">
          <cell r="S8508" t="str">
            <v>0</v>
          </cell>
          <cell r="X8508">
            <v>0</v>
          </cell>
        </row>
        <row r="8509">
          <cell r="S8509" t="str">
            <v>0</v>
          </cell>
          <cell r="X8509">
            <v>0</v>
          </cell>
        </row>
        <row r="8510">
          <cell r="S8510" t="str">
            <v>0</v>
          </cell>
          <cell r="X8510">
            <v>0</v>
          </cell>
        </row>
        <row r="8511">
          <cell r="S8511" t="str">
            <v>0</v>
          </cell>
          <cell r="X8511">
            <v>0</v>
          </cell>
        </row>
        <row r="8512">
          <cell r="S8512" t="str">
            <v>0</v>
          </cell>
          <cell r="X8512">
            <v>0</v>
          </cell>
        </row>
        <row r="8513">
          <cell r="S8513" t="str">
            <v>0</v>
          </cell>
          <cell r="X8513">
            <v>0</v>
          </cell>
        </row>
        <row r="8514">
          <cell r="S8514" t="str">
            <v>0</v>
          </cell>
          <cell r="X8514">
            <v>0</v>
          </cell>
        </row>
        <row r="8515">
          <cell r="S8515" t="str">
            <v>0</v>
          </cell>
          <cell r="X8515">
            <v>0</v>
          </cell>
        </row>
        <row r="8516">
          <cell r="S8516" t="str">
            <v>0</v>
          </cell>
          <cell r="X8516">
            <v>0</v>
          </cell>
        </row>
        <row r="8517">
          <cell r="S8517" t="str">
            <v>0</v>
          </cell>
          <cell r="X8517">
            <v>0</v>
          </cell>
        </row>
        <row r="8518">
          <cell r="S8518" t="str">
            <v>0</v>
          </cell>
          <cell r="X8518">
            <v>0</v>
          </cell>
        </row>
        <row r="8519">
          <cell r="S8519" t="str">
            <v>0</v>
          </cell>
          <cell r="X8519">
            <v>0</v>
          </cell>
        </row>
        <row r="8520">
          <cell r="S8520" t="str">
            <v>0</v>
          </cell>
          <cell r="X8520">
            <v>0</v>
          </cell>
        </row>
        <row r="8521">
          <cell r="S8521" t="str">
            <v>0</v>
          </cell>
          <cell r="X8521">
            <v>0</v>
          </cell>
        </row>
        <row r="8522">
          <cell r="S8522" t="str">
            <v>0</v>
          </cell>
          <cell r="X8522">
            <v>0</v>
          </cell>
        </row>
        <row r="8523">
          <cell r="S8523" t="str">
            <v>0</v>
          </cell>
          <cell r="X8523">
            <v>0</v>
          </cell>
        </row>
        <row r="8524">
          <cell r="S8524" t="str">
            <v>0</v>
          </cell>
          <cell r="X8524">
            <v>0</v>
          </cell>
        </row>
        <row r="8525">
          <cell r="S8525" t="str">
            <v>0</v>
          </cell>
          <cell r="X8525">
            <v>0</v>
          </cell>
        </row>
        <row r="8526">
          <cell r="S8526" t="str">
            <v>0</v>
          </cell>
          <cell r="X8526">
            <v>0</v>
          </cell>
        </row>
        <row r="8527">
          <cell r="S8527" t="str">
            <v>0</v>
          </cell>
          <cell r="X8527">
            <v>0</v>
          </cell>
        </row>
        <row r="8528">
          <cell r="S8528" t="str">
            <v>0</v>
          </cell>
          <cell r="X8528">
            <v>0</v>
          </cell>
        </row>
        <row r="8529">
          <cell r="S8529" t="str">
            <v>0</v>
          </cell>
          <cell r="X8529">
            <v>0</v>
          </cell>
        </row>
        <row r="8530">
          <cell r="S8530" t="str">
            <v>0</v>
          </cell>
          <cell r="X8530">
            <v>0</v>
          </cell>
        </row>
        <row r="8531">
          <cell r="S8531" t="str">
            <v>0</v>
          </cell>
          <cell r="X8531">
            <v>0</v>
          </cell>
        </row>
        <row r="8532">
          <cell r="S8532" t="str">
            <v>0</v>
          </cell>
          <cell r="X8532">
            <v>0</v>
          </cell>
        </row>
        <row r="8533">
          <cell r="S8533" t="str">
            <v>0</v>
          </cell>
          <cell r="X8533">
            <v>0</v>
          </cell>
        </row>
        <row r="8534">
          <cell r="S8534" t="str">
            <v>0</v>
          </cell>
          <cell r="X8534">
            <v>0</v>
          </cell>
        </row>
        <row r="8535">
          <cell r="S8535" t="str">
            <v>0</v>
          </cell>
          <cell r="X8535">
            <v>0</v>
          </cell>
        </row>
        <row r="8536">
          <cell r="S8536" t="str">
            <v>0</v>
          </cell>
          <cell r="X8536">
            <v>0</v>
          </cell>
        </row>
        <row r="8537">
          <cell r="S8537" t="str">
            <v>0</v>
          </cell>
          <cell r="X8537">
            <v>0</v>
          </cell>
        </row>
        <row r="8538">
          <cell r="S8538" t="str">
            <v>0</v>
          </cell>
          <cell r="X8538">
            <v>0</v>
          </cell>
        </row>
        <row r="8539">
          <cell r="S8539" t="str">
            <v>0</v>
          </cell>
          <cell r="X8539">
            <v>0</v>
          </cell>
        </row>
        <row r="8540">
          <cell r="S8540" t="str">
            <v>0</v>
          </cell>
          <cell r="X8540">
            <v>0</v>
          </cell>
        </row>
        <row r="8541">
          <cell r="S8541" t="str">
            <v>0</v>
          </cell>
          <cell r="X8541">
            <v>0</v>
          </cell>
        </row>
        <row r="8542">
          <cell r="S8542" t="str">
            <v>0</v>
          </cell>
          <cell r="X8542">
            <v>0</v>
          </cell>
        </row>
        <row r="8543">
          <cell r="S8543" t="str">
            <v>0</v>
          </cell>
          <cell r="X8543">
            <v>0</v>
          </cell>
        </row>
        <row r="8544">
          <cell r="S8544" t="str">
            <v>0</v>
          </cell>
          <cell r="X8544">
            <v>0</v>
          </cell>
        </row>
        <row r="8545">
          <cell r="S8545" t="str">
            <v>0</v>
          </cell>
          <cell r="X8545">
            <v>0</v>
          </cell>
        </row>
        <row r="8546">
          <cell r="S8546" t="str">
            <v>0</v>
          </cell>
          <cell r="X8546">
            <v>0</v>
          </cell>
        </row>
        <row r="8547">
          <cell r="S8547" t="str">
            <v>0</v>
          </cell>
          <cell r="X8547">
            <v>0</v>
          </cell>
        </row>
        <row r="8548">
          <cell r="S8548" t="str">
            <v>0</v>
          </cell>
          <cell r="X8548">
            <v>0</v>
          </cell>
        </row>
        <row r="8549">
          <cell r="S8549" t="str">
            <v>0</v>
          </cell>
          <cell r="X8549">
            <v>0</v>
          </cell>
        </row>
        <row r="8550">
          <cell r="S8550" t="str">
            <v>0</v>
          </cell>
          <cell r="X8550">
            <v>0</v>
          </cell>
        </row>
        <row r="8551">
          <cell r="S8551" t="str">
            <v>0</v>
          </cell>
          <cell r="X8551">
            <v>0</v>
          </cell>
        </row>
        <row r="8552">
          <cell r="S8552" t="str">
            <v>0</v>
          </cell>
          <cell r="X8552">
            <v>0</v>
          </cell>
        </row>
        <row r="8553">
          <cell r="S8553" t="str">
            <v>0</v>
          </cell>
          <cell r="X8553">
            <v>0</v>
          </cell>
        </row>
        <row r="8554">
          <cell r="S8554" t="str">
            <v>0</v>
          </cell>
          <cell r="X8554">
            <v>0</v>
          </cell>
        </row>
        <row r="8555">
          <cell r="S8555" t="str">
            <v>0</v>
          </cell>
          <cell r="X8555">
            <v>0</v>
          </cell>
        </row>
        <row r="8556">
          <cell r="S8556" t="str">
            <v>0</v>
          </cell>
          <cell r="X8556">
            <v>0</v>
          </cell>
        </row>
        <row r="8557">
          <cell r="S8557" t="str">
            <v>0</v>
          </cell>
          <cell r="X8557">
            <v>0</v>
          </cell>
        </row>
        <row r="8558">
          <cell r="S8558" t="str">
            <v>0</v>
          </cell>
          <cell r="X8558">
            <v>0</v>
          </cell>
        </row>
        <row r="8559">
          <cell r="S8559" t="str">
            <v>0</v>
          </cell>
          <cell r="X8559">
            <v>0</v>
          </cell>
        </row>
        <row r="8560">
          <cell r="S8560" t="str">
            <v>0</v>
          </cell>
          <cell r="X8560">
            <v>0</v>
          </cell>
        </row>
        <row r="8561">
          <cell r="S8561" t="str">
            <v>0</v>
          </cell>
          <cell r="X8561">
            <v>0</v>
          </cell>
        </row>
        <row r="8562">
          <cell r="S8562" t="str">
            <v>0</v>
          </cell>
          <cell r="X8562">
            <v>0</v>
          </cell>
        </row>
        <row r="8563">
          <cell r="S8563" t="str">
            <v>0</v>
          </cell>
          <cell r="X8563">
            <v>0</v>
          </cell>
        </row>
        <row r="8564">
          <cell r="S8564" t="str">
            <v>0</v>
          </cell>
          <cell r="X8564">
            <v>0</v>
          </cell>
        </row>
        <row r="8565">
          <cell r="S8565" t="str">
            <v>0</v>
          </cell>
          <cell r="X8565">
            <v>0</v>
          </cell>
        </row>
        <row r="8566">
          <cell r="S8566" t="str">
            <v>0</v>
          </cell>
          <cell r="X8566">
            <v>0</v>
          </cell>
        </row>
        <row r="8567">
          <cell r="S8567" t="str">
            <v>0</v>
          </cell>
          <cell r="X8567">
            <v>0</v>
          </cell>
        </row>
        <row r="8568">
          <cell r="S8568" t="str">
            <v>0</v>
          </cell>
          <cell r="X8568">
            <v>0</v>
          </cell>
        </row>
        <row r="8569">
          <cell r="S8569" t="str">
            <v>0</v>
          </cell>
          <cell r="X8569">
            <v>0</v>
          </cell>
        </row>
        <row r="8570">
          <cell r="S8570" t="str">
            <v>0</v>
          </cell>
          <cell r="X8570">
            <v>0</v>
          </cell>
        </row>
        <row r="8571">
          <cell r="S8571" t="str">
            <v>0</v>
          </cell>
          <cell r="X8571">
            <v>0</v>
          </cell>
        </row>
        <row r="8572">
          <cell r="S8572" t="str">
            <v>0</v>
          </cell>
          <cell r="X8572">
            <v>0</v>
          </cell>
        </row>
        <row r="8573">
          <cell r="S8573" t="str">
            <v>0</v>
          </cell>
          <cell r="X8573">
            <v>0</v>
          </cell>
        </row>
        <row r="8574">
          <cell r="S8574" t="str">
            <v>0</v>
          </cell>
          <cell r="X8574">
            <v>0</v>
          </cell>
        </row>
        <row r="8575">
          <cell r="S8575" t="str">
            <v>0</v>
          </cell>
          <cell r="X8575">
            <v>0</v>
          </cell>
        </row>
        <row r="8576">
          <cell r="S8576" t="str">
            <v>0</v>
          </cell>
          <cell r="X8576">
            <v>0</v>
          </cell>
        </row>
        <row r="8577">
          <cell r="S8577" t="str">
            <v>0</v>
          </cell>
          <cell r="X8577">
            <v>0</v>
          </cell>
        </row>
        <row r="8578">
          <cell r="S8578" t="str">
            <v>0</v>
          </cell>
          <cell r="X8578">
            <v>0</v>
          </cell>
        </row>
        <row r="8579">
          <cell r="S8579" t="str">
            <v>0</v>
          </cell>
          <cell r="X8579">
            <v>0</v>
          </cell>
        </row>
        <row r="8580">
          <cell r="S8580" t="str">
            <v>0</v>
          </cell>
          <cell r="X8580">
            <v>0</v>
          </cell>
        </row>
        <row r="8581">
          <cell r="S8581" t="str">
            <v>0</v>
          </cell>
          <cell r="X8581">
            <v>0</v>
          </cell>
        </row>
        <row r="8582">
          <cell r="S8582" t="str">
            <v>0</v>
          </cell>
          <cell r="X8582">
            <v>0</v>
          </cell>
        </row>
        <row r="8583">
          <cell r="S8583" t="str">
            <v>0</v>
          </cell>
          <cell r="X8583">
            <v>0</v>
          </cell>
        </row>
        <row r="8584">
          <cell r="S8584" t="str">
            <v>0</v>
          </cell>
          <cell r="X8584">
            <v>0</v>
          </cell>
        </row>
        <row r="8585">
          <cell r="S8585" t="str">
            <v>0</v>
          </cell>
          <cell r="X8585">
            <v>0</v>
          </cell>
        </row>
        <row r="8586">
          <cell r="S8586" t="str">
            <v>0</v>
          </cell>
          <cell r="X8586">
            <v>0</v>
          </cell>
        </row>
        <row r="8587">
          <cell r="S8587" t="str">
            <v>0</v>
          </cell>
          <cell r="X8587">
            <v>0</v>
          </cell>
        </row>
        <row r="8588">
          <cell r="S8588" t="str">
            <v>0</v>
          </cell>
          <cell r="X8588">
            <v>0</v>
          </cell>
        </row>
        <row r="8589">
          <cell r="S8589" t="str">
            <v>0</v>
          </cell>
          <cell r="X8589">
            <v>0</v>
          </cell>
        </row>
        <row r="8590">
          <cell r="S8590" t="str">
            <v>0</v>
          </cell>
          <cell r="X8590">
            <v>0</v>
          </cell>
        </row>
        <row r="8591">
          <cell r="S8591" t="str">
            <v>0</v>
          </cell>
          <cell r="X8591">
            <v>0</v>
          </cell>
        </row>
        <row r="8592">
          <cell r="S8592" t="str">
            <v>0</v>
          </cell>
          <cell r="X8592">
            <v>0</v>
          </cell>
        </row>
        <row r="8593">
          <cell r="S8593" t="str">
            <v>0</v>
          </cell>
          <cell r="X8593">
            <v>0</v>
          </cell>
        </row>
        <row r="8594">
          <cell r="S8594" t="str">
            <v>0</v>
          </cell>
          <cell r="X8594">
            <v>0</v>
          </cell>
        </row>
        <row r="8595">
          <cell r="S8595" t="str">
            <v>0</v>
          </cell>
          <cell r="X8595">
            <v>0</v>
          </cell>
        </row>
        <row r="8596">
          <cell r="S8596" t="str">
            <v>0</v>
          </cell>
          <cell r="X8596">
            <v>0</v>
          </cell>
        </row>
        <row r="8597">
          <cell r="S8597" t="str">
            <v>0</v>
          </cell>
          <cell r="X8597">
            <v>0</v>
          </cell>
        </row>
        <row r="8598">
          <cell r="S8598" t="str">
            <v>0</v>
          </cell>
          <cell r="X8598">
            <v>0</v>
          </cell>
        </row>
        <row r="8599">
          <cell r="S8599" t="str">
            <v>0</v>
          </cell>
          <cell r="X8599">
            <v>0</v>
          </cell>
        </row>
        <row r="8600">
          <cell r="S8600" t="str">
            <v>0</v>
          </cell>
          <cell r="X8600">
            <v>0</v>
          </cell>
        </row>
        <row r="8601">
          <cell r="S8601" t="str">
            <v>0</v>
          </cell>
          <cell r="X8601">
            <v>0</v>
          </cell>
        </row>
        <row r="8602">
          <cell r="S8602" t="str">
            <v>0</v>
          </cell>
          <cell r="X8602">
            <v>0</v>
          </cell>
        </row>
        <row r="8603">
          <cell r="S8603" t="str">
            <v>0</v>
          </cell>
          <cell r="X8603">
            <v>0</v>
          </cell>
        </row>
        <row r="8604">
          <cell r="S8604" t="str">
            <v>0</v>
          </cell>
          <cell r="X8604">
            <v>0</v>
          </cell>
        </row>
        <row r="8605">
          <cell r="S8605" t="str">
            <v>0</v>
          </cell>
          <cell r="X8605">
            <v>0</v>
          </cell>
        </row>
        <row r="8606">
          <cell r="S8606" t="str">
            <v>0</v>
          </cell>
          <cell r="X8606">
            <v>0</v>
          </cell>
        </row>
        <row r="8607">
          <cell r="S8607" t="str">
            <v>0</v>
          </cell>
          <cell r="X8607">
            <v>0</v>
          </cell>
        </row>
        <row r="8608">
          <cell r="S8608" t="str">
            <v>0</v>
          </cell>
          <cell r="X8608">
            <v>0</v>
          </cell>
        </row>
        <row r="8609">
          <cell r="S8609" t="str">
            <v>0</v>
          </cell>
          <cell r="X8609">
            <v>0</v>
          </cell>
        </row>
        <row r="8610">
          <cell r="S8610" t="str">
            <v>0</v>
          </cell>
          <cell r="X8610">
            <v>0</v>
          </cell>
        </row>
        <row r="8611">
          <cell r="S8611" t="str">
            <v>0</v>
          </cell>
          <cell r="X8611">
            <v>0</v>
          </cell>
        </row>
        <row r="8612">
          <cell r="S8612" t="str">
            <v>0</v>
          </cell>
          <cell r="X8612">
            <v>0</v>
          </cell>
        </row>
        <row r="8613">
          <cell r="S8613" t="str">
            <v>0</v>
          </cell>
          <cell r="X8613">
            <v>0</v>
          </cell>
        </row>
        <row r="8614">
          <cell r="S8614" t="str">
            <v>0</v>
          </cell>
          <cell r="X8614">
            <v>0</v>
          </cell>
        </row>
        <row r="8615">
          <cell r="S8615" t="str">
            <v>0</v>
          </cell>
          <cell r="X8615">
            <v>0</v>
          </cell>
        </row>
        <row r="8616">
          <cell r="S8616" t="str">
            <v>0</v>
          </cell>
          <cell r="X8616">
            <v>0</v>
          </cell>
        </row>
        <row r="8617">
          <cell r="S8617" t="str">
            <v>0</v>
          </cell>
          <cell r="X8617">
            <v>0</v>
          </cell>
        </row>
        <row r="8618">
          <cell r="S8618" t="str">
            <v>0</v>
          </cell>
          <cell r="X8618">
            <v>0</v>
          </cell>
        </row>
        <row r="8619">
          <cell r="S8619" t="str">
            <v>0</v>
          </cell>
          <cell r="X8619">
            <v>0</v>
          </cell>
        </row>
        <row r="8620">
          <cell r="S8620" t="str">
            <v>0</v>
          </cell>
          <cell r="X8620">
            <v>0</v>
          </cell>
        </row>
        <row r="8621">
          <cell r="S8621" t="str">
            <v>0</v>
          </cell>
          <cell r="X8621">
            <v>0</v>
          </cell>
        </row>
        <row r="8622">
          <cell r="S8622" t="str">
            <v>0</v>
          </cell>
          <cell r="X8622">
            <v>0</v>
          </cell>
        </row>
        <row r="8623">
          <cell r="S8623" t="str">
            <v>0</v>
          </cell>
          <cell r="X8623">
            <v>0</v>
          </cell>
        </row>
        <row r="8624">
          <cell r="S8624" t="str">
            <v>0</v>
          </cell>
          <cell r="X8624">
            <v>0</v>
          </cell>
        </row>
        <row r="8625">
          <cell r="S8625" t="str">
            <v>0</v>
          </cell>
          <cell r="X8625">
            <v>0</v>
          </cell>
        </row>
        <row r="8626">
          <cell r="S8626" t="str">
            <v>0</v>
          </cell>
          <cell r="X8626">
            <v>0</v>
          </cell>
        </row>
        <row r="8627">
          <cell r="S8627" t="str">
            <v>0</v>
          </cell>
          <cell r="X8627">
            <v>0</v>
          </cell>
        </row>
        <row r="8628">
          <cell r="S8628" t="str">
            <v>0</v>
          </cell>
          <cell r="X8628">
            <v>0</v>
          </cell>
        </row>
        <row r="8629">
          <cell r="S8629" t="str">
            <v>0</v>
          </cell>
          <cell r="X8629">
            <v>0</v>
          </cell>
        </row>
        <row r="8630">
          <cell r="S8630" t="str">
            <v>0</v>
          </cell>
          <cell r="X8630">
            <v>0</v>
          </cell>
        </row>
        <row r="8631">
          <cell r="S8631" t="str">
            <v>0</v>
          </cell>
          <cell r="X8631">
            <v>0</v>
          </cell>
        </row>
        <row r="8632">
          <cell r="S8632" t="str">
            <v>0</v>
          </cell>
          <cell r="X8632">
            <v>0</v>
          </cell>
        </row>
        <row r="8633">
          <cell r="S8633" t="str">
            <v>0</v>
          </cell>
          <cell r="X8633">
            <v>0</v>
          </cell>
        </row>
        <row r="8634">
          <cell r="S8634" t="str">
            <v>0</v>
          </cell>
          <cell r="X8634">
            <v>0</v>
          </cell>
        </row>
        <row r="8635">
          <cell r="S8635" t="str">
            <v>0</v>
          </cell>
          <cell r="X8635">
            <v>0</v>
          </cell>
        </row>
        <row r="8636">
          <cell r="S8636" t="str">
            <v>0</v>
          </cell>
          <cell r="X8636">
            <v>0</v>
          </cell>
        </row>
        <row r="8637">
          <cell r="S8637" t="str">
            <v>0</v>
          </cell>
          <cell r="X8637">
            <v>0</v>
          </cell>
        </row>
        <row r="8638">
          <cell r="S8638" t="str">
            <v>0</v>
          </cell>
          <cell r="X8638">
            <v>0</v>
          </cell>
        </row>
        <row r="8639">
          <cell r="S8639" t="str">
            <v>0</v>
          </cell>
          <cell r="X8639">
            <v>0</v>
          </cell>
        </row>
        <row r="8640">
          <cell r="S8640" t="str">
            <v>0</v>
          </cell>
          <cell r="X8640">
            <v>0</v>
          </cell>
        </row>
        <row r="8641">
          <cell r="S8641" t="str">
            <v>0</v>
          </cell>
          <cell r="X8641">
            <v>0</v>
          </cell>
        </row>
        <row r="8642">
          <cell r="S8642" t="str">
            <v>0</v>
          </cell>
          <cell r="X8642">
            <v>0</v>
          </cell>
        </row>
        <row r="8643">
          <cell r="S8643" t="str">
            <v>0</v>
          </cell>
          <cell r="X8643">
            <v>0</v>
          </cell>
        </row>
        <row r="8644">
          <cell r="S8644" t="str">
            <v>0</v>
          </cell>
          <cell r="X8644">
            <v>0</v>
          </cell>
        </row>
        <row r="8645">
          <cell r="S8645" t="str">
            <v>0</v>
          </cell>
          <cell r="X8645">
            <v>0</v>
          </cell>
        </row>
        <row r="8646">
          <cell r="S8646" t="str">
            <v>0</v>
          </cell>
          <cell r="X8646">
            <v>0</v>
          </cell>
        </row>
        <row r="8647">
          <cell r="S8647" t="str">
            <v>0</v>
          </cell>
          <cell r="X8647">
            <v>0</v>
          </cell>
        </row>
        <row r="8648">
          <cell r="S8648" t="str">
            <v>0</v>
          </cell>
          <cell r="X8648">
            <v>0</v>
          </cell>
        </row>
        <row r="8649">
          <cell r="S8649" t="str">
            <v>0</v>
          </cell>
          <cell r="X8649">
            <v>0</v>
          </cell>
        </row>
        <row r="8650">
          <cell r="S8650" t="str">
            <v>0</v>
          </cell>
          <cell r="X8650">
            <v>0</v>
          </cell>
        </row>
        <row r="8651">
          <cell r="S8651" t="str">
            <v>0</v>
          </cell>
          <cell r="X8651">
            <v>0</v>
          </cell>
        </row>
        <row r="8652">
          <cell r="S8652" t="str">
            <v>0</v>
          </cell>
          <cell r="X8652">
            <v>0</v>
          </cell>
        </row>
        <row r="8653">
          <cell r="S8653" t="str">
            <v>0</v>
          </cell>
          <cell r="X8653">
            <v>0</v>
          </cell>
        </row>
        <row r="8654">
          <cell r="S8654" t="str">
            <v>0</v>
          </cell>
          <cell r="X8654">
            <v>0</v>
          </cell>
        </row>
        <row r="8655">
          <cell r="S8655" t="str">
            <v>0</v>
          </cell>
          <cell r="X8655">
            <v>0</v>
          </cell>
        </row>
        <row r="8656">
          <cell r="S8656" t="str">
            <v>0</v>
          </cell>
          <cell r="X8656">
            <v>0</v>
          </cell>
        </row>
        <row r="8657">
          <cell r="S8657" t="str">
            <v>0</v>
          </cell>
          <cell r="X8657">
            <v>0</v>
          </cell>
        </row>
        <row r="8658">
          <cell r="S8658" t="str">
            <v>0</v>
          </cell>
          <cell r="X8658">
            <v>0</v>
          </cell>
        </row>
        <row r="8659">
          <cell r="S8659" t="str">
            <v>0</v>
          </cell>
          <cell r="X8659">
            <v>0</v>
          </cell>
        </row>
        <row r="8660">
          <cell r="S8660" t="str">
            <v>0</v>
          </cell>
          <cell r="X8660">
            <v>0</v>
          </cell>
        </row>
        <row r="8661">
          <cell r="S8661" t="str">
            <v>0</v>
          </cell>
          <cell r="X8661">
            <v>0</v>
          </cell>
        </row>
        <row r="8662">
          <cell r="S8662" t="str">
            <v>0</v>
          </cell>
          <cell r="X8662">
            <v>0</v>
          </cell>
        </row>
        <row r="8663">
          <cell r="S8663" t="str">
            <v>0</v>
          </cell>
          <cell r="X8663">
            <v>0</v>
          </cell>
        </row>
        <row r="8664">
          <cell r="S8664" t="str">
            <v>0</v>
          </cell>
          <cell r="X8664">
            <v>0</v>
          </cell>
        </row>
        <row r="8665">
          <cell r="S8665" t="str">
            <v>0</v>
          </cell>
          <cell r="X8665">
            <v>0</v>
          </cell>
        </row>
        <row r="8666">
          <cell r="S8666" t="str">
            <v>0</v>
          </cell>
          <cell r="X8666">
            <v>0</v>
          </cell>
        </row>
        <row r="8667">
          <cell r="S8667" t="str">
            <v>0</v>
          </cell>
          <cell r="X8667">
            <v>0</v>
          </cell>
        </row>
        <row r="8668">
          <cell r="S8668" t="str">
            <v>0</v>
          </cell>
          <cell r="X8668">
            <v>0</v>
          </cell>
        </row>
        <row r="8669">
          <cell r="S8669" t="str">
            <v>0</v>
          </cell>
          <cell r="X8669">
            <v>0</v>
          </cell>
        </row>
        <row r="8670">
          <cell r="S8670" t="str">
            <v>0</v>
          </cell>
          <cell r="X8670">
            <v>0</v>
          </cell>
        </row>
        <row r="8671">
          <cell r="S8671" t="str">
            <v>0</v>
          </cell>
          <cell r="X8671">
            <v>0</v>
          </cell>
        </row>
        <row r="8672">
          <cell r="S8672" t="str">
            <v>0</v>
          </cell>
          <cell r="X8672">
            <v>0</v>
          </cell>
        </row>
        <row r="8673">
          <cell r="S8673" t="str">
            <v>0</v>
          </cell>
          <cell r="X8673">
            <v>0</v>
          </cell>
        </row>
        <row r="8674">
          <cell r="S8674" t="str">
            <v>0</v>
          </cell>
          <cell r="X8674">
            <v>0</v>
          </cell>
        </row>
        <row r="8675">
          <cell r="S8675" t="str">
            <v>0</v>
          </cell>
          <cell r="X8675">
            <v>0</v>
          </cell>
        </row>
        <row r="8676">
          <cell r="S8676" t="str">
            <v>0</v>
          </cell>
          <cell r="X8676">
            <v>0</v>
          </cell>
        </row>
        <row r="8677">
          <cell r="S8677" t="str">
            <v>0</v>
          </cell>
          <cell r="X8677">
            <v>0</v>
          </cell>
        </row>
        <row r="8678">
          <cell r="S8678" t="str">
            <v>0</v>
          </cell>
          <cell r="X8678">
            <v>0</v>
          </cell>
        </row>
        <row r="8679">
          <cell r="S8679" t="str">
            <v>0</v>
          </cell>
          <cell r="X8679">
            <v>0</v>
          </cell>
        </row>
        <row r="8680">
          <cell r="S8680" t="str">
            <v>0</v>
          </cell>
          <cell r="X8680">
            <v>0</v>
          </cell>
        </row>
        <row r="8681">
          <cell r="S8681" t="str">
            <v>0</v>
          </cell>
          <cell r="X8681">
            <v>0</v>
          </cell>
        </row>
        <row r="8682">
          <cell r="S8682" t="str">
            <v>0</v>
          </cell>
          <cell r="X8682">
            <v>0</v>
          </cell>
        </row>
        <row r="8683">
          <cell r="S8683" t="str">
            <v>0</v>
          </cell>
          <cell r="X8683">
            <v>0</v>
          </cell>
        </row>
        <row r="8684">
          <cell r="S8684" t="str">
            <v>0</v>
          </cell>
          <cell r="X8684">
            <v>0</v>
          </cell>
        </row>
        <row r="8685">
          <cell r="S8685" t="str">
            <v>0</v>
          </cell>
          <cell r="X8685">
            <v>0</v>
          </cell>
        </row>
        <row r="8686">
          <cell r="S8686" t="str">
            <v>0</v>
          </cell>
          <cell r="X8686">
            <v>0</v>
          </cell>
        </row>
        <row r="8687">
          <cell r="S8687" t="str">
            <v>0</v>
          </cell>
          <cell r="X8687">
            <v>0</v>
          </cell>
        </row>
        <row r="8688">
          <cell r="S8688" t="str">
            <v>0</v>
          </cell>
          <cell r="X8688">
            <v>0</v>
          </cell>
        </row>
        <row r="8689">
          <cell r="S8689" t="str">
            <v>0</v>
          </cell>
          <cell r="X8689">
            <v>0</v>
          </cell>
        </row>
        <row r="8690">
          <cell r="S8690" t="str">
            <v>0</v>
          </cell>
          <cell r="X8690">
            <v>0</v>
          </cell>
        </row>
        <row r="8691">
          <cell r="S8691" t="str">
            <v>0</v>
          </cell>
          <cell r="X8691">
            <v>0</v>
          </cell>
        </row>
        <row r="8692">
          <cell r="S8692" t="str">
            <v>0</v>
          </cell>
          <cell r="X8692">
            <v>0</v>
          </cell>
        </row>
        <row r="8693">
          <cell r="S8693" t="str">
            <v>0</v>
          </cell>
          <cell r="X8693">
            <v>0</v>
          </cell>
        </row>
        <row r="8694">
          <cell r="S8694" t="str">
            <v>0</v>
          </cell>
          <cell r="X8694">
            <v>0</v>
          </cell>
        </row>
        <row r="8695">
          <cell r="S8695" t="str">
            <v>0</v>
          </cell>
          <cell r="X8695">
            <v>0</v>
          </cell>
        </row>
        <row r="8696">
          <cell r="S8696" t="str">
            <v>0</v>
          </cell>
          <cell r="X8696">
            <v>0</v>
          </cell>
        </row>
        <row r="8697">
          <cell r="S8697" t="str">
            <v>0</v>
          </cell>
          <cell r="X8697">
            <v>0</v>
          </cell>
        </row>
        <row r="8698">
          <cell r="S8698" t="str">
            <v>0</v>
          </cell>
          <cell r="X8698">
            <v>0</v>
          </cell>
        </row>
        <row r="8699">
          <cell r="S8699" t="str">
            <v>0</v>
          </cell>
          <cell r="X8699">
            <v>0</v>
          </cell>
        </row>
        <row r="8700">
          <cell r="S8700" t="str">
            <v>0</v>
          </cell>
          <cell r="X8700">
            <v>0</v>
          </cell>
        </row>
        <row r="8701">
          <cell r="S8701" t="str">
            <v>0</v>
          </cell>
          <cell r="X8701">
            <v>0</v>
          </cell>
        </row>
        <row r="8702">
          <cell r="S8702" t="str">
            <v>0</v>
          </cell>
          <cell r="X8702">
            <v>0</v>
          </cell>
        </row>
        <row r="8703">
          <cell r="S8703" t="str">
            <v>0</v>
          </cell>
          <cell r="X8703">
            <v>0</v>
          </cell>
        </row>
        <row r="8704">
          <cell r="S8704" t="str">
            <v>0</v>
          </cell>
          <cell r="X8704">
            <v>0</v>
          </cell>
        </row>
        <row r="8705">
          <cell r="S8705" t="str">
            <v>0</v>
          </cell>
          <cell r="X8705">
            <v>0</v>
          </cell>
        </row>
        <row r="8706">
          <cell r="S8706" t="str">
            <v>0</v>
          </cell>
          <cell r="X8706">
            <v>0</v>
          </cell>
        </row>
        <row r="8707">
          <cell r="S8707" t="str">
            <v>0</v>
          </cell>
          <cell r="X8707">
            <v>0</v>
          </cell>
        </row>
        <row r="8708">
          <cell r="S8708" t="str">
            <v>0</v>
          </cell>
          <cell r="X8708">
            <v>0</v>
          </cell>
        </row>
        <row r="8709">
          <cell r="S8709" t="str">
            <v>0</v>
          </cell>
          <cell r="X8709">
            <v>0</v>
          </cell>
        </row>
        <row r="8710">
          <cell r="S8710" t="str">
            <v>0</v>
          </cell>
          <cell r="X8710">
            <v>0</v>
          </cell>
        </row>
        <row r="8711">
          <cell r="S8711" t="str">
            <v>0</v>
          </cell>
          <cell r="X8711">
            <v>0</v>
          </cell>
        </row>
        <row r="8712">
          <cell r="S8712" t="str">
            <v>0</v>
          </cell>
          <cell r="X8712">
            <v>0</v>
          </cell>
        </row>
        <row r="8713">
          <cell r="S8713" t="str">
            <v>0</v>
          </cell>
          <cell r="X8713">
            <v>0</v>
          </cell>
        </row>
        <row r="8714">
          <cell r="S8714" t="str">
            <v>0</v>
          </cell>
          <cell r="X8714">
            <v>0</v>
          </cell>
        </row>
        <row r="8715">
          <cell r="S8715" t="str">
            <v>0</v>
          </cell>
          <cell r="X8715">
            <v>0</v>
          </cell>
        </row>
        <row r="8716">
          <cell r="S8716" t="str">
            <v>0</v>
          </cell>
          <cell r="X8716">
            <v>0</v>
          </cell>
        </row>
        <row r="8717">
          <cell r="S8717" t="str">
            <v>0</v>
          </cell>
          <cell r="X8717">
            <v>0</v>
          </cell>
        </row>
        <row r="8718">
          <cell r="S8718" t="str">
            <v>0</v>
          </cell>
          <cell r="X8718">
            <v>0</v>
          </cell>
        </row>
        <row r="8719">
          <cell r="S8719" t="str">
            <v>0</v>
          </cell>
          <cell r="X8719">
            <v>0</v>
          </cell>
        </row>
        <row r="8720">
          <cell r="S8720" t="str">
            <v>0</v>
          </cell>
          <cell r="X8720">
            <v>0</v>
          </cell>
        </row>
        <row r="8721">
          <cell r="S8721" t="str">
            <v>0</v>
          </cell>
          <cell r="X8721">
            <v>0</v>
          </cell>
        </row>
        <row r="8722">
          <cell r="S8722" t="str">
            <v>0</v>
          </cell>
          <cell r="X8722">
            <v>0</v>
          </cell>
        </row>
        <row r="8723">
          <cell r="S8723" t="str">
            <v>0</v>
          </cell>
          <cell r="X8723">
            <v>0</v>
          </cell>
        </row>
        <row r="8724">
          <cell r="S8724" t="str">
            <v>0</v>
          </cell>
          <cell r="X8724">
            <v>0</v>
          </cell>
        </row>
        <row r="8725">
          <cell r="S8725" t="str">
            <v>0</v>
          </cell>
          <cell r="X8725">
            <v>0</v>
          </cell>
        </row>
        <row r="8726">
          <cell r="S8726" t="str">
            <v>0</v>
          </cell>
          <cell r="X8726">
            <v>0</v>
          </cell>
        </row>
        <row r="8727">
          <cell r="S8727" t="str">
            <v>0</v>
          </cell>
          <cell r="X8727">
            <v>0</v>
          </cell>
        </row>
        <row r="8728">
          <cell r="S8728" t="str">
            <v>0</v>
          </cell>
          <cell r="X8728">
            <v>0</v>
          </cell>
        </row>
        <row r="8729">
          <cell r="S8729" t="str">
            <v>0</v>
          </cell>
          <cell r="X8729">
            <v>0</v>
          </cell>
        </row>
        <row r="8730">
          <cell r="S8730" t="str">
            <v>0</v>
          </cell>
          <cell r="X8730">
            <v>0</v>
          </cell>
        </row>
        <row r="8731">
          <cell r="S8731" t="str">
            <v>0</v>
          </cell>
          <cell r="X8731">
            <v>0</v>
          </cell>
        </row>
        <row r="8732">
          <cell r="S8732" t="str">
            <v>0</v>
          </cell>
          <cell r="X8732">
            <v>0</v>
          </cell>
        </row>
        <row r="8733">
          <cell r="S8733" t="str">
            <v>0</v>
          </cell>
          <cell r="X8733">
            <v>0</v>
          </cell>
        </row>
        <row r="8734">
          <cell r="S8734" t="str">
            <v>0</v>
          </cell>
          <cell r="X8734">
            <v>0</v>
          </cell>
        </row>
        <row r="8735">
          <cell r="S8735" t="str">
            <v>0</v>
          </cell>
          <cell r="X8735">
            <v>0</v>
          </cell>
        </row>
        <row r="8736">
          <cell r="S8736" t="str">
            <v>0</v>
          </cell>
          <cell r="X8736">
            <v>0</v>
          </cell>
        </row>
        <row r="8737">
          <cell r="S8737" t="str">
            <v>0</v>
          </cell>
          <cell r="X8737">
            <v>0</v>
          </cell>
        </row>
        <row r="8738">
          <cell r="S8738" t="str">
            <v>0</v>
          </cell>
          <cell r="X8738">
            <v>0</v>
          </cell>
        </row>
        <row r="8739">
          <cell r="S8739" t="str">
            <v>0</v>
          </cell>
          <cell r="X8739">
            <v>0</v>
          </cell>
        </row>
        <row r="8740">
          <cell r="S8740" t="str">
            <v>0</v>
          </cell>
          <cell r="X8740">
            <v>0</v>
          </cell>
        </row>
        <row r="8741">
          <cell r="S8741" t="str">
            <v>0</v>
          </cell>
          <cell r="X8741">
            <v>0</v>
          </cell>
        </row>
        <row r="8742">
          <cell r="S8742" t="str">
            <v>0</v>
          </cell>
          <cell r="X8742">
            <v>0</v>
          </cell>
        </row>
        <row r="8743">
          <cell r="S8743" t="str">
            <v>0</v>
          </cell>
          <cell r="X8743">
            <v>0</v>
          </cell>
        </row>
        <row r="8744">
          <cell r="S8744" t="str">
            <v>0</v>
          </cell>
          <cell r="X8744">
            <v>0</v>
          </cell>
        </row>
        <row r="8745">
          <cell r="S8745" t="str">
            <v>0</v>
          </cell>
          <cell r="X8745">
            <v>0</v>
          </cell>
        </row>
        <row r="8746">
          <cell r="S8746" t="str">
            <v>0</v>
          </cell>
          <cell r="X8746">
            <v>0</v>
          </cell>
        </row>
        <row r="8747">
          <cell r="S8747" t="str">
            <v>0</v>
          </cell>
          <cell r="X8747">
            <v>0</v>
          </cell>
        </row>
        <row r="8748">
          <cell r="S8748" t="str">
            <v>0</v>
          </cell>
          <cell r="X8748">
            <v>0</v>
          </cell>
        </row>
        <row r="8749">
          <cell r="S8749" t="str">
            <v>0</v>
          </cell>
          <cell r="X8749">
            <v>0</v>
          </cell>
        </row>
        <row r="8750">
          <cell r="S8750" t="str">
            <v>0</v>
          </cell>
          <cell r="X8750">
            <v>0</v>
          </cell>
        </row>
        <row r="8751">
          <cell r="S8751" t="str">
            <v>0</v>
          </cell>
          <cell r="X8751">
            <v>0</v>
          </cell>
        </row>
        <row r="8752">
          <cell r="S8752" t="str">
            <v>0</v>
          </cell>
          <cell r="X8752">
            <v>0</v>
          </cell>
        </row>
        <row r="8753">
          <cell r="S8753" t="str">
            <v>0</v>
          </cell>
          <cell r="X8753">
            <v>0</v>
          </cell>
        </row>
        <row r="8754">
          <cell r="S8754" t="str">
            <v>0</v>
          </cell>
          <cell r="X8754">
            <v>0</v>
          </cell>
        </row>
        <row r="8755">
          <cell r="S8755" t="str">
            <v>0</v>
          </cell>
          <cell r="X8755">
            <v>0</v>
          </cell>
        </row>
        <row r="8756">
          <cell r="S8756" t="str">
            <v>0</v>
          </cell>
          <cell r="X8756">
            <v>0</v>
          </cell>
        </row>
        <row r="8757">
          <cell r="S8757" t="str">
            <v>0</v>
          </cell>
          <cell r="X8757">
            <v>0</v>
          </cell>
        </row>
        <row r="8758">
          <cell r="S8758" t="str">
            <v>0</v>
          </cell>
          <cell r="X8758">
            <v>0</v>
          </cell>
        </row>
        <row r="8759">
          <cell r="S8759" t="str">
            <v>0</v>
          </cell>
          <cell r="X8759">
            <v>0</v>
          </cell>
        </row>
        <row r="8760">
          <cell r="S8760" t="str">
            <v>0</v>
          </cell>
          <cell r="X8760">
            <v>0</v>
          </cell>
        </row>
        <row r="8761">
          <cell r="S8761" t="str">
            <v>0</v>
          </cell>
          <cell r="X8761">
            <v>0</v>
          </cell>
        </row>
        <row r="8762">
          <cell r="S8762" t="str">
            <v>0</v>
          </cell>
          <cell r="X8762">
            <v>0</v>
          </cell>
        </row>
        <row r="8763">
          <cell r="S8763" t="str">
            <v>0</v>
          </cell>
          <cell r="X8763">
            <v>0</v>
          </cell>
        </row>
        <row r="8764">
          <cell r="S8764" t="str">
            <v>0</v>
          </cell>
          <cell r="X8764">
            <v>0</v>
          </cell>
        </row>
        <row r="8765">
          <cell r="S8765" t="str">
            <v>0</v>
          </cell>
          <cell r="X8765">
            <v>0</v>
          </cell>
        </row>
        <row r="8766">
          <cell r="S8766" t="str">
            <v>0</v>
          </cell>
          <cell r="X8766">
            <v>0</v>
          </cell>
        </row>
        <row r="8767">
          <cell r="S8767" t="str">
            <v>0</v>
          </cell>
          <cell r="X8767">
            <v>0</v>
          </cell>
        </row>
        <row r="8768">
          <cell r="S8768" t="str">
            <v>0</v>
          </cell>
          <cell r="X8768">
            <v>0</v>
          </cell>
        </row>
        <row r="8769">
          <cell r="S8769" t="str">
            <v>0</v>
          </cell>
          <cell r="X8769">
            <v>0</v>
          </cell>
        </row>
        <row r="8770">
          <cell r="S8770" t="str">
            <v>0</v>
          </cell>
          <cell r="X8770">
            <v>0</v>
          </cell>
        </row>
        <row r="8771">
          <cell r="S8771" t="str">
            <v>0</v>
          </cell>
          <cell r="X8771">
            <v>0</v>
          </cell>
        </row>
        <row r="8772">
          <cell r="S8772" t="str">
            <v>0</v>
          </cell>
          <cell r="X8772">
            <v>0</v>
          </cell>
        </row>
        <row r="8773">
          <cell r="S8773" t="str">
            <v>0</v>
          </cell>
          <cell r="X8773">
            <v>0</v>
          </cell>
        </row>
        <row r="8774">
          <cell r="S8774" t="str">
            <v>0</v>
          </cell>
          <cell r="X8774">
            <v>0</v>
          </cell>
        </row>
        <row r="8775">
          <cell r="S8775" t="str">
            <v>0</v>
          </cell>
          <cell r="X8775">
            <v>0</v>
          </cell>
        </row>
        <row r="8776">
          <cell r="S8776" t="str">
            <v>0</v>
          </cell>
          <cell r="X8776">
            <v>0</v>
          </cell>
        </row>
        <row r="8777">
          <cell r="S8777" t="str">
            <v>0</v>
          </cell>
          <cell r="X8777">
            <v>0</v>
          </cell>
        </row>
        <row r="8778">
          <cell r="S8778" t="str">
            <v>0</v>
          </cell>
          <cell r="X8778">
            <v>0</v>
          </cell>
        </row>
        <row r="8779">
          <cell r="S8779" t="str">
            <v>0</v>
          </cell>
          <cell r="X8779">
            <v>0</v>
          </cell>
        </row>
        <row r="8780">
          <cell r="S8780" t="str">
            <v>0</v>
          </cell>
          <cell r="X8780">
            <v>0</v>
          </cell>
        </row>
        <row r="8781">
          <cell r="S8781" t="str">
            <v>0</v>
          </cell>
          <cell r="X8781">
            <v>0</v>
          </cell>
        </row>
        <row r="8782">
          <cell r="S8782" t="str">
            <v>0</v>
          </cell>
          <cell r="X8782">
            <v>0</v>
          </cell>
        </row>
        <row r="8783">
          <cell r="S8783" t="str">
            <v>0</v>
          </cell>
          <cell r="X8783">
            <v>0</v>
          </cell>
        </row>
        <row r="8784">
          <cell r="S8784" t="str">
            <v>0</v>
          </cell>
          <cell r="X8784">
            <v>0</v>
          </cell>
        </row>
        <row r="8785">
          <cell r="S8785" t="str">
            <v>0</v>
          </cell>
          <cell r="X8785">
            <v>0</v>
          </cell>
        </row>
        <row r="8786">
          <cell r="S8786" t="str">
            <v>0</v>
          </cell>
          <cell r="X8786">
            <v>0</v>
          </cell>
        </row>
        <row r="8787">
          <cell r="S8787" t="str">
            <v>0</v>
          </cell>
          <cell r="X8787">
            <v>0</v>
          </cell>
        </row>
        <row r="8788">
          <cell r="S8788" t="str">
            <v>0</v>
          </cell>
          <cell r="X8788">
            <v>0</v>
          </cell>
        </row>
        <row r="8789">
          <cell r="S8789" t="str">
            <v>0</v>
          </cell>
          <cell r="X8789">
            <v>0</v>
          </cell>
        </row>
        <row r="8790">
          <cell r="S8790" t="str">
            <v>0</v>
          </cell>
          <cell r="X8790">
            <v>0</v>
          </cell>
        </row>
        <row r="8791">
          <cell r="S8791" t="str">
            <v>0</v>
          </cell>
          <cell r="X8791">
            <v>0</v>
          </cell>
        </row>
        <row r="8792">
          <cell r="S8792" t="str">
            <v>0</v>
          </cell>
          <cell r="X8792">
            <v>0</v>
          </cell>
        </row>
        <row r="8793">
          <cell r="S8793" t="str">
            <v>0</v>
          </cell>
          <cell r="X8793">
            <v>0</v>
          </cell>
        </row>
        <row r="8794">
          <cell r="S8794" t="str">
            <v>0</v>
          </cell>
          <cell r="X8794">
            <v>0</v>
          </cell>
        </row>
        <row r="8795">
          <cell r="S8795" t="str">
            <v>0</v>
          </cell>
          <cell r="X8795">
            <v>0</v>
          </cell>
        </row>
        <row r="8796">
          <cell r="S8796" t="str">
            <v>0</v>
          </cell>
          <cell r="X8796">
            <v>0</v>
          </cell>
        </row>
        <row r="8797">
          <cell r="S8797" t="str">
            <v>0</v>
          </cell>
          <cell r="X8797">
            <v>0</v>
          </cell>
        </row>
        <row r="8798">
          <cell r="S8798" t="str">
            <v>0</v>
          </cell>
          <cell r="X8798">
            <v>0</v>
          </cell>
        </row>
        <row r="8799">
          <cell r="S8799" t="str">
            <v>0</v>
          </cell>
          <cell r="X8799">
            <v>0</v>
          </cell>
        </row>
        <row r="8800">
          <cell r="S8800" t="str">
            <v>0</v>
          </cell>
          <cell r="X8800">
            <v>0</v>
          </cell>
        </row>
        <row r="8801">
          <cell r="S8801" t="str">
            <v>0</v>
          </cell>
          <cell r="X8801">
            <v>0</v>
          </cell>
        </row>
        <row r="8802">
          <cell r="S8802" t="str">
            <v>0</v>
          </cell>
          <cell r="X8802">
            <v>0</v>
          </cell>
        </row>
        <row r="8803">
          <cell r="S8803" t="str">
            <v>0</v>
          </cell>
          <cell r="X8803">
            <v>0</v>
          </cell>
        </row>
        <row r="8804">
          <cell r="S8804" t="str">
            <v>0</v>
          </cell>
          <cell r="X8804">
            <v>0</v>
          </cell>
        </row>
        <row r="8805">
          <cell r="S8805" t="str">
            <v>0</v>
          </cell>
          <cell r="X8805">
            <v>0</v>
          </cell>
        </row>
        <row r="8806">
          <cell r="S8806" t="str">
            <v>0</v>
          </cell>
          <cell r="X8806">
            <v>0</v>
          </cell>
        </row>
        <row r="8807">
          <cell r="S8807" t="str">
            <v>0</v>
          </cell>
          <cell r="X8807">
            <v>0</v>
          </cell>
        </row>
        <row r="8808">
          <cell r="S8808" t="str">
            <v>0</v>
          </cell>
          <cell r="X8808">
            <v>0</v>
          </cell>
        </row>
        <row r="8809">
          <cell r="S8809" t="str">
            <v>0</v>
          </cell>
          <cell r="X8809">
            <v>0</v>
          </cell>
        </row>
        <row r="8810">
          <cell r="S8810" t="str">
            <v>0</v>
          </cell>
          <cell r="X8810">
            <v>0</v>
          </cell>
        </row>
        <row r="8811">
          <cell r="S8811" t="str">
            <v>0</v>
          </cell>
          <cell r="X8811">
            <v>0</v>
          </cell>
        </row>
        <row r="8812">
          <cell r="S8812" t="str">
            <v>0</v>
          </cell>
          <cell r="X8812">
            <v>0</v>
          </cell>
        </row>
        <row r="8813">
          <cell r="S8813" t="str">
            <v>0</v>
          </cell>
          <cell r="X8813">
            <v>0</v>
          </cell>
        </row>
        <row r="8814">
          <cell r="S8814" t="str">
            <v>0</v>
          </cell>
          <cell r="X8814">
            <v>0</v>
          </cell>
        </row>
        <row r="8815">
          <cell r="S8815" t="str">
            <v>0</v>
          </cell>
          <cell r="X8815">
            <v>0</v>
          </cell>
        </row>
        <row r="8816">
          <cell r="S8816" t="str">
            <v>0</v>
          </cell>
          <cell r="X8816">
            <v>0</v>
          </cell>
        </row>
        <row r="8817">
          <cell r="S8817" t="str">
            <v>0</v>
          </cell>
          <cell r="X8817">
            <v>0</v>
          </cell>
        </row>
        <row r="8818">
          <cell r="S8818" t="str">
            <v>0</v>
          </cell>
          <cell r="X8818">
            <v>0</v>
          </cell>
        </row>
        <row r="8819">
          <cell r="S8819" t="str">
            <v>0</v>
          </cell>
          <cell r="X8819">
            <v>0</v>
          </cell>
        </row>
        <row r="8820">
          <cell r="S8820" t="str">
            <v>0</v>
          </cell>
          <cell r="X8820">
            <v>0</v>
          </cell>
        </row>
        <row r="8821">
          <cell r="S8821" t="str">
            <v>0</v>
          </cell>
          <cell r="X8821">
            <v>0</v>
          </cell>
        </row>
        <row r="8822">
          <cell r="S8822" t="str">
            <v>0</v>
          </cell>
          <cell r="X8822">
            <v>0</v>
          </cell>
        </row>
        <row r="8823">
          <cell r="S8823" t="str">
            <v>0</v>
          </cell>
          <cell r="X8823">
            <v>0</v>
          </cell>
        </row>
        <row r="8824">
          <cell r="S8824" t="str">
            <v>0</v>
          </cell>
          <cell r="X8824">
            <v>0</v>
          </cell>
        </row>
        <row r="8825">
          <cell r="S8825" t="str">
            <v>0</v>
          </cell>
          <cell r="X8825">
            <v>0</v>
          </cell>
        </row>
        <row r="8826">
          <cell r="S8826" t="str">
            <v>0</v>
          </cell>
          <cell r="X8826">
            <v>0</v>
          </cell>
        </row>
        <row r="8827">
          <cell r="S8827" t="str">
            <v>0</v>
          </cell>
          <cell r="X8827">
            <v>0</v>
          </cell>
        </row>
        <row r="8828">
          <cell r="S8828" t="str">
            <v>0</v>
          </cell>
          <cell r="X8828">
            <v>0</v>
          </cell>
        </row>
        <row r="8829">
          <cell r="S8829" t="str">
            <v>0</v>
          </cell>
          <cell r="X8829">
            <v>0</v>
          </cell>
        </row>
        <row r="8830">
          <cell r="S8830" t="str">
            <v>0</v>
          </cell>
          <cell r="X8830">
            <v>0</v>
          </cell>
        </row>
        <row r="8831">
          <cell r="S8831" t="str">
            <v>0</v>
          </cell>
          <cell r="X8831">
            <v>0</v>
          </cell>
        </row>
        <row r="8832">
          <cell r="S8832" t="str">
            <v>0</v>
          </cell>
          <cell r="X8832">
            <v>0</v>
          </cell>
        </row>
        <row r="8833">
          <cell r="S8833" t="str">
            <v>0</v>
          </cell>
          <cell r="X8833">
            <v>0</v>
          </cell>
        </row>
        <row r="8834">
          <cell r="S8834" t="str">
            <v>0</v>
          </cell>
          <cell r="X8834">
            <v>0</v>
          </cell>
        </row>
        <row r="8835">
          <cell r="S8835" t="str">
            <v>0</v>
          </cell>
          <cell r="X8835">
            <v>0</v>
          </cell>
        </row>
        <row r="8836">
          <cell r="S8836" t="str">
            <v>0</v>
          </cell>
          <cell r="X8836">
            <v>0</v>
          </cell>
        </row>
        <row r="8837">
          <cell r="S8837" t="str">
            <v>0</v>
          </cell>
          <cell r="X8837">
            <v>0</v>
          </cell>
        </row>
        <row r="8838">
          <cell r="S8838" t="str">
            <v>0</v>
          </cell>
          <cell r="X8838">
            <v>0</v>
          </cell>
        </row>
        <row r="8839">
          <cell r="S8839" t="str">
            <v>0</v>
          </cell>
          <cell r="X8839">
            <v>0</v>
          </cell>
        </row>
        <row r="8840">
          <cell r="S8840" t="str">
            <v>0</v>
          </cell>
          <cell r="X8840">
            <v>0</v>
          </cell>
        </row>
        <row r="8841">
          <cell r="S8841" t="str">
            <v>0</v>
          </cell>
          <cell r="X8841">
            <v>0</v>
          </cell>
        </row>
        <row r="8842">
          <cell r="S8842" t="str">
            <v>0</v>
          </cell>
          <cell r="X8842">
            <v>0</v>
          </cell>
        </row>
        <row r="8843">
          <cell r="S8843" t="str">
            <v>0</v>
          </cell>
          <cell r="X8843">
            <v>0</v>
          </cell>
        </row>
        <row r="8844">
          <cell r="S8844" t="str">
            <v>0</v>
          </cell>
          <cell r="X8844">
            <v>0</v>
          </cell>
        </row>
        <row r="8845">
          <cell r="S8845" t="str">
            <v>0</v>
          </cell>
          <cell r="X8845">
            <v>0</v>
          </cell>
        </row>
        <row r="8846">
          <cell r="S8846" t="str">
            <v>0</v>
          </cell>
          <cell r="X8846">
            <v>0</v>
          </cell>
        </row>
        <row r="8847">
          <cell r="S8847" t="str">
            <v>0</v>
          </cell>
          <cell r="X8847">
            <v>0</v>
          </cell>
        </row>
        <row r="8848">
          <cell r="S8848" t="str">
            <v>0</v>
          </cell>
          <cell r="X8848">
            <v>0</v>
          </cell>
        </row>
        <row r="8849">
          <cell r="S8849" t="str">
            <v>0</v>
          </cell>
          <cell r="X8849">
            <v>0</v>
          </cell>
        </row>
        <row r="8850">
          <cell r="S8850" t="str">
            <v>0</v>
          </cell>
          <cell r="X8850">
            <v>0</v>
          </cell>
        </row>
        <row r="8851">
          <cell r="S8851" t="str">
            <v>0</v>
          </cell>
          <cell r="X8851">
            <v>0</v>
          </cell>
        </row>
        <row r="8852">
          <cell r="S8852" t="str">
            <v>0</v>
          </cell>
          <cell r="X8852">
            <v>0</v>
          </cell>
        </row>
        <row r="8853">
          <cell r="S8853" t="str">
            <v>0</v>
          </cell>
          <cell r="X8853">
            <v>0</v>
          </cell>
        </row>
        <row r="8854">
          <cell r="S8854" t="str">
            <v>0</v>
          </cell>
          <cell r="X8854">
            <v>0</v>
          </cell>
        </row>
        <row r="8855">
          <cell r="S8855" t="str">
            <v>0</v>
          </cell>
          <cell r="X8855">
            <v>0</v>
          </cell>
        </row>
        <row r="8856">
          <cell r="S8856" t="str">
            <v>0</v>
          </cell>
          <cell r="X8856">
            <v>0</v>
          </cell>
        </row>
        <row r="8857">
          <cell r="S8857" t="str">
            <v>0</v>
          </cell>
          <cell r="X8857">
            <v>0</v>
          </cell>
        </row>
        <row r="8858">
          <cell r="S8858" t="str">
            <v>0</v>
          </cell>
          <cell r="X8858">
            <v>0</v>
          </cell>
        </row>
        <row r="8859">
          <cell r="S8859" t="str">
            <v>0</v>
          </cell>
          <cell r="X8859">
            <v>0</v>
          </cell>
        </row>
        <row r="8860">
          <cell r="S8860" t="str">
            <v>0</v>
          </cell>
          <cell r="X8860">
            <v>0</v>
          </cell>
        </row>
        <row r="8861">
          <cell r="S8861" t="str">
            <v>0</v>
          </cell>
          <cell r="X8861">
            <v>0</v>
          </cell>
        </row>
        <row r="8862">
          <cell r="S8862" t="str">
            <v>0</v>
          </cell>
          <cell r="X8862">
            <v>0</v>
          </cell>
        </row>
        <row r="8863">
          <cell r="S8863" t="str">
            <v>0</v>
          </cell>
          <cell r="X8863">
            <v>0</v>
          </cell>
        </row>
        <row r="8864">
          <cell r="S8864" t="str">
            <v>0</v>
          </cell>
          <cell r="X8864">
            <v>0</v>
          </cell>
        </row>
        <row r="8865">
          <cell r="S8865" t="str">
            <v>0</v>
          </cell>
          <cell r="X8865">
            <v>0</v>
          </cell>
        </row>
        <row r="8866">
          <cell r="S8866" t="str">
            <v>0</v>
          </cell>
          <cell r="X8866">
            <v>0</v>
          </cell>
        </row>
        <row r="8867">
          <cell r="S8867" t="str">
            <v>0</v>
          </cell>
          <cell r="X8867">
            <v>0</v>
          </cell>
        </row>
        <row r="8868">
          <cell r="S8868" t="str">
            <v>0</v>
          </cell>
          <cell r="X8868">
            <v>0</v>
          </cell>
        </row>
        <row r="8869">
          <cell r="S8869" t="str">
            <v>0</v>
          </cell>
          <cell r="X8869">
            <v>0</v>
          </cell>
        </row>
        <row r="8870">
          <cell r="S8870" t="str">
            <v>0</v>
          </cell>
          <cell r="X8870">
            <v>0</v>
          </cell>
        </row>
        <row r="8871">
          <cell r="S8871" t="str">
            <v>0</v>
          </cell>
          <cell r="X8871">
            <v>0</v>
          </cell>
        </row>
        <row r="8872">
          <cell r="S8872" t="str">
            <v>0</v>
          </cell>
          <cell r="X8872">
            <v>0</v>
          </cell>
        </row>
        <row r="8873">
          <cell r="S8873" t="str">
            <v>0</v>
          </cell>
          <cell r="X8873">
            <v>0</v>
          </cell>
        </row>
        <row r="8874">
          <cell r="S8874" t="str">
            <v>0</v>
          </cell>
          <cell r="X8874">
            <v>0</v>
          </cell>
        </row>
        <row r="8875">
          <cell r="S8875" t="str">
            <v>0</v>
          </cell>
          <cell r="X8875">
            <v>0</v>
          </cell>
        </row>
        <row r="8876">
          <cell r="S8876" t="str">
            <v>0</v>
          </cell>
          <cell r="X8876">
            <v>0</v>
          </cell>
        </row>
        <row r="8877">
          <cell r="S8877" t="str">
            <v>0</v>
          </cell>
          <cell r="X8877">
            <v>0</v>
          </cell>
        </row>
        <row r="8878">
          <cell r="S8878" t="str">
            <v>0</v>
          </cell>
          <cell r="X8878">
            <v>0</v>
          </cell>
        </row>
        <row r="8879">
          <cell r="S8879" t="str">
            <v>0</v>
          </cell>
          <cell r="X8879">
            <v>0</v>
          </cell>
        </row>
        <row r="8880">
          <cell r="S8880" t="str">
            <v>0</v>
          </cell>
          <cell r="X8880">
            <v>0</v>
          </cell>
        </row>
        <row r="8881">
          <cell r="S8881" t="str">
            <v>0</v>
          </cell>
          <cell r="X8881">
            <v>0</v>
          </cell>
        </row>
        <row r="8882">
          <cell r="S8882" t="str">
            <v>0</v>
          </cell>
          <cell r="X8882">
            <v>0</v>
          </cell>
        </row>
        <row r="8883">
          <cell r="S8883" t="str">
            <v>0</v>
          </cell>
          <cell r="X8883">
            <v>0</v>
          </cell>
        </row>
        <row r="8884">
          <cell r="S8884" t="str">
            <v>0</v>
          </cell>
          <cell r="X8884">
            <v>0</v>
          </cell>
        </row>
        <row r="8885">
          <cell r="S8885" t="str">
            <v>0</v>
          </cell>
          <cell r="X8885">
            <v>0</v>
          </cell>
        </row>
        <row r="8886">
          <cell r="S8886" t="str">
            <v>0</v>
          </cell>
          <cell r="X8886">
            <v>0</v>
          </cell>
        </row>
        <row r="8887">
          <cell r="S8887" t="str">
            <v>0</v>
          </cell>
          <cell r="X8887">
            <v>0</v>
          </cell>
        </row>
        <row r="8888">
          <cell r="S8888" t="str">
            <v>0</v>
          </cell>
          <cell r="X8888">
            <v>0</v>
          </cell>
        </row>
        <row r="8889">
          <cell r="S8889" t="str">
            <v>0</v>
          </cell>
          <cell r="X8889">
            <v>0</v>
          </cell>
        </row>
        <row r="8890">
          <cell r="S8890" t="str">
            <v>0</v>
          </cell>
          <cell r="X8890">
            <v>0</v>
          </cell>
        </row>
        <row r="8891">
          <cell r="S8891" t="str">
            <v>0</v>
          </cell>
          <cell r="X8891">
            <v>0</v>
          </cell>
        </row>
        <row r="8892">
          <cell r="S8892" t="str">
            <v>0</v>
          </cell>
          <cell r="X8892">
            <v>0</v>
          </cell>
        </row>
        <row r="8893">
          <cell r="S8893" t="str">
            <v>0</v>
          </cell>
          <cell r="X8893">
            <v>0</v>
          </cell>
        </row>
        <row r="8894">
          <cell r="S8894" t="str">
            <v>0</v>
          </cell>
          <cell r="X8894">
            <v>0</v>
          </cell>
        </row>
        <row r="8895">
          <cell r="S8895" t="str">
            <v>0</v>
          </cell>
          <cell r="X8895">
            <v>0</v>
          </cell>
        </row>
        <row r="8896">
          <cell r="S8896" t="str">
            <v>0</v>
          </cell>
          <cell r="X8896">
            <v>0</v>
          </cell>
        </row>
        <row r="8897">
          <cell r="S8897" t="str">
            <v>0</v>
          </cell>
          <cell r="X8897">
            <v>0</v>
          </cell>
        </row>
        <row r="8898">
          <cell r="S8898" t="str">
            <v>0</v>
          </cell>
          <cell r="X8898">
            <v>0</v>
          </cell>
        </row>
        <row r="8899">
          <cell r="S8899" t="str">
            <v>0</v>
          </cell>
          <cell r="X8899">
            <v>0</v>
          </cell>
        </row>
        <row r="8900">
          <cell r="S8900" t="str">
            <v>0</v>
          </cell>
          <cell r="X8900">
            <v>0</v>
          </cell>
        </row>
        <row r="8901">
          <cell r="S8901" t="str">
            <v>0</v>
          </cell>
          <cell r="X8901">
            <v>0</v>
          </cell>
        </row>
        <row r="8902">
          <cell r="S8902" t="str">
            <v>0</v>
          </cell>
          <cell r="X8902">
            <v>0</v>
          </cell>
        </row>
        <row r="8903">
          <cell r="S8903" t="str">
            <v>0</v>
          </cell>
          <cell r="X8903">
            <v>0</v>
          </cell>
        </row>
        <row r="8904">
          <cell r="S8904" t="str">
            <v>0</v>
          </cell>
          <cell r="X8904">
            <v>0</v>
          </cell>
        </row>
        <row r="8905">
          <cell r="S8905" t="str">
            <v>0</v>
          </cell>
          <cell r="X8905">
            <v>0</v>
          </cell>
        </row>
        <row r="8906">
          <cell r="S8906" t="str">
            <v>0</v>
          </cell>
          <cell r="X8906">
            <v>0</v>
          </cell>
        </row>
        <row r="8907">
          <cell r="S8907" t="str">
            <v>0</v>
          </cell>
          <cell r="X8907">
            <v>0</v>
          </cell>
        </row>
        <row r="8908">
          <cell r="S8908" t="str">
            <v>0</v>
          </cell>
          <cell r="X8908">
            <v>0</v>
          </cell>
        </row>
        <row r="8909">
          <cell r="S8909" t="str">
            <v>0</v>
          </cell>
          <cell r="X8909">
            <v>0</v>
          </cell>
        </row>
        <row r="8910">
          <cell r="S8910" t="str">
            <v>0</v>
          </cell>
          <cell r="X8910">
            <v>0</v>
          </cell>
        </row>
        <row r="8911">
          <cell r="S8911" t="str">
            <v>0</v>
          </cell>
          <cell r="X8911">
            <v>0</v>
          </cell>
        </row>
        <row r="8912">
          <cell r="S8912" t="str">
            <v>0</v>
          </cell>
          <cell r="X8912">
            <v>0</v>
          </cell>
        </row>
        <row r="8913">
          <cell r="S8913" t="str">
            <v>0</v>
          </cell>
          <cell r="X8913">
            <v>0</v>
          </cell>
        </row>
        <row r="8914">
          <cell r="S8914" t="str">
            <v>0</v>
          </cell>
          <cell r="X8914">
            <v>0</v>
          </cell>
        </row>
        <row r="8915">
          <cell r="S8915" t="str">
            <v>0</v>
          </cell>
          <cell r="X8915">
            <v>0</v>
          </cell>
        </row>
        <row r="8916">
          <cell r="S8916" t="str">
            <v>0</v>
          </cell>
          <cell r="X8916">
            <v>0</v>
          </cell>
        </row>
        <row r="8917">
          <cell r="S8917" t="str">
            <v>0</v>
          </cell>
          <cell r="X8917">
            <v>0</v>
          </cell>
        </row>
        <row r="8918">
          <cell r="S8918" t="str">
            <v>0</v>
          </cell>
          <cell r="X8918">
            <v>0</v>
          </cell>
        </row>
        <row r="8919">
          <cell r="S8919" t="str">
            <v>0</v>
          </cell>
          <cell r="X8919">
            <v>0</v>
          </cell>
        </row>
        <row r="8920">
          <cell r="S8920" t="str">
            <v>0</v>
          </cell>
          <cell r="X8920">
            <v>0</v>
          </cell>
        </row>
        <row r="8921">
          <cell r="S8921" t="str">
            <v>0</v>
          </cell>
          <cell r="X8921">
            <v>0</v>
          </cell>
        </row>
        <row r="8922">
          <cell r="S8922" t="str">
            <v>0</v>
          </cell>
          <cell r="X8922">
            <v>0</v>
          </cell>
        </row>
        <row r="8923">
          <cell r="S8923" t="str">
            <v>0</v>
          </cell>
          <cell r="X8923">
            <v>0</v>
          </cell>
        </row>
        <row r="8924">
          <cell r="S8924" t="str">
            <v>0</v>
          </cell>
          <cell r="X8924">
            <v>0</v>
          </cell>
        </row>
        <row r="8925">
          <cell r="S8925" t="str">
            <v>0</v>
          </cell>
          <cell r="X8925">
            <v>0</v>
          </cell>
        </row>
        <row r="8926">
          <cell r="S8926" t="str">
            <v>0</v>
          </cell>
          <cell r="X8926">
            <v>0</v>
          </cell>
        </row>
        <row r="8927">
          <cell r="S8927" t="str">
            <v>0</v>
          </cell>
          <cell r="X8927">
            <v>0</v>
          </cell>
        </row>
        <row r="8928">
          <cell r="S8928" t="str">
            <v>0</v>
          </cell>
          <cell r="X8928">
            <v>0</v>
          </cell>
        </row>
        <row r="8929">
          <cell r="S8929" t="str">
            <v>0</v>
          </cell>
          <cell r="X8929">
            <v>0</v>
          </cell>
        </row>
        <row r="8930">
          <cell r="S8930" t="str">
            <v>0</v>
          </cell>
          <cell r="X8930">
            <v>0</v>
          </cell>
        </row>
        <row r="8931">
          <cell r="S8931" t="str">
            <v>0</v>
          </cell>
          <cell r="X8931">
            <v>0</v>
          </cell>
        </row>
        <row r="8932">
          <cell r="S8932" t="str">
            <v>0</v>
          </cell>
          <cell r="X8932">
            <v>0</v>
          </cell>
        </row>
        <row r="8933">
          <cell r="S8933" t="str">
            <v>0</v>
          </cell>
          <cell r="X8933">
            <v>0</v>
          </cell>
        </row>
        <row r="8934">
          <cell r="S8934" t="str">
            <v>0</v>
          </cell>
          <cell r="X8934">
            <v>0</v>
          </cell>
        </row>
        <row r="8935">
          <cell r="S8935" t="str">
            <v>0</v>
          </cell>
          <cell r="X8935">
            <v>0</v>
          </cell>
        </row>
        <row r="8936">
          <cell r="S8936" t="str">
            <v>0</v>
          </cell>
          <cell r="X8936">
            <v>0</v>
          </cell>
        </row>
        <row r="8937">
          <cell r="S8937" t="str">
            <v>0</v>
          </cell>
          <cell r="X8937">
            <v>0</v>
          </cell>
        </row>
        <row r="8938">
          <cell r="S8938" t="str">
            <v>0</v>
          </cell>
          <cell r="X8938">
            <v>0</v>
          </cell>
        </row>
        <row r="8939">
          <cell r="S8939" t="str">
            <v>0</v>
          </cell>
          <cell r="X8939">
            <v>0</v>
          </cell>
        </row>
        <row r="8940">
          <cell r="S8940" t="str">
            <v>0</v>
          </cell>
          <cell r="X8940">
            <v>0</v>
          </cell>
        </row>
        <row r="8941">
          <cell r="S8941" t="str">
            <v>0</v>
          </cell>
          <cell r="X8941">
            <v>0</v>
          </cell>
        </row>
        <row r="8942">
          <cell r="S8942" t="str">
            <v>0</v>
          </cell>
          <cell r="X8942">
            <v>0</v>
          </cell>
        </row>
        <row r="8943">
          <cell r="S8943" t="str">
            <v>0</v>
          </cell>
          <cell r="X8943">
            <v>0</v>
          </cell>
        </row>
        <row r="8944">
          <cell r="S8944" t="str">
            <v>0</v>
          </cell>
          <cell r="X8944">
            <v>0</v>
          </cell>
        </row>
        <row r="8945">
          <cell r="S8945" t="str">
            <v>0</v>
          </cell>
          <cell r="X8945">
            <v>0</v>
          </cell>
        </row>
        <row r="8946">
          <cell r="S8946" t="str">
            <v>0</v>
          </cell>
          <cell r="X8946">
            <v>0</v>
          </cell>
        </row>
        <row r="8947">
          <cell r="S8947" t="str">
            <v>0</v>
          </cell>
          <cell r="X8947">
            <v>0</v>
          </cell>
        </row>
        <row r="8948">
          <cell r="S8948" t="str">
            <v>0</v>
          </cell>
          <cell r="X8948">
            <v>0</v>
          </cell>
        </row>
        <row r="8949">
          <cell r="S8949" t="str">
            <v>0</v>
          </cell>
          <cell r="X8949">
            <v>0</v>
          </cell>
        </row>
        <row r="8950">
          <cell r="S8950" t="str">
            <v>0</v>
          </cell>
          <cell r="X8950">
            <v>0</v>
          </cell>
        </row>
        <row r="8951">
          <cell r="S8951" t="str">
            <v>0</v>
          </cell>
          <cell r="X8951">
            <v>0</v>
          </cell>
        </row>
        <row r="8952">
          <cell r="S8952" t="str">
            <v>0</v>
          </cell>
          <cell r="X8952">
            <v>0</v>
          </cell>
        </row>
        <row r="8953">
          <cell r="S8953" t="str">
            <v>0</v>
          </cell>
          <cell r="X8953">
            <v>0</v>
          </cell>
        </row>
        <row r="8954">
          <cell r="S8954" t="str">
            <v>0</v>
          </cell>
          <cell r="X8954">
            <v>0</v>
          </cell>
        </row>
        <row r="8955">
          <cell r="S8955" t="str">
            <v>0</v>
          </cell>
          <cell r="X8955">
            <v>0</v>
          </cell>
        </row>
        <row r="8956">
          <cell r="S8956" t="str">
            <v>0</v>
          </cell>
          <cell r="X8956">
            <v>0</v>
          </cell>
        </row>
        <row r="8957">
          <cell r="S8957" t="str">
            <v>0</v>
          </cell>
          <cell r="X8957">
            <v>0</v>
          </cell>
        </row>
        <row r="8958">
          <cell r="S8958" t="str">
            <v>0</v>
          </cell>
          <cell r="X8958">
            <v>0</v>
          </cell>
        </row>
        <row r="8959">
          <cell r="S8959" t="str">
            <v>0</v>
          </cell>
          <cell r="X8959">
            <v>0</v>
          </cell>
        </row>
        <row r="8960">
          <cell r="S8960" t="str">
            <v>0</v>
          </cell>
          <cell r="X8960">
            <v>0</v>
          </cell>
        </row>
        <row r="8961">
          <cell r="S8961" t="str">
            <v>0</v>
          </cell>
          <cell r="X8961">
            <v>0</v>
          </cell>
        </row>
        <row r="8962">
          <cell r="S8962" t="str">
            <v>0</v>
          </cell>
          <cell r="X8962">
            <v>0</v>
          </cell>
        </row>
        <row r="8963">
          <cell r="S8963" t="str">
            <v>0</v>
          </cell>
          <cell r="X8963">
            <v>0</v>
          </cell>
        </row>
        <row r="8964">
          <cell r="S8964" t="str">
            <v>0</v>
          </cell>
          <cell r="X8964">
            <v>0</v>
          </cell>
        </row>
        <row r="8965">
          <cell r="S8965" t="str">
            <v>0</v>
          </cell>
          <cell r="X8965">
            <v>0</v>
          </cell>
        </row>
        <row r="8966">
          <cell r="S8966" t="str">
            <v>0</v>
          </cell>
          <cell r="X8966">
            <v>0</v>
          </cell>
        </row>
        <row r="8967">
          <cell r="S8967" t="str">
            <v>0</v>
          </cell>
          <cell r="X8967">
            <v>0</v>
          </cell>
        </row>
        <row r="8968">
          <cell r="S8968" t="str">
            <v>0</v>
          </cell>
          <cell r="X8968">
            <v>0</v>
          </cell>
        </row>
        <row r="8969">
          <cell r="S8969" t="str">
            <v>0</v>
          </cell>
          <cell r="X8969">
            <v>0</v>
          </cell>
        </row>
        <row r="8970">
          <cell r="S8970" t="str">
            <v>0</v>
          </cell>
          <cell r="X8970">
            <v>0</v>
          </cell>
        </row>
        <row r="8971">
          <cell r="S8971" t="str">
            <v>0</v>
          </cell>
          <cell r="X8971">
            <v>0</v>
          </cell>
        </row>
        <row r="8972">
          <cell r="S8972" t="str">
            <v>0</v>
          </cell>
          <cell r="X8972">
            <v>0</v>
          </cell>
        </row>
        <row r="8973">
          <cell r="S8973" t="str">
            <v>0</v>
          </cell>
          <cell r="X8973">
            <v>0</v>
          </cell>
        </row>
        <row r="8974">
          <cell r="S8974" t="str">
            <v>0</v>
          </cell>
          <cell r="X8974">
            <v>0</v>
          </cell>
        </row>
        <row r="8975">
          <cell r="S8975" t="str">
            <v>0</v>
          </cell>
          <cell r="X8975">
            <v>0</v>
          </cell>
        </row>
        <row r="8976">
          <cell r="S8976" t="str">
            <v>0</v>
          </cell>
          <cell r="X8976">
            <v>0</v>
          </cell>
        </row>
        <row r="8977">
          <cell r="S8977" t="str">
            <v>0</v>
          </cell>
          <cell r="X8977">
            <v>0</v>
          </cell>
        </row>
        <row r="8978">
          <cell r="S8978" t="str">
            <v>0</v>
          </cell>
          <cell r="X8978">
            <v>0</v>
          </cell>
        </row>
        <row r="8979">
          <cell r="S8979" t="str">
            <v>0</v>
          </cell>
          <cell r="X8979">
            <v>0</v>
          </cell>
        </row>
        <row r="8980">
          <cell r="S8980" t="str">
            <v>0</v>
          </cell>
          <cell r="X8980">
            <v>0</v>
          </cell>
        </row>
        <row r="8981">
          <cell r="S8981" t="str">
            <v>0</v>
          </cell>
          <cell r="X8981">
            <v>0</v>
          </cell>
        </row>
        <row r="8982">
          <cell r="S8982" t="str">
            <v>0</v>
          </cell>
          <cell r="X8982">
            <v>0</v>
          </cell>
        </row>
        <row r="8983">
          <cell r="S8983" t="str">
            <v>0</v>
          </cell>
          <cell r="X8983">
            <v>0</v>
          </cell>
        </row>
        <row r="8984">
          <cell r="S8984" t="str">
            <v>0</v>
          </cell>
          <cell r="X8984">
            <v>0</v>
          </cell>
        </row>
        <row r="8985">
          <cell r="S8985" t="str">
            <v>0</v>
          </cell>
          <cell r="X8985">
            <v>0</v>
          </cell>
        </row>
        <row r="8986">
          <cell r="S8986" t="str">
            <v>0</v>
          </cell>
          <cell r="X8986">
            <v>0</v>
          </cell>
        </row>
        <row r="8987">
          <cell r="S8987" t="str">
            <v>0</v>
          </cell>
          <cell r="X8987">
            <v>0</v>
          </cell>
        </row>
        <row r="8988">
          <cell r="S8988" t="str">
            <v>0</v>
          </cell>
          <cell r="X8988">
            <v>0</v>
          </cell>
        </row>
        <row r="8989">
          <cell r="S8989" t="str">
            <v>0</v>
          </cell>
          <cell r="X8989">
            <v>0</v>
          </cell>
        </row>
        <row r="8990">
          <cell r="S8990" t="str">
            <v>0</v>
          </cell>
          <cell r="X8990">
            <v>0</v>
          </cell>
        </row>
        <row r="8991">
          <cell r="S8991" t="str">
            <v>0</v>
          </cell>
          <cell r="X8991">
            <v>0</v>
          </cell>
        </row>
        <row r="8992">
          <cell r="S8992" t="str">
            <v>0</v>
          </cell>
          <cell r="X8992">
            <v>0</v>
          </cell>
        </row>
        <row r="8993">
          <cell r="S8993" t="str">
            <v>0</v>
          </cell>
          <cell r="X8993">
            <v>0</v>
          </cell>
        </row>
        <row r="8994">
          <cell r="S8994" t="str">
            <v>0</v>
          </cell>
          <cell r="X8994">
            <v>0</v>
          </cell>
        </row>
        <row r="8995">
          <cell r="S8995" t="str">
            <v>0</v>
          </cell>
          <cell r="X8995">
            <v>0</v>
          </cell>
        </row>
        <row r="8996">
          <cell r="S8996" t="str">
            <v>0</v>
          </cell>
          <cell r="X8996">
            <v>0</v>
          </cell>
        </row>
        <row r="8997">
          <cell r="S8997" t="str">
            <v>0</v>
          </cell>
          <cell r="X8997">
            <v>0</v>
          </cell>
        </row>
        <row r="8998">
          <cell r="S8998" t="str">
            <v>0</v>
          </cell>
          <cell r="X8998">
            <v>0</v>
          </cell>
        </row>
        <row r="8999">
          <cell r="S8999" t="str">
            <v>0</v>
          </cell>
          <cell r="X8999">
            <v>0</v>
          </cell>
        </row>
        <row r="9000">
          <cell r="S9000" t="str">
            <v>0</v>
          </cell>
          <cell r="X9000">
            <v>0</v>
          </cell>
        </row>
        <row r="9001">
          <cell r="S9001" t="str">
            <v>0</v>
          </cell>
          <cell r="X9001">
            <v>0</v>
          </cell>
        </row>
        <row r="9002">
          <cell r="S9002" t="str">
            <v>0</v>
          </cell>
          <cell r="X9002">
            <v>0</v>
          </cell>
        </row>
        <row r="9003">
          <cell r="S9003" t="str">
            <v>0</v>
          </cell>
          <cell r="X9003">
            <v>0</v>
          </cell>
        </row>
        <row r="9004">
          <cell r="S9004" t="str">
            <v>0</v>
          </cell>
          <cell r="X9004">
            <v>0</v>
          </cell>
        </row>
        <row r="9005">
          <cell r="S9005" t="str">
            <v>0</v>
          </cell>
          <cell r="X9005">
            <v>0</v>
          </cell>
        </row>
        <row r="9006">
          <cell r="S9006" t="str">
            <v>0</v>
          </cell>
          <cell r="X9006">
            <v>0</v>
          </cell>
        </row>
        <row r="9007">
          <cell r="S9007" t="str">
            <v>0</v>
          </cell>
          <cell r="X9007">
            <v>0</v>
          </cell>
        </row>
        <row r="9008">
          <cell r="S9008" t="str">
            <v>0</v>
          </cell>
          <cell r="X9008">
            <v>0</v>
          </cell>
        </row>
        <row r="9009">
          <cell r="S9009" t="str">
            <v>0</v>
          </cell>
          <cell r="X9009">
            <v>0</v>
          </cell>
        </row>
        <row r="9010">
          <cell r="S9010" t="str">
            <v>0</v>
          </cell>
          <cell r="X9010">
            <v>0</v>
          </cell>
        </row>
        <row r="9011">
          <cell r="S9011" t="str">
            <v>0</v>
          </cell>
          <cell r="X9011">
            <v>0</v>
          </cell>
        </row>
        <row r="9012">
          <cell r="S9012" t="str">
            <v>0</v>
          </cell>
          <cell r="X9012">
            <v>0</v>
          </cell>
        </row>
        <row r="9013">
          <cell r="S9013" t="str">
            <v>0</v>
          </cell>
          <cell r="X9013">
            <v>0</v>
          </cell>
        </row>
        <row r="9014">
          <cell r="S9014" t="str">
            <v>0</v>
          </cell>
          <cell r="X9014">
            <v>0</v>
          </cell>
        </row>
        <row r="9015">
          <cell r="S9015" t="str">
            <v>0</v>
          </cell>
          <cell r="X9015">
            <v>0</v>
          </cell>
        </row>
        <row r="9016">
          <cell r="S9016" t="str">
            <v>0</v>
          </cell>
          <cell r="X9016">
            <v>0</v>
          </cell>
        </row>
        <row r="9017">
          <cell r="S9017" t="str">
            <v>0</v>
          </cell>
          <cell r="X9017">
            <v>0</v>
          </cell>
        </row>
        <row r="9018">
          <cell r="S9018" t="str">
            <v>0</v>
          </cell>
          <cell r="X9018">
            <v>0</v>
          </cell>
        </row>
        <row r="9019">
          <cell r="S9019" t="str">
            <v>0</v>
          </cell>
          <cell r="X9019">
            <v>0</v>
          </cell>
        </row>
        <row r="9020">
          <cell r="S9020" t="str">
            <v>0</v>
          </cell>
          <cell r="X9020">
            <v>0</v>
          </cell>
        </row>
        <row r="9021">
          <cell r="S9021" t="str">
            <v>0</v>
          </cell>
          <cell r="X9021">
            <v>0</v>
          </cell>
        </row>
        <row r="9022">
          <cell r="S9022" t="str">
            <v>0</v>
          </cell>
          <cell r="X9022">
            <v>0</v>
          </cell>
        </row>
        <row r="9023">
          <cell r="S9023" t="str">
            <v>0</v>
          </cell>
          <cell r="X9023">
            <v>0</v>
          </cell>
        </row>
        <row r="9024">
          <cell r="S9024" t="str">
            <v>0</v>
          </cell>
          <cell r="X9024">
            <v>0</v>
          </cell>
        </row>
        <row r="9025">
          <cell r="S9025" t="str">
            <v>0</v>
          </cell>
          <cell r="X9025">
            <v>0</v>
          </cell>
        </row>
        <row r="9026">
          <cell r="S9026" t="str">
            <v>0</v>
          </cell>
          <cell r="X9026">
            <v>0</v>
          </cell>
        </row>
        <row r="9027">
          <cell r="S9027" t="str">
            <v>0</v>
          </cell>
          <cell r="X9027">
            <v>0</v>
          </cell>
        </row>
        <row r="9028">
          <cell r="S9028" t="str">
            <v>0</v>
          </cell>
          <cell r="X9028">
            <v>0</v>
          </cell>
        </row>
        <row r="9029">
          <cell r="S9029" t="str">
            <v>0</v>
          </cell>
          <cell r="X9029">
            <v>0</v>
          </cell>
        </row>
        <row r="9030">
          <cell r="S9030" t="str">
            <v>0</v>
          </cell>
          <cell r="X9030">
            <v>0</v>
          </cell>
        </row>
        <row r="9031">
          <cell r="S9031" t="str">
            <v>0</v>
          </cell>
          <cell r="X9031">
            <v>0</v>
          </cell>
        </row>
        <row r="9032">
          <cell r="S9032" t="str">
            <v>0</v>
          </cell>
          <cell r="X9032">
            <v>0</v>
          </cell>
        </row>
        <row r="9033">
          <cell r="S9033" t="str">
            <v>0</v>
          </cell>
          <cell r="X9033">
            <v>0</v>
          </cell>
        </row>
        <row r="9034">
          <cell r="S9034" t="str">
            <v>0</v>
          </cell>
          <cell r="X9034">
            <v>0</v>
          </cell>
        </row>
        <row r="9035">
          <cell r="S9035" t="str">
            <v>0</v>
          </cell>
          <cell r="X9035">
            <v>0</v>
          </cell>
        </row>
        <row r="9036">
          <cell r="S9036" t="str">
            <v>0</v>
          </cell>
          <cell r="X9036">
            <v>0</v>
          </cell>
        </row>
        <row r="9037">
          <cell r="S9037" t="str">
            <v>0</v>
          </cell>
          <cell r="X9037">
            <v>0</v>
          </cell>
        </row>
        <row r="9038">
          <cell r="S9038" t="str">
            <v>0</v>
          </cell>
          <cell r="X9038">
            <v>0</v>
          </cell>
        </row>
        <row r="9039">
          <cell r="S9039" t="str">
            <v>0</v>
          </cell>
          <cell r="X9039">
            <v>0</v>
          </cell>
        </row>
        <row r="9040">
          <cell r="S9040" t="str">
            <v>0</v>
          </cell>
          <cell r="X9040">
            <v>0</v>
          </cell>
        </row>
        <row r="9041">
          <cell r="S9041" t="str">
            <v>0</v>
          </cell>
          <cell r="X9041">
            <v>0</v>
          </cell>
        </row>
        <row r="9042">
          <cell r="S9042" t="str">
            <v>0</v>
          </cell>
          <cell r="X9042">
            <v>0</v>
          </cell>
        </row>
        <row r="9043">
          <cell r="S9043" t="str">
            <v>0</v>
          </cell>
          <cell r="X9043">
            <v>0</v>
          </cell>
        </row>
        <row r="9044">
          <cell r="S9044" t="str">
            <v>0</v>
          </cell>
          <cell r="X9044">
            <v>0</v>
          </cell>
        </row>
        <row r="9045">
          <cell r="S9045" t="str">
            <v>0</v>
          </cell>
          <cell r="X9045">
            <v>0</v>
          </cell>
        </row>
        <row r="9046">
          <cell r="S9046" t="str">
            <v>0</v>
          </cell>
          <cell r="X9046">
            <v>0</v>
          </cell>
        </row>
        <row r="9047">
          <cell r="S9047" t="str">
            <v>0</v>
          </cell>
          <cell r="X9047">
            <v>0</v>
          </cell>
        </row>
        <row r="9048">
          <cell r="S9048" t="str">
            <v>0</v>
          </cell>
          <cell r="X9048">
            <v>0</v>
          </cell>
        </row>
        <row r="9049">
          <cell r="S9049" t="str">
            <v>0</v>
          </cell>
          <cell r="X9049">
            <v>0</v>
          </cell>
        </row>
        <row r="9050">
          <cell r="S9050" t="str">
            <v>0</v>
          </cell>
          <cell r="X9050">
            <v>0</v>
          </cell>
        </row>
        <row r="9051">
          <cell r="S9051" t="str">
            <v>0</v>
          </cell>
          <cell r="X9051">
            <v>0</v>
          </cell>
        </row>
        <row r="9052">
          <cell r="S9052" t="str">
            <v>0</v>
          </cell>
          <cell r="X9052">
            <v>0</v>
          </cell>
        </row>
        <row r="9053">
          <cell r="S9053" t="str">
            <v>0</v>
          </cell>
          <cell r="X9053">
            <v>0</v>
          </cell>
        </row>
        <row r="9054">
          <cell r="S9054" t="str">
            <v>0</v>
          </cell>
          <cell r="X9054">
            <v>0</v>
          </cell>
        </row>
        <row r="9055">
          <cell r="S9055" t="str">
            <v>0</v>
          </cell>
          <cell r="X9055">
            <v>0</v>
          </cell>
        </row>
        <row r="9056">
          <cell r="S9056" t="str">
            <v>0</v>
          </cell>
          <cell r="X9056">
            <v>0</v>
          </cell>
        </row>
        <row r="9057">
          <cell r="S9057" t="str">
            <v>0</v>
          </cell>
          <cell r="X9057">
            <v>0</v>
          </cell>
        </row>
        <row r="9058">
          <cell r="S9058" t="str">
            <v>0</v>
          </cell>
          <cell r="X9058">
            <v>0</v>
          </cell>
        </row>
        <row r="9059">
          <cell r="S9059" t="str">
            <v>0</v>
          </cell>
          <cell r="X9059">
            <v>0</v>
          </cell>
        </row>
        <row r="9060">
          <cell r="S9060" t="str">
            <v>0</v>
          </cell>
          <cell r="X9060">
            <v>0</v>
          </cell>
        </row>
        <row r="9061">
          <cell r="S9061" t="str">
            <v>0</v>
          </cell>
          <cell r="X9061">
            <v>0</v>
          </cell>
        </row>
        <row r="9062">
          <cell r="S9062" t="str">
            <v>0</v>
          </cell>
          <cell r="X9062">
            <v>0</v>
          </cell>
        </row>
        <row r="9063">
          <cell r="S9063" t="str">
            <v>0</v>
          </cell>
          <cell r="X9063">
            <v>0</v>
          </cell>
        </row>
        <row r="9064">
          <cell r="S9064" t="str">
            <v>0</v>
          </cell>
          <cell r="X9064">
            <v>0</v>
          </cell>
        </row>
        <row r="9065">
          <cell r="S9065" t="str">
            <v>0</v>
          </cell>
          <cell r="X9065">
            <v>0</v>
          </cell>
        </row>
        <row r="9066">
          <cell r="S9066" t="str">
            <v>0</v>
          </cell>
          <cell r="X9066">
            <v>0</v>
          </cell>
        </row>
        <row r="9067">
          <cell r="S9067" t="str">
            <v>0</v>
          </cell>
          <cell r="X9067">
            <v>0</v>
          </cell>
        </row>
        <row r="9068">
          <cell r="S9068" t="str">
            <v>0</v>
          </cell>
          <cell r="X9068">
            <v>0</v>
          </cell>
        </row>
        <row r="9069">
          <cell r="S9069" t="str">
            <v>0</v>
          </cell>
          <cell r="X9069">
            <v>0</v>
          </cell>
        </row>
        <row r="9070">
          <cell r="S9070" t="str">
            <v>0</v>
          </cell>
          <cell r="X9070">
            <v>0</v>
          </cell>
        </row>
        <row r="9071">
          <cell r="S9071" t="str">
            <v>0</v>
          </cell>
          <cell r="X9071">
            <v>0</v>
          </cell>
        </row>
        <row r="9072">
          <cell r="S9072" t="str">
            <v>0</v>
          </cell>
          <cell r="X9072">
            <v>0</v>
          </cell>
        </row>
        <row r="9073">
          <cell r="S9073" t="str">
            <v>0</v>
          </cell>
          <cell r="X9073">
            <v>0</v>
          </cell>
        </row>
        <row r="9074">
          <cell r="S9074" t="str">
            <v>0</v>
          </cell>
          <cell r="X9074">
            <v>0</v>
          </cell>
        </row>
        <row r="9075">
          <cell r="S9075" t="str">
            <v>0</v>
          </cell>
          <cell r="X9075">
            <v>0</v>
          </cell>
        </row>
        <row r="9076">
          <cell r="S9076" t="str">
            <v>0</v>
          </cell>
          <cell r="X9076">
            <v>0</v>
          </cell>
        </row>
        <row r="9077">
          <cell r="S9077" t="str">
            <v>0</v>
          </cell>
          <cell r="X9077">
            <v>0</v>
          </cell>
        </row>
        <row r="9078">
          <cell r="S9078" t="str">
            <v>0</v>
          </cell>
          <cell r="X9078">
            <v>0</v>
          </cell>
        </row>
        <row r="9079">
          <cell r="S9079" t="str">
            <v>0</v>
          </cell>
          <cell r="X9079">
            <v>0</v>
          </cell>
        </row>
        <row r="9080">
          <cell r="S9080" t="str">
            <v>0</v>
          </cell>
          <cell r="X9080">
            <v>0</v>
          </cell>
        </row>
        <row r="9081">
          <cell r="S9081" t="str">
            <v>0</v>
          </cell>
          <cell r="X9081">
            <v>0</v>
          </cell>
        </row>
        <row r="9082">
          <cell r="S9082" t="str">
            <v>0</v>
          </cell>
          <cell r="X9082">
            <v>0</v>
          </cell>
        </row>
        <row r="9083">
          <cell r="S9083" t="str">
            <v>0</v>
          </cell>
          <cell r="X9083">
            <v>0</v>
          </cell>
        </row>
        <row r="9084">
          <cell r="S9084" t="str">
            <v>0</v>
          </cell>
          <cell r="X9084">
            <v>0</v>
          </cell>
        </row>
        <row r="9085">
          <cell r="S9085" t="str">
            <v>0</v>
          </cell>
          <cell r="X9085">
            <v>0</v>
          </cell>
        </row>
        <row r="9086">
          <cell r="S9086" t="str">
            <v>0</v>
          </cell>
          <cell r="X9086">
            <v>0</v>
          </cell>
        </row>
        <row r="9087">
          <cell r="S9087" t="str">
            <v>0</v>
          </cell>
          <cell r="X9087">
            <v>0</v>
          </cell>
        </row>
        <row r="9088">
          <cell r="S9088" t="str">
            <v>0</v>
          </cell>
          <cell r="X9088">
            <v>0</v>
          </cell>
        </row>
        <row r="9089">
          <cell r="S9089" t="str">
            <v>0</v>
          </cell>
          <cell r="X9089">
            <v>0</v>
          </cell>
        </row>
        <row r="9090">
          <cell r="S9090" t="str">
            <v>0</v>
          </cell>
          <cell r="X9090">
            <v>0</v>
          </cell>
        </row>
        <row r="9091">
          <cell r="S9091" t="str">
            <v>0</v>
          </cell>
          <cell r="X9091">
            <v>0</v>
          </cell>
        </row>
        <row r="9092">
          <cell r="S9092" t="str">
            <v>0</v>
          </cell>
          <cell r="X9092">
            <v>0</v>
          </cell>
        </row>
        <row r="9093">
          <cell r="S9093" t="str">
            <v>0</v>
          </cell>
          <cell r="X9093">
            <v>0</v>
          </cell>
        </row>
        <row r="9094">
          <cell r="S9094" t="str">
            <v>0</v>
          </cell>
          <cell r="X9094">
            <v>0</v>
          </cell>
        </row>
        <row r="9095">
          <cell r="S9095" t="str">
            <v>0</v>
          </cell>
          <cell r="X9095">
            <v>0</v>
          </cell>
        </row>
        <row r="9096">
          <cell r="S9096" t="str">
            <v>0</v>
          </cell>
          <cell r="X9096">
            <v>0</v>
          </cell>
        </row>
        <row r="9097">
          <cell r="S9097" t="str">
            <v>0</v>
          </cell>
          <cell r="X9097">
            <v>0</v>
          </cell>
        </row>
        <row r="9098">
          <cell r="S9098" t="str">
            <v>0</v>
          </cell>
          <cell r="X9098">
            <v>0</v>
          </cell>
        </row>
        <row r="9099">
          <cell r="S9099" t="str">
            <v>0</v>
          </cell>
          <cell r="X9099">
            <v>0</v>
          </cell>
        </row>
        <row r="9100">
          <cell r="S9100" t="str">
            <v>0</v>
          </cell>
          <cell r="X9100">
            <v>0</v>
          </cell>
        </row>
        <row r="9101">
          <cell r="S9101" t="str">
            <v>0</v>
          </cell>
          <cell r="X9101">
            <v>0</v>
          </cell>
        </row>
        <row r="9102">
          <cell r="S9102" t="str">
            <v>0</v>
          </cell>
          <cell r="X9102">
            <v>0</v>
          </cell>
        </row>
        <row r="9103">
          <cell r="S9103" t="str">
            <v>0</v>
          </cell>
          <cell r="X9103">
            <v>0</v>
          </cell>
        </row>
        <row r="9104">
          <cell r="S9104" t="str">
            <v>0</v>
          </cell>
          <cell r="X9104">
            <v>0</v>
          </cell>
        </row>
        <row r="9105">
          <cell r="S9105" t="str">
            <v>0</v>
          </cell>
          <cell r="X9105">
            <v>0</v>
          </cell>
        </row>
        <row r="9106">
          <cell r="S9106" t="str">
            <v>0</v>
          </cell>
          <cell r="X9106">
            <v>0</v>
          </cell>
        </row>
        <row r="9107">
          <cell r="S9107" t="str">
            <v>0</v>
          </cell>
          <cell r="X9107">
            <v>0</v>
          </cell>
        </row>
        <row r="9108">
          <cell r="S9108" t="str">
            <v>0</v>
          </cell>
          <cell r="X9108">
            <v>0</v>
          </cell>
        </row>
        <row r="9109">
          <cell r="S9109" t="str">
            <v>0</v>
          </cell>
          <cell r="X9109">
            <v>0</v>
          </cell>
        </row>
        <row r="9110">
          <cell r="S9110" t="str">
            <v>0</v>
          </cell>
          <cell r="X9110">
            <v>0</v>
          </cell>
        </row>
        <row r="9111">
          <cell r="S9111" t="str">
            <v>0</v>
          </cell>
          <cell r="X9111">
            <v>0</v>
          </cell>
        </row>
        <row r="9112">
          <cell r="S9112" t="str">
            <v>0</v>
          </cell>
          <cell r="X9112">
            <v>0</v>
          </cell>
        </row>
        <row r="9113">
          <cell r="S9113" t="str">
            <v>0</v>
          </cell>
          <cell r="X9113">
            <v>0</v>
          </cell>
        </row>
        <row r="9114">
          <cell r="S9114" t="str">
            <v>0</v>
          </cell>
          <cell r="X9114">
            <v>0</v>
          </cell>
        </row>
        <row r="9115">
          <cell r="S9115" t="str">
            <v>0</v>
          </cell>
          <cell r="X9115">
            <v>0</v>
          </cell>
        </row>
        <row r="9116">
          <cell r="S9116" t="str">
            <v>0</v>
          </cell>
          <cell r="X9116">
            <v>0</v>
          </cell>
        </row>
        <row r="9117">
          <cell r="S9117" t="str">
            <v>0</v>
          </cell>
          <cell r="X9117">
            <v>0</v>
          </cell>
        </row>
        <row r="9118">
          <cell r="S9118" t="str">
            <v>0</v>
          </cell>
          <cell r="X9118">
            <v>0</v>
          </cell>
        </row>
        <row r="9119">
          <cell r="S9119" t="str">
            <v>0</v>
          </cell>
          <cell r="X9119">
            <v>0</v>
          </cell>
        </row>
        <row r="9120">
          <cell r="S9120" t="str">
            <v>0</v>
          </cell>
          <cell r="X9120">
            <v>0</v>
          </cell>
        </row>
        <row r="9121">
          <cell r="S9121" t="str">
            <v>0</v>
          </cell>
          <cell r="X9121">
            <v>0</v>
          </cell>
        </row>
        <row r="9122">
          <cell r="S9122" t="str">
            <v>0</v>
          </cell>
          <cell r="X9122">
            <v>0</v>
          </cell>
        </row>
        <row r="9123">
          <cell r="S9123" t="str">
            <v>0</v>
          </cell>
          <cell r="X9123">
            <v>0</v>
          </cell>
        </row>
        <row r="9124">
          <cell r="S9124" t="str">
            <v>0</v>
          </cell>
          <cell r="X9124">
            <v>0</v>
          </cell>
        </row>
        <row r="9125">
          <cell r="S9125" t="str">
            <v>0</v>
          </cell>
          <cell r="X9125">
            <v>0</v>
          </cell>
        </row>
        <row r="9126">
          <cell r="S9126" t="str">
            <v>0</v>
          </cell>
          <cell r="X9126">
            <v>0</v>
          </cell>
        </row>
        <row r="9127">
          <cell r="S9127" t="str">
            <v>0</v>
          </cell>
          <cell r="X9127">
            <v>0</v>
          </cell>
        </row>
        <row r="9128">
          <cell r="S9128" t="str">
            <v>0</v>
          </cell>
          <cell r="X9128">
            <v>0</v>
          </cell>
        </row>
        <row r="9129">
          <cell r="S9129" t="str">
            <v>0</v>
          </cell>
          <cell r="X9129">
            <v>0</v>
          </cell>
        </row>
        <row r="9130">
          <cell r="S9130" t="str">
            <v>0</v>
          </cell>
          <cell r="X9130">
            <v>0</v>
          </cell>
        </row>
        <row r="9131">
          <cell r="S9131" t="str">
            <v>0</v>
          </cell>
          <cell r="X9131">
            <v>0</v>
          </cell>
        </row>
        <row r="9132">
          <cell r="S9132" t="str">
            <v>0</v>
          </cell>
          <cell r="X9132">
            <v>0</v>
          </cell>
        </row>
        <row r="9133">
          <cell r="S9133" t="str">
            <v>0</v>
          </cell>
          <cell r="X9133">
            <v>0</v>
          </cell>
        </row>
        <row r="9134">
          <cell r="S9134" t="str">
            <v>0</v>
          </cell>
          <cell r="X9134">
            <v>0</v>
          </cell>
        </row>
        <row r="9135">
          <cell r="S9135" t="str">
            <v>0</v>
          </cell>
          <cell r="X9135">
            <v>0</v>
          </cell>
        </row>
        <row r="9136">
          <cell r="S9136" t="str">
            <v>0</v>
          </cell>
          <cell r="X9136">
            <v>0</v>
          </cell>
        </row>
        <row r="9137">
          <cell r="S9137" t="str">
            <v>0</v>
          </cell>
          <cell r="X9137">
            <v>0</v>
          </cell>
        </row>
        <row r="9138">
          <cell r="S9138" t="str">
            <v>0</v>
          </cell>
          <cell r="X9138">
            <v>0</v>
          </cell>
        </row>
        <row r="9139">
          <cell r="S9139" t="str">
            <v>0</v>
          </cell>
          <cell r="X9139">
            <v>0</v>
          </cell>
        </row>
        <row r="9140">
          <cell r="S9140" t="str">
            <v>0</v>
          </cell>
          <cell r="X9140">
            <v>0</v>
          </cell>
        </row>
        <row r="9141">
          <cell r="S9141" t="str">
            <v>0</v>
          </cell>
          <cell r="X9141">
            <v>0</v>
          </cell>
        </row>
        <row r="9142">
          <cell r="S9142" t="str">
            <v>0</v>
          </cell>
          <cell r="X9142">
            <v>0</v>
          </cell>
        </row>
        <row r="9143">
          <cell r="S9143" t="str">
            <v>0</v>
          </cell>
          <cell r="X9143">
            <v>0</v>
          </cell>
        </row>
        <row r="9144">
          <cell r="S9144" t="str">
            <v>0</v>
          </cell>
          <cell r="X9144">
            <v>0</v>
          </cell>
        </row>
        <row r="9145">
          <cell r="S9145" t="str">
            <v>0</v>
          </cell>
          <cell r="X9145">
            <v>0</v>
          </cell>
        </row>
        <row r="9146">
          <cell r="S9146" t="str">
            <v>0</v>
          </cell>
          <cell r="X9146">
            <v>0</v>
          </cell>
        </row>
        <row r="9147">
          <cell r="S9147" t="str">
            <v>0</v>
          </cell>
          <cell r="X9147">
            <v>0</v>
          </cell>
        </row>
        <row r="9148">
          <cell r="S9148" t="str">
            <v>0</v>
          </cell>
          <cell r="X9148">
            <v>0</v>
          </cell>
        </row>
        <row r="9149">
          <cell r="S9149" t="str">
            <v>0</v>
          </cell>
          <cell r="X9149">
            <v>0</v>
          </cell>
        </row>
        <row r="9150">
          <cell r="S9150" t="str">
            <v>0</v>
          </cell>
          <cell r="X9150">
            <v>0</v>
          </cell>
        </row>
        <row r="9151">
          <cell r="S9151" t="str">
            <v>0</v>
          </cell>
          <cell r="X9151">
            <v>0</v>
          </cell>
        </row>
        <row r="9152">
          <cell r="S9152" t="str">
            <v>0</v>
          </cell>
          <cell r="X9152">
            <v>0</v>
          </cell>
        </row>
        <row r="9153">
          <cell r="S9153" t="str">
            <v>0</v>
          </cell>
          <cell r="X9153">
            <v>0</v>
          </cell>
        </row>
        <row r="9154">
          <cell r="S9154" t="str">
            <v>0</v>
          </cell>
          <cell r="X9154">
            <v>0</v>
          </cell>
        </row>
        <row r="9155">
          <cell r="S9155" t="str">
            <v>0</v>
          </cell>
          <cell r="X9155">
            <v>0</v>
          </cell>
        </row>
        <row r="9156">
          <cell r="S9156" t="str">
            <v>0</v>
          </cell>
          <cell r="X9156">
            <v>0</v>
          </cell>
        </row>
        <row r="9157">
          <cell r="S9157" t="str">
            <v>0</v>
          </cell>
          <cell r="X9157">
            <v>0</v>
          </cell>
        </row>
        <row r="9158">
          <cell r="S9158" t="str">
            <v>0</v>
          </cell>
          <cell r="X9158">
            <v>0</v>
          </cell>
        </row>
        <row r="9159">
          <cell r="S9159" t="str">
            <v>0</v>
          </cell>
          <cell r="X9159">
            <v>0</v>
          </cell>
        </row>
        <row r="9160">
          <cell r="S9160" t="str">
            <v>0</v>
          </cell>
          <cell r="X9160">
            <v>0</v>
          </cell>
        </row>
        <row r="9161">
          <cell r="S9161" t="str">
            <v>0</v>
          </cell>
          <cell r="X9161">
            <v>0</v>
          </cell>
        </row>
        <row r="9162">
          <cell r="S9162" t="str">
            <v>0</v>
          </cell>
          <cell r="X9162">
            <v>0</v>
          </cell>
        </row>
        <row r="9163">
          <cell r="S9163" t="str">
            <v>0</v>
          </cell>
          <cell r="X9163">
            <v>0</v>
          </cell>
        </row>
        <row r="9164">
          <cell r="S9164" t="str">
            <v>0</v>
          </cell>
          <cell r="X9164">
            <v>0</v>
          </cell>
        </row>
        <row r="9165">
          <cell r="S9165" t="str">
            <v>0</v>
          </cell>
          <cell r="X9165">
            <v>0</v>
          </cell>
        </row>
        <row r="9166">
          <cell r="S9166" t="str">
            <v>0</v>
          </cell>
          <cell r="X9166">
            <v>0</v>
          </cell>
        </row>
        <row r="9167">
          <cell r="S9167" t="str">
            <v>0</v>
          </cell>
          <cell r="X9167">
            <v>0</v>
          </cell>
        </row>
        <row r="9168">
          <cell r="S9168" t="str">
            <v>0</v>
          </cell>
          <cell r="X9168">
            <v>0</v>
          </cell>
        </row>
        <row r="9169">
          <cell r="S9169" t="str">
            <v>0</v>
          </cell>
          <cell r="X9169">
            <v>0</v>
          </cell>
        </row>
        <row r="9170">
          <cell r="S9170" t="str">
            <v>0</v>
          </cell>
          <cell r="X9170">
            <v>0</v>
          </cell>
        </row>
        <row r="9171">
          <cell r="S9171" t="str">
            <v>0</v>
          </cell>
          <cell r="X9171">
            <v>0</v>
          </cell>
        </row>
        <row r="9172">
          <cell r="S9172" t="str">
            <v>0</v>
          </cell>
          <cell r="X9172">
            <v>0</v>
          </cell>
        </row>
        <row r="9173">
          <cell r="S9173" t="str">
            <v>0</v>
          </cell>
          <cell r="X9173">
            <v>0</v>
          </cell>
        </row>
        <row r="9174">
          <cell r="S9174" t="str">
            <v>0</v>
          </cell>
          <cell r="X9174">
            <v>0</v>
          </cell>
        </row>
        <row r="9175">
          <cell r="S9175" t="str">
            <v>0</v>
          </cell>
          <cell r="X9175">
            <v>0</v>
          </cell>
        </row>
        <row r="9176">
          <cell r="S9176" t="str">
            <v>0</v>
          </cell>
          <cell r="X9176">
            <v>0</v>
          </cell>
        </row>
        <row r="9177">
          <cell r="S9177" t="str">
            <v>0</v>
          </cell>
          <cell r="X9177">
            <v>0</v>
          </cell>
        </row>
        <row r="9178">
          <cell r="S9178" t="str">
            <v>0</v>
          </cell>
          <cell r="X9178">
            <v>0</v>
          </cell>
        </row>
        <row r="9179">
          <cell r="S9179" t="str">
            <v>0</v>
          </cell>
          <cell r="X9179">
            <v>0</v>
          </cell>
        </row>
        <row r="9180">
          <cell r="S9180" t="str">
            <v>0</v>
          </cell>
          <cell r="X9180">
            <v>0</v>
          </cell>
        </row>
        <row r="9181">
          <cell r="S9181" t="str">
            <v>0</v>
          </cell>
          <cell r="X9181">
            <v>0</v>
          </cell>
        </row>
        <row r="9182">
          <cell r="S9182" t="str">
            <v>0</v>
          </cell>
          <cell r="X9182">
            <v>0</v>
          </cell>
        </row>
        <row r="9183">
          <cell r="S9183" t="str">
            <v>0</v>
          </cell>
          <cell r="X9183">
            <v>0</v>
          </cell>
        </row>
        <row r="9184">
          <cell r="S9184" t="str">
            <v>0</v>
          </cell>
          <cell r="X9184">
            <v>0</v>
          </cell>
        </row>
        <row r="9185">
          <cell r="S9185" t="str">
            <v>0</v>
          </cell>
          <cell r="X9185">
            <v>0</v>
          </cell>
        </row>
        <row r="9186">
          <cell r="S9186" t="str">
            <v>0</v>
          </cell>
          <cell r="X9186">
            <v>0</v>
          </cell>
        </row>
        <row r="9187">
          <cell r="S9187" t="str">
            <v>0</v>
          </cell>
          <cell r="X9187">
            <v>0</v>
          </cell>
        </row>
        <row r="9188">
          <cell r="S9188" t="str">
            <v>0</v>
          </cell>
          <cell r="X9188">
            <v>0</v>
          </cell>
        </row>
        <row r="9189">
          <cell r="S9189" t="str">
            <v>0</v>
          </cell>
          <cell r="X9189">
            <v>0</v>
          </cell>
        </row>
        <row r="9190">
          <cell r="S9190" t="str">
            <v>0</v>
          </cell>
          <cell r="X9190">
            <v>0</v>
          </cell>
        </row>
        <row r="9191">
          <cell r="S9191" t="str">
            <v>0</v>
          </cell>
          <cell r="X9191">
            <v>0</v>
          </cell>
        </row>
        <row r="9192">
          <cell r="S9192" t="str">
            <v>0</v>
          </cell>
          <cell r="X9192">
            <v>0</v>
          </cell>
        </row>
        <row r="9193">
          <cell r="S9193" t="str">
            <v>0</v>
          </cell>
          <cell r="X9193">
            <v>0</v>
          </cell>
        </row>
        <row r="9194">
          <cell r="S9194" t="str">
            <v>0</v>
          </cell>
          <cell r="X9194">
            <v>0</v>
          </cell>
        </row>
        <row r="9195">
          <cell r="S9195" t="str">
            <v>0</v>
          </cell>
          <cell r="X9195">
            <v>0</v>
          </cell>
        </row>
        <row r="9196">
          <cell r="S9196" t="str">
            <v>0</v>
          </cell>
          <cell r="X9196">
            <v>0</v>
          </cell>
        </row>
        <row r="9197">
          <cell r="S9197" t="str">
            <v>0</v>
          </cell>
          <cell r="X9197">
            <v>0</v>
          </cell>
        </row>
        <row r="9198">
          <cell r="S9198" t="str">
            <v>0</v>
          </cell>
          <cell r="X9198">
            <v>0</v>
          </cell>
        </row>
        <row r="9199">
          <cell r="S9199" t="str">
            <v>0</v>
          </cell>
          <cell r="X9199">
            <v>0</v>
          </cell>
        </row>
        <row r="9200">
          <cell r="S9200" t="str">
            <v>0</v>
          </cell>
          <cell r="X9200">
            <v>0</v>
          </cell>
        </row>
        <row r="9201">
          <cell r="S9201" t="str">
            <v>0</v>
          </cell>
          <cell r="X9201">
            <v>0</v>
          </cell>
        </row>
        <row r="9202">
          <cell r="S9202" t="str">
            <v>0</v>
          </cell>
          <cell r="X9202">
            <v>0</v>
          </cell>
        </row>
        <row r="9203">
          <cell r="S9203" t="str">
            <v>0</v>
          </cell>
          <cell r="X9203">
            <v>0</v>
          </cell>
        </row>
        <row r="9204">
          <cell r="S9204" t="str">
            <v>0</v>
          </cell>
          <cell r="X9204">
            <v>0</v>
          </cell>
        </row>
        <row r="9205">
          <cell r="S9205" t="str">
            <v>0</v>
          </cell>
          <cell r="X9205">
            <v>0</v>
          </cell>
        </row>
        <row r="9206">
          <cell r="S9206" t="str">
            <v>0</v>
          </cell>
          <cell r="X9206">
            <v>0</v>
          </cell>
        </row>
        <row r="9207">
          <cell r="S9207" t="str">
            <v>0</v>
          </cell>
          <cell r="X9207">
            <v>0</v>
          </cell>
        </row>
        <row r="9208">
          <cell r="S9208" t="str">
            <v>0</v>
          </cell>
          <cell r="X9208">
            <v>0</v>
          </cell>
        </row>
        <row r="9209">
          <cell r="S9209" t="str">
            <v>0</v>
          </cell>
          <cell r="X9209">
            <v>0</v>
          </cell>
        </row>
        <row r="9210">
          <cell r="S9210" t="str">
            <v>0</v>
          </cell>
          <cell r="X9210">
            <v>0</v>
          </cell>
        </row>
        <row r="9211">
          <cell r="S9211" t="str">
            <v>0</v>
          </cell>
          <cell r="X9211">
            <v>0</v>
          </cell>
        </row>
        <row r="9212">
          <cell r="S9212" t="str">
            <v>0</v>
          </cell>
          <cell r="X9212">
            <v>0</v>
          </cell>
        </row>
        <row r="9213">
          <cell r="S9213" t="str">
            <v>0</v>
          </cell>
          <cell r="X9213">
            <v>0</v>
          </cell>
        </row>
        <row r="9214">
          <cell r="S9214" t="str">
            <v>0</v>
          </cell>
          <cell r="X9214">
            <v>0</v>
          </cell>
        </row>
        <row r="9215">
          <cell r="S9215" t="str">
            <v>0</v>
          </cell>
          <cell r="X9215">
            <v>0</v>
          </cell>
        </row>
        <row r="9216">
          <cell r="S9216" t="str">
            <v>0</v>
          </cell>
          <cell r="X9216">
            <v>0</v>
          </cell>
        </row>
        <row r="9217">
          <cell r="S9217" t="str">
            <v>0</v>
          </cell>
          <cell r="X9217">
            <v>0</v>
          </cell>
        </row>
        <row r="9218">
          <cell r="S9218" t="str">
            <v>0</v>
          </cell>
          <cell r="X9218">
            <v>0</v>
          </cell>
        </row>
        <row r="9219">
          <cell r="S9219" t="str">
            <v>0</v>
          </cell>
          <cell r="X9219">
            <v>0</v>
          </cell>
        </row>
        <row r="9220">
          <cell r="S9220" t="str">
            <v>0</v>
          </cell>
          <cell r="X9220">
            <v>0</v>
          </cell>
        </row>
        <row r="9221">
          <cell r="S9221" t="str">
            <v>0</v>
          </cell>
          <cell r="X9221">
            <v>0</v>
          </cell>
        </row>
        <row r="9222">
          <cell r="S9222" t="str">
            <v>0</v>
          </cell>
          <cell r="X9222">
            <v>0</v>
          </cell>
        </row>
        <row r="9223">
          <cell r="S9223" t="str">
            <v>0</v>
          </cell>
          <cell r="X9223">
            <v>0</v>
          </cell>
        </row>
        <row r="9224">
          <cell r="S9224" t="str">
            <v>0</v>
          </cell>
          <cell r="X9224">
            <v>0</v>
          </cell>
        </row>
        <row r="9225">
          <cell r="S9225" t="str">
            <v>0</v>
          </cell>
          <cell r="X9225">
            <v>0</v>
          </cell>
        </row>
        <row r="9226">
          <cell r="S9226" t="str">
            <v>0</v>
          </cell>
          <cell r="X9226">
            <v>0</v>
          </cell>
        </row>
        <row r="9227">
          <cell r="S9227" t="str">
            <v>0</v>
          </cell>
          <cell r="X9227">
            <v>0</v>
          </cell>
        </row>
        <row r="9228">
          <cell r="S9228" t="str">
            <v>0</v>
          </cell>
          <cell r="X9228">
            <v>0</v>
          </cell>
        </row>
        <row r="9229">
          <cell r="S9229" t="str">
            <v>0</v>
          </cell>
          <cell r="X9229">
            <v>0</v>
          </cell>
        </row>
        <row r="9230">
          <cell r="S9230" t="str">
            <v>0</v>
          </cell>
          <cell r="X9230">
            <v>0</v>
          </cell>
        </row>
        <row r="9231">
          <cell r="S9231" t="str">
            <v>0</v>
          </cell>
          <cell r="X9231">
            <v>0</v>
          </cell>
        </row>
        <row r="9232">
          <cell r="S9232" t="str">
            <v>0</v>
          </cell>
          <cell r="X9232">
            <v>0</v>
          </cell>
        </row>
        <row r="9233">
          <cell r="S9233" t="str">
            <v>0</v>
          </cell>
          <cell r="X9233">
            <v>0</v>
          </cell>
        </row>
        <row r="9234">
          <cell r="S9234" t="str">
            <v>0</v>
          </cell>
          <cell r="X9234">
            <v>0</v>
          </cell>
        </row>
        <row r="9235">
          <cell r="S9235" t="str">
            <v>0</v>
          </cell>
          <cell r="X9235">
            <v>0</v>
          </cell>
        </row>
        <row r="9236">
          <cell r="S9236" t="str">
            <v>0</v>
          </cell>
          <cell r="X9236">
            <v>0</v>
          </cell>
        </row>
        <row r="9237">
          <cell r="S9237" t="str">
            <v>0</v>
          </cell>
          <cell r="X9237">
            <v>0</v>
          </cell>
        </row>
        <row r="9238">
          <cell r="S9238" t="str">
            <v>0</v>
          </cell>
          <cell r="X9238">
            <v>0</v>
          </cell>
        </row>
        <row r="9239">
          <cell r="S9239" t="str">
            <v>0</v>
          </cell>
          <cell r="X9239">
            <v>0</v>
          </cell>
        </row>
        <row r="9240">
          <cell r="S9240" t="str">
            <v>0</v>
          </cell>
          <cell r="X9240">
            <v>0</v>
          </cell>
        </row>
        <row r="9241">
          <cell r="S9241" t="str">
            <v>0</v>
          </cell>
          <cell r="X9241">
            <v>0</v>
          </cell>
        </row>
        <row r="9242">
          <cell r="S9242" t="str">
            <v>0</v>
          </cell>
          <cell r="X9242">
            <v>0</v>
          </cell>
        </row>
        <row r="9243">
          <cell r="S9243" t="str">
            <v>0</v>
          </cell>
          <cell r="X9243">
            <v>0</v>
          </cell>
        </row>
        <row r="9244">
          <cell r="S9244" t="str">
            <v>0</v>
          </cell>
          <cell r="X9244">
            <v>0</v>
          </cell>
        </row>
        <row r="9245">
          <cell r="S9245" t="str">
            <v>0</v>
          </cell>
          <cell r="X9245">
            <v>0</v>
          </cell>
        </row>
        <row r="9246">
          <cell r="S9246" t="str">
            <v>0</v>
          </cell>
          <cell r="X9246">
            <v>0</v>
          </cell>
        </row>
        <row r="9247">
          <cell r="S9247" t="str">
            <v>0</v>
          </cell>
          <cell r="X9247">
            <v>0</v>
          </cell>
        </row>
        <row r="9248">
          <cell r="S9248" t="str">
            <v>0</v>
          </cell>
          <cell r="X9248">
            <v>0</v>
          </cell>
        </row>
        <row r="9249">
          <cell r="S9249" t="str">
            <v>0</v>
          </cell>
          <cell r="X9249">
            <v>0</v>
          </cell>
        </row>
        <row r="9250">
          <cell r="S9250" t="str">
            <v>0</v>
          </cell>
          <cell r="X9250">
            <v>0</v>
          </cell>
        </row>
        <row r="9251">
          <cell r="S9251" t="str">
            <v>0</v>
          </cell>
          <cell r="X9251">
            <v>0</v>
          </cell>
        </row>
        <row r="9252">
          <cell r="S9252" t="str">
            <v>0</v>
          </cell>
          <cell r="X9252">
            <v>0</v>
          </cell>
        </row>
        <row r="9253">
          <cell r="S9253" t="str">
            <v>0</v>
          </cell>
          <cell r="X9253">
            <v>0</v>
          </cell>
        </row>
        <row r="9254">
          <cell r="S9254" t="str">
            <v>0</v>
          </cell>
          <cell r="X9254">
            <v>0</v>
          </cell>
        </row>
        <row r="9255">
          <cell r="S9255" t="str">
            <v>0</v>
          </cell>
          <cell r="X9255">
            <v>0</v>
          </cell>
        </row>
        <row r="9256">
          <cell r="S9256" t="str">
            <v>0</v>
          </cell>
          <cell r="X9256">
            <v>0</v>
          </cell>
        </row>
        <row r="9257">
          <cell r="S9257" t="str">
            <v>0</v>
          </cell>
          <cell r="X9257">
            <v>0</v>
          </cell>
        </row>
        <row r="9258">
          <cell r="S9258" t="str">
            <v>0</v>
          </cell>
          <cell r="X9258">
            <v>0</v>
          </cell>
        </row>
        <row r="9259">
          <cell r="S9259" t="str">
            <v>0</v>
          </cell>
          <cell r="X9259">
            <v>0</v>
          </cell>
        </row>
        <row r="9260">
          <cell r="S9260" t="str">
            <v>0</v>
          </cell>
          <cell r="X9260">
            <v>0</v>
          </cell>
        </row>
        <row r="9261">
          <cell r="S9261" t="str">
            <v>0</v>
          </cell>
          <cell r="X9261">
            <v>0</v>
          </cell>
        </row>
        <row r="9262">
          <cell r="S9262" t="str">
            <v>0</v>
          </cell>
          <cell r="X9262">
            <v>0</v>
          </cell>
        </row>
        <row r="9263">
          <cell r="S9263" t="str">
            <v>0</v>
          </cell>
          <cell r="X9263">
            <v>0</v>
          </cell>
        </row>
        <row r="9264">
          <cell r="S9264" t="str">
            <v>0</v>
          </cell>
          <cell r="X9264">
            <v>0</v>
          </cell>
        </row>
        <row r="9265">
          <cell r="S9265" t="str">
            <v>0</v>
          </cell>
          <cell r="X9265">
            <v>0</v>
          </cell>
        </row>
        <row r="9266">
          <cell r="S9266" t="str">
            <v>0</v>
          </cell>
          <cell r="X9266">
            <v>0</v>
          </cell>
        </row>
        <row r="9267">
          <cell r="S9267" t="str">
            <v>0</v>
          </cell>
          <cell r="X9267">
            <v>0</v>
          </cell>
        </row>
        <row r="9268">
          <cell r="S9268" t="str">
            <v>0</v>
          </cell>
          <cell r="X9268">
            <v>0</v>
          </cell>
        </row>
        <row r="9269">
          <cell r="S9269" t="str">
            <v>0</v>
          </cell>
          <cell r="X9269">
            <v>0</v>
          </cell>
        </row>
        <row r="9270">
          <cell r="S9270" t="str">
            <v>0</v>
          </cell>
          <cell r="X9270">
            <v>0</v>
          </cell>
        </row>
        <row r="9271">
          <cell r="S9271" t="str">
            <v>0</v>
          </cell>
          <cell r="X9271">
            <v>0</v>
          </cell>
        </row>
        <row r="9272">
          <cell r="S9272" t="str">
            <v>0</v>
          </cell>
          <cell r="X9272">
            <v>0</v>
          </cell>
        </row>
        <row r="9273">
          <cell r="S9273" t="str">
            <v>0</v>
          </cell>
          <cell r="X9273">
            <v>0</v>
          </cell>
        </row>
        <row r="9274">
          <cell r="S9274" t="str">
            <v>0</v>
          </cell>
          <cell r="X9274">
            <v>0</v>
          </cell>
        </row>
        <row r="9275">
          <cell r="S9275" t="str">
            <v>0</v>
          </cell>
          <cell r="X9275">
            <v>0</v>
          </cell>
        </row>
        <row r="9276">
          <cell r="S9276" t="str">
            <v>0</v>
          </cell>
          <cell r="X9276">
            <v>0</v>
          </cell>
        </row>
        <row r="9277">
          <cell r="S9277" t="str">
            <v>0</v>
          </cell>
          <cell r="X9277">
            <v>0</v>
          </cell>
        </row>
        <row r="9278">
          <cell r="S9278" t="str">
            <v>0</v>
          </cell>
          <cell r="X9278">
            <v>0</v>
          </cell>
        </row>
        <row r="9279">
          <cell r="S9279" t="str">
            <v>0</v>
          </cell>
          <cell r="X9279">
            <v>0</v>
          </cell>
        </row>
        <row r="9280">
          <cell r="S9280" t="str">
            <v>0</v>
          </cell>
          <cell r="X9280">
            <v>0</v>
          </cell>
        </row>
        <row r="9281">
          <cell r="S9281" t="str">
            <v>0</v>
          </cell>
          <cell r="X9281">
            <v>0</v>
          </cell>
        </row>
        <row r="9282">
          <cell r="S9282" t="str">
            <v>0</v>
          </cell>
          <cell r="X9282">
            <v>0</v>
          </cell>
        </row>
        <row r="9283">
          <cell r="S9283" t="str">
            <v>0</v>
          </cell>
          <cell r="X9283">
            <v>0</v>
          </cell>
        </row>
        <row r="9284">
          <cell r="S9284" t="str">
            <v>0</v>
          </cell>
          <cell r="X9284">
            <v>0</v>
          </cell>
        </row>
        <row r="9285">
          <cell r="S9285" t="str">
            <v>0</v>
          </cell>
          <cell r="X9285">
            <v>0</v>
          </cell>
        </row>
        <row r="9286">
          <cell r="S9286" t="str">
            <v>0</v>
          </cell>
          <cell r="X9286">
            <v>0</v>
          </cell>
        </row>
        <row r="9287">
          <cell r="S9287" t="str">
            <v>0</v>
          </cell>
          <cell r="X9287">
            <v>0</v>
          </cell>
        </row>
        <row r="9288">
          <cell r="S9288" t="str">
            <v>0</v>
          </cell>
          <cell r="X9288">
            <v>0</v>
          </cell>
        </row>
        <row r="9289">
          <cell r="S9289" t="str">
            <v>0</v>
          </cell>
          <cell r="X9289">
            <v>0</v>
          </cell>
        </row>
        <row r="9290">
          <cell r="S9290" t="str">
            <v>0</v>
          </cell>
          <cell r="X9290">
            <v>0</v>
          </cell>
        </row>
        <row r="9291">
          <cell r="S9291" t="str">
            <v>0</v>
          </cell>
          <cell r="X9291">
            <v>0</v>
          </cell>
        </row>
        <row r="9292">
          <cell r="S9292" t="str">
            <v>0</v>
          </cell>
          <cell r="X9292">
            <v>0</v>
          </cell>
        </row>
        <row r="9293">
          <cell r="S9293" t="str">
            <v>0</v>
          </cell>
          <cell r="X9293">
            <v>0</v>
          </cell>
        </row>
        <row r="9294">
          <cell r="S9294" t="str">
            <v>0</v>
          </cell>
          <cell r="X9294">
            <v>0</v>
          </cell>
        </row>
        <row r="9295">
          <cell r="S9295" t="str">
            <v>0</v>
          </cell>
          <cell r="X9295">
            <v>0</v>
          </cell>
        </row>
        <row r="9296">
          <cell r="S9296" t="str">
            <v>0</v>
          </cell>
          <cell r="X9296">
            <v>0</v>
          </cell>
        </row>
        <row r="9297">
          <cell r="S9297" t="str">
            <v>0</v>
          </cell>
          <cell r="X9297">
            <v>0</v>
          </cell>
        </row>
        <row r="9298">
          <cell r="S9298" t="str">
            <v>0</v>
          </cell>
          <cell r="X9298">
            <v>0</v>
          </cell>
        </row>
        <row r="9299">
          <cell r="S9299" t="str">
            <v>0</v>
          </cell>
          <cell r="X9299">
            <v>0</v>
          </cell>
        </row>
        <row r="9300">
          <cell r="S9300" t="str">
            <v>0</v>
          </cell>
          <cell r="X9300">
            <v>0</v>
          </cell>
        </row>
        <row r="9301">
          <cell r="S9301" t="str">
            <v>0</v>
          </cell>
          <cell r="X9301">
            <v>0</v>
          </cell>
        </row>
        <row r="9302">
          <cell r="S9302" t="str">
            <v>0</v>
          </cell>
          <cell r="X9302">
            <v>0</v>
          </cell>
        </row>
        <row r="9303">
          <cell r="S9303" t="str">
            <v>0</v>
          </cell>
          <cell r="X9303">
            <v>0</v>
          </cell>
        </row>
        <row r="9304">
          <cell r="S9304" t="str">
            <v>0</v>
          </cell>
          <cell r="X9304">
            <v>0</v>
          </cell>
        </row>
        <row r="9305">
          <cell r="S9305" t="str">
            <v>0</v>
          </cell>
          <cell r="X9305">
            <v>0</v>
          </cell>
        </row>
        <row r="9306">
          <cell r="S9306" t="str">
            <v>0</v>
          </cell>
          <cell r="X9306">
            <v>0</v>
          </cell>
        </row>
        <row r="9307">
          <cell r="S9307" t="str">
            <v>0</v>
          </cell>
          <cell r="X9307">
            <v>0</v>
          </cell>
        </row>
        <row r="9308">
          <cell r="S9308" t="str">
            <v>0</v>
          </cell>
          <cell r="X9308">
            <v>0</v>
          </cell>
        </row>
        <row r="9309">
          <cell r="S9309" t="str">
            <v>0</v>
          </cell>
          <cell r="X9309">
            <v>0</v>
          </cell>
        </row>
        <row r="9310">
          <cell r="S9310" t="str">
            <v>0</v>
          </cell>
          <cell r="X9310">
            <v>0</v>
          </cell>
        </row>
        <row r="9311">
          <cell r="S9311" t="str">
            <v>0</v>
          </cell>
          <cell r="X9311">
            <v>0</v>
          </cell>
        </row>
        <row r="9312">
          <cell r="S9312" t="str">
            <v>0</v>
          </cell>
          <cell r="X9312">
            <v>0</v>
          </cell>
        </row>
        <row r="9313">
          <cell r="S9313" t="str">
            <v>0</v>
          </cell>
          <cell r="X9313">
            <v>0</v>
          </cell>
        </row>
        <row r="9314">
          <cell r="S9314" t="str">
            <v>0</v>
          </cell>
          <cell r="X9314">
            <v>0</v>
          </cell>
        </row>
        <row r="9315">
          <cell r="S9315" t="str">
            <v>0</v>
          </cell>
          <cell r="X9315">
            <v>0</v>
          </cell>
        </row>
        <row r="9316">
          <cell r="S9316" t="str">
            <v>0</v>
          </cell>
          <cell r="X9316">
            <v>0</v>
          </cell>
        </row>
        <row r="9317">
          <cell r="S9317" t="str">
            <v>0</v>
          </cell>
          <cell r="X9317">
            <v>0</v>
          </cell>
        </row>
        <row r="9318">
          <cell r="S9318" t="str">
            <v>0</v>
          </cell>
          <cell r="X9318">
            <v>0</v>
          </cell>
        </row>
        <row r="9319">
          <cell r="S9319" t="str">
            <v>0</v>
          </cell>
          <cell r="X9319">
            <v>0</v>
          </cell>
        </row>
        <row r="9320">
          <cell r="S9320" t="str">
            <v>0</v>
          </cell>
          <cell r="X9320">
            <v>0</v>
          </cell>
        </row>
        <row r="9321">
          <cell r="S9321" t="str">
            <v>0</v>
          </cell>
          <cell r="X9321">
            <v>0</v>
          </cell>
        </row>
        <row r="9322">
          <cell r="S9322" t="str">
            <v>0</v>
          </cell>
          <cell r="X9322">
            <v>0</v>
          </cell>
        </row>
        <row r="9323">
          <cell r="S9323" t="str">
            <v>0</v>
          </cell>
          <cell r="X9323">
            <v>0</v>
          </cell>
        </row>
        <row r="9324">
          <cell r="S9324" t="str">
            <v>0</v>
          </cell>
          <cell r="X9324">
            <v>0</v>
          </cell>
        </row>
        <row r="9325">
          <cell r="S9325" t="str">
            <v>0</v>
          </cell>
          <cell r="X9325">
            <v>0</v>
          </cell>
        </row>
        <row r="9326">
          <cell r="S9326" t="str">
            <v>0</v>
          </cell>
          <cell r="X9326">
            <v>0</v>
          </cell>
        </row>
        <row r="9327">
          <cell r="S9327" t="str">
            <v>0</v>
          </cell>
          <cell r="X9327">
            <v>0</v>
          </cell>
        </row>
        <row r="9328">
          <cell r="S9328" t="str">
            <v>0</v>
          </cell>
          <cell r="X9328">
            <v>0</v>
          </cell>
        </row>
        <row r="9329">
          <cell r="S9329" t="str">
            <v>0</v>
          </cell>
          <cell r="X9329">
            <v>0</v>
          </cell>
        </row>
        <row r="9330">
          <cell r="S9330" t="str">
            <v>0</v>
          </cell>
          <cell r="X9330">
            <v>0</v>
          </cell>
        </row>
        <row r="9331">
          <cell r="S9331" t="str">
            <v>0</v>
          </cell>
          <cell r="X9331">
            <v>0</v>
          </cell>
        </row>
        <row r="9332">
          <cell r="S9332" t="str">
            <v>0</v>
          </cell>
          <cell r="X9332">
            <v>0</v>
          </cell>
        </row>
        <row r="9333">
          <cell r="S9333" t="str">
            <v>0</v>
          </cell>
          <cell r="X9333">
            <v>0</v>
          </cell>
        </row>
        <row r="9334">
          <cell r="S9334" t="str">
            <v>0</v>
          </cell>
          <cell r="X9334">
            <v>0</v>
          </cell>
        </row>
        <row r="9335">
          <cell r="S9335" t="str">
            <v>0</v>
          </cell>
          <cell r="X9335">
            <v>0</v>
          </cell>
        </row>
        <row r="9336">
          <cell r="S9336" t="str">
            <v>0</v>
          </cell>
          <cell r="X9336">
            <v>0</v>
          </cell>
        </row>
        <row r="9337">
          <cell r="S9337" t="str">
            <v>0</v>
          </cell>
          <cell r="X9337">
            <v>0</v>
          </cell>
        </row>
        <row r="9338">
          <cell r="S9338" t="str">
            <v>0</v>
          </cell>
          <cell r="X9338">
            <v>0</v>
          </cell>
        </row>
        <row r="9339">
          <cell r="S9339" t="str">
            <v>0</v>
          </cell>
          <cell r="X9339">
            <v>0</v>
          </cell>
        </row>
        <row r="9340">
          <cell r="S9340" t="str">
            <v>0</v>
          </cell>
          <cell r="X9340">
            <v>0</v>
          </cell>
        </row>
        <row r="9341">
          <cell r="S9341" t="str">
            <v>0</v>
          </cell>
          <cell r="X9341">
            <v>0</v>
          </cell>
        </row>
        <row r="9342">
          <cell r="S9342" t="str">
            <v>0</v>
          </cell>
          <cell r="X9342">
            <v>0</v>
          </cell>
        </row>
        <row r="9343">
          <cell r="S9343" t="str">
            <v>0</v>
          </cell>
          <cell r="X9343">
            <v>0</v>
          </cell>
        </row>
        <row r="9344">
          <cell r="S9344" t="str">
            <v>0</v>
          </cell>
          <cell r="X9344">
            <v>0</v>
          </cell>
        </row>
        <row r="9345">
          <cell r="S9345" t="str">
            <v>0</v>
          </cell>
          <cell r="X9345">
            <v>0</v>
          </cell>
        </row>
        <row r="9346">
          <cell r="S9346" t="str">
            <v>0</v>
          </cell>
          <cell r="X9346">
            <v>0</v>
          </cell>
        </row>
        <row r="9347">
          <cell r="S9347" t="str">
            <v>0</v>
          </cell>
          <cell r="X9347">
            <v>0</v>
          </cell>
        </row>
        <row r="9348">
          <cell r="S9348" t="str">
            <v>0</v>
          </cell>
          <cell r="X9348">
            <v>0</v>
          </cell>
        </row>
        <row r="9349">
          <cell r="S9349" t="str">
            <v>0</v>
          </cell>
          <cell r="X9349">
            <v>0</v>
          </cell>
        </row>
        <row r="9350">
          <cell r="S9350" t="str">
            <v>0</v>
          </cell>
          <cell r="X9350">
            <v>0</v>
          </cell>
        </row>
        <row r="9351">
          <cell r="S9351" t="str">
            <v>0</v>
          </cell>
          <cell r="X9351">
            <v>0</v>
          </cell>
        </row>
        <row r="9352">
          <cell r="S9352" t="str">
            <v>0</v>
          </cell>
          <cell r="X9352">
            <v>0</v>
          </cell>
        </row>
        <row r="9353">
          <cell r="S9353" t="str">
            <v>0</v>
          </cell>
          <cell r="X9353">
            <v>0</v>
          </cell>
        </row>
        <row r="9354">
          <cell r="S9354" t="str">
            <v>0</v>
          </cell>
          <cell r="X9354">
            <v>0</v>
          </cell>
        </row>
        <row r="9355">
          <cell r="S9355" t="str">
            <v>0</v>
          </cell>
          <cell r="X9355">
            <v>0</v>
          </cell>
        </row>
        <row r="9356">
          <cell r="S9356" t="str">
            <v>0</v>
          </cell>
          <cell r="X9356">
            <v>0</v>
          </cell>
        </row>
        <row r="9357">
          <cell r="S9357" t="str">
            <v>0</v>
          </cell>
          <cell r="X9357">
            <v>0</v>
          </cell>
        </row>
        <row r="9358">
          <cell r="S9358" t="str">
            <v>0</v>
          </cell>
          <cell r="X9358">
            <v>0</v>
          </cell>
        </row>
        <row r="9359">
          <cell r="S9359" t="str">
            <v>0</v>
          </cell>
          <cell r="X9359">
            <v>0</v>
          </cell>
        </row>
        <row r="9360">
          <cell r="S9360" t="str">
            <v>0</v>
          </cell>
          <cell r="X9360">
            <v>0</v>
          </cell>
        </row>
        <row r="9361">
          <cell r="S9361" t="str">
            <v>0</v>
          </cell>
          <cell r="X9361">
            <v>0</v>
          </cell>
        </row>
        <row r="9362">
          <cell r="S9362" t="str">
            <v>0</v>
          </cell>
          <cell r="X9362">
            <v>0</v>
          </cell>
        </row>
        <row r="9363">
          <cell r="S9363" t="str">
            <v>0</v>
          </cell>
          <cell r="X9363">
            <v>0</v>
          </cell>
        </row>
        <row r="9364">
          <cell r="S9364" t="str">
            <v>0</v>
          </cell>
          <cell r="X9364">
            <v>0</v>
          </cell>
        </row>
        <row r="9365">
          <cell r="S9365" t="str">
            <v>0</v>
          </cell>
          <cell r="X9365">
            <v>0</v>
          </cell>
        </row>
        <row r="9366">
          <cell r="S9366" t="str">
            <v>0</v>
          </cell>
          <cell r="X9366">
            <v>0</v>
          </cell>
        </row>
        <row r="9367">
          <cell r="S9367" t="str">
            <v>0</v>
          </cell>
          <cell r="X9367">
            <v>0</v>
          </cell>
        </row>
        <row r="9368">
          <cell r="S9368" t="str">
            <v>0</v>
          </cell>
          <cell r="X9368">
            <v>0</v>
          </cell>
        </row>
        <row r="9369">
          <cell r="S9369" t="str">
            <v>0</v>
          </cell>
          <cell r="X9369">
            <v>0</v>
          </cell>
        </row>
        <row r="9370">
          <cell r="S9370" t="str">
            <v>0</v>
          </cell>
          <cell r="X9370">
            <v>0</v>
          </cell>
        </row>
        <row r="9371">
          <cell r="S9371" t="str">
            <v>0</v>
          </cell>
          <cell r="X9371">
            <v>0</v>
          </cell>
        </row>
        <row r="9372">
          <cell r="S9372" t="str">
            <v>0</v>
          </cell>
          <cell r="X9372">
            <v>0</v>
          </cell>
        </row>
        <row r="9373">
          <cell r="S9373" t="str">
            <v>0</v>
          </cell>
          <cell r="X9373">
            <v>0</v>
          </cell>
        </row>
        <row r="9374">
          <cell r="S9374" t="str">
            <v>0</v>
          </cell>
          <cell r="X9374">
            <v>0</v>
          </cell>
        </row>
        <row r="9375">
          <cell r="S9375" t="str">
            <v>0</v>
          </cell>
          <cell r="X9375">
            <v>0</v>
          </cell>
        </row>
        <row r="9376">
          <cell r="S9376" t="str">
            <v>0</v>
          </cell>
          <cell r="X9376">
            <v>0</v>
          </cell>
        </row>
        <row r="9377">
          <cell r="S9377" t="str">
            <v>0</v>
          </cell>
          <cell r="X9377">
            <v>0</v>
          </cell>
        </row>
        <row r="9378">
          <cell r="S9378" t="str">
            <v>0</v>
          </cell>
          <cell r="X9378">
            <v>0</v>
          </cell>
        </row>
        <row r="9379">
          <cell r="S9379" t="str">
            <v>0</v>
          </cell>
          <cell r="X9379">
            <v>0</v>
          </cell>
        </row>
        <row r="9380">
          <cell r="S9380" t="str">
            <v>0</v>
          </cell>
          <cell r="X9380">
            <v>0</v>
          </cell>
        </row>
        <row r="9381">
          <cell r="S9381" t="str">
            <v>0</v>
          </cell>
          <cell r="X9381">
            <v>0</v>
          </cell>
        </row>
        <row r="9382">
          <cell r="S9382" t="str">
            <v>0</v>
          </cell>
          <cell r="X9382">
            <v>0</v>
          </cell>
        </row>
        <row r="9383">
          <cell r="S9383" t="str">
            <v>0</v>
          </cell>
          <cell r="X9383">
            <v>0</v>
          </cell>
        </row>
        <row r="9384">
          <cell r="S9384" t="str">
            <v>0</v>
          </cell>
          <cell r="X9384">
            <v>0</v>
          </cell>
        </row>
        <row r="9385">
          <cell r="S9385" t="str">
            <v>0</v>
          </cell>
          <cell r="X9385">
            <v>0</v>
          </cell>
        </row>
        <row r="9386">
          <cell r="S9386" t="str">
            <v>0</v>
          </cell>
          <cell r="X9386">
            <v>0</v>
          </cell>
        </row>
        <row r="9387">
          <cell r="S9387" t="str">
            <v>0</v>
          </cell>
          <cell r="X9387">
            <v>0</v>
          </cell>
        </row>
        <row r="9388">
          <cell r="S9388" t="str">
            <v>0</v>
          </cell>
          <cell r="X9388">
            <v>0</v>
          </cell>
        </row>
        <row r="9389">
          <cell r="S9389" t="str">
            <v>0</v>
          </cell>
          <cell r="X9389">
            <v>0</v>
          </cell>
        </row>
        <row r="9390">
          <cell r="S9390" t="str">
            <v>0</v>
          </cell>
          <cell r="X9390">
            <v>0</v>
          </cell>
        </row>
        <row r="9391">
          <cell r="S9391" t="str">
            <v>0</v>
          </cell>
          <cell r="X9391">
            <v>0</v>
          </cell>
        </row>
        <row r="9392">
          <cell r="S9392" t="str">
            <v>0</v>
          </cell>
          <cell r="X9392">
            <v>0</v>
          </cell>
        </row>
        <row r="9393">
          <cell r="S9393" t="str">
            <v>0</v>
          </cell>
          <cell r="X9393">
            <v>0</v>
          </cell>
        </row>
        <row r="9394">
          <cell r="S9394" t="str">
            <v>0</v>
          </cell>
          <cell r="X9394">
            <v>0</v>
          </cell>
        </row>
        <row r="9395">
          <cell r="S9395" t="str">
            <v>0</v>
          </cell>
          <cell r="X9395">
            <v>0</v>
          </cell>
        </row>
        <row r="9396">
          <cell r="S9396" t="str">
            <v>0</v>
          </cell>
          <cell r="X9396">
            <v>0</v>
          </cell>
        </row>
        <row r="9397">
          <cell r="S9397" t="str">
            <v>0</v>
          </cell>
          <cell r="X9397">
            <v>0</v>
          </cell>
        </row>
        <row r="9398">
          <cell r="S9398" t="str">
            <v>0</v>
          </cell>
          <cell r="X9398">
            <v>0</v>
          </cell>
        </row>
        <row r="9399">
          <cell r="S9399" t="str">
            <v>0</v>
          </cell>
          <cell r="X9399">
            <v>0</v>
          </cell>
        </row>
        <row r="9400">
          <cell r="S9400" t="str">
            <v>0</v>
          </cell>
          <cell r="X9400">
            <v>0</v>
          </cell>
        </row>
        <row r="9401">
          <cell r="S9401" t="str">
            <v>0</v>
          </cell>
          <cell r="X9401">
            <v>0</v>
          </cell>
        </row>
        <row r="9402">
          <cell r="S9402" t="str">
            <v>0</v>
          </cell>
          <cell r="X9402">
            <v>0</v>
          </cell>
        </row>
        <row r="9403">
          <cell r="S9403" t="str">
            <v>0</v>
          </cell>
          <cell r="X9403">
            <v>0</v>
          </cell>
        </row>
        <row r="9404">
          <cell r="S9404" t="str">
            <v>0</v>
          </cell>
          <cell r="X9404">
            <v>0</v>
          </cell>
        </row>
        <row r="9405">
          <cell r="S9405" t="str">
            <v>0</v>
          </cell>
          <cell r="X9405">
            <v>0</v>
          </cell>
        </row>
        <row r="9406">
          <cell r="S9406" t="str">
            <v>0</v>
          </cell>
          <cell r="X9406">
            <v>0</v>
          </cell>
        </row>
        <row r="9407">
          <cell r="S9407" t="str">
            <v>0</v>
          </cell>
          <cell r="X9407">
            <v>0</v>
          </cell>
        </row>
        <row r="9408">
          <cell r="S9408" t="str">
            <v>0</v>
          </cell>
          <cell r="X9408">
            <v>0</v>
          </cell>
        </row>
        <row r="9409">
          <cell r="S9409" t="str">
            <v>0</v>
          </cell>
          <cell r="X9409">
            <v>0</v>
          </cell>
        </row>
        <row r="9410">
          <cell r="S9410" t="str">
            <v>0</v>
          </cell>
          <cell r="X9410">
            <v>0</v>
          </cell>
        </row>
        <row r="9411">
          <cell r="S9411" t="str">
            <v>0</v>
          </cell>
          <cell r="X9411">
            <v>0</v>
          </cell>
        </row>
        <row r="9412">
          <cell r="S9412" t="str">
            <v>0</v>
          </cell>
          <cell r="X9412">
            <v>0</v>
          </cell>
        </row>
        <row r="9413">
          <cell r="S9413" t="str">
            <v>0</v>
          </cell>
          <cell r="X9413">
            <v>0</v>
          </cell>
        </row>
        <row r="9414">
          <cell r="S9414" t="str">
            <v>0</v>
          </cell>
          <cell r="X9414">
            <v>0</v>
          </cell>
        </row>
        <row r="9415">
          <cell r="S9415" t="str">
            <v>0</v>
          </cell>
          <cell r="X9415">
            <v>0</v>
          </cell>
        </row>
        <row r="9416">
          <cell r="S9416" t="str">
            <v>0</v>
          </cell>
          <cell r="X9416">
            <v>0</v>
          </cell>
        </row>
        <row r="9417">
          <cell r="S9417" t="str">
            <v>0</v>
          </cell>
          <cell r="X9417">
            <v>0</v>
          </cell>
        </row>
        <row r="9418">
          <cell r="S9418" t="str">
            <v>0</v>
          </cell>
          <cell r="X9418">
            <v>0</v>
          </cell>
        </row>
        <row r="9419">
          <cell r="S9419" t="str">
            <v>0</v>
          </cell>
          <cell r="X9419">
            <v>0</v>
          </cell>
        </row>
        <row r="9420">
          <cell r="S9420" t="str">
            <v>0</v>
          </cell>
          <cell r="X9420">
            <v>0</v>
          </cell>
        </row>
        <row r="9421">
          <cell r="S9421" t="str">
            <v>0</v>
          </cell>
          <cell r="X9421">
            <v>0</v>
          </cell>
        </row>
        <row r="9422">
          <cell r="S9422" t="str">
            <v>0</v>
          </cell>
          <cell r="X9422">
            <v>0</v>
          </cell>
        </row>
        <row r="9423">
          <cell r="S9423" t="str">
            <v>0</v>
          </cell>
          <cell r="X9423">
            <v>0</v>
          </cell>
        </row>
        <row r="9424">
          <cell r="S9424" t="str">
            <v>0</v>
          </cell>
          <cell r="X9424">
            <v>0</v>
          </cell>
        </row>
        <row r="9425">
          <cell r="S9425" t="str">
            <v>0</v>
          </cell>
          <cell r="X9425">
            <v>0</v>
          </cell>
        </row>
        <row r="9426">
          <cell r="S9426" t="str">
            <v>0</v>
          </cell>
          <cell r="X9426">
            <v>0</v>
          </cell>
        </row>
        <row r="9427">
          <cell r="S9427" t="str">
            <v>0</v>
          </cell>
          <cell r="X9427">
            <v>0</v>
          </cell>
        </row>
        <row r="9428">
          <cell r="S9428" t="str">
            <v>0</v>
          </cell>
          <cell r="X9428">
            <v>0</v>
          </cell>
        </row>
        <row r="9429">
          <cell r="S9429" t="str">
            <v>0</v>
          </cell>
          <cell r="X9429">
            <v>0</v>
          </cell>
        </row>
        <row r="9430">
          <cell r="S9430" t="str">
            <v>0</v>
          </cell>
          <cell r="X9430">
            <v>0</v>
          </cell>
        </row>
        <row r="9431">
          <cell r="S9431" t="str">
            <v>0</v>
          </cell>
          <cell r="X9431">
            <v>0</v>
          </cell>
        </row>
        <row r="9432">
          <cell r="S9432" t="str">
            <v>0</v>
          </cell>
          <cell r="X9432">
            <v>0</v>
          </cell>
        </row>
        <row r="9433">
          <cell r="S9433" t="str">
            <v>0</v>
          </cell>
          <cell r="X9433">
            <v>0</v>
          </cell>
        </row>
        <row r="9434">
          <cell r="S9434" t="str">
            <v>0</v>
          </cell>
          <cell r="X9434">
            <v>0</v>
          </cell>
        </row>
        <row r="9435">
          <cell r="S9435" t="str">
            <v>0</v>
          </cell>
          <cell r="X9435">
            <v>0</v>
          </cell>
        </row>
        <row r="9436">
          <cell r="S9436" t="str">
            <v>0</v>
          </cell>
          <cell r="X9436">
            <v>0</v>
          </cell>
        </row>
        <row r="9437">
          <cell r="S9437" t="str">
            <v>0</v>
          </cell>
          <cell r="X9437">
            <v>0</v>
          </cell>
        </row>
        <row r="9438">
          <cell r="S9438" t="str">
            <v>0</v>
          </cell>
          <cell r="X9438">
            <v>0</v>
          </cell>
        </row>
        <row r="9439">
          <cell r="S9439" t="str">
            <v>0</v>
          </cell>
          <cell r="X9439">
            <v>0</v>
          </cell>
        </row>
        <row r="9440">
          <cell r="S9440" t="str">
            <v>0</v>
          </cell>
          <cell r="X9440">
            <v>0</v>
          </cell>
        </row>
        <row r="9441">
          <cell r="S9441" t="str">
            <v>0</v>
          </cell>
          <cell r="X9441">
            <v>0</v>
          </cell>
        </row>
        <row r="9442">
          <cell r="S9442" t="str">
            <v>0</v>
          </cell>
          <cell r="X9442">
            <v>0</v>
          </cell>
        </row>
        <row r="9443">
          <cell r="S9443" t="str">
            <v>0</v>
          </cell>
          <cell r="X9443">
            <v>0</v>
          </cell>
        </row>
        <row r="9444">
          <cell r="S9444" t="str">
            <v>0</v>
          </cell>
          <cell r="X9444">
            <v>0</v>
          </cell>
        </row>
        <row r="9445">
          <cell r="S9445" t="str">
            <v>0</v>
          </cell>
          <cell r="X9445">
            <v>0</v>
          </cell>
        </row>
        <row r="9446">
          <cell r="S9446" t="str">
            <v>0</v>
          </cell>
          <cell r="X9446">
            <v>0</v>
          </cell>
        </row>
        <row r="9447">
          <cell r="S9447" t="str">
            <v>0</v>
          </cell>
          <cell r="X9447">
            <v>0</v>
          </cell>
        </row>
        <row r="9448">
          <cell r="S9448" t="str">
            <v>0</v>
          </cell>
          <cell r="X9448">
            <v>0</v>
          </cell>
        </row>
        <row r="9449">
          <cell r="S9449" t="str">
            <v>0</v>
          </cell>
          <cell r="X9449">
            <v>0</v>
          </cell>
        </row>
        <row r="9450">
          <cell r="S9450" t="str">
            <v>0</v>
          </cell>
          <cell r="X9450">
            <v>0</v>
          </cell>
        </row>
        <row r="9451">
          <cell r="S9451" t="str">
            <v>0</v>
          </cell>
          <cell r="X9451">
            <v>0</v>
          </cell>
        </row>
        <row r="9452">
          <cell r="S9452" t="str">
            <v>0</v>
          </cell>
          <cell r="X9452">
            <v>0</v>
          </cell>
        </row>
        <row r="9453">
          <cell r="S9453" t="str">
            <v>0</v>
          </cell>
          <cell r="X9453">
            <v>0</v>
          </cell>
        </row>
        <row r="9454">
          <cell r="S9454" t="str">
            <v>0</v>
          </cell>
          <cell r="X9454">
            <v>0</v>
          </cell>
        </row>
        <row r="9455">
          <cell r="S9455" t="str">
            <v>0</v>
          </cell>
          <cell r="X9455">
            <v>0</v>
          </cell>
        </row>
        <row r="9456">
          <cell r="S9456" t="str">
            <v>0</v>
          </cell>
          <cell r="X9456">
            <v>0</v>
          </cell>
        </row>
        <row r="9457">
          <cell r="S9457" t="str">
            <v>0</v>
          </cell>
          <cell r="X9457">
            <v>0</v>
          </cell>
        </row>
        <row r="9458">
          <cell r="S9458" t="str">
            <v>0</v>
          </cell>
          <cell r="X9458">
            <v>0</v>
          </cell>
        </row>
        <row r="9459">
          <cell r="S9459" t="str">
            <v>0</v>
          </cell>
          <cell r="X9459">
            <v>0</v>
          </cell>
        </row>
        <row r="9460">
          <cell r="S9460" t="str">
            <v>0</v>
          </cell>
          <cell r="X9460">
            <v>0</v>
          </cell>
        </row>
        <row r="9461">
          <cell r="S9461" t="str">
            <v>0</v>
          </cell>
          <cell r="X9461">
            <v>0</v>
          </cell>
        </row>
        <row r="9462">
          <cell r="S9462" t="str">
            <v>0</v>
          </cell>
          <cell r="X9462">
            <v>0</v>
          </cell>
        </row>
        <row r="9463">
          <cell r="S9463" t="str">
            <v>0</v>
          </cell>
          <cell r="X9463">
            <v>0</v>
          </cell>
        </row>
        <row r="9464">
          <cell r="S9464" t="str">
            <v>0</v>
          </cell>
          <cell r="X9464">
            <v>0</v>
          </cell>
        </row>
        <row r="9465">
          <cell r="S9465" t="str">
            <v>0</v>
          </cell>
          <cell r="X9465">
            <v>0</v>
          </cell>
        </row>
        <row r="9466">
          <cell r="S9466" t="str">
            <v>0</v>
          </cell>
          <cell r="X9466">
            <v>0</v>
          </cell>
        </row>
        <row r="9467">
          <cell r="S9467" t="str">
            <v>0</v>
          </cell>
          <cell r="X9467">
            <v>0</v>
          </cell>
        </row>
        <row r="9468">
          <cell r="S9468" t="str">
            <v>0</v>
          </cell>
          <cell r="X9468">
            <v>0</v>
          </cell>
        </row>
        <row r="9469">
          <cell r="S9469" t="str">
            <v>0</v>
          </cell>
          <cell r="X9469">
            <v>0</v>
          </cell>
        </row>
        <row r="9470">
          <cell r="S9470" t="str">
            <v>0</v>
          </cell>
          <cell r="X9470">
            <v>0</v>
          </cell>
        </row>
        <row r="9471">
          <cell r="S9471" t="str">
            <v>0</v>
          </cell>
          <cell r="X9471">
            <v>0</v>
          </cell>
        </row>
        <row r="9472">
          <cell r="S9472" t="str">
            <v>0</v>
          </cell>
          <cell r="X9472">
            <v>0</v>
          </cell>
        </row>
        <row r="9473">
          <cell r="S9473" t="str">
            <v>0</v>
          </cell>
          <cell r="X9473">
            <v>0</v>
          </cell>
        </row>
        <row r="9474">
          <cell r="S9474" t="str">
            <v>0</v>
          </cell>
          <cell r="X9474">
            <v>0</v>
          </cell>
        </row>
        <row r="9475">
          <cell r="S9475" t="str">
            <v>0</v>
          </cell>
          <cell r="X9475">
            <v>0</v>
          </cell>
        </row>
        <row r="9476">
          <cell r="S9476" t="str">
            <v>0</v>
          </cell>
          <cell r="X9476">
            <v>0</v>
          </cell>
        </row>
        <row r="9477">
          <cell r="S9477" t="str">
            <v>0</v>
          </cell>
          <cell r="X9477">
            <v>0</v>
          </cell>
        </row>
        <row r="9478">
          <cell r="S9478" t="str">
            <v>0</v>
          </cell>
          <cell r="X9478">
            <v>0</v>
          </cell>
        </row>
        <row r="9479">
          <cell r="S9479" t="str">
            <v>0</v>
          </cell>
          <cell r="X9479">
            <v>0</v>
          </cell>
        </row>
        <row r="9480">
          <cell r="S9480" t="str">
            <v>0</v>
          </cell>
          <cell r="X9480">
            <v>0</v>
          </cell>
        </row>
        <row r="9481">
          <cell r="S9481" t="str">
            <v>0</v>
          </cell>
          <cell r="X9481">
            <v>0</v>
          </cell>
        </row>
        <row r="9482">
          <cell r="S9482" t="str">
            <v>0</v>
          </cell>
          <cell r="X9482">
            <v>0</v>
          </cell>
        </row>
        <row r="9483">
          <cell r="S9483" t="str">
            <v>0</v>
          </cell>
          <cell r="X9483">
            <v>0</v>
          </cell>
        </row>
        <row r="9484">
          <cell r="S9484" t="str">
            <v>0</v>
          </cell>
          <cell r="X9484">
            <v>0</v>
          </cell>
        </row>
        <row r="9485">
          <cell r="S9485" t="str">
            <v>0</v>
          </cell>
          <cell r="X9485">
            <v>0</v>
          </cell>
        </row>
        <row r="9486">
          <cell r="S9486" t="str">
            <v>0</v>
          </cell>
          <cell r="X9486">
            <v>0</v>
          </cell>
        </row>
        <row r="9487">
          <cell r="S9487" t="str">
            <v>0</v>
          </cell>
          <cell r="X9487">
            <v>0</v>
          </cell>
        </row>
        <row r="9488">
          <cell r="S9488" t="str">
            <v>0</v>
          </cell>
          <cell r="X9488">
            <v>0</v>
          </cell>
        </row>
        <row r="9489">
          <cell r="S9489" t="str">
            <v>0</v>
          </cell>
          <cell r="X9489">
            <v>0</v>
          </cell>
        </row>
        <row r="9490">
          <cell r="S9490" t="str">
            <v>0</v>
          </cell>
          <cell r="X9490">
            <v>0</v>
          </cell>
        </row>
        <row r="9491">
          <cell r="S9491" t="str">
            <v>0</v>
          </cell>
          <cell r="X9491">
            <v>0</v>
          </cell>
        </row>
        <row r="9492">
          <cell r="S9492" t="str">
            <v>0</v>
          </cell>
          <cell r="X9492">
            <v>0</v>
          </cell>
        </row>
        <row r="9493">
          <cell r="S9493" t="str">
            <v>0</v>
          </cell>
          <cell r="X9493">
            <v>0</v>
          </cell>
        </row>
        <row r="9494">
          <cell r="S9494" t="str">
            <v>0</v>
          </cell>
          <cell r="X9494">
            <v>0</v>
          </cell>
        </row>
        <row r="9495">
          <cell r="S9495" t="str">
            <v>0</v>
          </cell>
          <cell r="X9495">
            <v>0</v>
          </cell>
        </row>
        <row r="9496">
          <cell r="S9496" t="str">
            <v>0</v>
          </cell>
          <cell r="X9496">
            <v>0</v>
          </cell>
        </row>
        <row r="9497">
          <cell r="S9497" t="str">
            <v>0</v>
          </cell>
          <cell r="X9497">
            <v>0</v>
          </cell>
        </row>
        <row r="9498">
          <cell r="S9498" t="str">
            <v>0</v>
          </cell>
          <cell r="X9498">
            <v>0</v>
          </cell>
        </row>
        <row r="9499">
          <cell r="S9499" t="str">
            <v>0</v>
          </cell>
          <cell r="X9499">
            <v>0</v>
          </cell>
        </row>
        <row r="9500">
          <cell r="S9500" t="str">
            <v>0</v>
          </cell>
          <cell r="X9500">
            <v>0</v>
          </cell>
        </row>
        <row r="9501">
          <cell r="S9501" t="str">
            <v>0</v>
          </cell>
          <cell r="X9501">
            <v>0</v>
          </cell>
        </row>
        <row r="9502">
          <cell r="S9502" t="str">
            <v>0</v>
          </cell>
          <cell r="X9502">
            <v>0</v>
          </cell>
        </row>
        <row r="9503">
          <cell r="S9503" t="str">
            <v>0</v>
          </cell>
          <cell r="X9503">
            <v>0</v>
          </cell>
        </row>
        <row r="9504">
          <cell r="S9504" t="str">
            <v>0</v>
          </cell>
          <cell r="X9504">
            <v>0</v>
          </cell>
        </row>
        <row r="9505">
          <cell r="S9505" t="str">
            <v>0</v>
          </cell>
          <cell r="X9505">
            <v>0</v>
          </cell>
        </row>
        <row r="9506">
          <cell r="S9506" t="str">
            <v>0</v>
          </cell>
          <cell r="X9506">
            <v>0</v>
          </cell>
        </row>
        <row r="9507">
          <cell r="S9507" t="str">
            <v>0</v>
          </cell>
          <cell r="X9507">
            <v>0</v>
          </cell>
        </row>
        <row r="9508">
          <cell r="S9508" t="str">
            <v>0</v>
          </cell>
          <cell r="X9508">
            <v>0</v>
          </cell>
        </row>
        <row r="9509">
          <cell r="S9509" t="str">
            <v>0</v>
          </cell>
          <cell r="X9509">
            <v>0</v>
          </cell>
        </row>
        <row r="9510">
          <cell r="S9510" t="str">
            <v>0</v>
          </cell>
          <cell r="X9510">
            <v>0</v>
          </cell>
        </row>
        <row r="9511">
          <cell r="S9511" t="str">
            <v>0</v>
          </cell>
          <cell r="X9511">
            <v>0</v>
          </cell>
        </row>
        <row r="9512">
          <cell r="S9512" t="str">
            <v>0</v>
          </cell>
          <cell r="X9512">
            <v>0</v>
          </cell>
        </row>
        <row r="9513">
          <cell r="S9513" t="str">
            <v>0</v>
          </cell>
          <cell r="X9513">
            <v>0</v>
          </cell>
        </row>
        <row r="9514">
          <cell r="S9514" t="str">
            <v>0</v>
          </cell>
          <cell r="X9514">
            <v>0</v>
          </cell>
        </row>
        <row r="9515">
          <cell r="S9515" t="str">
            <v>0</v>
          </cell>
          <cell r="X9515">
            <v>0</v>
          </cell>
        </row>
        <row r="9516">
          <cell r="S9516" t="str">
            <v>0</v>
          </cell>
          <cell r="X9516">
            <v>0</v>
          </cell>
        </row>
        <row r="9517">
          <cell r="S9517" t="str">
            <v>0</v>
          </cell>
          <cell r="X9517">
            <v>0</v>
          </cell>
        </row>
        <row r="9518">
          <cell r="S9518" t="str">
            <v>0</v>
          </cell>
          <cell r="X9518">
            <v>0</v>
          </cell>
        </row>
        <row r="9519">
          <cell r="S9519" t="str">
            <v>0</v>
          </cell>
          <cell r="X9519">
            <v>0</v>
          </cell>
        </row>
        <row r="9520">
          <cell r="S9520" t="str">
            <v>0</v>
          </cell>
          <cell r="X9520">
            <v>0</v>
          </cell>
        </row>
        <row r="9521">
          <cell r="S9521" t="str">
            <v>0</v>
          </cell>
          <cell r="X9521">
            <v>0</v>
          </cell>
        </row>
        <row r="9522">
          <cell r="S9522" t="str">
            <v>0</v>
          </cell>
          <cell r="X9522">
            <v>0</v>
          </cell>
        </row>
        <row r="9523">
          <cell r="S9523" t="str">
            <v>0</v>
          </cell>
          <cell r="X9523">
            <v>0</v>
          </cell>
        </row>
        <row r="9524">
          <cell r="S9524" t="str">
            <v>0</v>
          </cell>
          <cell r="X9524">
            <v>0</v>
          </cell>
        </row>
        <row r="9525">
          <cell r="S9525" t="str">
            <v>0</v>
          </cell>
          <cell r="X9525">
            <v>0</v>
          </cell>
        </row>
        <row r="9526">
          <cell r="S9526" t="str">
            <v>0</v>
          </cell>
          <cell r="X9526">
            <v>0</v>
          </cell>
        </row>
        <row r="9527">
          <cell r="S9527" t="str">
            <v>0</v>
          </cell>
          <cell r="X9527">
            <v>0</v>
          </cell>
        </row>
        <row r="9528">
          <cell r="S9528" t="str">
            <v>0</v>
          </cell>
          <cell r="X9528">
            <v>0</v>
          </cell>
        </row>
        <row r="9529">
          <cell r="S9529" t="str">
            <v>0</v>
          </cell>
          <cell r="X9529">
            <v>0</v>
          </cell>
        </row>
        <row r="9530">
          <cell r="S9530" t="str">
            <v>0</v>
          </cell>
          <cell r="X9530">
            <v>0</v>
          </cell>
        </row>
        <row r="9531">
          <cell r="S9531" t="str">
            <v>0</v>
          </cell>
          <cell r="X9531">
            <v>0</v>
          </cell>
        </row>
        <row r="9532">
          <cell r="S9532" t="str">
            <v>0</v>
          </cell>
          <cell r="X9532">
            <v>0</v>
          </cell>
        </row>
        <row r="9533">
          <cell r="S9533" t="str">
            <v>0</v>
          </cell>
          <cell r="X9533">
            <v>0</v>
          </cell>
        </row>
        <row r="9534">
          <cell r="S9534" t="str">
            <v>0</v>
          </cell>
          <cell r="X9534">
            <v>0</v>
          </cell>
        </row>
        <row r="9535">
          <cell r="S9535" t="str">
            <v>0</v>
          </cell>
          <cell r="X9535">
            <v>0</v>
          </cell>
        </row>
        <row r="9536">
          <cell r="S9536" t="str">
            <v>0</v>
          </cell>
          <cell r="X9536">
            <v>0</v>
          </cell>
        </row>
        <row r="9537">
          <cell r="S9537" t="str">
            <v>0</v>
          </cell>
          <cell r="X9537">
            <v>0</v>
          </cell>
        </row>
        <row r="9538">
          <cell r="S9538" t="str">
            <v>0</v>
          </cell>
          <cell r="X9538">
            <v>0</v>
          </cell>
        </row>
        <row r="9539">
          <cell r="S9539" t="str">
            <v>0</v>
          </cell>
          <cell r="X9539">
            <v>0</v>
          </cell>
        </row>
        <row r="9540">
          <cell r="S9540" t="str">
            <v>0</v>
          </cell>
          <cell r="X9540">
            <v>0</v>
          </cell>
        </row>
        <row r="9541">
          <cell r="S9541" t="str">
            <v>0</v>
          </cell>
          <cell r="X9541">
            <v>0</v>
          </cell>
        </row>
        <row r="9542">
          <cell r="S9542" t="str">
            <v>0</v>
          </cell>
          <cell r="X9542">
            <v>0</v>
          </cell>
        </row>
        <row r="9543">
          <cell r="S9543" t="str">
            <v>0</v>
          </cell>
          <cell r="X9543">
            <v>0</v>
          </cell>
        </row>
        <row r="9544">
          <cell r="S9544" t="str">
            <v>0</v>
          </cell>
          <cell r="X9544">
            <v>0</v>
          </cell>
        </row>
        <row r="9545">
          <cell r="S9545" t="str">
            <v>0</v>
          </cell>
          <cell r="X9545">
            <v>0</v>
          </cell>
        </row>
        <row r="9546">
          <cell r="S9546" t="str">
            <v>0</v>
          </cell>
          <cell r="X9546">
            <v>0</v>
          </cell>
        </row>
        <row r="9547">
          <cell r="S9547" t="str">
            <v>0</v>
          </cell>
          <cell r="X9547">
            <v>0</v>
          </cell>
        </row>
        <row r="9548">
          <cell r="S9548" t="str">
            <v>0</v>
          </cell>
          <cell r="X9548">
            <v>0</v>
          </cell>
        </row>
        <row r="9549">
          <cell r="S9549" t="str">
            <v>0</v>
          </cell>
          <cell r="X9549">
            <v>0</v>
          </cell>
        </row>
        <row r="9550">
          <cell r="S9550" t="str">
            <v>0</v>
          </cell>
          <cell r="X9550">
            <v>0</v>
          </cell>
        </row>
        <row r="9551">
          <cell r="S9551" t="str">
            <v>0</v>
          </cell>
          <cell r="X9551">
            <v>0</v>
          </cell>
        </row>
        <row r="9552">
          <cell r="S9552" t="str">
            <v>0</v>
          </cell>
          <cell r="X9552">
            <v>0</v>
          </cell>
        </row>
        <row r="9553">
          <cell r="S9553" t="str">
            <v>0</v>
          </cell>
          <cell r="X9553">
            <v>0</v>
          </cell>
        </row>
        <row r="9554">
          <cell r="S9554" t="str">
            <v>0</v>
          </cell>
          <cell r="X9554">
            <v>0</v>
          </cell>
        </row>
        <row r="9555">
          <cell r="S9555" t="str">
            <v>0</v>
          </cell>
          <cell r="X9555">
            <v>0</v>
          </cell>
        </row>
        <row r="9556">
          <cell r="S9556" t="str">
            <v>0</v>
          </cell>
          <cell r="X9556">
            <v>0</v>
          </cell>
        </row>
        <row r="9557">
          <cell r="S9557" t="str">
            <v>0</v>
          </cell>
          <cell r="X9557">
            <v>0</v>
          </cell>
        </row>
        <row r="9558">
          <cell r="S9558" t="str">
            <v>0</v>
          </cell>
          <cell r="X9558">
            <v>0</v>
          </cell>
        </row>
        <row r="9559">
          <cell r="S9559" t="str">
            <v>0</v>
          </cell>
          <cell r="X9559">
            <v>0</v>
          </cell>
        </row>
        <row r="9560">
          <cell r="S9560" t="str">
            <v>0</v>
          </cell>
          <cell r="X9560">
            <v>0</v>
          </cell>
        </row>
        <row r="9561">
          <cell r="S9561" t="str">
            <v>0</v>
          </cell>
          <cell r="X9561">
            <v>0</v>
          </cell>
        </row>
        <row r="9562">
          <cell r="S9562" t="str">
            <v>0</v>
          </cell>
          <cell r="X9562">
            <v>0</v>
          </cell>
        </row>
        <row r="9563">
          <cell r="S9563" t="str">
            <v>0</v>
          </cell>
          <cell r="X9563">
            <v>0</v>
          </cell>
        </row>
        <row r="9564">
          <cell r="S9564" t="str">
            <v>0</v>
          </cell>
          <cell r="X9564">
            <v>0</v>
          </cell>
        </row>
        <row r="9565">
          <cell r="S9565" t="str">
            <v>0</v>
          </cell>
          <cell r="X9565">
            <v>0</v>
          </cell>
        </row>
        <row r="9566">
          <cell r="S9566" t="str">
            <v>0</v>
          </cell>
          <cell r="X9566">
            <v>0</v>
          </cell>
        </row>
        <row r="9567">
          <cell r="S9567" t="str">
            <v>0</v>
          </cell>
          <cell r="X9567">
            <v>0</v>
          </cell>
        </row>
        <row r="9568">
          <cell r="S9568" t="str">
            <v>0</v>
          </cell>
          <cell r="X9568">
            <v>0</v>
          </cell>
        </row>
        <row r="9569">
          <cell r="S9569" t="str">
            <v>0</v>
          </cell>
          <cell r="X9569">
            <v>0</v>
          </cell>
        </row>
        <row r="9570">
          <cell r="S9570" t="str">
            <v>0</v>
          </cell>
          <cell r="X9570">
            <v>0</v>
          </cell>
        </row>
        <row r="9571">
          <cell r="S9571" t="str">
            <v>0</v>
          </cell>
          <cell r="X9571">
            <v>0</v>
          </cell>
        </row>
        <row r="9572">
          <cell r="S9572" t="str">
            <v>0</v>
          </cell>
          <cell r="X9572">
            <v>0</v>
          </cell>
        </row>
        <row r="9573">
          <cell r="S9573" t="str">
            <v>0</v>
          </cell>
          <cell r="X9573">
            <v>0</v>
          </cell>
        </row>
        <row r="9574">
          <cell r="S9574" t="str">
            <v>0</v>
          </cell>
          <cell r="X9574">
            <v>0</v>
          </cell>
        </row>
        <row r="9575">
          <cell r="S9575" t="str">
            <v>0</v>
          </cell>
          <cell r="X9575">
            <v>0</v>
          </cell>
        </row>
        <row r="9576">
          <cell r="S9576" t="str">
            <v>0</v>
          </cell>
          <cell r="X9576">
            <v>0</v>
          </cell>
        </row>
        <row r="9577">
          <cell r="S9577" t="str">
            <v>0</v>
          </cell>
          <cell r="X9577">
            <v>0</v>
          </cell>
        </row>
        <row r="9578">
          <cell r="S9578" t="str">
            <v>0</v>
          </cell>
          <cell r="X9578">
            <v>0</v>
          </cell>
        </row>
        <row r="9579">
          <cell r="S9579" t="str">
            <v>0</v>
          </cell>
          <cell r="X9579">
            <v>0</v>
          </cell>
        </row>
        <row r="9580">
          <cell r="S9580" t="str">
            <v>0</v>
          </cell>
          <cell r="X9580">
            <v>0</v>
          </cell>
        </row>
        <row r="9581">
          <cell r="S9581" t="str">
            <v>0</v>
          </cell>
          <cell r="X9581">
            <v>0</v>
          </cell>
        </row>
        <row r="9582">
          <cell r="S9582" t="str">
            <v>0</v>
          </cell>
          <cell r="X9582">
            <v>0</v>
          </cell>
        </row>
        <row r="9583">
          <cell r="S9583" t="str">
            <v>0</v>
          </cell>
          <cell r="X9583">
            <v>0</v>
          </cell>
        </row>
        <row r="9584">
          <cell r="S9584" t="str">
            <v>0</v>
          </cell>
          <cell r="X9584">
            <v>0</v>
          </cell>
        </row>
        <row r="9585">
          <cell r="S9585" t="str">
            <v>0</v>
          </cell>
          <cell r="X9585">
            <v>0</v>
          </cell>
        </row>
        <row r="9586">
          <cell r="S9586" t="str">
            <v>0</v>
          </cell>
          <cell r="X9586">
            <v>0</v>
          </cell>
        </row>
        <row r="9587">
          <cell r="S9587" t="str">
            <v>0</v>
          </cell>
          <cell r="X9587">
            <v>0</v>
          </cell>
        </row>
        <row r="9588">
          <cell r="S9588" t="str">
            <v>0</v>
          </cell>
          <cell r="X9588">
            <v>0</v>
          </cell>
        </row>
        <row r="9589">
          <cell r="S9589" t="str">
            <v>0</v>
          </cell>
          <cell r="X9589">
            <v>0</v>
          </cell>
        </row>
        <row r="9590">
          <cell r="S9590" t="str">
            <v>0</v>
          </cell>
          <cell r="X9590">
            <v>0</v>
          </cell>
        </row>
        <row r="9591">
          <cell r="S9591" t="str">
            <v>0</v>
          </cell>
          <cell r="X9591">
            <v>0</v>
          </cell>
        </row>
        <row r="9592">
          <cell r="S9592" t="str">
            <v>0</v>
          </cell>
          <cell r="X9592">
            <v>0</v>
          </cell>
        </row>
        <row r="9593">
          <cell r="S9593" t="str">
            <v>0</v>
          </cell>
          <cell r="X9593">
            <v>0</v>
          </cell>
        </row>
        <row r="9594">
          <cell r="S9594" t="str">
            <v>0</v>
          </cell>
          <cell r="X9594">
            <v>0</v>
          </cell>
        </row>
        <row r="9595">
          <cell r="S9595" t="str">
            <v>0</v>
          </cell>
          <cell r="X9595">
            <v>0</v>
          </cell>
        </row>
        <row r="9596">
          <cell r="S9596" t="str">
            <v>0</v>
          </cell>
          <cell r="X9596">
            <v>0</v>
          </cell>
        </row>
        <row r="9597">
          <cell r="S9597" t="str">
            <v>0</v>
          </cell>
          <cell r="X9597">
            <v>0</v>
          </cell>
        </row>
        <row r="9598">
          <cell r="S9598" t="str">
            <v>0</v>
          </cell>
          <cell r="X9598">
            <v>0</v>
          </cell>
        </row>
        <row r="9599">
          <cell r="S9599" t="str">
            <v>0</v>
          </cell>
          <cell r="X9599">
            <v>0</v>
          </cell>
        </row>
        <row r="9600">
          <cell r="S9600" t="str">
            <v>0</v>
          </cell>
          <cell r="X9600">
            <v>0</v>
          </cell>
        </row>
        <row r="9601">
          <cell r="S9601" t="str">
            <v>0</v>
          </cell>
          <cell r="X9601">
            <v>0</v>
          </cell>
        </row>
        <row r="9602">
          <cell r="S9602" t="str">
            <v>0</v>
          </cell>
          <cell r="X9602">
            <v>0</v>
          </cell>
        </row>
        <row r="9603">
          <cell r="S9603" t="str">
            <v>0</v>
          </cell>
          <cell r="X9603">
            <v>0</v>
          </cell>
        </row>
        <row r="9604">
          <cell r="S9604" t="str">
            <v>0</v>
          </cell>
          <cell r="X9604">
            <v>0</v>
          </cell>
        </row>
        <row r="9605">
          <cell r="S9605" t="str">
            <v>0</v>
          </cell>
          <cell r="X9605">
            <v>0</v>
          </cell>
        </row>
        <row r="9606">
          <cell r="S9606" t="str">
            <v>0</v>
          </cell>
          <cell r="X9606">
            <v>0</v>
          </cell>
        </row>
        <row r="9607">
          <cell r="S9607" t="str">
            <v>0</v>
          </cell>
          <cell r="X9607">
            <v>0</v>
          </cell>
        </row>
        <row r="9608">
          <cell r="S9608" t="str">
            <v>0</v>
          </cell>
          <cell r="X9608">
            <v>0</v>
          </cell>
        </row>
        <row r="9609">
          <cell r="S9609" t="str">
            <v>0</v>
          </cell>
          <cell r="X9609">
            <v>0</v>
          </cell>
        </row>
        <row r="9610">
          <cell r="S9610" t="str">
            <v>0</v>
          </cell>
          <cell r="X9610">
            <v>0</v>
          </cell>
        </row>
        <row r="9611">
          <cell r="S9611" t="str">
            <v>0</v>
          </cell>
          <cell r="X9611">
            <v>0</v>
          </cell>
        </row>
        <row r="9612">
          <cell r="S9612" t="str">
            <v>0</v>
          </cell>
          <cell r="X9612">
            <v>0</v>
          </cell>
        </row>
        <row r="9613">
          <cell r="S9613" t="str">
            <v>0</v>
          </cell>
          <cell r="X9613">
            <v>0</v>
          </cell>
        </row>
        <row r="9614">
          <cell r="S9614" t="str">
            <v>0</v>
          </cell>
          <cell r="X9614">
            <v>0</v>
          </cell>
        </row>
        <row r="9615">
          <cell r="S9615" t="str">
            <v>0</v>
          </cell>
          <cell r="X9615">
            <v>0</v>
          </cell>
        </row>
        <row r="9616">
          <cell r="S9616" t="str">
            <v>0</v>
          </cell>
          <cell r="X9616">
            <v>0</v>
          </cell>
        </row>
        <row r="9617">
          <cell r="S9617" t="str">
            <v>0</v>
          </cell>
          <cell r="X9617">
            <v>0</v>
          </cell>
        </row>
        <row r="9618">
          <cell r="S9618" t="str">
            <v>0</v>
          </cell>
          <cell r="X9618">
            <v>0</v>
          </cell>
        </row>
        <row r="9619">
          <cell r="S9619" t="str">
            <v>0</v>
          </cell>
          <cell r="X9619">
            <v>0</v>
          </cell>
        </row>
        <row r="9620">
          <cell r="S9620" t="str">
            <v>0</v>
          </cell>
          <cell r="X9620">
            <v>0</v>
          </cell>
        </row>
        <row r="9621">
          <cell r="S9621" t="str">
            <v>0</v>
          </cell>
          <cell r="X9621">
            <v>0</v>
          </cell>
        </row>
        <row r="9622">
          <cell r="S9622" t="str">
            <v>0</v>
          </cell>
          <cell r="X9622">
            <v>0</v>
          </cell>
        </row>
        <row r="9623">
          <cell r="S9623" t="str">
            <v>0</v>
          </cell>
          <cell r="X9623">
            <v>0</v>
          </cell>
        </row>
        <row r="9624">
          <cell r="S9624" t="str">
            <v>0</v>
          </cell>
          <cell r="X9624">
            <v>0</v>
          </cell>
        </row>
        <row r="9625">
          <cell r="S9625" t="str">
            <v>0</v>
          </cell>
          <cell r="X9625">
            <v>0</v>
          </cell>
        </row>
        <row r="9626">
          <cell r="S9626" t="str">
            <v>0</v>
          </cell>
          <cell r="X9626">
            <v>0</v>
          </cell>
        </row>
        <row r="9627">
          <cell r="S9627" t="str">
            <v>0</v>
          </cell>
          <cell r="X9627">
            <v>0</v>
          </cell>
        </row>
        <row r="9628">
          <cell r="S9628" t="str">
            <v>0</v>
          </cell>
          <cell r="X9628">
            <v>0</v>
          </cell>
        </row>
        <row r="9629">
          <cell r="S9629" t="str">
            <v>0</v>
          </cell>
          <cell r="X9629">
            <v>0</v>
          </cell>
        </row>
        <row r="9630">
          <cell r="S9630" t="str">
            <v>0</v>
          </cell>
          <cell r="X9630">
            <v>0</v>
          </cell>
        </row>
        <row r="9631">
          <cell r="S9631" t="str">
            <v>0</v>
          </cell>
          <cell r="X9631">
            <v>0</v>
          </cell>
        </row>
        <row r="9632">
          <cell r="S9632" t="str">
            <v>0</v>
          </cell>
          <cell r="X9632">
            <v>0</v>
          </cell>
        </row>
        <row r="9633">
          <cell r="S9633" t="str">
            <v>0</v>
          </cell>
          <cell r="X9633">
            <v>0</v>
          </cell>
        </row>
        <row r="9634">
          <cell r="S9634" t="str">
            <v>0</v>
          </cell>
          <cell r="X9634">
            <v>0</v>
          </cell>
        </row>
        <row r="9635">
          <cell r="S9635" t="str">
            <v>0</v>
          </cell>
          <cell r="X9635">
            <v>0</v>
          </cell>
        </row>
        <row r="9636">
          <cell r="S9636" t="str">
            <v>0</v>
          </cell>
          <cell r="X9636">
            <v>0</v>
          </cell>
        </row>
        <row r="9637">
          <cell r="S9637" t="str">
            <v>0</v>
          </cell>
          <cell r="X9637">
            <v>0</v>
          </cell>
        </row>
        <row r="9638">
          <cell r="S9638" t="str">
            <v>0</v>
          </cell>
          <cell r="X9638">
            <v>0</v>
          </cell>
        </row>
        <row r="9639">
          <cell r="S9639" t="str">
            <v>0</v>
          </cell>
          <cell r="X9639">
            <v>0</v>
          </cell>
        </row>
        <row r="9640">
          <cell r="S9640" t="str">
            <v>0</v>
          </cell>
          <cell r="X9640">
            <v>0</v>
          </cell>
        </row>
        <row r="9641">
          <cell r="S9641" t="str">
            <v>0</v>
          </cell>
          <cell r="X9641">
            <v>0</v>
          </cell>
        </row>
        <row r="9642">
          <cell r="S9642" t="str">
            <v>0</v>
          </cell>
          <cell r="X9642">
            <v>0</v>
          </cell>
        </row>
        <row r="9643">
          <cell r="S9643" t="str">
            <v>0</v>
          </cell>
          <cell r="X9643">
            <v>0</v>
          </cell>
        </row>
        <row r="9644">
          <cell r="S9644" t="str">
            <v>0</v>
          </cell>
          <cell r="X9644">
            <v>0</v>
          </cell>
        </row>
        <row r="9645">
          <cell r="S9645" t="str">
            <v>0</v>
          </cell>
          <cell r="X9645">
            <v>0</v>
          </cell>
        </row>
        <row r="9646">
          <cell r="S9646" t="str">
            <v>0</v>
          </cell>
          <cell r="X9646">
            <v>0</v>
          </cell>
        </row>
        <row r="9647">
          <cell r="S9647" t="str">
            <v>0</v>
          </cell>
          <cell r="X9647">
            <v>0</v>
          </cell>
        </row>
        <row r="9648">
          <cell r="S9648" t="str">
            <v>0</v>
          </cell>
          <cell r="X9648">
            <v>0</v>
          </cell>
        </row>
        <row r="9649">
          <cell r="S9649" t="str">
            <v>0</v>
          </cell>
          <cell r="X9649">
            <v>0</v>
          </cell>
        </row>
        <row r="9650">
          <cell r="S9650" t="str">
            <v>0</v>
          </cell>
          <cell r="X9650">
            <v>0</v>
          </cell>
        </row>
        <row r="9651">
          <cell r="S9651" t="str">
            <v>0</v>
          </cell>
          <cell r="X9651">
            <v>0</v>
          </cell>
        </row>
        <row r="9652">
          <cell r="S9652" t="str">
            <v>0</v>
          </cell>
          <cell r="X9652">
            <v>0</v>
          </cell>
        </row>
        <row r="9653">
          <cell r="S9653" t="str">
            <v>0</v>
          </cell>
          <cell r="X9653">
            <v>0</v>
          </cell>
        </row>
        <row r="9654">
          <cell r="S9654" t="str">
            <v>0</v>
          </cell>
          <cell r="X9654">
            <v>0</v>
          </cell>
        </row>
        <row r="9655">
          <cell r="S9655" t="str">
            <v>0</v>
          </cell>
          <cell r="X9655">
            <v>0</v>
          </cell>
        </row>
        <row r="9656">
          <cell r="S9656" t="str">
            <v>0</v>
          </cell>
          <cell r="X9656">
            <v>0</v>
          </cell>
        </row>
        <row r="9657">
          <cell r="S9657" t="str">
            <v>0</v>
          </cell>
          <cell r="X9657">
            <v>0</v>
          </cell>
        </row>
        <row r="9658">
          <cell r="S9658" t="str">
            <v>0</v>
          </cell>
          <cell r="X9658">
            <v>0</v>
          </cell>
        </row>
        <row r="9659">
          <cell r="S9659" t="str">
            <v>0</v>
          </cell>
          <cell r="X9659">
            <v>0</v>
          </cell>
        </row>
        <row r="9660">
          <cell r="S9660" t="str">
            <v>0</v>
          </cell>
          <cell r="X9660">
            <v>0</v>
          </cell>
        </row>
        <row r="9661">
          <cell r="S9661" t="str">
            <v>0</v>
          </cell>
          <cell r="X9661">
            <v>0</v>
          </cell>
        </row>
        <row r="9662">
          <cell r="S9662" t="str">
            <v>0</v>
          </cell>
          <cell r="X9662">
            <v>0</v>
          </cell>
        </row>
        <row r="9663">
          <cell r="S9663" t="str">
            <v>0</v>
          </cell>
          <cell r="X9663">
            <v>0</v>
          </cell>
        </row>
        <row r="9664">
          <cell r="S9664" t="str">
            <v>0</v>
          </cell>
          <cell r="X9664">
            <v>0</v>
          </cell>
        </row>
        <row r="9665">
          <cell r="S9665" t="str">
            <v>0</v>
          </cell>
          <cell r="X9665">
            <v>0</v>
          </cell>
        </row>
        <row r="9666">
          <cell r="S9666" t="str">
            <v>0</v>
          </cell>
          <cell r="X9666">
            <v>0</v>
          </cell>
        </row>
        <row r="9667">
          <cell r="S9667" t="str">
            <v>0</v>
          </cell>
          <cell r="X9667">
            <v>0</v>
          </cell>
        </row>
        <row r="9668">
          <cell r="S9668" t="str">
            <v>0</v>
          </cell>
          <cell r="X9668">
            <v>0</v>
          </cell>
        </row>
        <row r="9669">
          <cell r="S9669" t="str">
            <v>0</v>
          </cell>
          <cell r="X9669">
            <v>0</v>
          </cell>
        </row>
        <row r="9670">
          <cell r="S9670" t="str">
            <v>0</v>
          </cell>
          <cell r="X9670">
            <v>0</v>
          </cell>
        </row>
        <row r="9671">
          <cell r="S9671" t="str">
            <v>0</v>
          </cell>
          <cell r="X9671">
            <v>0</v>
          </cell>
        </row>
        <row r="9672">
          <cell r="S9672" t="str">
            <v>0</v>
          </cell>
          <cell r="X9672">
            <v>0</v>
          </cell>
        </row>
        <row r="9673">
          <cell r="S9673" t="str">
            <v>0</v>
          </cell>
          <cell r="X9673">
            <v>0</v>
          </cell>
        </row>
        <row r="9674">
          <cell r="S9674" t="str">
            <v>0</v>
          </cell>
          <cell r="X9674">
            <v>0</v>
          </cell>
        </row>
        <row r="9675">
          <cell r="S9675" t="str">
            <v>0</v>
          </cell>
          <cell r="X9675">
            <v>0</v>
          </cell>
        </row>
        <row r="9676">
          <cell r="S9676" t="str">
            <v>0</v>
          </cell>
          <cell r="X9676">
            <v>0</v>
          </cell>
        </row>
        <row r="9677">
          <cell r="S9677" t="str">
            <v>0</v>
          </cell>
          <cell r="X9677">
            <v>0</v>
          </cell>
        </row>
        <row r="9678">
          <cell r="S9678" t="str">
            <v>0</v>
          </cell>
          <cell r="X9678">
            <v>0</v>
          </cell>
        </row>
        <row r="9679">
          <cell r="S9679" t="str">
            <v>0</v>
          </cell>
          <cell r="X9679">
            <v>0</v>
          </cell>
        </row>
        <row r="9680">
          <cell r="S9680" t="str">
            <v>0</v>
          </cell>
          <cell r="X9680">
            <v>0</v>
          </cell>
        </row>
        <row r="9681">
          <cell r="S9681" t="str">
            <v>0</v>
          </cell>
          <cell r="X9681">
            <v>0</v>
          </cell>
        </row>
        <row r="9682">
          <cell r="S9682" t="str">
            <v>0</v>
          </cell>
          <cell r="X9682">
            <v>0</v>
          </cell>
        </row>
        <row r="9683">
          <cell r="S9683" t="str">
            <v>0</v>
          </cell>
          <cell r="X9683">
            <v>0</v>
          </cell>
        </row>
        <row r="9684">
          <cell r="S9684" t="str">
            <v>0</v>
          </cell>
          <cell r="X9684">
            <v>0</v>
          </cell>
        </row>
        <row r="9685">
          <cell r="S9685" t="str">
            <v>0</v>
          </cell>
          <cell r="X9685">
            <v>0</v>
          </cell>
        </row>
        <row r="9686">
          <cell r="S9686" t="str">
            <v>0</v>
          </cell>
          <cell r="X9686">
            <v>0</v>
          </cell>
        </row>
        <row r="9687">
          <cell r="S9687" t="str">
            <v>0</v>
          </cell>
          <cell r="X9687">
            <v>0</v>
          </cell>
        </row>
        <row r="9688">
          <cell r="S9688" t="str">
            <v>0</v>
          </cell>
          <cell r="X9688">
            <v>0</v>
          </cell>
        </row>
        <row r="9689">
          <cell r="S9689" t="str">
            <v>0</v>
          </cell>
          <cell r="X9689">
            <v>0</v>
          </cell>
        </row>
        <row r="9690">
          <cell r="S9690" t="str">
            <v>0</v>
          </cell>
          <cell r="X9690">
            <v>0</v>
          </cell>
        </row>
        <row r="9691">
          <cell r="S9691" t="str">
            <v>0</v>
          </cell>
          <cell r="X9691">
            <v>0</v>
          </cell>
        </row>
        <row r="9692">
          <cell r="S9692" t="str">
            <v>0</v>
          </cell>
          <cell r="X9692">
            <v>0</v>
          </cell>
        </row>
        <row r="9693">
          <cell r="S9693" t="str">
            <v>0</v>
          </cell>
          <cell r="X9693">
            <v>0</v>
          </cell>
        </row>
        <row r="9694">
          <cell r="S9694" t="str">
            <v>0</v>
          </cell>
          <cell r="X9694">
            <v>0</v>
          </cell>
        </row>
        <row r="9695">
          <cell r="S9695" t="str">
            <v>0</v>
          </cell>
          <cell r="X9695">
            <v>0</v>
          </cell>
        </row>
        <row r="9696">
          <cell r="S9696" t="str">
            <v>0</v>
          </cell>
          <cell r="X9696">
            <v>0</v>
          </cell>
        </row>
        <row r="9697">
          <cell r="S9697" t="str">
            <v>0</v>
          </cell>
          <cell r="X9697">
            <v>0</v>
          </cell>
        </row>
        <row r="9698">
          <cell r="S9698" t="str">
            <v>0</v>
          </cell>
          <cell r="X9698">
            <v>0</v>
          </cell>
        </row>
        <row r="9699">
          <cell r="S9699" t="str">
            <v>0</v>
          </cell>
          <cell r="X9699">
            <v>0</v>
          </cell>
        </row>
        <row r="9700">
          <cell r="S9700" t="str">
            <v>0</v>
          </cell>
          <cell r="X9700">
            <v>0</v>
          </cell>
        </row>
        <row r="9701">
          <cell r="S9701" t="str">
            <v>0</v>
          </cell>
          <cell r="X9701">
            <v>0</v>
          </cell>
        </row>
        <row r="9702">
          <cell r="S9702" t="str">
            <v>0</v>
          </cell>
          <cell r="X9702">
            <v>0</v>
          </cell>
        </row>
        <row r="9703">
          <cell r="S9703" t="str">
            <v>0</v>
          </cell>
          <cell r="X9703">
            <v>0</v>
          </cell>
        </row>
        <row r="9704">
          <cell r="S9704" t="str">
            <v>0</v>
          </cell>
          <cell r="X9704">
            <v>0</v>
          </cell>
        </row>
        <row r="9705">
          <cell r="S9705" t="str">
            <v>0</v>
          </cell>
          <cell r="X9705">
            <v>0</v>
          </cell>
        </row>
        <row r="9706">
          <cell r="S9706" t="str">
            <v>0</v>
          </cell>
          <cell r="X9706">
            <v>0</v>
          </cell>
        </row>
        <row r="9707">
          <cell r="S9707" t="str">
            <v>0</v>
          </cell>
          <cell r="X9707">
            <v>0</v>
          </cell>
        </row>
        <row r="9708">
          <cell r="S9708" t="str">
            <v>0</v>
          </cell>
          <cell r="X9708">
            <v>0</v>
          </cell>
        </row>
        <row r="9709">
          <cell r="S9709" t="str">
            <v>0</v>
          </cell>
          <cell r="X9709">
            <v>0</v>
          </cell>
        </row>
        <row r="9710">
          <cell r="S9710" t="str">
            <v>0</v>
          </cell>
          <cell r="X9710">
            <v>0</v>
          </cell>
        </row>
        <row r="9711">
          <cell r="S9711" t="str">
            <v>0</v>
          </cell>
          <cell r="X9711">
            <v>0</v>
          </cell>
        </row>
        <row r="9712">
          <cell r="S9712" t="str">
            <v>0</v>
          </cell>
          <cell r="X9712">
            <v>0</v>
          </cell>
        </row>
        <row r="9713">
          <cell r="S9713" t="str">
            <v>0</v>
          </cell>
          <cell r="X9713">
            <v>0</v>
          </cell>
        </row>
        <row r="9714">
          <cell r="S9714" t="str">
            <v>0</v>
          </cell>
          <cell r="X9714">
            <v>0</v>
          </cell>
        </row>
        <row r="9715">
          <cell r="S9715" t="str">
            <v>0</v>
          </cell>
          <cell r="X9715">
            <v>0</v>
          </cell>
        </row>
        <row r="9716">
          <cell r="S9716" t="str">
            <v>0</v>
          </cell>
          <cell r="X9716">
            <v>0</v>
          </cell>
        </row>
        <row r="9717">
          <cell r="S9717" t="str">
            <v>0</v>
          </cell>
          <cell r="X9717">
            <v>0</v>
          </cell>
        </row>
        <row r="9718">
          <cell r="S9718" t="str">
            <v>0</v>
          </cell>
          <cell r="X9718">
            <v>0</v>
          </cell>
        </row>
        <row r="9719">
          <cell r="S9719" t="str">
            <v>0</v>
          </cell>
          <cell r="X9719">
            <v>0</v>
          </cell>
        </row>
        <row r="9720">
          <cell r="S9720" t="str">
            <v>0</v>
          </cell>
          <cell r="X9720">
            <v>0</v>
          </cell>
        </row>
        <row r="9721">
          <cell r="S9721" t="str">
            <v>0</v>
          </cell>
          <cell r="X9721">
            <v>0</v>
          </cell>
        </row>
        <row r="9722">
          <cell r="S9722" t="str">
            <v>0</v>
          </cell>
          <cell r="X9722">
            <v>0</v>
          </cell>
        </row>
        <row r="9723">
          <cell r="S9723" t="str">
            <v>0</v>
          </cell>
          <cell r="X9723">
            <v>0</v>
          </cell>
        </row>
        <row r="9724">
          <cell r="S9724" t="str">
            <v>0</v>
          </cell>
          <cell r="X9724">
            <v>0</v>
          </cell>
        </row>
        <row r="9725">
          <cell r="S9725" t="str">
            <v>0</v>
          </cell>
          <cell r="X9725">
            <v>0</v>
          </cell>
        </row>
        <row r="9726">
          <cell r="S9726" t="str">
            <v>0</v>
          </cell>
          <cell r="X9726">
            <v>0</v>
          </cell>
        </row>
        <row r="9727">
          <cell r="S9727" t="str">
            <v>0</v>
          </cell>
          <cell r="X9727">
            <v>0</v>
          </cell>
        </row>
        <row r="9728">
          <cell r="S9728" t="str">
            <v>0</v>
          </cell>
          <cell r="X9728">
            <v>0</v>
          </cell>
        </row>
        <row r="9729">
          <cell r="S9729" t="str">
            <v>0</v>
          </cell>
          <cell r="X9729">
            <v>0</v>
          </cell>
        </row>
        <row r="9730">
          <cell r="S9730" t="str">
            <v>0</v>
          </cell>
          <cell r="X9730">
            <v>0</v>
          </cell>
        </row>
        <row r="9731">
          <cell r="S9731" t="str">
            <v>0</v>
          </cell>
          <cell r="X9731">
            <v>0</v>
          </cell>
        </row>
        <row r="9732">
          <cell r="S9732" t="str">
            <v>0</v>
          </cell>
          <cell r="X9732">
            <v>0</v>
          </cell>
        </row>
        <row r="9733">
          <cell r="S9733" t="str">
            <v>0</v>
          </cell>
          <cell r="X9733">
            <v>0</v>
          </cell>
        </row>
        <row r="9734">
          <cell r="S9734" t="str">
            <v>0</v>
          </cell>
          <cell r="X9734">
            <v>0</v>
          </cell>
        </row>
        <row r="9735">
          <cell r="S9735" t="str">
            <v>0</v>
          </cell>
          <cell r="X9735">
            <v>0</v>
          </cell>
        </row>
        <row r="9736">
          <cell r="S9736" t="str">
            <v>0</v>
          </cell>
          <cell r="X9736">
            <v>0</v>
          </cell>
        </row>
        <row r="9737">
          <cell r="S9737" t="str">
            <v>0</v>
          </cell>
          <cell r="X9737">
            <v>0</v>
          </cell>
        </row>
        <row r="9738">
          <cell r="S9738" t="str">
            <v>0</v>
          </cell>
          <cell r="X9738">
            <v>0</v>
          </cell>
        </row>
        <row r="9739">
          <cell r="S9739" t="str">
            <v>0</v>
          </cell>
          <cell r="X9739">
            <v>0</v>
          </cell>
        </row>
        <row r="9740">
          <cell r="S9740" t="str">
            <v>0</v>
          </cell>
          <cell r="X9740">
            <v>0</v>
          </cell>
        </row>
        <row r="9741">
          <cell r="S9741" t="str">
            <v>0</v>
          </cell>
          <cell r="X9741">
            <v>0</v>
          </cell>
        </row>
        <row r="9742">
          <cell r="S9742" t="str">
            <v>0</v>
          </cell>
          <cell r="X9742">
            <v>0</v>
          </cell>
        </row>
        <row r="9743">
          <cell r="S9743" t="str">
            <v>0</v>
          </cell>
          <cell r="X9743">
            <v>0</v>
          </cell>
        </row>
        <row r="9744">
          <cell r="S9744" t="str">
            <v>0</v>
          </cell>
          <cell r="X9744">
            <v>0</v>
          </cell>
        </row>
        <row r="9745">
          <cell r="S9745" t="str">
            <v>0</v>
          </cell>
          <cell r="X9745">
            <v>0</v>
          </cell>
        </row>
        <row r="9746">
          <cell r="S9746" t="str">
            <v>0</v>
          </cell>
          <cell r="X9746">
            <v>0</v>
          </cell>
        </row>
        <row r="9747">
          <cell r="S9747" t="str">
            <v>0</v>
          </cell>
          <cell r="X9747">
            <v>0</v>
          </cell>
        </row>
        <row r="9748">
          <cell r="S9748" t="str">
            <v>0</v>
          </cell>
          <cell r="X9748">
            <v>0</v>
          </cell>
        </row>
        <row r="9749">
          <cell r="S9749" t="str">
            <v>0</v>
          </cell>
          <cell r="X9749">
            <v>0</v>
          </cell>
        </row>
        <row r="9750">
          <cell r="S9750" t="str">
            <v>0</v>
          </cell>
          <cell r="X9750">
            <v>0</v>
          </cell>
        </row>
        <row r="9751">
          <cell r="S9751" t="str">
            <v>0</v>
          </cell>
          <cell r="X9751">
            <v>0</v>
          </cell>
        </row>
        <row r="9752">
          <cell r="S9752" t="str">
            <v>0</v>
          </cell>
          <cell r="X9752">
            <v>0</v>
          </cell>
        </row>
        <row r="9753">
          <cell r="S9753" t="str">
            <v>0</v>
          </cell>
          <cell r="X9753">
            <v>0</v>
          </cell>
        </row>
        <row r="9754">
          <cell r="S9754" t="str">
            <v>0</v>
          </cell>
          <cell r="X9754">
            <v>0</v>
          </cell>
        </row>
        <row r="9755">
          <cell r="S9755" t="str">
            <v>0</v>
          </cell>
          <cell r="X9755">
            <v>0</v>
          </cell>
        </row>
        <row r="9756">
          <cell r="S9756" t="str">
            <v>0</v>
          </cell>
          <cell r="X9756">
            <v>0</v>
          </cell>
        </row>
        <row r="9757">
          <cell r="S9757" t="str">
            <v>0</v>
          </cell>
          <cell r="X9757">
            <v>0</v>
          </cell>
        </row>
        <row r="9758">
          <cell r="S9758" t="str">
            <v>0</v>
          </cell>
          <cell r="X9758">
            <v>0</v>
          </cell>
        </row>
        <row r="9759">
          <cell r="S9759" t="str">
            <v>0</v>
          </cell>
          <cell r="X9759">
            <v>0</v>
          </cell>
        </row>
        <row r="9760">
          <cell r="S9760" t="str">
            <v>0</v>
          </cell>
          <cell r="X9760">
            <v>0</v>
          </cell>
        </row>
        <row r="9761">
          <cell r="S9761" t="str">
            <v>0</v>
          </cell>
          <cell r="X9761">
            <v>0</v>
          </cell>
        </row>
        <row r="9762">
          <cell r="S9762" t="str">
            <v>0</v>
          </cell>
          <cell r="X9762">
            <v>0</v>
          </cell>
        </row>
        <row r="9763">
          <cell r="S9763" t="str">
            <v>0</v>
          </cell>
          <cell r="X9763">
            <v>0</v>
          </cell>
        </row>
        <row r="9764">
          <cell r="S9764" t="str">
            <v>0</v>
          </cell>
          <cell r="X9764">
            <v>0</v>
          </cell>
        </row>
        <row r="9765">
          <cell r="S9765" t="str">
            <v>0</v>
          </cell>
          <cell r="X9765">
            <v>0</v>
          </cell>
        </row>
        <row r="9766">
          <cell r="S9766" t="str">
            <v>0</v>
          </cell>
          <cell r="X9766">
            <v>0</v>
          </cell>
        </row>
        <row r="9767">
          <cell r="S9767" t="str">
            <v>0</v>
          </cell>
          <cell r="X9767">
            <v>0</v>
          </cell>
        </row>
        <row r="9768">
          <cell r="S9768" t="str">
            <v>0</v>
          </cell>
          <cell r="X9768">
            <v>0</v>
          </cell>
        </row>
        <row r="9769">
          <cell r="S9769" t="str">
            <v>0</v>
          </cell>
          <cell r="X9769">
            <v>0</v>
          </cell>
        </row>
        <row r="9770">
          <cell r="S9770" t="str">
            <v>0</v>
          </cell>
          <cell r="X9770">
            <v>0</v>
          </cell>
        </row>
        <row r="9771">
          <cell r="S9771" t="str">
            <v>0</v>
          </cell>
          <cell r="X9771">
            <v>0</v>
          </cell>
        </row>
        <row r="9772">
          <cell r="S9772" t="str">
            <v>0</v>
          </cell>
          <cell r="X9772">
            <v>0</v>
          </cell>
        </row>
        <row r="9773">
          <cell r="S9773" t="str">
            <v>0</v>
          </cell>
          <cell r="X9773">
            <v>0</v>
          </cell>
        </row>
        <row r="9774">
          <cell r="S9774" t="str">
            <v>0</v>
          </cell>
          <cell r="X9774">
            <v>0</v>
          </cell>
        </row>
        <row r="9775">
          <cell r="S9775" t="str">
            <v>0</v>
          </cell>
          <cell r="X9775">
            <v>0</v>
          </cell>
        </row>
        <row r="9776">
          <cell r="S9776" t="str">
            <v>0</v>
          </cell>
          <cell r="X9776">
            <v>0</v>
          </cell>
        </row>
        <row r="9777">
          <cell r="S9777" t="str">
            <v>0</v>
          </cell>
          <cell r="X9777">
            <v>0</v>
          </cell>
        </row>
        <row r="9778">
          <cell r="S9778" t="str">
            <v>0</v>
          </cell>
          <cell r="X9778">
            <v>0</v>
          </cell>
        </row>
        <row r="9779">
          <cell r="S9779" t="str">
            <v>0</v>
          </cell>
          <cell r="X9779">
            <v>0</v>
          </cell>
        </row>
        <row r="9780">
          <cell r="S9780" t="str">
            <v>0</v>
          </cell>
          <cell r="X9780">
            <v>0</v>
          </cell>
        </row>
        <row r="9781">
          <cell r="S9781" t="str">
            <v>0</v>
          </cell>
          <cell r="X9781">
            <v>0</v>
          </cell>
        </row>
        <row r="9782">
          <cell r="S9782" t="str">
            <v>0</v>
          </cell>
          <cell r="X9782">
            <v>0</v>
          </cell>
        </row>
        <row r="9783">
          <cell r="S9783" t="str">
            <v>0</v>
          </cell>
          <cell r="X9783">
            <v>0</v>
          </cell>
        </row>
        <row r="9784">
          <cell r="S9784" t="str">
            <v>0</v>
          </cell>
          <cell r="X9784">
            <v>0</v>
          </cell>
        </row>
        <row r="9785">
          <cell r="S9785" t="str">
            <v>0</v>
          </cell>
          <cell r="X9785">
            <v>0</v>
          </cell>
        </row>
        <row r="9786">
          <cell r="S9786" t="str">
            <v>0</v>
          </cell>
          <cell r="X9786">
            <v>0</v>
          </cell>
        </row>
        <row r="9787">
          <cell r="S9787" t="str">
            <v>0</v>
          </cell>
          <cell r="X9787">
            <v>0</v>
          </cell>
        </row>
        <row r="9788">
          <cell r="S9788" t="str">
            <v>0</v>
          </cell>
          <cell r="X9788">
            <v>0</v>
          </cell>
        </row>
        <row r="9789">
          <cell r="S9789" t="str">
            <v>0</v>
          </cell>
          <cell r="X9789">
            <v>0</v>
          </cell>
        </row>
        <row r="9790">
          <cell r="S9790" t="str">
            <v>0</v>
          </cell>
          <cell r="X9790">
            <v>0</v>
          </cell>
        </row>
        <row r="9791">
          <cell r="S9791" t="str">
            <v>0</v>
          </cell>
          <cell r="X9791">
            <v>0</v>
          </cell>
        </row>
        <row r="9792">
          <cell r="S9792" t="str">
            <v>0</v>
          </cell>
          <cell r="X9792">
            <v>0</v>
          </cell>
        </row>
        <row r="9793">
          <cell r="S9793" t="str">
            <v>0</v>
          </cell>
          <cell r="X9793">
            <v>0</v>
          </cell>
        </row>
        <row r="9794">
          <cell r="S9794" t="str">
            <v>0</v>
          </cell>
          <cell r="X9794">
            <v>0</v>
          </cell>
        </row>
        <row r="9795">
          <cell r="S9795" t="str">
            <v>0</v>
          </cell>
          <cell r="X9795">
            <v>0</v>
          </cell>
        </row>
        <row r="9796">
          <cell r="S9796" t="str">
            <v>0</v>
          </cell>
          <cell r="X9796">
            <v>0</v>
          </cell>
        </row>
        <row r="9797">
          <cell r="S9797" t="str">
            <v>0</v>
          </cell>
          <cell r="X9797">
            <v>0</v>
          </cell>
        </row>
        <row r="9798">
          <cell r="S9798" t="str">
            <v>0</v>
          </cell>
          <cell r="X9798">
            <v>0</v>
          </cell>
        </row>
        <row r="9799">
          <cell r="S9799" t="str">
            <v>0</v>
          </cell>
          <cell r="X9799">
            <v>0</v>
          </cell>
        </row>
        <row r="9800">
          <cell r="S9800" t="str">
            <v>0</v>
          </cell>
          <cell r="X9800">
            <v>0</v>
          </cell>
        </row>
        <row r="9801">
          <cell r="S9801" t="str">
            <v>0</v>
          </cell>
          <cell r="X9801">
            <v>0</v>
          </cell>
        </row>
        <row r="9802">
          <cell r="S9802" t="str">
            <v>0</v>
          </cell>
          <cell r="X9802">
            <v>0</v>
          </cell>
        </row>
        <row r="9803">
          <cell r="S9803" t="str">
            <v>0</v>
          </cell>
          <cell r="X9803">
            <v>0</v>
          </cell>
        </row>
        <row r="9804">
          <cell r="S9804" t="str">
            <v>0</v>
          </cell>
          <cell r="X9804">
            <v>0</v>
          </cell>
        </row>
        <row r="9805">
          <cell r="S9805" t="str">
            <v>0</v>
          </cell>
          <cell r="X9805">
            <v>0</v>
          </cell>
        </row>
        <row r="9806">
          <cell r="S9806" t="str">
            <v>0</v>
          </cell>
          <cell r="X9806">
            <v>0</v>
          </cell>
        </row>
        <row r="9807">
          <cell r="S9807" t="str">
            <v>0</v>
          </cell>
          <cell r="X9807">
            <v>0</v>
          </cell>
        </row>
        <row r="9808">
          <cell r="S9808" t="str">
            <v>0</v>
          </cell>
          <cell r="X9808">
            <v>0</v>
          </cell>
        </row>
        <row r="9809">
          <cell r="S9809" t="str">
            <v>0</v>
          </cell>
          <cell r="X9809">
            <v>0</v>
          </cell>
        </row>
        <row r="9810">
          <cell r="S9810" t="str">
            <v>0</v>
          </cell>
          <cell r="X9810">
            <v>0</v>
          </cell>
        </row>
        <row r="9811">
          <cell r="S9811" t="str">
            <v>0</v>
          </cell>
          <cell r="X9811">
            <v>0</v>
          </cell>
        </row>
        <row r="9812">
          <cell r="S9812" t="str">
            <v>0</v>
          </cell>
          <cell r="X9812">
            <v>0</v>
          </cell>
        </row>
        <row r="9813">
          <cell r="S9813" t="str">
            <v>0</v>
          </cell>
          <cell r="X9813">
            <v>0</v>
          </cell>
        </row>
        <row r="9814">
          <cell r="S9814" t="str">
            <v>0</v>
          </cell>
          <cell r="X9814">
            <v>0</v>
          </cell>
        </row>
        <row r="9815">
          <cell r="S9815" t="str">
            <v>0</v>
          </cell>
          <cell r="X9815">
            <v>0</v>
          </cell>
        </row>
        <row r="9816">
          <cell r="S9816" t="str">
            <v>0</v>
          </cell>
          <cell r="X9816">
            <v>0</v>
          </cell>
        </row>
        <row r="9817">
          <cell r="S9817" t="str">
            <v>0</v>
          </cell>
          <cell r="X9817">
            <v>0</v>
          </cell>
        </row>
        <row r="9818">
          <cell r="S9818" t="str">
            <v>0</v>
          </cell>
          <cell r="X9818">
            <v>0</v>
          </cell>
        </row>
        <row r="9819">
          <cell r="S9819" t="str">
            <v>0</v>
          </cell>
          <cell r="X9819">
            <v>0</v>
          </cell>
        </row>
        <row r="9820">
          <cell r="S9820" t="str">
            <v>0</v>
          </cell>
          <cell r="X9820">
            <v>0</v>
          </cell>
        </row>
        <row r="9821">
          <cell r="S9821" t="str">
            <v>0</v>
          </cell>
          <cell r="X9821">
            <v>0</v>
          </cell>
        </row>
        <row r="9822">
          <cell r="S9822" t="str">
            <v>0</v>
          </cell>
          <cell r="X9822">
            <v>0</v>
          </cell>
        </row>
        <row r="9823">
          <cell r="S9823" t="str">
            <v>0</v>
          </cell>
          <cell r="X9823">
            <v>0</v>
          </cell>
        </row>
        <row r="9824">
          <cell r="S9824" t="str">
            <v>0</v>
          </cell>
          <cell r="X9824">
            <v>0</v>
          </cell>
        </row>
        <row r="9825">
          <cell r="S9825" t="str">
            <v>0</v>
          </cell>
          <cell r="X9825">
            <v>0</v>
          </cell>
        </row>
        <row r="9826">
          <cell r="S9826" t="str">
            <v>0</v>
          </cell>
          <cell r="X9826">
            <v>0</v>
          </cell>
        </row>
        <row r="9827">
          <cell r="S9827" t="str">
            <v>0</v>
          </cell>
          <cell r="X9827">
            <v>0</v>
          </cell>
        </row>
        <row r="9828">
          <cell r="S9828" t="str">
            <v>0</v>
          </cell>
          <cell r="X9828">
            <v>0</v>
          </cell>
        </row>
        <row r="9829">
          <cell r="S9829" t="str">
            <v>0</v>
          </cell>
          <cell r="X9829">
            <v>0</v>
          </cell>
        </row>
        <row r="9830">
          <cell r="S9830" t="str">
            <v>0</v>
          </cell>
          <cell r="X9830">
            <v>0</v>
          </cell>
        </row>
        <row r="9831">
          <cell r="S9831" t="str">
            <v>0</v>
          </cell>
          <cell r="X9831">
            <v>0</v>
          </cell>
        </row>
        <row r="9832">
          <cell r="S9832" t="str">
            <v>0</v>
          </cell>
          <cell r="X9832">
            <v>0</v>
          </cell>
        </row>
        <row r="9833">
          <cell r="S9833" t="str">
            <v>0</v>
          </cell>
          <cell r="X9833">
            <v>0</v>
          </cell>
        </row>
        <row r="9834">
          <cell r="S9834" t="str">
            <v>0</v>
          </cell>
          <cell r="X9834">
            <v>0</v>
          </cell>
        </row>
        <row r="9835">
          <cell r="S9835" t="str">
            <v>0</v>
          </cell>
          <cell r="X9835">
            <v>0</v>
          </cell>
        </row>
        <row r="9836">
          <cell r="S9836" t="str">
            <v>0</v>
          </cell>
          <cell r="X9836">
            <v>0</v>
          </cell>
        </row>
        <row r="9837">
          <cell r="S9837" t="str">
            <v>0</v>
          </cell>
          <cell r="X9837">
            <v>0</v>
          </cell>
        </row>
        <row r="9838">
          <cell r="S9838" t="str">
            <v>0</v>
          </cell>
          <cell r="X9838">
            <v>0</v>
          </cell>
        </row>
        <row r="9839">
          <cell r="S9839" t="str">
            <v>0</v>
          </cell>
          <cell r="X9839">
            <v>0</v>
          </cell>
        </row>
        <row r="9840">
          <cell r="S9840" t="str">
            <v>0</v>
          </cell>
          <cell r="X9840">
            <v>0</v>
          </cell>
        </row>
        <row r="9841">
          <cell r="S9841" t="str">
            <v>0</v>
          </cell>
          <cell r="X9841">
            <v>0</v>
          </cell>
        </row>
        <row r="9842">
          <cell r="S9842" t="str">
            <v>0</v>
          </cell>
          <cell r="X9842">
            <v>0</v>
          </cell>
        </row>
        <row r="9843">
          <cell r="S9843" t="str">
            <v>0</v>
          </cell>
          <cell r="X9843">
            <v>0</v>
          </cell>
        </row>
        <row r="9844">
          <cell r="S9844" t="str">
            <v>0</v>
          </cell>
          <cell r="X9844">
            <v>0</v>
          </cell>
        </row>
        <row r="9845">
          <cell r="S9845" t="str">
            <v>0</v>
          </cell>
          <cell r="X9845">
            <v>0</v>
          </cell>
        </row>
        <row r="9846">
          <cell r="S9846" t="str">
            <v>0</v>
          </cell>
          <cell r="X9846">
            <v>0</v>
          </cell>
        </row>
        <row r="9847">
          <cell r="S9847" t="str">
            <v>0</v>
          </cell>
          <cell r="X9847">
            <v>0</v>
          </cell>
        </row>
        <row r="9848">
          <cell r="S9848" t="str">
            <v>0</v>
          </cell>
          <cell r="X9848">
            <v>0</v>
          </cell>
        </row>
        <row r="9849">
          <cell r="S9849" t="str">
            <v>0</v>
          </cell>
          <cell r="X9849">
            <v>0</v>
          </cell>
        </row>
        <row r="9850">
          <cell r="S9850" t="str">
            <v>0</v>
          </cell>
          <cell r="X9850">
            <v>0</v>
          </cell>
        </row>
        <row r="9851">
          <cell r="S9851" t="str">
            <v>0</v>
          </cell>
          <cell r="X9851">
            <v>0</v>
          </cell>
        </row>
        <row r="9852">
          <cell r="S9852" t="str">
            <v>0</v>
          </cell>
          <cell r="X9852">
            <v>0</v>
          </cell>
        </row>
        <row r="9853">
          <cell r="S9853" t="str">
            <v>0</v>
          </cell>
          <cell r="X9853">
            <v>0</v>
          </cell>
        </row>
        <row r="9854">
          <cell r="S9854" t="str">
            <v>0</v>
          </cell>
          <cell r="X9854">
            <v>0</v>
          </cell>
        </row>
        <row r="9855">
          <cell r="S9855" t="str">
            <v>0</v>
          </cell>
          <cell r="X9855">
            <v>0</v>
          </cell>
        </row>
        <row r="9856">
          <cell r="S9856" t="str">
            <v>0</v>
          </cell>
          <cell r="X9856">
            <v>0</v>
          </cell>
        </row>
        <row r="9857">
          <cell r="S9857" t="str">
            <v>0</v>
          </cell>
          <cell r="X9857">
            <v>0</v>
          </cell>
        </row>
        <row r="9858">
          <cell r="S9858" t="str">
            <v>0</v>
          </cell>
          <cell r="X9858">
            <v>0</v>
          </cell>
        </row>
        <row r="9859">
          <cell r="S9859" t="str">
            <v>0</v>
          </cell>
          <cell r="X9859">
            <v>0</v>
          </cell>
        </row>
        <row r="9860">
          <cell r="S9860" t="str">
            <v>0</v>
          </cell>
          <cell r="X9860">
            <v>0</v>
          </cell>
        </row>
        <row r="9861">
          <cell r="S9861" t="str">
            <v>0</v>
          </cell>
          <cell r="X9861">
            <v>0</v>
          </cell>
        </row>
        <row r="9862">
          <cell r="S9862" t="str">
            <v>0</v>
          </cell>
          <cell r="X9862">
            <v>0</v>
          </cell>
        </row>
        <row r="9863">
          <cell r="S9863" t="str">
            <v>0</v>
          </cell>
          <cell r="X9863">
            <v>0</v>
          </cell>
        </row>
        <row r="9864">
          <cell r="S9864" t="str">
            <v>0</v>
          </cell>
          <cell r="X9864">
            <v>0</v>
          </cell>
        </row>
        <row r="9865">
          <cell r="S9865" t="str">
            <v>0</v>
          </cell>
          <cell r="X9865">
            <v>0</v>
          </cell>
        </row>
        <row r="9866">
          <cell r="S9866" t="str">
            <v>0</v>
          </cell>
          <cell r="X9866">
            <v>0</v>
          </cell>
        </row>
        <row r="9867">
          <cell r="S9867" t="str">
            <v>0</v>
          </cell>
          <cell r="X9867">
            <v>0</v>
          </cell>
        </row>
        <row r="9868">
          <cell r="S9868" t="str">
            <v>0</v>
          </cell>
          <cell r="X9868">
            <v>0</v>
          </cell>
        </row>
        <row r="9869">
          <cell r="S9869" t="str">
            <v>0</v>
          </cell>
          <cell r="X9869">
            <v>0</v>
          </cell>
        </row>
        <row r="9870">
          <cell r="S9870" t="str">
            <v>0</v>
          </cell>
          <cell r="X9870">
            <v>0</v>
          </cell>
        </row>
        <row r="9871">
          <cell r="S9871" t="str">
            <v>0</v>
          </cell>
          <cell r="X9871">
            <v>0</v>
          </cell>
        </row>
        <row r="9872">
          <cell r="S9872" t="str">
            <v>0</v>
          </cell>
          <cell r="X9872">
            <v>0</v>
          </cell>
        </row>
        <row r="9873">
          <cell r="S9873" t="str">
            <v>0</v>
          </cell>
          <cell r="X9873">
            <v>0</v>
          </cell>
        </row>
        <row r="9874">
          <cell r="S9874" t="str">
            <v>0</v>
          </cell>
          <cell r="X9874">
            <v>0</v>
          </cell>
        </row>
        <row r="9875">
          <cell r="S9875" t="str">
            <v>0</v>
          </cell>
          <cell r="X9875">
            <v>0</v>
          </cell>
        </row>
        <row r="9876">
          <cell r="S9876" t="str">
            <v>0</v>
          </cell>
          <cell r="X9876">
            <v>0</v>
          </cell>
        </row>
        <row r="9877">
          <cell r="S9877" t="str">
            <v>0</v>
          </cell>
          <cell r="X9877">
            <v>0</v>
          </cell>
        </row>
        <row r="9878">
          <cell r="S9878" t="str">
            <v>0</v>
          </cell>
          <cell r="X9878">
            <v>0</v>
          </cell>
        </row>
        <row r="9879">
          <cell r="S9879" t="str">
            <v>0</v>
          </cell>
          <cell r="X9879">
            <v>0</v>
          </cell>
        </row>
        <row r="9880">
          <cell r="S9880" t="str">
            <v>0</v>
          </cell>
          <cell r="X9880">
            <v>0</v>
          </cell>
        </row>
        <row r="9881">
          <cell r="S9881" t="str">
            <v>0</v>
          </cell>
          <cell r="X9881">
            <v>0</v>
          </cell>
        </row>
        <row r="9882">
          <cell r="S9882" t="str">
            <v>0</v>
          </cell>
          <cell r="X9882">
            <v>0</v>
          </cell>
        </row>
        <row r="9883">
          <cell r="S9883" t="str">
            <v>0</v>
          </cell>
          <cell r="X9883">
            <v>0</v>
          </cell>
        </row>
        <row r="9884">
          <cell r="S9884" t="str">
            <v>0</v>
          </cell>
          <cell r="X9884">
            <v>0</v>
          </cell>
        </row>
        <row r="9885">
          <cell r="S9885" t="str">
            <v>0</v>
          </cell>
          <cell r="X9885">
            <v>0</v>
          </cell>
        </row>
        <row r="9886">
          <cell r="S9886" t="str">
            <v>0</v>
          </cell>
          <cell r="X9886">
            <v>0</v>
          </cell>
        </row>
        <row r="9887">
          <cell r="S9887" t="str">
            <v>0</v>
          </cell>
          <cell r="X9887">
            <v>0</v>
          </cell>
        </row>
        <row r="9888">
          <cell r="S9888" t="str">
            <v>0</v>
          </cell>
          <cell r="X9888">
            <v>0</v>
          </cell>
        </row>
        <row r="9889">
          <cell r="S9889" t="str">
            <v>0</v>
          </cell>
          <cell r="X9889">
            <v>0</v>
          </cell>
        </row>
        <row r="9890">
          <cell r="S9890" t="str">
            <v>0</v>
          </cell>
          <cell r="X9890">
            <v>0</v>
          </cell>
        </row>
        <row r="9891">
          <cell r="S9891" t="str">
            <v>0</v>
          </cell>
          <cell r="X9891">
            <v>0</v>
          </cell>
        </row>
        <row r="9892">
          <cell r="S9892" t="str">
            <v>0</v>
          </cell>
          <cell r="X9892">
            <v>0</v>
          </cell>
        </row>
        <row r="9893">
          <cell r="S9893" t="str">
            <v>0</v>
          </cell>
          <cell r="X9893">
            <v>0</v>
          </cell>
        </row>
        <row r="9894">
          <cell r="S9894" t="str">
            <v>0</v>
          </cell>
          <cell r="X9894">
            <v>0</v>
          </cell>
        </row>
        <row r="9895">
          <cell r="S9895" t="str">
            <v>0</v>
          </cell>
          <cell r="X9895">
            <v>0</v>
          </cell>
        </row>
        <row r="9896">
          <cell r="S9896" t="str">
            <v>0</v>
          </cell>
          <cell r="X9896">
            <v>0</v>
          </cell>
        </row>
        <row r="9897">
          <cell r="S9897" t="str">
            <v>0</v>
          </cell>
          <cell r="X9897">
            <v>0</v>
          </cell>
        </row>
        <row r="9898">
          <cell r="S9898" t="str">
            <v>0</v>
          </cell>
          <cell r="X9898">
            <v>0</v>
          </cell>
        </row>
        <row r="9899">
          <cell r="S9899" t="str">
            <v>0</v>
          </cell>
          <cell r="X9899">
            <v>0</v>
          </cell>
        </row>
        <row r="9900">
          <cell r="S9900" t="str">
            <v>0</v>
          </cell>
          <cell r="X9900">
            <v>0</v>
          </cell>
        </row>
        <row r="9901">
          <cell r="S9901" t="str">
            <v>0</v>
          </cell>
          <cell r="X9901">
            <v>0</v>
          </cell>
        </row>
        <row r="9902">
          <cell r="S9902" t="str">
            <v>0</v>
          </cell>
          <cell r="X9902">
            <v>0</v>
          </cell>
        </row>
        <row r="9903">
          <cell r="S9903" t="str">
            <v>0</v>
          </cell>
          <cell r="X9903">
            <v>0</v>
          </cell>
        </row>
        <row r="9904">
          <cell r="S9904" t="str">
            <v>0</v>
          </cell>
          <cell r="X9904">
            <v>0</v>
          </cell>
        </row>
        <row r="9905">
          <cell r="S9905" t="str">
            <v>0</v>
          </cell>
          <cell r="X9905">
            <v>0</v>
          </cell>
        </row>
        <row r="9906">
          <cell r="S9906" t="str">
            <v>0</v>
          </cell>
          <cell r="X9906">
            <v>0</v>
          </cell>
        </row>
        <row r="9907">
          <cell r="S9907" t="str">
            <v>0</v>
          </cell>
          <cell r="X9907">
            <v>0</v>
          </cell>
        </row>
        <row r="9908">
          <cell r="S9908" t="str">
            <v>0</v>
          </cell>
          <cell r="X9908">
            <v>0</v>
          </cell>
        </row>
        <row r="9909">
          <cell r="S9909" t="str">
            <v>0</v>
          </cell>
          <cell r="X9909">
            <v>0</v>
          </cell>
        </row>
        <row r="9910">
          <cell r="S9910" t="str">
            <v>0</v>
          </cell>
          <cell r="X9910">
            <v>0</v>
          </cell>
        </row>
        <row r="9911">
          <cell r="S9911" t="str">
            <v>0</v>
          </cell>
          <cell r="X9911">
            <v>0</v>
          </cell>
        </row>
        <row r="9912">
          <cell r="S9912" t="str">
            <v>0</v>
          </cell>
          <cell r="X9912">
            <v>0</v>
          </cell>
        </row>
        <row r="9913">
          <cell r="S9913" t="str">
            <v>0</v>
          </cell>
          <cell r="X9913">
            <v>0</v>
          </cell>
        </row>
        <row r="9914">
          <cell r="S9914" t="str">
            <v>0</v>
          </cell>
          <cell r="X9914">
            <v>0</v>
          </cell>
        </row>
        <row r="9915">
          <cell r="S9915" t="str">
            <v>0</v>
          </cell>
          <cell r="X9915">
            <v>0</v>
          </cell>
        </row>
        <row r="9916">
          <cell r="S9916" t="str">
            <v>0</v>
          </cell>
          <cell r="X9916">
            <v>0</v>
          </cell>
        </row>
        <row r="9917">
          <cell r="S9917" t="str">
            <v>0</v>
          </cell>
          <cell r="X9917">
            <v>0</v>
          </cell>
        </row>
        <row r="9918">
          <cell r="S9918" t="str">
            <v>0</v>
          </cell>
          <cell r="X9918">
            <v>0</v>
          </cell>
        </row>
        <row r="9919">
          <cell r="S9919" t="str">
            <v>0</v>
          </cell>
          <cell r="X9919">
            <v>0</v>
          </cell>
        </row>
        <row r="9920">
          <cell r="S9920" t="str">
            <v>0</v>
          </cell>
          <cell r="X9920">
            <v>0</v>
          </cell>
        </row>
        <row r="9921">
          <cell r="S9921" t="str">
            <v>0</v>
          </cell>
          <cell r="X9921">
            <v>0</v>
          </cell>
        </row>
        <row r="9922">
          <cell r="S9922" t="str">
            <v>0</v>
          </cell>
          <cell r="X9922">
            <v>0</v>
          </cell>
        </row>
        <row r="9923">
          <cell r="S9923" t="str">
            <v>0</v>
          </cell>
          <cell r="X9923">
            <v>0</v>
          </cell>
        </row>
        <row r="9924">
          <cell r="S9924" t="str">
            <v>0</v>
          </cell>
          <cell r="X9924">
            <v>0</v>
          </cell>
        </row>
        <row r="9925">
          <cell r="S9925" t="str">
            <v>0</v>
          </cell>
          <cell r="X9925">
            <v>0</v>
          </cell>
        </row>
        <row r="9926">
          <cell r="S9926" t="str">
            <v>0</v>
          </cell>
          <cell r="X9926">
            <v>0</v>
          </cell>
        </row>
        <row r="9927">
          <cell r="S9927" t="str">
            <v>0</v>
          </cell>
          <cell r="X9927">
            <v>0</v>
          </cell>
        </row>
        <row r="9928">
          <cell r="S9928" t="str">
            <v>0</v>
          </cell>
          <cell r="X9928">
            <v>0</v>
          </cell>
        </row>
        <row r="9929">
          <cell r="S9929" t="str">
            <v>0</v>
          </cell>
          <cell r="X9929">
            <v>0</v>
          </cell>
        </row>
        <row r="9930">
          <cell r="S9930" t="str">
            <v>0</v>
          </cell>
          <cell r="X9930">
            <v>0</v>
          </cell>
        </row>
        <row r="9931">
          <cell r="S9931" t="str">
            <v>0</v>
          </cell>
          <cell r="X9931">
            <v>0</v>
          </cell>
        </row>
        <row r="9932">
          <cell r="S9932" t="str">
            <v>0</v>
          </cell>
          <cell r="X9932">
            <v>0</v>
          </cell>
        </row>
        <row r="9933">
          <cell r="S9933" t="str">
            <v>0</v>
          </cell>
          <cell r="X9933">
            <v>0</v>
          </cell>
        </row>
        <row r="9934">
          <cell r="S9934" t="str">
            <v>0</v>
          </cell>
          <cell r="X9934">
            <v>0</v>
          </cell>
        </row>
        <row r="9935">
          <cell r="S9935" t="str">
            <v>0</v>
          </cell>
          <cell r="X9935">
            <v>0</v>
          </cell>
        </row>
        <row r="9936">
          <cell r="S9936" t="str">
            <v>0</v>
          </cell>
          <cell r="X9936">
            <v>0</v>
          </cell>
        </row>
        <row r="9937">
          <cell r="S9937" t="str">
            <v>0</v>
          </cell>
          <cell r="X9937">
            <v>0</v>
          </cell>
        </row>
        <row r="9938">
          <cell r="S9938" t="str">
            <v>0</v>
          </cell>
          <cell r="X9938">
            <v>0</v>
          </cell>
        </row>
        <row r="9939">
          <cell r="S9939" t="str">
            <v>0</v>
          </cell>
          <cell r="X9939">
            <v>0</v>
          </cell>
        </row>
        <row r="9940">
          <cell r="S9940" t="str">
            <v>0</v>
          </cell>
          <cell r="X9940">
            <v>0</v>
          </cell>
        </row>
        <row r="9941">
          <cell r="S9941" t="str">
            <v>0</v>
          </cell>
          <cell r="X9941">
            <v>0</v>
          </cell>
        </row>
        <row r="9942">
          <cell r="S9942" t="str">
            <v>0</v>
          </cell>
          <cell r="X9942">
            <v>0</v>
          </cell>
        </row>
        <row r="9943">
          <cell r="S9943" t="str">
            <v>0</v>
          </cell>
          <cell r="X9943">
            <v>0</v>
          </cell>
        </row>
        <row r="9944">
          <cell r="S9944" t="str">
            <v>0</v>
          </cell>
          <cell r="X9944">
            <v>0</v>
          </cell>
        </row>
        <row r="9945">
          <cell r="S9945" t="str">
            <v>0</v>
          </cell>
          <cell r="X9945">
            <v>0</v>
          </cell>
        </row>
        <row r="9946">
          <cell r="S9946" t="str">
            <v>0</v>
          </cell>
          <cell r="X9946">
            <v>0</v>
          </cell>
        </row>
        <row r="9947">
          <cell r="S9947" t="str">
            <v>0</v>
          </cell>
          <cell r="X9947">
            <v>0</v>
          </cell>
        </row>
        <row r="9948">
          <cell r="S9948" t="str">
            <v>0</v>
          </cell>
          <cell r="X9948">
            <v>0</v>
          </cell>
        </row>
        <row r="9949">
          <cell r="S9949" t="str">
            <v>0</v>
          </cell>
          <cell r="X9949">
            <v>0</v>
          </cell>
        </row>
        <row r="9950">
          <cell r="S9950" t="str">
            <v>0</v>
          </cell>
          <cell r="X9950">
            <v>0</v>
          </cell>
        </row>
        <row r="9951">
          <cell r="S9951" t="str">
            <v>0</v>
          </cell>
          <cell r="X9951">
            <v>0</v>
          </cell>
        </row>
        <row r="9952">
          <cell r="S9952" t="str">
            <v>0</v>
          </cell>
          <cell r="X9952">
            <v>0</v>
          </cell>
        </row>
        <row r="9953">
          <cell r="S9953" t="str">
            <v>0</v>
          </cell>
          <cell r="X9953">
            <v>0</v>
          </cell>
        </row>
        <row r="9954">
          <cell r="S9954" t="str">
            <v>0</v>
          </cell>
          <cell r="X9954">
            <v>0</v>
          </cell>
        </row>
        <row r="9955">
          <cell r="S9955" t="str">
            <v>0</v>
          </cell>
          <cell r="X9955">
            <v>0</v>
          </cell>
        </row>
        <row r="9956">
          <cell r="S9956" t="str">
            <v>0</v>
          </cell>
          <cell r="X9956">
            <v>0</v>
          </cell>
        </row>
        <row r="9957">
          <cell r="S9957" t="str">
            <v>0</v>
          </cell>
          <cell r="X9957">
            <v>0</v>
          </cell>
        </row>
        <row r="9958">
          <cell r="S9958" t="str">
            <v>0</v>
          </cell>
          <cell r="X9958">
            <v>0</v>
          </cell>
        </row>
        <row r="9959">
          <cell r="S9959" t="str">
            <v>0</v>
          </cell>
          <cell r="X9959">
            <v>0</v>
          </cell>
        </row>
        <row r="9960">
          <cell r="S9960" t="str">
            <v>0</v>
          </cell>
          <cell r="X9960">
            <v>0</v>
          </cell>
        </row>
        <row r="9961">
          <cell r="S9961" t="str">
            <v>0</v>
          </cell>
          <cell r="X9961">
            <v>0</v>
          </cell>
        </row>
        <row r="9962">
          <cell r="S9962" t="str">
            <v>0</v>
          </cell>
          <cell r="X9962">
            <v>0</v>
          </cell>
        </row>
        <row r="9963">
          <cell r="S9963" t="str">
            <v>0</v>
          </cell>
          <cell r="X9963">
            <v>0</v>
          </cell>
        </row>
        <row r="9964">
          <cell r="S9964" t="str">
            <v>0</v>
          </cell>
          <cell r="X9964">
            <v>0</v>
          </cell>
        </row>
        <row r="9965">
          <cell r="S9965" t="str">
            <v>0</v>
          </cell>
          <cell r="X9965">
            <v>0</v>
          </cell>
        </row>
        <row r="9966">
          <cell r="S9966" t="str">
            <v>0</v>
          </cell>
          <cell r="X9966">
            <v>0</v>
          </cell>
        </row>
        <row r="9967">
          <cell r="S9967" t="str">
            <v>0</v>
          </cell>
          <cell r="X9967">
            <v>0</v>
          </cell>
        </row>
        <row r="9968">
          <cell r="S9968" t="str">
            <v>0</v>
          </cell>
          <cell r="X9968">
            <v>0</v>
          </cell>
        </row>
        <row r="9969">
          <cell r="S9969" t="str">
            <v>0</v>
          </cell>
          <cell r="X9969">
            <v>0</v>
          </cell>
        </row>
        <row r="9970">
          <cell r="S9970" t="str">
            <v>0</v>
          </cell>
          <cell r="X9970">
            <v>0</v>
          </cell>
        </row>
        <row r="9971">
          <cell r="S9971" t="str">
            <v>0</v>
          </cell>
          <cell r="X9971">
            <v>0</v>
          </cell>
        </row>
        <row r="9972">
          <cell r="S9972" t="str">
            <v>0</v>
          </cell>
          <cell r="X9972">
            <v>0</v>
          </cell>
        </row>
        <row r="9973">
          <cell r="S9973" t="str">
            <v>0</v>
          </cell>
          <cell r="X9973">
            <v>0</v>
          </cell>
        </row>
        <row r="9974">
          <cell r="S9974" t="str">
            <v>0</v>
          </cell>
          <cell r="X9974">
            <v>0</v>
          </cell>
        </row>
        <row r="9975">
          <cell r="S9975" t="str">
            <v>0</v>
          </cell>
          <cell r="X9975">
            <v>0</v>
          </cell>
        </row>
        <row r="9976">
          <cell r="S9976" t="str">
            <v>0</v>
          </cell>
          <cell r="X9976">
            <v>0</v>
          </cell>
        </row>
        <row r="9977">
          <cell r="S9977" t="str">
            <v>0</v>
          </cell>
          <cell r="X9977">
            <v>0</v>
          </cell>
        </row>
        <row r="9978">
          <cell r="S9978" t="str">
            <v>0</v>
          </cell>
          <cell r="X9978">
            <v>0</v>
          </cell>
        </row>
        <row r="9979">
          <cell r="S9979" t="str">
            <v>0</v>
          </cell>
          <cell r="X9979">
            <v>0</v>
          </cell>
        </row>
        <row r="9980">
          <cell r="S9980" t="str">
            <v>0</v>
          </cell>
          <cell r="X9980">
            <v>0</v>
          </cell>
        </row>
        <row r="9981">
          <cell r="S9981" t="str">
            <v>0</v>
          </cell>
          <cell r="X9981">
            <v>0</v>
          </cell>
        </row>
        <row r="9982">
          <cell r="S9982" t="str">
            <v>0</v>
          </cell>
          <cell r="X9982">
            <v>0</v>
          </cell>
        </row>
        <row r="9983">
          <cell r="S9983" t="str">
            <v>0</v>
          </cell>
          <cell r="X9983">
            <v>0</v>
          </cell>
        </row>
        <row r="9984">
          <cell r="S9984" t="str">
            <v>0</v>
          </cell>
          <cell r="X9984">
            <v>0</v>
          </cell>
        </row>
        <row r="9985">
          <cell r="S9985" t="str">
            <v>0</v>
          </cell>
          <cell r="X9985">
            <v>0</v>
          </cell>
        </row>
        <row r="9986">
          <cell r="S9986" t="str">
            <v>0</v>
          </cell>
          <cell r="X9986">
            <v>0</v>
          </cell>
        </row>
        <row r="9987">
          <cell r="S9987" t="str">
            <v>0</v>
          </cell>
          <cell r="X9987">
            <v>0</v>
          </cell>
        </row>
        <row r="9988">
          <cell r="S9988" t="str">
            <v>0</v>
          </cell>
          <cell r="X9988">
            <v>0</v>
          </cell>
        </row>
        <row r="9989">
          <cell r="S9989" t="str">
            <v>0</v>
          </cell>
          <cell r="X9989">
            <v>0</v>
          </cell>
        </row>
        <row r="9990">
          <cell r="S9990" t="str">
            <v>0</v>
          </cell>
          <cell r="X9990">
            <v>0</v>
          </cell>
        </row>
        <row r="9991">
          <cell r="S9991" t="str">
            <v>0</v>
          </cell>
          <cell r="X9991">
            <v>0</v>
          </cell>
        </row>
        <row r="9992">
          <cell r="S9992" t="str">
            <v>0</v>
          </cell>
          <cell r="X9992">
            <v>0</v>
          </cell>
        </row>
        <row r="9993">
          <cell r="S9993" t="str">
            <v>0</v>
          </cell>
          <cell r="X9993">
            <v>0</v>
          </cell>
        </row>
        <row r="9994">
          <cell r="S9994" t="str">
            <v>0</v>
          </cell>
          <cell r="X9994">
            <v>0</v>
          </cell>
        </row>
        <row r="9995">
          <cell r="S9995" t="str">
            <v>0</v>
          </cell>
          <cell r="X9995">
            <v>0</v>
          </cell>
        </row>
        <row r="9996">
          <cell r="S9996" t="str">
            <v>0</v>
          </cell>
          <cell r="X9996">
            <v>0</v>
          </cell>
        </row>
        <row r="9997">
          <cell r="S9997" t="str">
            <v>0</v>
          </cell>
          <cell r="X9997">
            <v>0</v>
          </cell>
        </row>
        <row r="9998">
          <cell r="S9998" t="str">
            <v>0</v>
          </cell>
          <cell r="X9998">
            <v>0</v>
          </cell>
        </row>
        <row r="9999">
          <cell r="S9999" t="str">
            <v>0</v>
          </cell>
          <cell r="X9999">
            <v>0</v>
          </cell>
        </row>
        <row r="10000">
          <cell r="S10000" t="str">
            <v>0</v>
          </cell>
          <cell r="X10000">
            <v>0</v>
          </cell>
        </row>
        <row r="10001">
          <cell r="S10001" t="str">
            <v>0</v>
          </cell>
          <cell r="X10001">
            <v>0</v>
          </cell>
        </row>
        <row r="10002">
          <cell r="S10002" t="str">
            <v>0</v>
          </cell>
          <cell r="X10002">
            <v>0</v>
          </cell>
        </row>
        <row r="10003">
          <cell r="S10003" t="str">
            <v>0</v>
          </cell>
          <cell r="X10003">
            <v>0</v>
          </cell>
        </row>
        <row r="10004">
          <cell r="S10004" t="str">
            <v>0</v>
          </cell>
          <cell r="X10004">
            <v>0</v>
          </cell>
        </row>
        <row r="10005">
          <cell r="S10005" t="str">
            <v>0</v>
          </cell>
          <cell r="X10005">
            <v>0</v>
          </cell>
        </row>
        <row r="10006">
          <cell r="S10006" t="str">
            <v>0</v>
          </cell>
          <cell r="X10006">
            <v>0</v>
          </cell>
        </row>
        <row r="10007">
          <cell r="S10007" t="str">
            <v>0</v>
          </cell>
          <cell r="X10007">
            <v>0</v>
          </cell>
        </row>
        <row r="10008">
          <cell r="S10008" t="str">
            <v>0</v>
          </cell>
          <cell r="X10008">
            <v>0</v>
          </cell>
        </row>
        <row r="10009">
          <cell r="S10009" t="str">
            <v>0</v>
          </cell>
          <cell r="X10009">
            <v>0</v>
          </cell>
        </row>
        <row r="10010">
          <cell r="S10010" t="str">
            <v>0</v>
          </cell>
          <cell r="X10010">
            <v>0</v>
          </cell>
        </row>
        <row r="10011">
          <cell r="S10011" t="str">
            <v>0</v>
          </cell>
          <cell r="X10011">
            <v>0</v>
          </cell>
        </row>
        <row r="10012">
          <cell r="S10012" t="str">
            <v>0</v>
          </cell>
          <cell r="X10012">
            <v>0</v>
          </cell>
        </row>
        <row r="10013">
          <cell r="S10013" t="str">
            <v>0</v>
          </cell>
          <cell r="X10013">
            <v>0</v>
          </cell>
        </row>
        <row r="10014">
          <cell r="S10014" t="str">
            <v>0</v>
          </cell>
          <cell r="X10014">
            <v>0</v>
          </cell>
        </row>
      </sheetData>
      <sheetData sheetId="8" refreshError="1">
        <row r="15">
          <cell r="B15" t="str">
            <v>2014-174-0276</v>
          </cell>
          <cell r="Q15" t="str">
            <v>ES</v>
          </cell>
          <cell r="R15">
            <v>424928.7</v>
          </cell>
        </row>
        <row r="16">
          <cell r="B16" t="str">
            <v>2014-174-0276</v>
          </cell>
          <cell r="Q16" t="str">
            <v>MO</v>
          </cell>
          <cell r="R16">
            <v>912197.32</v>
          </cell>
        </row>
        <row r="17">
          <cell r="B17" t="str">
            <v>2014-174-0276</v>
          </cell>
          <cell r="Q17" t="str">
            <v>IVA</v>
          </cell>
          <cell r="R17">
            <v>393155.16</v>
          </cell>
        </row>
        <row r="18">
          <cell r="B18" t="str">
            <v>2014-174-0277</v>
          </cell>
          <cell r="Q18" t="str">
            <v>ES</v>
          </cell>
          <cell r="R18">
            <v>2163</v>
          </cell>
        </row>
        <row r="19">
          <cell r="B19" t="str">
            <v>2014-174-0277</v>
          </cell>
          <cell r="Q19" t="str">
            <v>MO</v>
          </cell>
          <cell r="R19">
            <v>4908.84</v>
          </cell>
        </row>
        <row r="20">
          <cell r="B20" t="str">
            <v>2014-174-0277</v>
          </cell>
          <cell r="Q20" t="str">
            <v>IVA</v>
          </cell>
          <cell r="R20">
            <v>2145.5300000000002</v>
          </cell>
        </row>
        <row r="21">
          <cell r="B21" t="str">
            <v>2014-174-0278</v>
          </cell>
          <cell r="Q21" t="str">
            <v>ES</v>
          </cell>
          <cell r="R21">
            <v>3446.14</v>
          </cell>
        </row>
        <row r="22">
          <cell r="B22" t="str">
            <v>2014-174-0278</v>
          </cell>
          <cell r="Q22" t="str">
            <v>MO</v>
          </cell>
          <cell r="R22">
            <v>7088</v>
          </cell>
        </row>
        <row r="23">
          <cell r="B23" t="str">
            <v>2014-174-0278</v>
          </cell>
          <cell r="Q23" t="str">
            <v>IVA</v>
          </cell>
          <cell r="R23">
            <v>3634.06</v>
          </cell>
        </row>
        <row r="24">
          <cell r="B24" t="str">
            <v>2014-174-0279</v>
          </cell>
          <cell r="Q24" t="str">
            <v>ES</v>
          </cell>
          <cell r="R24">
            <v>1578</v>
          </cell>
        </row>
        <row r="25">
          <cell r="B25" t="str">
            <v>2014-174-0279</v>
          </cell>
          <cell r="Q25" t="str">
            <v>MO</v>
          </cell>
          <cell r="R25">
            <v>3176.44</v>
          </cell>
        </row>
        <row r="26">
          <cell r="B26" t="str">
            <v>2014-174-0279</v>
          </cell>
          <cell r="Q26" t="str">
            <v>IVA</v>
          </cell>
          <cell r="R26">
            <v>1580.36</v>
          </cell>
        </row>
        <row r="27">
          <cell r="B27" t="str">
            <v>2014-174-0280</v>
          </cell>
          <cell r="Q27" t="str">
            <v>ES</v>
          </cell>
          <cell r="R27">
            <v>1278.96</v>
          </cell>
        </row>
        <row r="28">
          <cell r="B28" t="str">
            <v>2014-174-0280</v>
          </cell>
          <cell r="Q28" t="str">
            <v>MO</v>
          </cell>
          <cell r="R28">
            <v>2598.2199999999998</v>
          </cell>
        </row>
        <row r="29">
          <cell r="B29" t="str">
            <v>2014-174-0280</v>
          </cell>
          <cell r="Q29" t="str">
            <v>IVA</v>
          </cell>
          <cell r="R29">
            <v>1313.37</v>
          </cell>
        </row>
        <row r="30">
          <cell r="B30" t="str">
            <v>2014-174-0281</v>
          </cell>
          <cell r="Q30" t="str">
            <v>ES</v>
          </cell>
          <cell r="R30">
            <v>4449.6400000000003</v>
          </cell>
        </row>
        <row r="31">
          <cell r="B31" t="str">
            <v>2014-174-0281</v>
          </cell>
          <cell r="Q31" t="str">
            <v>MO</v>
          </cell>
          <cell r="R31">
            <v>10290.379999999999</v>
          </cell>
        </row>
        <row r="32">
          <cell r="B32" t="str">
            <v>2014-174-0281</v>
          </cell>
          <cell r="Q32" t="str">
            <v>IVA</v>
          </cell>
          <cell r="R32">
            <v>4187.17</v>
          </cell>
        </row>
        <row r="33">
          <cell r="B33" t="str">
            <v>2014-174-0282</v>
          </cell>
          <cell r="Q33" t="str">
            <v>ES</v>
          </cell>
          <cell r="R33">
            <v>2384.79</v>
          </cell>
        </row>
        <row r="34">
          <cell r="B34" t="str">
            <v>2014-174-0282</v>
          </cell>
          <cell r="Q34" t="str">
            <v>MO</v>
          </cell>
          <cell r="R34">
            <v>4900.3500000000004</v>
          </cell>
        </row>
        <row r="35">
          <cell r="B35" t="str">
            <v>2014-174-0282</v>
          </cell>
          <cell r="Q35" t="str">
            <v>IVA</v>
          </cell>
          <cell r="R35">
            <v>2343.5500000000002</v>
          </cell>
        </row>
        <row r="36">
          <cell r="B36" t="str">
            <v>2014-174-0283</v>
          </cell>
          <cell r="Q36" t="str">
            <v>ES</v>
          </cell>
          <cell r="R36">
            <v>23141.68</v>
          </cell>
        </row>
        <row r="37">
          <cell r="B37" t="str">
            <v>2014-174-0283</v>
          </cell>
          <cell r="Q37" t="str">
            <v>MO</v>
          </cell>
          <cell r="R37">
            <v>69736.66</v>
          </cell>
        </row>
        <row r="38">
          <cell r="B38" t="str">
            <v>2014-174-0283</v>
          </cell>
          <cell r="Q38" t="str">
            <v>IVA</v>
          </cell>
          <cell r="R38">
            <v>24272.93</v>
          </cell>
        </row>
        <row r="39">
          <cell r="B39" t="str">
            <v>2014-174-0631</v>
          </cell>
          <cell r="Q39" t="str">
            <v>ES</v>
          </cell>
          <cell r="R39">
            <v>968.89</v>
          </cell>
        </row>
        <row r="40">
          <cell r="B40" t="str">
            <v>2014-174-0631</v>
          </cell>
          <cell r="Q40" t="str">
            <v>MO</v>
          </cell>
          <cell r="R40">
            <v>2709.28</v>
          </cell>
        </row>
        <row r="41">
          <cell r="B41" t="str">
            <v>2014-174-0631</v>
          </cell>
          <cell r="Q41" t="str">
            <v>IVA</v>
          </cell>
          <cell r="R41">
            <v>972.24</v>
          </cell>
        </row>
        <row r="42">
          <cell r="B42" t="str">
            <v>2014-174-0632</v>
          </cell>
          <cell r="Q42" t="str">
            <v>ES</v>
          </cell>
          <cell r="R42">
            <v>3196.39</v>
          </cell>
        </row>
        <row r="43">
          <cell r="B43" t="str">
            <v>2014-174-0632</v>
          </cell>
          <cell r="Q43" t="str">
            <v>MO</v>
          </cell>
          <cell r="R43">
            <v>7140.72</v>
          </cell>
        </row>
        <row r="44">
          <cell r="B44" t="str">
            <v>2014-174-0632</v>
          </cell>
          <cell r="Q44" t="str">
            <v>IVA</v>
          </cell>
          <cell r="R44">
            <v>3175.36</v>
          </cell>
        </row>
        <row r="45">
          <cell r="B45" t="str">
            <v>2014-174-0633</v>
          </cell>
          <cell r="Q45" t="str">
            <v>ES</v>
          </cell>
          <cell r="R45">
            <v>9412.18</v>
          </cell>
        </row>
        <row r="46">
          <cell r="B46" t="str">
            <v>2014-174-0633</v>
          </cell>
          <cell r="Q46" t="str">
            <v>MO</v>
          </cell>
          <cell r="R46">
            <v>19710.55</v>
          </cell>
        </row>
        <row r="47">
          <cell r="B47" t="str">
            <v>2014-174-0633</v>
          </cell>
          <cell r="Q47" t="str">
            <v>IVA</v>
          </cell>
          <cell r="R47">
            <v>9603.73</v>
          </cell>
        </row>
        <row r="48">
          <cell r="B48" t="str">
            <v>2014-174-0634</v>
          </cell>
          <cell r="Q48" t="str">
            <v>ES</v>
          </cell>
          <cell r="R48">
            <v>3204.43</v>
          </cell>
        </row>
        <row r="49">
          <cell r="B49" t="str">
            <v>2014-174-0634</v>
          </cell>
          <cell r="Q49" t="str">
            <v>MO</v>
          </cell>
          <cell r="R49">
            <v>7076.53</v>
          </cell>
        </row>
        <row r="50">
          <cell r="B50" t="str">
            <v>2014-174-0634</v>
          </cell>
          <cell r="Q50" t="str">
            <v>IVA</v>
          </cell>
          <cell r="R50">
            <v>3161.09</v>
          </cell>
        </row>
        <row r="51">
          <cell r="B51" t="str">
            <v>2014-174-0635</v>
          </cell>
          <cell r="Q51" t="str">
            <v>ES</v>
          </cell>
          <cell r="R51">
            <v>1229.04</v>
          </cell>
        </row>
        <row r="52">
          <cell r="B52" t="str">
            <v>2014-174-0635</v>
          </cell>
          <cell r="Q52" t="str">
            <v>MO</v>
          </cell>
          <cell r="R52">
            <v>2457.9</v>
          </cell>
        </row>
        <row r="53">
          <cell r="B53" t="str">
            <v>2014-174-0635</v>
          </cell>
          <cell r="Q53" t="str">
            <v>IVA</v>
          </cell>
          <cell r="R53">
            <v>1333.07</v>
          </cell>
        </row>
        <row r="54">
          <cell r="B54" t="str">
            <v>2014-174-0636</v>
          </cell>
          <cell r="Q54" t="str">
            <v>ES</v>
          </cell>
          <cell r="R54">
            <v>1590.43</v>
          </cell>
        </row>
        <row r="55">
          <cell r="B55" t="str">
            <v>2014-174-0636</v>
          </cell>
          <cell r="Q55" t="str">
            <v>MO</v>
          </cell>
          <cell r="R55">
            <v>3360.42</v>
          </cell>
        </row>
        <row r="56">
          <cell r="B56" t="str">
            <v>2014-174-0636</v>
          </cell>
          <cell r="Q56" t="str">
            <v>IVA</v>
          </cell>
          <cell r="R56">
            <v>1655.74</v>
          </cell>
        </row>
        <row r="57">
          <cell r="B57" t="str">
            <v>2014-174-0637</v>
          </cell>
          <cell r="Q57" t="str">
            <v>ES</v>
          </cell>
          <cell r="R57">
            <v>3092.14</v>
          </cell>
        </row>
        <row r="58">
          <cell r="B58" t="str">
            <v>2014-174-0637</v>
          </cell>
          <cell r="Q58" t="str">
            <v>MO</v>
          </cell>
          <cell r="R58">
            <v>5656.96</v>
          </cell>
        </row>
        <row r="59">
          <cell r="B59" t="str">
            <v>2014-174-0637</v>
          </cell>
          <cell r="Q59" t="str">
            <v>IVA</v>
          </cell>
          <cell r="R59">
            <v>3168</v>
          </cell>
        </row>
        <row r="60">
          <cell r="Q60" t="str">
            <v>0</v>
          </cell>
          <cell r="R60">
            <v>0</v>
          </cell>
        </row>
        <row r="61">
          <cell r="Q61" t="str">
            <v>0</v>
          </cell>
          <cell r="R61">
            <v>0</v>
          </cell>
        </row>
        <row r="62">
          <cell r="Q62" t="str">
            <v>0</v>
          </cell>
          <cell r="R62">
            <v>0</v>
          </cell>
        </row>
        <row r="63">
          <cell r="Q63" t="str">
            <v>0</v>
          </cell>
          <cell r="R63">
            <v>0</v>
          </cell>
        </row>
        <row r="64">
          <cell r="Q64" t="str">
            <v>0</v>
          </cell>
          <cell r="R64">
            <v>0</v>
          </cell>
        </row>
        <row r="65">
          <cell r="Q65" t="str">
            <v>0</v>
          </cell>
          <cell r="R65">
            <v>0</v>
          </cell>
        </row>
        <row r="66">
          <cell r="Q66" t="str">
            <v>0</v>
          </cell>
          <cell r="R66">
            <v>0</v>
          </cell>
        </row>
        <row r="67">
          <cell r="Q67" t="str">
            <v>0</v>
          </cell>
          <cell r="R67">
            <v>0</v>
          </cell>
        </row>
        <row r="68">
          <cell r="Q68" t="str">
            <v>0</v>
          </cell>
          <cell r="R68">
            <v>0</v>
          </cell>
        </row>
        <row r="69">
          <cell r="Q69" t="str">
            <v>0</v>
          </cell>
          <cell r="R69">
            <v>0</v>
          </cell>
        </row>
        <row r="70">
          <cell r="Q70" t="str">
            <v>0</v>
          </cell>
          <cell r="R70">
            <v>0</v>
          </cell>
        </row>
        <row r="71">
          <cell r="Q71" t="str">
            <v>0</v>
          </cell>
          <cell r="R71">
            <v>0</v>
          </cell>
        </row>
        <row r="72">
          <cell r="Q72" t="str">
            <v>0</v>
          </cell>
          <cell r="R72">
            <v>0</v>
          </cell>
        </row>
        <row r="73">
          <cell r="Q73" t="str">
            <v>0</v>
          </cell>
          <cell r="R73">
            <v>0</v>
          </cell>
        </row>
        <row r="74">
          <cell r="Q74" t="str">
            <v>0</v>
          </cell>
          <cell r="R74">
            <v>0</v>
          </cell>
        </row>
        <row r="75">
          <cell r="Q75" t="str">
            <v>0</v>
          </cell>
          <cell r="R75">
            <v>0</v>
          </cell>
        </row>
        <row r="76">
          <cell r="Q76" t="str">
            <v>0</v>
          </cell>
          <cell r="R76">
            <v>0</v>
          </cell>
        </row>
        <row r="77">
          <cell r="Q77" t="str">
            <v>0</v>
          </cell>
          <cell r="R77">
            <v>0</v>
          </cell>
        </row>
        <row r="78">
          <cell r="Q78" t="str">
            <v>0</v>
          </cell>
          <cell r="R78">
            <v>0</v>
          </cell>
        </row>
        <row r="79">
          <cell r="Q79" t="str">
            <v>0</v>
          </cell>
          <cell r="R79">
            <v>0</v>
          </cell>
        </row>
        <row r="80">
          <cell r="Q80" t="str">
            <v>0</v>
          </cell>
          <cell r="R80">
            <v>0</v>
          </cell>
        </row>
        <row r="81">
          <cell r="Q81" t="str">
            <v>0</v>
          </cell>
          <cell r="R81">
            <v>0</v>
          </cell>
        </row>
        <row r="82">
          <cell r="Q82" t="str">
            <v>0</v>
          </cell>
          <cell r="R82">
            <v>0</v>
          </cell>
        </row>
        <row r="83">
          <cell r="Q83" t="str">
            <v>0</v>
          </cell>
          <cell r="R83">
            <v>0</v>
          </cell>
        </row>
        <row r="84">
          <cell r="Q84" t="str">
            <v>0</v>
          </cell>
          <cell r="R84">
            <v>0</v>
          </cell>
        </row>
        <row r="85">
          <cell r="Q85" t="str">
            <v>0</v>
          </cell>
          <cell r="R85">
            <v>0</v>
          </cell>
        </row>
        <row r="86">
          <cell r="Q86" t="str">
            <v>0</v>
          </cell>
          <cell r="R86">
            <v>0</v>
          </cell>
        </row>
        <row r="87">
          <cell r="Q87" t="str">
            <v>0</v>
          </cell>
          <cell r="R87">
            <v>0</v>
          </cell>
        </row>
        <row r="88">
          <cell r="Q88" t="str">
            <v>0</v>
          </cell>
          <cell r="R88">
            <v>0</v>
          </cell>
        </row>
        <row r="89">
          <cell r="Q89" t="str">
            <v>0</v>
          </cell>
          <cell r="R89">
            <v>0</v>
          </cell>
        </row>
        <row r="90">
          <cell r="Q90" t="str">
            <v>0</v>
          </cell>
          <cell r="R90">
            <v>0</v>
          </cell>
        </row>
        <row r="91">
          <cell r="Q91" t="str">
            <v>0</v>
          </cell>
          <cell r="R91">
            <v>0</v>
          </cell>
        </row>
        <row r="92">
          <cell r="Q92" t="str">
            <v>0</v>
          </cell>
          <cell r="R92">
            <v>0</v>
          </cell>
        </row>
        <row r="93">
          <cell r="Q93" t="str">
            <v>0</v>
          </cell>
          <cell r="R93">
            <v>0</v>
          </cell>
        </row>
        <row r="94">
          <cell r="Q94" t="str">
            <v>0</v>
          </cell>
          <cell r="R94">
            <v>0</v>
          </cell>
        </row>
        <row r="95">
          <cell r="Q95" t="str">
            <v>0</v>
          </cell>
          <cell r="R95">
            <v>0</v>
          </cell>
        </row>
        <row r="96">
          <cell r="Q96" t="str">
            <v>0</v>
          </cell>
          <cell r="R96">
            <v>0</v>
          </cell>
        </row>
        <row r="97">
          <cell r="Q97" t="str">
            <v>0</v>
          </cell>
          <cell r="R97">
            <v>0</v>
          </cell>
        </row>
        <row r="98">
          <cell r="Q98" t="str">
            <v>0</v>
          </cell>
          <cell r="R98">
            <v>0</v>
          </cell>
        </row>
        <row r="99">
          <cell r="Q99" t="str">
            <v>0</v>
          </cell>
          <cell r="R99">
            <v>0</v>
          </cell>
        </row>
        <row r="100">
          <cell r="Q100" t="str">
            <v>0</v>
          </cell>
          <cell r="R100">
            <v>0</v>
          </cell>
        </row>
        <row r="101">
          <cell r="Q101" t="str">
            <v>0</v>
          </cell>
          <cell r="R101">
            <v>0</v>
          </cell>
        </row>
        <row r="102">
          <cell r="Q102" t="str">
            <v>0</v>
          </cell>
          <cell r="R102">
            <v>0</v>
          </cell>
        </row>
        <row r="103">
          <cell r="Q103" t="str">
            <v>0</v>
          </cell>
          <cell r="R103">
            <v>0</v>
          </cell>
        </row>
        <row r="104">
          <cell r="Q104" t="str">
            <v>0</v>
          </cell>
          <cell r="R104">
            <v>0</v>
          </cell>
        </row>
        <row r="105">
          <cell r="Q105" t="str">
            <v>0</v>
          </cell>
          <cell r="R105">
            <v>0</v>
          </cell>
        </row>
        <row r="106">
          <cell r="Q106" t="str">
            <v>0</v>
          </cell>
          <cell r="R106">
            <v>0</v>
          </cell>
        </row>
        <row r="107">
          <cell r="Q107" t="str">
            <v>0</v>
          </cell>
          <cell r="R107">
            <v>0</v>
          </cell>
        </row>
        <row r="108">
          <cell r="Q108" t="str">
            <v>0</v>
          </cell>
          <cell r="R108">
            <v>0</v>
          </cell>
        </row>
        <row r="109">
          <cell r="Q109" t="str">
            <v>0</v>
          </cell>
          <cell r="R109">
            <v>0</v>
          </cell>
        </row>
        <row r="110">
          <cell r="Q110" t="str">
            <v>0</v>
          </cell>
          <cell r="R110">
            <v>0</v>
          </cell>
        </row>
        <row r="111">
          <cell r="Q111" t="str">
            <v>0</v>
          </cell>
          <cell r="R111">
            <v>0</v>
          </cell>
        </row>
        <row r="112">
          <cell r="Q112" t="str">
            <v>0</v>
          </cell>
          <cell r="R112">
            <v>0</v>
          </cell>
        </row>
        <row r="113">
          <cell r="Q113" t="str">
            <v>0</v>
          </cell>
          <cell r="R113">
            <v>0</v>
          </cell>
        </row>
        <row r="114">
          <cell r="Q114" t="str">
            <v>0</v>
          </cell>
          <cell r="R114">
            <v>0</v>
          </cell>
        </row>
        <row r="115">
          <cell r="Q115" t="str">
            <v>0</v>
          </cell>
          <cell r="R115">
            <v>0</v>
          </cell>
        </row>
        <row r="116">
          <cell r="Q116" t="str">
            <v>0</v>
          </cell>
          <cell r="R116">
            <v>0</v>
          </cell>
        </row>
        <row r="117">
          <cell r="Q117" t="str">
            <v>0</v>
          </cell>
          <cell r="R117">
            <v>0</v>
          </cell>
        </row>
        <row r="118">
          <cell r="Q118" t="str">
            <v>0</v>
          </cell>
          <cell r="R118">
            <v>0</v>
          </cell>
        </row>
        <row r="119">
          <cell r="Q119" t="str">
            <v>0</v>
          </cell>
          <cell r="R119">
            <v>0</v>
          </cell>
        </row>
        <row r="120">
          <cell r="Q120" t="str">
            <v>0</v>
          </cell>
          <cell r="R120">
            <v>0</v>
          </cell>
        </row>
        <row r="121">
          <cell r="Q121" t="str">
            <v>0</v>
          </cell>
          <cell r="R121">
            <v>0</v>
          </cell>
        </row>
        <row r="122">
          <cell r="Q122" t="str">
            <v>0</v>
          </cell>
          <cell r="R122">
            <v>0</v>
          </cell>
        </row>
        <row r="123">
          <cell r="Q123" t="str">
            <v>0</v>
          </cell>
          <cell r="R123">
            <v>0</v>
          </cell>
        </row>
        <row r="124">
          <cell r="Q124" t="str">
            <v>0</v>
          </cell>
          <cell r="R124">
            <v>0</v>
          </cell>
        </row>
        <row r="125">
          <cell r="Q125" t="str">
            <v>0</v>
          </cell>
          <cell r="R125">
            <v>0</v>
          </cell>
        </row>
        <row r="126">
          <cell r="Q126" t="str">
            <v>0</v>
          </cell>
          <cell r="R126">
            <v>0</v>
          </cell>
        </row>
        <row r="127">
          <cell r="Q127" t="str">
            <v>0</v>
          </cell>
          <cell r="R127">
            <v>0</v>
          </cell>
        </row>
        <row r="128">
          <cell r="Q128" t="str">
            <v>0</v>
          </cell>
          <cell r="R128">
            <v>0</v>
          </cell>
        </row>
        <row r="129">
          <cell r="Q129" t="str">
            <v>0</v>
          </cell>
          <cell r="R129">
            <v>0</v>
          </cell>
        </row>
        <row r="130">
          <cell r="Q130" t="str">
            <v>0</v>
          </cell>
          <cell r="R130">
            <v>0</v>
          </cell>
        </row>
        <row r="131">
          <cell r="Q131" t="str">
            <v>0</v>
          </cell>
          <cell r="R131">
            <v>0</v>
          </cell>
        </row>
        <row r="132">
          <cell r="Q132" t="str">
            <v>0</v>
          </cell>
          <cell r="R132">
            <v>0</v>
          </cell>
        </row>
        <row r="133">
          <cell r="Q133" t="str">
            <v>0</v>
          </cell>
          <cell r="R133">
            <v>0</v>
          </cell>
        </row>
        <row r="134">
          <cell r="Q134" t="str">
            <v>0</v>
          </cell>
          <cell r="R134">
            <v>0</v>
          </cell>
        </row>
        <row r="135">
          <cell r="Q135" t="str">
            <v>0</v>
          </cell>
          <cell r="R135">
            <v>0</v>
          </cell>
        </row>
        <row r="136">
          <cell r="Q136" t="str">
            <v>0</v>
          </cell>
          <cell r="R136">
            <v>0</v>
          </cell>
        </row>
        <row r="137">
          <cell r="Q137" t="str">
            <v>0</v>
          </cell>
          <cell r="R137">
            <v>0</v>
          </cell>
        </row>
        <row r="138">
          <cell r="Q138" t="str">
            <v>0</v>
          </cell>
          <cell r="R138">
            <v>0</v>
          </cell>
        </row>
        <row r="139">
          <cell r="Q139" t="str">
            <v>0</v>
          </cell>
          <cell r="R139">
            <v>0</v>
          </cell>
        </row>
        <row r="140">
          <cell r="Q140" t="str">
            <v>0</v>
          </cell>
          <cell r="R140">
            <v>0</v>
          </cell>
        </row>
        <row r="141">
          <cell r="Q141" t="str">
            <v>0</v>
          </cell>
          <cell r="R141">
            <v>0</v>
          </cell>
        </row>
        <row r="142">
          <cell r="Q142" t="str">
            <v>0</v>
          </cell>
          <cell r="R142">
            <v>0</v>
          </cell>
        </row>
        <row r="143">
          <cell r="Q143" t="str">
            <v>0</v>
          </cell>
          <cell r="R143">
            <v>0</v>
          </cell>
        </row>
        <row r="144">
          <cell r="Q144" t="str">
            <v>0</v>
          </cell>
          <cell r="R144">
            <v>0</v>
          </cell>
        </row>
        <row r="145">
          <cell r="Q145" t="str">
            <v>0</v>
          </cell>
          <cell r="R145">
            <v>0</v>
          </cell>
        </row>
        <row r="146">
          <cell r="Q146" t="str">
            <v>0</v>
          </cell>
          <cell r="R146">
            <v>0</v>
          </cell>
        </row>
        <row r="147">
          <cell r="Q147" t="str">
            <v>0</v>
          </cell>
          <cell r="R147">
            <v>0</v>
          </cell>
        </row>
        <row r="148">
          <cell r="Q148" t="str">
            <v>0</v>
          </cell>
          <cell r="R148">
            <v>0</v>
          </cell>
        </row>
        <row r="149">
          <cell r="Q149" t="str">
            <v>0</v>
          </cell>
          <cell r="R149">
            <v>0</v>
          </cell>
        </row>
        <row r="150">
          <cell r="Q150" t="str">
            <v>0</v>
          </cell>
          <cell r="R150">
            <v>0</v>
          </cell>
        </row>
        <row r="151">
          <cell r="Q151" t="str">
            <v>0</v>
          </cell>
          <cell r="R151">
            <v>0</v>
          </cell>
        </row>
        <row r="152">
          <cell r="Q152" t="str">
            <v>0</v>
          </cell>
          <cell r="R152">
            <v>0</v>
          </cell>
        </row>
        <row r="153">
          <cell r="Q153" t="str">
            <v>0</v>
          </cell>
          <cell r="R153">
            <v>0</v>
          </cell>
        </row>
        <row r="154">
          <cell r="Q154" t="str">
            <v>0</v>
          </cell>
          <cell r="R154">
            <v>0</v>
          </cell>
        </row>
        <row r="155">
          <cell r="Q155" t="str">
            <v>0</v>
          </cell>
          <cell r="R155">
            <v>0</v>
          </cell>
        </row>
        <row r="156">
          <cell r="Q156" t="str">
            <v>0</v>
          </cell>
          <cell r="R156">
            <v>0</v>
          </cell>
        </row>
        <row r="157">
          <cell r="Q157" t="str">
            <v>0</v>
          </cell>
          <cell r="R157">
            <v>0</v>
          </cell>
        </row>
        <row r="158">
          <cell r="Q158" t="str">
            <v>0</v>
          </cell>
          <cell r="R158">
            <v>0</v>
          </cell>
        </row>
        <row r="159">
          <cell r="Q159" t="str">
            <v>0</v>
          </cell>
          <cell r="R159">
            <v>0</v>
          </cell>
        </row>
        <row r="160">
          <cell r="Q160" t="str">
            <v>0</v>
          </cell>
          <cell r="R160">
            <v>0</v>
          </cell>
        </row>
        <row r="161">
          <cell r="Q161" t="str">
            <v>0</v>
          </cell>
          <cell r="R161">
            <v>0</v>
          </cell>
        </row>
        <row r="162">
          <cell r="Q162" t="str">
            <v>0</v>
          </cell>
          <cell r="R162">
            <v>0</v>
          </cell>
        </row>
        <row r="163">
          <cell r="Q163" t="str">
            <v>0</v>
          </cell>
          <cell r="R163">
            <v>0</v>
          </cell>
        </row>
        <row r="164">
          <cell r="Q164" t="str">
            <v>0</v>
          </cell>
          <cell r="R164">
            <v>0</v>
          </cell>
        </row>
        <row r="165">
          <cell r="Q165" t="str">
            <v>0</v>
          </cell>
          <cell r="R165">
            <v>0</v>
          </cell>
        </row>
        <row r="166">
          <cell r="Q166" t="str">
            <v>0</v>
          </cell>
          <cell r="R166">
            <v>0</v>
          </cell>
        </row>
        <row r="167">
          <cell r="Q167" t="str">
            <v>0</v>
          </cell>
          <cell r="R167">
            <v>0</v>
          </cell>
        </row>
        <row r="168">
          <cell r="Q168" t="str">
            <v>0</v>
          </cell>
          <cell r="R168">
            <v>0</v>
          </cell>
        </row>
        <row r="169">
          <cell r="Q169" t="str">
            <v>0</v>
          </cell>
          <cell r="R169">
            <v>0</v>
          </cell>
        </row>
        <row r="170">
          <cell r="Q170" t="str">
            <v>0</v>
          </cell>
          <cell r="R170">
            <v>0</v>
          </cell>
        </row>
        <row r="171">
          <cell r="Q171" t="str">
            <v>0</v>
          </cell>
          <cell r="R171">
            <v>0</v>
          </cell>
        </row>
        <row r="172">
          <cell r="Q172" t="str">
            <v>0</v>
          </cell>
          <cell r="R172">
            <v>0</v>
          </cell>
        </row>
        <row r="173">
          <cell r="Q173" t="str">
            <v>0</v>
          </cell>
          <cell r="R173">
            <v>0</v>
          </cell>
        </row>
        <row r="174">
          <cell r="Q174" t="str">
            <v>0</v>
          </cell>
          <cell r="R174">
            <v>0</v>
          </cell>
        </row>
        <row r="175">
          <cell r="Q175" t="str">
            <v>0</v>
          </cell>
          <cell r="R175">
            <v>0</v>
          </cell>
        </row>
        <row r="176">
          <cell r="Q176" t="str">
            <v>0</v>
          </cell>
          <cell r="R176">
            <v>0</v>
          </cell>
        </row>
        <row r="177">
          <cell r="Q177" t="str">
            <v>0</v>
          </cell>
          <cell r="R177">
            <v>0</v>
          </cell>
        </row>
        <row r="178">
          <cell r="Q178" t="str">
            <v>0</v>
          </cell>
          <cell r="R178">
            <v>0</v>
          </cell>
        </row>
        <row r="179">
          <cell r="Q179" t="str">
            <v>0</v>
          </cell>
          <cell r="R179">
            <v>0</v>
          </cell>
        </row>
        <row r="180">
          <cell r="Q180" t="str">
            <v>0</v>
          </cell>
          <cell r="R180">
            <v>0</v>
          </cell>
        </row>
        <row r="181">
          <cell r="Q181" t="str">
            <v>0</v>
          </cell>
          <cell r="R181">
            <v>0</v>
          </cell>
        </row>
        <row r="182">
          <cell r="Q182" t="str">
            <v>0</v>
          </cell>
          <cell r="R182">
            <v>0</v>
          </cell>
        </row>
        <row r="183">
          <cell r="Q183" t="str">
            <v>0</v>
          </cell>
          <cell r="R183">
            <v>0</v>
          </cell>
        </row>
        <row r="184">
          <cell r="Q184" t="str">
            <v>0</v>
          </cell>
          <cell r="R184">
            <v>0</v>
          </cell>
        </row>
        <row r="185">
          <cell r="Q185" t="str">
            <v>0</v>
          </cell>
          <cell r="R185">
            <v>0</v>
          </cell>
        </row>
        <row r="186">
          <cell r="Q186" t="str">
            <v>0</v>
          </cell>
          <cell r="R186">
            <v>0</v>
          </cell>
        </row>
        <row r="187">
          <cell r="Q187" t="str">
            <v>0</v>
          </cell>
          <cell r="R187">
            <v>0</v>
          </cell>
        </row>
        <row r="188">
          <cell r="Q188" t="str">
            <v>0</v>
          </cell>
          <cell r="R188">
            <v>0</v>
          </cell>
        </row>
        <row r="189">
          <cell r="Q189" t="str">
            <v>0</v>
          </cell>
          <cell r="R189">
            <v>0</v>
          </cell>
        </row>
        <row r="190">
          <cell r="Q190" t="str">
            <v>0</v>
          </cell>
          <cell r="R190">
            <v>0</v>
          </cell>
        </row>
        <row r="191">
          <cell r="Q191" t="str">
            <v>0</v>
          </cell>
          <cell r="R191">
            <v>0</v>
          </cell>
        </row>
        <row r="192">
          <cell r="Q192" t="str">
            <v>0</v>
          </cell>
          <cell r="R192">
            <v>0</v>
          </cell>
        </row>
        <row r="193">
          <cell r="Q193" t="str">
            <v>0</v>
          </cell>
          <cell r="R193">
            <v>0</v>
          </cell>
        </row>
        <row r="194">
          <cell r="Q194" t="str">
            <v>0</v>
          </cell>
          <cell r="R194">
            <v>0</v>
          </cell>
        </row>
        <row r="195">
          <cell r="Q195" t="str">
            <v>0</v>
          </cell>
          <cell r="R195">
            <v>0</v>
          </cell>
        </row>
        <row r="196">
          <cell r="Q196" t="str">
            <v>0</v>
          </cell>
          <cell r="R196">
            <v>0</v>
          </cell>
        </row>
        <row r="197">
          <cell r="Q197" t="str">
            <v>0</v>
          </cell>
          <cell r="R197">
            <v>0</v>
          </cell>
        </row>
        <row r="198">
          <cell r="Q198" t="str">
            <v>0</v>
          </cell>
          <cell r="R198">
            <v>0</v>
          </cell>
        </row>
        <row r="199">
          <cell r="Q199" t="str">
            <v>0</v>
          </cell>
          <cell r="R199">
            <v>0</v>
          </cell>
        </row>
        <row r="200">
          <cell r="Q200" t="str">
            <v>0</v>
          </cell>
          <cell r="R200">
            <v>0</v>
          </cell>
        </row>
        <row r="201">
          <cell r="Q201" t="str">
            <v>0</v>
          </cell>
          <cell r="R201">
            <v>0</v>
          </cell>
        </row>
        <row r="202">
          <cell r="Q202" t="str">
            <v>0</v>
          </cell>
          <cell r="R202">
            <v>0</v>
          </cell>
        </row>
        <row r="203">
          <cell r="Q203" t="str">
            <v>0</v>
          </cell>
          <cell r="R203">
            <v>0</v>
          </cell>
        </row>
        <row r="204">
          <cell r="Q204" t="str">
            <v>0</v>
          </cell>
          <cell r="R204">
            <v>0</v>
          </cell>
        </row>
        <row r="205">
          <cell r="Q205" t="str">
            <v>0</v>
          </cell>
          <cell r="R205">
            <v>0</v>
          </cell>
        </row>
        <row r="206">
          <cell r="Q206" t="str">
            <v>0</v>
          </cell>
          <cell r="R206">
            <v>0</v>
          </cell>
        </row>
        <row r="207">
          <cell r="Q207" t="str">
            <v>0</v>
          </cell>
          <cell r="R207">
            <v>0</v>
          </cell>
        </row>
        <row r="208">
          <cell r="Q208" t="str">
            <v>0</v>
          </cell>
          <cell r="R208">
            <v>0</v>
          </cell>
        </row>
        <row r="209">
          <cell r="Q209" t="str">
            <v>0</v>
          </cell>
          <cell r="R209">
            <v>0</v>
          </cell>
        </row>
        <row r="210">
          <cell r="Q210" t="str">
            <v>0</v>
          </cell>
          <cell r="R210">
            <v>0</v>
          </cell>
        </row>
        <row r="211">
          <cell r="Q211" t="str">
            <v>0</v>
          </cell>
          <cell r="R211">
            <v>0</v>
          </cell>
        </row>
        <row r="212">
          <cell r="Q212" t="str">
            <v>0</v>
          </cell>
          <cell r="R212">
            <v>0</v>
          </cell>
        </row>
        <row r="213">
          <cell r="Q213" t="str">
            <v>0</v>
          </cell>
          <cell r="R213">
            <v>0</v>
          </cell>
        </row>
        <row r="214">
          <cell r="Q214" t="str">
            <v>0</v>
          </cell>
          <cell r="R214">
            <v>0</v>
          </cell>
        </row>
        <row r="215">
          <cell r="Q215" t="str">
            <v>0</v>
          </cell>
          <cell r="R215">
            <v>0</v>
          </cell>
        </row>
        <row r="216">
          <cell r="Q216" t="str">
            <v>0</v>
          </cell>
          <cell r="R216">
            <v>0</v>
          </cell>
        </row>
        <row r="217">
          <cell r="Q217" t="str">
            <v>0</v>
          </cell>
          <cell r="R217">
            <v>0</v>
          </cell>
        </row>
        <row r="218">
          <cell r="Q218" t="str">
            <v>0</v>
          </cell>
          <cell r="R218">
            <v>0</v>
          </cell>
        </row>
        <row r="219">
          <cell r="Q219" t="str">
            <v>0</v>
          </cell>
          <cell r="R219">
            <v>0</v>
          </cell>
        </row>
        <row r="220">
          <cell r="Q220" t="str">
            <v>0</v>
          </cell>
          <cell r="R220">
            <v>0</v>
          </cell>
        </row>
        <row r="221">
          <cell r="Q221" t="str">
            <v>0</v>
          </cell>
          <cell r="R221">
            <v>0</v>
          </cell>
        </row>
        <row r="222">
          <cell r="Q222" t="str">
            <v>0</v>
          </cell>
          <cell r="R222">
            <v>0</v>
          </cell>
        </row>
        <row r="223">
          <cell r="Q223" t="str">
            <v>0</v>
          </cell>
          <cell r="R223">
            <v>0</v>
          </cell>
        </row>
        <row r="224">
          <cell r="Q224" t="str">
            <v>0</v>
          </cell>
          <cell r="R224">
            <v>0</v>
          </cell>
        </row>
        <row r="225">
          <cell r="Q225" t="str">
            <v>0</v>
          </cell>
          <cell r="R225">
            <v>0</v>
          </cell>
        </row>
        <row r="226">
          <cell r="Q226" t="str">
            <v>0</v>
          </cell>
          <cell r="R226">
            <v>0</v>
          </cell>
        </row>
        <row r="227">
          <cell r="Q227" t="str">
            <v>0</v>
          </cell>
          <cell r="R227">
            <v>0</v>
          </cell>
        </row>
        <row r="228">
          <cell r="Q228" t="str">
            <v>0</v>
          </cell>
          <cell r="R228">
            <v>0</v>
          </cell>
        </row>
        <row r="229">
          <cell r="Q229" t="str">
            <v>0</v>
          </cell>
          <cell r="R229">
            <v>0</v>
          </cell>
        </row>
        <row r="230">
          <cell r="Q230" t="str">
            <v>0</v>
          </cell>
          <cell r="R230">
            <v>0</v>
          </cell>
        </row>
        <row r="231">
          <cell r="Q231" t="str">
            <v>0</v>
          </cell>
          <cell r="R231">
            <v>0</v>
          </cell>
        </row>
        <row r="232">
          <cell r="Q232" t="str">
            <v>0</v>
          </cell>
          <cell r="R232">
            <v>0</v>
          </cell>
        </row>
        <row r="233">
          <cell r="Q233" t="str">
            <v>0</v>
          </cell>
          <cell r="R233">
            <v>0</v>
          </cell>
        </row>
        <row r="234">
          <cell r="Q234" t="str">
            <v>0</v>
          </cell>
          <cell r="R234">
            <v>0</v>
          </cell>
        </row>
        <row r="235">
          <cell r="Q235" t="str">
            <v>0</v>
          </cell>
          <cell r="R235">
            <v>0</v>
          </cell>
        </row>
        <row r="236">
          <cell r="Q236" t="str">
            <v>0</v>
          </cell>
          <cell r="R236">
            <v>0</v>
          </cell>
        </row>
        <row r="237">
          <cell r="Q237" t="str">
            <v>0</v>
          </cell>
          <cell r="R237">
            <v>0</v>
          </cell>
        </row>
        <row r="238">
          <cell r="Q238" t="str">
            <v>0</v>
          </cell>
          <cell r="R238">
            <v>0</v>
          </cell>
        </row>
        <row r="239">
          <cell r="Q239" t="str">
            <v>0</v>
          </cell>
          <cell r="R239">
            <v>0</v>
          </cell>
        </row>
        <row r="240">
          <cell r="Q240" t="str">
            <v>0</v>
          </cell>
          <cell r="R240">
            <v>0</v>
          </cell>
        </row>
        <row r="241">
          <cell r="Q241" t="str">
            <v>0</v>
          </cell>
          <cell r="R241">
            <v>0</v>
          </cell>
        </row>
        <row r="242">
          <cell r="Q242" t="str">
            <v>0</v>
          </cell>
          <cell r="R242">
            <v>0</v>
          </cell>
        </row>
        <row r="243">
          <cell r="Q243" t="str">
            <v>0</v>
          </cell>
          <cell r="R243">
            <v>0</v>
          </cell>
        </row>
        <row r="244">
          <cell r="Q244" t="str">
            <v>0</v>
          </cell>
          <cell r="R244">
            <v>0</v>
          </cell>
        </row>
        <row r="245">
          <cell r="Q245" t="str">
            <v>0</v>
          </cell>
          <cell r="R245">
            <v>0</v>
          </cell>
        </row>
        <row r="246">
          <cell r="Q246" t="str">
            <v>0</v>
          </cell>
          <cell r="R246">
            <v>0</v>
          </cell>
        </row>
        <row r="247">
          <cell r="Q247" t="str">
            <v>0</v>
          </cell>
          <cell r="R247">
            <v>0</v>
          </cell>
        </row>
        <row r="248">
          <cell r="Q248" t="str">
            <v>0</v>
          </cell>
          <cell r="R248">
            <v>0</v>
          </cell>
        </row>
        <row r="249">
          <cell r="Q249" t="str">
            <v>0</v>
          </cell>
          <cell r="R249">
            <v>0</v>
          </cell>
        </row>
        <row r="250">
          <cell r="Q250" t="str">
            <v>0</v>
          </cell>
          <cell r="R250">
            <v>0</v>
          </cell>
        </row>
        <row r="251">
          <cell r="Q251" t="str">
            <v>0</v>
          </cell>
          <cell r="R251">
            <v>0</v>
          </cell>
        </row>
        <row r="252">
          <cell r="Q252" t="str">
            <v>0</v>
          </cell>
          <cell r="R252">
            <v>0</v>
          </cell>
        </row>
        <row r="253">
          <cell r="Q253" t="str">
            <v>0</v>
          </cell>
          <cell r="R253">
            <v>0</v>
          </cell>
        </row>
        <row r="254">
          <cell r="Q254" t="str">
            <v>0</v>
          </cell>
          <cell r="R254">
            <v>0</v>
          </cell>
        </row>
        <row r="255">
          <cell r="Q255" t="str">
            <v>0</v>
          </cell>
          <cell r="R255">
            <v>0</v>
          </cell>
        </row>
        <row r="256">
          <cell r="Q256" t="str">
            <v>0</v>
          </cell>
          <cell r="R256">
            <v>0</v>
          </cell>
        </row>
        <row r="257">
          <cell r="Q257" t="str">
            <v>0</v>
          </cell>
          <cell r="R257">
            <v>0</v>
          </cell>
        </row>
        <row r="258">
          <cell r="Q258" t="str">
            <v>0</v>
          </cell>
          <cell r="R258">
            <v>0</v>
          </cell>
        </row>
        <row r="259">
          <cell r="Q259" t="str">
            <v>0</v>
          </cell>
          <cell r="R259">
            <v>0</v>
          </cell>
        </row>
        <row r="260">
          <cell r="Q260" t="str">
            <v>0</v>
          </cell>
          <cell r="R260">
            <v>0</v>
          </cell>
        </row>
        <row r="261">
          <cell r="Q261" t="str">
            <v>0</v>
          </cell>
          <cell r="R261">
            <v>0</v>
          </cell>
        </row>
        <row r="262">
          <cell r="Q262" t="str">
            <v>0</v>
          </cell>
          <cell r="R262">
            <v>0</v>
          </cell>
        </row>
        <row r="263">
          <cell r="Q263" t="str">
            <v>0</v>
          </cell>
          <cell r="R263">
            <v>0</v>
          </cell>
        </row>
        <row r="264">
          <cell r="Q264" t="str">
            <v>0</v>
          </cell>
          <cell r="R264">
            <v>0</v>
          </cell>
        </row>
        <row r="265">
          <cell r="Q265" t="str">
            <v>0</v>
          </cell>
          <cell r="R265">
            <v>0</v>
          </cell>
        </row>
        <row r="266">
          <cell r="Q266" t="str">
            <v>0</v>
          </cell>
          <cell r="R266">
            <v>0</v>
          </cell>
        </row>
        <row r="267">
          <cell r="Q267" t="str">
            <v>0</v>
          </cell>
          <cell r="R267">
            <v>0</v>
          </cell>
        </row>
        <row r="268">
          <cell r="Q268" t="str">
            <v>0</v>
          </cell>
          <cell r="R268">
            <v>0</v>
          </cell>
        </row>
        <row r="269">
          <cell r="Q269" t="str">
            <v>0</v>
          </cell>
          <cell r="R269">
            <v>0</v>
          </cell>
        </row>
        <row r="270">
          <cell r="Q270" t="str">
            <v>0</v>
          </cell>
          <cell r="R270">
            <v>0</v>
          </cell>
        </row>
        <row r="271">
          <cell r="Q271" t="str">
            <v>0</v>
          </cell>
          <cell r="R271">
            <v>0</v>
          </cell>
        </row>
        <row r="272">
          <cell r="Q272" t="str">
            <v>0</v>
          </cell>
          <cell r="R272">
            <v>0</v>
          </cell>
        </row>
        <row r="273">
          <cell r="Q273" t="str">
            <v>0</v>
          </cell>
          <cell r="R273">
            <v>0</v>
          </cell>
        </row>
        <row r="274">
          <cell r="Q274" t="str">
            <v>0</v>
          </cell>
          <cell r="R274">
            <v>0</v>
          </cell>
        </row>
        <row r="275">
          <cell r="Q275" t="str">
            <v>0</v>
          </cell>
          <cell r="R275">
            <v>0</v>
          </cell>
        </row>
        <row r="276">
          <cell r="Q276" t="str">
            <v>0</v>
          </cell>
          <cell r="R276">
            <v>0</v>
          </cell>
        </row>
        <row r="277">
          <cell r="Q277" t="str">
            <v>0</v>
          </cell>
          <cell r="R277">
            <v>0</v>
          </cell>
        </row>
        <row r="278">
          <cell r="Q278" t="str">
            <v>0</v>
          </cell>
          <cell r="R278">
            <v>0</v>
          </cell>
        </row>
        <row r="279">
          <cell r="Q279" t="str">
            <v>0</v>
          </cell>
          <cell r="R279">
            <v>0</v>
          </cell>
        </row>
        <row r="280">
          <cell r="Q280" t="str">
            <v>0</v>
          </cell>
          <cell r="R280">
            <v>0</v>
          </cell>
        </row>
        <row r="281">
          <cell r="Q281" t="str">
            <v>0</v>
          </cell>
          <cell r="R281">
            <v>0</v>
          </cell>
        </row>
        <row r="282">
          <cell r="Q282" t="str">
            <v>0</v>
          </cell>
          <cell r="R282">
            <v>0</v>
          </cell>
        </row>
        <row r="283">
          <cell r="Q283" t="str">
            <v>0</v>
          </cell>
          <cell r="R283">
            <v>0</v>
          </cell>
        </row>
        <row r="284">
          <cell r="Q284" t="str">
            <v>0</v>
          </cell>
          <cell r="R284">
            <v>0</v>
          </cell>
        </row>
        <row r="285">
          <cell r="Q285" t="str">
            <v>0</v>
          </cell>
          <cell r="R285">
            <v>0</v>
          </cell>
        </row>
        <row r="286">
          <cell r="Q286" t="str">
            <v>0</v>
          </cell>
          <cell r="R286">
            <v>0</v>
          </cell>
        </row>
        <row r="287">
          <cell r="Q287" t="str">
            <v>0</v>
          </cell>
          <cell r="R287">
            <v>0</v>
          </cell>
        </row>
        <row r="288">
          <cell r="Q288" t="str">
            <v>0</v>
          </cell>
          <cell r="R288">
            <v>0</v>
          </cell>
        </row>
        <row r="289">
          <cell r="Q289" t="str">
            <v>0</v>
          </cell>
          <cell r="R289">
            <v>0</v>
          </cell>
        </row>
        <row r="290">
          <cell r="Q290" t="str">
            <v>0</v>
          </cell>
          <cell r="R290">
            <v>0</v>
          </cell>
        </row>
        <row r="291">
          <cell r="Q291" t="str">
            <v>0</v>
          </cell>
          <cell r="R291">
            <v>0</v>
          </cell>
        </row>
        <row r="292">
          <cell r="Q292" t="str">
            <v>0</v>
          </cell>
          <cell r="R292">
            <v>0</v>
          </cell>
        </row>
        <row r="293">
          <cell r="Q293" t="str">
            <v>0</v>
          </cell>
          <cell r="R293">
            <v>0</v>
          </cell>
        </row>
        <row r="294">
          <cell r="Q294" t="str">
            <v>0</v>
          </cell>
          <cell r="R294">
            <v>0</v>
          </cell>
        </row>
        <row r="295">
          <cell r="Q295" t="str">
            <v>0</v>
          </cell>
          <cell r="R295">
            <v>0</v>
          </cell>
        </row>
        <row r="296">
          <cell r="Q296" t="str">
            <v>0</v>
          </cell>
          <cell r="R296">
            <v>0</v>
          </cell>
        </row>
        <row r="297">
          <cell r="Q297" t="str">
            <v>0</v>
          </cell>
          <cell r="R297">
            <v>0</v>
          </cell>
        </row>
        <row r="298">
          <cell r="Q298" t="str">
            <v>0</v>
          </cell>
          <cell r="R298">
            <v>0</v>
          </cell>
        </row>
        <row r="299">
          <cell r="Q299" t="str">
            <v>0</v>
          </cell>
          <cell r="R299">
            <v>0</v>
          </cell>
        </row>
        <row r="300">
          <cell r="Q300" t="str">
            <v>0</v>
          </cell>
          <cell r="R300">
            <v>0</v>
          </cell>
        </row>
        <row r="301">
          <cell r="Q301" t="str">
            <v>0</v>
          </cell>
          <cell r="R301">
            <v>0</v>
          </cell>
        </row>
        <row r="302">
          <cell r="Q302" t="str">
            <v>0</v>
          </cell>
          <cell r="R302">
            <v>0</v>
          </cell>
        </row>
        <row r="303">
          <cell r="Q303" t="str">
            <v>0</v>
          </cell>
          <cell r="R303">
            <v>0</v>
          </cell>
        </row>
        <row r="304">
          <cell r="Q304" t="str">
            <v>0</v>
          </cell>
          <cell r="R304">
            <v>0</v>
          </cell>
        </row>
        <row r="305">
          <cell r="Q305" t="str">
            <v>0</v>
          </cell>
          <cell r="R305">
            <v>0</v>
          </cell>
        </row>
        <row r="306">
          <cell r="Q306" t="str">
            <v>0</v>
          </cell>
          <cell r="R306">
            <v>0</v>
          </cell>
        </row>
        <row r="307">
          <cell r="Q307" t="str">
            <v>0</v>
          </cell>
          <cell r="R307">
            <v>0</v>
          </cell>
        </row>
        <row r="308">
          <cell r="Q308" t="str">
            <v>0</v>
          </cell>
          <cell r="R308">
            <v>0</v>
          </cell>
        </row>
        <row r="309">
          <cell r="Q309" t="str">
            <v>0</v>
          </cell>
          <cell r="R309">
            <v>0</v>
          </cell>
        </row>
        <row r="310">
          <cell r="Q310" t="str">
            <v>0</v>
          </cell>
          <cell r="R310">
            <v>0</v>
          </cell>
        </row>
        <row r="311">
          <cell r="Q311" t="str">
            <v>0</v>
          </cell>
          <cell r="R311">
            <v>0</v>
          </cell>
        </row>
        <row r="312">
          <cell r="Q312" t="str">
            <v>0</v>
          </cell>
          <cell r="R312">
            <v>0</v>
          </cell>
        </row>
        <row r="313">
          <cell r="Q313" t="str">
            <v>0</v>
          </cell>
          <cell r="R313">
            <v>0</v>
          </cell>
        </row>
        <row r="314">
          <cell r="Q314" t="str">
            <v>0</v>
          </cell>
          <cell r="R314">
            <v>0</v>
          </cell>
        </row>
        <row r="315">
          <cell r="Q315" t="str">
            <v>0</v>
          </cell>
          <cell r="R315">
            <v>0</v>
          </cell>
        </row>
        <row r="316">
          <cell r="Q316" t="str">
            <v>0</v>
          </cell>
          <cell r="R316">
            <v>0</v>
          </cell>
        </row>
        <row r="317">
          <cell r="Q317" t="str">
            <v>0</v>
          </cell>
          <cell r="R317">
            <v>0</v>
          </cell>
        </row>
        <row r="318">
          <cell r="Q318" t="str">
            <v>0</v>
          </cell>
          <cell r="R318">
            <v>0</v>
          </cell>
        </row>
        <row r="319">
          <cell r="Q319" t="str">
            <v>0</v>
          </cell>
          <cell r="R319">
            <v>0</v>
          </cell>
        </row>
        <row r="320">
          <cell r="Q320" t="str">
            <v>0</v>
          </cell>
          <cell r="R320">
            <v>0</v>
          </cell>
        </row>
        <row r="321">
          <cell r="Q321" t="str">
            <v>0</v>
          </cell>
          <cell r="R321">
            <v>0</v>
          </cell>
        </row>
        <row r="322">
          <cell r="Q322" t="str">
            <v>0</v>
          </cell>
          <cell r="R322">
            <v>0</v>
          </cell>
        </row>
        <row r="323">
          <cell r="Q323" t="str">
            <v>0</v>
          </cell>
          <cell r="R323">
            <v>0</v>
          </cell>
        </row>
        <row r="324">
          <cell r="Q324" t="str">
            <v>0</v>
          </cell>
          <cell r="R324">
            <v>0</v>
          </cell>
        </row>
        <row r="325">
          <cell r="Q325" t="str">
            <v>0</v>
          </cell>
          <cell r="R325">
            <v>0</v>
          </cell>
        </row>
        <row r="326">
          <cell r="Q326" t="str">
            <v>0</v>
          </cell>
          <cell r="R326">
            <v>0</v>
          </cell>
        </row>
        <row r="327">
          <cell r="Q327" t="str">
            <v>0</v>
          </cell>
          <cell r="R327">
            <v>0</v>
          </cell>
        </row>
        <row r="328">
          <cell r="Q328" t="str">
            <v>0</v>
          </cell>
          <cell r="R328">
            <v>0</v>
          </cell>
        </row>
        <row r="329">
          <cell r="Q329" t="str">
            <v>0</v>
          </cell>
          <cell r="R329">
            <v>0</v>
          </cell>
        </row>
        <row r="330">
          <cell r="Q330" t="str">
            <v>0</v>
          </cell>
          <cell r="R330">
            <v>0</v>
          </cell>
        </row>
        <row r="331">
          <cell r="Q331" t="str">
            <v>0</v>
          </cell>
          <cell r="R331">
            <v>0</v>
          </cell>
        </row>
        <row r="332">
          <cell r="Q332" t="str">
            <v>0</v>
          </cell>
          <cell r="R332">
            <v>0</v>
          </cell>
        </row>
        <row r="333">
          <cell r="Q333" t="str">
            <v>0</v>
          </cell>
          <cell r="R333">
            <v>0</v>
          </cell>
        </row>
        <row r="334">
          <cell r="Q334" t="str">
            <v>0</v>
          </cell>
          <cell r="R334">
            <v>0</v>
          </cell>
        </row>
        <row r="335">
          <cell r="Q335" t="str">
            <v>0</v>
          </cell>
          <cell r="R335">
            <v>0</v>
          </cell>
        </row>
        <row r="336">
          <cell r="Q336" t="str">
            <v>0</v>
          </cell>
          <cell r="R336">
            <v>0</v>
          </cell>
        </row>
        <row r="337">
          <cell r="Q337" t="str">
            <v>0</v>
          </cell>
          <cell r="R337">
            <v>0</v>
          </cell>
        </row>
        <row r="338">
          <cell r="Q338" t="str">
            <v>0</v>
          </cell>
          <cell r="R338">
            <v>0</v>
          </cell>
        </row>
        <row r="339">
          <cell r="Q339" t="str">
            <v>0</v>
          </cell>
          <cell r="R339">
            <v>0</v>
          </cell>
        </row>
        <row r="340">
          <cell r="Q340" t="str">
            <v>0</v>
          </cell>
          <cell r="R340">
            <v>0</v>
          </cell>
        </row>
        <row r="341">
          <cell r="Q341" t="str">
            <v>0</v>
          </cell>
          <cell r="R341">
            <v>0</v>
          </cell>
        </row>
        <row r="342">
          <cell r="Q342" t="str">
            <v>0</v>
          </cell>
          <cell r="R342">
            <v>0</v>
          </cell>
        </row>
        <row r="343">
          <cell r="Q343" t="str">
            <v>0</v>
          </cell>
          <cell r="R343">
            <v>0</v>
          </cell>
        </row>
        <row r="344">
          <cell r="Q344" t="str">
            <v>0</v>
          </cell>
          <cell r="R344">
            <v>0</v>
          </cell>
        </row>
        <row r="345">
          <cell r="Q345" t="str">
            <v>0</v>
          </cell>
          <cell r="R345">
            <v>0</v>
          </cell>
        </row>
        <row r="346">
          <cell r="Q346" t="str">
            <v>0</v>
          </cell>
          <cell r="R346">
            <v>0</v>
          </cell>
        </row>
        <row r="347">
          <cell r="Q347" t="str">
            <v>0</v>
          </cell>
          <cell r="R347">
            <v>0</v>
          </cell>
        </row>
        <row r="348">
          <cell r="Q348" t="str">
            <v>0</v>
          </cell>
          <cell r="R348">
            <v>0</v>
          </cell>
        </row>
        <row r="349">
          <cell r="Q349" t="str">
            <v>0</v>
          </cell>
          <cell r="R349">
            <v>0</v>
          </cell>
        </row>
        <row r="350">
          <cell r="Q350" t="str">
            <v>0</v>
          </cell>
          <cell r="R350">
            <v>0</v>
          </cell>
        </row>
        <row r="351">
          <cell r="Q351" t="str">
            <v>0</v>
          </cell>
          <cell r="R351">
            <v>0</v>
          </cell>
        </row>
        <row r="352">
          <cell r="Q352" t="str">
            <v>0</v>
          </cell>
          <cell r="R352">
            <v>0</v>
          </cell>
        </row>
        <row r="353">
          <cell r="Q353" t="str">
            <v>0</v>
          </cell>
          <cell r="R353">
            <v>0</v>
          </cell>
        </row>
        <row r="354">
          <cell r="Q354" t="str">
            <v>0</v>
          </cell>
          <cell r="R354">
            <v>0</v>
          </cell>
        </row>
        <row r="355">
          <cell r="Q355" t="str">
            <v>0</v>
          </cell>
          <cell r="R355">
            <v>0</v>
          </cell>
        </row>
        <row r="356">
          <cell r="Q356" t="str">
            <v>0</v>
          </cell>
          <cell r="R356">
            <v>0</v>
          </cell>
        </row>
        <row r="357">
          <cell r="Q357" t="str">
            <v>0</v>
          </cell>
          <cell r="R357">
            <v>0</v>
          </cell>
        </row>
        <row r="358">
          <cell r="Q358" t="str">
            <v>0</v>
          </cell>
          <cell r="R358">
            <v>0</v>
          </cell>
        </row>
        <row r="359">
          <cell r="Q359" t="str">
            <v>0</v>
          </cell>
          <cell r="R359">
            <v>0</v>
          </cell>
        </row>
        <row r="360">
          <cell r="Q360" t="str">
            <v>0</v>
          </cell>
          <cell r="R360">
            <v>0</v>
          </cell>
        </row>
        <row r="361">
          <cell r="Q361" t="str">
            <v>0</v>
          </cell>
          <cell r="R361">
            <v>0</v>
          </cell>
        </row>
        <row r="362">
          <cell r="Q362" t="str">
            <v>0</v>
          </cell>
          <cell r="R362">
            <v>0</v>
          </cell>
        </row>
        <row r="363">
          <cell r="Q363" t="str">
            <v>0</v>
          </cell>
          <cell r="R363">
            <v>0</v>
          </cell>
        </row>
        <row r="364">
          <cell r="Q364" t="str">
            <v>0</v>
          </cell>
          <cell r="R364">
            <v>0</v>
          </cell>
        </row>
        <row r="365">
          <cell r="Q365" t="str">
            <v>0</v>
          </cell>
          <cell r="R365">
            <v>0</v>
          </cell>
        </row>
        <row r="366">
          <cell r="Q366" t="str">
            <v>0</v>
          </cell>
          <cell r="R366">
            <v>0</v>
          </cell>
        </row>
        <row r="367">
          <cell r="Q367" t="str">
            <v>0</v>
          </cell>
          <cell r="R367">
            <v>0</v>
          </cell>
        </row>
        <row r="368">
          <cell r="Q368" t="str">
            <v>0</v>
          </cell>
          <cell r="R368">
            <v>0</v>
          </cell>
        </row>
        <row r="369">
          <cell r="Q369" t="str">
            <v>0</v>
          </cell>
          <cell r="R369">
            <v>0</v>
          </cell>
        </row>
        <row r="370">
          <cell r="Q370" t="str">
            <v>0</v>
          </cell>
          <cell r="R370">
            <v>0</v>
          </cell>
        </row>
        <row r="371">
          <cell r="Q371" t="str">
            <v>0</v>
          </cell>
          <cell r="R371">
            <v>0</v>
          </cell>
        </row>
        <row r="372">
          <cell r="Q372" t="str">
            <v>0</v>
          </cell>
          <cell r="R372">
            <v>0</v>
          </cell>
        </row>
        <row r="373">
          <cell r="Q373" t="str">
            <v>0</v>
          </cell>
          <cell r="R373">
            <v>0</v>
          </cell>
        </row>
        <row r="374">
          <cell r="Q374" t="str">
            <v>0</v>
          </cell>
          <cell r="R374">
            <v>0</v>
          </cell>
        </row>
        <row r="375">
          <cell r="Q375" t="str">
            <v>0</v>
          </cell>
          <cell r="R375">
            <v>0</v>
          </cell>
        </row>
        <row r="376">
          <cell r="Q376" t="str">
            <v>0</v>
          </cell>
          <cell r="R376">
            <v>0</v>
          </cell>
        </row>
        <row r="377">
          <cell r="Q377" t="str">
            <v>0</v>
          </cell>
          <cell r="R377">
            <v>0</v>
          </cell>
        </row>
        <row r="378">
          <cell r="Q378" t="str">
            <v>0</v>
          </cell>
          <cell r="R378">
            <v>0</v>
          </cell>
        </row>
        <row r="379">
          <cell r="Q379" t="str">
            <v>0</v>
          </cell>
          <cell r="R379">
            <v>0</v>
          </cell>
        </row>
        <row r="380">
          <cell r="Q380" t="str">
            <v>0</v>
          </cell>
          <cell r="R380">
            <v>0</v>
          </cell>
        </row>
        <row r="381">
          <cell r="Q381" t="str">
            <v>0</v>
          </cell>
          <cell r="R381">
            <v>0</v>
          </cell>
        </row>
        <row r="382">
          <cell r="Q382" t="str">
            <v>0</v>
          </cell>
          <cell r="R382">
            <v>0</v>
          </cell>
        </row>
        <row r="383">
          <cell r="Q383" t="str">
            <v>0</v>
          </cell>
          <cell r="R383">
            <v>0</v>
          </cell>
        </row>
        <row r="384">
          <cell r="Q384" t="str">
            <v>0</v>
          </cell>
          <cell r="R384">
            <v>0</v>
          </cell>
        </row>
        <row r="385">
          <cell r="Q385" t="str">
            <v>0</v>
          </cell>
          <cell r="R385">
            <v>0</v>
          </cell>
        </row>
        <row r="386">
          <cell r="Q386" t="str">
            <v>0</v>
          </cell>
          <cell r="R386">
            <v>0</v>
          </cell>
        </row>
        <row r="387">
          <cell r="Q387" t="str">
            <v>0</v>
          </cell>
          <cell r="R387">
            <v>0</v>
          </cell>
        </row>
        <row r="388">
          <cell r="Q388" t="str">
            <v>0</v>
          </cell>
          <cell r="R388">
            <v>0</v>
          </cell>
        </row>
        <row r="389">
          <cell r="Q389" t="str">
            <v>0</v>
          </cell>
          <cell r="R389">
            <v>0</v>
          </cell>
        </row>
        <row r="390">
          <cell r="Q390" t="str">
            <v>0</v>
          </cell>
          <cell r="R390">
            <v>0</v>
          </cell>
        </row>
        <row r="391">
          <cell r="Q391" t="str">
            <v>0</v>
          </cell>
          <cell r="R391">
            <v>0</v>
          </cell>
        </row>
        <row r="392">
          <cell r="Q392" t="str">
            <v>0</v>
          </cell>
          <cell r="R392">
            <v>0</v>
          </cell>
        </row>
        <row r="393">
          <cell r="Q393" t="str">
            <v>0</v>
          </cell>
          <cell r="R393">
            <v>0</v>
          </cell>
        </row>
        <row r="394">
          <cell r="Q394" t="str">
            <v>0</v>
          </cell>
          <cell r="R394">
            <v>0</v>
          </cell>
        </row>
        <row r="395">
          <cell r="Q395" t="str">
            <v>0</v>
          </cell>
          <cell r="R395">
            <v>0</v>
          </cell>
        </row>
        <row r="396">
          <cell r="Q396" t="str">
            <v>0</v>
          </cell>
          <cell r="R396">
            <v>0</v>
          </cell>
        </row>
        <row r="397">
          <cell r="Q397" t="str">
            <v>0</v>
          </cell>
          <cell r="R397">
            <v>0</v>
          </cell>
        </row>
        <row r="398">
          <cell r="Q398" t="str">
            <v>0</v>
          </cell>
          <cell r="R398">
            <v>0</v>
          </cell>
        </row>
        <row r="399">
          <cell r="Q399" t="str">
            <v>0</v>
          </cell>
          <cell r="R399">
            <v>0</v>
          </cell>
        </row>
        <row r="400">
          <cell r="Q400" t="str">
            <v>0</v>
          </cell>
          <cell r="R400">
            <v>0</v>
          </cell>
        </row>
        <row r="401">
          <cell r="Q401" t="str">
            <v>0</v>
          </cell>
          <cell r="R401">
            <v>0</v>
          </cell>
        </row>
        <row r="402">
          <cell r="Q402" t="str">
            <v>0</v>
          </cell>
          <cell r="R402">
            <v>0</v>
          </cell>
        </row>
        <row r="403">
          <cell r="Q403" t="str">
            <v>0</v>
          </cell>
          <cell r="R403">
            <v>0</v>
          </cell>
        </row>
        <row r="404">
          <cell r="Q404" t="str">
            <v>0</v>
          </cell>
          <cell r="R404">
            <v>0</v>
          </cell>
        </row>
        <row r="405">
          <cell r="Q405" t="str">
            <v>0</v>
          </cell>
          <cell r="R405">
            <v>0</v>
          </cell>
        </row>
        <row r="406">
          <cell r="Q406" t="str">
            <v>0</v>
          </cell>
          <cell r="R406">
            <v>0</v>
          </cell>
        </row>
        <row r="407">
          <cell r="Q407" t="str">
            <v>0</v>
          </cell>
          <cell r="R407">
            <v>0</v>
          </cell>
        </row>
        <row r="408">
          <cell r="Q408" t="str">
            <v>0</v>
          </cell>
          <cell r="R408">
            <v>0</v>
          </cell>
        </row>
        <row r="409">
          <cell r="Q409" t="str">
            <v>0</v>
          </cell>
          <cell r="R409">
            <v>0</v>
          </cell>
        </row>
        <row r="410">
          <cell r="Q410" t="str">
            <v>0</v>
          </cell>
          <cell r="R410">
            <v>0</v>
          </cell>
        </row>
        <row r="411">
          <cell r="Q411" t="str">
            <v>0</v>
          </cell>
          <cell r="R411">
            <v>0</v>
          </cell>
        </row>
        <row r="412">
          <cell r="Q412" t="str">
            <v>0</v>
          </cell>
          <cell r="R412">
            <v>0</v>
          </cell>
        </row>
        <row r="413">
          <cell r="Q413" t="str">
            <v>0</v>
          </cell>
          <cell r="R413">
            <v>0</v>
          </cell>
        </row>
        <row r="414">
          <cell r="Q414" t="str">
            <v>0</v>
          </cell>
          <cell r="R414">
            <v>0</v>
          </cell>
        </row>
        <row r="415">
          <cell r="Q415" t="str">
            <v>0</v>
          </cell>
          <cell r="R415">
            <v>0</v>
          </cell>
        </row>
        <row r="416">
          <cell r="Q416" t="str">
            <v>0</v>
          </cell>
          <cell r="R416">
            <v>0</v>
          </cell>
        </row>
        <row r="417">
          <cell r="Q417" t="str">
            <v>0</v>
          </cell>
          <cell r="R417">
            <v>0</v>
          </cell>
        </row>
        <row r="418">
          <cell r="Q418" t="str">
            <v>0</v>
          </cell>
          <cell r="R418">
            <v>0</v>
          </cell>
        </row>
        <row r="419">
          <cell r="Q419" t="str">
            <v>0</v>
          </cell>
          <cell r="R419">
            <v>0</v>
          </cell>
        </row>
        <row r="420">
          <cell r="Q420" t="str">
            <v>0</v>
          </cell>
          <cell r="R420">
            <v>0</v>
          </cell>
        </row>
        <row r="421">
          <cell r="Q421" t="str">
            <v>0</v>
          </cell>
          <cell r="R421">
            <v>0</v>
          </cell>
        </row>
        <row r="422">
          <cell r="Q422" t="str">
            <v>0</v>
          </cell>
          <cell r="R422">
            <v>0</v>
          </cell>
        </row>
        <row r="423">
          <cell r="Q423" t="str">
            <v>0</v>
          </cell>
          <cell r="R423">
            <v>0</v>
          </cell>
        </row>
        <row r="424">
          <cell r="Q424" t="str">
            <v>0</v>
          </cell>
          <cell r="R424">
            <v>0</v>
          </cell>
        </row>
        <row r="425">
          <cell r="Q425" t="str">
            <v>0</v>
          </cell>
          <cell r="R425">
            <v>0</v>
          </cell>
        </row>
        <row r="426">
          <cell r="Q426" t="str">
            <v>0</v>
          </cell>
          <cell r="R426">
            <v>0</v>
          </cell>
        </row>
        <row r="427">
          <cell r="Q427" t="str">
            <v>0</v>
          </cell>
          <cell r="R427">
            <v>0</v>
          </cell>
        </row>
        <row r="428">
          <cell r="Q428" t="str">
            <v>0</v>
          </cell>
          <cell r="R428">
            <v>0</v>
          </cell>
        </row>
        <row r="429">
          <cell r="Q429" t="str">
            <v>0</v>
          </cell>
          <cell r="R429">
            <v>0</v>
          </cell>
        </row>
        <row r="430">
          <cell r="Q430" t="str">
            <v>0</v>
          </cell>
          <cell r="R430">
            <v>0</v>
          </cell>
        </row>
        <row r="431">
          <cell r="Q431" t="str">
            <v>0</v>
          </cell>
          <cell r="R431">
            <v>0</v>
          </cell>
        </row>
        <row r="432">
          <cell r="Q432" t="str">
            <v>0</v>
          </cell>
          <cell r="R432">
            <v>0</v>
          </cell>
        </row>
        <row r="433">
          <cell r="Q433" t="str">
            <v>0</v>
          </cell>
          <cell r="R433">
            <v>0</v>
          </cell>
        </row>
        <row r="434">
          <cell r="Q434" t="str">
            <v>0</v>
          </cell>
          <cell r="R434">
            <v>0</v>
          </cell>
        </row>
        <row r="435">
          <cell r="Q435" t="str">
            <v>0</v>
          </cell>
          <cell r="R435">
            <v>0</v>
          </cell>
        </row>
        <row r="436">
          <cell r="Q436" t="str">
            <v>0</v>
          </cell>
          <cell r="R436">
            <v>0</v>
          </cell>
        </row>
        <row r="437">
          <cell r="Q437" t="str">
            <v>0</v>
          </cell>
          <cell r="R437">
            <v>0</v>
          </cell>
        </row>
        <row r="438">
          <cell r="Q438" t="str">
            <v>0</v>
          </cell>
          <cell r="R438">
            <v>0</v>
          </cell>
        </row>
        <row r="439">
          <cell r="Q439" t="str">
            <v>0</v>
          </cell>
          <cell r="R439">
            <v>0</v>
          </cell>
        </row>
        <row r="440">
          <cell r="Q440" t="str">
            <v>0</v>
          </cell>
          <cell r="R440">
            <v>0</v>
          </cell>
        </row>
        <row r="441">
          <cell r="Q441" t="str">
            <v>0</v>
          </cell>
          <cell r="R441">
            <v>0</v>
          </cell>
        </row>
        <row r="442">
          <cell r="Q442" t="str">
            <v>0</v>
          </cell>
          <cell r="R442">
            <v>0</v>
          </cell>
        </row>
        <row r="443">
          <cell r="Q443" t="str">
            <v>0</v>
          </cell>
          <cell r="R443">
            <v>0</v>
          </cell>
        </row>
        <row r="444">
          <cell r="Q444" t="str">
            <v>0</v>
          </cell>
          <cell r="R444">
            <v>0</v>
          </cell>
        </row>
        <row r="445">
          <cell r="Q445" t="str">
            <v>0</v>
          </cell>
          <cell r="R445">
            <v>0</v>
          </cell>
        </row>
        <row r="446">
          <cell r="Q446" t="str">
            <v>0</v>
          </cell>
          <cell r="R446">
            <v>0</v>
          </cell>
        </row>
        <row r="447">
          <cell r="Q447" t="str">
            <v>0</v>
          </cell>
          <cell r="R447">
            <v>0</v>
          </cell>
        </row>
        <row r="448">
          <cell r="Q448" t="str">
            <v>0</v>
          </cell>
          <cell r="R448">
            <v>0</v>
          </cell>
        </row>
        <row r="449">
          <cell r="Q449" t="str">
            <v>0</v>
          </cell>
          <cell r="R449">
            <v>0</v>
          </cell>
        </row>
        <row r="450">
          <cell r="Q450" t="str">
            <v>0</v>
          </cell>
          <cell r="R450">
            <v>0</v>
          </cell>
        </row>
        <row r="451">
          <cell r="Q451" t="str">
            <v>0</v>
          </cell>
          <cell r="R451">
            <v>0</v>
          </cell>
        </row>
        <row r="452">
          <cell r="Q452" t="str">
            <v>0</v>
          </cell>
          <cell r="R452">
            <v>0</v>
          </cell>
        </row>
        <row r="453">
          <cell r="Q453" t="str">
            <v>0</v>
          </cell>
          <cell r="R453">
            <v>0</v>
          </cell>
        </row>
        <row r="454">
          <cell r="Q454" t="str">
            <v>0</v>
          </cell>
          <cell r="R454">
            <v>0</v>
          </cell>
        </row>
        <row r="455">
          <cell r="Q455" t="str">
            <v>0</v>
          </cell>
          <cell r="R455">
            <v>0</v>
          </cell>
        </row>
        <row r="456">
          <cell r="Q456" t="str">
            <v>0</v>
          </cell>
          <cell r="R456">
            <v>0</v>
          </cell>
        </row>
        <row r="457">
          <cell r="Q457" t="str">
            <v>0</v>
          </cell>
          <cell r="R457">
            <v>0</v>
          </cell>
        </row>
        <row r="458">
          <cell r="Q458" t="str">
            <v>0</v>
          </cell>
          <cell r="R458">
            <v>0</v>
          </cell>
        </row>
        <row r="459">
          <cell r="Q459" t="str">
            <v>0</v>
          </cell>
          <cell r="R459">
            <v>0</v>
          </cell>
        </row>
        <row r="460">
          <cell r="Q460" t="str">
            <v>0</v>
          </cell>
          <cell r="R460">
            <v>0</v>
          </cell>
        </row>
        <row r="461">
          <cell r="Q461" t="str">
            <v>0</v>
          </cell>
          <cell r="R461">
            <v>0</v>
          </cell>
        </row>
        <row r="462">
          <cell r="Q462" t="str">
            <v>0</v>
          </cell>
          <cell r="R462">
            <v>0</v>
          </cell>
        </row>
        <row r="463">
          <cell r="Q463" t="str">
            <v>0</v>
          </cell>
          <cell r="R463">
            <v>0</v>
          </cell>
        </row>
        <row r="464">
          <cell r="Q464" t="str">
            <v>0</v>
          </cell>
          <cell r="R464">
            <v>0</v>
          </cell>
        </row>
        <row r="465">
          <cell r="Q465" t="str">
            <v>0</v>
          </cell>
          <cell r="R465">
            <v>0</v>
          </cell>
        </row>
        <row r="466">
          <cell r="Q466" t="str">
            <v>0</v>
          </cell>
          <cell r="R466">
            <v>0</v>
          </cell>
        </row>
        <row r="467">
          <cell r="Q467" t="str">
            <v>0</v>
          </cell>
          <cell r="R467">
            <v>0</v>
          </cell>
        </row>
        <row r="468">
          <cell r="Q468" t="str">
            <v>0</v>
          </cell>
          <cell r="R468">
            <v>0</v>
          </cell>
        </row>
        <row r="469">
          <cell r="Q469" t="str">
            <v>0</v>
          </cell>
          <cell r="R469">
            <v>0</v>
          </cell>
        </row>
        <row r="470">
          <cell r="Q470" t="str">
            <v>0</v>
          </cell>
          <cell r="R470">
            <v>0</v>
          </cell>
        </row>
        <row r="471">
          <cell r="Q471" t="str">
            <v>0</v>
          </cell>
          <cell r="R471">
            <v>0</v>
          </cell>
        </row>
        <row r="472">
          <cell r="Q472" t="str">
            <v>0</v>
          </cell>
          <cell r="R472">
            <v>0</v>
          </cell>
        </row>
        <row r="473">
          <cell r="Q473" t="str">
            <v>0</v>
          </cell>
          <cell r="R473">
            <v>0</v>
          </cell>
        </row>
        <row r="474">
          <cell r="Q474" t="str">
            <v>0</v>
          </cell>
          <cell r="R474">
            <v>0</v>
          </cell>
        </row>
        <row r="475">
          <cell r="Q475" t="str">
            <v>0</v>
          </cell>
          <cell r="R475">
            <v>0</v>
          </cell>
        </row>
        <row r="476">
          <cell r="Q476" t="str">
            <v>0</v>
          </cell>
          <cell r="R476">
            <v>0</v>
          </cell>
        </row>
        <row r="477">
          <cell r="Q477" t="str">
            <v>0</v>
          </cell>
          <cell r="R477">
            <v>0</v>
          </cell>
        </row>
        <row r="478">
          <cell r="Q478" t="str">
            <v>0</v>
          </cell>
          <cell r="R478">
            <v>0</v>
          </cell>
        </row>
        <row r="479">
          <cell r="Q479" t="str">
            <v>0</v>
          </cell>
          <cell r="R479">
            <v>0</v>
          </cell>
        </row>
        <row r="480">
          <cell r="Q480" t="str">
            <v>0</v>
          </cell>
          <cell r="R480">
            <v>0</v>
          </cell>
        </row>
        <row r="481">
          <cell r="Q481" t="str">
            <v>0</v>
          </cell>
          <cell r="R481">
            <v>0</v>
          </cell>
        </row>
        <row r="482">
          <cell r="Q482" t="str">
            <v>0</v>
          </cell>
          <cell r="R482">
            <v>0</v>
          </cell>
        </row>
        <row r="483">
          <cell r="Q483" t="str">
            <v>0</v>
          </cell>
          <cell r="R483">
            <v>0</v>
          </cell>
        </row>
        <row r="484">
          <cell r="Q484" t="str">
            <v>0</v>
          </cell>
          <cell r="R484">
            <v>0</v>
          </cell>
        </row>
        <row r="485">
          <cell r="Q485" t="str">
            <v>0</v>
          </cell>
          <cell r="R485">
            <v>0</v>
          </cell>
        </row>
        <row r="486">
          <cell r="Q486" t="str">
            <v>0</v>
          </cell>
          <cell r="R486">
            <v>0</v>
          </cell>
        </row>
        <row r="487">
          <cell r="Q487" t="str">
            <v>0</v>
          </cell>
          <cell r="R487">
            <v>0</v>
          </cell>
        </row>
        <row r="488">
          <cell r="Q488" t="str">
            <v>0</v>
          </cell>
          <cell r="R488">
            <v>0</v>
          </cell>
        </row>
        <row r="489">
          <cell r="Q489" t="str">
            <v>0</v>
          </cell>
          <cell r="R489">
            <v>0</v>
          </cell>
        </row>
        <row r="490">
          <cell r="Q490" t="str">
            <v>0</v>
          </cell>
          <cell r="R490">
            <v>0</v>
          </cell>
        </row>
        <row r="491">
          <cell r="Q491" t="str">
            <v>0</v>
          </cell>
          <cell r="R491">
            <v>0</v>
          </cell>
        </row>
        <row r="492">
          <cell r="Q492" t="str">
            <v>0</v>
          </cell>
          <cell r="R492">
            <v>0</v>
          </cell>
        </row>
        <row r="493">
          <cell r="Q493" t="str">
            <v>0</v>
          </cell>
          <cell r="R493">
            <v>0</v>
          </cell>
        </row>
        <row r="494">
          <cell r="Q494" t="str">
            <v>0</v>
          </cell>
          <cell r="R494">
            <v>0</v>
          </cell>
        </row>
        <row r="495">
          <cell r="Q495" t="str">
            <v>0</v>
          </cell>
          <cell r="R495">
            <v>0</v>
          </cell>
        </row>
        <row r="496">
          <cell r="Q496" t="str">
            <v>0</v>
          </cell>
          <cell r="R496">
            <v>0</v>
          </cell>
        </row>
        <row r="497">
          <cell r="Q497" t="str">
            <v>0</v>
          </cell>
          <cell r="R497">
            <v>0</v>
          </cell>
        </row>
        <row r="498">
          <cell r="Q498" t="str">
            <v>0</v>
          </cell>
          <cell r="R498">
            <v>0</v>
          </cell>
        </row>
        <row r="499">
          <cell r="Q499" t="str">
            <v>0</v>
          </cell>
          <cell r="R499">
            <v>0</v>
          </cell>
        </row>
        <row r="500">
          <cell r="Q500" t="str">
            <v>0</v>
          </cell>
          <cell r="R500">
            <v>0</v>
          </cell>
        </row>
        <row r="501">
          <cell r="Q501" t="str">
            <v>0</v>
          </cell>
          <cell r="R501">
            <v>0</v>
          </cell>
        </row>
        <row r="502">
          <cell r="Q502" t="str">
            <v>0</v>
          </cell>
          <cell r="R502">
            <v>0</v>
          </cell>
        </row>
        <row r="503">
          <cell r="Q503" t="str">
            <v>0</v>
          </cell>
          <cell r="R503">
            <v>0</v>
          </cell>
        </row>
        <row r="504">
          <cell r="Q504" t="str">
            <v>0</v>
          </cell>
          <cell r="R504">
            <v>0</v>
          </cell>
        </row>
        <row r="505">
          <cell r="Q505" t="str">
            <v>0</v>
          </cell>
          <cell r="R505">
            <v>0</v>
          </cell>
        </row>
        <row r="506">
          <cell r="Q506" t="str">
            <v>0</v>
          </cell>
          <cell r="R506">
            <v>0</v>
          </cell>
        </row>
        <row r="507">
          <cell r="Q507" t="str">
            <v>0</v>
          </cell>
          <cell r="R507">
            <v>0</v>
          </cell>
        </row>
        <row r="508">
          <cell r="Q508" t="str">
            <v>0</v>
          </cell>
          <cell r="R508">
            <v>0</v>
          </cell>
        </row>
        <row r="509">
          <cell r="Q509" t="str">
            <v>0</v>
          </cell>
          <cell r="R509">
            <v>0</v>
          </cell>
        </row>
        <row r="510">
          <cell r="Q510" t="str">
            <v>0</v>
          </cell>
          <cell r="R510">
            <v>0</v>
          </cell>
        </row>
        <row r="511">
          <cell r="Q511" t="str">
            <v>0</v>
          </cell>
          <cell r="R511">
            <v>0</v>
          </cell>
        </row>
        <row r="512">
          <cell r="Q512" t="str">
            <v>0</v>
          </cell>
          <cell r="R512">
            <v>0</v>
          </cell>
        </row>
        <row r="513">
          <cell r="Q513" t="str">
            <v>0</v>
          </cell>
          <cell r="R513">
            <v>0</v>
          </cell>
        </row>
        <row r="514">
          <cell r="Q514" t="str">
            <v>0</v>
          </cell>
          <cell r="R514">
            <v>0</v>
          </cell>
        </row>
        <row r="515">
          <cell r="Q515" t="str">
            <v>0</v>
          </cell>
          <cell r="R515">
            <v>0</v>
          </cell>
        </row>
        <row r="516">
          <cell r="Q516" t="str">
            <v>0</v>
          </cell>
          <cell r="R516">
            <v>0</v>
          </cell>
        </row>
        <row r="517">
          <cell r="Q517" t="str">
            <v>0</v>
          </cell>
          <cell r="R517">
            <v>0</v>
          </cell>
        </row>
        <row r="518">
          <cell r="Q518" t="str">
            <v>0</v>
          </cell>
          <cell r="R518">
            <v>0</v>
          </cell>
        </row>
        <row r="519">
          <cell r="Q519" t="str">
            <v>0</v>
          </cell>
          <cell r="R519">
            <v>0</v>
          </cell>
        </row>
        <row r="520">
          <cell r="Q520" t="str">
            <v>0</v>
          </cell>
          <cell r="R520">
            <v>0</v>
          </cell>
        </row>
        <row r="521">
          <cell r="Q521" t="str">
            <v>0</v>
          </cell>
          <cell r="R521">
            <v>0</v>
          </cell>
        </row>
        <row r="522">
          <cell r="Q522" t="str">
            <v>0</v>
          </cell>
          <cell r="R522">
            <v>0</v>
          </cell>
        </row>
        <row r="523">
          <cell r="Q523" t="str">
            <v>0</v>
          </cell>
          <cell r="R523">
            <v>0</v>
          </cell>
        </row>
        <row r="524">
          <cell r="Q524" t="str">
            <v>0</v>
          </cell>
          <cell r="R524">
            <v>0</v>
          </cell>
        </row>
        <row r="525">
          <cell r="Q525" t="str">
            <v>0</v>
          </cell>
          <cell r="R525">
            <v>0</v>
          </cell>
        </row>
        <row r="526">
          <cell r="Q526" t="str">
            <v>0</v>
          </cell>
          <cell r="R526">
            <v>0</v>
          </cell>
        </row>
        <row r="527">
          <cell r="Q527" t="str">
            <v>0</v>
          </cell>
          <cell r="R527">
            <v>0</v>
          </cell>
        </row>
        <row r="528">
          <cell r="Q528" t="str">
            <v>0</v>
          </cell>
          <cell r="R528">
            <v>0</v>
          </cell>
        </row>
        <row r="529">
          <cell r="Q529" t="str">
            <v>0</v>
          </cell>
          <cell r="R529">
            <v>0</v>
          </cell>
        </row>
        <row r="530">
          <cell r="Q530" t="str">
            <v>0</v>
          </cell>
          <cell r="R530">
            <v>0</v>
          </cell>
        </row>
        <row r="531">
          <cell r="Q531" t="str">
            <v>0</v>
          </cell>
          <cell r="R531">
            <v>0</v>
          </cell>
        </row>
        <row r="532">
          <cell r="Q532" t="str">
            <v>0</v>
          </cell>
          <cell r="R532">
            <v>0</v>
          </cell>
        </row>
        <row r="533">
          <cell r="Q533" t="str">
            <v>0</v>
          </cell>
          <cell r="R533">
            <v>0</v>
          </cell>
        </row>
        <row r="534">
          <cell r="Q534" t="str">
            <v>0</v>
          </cell>
          <cell r="R534">
            <v>0</v>
          </cell>
        </row>
        <row r="535">
          <cell r="Q535" t="str">
            <v>0</v>
          </cell>
          <cell r="R535">
            <v>0</v>
          </cell>
        </row>
        <row r="536">
          <cell r="Q536" t="str">
            <v>0</v>
          </cell>
          <cell r="R536">
            <v>0</v>
          </cell>
        </row>
        <row r="537">
          <cell r="Q537" t="str">
            <v>0</v>
          </cell>
          <cell r="R537">
            <v>0</v>
          </cell>
        </row>
        <row r="538">
          <cell r="Q538" t="str">
            <v>0</v>
          </cell>
          <cell r="R538">
            <v>0</v>
          </cell>
        </row>
        <row r="539">
          <cell r="Q539" t="str">
            <v>0</v>
          </cell>
          <cell r="R539">
            <v>0</v>
          </cell>
        </row>
        <row r="540">
          <cell r="Q540" t="str">
            <v>0</v>
          </cell>
          <cell r="R540">
            <v>0</v>
          </cell>
        </row>
        <row r="541">
          <cell r="Q541" t="str">
            <v>0</v>
          </cell>
          <cell r="R541">
            <v>0</v>
          </cell>
        </row>
        <row r="542">
          <cell r="Q542" t="str">
            <v>0</v>
          </cell>
          <cell r="R542">
            <v>0</v>
          </cell>
        </row>
        <row r="543">
          <cell r="Q543" t="str">
            <v>0</v>
          </cell>
          <cell r="R543">
            <v>0</v>
          </cell>
        </row>
        <row r="544">
          <cell r="Q544" t="str">
            <v>0</v>
          </cell>
          <cell r="R544">
            <v>0</v>
          </cell>
        </row>
        <row r="545">
          <cell r="Q545" t="str">
            <v>0</v>
          </cell>
          <cell r="R545">
            <v>0</v>
          </cell>
        </row>
        <row r="546">
          <cell r="Q546" t="str">
            <v>0</v>
          </cell>
          <cell r="R546">
            <v>0</v>
          </cell>
        </row>
        <row r="547">
          <cell r="Q547" t="str">
            <v>0</v>
          </cell>
          <cell r="R547">
            <v>0</v>
          </cell>
        </row>
        <row r="548">
          <cell r="Q548" t="str">
            <v>0</v>
          </cell>
          <cell r="R548">
            <v>0</v>
          </cell>
        </row>
        <row r="549">
          <cell r="Q549" t="str">
            <v>0</v>
          </cell>
          <cell r="R549">
            <v>0</v>
          </cell>
        </row>
        <row r="550">
          <cell r="Q550" t="str">
            <v>0</v>
          </cell>
          <cell r="R550">
            <v>0</v>
          </cell>
        </row>
        <row r="551">
          <cell r="Q551" t="str">
            <v>0</v>
          </cell>
          <cell r="R551">
            <v>0</v>
          </cell>
        </row>
        <row r="552">
          <cell r="Q552" t="str">
            <v>0</v>
          </cell>
          <cell r="R552">
            <v>0</v>
          </cell>
        </row>
        <row r="553">
          <cell r="Q553" t="str">
            <v>0</v>
          </cell>
          <cell r="R553">
            <v>0</v>
          </cell>
        </row>
        <row r="554">
          <cell r="Q554" t="str">
            <v>0</v>
          </cell>
          <cell r="R554">
            <v>0</v>
          </cell>
        </row>
        <row r="555">
          <cell r="Q555" t="str">
            <v>0</v>
          </cell>
          <cell r="R555">
            <v>0</v>
          </cell>
        </row>
        <row r="556">
          <cell r="Q556" t="str">
            <v>0</v>
          </cell>
          <cell r="R556">
            <v>0</v>
          </cell>
        </row>
        <row r="557">
          <cell r="Q557" t="str">
            <v>0</v>
          </cell>
          <cell r="R557">
            <v>0</v>
          </cell>
        </row>
        <row r="558">
          <cell r="Q558" t="str">
            <v>0</v>
          </cell>
          <cell r="R558">
            <v>0</v>
          </cell>
        </row>
        <row r="559">
          <cell r="Q559" t="str">
            <v>0</v>
          </cell>
          <cell r="R559">
            <v>0</v>
          </cell>
        </row>
        <row r="560">
          <cell r="Q560" t="str">
            <v>0</v>
          </cell>
          <cell r="R560">
            <v>0</v>
          </cell>
        </row>
        <row r="561">
          <cell r="Q561" t="str">
            <v>0</v>
          </cell>
          <cell r="R561">
            <v>0</v>
          </cell>
        </row>
        <row r="562">
          <cell r="Q562" t="str">
            <v>0</v>
          </cell>
          <cell r="R562">
            <v>0</v>
          </cell>
        </row>
        <row r="563">
          <cell r="Q563" t="str">
            <v>0</v>
          </cell>
          <cell r="R563">
            <v>0</v>
          </cell>
        </row>
        <row r="564">
          <cell r="Q564" t="str">
            <v>0</v>
          </cell>
          <cell r="R564">
            <v>0</v>
          </cell>
        </row>
        <row r="565">
          <cell r="Q565" t="str">
            <v>0</v>
          </cell>
          <cell r="R565">
            <v>0</v>
          </cell>
        </row>
        <row r="566">
          <cell r="Q566" t="str">
            <v>0</v>
          </cell>
          <cell r="R566">
            <v>0</v>
          </cell>
        </row>
        <row r="567">
          <cell r="Q567" t="str">
            <v>0</v>
          </cell>
          <cell r="R567">
            <v>0</v>
          </cell>
        </row>
        <row r="568">
          <cell r="Q568" t="str">
            <v>0</v>
          </cell>
          <cell r="R568">
            <v>0</v>
          </cell>
        </row>
        <row r="569">
          <cell r="Q569" t="str">
            <v>0</v>
          </cell>
          <cell r="R569">
            <v>0</v>
          </cell>
        </row>
        <row r="570">
          <cell r="Q570" t="str">
            <v>0</v>
          </cell>
          <cell r="R570">
            <v>0</v>
          </cell>
        </row>
        <row r="571">
          <cell r="Q571" t="str">
            <v>0</v>
          </cell>
          <cell r="R571">
            <v>0</v>
          </cell>
        </row>
        <row r="572">
          <cell r="Q572" t="str">
            <v>0</v>
          </cell>
          <cell r="R572">
            <v>0</v>
          </cell>
        </row>
        <row r="573">
          <cell r="Q573" t="str">
            <v>0</v>
          </cell>
          <cell r="R573">
            <v>0</v>
          </cell>
        </row>
        <row r="574">
          <cell r="Q574" t="str">
            <v>0</v>
          </cell>
          <cell r="R574">
            <v>0</v>
          </cell>
        </row>
        <row r="575">
          <cell r="Q575" t="str">
            <v>0</v>
          </cell>
          <cell r="R575">
            <v>0</v>
          </cell>
        </row>
        <row r="576">
          <cell r="Q576" t="str">
            <v>0</v>
          </cell>
          <cell r="R576">
            <v>0</v>
          </cell>
        </row>
        <row r="577">
          <cell r="Q577" t="str">
            <v>0</v>
          </cell>
          <cell r="R577">
            <v>0</v>
          </cell>
        </row>
        <row r="578">
          <cell r="Q578" t="str">
            <v>0</v>
          </cell>
          <cell r="R578">
            <v>0</v>
          </cell>
        </row>
        <row r="579">
          <cell r="Q579" t="str">
            <v>0</v>
          </cell>
          <cell r="R579">
            <v>0</v>
          </cell>
        </row>
        <row r="580">
          <cell r="Q580" t="str">
            <v>0</v>
          </cell>
          <cell r="R580">
            <v>0</v>
          </cell>
        </row>
        <row r="581">
          <cell r="Q581" t="str">
            <v>0</v>
          </cell>
          <cell r="R581">
            <v>0</v>
          </cell>
        </row>
        <row r="582">
          <cell r="Q582" t="str">
            <v>0</v>
          </cell>
          <cell r="R582">
            <v>0</v>
          </cell>
        </row>
        <row r="583">
          <cell r="Q583" t="str">
            <v>0</v>
          </cell>
          <cell r="R583">
            <v>0</v>
          </cell>
        </row>
        <row r="584">
          <cell r="Q584" t="str">
            <v>0</v>
          </cell>
          <cell r="R584">
            <v>0</v>
          </cell>
        </row>
        <row r="585">
          <cell r="Q585" t="str">
            <v>0</v>
          </cell>
          <cell r="R585">
            <v>0</v>
          </cell>
        </row>
        <row r="586">
          <cell r="Q586" t="str">
            <v>0</v>
          </cell>
          <cell r="R586">
            <v>0</v>
          </cell>
        </row>
        <row r="587">
          <cell r="Q587" t="str">
            <v>0</v>
          </cell>
          <cell r="R587">
            <v>0</v>
          </cell>
        </row>
        <row r="588">
          <cell r="Q588" t="str">
            <v>0</v>
          </cell>
          <cell r="R588">
            <v>0</v>
          </cell>
        </row>
        <row r="589">
          <cell r="Q589" t="str">
            <v>0</v>
          </cell>
          <cell r="R589">
            <v>0</v>
          </cell>
        </row>
        <row r="590">
          <cell r="Q590" t="str">
            <v>0</v>
          </cell>
          <cell r="R590">
            <v>0</v>
          </cell>
        </row>
        <row r="591">
          <cell r="Q591" t="str">
            <v>0</v>
          </cell>
          <cell r="R591">
            <v>0</v>
          </cell>
        </row>
        <row r="592">
          <cell r="Q592" t="str">
            <v>0</v>
          </cell>
          <cell r="R592">
            <v>0</v>
          </cell>
        </row>
        <row r="593">
          <cell r="Q593" t="str">
            <v>0</v>
          </cell>
          <cell r="R593">
            <v>0</v>
          </cell>
        </row>
        <row r="594">
          <cell r="Q594" t="str">
            <v>0</v>
          </cell>
          <cell r="R594">
            <v>0</v>
          </cell>
        </row>
        <row r="595">
          <cell r="Q595" t="str">
            <v>0</v>
          </cell>
          <cell r="R595">
            <v>0</v>
          </cell>
        </row>
        <row r="596">
          <cell r="Q596" t="str">
            <v>0</v>
          </cell>
          <cell r="R596">
            <v>0</v>
          </cell>
        </row>
        <row r="597">
          <cell r="Q597" t="str">
            <v>0</v>
          </cell>
          <cell r="R597">
            <v>0</v>
          </cell>
        </row>
        <row r="598">
          <cell r="Q598" t="str">
            <v>0</v>
          </cell>
          <cell r="R598">
            <v>0</v>
          </cell>
        </row>
        <row r="599">
          <cell r="Q599" t="str">
            <v>0</v>
          </cell>
          <cell r="R599">
            <v>0</v>
          </cell>
        </row>
        <row r="600">
          <cell r="Q600" t="str">
            <v>0</v>
          </cell>
          <cell r="R600">
            <v>0</v>
          </cell>
        </row>
        <row r="601">
          <cell r="Q601" t="str">
            <v>0</v>
          </cell>
          <cell r="R601">
            <v>0</v>
          </cell>
        </row>
        <row r="602">
          <cell r="Q602" t="str">
            <v>0</v>
          </cell>
          <cell r="R602">
            <v>0</v>
          </cell>
        </row>
        <row r="603">
          <cell r="Q603" t="str">
            <v>0</v>
          </cell>
          <cell r="R603">
            <v>0</v>
          </cell>
        </row>
        <row r="604">
          <cell r="Q604" t="str">
            <v>0</v>
          </cell>
          <cell r="R604">
            <v>0</v>
          </cell>
        </row>
        <row r="605">
          <cell r="Q605" t="str">
            <v>0</v>
          </cell>
          <cell r="R605">
            <v>0</v>
          </cell>
        </row>
        <row r="606">
          <cell r="Q606" t="str">
            <v>0</v>
          </cell>
          <cell r="R606">
            <v>0</v>
          </cell>
        </row>
        <row r="607">
          <cell r="Q607" t="str">
            <v>0</v>
          </cell>
          <cell r="R607">
            <v>0</v>
          </cell>
        </row>
        <row r="608">
          <cell r="Q608" t="str">
            <v>0</v>
          </cell>
          <cell r="R608">
            <v>0</v>
          </cell>
        </row>
        <row r="609">
          <cell r="Q609" t="str">
            <v>0</v>
          </cell>
          <cell r="R609">
            <v>0</v>
          </cell>
        </row>
        <row r="610">
          <cell r="Q610" t="str">
            <v>0</v>
          </cell>
          <cell r="R610">
            <v>0</v>
          </cell>
        </row>
        <row r="611">
          <cell r="Q611" t="str">
            <v>0</v>
          </cell>
          <cell r="R611">
            <v>0</v>
          </cell>
        </row>
        <row r="612">
          <cell r="Q612" t="str">
            <v>0</v>
          </cell>
          <cell r="R612">
            <v>0</v>
          </cell>
        </row>
        <row r="613">
          <cell r="Q613" t="str">
            <v>0</v>
          </cell>
          <cell r="R613">
            <v>0</v>
          </cell>
        </row>
        <row r="614">
          <cell r="Q614" t="str">
            <v>0</v>
          </cell>
          <cell r="R614">
            <v>0</v>
          </cell>
        </row>
        <row r="615">
          <cell r="Q615" t="str">
            <v>0</v>
          </cell>
          <cell r="R615">
            <v>0</v>
          </cell>
        </row>
        <row r="616">
          <cell r="Q616" t="str">
            <v>0</v>
          </cell>
          <cell r="R616">
            <v>0</v>
          </cell>
        </row>
        <row r="617">
          <cell r="Q617" t="str">
            <v>0</v>
          </cell>
          <cell r="R617">
            <v>0</v>
          </cell>
        </row>
        <row r="618">
          <cell r="Q618" t="str">
            <v>0</v>
          </cell>
          <cell r="R618">
            <v>0</v>
          </cell>
        </row>
        <row r="619">
          <cell r="Q619" t="str">
            <v>0</v>
          </cell>
          <cell r="R619">
            <v>0</v>
          </cell>
        </row>
        <row r="620">
          <cell r="Q620" t="str">
            <v>0</v>
          </cell>
          <cell r="R620">
            <v>0</v>
          </cell>
        </row>
        <row r="621">
          <cell r="Q621" t="str">
            <v>0</v>
          </cell>
          <cell r="R621">
            <v>0</v>
          </cell>
        </row>
        <row r="622">
          <cell r="Q622" t="str">
            <v>0</v>
          </cell>
          <cell r="R622">
            <v>0</v>
          </cell>
        </row>
        <row r="623">
          <cell r="Q623" t="str">
            <v>0</v>
          </cell>
          <cell r="R623">
            <v>0</v>
          </cell>
        </row>
        <row r="624">
          <cell r="Q624" t="str">
            <v>0</v>
          </cell>
          <cell r="R624">
            <v>0</v>
          </cell>
        </row>
        <row r="625">
          <cell r="Q625" t="str">
            <v>0</v>
          </cell>
          <cell r="R625">
            <v>0</v>
          </cell>
        </row>
        <row r="626">
          <cell r="Q626" t="str">
            <v>0</v>
          </cell>
          <cell r="R626">
            <v>0</v>
          </cell>
        </row>
        <row r="627">
          <cell r="Q627" t="str">
            <v>0</v>
          </cell>
          <cell r="R627">
            <v>0</v>
          </cell>
        </row>
        <row r="628">
          <cell r="Q628" t="str">
            <v>0</v>
          </cell>
          <cell r="R628">
            <v>0</v>
          </cell>
        </row>
        <row r="629">
          <cell r="Q629" t="str">
            <v>0</v>
          </cell>
          <cell r="R629">
            <v>0</v>
          </cell>
        </row>
        <row r="630">
          <cell r="Q630" t="str">
            <v>0</v>
          </cell>
          <cell r="R630">
            <v>0</v>
          </cell>
        </row>
        <row r="631">
          <cell r="Q631" t="str">
            <v>0</v>
          </cell>
          <cell r="R631">
            <v>0</v>
          </cell>
        </row>
        <row r="632">
          <cell r="Q632" t="str">
            <v>0</v>
          </cell>
          <cell r="R632">
            <v>0</v>
          </cell>
        </row>
        <row r="633">
          <cell r="Q633" t="str">
            <v>0</v>
          </cell>
          <cell r="R633">
            <v>0</v>
          </cell>
        </row>
        <row r="634">
          <cell r="Q634" t="str">
            <v>0</v>
          </cell>
          <cell r="R634">
            <v>0</v>
          </cell>
        </row>
        <row r="635">
          <cell r="Q635" t="str">
            <v>0</v>
          </cell>
          <cell r="R635">
            <v>0</v>
          </cell>
        </row>
        <row r="636">
          <cell r="Q636" t="str">
            <v>0</v>
          </cell>
          <cell r="R636">
            <v>0</v>
          </cell>
        </row>
        <row r="637">
          <cell r="Q637" t="str">
            <v>0</v>
          </cell>
          <cell r="R637">
            <v>0</v>
          </cell>
        </row>
        <row r="638">
          <cell r="Q638" t="str">
            <v>0</v>
          </cell>
          <cell r="R638">
            <v>0</v>
          </cell>
        </row>
        <row r="639">
          <cell r="Q639" t="str">
            <v>0</v>
          </cell>
          <cell r="R639">
            <v>0</v>
          </cell>
        </row>
        <row r="640">
          <cell r="Q640" t="str">
            <v>0</v>
          </cell>
          <cell r="R640">
            <v>0</v>
          </cell>
        </row>
        <row r="641">
          <cell r="Q641" t="str">
            <v>0</v>
          </cell>
          <cell r="R641">
            <v>0</v>
          </cell>
        </row>
        <row r="642">
          <cell r="Q642" t="str">
            <v>0</v>
          </cell>
          <cell r="R642">
            <v>0</v>
          </cell>
        </row>
        <row r="643">
          <cell r="Q643" t="str">
            <v>0</v>
          </cell>
          <cell r="R643">
            <v>0</v>
          </cell>
        </row>
        <row r="644">
          <cell r="Q644" t="str">
            <v>0</v>
          </cell>
          <cell r="R644">
            <v>0</v>
          </cell>
        </row>
        <row r="645">
          <cell r="Q645" t="str">
            <v>0</v>
          </cell>
          <cell r="R645">
            <v>0</v>
          </cell>
        </row>
        <row r="646">
          <cell r="Q646" t="str">
            <v>0</v>
          </cell>
          <cell r="R646">
            <v>0</v>
          </cell>
        </row>
        <row r="647">
          <cell r="Q647" t="str">
            <v>0</v>
          </cell>
          <cell r="R647">
            <v>0</v>
          </cell>
        </row>
        <row r="648">
          <cell r="Q648" t="str">
            <v>0</v>
          </cell>
          <cell r="R648">
            <v>0</v>
          </cell>
        </row>
        <row r="649">
          <cell r="Q649" t="str">
            <v>0</v>
          </cell>
          <cell r="R649">
            <v>0</v>
          </cell>
        </row>
        <row r="650">
          <cell r="Q650" t="str">
            <v>0</v>
          </cell>
          <cell r="R650">
            <v>0</v>
          </cell>
        </row>
        <row r="651">
          <cell r="Q651" t="str">
            <v>0</v>
          </cell>
          <cell r="R651">
            <v>0</v>
          </cell>
        </row>
        <row r="652">
          <cell r="Q652" t="str">
            <v>0</v>
          </cell>
          <cell r="R652">
            <v>0</v>
          </cell>
        </row>
        <row r="653">
          <cell r="Q653" t="str">
            <v>0</v>
          </cell>
          <cell r="R653">
            <v>0</v>
          </cell>
        </row>
        <row r="654">
          <cell r="Q654" t="str">
            <v>0</v>
          </cell>
          <cell r="R654">
            <v>0</v>
          </cell>
        </row>
        <row r="655">
          <cell r="Q655" t="str">
            <v>0</v>
          </cell>
          <cell r="R655">
            <v>0</v>
          </cell>
        </row>
        <row r="656">
          <cell r="Q656" t="str">
            <v>0</v>
          </cell>
          <cell r="R656">
            <v>0</v>
          </cell>
        </row>
        <row r="657">
          <cell r="Q657" t="str">
            <v>0</v>
          </cell>
          <cell r="R657">
            <v>0</v>
          </cell>
        </row>
        <row r="658">
          <cell r="Q658" t="str">
            <v>0</v>
          </cell>
          <cell r="R658">
            <v>0</v>
          </cell>
        </row>
        <row r="659">
          <cell r="Q659" t="str">
            <v>0</v>
          </cell>
          <cell r="R659">
            <v>0</v>
          </cell>
        </row>
        <row r="660">
          <cell r="Q660" t="str">
            <v>0</v>
          </cell>
          <cell r="R660">
            <v>0</v>
          </cell>
        </row>
        <row r="661">
          <cell r="Q661" t="str">
            <v>0</v>
          </cell>
          <cell r="R661">
            <v>0</v>
          </cell>
        </row>
        <row r="662">
          <cell r="Q662" t="str">
            <v>0</v>
          </cell>
          <cell r="R662">
            <v>0</v>
          </cell>
        </row>
        <row r="663">
          <cell r="Q663" t="str">
            <v>0</v>
          </cell>
          <cell r="R663">
            <v>0</v>
          </cell>
        </row>
        <row r="664">
          <cell r="Q664" t="str">
            <v>0</v>
          </cell>
          <cell r="R664">
            <v>0</v>
          </cell>
        </row>
        <row r="665">
          <cell r="Q665" t="str">
            <v>0</v>
          </cell>
          <cell r="R665">
            <v>0</v>
          </cell>
        </row>
        <row r="666">
          <cell r="Q666" t="str">
            <v>0</v>
          </cell>
          <cell r="R666">
            <v>0</v>
          </cell>
        </row>
        <row r="667">
          <cell r="Q667" t="str">
            <v>0</v>
          </cell>
          <cell r="R667">
            <v>0</v>
          </cell>
        </row>
        <row r="668">
          <cell r="Q668" t="str">
            <v>0</v>
          </cell>
          <cell r="R668">
            <v>0</v>
          </cell>
        </row>
        <row r="669">
          <cell r="Q669" t="str">
            <v>0</v>
          </cell>
          <cell r="R669">
            <v>0</v>
          </cell>
        </row>
        <row r="670">
          <cell r="Q670" t="str">
            <v>0</v>
          </cell>
          <cell r="R670">
            <v>0</v>
          </cell>
        </row>
        <row r="671">
          <cell r="Q671" t="str">
            <v>0</v>
          </cell>
          <cell r="R671">
            <v>0</v>
          </cell>
        </row>
        <row r="672">
          <cell r="Q672" t="str">
            <v>0</v>
          </cell>
          <cell r="R672">
            <v>0</v>
          </cell>
        </row>
        <row r="673">
          <cell r="Q673" t="str">
            <v>0</v>
          </cell>
          <cell r="R673">
            <v>0</v>
          </cell>
        </row>
        <row r="674">
          <cell r="Q674" t="str">
            <v>0</v>
          </cell>
          <cell r="R674">
            <v>0</v>
          </cell>
        </row>
        <row r="675">
          <cell r="Q675" t="str">
            <v>0</v>
          </cell>
          <cell r="R675">
            <v>0</v>
          </cell>
        </row>
        <row r="676">
          <cell r="Q676" t="str">
            <v>0</v>
          </cell>
          <cell r="R676">
            <v>0</v>
          </cell>
        </row>
        <row r="677">
          <cell r="Q677" t="str">
            <v>0</v>
          </cell>
          <cell r="R677">
            <v>0</v>
          </cell>
        </row>
        <row r="678">
          <cell r="Q678" t="str">
            <v>0</v>
          </cell>
          <cell r="R678">
            <v>0</v>
          </cell>
        </row>
        <row r="679">
          <cell r="Q679" t="str">
            <v>0</v>
          </cell>
          <cell r="R679">
            <v>0</v>
          </cell>
        </row>
        <row r="680">
          <cell r="Q680" t="str">
            <v>0</v>
          </cell>
          <cell r="R680">
            <v>0</v>
          </cell>
        </row>
        <row r="681">
          <cell r="Q681" t="str">
            <v>0</v>
          </cell>
          <cell r="R681">
            <v>0</v>
          </cell>
        </row>
        <row r="682">
          <cell r="Q682" t="str">
            <v>0</v>
          </cell>
          <cell r="R682">
            <v>0</v>
          </cell>
        </row>
        <row r="683">
          <cell r="Q683" t="str">
            <v>0</v>
          </cell>
          <cell r="R683">
            <v>0</v>
          </cell>
        </row>
        <row r="684">
          <cell r="Q684" t="str">
            <v>0</v>
          </cell>
          <cell r="R684">
            <v>0</v>
          </cell>
        </row>
        <row r="685">
          <cell r="Q685" t="str">
            <v>0</v>
          </cell>
          <cell r="R685">
            <v>0</v>
          </cell>
        </row>
        <row r="686">
          <cell r="Q686" t="str">
            <v>0</v>
          </cell>
          <cell r="R686">
            <v>0</v>
          </cell>
        </row>
        <row r="687">
          <cell r="Q687" t="str">
            <v>0</v>
          </cell>
          <cell r="R687">
            <v>0</v>
          </cell>
        </row>
        <row r="688">
          <cell r="Q688" t="str">
            <v>0</v>
          </cell>
          <cell r="R688">
            <v>0</v>
          </cell>
        </row>
        <row r="689">
          <cell r="Q689" t="str">
            <v>0</v>
          </cell>
          <cell r="R689">
            <v>0</v>
          </cell>
        </row>
        <row r="690">
          <cell r="Q690" t="str">
            <v>0</v>
          </cell>
          <cell r="R690">
            <v>0</v>
          </cell>
        </row>
        <row r="691">
          <cell r="Q691" t="str">
            <v>0</v>
          </cell>
          <cell r="R691">
            <v>0</v>
          </cell>
        </row>
        <row r="692">
          <cell r="Q692" t="str">
            <v>0</v>
          </cell>
          <cell r="R692">
            <v>0</v>
          </cell>
        </row>
        <row r="693">
          <cell r="Q693" t="str">
            <v>0</v>
          </cell>
          <cell r="R693">
            <v>0</v>
          </cell>
        </row>
        <row r="694">
          <cell r="Q694" t="str">
            <v>0</v>
          </cell>
          <cell r="R694">
            <v>0</v>
          </cell>
        </row>
        <row r="695">
          <cell r="Q695" t="str">
            <v>0</v>
          </cell>
          <cell r="R695">
            <v>0</v>
          </cell>
        </row>
        <row r="696">
          <cell r="Q696" t="str">
            <v>0</v>
          </cell>
          <cell r="R696">
            <v>0</v>
          </cell>
        </row>
        <row r="697">
          <cell r="Q697" t="str">
            <v>0</v>
          </cell>
          <cell r="R697">
            <v>0</v>
          </cell>
        </row>
        <row r="698">
          <cell r="Q698" t="str">
            <v>0</v>
          </cell>
          <cell r="R698">
            <v>0</v>
          </cell>
        </row>
        <row r="699">
          <cell r="Q699" t="str">
            <v>0</v>
          </cell>
          <cell r="R699">
            <v>0</v>
          </cell>
        </row>
        <row r="700">
          <cell r="Q700" t="str">
            <v>0</v>
          </cell>
          <cell r="R700">
            <v>0</v>
          </cell>
        </row>
        <row r="701">
          <cell r="Q701" t="str">
            <v>0</v>
          </cell>
          <cell r="R701">
            <v>0</v>
          </cell>
        </row>
        <row r="702">
          <cell r="Q702" t="str">
            <v>0</v>
          </cell>
          <cell r="R702">
            <v>0</v>
          </cell>
        </row>
        <row r="703">
          <cell r="Q703" t="str">
            <v>0</v>
          </cell>
          <cell r="R703">
            <v>0</v>
          </cell>
        </row>
        <row r="704">
          <cell r="Q704" t="str">
            <v>0</v>
          </cell>
          <cell r="R704">
            <v>0</v>
          </cell>
        </row>
        <row r="705">
          <cell r="Q705" t="str">
            <v>0</v>
          </cell>
          <cell r="R705">
            <v>0</v>
          </cell>
        </row>
        <row r="706">
          <cell r="Q706" t="str">
            <v>0</v>
          </cell>
          <cell r="R706">
            <v>0</v>
          </cell>
        </row>
        <row r="707">
          <cell r="Q707" t="str">
            <v>0</v>
          </cell>
          <cell r="R707">
            <v>0</v>
          </cell>
        </row>
        <row r="708">
          <cell r="Q708" t="str">
            <v>0</v>
          </cell>
          <cell r="R708">
            <v>0</v>
          </cell>
        </row>
        <row r="709">
          <cell r="Q709" t="str">
            <v>0</v>
          </cell>
          <cell r="R709">
            <v>0</v>
          </cell>
        </row>
        <row r="710">
          <cell r="Q710" t="str">
            <v>0</v>
          </cell>
          <cell r="R710">
            <v>0</v>
          </cell>
        </row>
        <row r="711">
          <cell r="Q711" t="str">
            <v>0</v>
          </cell>
          <cell r="R711">
            <v>0</v>
          </cell>
        </row>
        <row r="712">
          <cell r="Q712" t="str">
            <v>0</v>
          </cell>
          <cell r="R712">
            <v>0</v>
          </cell>
        </row>
        <row r="713">
          <cell r="Q713" t="str">
            <v>0</v>
          </cell>
          <cell r="R713">
            <v>0</v>
          </cell>
        </row>
        <row r="714">
          <cell r="Q714" t="str">
            <v>0</v>
          </cell>
          <cell r="R714">
            <v>0</v>
          </cell>
        </row>
        <row r="715">
          <cell r="Q715" t="str">
            <v>0</v>
          </cell>
          <cell r="R715">
            <v>0</v>
          </cell>
        </row>
        <row r="716">
          <cell r="Q716" t="str">
            <v>0</v>
          </cell>
          <cell r="R716">
            <v>0</v>
          </cell>
        </row>
        <row r="717">
          <cell r="Q717" t="str">
            <v>0</v>
          </cell>
          <cell r="R717">
            <v>0</v>
          </cell>
        </row>
        <row r="718">
          <cell r="Q718" t="str">
            <v>0</v>
          </cell>
          <cell r="R718">
            <v>0</v>
          </cell>
        </row>
        <row r="719">
          <cell r="Q719" t="str">
            <v>0</v>
          </cell>
          <cell r="R719">
            <v>0</v>
          </cell>
        </row>
        <row r="720">
          <cell r="Q720" t="str">
            <v>0</v>
          </cell>
          <cell r="R720">
            <v>0</v>
          </cell>
        </row>
        <row r="721">
          <cell r="Q721" t="str">
            <v>0</v>
          </cell>
          <cell r="R721">
            <v>0</v>
          </cell>
        </row>
        <row r="722">
          <cell r="Q722" t="str">
            <v>0</v>
          </cell>
          <cell r="R722">
            <v>0</v>
          </cell>
        </row>
        <row r="723">
          <cell r="Q723" t="str">
            <v>0</v>
          </cell>
          <cell r="R723">
            <v>0</v>
          </cell>
        </row>
        <row r="724">
          <cell r="Q724" t="str">
            <v>0</v>
          </cell>
          <cell r="R724">
            <v>0</v>
          </cell>
        </row>
        <row r="725">
          <cell r="Q725" t="str">
            <v>0</v>
          </cell>
          <cell r="R725">
            <v>0</v>
          </cell>
        </row>
        <row r="726">
          <cell r="Q726" t="str">
            <v>0</v>
          </cell>
          <cell r="R726">
            <v>0</v>
          </cell>
        </row>
        <row r="727">
          <cell r="Q727" t="str">
            <v>0</v>
          </cell>
          <cell r="R727">
            <v>0</v>
          </cell>
        </row>
        <row r="728">
          <cell r="Q728" t="str">
            <v>0</v>
          </cell>
          <cell r="R728">
            <v>0</v>
          </cell>
        </row>
        <row r="729">
          <cell r="Q729" t="str">
            <v>0</v>
          </cell>
          <cell r="R729">
            <v>0</v>
          </cell>
        </row>
        <row r="730">
          <cell r="Q730" t="str">
            <v>0</v>
          </cell>
          <cell r="R730">
            <v>0</v>
          </cell>
        </row>
        <row r="731">
          <cell r="Q731" t="str">
            <v>0</v>
          </cell>
          <cell r="R731">
            <v>0</v>
          </cell>
        </row>
        <row r="732">
          <cell r="Q732" t="str">
            <v>0</v>
          </cell>
          <cell r="R732">
            <v>0</v>
          </cell>
        </row>
        <row r="733">
          <cell r="Q733" t="str">
            <v>0</v>
          </cell>
          <cell r="R733">
            <v>0</v>
          </cell>
        </row>
        <row r="734">
          <cell r="Q734" t="str">
            <v>0</v>
          </cell>
          <cell r="R734">
            <v>0</v>
          </cell>
        </row>
        <row r="735">
          <cell r="Q735" t="str">
            <v>0</v>
          </cell>
          <cell r="R735">
            <v>0</v>
          </cell>
        </row>
        <row r="736">
          <cell r="Q736" t="str">
            <v>0</v>
          </cell>
          <cell r="R736">
            <v>0</v>
          </cell>
        </row>
        <row r="737">
          <cell r="Q737" t="str">
            <v>0</v>
          </cell>
          <cell r="R737">
            <v>0</v>
          </cell>
        </row>
        <row r="738">
          <cell r="Q738" t="str">
            <v>0</v>
          </cell>
          <cell r="R738">
            <v>0</v>
          </cell>
        </row>
        <row r="739">
          <cell r="Q739" t="str">
            <v>0</v>
          </cell>
          <cell r="R739">
            <v>0</v>
          </cell>
        </row>
        <row r="740">
          <cell r="Q740" t="str">
            <v>0</v>
          </cell>
          <cell r="R740">
            <v>0</v>
          </cell>
        </row>
        <row r="741">
          <cell r="Q741" t="str">
            <v>0</v>
          </cell>
          <cell r="R741">
            <v>0</v>
          </cell>
        </row>
        <row r="742">
          <cell r="Q742" t="str">
            <v>0</v>
          </cell>
          <cell r="R742">
            <v>0</v>
          </cell>
        </row>
        <row r="743">
          <cell r="Q743" t="str">
            <v>0</v>
          </cell>
          <cell r="R743">
            <v>0</v>
          </cell>
        </row>
        <row r="744">
          <cell r="Q744" t="str">
            <v>0</v>
          </cell>
          <cell r="R744">
            <v>0</v>
          </cell>
        </row>
        <row r="745">
          <cell r="Q745" t="str">
            <v>0</v>
          </cell>
          <cell r="R745">
            <v>0</v>
          </cell>
        </row>
        <row r="746">
          <cell r="Q746" t="str">
            <v>0</v>
          </cell>
          <cell r="R746">
            <v>0</v>
          </cell>
        </row>
        <row r="747">
          <cell r="Q747" t="str">
            <v>0</v>
          </cell>
          <cell r="R747">
            <v>0</v>
          </cell>
        </row>
        <row r="748">
          <cell r="Q748" t="str">
            <v>0</v>
          </cell>
          <cell r="R748">
            <v>0</v>
          </cell>
        </row>
        <row r="749">
          <cell r="Q749" t="str">
            <v>0</v>
          </cell>
          <cell r="R749">
            <v>0</v>
          </cell>
        </row>
        <row r="750">
          <cell r="Q750" t="str">
            <v>0</v>
          </cell>
          <cell r="R750">
            <v>0</v>
          </cell>
        </row>
        <row r="751">
          <cell r="Q751" t="str">
            <v>0</v>
          </cell>
          <cell r="R751">
            <v>0</v>
          </cell>
        </row>
        <row r="752">
          <cell r="Q752" t="str">
            <v>0</v>
          </cell>
          <cell r="R752">
            <v>0</v>
          </cell>
        </row>
        <row r="753">
          <cell r="Q753" t="str">
            <v>0</v>
          </cell>
          <cell r="R753">
            <v>0</v>
          </cell>
        </row>
        <row r="754">
          <cell r="Q754" t="str">
            <v>0</v>
          </cell>
          <cell r="R754">
            <v>0</v>
          </cell>
        </row>
        <row r="755">
          <cell r="Q755" t="str">
            <v>0</v>
          </cell>
          <cell r="R755">
            <v>0</v>
          </cell>
        </row>
        <row r="756">
          <cell r="Q756" t="str">
            <v>0</v>
          </cell>
          <cell r="R756">
            <v>0</v>
          </cell>
        </row>
        <row r="757">
          <cell r="Q757" t="str">
            <v>0</v>
          </cell>
          <cell r="R757">
            <v>0</v>
          </cell>
        </row>
        <row r="758">
          <cell r="Q758" t="str">
            <v>0</v>
          </cell>
          <cell r="R758">
            <v>0</v>
          </cell>
        </row>
        <row r="759">
          <cell r="Q759" t="str">
            <v>0</v>
          </cell>
          <cell r="R759">
            <v>0</v>
          </cell>
        </row>
        <row r="760">
          <cell r="Q760" t="str">
            <v>0</v>
          </cell>
          <cell r="R760">
            <v>0</v>
          </cell>
        </row>
        <row r="761">
          <cell r="Q761" t="str">
            <v>0</v>
          </cell>
          <cell r="R761">
            <v>0</v>
          </cell>
        </row>
        <row r="762">
          <cell r="Q762" t="str">
            <v>0</v>
          </cell>
          <cell r="R762">
            <v>0</v>
          </cell>
        </row>
        <row r="763">
          <cell r="Q763" t="str">
            <v>0</v>
          </cell>
          <cell r="R763">
            <v>0</v>
          </cell>
        </row>
        <row r="764">
          <cell r="Q764" t="str">
            <v>0</v>
          </cell>
          <cell r="R764">
            <v>0</v>
          </cell>
        </row>
        <row r="765">
          <cell r="Q765" t="str">
            <v>0</v>
          </cell>
          <cell r="R765">
            <v>0</v>
          </cell>
        </row>
        <row r="766">
          <cell r="Q766" t="str">
            <v>0</v>
          </cell>
          <cell r="R766">
            <v>0</v>
          </cell>
        </row>
        <row r="767">
          <cell r="Q767" t="str">
            <v>0</v>
          </cell>
          <cell r="R767">
            <v>0</v>
          </cell>
        </row>
        <row r="768">
          <cell r="Q768" t="str">
            <v>0</v>
          </cell>
          <cell r="R768">
            <v>0</v>
          </cell>
        </row>
        <row r="769">
          <cell r="Q769" t="str">
            <v>0</v>
          </cell>
          <cell r="R769">
            <v>0</v>
          </cell>
        </row>
        <row r="770">
          <cell r="Q770" t="str">
            <v>0</v>
          </cell>
          <cell r="R770">
            <v>0</v>
          </cell>
        </row>
        <row r="771">
          <cell r="Q771" t="str">
            <v>0</v>
          </cell>
          <cell r="R771">
            <v>0</v>
          </cell>
        </row>
        <row r="772">
          <cell r="Q772" t="str">
            <v>0</v>
          </cell>
          <cell r="R772">
            <v>0</v>
          </cell>
        </row>
        <row r="773">
          <cell r="Q773" t="str">
            <v>0</v>
          </cell>
          <cell r="R773">
            <v>0</v>
          </cell>
        </row>
        <row r="774">
          <cell r="Q774" t="str">
            <v>0</v>
          </cell>
          <cell r="R774">
            <v>0</v>
          </cell>
        </row>
        <row r="775">
          <cell r="Q775" t="str">
            <v>0</v>
          </cell>
          <cell r="R775">
            <v>0</v>
          </cell>
        </row>
        <row r="776">
          <cell r="Q776" t="str">
            <v>0</v>
          </cell>
          <cell r="R776">
            <v>0</v>
          </cell>
        </row>
        <row r="777">
          <cell r="Q777" t="str">
            <v>0</v>
          </cell>
          <cell r="R777">
            <v>0</v>
          </cell>
        </row>
        <row r="778">
          <cell r="Q778" t="str">
            <v>0</v>
          </cell>
          <cell r="R778">
            <v>0</v>
          </cell>
        </row>
        <row r="779">
          <cell r="Q779" t="str">
            <v>0</v>
          </cell>
          <cell r="R779">
            <v>0</v>
          </cell>
        </row>
        <row r="780">
          <cell r="Q780" t="str">
            <v>0</v>
          </cell>
          <cell r="R780">
            <v>0</v>
          </cell>
        </row>
        <row r="781">
          <cell r="Q781" t="str">
            <v>0</v>
          </cell>
          <cell r="R781">
            <v>0</v>
          </cell>
        </row>
        <row r="782">
          <cell r="Q782" t="str">
            <v>0</v>
          </cell>
          <cell r="R782">
            <v>0</v>
          </cell>
        </row>
        <row r="783">
          <cell r="Q783" t="str">
            <v>0</v>
          </cell>
          <cell r="R783">
            <v>0</v>
          </cell>
        </row>
        <row r="784">
          <cell r="Q784" t="str">
            <v>0</v>
          </cell>
          <cell r="R784">
            <v>0</v>
          </cell>
        </row>
        <row r="785">
          <cell r="Q785" t="str">
            <v>0</v>
          </cell>
          <cell r="R785">
            <v>0</v>
          </cell>
        </row>
        <row r="786">
          <cell r="Q786" t="str">
            <v>0</v>
          </cell>
          <cell r="R786">
            <v>0</v>
          </cell>
        </row>
        <row r="787">
          <cell r="Q787" t="str">
            <v>0</v>
          </cell>
          <cell r="R787">
            <v>0</v>
          </cell>
        </row>
        <row r="788">
          <cell r="Q788" t="str">
            <v>0</v>
          </cell>
          <cell r="R788">
            <v>0</v>
          </cell>
        </row>
        <row r="789">
          <cell r="Q789" t="str">
            <v>0</v>
          </cell>
          <cell r="R789">
            <v>0</v>
          </cell>
        </row>
        <row r="790">
          <cell r="Q790" t="str">
            <v>0</v>
          </cell>
          <cell r="R790">
            <v>0</v>
          </cell>
        </row>
        <row r="791">
          <cell r="Q791" t="str">
            <v>0</v>
          </cell>
          <cell r="R791">
            <v>0</v>
          </cell>
        </row>
        <row r="792">
          <cell r="Q792" t="str">
            <v>0</v>
          </cell>
          <cell r="R792">
            <v>0</v>
          </cell>
        </row>
        <row r="793">
          <cell r="Q793" t="str">
            <v>0</v>
          </cell>
          <cell r="R793">
            <v>0</v>
          </cell>
        </row>
        <row r="794">
          <cell r="Q794" t="str">
            <v>0</v>
          </cell>
          <cell r="R794">
            <v>0</v>
          </cell>
        </row>
        <row r="795">
          <cell r="Q795" t="str">
            <v>0</v>
          </cell>
          <cell r="R795">
            <v>0</v>
          </cell>
        </row>
        <row r="796">
          <cell r="Q796" t="str">
            <v>0</v>
          </cell>
          <cell r="R796">
            <v>0</v>
          </cell>
        </row>
        <row r="797">
          <cell r="Q797" t="str">
            <v>0</v>
          </cell>
          <cell r="R797">
            <v>0</v>
          </cell>
        </row>
        <row r="798">
          <cell r="Q798" t="str">
            <v>0</v>
          </cell>
          <cell r="R798">
            <v>0</v>
          </cell>
        </row>
        <row r="799">
          <cell r="Q799" t="str">
            <v>0</v>
          </cell>
          <cell r="R799">
            <v>0</v>
          </cell>
        </row>
        <row r="800">
          <cell r="Q800" t="str">
            <v>0</v>
          </cell>
          <cell r="R800">
            <v>0</v>
          </cell>
        </row>
        <row r="801">
          <cell r="Q801" t="str">
            <v>0</v>
          </cell>
          <cell r="R801">
            <v>0</v>
          </cell>
        </row>
        <row r="802">
          <cell r="Q802" t="str">
            <v>0</v>
          </cell>
          <cell r="R802">
            <v>0</v>
          </cell>
        </row>
        <row r="803">
          <cell r="Q803" t="str">
            <v>0</v>
          </cell>
          <cell r="R803">
            <v>0</v>
          </cell>
        </row>
        <row r="804">
          <cell r="Q804" t="str">
            <v>0</v>
          </cell>
          <cell r="R804">
            <v>0</v>
          </cell>
        </row>
        <row r="805">
          <cell r="Q805" t="str">
            <v>0</v>
          </cell>
          <cell r="R805">
            <v>0</v>
          </cell>
        </row>
        <row r="806">
          <cell r="Q806" t="str">
            <v>0</v>
          </cell>
          <cell r="R806">
            <v>0</v>
          </cell>
        </row>
        <row r="807">
          <cell r="Q807" t="str">
            <v>0</v>
          </cell>
          <cell r="R807">
            <v>0</v>
          </cell>
        </row>
        <row r="808">
          <cell r="Q808" t="str">
            <v>0</v>
          </cell>
          <cell r="R808">
            <v>0</v>
          </cell>
        </row>
        <row r="809">
          <cell r="Q809" t="str">
            <v>0</v>
          </cell>
          <cell r="R809">
            <v>0</v>
          </cell>
        </row>
        <row r="810">
          <cell r="Q810" t="str">
            <v>0</v>
          </cell>
          <cell r="R810">
            <v>0</v>
          </cell>
        </row>
        <row r="811">
          <cell r="Q811" t="str">
            <v>0</v>
          </cell>
          <cell r="R811">
            <v>0</v>
          </cell>
        </row>
        <row r="812">
          <cell r="Q812" t="str">
            <v>0</v>
          </cell>
          <cell r="R812">
            <v>0</v>
          </cell>
        </row>
        <row r="813">
          <cell r="Q813" t="str">
            <v>0</v>
          </cell>
          <cell r="R813">
            <v>0</v>
          </cell>
        </row>
        <row r="814">
          <cell r="Q814" t="str">
            <v>0</v>
          </cell>
          <cell r="R814">
            <v>0</v>
          </cell>
        </row>
        <row r="815">
          <cell r="Q815" t="str">
            <v>0</v>
          </cell>
          <cell r="R815">
            <v>0</v>
          </cell>
        </row>
        <row r="816">
          <cell r="Q816" t="str">
            <v>0</v>
          </cell>
          <cell r="R816">
            <v>0</v>
          </cell>
        </row>
        <row r="817">
          <cell r="Q817" t="str">
            <v>0</v>
          </cell>
          <cell r="R817">
            <v>0</v>
          </cell>
        </row>
        <row r="818">
          <cell r="Q818" t="str">
            <v>0</v>
          </cell>
          <cell r="R818">
            <v>0</v>
          </cell>
        </row>
        <row r="819">
          <cell r="Q819" t="str">
            <v>0</v>
          </cell>
          <cell r="R819">
            <v>0</v>
          </cell>
        </row>
        <row r="820">
          <cell r="Q820" t="str">
            <v>0</v>
          </cell>
          <cell r="R820">
            <v>0</v>
          </cell>
        </row>
        <row r="821">
          <cell r="Q821" t="str">
            <v>0</v>
          </cell>
          <cell r="R821">
            <v>0</v>
          </cell>
        </row>
        <row r="822">
          <cell r="Q822" t="str">
            <v>0</v>
          </cell>
          <cell r="R822">
            <v>0</v>
          </cell>
        </row>
        <row r="823">
          <cell r="Q823" t="str">
            <v>0</v>
          </cell>
          <cell r="R823">
            <v>0</v>
          </cell>
        </row>
        <row r="824">
          <cell r="Q824" t="str">
            <v>0</v>
          </cell>
          <cell r="R824">
            <v>0</v>
          </cell>
        </row>
        <row r="825">
          <cell r="Q825" t="str">
            <v>0</v>
          </cell>
          <cell r="R825">
            <v>0</v>
          </cell>
        </row>
        <row r="826">
          <cell r="Q826" t="str">
            <v>0</v>
          </cell>
          <cell r="R826">
            <v>0</v>
          </cell>
        </row>
        <row r="827">
          <cell r="Q827" t="str">
            <v>0</v>
          </cell>
          <cell r="R827">
            <v>0</v>
          </cell>
        </row>
        <row r="828">
          <cell r="Q828" t="str">
            <v>0</v>
          </cell>
          <cell r="R828">
            <v>0</v>
          </cell>
        </row>
        <row r="829">
          <cell r="Q829" t="str">
            <v>0</v>
          </cell>
          <cell r="R829">
            <v>0</v>
          </cell>
        </row>
        <row r="830">
          <cell r="Q830" t="str">
            <v>0</v>
          </cell>
          <cell r="R830">
            <v>0</v>
          </cell>
        </row>
        <row r="831">
          <cell r="Q831" t="str">
            <v>0</v>
          </cell>
          <cell r="R831">
            <v>0</v>
          </cell>
        </row>
        <row r="832">
          <cell r="Q832" t="str">
            <v>0</v>
          </cell>
          <cell r="R832">
            <v>0</v>
          </cell>
        </row>
        <row r="833">
          <cell r="Q833" t="str">
            <v>0</v>
          </cell>
          <cell r="R833">
            <v>0</v>
          </cell>
        </row>
        <row r="834">
          <cell r="Q834" t="str">
            <v>0</v>
          </cell>
          <cell r="R834">
            <v>0</v>
          </cell>
        </row>
        <row r="835">
          <cell r="Q835" t="str">
            <v>0</v>
          </cell>
          <cell r="R835">
            <v>0</v>
          </cell>
        </row>
        <row r="836">
          <cell r="Q836" t="str">
            <v>0</v>
          </cell>
          <cell r="R836">
            <v>0</v>
          </cell>
        </row>
        <row r="837">
          <cell r="Q837" t="str">
            <v>0</v>
          </cell>
          <cell r="R837">
            <v>0</v>
          </cell>
        </row>
        <row r="838">
          <cell r="Q838" t="str">
            <v>0</v>
          </cell>
          <cell r="R838">
            <v>0</v>
          </cell>
        </row>
        <row r="839">
          <cell r="Q839" t="str">
            <v>0</v>
          </cell>
          <cell r="R839">
            <v>0</v>
          </cell>
        </row>
        <row r="840">
          <cell r="Q840" t="str">
            <v>0</v>
          </cell>
          <cell r="R840">
            <v>0</v>
          </cell>
        </row>
        <row r="841">
          <cell r="Q841" t="str">
            <v>0</v>
          </cell>
          <cell r="R841">
            <v>0</v>
          </cell>
        </row>
        <row r="842">
          <cell r="Q842" t="str">
            <v>0</v>
          </cell>
          <cell r="R842">
            <v>0</v>
          </cell>
        </row>
        <row r="843">
          <cell r="Q843" t="str">
            <v>0</v>
          </cell>
          <cell r="R843">
            <v>0</v>
          </cell>
        </row>
        <row r="844">
          <cell r="Q844" t="str">
            <v>0</v>
          </cell>
          <cell r="R844">
            <v>0</v>
          </cell>
        </row>
        <row r="845">
          <cell r="Q845" t="str">
            <v>0</v>
          </cell>
          <cell r="R845">
            <v>0</v>
          </cell>
        </row>
        <row r="846">
          <cell r="Q846" t="str">
            <v>0</v>
          </cell>
          <cell r="R846">
            <v>0</v>
          </cell>
        </row>
        <row r="847">
          <cell r="Q847" t="str">
            <v>0</v>
          </cell>
          <cell r="R847">
            <v>0</v>
          </cell>
        </row>
        <row r="848">
          <cell r="Q848" t="str">
            <v>0</v>
          </cell>
          <cell r="R848">
            <v>0</v>
          </cell>
        </row>
        <row r="849">
          <cell r="Q849" t="str">
            <v>0</v>
          </cell>
          <cell r="R849">
            <v>0</v>
          </cell>
        </row>
        <row r="850">
          <cell r="Q850" t="str">
            <v>0</v>
          </cell>
          <cell r="R850">
            <v>0</v>
          </cell>
        </row>
        <row r="851">
          <cell r="Q851" t="str">
            <v>0</v>
          </cell>
          <cell r="R851">
            <v>0</v>
          </cell>
        </row>
        <row r="852">
          <cell r="Q852" t="str">
            <v>0</v>
          </cell>
          <cell r="R852">
            <v>0</v>
          </cell>
        </row>
        <row r="853">
          <cell r="Q853" t="str">
            <v>0</v>
          </cell>
          <cell r="R853">
            <v>0</v>
          </cell>
        </row>
        <row r="854">
          <cell r="Q854" t="str">
            <v>0</v>
          </cell>
          <cell r="R854">
            <v>0</v>
          </cell>
        </row>
        <row r="855">
          <cell r="Q855" t="str">
            <v>0</v>
          </cell>
          <cell r="R855">
            <v>0</v>
          </cell>
        </row>
        <row r="856">
          <cell r="Q856" t="str">
            <v>0</v>
          </cell>
          <cell r="R856">
            <v>0</v>
          </cell>
        </row>
        <row r="857">
          <cell r="Q857" t="str">
            <v>0</v>
          </cell>
          <cell r="R857">
            <v>0</v>
          </cell>
        </row>
        <row r="858">
          <cell r="Q858" t="str">
            <v>0</v>
          </cell>
          <cell r="R858">
            <v>0</v>
          </cell>
        </row>
        <row r="859">
          <cell r="Q859" t="str">
            <v>0</v>
          </cell>
          <cell r="R859">
            <v>0</v>
          </cell>
        </row>
        <row r="860">
          <cell r="Q860" t="str">
            <v>0</v>
          </cell>
          <cell r="R860">
            <v>0</v>
          </cell>
        </row>
        <row r="861">
          <cell r="Q861" t="str">
            <v>0</v>
          </cell>
          <cell r="R861">
            <v>0</v>
          </cell>
        </row>
        <row r="862">
          <cell r="Q862" t="str">
            <v>0</v>
          </cell>
          <cell r="R862">
            <v>0</v>
          </cell>
        </row>
        <row r="863">
          <cell r="Q863" t="str">
            <v>0</v>
          </cell>
          <cell r="R863">
            <v>0</v>
          </cell>
        </row>
        <row r="864">
          <cell r="Q864" t="str">
            <v>0</v>
          </cell>
          <cell r="R864">
            <v>0</v>
          </cell>
        </row>
        <row r="865">
          <cell r="Q865" t="str">
            <v>0</v>
          </cell>
          <cell r="R865">
            <v>0</v>
          </cell>
        </row>
        <row r="866">
          <cell r="Q866" t="str">
            <v>0</v>
          </cell>
          <cell r="R866">
            <v>0</v>
          </cell>
        </row>
        <row r="867">
          <cell r="Q867" t="str">
            <v>0</v>
          </cell>
          <cell r="R867">
            <v>0</v>
          </cell>
        </row>
        <row r="868">
          <cell r="Q868" t="str">
            <v>0</v>
          </cell>
          <cell r="R868">
            <v>0</v>
          </cell>
        </row>
        <row r="869">
          <cell r="Q869" t="str">
            <v>0</v>
          </cell>
          <cell r="R869">
            <v>0</v>
          </cell>
        </row>
        <row r="870">
          <cell r="Q870" t="str">
            <v>0</v>
          </cell>
          <cell r="R870">
            <v>0</v>
          </cell>
        </row>
        <row r="871">
          <cell r="Q871" t="str">
            <v>0</v>
          </cell>
          <cell r="R871">
            <v>0</v>
          </cell>
        </row>
        <row r="872">
          <cell r="Q872" t="str">
            <v>0</v>
          </cell>
          <cell r="R872">
            <v>0</v>
          </cell>
        </row>
        <row r="873">
          <cell r="Q873" t="str">
            <v>0</v>
          </cell>
          <cell r="R873">
            <v>0</v>
          </cell>
        </row>
        <row r="874">
          <cell r="Q874" t="str">
            <v>0</v>
          </cell>
          <cell r="R874">
            <v>0</v>
          </cell>
        </row>
        <row r="875">
          <cell r="Q875" t="str">
            <v>0</v>
          </cell>
          <cell r="R875">
            <v>0</v>
          </cell>
        </row>
        <row r="876">
          <cell r="Q876" t="str">
            <v>0</v>
          </cell>
          <cell r="R876">
            <v>0</v>
          </cell>
        </row>
        <row r="877">
          <cell r="Q877" t="str">
            <v>0</v>
          </cell>
          <cell r="R877">
            <v>0</v>
          </cell>
        </row>
        <row r="878">
          <cell r="Q878" t="str">
            <v>0</v>
          </cell>
          <cell r="R878">
            <v>0</v>
          </cell>
        </row>
        <row r="879">
          <cell r="Q879" t="str">
            <v>0</v>
          </cell>
          <cell r="R879">
            <v>0</v>
          </cell>
        </row>
        <row r="880">
          <cell r="Q880" t="str">
            <v>0</v>
          </cell>
          <cell r="R880">
            <v>0</v>
          </cell>
        </row>
        <row r="881">
          <cell r="Q881" t="str">
            <v>0</v>
          </cell>
          <cell r="R881">
            <v>0</v>
          </cell>
        </row>
        <row r="882">
          <cell r="Q882" t="str">
            <v>0</v>
          </cell>
          <cell r="R882">
            <v>0</v>
          </cell>
        </row>
        <row r="883">
          <cell r="Q883" t="str">
            <v>0</v>
          </cell>
          <cell r="R883">
            <v>0</v>
          </cell>
        </row>
        <row r="884">
          <cell r="Q884" t="str">
            <v>0</v>
          </cell>
          <cell r="R884">
            <v>0</v>
          </cell>
        </row>
        <row r="885">
          <cell r="Q885" t="str">
            <v>0</v>
          </cell>
          <cell r="R885">
            <v>0</v>
          </cell>
        </row>
        <row r="886">
          <cell r="Q886" t="str">
            <v>0</v>
          </cell>
          <cell r="R886">
            <v>0</v>
          </cell>
        </row>
        <row r="887">
          <cell r="Q887" t="str">
            <v>0</v>
          </cell>
          <cell r="R887">
            <v>0</v>
          </cell>
        </row>
        <row r="888">
          <cell r="Q888" t="str">
            <v>0</v>
          </cell>
          <cell r="R888">
            <v>0</v>
          </cell>
        </row>
        <row r="889">
          <cell r="Q889" t="str">
            <v>0</v>
          </cell>
          <cell r="R889">
            <v>0</v>
          </cell>
        </row>
        <row r="890">
          <cell r="Q890" t="str">
            <v>0</v>
          </cell>
          <cell r="R890">
            <v>0</v>
          </cell>
        </row>
        <row r="891">
          <cell r="Q891" t="str">
            <v>0</v>
          </cell>
          <cell r="R891">
            <v>0</v>
          </cell>
        </row>
        <row r="892">
          <cell r="Q892" t="str">
            <v>0</v>
          </cell>
          <cell r="R892">
            <v>0</v>
          </cell>
        </row>
        <row r="893">
          <cell r="Q893" t="str">
            <v>0</v>
          </cell>
          <cell r="R893">
            <v>0</v>
          </cell>
        </row>
        <row r="894">
          <cell r="Q894" t="str">
            <v>0</v>
          </cell>
          <cell r="R894">
            <v>0</v>
          </cell>
        </row>
        <row r="895">
          <cell r="Q895" t="str">
            <v>0</v>
          </cell>
          <cell r="R895">
            <v>0</v>
          </cell>
        </row>
        <row r="896">
          <cell r="Q896" t="str">
            <v>0</v>
          </cell>
          <cell r="R896">
            <v>0</v>
          </cell>
        </row>
        <row r="897">
          <cell r="Q897" t="str">
            <v>0</v>
          </cell>
          <cell r="R897">
            <v>0</v>
          </cell>
        </row>
        <row r="898">
          <cell r="Q898" t="str">
            <v>0</v>
          </cell>
          <cell r="R898">
            <v>0</v>
          </cell>
        </row>
        <row r="899">
          <cell r="Q899" t="str">
            <v>0</v>
          </cell>
          <cell r="R899">
            <v>0</v>
          </cell>
        </row>
        <row r="900">
          <cell r="Q900" t="str">
            <v>0</v>
          </cell>
          <cell r="R900">
            <v>0</v>
          </cell>
        </row>
        <row r="901">
          <cell r="Q901" t="str">
            <v>0</v>
          </cell>
          <cell r="R901">
            <v>0</v>
          </cell>
        </row>
        <row r="902">
          <cell r="Q902" t="str">
            <v>0</v>
          </cell>
          <cell r="R902">
            <v>0</v>
          </cell>
        </row>
        <row r="903">
          <cell r="Q903" t="str">
            <v>0</v>
          </cell>
          <cell r="R903">
            <v>0</v>
          </cell>
        </row>
        <row r="904">
          <cell r="Q904" t="str">
            <v>0</v>
          </cell>
          <cell r="R904">
            <v>0</v>
          </cell>
        </row>
        <row r="905">
          <cell r="Q905" t="str">
            <v>0</v>
          </cell>
          <cell r="R905">
            <v>0</v>
          </cell>
        </row>
        <row r="906">
          <cell r="Q906" t="str">
            <v>0</v>
          </cell>
          <cell r="R906">
            <v>0</v>
          </cell>
        </row>
        <row r="907">
          <cell r="Q907" t="str">
            <v>0</v>
          </cell>
          <cell r="R907">
            <v>0</v>
          </cell>
        </row>
        <row r="908">
          <cell r="Q908" t="str">
            <v>0</v>
          </cell>
          <cell r="R908">
            <v>0</v>
          </cell>
        </row>
        <row r="909">
          <cell r="Q909" t="str">
            <v>0</v>
          </cell>
          <cell r="R909">
            <v>0</v>
          </cell>
        </row>
        <row r="910">
          <cell r="Q910" t="str">
            <v>0</v>
          </cell>
          <cell r="R910">
            <v>0</v>
          </cell>
        </row>
        <row r="911">
          <cell r="Q911" t="str">
            <v>0</v>
          </cell>
          <cell r="R911">
            <v>0</v>
          </cell>
        </row>
        <row r="912">
          <cell r="Q912" t="str">
            <v>0</v>
          </cell>
          <cell r="R912">
            <v>0</v>
          </cell>
        </row>
        <row r="913">
          <cell r="Q913" t="str">
            <v>0</v>
          </cell>
          <cell r="R913">
            <v>0</v>
          </cell>
        </row>
        <row r="914">
          <cell r="Q914" t="str">
            <v>0</v>
          </cell>
          <cell r="R914">
            <v>0</v>
          </cell>
        </row>
        <row r="915">
          <cell r="Q915" t="str">
            <v>0</v>
          </cell>
          <cell r="R915">
            <v>0</v>
          </cell>
        </row>
        <row r="916">
          <cell r="Q916" t="str">
            <v>0</v>
          </cell>
          <cell r="R916">
            <v>0</v>
          </cell>
        </row>
        <row r="917">
          <cell r="Q917" t="str">
            <v>0</v>
          </cell>
          <cell r="R917">
            <v>0</v>
          </cell>
        </row>
        <row r="918">
          <cell r="Q918" t="str">
            <v>0</v>
          </cell>
          <cell r="R918">
            <v>0</v>
          </cell>
        </row>
        <row r="919">
          <cell r="Q919" t="str">
            <v>0</v>
          </cell>
          <cell r="R919">
            <v>0</v>
          </cell>
        </row>
        <row r="920">
          <cell r="Q920" t="str">
            <v>0</v>
          </cell>
          <cell r="R920">
            <v>0</v>
          </cell>
        </row>
        <row r="921">
          <cell r="Q921" t="str">
            <v>0</v>
          </cell>
          <cell r="R921">
            <v>0</v>
          </cell>
        </row>
        <row r="922">
          <cell r="Q922" t="str">
            <v>0</v>
          </cell>
          <cell r="R922">
            <v>0</v>
          </cell>
        </row>
        <row r="923">
          <cell r="Q923" t="str">
            <v>0</v>
          </cell>
          <cell r="R923">
            <v>0</v>
          </cell>
        </row>
        <row r="924">
          <cell r="Q924" t="str">
            <v>0</v>
          </cell>
          <cell r="R924">
            <v>0</v>
          </cell>
        </row>
        <row r="925">
          <cell r="Q925" t="str">
            <v>0</v>
          </cell>
          <cell r="R925">
            <v>0</v>
          </cell>
        </row>
        <row r="926">
          <cell r="Q926" t="str">
            <v>0</v>
          </cell>
          <cell r="R926">
            <v>0</v>
          </cell>
        </row>
        <row r="927">
          <cell r="Q927" t="str">
            <v>0</v>
          </cell>
          <cell r="R927">
            <v>0</v>
          </cell>
        </row>
        <row r="928">
          <cell r="Q928" t="str">
            <v>0</v>
          </cell>
          <cell r="R928">
            <v>0</v>
          </cell>
        </row>
        <row r="929">
          <cell r="Q929" t="str">
            <v>0</v>
          </cell>
          <cell r="R929">
            <v>0</v>
          </cell>
        </row>
        <row r="930">
          <cell r="Q930" t="str">
            <v>0</v>
          </cell>
          <cell r="R930">
            <v>0</v>
          </cell>
        </row>
        <row r="931">
          <cell r="Q931" t="str">
            <v>0</v>
          </cell>
          <cell r="R931">
            <v>0</v>
          </cell>
        </row>
        <row r="932">
          <cell r="Q932" t="str">
            <v>0</v>
          </cell>
          <cell r="R932">
            <v>0</v>
          </cell>
        </row>
        <row r="933">
          <cell r="Q933" t="str">
            <v>0</v>
          </cell>
          <cell r="R933">
            <v>0</v>
          </cell>
        </row>
        <row r="934">
          <cell r="Q934" t="str">
            <v>0</v>
          </cell>
          <cell r="R934">
            <v>0</v>
          </cell>
        </row>
        <row r="935">
          <cell r="Q935" t="str">
            <v>0</v>
          </cell>
          <cell r="R935">
            <v>0</v>
          </cell>
        </row>
        <row r="936">
          <cell r="Q936" t="str">
            <v>0</v>
          </cell>
          <cell r="R936">
            <v>0</v>
          </cell>
        </row>
        <row r="937">
          <cell r="Q937" t="str">
            <v>0</v>
          </cell>
          <cell r="R937">
            <v>0</v>
          </cell>
        </row>
        <row r="938">
          <cell r="Q938" t="str">
            <v>0</v>
          </cell>
          <cell r="R938">
            <v>0</v>
          </cell>
        </row>
        <row r="939">
          <cell r="Q939" t="str">
            <v>0</v>
          </cell>
          <cell r="R939">
            <v>0</v>
          </cell>
        </row>
        <row r="940">
          <cell r="Q940" t="str">
            <v>0</v>
          </cell>
          <cell r="R940">
            <v>0</v>
          </cell>
        </row>
        <row r="941">
          <cell r="Q941" t="str">
            <v>0</v>
          </cell>
          <cell r="R941">
            <v>0</v>
          </cell>
        </row>
        <row r="942">
          <cell r="Q942" t="str">
            <v>0</v>
          </cell>
          <cell r="R942">
            <v>0</v>
          </cell>
        </row>
        <row r="943">
          <cell r="Q943" t="str">
            <v>0</v>
          </cell>
          <cell r="R943">
            <v>0</v>
          </cell>
        </row>
        <row r="944">
          <cell r="Q944" t="str">
            <v>0</v>
          </cell>
          <cell r="R944">
            <v>0</v>
          </cell>
        </row>
        <row r="945">
          <cell r="Q945" t="str">
            <v>0</v>
          </cell>
          <cell r="R945">
            <v>0</v>
          </cell>
        </row>
        <row r="946">
          <cell r="Q946" t="str">
            <v>0</v>
          </cell>
          <cell r="R946">
            <v>0</v>
          </cell>
        </row>
        <row r="947">
          <cell r="Q947" t="str">
            <v>0</v>
          </cell>
          <cell r="R947">
            <v>0</v>
          </cell>
        </row>
        <row r="948">
          <cell r="Q948" t="str">
            <v>0</v>
          </cell>
          <cell r="R948">
            <v>0</v>
          </cell>
        </row>
        <row r="949">
          <cell r="Q949" t="str">
            <v>0</v>
          </cell>
          <cell r="R949">
            <v>0</v>
          </cell>
        </row>
        <row r="950">
          <cell r="Q950" t="str">
            <v>0</v>
          </cell>
          <cell r="R950">
            <v>0</v>
          </cell>
        </row>
        <row r="951">
          <cell r="Q951" t="str">
            <v>0</v>
          </cell>
          <cell r="R951">
            <v>0</v>
          </cell>
        </row>
        <row r="952">
          <cell r="Q952" t="str">
            <v>0</v>
          </cell>
          <cell r="R952">
            <v>0</v>
          </cell>
        </row>
        <row r="953">
          <cell r="Q953" t="str">
            <v>0</v>
          </cell>
          <cell r="R953">
            <v>0</v>
          </cell>
        </row>
        <row r="954">
          <cell r="Q954" t="str">
            <v>0</v>
          </cell>
          <cell r="R954">
            <v>0</v>
          </cell>
        </row>
        <row r="955">
          <cell r="Q955" t="str">
            <v>0</v>
          </cell>
          <cell r="R955">
            <v>0</v>
          </cell>
        </row>
        <row r="956">
          <cell r="Q956" t="str">
            <v>0</v>
          </cell>
          <cell r="R956">
            <v>0</v>
          </cell>
        </row>
        <row r="957">
          <cell r="Q957" t="str">
            <v>0</v>
          </cell>
          <cell r="R957">
            <v>0</v>
          </cell>
        </row>
        <row r="958">
          <cell r="Q958" t="str">
            <v>0</v>
          </cell>
          <cell r="R958">
            <v>0</v>
          </cell>
        </row>
        <row r="959">
          <cell r="Q959" t="str">
            <v>0</v>
          </cell>
          <cell r="R959">
            <v>0</v>
          </cell>
        </row>
        <row r="960">
          <cell r="Q960" t="str">
            <v>0</v>
          </cell>
          <cell r="R960">
            <v>0</v>
          </cell>
        </row>
        <row r="961">
          <cell r="Q961" t="str">
            <v>0</v>
          </cell>
          <cell r="R961">
            <v>0</v>
          </cell>
        </row>
        <row r="962">
          <cell r="Q962" t="str">
            <v>0</v>
          </cell>
          <cell r="R962">
            <v>0</v>
          </cell>
        </row>
        <row r="963">
          <cell r="Q963" t="str">
            <v>0</v>
          </cell>
          <cell r="R963">
            <v>0</v>
          </cell>
        </row>
        <row r="964">
          <cell r="Q964" t="str">
            <v>0</v>
          </cell>
          <cell r="R964">
            <v>0</v>
          </cell>
        </row>
        <row r="965">
          <cell r="Q965" t="str">
            <v>0</v>
          </cell>
          <cell r="R965">
            <v>0</v>
          </cell>
        </row>
        <row r="966">
          <cell r="Q966" t="str">
            <v>0</v>
          </cell>
          <cell r="R966">
            <v>0</v>
          </cell>
        </row>
        <row r="967">
          <cell r="Q967" t="str">
            <v>0</v>
          </cell>
          <cell r="R967">
            <v>0</v>
          </cell>
        </row>
        <row r="968">
          <cell r="Q968" t="str">
            <v>0</v>
          </cell>
          <cell r="R968">
            <v>0</v>
          </cell>
        </row>
        <row r="969">
          <cell r="Q969" t="str">
            <v>0</v>
          </cell>
          <cell r="R969">
            <v>0</v>
          </cell>
        </row>
        <row r="970">
          <cell r="Q970" t="str">
            <v>0</v>
          </cell>
          <cell r="R970">
            <v>0</v>
          </cell>
        </row>
        <row r="971">
          <cell r="Q971" t="str">
            <v>0</v>
          </cell>
          <cell r="R971">
            <v>0</v>
          </cell>
        </row>
        <row r="972">
          <cell r="Q972" t="str">
            <v>0</v>
          </cell>
          <cell r="R972">
            <v>0</v>
          </cell>
        </row>
        <row r="973">
          <cell r="Q973" t="str">
            <v>0</v>
          </cell>
          <cell r="R973">
            <v>0</v>
          </cell>
        </row>
        <row r="974">
          <cell r="Q974" t="str">
            <v>0</v>
          </cell>
          <cell r="R974">
            <v>0</v>
          </cell>
        </row>
        <row r="975">
          <cell r="Q975" t="str">
            <v>0</v>
          </cell>
          <cell r="R975">
            <v>0</v>
          </cell>
        </row>
        <row r="976">
          <cell r="Q976" t="str">
            <v>0</v>
          </cell>
          <cell r="R976">
            <v>0</v>
          </cell>
        </row>
        <row r="977">
          <cell r="Q977" t="str">
            <v>0</v>
          </cell>
          <cell r="R977">
            <v>0</v>
          </cell>
        </row>
        <row r="978">
          <cell r="Q978" t="str">
            <v>0</v>
          </cell>
          <cell r="R978">
            <v>0</v>
          </cell>
        </row>
        <row r="979">
          <cell r="Q979" t="str">
            <v>0</v>
          </cell>
          <cell r="R979">
            <v>0</v>
          </cell>
        </row>
        <row r="980">
          <cell r="Q980" t="str">
            <v>0</v>
          </cell>
          <cell r="R980">
            <v>0</v>
          </cell>
        </row>
        <row r="981">
          <cell r="Q981" t="str">
            <v>0</v>
          </cell>
          <cell r="R981">
            <v>0</v>
          </cell>
        </row>
        <row r="982">
          <cell r="Q982" t="str">
            <v>0</v>
          </cell>
          <cell r="R982">
            <v>0</v>
          </cell>
        </row>
        <row r="983">
          <cell r="Q983" t="str">
            <v>0</v>
          </cell>
          <cell r="R983">
            <v>0</v>
          </cell>
        </row>
        <row r="984">
          <cell r="Q984" t="str">
            <v>0</v>
          </cell>
          <cell r="R984">
            <v>0</v>
          </cell>
        </row>
        <row r="985">
          <cell r="Q985" t="str">
            <v>0</v>
          </cell>
          <cell r="R985">
            <v>0</v>
          </cell>
        </row>
        <row r="986">
          <cell r="Q986" t="str">
            <v>0</v>
          </cell>
          <cell r="R986">
            <v>0</v>
          </cell>
        </row>
        <row r="987">
          <cell r="Q987" t="str">
            <v>0</v>
          </cell>
          <cell r="R987">
            <v>0</v>
          </cell>
        </row>
        <row r="988">
          <cell r="Q988" t="str">
            <v>0</v>
          </cell>
          <cell r="R988">
            <v>0</v>
          </cell>
        </row>
        <row r="989">
          <cell r="Q989" t="str">
            <v>0</v>
          </cell>
          <cell r="R989">
            <v>0</v>
          </cell>
        </row>
        <row r="990">
          <cell r="Q990" t="str">
            <v>0</v>
          </cell>
          <cell r="R990">
            <v>0</v>
          </cell>
        </row>
        <row r="991">
          <cell r="Q991" t="str">
            <v>0</v>
          </cell>
          <cell r="R991">
            <v>0</v>
          </cell>
        </row>
        <row r="992">
          <cell r="Q992" t="str">
            <v>0</v>
          </cell>
          <cell r="R992">
            <v>0</v>
          </cell>
        </row>
        <row r="993">
          <cell r="Q993" t="str">
            <v>0</v>
          </cell>
          <cell r="R993">
            <v>0</v>
          </cell>
        </row>
        <row r="994">
          <cell r="Q994" t="str">
            <v>0</v>
          </cell>
          <cell r="R994">
            <v>0</v>
          </cell>
        </row>
        <row r="995">
          <cell r="Q995" t="str">
            <v>0</v>
          </cell>
          <cell r="R995">
            <v>0</v>
          </cell>
        </row>
        <row r="996">
          <cell r="Q996" t="str">
            <v>0</v>
          </cell>
          <cell r="R996">
            <v>0</v>
          </cell>
        </row>
        <row r="997">
          <cell r="Q997" t="str">
            <v>0</v>
          </cell>
          <cell r="R997">
            <v>0</v>
          </cell>
        </row>
        <row r="998">
          <cell r="Q998" t="str">
            <v>0</v>
          </cell>
          <cell r="R998">
            <v>0</v>
          </cell>
        </row>
        <row r="999">
          <cell r="Q999" t="str">
            <v>0</v>
          </cell>
          <cell r="R999">
            <v>0</v>
          </cell>
        </row>
        <row r="1000">
          <cell r="Q1000" t="str">
            <v>0</v>
          </cell>
          <cell r="R1000">
            <v>0</v>
          </cell>
        </row>
        <row r="1001">
          <cell r="Q1001" t="str">
            <v>0</v>
          </cell>
          <cell r="R1001">
            <v>0</v>
          </cell>
        </row>
        <row r="1002">
          <cell r="Q1002" t="str">
            <v>0</v>
          </cell>
          <cell r="R1002">
            <v>0</v>
          </cell>
        </row>
        <row r="1003">
          <cell r="Q1003" t="str">
            <v>0</v>
          </cell>
          <cell r="R1003">
            <v>0</v>
          </cell>
        </row>
        <row r="1004">
          <cell r="Q1004" t="str">
            <v>0</v>
          </cell>
          <cell r="R1004">
            <v>0</v>
          </cell>
        </row>
        <row r="1005">
          <cell r="Q1005" t="str">
            <v>0</v>
          </cell>
          <cell r="R1005">
            <v>0</v>
          </cell>
        </row>
        <row r="1006">
          <cell r="Q1006" t="str">
            <v>0</v>
          </cell>
          <cell r="R1006">
            <v>0</v>
          </cell>
        </row>
        <row r="1007">
          <cell r="Q1007" t="str">
            <v>0</v>
          </cell>
          <cell r="R1007">
            <v>0</v>
          </cell>
        </row>
        <row r="1008">
          <cell r="Q1008" t="str">
            <v>0</v>
          </cell>
          <cell r="R1008">
            <v>0</v>
          </cell>
        </row>
        <row r="1009">
          <cell r="Q1009" t="str">
            <v>0</v>
          </cell>
          <cell r="R1009">
            <v>0</v>
          </cell>
        </row>
        <row r="1010">
          <cell r="Q1010" t="str">
            <v>0</v>
          </cell>
          <cell r="R1010">
            <v>0</v>
          </cell>
        </row>
        <row r="1011">
          <cell r="Q1011" t="str">
            <v>0</v>
          </cell>
          <cell r="R1011">
            <v>0</v>
          </cell>
        </row>
        <row r="1012">
          <cell r="Q1012" t="str">
            <v>0</v>
          </cell>
          <cell r="R1012">
            <v>0</v>
          </cell>
        </row>
        <row r="1013">
          <cell r="Q1013" t="str">
            <v>0</v>
          </cell>
          <cell r="R1013">
            <v>0</v>
          </cell>
        </row>
        <row r="1014">
          <cell r="Q1014" t="str">
            <v>0</v>
          </cell>
          <cell r="R1014">
            <v>0</v>
          </cell>
        </row>
        <row r="1015">
          <cell r="Q1015" t="str">
            <v>0</v>
          </cell>
          <cell r="R1015">
            <v>0</v>
          </cell>
        </row>
        <row r="1016">
          <cell r="Q1016" t="str">
            <v>0</v>
          </cell>
          <cell r="R1016">
            <v>0</v>
          </cell>
        </row>
        <row r="1017">
          <cell r="Q1017" t="str">
            <v>0</v>
          </cell>
          <cell r="R1017">
            <v>0</v>
          </cell>
        </row>
        <row r="1018">
          <cell r="Q1018" t="str">
            <v>0</v>
          </cell>
          <cell r="R1018">
            <v>0</v>
          </cell>
        </row>
        <row r="1019">
          <cell r="Q1019" t="str">
            <v>0</v>
          </cell>
          <cell r="R1019">
            <v>0</v>
          </cell>
        </row>
        <row r="1020">
          <cell r="Q1020" t="str">
            <v>0</v>
          </cell>
          <cell r="R1020">
            <v>0</v>
          </cell>
        </row>
        <row r="1021">
          <cell r="Q1021" t="str">
            <v>0</v>
          </cell>
          <cell r="R1021">
            <v>0</v>
          </cell>
        </row>
        <row r="1022">
          <cell r="Q1022" t="str">
            <v>0</v>
          </cell>
          <cell r="R1022">
            <v>0</v>
          </cell>
        </row>
        <row r="1023">
          <cell r="Q1023" t="str">
            <v>0</v>
          </cell>
          <cell r="R1023">
            <v>0</v>
          </cell>
        </row>
        <row r="1024">
          <cell r="Q1024" t="str">
            <v>0</v>
          </cell>
          <cell r="R1024">
            <v>0</v>
          </cell>
        </row>
        <row r="1025">
          <cell r="Q1025" t="str">
            <v>0</v>
          </cell>
          <cell r="R1025">
            <v>0</v>
          </cell>
        </row>
        <row r="1026">
          <cell r="Q1026" t="str">
            <v>0</v>
          </cell>
          <cell r="R1026">
            <v>0</v>
          </cell>
        </row>
        <row r="1027">
          <cell r="Q1027" t="str">
            <v>0</v>
          </cell>
          <cell r="R1027">
            <v>0</v>
          </cell>
        </row>
        <row r="1028">
          <cell r="Q1028" t="str">
            <v>0</v>
          </cell>
          <cell r="R1028">
            <v>0</v>
          </cell>
        </row>
        <row r="1029">
          <cell r="Q1029" t="str">
            <v>0</v>
          </cell>
          <cell r="R1029">
            <v>0</v>
          </cell>
        </row>
        <row r="1030">
          <cell r="Q1030" t="str">
            <v>0</v>
          </cell>
          <cell r="R1030">
            <v>0</v>
          </cell>
        </row>
        <row r="1031">
          <cell r="Q1031" t="str">
            <v>0</v>
          </cell>
          <cell r="R1031">
            <v>0</v>
          </cell>
        </row>
        <row r="1032">
          <cell r="Q1032" t="str">
            <v>0</v>
          </cell>
          <cell r="R1032">
            <v>0</v>
          </cell>
        </row>
        <row r="1033">
          <cell r="Q1033" t="str">
            <v>0</v>
          </cell>
          <cell r="R1033">
            <v>0</v>
          </cell>
        </row>
        <row r="1034">
          <cell r="Q1034" t="str">
            <v>0</v>
          </cell>
          <cell r="R1034">
            <v>0</v>
          </cell>
        </row>
        <row r="1035">
          <cell r="Q1035" t="str">
            <v>0</v>
          </cell>
          <cell r="R1035">
            <v>0</v>
          </cell>
        </row>
        <row r="1036">
          <cell r="Q1036" t="str">
            <v>0</v>
          </cell>
          <cell r="R1036">
            <v>0</v>
          </cell>
        </row>
        <row r="1037">
          <cell r="Q1037" t="str">
            <v>0</v>
          </cell>
          <cell r="R1037">
            <v>0</v>
          </cell>
        </row>
        <row r="1038">
          <cell r="Q1038" t="str">
            <v>0</v>
          </cell>
          <cell r="R1038">
            <v>0</v>
          </cell>
        </row>
        <row r="1039">
          <cell r="Q1039" t="str">
            <v>0</v>
          </cell>
          <cell r="R1039">
            <v>0</v>
          </cell>
        </row>
        <row r="1040">
          <cell r="Q1040" t="str">
            <v>0</v>
          </cell>
          <cell r="R1040">
            <v>0</v>
          </cell>
        </row>
        <row r="1041">
          <cell r="Q1041" t="str">
            <v>0</v>
          </cell>
          <cell r="R1041">
            <v>0</v>
          </cell>
        </row>
        <row r="1042">
          <cell r="Q1042" t="str">
            <v>0</v>
          </cell>
          <cell r="R1042">
            <v>0</v>
          </cell>
        </row>
        <row r="1043">
          <cell r="Q1043" t="str">
            <v>0</v>
          </cell>
          <cell r="R1043">
            <v>0</v>
          </cell>
        </row>
        <row r="1044">
          <cell r="Q1044" t="str">
            <v>0</v>
          </cell>
          <cell r="R1044">
            <v>0</v>
          </cell>
        </row>
        <row r="1045">
          <cell r="Q1045" t="str">
            <v>0</v>
          </cell>
          <cell r="R1045">
            <v>0</v>
          </cell>
        </row>
        <row r="1046">
          <cell r="Q1046" t="str">
            <v>0</v>
          </cell>
          <cell r="R1046">
            <v>0</v>
          </cell>
        </row>
        <row r="1047">
          <cell r="Q1047" t="str">
            <v>0</v>
          </cell>
          <cell r="R1047">
            <v>0</v>
          </cell>
        </row>
        <row r="1048">
          <cell r="Q1048" t="str">
            <v>0</v>
          </cell>
          <cell r="R1048">
            <v>0</v>
          </cell>
        </row>
        <row r="1049">
          <cell r="Q1049" t="str">
            <v>0</v>
          </cell>
          <cell r="R1049">
            <v>0</v>
          </cell>
        </row>
        <row r="1050">
          <cell r="Q1050" t="str">
            <v>0</v>
          </cell>
          <cell r="R1050">
            <v>0</v>
          </cell>
        </row>
        <row r="1051">
          <cell r="Q1051" t="str">
            <v>0</v>
          </cell>
          <cell r="R1051">
            <v>0</v>
          </cell>
        </row>
        <row r="1052">
          <cell r="Q1052" t="str">
            <v>0</v>
          </cell>
          <cell r="R1052">
            <v>0</v>
          </cell>
        </row>
        <row r="1053">
          <cell r="Q1053" t="str">
            <v>0</v>
          </cell>
          <cell r="R1053">
            <v>0</v>
          </cell>
        </row>
        <row r="1054">
          <cell r="Q1054" t="str">
            <v>0</v>
          </cell>
          <cell r="R1054">
            <v>0</v>
          </cell>
        </row>
        <row r="1055">
          <cell r="Q1055" t="str">
            <v>0</v>
          </cell>
          <cell r="R1055">
            <v>0</v>
          </cell>
        </row>
        <row r="1056">
          <cell r="Q1056" t="str">
            <v>0</v>
          </cell>
          <cell r="R1056">
            <v>0</v>
          </cell>
        </row>
        <row r="1057">
          <cell r="Q1057" t="str">
            <v>0</v>
          </cell>
          <cell r="R1057">
            <v>0</v>
          </cell>
        </row>
        <row r="1058">
          <cell r="Q1058" t="str">
            <v>0</v>
          </cell>
          <cell r="R1058">
            <v>0</v>
          </cell>
        </row>
        <row r="1059">
          <cell r="Q1059" t="str">
            <v>0</v>
          </cell>
          <cell r="R1059">
            <v>0</v>
          </cell>
        </row>
        <row r="1060">
          <cell r="Q1060" t="str">
            <v>0</v>
          </cell>
          <cell r="R1060">
            <v>0</v>
          </cell>
        </row>
        <row r="1061">
          <cell r="Q1061" t="str">
            <v>0</v>
          </cell>
          <cell r="R1061">
            <v>0</v>
          </cell>
        </row>
        <row r="1062">
          <cell r="Q1062" t="str">
            <v>0</v>
          </cell>
          <cell r="R1062">
            <v>0</v>
          </cell>
        </row>
        <row r="1063">
          <cell r="Q1063" t="str">
            <v>0</v>
          </cell>
          <cell r="R1063">
            <v>0</v>
          </cell>
        </row>
        <row r="1064">
          <cell r="Q1064" t="str">
            <v>0</v>
          </cell>
          <cell r="R1064">
            <v>0</v>
          </cell>
        </row>
        <row r="1065">
          <cell r="Q1065" t="str">
            <v>0</v>
          </cell>
          <cell r="R1065">
            <v>0</v>
          </cell>
        </row>
        <row r="1066">
          <cell r="Q1066" t="str">
            <v>0</v>
          </cell>
          <cell r="R1066">
            <v>0</v>
          </cell>
        </row>
        <row r="1067">
          <cell r="Q1067" t="str">
            <v>0</v>
          </cell>
          <cell r="R1067">
            <v>0</v>
          </cell>
        </row>
        <row r="1068">
          <cell r="Q1068" t="str">
            <v>0</v>
          </cell>
          <cell r="R1068">
            <v>0</v>
          </cell>
        </row>
        <row r="1069">
          <cell r="Q1069" t="str">
            <v>0</v>
          </cell>
          <cell r="R1069">
            <v>0</v>
          </cell>
        </row>
        <row r="1070">
          <cell r="Q1070" t="str">
            <v>0</v>
          </cell>
          <cell r="R1070">
            <v>0</v>
          </cell>
        </row>
        <row r="1071">
          <cell r="Q1071" t="str">
            <v>0</v>
          </cell>
          <cell r="R1071">
            <v>0</v>
          </cell>
        </row>
        <row r="1072">
          <cell r="Q1072" t="str">
            <v>0</v>
          </cell>
          <cell r="R1072">
            <v>0</v>
          </cell>
        </row>
        <row r="1073">
          <cell r="Q1073" t="str">
            <v>0</v>
          </cell>
          <cell r="R1073">
            <v>0</v>
          </cell>
        </row>
        <row r="1074">
          <cell r="Q1074" t="str">
            <v>0</v>
          </cell>
          <cell r="R1074">
            <v>0</v>
          </cell>
        </row>
        <row r="1075">
          <cell r="Q1075" t="str">
            <v>0</v>
          </cell>
          <cell r="R1075">
            <v>0</v>
          </cell>
        </row>
        <row r="1076">
          <cell r="Q1076" t="str">
            <v>0</v>
          </cell>
          <cell r="R1076">
            <v>0</v>
          </cell>
        </row>
        <row r="1077">
          <cell r="Q1077" t="str">
            <v>0</v>
          </cell>
          <cell r="R1077">
            <v>0</v>
          </cell>
        </row>
        <row r="1078">
          <cell r="Q1078" t="str">
            <v>0</v>
          </cell>
          <cell r="R1078">
            <v>0</v>
          </cell>
        </row>
        <row r="1079">
          <cell r="Q1079" t="str">
            <v>0</v>
          </cell>
          <cell r="R1079">
            <v>0</v>
          </cell>
        </row>
        <row r="1080">
          <cell r="Q1080" t="str">
            <v>0</v>
          </cell>
          <cell r="R1080">
            <v>0</v>
          </cell>
        </row>
        <row r="1081">
          <cell r="Q1081" t="str">
            <v>0</v>
          </cell>
          <cell r="R1081">
            <v>0</v>
          </cell>
        </row>
        <row r="1082">
          <cell r="Q1082" t="str">
            <v>0</v>
          </cell>
          <cell r="R1082">
            <v>0</v>
          </cell>
        </row>
        <row r="1083">
          <cell r="Q1083" t="str">
            <v>0</v>
          </cell>
          <cell r="R1083">
            <v>0</v>
          </cell>
        </row>
        <row r="1084">
          <cell r="Q1084" t="str">
            <v>0</v>
          </cell>
          <cell r="R1084">
            <v>0</v>
          </cell>
        </row>
        <row r="1085">
          <cell r="Q1085" t="str">
            <v>0</v>
          </cell>
          <cell r="R1085">
            <v>0</v>
          </cell>
        </row>
        <row r="1086">
          <cell r="Q1086" t="str">
            <v>0</v>
          </cell>
          <cell r="R1086">
            <v>0</v>
          </cell>
        </row>
        <row r="1087">
          <cell r="Q1087" t="str">
            <v>0</v>
          </cell>
          <cell r="R1087">
            <v>0</v>
          </cell>
        </row>
        <row r="1088">
          <cell r="Q1088" t="str">
            <v>0</v>
          </cell>
          <cell r="R1088">
            <v>0</v>
          </cell>
        </row>
        <row r="1089">
          <cell r="Q1089" t="str">
            <v>0</v>
          </cell>
          <cell r="R1089">
            <v>0</v>
          </cell>
        </row>
        <row r="1090">
          <cell r="Q1090" t="str">
            <v>0</v>
          </cell>
          <cell r="R1090">
            <v>0</v>
          </cell>
        </row>
        <row r="1091">
          <cell r="Q1091" t="str">
            <v>0</v>
          </cell>
          <cell r="R1091">
            <v>0</v>
          </cell>
        </row>
        <row r="1092">
          <cell r="Q1092" t="str">
            <v>0</v>
          </cell>
          <cell r="R1092">
            <v>0</v>
          </cell>
        </row>
        <row r="1093">
          <cell r="Q1093" t="str">
            <v>0</v>
          </cell>
          <cell r="R1093">
            <v>0</v>
          </cell>
        </row>
        <row r="1094">
          <cell r="Q1094" t="str">
            <v>0</v>
          </cell>
          <cell r="R1094">
            <v>0</v>
          </cell>
        </row>
        <row r="1095">
          <cell r="Q1095" t="str">
            <v>0</v>
          </cell>
          <cell r="R1095">
            <v>0</v>
          </cell>
        </row>
        <row r="1096">
          <cell r="Q1096" t="str">
            <v>0</v>
          </cell>
          <cell r="R1096">
            <v>0</v>
          </cell>
        </row>
        <row r="1097">
          <cell r="Q1097" t="str">
            <v>0</v>
          </cell>
          <cell r="R1097">
            <v>0</v>
          </cell>
        </row>
        <row r="1098">
          <cell r="Q1098" t="str">
            <v>0</v>
          </cell>
          <cell r="R1098">
            <v>0</v>
          </cell>
        </row>
        <row r="1099">
          <cell r="Q1099" t="str">
            <v>0</v>
          </cell>
          <cell r="R1099">
            <v>0</v>
          </cell>
        </row>
        <row r="1100">
          <cell r="Q1100" t="str">
            <v>0</v>
          </cell>
          <cell r="R1100">
            <v>0</v>
          </cell>
        </row>
        <row r="1101">
          <cell r="Q1101" t="str">
            <v>0</v>
          </cell>
          <cell r="R1101">
            <v>0</v>
          </cell>
        </row>
        <row r="1102">
          <cell r="Q1102" t="str">
            <v>0</v>
          </cell>
          <cell r="R1102">
            <v>0</v>
          </cell>
        </row>
        <row r="1103">
          <cell r="Q1103" t="str">
            <v>0</v>
          </cell>
          <cell r="R1103">
            <v>0</v>
          </cell>
        </row>
        <row r="1104">
          <cell r="Q1104" t="str">
            <v>0</v>
          </cell>
          <cell r="R1104">
            <v>0</v>
          </cell>
        </row>
        <row r="1105">
          <cell r="Q1105" t="str">
            <v>0</v>
          </cell>
          <cell r="R1105">
            <v>0</v>
          </cell>
        </row>
        <row r="1106">
          <cell r="Q1106" t="str">
            <v>0</v>
          </cell>
          <cell r="R1106">
            <v>0</v>
          </cell>
        </row>
        <row r="1107">
          <cell r="Q1107" t="str">
            <v>0</v>
          </cell>
          <cell r="R1107">
            <v>0</v>
          </cell>
        </row>
        <row r="1108">
          <cell r="Q1108" t="str">
            <v>0</v>
          </cell>
          <cell r="R1108">
            <v>0</v>
          </cell>
        </row>
        <row r="1109">
          <cell r="Q1109" t="str">
            <v>0</v>
          </cell>
          <cell r="R1109">
            <v>0</v>
          </cell>
        </row>
        <row r="1110">
          <cell r="Q1110" t="str">
            <v>0</v>
          </cell>
          <cell r="R1110">
            <v>0</v>
          </cell>
        </row>
        <row r="1111">
          <cell r="Q1111" t="str">
            <v>0</v>
          </cell>
          <cell r="R1111">
            <v>0</v>
          </cell>
        </row>
        <row r="1112">
          <cell r="Q1112" t="str">
            <v>0</v>
          </cell>
          <cell r="R1112">
            <v>0</v>
          </cell>
        </row>
        <row r="1113">
          <cell r="Q1113" t="str">
            <v>0</v>
          </cell>
          <cell r="R1113">
            <v>0</v>
          </cell>
        </row>
        <row r="1114">
          <cell r="Q1114" t="str">
            <v>0</v>
          </cell>
          <cell r="R1114">
            <v>0</v>
          </cell>
        </row>
        <row r="1115">
          <cell r="Q1115" t="str">
            <v>0</v>
          </cell>
          <cell r="R1115">
            <v>0</v>
          </cell>
        </row>
        <row r="1116">
          <cell r="Q1116" t="str">
            <v>0</v>
          </cell>
          <cell r="R1116">
            <v>0</v>
          </cell>
        </row>
        <row r="1117">
          <cell r="Q1117" t="str">
            <v>0</v>
          </cell>
          <cell r="R1117">
            <v>0</v>
          </cell>
        </row>
        <row r="1118">
          <cell r="Q1118" t="str">
            <v>0</v>
          </cell>
          <cell r="R1118">
            <v>0</v>
          </cell>
        </row>
        <row r="1119">
          <cell r="Q1119" t="str">
            <v>0</v>
          </cell>
          <cell r="R1119">
            <v>0</v>
          </cell>
        </row>
        <row r="1120">
          <cell r="Q1120" t="str">
            <v>0</v>
          </cell>
          <cell r="R1120">
            <v>0</v>
          </cell>
        </row>
        <row r="1121">
          <cell r="Q1121" t="str">
            <v>0</v>
          </cell>
          <cell r="R1121">
            <v>0</v>
          </cell>
        </row>
        <row r="1122">
          <cell r="Q1122" t="str">
            <v>0</v>
          </cell>
          <cell r="R1122">
            <v>0</v>
          </cell>
        </row>
        <row r="1123">
          <cell r="Q1123" t="str">
            <v>0</v>
          </cell>
          <cell r="R1123">
            <v>0</v>
          </cell>
        </row>
        <row r="1124">
          <cell r="Q1124" t="str">
            <v>0</v>
          </cell>
          <cell r="R1124">
            <v>0</v>
          </cell>
        </row>
        <row r="1125">
          <cell r="Q1125" t="str">
            <v>0</v>
          </cell>
          <cell r="R1125">
            <v>0</v>
          </cell>
        </row>
        <row r="1126">
          <cell r="Q1126" t="str">
            <v>0</v>
          </cell>
          <cell r="R1126">
            <v>0</v>
          </cell>
        </row>
        <row r="1127">
          <cell r="Q1127" t="str">
            <v>0</v>
          </cell>
          <cell r="R1127">
            <v>0</v>
          </cell>
        </row>
        <row r="1128">
          <cell r="Q1128" t="str">
            <v>0</v>
          </cell>
          <cell r="R1128">
            <v>0</v>
          </cell>
        </row>
        <row r="1129">
          <cell r="Q1129" t="str">
            <v>0</v>
          </cell>
          <cell r="R1129">
            <v>0</v>
          </cell>
        </row>
        <row r="1130">
          <cell r="Q1130" t="str">
            <v>0</v>
          </cell>
          <cell r="R1130">
            <v>0</v>
          </cell>
        </row>
        <row r="1131">
          <cell r="Q1131" t="str">
            <v>0</v>
          </cell>
          <cell r="R1131">
            <v>0</v>
          </cell>
        </row>
        <row r="1132">
          <cell r="Q1132" t="str">
            <v>0</v>
          </cell>
          <cell r="R1132">
            <v>0</v>
          </cell>
        </row>
        <row r="1133">
          <cell r="Q1133" t="str">
            <v>0</v>
          </cell>
          <cell r="R1133">
            <v>0</v>
          </cell>
        </row>
        <row r="1134">
          <cell r="Q1134" t="str">
            <v>0</v>
          </cell>
          <cell r="R1134">
            <v>0</v>
          </cell>
        </row>
        <row r="1135">
          <cell r="Q1135" t="str">
            <v>0</v>
          </cell>
          <cell r="R1135">
            <v>0</v>
          </cell>
        </row>
        <row r="1136">
          <cell r="Q1136" t="str">
            <v>0</v>
          </cell>
          <cell r="R1136">
            <v>0</v>
          </cell>
        </row>
        <row r="1137">
          <cell r="Q1137" t="str">
            <v>0</v>
          </cell>
          <cell r="R1137">
            <v>0</v>
          </cell>
        </row>
        <row r="1138">
          <cell r="Q1138" t="str">
            <v>0</v>
          </cell>
          <cell r="R1138">
            <v>0</v>
          </cell>
        </row>
        <row r="1139">
          <cell r="Q1139" t="str">
            <v>0</v>
          </cell>
          <cell r="R1139">
            <v>0</v>
          </cell>
        </row>
        <row r="1140">
          <cell r="Q1140" t="str">
            <v>0</v>
          </cell>
          <cell r="R1140">
            <v>0</v>
          </cell>
        </row>
        <row r="1141">
          <cell r="Q1141" t="str">
            <v>0</v>
          </cell>
          <cell r="R1141">
            <v>0</v>
          </cell>
        </row>
        <row r="1142">
          <cell r="Q1142" t="str">
            <v>0</v>
          </cell>
          <cell r="R1142">
            <v>0</v>
          </cell>
        </row>
        <row r="1143">
          <cell r="Q1143" t="str">
            <v>0</v>
          </cell>
          <cell r="R1143">
            <v>0</v>
          </cell>
        </row>
        <row r="1144">
          <cell r="Q1144" t="str">
            <v>0</v>
          </cell>
          <cell r="R1144">
            <v>0</v>
          </cell>
        </row>
        <row r="1145">
          <cell r="Q1145" t="str">
            <v>0</v>
          </cell>
          <cell r="R1145">
            <v>0</v>
          </cell>
        </row>
        <row r="1146">
          <cell r="Q1146" t="str">
            <v>0</v>
          </cell>
          <cell r="R1146">
            <v>0</v>
          </cell>
        </row>
        <row r="1147">
          <cell r="Q1147" t="str">
            <v>0</v>
          </cell>
          <cell r="R1147">
            <v>0</v>
          </cell>
        </row>
        <row r="1148">
          <cell r="Q1148" t="str">
            <v>0</v>
          </cell>
          <cell r="R1148">
            <v>0</v>
          </cell>
        </row>
        <row r="1149">
          <cell r="Q1149" t="str">
            <v>0</v>
          </cell>
          <cell r="R1149">
            <v>0</v>
          </cell>
        </row>
        <row r="1150">
          <cell r="Q1150" t="str">
            <v>0</v>
          </cell>
          <cell r="R1150">
            <v>0</v>
          </cell>
        </row>
        <row r="1151">
          <cell r="Q1151" t="str">
            <v>0</v>
          </cell>
          <cell r="R1151">
            <v>0</v>
          </cell>
        </row>
        <row r="1152">
          <cell r="Q1152" t="str">
            <v>0</v>
          </cell>
          <cell r="R1152">
            <v>0</v>
          </cell>
        </row>
        <row r="1153">
          <cell r="Q1153" t="str">
            <v>0</v>
          </cell>
          <cell r="R1153">
            <v>0</v>
          </cell>
        </row>
        <row r="1154">
          <cell r="Q1154" t="str">
            <v>0</v>
          </cell>
          <cell r="R1154">
            <v>0</v>
          </cell>
        </row>
        <row r="1155">
          <cell r="Q1155" t="str">
            <v>0</v>
          </cell>
          <cell r="R1155">
            <v>0</v>
          </cell>
        </row>
        <row r="1156">
          <cell r="Q1156" t="str">
            <v>0</v>
          </cell>
          <cell r="R1156">
            <v>0</v>
          </cell>
        </row>
        <row r="1157">
          <cell r="Q1157" t="str">
            <v>0</v>
          </cell>
          <cell r="R1157">
            <v>0</v>
          </cell>
        </row>
        <row r="1158">
          <cell r="Q1158" t="str">
            <v>0</v>
          </cell>
          <cell r="R1158">
            <v>0</v>
          </cell>
        </row>
        <row r="1159">
          <cell r="Q1159" t="str">
            <v>0</v>
          </cell>
          <cell r="R1159">
            <v>0</v>
          </cell>
        </row>
        <row r="1160">
          <cell r="Q1160" t="str">
            <v>0</v>
          </cell>
          <cell r="R1160">
            <v>0</v>
          </cell>
        </row>
        <row r="1161">
          <cell r="Q1161" t="str">
            <v>0</v>
          </cell>
          <cell r="R1161">
            <v>0</v>
          </cell>
        </row>
        <row r="1162">
          <cell r="Q1162" t="str">
            <v>0</v>
          </cell>
          <cell r="R1162">
            <v>0</v>
          </cell>
        </row>
        <row r="1163">
          <cell r="Q1163" t="str">
            <v>0</v>
          </cell>
          <cell r="R1163">
            <v>0</v>
          </cell>
        </row>
        <row r="1164">
          <cell r="Q1164" t="str">
            <v>0</v>
          </cell>
          <cell r="R1164">
            <v>0</v>
          </cell>
        </row>
        <row r="1165">
          <cell r="Q1165" t="str">
            <v>0</v>
          </cell>
          <cell r="R1165">
            <v>0</v>
          </cell>
        </row>
        <row r="1166">
          <cell r="Q1166" t="str">
            <v>0</v>
          </cell>
          <cell r="R1166">
            <v>0</v>
          </cell>
        </row>
        <row r="1167">
          <cell r="Q1167" t="str">
            <v>0</v>
          </cell>
          <cell r="R1167">
            <v>0</v>
          </cell>
        </row>
        <row r="1168">
          <cell r="Q1168" t="str">
            <v>0</v>
          </cell>
          <cell r="R1168">
            <v>0</v>
          </cell>
        </row>
        <row r="1169">
          <cell r="Q1169" t="str">
            <v>0</v>
          </cell>
          <cell r="R1169">
            <v>0</v>
          </cell>
        </row>
        <row r="1170">
          <cell r="Q1170" t="str">
            <v>0</v>
          </cell>
          <cell r="R1170">
            <v>0</v>
          </cell>
        </row>
        <row r="1171">
          <cell r="Q1171" t="str">
            <v>0</v>
          </cell>
          <cell r="R1171">
            <v>0</v>
          </cell>
        </row>
        <row r="1172">
          <cell r="Q1172" t="str">
            <v>0</v>
          </cell>
          <cell r="R1172">
            <v>0</v>
          </cell>
        </row>
        <row r="1173">
          <cell r="Q1173" t="str">
            <v>0</v>
          </cell>
          <cell r="R1173">
            <v>0</v>
          </cell>
        </row>
        <row r="1174">
          <cell r="Q1174" t="str">
            <v>0</v>
          </cell>
          <cell r="R1174">
            <v>0</v>
          </cell>
        </row>
        <row r="1175">
          <cell r="Q1175" t="str">
            <v>0</v>
          </cell>
          <cell r="R1175">
            <v>0</v>
          </cell>
        </row>
        <row r="1176">
          <cell r="Q1176" t="str">
            <v>0</v>
          </cell>
          <cell r="R1176">
            <v>0</v>
          </cell>
        </row>
        <row r="1177">
          <cell r="Q1177" t="str">
            <v>0</v>
          </cell>
          <cell r="R1177">
            <v>0</v>
          </cell>
        </row>
        <row r="1178">
          <cell r="Q1178" t="str">
            <v>0</v>
          </cell>
          <cell r="R1178">
            <v>0</v>
          </cell>
        </row>
        <row r="1179">
          <cell r="Q1179" t="str">
            <v>0</v>
          </cell>
          <cell r="R1179">
            <v>0</v>
          </cell>
        </row>
        <row r="1180">
          <cell r="Q1180" t="str">
            <v>0</v>
          </cell>
          <cell r="R1180">
            <v>0</v>
          </cell>
        </row>
        <row r="1181">
          <cell r="Q1181" t="str">
            <v>0</v>
          </cell>
          <cell r="R1181">
            <v>0</v>
          </cell>
        </row>
        <row r="1182">
          <cell r="Q1182" t="str">
            <v>0</v>
          </cell>
          <cell r="R1182">
            <v>0</v>
          </cell>
        </row>
        <row r="1183">
          <cell r="Q1183" t="str">
            <v>0</v>
          </cell>
          <cell r="R1183">
            <v>0</v>
          </cell>
        </row>
        <row r="1184">
          <cell r="Q1184" t="str">
            <v>0</v>
          </cell>
          <cell r="R1184">
            <v>0</v>
          </cell>
        </row>
        <row r="1185">
          <cell r="Q1185" t="str">
            <v>0</v>
          </cell>
          <cell r="R1185">
            <v>0</v>
          </cell>
        </row>
        <row r="1186">
          <cell r="Q1186" t="str">
            <v>0</v>
          </cell>
          <cell r="R1186">
            <v>0</v>
          </cell>
        </row>
        <row r="1187">
          <cell r="Q1187" t="str">
            <v>0</v>
          </cell>
          <cell r="R1187">
            <v>0</v>
          </cell>
        </row>
        <row r="1188">
          <cell r="Q1188" t="str">
            <v>0</v>
          </cell>
          <cell r="R1188">
            <v>0</v>
          </cell>
        </row>
        <row r="1189">
          <cell r="Q1189" t="str">
            <v>0</v>
          </cell>
          <cell r="R1189">
            <v>0</v>
          </cell>
        </row>
        <row r="1190">
          <cell r="Q1190" t="str">
            <v>0</v>
          </cell>
          <cell r="R1190">
            <v>0</v>
          </cell>
        </row>
        <row r="1191">
          <cell r="Q1191" t="str">
            <v>0</v>
          </cell>
          <cell r="R1191">
            <v>0</v>
          </cell>
        </row>
        <row r="1192">
          <cell r="Q1192" t="str">
            <v>0</v>
          </cell>
          <cell r="R1192">
            <v>0</v>
          </cell>
        </row>
        <row r="1193">
          <cell r="Q1193" t="str">
            <v>0</v>
          </cell>
          <cell r="R1193">
            <v>0</v>
          </cell>
        </row>
        <row r="1194">
          <cell r="Q1194" t="str">
            <v>0</v>
          </cell>
          <cell r="R1194">
            <v>0</v>
          </cell>
        </row>
        <row r="1195">
          <cell r="Q1195" t="str">
            <v>0</v>
          </cell>
          <cell r="R1195">
            <v>0</v>
          </cell>
        </row>
        <row r="1196">
          <cell r="Q1196" t="str">
            <v>0</v>
          </cell>
          <cell r="R1196">
            <v>0</v>
          </cell>
        </row>
        <row r="1197">
          <cell r="Q1197" t="str">
            <v>0</v>
          </cell>
          <cell r="R1197">
            <v>0</v>
          </cell>
        </row>
        <row r="1198">
          <cell r="Q1198" t="str">
            <v>0</v>
          </cell>
          <cell r="R1198">
            <v>0</v>
          </cell>
        </row>
        <row r="1199">
          <cell r="Q1199" t="str">
            <v>0</v>
          </cell>
          <cell r="R1199">
            <v>0</v>
          </cell>
        </row>
        <row r="1200">
          <cell r="Q1200" t="str">
            <v>0</v>
          </cell>
          <cell r="R1200">
            <v>0</v>
          </cell>
        </row>
        <row r="1201">
          <cell r="Q1201" t="str">
            <v>0</v>
          </cell>
          <cell r="R1201">
            <v>0</v>
          </cell>
        </row>
        <row r="1202">
          <cell r="Q1202" t="str">
            <v>0</v>
          </cell>
          <cell r="R1202">
            <v>0</v>
          </cell>
        </row>
        <row r="1203">
          <cell r="Q1203" t="str">
            <v>0</v>
          </cell>
          <cell r="R1203">
            <v>0</v>
          </cell>
        </row>
        <row r="1204">
          <cell r="Q1204" t="str">
            <v>0</v>
          </cell>
          <cell r="R1204">
            <v>0</v>
          </cell>
        </row>
        <row r="1205">
          <cell r="Q1205" t="str">
            <v>0</v>
          </cell>
          <cell r="R1205">
            <v>0</v>
          </cell>
        </row>
        <row r="1206">
          <cell r="Q1206" t="str">
            <v>0</v>
          </cell>
          <cell r="R1206">
            <v>0</v>
          </cell>
        </row>
        <row r="1207">
          <cell r="Q1207" t="str">
            <v>0</v>
          </cell>
          <cell r="R1207">
            <v>0</v>
          </cell>
        </row>
        <row r="1208">
          <cell r="Q1208" t="str">
            <v>0</v>
          </cell>
          <cell r="R1208">
            <v>0</v>
          </cell>
        </row>
        <row r="1209">
          <cell r="Q1209" t="str">
            <v>0</v>
          </cell>
          <cell r="R1209">
            <v>0</v>
          </cell>
        </row>
        <row r="1210">
          <cell r="Q1210" t="str">
            <v>0</v>
          </cell>
          <cell r="R1210">
            <v>0</v>
          </cell>
        </row>
        <row r="1211">
          <cell r="Q1211" t="str">
            <v>0</v>
          </cell>
          <cell r="R1211">
            <v>0</v>
          </cell>
        </row>
        <row r="1212">
          <cell r="Q1212" t="str">
            <v>0</v>
          </cell>
          <cell r="R1212">
            <v>0</v>
          </cell>
        </row>
        <row r="1213">
          <cell r="Q1213" t="str">
            <v>0</v>
          </cell>
          <cell r="R1213">
            <v>0</v>
          </cell>
        </row>
        <row r="1214">
          <cell r="Q1214" t="str">
            <v>0</v>
          </cell>
          <cell r="R1214">
            <v>0</v>
          </cell>
        </row>
        <row r="1215">
          <cell r="Q1215" t="str">
            <v>0</v>
          </cell>
          <cell r="R1215">
            <v>0</v>
          </cell>
        </row>
        <row r="1216">
          <cell r="Q1216" t="str">
            <v>0</v>
          </cell>
          <cell r="R1216">
            <v>0</v>
          </cell>
        </row>
        <row r="1217">
          <cell r="Q1217" t="str">
            <v>0</v>
          </cell>
          <cell r="R1217">
            <v>0</v>
          </cell>
        </row>
        <row r="1218">
          <cell r="Q1218" t="str">
            <v>0</v>
          </cell>
          <cell r="R1218">
            <v>0</v>
          </cell>
        </row>
        <row r="1219">
          <cell r="Q1219" t="str">
            <v>0</v>
          </cell>
          <cell r="R1219">
            <v>0</v>
          </cell>
        </row>
        <row r="1220">
          <cell r="Q1220" t="str">
            <v>0</v>
          </cell>
          <cell r="R1220">
            <v>0</v>
          </cell>
        </row>
        <row r="1221">
          <cell r="Q1221" t="str">
            <v>0</v>
          </cell>
          <cell r="R1221">
            <v>0</v>
          </cell>
        </row>
        <row r="1222">
          <cell r="Q1222" t="str">
            <v>0</v>
          </cell>
          <cell r="R1222">
            <v>0</v>
          </cell>
        </row>
        <row r="1223">
          <cell r="Q1223" t="str">
            <v>0</v>
          </cell>
          <cell r="R1223">
            <v>0</v>
          </cell>
        </row>
        <row r="1224">
          <cell r="Q1224" t="str">
            <v>0</v>
          </cell>
          <cell r="R1224">
            <v>0</v>
          </cell>
        </row>
        <row r="1225">
          <cell r="Q1225" t="str">
            <v>0</v>
          </cell>
          <cell r="R1225">
            <v>0</v>
          </cell>
        </row>
        <row r="1226">
          <cell r="Q1226" t="str">
            <v>0</v>
          </cell>
          <cell r="R1226">
            <v>0</v>
          </cell>
        </row>
        <row r="1227">
          <cell r="Q1227" t="str">
            <v>0</v>
          </cell>
          <cell r="R1227">
            <v>0</v>
          </cell>
        </row>
        <row r="1228">
          <cell r="Q1228" t="str">
            <v>0</v>
          </cell>
          <cell r="R1228">
            <v>0</v>
          </cell>
        </row>
        <row r="1229">
          <cell r="Q1229" t="str">
            <v>0</v>
          </cell>
          <cell r="R1229">
            <v>0</v>
          </cell>
        </row>
        <row r="1230">
          <cell r="Q1230" t="str">
            <v>0</v>
          </cell>
          <cell r="R1230">
            <v>0</v>
          </cell>
        </row>
        <row r="1231">
          <cell r="Q1231" t="str">
            <v>0</v>
          </cell>
          <cell r="R1231">
            <v>0</v>
          </cell>
        </row>
        <row r="1232">
          <cell r="Q1232" t="str">
            <v>0</v>
          </cell>
          <cell r="R1232">
            <v>0</v>
          </cell>
        </row>
        <row r="1233">
          <cell r="Q1233" t="str">
            <v>0</v>
          </cell>
          <cell r="R1233">
            <v>0</v>
          </cell>
        </row>
        <row r="1234">
          <cell r="Q1234" t="str">
            <v>0</v>
          </cell>
          <cell r="R1234">
            <v>0</v>
          </cell>
        </row>
        <row r="1235">
          <cell r="Q1235" t="str">
            <v>0</v>
          </cell>
          <cell r="R1235">
            <v>0</v>
          </cell>
        </row>
        <row r="1236">
          <cell r="Q1236" t="str">
            <v>0</v>
          </cell>
          <cell r="R1236">
            <v>0</v>
          </cell>
        </row>
        <row r="1237">
          <cell r="Q1237" t="str">
            <v>0</v>
          </cell>
          <cell r="R1237">
            <v>0</v>
          </cell>
        </row>
        <row r="1238">
          <cell r="Q1238" t="str">
            <v>0</v>
          </cell>
          <cell r="R1238">
            <v>0</v>
          </cell>
        </row>
        <row r="1239">
          <cell r="Q1239" t="str">
            <v>0</v>
          </cell>
          <cell r="R1239">
            <v>0</v>
          </cell>
        </row>
        <row r="1240">
          <cell r="Q1240" t="str">
            <v>0</v>
          </cell>
          <cell r="R1240">
            <v>0</v>
          </cell>
        </row>
        <row r="1241">
          <cell r="Q1241" t="str">
            <v>0</v>
          </cell>
          <cell r="R1241">
            <v>0</v>
          </cell>
        </row>
        <row r="1242">
          <cell r="Q1242" t="str">
            <v>0</v>
          </cell>
          <cell r="R1242">
            <v>0</v>
          </cell>
        </row>
        <row r="1243">
          <cell r="Q1243" t="str">
            <v>0</v>
          </cell>
          <cell r="R1243">
            <v>0</v>
          </cell>
        </row>
        <row r="1244">
          <cell r="Q1244" t="str">
            <v>0</v>
          </cell>
          <cell r="R1244">
            <v>0</v>
          </cell>
        </row>
        <row r="1245">
          <cell r="Q1245" t="str">
            <v>0</v>
          </cell>
          <cell r="R1245">
            <v>0</v>
          </cell>
        </row>
        <row r="1246">
          <cell r="Q1246" t="str">
            <v>0</v>
          </cell>
          <cell r="R1246">
            <v>0</v>
          </cell>
        </row>
        <row r="1247">
          <cell r="Q1247" t="str">
            <v>0</v>
          </cell>
          <cell r="R1247">
            <v>0</v>
          </cell>
        </row>
        <row r="1248">
          <cell r="Q1248" t="str">
            <v>0</v>
          </cell>
          <cell r="R1248">
            <v>0</v>
          </cell>
        </row>
        <row r="1249">
          <cell r="Q1249" t="str">
            <v>0</v>
          </cell>
          <cell r="R1249">
            <v>0</v>
          </cell>
        </row>
        <row r="1250">
          <cell r="Q1250" t="str">
            <v>0</v>
          </cell>
          <cell r="R1250">
            <v>0</v>
          </cell>
        </row>
        <row r="1251">
          <cell r="Q1251" t="str">
            <v>0</v>
          </cell>
          <cell r="R1251">
            <v>0</v>
          </cell>
        </row>
        <row r="1252">
          <cell r="Q1252" t="str">
            <v>0</v>
          </cell>
          <cell r="R1252">
            <v>0</v>
          </cell>
        </row>
        <row r="1253">
          <cell r="Q1253" t="str">
            <v>0</v>
          </cell>
          <cell r="R1253">
            <v>0</v>
          </cell>
        </row>
        <row r="1254">
          <cell r="Q1254" t="str">
            <v>0</v>
          </cell>
          <cell r="R1254">
            <v>0</v>
          </cell>
        </row>
        <row r="1255">
          <cell r="Q1255" t="str">
            <v>0</v>
          </cell>
          <cell r="R1255">
            <v>0</v>
          </cell>
        </row>
        <row r="1256">
          <cell r="Q1256" t="str">
            <v>0</v>
          </cell>
          <cell r="R1256">
            <v>0</v>
          </cell>
        </row>
        <row r="1257">
          <cell r="Q1257" t="str">
            <v>0</v>
          </cell>
          <cell r="R1257">
            <v>0</v>
          </cell>
        </row>
        <row r="1258">
          <cell r="Q1258" t="str">
            <v>0</v>
          </cell>
          <cell r="R1258">
            <v>0</v>
          </cell>
        </row>
        <row r="1259">
          <cell r="Q1259" t="str">
            <v>0</v>
          </cell>
          <cell r="R1259">
            <v>0</v>
          </cell>
        </row>
        <row r="1260">
          <cell r="Q1260" t="str">
            <v>0</v>
          </cell>
          <cell r="R1260">
            <v>0</v>
          </cell>
        </row>
        <row r="1261">
          <cell r="Q1261" t="str">
            <v>0</v>
          </cell>
          <cell r="R1261">
            <v>0</v>
          </cell>
        </row>
        <row r="1262">
          <cell r="Q1262" t="str">
            <v>0</v>
          </cell>
          <cell r="R1262">
            <v>0</v>
          </cell>
        </row>
        <row r="1263">
          <cell r="Q1263" t="str">
            <v>0</v>
          </cell>
          <cell r="R1263">
            <v>0</v>
          </cell>
        </row>
        <row r="1264">
          <cell r="Q1264" t="str">
            <v>0</v>
          </cell>
          <cell r="R1264">
            <v>0</v>
          </cell>
        </row>
        <row r="1265">
          <cell r="Q1265" t="str">
            <v>0</v>
          </cell>
          <cell r="R1265">
            <v>0</v>
          </cell>
        </row>
        <row r="1266">
          <cell r="Q1266" t="str">
            <v>0</v>
          </cell>
          <cell r="R1266">
            <v>0</v>
          </cell>
        </row>
        <row r="1267">
          <cell r="Q1267" t="str">
            <v>0</v>
          </cell>
          <cell r="R1267">
            <v>0</v>
          </cell>
        </row>
        <row r="1268">
          <cell r="Q1268" t="str">
            <v>0</v>
          </cell>
          <cell r="R1268">
            <v>0</v>
          </cell>
        </row>
        <row r="1269">
          <cell r="Q1269" t="str">
            <v>0</v>
          </cell>
          <cell r="R1269">
            <v>0</v>
          </cell>
        </row>
        <row r="1270">
          <cell r="Q1270" t="str">
            <v>0</v>
          </cell>
          <cell r="R1270">
            <v>0</v>
          </cell>
        </row>
        <row r="1271">
          <cell r="Q1271" t="str">
            <v>0</v>
          </cell>
          <cell r="R1271">
            <v>0</v>
          </cell>
        </row>
        <row r="1272">
          <cell r="Q1272" t="str">
            <v>0</v>
          </cell>
          <cell r="R1272">
            <v>0</v>
          </cell>
        </row>
        <row r="1273">
          <cell r="Q1273" t="str">
            <v>0</v>
          </cell>
          <cell r="R1273">
            <v>0</v>
          </cell>
        </row>
        <row r="1274">
          <cell r="Q1274" t="str">
            <v>0</v>
          </cell>
          <cell r="R1274">
            <v>0</v>
          </cell>
        </row>
        <row r="1275">
          <cell r="Q1275" t="str">
            <v>0</v>
          </cell>
          <cell r="R1275">
            <v>0</v>
          </cell>
        </row>
        <row r="1276">
          <cell r="Q1276" t="str">
            <v>0</v>
          </cell>
          <cell r="R1276">
            <v>0</v>
          </cell>
        </row>
        <row r="1277">
          <cell r="Q1277" t="str">
            <v>0</v>
          </cell>
          <cell r="R1277">
            <v>0</v>
          </cell>
        </row>
        <row r="1278">
          <cell r="Q1278" t="str">
            <v>0</v>
          </cell>
          <cell r="R1278">
            <v>0</v>
          </cell>
        </row>
        <row r="1279">
          <cell r="Q1279" t="str">
            <v>0</v>
          </cell>
          <cell r="R1279">
            <v>0</v>
          </cell>
        </row>
        <row r="1280">
          <cell r="Q1280" t="str">
            <v>0</v>
          </cell>
          <cell r="R1280">
            <v>0</v>
          </cell>
        </row>
        <row r="1281">
          <cell r="Q1281" t="str">
            <v>0</v>
          </cell>
          <cell r="R1281">
            <v>0</v>
          </cell>
        </row>
        <row r="1282">
          <cell r="Q1282" t="str">
            <v>0</v>
          </cell>
          <cell r="R1282">
            <v>0</v>
          </cell>
        </row>
        <row r="1283">
          <cell r="Q1283" t="str">
            <v>0</v>
          </cell>
          <cell r="R1283">
            <v>0</v>
          </cell>
        </row>
        <row r="1284">
          <cell r="Q1284" t="str">
            <v>0</v>
          </cell>
          <cell r="R1284">
            <v>0</v>
          </cell>
        </row>
        <row r="1285">
          <cell r="Q1285" t="str">
            <v>0</v>
          </cell>
          <cell r="R1285">
            <v>0</v>
          </cell>
        </row>
        <row r="1286">
          <cell r="Q1286" t="str">
            <v>0</v>
          </cell>
          <cell r="R1286">
            <v>0</v>
          </cell>
        </row>
        <row r="1287">
          <cell r="Q1287" t="str">
            <v>0</v>
          </cell>
          <cell r="R1287">
            <v>0</v>
          </cell>
        </row>
        <row r="1288">
          <cell r="Q1288" t="str">
            <v>0</v>
          </cell>
          <cell r="R1288">
            <v>0</v>
          </cell>
        </row>
        <row r="1289">
          <cell r="Q1289" t="str">
            <v>0</v>
          </cell>
          <cell r="R1289">
            <v>0</v>
          </cell>
        </row>
        <row r="1290">
          <cell r="Q1290" t="str">
            <v>0</v>
          </cell>
          <cell r="R1290">
            <v>0</v>
          </cell>
        </row>
        <row r="1291">
          <cell r="Q1291" t="str">
            <v>0</v>
          </cell>
          <cell r="R1291">
            <v>0</v>
          </cell>
        </row>
        <row r="1292">
          <cell r="Q1292" t="str">
            <v>0</v>
          </cell>
          <cell r="R1292">
            <v>0</v>
          </cell>
        </row>
        <row r="1293">
          <cell r="Q1293" t="str">
            <v>0</v>
          </cell>
          <cell r="R1293">
            <v>0</v>
          </cell>
        </row>
        <row r="1294">
          <cell r="Q1294" t="str">
            <v>0</v>
          </cell>
          <cell r="R1294">
            <v>0</v>
          </cell>
        </row>
        <row r="1295">
          <cell r="Q1295" t="str">
            <v>0</v>
          </cell>
          <cell r="R1295">
            <v>0</v>
          </cell>
        </row>
        <row r="1296">
          <cell r="Q1296" t="str">
            <v>0</v>
          </cell>
          <cell r="R1296">
            <v>0</v>
          </cell>
        </row>
        <row r="1297">
          <cell r="Q1297" t="str">
            <v>0</v>
          </cell>
          <cell r="R1297">
            <v>0</v>
          </cell>
        </row>
        <row r="1298">
          <cell r="Q1298" t="str">
            <v>0</v>
          </cell>
          <cell r="R1298">
            <v>0</v>
          </cell>
        </row>
        <row r="1299">
          <cell r="Q1299" t="str">
            <v>0</v>
          </cell>
          <cell r="R1299">
            <v>0</v>
          </cell>
        </row>
        <row r="1300">
          <cell r="Q1300" t="str">
            <v>0</v>
          </cell>
          <cell r="R1300">
            <v>0</v>
          </cell>
        </row>
        <row r="1301">
          <cell r="Q1301" t="str">
            <v>0</v>
          </cell>
          <cell r="R1301">
            <v>0</v>
          </cell>
        </row>
        <row r="1302">
          <cell r="Q1302" t="str">
            <v>0</v>
          </cell>
          <cell r="R1302">
            <v>0</v>
          </cell>
        </row>
        <row r="1303">
          <cell r="Q1303" t="str">
            <v>0</v>
          </cell>
          <cell r="R1303">
            <v>0</v>
          </cell>
        </row>
        <row r="1304">
          <cell r="Q1304" t="str">
            <v>0</v>
          </cell>
          <cell r="R1304">
            <v>0</v>
          </cell>
        </row>
        <row r="1305">
          <cell r="Q1305" t="str">
            <v>0</v>
          </cell>
          <cell r="R1305">
            <v>0</v>
          </cell>
        </row>
        <row r="1306">
          <cell r="Q1306" t="str">
            <v>0</v>
          </cell>
          <cell r="R1306">
            <v>0</v>
          </cell>
        </row>
        <row r="1307">
          <cell r="Q1307" t="str">
            <v>0</v>
          </cell>
          <cell r="R1307">
            <v>0</v>
          </cell>
        </row>
        <row r="1308">
          <cell r="Q1308" t="str">
            <v>0</v>
          </cell>
          <cell r="R1308">
            <v>0</v>
          </cell>
        </row>
        <row r="1309">
          <cell r="Q1309" t="str">
            <v>0</v>
          </cell>
          <cell r="R1309">
            <v>0</v>
          </cell>
        </row>
        <row r="1310">
          <cell r="Q1310" t="str">
            <v>0</v>
          </cell>
          <cell r="R1310">
            <v>0</v>
          </cell>
        </row>
        <row r="1311">
          <cell r="Q1311" t="str">
            <v>0</v>
          </cell>
          <cell r="R1311">
            <v>0</v>
          </cell>
        </row>
        <row r="1312">
          <cell r="Q1312" t="str">
            <v>0</v>
          </cell>
          <cell r="R1312">
            <v>0</v>
          </cell>
        </row>
        <row r="1313">
          <cell r="Q1313" t="str">
            <v>0</v>
          </cell>
          <cell r="R1313">
            <v>0</v>
          </cell>
        </row>
        <row r="1314">
          <cell r="Q1314" t="str">
            <v>0</v>
          </cell>
          <cell r="R1314">
            <v>0</v>
          </cell>
        </row>
        <row r="1315">
          <cell r="Q1315" t="str">
            <v>0</v>
          </cell>
          <cell r="R1315">
            <v>0</v>
          </cell>
        </row>
        <row r="1316">
          <cell r="Q1316" t="str">
            <v>0</v>
          </cell>
          <cell r="R1316">
            <v>0</v>
          </cell>
        </row>
        <row r="1317">
          <cell r="Q1317" t="str">
            <v>0</v>
          </cell>
          <cell r="R1317">
            <v>0</v>
          </cell>
        </row>
        <row r="1318">
          <cell r="Q1318" t="str">
            <v>0</v>
          </cell>
          <cell r="R1318">
            <v>0</v>
          </cell>
        </row>
        <row r="1319">
          <cell r="Q1319" t="str">
            <v>0</v>
          </cell>
          <cell r="R1319">
            <v>0</v>
          </cell>
        </row>
        <row r="1320">
          <cell r="Q1320" t="str">
            <v>0</v>
          </cell>
          <cell r="R1320">
            <v>0</v>
          </cell>
        </row>
        <row r="1321">
          <cell r="Q1321" t="str">
            <v>0</v>
          </cell>
          <cell r="R1321">
            <v>0</v>
          </cell>
        </row>
        <row r="1322">
          <cell r="Q1322" t="str">
            <v>0</v>
          </cell>
          <cell r="R1322">
            <v>0</v>
          </cell>
        </row>
        <row r="1323">
          <cell r="Q1323" t="str">
            <v>0</v>
          </cell>
          <cell r="R1323">
            <v>0</v>
          </cell>
        </row>
        <row r="1324">
          <cell r="Q1324" t="str">
            <v>0</v>
          </cell>
          <cell r="R1324">
            <v>0</v>
          </cell>
        </row>
        <row r="1325">
          <cell r="Q1325" t="str">
            <v>0</v>
          </cell>
          <cell r="R1325">
            <v>0</v>
          </cell>
        </row>
        <row r="1326">
          <cell r="Q1326" t="str">
            <v>0</v>
          </cell>
          <cell r="R1326">
            <v>0</v>
          </cell>
        </row>
        <row r="1327">
          <cell r="Q1327" t="str">
            <v>0</v>
          </cell>
          <cell r="R1327">
            <v>0</v>
          </cell>
        </row>
        <row r="1328">
          <cell r="Q1328" t="str">
            <v>0</v>
          </cell>
          <cell r="R1328">
            <v>0</v>
          </cell>
        </row>
        <row r="1329">
          <cell r="Q1329" t="str">
            <v>0</v>
          </cell>
          <cell r="R1329">
            <v>0</v>
          </cell>
        </row>
        <row r="1330">
          <cell r="Q1330" t="str">
            <v>0</v>
          </cell>
          <cell r="R1330">
            <v>0</v>
          </cell>
        </row>
        <row r="1331">
          <cell r="Q1331" t="str">
            <v>0</v>
          </cell>
          <cell r="R1331">
            <v>0</v>
          </cell>
        </row>
        <row r="1332">
          <cell r="Q1332" t="str">
            <v>0</v>
          </cell>
          <cell r="R1332">
            <v>0</v>
          </cell>
        </row>
        <row r="1333">
          <cell r="Q1333" t="str">
            <v>0</v>
          </cell>
          <cell r="R1333">
            <v>0</v>
          </cell>
        </row>
        <row r="1334">
          <cell r="Q1334" t="str">
            <v>0</v>
          </cell>
          <cell r="R1334">
            <v>0</v>
          </cell>
        </row>
        <row r="1335">
          <cell r="Q1335" t="str">
            <v>0</v>
          </cell>
          <cell r="R1335">
            <v>0</v>
          </cell>
        </row>
        <row r="1336">
          <cell r="Q1336" t="str">
            <v>0</v>
          </cell>
          <cell r="R1336">
            <v>0</v>
          </cell>
        </row>
        <row r="1337">
          <cell r="Q1337" t="str">
            <v>0</v>
          </cell>
          <cell r="R1337">
            <v>0</v>
          </cell>
        </row>
        <row r="1338">
          <cell r="Q1338" t="str">
            <v>0</v>
          </cell>
          <cell r="R1338">
            <v>0</v>
          </cell>
        </row>
        <row r="1339">
          <cell r="Q1339" t="str">
            <v>0</v>
          </cell>
          <cell r="R1339">
            <v>0</v>
          </cell>
        </row>
        <row r="1340">
          <cell r="Q1340" t="str">
            <v>0</v>
          </cell>
          <cell r="R1340">
            <v>0</v>
          </cell>
        </row>
        <row r="1341">
          <cell r="Q1341" t="str">
            <v>0</v>
          </cell>
          <cell r="R1341">
            <v>0</v>
          </cell>
        </row>
        <row r="1342">
          <cell r="Q1342" t="str">
            <v>0</v>
          </cell>
          <cell r="R1342">
            <v>0</v>
          </cell>
        </row>
        <row r="1343">
          <cell r="Q1343" t="str">
            <v>0</v>
          </cell>
          <cell r="R1343">
            <v>0</v>
          </cell>
        </row>
        <row r="1344">
          <cell r="Q1344" t="str">
            <v>0</v>
          </cell>
          <cell r="R1344">
            <v>0</v>
          </cell>
        </row>
        <row r="1345">
          <cell r="Q1345" t="str">
            <v>0</v>
          </cell>
          <cell r="R1345">
            <v>0</v>
          </cell>
        </row>
        <row r="1346">
          <cell r="Q1346" t="str">
            <v>0</v>
          </cell>
          <cell r="R1346">
            <v>0</v>
          </cell>
        </row>
        <row r="1347">
          <cell r="Q1347" t="str">
            <v>0</v>
          </cell>
          <cell r="R1347">
            <v>0</v>
          </cell>
        </row>
        <row r="1348">
          <cell r="Q1348" t="str">
            <v>0</v>
          </cell>
          <cell r="R1348">
            <v>0</v>
          </cell>
        </row>
        <row r="1349">
          <cell r="Q1349" t="str">
            <v>0</v>
          </cell>
          <cell r="R1349">
            <v>0</v>
          </cell>
        </row>
        <row r="1350">
          <cell r="Q1350" t="str">
            <v>0</v>
          </cell>
          <cell r="R1350">
            <v>0</v>
          </cell>
        </row>
        <row r="1351">
          <cell r="Q1351" t="str">
            <v>0</v>
          </cell>
          <cell r="R1351">
            <v>0</v>
          </cell>
        </row>
        <row r="1352">
          <cell r="Q1352" t="str">
            <v>0</v>
          </cell>
          <cell r="R1352">
            <v>0</v>
          </cell>
        </row>
        <row r="1353">
          <cell r="Q1353" t="str">
            <v>0</v>
          </cell>
          <cell r="R1353">
            <v>0</v>
          </cell>
        </row>
        <row r="1354">
          <cell r="Q1354" t="str">
            <v>0</v>
          </cell>
          <cell r="R1354">
            <v>0</v>
          </cell>
        </row>
        <row r="1355">
          <cell r="Q1355" t="str">
            <v>0</v>
          </cell>
          <cell r="R1355">
            <v>0</v>
          </cell>
        </row>
        <row r="1356">
          <cell r="Q1356" t="str">
            <v>0</v>
          </cell>
          <cell r="R1356">
            <v>0</v>
          </cell>
        </row>
        <row r="1357">
          <cell r="Q1357" t="str">
            <v>0</v>
          </cell>
          <cell r="R1357">
            <v>0</v>
          </cell>
        </row>
        <row r="1358">
          <cell r="Q1358" t="str">
            <v>0</v>
          </cell>
          <cell r="R1358">
            <v>0</v>
          </cell>
        </row>
        <row r="1359">
          <cell r="Q1359" t="str">
            <v>0</v>
          </cell>
          <cell r="R1359">
            <v>0</v>
          </cell>
        </row>
        <row r="1360">
          <cell r="Q1360" t="str">
            <v>0</v>
          </cell>
          <cell r="R1360">
            <v>0</v>
          </cell>
        </row>
        <row r="1361">
          <cell r="Q1361" t="str">
            <v>0</v>
          </cell>
          <cell r="R1361">
            <v>0</v>
          </cell>
        </row>
        <row r="1362">
          <cell r="Q1362" t="str">
            <v>0</v>
          </cell>
          <cell r="R1362">
            <v>0</v>
          </cell>
        </row>
        <row r="1363">
          <cell r="Q1363" t="str">
            <v>0</v>
          </cell>
          <cell r="R1363">
            <v>0</v>
          </cell>
        </row>
        <row r="1364">
          <cell r="Q1364" t="str">
            <v>0</v>
          </cell>
          <cell r="R1364">
            <v>0</v>
          </cell>
        </row>
        <row r="1365">
          <cell r="Q1365" t="str">
            <v>0</v>
          </cell>
          <cell r="R1365">
            <v>0</v>
          </cell>
        </row>
        <row r="1366">
          <cell r="Q1366" t="str">
            <v>0</v>
          </cell>
          <cell r="R1366">
            <v>0</v>
          </cell>
        </row>
        <row r="1367">
          <cell r="Q1367" t="str">
            <v>0</v>
          </cell>
          <cell r="R1367">
            <v>0</v>
          </cell>
        </row>
        <row r="1368">
          <cell r="Q1368" t="str">
            <v>0</v>
          </cell>
          <cell r="R1368">
            <v>0</v>
          </cell>
        </row>
        <row r="1369">
          <cell r="Q1369" t="str">
            <v>0</v>
          </cell>
          <cell r="R1369">
            <v>0</v>
          </cell>
        </row>
        <row r="1370">
          <cell r="Q1370" t="str">
            <v>0</v>
          </cell>
          <cell r="R1370">
            <v>0</v>
          </cell>
        </row>
        <row r="1371">
          <cell r="Q1371" t="str">
            <v>0</v>
          </cell>
          <cell r="R1371">
            <v>0</v>
          </cell>
        </row>
        <row r="1372">
          <cell r="Q1372" t="str">
            <v>0</v>
          </cell>
          <cell r="R1372">
            <v>0</v>
          </cell>
        </row>
        <row r="1373">
          <cell r="Q1373" t="str">
            <v>0</v>
          </cell>
          <cell r="R1373">
            <v>0</v>
          </cell>
        </row>
        <row r="1374">
          <cell r="Q1374" t="str">
            <v>0</v>
          </cell>
          <cell r="R1374">
            <v>0</v>
          </cell>
        </row>
        <row r="1375">
          <cell r="Q1375" t="str">
            <v>0</v>
          </cell>
          <cell r="R1375">
            <v>0</v>
          </cell>
        </row>
        <row r="1376">
          <cell r="Q1376" t="str">
            <v>0</v>
          </cell>
          <cell r="R1376">
            <v>0</v>
          </cell>
        </row>
        <row r="1377">
          <cell r="Q1377" t="str">
            <v>0</v>
          </cell>
          <cell r="R1377">
            <v>0</v>
          </cell>
        </row>
        <row r="1378">
          <cell r="Q1378" t="str">
            <v>0</v>
          </cell>
          <cell r="R1378">
            <v>0</v>
          </cell>
        </row>
        <row r="1379">
          <cell r="Q1379" t="str">
            <v>0</v>
          </cell>
          <cell r="R1379">
            <v>0</v>
          </cell>
        </row>
        <row r="1380">
          <cell r="Q1380" t="str">
            <v>0</v>
          </cell>
          <cell r="R1380">
            <v>0</v>
          </cell>
        </row>
        <row r="1381">
          <cell r="Q1381" t="str">
            <v>0</v>
          </cell>
          <cell r="R1381">
            <v>0</v>
          </cell>
        </row>
        <row r="1382">
          <cell r="Q1382" t="str">
            <v>0</v>
          </cell>
          <cell r="R1382">
            <v>0</v>
          </cell>
        </row>
        <row r="1383">
          <cell r="Q1383" t="str">
            <v>0</v>
          </cell>
          <cell r="R1383">
            <v>0</v>
          </cell>
        </row>
        <row r="1384">
          <cell r="Q1384" t="str">
            <v>0</v>
          </cell>
          <cell r="R1384">
            <v>0</v>
          </cell>
        </row>
        <row r="1385">
          <cell r="Q1385" t="str">
            <v>0</v>
          </cell>
          <cell r="R1385">
            <v>0</v>
          </cell>
        </row>
        <row r="1386">
          <cell r="Q1386" t="str">
            <v>0</v>
          </cell>
          <cell r="R1386">
            <v>0</v>
          </cell>
        </row>
        <row r="1387">
          <cell r="Q1387" t="str">
            <v>0</v>
          </cell>
          <cell r="R1387">
            <v>0</v>
          </cell>
        </row>
        <row r="1388">
          <cell r="Q1388" t="str">
            <v>0</v>
          </cell>
          <cell r="R1388">
            <v>0</v>
          </cell>
        </row>
        <row r="1389">
          <cell r="Q1389" t="str">
            <v>0</v>
          </cell>
          <cell r="R1389">
            <v>0</v>
          </cell>
        </row>
        <row r="1390">
          <cell r="Q1390" t="str">
            <v>0</v>
          </cell>
          <cell r="R1390">
            <v>0</v>
          </cell>
        </row>
        <row r="1391">
          <cell r="Q1391" t="str">
            <v>0</v>
          </cell>
          <cell r="R1391">
            <v>0</v>
          </cell>
        </row>
        <row r="1392">
          <cell r="Q1392" t="str">
            <v>0</v>
          </cell>
          <cell r="R1392">
            <v>0</v>
          </cell>
        </row>
        <row r="1393">
          <cell r="Q1393" t="str">
            <v>0</v>
          </cell>
          <cell r="R1393">
            <v>0</v>
          </cell>
        </row>
        <row r="1394">
          <cell r="Q1394" t="str">
            <v>0</v>
          </cell>
          <cell r="R1394">
            <v>0</v>
          </cell>
        </row>
        <row r="1395">
          <cell r="Q1395" t="str">
            <v>0</v>
          </cell>
          <cell r="R1395">
            <v>0</v>
          </cell>
        </row>
        <row r="1396">
          <cell r="Q1396" t="str">
            <v>0</v>
          </cell>
          <cell r="R1396">
            <v>0</v>
          </cell>
        </row>
        <row r="1397">
          <cell r="Q1397" t="str">
            <v>0</v>
          </cell>
          <cell r="R1397">
            <v>0</v>
          </cell>
        </row>
        <row r="1398">
          <cell r="Q1398" t="str">
            <v>0</v>
          </cell>
          <cell r="R1398">
            <v>0</v>
          </cell>
        </row>
        <row r="1399">
          <cell r="Q1399" t="str">
            <v>0</v>
          </cell>
          <cell r="R1399">
            <v>0</v>
          </cell>
        </row>
        <row r="1400">
          <cell r="Q1400" t="str">
            <v>0</v>
          </cell>
          <cell r="R1400">
            <v>0</v>
          </cell>
        </row>
        <row r="1401">
          <cell r="Q1401" t="str">
            <v>0</v>
          </cell>
          <cell r="R1401">
            <v>0</v>
          </cell>
        </row>
        <row r="1402">
          <cell r="Q1402" t="str">
            <v>0</v>
          </cell>
          <cell r="R1402">
            <v>0</v>
          </cell>
        </row>
        <row r="1403">
          <cell r="Q1403" t="str">
            <v>0</v>
          </cell>
          <cell r="R1403">
            <v>0</v>
          </cell>
        </row>
        <row r="1404">
          <cell r="Q1404" t="str">
            <v>0</v>
          </cell>
          <cell r="R1404">
            <v>0</v>
          </cell>
        </row>
        <row r="1405">
          <cell r="Q1405" t="str">
            <v>0</v>
          </cell>
          <cell r="R1405">
            <v>0</v>
          </cell>
        </row>
        <row r="1406">
          <cell r="Q1406" t="str">
            <v>0</v>
          </cell>
          <cell r="R1406">
            <v>0</v>
          </cell>
        </row>
        <row r="1407">
          <cell r="Q1407" t="str">
            <v>0</v>
          </cell>
          <cell r="R1407">
            <v>0</v>
          </cell>
        </row>
        <row r="1408">
          <cell r="Q1408" t="str">
            <v>0</v>
          </cell>
          <cell r="R1408">
            <v>0</v>
          </cell>
        </row>
        <row r="1409">
          <cell r="Q1409" t="str">
            <v>0</v>
          </cell>
          <cell r="R1409">
            <v>0</v>
          </cell>
        </row>
        <row r="1410">
          <cell r="Q1410" t="str">
            <v>0</v>
          </cell>
          <cell r="R1410">
            <v>0</v>
          </cell>
        </row>
        <row r="1411">
          <cell r="Q1411" t="str">
            <v>0</v>
          </cell>
          <cell r="R1411">
            <v>0</v>
          </cell>
        </row>
        <row r="1412">
          <cell r="Q1412" t="str">
            <v>0</v>
          </cell>
          <cell r="R1412">
            <v>0</v>
          </cell>
        </row>
        <row r="1413">
          <cell r="Q1413" t="str">
            <v>0</v>
          </cell>
          <cell r="R1413">
            <v>0</v>
          </cell>
        </row>
        <row r="1414">
          <cell r="Q1414" t="str">
            <v>0</v>
          </cell>
          <cell r="R1414">
            <v>0</v>
          </cell>
        </row>
        <row r="1415">
          <cell r="Q1415" t="str">
            <v>0</v>
          </cell>
          <cell r="R1415">
            <v>0</v>
          </cell>
        </row>
        <row r="1416">
          <cell r="Q1416" t="str">
            <v>0</v>
          </cell>
          <cell r="R1416">
            <v>0</v>
          </cell>
        </row>
        <row r="1417">
          <cell r="Q1417" t="str">
            <v>0</v>
          </cell>
          <cell r="R1417">
            <v>0</v>
          </cell>
        </row>
        <row r="1418">
          <cell r="Q1418" t="str">
            <v>0</v>
          </cell>
          <cell r="R1418">
            <v>0</v>
          </cell>
        </row>
        <row r="1419">
          <cell r="Q1419" t="str">
            <v>0</v>
          </cell>
          <cell r="R1419">
            <v>0</v>
          </cell>
        </row>
        <row r="1420">
          <cell r="Q1420" t="str">
            <v>0</v>
          </cell>
          <cell r="R1420">
            <v>0</v>
          </cell>
        </row>
        <row r="1421">
          <cell r="Q1421" t="str">
            <v>0</v>
          </cell>
          <cell r="R1421">
            <v>0</v>
          </cell>
        </row>
        <row r="1422">
          <cell r="Q1422" t="str">
            <v>0</v>
          </cell>
          <cell r="R1422">
            <v>0</v>
          </cell>
        </row>
        <row r="1423">
          <cell r="Q1423" t="str">
            <v>0</v>
          </cell>
          <cell r="R1423">
            <v>0</v>
          </cell>
        </row>
        <row r="1424">
          <cell r="Q1424" t="str">
            <v>0</v>
          </cell>
          <cell r="R1424">
            <v>0</v>
          </cell>
        </row>
        <row r="1425">
          <cell r="Q1425" t="str">
            <v>0</v>
          </cell>
          <cell r="R1425">
            <v>0</v>
          </cell>
        </row>
        <row r="1426">
          <cell r="Q1426" t="str">
            <v>0</v>
          </cell>
          <cell r="R1426">
            <v>0</v>
          </cell>
        </row>
        <row r="1427">
          <cell r="Q1427" t="str">
            <v>0</v>
          </cell>
          <cell r="R1427">
            <v>0</v>
          </cell>
        </row>
        <row r="1428">
          <cell r="Q1428" t="str">
            <v>0</v>
          </cell>
          <cell r="R1428">
            <v>0</v>
          </cell>
        </row>
        <row r="1429">
          <cell r="Q1429" t="str">
            <v>0</v>
          </cell>
          <cell r="R1429">
            <v>0</v>
          </cell>
        </row>
        <row r="1430">
          <cell r="Q1430" t="str">
            <v>0</v>
          </cell>
          <cell r="R1430">
            <v>0</v>
          </cell>
        </row>
        <row r="1431">
          <cell r="Q1431" t="str">
            <v>0</v>
          </cell>
          <cell r="R1431">
            <v>0</v>
          </cell>
        </row>
        <row r="1432">
          <cell r="Q1432" t="str">
            <v>0</v>
          </cell>
          <cell r="R1432">
            <v>0</v>
          </cell>
        </row>
        <row r="1433">
          <cell r="Q1433" t="str">
            <v>0</v>
          </cell>
          <cell r="R1433">
            <v>0</v>
          </cell>
        </row>
        <row r="1434">
          <cell r="Q1434" t="str">
            <v>0</v>
          </cell>
          <cell r="R1434">
            <v>0</v>
          </cell>
        </row>
        <row r="1435">
          <cell r="Q1435" t="str">
            <v>0</v>
          </cell>
          <cell r="R1435">
            <v>0</v>
          </cell>
        </row>
        <row r="1436">
          <cell r="Q1436" t="str">
            <v>0</v>
          </cell>
          <cell r="R1436">
            <v>0</v>
          </cell>
        </row>
        <row r="1437">
          <cell r="Q1437" t="str">
            <v>0</v>
          </cell>
          <cell r="R1437">
            <v>0</v>
          </cell>
        </row>
        <row r="1438">
          <cell r="Q1438" t="str">
            <v>0</v>
          </cell>
          <cell r="R1438">
            <v>0</v>
          </cell>
        </row>
        <row r="1439">
          <cell r="Q1439" t="str">
            <v>0</v>
          </cell>
          <cell r="R1439">
            <v>0</v>
          </cell>
        </row>
        <row r="1440">
          <cell r="Q1440" t="str">
            <v>0</v>
          </cell>
          <cell r="R1440">
            <v>0</v>
          </cell>
        </row>
        <row r="1441">
          <cell r="Q1441" t="str">
            <v>0</v>
          </cell>
          <cell r="R1441">
            <v>0</v>
          </cell>
        </row>
        <row r="1442">
          <cell r="Q1442" t="str">
            <v>0</v>
          </cell>
          <cell r="R1442">
            <v>0</v>
          </cell>
        </row>
        <row r="1443">
          <cell r="Q1443" t="str">
            <v>0</v>
          </cell>
          <cell r="R1443">
            <v>0</v>
          </cell>
        </row>
        <row r="1444">
          <cell r="Q1444" t="str">
            <v>0</v>
          </cell>
          <cell r="R1444">
            <v>0</v>
          </cell>
        </row>
        <row r="1445">
          <cell r="Q1445" t="str">
            <v>0</v>
          </cell>
          <cell r="R1445">
            <v>0</v>
          </cell>
        </row>
        <row r="1446">
          <cell r="Q1446" t="str">
            <v>0</v>
          </cell>
          <cell r="R1446">
            <v>0</v>
          </cell>
        </row>
        <row r="1447">
          <cell r="Q1447" t="str">
            <v>0</v>
          </cell>
          <cell r="R1447">
            <v>0</v>
          </cell>
        </row>
        <row r="1448">
          <cell r="Q1448" t="str">
            <v>0</v>
          </cell>
          <cell r="R1448">
            <v>0</v>
          </cell>
        </row>
        <row r="1449">
          <cell r="Q1449" t="str">
            <v>0</v>
          </cell>
          <cell r="R1449">
            <v>0</v>
          </cell>
        </row>
        <row r="1450">
          <cell r="Q1450" t="str">
            <v>0</v>
          </cell>
          <cell r="R1450">
            <v>0</v>
          </cell>
        </row>
        <row r="1451">
          <cell r="Q1451" t="str">
            <v>0</v>
          </cell>
          <cell r="R1451">
            <v>0</v>
          </cell>
        </row>
        <row r="1452">
          <cell r="Q1452" t="str">
            <v>0</v>
          </cell>
          <cell r="R1452">
            <v>0</v>
          </cell>
        </row>
        <row r="1453">
          <cell r="Q1453" t="str">
            <v>0</v>
          </cell>
          <cell r="R1453">
            <v>0</v>
          </cell>
        </row>
        <row r="1454">
          <cell r="Q1454" t="str">
            <v>0</v>
          </cell>
          <cell r="R1454">
            <v>0</v>
          </cell>
        </row>
        <row r="1455">
          <cell r="Q1455" t="str">
            <v>0</v>
          </cell>
          <cell r="R1455">
            <v>0</v>
          </cell>
        </row>
        <row r="1456">
          <cell r="Q1456" t="str">
            <v>0</v>
          </cell>
          <cell r="R1456">
            <v>0</v>
          </cell>
        </row>
        <row r="1457">
          <cell r="Q1457" t="str">
            <v>0</v>
          </cell>
          <cell r="R1457">
            <v>0</v>
          </cell>
        </row>
        <row r="1458">
          <cell r="Q1458" t="str">
            <v>0</v>
          </cell>
          <cell r="R1458">
            <v>0</v>
          </cell>
        </row>
        <row r="1459">
          <cell r="Q1459" t="str">
            <v>0</v>
          </cell>
          <cell r="R1459">
            <v>0</v>
          </cell>
        </row>
        <row r="1460">
          <cell r="Q1460" t="str">
            <v>0</v>
          </cell>
          <cell r="R1460">
            <v>0</v>
          </cell>
        </row>
        <row r="1461">
          <cell r="Q1461" t="str">
            <v>0</v>
          </cell>
          <cell r="R1461">
            <v>0</v>
          </cell>
        </row>
        <row r="1462">
          <cell r="Q1462" t="str">
            <v>0</v>
          </cell>
          <cell r="R1462">
            <v>0</v>
          </cell>
        </row>
        <row r="1463">
          <cell r="Q1463" t="str">
            <v>0</v>
          </cell>
          <cell r="R1463">
            <v>0</v>
          </cell>
        </row>
        <row r="1464">
          <cell r="Q1464" t="str">
            <v>0</v>
          </cell>
          <cell r="R1464">
            <v>0</v>
          </cell>
        </row>
        <row r="1465">
          <cell r="Q1465" t="str">
            <v>0</v>
          </cell>
          <cell r="R1465">
            <v>0</v>
          </cell>
        </row>
        <row r="1466">
          <cell r="Q1466" t="str">
            <v>0</v>
          </cell>
          <cell r="R1466">
            <v>0</v>
          </cell>
        </row>
        <row r="1467">
          <cell r="Q1467" t="str">
            <v>0</v>
          </cell>
          <cell r="R1467">
            <v>0</v>
          </cell>
        </row>
        <row r="1468">
          <cell r="Q1468" t="str">
            <v>0</v>
          </cell>
          <cell r="R1468">
            <v>0</v>
          </cell>
        </row>
        <row r="1469">
          <cell r="Q1469" t="str">
            <v>0</v>
          </cell>
          <cell r="R1469">
            <v>0</v>
          </cell>
        </row>
        <row r="1470">
          <cell r="Q1470" t="str">
            <v>0</v>
          </cell>
          <cell r="R1470">
            <v>0</v>
          </cell>
        </row>
        <row r="1471">
          <cell r="Q1471" t="str">
            <v>0</v>
          </cell>
          <cell r="R1471">
            <v>0</v>
          </cell>
        </row>
        <row r="1472">
          <cell r="Q1472" t="str">
            <v>0</v>
          </cell>
          <cell r="R1472">
            <v>0</v>
          </cell>
        </row>
        <row r="1473">
          <cell r="Q1473" t="str">
            <v>0</v>
          </cell>
          <cell r="R1473">
            <v>0</v>
          </cell>
        </row>
        <row r="1474">
          <cell r="Q1474" t="str">
            <v>0</v>
          </cell>
          <cell r="R1474">
            <v>0</v>
          </cell>
        </row>
        <row r="1475">
          <cell r="Q1475" t="str">
            <v>0</v>
          </cell>
          <cell r="R1475">
            <v>0</v>
          </cell>
        </row>
        <row r="1476">
          <cell r="Q1476" t="str">
            <v>0</v>
          </cell>
          <cell r="R1476">
            <v>0</v>
          </cell>
        </row>
        <row r="1477">
          <cell r="Q1477" t="str">
            <v>0</v>
          </cell>
          <cell r="R1477">
            <v>0</v>
          </cell>
        </row>
        <row r="1478">
          <cell r="Q1478" t="str">
            <v>0</v>
          </cell>
          <cell r="R1478">
            <v>0</v>
          </cell>
        </row>
        <row r="1479">
          <cell r="Q1479" t="str">
            <v>0</v>
          </cell>
          <cell r="R1479">
            <v>0</v>
          </cell>
        </row>
        <row r="1480">
          <cell r="Q1480" t="str">
            <v>0</v>
          </cell>
          <cell r="R1480">
            <v>0</v>
          </cell>
        </row>
        <row r="1481">
          <cell r="Q1481" t="str">
            <v>0</v>
          </cell>
          <cell r="R1481">
            <v>0</v>
          </cell>
        </row>
        <row r="1482">
          <cell r="Q1482" t="str">
            <v>0</v>
          </cell>
          <cell r="R1482">
            <v>0</v>
          </cell>
        </row>
        <row r="1483">
          <cell r="Q1483" t="str">
            <v>0</v>
          </cell>
          <cell r="R1483">
            <v>0</v>
          </cell>
        </row>
        <row r="1484">
          <cell r="Q1484" t="str">
            <v>0</v>
          </cell>
          <cell r="R1484">
            <v>0</v>
          </cell>
        </row>
        <row r="1485">
          <cell r="Q1485" t="str">
            <v>0</v>
          </cell>
          <cell r="R1485">
            <v>0</v>
          </cell>
        </row>
        <row r="1486">
          <cell r="Q1486" t="str">
            <v>0</v>
          </cell>
          <cell r="R1486">
            <v>0</v>
          </cell>
        </row>
        <row r="1487">
          <cell r="Q1487" t="str">
            <v>0</v>
          </cell>
          <cell r="R1487">
            <v>0</v>
          </cell>
        </row>
        <row r="1488">
          <cell r="Q1488" t="str">
            <v>0</v>
          </cell>
          <cell r="R1488">
            <v>0</v>
          </cell>
        </row>
        <row r="1489">
          <cell r="Q1489" t="str">
            <v>0</v>
          </cell>
          <cell r="R1489">
            <v>0</v>
          </cell>
        </row>
        <row r="1490">
          <cell r="Q1490" t="str">
            <v>0</v>
          </cell>
          <cell r="R1490">
            <v>0</v>
          </cell>
        </row>
        <row r="1491">
          <cell r="Q1491" t="str">
            <v>0</v>
          </cell>
          <cell r="R1491">
            <v>0</v>
          </cell>
        </row>
        <row r="1492">
          <cell r="Q1492" t="str">
            <v>0</v>
          </cell>
          <cell r="R1492">
            <v>0</v>
          </cell>
        </row>
        <row r="1493">
          <cell r="Q1493" t="str">
            <v>0</v>
          </cell>
          <cell r="R1493">
            <v>0</v>
          </cell>
        </row>
        <row r="1494">
          <cell r="Q1494" t="str">
            <v>0</v>
          </cell>
          <cell r="R1494">
            <v>0</v>
          </cell>
        </row>
        <row r="1495">
          <cell r="Q1495" t="str">
            <v>0</v>
          </cell>
          <cell r="R1495">
            <v>0</v>
          </cell>
        </row>
        <row r="1496">
          <cell r="Q1496" t="str">
            <v>0</v>
          </cell>
          <cell r="R1496">
            <v>0</v>
          </cell>
        </row>
        <row r="1497">
          <cell r="Q1497" t="str">
            <v>0</v>
          </cell>
          <cell r="R1497">
            <v>0</v>
          </cell>
        </row>
        <row r="1498">
          <cell r="Q1498" t="str">
            <v>0</v>
          </cell>
          <cell r="R1498">
            <v>0</v>
          </cell>
        </row>
        <row r="1499">
          <cell r="Q1499" t="str">
            <v>0</v>
          </cell>
          <cell r="R1499">
            <v>0</v>
          </cell>
        </row>
        <row r="1500">
          <cell r="Q1500" t="str">
            <v>0</v>
          </cell>
          <cell r="R1500">
            <v>0</v>
          </cell>
        </row>
        <row r="1501">
          <cell r="Q1501" t="str">
            <v>0</v>
          </cell>
          <cell r="R1501">
            <v>0</v>
          </cell>
        </row>
        <row r="1502">
          <cell r="Q1502" t="str">
            <v>0</v>
          </cell>
          <cell r="R1502">
            <v>0</v>
          </cell>
        </row>
        <row r="1503">
          <cell r="Q1503" t="str">
            <v>0</v>
          </cell>
          <cell r="R1503">
            <v>0</v>
          </cell>
        </row>
        <row r="1504">
          <cell r="Q1504" t="str">
            <v>0</v>
          </cell>
          <cell r="R1504">
            <v>0</v>
          </cell>
        </row>
        <row r="1505">
          <cell r="Q1505" t="str">
            <v>0</v>
          </cell>
          <cell r="R1505">
            <v>0</v>
          </cell>
        </row>
        <row r="1506">
          <cell r="Q1506" t="str">
            <v>0</v>
          </cell>
          <cell r="R1506">
            <v>0</v>
          </cell>
        </row>
        <row r="1507">
          <cell r="Q1507" t="str">
            <v>0</v>
          </cell>
          <cell r="R1507">
            <v>0</v>
          </cell>
        </row>
        <row r="1508">
          <cell r="Q1508" t="str">
            <v>0</v>
          </cell>
          <cell r="R1508">
            <v>0</v>
          </cell>
        </row>
        <row r="1509">
          <cell r="Q1509" t="str">
            <v>0</v>
          </cell>
          <cell r="R1509">
            <v>0</v>
          </cell>
        </row>
        <row r="1510">
          <cell r="Q1510" t="str">
            <v>0</v>
          </cell>
          <cell r="R1510">
            <v>0</v>
          </cell>
        </row>
        <row r="1511">
          <cell r="Q1511" t="str">
            <v>0</v>
          </cell>
          <cell r="R1511">
            <v>0</v>
          </cell>
        </row>
        <row r="1512">
          <cell r="Q1512" t="str">
            <v>0</v>
          </cell>
          <cell r="R1512">
            <v>0</v>
          </cell>
        </row>
        <row r="1513">
          <cell r="Q1513" t="str">
            <v>0</v>
          </cell>
          <cell r="R1513">
            <v>0</v>
          </cell>
        </row>
        <row r="1514">
          <cell r="Q1514" t="str">
            <v>0</v>
          </cell>
          <cell r="R1514">
            <v>0</v>
          </cell>
        </row>
        <row r="1515">
          <cell r="Q1515" t="str">
            <v>0</v>
          </cell>
          <cell r="R1515">
            <v>0</v>
          </cell>
        </row>
        <row r="1516">
          <cell r="Q1516" t="str">
            <v>0</v>
          </cell>
          <cell r="R1516">
            <v>0</v>
          </cell>
        </row>
        <row r="1517">
          <cell r="Q1517" t="str">
            <v>0</v>
          </cell>
          <cell r="R1517">
            <v>0</v>
          </cell>
        </row>
        <row r="1518">
          <cell r="Q1518" t="str">
            <v>0</v>
          </cell>
          <cell r="R1518">
            <v>0</v>
          </cell>
        </row>
        <row r="1519">
          <cell r="Q1519" t="str">
            <v>0</v>
          </cell>
          <cell r="R1519">
            <v>0</v>
          </cell>
        </row>
        <row r="1520">
          <cell r="Q1520" t="str">
            <v>0</v>
          </cell>
          <cell r="R1520">
            <v>0</v>
          </cell>
        </row>
        <row r="1521">
          <cell r="Q1521" t="str">
            <v>0</v>
          </cell>
          <cell r="R1521">
            <v>0</v>
          </cell>
        </row>
        <row r="1522">
          <cell r="Q1522" t="str">
            <v>0</v>
          </cell>
          <cell r="R1522">
            <v>0</v>
          </cell>
        </row>
        <row r="1523">
          <cell r="Q1523" t="str">
            <v>0</v>
          </cell>
          <cell r="R1523">
            <v>0</v>
          </cell>
        </row>
        <row r="1524">
          <cell r="Q1524" t="str">
            <v>0</v>
          </cell>
          <cell r="R1524">
            <v>0</v>
          </cell>
        </row>
        <row r="1525">
          <cell r="Q1525" t="str">
            <v>0</v>
          </cell>
          <cell r="R1525">
            <v>0</v>
          </cell>
        </row>
        <row r="1526">
          <cell r="Q1526" t="str">
            <v>0</v>
          </cell>
          <cell r="R1526">
            <v>0</v>
          </cell>
        </row>
        <row r="1527">
          <cell r="Q1527" t="str">
            <v>0</v>
          </cell>
          <cell r="R1527">
            <v>0</v>
          </cell>
        </row>
        <row r="1528">
          <cell r="Q1528" t="str">
            <v>0</v>
          </cell>
          <cell r="R1528">
            <v>0</v>
          </cell>
        </row>
        <row r="1529">
          <cell r="Q1529" t="str">
            <v>0</v>
          </cell>
          <cell r="R1529">
            <v>0</v>
          </cell>
        </row>
        <row r="1530">
          <cell r="Q1530" t="str">
            <v>0</v>
          </cell>
          <cell r="R1530">
            <v>0</v>
          </cell>
        </row>
        <row r="1531">
          <cell r="Q1531" t="str">
            <v>0</v>
          </cell>
          <cell r="R1531">
            <v>0</v>
          </cell>
        </row>
        <row r="1532">
          <cell r="Q1532" t="str">
            <v>0</v>
          </cell>
          <cell r="R1532">
            <v>0</v>
          </cell>
        </row>
        <row r="1533">
          <cell r="Q1533" t="str">
            <v>0</v>
          </cell>
          <cell r="R1533">
            <v>0</v>
          </cell>
        </row>
        <row r="1534">
          <cell r="Q1534" t="str">
            <v>0</v>
          </cell>
          <cell r="R1534">
            <v>0</v>
          </cell>
        </row>
        <row r="1535">
          <cell r="Q1535" t="str">
            <v>0</v>
          </cell>
          <cell r="R1535">
            <v>0</v>
          </cell>
        </row>
        <row r="1536">
          <cell r="Q1536" t="str">
            <v>0</v>
          </cell>
          <cell r="R1536">
            <v>0</v>
          </cell>
        </row>
        <row r="1537">
          <cell r="Q1537" t="str">
            <v>0</v>
          </cell>
          <cell r="R1537">
            <v>0</v>
          </cell>
        </row>
        <row r="1538">
          <cell r="Q1538" t="str">
            <v>0</v>
          </cell>
          <cell r="R1538">
            <v>0</v>
          </cell>
        </row>
        <row r="1539">
          <cell r="Q1539" t="str">
            <v>0</v>
          </cell>
          <cell r="R1539">
            <v>0</v>
          </cell>
        </row>
        <row r="1540">
          <cell r="Q1540" t="str">
            <v>0</v>
          </cell>
          <cell r="R1540">
            <v>0</v>
          </cell>
        </row>
        <row r="1541">
          <cell r="Q1541" t="str">
            <v>0</v>
          </cell>
          <cell r="R1541">
            <v>0</v>
          </cell>
        </row>
        <row r="1542">
          <cell r="Q1542" t="str">
            <v>0</v>
          </cell>
          <cell r="R1542">
            <v>0</v>
          </cell>
        </row>
        <row r="1543">
          <cell r="Q1543" t="str">
            <v>0</v>
          </cell>
          <cell r="R1543">
            <v>0</v>
          </cell>
        </row>
        <row r="1544">
          <cell r="Q1544" t="str">
            <v>0</v>
          </cell>
          <cell r="R1544">
            <v>0</v>
          </cell>
        </row>
        <row r="1545">
          <cell r="Q1545" t="str">
            <v>0</v>
          </cell>
          <cell r="R1545">
            <v>0</v>
          </cell>
        </row>
        <row r="1546">
          <cell r="Q1546" t="str">
            <v>0</v>
          </cell>
          <cell r="R1546">
            <v>0</v>
          </cell>
        </row>
        <row r="1547">
          <cell r="Q1547" t="str">
            <v>0</v>
          </cell>
          <cell r="R1547">
            <v>0</v>
          </cell>
        </row>
        <row r="1548">
          <cell r="Q1548" t="str">
            <v>0</v>
          </cell>
          <cell r="R1548">
            <v>0</v>
          </cell>
        </row>
        <row r="1549">
          <cell r="Q1549" t="str">
            <v>0</v>
          </cell>
          <cell r="R1549">
            <v>0</v>
          </cell>
        </row>
        <row r="1550">
          <cell r="Q1550" t="str">
            <v>0</v>
          </cell>
          <cell r="R1550">
            <v>0</v>
          </cell>
        </row>
        <row r="1551">
          <cell r="Q1551" t="str">
            <v>0</v>
          </cell>
          <cell r="R1551">
            <v>0</v>
          </cell>
        </row>
        <row r="1552">
          <cell r="Q1552" t="str">
            <v>0</v>
          </cell>
          <cell r="R1552">
            <v>0</v>
          </cell>
        </row>
        <row r="1553">
          <cell r="Q1553" t="str">
            <v>0</v>
          </cell>
          <cell r="R1553">
            <v>0</v>
          </cell>
        </row>
        <row r="1554">
          <cell r="Q1554" t="str">
            <v>0</v>
          </cell>
          <cell r="R1554">
            <v>0</v>
          </cell>
        </row>
        <row r="1555">
          <cell r="Q1555" t="str">
            <v>0</v>
          </cell>
          <cell r="R1555">
            <v>0</v>
          </cell>
        </row>
        <row r="1556">
          <cell r="Q1556" t="str">
            <v>0</v>
          </cell>
          <cell r="R1556">
            <v>0</v>
          </cell>
        </row>
        <row r="1557">
          <cell r="Q1557" t="str">
            <v>0</v>
          </cell>
          <cell r="R1557">
            <v>0</v>
          </cell>
        </row>
        <row r="1558">
          <cell r="Q1558" t="str">
            <v>0</v>
          </cell>
          <cell r="R1558">
            <v>0</v>
          </cell>
        </row>
        <row r="1559">
          <cell r="Q1559" t="str">
            <v>0</v>
          </cell>
          <cell r="R1559">
            <v>0</v>
          </cell>
        </row>
        <row r="1560">
          <cell r="Q1560" t="str">
            <v>0</v>
          </cell>
          <cell r="R1560">
            <v>0</v>
          </cell>
        </row>
        <row r="1561">
          <cell r="Q1561" t="str">
            <v>0</v>
          </cell>
          <cell r="R1561">
            <v>0</v>
          </cell>
        </row>
        <row r="1562">
          <cell r="Q1562" t="str">
            <v>0</v>
          </cell>
          <cell r="R1562">
            <v>0</v>
          </cell>
        </row>
        <row r="1563">
          <cell r="Q1563" t="str">
            <v>0</v>
          </cell>
          <cell r="R1563">
            <v>0</v>
          </cell>
        </row>
        <row r="1564">
          <cell r="Q1564" t="str">
            <v>0</v>
          </cell>
          <cell r="R1564">
            <v>0</v>
          </cell>
        </row>
        <row r="1565">
          <cell r="Q1565" t="str">
            <v>0</v>
          </cell>
          <cell r="R1565">
            <v>0</v>
          </cell>
        </row>
        <row r="1566">
          <cell r="Q1566" t="str">
            <v>0</v>
          </cell>
          <cell r="R1566">
            <v>0</v>
          </cell>
        </row>
        <row r="1567">
          <cell r="Q1567" t="str">
            <v>0</v>
          </cell>
          <cell r="R1567">
            <v>0</v>
          </cell>
        </row>
        <row r="1568">
          <cell r="Q1568" t="str">
            <v>0</v>
          </cell>
          <cell r="R1568">
            <v>0</v>
          </cell>
        </row>
        <row r="1569">
          <cell r="Q1569" t="str">
            <v>0</v>
          </cell>
          <cell r="R1569">
            <v>0</v>
          </cell>
        </row>
        <row r="1570">
          <cell r="Q1570" t="str">
            <v>0</v>
          </cell>
          <cell r="R1570">
            <v>0</v>
          </cell>
        </row>
        <row r="1571">
          <cell r="Q1571" t="str">
            <v>0</v>
          </cell>
          <cell r="R1571">
            <v>0</v>
          </cell>
        </row>
        <row r="1572">
          <cell r="Q1572" t="str">
            <v>0</v>
          </cell>
          <cell r="R1572">
            <v>0</v>
          </cell>
        </row>
        <row r="1573">
          <cell r="Q1573" t="str">
            <v>0</v>
          </cell>
          <cell r="R1573">
            <v>0</v>
          </cell>
        </row>
        <row r="1574">
          <cell r="Q1574" t="str">
            <v>0</v>
          </cell>
          <cell r="R1574">
            <v>0</v>
          </cell>
        </row>
        <row r="1575">
          <cell r="Q1575" t="str">
            <v>0</v>
          </cell>
          <cell r="R1575">
            <v>0</v>
          </cell>
        </row>
        <row r="1576">
          <cell r="Q1576" t="str">
            <v>0</v>
          </cell>
          <cell r="R1576">
            <v>0</v>
          </cell>
        </row>
        <row r="1577">
          <cell r="Q1577" t="str">
            <v>0</v>
          </cell>
          <cell r="R1577">
            <v>0</v>
          </cell>
        </row>
        <row r="1578">
          <cell r="Q1578" t="str">
            <v>0</v>
          </cell>
          <cell r="R1578">
            <v>0</v>
          </cell>
        </row>
        <row r="1579">
          <cell r="Q1579" t="str">
            <v>0</v>
          </cell>
          <cell r="R1579">
            <v>0</v>
          </cell>
        </row>
        <row r="1580">
          <cell r="Q1580" t="str">
            <v>0</v>
          </cell>
          <cell r="R1580">
            <v>0</v>
          </cell>
        </row>
        <row r="1581">
          <cell r="Q1581" t="str">
            <v>0</v>
          </cell>
          <cell r="R1581">
            <v>0</v>
          </cell>
        </row>
        <row r="1582">
          <cell r="Q1582" t="str">
            <v>0</v>
          </cell>
          <cell r="R1582">
            <v>0</v>
          </cell>
        </row>
        <row r="1583">
          <cell r="Q1583" t="str">
            <v>0</v>
          </cell>
          <cell r="R1583">
            <v>0</v>
          </cell>
        </row>
        <row r="1584">
          <cell r="Q1584" t="str">
            <v>0</v>
          </cell>
          <cell r="R1584">
            <v>0</v>
          </cell>
        </row>
        <row r="1585">
          <cell r="Q1585" t="str">
            <v>0</v>
          </cell>
          <cell r="R1585">
            <v>0</v>
          </cell>
        </row>
        <row r="1586">
          <cell r="Q1586" t="str">
            <v>0</v>
          </cell>
          <cell r="R1586">
            <v>0</v>
          </cell>
        </row>
        <row r="1587">
          <cell r="Q1587" t="str">
            <v>0</v>
          </cell>
          <cell r="R1587">
            <v>0</v>
          </cell>
        </row>
        <row r="1588">
          <cell r="Q1588" t="str">
            <v>0</v>
          </cell>
          <cell r="R1588">
            <v>0</v>
          </cell>
        </row>
        <row r="1589">
          <cell r="Q1589" t="str">
            <v>0</v>
          </cell>
          <cell r="R1589">
            <v>0</v>
          </cell>
        </row>
        <row r="1590">
          <cell r="Q1590" t="str">
            <v>0</v>
          </cell>
          <cell r="R1590">
            <v>0</v>
          </cell>
        </row>
        <row r="1591">
          <cell r="Q1591" t="str">
            <v>0</v>
          </cell>
          <cell r="R1591">
            <v>0</v>
          </cell>
        </row>
        <row r="1592">
          <cell r="Q1592" t="str">
            <v>0</v>
          </cell>
          <cell r="R1592">
            <v>0</v>
          </cell>
        </row>
        <row r="1593">
          <cell r="Q1593" t="str">
            <v>0</v>
          </cell>
          <cell r="R1593">
            <v>0</v>
          </cell>
        </row>
        <row r="1594">
          <cell r="Q1594" t="str">
            <v>0</v>
          </cell>
          <cell r="R1594">
            <v>0</v>
          </cell>
        </row>
        <row r="1595">
          <cell r="Q1595" t="str">
            <v>0</v>
          </cell>
          <cell r="R1595">
            <v>0</v>
          </cell>
        </row>
        <row r="1596">
          <cell r="Q1596" t="str">
            <v>0</v>
          </cell>
          <cell r="R1596">
            <v>0</v>
          </cell>
        </row>
        <row r="1597">
          <cell r="Q1597" t="str">
            <v>0</v>
          </cell>
          <cell r="R1597">
            <v>0</v>
          </cell>
        </row>
        <row r="1598">
          <cell r="Q1598" t="str">
            <v>0</v>
          </cell>
          <cell r="R1598">
            <v>0</v>
          </cell>
        </row>
        <row r="1599">
          <cell r="Q1599" t="str">
            <v>0</v>
          </cell>
          <cell r="R1599">
            <v>0</v>
          </cell>
        </row>
        <row r="1600">
          <cell r="Q1600" t="str">
            <v>0</v>
          </cell>
          <cell r="R1600">
            <v>0</v>
          </cell>
        </row>
        <row r="1601">
          <cell r="Q1601" t="str">
            <v>0</v>
          </cell>
          <cell r="R1601">
            <v>0</v>
          </cell>
        </row>
        <row r="1602">
          <cell r="Q1602" t="str">
            <v>0</v>
          </cell>
          <cell r="R1602">
            <v>0</v>
          </cell>
        </row>
        <row r="1603">
          <cell r="Q1603" t="str">
            <v>0</v>
          </cell>
          <cell r="R1603">
            <v>0</v>
          </cell>
        </row>
        <row r="1604">
          <cell r="Q1604" t="str">
            <v>0</v>
          </cell>
          <cell r="R1604">
            <v>0</v>
          </cell>
        </row>
        <row r="1605">
          <cell r="Q1605" t="str">
            <v>0</v>
          </cell>
          <cell r="R1605">
            <v>0</v>
          </cell>
        </row>
        <row r="1606">
          <cell r="Q1606" t="str">
            <v>0</v>
          </cell>
          <cell r="R1606">
            <v>0</v>
          </cell>
        </row>
        <row r="1607">
          <cell r="Q1607" t="str">
            <v>0</v>
          </cell>
          <cell r="R1607">
            <v>0</v>
          </cell>
        </row>
        <row r="1608">
          <cell r="Q1608" t="str">
            <v>0</v>
          </cell>
          <cell r="R1608">
            <v>0</v>
          </cell>
        </row>
        <row r="1609">
          <cell r="Q1609" t="str">
            <v>0</v>
          </cell>
          <cell r="R1609">
            <v>0</v>
          </cell>
        </row>
        <row r="1610">
          <cell r="Q1610" t="str">
            <v>0</v>
          </cell>
          <cell r="R1610">
            <v>0</v>
          </cell>
        </row>
        <row r="1611">
          <cell r="Q1611" t="str">
            <v>0</v>
          </cell>
          <cell r="R1611">
            <v>0</v>
          </cell>
        </row>
        <row r="1612">
          <cell r="Q1612" t="str">
            <v>0</v>
          </cell>
          <cell r="R1612">
            <v>0</v>
          </cell>
        </row>
        <row r="1613">
          <cell r="Q1613" t="str">
            <v>0</v>
          </cell>
          <cell r="R1613">
            <v>0</v>
          </cell>
        </row>
        <row r="1614">
          <cell r="Q1614" t="str">
            <v>0</v>
          </cell>
          <cell r="R1614">
            <v>0</v>
          </cell>
        </row>
        <row r="1615">
          <cell r="Q1615" t="str">
            <v>0</v>
          </cell>
          <cell r="R1615">
            <v>0</v>
          </cell>
        </row>
        <row r="1616">
          <cell r="Q1616" t="str">
            <v>0</v>
          </cell>
          <cell r="R1616">
            <v>0</v>
          </cell>
        </row>
        <row r="1617">
          <cell r="Q1617" t="str">
            <v>0</v>
          </cell>
          <cell r="R1617">
            <v>0</v>
          </cell>
        </row>
        <row r="1618">
          <cell r="Q1618" t="str">
            <v>0</v>
          </cell>
          <cell r="R1618">
            <v>0</v>
          </cell>
        </row>
        <row r="1619">
          <cell r="Q1619" t="str">
            <v>0</v>
          </cell>
          <cell r="R1619">
            <v>0</v>
          </cell>
        </row>
        <row r="1620">
          <cell r="Q1620" t="str">
            <v>0</v>
          </cell>
          <cell r="R1620">
            <v>0</v>
          </cell>
        </row>
        <row r="1621">
          <cell r="Q1621" t="str">
            <v>0</v>
          </cell>
          <cell r="R1621">
            <v>0</v>
          </cell>
        </row>
        <row r="1622">
          <cell r="Q1622" t="str">
            <v>0</v>
          </cell>
          <cell r="R1622">
            <v>0</v>
          </cell>
        </row>
        <row r="1623">
          <cell r="Q1623" t="str">
            <v>0</v>
          </cell>
          <cell r="R1623">
            <v>0</v>
          </cell>
        </row>
        <row r="1624">
          <cell r="Q1624" t="str">
            <v>0</v>
          </cell>
          <cell r="R1624">
            <v>0</v>
          </cell>
        </row>
        <row r="1625">
          <cell r="Q1625" t="str">
            <v>0</v>
          </cell>
          <cell r="R1625">
            <v>0</v>
          </cell>
        </row>
        <row r="1626">
          <cell r="Q1626" t="str">
            <v>0</v>
          </cell>
          <cell r="R1626">
            <v>0</v>
          </cell>
        </row>
        <row r="1627">
          <cell r="Q1627" t="str">
            <v>0</v>
          </cell>
          <cell r="R1627">
            <v>0</v>
          </cell>
        </row>
        <row r="1628">
          <cell r="Q1628" t="str">
            <v>0</v>
          </cell>
          <cell r="R1628">
            <v>0</v>
          </cell>
        </row>
        <row r="1629">
          <cell r="Q1629" t="str">
            <v>0</v>
          </cell>
          <cell r="R1629">
            <v>0</v>
          </cell>
        </row>
        <row r="1630">
          <cell r="Q1630" t="str">
            <v>0</v>
          </cell>
          <cell r="R1630">
            <v>0</v>
          </cell>
        </row>
        <row r="1631">
          <cell r="Q1631" t="str">
            <v>0</v>
          </cell>
          <cell r="R1631">
            <v>0</v>
          </cell>
        </row>
        <row r="1632">
          <cell r="Q1632" t="str">
            <v>0</v>
          </cell>
          <cell r="R1632">
            <v>0</v>
          </cell>
        </row>
        <row r="1633">
          <cell r="Q1633" t="str">
            <v>0</v>
          </cell>
          <cell r="R1633">
            <v>0</v>
          </cell>
        </row>
        <row r="1634">
          <cell r="Q1634" t="str">
            <v>0</v>
          </cell>
          <cell r="R1634">
            <v>0</v>
          </cell>
        </row>
        <row r="1635">
          <cell r="Q1635" t="str">
            <v>0</v>
          </cell>
          <cell r="R1635">
            <v>0</v>
          </cell>
        </row>
        <row r="1636">
          <cell r="Q1636" t="str">
            <v>0</v>
          </cell>
          <cell r="R1636">
            <v>0</v>
          </cell>
        </row>
        <row r="1637">
          <cell r="Q1637" t="str">
            <v>0</v>
          </cell>
          <cell r="R1637">
            <v>0</v>
          </cell>
        </row>
        <row r="1638">
          <cell r="Q1638" t="str">
            <v>0</v>
          </cell>
          <cell r="R1638">
            <v>0</v>
          </cell>
        </row>
        <row r="1639">
          <cell r="Q1639" t="str">
            <v>0</v>
          </cell>
          <cell r="R1639">
            <v>0</v>
          </cell>
        </row>
        <row r="1640">
          <cell r="Q1640" t="str">
            <v>0</v>
          </cell>
          <cell r="R1640">
            <v>0</v>
          </cell>
        </row>
        <row r="1641">
          <cell r="Q1641" t="str">
            <v>0</v>
          </cell>
          <cell r="R1641">
            <v>0</v>
          </cell>
        </row>
        <row r="1642">
          <cell r="Q1642" t="str">
            <v>0</v>
          </cell>
          <cell r="R1642">
            <v>0</v>
          </cell>
        </row>
        <row r="1643">
          <cell r="Q1643" t="str">
            <v>0</v>
          </cell>
          <cell r="R1643">
            <v>0</v>
          </cell>
        </row>
        <row r="1644">
          <cell r="Q1644" t="str">
            <v>0</v>
          </cell>
          <cell r="R1644">
            <v>0</v>
          </cell>
        </row>
        <row r="1645">
          <cell r="Q1645" t="str">
            <v>0</v>
          </cell>
          <cell r="R1645">
            <v>0</v>
          </cell>
        </row>
        <row r="1646">
          <cell r="Q1646" t="str">
            <v>0</v>
          </cell>
          <cell r="R1646">
            <v>0</v>
          </cell>
        </row>
        <row r="1647">
          <cell r="Q1647" t="str">
            <v>0</v>
          </cell>
          <cell r="R1647">
            <v>0</v>
          </cell>
        </row>
        <row r="1648">
          <cell r="Q1648" t="str">
            <v>0</v>
          </cell>
          <cell r="R1648">
            <v>0</v>
          </cell>
        </row>
        <row r="1649">
          <cell r="Q1649" t="str">
            <v>0</v>
          </cell>
          <cell r="R1649">
            <v>0</v>
          </cell>
        </row>
        <row r="1650">
          <cell r="Q1650" t="str">
            <v>0</v>
          </cell>
          <cell r="R1650">
            <v>0</v>
          </cell>
        </row>
        <row r="1651">
          <cell r="Q1651" t="str">
            <v>0</v>
          </cell>
          <cell r="R1651">
            <v>0</v>
          </cell>
        </row>
        <row r="1652">
          <cell r="Q1652" t="str">
            <v>0</v>
          </cell>
          <cell r="R1652">
            <v>0</v>
          </cell>
        </row>
        <row r="1653">
          <cell r="Q1653" t="str">
            <v>0</v>
          </cell>
          <cell r="R1653">
            <v>0</v>
          </cell>
        </row>
        <row r="1654">
          <cell r="Q1654" t="str">
            <v>0</v>
          </cell>
          <cell r="R1654">
            <v>0</v>
          </cell>
        </row>
        <row r="1655">
          <cell r="Q1655" t="str">
            <v>0</v>
          </cell>
          <cell r="R1655">
            <v>0</v>
          </cell>
        </row>
        <row r="1656">
          <cell r="Q1656" t="str">
            <v>0</v>
          </cell>
          <cell r="R1656">
            <v>0</v>
          </cell>
        </row>
        <row r="1657">
          <cell r="Q1657" t="str">
            <v>0</v>
          </cell>
          <cell r="R1657">
            <v>0</v>
          </cell>
        </row>
        <row r="1658">
          <cell r="Q1658" t="str">
            <v>0</v>
          </cell>
          <cell r="R1658">
            <v>0</v>
          </cell>
        </row>
        <row r="1659">
          <cell r="Q1659" t="str">
            <v>0</v>
          </cell>
          <cell r="R1659">
            <v>0</v>
          </cell>
        </row>
        <row r="1660">
          <cell r="Q1660" t="str">
            <v>0</v>
          </cell>
          <cell r="R1660">
            <v>0</v>
          </cell>
        </row>
        <row r="1661">
          <cell r="Q1661" t="str">
            <v>0</v>
          </cell>
          <cell r="R1661">
            <v>0</v>
          </cell>
        </row>
        <row r="1662">
          <cell r="Q1662" t="str">
            <v>0</v>
          </cell>
          <cell r="R1662">
            <v>0</v>
          </cell>
        </row>
        <row r="1663">
          <cell r="Q1663" t="str">
            <v>0</v>
          </cell>
          <cell r="R1663">
            <v>0</v>
          </cell>
        </row>
        <row r="1664">
          <cell r="Q1664" t="str">
            <v>0</v>
          </cell>
          <cell r="R1664">
            <v>0</v>
          </cell>
        </row>
        <row r="1665">
          <cell r="Q1665" t="str">
            <v>0</v>
          </cell>
          <cell r="R1665">
            <v>0</v>
          </cell>
        </row>
        <row r="1666">
          <cell r="Q1666" t="str">
            <v>0</v>
          </cell>
          <cell r="R1666">
            <v>0</v>
          </cell>
        </row>
        <row r="1667">
          <cell r="Q1667" t="str">
            <v>0</v>
          </cell>
          <cell r="R1667">
            <v>0</v>
          </cell>
        </row>
        <row r="1668">
          <cell r="Q1668" t="str">
            <v>0</v>
          </cell>
          <cell r="R1668">
            <v>0</v>
          </cell>
        </row>
        <row r="1669">
          <cell r="Q1669" t="str">
            <v>0</v>
          </cell>
          <cell r="R1669">
            <v>0</v>
          </cell>
        </row>
        <row r="1670">
          <cell r="Q1670" t="str">
            <v>0</v>
          </cell>
          <cell r="R1670">
            <v>0</v>
          </cell>
        </row>
        <row r="1671">
          <cell r="Q1671" t="str">
            <v>0</v>
          </cell>
          <cell r="R1671">
            <v>0</v>
          </cell>
        </row>
        <row r="1672">
          <cell r="Q1672" t="str">
            <v>0</v>
          </cell>
          <cell r="R1672">
            <v>0</v>
          </cell>
        </row>
        <row r="1673">
          <cell r="Q1673" t="str">
            <v>0</v>
          </cell>
          <cell r="R1673">
            <v>0</v>
          </cell>
        </row>
        <row r="1674">
          <cell r="Q1674" t="str">
            <v>0</v>
          </cell>
          <cell r="R1674">
            <v>0</v>
          </cell>
        </row>
        <row r="1675">
          <cell r="Q1675" t="str">
            <v>0</v>
          </cell>
          <cell r="R1675">
            <v>0</v>
          </cell>
        </row>
        <row r="1676">
          <cell r="Q1676" t="str">
            <v>0</v>
          </cell>
          <cell r="R1676">
            <v>0</v>
          </cell>
        </row>
        <row r="1677">
          <cell r="Q1677" t="str">
            <v>0</v>
          </cell>
          <cell r="R1677">
            <v>0</v>
          </cell>
        </row>
        <row r="1678">
          <cell r="Q1678" t="str">
            <v>0</v>
          </cell>
          <cell r="R1678">
            <v>0</v>
          </cell>
        </row>
        <row r="1679">
          <cell r="Q1679" t="str">
            <v>0</v>
          </cell>
          <cell r="R1679">
            <v>0</v>
          </cell>
        </row>
        <row r="1680">
          <cell r="Q1680" t="str">
            <v>0</v>
          </cell>
          <cell r="R1680">
            <v>0</v>
          </cell>
        </row>
        <row r="1681">
          <cell r="Q1681" t="str">
            <v>0</v>
          </cell>
          <cell r="R1681">
            <v>0</v>
          </cell>
        </row>
        <row r="1682">
          <cell r="Q1682" t="str">
            <v>0</v>
          </cell>
          <cell r="R1682">
            <v>0</v>
          </cell>
        </row>
        <row r="1683">
          <cell r="Q1683" t="str">
            <v>0</v>
          </cell>
          <cell r="R1683">
            <v>0</v>
          </cell>
        </row>
        <row r="1684">
          <cell r="Q1684" t="str">
            <v>0</v>
          </cell>
          <cell r="R1684">
            <v>0</v>
          </cell>
        </row>
        <row r="1685">
          <cell r="Q1685" t="str">
            <v>0</v>
          </cell>
          <cell r="R1685">
            <v>0</v>
          </cell>
        </row>
        <row r="1686">
          <cell r="Q1686" t="str">
            <v>0</v>
          </cell>
          <cell r="R1686">
            <v>0</v>
          </cell>
        </row>
        <row r="1687">
          <cell r="Q1687" t="str">
            <v>0</v>
          </cell>
          <cell r="R1687">
            <v>0</v>
          </cell>
        </row>
        <row r="1688">
          <cell r="Q1688" t="str">
            <v>0</v>
          </cell>
          <cell r="R1688">
            <v>0</v>
          </cell>
        </row>
        <row r="1689">
          <cell r="Q1689" t="str">
            <v>0</v>
          </cell>
          <cell r="R1689">
            <v>0</v>
          </cell>
        </row>
        <row r="1690">
          <cell r="Q1690" t="str">
            <v>0</v>
          </cell>
          <cell r="R1690">
            <v>0</v>
          </cell>
        </row>
        <row r="1691">
          <cell r="Q1691" t="str">
            <v>0</v>
          </cell>
          <cell r="R1691">
            <v>0</v>
          </cell>
        </row>
        <row r="1692">
          <cell r="Q1692" t="str">
            <v>0</v>
          </cell>
          <cell r="R1692">
            <v>0</v>
          </cell>
        </row>
        <row r="1693">
          <cell r="Q1693" t="str">
            <v>0</v>
          </cell>
          <cell r="R1693">
            <v>0</v>
          </cell>
        </row>
        <row r="1694">
          <cell r="Q1694" t="str">
            <v>0</v>
          </cell>
          <cell r="R1694">
            <v>0</v>
          </cell>
        </row>
        <row r="1695">
          <cell r="Q1695" t="str">
            <v>0</v>
          </cell>
          <cell r="R1695">
            <v>0</v>
          </cell>
        </row>
        <row r="1696">
          <cell r="Q1696" t="str">
            <v>0</v>
          </cell>
          <cell r="R1696">
            <v>0</v>
          </cell>
        </row>
        <row r="1697">
          <cell r="Q1697" t="str">
            <v>0</v>
          </cell>
          <cell r="R1697">
            <v>0</v>
          </cell>
        </row>
        <row r="1698">
          <cell r="Q1698" t="str">
            <v>0</v>
          </cell>
          <cell r="R1698">
            <v>0</v>
          </cell>
        </row>
        <row r="1699">
          <cell r="Q1699" t="str">
            <v>0</v>
          </cell>
          <cell r="R1699">
            <v>0</v>
          </cell>
        </row>
        <row r="1700">
          <cell r="Q1700" t="str">
            <v>0</v>
          </cell>
          <cell r="R1700">
            <v>0</v>
          </cell>
        </row>
        <row r="1701">
          <cell r="Q1701" t="str">
            <v>0</v>
          </cell>
          <cell r="R1701">
            <v>0</v>
          </cell>
        </row>
        <row r="1702">
          <cell r="Q1702" t="str">
            <v>0</v>
          </cell>
          <cell r="R1702">
            <v>0</v>
          </cell>
        </row>
        <row r="1703">
          <cell r="Q1703" t="str">
            <v>0</v>
          </cell>
          <cell r="R1703">
            <v>0</v>
          </cell>
        </row>
        <row r="1704">
          <cell r="Q1704" t="str">
            <v>0</v>
          </cell>
          <cell r="R1704">
            <v>0</v>
          </cell>
        </row>
        <row r="1705">
          <cell r="Q1705" t="str">
            <v>0</v>
          </cell>
          <cell r="R1705">
            <v>0</v>
          </cell>
        </row>
        <row r="1706">
          <cell r="Q1706" t="str">
            <v>0</v>
          </cell>
          <cell r="R1706">
            <v>0</v>
          </cell>
        </row>
        <row r="1707">
          <cell r="Q1707" t="str">
            <v>0</v>
          </cell>
          <cell r="R1707">
            <v>0</v>
          </cell>
        </row>
        <row r="1708">
          <cell r="Q1708" t="str">
            <v>0</v>
          </cell>
          <cell r="R1708">
            <v>0</v>
          </cell>
        </row>
        <row r="1709">
          <cell r="Q1709" t="str">
            <v>0</v>
          </cell>
          <cell r="R1709">
            <v>0</v>
          </cell>
        </row>
        <row r="1710">
          <cell r="Q1710" t="str">
            <v>0</v>
          </cell>
          <cell r="R1710">
            <v>0</v>
          </cell>
        </row>
        <row r="1711">
          <cell r="Q1711" t="str">
            <v>0</v>
          </cell>
          <cell r="R1711">
            <v>0</v>
          </cell>
        </row>
        <row r="1712">
          <cell r="Q1712" t="str">
            <v>0</v>
          </cell>
          <cell r="R1712">
            <v>0</v>
          </cell>
        </row>
        <row r="1713">
          <cell r="Q1713" t="str">
            <v>0</v>
          </cell>
          <cell r="R1713">
            <v>0</v>
          </cell>
        </row>
        <row r="1714">
          <cell r="Q1714" t="str">
            <v>0</v>
          </cell>
          <cell r="R1714">
            <v>0</v>
          </cell>
        </row>
        <row r="1715">
          <cell r="Q1715" t="str">
            <v>0</v>
          </cell>
          <cell r="R1715">
            <v>0</v>
          </cell>
        </row>
        <row r="1716">
          <cell r="Q1716" t="str">
            <v>0</v>
          </cell>
          <cell r="R1716">
            <v>0</v>
          </cell>
        </row>
        <row r="1717">
          <cell r="Q1717" t="str">
            <v>0</v>
          </cell>
          <cell r="R1717">
            <v>0</v>
          </cell>
        </row>
        <row r="1718">
          <cell r="Q1718" t="str">
            <v>0</v>
          </cell>
          <cell r="R1718">
            <v>0</v>
          </cell>
        </row>
        <row r="1719">
          <cell r="Q1719" t="str">
            <v>0</v>
          </cell>
          <cell r="R1719">
            <v>0</v>
          </cell>
        </row>
        <row r="1720">
          <cell r="Q1720" t="str">
            <v>0</v>
          </cell>
          <cell r="R1720">
            <v>0</v>
          </cell>
        </row>
        <row r="1721">
          <cell r="Q1721" t="str">
            <v>0</v>
          </cell>
          <cell r="R1721">
            <v>0</v>
          </cell>
        </row>
        <row r="1722">
          <cell r="Q1722" t="str">
            <v>0</v>
          </cell>
          <cell r="R1722">
            <v>0</v>
          </cell>
        </row>
        <row r="1723">
          <cell r="Q1723" t="str">
            <v>0</v>
          </cell>
          <cell r="R1723">
            <v>0</v>
          </cell>
        </row>
        <row r="1724">
          <cell r="Q1724" t="str">
            <v>0</v>
          </cell>
          <cell r="R1724">
            <v>0</v>
          </cell>
        </row>
        <row r="1725">
          <cell r="Q1725" t="str">
            <v>0</v>
          </cell>
          <cell r="R1725">
            <v>0</v>
          </cell>
        </row>
        <row r="1726">
          <cell r="Q1726" t="str">
            <v>0</v>
          </cell>
          <cell r="R1726">
            <v>0</v>
          </cell>
        </row>
        <row r="1727">
          <cell r="Q1727" t="str">
            <v>0</v>
          </cell>
          <cell r="R1727">
            <v>0</v>
          </cell>
        </row>
        <row r="1728">
          <cell r="Q1728" t="str">
            <v>0</v>
          </cell>
          <cell r="R1728">
            <v>0</v>
          </cell>
        </row>
        <row r="1729">
          <cell r="Q1729" t="str">
            <v>0</v>
          </cell>
          <cell r="R1729">
            <v>0</v>
          </cell>
        </row>
        <row r="1730">
          <cell r="Q1730" t="str">
            <v>0</v>
          </cell>
          <cell r="R1730">
            <v>0</v>
          </cell>
        </row>
        <row r="1731">
          <cell r="Q1731" t="str">
            <v>0</v>
          </cell>
          <cell r="R1731">
            <v>0</v>
          </cell>
        </row>
        <row r="1732">
          <cell r="Q1732" t="str">
            <v>0</v>
          </cell>
          <cell r="R1732">
            <v>0</v>
          </cell>
        </row>
        <row r="1733">
          <cell r="Q1733" t="str">
            <v>0</v>
          </cell>
          <cell r="R1733">
            <v>0</v>
          </cell>
        </row>
        <row r="1734">
          <cell r="Q1734" t="str">
            <v>0</v>
          </cell>
          <cell r="R1734">
            <v>0</v>
          </cell>
        </row>
        <row r="1735">
          <cell r="Q1735" t="str">
            <v>0</v>
          </cell>
          <cell r="R1735">
            <v>0</v>
          </cell>
        </row>
        <row r="1736">
          <cell r="Q1736" t="str">
            <v>0</v>
          </cell>
          <cell r="R1736">
            <v>0</v>
          </cell>
        </row>
        <row r="1737">
          <cell r="Q1737" t="str">
            <v>0</v>
          </cell>
          <cell r="R1737">
            <v>0</v>
          </cell>
        </row>
        <row r="1738">
          <cell r="Q1738" t="str">
            <v>0</v>
          </cell>
          <cell r="R1738">
            <v>0</v>
          </cell>
        </row>
        <row r="1739">
          <cell r="Q1739" t="str">
            <v>0</v>
          </cell>
          <cell r="R1739">
            <v>0</v>
          </cell>
        </row>
        <row r="1740">
          <cell r="Q1740" t="str">
            <v>0</v>
          </cell>
          <cell r="R1740">
            <v>0</v>
          </cell>
        </row>
        <row r="1741">
          <cell r="Q1741" t="str">
            <v>0</v>
          </cell>
          <cell r="R1741">
            <v>0</v>
          </cell>
        </row>
        <row r="1742">
          <cell r="Q1742" t="str">
            <v>0</v>
          </cell>
          <cell r="R1742">
            <v>0</v>
          </cell>
        </row>
        <row r="1743">
          <cell r="Q1743" t="str">
            <v>0</v>
          </cell>
          <cell r="R1743">
            <v>0</v>
          </cell>
        </row>
        <row r="1744">
          <cell r="Q1744" t="str">
            <v>0</v>
          </cell>
          <cell r="R1744">
            <v>0</v>
          </cell>
        </row>
        <row r="1745">
          <cell r="Q1745" t="str">
            <v>0</v>
          </cell>
          <cell r="R1745">
            <v>0</v>
          </cell>
        </row>
        <row r="1746">
          <cell r="Q1746" t="str">
            <v>0</v>
          </cell>
          <cell r="R1746">
            <v>0</v>
          </cell>
        </row>
        <row r="1747">
          <cell r="Q1747" t="str">
            <v>0</v>
          </cell>
          <cell r="R1747">
            <v>0</v>
          </cell>
        </row>
        <row r="1748">
          <cell r="Q1748" t="str">
            <v>0</v>
          </cell>
          <cell r="R1748">
            <v>0</v>
          </cell>
        </row>
        <row r="1749">
          <cell r="Q1749" t="str">
            <v>0</v>
          </cell>
          <cell r="R1749">
            <v>0</v>
          </cell>
        </row>
        <row r="1750">
          <cell r="Q1750" t="str">
            <v>0</v>
          </cell>
          <cell r="R1750">
            <v>0</v>
          </cell>
        </row>
        <row r="1751">
          <cell r="Q1751" t="str">
            <v>0</v>
          </cell>
          <cell r="R1751">
            <v>0</v>
          </cell>
        </row>
        <row r="1752">
          <cell r="Q1752" t="str">
            <v>0</v>
          </cell>
          <cell r="R1752">
            <v>0</v>
          </cell>
        </row>
        <row r="1753">
          <cell r="Q1753" t="str">
            <v>0</v>
          </cell>
          <cell r="R1753">
            <v>0</v>
          </cell>
        </row>
        <row r="1754">
          <cell r="Q1754" t="str">
            <v>0</v>
          </cell>
          <cell r="R1754">
            <v>0</v>
          </cell>
        </row>
        <row r="1755">
          <cell r="Q1755" t="str">
            <v>0</v>
          </cell>
          <cell r="R1755">
            <v>0</v>
          </cell>
        </row>
        <row r="1756">
          <cell r="Q1756" t="str">
            <v>0</v>
          </cell>
          <cell r="R1756">
            <v>0</v>
          </cell>
        </row>
        <row r="1757">
          <cell r="Q1757" t="str">
            <v>0</v>
          </cell>
          <cell r="R1757">
            <v>0</v>
          </cell>
        </row>
        <row r="1758">
          <cell r="Q1758" t="str">
            <v>0</v>
          </cell>
          <cell r="R1758">
            <v>0</v>
          </cell>
        </row>
        <row r="1759">
          <cell r="Q1759" t="str">
            <v>0</v>
          </cell>
          <cell r="R1759">
            <v>0</v>
          </cell>
        </row>
        <row r="1760">
          <cell r="Q1760" t="str">
            <v>0</v>
          </cell>
          <cell r="R1760">
            <v>0</v>
          </cell>
        </row>
        <row r="1761">
          <cell r="Q1761" t="str">
            <v>0</v>
          </cell>
          <cell r="R1761">
            <v>0</v>
          </cell>
        </row>
        <row r="1762">
          <cell r="Q1762" t="str">
            <v>0</v>
          </cell>
          <cell r="R1762">
            <v>0</v>
          </cell>
        </row>
        <row r="1763">
          <cell r="Q1763" t="str">
            <v>0</v>
          </cell>
          <cell r="R1763">
            <v>0</v>
          </cell>
        </row>
        <row r="1764">
          <cell r="Q1764" t="str">
            <v>0</v>
          </cell>
          <cell r="R1764">
            <v>0</v>
          </cell>
        </row>
        <row r="1765">
          <cell r="Q1765" t="str">
            <v>0</v>
          </cell>
          <cell r="R1765">
            <v>0</v>
          </cell>
        </row>
        <row r="1766">
          <cell r="Q1766" t="str">
            <v>0</v>
          </cell>
          <cell r="R1766">
            <v>0</v>
          </cell>
        </row>
        <row r="1767">
          <cell r="Q1767" t="str">
            <v>0</v>
          </cell>
          <cell r="R1767">
            <v>0</v>
          </cell>
        </row>
        <row r="1768">
          <cell r="Q1768" t="str">
            <v>0</v>
          </cell>
          <cell r="R1768">
            <v>0</v>
          </cell>
        </row>
        <row r="1769">
          <cell r="Q1769" t="str">
            <v>0</v>
          </cell>
          <cell r="R1769">
            <v>0</v>
          </cell>
        </row>
        <row r="1770">
          <cell r="Q1770" t="str">
            <v>0</v>
          </cell>
          <cell r="R1770">
            <v>0</v>
          </cell>
        </row>
        <row r="1771">
          <cell r="Q1771" t="str">
            <v>0</v>
          </cell>
          <cell r="R1771">
            <v>0</v>
          </cell>
        </row>
        <row r="1772">
          <cell r="Q1772" t="str">
            <v>0</v>
          </cell>
          <cell r="R1772">
            <v>0</v>
          </cell>
        </row>
        <row r="1773">
          <cell r="Q1773" t="str">
            <v>0</v>
          </cell>
          <cell r="R1773">
            <v>0</v>
          </cell>
        </row>
        <row r="1774">
          <cell r="Q1774" t="str">
            <v>0</v>
          </cell>
          <cell r="R1774">
            <v>0</v>
          </cell>
        </row>
        <row r="1775">
          <cell r="Q1775" t="str">
            <v>0</v>
          </cell>
          <cell r="R1775">
            <v>0</v>
          </cell>
        </row>
        <row r="1776">
          <cell r="Q1776" t="str">
            <v>0</v>
          </cell>
          <cell r="R1776">
            <v>0</v>
          </cell>
        </row>
        <row r="1777">
          <cell r="Q1777" t="str">
            <v>0</v>
          </cell>
          <cell r="R1777">
            <v>0</v>
          </cell>
        </row>
        <row r="1778">
          <cell r="Q1778" t="str">
            <v>0</v>
          </cell>
          <cell r="R1778">
            <v>0</v>
          </cell>
        </row>
        <row r="1779">
          <cell r="Q1779" t="str">
            <v>0</v>
          </cell>
          <cell r="R1779">
            <v>0</v>
          </cell>
        </row>
        <row r="1780">
          <cell r="Q1780" t="str">
            <v>0</v>
          </cell>
          <cell r="R1780">
            <v>0</v>
          </cell>
        </row>
        <row r="1781">
          <cell r="Q1781" t="str">
            <v>0</v>
          </cell>
          <cell r="R1781">
            <v>0</v>
          </cell>
        </row>
        <row r="1782">
          <cell r="Q1782" t="str">
            <v>0</v>
          </cell>
          <cell r="R1782">
            <v>0</v>
          </cell>
        </row>
        <row r="1783">
          <cell r="Q1783" t="str">
            <v>0</v>
          </cell>
          <cell r="R1783">
            <v>0</v>
          </cell>
        </row>
        <row r="1784">
          <cell r="Q1784" t="str">
            <v>0</v>
          </cell>
          <cell r="R1784">
            <v>0</v>
          </cell>
        </row>
        <row r="1785">
          <cell r="Q1785" t="str">
            <v>0</v>
          </cell>
          <cell r="R1785">
            <v>0</v>
          </cell>
        </row>
        <row r="1786">
          <cell r="Q1786" t="str">
            <v>0</v>
          </cell>
          <cell r="R1786">
            <v>0</v>
          </cell>
        </row>
        <row r="1787">
          <cell r="Q1787" t="str">
            <v>0</v>
          </cell>
          <cell r="R1787">
            <v>0</v>
          </cell>
        </row>
        <row r="1788">
          <cell r="Q1788" t="str">
            <v>0</v>
          </cell>
          <cell r="R1788">
            <v>0</v>
          </cell>
        </row>
        <row r="1789">
          <cell r="Q1789" t="str">
            <v>0</v>
          </cell>
          <cell r="R1789">
            <v>0</v>
          </cell>
        </row>
        <row r="1790">
          <cell r="Q1790" t="str">
            <v>0</v>
          </cell>
          <cell r="R1790">
            <v>0</v>
          </cell>
        </row>
        <row r="1791">
          <cell r="Q1791" t="str">
            <v>0</v>
          </cell>
          <cell r="R1791">
            <v>0</v>
          </cell>
        </row>
        <row r="1792">
          <cell r="Q1792" t="str">
            <v>0</v>
          </cell>
          <cell r="R1792">
            <v>0</v>
          </cell>
        </row>
        <row r="1793">
          <cell r="Q1793" t="str">
            <v>0</v>
          </cell>
          <cell r="R1793">
            <v>0</v>
          </cell>
        </row>
        <row r="1794">
          <cell r="Q1794" t="str">
            <v>0</v>
          </cell>
          <cell r="R1794">
            <v>0</v>
          </cell>
        </row>
        <row r="1795">
          <cell r="Q1795" t="str">
            <v>0</v>
          </cell>
          <cell r="R1795">
            <v>0</v>
          </cell>
        </row>
        <row r="1796">
          <cell r="Q1796" t="str">
            <v>0</v>
          </cell>
          <cell r="R1796">
            <v>0</v>
          </cell>
        </row>
        <row r="1797">
          <cell r="Q1797" t="str">
            <v>0</v>
          </cell>
          <cell r="R1797">
            <v>0</v>
          </cell>
        </row>
        <row r="1798">
          <cell r="Q1798" t="str">
            <v>0</v>
          </cell>
          <cell r="R1798">
            <v>0</v>
          </cell>
        </row>
        <row r="1799">
          <cell r="Q1799" t="str">
            <v>0</v>
          </cell>
          <cell r="R1799">
            <v>0</v>
          </cell>
        </row>
        <row r="1800">
          <cell r="Q1800" t="str">
            <v>0</v>
          </cell>
          <cell r="R1800">
            <v>0</v>
          </cell>
        </row>
        <row r="1801">
          <cell r="Q1801" t="str">
            <v>0</v>
          </cell>
          <cell r="R1801">
            <v>0</v>
          </cell>
        </row>
        <row r="1802">
          <cell r="Q1802" t="str">
            <v>0</v>
          </cell>
          <cell r="R1802">
            <v>0</v>
          </cell>
        </row>
        <row r="1803">
          <cell r="Q1803" t="str">
            <v>0</v>
          </cell>
          <cell r="R1803">
            <v>0</v>
          </cell>
        </row>
        <row r="1804">
          <cell r="Q1804" t="str">
            <v>0</v>
          </cell>
          <cell r="R1804">
            <v>0</v>
          </cell>
        </row>
        <row r="1805">
          <cell r="Q1805" t="str">
            <v>0</v>
          </cell>
          <cell r="R1805">
            <v>0</v>
          </cell>
        </row>
        <row r="1806">
          <cell r="Q1806" t="str">
            <v>0</v>
          </cell>
          <cell r="R1806">
            <v>0</v>
          </cell>
        </row>
        <row r="1807">
          <cell r="Q1807" t="str">
            <v>0</v>
          </cell>
          <cell r="R1807">
            <v>0</v>
          </cell>
        </row>
        <row r="1808">
          <cell r="Q1808" t="str">
            <v>0</v>
          </cell>
          <cell r="R1808">
            <v>0</v>
          </cell>
        </row>
        <row r="1809">
          <cell r="Q1809" t="str">
            <v>0</v>
          </cell>
          <cell r="R1809">
            <v>0</v>
          </cell>
        </row>
        <row r="1810">
          <cell r="Q1810" t="str">
            <v>0</v>
          </cell>
          <cell r="R1810">
            <v>0</v>
          </cell>
        </row>
        <row r="1811">
          <cell r="Q1811" t="str">
            <v>0</v>
          </cell>
          <cell r="R1811">
            <v>0</v>
          </cell>
        </row>
        <row r="1812">
          <cell r="Q1812" t="str">
            <v>0</v>
          </cell>
          <cell r="R1812">
            <v>0</v>
          </cell>
        </row>
        <row r="1813">
          <cell r="Q1813" t="str">
            <v>0</v>
          </cell>
          <cell r="R1813">
            <v>0</v>
          </cell>
        </row>
        <row r="1814">
          <cell r="Q1814" t="str">
            <v>0</v>
          </cell>
          <cell r="R1814">
            <v>0</v>
          </cell>
        </row>
        <row r="1815">
          <cell r="Q1815" t="str">
            <v>0</v>
          </cell>
          <cell r="R1815">
            <v>0</v>
          </cell>
        </row>
        <row r="1816">
          <cell r="Q1816" t="str">
            <v>0</v>
          </cell>
          <cell r="R1816">
            <v>0</v>
          </cell>
        </row>
        <row r="1817">
          <cell r="Q1817" t="str">
            <v>0</v>
          </cell>
          <cell r="R1817">
            <v>0</v>
          </cell>
        </row>
        <row r="1818">
          <cell r="Q1818" t="str">
            <v>0</v>
          </cell>
          <cell r="R1818">
            <v>0</v>
          </cell>
        </row>
        <row r="1819">
          <cell r="Q1819" t="str">
            <v>0</v>
          </cell>
          <cell r="R1819">
            <v>0</v>
          </cell>
        </row>
        <row r="1820">
          <cell r="Q1820" t="str">
            <v>0</v>
          </cell>
          <cell r="R1820">
            <v>0</v>
          </cell>
        </row>
        <row r="1821">
          <cell r="Q1821" t="str">
            <v>0</v>
          </cell>
          <cell r="R1821">
            <v>0</v>
          </cell>
        </row>
        <row r="1822">
          <cell r="Q1822" t="str">
            <v>0</v>
          </cell>
          <cell r="R1822">
            <v>0</v>
          </cell>
        </row>
        <row r="1823">
          <cell r="Q1823" t="str">
            <v>0</v>
          </cell>
          <cell r="R1823">
            <v>0</v>
          </cell>
        </row>
        <row r="1824">
          <cell r="Q1824" t="str">
            <v>0</v>
          </cell>
          <cell r="R1824">
            <v>0</v>
          </cell>
        </row>
        <row r="1825">
          <cell r="Q1825" t="str">
            <v>0</v>
          </cell>
          <cell r="R1825">
            <v>0</v>
          </cell>
        </row>
        <row r="1826">
          <cell r="Q1826" t="str">
            <v>0</v>
          </cell>
          <cell r="R1826">
            <v>0</v>
          </cell>
        </row>
        <row r="1827">
          <cell r="Q1827" t="str">
            <v>0</v>
          </cell>
          <cell r="R1827">
            <v>0</v>
          </cell>
        </row>
        <row r="1828">
          <cell r="Q1828" t="str">
            <v>0</v>
          </cell>
          <cell r="R1828">
            <v>0</v>
          </cell>
        </row>
        <row r="1829">
          <cell r="Q1829" t="str">
            <v>0</v>
          </cell>
          <cell r="R1829">
            <v>0</v>
          </cell>
        </row>
        <row r="1830">
          <cell r="Q1830" t="str">
            <v>0</v>
          </cell>
          <cell r="R1830">
            <v>0</v>
          </cell>
        </row>
        <row r="1831">
          <cell r="Q1831" t="str">
            <v>0</v>
          </cell>
          <cell r="R1831">
            <v>0</v>
          </cell>
        </row>
        <row r="1832">
          <cell r="Q1832" t="str">
            <v>0</v>
          </cell>
          <cell r="R1832">
            <v>0</v>
          </cell>
        </row>
        <row r="1833">
          <cell r="Q1833" t="str">
            <v>0</v>
          </cell>
          <cell r="R1833">
            <v>0</v>
          </cell>
        </row>
        <row r="1834">
          <cell r="Q1834" t="str">
            <v>0</v>
          </cell>
          <cell r="R1834">
            <v>0</v>
          </cell>
        </row>
        <row r="1835">
          <cell r="Q1835" t="str">
            <v>0</v>
          </cell>
          <cell r="R1835">
            <v>0</v>
          </cell>
        </row>
        <row r="1836">
          <cell r="Q1836" t="str">
            <v>0</v>
          </cell>
          <cell r="R1836">
            <v>0</v>
          </cell>
        </row>
        <row r="1837">
          <cell r="Q1837" t="str">
            <v>0</v>
          </cell>
          <cell r="R1837">
            <v>0</v>
          </cell>
        </row>
        <row r="1838">
          <cell r="Q1838" t="str">
            <v>0</v>
          </cell>
          <cell r="R1838">
            <v>0</v>
          </cell>
        </row>
        <row r="1839">
          <cell r="Q1839" t="str">
            <v>0</v>
          </cell>
          <cell r="R1839">
            <v>0</v>
          </cell>
        </row>
        <row r="1840">
          <cell r="Q1840" t="str">
            <v>0</v>
          </cell>
          <cell r="R1840">
            <v>0</v>
          </cell>
        </row>
        <row r="1841">
          <cell r="Q1841" t="str">
            <v>0</v>
          </cell>
          <cell r="R1841">
            <v>0</v>
          </cell>
        </row>
        <row r="1842">
          <cell r="Q1842" t="str">
            <v>0</v>
          </cell>
          <cell r="R1842">
            <v>0</v>
          </cell>
        </row>
        <row r="1843">
          <cell r="Q1843" t="str">
            <v>0</v>
          </cell>
          <cell r="R1843">
            <v>0</v>
          </cell>
        </row>
        <row r="1844">
          <cell r="Q1844" t="str">
            <v>0</v>
          </cell>
          <cell r="R1844">
            <v>0</v>
          </cell>
        </row>
        <row r="1845">
          <cell r="Q1845" t="str">
            <v>0</v>
          </cell>
          <cell r="R1845">
            <v>0</v>
          </cell>
        </row>
        <row r="1846">
          <cell r="Q1846" t="str">
            <v>0</v>
          </cell>
          <cell r="R1846">
            <v>0</v>
          </cell>
        </row>
        <row r="1847">
          <cell r="Q1847" t="str">
            <v>0</v>
          </cell>
          <cell r="R1847">
            <v>0</v>
          </cell>
        </row>
        <row r="1848">
          <cell r="Q1848" t="str">
            <v>0</v>
          </cell>
          <cell r="R1848">
            <v>0</v>
          </cell>
        </row>
        <row r="1849">
          <cell r="Q1849" t="str">
            <v>0</v>
          </cell>
          <cell r="R1849">
            <v>0</v>
          </cell>
        </row>
        <row r="1850">
          <cell r="Q1850" t="str">
            <v>0</v>
          </cell>
          <cell r="R1850">
            <v>0</v>
          </cell>
        </row>
        <row r="1851">
          <cell r="Q1851" t="str">
            <v>0</v>
          </cell>
          <cell r="R1851">
            <v>0</v>
          </cell>
        </row>
        <row r="1852">
          <cell r="Q1852" t="str">
            <v>0</v>
          </cell>
          <cell r="R1852">
            <v>0</v>
          </cell>
        </row>
        <row r="1853">
          <cell r="Q1853" t="str">
            <v>0</v>
          </cell>
          <cell r="R1853">
            <v>0</v>
          </cell>
        </row>
        <row r="1854">
          <cell r="Q1854" t="str">
            <v>0</v>
          </cell>
          <cell r="R1854">
            <v>0</v>
          </cell>
        </row>
        <row r="1855">
          <cell r="Q1855" t="str">
            <v>0</v>
          </cell>
          <cell r="R1855">
            <v>0</v>
          </cell>
        </row>
        <row r="1856">
          <cell r="Q1856" t="str">
            <v>0</v>
          </cell>
          <cell r="R1856">
            <v>0</v>
          </cell>
        </row>
        <row r="1857">
          <cell r="Q1857" t="str">
            <v>0</v>
          </cell>
          <cell r="R1857">
            <v>0</v>
          </cell>
        </row>
        <row r="1858">
          <cell r="Q1858" t="str">
            <v>0</v>
          </cell>
          <cell r="R1858">
            <v>0</v>
          </cell>
        </row>
        <row r="1859">
          <cell r="Q1859" t="str">
            <v>0</v>
          </cell>
          <cell r="R1859">
            <v>0</v>
          </cell>
        </row>
        <row r="1860">
          <cell r="Q1860" t="str">
            <v>0</v>
          </cell>
          <cell r="R1860">
            <v>0</v>
          </cell>
        </row>
        <row r="1861">
          <cell r="Q1861" t="str">
            <v>0</v>
          </cell>
          <cell r="R1861">
            <v>0</v>
          </cell>
        </row>
        <row r="1862">
          <cell r="Q1862" t="str">
            <v>0</v>
          </cell>
          <cell r="R1862">
            <v>0</v>
          </cell>
        </row>
        <row r="1863">
          <cell r="Q1863" t="str">
            <v>0</v>
          </cell>
          <cell r="R1863">
            <v>0</v>
          </cell>
        </row>
        <row r="1864">
          <cell r="Q1864" t="str">
            <v>0</v>
          </cell>
          <cell r="R1864">
            <v>0</v>
          </cell>
        </row>
        <row r="1865">
          <cell r="Q1865" t="str">
            <v>0</v>
          </cell>
          <cell r="R1865">
            <v>0</v>
          </cell>
        </row>
        <row r="1866">
          <cell r="Q1866" t="str">
            <v>0</v>
          </cell>
          <cell r="R1866">
            <v>0</v>
          </cell>
        </row>
        <row r="1867">
          <cell r="Q1867" t="str">
            <v>0</v>
          </cell>
          <cell r="R1867">
            <v>0</v>
          </cell>
        </row>
        <row r="1868">
          <cell r="Q1868" t="str">
            <v>0</v>
          </cell>
          <cell r="R1868">
            <v>0</v>
          </cell>
        </row>
        <row r="1869">
          <cell r="Q1869" t="str">
            <v>0</v>
          </cell>
          <cell r="R1869">
            <v>0</v>
          </cell>
        </row>
        <row r="1870">
          <cell r="Q1870" t="str">
            <v>0</v>
          </cell>
          <cell r="R1870">
            <v>0</v>
          </cell>
        </row>
        <row r="1871">
          <cell r="Q1871" t="str">
            <v>0</v>
          </cell>
          <cell r="R1871">
            <v>0</v>
          </cell>
        </row>
        <row r="1872">
          <cell r="Q1872" t="str">
            <v>0</v>
          </cell>
          <cell r="R1872">
            <v>0</v>
          </cell>
        </row>
        <row r="1873">
          <cell r="Q1873" t="str">
            <v>0</v>
          </cell>
          <cell r="R1873">
            <v>0</v>
          </cell>
        </row>
        <row r="1874">
          <cell r="Q1874" t="str">
            <v>0</v>
          </cell>
          <cell r="R1874">
            <v>0</v>
          </cell>
        </row>
        <row r="1875">
          <cell r="Q1875" t="str">
            <v>0</v>
          </cell>
          <cell r="R1875">
            <v>0</v>
          </cell>
        </row>
        <row r="1876">
          <cell r="Q1876" t="str">
            <v>0</v>
          </cell>
          <cell r="R1876">
            <v>0</v>
          </cell>
        </row>
        <row r="1877">
          <cell r="Q1877" t="str">
            <v>0</v>
          </cell>
          <cell r="R1877">
            <v>0</v>
          </cell>
        </row>
        <row r="1878">
          <cell r="Q1878" t="str">
            <v>0</v>
          </cell>
          <cell r="R1878">
            <v>0</v>
          </cell>
        </row>
        <row r="1879">
          <cell r="Q1879" t="str">
            <v>0</v>
          </cell>
          <cell r="R1879">
            <v>0</v>
          </cell>
        </row>
        <row r="1880">
          <cell r="Q1880" t="str">
            <v>0</v>
          </cell>
          <cell r="R1880">
            <v>0</v>
          </cell>
        </row>
        <row r="1881">
          <cell r="Q1881" t="str">
            <v>0</v>
          </cell>
          <cell r="R1881">
            <v>0</v>
          </cell>
        </row>
        <row r="1882">
          <cell r="Q1882" t="str">
            <v>0</v>
          </cell>
          <cell r="R1882">
            <v>0</v>
          </cell>
        </row>
        <row r="1883">
          <cell r="Q1883" t="str">
            <v>0</v>
          </cell>
          <cell r="R1883">
            <v>0</v>
          </cell>
        </row>
        <row r="1884">
          <cell r="Q1884" t="str">
            <v>0</v>
          </cell>
          <cell r="R1884">
            <v>0</v>
          </cell>
        </row>
        <row r="1885">
          <cell r="Q1885" t="str">
            <v>0</v>
          </cell>
          <cell r="R1885">
            <v>0</v>
          </cell>
        </row>
        <row r="1886">
          <cell r="Q1886" t="str">
            <v>0</v>
          </cell>
          <cell r="R1886">
            <v>0</v>
          </cell>
        </row>
        <row r="1887">
          <cell r="Q1887" t="str">
            <v>0</v>
          </cell>
          <cell r="R1887">
            <v>0</v>
          </cell>
        </row>
        <row r="1888">
          <cell r="Q1888" t="str">
            <v>0</v>
          </cell>
          <cell r="R1888">
            <v>0</v>
          </cell>
        </row>
        <row r="1889">
          <cell r="Q1889" t="str">
            <v>0</v>
          </cell>
          <cell r="R1889">
            <v>0</v>
          </cell>
        </row>
        <row r="1890">
          <cell r="Q1890" t="str">
            <v>0</v>
          </cell>
          <cell r="R1890">
            <v>0</v>
          </cell>
        </row>
        <row r="1891">
          <cell r="Q1891" t="str">
            <v>0</v>
          </cell>
          <cell r="R1891">
            <v>0</v>
          </cell>
        </row>
        <row r="1892">
          <cell r="Q1892" t="str">
            <v>0</v>
          </cell>
          <cell r="R1892">
            <v>0</v>
          </cell>
        </row>
        <row r="1893">
          <cell r="Q1893" t="str">
            <v>0</v>
          </cell>
          <cell r="R1893">
            <v>0</v>
          </cell>
        </row>
        <row r="1894">
          <cell r="Q1894" t="str">
            <v>0</v>
          </cell>
          <cell r="R1894">
            <v>0</v>
          </cell>
        </row>
        <row r="1895">
          <cell r="Q1895" t="str">
            <v>0</v>
          </cell>
          <cell r="R1895">
            <v>0</v>
          </cell>
        </row>
        <row r="1896">
          <cell r="Q1896" t="str">
            <v>0</v>
          </cell>
          <cell r="R1896">
            <v>0</v>
          </cell>
        </row>
        <row r="1897">
          <cell r="Q1897" t="str">
            <v>0</v>
          </cell>
          <cell r="R1897">
            <v>0</v>
          </cell>
        </row>
        <row r="1898">
          <cell r="Q1898" t="str">
            <v>0</v>
          </cell>
          <cell r="R1898">
            <v>0</v>
          </cell>
        </row>
        <row r="1899">
          <cell r="Q1899" t="str">
            <v>0</v>
          </cell>
          <cell r="R1899">
            <v>0</v>
          </cell>
        </row>
        <row r="1900">
          <cell r="Q1900" t="str">
            <v>0</v>
          </cell>
          <cell r="R1900">
            <v>0</v>
          </cell>
        </row>
        <row r="1901">
          <cell r="Q1901" t="str">
            <v>0</v>
          </cell>
          <cell r="R1901">
            <v>0</v>
          </cell>
        </row>
        <row r="1902">
          <cell r="Q1902" t="str">
            <v>0</v>
          </cell>
          <cell r="R1902">
            <v>0</v>
          </cell>
        </row>
        <row r="1903">
          <cell r="Q1903" t="str">
            <v>0</v>
          </cell>
          <cell r="R1903">
            <v>0</v>
          </cell>
        </row>
        <row r="1904">
          <cell r="Q1904" t="str">
            <v>0</v>
          </cell>
          <cell r="R1904">
            <v>0</v>
          </cell>
        </row>
        <row r="1905">
          <cell r="Q1905" t="str">
            <v>0</v>
          </cell>
          <cell r="R1905">
            <v>0</v>
          </cell>
        </row>
        <row r="1906">
          <cell r="Q1906" t="str">
            <v>0</v>
          </cell>
          <cell r="R1906">
            <v>0</v>
          </cell>
        </row>
        <row r="1907">
          <cell r="Q1907" t="str">
            <v>0</v>
          </cell>
          <cell r="R1907">
            <v>0</v>
          </cell>
        </row>
        <row r="1908">
          <cell r="Q1908" t="str">
            <v>0</v>
          </cell>
          <cell r="R1908">
            <v>0</v>
          </cell>
        </row>
        <row r="1909">
          <cell r="Q1909" t="str">
            <v>0</v>
          </cell>
          <cell r="R1909">
            <v>0</v>
          </cell>
        </row>
        <row r="1910">
          <cell r="Q1910" t="str">
            <v>0</v>
          </cell>
          <cell r="R1910">
            <v>0</v>
          </cell>
        </row>
        <row r="1911">
          <cell r="Q1911" t="str">
            <v>0</v>
          </cell>
          <cell r="R1911">
            <v>0</v>
          </cell>
        </row>
        <row r="1912">
          <cell r="Q1912" t="str">
            <v>0</v>
          </cell>
          <cell r="R1912">
            <v>0</v>
          </cell>
        </row>
        <row r="1913">
          <cell r="Q1913" t="str">
            <v>0</v>
          </cell>
          <cell r="R1913">
            <v>0</v>
          </cell>
        </row>
        <row r="1914">
          <cell r="Q1914" t="str">
            <v>0</v>
          </cell>
          <cell r="R1914">
            <v>0</v>
          </cell>
        </row>
        <row r="1915">
          <cell r="Q1915" t="str">
            <v>0</v>
          </cell>
          <cell r="R1915">
            <v>0</v>
          </cell>
        </row>
        <row r="1916">
          <cell r="Q1916" t="str">
            <v>0</v>
          </cell>
          <cell r="R1916">
            <v>0</v>
          </cell>
        </row>
        <row r="1917">
          <cell r="Q1917" t="str">
            <v>0</v>
          </cell>
          <cell r="R1917">
            <v>0</v>
          </cell>
        </row>
        <row r="1918">
          <cell r="Q1918" t="str">
            <v>0</v>
          </cell>
          <cell r="R1918">
            <v>0</v>
          </cell>
        </row>
        <row r="1919">
          <cell r="Q1919" t="str">
            <v>0</v>
          </cell>
          <cell r="R1919">
            <v>0</v>
          </cell>
        </row>
        <row r="1920">
          <cell r="Q1920" t="str">
            <v>0</v>
          </cell>
          <cell r="R1920">
            <v>0</v>
          </cell>
        </row>
        <row r="1921">
          <cell r="Q1921" t="str">
            <v>0</v>
          </cell>
          <cell r="R1921">
            <v>0</v>
          </cell>
        </row>
        <row r="1922">
          <cell r="Q1922" t="str">
            <v>0</v>
          </cell>
          <cell r="R1922">
            <v>0</v>
          </cell>
        </row>
        <row r="1923">
          <cell r="Q1923" t="str">
            <v>0</v>
          </cell>
          <cell r="R1923">
            <v>0</v>
          </cell>
        </row>
        <row r="1924">
          <cell r="Q1924" t="str">
            <v>0</v>
          </cell>
          <cell r="R1924">
            <v>0</v>
          </cell>
        </row>
        <row r="1925">
          <cell r="Q1925" t="str">
            <v>0</v>
          </cell>
          <cell r="R1925">
            <v>0</v>
          </cell>
        </row>
        <row r="1926">
          <cell r="Q1926" t="str">
            <v>0</v>
          </cell>
          <cell r="R1926">
            <v>0</v>
          </cell>
        </row>
        <row r="1927">
          <cell r="Q1927" t="str">
            <v>0</v>
          </cell>
          <cell r="R1927">
            <v>0</v>
          </cell>
        </row>
        <row r="1928">
          <cell r="Q1928" t="str">
            <v>0</v>
          </cell>
          <cell r="R1928">
            <v>0</v>
          </cell>
        </row>
        <row r="1929">
          <cell r="Q1929" t="str">
            <v>0</v>
          </cell>
          <cell r="R1929">
            <v>0</v>
          </cell>
        </row>
        <row r="1930">
          <cell r="Q1930" t="str">
            <v>0</v>
          </cell>
          <cell r="R1930">
            <v>0</v>
          </cell>
        </row>
        <row r="1931">
          <cell r="Q1931" t="str">
            <v>0</v>
          </cell>
          <cell r="R1931">
            <v>0</v>
          </cell>
        </row>
        <row r="1932">
          <cell r="Q1932" t="str">
            <v>0</v>
          </cell>
          <cell r="R1932">
            <v>0</v>
          </cell>
        </row>
        <row r="1933">
          <cell r="Q1933" t="str">
            <v>0</v>
          </cell>
          <cell r="R1933">
            <v>0</v>
          </cell>
        </row>
        <row r="1934">
          <cell r="Q1934" t="str">
            <v>0</v>
          </cell>
          <cell r="R1934">
            <v>0</v>
          </cell>
        </row>
        <row r="1935">
          <cell r="Q1935" t="str">
            <v>0</v>
          </cell>
          <cell r="R1935">
            <v>0</v>
          </cell>
        </row>
        <row r="1936">
          <cell r="Q1936" t="str">
            <v>0</v>
          </cell>
          <cell r="R1936">
            <v>0</v>
          </cell>
        </row>
        <row r="1937">
          <cell r="Q1937" t="str">
            <v>0</v>
          </cell>
          <cell r="R1937">
            <v>0</v>
          </cell>
        </row>
        <row r="1938">
          <cell r="Q1938" t="str">
            <v>0</v>
          </cell>
          <cell r="R1938">
            <v>0</v>
          </cell>
        </row>
        <row r="1939">
          <cell r="Q1939" t="str">
            <v>0</v>
          </cell>
          <cell r="R1939">
            <v>0</v>
          </cell>
        </row>
        <row r="1940">
          <cell r="Q1940" t="str">
            <v>0</v>
          </cell>
          <cell r="R1940">
            <v>0</v>
          </cell>
        </row>
        <row r="1941">
          <cell r="Q1941" t="str">
            <v>0</v>
          </cell>
          <cell r="R1941">
            <v>0</v>
          </cell>
        </row>
        <row r="1942">
          <cell r="Q1942" t="str">
            <v>0</v>
          </cell>
          <cell r="R1942">
            <v>0</v>
          </cell>
        </row>
        <row r="1943">
          <cell r="Q1943" t="str">
            <v>0</v>
          </cell>
          <cell r="R1943">
            <v>0</v>
          </cell>
        </row>
        <row r="1944">
          <cell r="Q1944" t="str">
            <v>0</v>
          </cell>
          <cell r="R1944">
            <v>0</v>
          </cell>
        </row>
        <row r="1945">
          <cell r="Q1945" t="str">
            <v>0</v>
          </cell>
          <cell r="R1945">
            <v>0</v>
          </cell>
        </row>
        <row r="1946">
          <cell r="Q1946" t="str">
            <v>0</v>
          </cell>
          <cell r="R1946">
            <v>0</v>
          </cell>
        </row>
        <row r="1947">
          <cell r="Q1947" t="str">
            <v>0</v>
          </cell>
          <cell r="R1947">
            <v>0</v>
          </cell>
        </row>
        <row r="1948">
          <cell r="Q1948" t="str">
            <v>0</v>
          </cell>
          <cell r="R1948">
            <v>0</v>
          </cell>
        </row>
        <row r="1949">
          <cell r="Q1949" t="str">
            <v>0</v>
          </cell>
          <cell r="R1949">
            <v>0</v>
          </cell>
        </row>
        <row r="1950">
          <cell r="Q1950" t="str">
            <v>0</v>
          </cell>
          <cell r="R1950">
            <v>0</v>
          </cell>
        </row>
        <row r="1951">
          <cell r="Q1951" t="str">
            <v>0</v>
          </cell>
          <cell r="R1951">
            <v>0</v>
          </cell>
        </row>
        <row r="1952">
          <cell r="Q1952" t="str">
            <v>0</v>
          </cell>
          <cell r="R1952">
            <v>0</v>
          </cell>
        </row>
        <row r="1953">
          <cell r="Q1953" t="str">
            <v>0</v>
          </cell>
          <cell r="R1953">
            <v>0</v>
          </cell>
        </row>
        <row r="1954">
          <cell r="Q1954" t="str">
            <v>0</v>
          </cell>
          <cell r="R1954">
            <v>0</v>
          </cell>
        </row>
        <row r="1955">
          <cell r="Q1955" t="str">
            <v>0</v>
          </cell>
          <cell r="R1955">
            <v>0</v>
          </cell>
        </row>
        <row r="1956">
          <cell r="Q1956" t="str">
            <v>0</v>
          </cell>
          <cell r="R1956">
            <v>0</v>
          </cell>
        </row>
        <row r="1957">
          <cell r="Q1957" t="str">
            <v>0</v>
          </cell>
          <cell r="R1957">
            <v>0</v>
          </cell>
        </row>
        <row r="1958">
          <cell r="Q1958" t="str">
            <v>0</v>
          </cell>
          <cell r="R1958">
            <v>0</v>
          </cell>
        </row>
        <row r="1959">
          <cell r="Q1959" t="str">
            <v>0</v>
          </cell>
          <cell r="R1959">
            <v>0</v>
          </cell>
        </row>
        <row r="1960">
          <cell r="Q1960" t="str">
            <v>0</v>
          </cell>
          <cell r="R1960">
            <v>0</v>
          </cell>
        </row>
        <row r="1961">
          <cell r="Q1961" t="str">
            <v>0</v>
          </cell>
          <cell r="R1961">
            <v>0</v>
          </cell>
        </row>
        <row r="1962">
          <cell r="Q1962" t="str">
            <v>0</v>
          </cell>
          <cell r="R1962">
            <v>0</v>
          </cell>
        </row>
        <row r="1963">
          <cell r="Q1963" t="str">
            <v>0</v>
          </cell>
          <cell r="R1963">
            <v>0</v>
          </cell>
        </row>
        <row r="1964">
          <cell r="Q1964" t="str">
            <v>0</v>
          </cell>
          <cell r="R1964">
            <v>0</v>
          </cell>
        </row>
        <row r="1965">
          <cell r="Q1965" t="str">
            <v>0</v>
          </cell>
          <cell r="R1965">
            <v>0</v>
          </cell>
        </row>
        <row r="1966">
          <cell r="Q1966" t="str">
            <v>0</v>
          </cell>
          <cell r="R1966">
            <v>0</v>
          </cell>
        </row>
        <row r="1967">
          <cell r="Q1967" t="str">
            <v>0</v>
          </cell>
          <cell r="R1967">
            <v>0</v>
          </cell>
        </row>
        <row r="1968">
          <cell r="Q1968" t="str">
            <v>0</v>
          </cell>
          <cell r="R1968">
            <v>0</v>
          </cell>
        </row>
        <row r="1969">
          <cell r="Q1969" t="str">
            <v>0</v>
          </cell>
          <cell r="R1969">
            <v>0</v>
          </cell>
        </row>
        <row r="1970">
          <cell r="Q1970" t="str">
            <v>0</v>
          </cell>
          <cell r="R1970">
            <v>0</v>
          </cell>
        </row>
        <row r="1971">
          <cell r="Q1971" t="str">
            <v>0</v>
          </cell>
          <cell r="R1971">
            <v>0</v>
          </cell>
        </row>
        <row r="1972">
          <cell r="Q1972" t="str">
            <v>0</v>
          </cell>
          <cell r="R1972">
            <v>0</v>
          </cell>
        </row>
        <row r="1973">
          <cell r="Q1973" t="str">
            <v>0</v>
          </cell>
          <cell r="R1973">
            <v>0</v>
          </cell>
        </row>
        <row r="1974">
          <cell r="Q1974" t="str">
            <v>0</v>
          </cell>
          <cell r="R1974">
            <v>0</v>
          </cell>
        </row>
        <row r="1975">
          <cell r="Q1975" t="str">
            <v>0</v>
          </cell>
          <cell r="R1975">
            <v>0</v>
          </cell>
        </row>
        <row r="1976">
          <cell r="Q1976" t="str">
            <v>0</v>
          </cell>
          <cell r="R1976">
            <v>0</v>
          </cell>
        </row>
        <row r="1977">
          <cell r="Q1977" t="str">
            <v>0</v>
          </cell>
          <cell r="R1977">
            <v>0</v>
          </cell>
        </row>
        <row r="1978">
          <cell r="Q1978" t="str">
            <v>0</v>
          </cell>
          <cell r="R1978">
            <v>0</v>
          </cell>
        </row>
        <row r="1979">
          <cell r="Q1979" t="str">
            <v>0</v>
          </cell>
          <cell r="R1979">
            <v>0</v>
          </cell>
        </row>
        <row r="1980">
          <cell r="Q1980" t="str">
            <v>0</v>
          </cell>
          <cell r="R1980">
            <v>0</v>
          </cell>
        </row>
        <row r="1981">
          <cell r="Q1981" t="str">
            <v>0</v>
          </cell>
          <cell r="R1981">
            <v>0</v>
          </cell>
        </row>
        <row r="1982">
          <cell r="Q1982" t="str">
            <v>0</v>
          </cell>
          <cell r="R1982">
            <v>0</v>
          </cell>
        </row>
        <row r="1983">
          <cell r="Q1983" t="str">
            <v>0</v>
          </cell>
          <cell r="R1983">
            <v>0</v>
          </cell>
        </row>
        <row r="1984">
          <cell r="Q1984" t="str">
            <v>0</v>
          </cell>
          <cell r="R1984">
            <v>0</v>
          </cell>
        </row>
        <row r="1985">
          <cell r="Q1985" t="str">
            <v>0</v>
          </cell>
          <cell r="R1985">
            <v>0</v>
          </cell>
        </row>
        <row r="1986">
          <cell r="Q1986" t="str">
            <v>0</v>
          </cell>
          <cell r="R1986">
            <v>0</v>
          </cell>
        </row>
        <row r="1987">
          <cell r="Q1987" t="str">
            <v>0</v>
          </cell>
          <cell r="R1987">
            <v>0</v>
          </cell>
        </row>
        <row r="1988">
          <cell r="Q1988" t="str">
            <v>0</v>
          </cell>
          <cell r="R1988">
            <v>0</v>
          </cell>
        </row>
        <row r="1989">
          <cell r="Q1989" t="str">
            <v>0</v>
          </cell>
          <cell r="R1989">
            <v>0</v>
          </cell>
        </row>
        <row r="1990">
          <cell r="Q1990" t="str">
            <v>0</v>
          </cell>
          <cell r="R1990">
            <v>0</v>
          </cell>
        </row>
        <row r="1991">
          <cell r="Q1991" t="str">
            <v>0</v>
          </cell>
          <cell r="R1991">
            <v>0</v>
          </cell>
        </row>
        <row r="1992">
          <cell r="Q1992" t="str">
            <v>0</v>
          </cell>
          <cell r="R1992">
            <v>0</v>
          </cell>
        </row>
        <row r="1993">
          <cell r="Q1993" t="str">
            <v>0</v>
          </cell>
          <cell r="R1993">
            <v>0</v>
          </cell>
        </row>
        <row r="1994">
          <cell r="Q1994" t="str">
            <v>0</v>
          </cell>
          <cell r="R1994">
            <v>0</v>
          </cell>
        </row>
        <row r="1995">
          <cell r="Q1995" t="str">
            <v>0</v>
          </cell>
          <cell r="R1995">
            <v>0</v>
          </cell>
        </row>
        <row r="1996">
          <cell r="Q1996" t="str">
            <v>0</v>
          </cell>
          <cell r="R1996">
            <v>0</v>
          </cell>
        </row>
        <row r="1997">
          <cell r="Q1997" t="str">
            <v>0</v>
          </cell>
          <cell r="R1997">
            <v>0</v>
          </cell>
        </row>
        <row r="1998">
          <cell r="Q1998" t="str">
            <v>0</v>
          </cell>
          <cell r="R1998">
            <v>0</v>
          </cell>
        </row>
        <row r="1999">
          <cell r="Q1999" t="str">
            <v>0</v>
          </cell>
          <cell r="R1999">
            <v>0</v>
          </cell>
        </row>
        <row r="2000">
          <cell r="Q2000" t="str">
            <v>0</v>
          </cell>
          <cell r="R2000">
            <v>0</v>
          </cell>
        </row>
        <row r="2001">
          <cell r="Q2001" t="str">
            <v>0</v>
          </cell>
          <cell r="R2001">
            <v>0</v>
          </cell>
        </row>
        <row r="2002">
          <cell r="Q2002" t="str">
            <v>0</v>
          </cell>
          <cell r="R2002">
            <v>0</v>
          </cell>
        </row>
        <row r="2003">
          <cell r="Q2003" t="str">
            <v>0</v>
          </cell>
          <cell r="R2003">
            <v>0</v>
          </cell>
        </row>
        <row r="2004">
          <cell r="Q2004" t="str">
            <v>0</v>
          </cell>
          <cell r="R2004">
            <v>0</v>
          </cell>
        </row>
        <row r="2005">
          <cell r="Q2005" t="str">
            <v>0</v>
          </cell>
          <cell r="R2005">
            <v>0</v>
          </cell>
        </row>
        <row r="2006">
          <cell r="Q2006" t="str">
            <v>0</v>
          </cell>
          <cell r="R2006">
            <v>0</v>
          </cell>
        </row>
        <row r="2007">
          <cell r="Q2007" t="str">
            <v>0</v>
          </cell>
          <cell r="R2007">
            <v>0</v>
          </cell>
        </row>
        <row r="2008">
          <cell r="Q2008" t="str">
            <v>0</v>
          </cell>
          <cell r="R2008">
            <v>0</v>
          </cell>
        </row>
        <row r="2009">
          <cell r="Q2009" t="str">
            <v>0</v>
          </cell>
          <cell r="R2009">
            <v>0</v>
          </cell>
        </row>
        <row r="2010">
          <cell r="Q2010" t="str">
            <v>0</v>
          </cell>
          <cell r="R2010">
            <v>0</v>
          </cell>
        </row>
        <row r="2011">
          <cell r="Q2011" t="str">
            <v>0</v>
          </cell>
          <cell r="R2011">
            <v>0</v>
          </cell>
        </row>
        <row r="2012">
          <cell r="Q2012" t="str">
            <v>0</v>
          </cell>
          <cell r="R2012">
            <v>0</v>
          </cell>
        </row>
        <row r="2013">
          <cell r="Q2013" t="str">
            <v>0</v>
          </cell>
          <cell r="R2013">
            <v>0</v>
          </cell>
        </row>
        <row r="2014">
          <cell r="Q2014" t="str">
            <v>0</v>
          </cell>
          <cell r="R2014">
            <v>0</v>
          </cell>
        </row>
        <row r="2015">
          <cell r="Q2015" t="str">
            <v>0</v>
          </cell>
          <cell r="R2015">
            <v>0</v>
          </cell>
        </row>
        <row r="2016">
          <cell r="Q2016" t="str">
            <v>0</v>
          </cell>
          <cell r="R2016">
            <v>0</v>
          </cell>
        </row>
        <row r="2017">
          <cell r="Q2017" t="str">
            <v>0</v>
          </cell>
          <cell r="R2017">
            <v>0</v>
          </cell>
        </row>
        <row r="2018">
          <cell r="Q2018" t="str">
            <v>0</v>
          </cell>
          <cell r="R2018">
            <v>0</v>
          </cell>
        </row>
        <row r="2019">
          <cell r="Q2019" t="str">
            <v>0</v>
          </cell>
          <cell r="R2019">
            <v>0</v>
          </cell>
        </row>
        <row r="2020">
          <cell r="Q2020" t="str">
            <v>0</v>
          </cell>
          <cell r="R2020">
            <v>0</v>
          </cell>
        </row>
        <row r="2021">
          <cell r="Q2021" t="str">
            <v>0</v>
          </cell>
          <cell r="R2021">
            <v>0</v>
          </cell>
        </row>
        <row r="2022">
          <cell r="Q2022" t="str">
            <v>0</v>
          </cell>
          <cell r="R2022">
            <v>0</v>
          </cell>
        </row>
        <row r="2023">
          <cell r="Q2023" t="str">
            <v>0</v>
          </cell>
          <cell r="R2023">
            <v>0</v>
          </cell>
        </row>
        <row r="2024">
          <cell r="Q2024" t="str">
            <v>0</v>
          </cell>
          <cell r="R2024">
            <v>0</v>
          </cell>
        </row>
        <row r="2025">
          <cell r="Q2025" t="str">
            <v>0</v>
          </cell>
          <cell r="R2025">
            <v>0</v>
          </cell>
        </row>
        <row r="2026">
          <cell r="Q2026" t="str">
            <v>0</v>
          </cell>
          <cell r="R2026">
            <v>0</v>
          </cell>
        </row>
        <row r="2027">
          <cell r="Q2027" t="str">
            <v>0</v>
          </cell>
          <cell r="R2027">
            <v>0</v>
          </cell>
        </row>
        <row r="2028">
          <cell r="Q2028" t="str">
            <v>0</v>
          </cell>
          <cell r="R2028">
            <v>0</v>
          </cell>
        </row>
        <row r="2029">
          <cell r="Q2029" t="str">
            <v>0</v>
          </cell>
          <cell r="R2029">
            <v>0</v>
          </cell>
        </row>
        <row r="2030">
          <cell r="Q2030" t="str">
            <v>0</v>
          </cell>
          <cell r="R2030">
            <v>0</v>
          </cell>
        </row>
        <row r="2031">
          <cell r="Q2031" t="str">
            <v>0</v>
          </cell>
          <cell r="R2031">
            <v>0</v>
          </cell>
        </row>
        <row r="2032">
          <cell r="Q2032" t="str">
            <v>0</v>
          </cell>
          <cell r="R2032">
            <v>0</v>
          </cell>
        </row>
        <row r="2033">
          <cell r="Q2033" t="str">
            <v>0</v>
          </cell>
          <cell r="R2033">
            <v>0</v>
          </cell>
        </row>
        <row r="2034">
          <cell r="Q2034" t="str">
            <v>0</v>
          </cell>
          <cell r="R2034">
            <v>0</v>
          </cell>
        </row>
        <row r="2035">
          <cell r="Q2035" t="str">
            <v>0</v>
          </cell>
          <cell r="R2035">
            <v>0</v>
          </cell>
        </row>
        <row r="2036">
          <cell r="Q2036" t="str">
            <v>0</v>
          </cell>
          <cell r="R2036">
            <v>0</v>
          </cell>
        </row>
        <row r="2037">
          <cell r="Q2037" t="str">
            <v>0</v>
          </cell>
          <cell r="R2037">
            <v>0</v>
          </cell>
        </row>
        <row r="2038">
          <cell r="Q2038" t="str">
            <v>0</v>
          </cell>
          <cell r="R2038">
            <v>0</v>
          </cell>
        </row>
        <row r="2039">
          <cell r="Q2039" t="str">
            <v>0</v>
          </cell>
          <cell r="R2039">
            <v>0</v>
          </cell>
        </row>
        <row r="2040">
          <cell r="Q2040" t="str">
            <v>0</v>
          </cell>
          <cell r="R2040">
            <v>0</v>
          </cell>
        </row>
        <row r="2041">
          <cell r="Q2041" t="str">
            <v>0</v>
          </cell>
          <cell r="R2041">
            <v>0</v>
          </cell>
        </row>
        <row r="2042">
          <cell r="Q2042" t="str">
            <v>0</v>
          </cell>
          <cell r="R2042">
            <v>0</v>
          </cell>
        </row>
        <row r="2043">
          <cell r="Q2043" t="str">
            <v>0</v>
          </cell>
          <cell r="R2043">
            <v>0</v>
          </cell>
        </row>
        <row r="2044">
          <cell r="Q2044" t="str">
            <v>0</v>
          </cell>
          <cell r="R2044">
            <v>0</v>
          </cell>
        </row>
        <row r="2045">
          <cell r="Q2045" t="str">
            <v>0</v>
          </cell>
          <cell r="R2045">
            <v>0</v>
          </cell>
        </row>
        <row r="2046">
          <cell r="Q2046" t="str">
            <v>0</v>
          </cell>
          <cell r="R2046">
            <v>0</v>
          </cell>
        </row>
        <row r="2047">
          <cell r="Q2047" t="str">
            <v>0</v>
          </cell>
          <cell r="R2047">
            <v>0</v>
          </cell>
        </row>
        <row r="2048">
          <cell r="Q2048" t="str">
            <v>0</v>
          </cell>
          <cell r="R2048">
            <v>0</v>
          </cell>
        </row>
        <row r="2049">
          <cell r="Q2049" t="str">
            <v>0</v>
          </cell>
          <cell r="R2049">
            <v>0</v>
          </cell>
        </row>
        <row r="2050">
          <cell r="Q2050" t="str">
            <v>0</v>
          </cell>
          <cell r="R2050">
            <v>0</v>
          </cell>
        </row>
        <row r="2051">
          <cell r="Q2051" t="str">
            <v>0</v>
          </cell>
          <cell r="R2051">
            <v>0</v>
          </cell>
        </row>
        <row r="2052">
          <cell r="Q2052" t="str">
            <v>0</v>
          </cell>
          <cell r="R2052">
            <v>0</v>
          </cell>
        </row>
        <row r="2053">
          <cell r="Q2053" t="str">
            <v>0</v>
          </cell>
          <cell r="R2053">
            <v>0</v>
          </cell>
        </row>
        <row r="2054">
          <cell r="Q2054" t="str">
            <v>0</v>
          </cell>
          <cell r="R2054">
            <v>0</v>
          </cell>
        </row>
        <row r="2055">
          <cell r="Q2055" t="str">
            <v>0</v>
          </cell>
          <cell r="R2055">
            <v>0</v>
          </cell>
        </row>
        <row r="2056">
          <cell r="Q2056" t="str">
            <v>0</v>
          </cell>
          <cell r="R2056">
            <v>0</v>
          </cell>
        </row>
        <row r="2057">
          <cell r="Q2057" t="str">
            <v>0</v>
          </cell>
          <cell r="R2057">
            <v>0</v>
          </cell>
        </row>
        <row r="2058">
          <cell r="Q2058" t="str">
            <v>0</v>
          </cell>
          <cell r="R2058">
            <v>0</v>
          </cell>
        </row>
        <row r="2059">
          <cell r="Q2059" t="str">
            <v>0</v>
          </cell>
          <cell r="R2059">
            <v>0</v>
          </cell>
        </row>
        <row r="2060">
          <cell r="Q2060" t="str">
            <v>0</v>
          </cell>
          <cell r="R2060">
            <v>0</v>
          </cell>
        </row>
        <row r="2061">
          <cell r="Q2061" t="str">
            <v>0</v>
          </cell>
          <cell r="R2061">
            <v>0</v>
          </cell>
        </row>
        <row r="2062">
          <cell r="Q2062" t="str">
            <v>0</v>
          </cell>
          <cell r="R2062">
            <v>0</v>
          </cell>
        </row>
        <row r="2063">
          <cell r="Q2063" t="str">
            <v>0</v>
          </cell>
          <cell r="R2063">
            <v>0</v>
          </cell>
        </row>
        <row r="2064">
          <cell r="Q2064" t="str">
            <v>0</v>
          </cell>
          <cell r="R2064">
            <v>0</v>
          </cell>
        </row>
        <row r="2065">
          <cell r="Q2065" t="str">
            <v>0</v>
          </cell>
          <cell r="R2065">
            <v>0</v>
          </cell>
        </row>
        <row r="2066">
          <cell r="Q2066" t="str">
            <v>0</v>
          </cell>
          <cell r="R2066">
            <v>0</v>
          </cell>
        </row>
        <row r="2067">
          <cell r="Q2067" t="str">
            <v>0</v>
          </cell>
          <cell r="R2067">
            <v>0</v>
          </cell>
        </row>
        <row r="2068">
          <cell r="Q2068" t="str">
            <v>0</v>
          </cell>
          <cell r="R2068">
            <v>0</v>
          </cell>
        </row>
        <row r="2069">
          <cell r="Q2069" t="str">
            <v>0</v>
          </cell>
          <cell r="R2069">
            <v>0</v>
          </cell>
        </row>
        <row r="2070">
          <cell r="Q2070" t="str">
            <v>0</v>
          </cell>
          <cell r="R2070">
            <v>0</v>
          </cell>
        </row>
        <row r="2071">
          <cell r="Q2071" t="str">
            <v>0</v>
          </cell>
          <cell r="R2071">
            <v>0</v>
          </cell>
        </row>
        <row r="2072">
          <cell r="Q2072" t="str">
            <v>0</v>
          </cell>
          <cell r="R2072">
            <v>0</v>
          </cell>
        </row>
        <row r="2073">
          <cell r="Q2073" t="str">
            <v>0</v>
          </cell>
          <cell r="R2073">
            <v>0</v>
          </cell>
        </row>
        <row r="2074">
          <cell r="Q2074" t="str">
            <v>0</v>
          </cell>
          <cell r="R2074">
            <v>0</v>
          </cell>
        </row>
        <row r="2075">
          <cell r="Q2075" t="str">
            <v>0</v>
          </cell>
          <cell r="R2075">
            <v>0</v>
          </cell>
        </row>
        <row r="2076">
          <cell r="Q2076" t="str">
            <v>0</v>
          </cell>
          <cell r="R2076">
            <v>0</v>
          </cell>
        </row>
        <row r="2077">
          <cell r="Q2077" t="str">
            <v>0</v>
          </cell>
          <cell r="R2077">
            <v>0</v>
          </cell>
        </row>
        <row r="2078">
          <cell r="Q2078" t="str">
            <v>0</v>
          </cell>
          <cell r="R2078">
            <v>0</v>
          </cell>
        </row>
        <row r="2079">
          <cell r="Q2079" t="str">
            <v>0</v>
          </cell>
          <cell r="R2079">
            <v>0</v>
          </cell>
        </row>
        <row r="2080">
          <cell r="Q2080" t="str">
            <v>0</v>
          </cell>
          <cell r="R2080">
            <v>0</v>
          </cell>
        </row>
        <row r="2081">
          <cell r="Q2081" t="str">
            <v>0</v>
          </cell>
          <cell r="R2081">
            <v>0</v>
          </cell>
        </row>
        <row r="2082">
          <cell r="Q2082" t="str">
            <v>0</v>
          </cell>
          <cell r="R2082">
            <v>0</v>
          </cell>
        </row>
        <row r="2083">
          <cell r="Q2083" t="str">
            <v>0</v>
          </cell>
          <cell r="R2083">
            <v>0</v>
          </cell>
        </row>
        <row r="2084">
          <cell r="Q2084" t="str">
            <v>0</v>
          </cell>
          <cell r="R2084">
            <v>0</v>
          </cell>
        </row>
        <row r="2085">
          <cell r="Q2085" t="str">
            <v>0</v>
          </cell>
          <cell r="R2085">
            <v>0</v>
          </cell>
        </row>
        <row r="2086">
          <cell r="Q2086" t="str">
            <v>0</v>
          </cell>
          <cell r="R2086">
            <v>0</v>
          </cell>
        </row>
        <row r="2087">
          <cell r="Q2087" t="str">
            <v>0</v>
          </cell>
          <cell r="R2087">
            <v>0</v>
          </cell>
        </row>
        <row r="2088">
          <cell r="Q2088" t="str">
            <v>0</v>
          </cell>
          <cell r="R2088">
            <v>0</v>
          </cell>
        </row>
        <row r="2089">
          <cell r="Q2089" t="str">
            <v>0</v>
          </cell>
          <cell r="R2089">
            <v>0</v>
          </cell>
        </row>
        <row r="2090">
          <cell r="Q2090" t="str">
            <v>0</v>
          </cell>
          <cell r="R2090">
            <v>0</v>
          </cell>
        </row>
        <row r="2091">
          <cell r="Q2091" t="str">
            <v>0</v>
          </cell>
          <cell r="R2091">
            <v>0</v>
          </cell>
        </row>
        <row r="2092">
          <cell r="Q2092" t="str">
            <v>0</v>
          </cell>
          <cell r="R2092">
            <v>0</v>
          </cell>
        </row>
        <row r="2093">
          <cell r="Q2093" t="str">
            <v>0</v>
          </cell>
          <cell r="R2093">
            <v>0</v>
          </cell>
        </row>
        <row r="2094">
          <cell r="Q2094" t="str">
            <v>0</v>
          </cell>
          <cell r="R2094">
            <v>0</v>
          </cell>
        </row>
        <row r="2095">
          <cell r="Q2095" t="str">
            <v>0</v>
          </cell>
          <cell r="R2095">
            <v>0</v>
          </cell>
        </row>
        <row r="2096">
          <cell r="Q2096" t="str">
            <v>0</v>
          </cell>
          <cell r="R2096">
            <v>0</v>
          </cell>
        </row>
        <row r="2097">
          <cell r="Q2097" t="str">
            <v>0</v>
          </cell>
          <cell r="R2097">
            <v>0</v>
          </cell>
        </row>
        <row r="2098">
          <cell r="Q2098" t="str">
            <v>0</v>
          </cell>
          <cell r="R2098">
            <v>0</v>
          </cell>
        </row>
        <row r="2099">
          <cell r="Q2099" t="str">
            <v>0</v>
          </cell>
          <cell r="R2099">
            <v>0</v>
          </cell>
        </row>
        <row r="2100">
          <cell r="Q2100" t="str">
            <v>0</v>
          </cell>
          <cell r="R2100">
            <v>0</v>
          </cell>
        </row>
        <row r="2101">
          <cell r="Q2101" t="str">
            <v>0</v>
          </cell>
          <cell r="R2101">
            <v>0</v>
          </cell>
        </row>
        <row r="2102">
          <cell r="Q2102" t="str">
            <v>0</v>
          </cell>
          <cell r="R2102">
            <v>0</v>
          </cell>
        </row>
        <row r="2103">
          <cell r="Q2103" t="str">
            <v>0</v>
          </cell>
          <cell r="R2103">
            <v>0</v>
          </cell>
        </row>
        <row r="2104">
          <cell r="Q2104" t="str">
            <v>0</v>
          </cell>
          <cell r="R2104">
            <v>0</v>
          </cell>
        </row>
        <row r="2105">
          <cell r="Q2105" t="str">
            <v>0</v>
          </cell>
          <cell r="R2105">
            <v>0</v>
          </cell>
        </row>
        <row r="2106">
          <cell r="Q2106" t="str">
            <v>0</v>
          </cell>
          <cell r="R2106">
            <v>0</v>
          </cell>
        </row>
        <row r="2107">
          <cell r="Q2107" t="str">
            <v>0</v>
          </cell>
          <cell r="R2107">
            <v>0</v>
          </cell>
        </row>
        <row r="2108">
          <cell r="Q2108" t="str">
            <v>0</v>
          </cell>
          <cell r="R2108">
            <v>0</v>
          </cell>
        </row>
        <row r="2109">
          <cell r="Q2109" t="str">
            <v>0</v>
          </cell>
          <cell r="R2109">
            <v>0</v>
          </cell>
        </row>
        <row r="2110">
          <cell r="Q2110" t="str">
            <v>0</v>
          </cell>
          <cell r="R2110">
            <v>0</v>
          </cell>
        </row>
        <row r="2111">
          <cell r="Q2111" t="str">
            <v>0</v>
          </cell>
          <cell r="R2111">
            <v>0</v>
          </cell>
        </row>
        <row r="2112">
          <cell r="Q2112" t="str">
            <v>0</v>
          </cell>
          <cell r="R2112">
            <v>0</v>
          </cell>
        </row>
        <row r="2113">
          <cell r="Q2113" t="str">
            <v>0</v>
          </cell>
          <cell r="R2113">
            <v>0</v>
          </cell>
        </row>
        <row r="2114">
          <cell r="Q2114" t="str">
            <v>0</v>
          </cell>
          <cell r="R2114">
            <v>0</v>
          </cell>
        </row>
        <row r="2115">
          <cell r="Q2115" t="str">
            <v>0</v>
          </cell>
          <cell r="R2115">
            <v>0</v>
          </cell>
        </row>
        <row r="2116">
          <cell r="Q2116" t="str">
            <v>0</v>
          </cell>
          <cell r="R2116">
            <v>0</v>
          </cell>
        </row>
        <row r="2117">
          <cell r="Q2117" t="str">
            <v>0</v>
          </cell>
          <cell r="R2117">
            <v>0</v>
          </cell>
        </row>
        <row r="2118">
          <cell r="Q2118" t="str">
            <v>0</v>
          </cell>
          <cell r="R2118">
            <v>0</v>
          </cell>
        </row>
        <row r="2119">
          <cell r="Q2119" t="str">
            <v>0</v>
          </cell>
          <cell r="R2119">
            <v>0</v>
          </cell>
        </row>
        <row r="2120">
          <cell r="Q2120" t="str">
            <v>0</v>
          </cell>
          <cell r="R2120">
            <v>0</v>
          </cell>
        </row>
        <row r="2121">
          <cell r="Q2121" t="str">
            <v>0</v>
          </cell>
          <cell r="R2121">
            <v>0</v>
          </cell>
        </row>
        <row r="2122">
          <cell r="Q2122" t="str">
            <v>0</v>
          </cell>
          <cell r="R2122">
            <v>0</v>
          </cell>
        </row>
        <row r="2123">
          <cell r="Q2123" t="str">
            <v>0</v>
          </cell>
          <cell r="R2123">
            <v>0</v>
          </cell>
        </row>
        <row r="2124">
          <cell r="Q2124" t="str">
            <v>0</v>
          </cell>
          <cell r="R2124">
            <v>0</v>
          </cell>
        </row>
        <row r="2125">
          <cell r="Q2125" t="str">
            <v>0</v>
          </cell>
          <cell r="R2125">
            <v>0</v>
          </cell>
        </row>
        <row r="2126">
          <cell r="Q2126" t="str">
            <v>0</v>
          </cell>
          <cell r="R2126">
            <v>0</v>
          </cell>
        </row>
        <row r="2127">
          <cell r="Q2127" t="str">
            <v>0</v>
          </cell>
          <cell r="R2127">
            <v>0</v>
          </cell>
        </row>
        <row r="2128">
          <cell r="Q2128" t="str">
            <v>0</v>
          </cell>
          <cell r="R2128">
            <v>0</v>
          </cell>
        </row>
        <row r="2129">
          <cell r="Q2129" t="str">
            <v>0</v>
          </cell>
          <cell r="R2129">
            <v>0</v>
          </cell>
        </row>
        <row r="2130">
          <cell r="Q2130" t="str">
            <v>0</v>
          </cell>
          <cell r="R2130">
            <v>0</v>
          </cell>
        </row>
        <row r="2131">
          <cell r="Q2131" t="str">
            <v>0</v>
          </cell>
          <cell r="R2131">
            <v>0</v>
          </cell>
        </row>
        <row r="2132">
          <cell r="Q2132" t="str">
            <v>0</v>
          </cell>
          <cell r="R2132">
            <v>0</v>
          </cell>
        </row>
        <row r="2133">
          <cell r="Q2133" t="str">
            <v>0</v>
          </cell>
          <cell r="R2133">
            <v>0</v>
          </cell>
        </row>
        <row r="2134">
          <cell r="Q2134" t="str">
            <v>0</v>
          </cell>
          <cell r="R2134">
            <v>0</v>
          </cell>
        </row>
        <row r="2135">
          <cell r="Q2135" t="str">
            <v>0</v>
          </cell>
          <cell r="R2135">
            <v>0</v>
          </cell>
        </row>
        <row r="2136">
          <cell r="Q2136" t="str">
            <v>0</v>
          </cell>
          <cell r="R2136">
            <v>0</v>
          </cell>
        </row>
        <row r="2137">
          <cell r="Q2137" t="str">
            <v>0</v>
          </cell>
          <cell r="R2137">
            <v>0</v>
          </cell>
        </row>
        <row r="2138">
          <cell r="Q2138" t="str">
            <v>0</v>
          </cell>
          <cell r="R2138">
            <v>0</v>
          </cell>
        </row>
        <row r="2139">
          <cell r="Q2139" t="str">
            <v>0</v>
          </cell>
          <cell r="R2139">
            <v>0</v>
          </cell>
        </row>
        <row r="2140">
          <cell r="Q2140" t="str">
            <v>0</v>
          </cell>
          <cell r="R2140">
            <v>0</v>
          </cell>
        </row>
        <row r="2141">
          <cell r="Q2141" t="str">
            <v>0</v>
          </cell>
          <cell r="R2141">
            <v>0</v>
          </cell>
        </row>
        <row r="2142">
          <cell r="Q2142" t="str">
            <v>0</v>
          </cell>
          <cell r="R2142">
            <v>0</v>
          </cell>
        </row>
        <row r="2143">
          <cell r="Q2143" t="str">
            <v>0</v>
          </cell>
          <cell r="R2143">
            <v>0</v>
          </cell>
        </row>
        <row r="2144">
          <cell r="Q2144" t="str">
            <v>0</v>
          </cell>
          <cell r="R2144">
            <v>0</v>
          </cell>
        </row>
        <row r="2145">
          <cell r="Q2145" t="str">
            <v>0</v>
          </cell>
          <cell r="R2145">
            <v>0</v>
          </cell>
        </row>
        <row r="2146">
          <cell r="Q2146" t="str">
            <v>0</v>
          </cell>
          <cell r="R2146">
            <v>0</v>
          </cell>
        </row>
        <row r="2147">
          <cell r="Q2147" t="str">
            <v>0</v>
          </cell>
          <cell r="R2147">
            <v>0</v>
          </cell>
        </row>
        <row r="2148">
          <cell r="Q2148" t="str">
            <v>0</v>
          </cell>
          <cell r="R2148">
            <v>0</v>
          </cell>
        </row>
        <row r="2149">
          <cell r="Q2149" t="str">
            <v>0</v>
          </cell>
          <cell r="R2149">
            <v>0</v>
          </cell>
        </row>
        <row r="2150">
          <cell r="Q2150" t="str">
            <v>0</v>
          </cell>
          <cell r="R2150">
            <v>0</v>
          </cell>
        </row>
        <row r="2151">
          <cell r="Q2151" t="str">
            <v>0</v>
          </cell>
          <cell r="R2151">
            <v>0</v>
          </cell>
        </row>
        <row r="2152">
          <cell r="Q2152" t="str">
            <v>0</v>
          </cell>
          <cell r="R2152">
            <v>0</v>
          </cell>
        </row>
        <row r="2153">
          <cell r="Q2153" t="str">
            <v>0</v>
          </cell>
          <cell r="R2153">
            <v>0</v>
          </cell>
        </row>
        <row r="2154">
          <cell r="Q2154" t="str">
            <v>0</v>
          </cell>
          <cell r="R2154">
            <v>0</v>
          </cell>
        </row>
        <row r="2155">
          <cell r="Q2155" t="str">
            <v>0</v>
          </cell>
          <cell r="R2155">
            <v>0</v>
          </cell>
        </row>
        <row r="2156">
          <cell r="Q2156" t="str">
            <v>0</v>
          </cell>
          <cell r="R2156">
            <v>0</v>
          </cell>
        </row>
        <row r="2157">
          <cell r="Q2157" t="str">
            <v>0</v>
          </cell>
          <cell r="R2157">
            <v>0</v>
          </cell>
        </row>
        <row r="2158">
          <cell r="Q2158" t="str">
            <v>0</v>
          </cell>
          <cell r="R2158">
            <v>0</v>
          </cell>
        </row>
        <row r="2159">
          <cell r="Q2159" t="str">
            <v>0</v>
          </cell>
          <cell r="R2159">
            <v>0</v>
          </cell>
        </row>
        <row r="2160">
          <cell r="Q2160" t="str">
            <v>0</v>
          </cell>
          <cell r="R2160">
            <v>0</v>
          </cell>
        </row>
        <row r="2161">
          <cell r="Q2161" t="str">
            <v>0</v>
          </cell>
          <cell r="R2161">
            <v>0</v>
          </cell>
        </row>
        <row r="2162">
          <cell r="Q2162" t="str">
            <v>0</v>
          </cell>
          <cell r="R2162">
            <v>0</v>
          </cell>
        </row>
        <row r="2163">
          <cell r="Q2163" t="str">
            <v>0</v>
          </cell>
          <cell r="R2163">
            <v>0</v>
          </cell>
        </row>
        <row r="2164">
          <cell r="Q2164" t="str">
            <v>0</v>
          </cell>
          <cell r="R2164">
            <v>0</v>
          </cell>
        </row>
        <row r="2165">
          <cell r="Q2165" t="str">
            <v>0</v>
          </cell>
          <cell r="R2165">
            <v>0</v>
          </cell>
        </row>
        <row r="2166">
          <cell r="Q2166" t="str">
            <v>0</v>
          </cell>
          <cell r="R2166">
            <v>0</v>
          </cell>
        </row>
        <row r="2167">
          <cell r="Q2167" t="str">
            <v>0</v>
          </cell>
          <cell r="R2167">
            <v>0</v>
          </cell>
        </row>
        <row r="2168">
          <cell r="Q2168" t="str">
            <v>0</v>
          </cell>
          <cell r="R2168">
            <v>0</v>
          </cell>
        </row>
        <row r="2169">
          <cell r="Q2169" t="str">
            <v>0</v>
          </cell>
          <cell r="R2169">
            <v>0</v>
          </cell>
        </row>
        <row r="2170">
          <cell r="Q2170" t="str">
            <v>0</v>
          </cell>
          <cell r="R2170">
            <v>0</v>
          </cell>
        </row>
        <row r="2171">
          <cell r="Q2171" t="str">
            <v>0</v>
          </cell>
          <cell r="R2171">
            <v>0</v>
          </cell>
        </row>
        <row r="2172">
          <cell r="Q2172" t="str">
            <v>0</v>
          </cell>
          <cell r="R2172">
            <v>0</v>
          </cell>
        </row>
        <row r="2173">
          <cell r="Q2173" t="str">
            <v>0</v>
          </cell>
          <cell r="R2173">
            <v>0</v>
          </cell>
        </row>
        <row r="2174">
          <cell r="Q2174" t="str">
            <v>0</v>
          </cell>
          <cell r="R2174">
            <v>0</v>
          </cell>
        </row>
        <row r="2175">
          <cell r="Q2175" t="str">
            <v>0</v>
          </cell>
          <cell r="R2175">
            <v>0</v>
          </cell>
        </row>
        <row r="2176">
          <cell r="Q2176" t="str">
            <v>0</v>
          </cell>
          <cell r="R2176">
            <v>0</v>
          </cell>
        </row>
        <row r="2177">
          <cell r="Q2177" t="str">
            <v>0</v>
          </cell>
          <cell r="R2177">
            <v>0</v>
          </cell>
        </row>
        <row r="2178">
          <cell r="Q2178" t="str">
            <v>0</v>
          </cell>
          <cell r="R2178">
            <v>0</v>
          </cell>
        </row>
        <row r="2179">
          <cell r="Q2179" t="str">
            <v>0</v>
          </cell>
          <cell r="R2179">
            <v>0</v>
          </cell>
        </row>
        <row r="2180">
          <cell r="Q2180" t="str">
            <v>0</v>
          </cell>
          <cell r="R2180">
            <v>0</v>
          </cell>
        </row>
        <row r="2181">
          <cell r="Q2181" t="str">
            <v>0</v>
          </cell>
          <cell r="R2181">
            <v>0</v>
          </cell>
        </row>
        <row r="2182">
          <cell r="Q2182" t="str">
            <v>0</v>
          </cell>
          <cell r="R2182">
            <v>0</v>
          </cell>
        </row>
        <row r="2183">
          <cell r="Q2183" t="str">
            <v>0</v>
          </cell>
          <cell r="R2183">
            <v>0</v>
          </cell>
        </row>
        <row r="2184">
          <cell r="Q2184" t="str">
            <v>0</v>
          </cell>
          <cell r="R2184">
            <v>0</v>
          </cell>
        </row>
        <row r="2185">
          <cell r="Q2185" t="str">
            <v>0</v>
          </cell>
          <cell r="R2185">
            <v>0</v>
          </cell>
        </row>
        <row r="2186">
          <cell r="Q2186" t="str">
            <v>0</v>
          </cell>
          <cell r="R2186">
            <v>0</v>
          </cell>
        </row>
        <row r="2187">
          <cell r="Q2187" t="str">
            <v>0</v>
          </cell>
          <cell r="R2187">
            <v>0</v>
          </cell>
        </row>
        <row r="2188">
          <cell r="Q2188" t="str">
            <v>0</v>
          </cell>
          <cell r="R2188">
            <v>0</v>
          </cell>
        </row>
        <row r="2189">
          <cell r="Q2189" t="str">
            <v>0</v>
          </cell>
          <cell r="R2189">
            <v>0</v>
          </cell>
        </row>
        <row r="2190">
          <cell r="Q2190" t="str">
            <v>0</v>
          </cell>
          <cell r="R2190">
            <v>0</v>
          </cell>
        </row>
        <row r="2191">
          <cell r="Q2191" t="str">
            <v>0</v>
          </cell>
          <cell r="R2191">
            <v>0</v>
          </cell>
        </row>
        <row r="2192">
          <cell r="Q2192" t="str">
            <v>0</v>
          </cell>
          <cell r="R2192">
            <v>0</v>
          </cell>
        </row>
        <row r="2193">
          <cell r="Q2193" t="str">
            <v>0</v>
          </cell>
          <cell r="R2193">
            <v>0</v>
          </cell>
        </row>
        <row r="2194">
          <cell r="Q2194" t="str">
            <v>0</v>
          </cell>
          <cell r="R2194">
            <v>0</v>
          </cell>
        </row>
        <row r="2195">
          <cell r="Q2195" t="str">
            <v>0</v>
          </cell>
          <cell r="R2195">
            <v>0</v>
          </cell>
        </row>
        <row r="2196">
          <cell r="Q2196" t="str">
            <v>0</v>
          </cell>
          <cell r="R2196">
            <v>0</v>
          </cell>
        </row>
        <row r="2197">
          <cell r="Q2197" t="str">
            <v>0</v>
          </cell>
          <cell r="R2197">
            <v>0</v>
          </cell>
        </row>
        <row r="2198">
          <cell r="Q2198" t="str">
            <v>0</v>
          </cell>
          <cell r="R2198">
            <v>0</v>
          </cell>
        </row>
        <row r="2199">
          <cell r="Q2199" t="str">
            <v>0</v>
          </cell>
          <cell r="R2199">
            <v>0</v>
          </cell>
        </row>
        <row r="2200">
          <cell r="Q2200" t="str">
            <v>0</v>
          </cell>
          <cell r="R2200">
            <v>0</v>
          </cell>
        </row>
        <row r="2201">
          <cell r="Q2201" t="str">
            <v>0</v>
          </cell>
          <cell r="R2201">
            <v>0</v>
          </cell>
        </row>
        <row r="2202">
          <cell r="Q2202" t="str">
            <v>0</v>
          </cell>
          <cell r="R2202">
            <v>0</v>
          </cell>
        </row>
        <row r="2203">
          <cell r="Q2203" t="str">
            <v>0</v>
          </cell>
          <cell r="R2203">
            <v>0</v>
          </cell>
        </row>
        <row r="2204">
          <cell r="Q2204" t="str">
            <v>0</v>
          </cell>
          <cell r="R2204">
            <v>0</v>
          </cell>
        </row>
        <row r="2205">
          <cell r="Q2205" t="str">
            <v>0</v>
          </cell>
          <cell r="R2205">
            <v>0</v>
          </cell>
        </row>
        <row r="2206">
          <cell r="Q2206" t="str">
            <v>0</v>
          </cell>
          <cell r="R2206">
            <v>0</v>
          </cell>
        </row>
        <row r="2207">
          <cell r="Q2207" t="str">
            <v>0</v>
          </cell>
          <cell r="R2207">
            <v>0</v>
          </cell>
        </row>
        <row r="2208">
          <cell r="Q2208" t="str">
            <v>0</v>
          </cell>
          <cell r="R2208">
            <v>0</v>
          </cell>
        </row>
        <row r="2209">
          <cell r="Q2209" t="str">
            <v>0</v>
          </cell>
          <cell r="R2209">
            <v>0</v>
          </cell>
        </row>
        <row r="2210">
          <cell r="Q2210" t="str">
            <v>0</v>
          </cell>
          <cell r="R2210">
            <v>0</v>
          </cell>
        </row>
        <row r="2211">
          <cell r="Q2211" t="str">
            <v>0</v>
          </cell>
          <cell r="R2211">
            <v>0</v>
          </cell>
        </row>
        <row r="2212">
          <cell r="Q2212" t="str">
            <v>0</v>
          </cell>
          <cell r="R2212">
            <v>0</v>
          </cell>
        </row>
        <row r="2213">
          <cell r="Q2213" t="str">
            <v>0</v>
          </cell>
          <cell r="R2213">
            <v>0</v>
          </cell>
        </row>
        <row r="2214">
          <cell r="Q2214" t="str">
            <v>0</v>
          </cell>
          <cell r="R2214">
            <v>0</v>
          </cell>
        </row>
        <row r="2215">
          <cell r="Q2215" t="str">
            <v>0</v>
          </cell>
          <cell r="R2215">
            <v>0</v>
          </cell>
        </row>
        <row r="2216">
          <cell r="Q2216" t="str">
            <v>0</v>
          </cell>
          <cell r="R2216">
            <v>0</v>
          </cell>
        </row>
        <row r="2217">
          <cell r="Q2217" t="str">
            <v>0</v>
          </cell>
          <cell r="R2217">
            <v>0</v>
          </cell>
        </row>
        <row r="2218">
          <cell r="Q2218" t="str">
            <v>0</v>
          </cell>
          <cell r="R2218">
            <v>0</v>
          </cell>
        </row>
        <row r="2219">
          <cell r="Q2219" t="str">
            <v>0</v>
          </cell>
          <cell r="R2219">
            <v>0</v>
          </cell>
        </row>
        <row r="2220">
          <cell r="Q2220" t="str">
            <v>0</v>
          </cell>
          <cell r="R2220">
            <v>0</v>
          </cell>
        </row>
        <row r="2221">
          <cell r="Q2221" t="str">
            <v>0</v>
          </cell>
          <cell r="R2221">
            <v>0</v>
          </cell>
        </row>
        <row r="2222">
          <cell r="Q2222" t="str">
            <v>0</v>
          </cell>
          <cell r="R2222">
            <v>0</v>
          </cell>
        </row>
        <row r="2223">
          <cell r="Q2223" t="str">
            <v>0</v>
          </cell>
          <cell r="R2223">
            <v>0</v>
          </cell>
        </row>
        <row r="2224">
          <cell r="Q2224" t="str">
            <v>0</v>
          </cell>
          <cell r="R2224">
            <v>0</v>
          </cell>
        </row>
        <row r="2225">
          <cell r="Q2225" t="str">
            <v>0</v>
          </cell>
          <cell r="R2225">
            <v>0</v>
          </cell>
        </row>
        <row r="2226">
          <cell r="Q2226" t="str">
            <v>0</v>
          </cell>
          <cell r="R2226">
            <v>0</v>
          </cell>
        </row>
        <row r="2227">
          <cell r="Q2227" t="str">
            <v>0</v>
          </cell>
          <cell r="R2227">
            <v>0</v>
          </cell>
        </row>
        <row r="2228">
          <cell r="Q2228" t="str">
            <v>0</v>
          </cell>
          <cell r="R2228">
            <v>0</v>
          </cell>
        </row>
        <row r="2229">
          <cell r="Q2229" t="str">
            <v>0</v>
          </cell>
          <cell r="R2229">
            <v>0</v>
          </cell>
        </row>
        <row r="2230">
          <cell r="Q2230" t="str">
            <v>0</v>
          </cell>
          <cell r="R2230">
            <v>0</v>
          </cell>
        </row>
        <row r="2231">
          <cell r="Q2231" t="str">
            <v>0</v>
          </cell>
          <cell r="R2231">
            <v>0</v>
          </cell>
        </row>
        <row r="2232">
          <cell r="Q2232" t="str">
            <v>0</v>
          </cell>
          <cell r="R2232">
            <v>0</v>
          </cell>
        </row>
        <row r="2233">
          <cell r="Q2233" t="str">
            <v>0</v>
          </cell>
          <cell r="R2233">
            <v>0</v>
          </cell>
        </row>
        <row r="2234">
          <cell r="Q2234" t="str">
            <v>0</v>
          </cell>
          <cell r="R2234">
            <v>0</v>
          </cell>
        </row>
        <row r="2235">
          <cell r="Q2235" t="str">
            <v>0</v>
          </cell>
          <cell r="R2235">
            <v>0</v>
          </cell>
        </row>
        <row r="2236">
          <cell r="Q2236" t="str">
            <v>0</v>
          </cell>
          <cell r="R2236">
            <v>0</v>
          </cell>
        </row>
        <row r="2237">
          <cell r="Q2237" t="str">
            <v>0</v>
          </cell>
          <cell r="R2237">
            <v>0</v>
          </cell>
        </row>
        <row r="2238">
          <cell r="Q2238" t="str">
            <v>0</v>
          </cell>
          <cell r="R2238">
            <v>0</v>
          </cell>
        </row>
        <row r="2239">
          <cell r="Q2239" t="str">
            <v>0</v>
          </cell>
          <cell r="R2239">
            <v>0</v>
          </cell>
        </row>
        <row r="2240">
          <cell r="Q2240" t="str">
            <v>0</v>
          </cell>
          <cell r="R2240">
            <v>0</v>
          </cell>
        </row>
        <row r="2241">
          <cell r="Q2241" t="str">
            <v>0</v>
          </cell>
          <cell r="R2241">
            <v>0</v>
          </cell>
        </row>
        <row r="2242">
          <cell r="Q2242" t="str">
            <v>0</v>
          </cell>
          <cell r="R2242">
            <v>0</v>
          </cell>
        </row>
        <row r="2243">
          <cell r="Q2243" t="str">
            <v>0</v>
          </cell>
          <cell r="R2243">
            <v>0</v>
          </cell>
        </row>
        <row r="2244">
          <cell r="Q2244" t="str">
            <v>0</v>
          </cell>
          <cell r="R2244">
            <v>0</v>
          </cell>
        </row>
        <row r="2245">
          <cell r="Q2245" t="str">
            <v>0</v>
          </cell>
          <cell r="R2245">
            <v>0</v>
          </cell>
        </row>
        <row r="2246">
          <cell r="Q2246" t="str">
            <v>0</v>
          </cell>
          <cell r="R2246">
            <v>0</v>
          </cell>
        </row>
        <row r="2247">
          <cell r="Q2247" t="str">
            <v>0</v>
          </cell>
          <cell r="R2247">
            <v>0</v>
          </cell>
        </row>
        <row r="2248">
          <cell r="Q2248" t="str">
            <v>0</v>
          </cell>
          <cell r="R2248">
            <v>0</v>
          </cell>
        </row>
        <row r="2249">
          <cell r="Q2249" t="str">
            <v>0</v>
          </cell>
          <cell r="R2249">
            <v>0</v>
          </cell>
        </row>
        <row r="2250">
          <cell r="Q2250" t="str">
            <v>0</v>
          </cell>
          <cell r="R2250">
            <v>0</v>
          </cell>
        </row>
        <row r="2251">
          <cell r="Q2251" t="str">
            <v>0</v>
          </cell>
          <cell r="R2251">
            <v>0</v>
          </cell>
        </row>
        <row r="2252">
          <cell r="Q2252" t="str">
            <v>0</v>
          </cell>
          <cell r="R2252">
            <v>0</v>
          </cell>
        </row>
        <row r="2253">
          <cell r="Q2253" t="str">
            <v>0</v>
          </cell>
          <cell r="R2253">
            <v>0</v>
          </cell>
        </row>
        <row r="2254">
          <cell r="Q2254" t="str">
            <v>0</v>
          </cell>
          <cell r="R2254">
            <v>0</v>
          </cell>
        </row>
        <row r="2255">
          <cell r="Q2255" t="str">
            <v>0</v>
          </cell>
          <cell r="R2255">
            <v>0</v>
          </cell>
        </row>
        <row r="2256">
          <cell r="Q2256" t="str">
            <v>0</v>
          </cell>
          <cell r="R2256">
            <v>0</v>
          </cell>
        </row>
        <row r="2257">
          <cell r="Q2257" t="str">
            <v>0</v>
          </cell>
          <cell r="R2257">
            <v>0</v>
          </cell>
        </row>
        <row r="2258">
          <cell r="Q2258" t="str">
            <v>0</v>
          </cell>
          <cell r="R2258">
            <v>0</v>
          </cell>
        </row>
        <row r="2259">
          <cell r="Q2259" t="str">
            <v>0</v>
          </cell>
          <cell r="R2259">
            <v>0</v>
          </cell>
        </row>
        <row r="2260">
          <cell r="Q2260" t="str">
            <v>0</v>
          </cell>
          <cell r="R2260">
            <v>0</v>
          </cell>
        </row>
        <row r="2261">
          <cell r="Q2261" t="str">
            <v>0</v>
          </cell>
          <cell r="R2261">
            <v>0</v>
          </cell>
        </row>
        <row r="2262">
          <cell r="Q2262" t="str">
            <v>0</v>
          </cell>
          <cell r="R2262">
            <v>0</v>
          </cell>
        </row>
        <row r="2263">
          <cell r="Q2263" t="str">
            <v>0</v>
          </cell>
          <cell r="R2263">
            <v>0</v>
          </cell>
        </row>
        <row r="2264">
          <cell r="Q2264" t="str">
            <v>0</v>
          </cell>
          <cell r="R2264">
            <v>0</v>
          </cell>
        </row>
        <row r="2265">
          <cell r="Q2265" t="str">
            <v>0</v>
          </cell>
          <cell r="R2265">
            <v>0</v>
          </cell>
        </row>
        <row r="2266">
          <cell r="Q2266" t="str">
            <v>0</v>
          </cell>
          <cell r="R2266">
            <v>0</v>
          </cell>
        </row>
        <row r="2267">
          <cell r="Q2267" t="str">
            <v>0</v>
          </cell>
          <cell r="R2267">
            <v>0</v>
          </cell>
        </row>
        <row r="2268">
          <cell r="Q2268" t="str">
            <v>0</v>
          </cell>
          <cell r="R2268">
            <v>0</v>
          </cell>
        </row>
        <row r="2269">
          <cell r="Q2269" t="str">
            <v>0</v>
          </cell>
          <cell r="R2269">
            <v>0</v>
          </cell>
        </row>
        <row r="2270">
          <cell r="Q2270" t="str">
            <v>0</v>
          </cell>
          <cell r="R2270">
            <v>0</v>
          </cell>
        </row>
        <row r="2271">
          <cell r="Q2271" t="str">
            <v>0</v>
          </cell>
          <cell r="R2271">
            <v>0</v>
          </cell>
        </row>
        <row r="2272">
          <cell r="Q2272" t="str">
            <v>0</v>
          </cell>
          <cell r="R2272">
            <v>0</v>
          </cell>
        </row>
        <row r="2273">
          <cell r="Q2273" t="str">
            <v>0</v>
          </cell>
          <cell r="R2273">
            <v>0</v>
          </cell>
        </row>
        <row r="2274">
          <cell r="Q2274" t="str">
            <v>0</v>
          </cell>
          <cell r="R2274">
            <v>0</v>
          </cell>
        </row>
        <row r="2275">
          <cell r="Q2275" t="str">
            <v>0</v>
          </cell>
          <cell r="R2275">
            <v>0</v>
          </cell>
        </row>
        <row r="2276">
          <cell r="Q2276" t="str">
            <v>0</v>
          </cell>
          <cell r="R2276">
            <v>0</v>
          </cell>
        </row>
        <row r="2277">
          <cell r="Q2277" t="str">
            <v>0</v>
          </cell>
          <cell r="R2277">
            <v>0</v>
          </cell>
        </row>
        <row r="2278">
          <cell r="Q2278" t="str">
            <v>0</v>
          </cell>
          <cell r="R2278">
            <v>0</v>
          </cell>
        </row>
        <row r="2279">
          <cell r="Q2279" t="str">
            <v>0</v>
          </cell>
          <cell r="R2279">
            <v>0</v>
          </cell>
        </row>
        <row r="2280">
          <cell r="Q2280" t="str">
            <v>0</v>
          </cell>
          <cell r="R2280">
            <v>0</v>
          </cell>
        </row>
        <row r="2281">
          <cell r="Q2281" t="str">
            <v>0</v>
          </cell>
          <cell r="R2281">
            <v>0</v>
          </cell>
        </row>
        <row r="2282">
          <cell r="Q2282" t="str">
            <v>0</v>
          </cell>
          <cell r="R2282">
            <v>0</v>
          </cell>
        </row>
        <row r="2283">
          <cell r="Q2283" t="str">
            <v>0</v>
          </cell>
          <cell r="R2283">
            <v>0</v>
          </cell>
        </row>
        <row r="2284">
          <cell r="Q2284" t="str">
            <v>0</v>
          </cell>
          <cell r="R2284">
            <v>0</v>
          </cell>
        </row>
        <row r="2285">
          <cell r="Q2285" t="str">
            <v>0</v>
          </cell>
          <cell r="R2285">
            <v>0</v>
          </cell>
        </row>
        <row r="2286">
          <cell r="Q2286" t="str">
            <v>0</v>
          </cell>
          <cell r="R2286">
            <v>0</v>
          </cell>
        </row>
        <row r="2287">
          <cell r="Q2287" t="str">
            <v>0</v>
          </cell>
          <cell r="R2287">
            <v>0</v>
          </cell>
        </row>
        <row r="2288">
          <cell r="Q2288" t="str">
            <v>0</v>
          </cell>
          <cell r="R2288">
            <v>0</v>
          </cell>
        </row>
        <row r="2289">
          <cell r="Q2289" t="str">
            <v>0</v>
          </cell>
          <cell r="R2289">
            <v>0</v>
          </cell>
        </row>
        <row r="2290">
          <cell r="Q2290" t="str">
            <v>0</v>
          </cell>
          <cell r="R2290">
            <v>0</v>
          </cell>
        </row>
        <row r="2291">
          <cell r="Q2291" t="str">
            <v>0</v>
          </cell>
          <cell r="R2291">
            <v>0</v>
          </cell>
        </row>
        <row r="2292">
          <cell r="Q2292" t="str">
            <v>0</v>
          </cell>
          <cell r="R2292">
            <v>0</v>
          </cell>
        </row>
        <row r="2293">
          <cell r="Q2293" t="str">
            <v>0</v>
          </cell>
          <cell r="R2293">
            <v>0</v>
          </cell>
        </row>
        <row r="2294">
          <cell r="Q2294" t="str">
            <v>0</v>
          </cell>
          <cell r="R2294">
            <v>0</v>
          </cell>
        </row>
        <row r="2295">
          <cell r="Q2295" t="str">
            <v>0</v>
          </cell>
          <cell r="R2295">
            <v>0</v>
          </cell>
        </row>
        <row r="2296">
          <cell r="Q2296" t="str">
            <v>0</v>
          </cell>
          <cell r="R2296">
            <v>0</v>
          </cell>
        </row>
        <row r="2297">
          <cell r="Q2297" t="str">
            <v>0</v>
          </cell>
          <cell r="R2297">
            <v>0</v>
          </cell>
        </row>
        <row r="2298">
          <cell r="Q2298" t="str">
            <v>0</v>
          </cell>
          <cell r="R2298">
            <v>0</v>
          </cell>
        </row>
        <row r="2299">
          <cell r="Q2299" t="str">
            <v>0</v>
          </cell>
          <cell r="R2299">
            <v>0</v>
          </cell>
        </row>
        <row r="2300">
          <cell r="Q2300" t="str">
            <v>0</v>
          </cell>
          <cell r="R2300">
            <v>0</v>
          </cell>
        </row>
        <row r="2301">
          <cell r="Q2301" t="str">
            <v>0</v>
          </cell>
          <cell r="R2301">
            <v>0</v>
          </cell>
        </row>
        <row r="2302">
          <cell r="Q2302" t="str">
            <v>0</v>
          </cell>
          <cell r="R2302">
            <v>0</v>
          </cell>
        </row>
        <row r="2303">
          <cell r="Q2303" t="str">
            <v>0</v>
          </cell>
          <cell r="R2303">
            <v>0</v>
          </cell>
        </row>
        <row r="2304">
          <cell r="Q2304" t="str">
            <v>0</v>
          </cell>
          <cell r="R2304">
            <v>0</v>
          </cell>
        </row>
        <row r="2305">
          <cell r="Q2305" t="str">
            <v>0</v>
          </cell>
          <cell r="R2305">
            <v>0</v>
          </cell>
        </row>
        <row r="2306">
          <cell r="Q2306" t="str">
            <v>0</v>
          </cell>
          <cell r="R2306">
            <v>0</v>
          </cell>
        </row>
        <row r="2307">
          <cell r="Q2307" t="str">
            <v>0</v>
          </cell>
          <cell r="R2307">
            <v>0</v>
          </cell>
        </row>
        <row r="2308">
          <cell r="Q2308" t="str">
            <v>0</v>
          </cell>
          <cell r="R2308">
            <v>0</v>
          </cell>
        </row>
        <row r="2309">
          <cell r="Q2309" t="str">
            <v>0</v>
          </cell>
          <cell r="R2309">
            <v>0</v>
          </cell>
        </row>
        <row r="2310">
          <cell r="Q2310" t="str">
            <v>0</v>
          </cell>
          <cell r="R2310">
            <v>0</v>
          </cell>
        </row>
        <row r="2311">
          <cell r="Q2311" t="str">
            <v>0</v>
          </cell>
          <cell r="R2311">
            <v>0</v>
          </cell>
        </row>
        <row r="2312">
          <cell r="Q2312" t="str">
            <v>0</v>
          </cell>
          <cell r="R2312">
            <v>0</v>
          </cell>
        </row>
        <row r="2313">
          <cell r="Q2313" t="str">
            <v>0</v>
          </cell>
          <cell r="R2313">
            <v>0</v>
          </cell>
        </row>
        <row r="2314">
          <cell r="Q2314" t="str">
            <v>0</v>
          </cell>
          <cell r="R2314">
            <v>0</v>
          </cell>
        </row>
        <row r="2315">
          <cell r="Q2315" t="str">
            <v>0</v>
          </cell>
          <cell r="R2315">
            <v>0</v>
          </cell>
        </row>
        <row r="2316">
          <cell r="Q2316" t="str">
            <v>0</v>
          </cell>
          <cell r="R2316">
            <v>0</v>
          </cell>
        </row>
        <row r="2317">
          <cell r="Q2317" t="str">
            <v>0</v>
          </cell>
          <cell r="R2317">
            <v>0</v>
          </cell>
        </row>
        <row r="2318">
          <cell r="Q2318" t="str">
            <v>0</v>
          </cell>
          <cell r="R2318">
            <v>0</v>
          </cell>
        </row>
        <row r="2319">
          <cell r="Q2319" t="str">
            <v>0</v>
          </cell>
          <cell r="R2319">
            <v>0</v>
          </cell>
        </row>
        <row r="2320">
          <cell r="Q2320" t="str">
            <v>0</v>
          </cell>
          <cell r="R2320">
            <v>0</v>
          </cell>
        </row>
        <row r="2321">
          <cell r="Q2321" t="str">
            <v>0</v>
          </cell>
          <cell r="R2321">
            <v>0</v>
          </cell>
        </row>
        <row r="2322">
          <cell r="Q2322" t="str">
            <v>0</v>
          </cell>
          <cell r="R2322">
            <v>0</v>
          </cell>
        </row>
        <row r="2323">
          <cell r="Q2323" t="str">
            <v>0</v>
          </cell>
          <cell r="R2323">
            <v>0</v>
          </cell>
        </row>
        <row r="2324">
          <cell r="Q2324" t="str">
            <v>0</v>
          </cell>
          <cell r="R2324">
            <v>0</v>
          </cell>
        </row>
        <row r="2325">
          <cell r="Q2325" t="str">
            <v>0</v>
          </cell>
          <cell r="R2325">
            <v>0</v>
          </cell>
        </row>
        <row r="2326">
          <cell r="Q2326" t="str">
            <v>0</v>
          </cell>
          <cell r="R2326">
            <v>0</v>
          </cell>
        </row>
        <row r="2327">
          <cell r="Q2327" t="str">
            <v>0</v>
          </cell>
          <cell r="R2327">
            <v>0</v>
          </cell>
        </row>
        <row r="2328">
          <cell r="Q2328" t="str">
            <v>0</v>
          </cell>
          <cell r="R2328">
            <v>0</v>
          </cell>
        </row>
        <row r="2329">
          <cell r="Q2329" t="str">
            <v>0</v>
          </cell>
          <cell r="R2329">
            <v>0</v>
          </cell>
        </row>
        <row r="2330">
          <cell r="Q2330" t="str">
            <v>0</v>
          </cell>
          <cell r="R2330">
            <v>0</v>
          </cell>
        </row>
        <row r="2331">
          <cell r="Q2331" t="str">
            <v>0</v>
          </cell>
          <cell r="R2331">
            <v>0</v>
          </cell>
        </row>
        <row r="2332">
          <cell r="Q2332" t="str">
            <v>0</v>
          </cell>
          <cell r="R2332">
            <v>0</v>
          </cell>
        </row>
        <row r="2333">
          <cell r="Q2333" t="str">
            <v>0</v>
          </cell>
          <cell r="R2333">
            <v>0</v>
          </cell>
        </row>
        <row r="2334">
          <cell r="Q2334" t="str">
            <v>0</v>
          </cell>
          <cell r="R2334">
            <v>0</v>
          </cell>
        </row>
        <row r="2335">
          <cell r="Q2335" t="str">
            <v>0</v>
          </cell>
          <cell r="R2335">
            <v>0</v>
          </cell>
        </row>
        <row r="2336">
          <cell r="Q2336" t="str">
            <v>0</v>
          </cell>
          <cell r="R2336">
            <v>0</v>
          </cell>
        </row>
        <row r="2337">
          <cell r="Q2337" t="str">
            <v>0</v>
          </cell>
          <cell r="R2337">
            <v>0</v>
          </cell>
        </row>
        <row r="2338">
          <cell r="Q2338" t="str">
            <v>0</v>
          </cell>
          <cell r="R2338">
            <v>0</v>
          </cell>
        </row>
        <row r="2339">
          <cell r="Q2339" t="str">
            <v>0</v>
          </cell>
          <cell r="R2339">
            <v>0</v>
          </cell>
        </row>
        <row r="2340">
          <cell r="Q2340" t="str">
            <v>0</v>
          </cell>
          <cell r="R2340">
            <v>0</v>
          </cell>
        </row>
        <row r="2341">
          <cell r="Q2341" t="str">
            <v>0</v>
          </cell>
          <cell r="R2341">
            <v>0</v>
          </cell>
        </row>
        <row r="2342">
          <cell r="Q2342" t="str">
            <v>0</v>
          </cell>
          <cell r="R2342">
            <v>0</v>
          </cell>
        </row>
        <row r="2343">
          <cell r="Q2343" t="str">
            <v>0</v>
          </cell>
          <cell r="R2343">
            <v>0</v>
          </cell>
        </row>
        <row r="2344">
          <cell r="Q2344" t="str">
            <v>0</v>
          </cell>
          <cell r="R2344">
            <v>0</v>
          </cell>
        </row>
        <row r="2345">
          <cell r="Q2345" t="str">
            <v>0</v>
          </cell>
          <cell r="R2345">
            <v>0</v>
          </cell>
        </row>
        <row r="2346">
          <cell r="Q2346" t="str">
            <v>0</v>
          </cell>
          <cell r="R2346">
            <v>0</v>
          </cell>
        </row>
        <row r="2347">
          <cell r="Q2347" t="str">
            <v>0</v>
          </cell>
          <cell r="R2347">
            <v>0</v>
          </cell>
        </row>
        <row r="2348">
          <cell r="Q2348" t="str">
            <v>0</v>
          </cell>
          <cell r="R2348">
            <v>0</v>
          </cell>
        </row>
        <row r="2349">
          <cell r="Q2349" t="str">
            <v>0</v>
          </cell>
          <cell r="R2349">
            <v>0</v>
          </cell>
        </row>
        <row r="2350">
          <cell r="Q2350" t="str">
            <v>0</v>
          </cell>
          <cell r="R2350">
            <v>0</v>
          </cell>
        </row>
        <row r="2351">
          <cell r="Q2351" t="str">
            <v>0</v>
          </cell>
          <cell r="R2351">
            <v>0</v>
          </cell>
        </row>
        <row r="2352">
          <cell r="Q2352" t="str">
            <v>0</v>
          </cell>
          <cell r="R2352">
            <v>0</v>
          </cell>
        </row>
        <row r="2353">
          <cell r="Q2353" t="str">
            <v>0</v>
          </cell>
          <cell r="R2353">
            <v>0</v>
          </cell>
        </row>
        <row r="2354">
          <cell r="Q2354" t="str">
            <v>0</v>
          </cell>
          <cell r="R2354">
            <v>0</v>
          </cell>
        </row>
        <row r="2355">
          <cell r="Q2355" t="str">
            <v>0</v>
          </cell>
          <cell r="R2355">
            <v>0</v>
          </cell>
        </row>
        <row r="2356">
          <cell r="Q2356" t="str">
            <v>0</v>
          </cell>
          <cell r="R2356">
            <v>0</v>
          </cell>
        </row>
        <row r="2357">
          <cell r="Q2357" t="str">
            <v>0</v>
          </cell>
          <cell r="R2357">
            <v>0</v>
          </cell>
        </row>
        <row r="2358">
          <cell r="Q2358" t="str">
            <v>0</v>
          </cell>
          <cell r="R2358">
            <v>0</v>
          </cell>
        </row>
        <row r="2359">
          <cell r="Q2359" t="str">
            <v>0</v>
          </cell>
          <cell r="R2359">
            <v>0</v>
          </cell>
        </row>
        <row r="2360">
          <cell r="Q2360" t="str">
            <v>0</v>
          </cell>
          <cell r="R2360">
            <v>0</v>
          </cell>
        </row>
        <row r="2361">
          <cell r="Q2361" t="str">
            <v>0</v>
          </cell>
          <cell r="R2361">
            <v>0</v>
          </cell>
        </row>
        <row r="2362">
          <cell r="Q2362" t="str">
            <v>0</v>
          </cell>
          <cell r="R2362">
            <v>0</v>
          </cell>
        </row>
        <row r="2363">
          <cell r="Q2363" t="str">
            <v>0</v>
          </cell>
          <cell r="R2363">
            <v>0</v>
          </cell>
        </row>
        <row r="2364">
          <cell r="Q2364" t="str">
            <v>0</v>
          </cell>
          <cell r="R2364">
            <v>0</v>
          </cell>
        </row>
        <row r="2365">
          <cell r="Q2365" t="str">
            <v>0</v>
          </cell>
          <cell r="R2365">
            <v>0</v>
          </cell>
        </row>
        <row r="2366">
          <cell r="Q2366" t="str">
            <v>0</v>
          </cell>
          <cell r="R2366">
            <v>0</v>
          </cell>
        </row>
        <row r="2367">
          <cell r="Q2367" t="str">
            <v>0</v>
          </cell>
          <cell r="R2367">
            <v>0</v>
          </cell>
        </row>
        <row r="2368">
          <cell r="Q2368" t="str">
            <v>0</v>
          </cell>
          <cell r="R2368">
            <v>0</v>
          </cell>
        </row>
        <row r="2369">
          <cell r="Q2369" t="str">
            <v>0</v>
          </cell>
          <cell r="R2369">
            <v>0</v>
          </cell>
        </row>
        <row r="2370">
          <cell r="Q2370" t="str">
            <v>0</v>
          </cell>
          <cell r="R2370">
            <v>0</v>
          </cell>
        </row>
        <row r="2371">
          <cell r="Q2371" t="str">
            <v>0</v>
          </cell>
          <cell r="R2371">
            <v>0</v>
          </cell>
        </row>
        <row r="2372">
          <cell r="Q2372" t="str">
            <v>0</v>
          </cell>
          <cell r="R2372">
            <v>0</v>
          </cell>
        </row>
        <row r="2373">
          <cell r="Q2373" t="str">
            <v>0</v>
          </cell>
          <cell r="R2373">
            <v>0</v>
          </cell>
        </row>
        <row r="2374">
          <cell r="Q2374" t="str">
            <v>0</v>
          </cell>
          <cell r="R2374">
            <v>0</v>
          </cell>
        </row>
        <row r="2375">
          <cell r="Q2375" t="str">
            <v>0</v>
          </cell>
          <cell r="R2375">
            <v>0</v>
          </cell>
        </row>
        <row r="2376">
          <cell r="Q2376" t="str">
            <v>0</v>
          </cell>
          <cell r="R2376">
            <v>0</v>
          </cell>
        </row>
        <row r="2377">
          <cell r="Q2377" t="str">
            <v>0</v>
          </cell>
          <cell r="R2377">
            <v>0</v>
          </cell>
        </row>
        <row r="2378">
          <cell r="Q2378" t="str">
            <v>0</v>
          </cell>
          <cell r="R2378">
            <v>0</v>
          </cell>
        </row>
        <row r="2379">
          <cell r="Q2379" t="str">
            <v>0</v>
          </cell>
          <cell r="R2379">
            <v>0</v>
          </cell>
        </row>
        <row r="2380">
          <cell r="Q2380" t="str">
            <v>0</v>
          </cell>
          <cell r="R2380">
            <v>0</v>
          </cell>
        </row>
        <row r="2381">
          <cell r="Q2381" t="str">
            <v>0</v>
          </cell>
          <cell r="R2381">
            <v>0</v>
          </cell>
        </row>
        <row r="2382">
          <cell r="Q2382" t="str">
            <v>0</v>
          </cell>
          <cell r="R2382">
            <v>0</v>
          </cell>
        </row>
        <row r="2383">
          <cell r="Q2383" t="str">
            <v>0</v>
          </cell>
          <cell r="R2383">
            <v>0</v>
          </cell>
        </row>
        <row r="2384">
          <cell r="Q2384" t="str">
            <v>0</v>
          </cell>
          <cell r="R2384">
            <v>0</v>
          </cell>
        </row>
        <row r="2385">
          <cell r="Q2385" t="str">
            <v>0</v>
          </cell>
          <cell r="R2385">
            <v>0</v>
          </cell>
        </row>
        <row r="2386">
          <cell r="Q2386" t="str">
            <v>0</v>
          </cell>
          <cell r="R2386">
            <v>0</v>
          </cell>
        </row>
        <row r="2387">
          <cell r="Q2387" t="str">
            <v>0</v>
          </cell>
          <cell r="R2387">
            <v>0</v>
          </cell>
        </row>
        <row r="2388">
          <cell r="Q2388" t="str">
            <v>0</v>
          </cell>
          <cell r="R2388">
            <v>0</v>
          </cell>
        </row>
        <row r="2389">
          <cell r="Q2389" t="str">
            <v>0</v>
          </cell>
          <cell r="R2389">
            <v>0</v>
          </cell>
        </row>
        <row r="2390">
          <cell r="Q2390" t="str">
            <v>0</v>
          </cell>
          <cell r="R2390">
            <v>0</v>
          </cell>
        </row>
        <row r="2391">
          <cell r="Q2391" t="str">
            <v>0</v>
          </cell>
          <cell r="R2391">
            <v>0</v>
          </cell>
        </row>
        <row r="2392">
          <cell r="Q2392" t="str">
            <v>0</v>
          </cell>
          <cell r="R2392">
            <v>0</v>
          </cell>
        </row>
        <row r="2393">
          <cell r="Q2393" t="str">
            <v>0</v>
          </cell>
          <cell r="R2393">
            <v>0</v>
          </cell>
        </row>
        <row r="2394">
          <cell r="Q2394" t="str">
            <v>0</v>
          </cell>
          <cell r="R2394">
            <v>0</v>
          </cell>
        </row>
        <row r="2395">
          <cell r="Q2395" t="str">
            <v>0</v>
          </cell>
          <cell r="R2395">
            <v>0</v>
          </cell>
        </row>
        <row r="2396">
          <cell r="Q2396" t="str">
            <v>0</v>
          </cell>
          <cell r="R2396">
            <v>0</v>
          </cell>
        </row>
        <row r="2397">
          <cell r="Q2397" t="str">
            <v>0</v>
          </cell>
          <cell r="R2397">
            <v>0</v>
          </cell>
        </row>
        <row r="2398">
          <cell r="Q2398" t="str">
            <v>0</v>
          </cell>
          <cell r="R2398">
            <v>0</v>
          </cell>
        </row>
        <row r="2399">
          <cell r="Q2399" t="str">
            <v>0</v>
          </cell>
          <cell r="R2399">
            <v>0</v>
          </cell>
        </row>
        <row r="2400">
          <cell r="Q2400" t="str">
            <v>0</v>
          </cell>
          <cell r="R2400">
            <v>0</v>
          </cell>
        </row>
        <row r="2401">
          <cell r="Q2401" t="str">
            <v>0</v>
          </cell>
          <cell r="R2401">
            <v>0</v>
          </cell>
        </row>
        <row r="2402">
          <cell r="Q2402" t="str">
            <v>0</v>
          </cell>
          <cell r="R2402">
            <v>0</v>
          </cell>
        </row>
        <row r="2403">
          <cell r="Q2403" t="str">
            <v>0</v>
          </cell>
          <cell r="R2403">
            <v>0</v>
          </cell>
        </row>
        <row r="2404">
          <cell r="Q2404" t="str">
            <v>0</v>
          </cell>
          <cell r="R2404">
            <v>0</v>
          </cell>
        </row>
        <row r="2405">
          <cell r="Q2405" t="str">
            <v>0</v>
          </cell>
          <cell r="R2405">
            <v>0</v>
          </cell>
        </row>
        <row r="2406">
          <cell r="Q2406" t="str">
            <v>0</v>
          </cell>
          <cell r="R2406">
            <v>0</v>
          </cell>
        </row>
        <row r="2407">
          <cell r="Q2407" t="str">
            <v>0</v>
          </cell>
          <cell r="R2407">
            <v>0</v>
          </cell>
        </row>
        <row r="2408">
          <cell r="Q2408" t="str">
            <v>0</v>
          </cell>
          <cell r="R2408">
            <v>0</v>
          </cell>
        </row>
        <row r="2409">
          <cell r="Q2409" t="str">
            <v>0</v>
          </cell>
          <cell r="R2409">
            <v>0</v>
          </cell>
        </row>
        <row r="2410">
          <cell r="Q2410" t="str">
            <v>0</v>
          </cell>
          <cell r="R2410">
            <v>0</v>
          </cell>
        </row>
        <row r="2411">
          <cell r="Q2411" t="str">
            <v>0</v>
          </cell>
          <cell r="R2411">
            <v>0</v>
          </cell>
        </row>
        <row r="2412">
          <cell r="Q2412" t="str">
            <v>0</v>
          </cell>
          <cell r="R2412">
            <v>0</v>
          </cell>
        </row>
        <row r="2413">
          <cell r="Q2413" t="str">
            <v>0</v>
          </cell>
          <cell r="R2413">
            <v>0</v>
          </cell>
        </row>
        <row r="2414">
          <cell r="Q2414" t="str">
            <v>0</v>
          </cell>
          <cell r="R2414">
            <v>0</v>
          </cell>
        </row>
        <row r="2415">
          <cell r="Q2415" t="str">
            <v>0</v>
          </cell>
          <cell r="R2415">
            <v>0</v>
          </cell>
        </row>
        <row r="2416">
          <cell r="Q2416" t="str">
            <v>0</v>
          </cell>
          <cell r="R2416">
            <v>0</v>
          </cell>
        </row>
        <row r="2417">
          <cell r="Q2417" t="str">
            <v>0</v>
          </cell>
          <cell r="R2417">
            <v>0</v>
          </cell>
        </row>
        <row r="2418">
          <cell r="Q2418" t="str">
            <v>0</v>
          </cell>
          <cell r="R2418">
            <v>0</v>
          </cell>
        </row>
        <row r="2419">
          <cell r="Q2419" t="str">
            <v>0</v>
          </cell>
          <cell r="R2419">
            <v>0</v>
          </cell>
        </row>
        <row r="2420">
          <cell r="Q2420" t="str">
            <v>0</v>
          </cell>
          <cell r="R2420">
            <v>0</v>
          </cell>
        </row>
        <row r="2421">
          <cell r="Q2421" t="str">
            <v>0</v>
          </cell>
          <cell r="R2421">
            <v>0</v>
          </cell>
        </row>
        <row r="2422">
          <cell r="Q2422" t="str">
            <v>0</v>
          </cell>
          <cell r="R2422">
            <v>0</v>
          </cell>
        </row>
        <row r="2423">
          <cell r="Q2423" t="str">
            <v>0</v>
          </cell>
          <cell r="R2423">
            <v>0</v>
          </cell>
        </row>
        <row r="2424">
          <cell r="Q2424" t="str">
            <v>0</v>
          </cell>
          <cell r="R2424">
            <v>0</v>
          </cell>
        </row>
        <row r="2425">
          <cell r="Q2425" t="str">
            <v>0</v>
          </cell>
          <cell r="R2425">
            <v>0</v>
          </cell>
        </row>
        <row r="2426">
          <cell r="Q2426" t="str">
            <v>0</v>
          </cell>
          <cell r="R2426">
            <v>0</v>
          </cell>
        </row>
        <row r="2427">
          <cell r="Q2427" t="str">
            <v>0</v>
          </cell>
          <cell r="R2427">
            <v>0</v>
          </cell>
        </row>
        <row r="2428">
          <cell r="Q2428" t="str">
            <v>0</v>
          </cell>
          <cell r="R2428">
            <v>0</v>
          </cell>
        </row>
        <row r="2429">
          <cell r="Q2429" t="str">
            <v>0</v>
          </cell>
          <cell r="R2429">
            <v>0</v>
          </cell>
        </row>
        <row r="2430">
          <cell r="Q2430" t="str">
            <v>0</v>
          </cell>
          <cell r="R2430">
            <v>0</v>
          </cell>
        </row>
        <row r="2431">
          <cell r="Q2431" t="str">
            <v>0</v>
          </cell>
          <cell r="R2431">
            <v>0</v>
          </cell>
        </row>
        <row r="2432">
          <cell r="Q2432" t="str">
            <v>0</v>
          </cell>
          <cell r="R2432">
            <v>0</v>
          </cell>
        </row>
        <row r="2433">
          <cell r="Q2433" t="str">
            <v>0</v>
          </cell>
          <cell r="R2433">
            <v>0</v>
          </cell>
        </row>
        <row r="2434">
          <cell r="Q2434" t="str">
            <v>0</v>
          </cell>
          <cell r="R2434">
            <v>0</v>
          </cell>
        </row>
        <row r="2435">
          <cell r="Q2435" t="str">
            <v>0</v>
          </cell>
          <cell r="R2435">
            <v>0</v>
          </cell>
        </row>
        <row r="2436">
          <cell r="Q2436" t="str">
            <v>0</v>
          </cell>
          <cell r="R2436">
            <v>0</v>
          </cell>
        </row>
        <row r="2437">
          <cell r="Q2437" t="str">
            <v>0</v>
          </cell>
          <cell r="R2437">
            <v>0</v>
          </cell>
        </row>
        <row r="2438">
          <cell r="Q2438" t="str">
            <v>0</v>
          </cell>
          <cell r="R2438">
            <v>0</v>
          </cell>
        </row>
        <row r="2439">
          <cell r="Q2439" t="str">
            <v>0</v>
          </cell>
          <cell r="R2439">
            <v>0</v>
          </cell>
        </row>
        <row r="2440">
          <cell r="Q2440" t="str">
            <v>0</v>
          </cell>
          <cell r="R2440">
            <v>0</v>
          </cell>
        </row>
        <row r="2441">
          <cell r="Q2441" t="str">
            <v>0</v>
          </cell>
          <cell r="R2441">
            <v>0</v>
          </cell>
        </row>
        <row r="2442">
          <cell r="Q2442" t="str">
            <v>0</v>
          </cell>
          <cell r="R2442">
            <v>0</v>
          </cell>
        </row>
        <row r="2443">
          <cell r="Q2443" t="str">
            <v>0</v>
          </cell>
          <cell r="R2443">
            <v>0</v>
          </cell>
        </row>
        <row r="2444">
          <cell r="Q2444" t="str">
            <v>0</v>
          </cell>
          <cell r="R2444">
            <v>0</v>
          </cell>
        </row>
        <row r="2445">
          <cell r="Q2445" t="str">
            <v>0</v>
          </cell>
          <cell r="R2445">
            <v>0</v>
          </cell>
        </row>
        <row r="2446">
          <cell r="Q2446" t="str">
            <v>0</v>
          </cell>
          <cell r="R2446">
            <v>0</v>
          </cell>
        </row>
        <row r="2447">
          <cell r="Q2447" t="str">
            <v>0</v>
          </cell>
          <cell r="R2447">
            <v>0</v>
          </cell>
        </row>
        <row r="2448">
          <cell r="Q2448" t="str">
            <v>0</v>
          </cell>
          <cell r="R2448">
            <v>0</v>
          </cell>
        </row>
        <row r="2449">
          <cell r="Q2449" t="str">
            <v>0</v>
          </cell>
          <cell r="R2449">
            <v>0</v>
          </cell>
        </row>
        <row r="2450">
          <cell r="Q2450" t="str">
            <v>0</v>
          </cell>
          <cell r="R2450">
            <v>0</v>
          </cell>
        </row>
        <row r="2451">
          <cell r="Q2451" t="str">
            <v>0</v>
          </cell>
          <cell r="R2451">
            <v>0</v>
          </cell>
        </row>
        <row r="2452">
          <cell r="Q2452" t="str">
            <v>0</v>
          </cell>
          <cell r="R2452">
            <v>0</v>
          </cell>
        </row>
        <row r="2453">
          <cell r="Q2453" t="str">
            <v>0</v>
          </cell>
          <cell r="R2453">
            <v>0</v>
          </cell>
        </row>
        <row r="2454">
          <cell r="Q2454" t="str">
            <v>0</v>
          </cell>
          <cell r="R2454">
            <v>0</v>
          </cell>
        </row>
        <row r="2455">
          <cell r="Q2455" t="str">
            <v>0</v>
          </cell>
          <cell r="R2455">
            <v>0</v>
          </cell>
        </row>
        <row r="2456">
          <cell r="Q2456" t="str">
            <v>0</v>
          </cell>
          <cell r="R2456">
            <v>0</v>
          </cell>
        </row>
        <row r="2457">
          <cell r="Q2457" t="str">
            <v>0</v>
          </cell>
          <cell r="R2457">
            <v>0</v>
          </cell>
        </row>
        <row r="2458">
          <cell r="Q2458" t="str">
            <v>0</v>
          </cell>
          <cell r="R2458">
            <v>0</v>
          </cell>
        </row>
        <row r="2459">
          <cell r="Q2459" t="str">
            <v>0</v>
          </cell>
          <cell r="R2459">
            <v>0</v>
          </cell>
        </row>
        <row r="2460">
          <cell r="Q2460" t="str">
            <v>0</v>
          </cell>
          <cell r="R2460">
            <v>0</v>
          </cell>
        </row>
        <row r="2461">
          <cell r="Q2461" t="str">
            <v>0</v>
          </cell>
          <cell r="R2461">
            <v>0</v>
          </cell>
        </row>
        <row r="2462">
          <cell r="Q2462" t="str">
            <v>0</v>
          </cell>
          <cell r="R2462">
            <v>0</v>
          </cell>
        </row>
        <row r="2463">
          <cell r="Q2463" t="str">
            <v>0</v>
          </cell>
          <cell r="R2463">
            <v>0</v>
          </cell>
        </row>
        <row r="2464">
          <cell r="Q2464" t="str">
            <v>0</v>
          </cell>
          <cell r="R2464">
            <v>0</v>
          </cell>
        </row>
        <row r="2465">
          <cell r="Q2465" t="str">
            <v>0</v>
          </cell>
          <cell r="R2465">
            <v>0</v>
          </cell>
        </row>
        <row r="2466">
          <cell r="Q2466" t="str">
            <v>0</v>
          </cell>
          <cell r="R2466">
            <v>0</v>
          </cell>
        </row>
        <row r="2467">
          <cell r="Q2467" t="str">
            <v>0</v>
          </cell>
          <cell r="R2467">
            <v>0</v>
          </cell>
        </row>
        <row r="2468">
          <cell r="Q2468" t="str">
            <v>0</v>
          </cell>
          <cell r="R2468">
            <v>0</v>
          </cell>
        </row>
        <row r="2469">
          <cell r="Q2469" t="str">
            <v>0</v>
          </cell>
          <cell r="R2469">
            <v>0</v>
          </cell>
        </row>
        <row r="2470">
          <cell r="Q2470" t="str">
            <v>0</v>
          </cell>
          <cell r="R2470">
            <v>0</v>
          </cell>
        </row>
        <row r="2471">
          <cell r="Q2471" t="str">
            <v>0</v>
          </cell>
          <cell r="R2471">
            <v>0</v>
          </cell>
        </row>
        <row r="2472">
          <cell r="Q2472" t="str">
            <v>0</v>
          </cell>
          <cell r="R2472">
            <v>0</v>
          </cell>
        </row>
        <row r="2473">
          <cell r="Q2473" t="str">
            <v>0</v>
          </cell>
          <cell r="R2473">
            <v>0</v>
          </cell>
        </row>
        <row r="2474">
          <cell r="Q2474" t="str">
            <v>0</v>
          </cell>
          <cell r="R2474">
            <v>0</v>
          </cell>
        </row>
        <row r="2475">
          <cell r="Q2475" t="str">
            <v>0</v>
          </cell>
          <cell r="R2475">
            <v>0</v>
          </cell>
        </row>
        <row r="2476">
          <cell r="Q2476" t="str">
            <v>0</v>
          </cell>
          <cell r="R2476">
            <v>0</v>
          </cell>
        </row>
        <row r="2477">
          <cell r="Q2477" t="str">
            <v>0</v>
          </cell>
          <cell r="R2477">
            <v>0</v>
          </cell>
        </row>
        <row r="2478">
          <cell r="Q2478" t="str">
            <v>0</v>
          </cell>
          <cell r="R2478">
            <v>0</v>
          </cell>
        </row>
        <row r="2479">
          <cell r="Q2479" t="str">
            <v>0</v>
          </cell>
          <cell r="R2479">
            <v>0</v>
          </cell>
        </row>
        <row r="2480">
          <cell r="Q2480" t="str">
            <v>0</v>
          </cell>
          <cell r="R2480">
            <v>0</v>
          </cell>
        </row>
        <row r="2481">
          <cell r="Q2481" t="str">
            <v>0</v>
          </cell>
          <cell r="R2481">
            <v>0</v>
          </cell>
        </row>
        <row r="2482">
          <cell r="Q2482" t="str">
            <v>0</v>
          </cell>
          <cell r="R2482">
            <v>0</v>
          </cell>
        </row>
        <row r="2483">
          <cell r="Q2483" t="str">
            <v>0</v>
          </cell>
          <cell r="R2483">
            <v>0</v>
          </cell>
        </row>
        <row r="2484">
          <cell r="Q2484" t="str">
            <v>0</v>
          </cell>
          <cell r="R2484">
            <v>0</v>
          </cell>
        </row>
        <row r="2485">
          <cell r="Q2485" t="str">
            <v>0</v>
          </cell>
          <cell r="R2485">
            <v>0</v>
          </cell>
        </row>
        <row r="2486">
          <cell r="Q2486" t="str">
            <v>0</v>
          </cell>
          <cell r="R2486">
            <v>0</v>
          </cell>
        </row>
        <row r="2487">
          <cell r="Q2487" t="str">
            <v>0</v>
          </cell>
          <cell r="R2487">
            <v>0</v>
          </cell>
        </row>
        <row r="2488">
          <cell r="Q2488" t="str">
            <v>0</v>
          </cell>
          <cell r="R2488">
            <v>0</v>
          </cell>
        </row>
        <row r="2489">
          <cell r="Q2489" t="str">
            <v>0</v>
          </cell>
          <cell r="R2489">
            <v>0</v>
          </cell>
        </row>
        <row r="2490">
          <cell r="Q2490" t="str">
            <v>0</v>
          </cell>
          <cell r="R2490">
            <v>0</v>
          </cell>
        </row>
        <row r="2491">
          <cell r="Q2491" t="str">
            <v>0</v>
          </cell>
          <cell r="R2491">
            <v>0</v>
          </cell>
        </row>
        <row r="2492">
          <cell r="Q2492" t="str">
            <v>0</v>
          </cell>
          <cell r="R2492">
            <v>0</v>
          </cell>
        </row>
        <row r="2493">
          <cell r="Q2493" t="str">
            <v>0</v>
          </cell>
          <cell r="R2493">
            <v>0</v>
          </cell>
        </row>
        <row r="2494">
          <cell r="Q2494" t="str">
            <v>0</v>
          </cell>
          <cell r="R2494">
            <v>0</v>
          </cell>
        </row>
        <row r="2495">
          <cell r="Q2495" t="str">
            <v>0</v>
          </cell>
          <cell r="R2495">
            <v>0</v>
          </cell>
        </row>
        <row r="2496">
          <cell r="Q2496" t="str">
            <v>0</v>
          </cell>
          <cell r="R2496">
            <v>0</v>
          </cell>
        </row>
        <row r="2497">
          <cell r="Q2497" t="str">
            <v>0</v>
          </cell>
          <cell r="R2497">
            <v>0</v>
          </cell>
        </row>
        <row r="2498">
          <cell r="Q2498" t="str">
            <v>0</v>
          </cell>
          <cell r="R2498">
            <v>0</v>
          </cell>
        </row>
        <row r="2499">
          <cell r="Q2499" t="str">
            <v>0</v>
          </cell>
          <cell r="R2499">
            <v>0</v>
          </cell>
        </row>
        <row r="2500">
          <cell r="Q2500" t="str">
            <v>0</v>
          </cell>
          <cell r="R2500">
            <v>0</v>
          </cell>
        </row>
        <row r="2501">
          <cell r="Q2501" t="str">
            <v>0</v>
          </cell>
          <cell r="R2501">
            <v>0</v>
          </cell>
        </row>
        <row r="2502">
          <cell r="Q2502" t="str">
            <v>0</v>
          </cell>
          <cell r="R2502">
            <v>0</v>
          </cell>
        </row>
        <row r="2503">
          <cell r="Q2503" t="str">
            <v>0</v>
          </cell>
          <cell r="R2503">
            <v>0</v>
          </cell>
        </row>
        <row r="2504">
          <cell r="Q2504" t="str">
            <v>0</v>
          </cell>
          <cell r="R2504">
            <v>0</v>
          </cell>
        </row>
        <row r="2505">
          <cell r="Q2505" t="str">
            <v>0</v>
          </cell>
          <cell r="R2505">
            <v>0</v>
          </cell>
        </row>
        <row r="2506">
          <cell r="Q2506" t="str">
            <v>0</v>
          </cell>
          <cell r="R2506">
            <v>0</v>
          </cell>
        </row>
        <row r="2507">
          <cell r="Q2507" t="str">
            <v>0</v>
          </cell>
          <cell r="R2507">
            <v>0</v>
          </cell>
        </row>
        <row r="2508">
          <cell r="Q2508" t="str">
            <v>0</v>
          </cell>
          <cell r="R2508">
            <v>0</v>
          </cell>
        </row>
        <row r="2509">
          <cell r="Q2509" t="str">
            <v>0</v>
          </cell>
          <cell r="R2509">
            <v>0</v>
          </cell>
        </row>
        <row r="2510">
          <cell r="Q2510" t="str">
            <v>0</v>
          </cell>
          <cell r="R2510">
            <v>0</v>
          </cell>
        </row>
        <row r="2511">
          <cell r="Q2511" t="str">
            <v>0</v>
          </cell>
          <cell r="R2511">
            <v>0</v>
          </cell>
        </row>
        <row r="2512">
          <cell r="Q2512" t="str">
            <v>0</v>
          </cell>
          <cell r="R2512">
            <v>0</v>
          </cell>
        </row>
        <row r="2513">
          <cell r="Q2513" t="str">
            <v>0</v>
          </cell>
          <cell r="R2513">
            <v>0</v>
          </cell>
        </row>
        <row r="2514">
          <cell r="Q2514" t="str">
            <v>0</v>
          </cell>
          <cell r="R2514">
            <v>0</v>
          </cell>
        </row>
        <row r="2515">
          <cell r="Q2515" t="str">
            <v>0</v>
          </cell>
          <cell r="R2515">
            <v>0</v>
          </cell>
        </row>
        <row r="2516">
          <cell r="Q2516" t="str">
            <v>0</v>
          </cell>
          <cell r="R2516">
            <v>0</v>
          </cell>
        </row>
        <row r="2517">
          <cell r="Q2517" t="str">
            <v>0</v>
          </cell>
          <cell r="R2517">
            <v>0</v>
          </cell>
        </row>
        <row r="2518">
          <cell r="Q2518" t="str">
            <v>0</v>
          </cell>
          <cell r="R2518">
            <v>0</v>
          </cell>
        </row>
        <row r="2519">
          <cell r="Q2519" t="str">
            <v>0</v>
          </cell>
          <cell r="R2519">
            <v>0</v>
          </cell>
        </row>
        <row r="2520">
          <cell r="Q2520" t="str">
            <v>0</v>
          </cell>
          <cell r="R2520">
            <v>0</v>
          </cell>
        </row>
        <row r="2521">
          <cell r="Q2521" t="str">
            <v>0</v>
          </cell>
          <cell r="R2521">
            <v>0</v>
          </cell>
        </row>
        <row r="2522">
          <cell r="Q2522" t="str">
            <v>0</v>
          </cell>
          <cell r="R2522">
            <v>0</v>
          </cell>
        </row>
        <row r="2523">
          <cell r="Q2523" t="str">
            <v>0</v>
          </cell>
          <cell r="R2523">
            <v>0</v>
          </cell>
        </row>
        <row r="2524">
          <cell r="Q2524" t="str">
            <v>0</v>
          </cell>
          <cell r="R2524">
            <v>0</v>
          </cell>
        </row>
        <row r="2525">
          <cell r="Q2525" t="str">
            <v>0</v>
          </cell>
          <cell r="R2525">
            <v>0</v>
          </cell>
        </row>
        <row r="2526">
          <cell r="Q2526" t="str">
            <v>0</v>
          </cell>
          <cell r="R2526">
            <v>0</v>
          </cell>
        </row>
        <row r="2527">
          <cell r="Q2527" t="str">
            <v>0</v>
          </cell>
          <cell r="R2527">
            <v>0</v>
          </cell>
        </row>
        <row r="2528">
          <cell r="Q2528" t="str">
            <v>0</v>
          </cell>
          <cell r="R2528">
            <v>0</v>
          </cell>
        </row>
        <row r="2529">
          <cell r="Q2529" t="str">
            <v>0</v>
          </cell>
          <cell r="R2529">
            <v>0</v>
          </cell>
        </row>
        <row r="2530">
          <cell r="Q2530" t="str">
            <v>0</v>
          </cell>
          <cell r="R2530">
            <v>0</v>
          </cell>
        </row>
        <row r="2531">
          <cell r="Q2531" t="str">
            <v>0</v>
          </cell>
          <cell r="R2531">
            <v>0</v>
          </cell>
        </row>
        <row r="2532">
          <cell r="Q2532" t="str">
            <v>0</v>
          </cell>
          <cell r="R2532">
            <v>0</v>
          </cell>
        </row>
        <row r="2533">
          <cell r="Q2533" t="str">
            <v>0</v>
          </cell>
          <cell r="R2533">
            <v>0</v>
          </cell>
        </row>
        <row r="2534">
          <cell r="Q2534" t="str">
            <v>0</v>
          </cell>
          <cell r="R2534">
            <v>0</v>
          </cell>
        </row>
        <row r="2535">
          <cell r="Q2535" t="str">
            <v>0</v>
          </cell>
          <cell r="R2535">
            <v>0</v>
          </cell>
        </row>
        <row r="2536">
          <cell r="Q2536" t="str">
            <v>0</v>
          </cell>
          <cell r="R2536">
            <v>0</v>
          </cell>
        </row>
        <row r="2537">
          <cell r="Q2537" t="str">
            <v>0</v>
          </cell>
          <cell r="R2537">
            <v>0</v>
          </cell>
        </row>
        <row r="2538">
          <cell r="Q2538" t="str">
            <v>0</v>
          </cell>
          <cell r="R2538">
            <v>0</v>
          </cell>
        </row>
        <row r="2539">
          <cell r="Q2539" t="str">
            <v>0</v>
          </cell>
          <cell r="R2539">
            <v>0</v>
          </cell>
        </row>
        <row r="2540">
          <cell r="Q2540" t="str">
            <v>0</v>
          </cell>
          <cell r="R2540">
            <v>0</v>
          </cell>
        </row>
        <row r="2541">
          <cell r="Q2541" t="str">
            <v>0</v>
          </cell>
          <cell r="R2541">
            <v>0</v>
          </cell>
        </row>
        <row r="2542">
          <cell r="Q2542" t="str">
            <v>0</v>
          </cell>
          <cell r="R2542">
            <v>0</v>
          </cell>
        </row>
        <row r="2543">
          <cell r="Q2543" t="str">
            <v>0</v>
          </cell>
          <cell r="R2543">
            <v>0</v>
          </cell>
        </row>
        <row r="2544">
          <cell r="Q2544" t="str">
            <v>0</v>
          </cell>
          <cell r="R2544">
            <v>0</v>
          </cell>
        </row>
        <row r="2545">
          <cell r="Q2545" t="str">
            <v>0</v>
          </cell>
          <cell r="R2545">
            <v>0</v>
          </cell>
        </row>
        <row r="2546">
          <cell r="Q2546" t="str">
            <v>0</v>
          </cell>
          <cell r="R2546">
            <v>0</v>
          </cell>
        </row>
        <row r="2547">
          <cell r="Q2547" t="str">
            <v>0</v>
          </cell>
          <cell r="R2547">
            <v>0</v>
          </cell>
        </row>
        <row r="2548">
          <cell r="Q2548" t="str">
            <v>0</v>
          </cell>
          <cell r="R2548">
            <v>0</v>
          </cell>
        </row>
        <row r="2549">
          <cell r="Q2549" t="str">
            <v>0</v>
          </cell>
          <cell r="R2549">
            <v>0</v>
          </cell>
        </row>
        <row r="2550">
          <cell r="Q2550" t="str">
            <v>0</v>
          </cell>
          <cell r="R2550">
            <v>0</v>
          </cell>
        </row>
        <row r="2551">
          <cell r="Q2551" t="str">
            <v>0</v>
          </cell>
          <cell r="R2551">
            <v>0</v>
          </cell>
        </row>
        <row r="2552">
          <cell r="Q2552" t="str">
            <v>0</v>
          </cell>
          <cell r="R2552">
            <v>0</v>
          </cell>
        </row>
        <row r="2553">
          <cell r="Q2553" t="str">
            <v>0</v>
          </cell>
          <cell r="R2553">
            <v>0</v>
          </cell>
        </row>
        <row r="2554">
          <cell r="Q2554" t="str">
            <v>0</v>
          </cell>
          <cell r="R2554">
            <v>0</v>
          </cell>
        </row>
        <row r="2555">
          <cell r="Q2555" t="str">
            <v>0</v>
          </cell>
          <cell r="R2555">
            <v>0</v>
          </cell>
        </row>
        <row r="2556">
          <cell r="Q2556" t="str">
            <v>0</v>
          </cell>
          <cell r="R2556">
            <v>0</v>
          </cell>
        </row>
        <row r="2557">
          <cell r="Q2557" t="str">
            <v>0</v>
          </cell>
          <cell r="R2557">
            <v>0</v>
          </cell>
        </row>
        <row r="2558">
          <cell r="Q2558" t="str">
            <v>0</v>
          </cell>
          <cell r="R2558">
            <v>0</v>
          </cell>
        </row>
        <row r="2559">
          <cell r="Q2559" t="str">
            <v>0</v>
          </cell>
          <cell r="R2559">
            <v>0</v>
          </cell>
        </row>
        <row r="2560">
          <cell r="Q2560" t="str">
            <v>0</v>
          </cell>
          <cell r="R2560">
            <v>0</v>
          </cell>
        </row>
        <row r="2561">
          <cell r="Q2561" t="str">
            <v>0</v>
          </cell>
          <cell r="R2561">
            <v>0</v>
          </cell>
        </row>
        <row r="2562">
          <cell r="Q2562" t="str">
            <v>0</v>
          </cell>
          <cell r="R2562">
            <v>0</v>
          </cell>
        </row>
        <row r="2563">
          <cell r="Q2563" t="str">
            <v>0</v>
          </cell>
          <cell r="R2563">
            <v>0</v>
          </cell>
        </row>
        <row r="2564">
          <cell r="Q2564" t="str">
            <v>0</v>
          </cell>
          <cell r="R2564">
            <v>0</v>
          </cell>
        </row>
        <row r="2565">
          <cell r="Q2565" t="str">
            <v>0</v>
          </cell>
          <cell r="R2565">
            <v>0</v>
          </cell>
        </row>
        <row r="2566">
          <cell r="Q2566" t="str">
            <v>0</v>
          </cell>
          <cell r="R2566">
            <v>0</v>
          </cell>
        </row>
        <row r="2567">
          <cell r="Q2567" t="str">
            <v>0</v>
          </cell>
          <cell r="R2567">
            <v>0</v>
          </cell>
        </row>
        <row r="2568">
          <cell r="Q2568" t="str">
            <v>0</v>
          </cell>
          <cell r="R2568">
            <v>0</v>
          </cell>
        </row>
        <row r="2569">
          <cell r="Q2569" t="str">
            <v>0</v>
          </cell>
          <cell r="R2569">
            <v>0</v>
          </cell>
        </row>
        <row r="2570">
          <cell r="Q2570" t="str">
            <v>0</v>
          </cell>
          <cell r="R2570">
            <v>0</v>
          </cell>
        </row>
        <row r="2571">
          <cell r="Q2571" t="str">
            <v>0</v>
          </cell>
          <cell r="R2571">
            <v>0</v>
          </cell>
        </row>
        <row r="2572">
          <cell r="Q2572" t="str">
            <v>0</v>
          </cell>
          <cell r="R2572">
            <v>0</v>
          </cell>
        </row>
        <row r="2573">
          <cell r="Q2573" t="str">
            <v>0</v>
          </cell>
          <cell r="R2573">
            <v>0</v>
          </cell>
        </row>
        <row r="2574">
          <cell r="Q2574" t="str">
            <v>0</v>
          </cell>
          <cell r="R2574">
            <v>0</v>
          </cell>
        </row>
        <row r="2575">
          <cell r="Q2575" t="str">
            <v>0</v>
          </cell>
          <cell r="R2575">
            <v>0</v>
          </cell>
        </row>
        <row r="2576">
          <cell r="Q2576" t="str">
            <v>0</v>
          </cell>
          <cell r="R2576">
            <v>0</v>
          </cell>
        </row>
        <row r="2577">
          <cell r="Q2577" t="str">
            <v>0</v>
          </cell>
          <cell r="R2577">
            <v>0</v>
          </cell>
        </row>
        <row r="2578">
          <cell r="Q2578" t="str">
            <v>0</v>
          </cell>
          <cell r="R2578">
            <v>0</v>
          </cell>
        </row>
        <row r="2579">
          <cell r="Q2579" t="str">
            <v>0</v>
          </cell>
          <cell r="R2579">
            <v>0</v>
          </cell>
        </row>
        <row r="2580">
          <cell r="Q2580" t="str">
            <v>0</v>
          </cell>
          <cell r="R2580">
            <v>0</v>
          </cell>
        </row>
        <row r="2581">
          <cell r="Q2581" t="str">
            <v>0</v>
          </cell>
          <cell r="R2581">
            <v>0</v>
          </cell>
        </row>
        <row r="2582">
          <cell r="Q2582" t="str">
            <v>0</v>
          </cell>
          <cell r="R2582">
            <v>0</v>
          </cell>
        </row>
        <row r="2583">
          <cell r="Q2583" t="str">
            <v>0</v>
          </cell>
          <cell r="R2583">
            <v>0</v>
          </cell>
        </row>
        <row r="2584">
          <cell r="Q2584" t="str">
            <v>0</v>
          </cell>
          <cell r="R2584">
            <v>0</v>
          </cell>
        </row>
        <row r="2585">
          <cell r="Q2585" t="str">
            <v>0</v>
          </cell>
          <cell r="R2585">
            <v>0</v>
          </cell>
        </row>
        <row r="2586">
          <cell r="Q2586" t="str">
            <v>0</v>
          </cell>
          <cell r="R2586">
            <v>0</v>
          </cell>
        </row>
        <row r="2587">
          <cell r="Q2587" t="str">
            <v>0</v>
          </cell>
          <cell r="R2587">
            <v>0</v>
          </cell>
        </row>
        <row r="2588">
          <cell r="Q2588" t="str">
            <v>0</v>
          </cell>
          <cell r="R2588">
            <v>0</v>
          </cell>
        </row>
        <row r="2589">
          <cell r="Q2589" t="str">
            <v>0</v>
          </cell>
          <cell r="R2589">
            <v>0</v>
          </cell>
        </row>
        <row r="2590">
          <cell r="Q2590" t="str">
            <v>0</v>
          </cell>
          <cell r="R2590">
            <v>0</v>
          </cell>
        </row>
        <row r="2591">
          <cell r="Q2591" t="str">
            <v>0</v>
          </cell>
          <cell r="R2591">
            <v>0</v>
          </cell>
        </row>
        <row r="2592">
          <cell r="Q2592" t="str">
            <v>0</v>
          </cell>
          <cell r="R2592">
            <v>0</v>
          </cell>
        </row>
        <row r="2593">
          <cell r="Q2593" t="str">
            <v>0</v>
          </cell>
          <cell r="R2593">
            <v>0</v>
          </cell>
        </row>
        <row r="2594">
          <cell r="Q2594" t="str">
            <v>0</v>
          </cell>
          <cell r="R2594">
            <v>0</v>
          </cell>
        </row>
        <row r="2595">
          <cell r="Q2595" t="str">
            <v>0</v>
          </cell>
          <cell r="R2595">
            <v>0</v>
          </cell>
        </row>
        <row r="2596">
          <cell r="Q2596" t="str">
            <v>0</v>
          </cell>
          <cell r="R2596">
            <v>0</v>
          </cell>
        </row>
        <row r="2597">
          <cell r="Q2597" t="str">
            <v>0</v>
          </cell>
          <cell r="R2597">
            <v>0</v>
          </cell>
        </row>
        <row r="2598">
          <cell r="Q2598" t="str">
            <v>0</v>
          </cell>
          <cell r="R2598">
            <v>0</v>
          </cell>
        </row>
        <row r="2599">
          <cell r="Q2599" t="str">
            <v>0</v>
          </cell>
          <cell r="R2599">
            <v>0</v>
          </cell>
        </row>
        <row r="2600">
          <cell r="Q2600" t="str">
            <v>0</v>
          </cell>
          <cell r="R2600">
            <v>0</v>
          </cell>
        </row>
        <row r="2601">
          <cell r="Q2601" t="str">
            <v>0</v>
          </cell>
          <cell r="R2601">
            <v>0</v>
          </cell>
        </row>
        <row r="2602">
          <cell r="Q2602" t="str">
            <v>0</v>
          </cell>
          <cell r="R2602">
            <v>0</v>
          </cell>
        </row>
        <row r="2603">
          <cell r="Q2603" t="str">
            <v>0</v>
          </cell>
          <cell r="R2603">
            <v>0</v>
          </cell>
        </row>
        <row r="2604">
          <cell r="Q2604" t="str">
            <v>0</v>
          </cell>
          <cell r="R2604">
            <v>0</v>
          </cell>
        </row>
        <row r="2605">
          <cell r="Q2605" t="str">
            <v>0</v>
          </cell>
          <cell r="R2605">
            <v>0</v>
          </cell>
        </row>
        <row r="2606">
          <cell r="Q2606" t="str">
            <v>0</v>
          </cell>
          <cell r="R2606">
            <v>0</v>
          </cell>
        </row>
        <row r="2607">
          <cell r="Q2607" t="str">
            <v>0</v>
          </cell>
          <cell r="R2607">
            <v>0</v>
          </cell>
        </row>
        <row r="2608">
          <cell r="Q2608" t="str">
            <v>0</v>
          </cell>
          <cell r="R2608">
            <v>0</v>
          </cell>
        </row>
        <row r="2609">
          <cell r="Q2609" t="str">
            <v>0</v>
          </cell>
          <cell r="R2609">
            <v>0</v>
          </cell>
        </row>
        <row r="2610">
          <cell r="Q2610" t="str">
            <v>0</v>
          </cell>
          <cell r="R2610">
            <v>0</v>
          </cell>
        </row>
        <row r="2611">
          <cell r="Q2611" t="str">
            <v>0</v>
          </cell>
          <cell r="R2611">
            <v>0</v>
          </cell>
        </row>
        <row r="2612">
          <cell r="Q2612" t="str">
            <v>0</v>
          </cell>
          <cell r="R2612">
            <v>0</v>
          </cell>
        </row>
        <row r="2613">
          <cell r="Q2613" t="str">
            <v>0</v>
          </cell>
          <cell r="R2613">
            <v>0</v>
          </cell>
        </row>
        <row r="2614">
          <cell r="Q2614" t="str">
            <v>0</v>
          </cell>
          <cell r="R2614">
            <v>0</v>
          </cell>
        </row>
        <row r="2615">
          <cell r="Q2615" t="str">
            <v>0</v>
          </cell>
          <cell r="R2615">
            <v>0</v>
          </cell>
        </row>
        <row r="2616">
          <cell r="Q2616" t="str">
            <v>0</v>
          </cell>
          <cell r="R2616">
            <v>0</v>
          </cell>
        </row>
        <row r="2617">
          <cell r="Q2617" t="str">
            <v>0</v>
          </cell>
          <cell r="R2617">
            <v>0</v>
          </cell>
        </row>
        <row r="2618">
          <cell r="Q2618" t="str">
            <v>0</v>
          </cell>
          <cell r="R2618">
            <v>0</v>
          </cell>
        </row>
        <row r="2619">
          <cell r="Q2619" t="str">
            <v>0</v>
          </cell>
          <cell r="R2619">
            <v>0</v>
          </cell>
        </row>
        <row r="2620">
          <cell r="Q2620" t="str">
            <v>0</v>
          </cell>
          <cell r="R2620">
            <v>0</v>
          </cell>
        </row>
        <row r="2621">
          <cell r="Q2621" t="str">
            <v>0</v>
          </cell>
          <cell r="R2621">
            <v>0</v>
          </cell>
        </row>
        <row r="2622">
          <cell r="Q2622" t="str">
            <v>0</v>
          </cell>
          <cell r="R2622">
            <v>0</v>
          </cell>
        </row>
        <row r="2623">
          <cell r="Q2623" t="str">
            <v>0</v>
          </cell>
          <cell r="R2623">
            <v>0</v>
          </cell>
        </row>
        <row r="2624">
          <cell r="Q2624" t="str">
            <v>0</v>
          </cell>
          <cell r="R2624">
            <v>0</v>
          </cell>
        </row>
        <row r="2625">
          <cell r="Q2625" t="str">
            <v>0</v>
          </cell>
          <cell r="R2625">
            <v>0</v>
          </cell>
        </row>
        <row r="2626">
          <cell r="Q2626" t="str">
            <v>0</v>
          </cell>
          <cell r="R2626">
            <v>0</v>
          </cell>
        </row>
        <row r="2627">
          <cell r="Q2627" t="str">
            <v>0</v>
          </cell>
          <cell r="R2627">
            <v>0</v>
          </cell>
        </row>
        <row r="2628">
          <cell r="Q2628" t="str">
            <v>0</v>
          </cell>
          <cell r="R2628">
            <v>0</v>
          </cell>
        </row>
        <row r="2629">
          <cell r="Q2629" t="str">
            <v>0</v>
          </cell>
          <cell r="R2629">
            <v>0</v>
          </cell>
        </row>
        <row r="2630">
          <cell r="Q2630" t="str">
            <v>0</v>
          </cell>
          <cell r="R2630">
            <v>0</v>
          </cell>
        </row>
        <row r="2631">
          <cell r="Q2631" t="str">
            <v>0</v>
          </cell>
          <cell r="R2631">
            <v>0</v>
          </cell>
        </row>
        <row r="2632">
          <cell r="Q2632" t="str">
            <v>0</v>
          </cell>
          <cell r="R2632">
            <v>0</v>
          </cell>
        </row>
        <row r="2633">
          <cell r="Q2633" t="str">
            <v>0</v>
          </cell>
          <cell r="R2633">
            <v>0</v>
          </cell>
        </row>
        <row r="2634">
          <cell r="Q2634" t="str">
            <v>0</v>
          </cell>
          <cell r="R2634">
            <v>0</v>
          </cell>
        </row>
        <row r="2635">
          <cell r="Q2635" t="str">
            <v>0</v>
          </cell>
          <cell r="R2635">
            <v>0</v>
          </cell>
        </row>
        <row r="2636">
          <cell r="Q2636" t="str">
            <v>0</v>
          </cell>
          <cell r="R2636">
            <v>0</v>
          </cell>
        </row>
        <row r="2637">
          <cell r="Q2637" t="str">
            <v>0</v>
          </cell>
          <cell r="R2637">
            <v>0</v>
          </cell>
        </row>
        <row r="2638">
          <cell r="Q2638" t="str">
            <v>0</v>
          </cell>
          <cell r="R2638">
            <v>0</v>
          </cell>
        </row>
        <row r="2639">
          <cell r="Q2639" t="str">
            <v>0</v>
          </cell>
          <cell r="R2639">
            <v>0</v>
          </cell>
        </row>
        <row r="2640">
          <cell r="Q2640" t="str">
            <v>0</v>
          </cell>
          <cell r="R2640">
            <v>0</v>
          </cell>
        </row>
        <row r="2641">
          <cell r="Q2641" t="str">
            <v>0</v>
          </cell>
          <cell r="R2641">
            <v>0</v>
          </cell>
        </row>
        <row r="2642">
          <cell r="Q2642" t="str">
            <v>0</v>
          </cell>
          <cell r="R2642">
            <v>0</v>
          </cell>
        </row>
        <row r="2643">
          <cell r="Q2643" t="str">
            <v>0</v>
          </cell>
          <cell r="R2643">
            <v>0</v>
          </cell>
        </row>
        <row r="2644">
          <cell r="Q2644" t="str">
            <v>0</v>
          </cell>
          <cell r="R2644">
            <v>0</v>
          </cell>
        </row>
        <row r="2645">
          <cell r="Q2645" t="str">
            <v>0</v>
          </cell>
          <cell r="R2645">
            <v>0</v>
          </cell>
        </row>
        <row r="2646">
          <cell r="Q2646" t="str">
            <v>0</v>
          </cell>
          <cell r="R2646">
            <v>0</v>
          </cell>
        </row>
        <row r="2647">
          <cell r="Q2647" t="str">
            <v>0</v>
          </cell>
          <cell r="R2647">
            <v>0</v>
          </cell>
        </row>
        <row r="2648">
          <cell r="Q2648" t="str">
            <v>0</v>
          </cell>
          <cell r="R2648">
            <v>0</v>
          </cell>
        </row>
        <row r="2649">
          <cell r="Q2649" t="str">
            <v>0</v>
          </cell>
          <cell r="R2649">
            <v>0</v>
          </cell>
        </row>
        <row r="2650">
          <cell r="Q2650" t="str">
            <v>0</v>
          </cell>
          <cell r="R2650">
            <v>0</v>
          </cell>
        </row>
        <row r="2651">
          <cell r="Q2651" t="str">
            <v>0</v>
          </cell>
          <cell r="R2651">
            <v>0</v>
          </cell>
        </row>
        <row r="2652">
          <cell r="Q2652" t="str">
            <v>0</v>
          </cell>
          <cell r="R2652">
            <v>0</v>
          </cell>
        </row>
        <row r="2653">
          <cell r="Q2653" t="str">
            <v>0</v>
          </cell>
          <cell r="R2653">
            <v>0</v>
          </cell>
        </row>
        <row r="2654">
          <cell r="Q2654" t="str">
            <v>0</v>
          </cell>
          <cell r="R2654">
            <v>0</v>
          </cell>
        </row>
        <row r="2655">
          <cell r="Q2655" t="str">
            <v>0</v>
          </cell>
          <cell r="R2655">
            <v>0</v>
          </cell>
        </row>
        <row r="2656">
          <cell r="Q2656" t="str">
            <v>0</v>
          </cell>
          <cell r="R2656">
            <v>0</v>
          </cell>
        </row>
        <row r="2657">
          <cell r="Q2657" t="str">
            <v>0</v>
          </cell>
          <cell r="R2657">
            <v>0</v>
          </cell>
        </row>
        <row r="2658">
          <cell r="Q2658" t="str">
            <v>0</v>
          </cell>
          <cell r="R2658">
            <v>0</v>
          </cell>
        </row>
        <row r="2659">
          <cell r="Q2659" t="str">
            <v>0</v>
          </cell>
          <cell r="R2659">
            <v>0</v>
          </cell>
        </row>
        <row r="2660">
          <cell r="Q2660" t="str">
            <v>0</v>
          </cell>
          <cell r="R2660">
            <v>0</v>
          </cell>
        </row>
        <row r="2661">
          <cell r="Q2661" t="str">
            <v>0</v>
          </cell>
          <cell r="R2661">
            <v>0</v>
          </cell>
        </row>
        <row r="2662">
          <cell r="Q2662" t="str">
            <v>0</v>
          </cell>
          <cell r="R2662">
            <v>0</v>
          </cell>
        </row>
        <row r="2663">
          <cell r="Q2663" t="str">
            <v>0</v>
          </cell>
          <cell r="R2663">
            <v>0</v>
          </cell>
        </row>
        <row r="2664">
          <cell r="Q2664" t="str">
            <v>0</v>
          </cell>
          <cell r="R2664">
            <v>0</v>
          </cell>
        </row>
        <row r="2665">
          <cell r="Q2665" t="str">
            <v>0</v>
          </cell>
          <cell r="R2665">
            <v>0</v>
          </cell>
        </row>
        <row r="2666">
          <cell r="Q2666" t="str">
            <v>0</v>
          </cell>
          <cell r="R2666">
            <v>0</v>
          </cell>
        </row>
        <row r="2667">
          <cell r="Q2667" t="str">
            <v>0</v>
          </cell>
          <cell r="R2667">
            <v>0</v>
          </cell>
        </row>
        <row r="2668">
          <cell r="Q2668" t="str">
            <v>0</v>
          </cell>
          <cell r="R2668">
            <v>0</v>
          </cell>
        </row>
        <row r="2669">
          <cell r="Q2669" t="str">
            <v>0</v>
          </cell>
          <cell r="R2669">
            <v>0</v>
          </cell>
        </row>
        <row r="2670">
          <cell r="Q2670" t="str">
            <v>0</v>
          </cell>
          <cell r="R2670">
            <v>0</v>
          </cell>
        </row>
        <row r="2671">
          <cell r="Q2671" t="str">
            <v>0</v>
          </cell>
          <cell r="R2671">
            <v>0</v>
          </cell>
        </row>
        <row r="2672">
          <cell r="Q2672" t="str">
            <v>0</v>
          </cell>
          <cell r="R2672">
            <v>0</v>
          </cell>
        </row>
        <row r="2673">
          <cell r="Q2673" t="str">
            <v>0</v>
          </cell>
          <cell r="R2673">
            <v>0</v>
          </cell>
        </row>
        <row r="2674">
          <cell r="Q2674" t="str">
            <v>0</v>
          </cell>
          <cell r="R2674">
            <v>0</v>
          </cell>
        </row>
        <row r="2675">
          <cell r="Q2675" t="str">
            <v>0</v>
          </cell>
          <cell r="R2675">
            <v>0</v>
          </cell>
        </row>
        <row r="2676">
          <cell r="Q2676" t="str">
            <v>0</v>
          </cell>
          <cell r="R2676">
            <v>0</v>
          </cell>
        </row>
        <row r="2677">
          <cell r="Q2677" t="str">
            <v>0</v>
          </cell>
          <cell r="R2677">
            <v>0</v>
          </cell>
        </row>
        <row r="2678">
          <cell r="Q2678" t="str">
            <v>0</v>
          </cell>
          <cell r="R2678">
            <v>0</v>
          </cell>
        </row>
        <row r="2679">
          <cell r="Q2679" t="str">
            <v>0</v>
          </cell>
          <cell r="R2679">
            <v>0</v>
          </cell>
        </row>
        <row r="2680">
          <cell r="Q2680" t="str">
            <v>0</v>
          </cell>
          <cell r="R2680">
            <v>0</v>
          </cell>
        </row>
        <row r="2681">
          <cell r="Q2681" t="str">
            <v>0</v>
          </cell>
          <cell r="R2681">
            <v>0</v>
          </cell>
        </row>
        <row r="2682">
          <cell r="Q2682" t="str">
            <v>0</v>
          </cell>
          <cell r="R2682">
            <v>0</v>
          </cell>
        </row>
        <row r="2683">
          <cell r="Q2683" t="str">
            <v>0</v>
          </cell>
          <cell r="R2683">
            <v>0</v>
          </cell>
        </row>
        <row r="2684">
          <cell r="Q2684" t="str">
            <v>0</v>
          </cell>
          <cell r="R2684">
            <v>0</v>
          </cell>
        </row>
        <row r="2685">
          <cell r="Q2685" t="str">
            <v>0</v>
          </cell>
          <cell r="R2685">
            <v>0</v>
          </cell>
        </row>
        <row r="2686">
          <cell r="Q2686" t="str">
            <v>0</v>
          </cell>
          <cell r="R2686">
            <v>0</v>
          </cell>
        </row>
        <row r="2687">
          <cell r="Q2687" t="str">
            <v>0</v>
          </cell>
          <cell r="R2687">
            <v>0</v>
          </cell>
        </row>
        <row r="2688">
          <cell r="Q2688" t="str">
            <v>0</v>
          </cell>
          <cell r="R2688">
            <v>0</v>
          </cell>
        </row>
        <row r="2689">
          <cell r="Q2689" t="str">
            <v>0</v>
          </cell>
          <cell r="R2689">
            <v>0</v>
          </cell>
        </row>
        <row r="2690">
          <cell r="Q2690" t="str">
            <v>0</v>
          </cell>
          <cell r="R2690">
            <v>0</v>
          </cell>
        </row>
        <row r="2691">
          <cell r="Q2691" t="str">
            <v>0</v>
          </cell>
          <cell r="R2691">
            <v>0</v>
          </cell>
        </row>
        <row r="2692">
          <cell r="Q2692" t="str">
            <v>0</v>
          </cell>
          <cell r="R2692">
            <v>0</v>
          </cell>
        </row>
        <row r="2693">
          <cell r="Q2693" t="str">
            <v>0</v>
          </cell>
          <cell r="R2693">
            <v>0</v>
          </cell>
        </row>
        <row r="2694">
          <cell r="Q2694" t="str">
            <v>0</v>
          </cell>
          <cell r="R2694">
            <v>0</v>
          </cell>
        </row>
        <row r="2695">
          <cell r="Q2695" t="str">
            <v>0</v>
          </cell>
          <cell r="R2695">
            <v>0</v>
          </cell>
        </row>
        <row r="2696">
          <cell r="Q2696" t="str">
            <v>0</v>
          </cell>
          <cell r="R2696">
            <v>0</v>
          </cell>
        </row>
        <row r="2697">
          <cell r="Q2697" t="str">
            <v>0</v>
          </cell>
          <cell r="R2697">
            <v>0</v>
          </cell>
        </row>
        <row r="2698">
          <cell r="Q2698" t="str">
            <v>0</v>
          </cell>
          <cell r="R2698">
            <v>0</v>
          </cell>
        </row>
        <row r="2699">
          <cell r="Q2699" t="str">
            <v>0</v>
          </cell>
          <cell r="R2699">
            <v>0</v>
          </cell>
        </row>
        <row r="2700">
          <cell r="Q2700" t="str">
            <v>0</v>
          </cell>
          <cell r="R2700">
            <v>0</v>
          </cell>
        </row>
        <row r="2701">
          <cell r="Q2701" t="str">
            <v>0</v>
          </cell>
          <cell r="R2701">
            <v>0</v>
          </cell>
        </row>
        <row r="2702">
          <cell r="Q2702" t="str">
            <v>0</v>
          </cell>
          <cell r="R2702">
            <v>0</v>
          </cell>
        </row>
        <row r="2703">
          <cell r="Q2703" t="str">
            <v>0</v>
          </cell>
          <cell r="R2703">
            <v>0</v>
          </cell>
        </row>
        <row r="2704">
          <cell r="Q2704" t="str">
            <v>0</v>
          </cell>
          <cell r="R2704">
            <v>0</v>
          </cell>
        </row>
        <row r="2705">
          <cell r="Q2705" t="str">
            <v>0</v>
          </cell>
          <cell r="R2705">
            <v>0</v>
          </cell>
        </row>
        <row r="2706">
          <cell r="Q2706" t="str">
            <v>0</v>
          </cell>
          <cell r="R2706">
            <v>0</v>
          </cell>
        </row>
        <row r="2707">
          <cell r="Q2707" t="str">
            <v>0</v>
          </cell>
          <cell r="R2707">
            <v>0</v>
          </cell>
        </row>
        <row r="2708">
          <cell r="Q2708" t="str">
            <v>0</v>
          </cell>
          <cell r="R2708">
            <v>0</v>
          </cell>
        </row>
        <row r="2709">
          <cell r="Q2709" t="str">
            <v>0</v>
          </cell>
          <cell r="R2709">
            <v>0</v>
          </cell>
        </row>
        <row r="2710">
          <cell r="Q2710" t="str">
            <v>0</v>
          </cell>
          <cell r="R2710">
            <v>0</v>
          </cell>
        </row>
        <row r="2711">
          <cell r="Q2711" t="str">
            <v>0</v>
          </cell>
          <cell r="R2711">
            <v>0</v>
          </cell>
        </row>
        <row r="2712">
          <cell r="Q2712" t="str">
            <v>0</v>
          </cell>
          <cell r="R2712">
            <v>0</v>
          </cell>
        </row>
        <row r="2713">
          <cell r="Q2713" t="str">
            <v>0</v>
          </cell>
          <cell r="R2713">
            <v>0</v>
          </cell>
        </row>
        <row r="2714">
          <cell r="Q2714" t="str">
            <v>0</v>
          </cell>
          <cell r="R2714">
            <v>0</v>
          </cell>
        </row>
        <row r="2715">
          <cell r="Q2715" t="str">
            <v>0</v>
          </cell>
          <cell r="R2715">
            <v>0</v>
          </cell>
        </row>
        <row r="2716">
          <cell r="Q2716" t="str">
            <v>0</v>
          </cell>
          <cell r="R2716">
            <v>0</v>
          </cell>
        </row>
        <row r="2717">
          <cell r="Q2717" t="str">
            <v>0</v>
          </cell>
          <cell r="R2717">
            <v>0</v>
          </cell>
        </row>
        <row r="2718">
          <cell r="Q2718" t="str">
            <v>0</v>
          </cell>
          <cell r="R2718">
            <v>0</v>
          </cell>
        </row>
        <row r="2719">
          <cell r="Q2719" t="str">
            <v>0</v>
          </cell>
          <cell r="R2719">
            <v>0</v>
          </cell>
        </row>
        <row r="2720">
          <cell r="Q2720" t="str">
            <v>0</v>
          </cell>
          <cell r="R2720">
            <v>0</v>
          </cell>
        </row>
        <row r="2721">
          <cell r="Q2721" t="str">
            <v>0</v>
          </cell>
          <cell r="R2721">
            <v>0</v>
          </cell>
        </row>
        <row r="2722">
          <cell r="Q2722" t="str">
            <v>0</v>
          </cell>
          <cell r="R2722">
            <v>0</v>
          </cell>
        </row>
        <row r="2723">
          <cell r="Q2723" t="str">
            <v>0</v>
          </cell>
          <cell r="R2723">
            <v>0</v>
          </cell>
        </row>
        <row r="2724">
          <cell r="Q2724" t="str">
            <v>0</v>
          </cell>
          <cell r="R2724">
            <v>0</v>
          </cell>
        </row>
        <row r="2725">
          <cell r="Q2725" t="str">
            <v>0</v>
          </cell>
          <cell r="R2725">
            <v>0</v>
          </cell>
        </row>
        <row r="2726">
          <cell r="Q2726" t="str">
            <v>0</v>
          </cell>
          <cell r="R2726">
            <v>0</v>
          </cell>
        </row>
        <row r="2727">
          <cell r="Q2727" t="str">
            <v>0</v>
          </cell>
          <cell r="R2727">
            <v>0</v>
          </cell>
        </row>
        <row r="2728">
          <cell r="Q2728" t="str">
            <v>0</v>
          </cell>
          <cell r="R2728">
            <v>0</v>
          </cell>
        </row>
        <row r="2729">
          <cell r="Q2729" t="str">
            <v>0</v>
          </cell>
          <cell r="R2729">
            <v>0</v>
          </cell>
        </row>
        <row r="2730">
          <cell r="Q2730" t="str">
            <v>0</v>
          </cell>
          <cell r="R2730">
            <v>0</v>
          </cell>
        </row>
        <row r="2731">
          <cell r="Q2731" t="str">
            <v>0</v>
          </cell>
          <cell r="R2731">
            <v>0</v>
          </cell>
        </row>
        <row r="2732">
          <cell r="Q2732" t="str">
            <v>0</v>
          </cell>
          <cell r="R2732">
            <v>0</v>
          </cell>
        </row>
        <row r="2733">
          <cell r="Q2733" t="str">
            <v>0</v>
          </cell>
          <cell r="R2733">
            <v>0</v>
          </cell>
        </row>
        <row r="2734">
          <cell r="Q2734" t="str">
            <v>0</v>
          </cell>
          <cell r="R2734">
            <v>0</v>
          </cell>
        </row>
        <row r="2735">
          <cell r="Q2735" t="str">
            <v>0</v>
          </cell>
          <cell r="R2735">
            <v>0</v>
          </cell>
        </row>
        <row r="2736">
          <cell r="Q2736" t="str">
            <v>0</v>
          </cell>
          <cell r="R2736">
            <v>0</v>
          </cell>
        </row>
        <row r="2737">
          <cell r="Q2737" t="str">
            <v>0</v>
          </cell>
          <cell r="R2737">
            <v>0</v>
          </cell>
        </row>
        <row r="2738">
          <cell r="Q2738" t="str">
            <v>0</v>
          </cell>
          <cell r="R2738">
            <v>0</v>
          </cell>
        </row>
        <row r="2739">
          <cell r="Q2739" t="str">
            <v>0</v>
          </cell>
          <cell r="R2739">
            <v>0</v>
          </cell>
        </row>
        <row r="2740">
          <cell r="Q2740" t="str">
            <v>0</v>
          </cell>
          <cell r="R2740">
            <v>0</v>
          </cell>
        </row>
        <row r="2741">
          <cell r="Q2741" t="str">
            <v>0</v>
          </cell>
          <cell r="R2741">
            <v>0</v>
          </cell>
        </row>
        <row r="2742">
          <cell r="Q2742" t="str">
            <v>0</v>
          </cell>
          <cell r="R2742">
            <v>0</v>
          </cell>
        </row>
        <row r="2743">
          <cell r="Q2743" t="str">
            <v>0</v>
          </cell>
          <cell r="R2743">
            <v>0</v>
          </cell>
        </row>
        <row r="2744">
          <cell r="Q2744" t="str">
            <v>0</v>
          </cell>
          <cell r="R2744">
            <v>0</v>
          </cell>
        </row>
        <row r="2745">
          <cell r="Q2745" t="str">
            <v>0</v>
          </cell>
          <cell r="R2745">
            <v>0</v>
          </cell>
        </row>
        <row r="2746">
          <cell r="Q2746" t="str">
            <v>0</v>
          </cell>
          <cell r="R2746">
            <v>0</v>
          </cell>
        </row>
        <row r="2747">
          <cell r="Q2747" t="str">
            <v>0</v>
          </cell>
          <cell r="R2747">
            <v>0</v>
          </cell>
        </row>
        <row r="2748">
          <cell r="Q2748" t="str">
            <v>0</v>
          </cell>
          <cell r="R2748">
            <v>0</v>
          </cell>
        </row>
        <row r="2749">
          <cell r="Q2749" t="str">
            <v>0</v>
          </cell>
          <cell r="R2749">
            <v>0</v>
          </cell>
        </row>
        <row r="2750">
          <cell r="Q2750" t="str">
            <v>0</v>
          </cell>
          <cell r="R2750">
            <v>0</v>
          </cell>
        </row>
        <row r="2751">
          <cell r="Q2751" t="str">
            <v>0</v>
          </cell>
          <cell r="R2751">
            <v>0</v>
          </cell>
        </row>
        <row r="2752">
          <cell r="Q2752" t="str">
            <v>0</v>
          </cell>
          <cell r="R2752">
            <v>0</v>
          </cell>
        </row>
        <row r="2753">
          <cell r="Q2753" t="str">
            <v>0</v>
          </cell>
          <cell r="R2753">
            <v>0</v>
          </cell>
        </row>
        <row r="2754">
          <cell r="Q2754" t="str">
            <v>0</v>
          </cell>
          <cell r="R2754">
            <v>0</v>
          </cell>
        </row>
        <row r="2755">
          <cell r="Q2755" t="str">
            <v>0</v>
          </cell>
          <cell r="R2755">
            <v>0</v>
          </cell>
        </row>
        <row r="2756">
          <cell r="Q2756" t="str">
            <v>0</v>
          </cell>
          <cell r="R2756">
            <v>0</v>
          </cell>
        </row>
        <row r="2757">
          <cell r="Q2757" t="str">
            <v>0</v>
          </cell>
          <cell r="R2757">
            <v>0</v>
          </cell>
        </row>
        <row r="2758">
          <cell r="Q2758" t="str">
            <v>0</v>
          </cell>
          <cell r="R2758">
            <v>0</v>
          </cell>
        </row>
        <row r="2759">
          <cell r="Q2759" t="str">
            <v>0</v>
          </cell>
          <cell r="R2759">
            <v>0</v>
          </cell>
        </row>
        <row r="2760">
          <cell r="Q2760" t="str">
            <v>0</v>
          </cell>
          <cell r="R2760">
            <v>0</v>
          </cell>
        </row>
        <row r="2761">
          <cell r="Q2761" t="str">
            <v>0</v>
          </cell>
          <cell r="R2761">
            <v>0</v>
          </cell>
        </row>
        <row r="2762">
          <cell r="Q2762" t="str">
            <v>0</v>
          </cell>
          <cell r="R2762">
            <v>0</v>
          </cell>
        </row>
        <row r="2763">
          <cell r="Q2763" t="str">
            <v>0</v>
          </cell>
          <cell r="R2763">
            <v>0</v>
          </cell>
        </row>
        <row r="2764">
          <cell r="Q2764" t="str">
            <v>0</v>
          </cell>
          <cell r="R2764">
            <v>0</v>
          </cell>
        </row>
        <row r="2765">
          <cell r="Q2765" t="str">
            <v>0</v>
          </cell>
          <cell r="R2765">
            <v>0</v>
          </cell>
        </row>
        <row r="2766">
          <cell r="Q2766" t="str">
            <v>0</v>
          </cell>
          <cell r="R2766">
            <v>0</v>
          </cell>
        </row>
        <row r="2767">
          <cell r="Q2767" t="str">
            <v>0</v>
          </cell>
          <cell r="R2767">
            <v>0</v>
          </cell>
        </row>
        <row r="2768">
          <cell r="Q2768" t="str">
            <v>0</v>
          </cell>
          <cell r="R2768">
            <v>0</v>
          </cell>
        </row>
        <row r="2769">
          <cell r="Q2769" t="str">
            <v>0</v>
          </cell>
          <cell r="R2769">
            <v>0</v>
          </cell>
        </row>
        <row r="2770">
          <cell r="Q2770" t="str">
            <v>0</v>
          </cell>
          <cell r="R2770">
            <v>0</v>
          </cell>
        </row>
        <row r="2771">
          <cell r="Q2771" t="str">
            <v>0</v>
          </cell>
          <cell r="R2771">
            <v>0</v>
          </cell>
        </row>
        <row r="2772">
          <cell r="Q2772" t="str">
            <v>0</v>
          </cell>
          <cell r="R2772">
            <v>0</v>
          </cell>
        </row>
        <row r="2773">
          <cell r="Q2773" t="str">
            <v>0</v>
          </cell>
          <cell r="R2773">
            <v>0</v>
          </cell>
        </row>
        <row r="2774">
          <cell r="Q2774" t="str">
            <v>0</v>
          </cell>
          <cell r="R2774">
            <v>0</v>
          </cell>
        </row>
        <row r="2775">
          <cell r="Q2775" t="str">
            <v>0</v>
          </cell>
          <cell r="R2775">
            <v>0</v>
          </cell>
        </row>
        <row r="2776">
          <cell r="Q2776" t="str">
            <v>0</v>
          </cell>
          <cell r="R2776">
            <v>0</v>
          </cell>
        </row>
        <row r="2777">
          <cell r="Q2777" t="str">
            <v>0</v>
          </cell>
          <cell r="R2777">
            <v>0</v>
          </cell>
        </row>
        <row r="2778">
          <cell r="Q2778" t="str">
            <v>0</v>
          </cell>
          <cell r="R2778">
            <v>0</v>
          </cell>
        </row>
        <row r="2779">
          <cell r="Q2779" t="str">
            <v>0</v>
          </cell>
          <cell r="R2779">
            <v>0</v>
          </cell>
        </row>
        <row r="2780">
          <cell r="Q2780" t="str">
            <v>0</v>
          </cell>
          <cell r="R2780">
            <v>0</v>
          </cell>
        </row>
        <row r="2781">
          <cell r="Q2781" t="str">
            <v>0</v>
          </cell>
          <cell r="R2781">
            <v>0</v>
          </cell>
        </row>
        <row r="2782">
          <cell r="Q2782" t="str">
            <v>0</v>
          </cell>
          <cell r="R2782">
            <v>0</v>
          </cell>
        </row>
        <row r="2783">
          <cell r="Q2783" t="str">
            <v>0</v>
          </cell>
          <cell r="R2783">
            <v>0</v>
          </cell>
        </row>
        <row r="2784">
          <cell r="Q2784" t="str">
            <v>0</v>
          </cell>
          <cell r="R2784">
            <v>0</v>
          </cell>
        </row>
        <row r="2785">
          <cell r="Q2785" t="str">
            <v>0</v>
          </cell>
          <cell r="R2785">
            <v>0</v>
          </cell>
        </row>
        <row r="2786">
          <cell r="Q2786" t="str">
            <v>0</v>
          </cell>
          <cell r="R2786">
            <v>0</v>
          </cell>
        </row>
        <row r="2787">
          <cell r="Q2787" t="str">
            <v>0</v>
          </cell>
          <cell r="R2787">
            <v>0</v>
          </cell>
        </row>
        <row r="2788">
          <cell r="Q2788" t="str">
            <v>0</v>
          </cell>
          <cell r="R2788">
            <v>0</v>
          </cell>
        </row>
        <row r="2789">
          <cell r="Q2789" t="str">
            <v>0</v>
          </cell>
          <cell r="R2789">
            <v>0</v>
          </cell>
        </row>
        <row r="2790">
          <cell r="Q2790" t="str">
            <v>0</v>
          </cell>
          <cell r="R2790">
            <v>0</v>
          </cell>
        </row>
        <row r="2791">
          <cell r="Q2791" t="str">
            <v>0</v>
          </cell>
          <cell r="R2791">
            <v>0</v>
          </cell>
        </row>
        <row r="2792">
          <cell r="Q2792" t="str">
            <v>0</v>
          </cell>
          <cell r="R2792">
            <v>0</v>
          </cell>
        </row>
        <row r="2793">
          <cell r="Q2793" t="str">
            <v>0</v>
          </cell>
          <cell r="R2793">
            <v>0</v>
          </cell>
        </row>
        <row r="2794">
          <cell r="Q2794" t="str">
            <v>0</v>
          </cell>
          <cell r="R2794">
            <v>0</v>
          </cell>
        </row>
        <row r="2795">
          <cell r="Q2795" t="str">
            <v>0</v>
          </cell>
          <cell r="R2795">
            <v>0</v>
          </cell>
        </row>
        <row r="2796">
          <cell r="Q2796" t="str">
            <v>0</v>
          </cell>
          <cell r="R2796">
            <v>0</v>
          </cell>
        </row>
        <row r="2797">
          <cell r="Q2797" t="str">
            <v>0</v>
          </cell>
          <cell r="R2797">
            <v>0</v>
          </cell>
        </row>
        <row r="2798">
          <cell r="Q2798" t="str">
            <v>0</v>
          </cell>
          <cell r="R2798">
            <v>0</v>
          </cell>
        </row>
        <row r="2799">
          <cell r="Q2799" t="str">
            <v>0</v>
          </cell>
          <cell r="R2799">
            <v>0</v>
          </cell>
        </row>
        <row r="2800">
          <cell r="Q2800" t="str">
            <v>0</v>
          </cell>
          <cell r="R2800">
            <v>0</v>
          </cell>
        </row>
        <row r="2801">
          <cell r="Q2801" t="str">
            <v>0</v>
          </cell>
          <cell r="R2801">
            <v>0</v>
          </cell>
        </row>
        <row r="2802">
          <cell r="Q2802" t="str">
            <v>0</v>
          </cell>
          <cell r="R2802">
            <v>0</v>
          </cell>
        </row>
        <row r="2803">
          <cell r="Q2803" t="str">
            <v>0</v>
          </cell>
          <cell r="R2803">
            <v>0</v>
          </cell>
        </row>
        <row r="2804">
          <cell r="Q2804" t="str">
            <v>0</v>
          </cell>
          <cell r="R2804">
            <v>0</v>
          </cell>
        </row>
        <row r="2805">
          <cell r="Q2805" t="str">
            <v>0</v>
          </cell>
          <cell r="R2805">
            <v>0</v>
          </cell>
        </row>
        <row r="2806">
          <cell r="Q2806" t="str">
            <v>0</v>
          </cell>
          <cell r="R2806">
            <v>0</v>
          </cell>
        </row>
        <row r="2807">
          <cell r="Q2807" t="str">
            <v>0</v>
          </cell>
          <cell r="R2807">
            <v>0</v>
          </cell>
        </row>
        <row r="2808">
          <cell r="Q2808" t="str">
            <v>0</v>
          </cell>
          <cell r="R2808">
            <v>0</v>
          </cell>
        </row>
        <row r="2809">
          <cell r="Q2809" t="str">
            <v>0</v>
          </cell>
          <cell r="R2809">
            <v>0</v>
          </cell>
        </row>
        <row r="2810">
          <cell r="Q2810" t="str">
            <v>0</v>
          </cell>
          <cell r="R2810">
            <v>0</v>
          </cell>
        </row>
        <row r="2811">
          <cell r="Q2811" t="str">
            <v>0</v>
          </cell>
          <cell r="R2811">
            <v>0</v>
          </cell>
        </row>
        <row r="2812">
          <cell r="Q2812" t="str">
            <v>0</v>
          </cell>
          <cell r="R2812">
            <v>0</v>
          </cell>
        </row>
        <row r="2813">
          <cell r="Q2813" t="str">
            <v>0</v>
          </cell>
          <cell r="R2813">
            <v>0</v>
          </cell>
        </row>
        <row r="2814">
          <cell r="Q2814" t="str">
            <v>0</v>
          </cell>
          <cell r="R2814">
            <v>0</v>
          </cell>
        </row>
        <row r="2815">
          <cell r="Q2815" t="str">
            <v>0</v>
          </cell>
          <cell r="R2815">
            <v>0</v>
          </cell>
        </row>
        <row r="2816">
          <cell r="Q2816" t="str">
            <v>0</v>
          </cell>
          <cell r="R2816">
            <v>0</v>
          </cell>
        </row>
        <row r="2817">
          <cell r="Q2817" t="str">
            <v>0</v>
          </cell>
          <cell r="R2817">
            <v>0</v>
          </cell>
        </row>
        <row r="2818">
          <cell r="Q2818" t="str">
            <v>0</v>
          </cell>
          <cell r="R2818">
            <v>0</v>
          </cell>
        </row>
        <row r="2819">
          <cell r="Q2819" t="str">
            <v>0</v>
          </cell>
          <cell r="R2819">
            <v>0</v>
          </cell>
        </row>
        <row r="2820">
          <cell r="Q2820" t="str">
            <v>0</v>
          </cell>
          <cell r="R2820">
            <v>0</v>
          </cell>
        </row>
        <row r="2821">
          <cell r="Q2821" t="str">
            <v>0</v>
          </cell>
          <cell r="R2821">
            <v>0</v>
          </cell>
        </row>
        <row r="2822">
          <cell r="Q2822" t="str">
            <v>0</v>
          </cell>
          <cell r="R2822">
            <v>0</v>
          </cell>
        </row>
        <row r="2823">
          <cell r="Q2823" t="str">
            <v>0</v>
          </cell>
          <cell r="R2823">
            <v>0</v>
          </cell>
        </row>
        <row r="2824">
          <cell r="Q2824" t="str">
            <v>0</v>
          </cell>
          <cell r="R2824">
            <v>0</v>
          </cell>
        </row>
        <row r="2825">
          <cell r="Q2825" t="str">
            <v>0</v>
          </cell>
          <cell r="R2825">
            <v>0</v>
          </cell>
        </row>
        <row r="2826">
          <cell r="Q2826" t="str">
            <v>0</v>
          </cell>
          <cell r="R2826">
            <v>0</v>
          </cell>
        </row>
        <row r="2827">
          <cell r="Q2827" t="str">
            <v>0</v>
          </cell>
          <cell r="R2827">
            <v>0</v>
          </cell>
        </row>
        <row r="2828">
          <cell r="Q2828" t="str">
            <v>0</v>
          </cell>
          <cell r="R2828">
            <v>0</v>
          </cell>
        </row>
        <row r="2829">
          <cell r="Q2829" t="str">
            <v>0</v>
          </cell>
          <cell r="R2829">
            <v>0</v>
          </cell>
        </row>
        <row r="2830">
          <cell r="Q2830" t="str">
            <v>0</v>
          </cell>
          <cell r="R2830">
            <v>0</v>
          </cell>
        </row>
        <row r="2831">
          <cell r="Q2831" t="str">
            <v>0</v>
          </cell>
          <cell r="R2831">
            <v>0</v>
          </cell>
        </row>
        <row r="2832">
          <cell r="Q2832" t="str">
            <v>0</v>
          </cell>
          <cell r="R2832">
            <v>0</v>
          </cell>
        </row>
        <row r="2833">
          <cell r="Q2833" t="str">
            <v>0</v>
          </cell>
          <cell r="R2833">
            <v>0</v>
          </cell>
        </row>
        <row r="2834">
          <cell r="Q2834" t="str">
            <v>0</v>
          </cell>
          <cell r="R2834">
            <v>0</v>
          </cell>
        </row>
        <row r="2835">
          <cell r="Q2835" t="str">
            <v>0</v>
          </cell>
          <cell r="R2835">
            <v>0</v>
          </cell>
        </row>
        <row r="2836">
          <cell r="Q2836" t="str">
            <v>0</v>
          </cell>
          <cell r="R2836">
            <v>0</v>
          </cell>
        </row>
        <row r="2837">
          <cell r="Q2837" t="str">
            <v>0</v>
          </cell>
          <cell r="R2837">
            <v>0</v>
          </cell>
        </row>
        <row r="2838">
          <cell r="Q2838" t="str">
            <v>0</v>
          </cell>
          <cell r="R2838">
            <v>0</v>
          </cell>
        </row>
        <row r="2839">
          <cell r="Q2839" t="str">
            <v>0</v>
          </cell>
          <cell r="R2839">
            <v>0</v>
          </cell>
        </row>
        <row r="2840">
          <cell r="Q2840" t="str">
            <v>0</v>
          </cell>
          <cell r="R2840">
            <v>0</v>
          </cell>
        </row>
        <row r="2841">
          <cell r="Q2841" t="str">
            <v>0</v>
          </cell>
          <cell r="R2841">
            <v>0</v>
          </cell>
        </row>
        <row r="2842">
          <cell r="Q2842" t="str">
            <v>0</v>
          </cell>
          <cell r="R2842">
            <v>0</v>
          </cell>
        </row>
        <row r="2843">
          <cell r="Q2843" t="str">
            <v>0</v>
          </cell>
          <cell r="R2843">
            <v>0</v>
          </cell>
        </row>
        <row r="2844">
          <cell r="Q2844" t="str">
            <v>0</v>
          </cell>
          <cell r="R2844">
            <v>0</v>
          </cell>
        </row>
        <row r="2845">
          <cell r="Q2845" t="str">
            <v>0</v>
          </cell>
          <cell r="R2845">
            <v>0</v>
          </cell>
        </row>
        <row r="2846">
          <cell r="Q2846" t="str">
            <v>0</v>
          </cell>
          <cell r="R2846">
            <v>0</v>
          </cell>
        </row>
        <row r="2847">
          <cell r="Q2847" t="str">
            <v>0</v>
          </cell>
          <cell r="R2847">
            <v>0</v>
          </cell>
        </row>
        <row r="2848">
          <cell r="Q2848" t="str">
            <v>0</v>
          </cell>
          <cell r="R2848">
            <v>0</v>
          </cell>
        </row>
        <row r="2849">
          <cell r="Q2849" t="str">
            <v>0</v>
          </cell>
          <cell r="R2849">
            <v>0</v>
          </cell>
        </row>
        <row r="2850">
          <cell r="Q2850" t="str">
            <v>0</v>
          </cell>
          <cell r="R2850">
            <v>0</v>
          </cell>
        </row>
        <row r="2851">
          <cell r="Q2851" t="str">
            <v>0</v>
          </cell>
          <cell r="R2851">
            <v>0</v>
          </cell>
        </row>
        <row r="2852">
          <cell r="Q2852" t="str">
            <v>0</v>
          </cell>
          <cell r="R2852">
            <v>0</v>
          </cell>
        </row>
        <row r="2853">
          <cell r="Q2853" t="str">
            <v>0</v>
          </cell>
          <cell r="R2853">
            <v>0</v>
          </cell>
        </row>
        <row r="2854">
          <cell r="Q2854" t="str">
            <v>0</v>
          </cell>
          <cell r="R2854">
            <v>0</v>
          </cell>
        </row>
        <row r="2855">
          <cell r="Q2855" t="str">
            <v>0</v>
          </cell>
          <cell r="R2855">
            <v>0</v>
          </cell>
        </row>
        <row r="2856">
          <cell r="Q2856" t="str">
            <v>0</v>
          </cell>
          <cell r="R2856">
            <v>0</v>
          </cell>
        </row>
        <row r="2857">
          <cell r="Q2857" t="str">
            <v>0</v>
          </cell>
          <cell r="R2857">
            <v>0</v>
          </cell>
        </row>
        <row r="2858">
          <cell r="Q2858" t="str">
            <v>0</v>
          </cell>
          <cell r="R2858">
            <v>0</v>
          </cell>
        </row>
        <row r="2859">
          <cell r="Q2859" t="str">
            <v>0</v>
          </cell>
          <cell r="R2859">
            <v>0</v>
          </cell>
        </row>
        <row r="2860">
          <cell r="Q2860" t="str">
            <v>0</v>
          </cell>
          <cell r="R2860">
            <v>0</v>
          </cell>
        </row>
        <row r="2861">
          <cell r="Q2861" t="str">
            <v>0</v>
          </cell>
          <cell r="R2861">
            <v>0</v>
          </cell>
        </row>
        <row r="2862">
          <cell r="Q2862" t="str">
            <v>0</v>
          </cell>
          <cell r="R2862">
            <v>0</v>
          </cell>
        </row>
        <row r="2863">
          <cell r="Q2863" t="str">
            <v>0</v>
          </cell>
          <cell r="R2863">
            <v>0</v>
          </cell>
        </row>
        <row r="2864">
          <cell r="Q2864" t="str">
            <v>0</v>
          </cell>
          <cell r="R2864">
            <v>0</v>
          </cell>
        </row>
        <row r="2865">
          <cell r="Q2865" t="str">
            <v>0</v>
          </cell>
          <cell r="R2865">
            <v>0</v>
          </cell>
        </row>
        <row r="2866">
          <cell r="Q2866" t="str">
            <v>0</v>
          </cell>
          <cell r="R2866">
            <v>0</v>
          </cell>
        </row>
        <row r="2867">
          <cell r="Q2867" t="str">
            <v>0</v>
          </cell>
          <cell r="R2867">
            <v>0</v>
          </cell>
        </row>
        <row r="2868">
          <cell r="Q2868" t="str">
            <v>0</v>
          </cell>
          <cell r="R2868">
            <v>0</v>
          </cell>
        </row>
        <row r="2869">
          <cell r="Q2869" t="str">
            <v>0</v>
          </cell>
          <cell r="R2869">
            <v>0</v>
          </cell>
        </row>
        <row r="2870">
          <cell r="Q2870" t="str">
            <v>0</v>
          </cell>
          <cell r="R2870">
            <v>0</v>
          </cell>
        </row>
        <row r="2871">
          <cell r="Q2871" t="str">
            <v>0</v>
          </cell>
          <cell r="R2871">
            <v>0</v>
          </cell>
        </row>
        <row r="2872">
          <cell r="Q2872" t="str">
            <v>0</v>
          </cell>
          <cell r="R2872">
            <v>0</v>
          </cell>
        </row>
        <row r="2873">
          <cell r="Q2873" t="str">
            <v>0</v>
          </cell>
          <cell r="R2873">
            <v>0</v>
          </cell>
        </row>
        <row r="2874">
          <cell r="Q2874" t="str">
            <v>0</v>
          </cell>
          <cell r="R2874">
            <v>0</v>
          </cell>
        </row>
        <row r="2875">
          <cell r="Q2875" t="str">
            <v>0</v>
          </cell>
          <cell r="R2875">
            <v>0</v>
          </cell>
        </row>
        <row r="2876">
          <cell r="Q2876" t="str">
            <v>0</v>
          </cell>
          <cell r="R2876">
            <v>0</v>
          </cell>
        </row>
        <row r="2877">
          <cell r="Q2877" t="str">
            <v>0</v>
          </cell>
          <cell r="R2877">
            <v>0</v>
          </cell>
        </row>
        <row r="2878">
          <cell r="Q2878" t="str">
            <v>0</v>
          </cell>
          <cell r="R2878">
            <v>0</v>
          </cell>
        </row>
        <row r="2879">
          <cell r="Q2879" t="str">
            <v>0</v>
          </cell>
          <cell r="R2879">
            <v>0</v>
          </cell>
        </row>
        <row r="2880">
          <cell r="Q2880" t="str">
            <v>0</v>
          </cell>
          <cell r="R2880">
            <v>0</v>
          </cell>
        </row>
        <row r="2881">
          <cell r="Q2881" t="str">
            <v>0</v>
          </cell>
          <cell r="R2881">
            <v>0</v>
          </cell>
        </row>
        <row r="2882">
          <cell r="Q2882" t="str">
            <v>0</v>
          </cell>
          <cell r="R2882">
            <v>0</v>
          </cell>
        </row>
        <row r="2883">
          <cell r="Q2883" t="str">
            <v>0</v>
          </cell>
          <cell r="R2883">
            <v>0</v>
          </cell>
        </row>
        <row r="2884">
          <cell r="Q2884" t="str">
            <v>0</v>
          </cell>
          <cell r="R2884">
            <v>0</v>
          </cell>
        </row>
        <row r="2885">
          <cell r="Q2885" t="str">
            <v>0</v>
          </cell>
          <cell r="R2885">
            <v>0</v>
          </cell>
        </row>
        <row r="2886">
          <cell r="Q2886" t="str">
            <v>0</v>
          </cell>
          <cell r="R2886">
            <v>0</v>
          </cell>
        </row>
        <row r="2887">
          <cell r="Q2887" t="str">
            <v>0</v>
          </cell>
          <cell r="R2887">
            <v>0</v>
          </cell>
        </row>
        <row r="2888">
          <cell r="Q2888" t="str">
            <v>0</v>
          </cell>
          <cell r="R2888">
            <v>0</v>
          </cell>
        </row>
        <row r="2889">
          <cell r="Q2889" t="str">
            <v>0</v>
          </cell>
          <cell r="R2889">
            <v>0</v>
          </cell>
        </row>
        <row r="2890">
          <cell r="Q2890" t="str">
            <v>0</v>
          </cell>
          <cell r="R2890">
            <v>0</v>
          </cell>
        </row>
        <row r="2891">
          <cell r="Q2891" t="str">
            <v>0</v>
          </cell>
          <cell r="R2891">
            <v>0</v>
          </cell>
        </row>
        <row r="2892">
          <cell r="Q2892" t="str">
            <v>0</v>
          </cell>
          <cell r="R2892">
            <v>0</v>
          </cell>
        </row>
        <row r="2893">
          <cell r="Q2893" t="str">
            <v>0</v>
          </cell>
          <cell r="R2893">
            <v>0</v>
          </cell>
        </row>
        <row r="2894">
          <cell r="Q2894" t="str">
            <v>0</v>
          </cell>
          <cell r="R2894">
            <v>0</v>
          </cell>
        </row>
        <row r="2895">
          <cell r="Q2895" t="str">
            <v>0</v>
          </cell>
          <cell r="R2895">
            <v>0</v>
          </cell>
        </row>
        <row r="2896">
          <cell r="Q2896" t="str">
            <v>0</v>
          </cell>
          <cell r="R2896">
            <v>0</v>
          </cell>
        </row>
        <row r="2897">
          <cell r="Q2897" t="str">
            <v>0</v>
          </cell>
          <cell r="R2897">
            <v>0</v>
          </cell>
        </row>
        <row r="2898">
          <cell r="Q2898" t="str">
            <v>0</v>
          </cell>
          <cell r="R2898">
            <v>0</v>
          </cell>
        </row>
        <row r="2899">
          <cell r="Q2899" t="str">
            <v>0</v>
          </cell>
          <cell r="R2899">
            <v>0</v>
          </cell>
        </row>
        <row r="2900">
          <cell r="Q2900" t="str">
            <v>0</v>
          </cell>
          <cell r="R2900">
            <v>0</v>
          </cell>
        </row>
        <row r="2901">
          <cell r="Q2901" t="str">
            <v>0</v>
          </cell>
          <cell r="R2901">
            <v>0</v>
          </cell>
        </row>
        <row r="2902">
          <cell r="Q2902" t="str">
            <v>0</v>
          </cell>
          <cell r="R2902">
            <v>0</v>
          </cell>
        </row>
        <row r="2903">
          <cell r="Q2903" t="str">
            <v>0</v>
          </cell>
          <cell r="R2903">
            <v>0</v>
          </cell>
        </row>
        <row r="2904">
          <cell r="Q2904" t="str">
            <v>0</v>
          </cell>
          <cell r="R2904">
            <v>0</v>
          </cell>
        </row>
        <row r="2905">
          <cell r="Q2905" t="str">
            <v>0</v>
          </cell>
          <cell r="R2905">
            <v>0</v>
          </cell>
        </row>
        <row r="2906">
          <cell r="Q2906" t="str">
            <v>0</v>
          </cell>
          <cell r="R2906">
            <v>0</v>
          </cell>
        </row>
        <row r="2907">
          <cell r="Q2907" t="str">
            <v>0</v>
          </cell>
          <cell r="R2907">
            <v>0</v>
          </cell>
        </row>
        <row r="2908">
          <cell r="Q2908" t="str">
            <v>0</v>
          </cell>
          <cell r="R2908">
            <v>0</v>
          </cell>
        </row>
        <row r="2909">
          <cell r="Q2909" t="str">
            <v>0</v>
          </cell>
          <cell r="R2909">
            <v>0</v>
          </cell>
        </row>
        <row r="2910">
          <cell r="Q2910" t="str">
            <v>0</v>
          </cell>
          <cell r="R2910">
            <v>0</v>
          </cell>
        </row>
        <row r="2911">
          <cell r="Q2911" t="str">
            <v>0</v>
          </cell>
          <cell r="R2911">
            <v>0</v>
          </cell>
        </row>
        <row r="2912">
          <cell r="Q2912" t="str">
            <v>0</v>
          </cell>
          <cell r="R2912">
            <v>0</v>
          </cell>
        </row>
        <row r="2913">
          <cell r="Q2913" t="str">
            <v>0</v>
          </cell>
          <cell r="R2913">
            <v>0</v>
          </cell>
        </row>
        <row r="2914">
          <cell r="Q2914" t="str">
            <v>0</v>
          </cell>
          <cell r="R2914">
            <v>0</v>
          </cell>
        </row>
        <row r="2915">
          <cell r="Q2915" t="str">
            <v>0</v>
          </cell>
          <cell r="R2915">
            <v>0</v>
          </cell>
        </row>
        <row r="2916">
          <cell r="Q2916" t="str">
            <v>0</v>
          </cell>
          <cell r="R2916">
            <v>0</v>
          </cell>
        </row>
        <row r="2917">
          <cell r="Q2917" t="str">
            <v>0</v>
          </cell>
          <cell r="R2917">
            <v>0</v>
          </cell>
        </row>
        <row r="2918">
          <cell r="Q2918" t="str">
            <v>0</v>
          </cell>
          <cell r="R2918">
            <v>0</v>
          </cell>
        </row>
        <row r="2919">
          <cell r="Q2919" t="str">
            <v>0</v>
          </cell>
          <cell r="R2919">
            <v>0</v>
          </cell>
        </row>
        <row r="2920">
          <cell r="Q2920" t="str">
            <v>0</v>
          </cell>
          <cell r="R2920">
            <v>0</v>
          </cell>
        </row>
        <row r="2921">
          <cell r="Q2921" t="str">
            <v>0</v>
          </cell>
          <cell r="R2921">
            <v>0</v>
          </cell>
        </row>
        <row r="2922">
          <cell r="Q2922" t="str">
            <v>0</v>
          </cell>
          <cell r="R2922">
            <v>0</v>
          </cell>
        </row>
        <row r="2923">
          <cell r="Q2923" t="str">
            <v>0</v>
          </cell>
          <cell r="R2923">
            <v>0</v>
          </cell>
        </row>
        <row r="2924">
          <cell r="Q2924" t="str">
            <v>0</v>
          </cell>
          <cell r="R2924">
            <v>0</v>
          </cell>
        </row>
        <row r="2925">
          <cell r="Q2925" t="str">
            <v>0</v>
          </cell>
          <cell r="R2925">
            <v>0</v>
          </cell>
        </row>
        <row r="2926">
          <cell r="Q2926" t="str">
            <v>0</v>
          </cell>
          <cell r="R2926">
            <v>0</v>
          </cell>
        </row>
        <row r="2927">
          <cell r="Q2927" t="str">
            <v>0</v>
          </cell>
          <cell r="R2927">
            <v>0</v>
          </cell>
        </row>
        <row r="2928">
          <cell r="Q2928" t="str">
            <v>0</v>
          </cell>
          <cell r="R2928">
            <v>0</v>
          </cell>
        </row>
        <row r="2929">
          <cell r="Q2929" t="str">
            <v>0</v>
          </cell>
          <cell r="R2929">
            <v>0</v>
          </cell>
        </row>
        <row r="2930">
          <cell r="Q2930" t="str">
            <v>0</v>
          </cell>
          <cell r="R2930">
            <v>0</v>
          </cell>
        </row>
        <row r="2931">
          <cell r="Q2931" t="str">
            <v>0</v>
          </cell>
          <cell r="R2931">
            <v>0</v>
          </cell>
        </row>
        <row r="2932">
          <cell r="Q2932" t="str">
            <v>0</v>
          </cell>
          <cell r="R2932">
            <v>0</v>
          </cell>
        </row>
        <row r="2933">
          <cell r="Q2933" t="str">
            <v>0</v>
          </cell>
          <cell r="R2933">
            <v>0</v>
          </cell>
        </row>
        <row r="2934">
          <cell r="Q2934" t="str">
            <v>0</v>
          </cell>
          <cell r="R2934">
            <v>0</v>
          </cell>
        </row>
        <row r="2935">
          <cell r="Q2935" t="str">
            <v>0</v>
          </cell>
          <cell r="R2935">
            <v>0</v>
          </cell>
        </row>
        <row r="2936">
          <cell r="Q2936" t="str">
            <v>0</v>
          </cell>
          <cell r="R2936">
            <v>0</v>
          </cell>
        </row>
        <row r="2937">
          <cell r="Q2937" t="str">
            <v>0</v>
          </cell>
          <cell r="R2937">
            <v>0</v>
          </cell>
        </row>
        <row r="2938">
          <cell r="Q2938" t="str">
            <v>0</v>
          </cell>
          <cell r="R2938">
            <v>0</v>
          </cell>
        </row>
        <row r="2939">
          <cell r="Q2939" t="str">
            <v>0</v>
          </cell>
          <cell r="R2939">
            <v>0</v>
          </cell>
        </row>
        <row r="2940">
          <cell r="Q2940" t="str">
            <v>0</v>
          </cell>
          <cell r="R2940">
            <v>0</v>
          </cell>
        </row>
        <row r="2941">
          <cell r="Q2941" t="str">
            <v>0</v>
          </cell>
          <cell r="R2941">
            <v>0</v>
          </cell>
        </row>
        <row r="2942">
          <cell r="Q2942" t="str">
            <v>0</v>
          </cell>
          <cell r="R2942">
            <v>0</v>
          </cell>
        </row>
        <row r="2943">
          <cell r="Q2943" t="str">
            <v>0</v>
          </cell>
          <cell r="R2943">
            <v>0</v>
          </cell>
        </row>
        <row r="2944">
          <cell r="Q2944" t="str">
            <v>0</v>
          </cell>
          <cell r="R2944">
            <v>0</v>
          </cell>
        </row>
        <row r="2945">
          <cell r="Q2945" t="str">
            <v>0</v>
          </cell>
          <cell r="R2945">
            <v>0</v>
          </cell>
        </row>
        <row r="2946">
          <cell r="Q2946" t="str">
            <v>0</v>
          </cell>
          <cell r="R2946">
            <v>0</v>
          </cell>
        </row>
        <row r="2947">
          <cell r="Q2947" t="str">
            <v>0</v>
          </cell>
          <cell r="R2947">
            <v>0</v>
          </cell>
        </row>
        <row r="2948">
          <cell r="Q2948" t="str">
            <v>0</v>
          </cell>
          <cell r="R2948">
            <v>0</v>
          </cell>
        </row>
        <row r="2949">
          <cell r="Q2949" t="str">
            <v>0</v>
          </cell>
          <cell r="R2949">
            <v>0</v>
          </cell>
        </row>
        <row r="2950">
          <cell r="Q2950" t="str">
            <v>0</v>
          </cell>
          <cell r="R2950">
            <v>0</v>
          </cell>
        </row>
        <row r="2951">
          <cell r="Q2951" t="str">
            <v>0</v>
          </cell>
          <cell r="R2951">
            <v>0</v>
          </cell>
        </row>
        <row r="2952">
          <cell r="Q2952" t="str">
            <v>0</v>
          </cell>
          <cell r="R2952">
            <v>0</v>
          </cell>
        </row>
        <row r="2953">
          <cell r="Q2953" t="str">
            <v>0</v>
          </cell>
          <cell r="R2953">
            <v>0</v>
          </cell>
        </row>
        <row r="2954">
          <cell r="Q2954" t="str">
            <v>0</v>
          </cell>
          <cell r="R2954">
            <v>0</v>
          </cell>
        </row>
        <row r="2955">
          <cell r="Q2955" t="str">
            <v>0</v>
          </cell>
          <cell r="R2955">
            <v>0</v>
          </cell>
        </row>
        <row r="2956">
          <cell r="Q2956" t="str">
            <v>0</v>
          </cell>
          <cell r="R2956">
            <v>0</v>
          </cell>
        </row>
        <row r="2957">
          <cell r="Q2957" t="str">
            <v>0</v>
          </cell>
          <cell r="R2957">
            <v>0</v>
          </cell>
        </row>
        <row r="2958">
          <cell r="Q2958" t="str">
            <v>0</v>
          </cell>
          <cell r="R2958">
            <v>0</v>
          </cell>
        </row>
        <row r="2959">
          <cell r="Q2959" t="str">
            <v>0</v>
          </cell>
          <cell r="R2959">
            <v>0</v>
          </cell>
        </row>
        <row r="2960">
          <cell r="Q2960" t="str">
            <v>0</v>
          </cell>
          <cell r="R2960">
            <v>0</v>
          </cell>
        </row>
        <row r="2961">
          <cell r="Q2961" t="str">
            <v>0</v>
          </cell>
          <cell r="R2961">
            <v>0</v>
          </cell>
        </row>
        <row r="2962">
          <cell r="Q2962" t="str">
            <v>0</v>
          </cell>
          <cell r="R2962">
            <v>0</v>
          </cell>
        </row>
        <row r="2963">
          <cell r="Q2963" t="str">
            <v>0</v>
          </cell>
          <cell r="R2963">
            <v>0</v>
          </cell>
        </row>
        <row r="2964">
          <cell r="Q2964" t="str">
            <v>0</v>
          </cell>
          <cell r="R2964">
            <v>0</v>
          </cell>
        </row>
        <row r="2965">
          <cell r="Q2965" t="str">
            <v>0</v>
          </cell>
          <cell r="R2965">
            <v>0</v>
          </cell>
        </row>
        <row r="2966">
          <cell r="Q2966" t="str">
            <v>0</v>
          </cell>
          <cell r="R2966">
            <v>0</v>
          </cell>
        </row>
        <row r="2967">
          <cell r="Q2967" t="str">
            <v>0</v>
          </cell>
          <cell r="R2967">
            <v>0</v>
          </cell>
        </row>
        <row r="2968">
          <cell r="Q2968" t="str">
            <v>0</v>
          </cell>
          <cell r="R2968">
            <v>0</v>
          </cell>
        </row>
        <row r="2969">
          <cell r="Q2969" t="str">
            <v>0</v>
          </cell>
          <cell r="R2969">
            <v>0</v>
          </cell>
        </row>
        <row r="2970">
          <cell r="Q2970" t="str">
            <v>0</v>
          </cell>
          <cell r="R2970">
            <v>0</v>
          </cell>
        </row>
        <row r="2971">
          <cell r="Q2971" t="str">
            <v>0</v>
          </cell>
          <cell r="R2971">
            <v>0</v>
          </cell>
        </row>
        <row r="2972">
          <cell r="Q2972" t="str">
            <v>0</v>
          </cell>
          <cell r="R2972">
            <v>0</v>
          </cell>
        </row>
        <row r="2973">
          <cell r="Q2973" t="str">
            <v>0</v>
          </cell>
          <cell r="R2973">
            <v>0</v>
          </cell>
        </row>
        <row r="2974">
          <cell r="Q2974" t="str">
            <v>0</v>
          </cell>
          <cell r="R2974">
            <v>0</v>
          </cell>
        </row>
        <row r="2975">
          <cell r="Q2975" t="str">
            <v>0</v>
          </cell>
          <cell r="R2975">
            <v>0</v>
          </cell>
        </row>
        <row r="2976">
          <cell r="Q2976" t="str">
            <v>0</v>
          </cell>
          <cell r="R2976">
            <v>0</v>
          </cell>
        </row>
        <row r="2977">
          <cell r="Q2977" t="str">
            <v>0</v>
          </cell>
          <cell r="R2977">
            <v>0</v>
          </cell>
        </row>
        <row r="2978">
          <cell r="Q2978" t="str">
            <v>0</v>
          </cell>
          <cell r="R2978">
            <v>0</v>
          </cell>
        </row>
        <row r="2979">
          <cell r="Q2979" t="str">
            <v>0</v>
          </cell>
          <cell r="R2979">
            <v>0</v>
          </cell>
        </row>
        <row r="2980">
          <cell r="Q2980" t="str">
            <v>0</v>
          </cell>
          <cell r="R2980">
            <v>0</v>
          </cell>
        </row>
        <row r="2981">
          <cell r="Q2981" t="str">
            <v>0</v>
          </cell>
          <cell r="R2981">
            <v>0</v>
          </cell>
        </row>
        <row r="2982">
          <cell r="Q2982" t="str">
            <v>0</v>
          </cell>
          <cell r="R2982">
            <v>0</v>
          </cell>
        </row>
        <row r="2983">
          <cell r="Q2983" t="str">
            <v>0</v>
          </cell>
          <cell r="R2983">
            <v>0</v>
          </cell>
        </row>
        <row r="2984">
          <cell r="Q2984" t="str">
            <v>0</v>
          </cell>
          <cell r="R2984">
            <v>0</v>
          </cell>
        </row>
        <row r="2985">
          <cell r="Q2985" t="str">
            <v>0</v>
          </cell>
          <cell r="R2985">
            <v>0</v>
          </cell>
        </row>
        <row r="2986">
          <cell r="Q2986" t="str">
            <v>0</v>
          </cell>
          <cell r="R2986">
            <v>0</v>
          </cell>
        </row>
        <row r="2987">
          <cell r="Q2987" t="str">
            <v>0</v>
          </cell>
          <cell r="R2987">
            <v>0</v>
          </cell>
        </row>
        <row r="2988">
          <cell r="Q2988" t="str">
            <v>0</v>
          </cell>
          <cell r="R2988">
            <v>0</v>
          </cell>
        </row>
        <row r="2989">
          <cell r="Q2989" t="str">
            <v>0</v>
          </cell>
          <cell r="R2989">
            <v>0</v>
          </cell>
        </row>
        <row r="2990">
          <cell r="Q2990" t="str">
            <v>0</v>
          </cell>
          <cell r="R2990">
            <v>0</v>
          </cell>
        </row>
        <row r="2991">
          <cell r="Q2991" t="str">
            <v>0</v>
          </cell>
          <cell r="R2991">
            <v>0</v>
          </cell>
        </row>
        <row r="2992">
          <cell r="Q2992" t="str">
            <v>0</v>
          </cell>
          <cell r="R2992">
            <v>0</v>
          </cell>
        </row>
        <row r="2993">
          <cell r="Q2993" t="str">
            <v>0</v>
          </cell>
          <cell r="R2993">
            <v>0</v>
          </cell>
        </row>
        <row r="2994">
          <cell r="Q2994" t="str">
            <v>0</v>
          </cell>
          <cell r="R2994">
            <v>0</v>
          </cell>
        </row>
        <row r="2995">
          <cell r="Q2995" t="str">
            <v>0</v>
          </cell>
          <cell r="R2995">
            <v>0</v>
          </cell>
        </row>
        <row r="2996">
          <cell r="Q2996" t="str">
            <v>0</v>
          </cell>
          <cell r="R2996">
            <v>0</v>
          </cell>
        </row>
        <row r="2997">
          <cell r="Q2997" t="str">
            <v>0</v>
          </cell>
          <cell r="R2997">
            <v>0</v>
          </cell>
        </row>
        <row r="2998">
          <cell r="Q2998" t="str">
            <v>0</v>
          </cell>
          <cell r="R2998">
            <v>0</v>
          </cell>
        </row>
        <row r="2999">
          <cell r="Q2999" t="str">
            <v>0</v>
          </cell>
          <cell r="R2999">
            <v>0</v>
          </cell>
        </row>
        <row r="3000">
          <cell r="Q3000" t="str">
            <v>0</v>
          </cell>
          <cell r="R3000">
            <v>0</v>
          </cell>
        </row>
        <row r="3001">
          <cell r="Q3001" t="str">
            <v>0</v>
          </cell>
          <cell r="R3001">
            <v>0</v>
          </cell>
        </row>
        <row r="3002">
          <cell r="Q3002" t="str">
            <v>0</v>
          </cell>
          <cell r="R3002">
            <v>0</v>
          </cell>
        </row>
        <row r="3003">
          <cell r="Q3003" t="str">
            <v>0</v>
          </cell>
          <cell r="R3003">
            <v>0</v>
          </cell>
        </row>
        <row r="3004">
          <cell r="Q3004" t="str">
            <v>0</v>
          </cell>
          <cell r="R3004">
            <v>0</v>
          </cell>
        </row>
        <row r="3005">
          <cell r="Q3005" t="str">
            <v>0</v>
          </cell>
          <cell r="R3005">
            <v>0</v>
          </cell>
        </row>
        <row r="3006">
          <cell r="Q3006" t="str">
            <v>0</v>
          </cell>
          <cell r="R3006">
            <v>0</v>
          </cell>
        </row>
        <row r="3007">
          <cell r="Q3007" t="str">
            <v>0</v>
          </cell>
          <cell r="R3007">
            <v>0</v>
          </cell>
        </row>
        <row r="3008">
          <cell r="Q3008" t="str">
            <v>0</v>
          </cell>
          <cell r="R3008">
            <v>0</v>
          </cell>
        </row>
        <row r="3009">
          <cell r="Q3009" t="str">
            <v>0</v>
          </cell>
          <cell r="R3009">
            <v>0</v>
          </cell>
        </row>
        <row r="3010">
          <cell r="Q3010" t="str">
            <v>0</v>
          </cell>
          <cell r="R3010">
            <v>0</v>
          </cell>
        </row>
        <row r="3011">
          <cell r="Q3011" t="str">
            <v>0</v>
          </cell>
          <cell r="R3011">
            <v>0</v>
          </cell>
        </row>
        <row r="3012">
          <cell r="Q3012" t="str">
            <v>0</v>
          </cell>
          <cell r="R3012">
            <v>0</v>
          </cell>
        </row>
        <row r="3013">
          <cell r="Q3013" t="str">
            <v>0</v>
          </cell>
          <cell r="R3013">
            <v>0</v>
          </cell>
        </row>
        <row r="3014">
          <cell r="Q3014" t="str">
            <v>0</v>
          </cell>
          <cell r="R3014">
            <v>0</v>
          </cell>
        </row>
        <row r="3015">
          <cell r="Q3015" t="str">
            <v>0</v>
          </cell>
          <cell r="R3015">
            <v>0</v>
          </cell>
        </row>
        <row r="3016">
          <cell r="Q3016" t="str">
            <v>0</v>
          </cell>
          <cell r="R3016">
            <v>0</v>
          </cell>
        </row>
        <row r="3017">
          <cell r="Q3017" t="str">
            <v>0</v>
          </cell>
          <cell r="R3017">
            <v>0</v>
          </cell>
        </row>
        <row r="3018">
          <cell r="Q3018" t="str">
            <v>0</v>
          </cell>
          <cell r="R3018">
            <v>0</v>
          </cell>
        </row>
        <row r="3019">
          <cell r="Q3019" t="str">
            <v>0</v>
          </cell>
          <cell r="R3019">
            <v>0</v>
          </cell>
        </row>
        <row r="3020">
          <cell r="Q3020" t="str">
            <v>0</v>
          </cell>
          <cell r="R3020">
            <v>0</v>
          </cell>
        </row>
        <row r="3021">
          <cell r="Q3021" t="str">
            <v>0</v>
          </cell>
          <cell r="R3021">
            <v>0</v>
          </cell>
        </row>
        <row r="3022">
          <cell r="Q3022" t="str">
            <v>0</v>
          </cell>
          <cell r="R3022">
            <v>0</v>
          </cell>
        </row>
        <row r="3023">
          <cell r="Q3023" t="str">
            <v>0</v>
          </cell>
          <cell r="R3023">
            <v>0</v>
          </cell>
        </row>
        <row r="3024">
          <cell r="Q3024" t="str">
            <v>0</v>
          </cell>
          <cell r="R3024">
            <v>0</v>
          </cell>
        </row>
        <row r="3025">
          <cell r="Q3025" t="str">
            <v>0</v>
          </cell>
          <cell r="R3025">
            <v>0</v>
          </cell>
        </row>
        <row r="3026">
          <cell r="Q3026" t="str">
            <v>0</v>
          </cell>
          <cell r="R3026">
            <v>0</v>
          </cell>
        </row>
        <row r="3027">
          <cell r="Q3027" t="str">
            <v>0</v>
          </cell>
          <cell r="R3027">
            <v>0</v>
          </cell>
        </row>
        <row r="3028">
          <cell r="Q3028" t="str">
            <v>0</v>
          </cell>
          <cell r="R3028">
            <v>0</v>
          </cell>
        </row>
        <row r="3029">
          <cell r="Q3029" t="str">
            <v>0</v>
          </cell>
          <cell r="R3029">
            <v>0</v>
          </cell>
        </row>
        <row r="3030">
          <cell r="Q3030" t="str">
            <v>0</v>
          </cell>
          <cell r="R3030">
            <v>0</v>
          </cell>
        </row>
        <row r="3031">
          <cell r="Q3031" t="str">
            <v>0</v>
          </cell>
          <cell r="R3031">
            <v>0</v>
          </cell>
        </row>
        <row r="3032">
          <cell r="Q3032" t="str">
            <v>0</v>
          </cell>
          <cell r="R3032">
            <v>0</v>
          </cell>
        </row>
        <row r="3033">
          <cell r="Q3033" t="str">
            <v>0</v>
          </cell>
          <cell r="R3033">
            <v>0</v>
          </cell>
        </row>
        <row r="3034">
          <cell r="Q3034" t="str">
            <v>0</v>
          </cell>
          <cell r="R3034">
            <v>0</v>
          </cell>
        </row>
        <row r="3035">
          <cell r="Q3035" t="str">
            <v>0</v>
          </cell>
          <cell r="R3035">
            <v>0</v>
          </cell>
        </row>
        <row r="3036">
          <cell r="Q3036" t="str">
            <v>0</v>
          </cell>
          <cell r="R3036">
            <v>0</v>
          </cell>
        </row>
        <row r="3037">
          <cell r="Q3037" t="str">
            <v>0</v>
          </cell>
          <cell r="R3037">
            <v>0</v>
          </cell>
        </row>
        <row r="3038">
          <cell r="Q3038" t="str">
            <v>0</v>
          </cell>
          <cell r="R3038">
            <v>0</v>
          </cell>
        </row>
        <row r="3039">
          <cell r="Q3039" t="str">
            <v>0</v>
          </cell>
          <cell r="R3039">
            <v>0</v>
          </cell>
        </row>
        <row r="3040">
          <cell r="Q3040" t="str">
            <v>0</v>
          </cell>
          <cell r="R3040">
            <v>0</v>
          </cell>
        </row>
        <row r="3041">
          <cell r="Q3041" t="str">
            <v>0</v>
          </cell>
          <cell r="R3041">
            <v>0</v>
          </cell>
        </row>
        <row r="3042">
          <cell r="Q3042" t="str">
            <v>0</v>
          </cell>
          <cell r="R3042">
            <v>0</v>
          </cell>
        </row>
        <row r="3043">
          <cell r="Q3043" t="str">
            <v>0</v>
          </cell>
          <cell r="R3043">
            <v>0</v>
          </cell>
        </row>
        <row r="3044">
          <cell r="Q3044" t="str">
            <v>0</v>
          </cell>
          <cell r="R3044">
            <v>0</v>
          </cell>
        </row>
        <row r="3045">
          <cell r="Q3045" t="str">
            <v>0</v>
          </cell>
          <cell r="R3045">
            <v>0</v>
          </cell>
        </row>
        <row r="3046">
          <cell r="Q3046" t="str">
            <v>0</v>
          </cell>
          <cell r="R3046">
            <v>0</v>
          </cell>
        </row>
        <row r="3047">
          <cell r="Q3047" t="str">
            <v>0</v>
          </cell>
          <cell r="R3047">
            <v>0</v>
          </cell>
        </row>
        <row r="3048">
          <cell r="Q3048" t="str">
            <v>0</v>
          </cell>
          <cell r="R3048">
            <v>0</v>
          </cell>
        </row>
        <row r="3049">
          <cell r="Q3049" t="str">
            <v>0</v>
          </cell>
          <cell r="R3049">
            <v>0</v>
          </cell>
        </row>
        <row r="3050">
          <cell r="Q3050" t="str">
            <v>0</v>
          </cell>
          <cell r="R3050">
            <v>0</v>
          </cell>
        </row>
        <row r="3051">
          <cell r="Q3051" t="str">
            <v>0</v>
          </cell>
          <cell r="R3051">
            <v>0</v>
          </cell>
        </row>
        <row r="3052">
          <cell r="Q3052" t="str">
            <v>0</v>
          </cell>
          <cell r="R3052">
            <v>0</v>
          </cell>
        </row>
        <row r="3053">
          <cell r="Q3053" t="str">
            <v>0</v>
          </cell>
          <cell r="R3053">
            <v>0</v>
          </cell>
        </row>
        <row r="3054">
          <cell r="Q3054" t="str">
            <v>0</v>
          </cell>
          <cell r="R3054">
            <v>0</v>
          </cell>
        </row>
        <row r="3055">
          <cell r="Q3055" t="str">
            <v>0</v>
          </cell>
          <cell r="R3055">
            <v>0</v>
          </cell>
        </row>
        <row r="3056">
          <cell r="Q3056" t="str">
            <v>0</v>
          </cell>
          <cell r="R3056">
            <v>0</v>
          </cell>
        </row>
        <row r="3057">
          <cell r="Q3057" t="str">
            <v>0</v>
          </cell>
          <cell r="R3057">
            <v>0</v>
          </cell>
        </row>
        <row r="3058">
          <cell r="Q3058" t="str">
            <v>0</v>
          </cell>
          <cell r="R3058">
            <v>0</v>
          </cell>
        </row>
        <row r="3059">
          <cell r="Q3059" t="str">
            <v>0</v>
          </cell>
          <cell r="R3059">
            <v>0</v>
          </cell>
        </row>
        <row r="3060">
          <cell r="Q3060" t="str">
            <v>0</v>
          </cell>
          <cell r="R3060">
            <v>0</v>
          </cell>
        </row>
        <row r="3061">
          <cell r="Q3061" t="str">
            <v>0</v>
          </cell>
          <cell r="R3061">
            <v>0</v>
          </cell>
        </row>
        <row r="3062">
          <cell r="Q3062" t="str">
            <v>0</v>
          </cell>
          <cell r="R3062">
            <v>0</v>
          </cell>
        </row>
        <row r="3063">
          <cell r="Q3063" t="str">
            <v>0</v>
          </cell>
          <cell r="R3063">
            <v>0</v>
          </cell>
        </row>
        <row r="3064">
          <cell r="Q3064" t="str">
            <v>0</v>
          </cell>
          <cell r="R3064">
            <v>0</v>
          </cell>
        </row>
        <row r="3065">
          <cell r="Q3065" t="str">
            <v>0</v>
          </cell>
          <cell r="R3065">
            <v>0</v>
          </cell>
        </row>
        <row r="3066">
          <cell r="Q3066" t="str">
            <v>0</v>
          </cell>
          <cell r="R3066">
            <v>0</v>
          </cell>
        </row>
        <row r="3067">
          <cell r="Q3067" t="str">
            <v>0</v>
          </cell>
          <cell r="R3067">
            <v>0</v>
          </cell>
        </row>
        <row r="3068">
          <cell r="Q3068" t="str">
            <v>0</v>
          </cell>
          <cell r="R3068">
            <v>0</v>
          </cell>
        </row>
        <row r="3069">
          <cell r="Q3069" t="str">
            <v>0</v>
          </cell>
          <cell r="R3069">
            <v>0</v>
          </cell>
        </row>
        <row r="3070">
          <cell r="Q3070" t="str">
            <v>0</v>
          </cell>
          <cell r="R3070">
            <v>0</v>
          </cell>
        </row>
        <row r="3071">
          <cell r="Q3071" t="str">
            <v>0</v>
          </cell>
          <cell r="R3071">
            <v>0</v>
          </cell>
        </row>
        <row r="3072">
          <cell r="Q3072" t="str">
            <v>0</v>
          </cell>
          <cell r="R3072">
            <v>0</v>
          </cell>
        </row>
        <row r="3073">
          <cell r="Q3073" t="str">
            <v>0</v>
          </cell>
          <cell r="R3073">
            <v>0</v>
          </cell>
        </row>
        <row r="3074">
          <cell r="Q3074" t="str">
            <v>0</v>
          </cell>
          <cell r="R3074">
            <v>0</v>
          </cell>
        </row>
        <row r="3075">
          <cell r="Q3075" t="str">
            <v>0</v>
          </cell>
          <cell r="R3075">
            <v>0</v>
          </cell>
        </row>
        <row r="3076">
          <cell r="Q3076" t="str">
            <v>0</v>
          </cell>
          <cell r="R3076">
            <v>0</v>
          </cell>
        </row>
        <row r="3077">
          <cell r="Q3077" t="str">
            <v>0</v>
          </cell>
          <cell r="R3077">
            <v>0</v>
          </cell>
        </row>
        <row r="3078">
          <cell r="Q3078" t="str">
            <v>0</v>
          </cell>
          <cell r="R3078">
            <v>0</v>
          </cell>
        </row>
        <row r="3079">
          <cell r="Q3079" t="str">
            <v>0</v>
          </cell>
          <cell r="R3079">
            <v>0</v>
          </cell>
        </row>
        <row r="3080">
          <cell r="Q3080" t="str">
            <v>0</v>
          </cell>
          <cell r="R3080">
            <v>0</v>
          </cell>
        </row>
        <row r="3081">
          <cell r="Q3081" t="str">
            <v>0</v>
          </cell>
          <cell r="R3081">
            <v>0</v>
          </cell>
        </row>
        <row r="3082">
          <cell r="Q3082" t="str">
            <v>0</v>
          </cell>
          <cell r="R3082">
            <v>0</v>
          </cell>
        </row>
        <row r="3083">
          <cell r="Q3083" t="str">
            <v>0</v>
          </cell>
          <cell r="R3083">
            <v>0</v>
          </cell>
        </row>
        <row r="3084">
          <cell r="Q3084" t="str">
            <v>0</v>
          </cell>
          <cell r="R3084">
            <v>0</v>
          </cell>
        </row>
        <row r="3085">
          <cell r="Q3085" t="str">
            <v>0</v>
          </cell>
          <cell r="R3085">
            <v>0</v>
          </cell>
        </row>
        <row r="3086">
          <cell r="Q3086" t="str">
            <v>0</v>
          </cell>
          <cell r="R3086">
            <v>0</v>
          </cell>
        </row>
        <row r="3087">
          <cell r="Q3087" t="str">
            <v>0</v>
          </cell>
          <cell r="R3087">
            <v>0</v>
          </cell>
        </row>
        <row r="3088">
          <cell r="Q3088" t="str">
            <v>0</v>
          </cell>
          <cell r="R3088">
            <v>0</v>
          </cell>
        </row>
        <row r="3089">
          <cell r="Q3089" t="str">
            <v>0</v>
          </cell>
          <cell r="R3089">
            <v>0</v>
          </cell>
        </row>
        <row r="3090">
          <cell r="Q3090" t="str">
            <v>0</v>
          </cell>
          <cell r="R3090">
            <v>0</v>
          </cell>
        </row>
        <row r="3091">
          <cell r="Q3091" t="str">
            <v>0</v>
          </cell>
          <cell r="R3091">
            <v>0</v>
          </cell>
        </row>
        <row r="3092">
          <cell r="Q3092" t="str">
            <v>0</v>
          </cell>
          <cell r="R3092">
            <v>0</v>
          </cell>
        </row>
        <row r="3093">
          <cell r="Q3093" t="str">
            <v>0</v>
          </cell>
          <cell r="R3093">
            <v>0</v>
          </cell>
        </row>
        <row r="3094">
          <cell r="Q3094" t="str">
            <v>0</v>
          </cell>
          <cell r="R3094">
            <v>0</v>
          </cell>
        </row>
        <row r="3095">
          <cell r="Q3095" t="str">
            <v>0</v>
          </cell>
          <cell r="R3095">
            <v>0</v>
          </cell>
        </row>
        <row r="3096">
          <cell r="Q3096" t="str">
            <v>0</v>
          </cell>
          <cell r="R3096">
            <v>0</v>
          </cell>
        </row>
        <row r="3097">
          <cell r="Q3097" t="str">
            <v>0</v>
          </cell>
          <cell r="R3097">
            <v>0</v>
          </cell>
        </row>
        <row r="3098">
          <cell r="Q3098" t="str">
            <v>0</v>
          </cell>
          <cell r="R3098">
            <v>0</v>
          </cell>
        </row>
        <row r="3099">
          <cell r="Q3099" t="str">
            <v>0</v>
          </cell>
          <cell r="R3099">
            <v>0</v>
          </cell>
        </row>
        <row r="3100">
          <cell r="Q3100" t="str">
            <v>0</v>
          </cell>
          <cell r="R3100">
            <v>0</v>
          </cell>
        </row>
        <row r="3101">
          <cell r="Q3101" t="str">
            <v>0</v>
          </cell>
          <cell r="R3101">
            <v>0</v>
          </cell>
        </row>
        <row r="3102">
          <cell r="Q3102" t="str">
            <v>0</v>
          </cell>
          <cell r="R3102">
            <v>0</v>
          </cell>
        </row>
        <row r="3103">
          <cell r="Q3103" t="str">
            <v>0</v>
          </cell>
          <cell r="R3103">
            <v>0</v>
          </cell>
        </row>
        <row r="3104">
          <cell r="Q3104" t="str">
            <v>0</v>
          </cell>
          <cell r="R3104">
            <v>0</v>
          </cell>
        </row>
        <row r="3105">
          <cell r="Q3105" t="str">
            <v>0</v>
          </cell>
          <cell r="R3105">
            <v>0</v>
          </cell>
        </row>
        <row r="3106">
          <cell r="Q3106" t="str">
            <v>0</v>
          </cell>
          <cell r="R3106">
            <v>0</v>
          </cell>
        </row>
        <row r="3107">
          <cell r="Q3107" t="str">
            <v>0</v>
          </cell>
          <cell r="R3107">
            <v>0</v>
          </cell>
        </row>
        <row r="3108">
          <cell r="Q3108" t="str">
            <v>0</v>
          </cell>
          <cell r="R3108">
            <v>0</v>
          </cell>
        </row>
        <row r="3109">
          <cell r="Q3109" t="str">
            <v>0</v>
          </cell>
          <cell r="R3109">
            <v>0</v>
          </cell>
        </row>
        <row r="3110">
          <cell r="Q3110" t="str">
            <v>0</v>
          </cell>
          <cell r="R3110">
            <v>0</v>
          </cell>
        </row>
        <row r="3111">
          <cell r="Q3111" t="str">
            <v>0</v>
          </cell>
          <cell r="R3111">
            <v>0</v>
          </cell>
        </row>
        <row r="3112">
          <cell r="Q3112" t="str">
            <v>0</v>
          </cell>
          <cell r="R3112">
            <v>0</v>
          </cell>
        </row>
        <row r="3113">
          <cell r="Q3113" t="str">
            <v>0</v>
          </cell>
          <cell r="R3113">
            <v>0</v>
          </cell>
        </row>
        <row r="3114">
          <cell r="Q3114" t="str">
            <v>0</v>
          </cell>
          <cell r="R3114">
            <v>0</v>
          </cell>
        </row>
        <row r="3115">
          <cell r="Q3115" t="str">
            <v>0</v>
          </cell>
          <cell r="R3115">
            <v>0</v>
          </cell>
        </row>
        <row r="3116">
          <cell r="Q3116" t="str">
            <v>0</v>
          </cell>
          <cell r="R3116">
            <v>0</v>
          </cell>
        </row>
        <row r="3117">
          <cell r="Q3117" t="str">
            <v>0</v>
          </cell>
          <cell r="R3117">
            <v>0</v>
          </cell>
        </row>
        <row r="3118">
          <cell r="Q3118" t="str">
            <v>0</v>
          </cell>
          <cell r="R3118">
            <v>0</v>
          </cell>
        </row>
        <row r="3119">
          <cell r="Q3119" t="str">
            <v>0</v>
          </cell>
          <cell r="R3119">
            <v>0</v>
          </cell>
        </row>
        <row r="3120">
          <cell r="Q3120" t="str">
            <v>0</v>
          </cell>
          <cell r="R3120">
            <v>0</v>
          </cell>
        </row>
        <row r="3121">
          <cell r="Q3121" t="str">
            <v>0</v>
          </cell>
          <cell r="R3121">
            <v>0</v>
          </cell>
        </row>
        <row r="3122">
          <cell r="Q3122" t="str">
            <v>0</v>
          </cell>
          <cell r="R3122">
            <v>0</v>
          </cell>
        </row>
        <row r="3123">
          <cell r="Q3123" t="str">
            <v>0</v>
          </cell>
          <cell r="R3123">
            <v>0</v>
          </cell>
        </row>
        <row r="3124">
          <cell r="Q3124" t="str">
            <v>0</v>
          </cell>
          <cell r="R3124">
            <v>0</v>
          </cell>
        </row>
        <row r="3125">
          <cell r="Q3125" t="str">
            <v>0</v>
          </cell>
          <cell r="R3125">
            <v>0</v>
          </cell>
        </row>
        <row r="3126">
          <cell r="Q3126" t="str">
            <v>0</v>
          </cell>
          <cell r="R3126">
            <v>0</v>
          </cell>
        </row>
        <row r="3127">
          <cell r="Q3127" t="str">
            <v>0</v>
          </cell>
          <cell r="R3127">
            <v>0</v>
          </cell>
        </row>
        <row r="3128">
          <cell r="Q3128" t="str">
            <v>0</v>
          </cell>
          <cell r="R3128">
            <v>0</v>
          </cell>
        </row>
        <row r="3129">
          <cell r="Q3129" t="str">
            <v>0</v>
          </cell>
          <cell r="R3129">
            <v>0</v>
          </cell>
        </row>
        <row r="3130">
          <cell r="Q3130" t="str">
            <v>0</v>
          </cell>
          <cell r="R3130">
            <v>0</v>
          </cell>
        </row>
        <row r="3131">
          <cell r="Q3131" t="str">
            <v>0</v>
          </cell>
          <cell r="R3131">
            <v>0</v>
          </cell>
        </row>
        <row r="3132">
          <cell r="Q3132" t="str">
            <v>0</v>
          </cell>
          <cell r="R3132">
            <v>0</v>
          </cell>
        </row>
        <row r="3133">
          <cell r="Q3133" t="str">
            <v>0</v>
          </cell>
          <cell r="R3133">
            <v>0</v>
          </cell>
        </row>
        <row r="3134">
          <cell r="Q3134" t="str">
            <v>0</v>
          </cell>
          <cell r="R3134">
            <v>0</v>
          </cell>
        </row>
        <row r="3135">
          <cell r="Q3135" t="str">
            <v>0</v>
          </cell>
          <cell r="R3135">
            <v>0</v>
          </cell>
        </row>
        <row r="3136">
          <cell r="Q3136" t="str">
            <v>0</v>
          </cell>
          <cell r="R3136">
            <v>0</v>
          </cell>
        </row>
        <row r="3137">
          <cell r="Q3137" t="str">
            <v>0</v>
          </cell>
          <cell r="R3137">
            <v>0</v>
          </cell>
        </row>
        <row r="3138">
          <cell r="Q3138" t="str">
            <v>0</v>
          </cell>
          <cell r="R3138">
            <v>0</v>
          </cell>
        </row>
        <row r="3139">
          <cell r="Q3139" t="str">
            <v>0</v>
          </cell>
          <cell r="R3139">
            <v>0</v>
          </cell>
        </row>
        <row r="3140">
          <cell r="Q3140" t="str">
            <v>0</v>
          </cell>
          <cell r="R3140">
            <v>0</v>
          </cell>
        </row>
        <row r="3141">
          <cell r="Q3141" t="str">
            <v>0</v>
          </cell>
          <cell r="R3141">
            <v>0</v>
          </cell>
        </row>
        <row r="3142">
          <cell r="Q3142" t="str">
            <v>0</v>
          </cell>
          <cell r="R3142">
            <v>0</v>
          </cell>
        </row>
        <row r="3143">
          <cell r="Q3143" t="str">
            <v>0</v>
          </cell>
          <cell r="R3143">
            <v>0</v>
          </cell>
        </row>
        <row r="3144">
          <cell r="Q3144" t="str">
            <v>0</v>
          </cell>
          <cell r="R3144">
            <v>0</v>
          </cell>
        </row>
        <row r="3145">
          <cell r="Q3145" t="str">
            <v>0</v>
          </cell>
          <cell r="R3145">
            <v>0</v>
          </cell>
        </row>
        <row r="3146">
          <cell r="Q3146" t="str">
            <v>0</v>
          </cell>
          <cell r="R3146">
            <v>0</v>
          </cell>
        </row>
        <row r="3147">
          <cell r="Q3147" t="str">
            <v>0</v>
          </cell>
          <cell r="R3147">
            <v>0</v>
          </cell>
        </row>
        <row r="3148">
          <cell r="Q3148" t="str">
            <v>0</v>
          </cell>
          <cell r="R3148">
            <v>0</v>
          </cell>
        </row>
        <row r="3149">
          <cell r="Q3149" t="str">
            <v>0</v>
          </cell>
          <cell r="R3149">
            <v>0</v>
          </cell>
        </row>
        <row r="3150">
          <cell r="Q3150" t="str">
            <v>0</v>
          </cell>
          <cell r="R3150">
            <v>0</v>
          </cell>
        </row>
        <row r="3151">
          <cell r="Q3151" t="str">
            <v>0</v>
          </cell>
          <cell r="R3151">
            <v>0</v>
          </cell>
        </row>
        <row r="3152">
          <cell r="Q3152" t="str">
            <v>0</v>
          </cell>
          <cell r="R3152">
            <v>0</v>
          </cell>
        </row>
        <row r="3153">
          <cell r="Q3153" t="str">
            <v>0</v>
          </cell>
          <cell r="R3153">
            <v>0</v>
          </cell>
        </row>
        <row r="3154">
          <cell r="Q3154" t="str">
            <v>0</v>
          </cell>
          <cell r="R3154">
            <v>0</v>
          </cell>
        </row>
        <row r="3155">
          <cell r="Q3155" t="str">
            <v>0</v>
          </cell>
          <cell r="R3155">
            <v>0</v>
          </cell>
        </row>
        <row r="3156">
          <cell r="Q3156" t="str">
            <v>0</v>
          </cell>
          <cell r="R3156">
            <v>0</v>
          </cell>
        </row>
        <row r="3157">
          <cell r="Q3157" t="str">
            <v>0</v>
          </cell>
          <cell r="R3157">
            <v>0</v>
          </cell>
        </row>
        <row r="3158">
          <cell r="Q3158" t="str">
            <v>0</v>
          </cell>
          <cell r="R3158">
            <v>0</v>
          </cell>
        </row>
        <row r="3159">
          <cell r="Q3159" t="str">
            <v>0</v>
          </cell>
          <cell r="R3159">
            <v>0</v>
          </cell>
        </row>
        <row r="3160">
          <cell r="Q3160" t="str">
            <v>0</v>
          </cell>
          <cell r="R3160">
            <v>0</v>
          </cell>
        </row>
        <row r="3161">
          <cell r="Q3161" t="str">
            <v>0</v>
          </cell>
          <cell r="R3161">
            <v>0</v>
          </cell>
        </row>
        <row r="3162">
          <cell r="Q3162" t="str">
            <v>0</v>
          </cell>
          <cell r="R3162">
            <v>0</v>
          </cell>
        </row>
        <row r="3163">
          <cell r="Q3163" t="str">
            <v>0</v>
          </cell>
          <cell r="R3163">
            <v>0</v>
          </cell>
        </row>
        <row r="3164">
          <cell r="Q3164" t="str">
            <v>0</v>
          </cell>
          <cell r="R3164">
            <v>0</v>
          </cell>
        </row>
        <row r="3165">
          <cell r="Q3165" t="str">
            <v>0</v>
          </cell>
          <cell r="R3165">
            <v>0</v>
          </cell>
        </row>
        <row r="3166">
          <cell r="Q3166" t="str">
            <v>0</v>
          </cell>
          <cell r="R3166">
            <v>0</v>
          </cell>
        </row>
        <row r="3167">
          <cell r="Q3167" t="str">
            <v>0</v>
          </cell>
          <cell r="R3167">
            <v>0</v>
          </cell>
        </row>
        <row r="3168">
          <cell r="Q3168" t="str">
            <v>0</v>
          </cell>
          <cell r="R3168">
            <v>0</v>
          </cell>
        </row>
        <row r="3169">
          <cell r="Q3169" t="str">
            <v>0</v>
          </cell>
          <cell r="R3169">
            <v>0</v>
          </cell>
        </row>
        <row r="3170">
          <cell r="Q3170" t="str">
            <v>0</v>
          </cell>
          <cell r="R3170">
            <v>0</v>
          </cell>
        </row>
        <row r="3171">
          <cell r="Q3171" t="str">
            <v>0</v>
          </cell>
          <cell r="R3171">
            <v>0</v>
          </cell>
        </row>
        <row r="3172">
          <cell r="Q3172" t="str">
            <v>0</v>
          </cell>
          <cell r="R3172">
            <v>0</v>
          </cell>
        </row>
        <row r="3173">
          <cell r="Q3173" t="str">
            <v>0</v>
          </cell>
          <cell r="R3173">
            <v>0</v>
          </cell>
        </row>
        <row r="3174">
          <cell r="Q3174" t="str">
            <v>0</v>
          </cell>
          <cell r="R3174">
            <v>0</v>
          </cell>
        </row>
        <row r="3175">
          <cell r="Q3175" t="str">
            <v>0</v>
          </cell>
          <cell r="R3175">
            <v>0</v>
          </cell>
        </row>
        <row r="3176">
          <cell r="Q3176" t="str">
            <v>0</v>
          </cell>
          <cell r="R3176">
            <v>0</v>
          </cell>
        </row>
        <row r="3177">
          <cell r="Q3177" t="str">
            <v>0</v>
          </cell>
          <cell r="R3177">
            <v>0</v>
          </cell>
        </row>
        <row r="3178">
          <cell r="Q3178" t="str">
            <v>0</v>
          </cell>
          <cell r="R3178">
            <v>0</v>
          </cell>
        </row>
        <row r="3179">
          <cell r="Q3179" t="str">
            <v>0</v>
          </cell>
          <cell r="R3179">
            <v>0</v>
          </cell>
        </row>
        <row r="3180">
          <cell r="Q3180" t="str">
            <v>0</v>
          </cell>
          <cell r="R3180">
            <v>0</v>
          </cell>
        </row>
        <row r="3181">
          <cell r="Q3181" t="str">
            <v>0</v>
          </cell>
          <cell r="R3181">
            <v>0</v>
          </cell>
        </row>
        <row r="3182">
          <cell r="Q3182" t="str">
            <v>0</v>
          </cell>
          <cell r="R3182">
            <v>0</v>
          </cell>
        </row>
        <row r="3183">
          <cell r="Q3183" t="str">
            <v>0</v>
          </cell>
          <cell r="R3183">
            <v>0</v>
          </cell>
        </row>
        <row r="3184">
          <cell r="Q3184" t="str">
            <v>0</v>
          </cell>
          <cell r="R3184">
            <v>0</v>
          </cell>
        </row>
        <row r="3185">
          <cell r="Q3185" t="str">
            <v>0</v>
          </cell>
          <cell r="R3185">
            <v>0</v>
          </cell>
        </row>
        <row r="3186">
          <cell r="Q3186" t="str">
            <v>0</v>
          </cell>
          <cell r="R3186">
            <v>0</v>
          </cell>
        </row>
        <row r="3187">
          <cell r="Q3187" t="str">
            <v>0</v>
          </cell>
          <cell r="R3187">
            <v>0</v>
          </cell>
        </row>
        <row r="3188">
          <cell r="Q3188" t="str">
            <v>0</v>
          </cell>
          <cell r="R3188">
            <v>0</v>
          </cell>
        </row>
        <row r="3189">
          <cell r="Q3189" t="str">
            <v>0</v>
          </cell>
          <cell r="R3189">
            <v>0</v>
          </cell>
        </row>
        <row r="3190">
          <cell r="Q3190" t="str">
            <v>0</v>
          </cell>
          <cell r="R3190">
            <v>0</v>
          </cell>
        </row>
        <row r="3191">
          <cell r="Q3191" t="str">
            <v>0</v>
          </cell>
          <cell r="R3191">
            <v>0</v>
          </cell>
        </row>
        <row r="3192">
          <cell r="Q3192" t="str">
            <v>0</v>
          </cell>
          <cell r="R3192">
            <v>0</v>
          </cell>
        </row>
        <row r="3193">
          <cell r="Q3193" t="str">
            <v>0</v>
          </cell>
          <cell r="R3193">
            <v>0</v>
          </cell>
        </row>
        <row r="3194">
          <cell r="Q3194" t="str">
            <v>0</v>
          </cell>
          <cell r="R3194">
            <v>0</v>
          </cell>
        </row>
        <row r="3195">
          <cell r="Q3195" t="str">
            <v>0</v>
          </cell>
          <cell r="R3195">
            <v>0</v>
          </cell>
        </row>
        <row r="3196">
          <cell r="Q3196" t="str">
            <v>0</v>
          </cell>
          <cell r="R3196">
            <v>0</v>
          </cell>
        </row>
        <row r="3197">
          <cell r="Q3197" t="str">
            <v>0</v>
          </cell>
          <cell r="R3197">
            <v>0</v>
          </cell>
        </row>
        <row r="3198">
          <cell r="Q3198" t="str">
            <v>0</v>
          </cell>
          <cell r="R3198">
            <v>0</v>
          </cell>
        </row>
        <row r="3199">
          <cell r="Q3199" t="str">
            <v>0</v>
          </cell>
          <cell r="R3199">
            <v>0</v>
          </cell>
        </row>
        <row r="3200">
          <cell r="Q3200" t="str">
            <v>0</v>
          </cell>
          <cell r="R3200">
            <v>0</v>
          </cell>
        </row>
        <row r="3201">
          <cell r="Q3201" t="str">
            <v>0</v>
          </cell>
          <cell r="R3201">
            <v>0</v>
          </cell>
        </row>
        <row r="3202">
          <cell r="Q3202" t="str">
            <v>0</v>
          </cell>
          <cell r="R3202">
            <v>0</v>
          </cell>
        </row>
        <row r="3203">
          <cell r="Q3203" t="str">
            <v>0</v>
          </cell>
          <cell r="R3203">
            <v>0</v>
          </cell>
        </row>
        <row r="3204">
          <cell r="Q3204" t="str">
            <v>0</v>
          </cell>
          <cell r="R3204">
            <v>0</v>
          </cell>
        </row>
        <row r="3205">
          <cell r="Q3205" t="str">
            <v>0</v>
          </cell>
          <cell r="R3205">
            <v>0</v>
          </cell>
        </row>
        <row r="3206">
          <cell r="Q3206" t="str">
            <v>0</v>
          </cell>
          <cell r="R3206">
            <v>0</v>
          </cell>
        </row>
        <row r="3207">
          <cell r="Q3207" t="str">
            <v>0</v>
          </cell>
          <cell r="R3207">
            <v>0</v>
          </cell>
        </row>
        <row r="3208">
          <cell r="Q3208" t="str">
            <v>0</v>
          </cell>
          <cell r="R3208">
            <v>0</v>
          </cell>
        </row>
        <row r="3209">
          <cell r="Q3209" t="str">
            <v>0</v>
          </cell>
          <cell r="R3209">
            <v>0</v>
          </cell>
        </row>
        <row r="3210">
          <cell r="Q3210" t="str">
            <v>0</v>
          </cell>
          <cell r="R3210">
            <v>0</v>
          </cell>
        </row>
        <row r="3211">
          <cell r="Q3211" t="str">
            <v>0</v>
          </cell>
          <cell r="R3211">
            <v>0</v>
          </cell>
        </row>
        <row r="3212">
          <cell r="Q3212" t="str">
            <v>0</v>
          </cell>
          <cell r="R3212">
            <v>0</v>
          </cell>
        </row>
        <row r="3213">
          <cell r="Q3213" t="str">
            <v>0</v>
          </cell>
          <cell r="R3213">
            <v>0</v>
          </cell>
        </row>
        <row r="3214">
          <cell r="Q3214" t="str">
            <v>0</v>
          </cell>
          <cell r="R3214">
            <v>0</v>
          </cell>
        </row>
        <row r="3215">
          <cell r="Q3215" t="str">
            <v>0</v>
          </cell>
          <cell r="R3215">
            <v>0</v>
          </cell>
        </row>
        <row r="3216">
          <cell r="Q3216" t="str">
            <v>0</v>
          </cell>
          <cell r="R3216">
            <v>0</v>
          </cell>
        </row>
        <row r="3217">
          <cell r="Q3217" t="str">
            <v>0</v>
          </cell>
          <cell r="R3217">
            <v>0</v>
          </cell>
        </row>
        <row r="3218">
          <cell r="Q3218" t="str">
            <v>0</v>
          </cell>
          <cell r="R3218">
            <v>0</v>
          </cell>
        </row>
        <row r="3219">
          <cell r="Q3219" t="str">
            <v>0</v>
          </cell>
          <cell r="R3219">
            <v>0</v>
          </cell>
        </row>
        <row r="3220">
          <cell r="Q3220" t="str">
            <v>0</v>
          </cell>
          <cell r="R3220">
            <v>0</v>
          </cell>
        </row>
        <row r="3221">
          <cell r="Q3221" t="str">
            <v>0</v>
          </cell>
          <cell r="R3221">
            <v>0</v>
          </cell>
        </row>
        <row r="3222">
          <cell r="Q3222" t="str">
            <v>0</v>
          </cell>
          <cell r="R3222">
            <v>0</v>
          </cell>
        </row>
        <row r="3223">
          <cell r="Q3223" t="str">
            <v>0</v>
          </cell>
          <cell r="R3223">
            <v>0</v>
          </cell>
        </row>
        <row r="3224">
          <cell r="Q3224" t="str">
            <v>0</v>
          </cell>
          <cell r="R3224">
            <v>0</v>
          </cell>
        </row>
        <row r="3225">
          <cell r="Q3225" t="str">
            <v>0</v>
          </cell>
          <cell r="R3225">
            <v>0</v>
          </cell>
        </row>
        <row r="3226">
          <cell r="Q3226" t="str">
            <v>0</v>
          </cell>
          <cell r="R3226">
            <v>0</v>
          </cell>
        </row>
        <row r="3227">
          <cell r="Q3227" t="str">
            <v>0</v>
          </cell>
          <cell r="R3227">
            <v>0</v>
          </cell>
        </row>
        <row r="3228">
          <cell r="Q3228" t="str">
            <v>0</v>
          </cell>
          <cell r="R3228">
            <v>0</v>
          </cell>
        </row>
        <row r="3229">
          <cell r="Q3229" t="str">
            <v>0</v>
          </cell>
          <cell r="R3229">
            <v>0</v>
          </cell>
        </row>
        <row r="3230">
          <cell r="Q3230" t="str">
            <v>0</v>
          </cell>
          <cell r="R3230">
            <v>0</v>
          </cell>
        </row>
        <row r="3231">
          <cell r="Q3231" t="str">
            <v>0</v>
          </cell>
          <cell r="R3231">
            <v>0</v>
          </cell>
        </row>
        <row r="3232">
          <cell r="Q3232" t="str">
            <v>0</v>
          </cell>
          <cell r="R3232">
            <v>0</v>
          </cell>
        </row>
        <row r="3233">
          <cell r="Q3233" t="str">
            <v>0</v>
          </cell>
          <cell r="R3233">
            <v>0</v>
          </cell>
        </row>
        <row r="3234">
          <cell r="Q3234" t="str">
            <v>0</v>
          </cell>
          <cell r="R3234">
            <v>0</v>
          </cell>
        </row>
        <row r="3235">
          <cell r="Q3235" t="str">
            <v>0</v>
          </cell>
          <cell r="R3235">
            <v>0</v>
          </cell>
        </row>
        <row r="3236">
          <cell r="Q3236" t="str">
            <v>0</v>
          </cell>
          <cell r="R3236">
            <v>0</v>
          </cell>
        </row>
        <row r="3237">
          <cell r="Q3237" t="str">
            <v>0</v>
          </cell>
          <cell r="R3237">
            <v>0</v>
          </cell>
        </row>
        <row r="3238">
          <cell r="Q3238" t="str">
            <v>0</v>
          </cell>
          <cell r="R3238">
            <v>0</v>
          </cell>
        </row>
        <row r="3239">
          <cell r="Q3239" t="str">
            <v>0</v>
          </cell>
          <cell r="R3239">
            <v>0</v>
          </cell>
        </row>
        <row r="3240">
          <cell r="Q3240" t="str">
            <v>0</v>
          </cell>
          <cell r="R3240">
            <v>0</v>
          </cell>
        </row>
        <row r="3241">
          <cell r="Q3241" t="str">
            <v>0</v>
          </cell>
          <cell r="R3241">
            <v>0</v>
          </cell>
        </row>
        <row r="3242">
          <cell r="Q3242" t="str">
            <v>0</v>
          </cell>
          <cell r="R3242">
            <v>0</v>
          </cell>
        </row>
        <row r="3243">
          <cell r="Q3243" t="str">
            <v>0</v>
          </cell>
          <cell r="R3243">
            <v>0</v>
          </cell>
        </row>
        <row r="3244">
          <cell r="Q3244" t="str">
            <v>0</v>
          </cell>
          <cell r="R3244">
            <v>0</v>
          </cell>
        </row>
        <row r="3245">
          <cell r="Q3245" t="str">
            <v>0</v>
          </cell>
          <cell r="R3245">
            <v>0</v>
          </cell>
        </row>
        <row r="3246">
          <cell r="Q3246" t="str">
            <v>0</v>
          </cell>
          <cell r="R3246">
            <v>0</v>
          </cell>
        </row>
        <row r="3247">
          <cell r="Q3247" t="str">
            <v>0</v>
          </cell>
          <cell r="R3247">
            <v>0</v>
          </cell>
        </row>
        <row r="3248">
          <cell r="Q3248" t="str">
            <v>0</v>
          </cell>
          <cell r="R3248">
            <v>0</v>
          </cell>
        </row>
        <row r="3249">
          <cell r="Q3249" t="str">
            <v>0</v>
          </cell>
          <cell r="R3249">
            <v>0</v>
          </cell>
        </row>
        <row r="3250">
          <cell r="Q3250" t="str">
            <v>0</v>
          </cell>
          <cell r="R3250">
            <v>0</v>
          </cell>
        </row>
        <row r="3251">
          <cell r="Q3251" t="str">
            <v>0</v>
          </cell>
          <cell r="R3251">
            <v>0</v>
          </cell>
        </row>
        <row r="3252">
          <cell r="Q3252" t="str">
            <v>0</v>
          </cell>
          <cell r="R3252">
            <v>0</v>
          </cell>
        </row>
        <row r="3253">
          <cell r="Q3253" t="str">
            <v>0</v>
          </cell>
          <cell r="R3253">
            <v>0</v>
          </cell>
        </row>
        <row r="3254">
          <cell r="Q3254" t="str">
            <v>0</v>
          </cell>
          <cell r="R3254">
            <v>0</v>
          </cell>
        </row>
        <row r="3255">
          <cell r="Q3255" t="str">
            <v>0</v>
          </cell>
          <cell r="R3255">
            <v>0</v>
          </cell>
        </row>
        <row r="3256">
          <cell r="Q3256" t="str">
            <v>0</v>
          </cell>
          <cell r="R3256">
            <v>0</v>
          </cell>
        </row>
        <row r="3257">
          <cell r="Q3257" t="str">
            <v>0</v>
          </cell>
          <cell r="R3257">
            <v>0</v>
          </cell>
        </row>
        <row r="3258">
          <cell r="Q3258" t="str">
            <v>0</v>
          </cell>
          <cell r="R3258">
            <v>0</v>
          </cell>
        </row>
        <row r="3259">
          <cell r="Q3259" t="str">
            <v>0</v>
          </cell>
          <cell r="R3259">
            <v>0</v>
          </cell>
        </row>
        <row r="3260">
          <cell r="Q3260" t="str">
            <v>0</v>
          </cell>
          <cell r="R3260">
            <v>0</v>
          </cell>
        </row>
        <row r="3261">
          <cell r="Q3261" t="str">
            <v>0</v>
          </cell>
          <cell r="R3261">
            <v>0</v>
          </cell>
        </row>
        <row r="3262">
          <cell r="Q3262" t="str">
            <v>0</v>
          </cell>
          <cell r="R3262">
            <v>0</v>
          </cell>
        </row>
        <row r="3263">
          <cell r="Q3263" t="str">
            <v>0</v>
          </cell>
          <cell r="R3263">
            <v>0</v>
          </cell>
        </row>
        <row r="3264">
          <cell r="Q3264" t="str">
            <v>0</v>
          </cell>
          <cell r="R3264">
            <v>0</v>
          </cell>
        </row>
        <row r="3265">
          <cell r="Q3265" t="str">
            <v>0</v>
          </cell>
          <cell r="R3265">
            <v>0</v>
          </cell>
        </row>
        <row r="3266">
          <cell r="Q3266" t="str">
            <v>0</v>
          </cell>
          <cell r="R3266">
            <v>0</v>
          </cell>
        </row>
        <row r="3267">
          <cell r="Q3267" t="str">
            <v>0</v>
          </cell>
          <cell r="R3267">
            <v>0</v>
          </cell>
        </row>
        <row r="3268">
          <cell r="Q3268" t="str">
            <v>0</v>
          </cell>
          <cell r="R3268">
            <v>0</v>
          </cell>
        </row>
        <row r="3269">
          <cell r="Q3269" t="str">
            <v>0</v>
          </cell>
          <cell r="R3269">
            <v>0</v>
          </cell>
        </row>
        <row r="3270">
          <cell r="Q3270" t="str">
            <v>0</v>
          </cell>
          <cell r="R3270">
            <v>0</v>
          </cell>
        </row>
        <row r="3271">
          <cell r="Q3271" t="str">
            <v>0</v>
          </cell>
          <cell r="R3271">
            <v>0</v>
          </cell>
        </row>
        <row r="3272">
          <cell r="Q3272" t="str">
            <v>0</v>
          </cell>
          <cell r="R3272">
            <v>0</v>
          </cell>
        </row>
        <row r="3273">
          <cell r="Q3273" t="str">
            <v>0</v>
          </cell>
          <cell r="R3273">
            <v>0</v>
          </cell>
        </row>
        <row r="3274">
          <cell r="Q3274" t="str">
            <v>0</v>
          </cell>
          <cell r="R3274">
            <v>0</v>
          </cell>
        </row>
        <row r="3275">
          <cell r="Q3275" t="str">
            <v>0</v>
          </cell>
          <cell r="R3275">
            <v>0</v>
          </cell>
        </row>
        <row r="3276">
          <cell r="Q3276" t="str">
            <v>0</v>
          </cell>
          <cell r="R3276">
            <v>0</v>
          </cell>
        </row>
        <row r="3277">
          <cell r="Q3277" t="str">
            <v>0</v>
          </cell>
          <cell r="R3277">
            <v>0</v>
          </cell>
        </row>
        <row r="3278">
          <cell r="Q3278" t="str">
            <v>0</v>
          </cell>
          <cell r="R3278">
            <v>0</v>
          </cell>
        </row>
        <row r="3279">
          <cell r="Q3279" t="str">
            <v>0</v>
          </cell>
          <cell r="R3279">
            <v>0</v>
          </cell>
        </row>
        <row r="3280">
          <cell r="Q3280" t="str">
            <v>0</v>
          </cell>
          <cell r="R3280">
            <v>0</v>
          </cell>
        </row>
        <row r="3281">
          <cell r="Q3281" t="str">
            <v>0</v>
          </cell>
          <cell r="R3281">
            <v>0</v>
          </cell>
        </row>
        <row r="3282">
          <cell r="Q3282" t="str">
            <v>0</v>
          </cell>
          <cell r="R3282">
            <v>0</v>
          </cell>
        </row>
        <row r="3283">
          <cell r="Q3283" t="str">
            <v>0</v>
          </cell>
          <cell r="R3283">
            <v>0</v>
          </cell>
        </row>
        <row r="3284">
          <cell r="Q3284" t="str">
            <v>0</v>
          </cell>
          <cell r="R3284">
            <v>0</v>
          </cell>
        </row>
        <row r="3285">
          <cell r="Q3285" t="str">
            <v>0</v>
          </cell>
          <cell r="R3285">
            <v>0</v>
          </cell>
        </row>
        <row r="3286">
          <cell r="Q3286" t="str">
            <v>0</v>
          </cell>
          <cell r="R3286">
            <v>0</v>
          </cell>
        </row>
        <row r="3287">
          <cell r="Q3287" t="str">
            <v>0</v>
          </cell>
          <cell r="R3287">
            <v>0</v>
          </cell>
        </row>
        <row r="3288">
          <cell r="Q3288" t="str">
            <v>0</v>
          </cell>
          <cell r="R3288">
            <v>0</v>
          </cell>
        </row>
        <row r="3289">
          <cell r="Q3289" t="str">
            <v>0</v>
          </cell>
          <cell r="R3289">
            <v>0</v>
          </cell>
        </row>
        <row r="3290">
          <cell r="Q3290" t="str">
            <v>0</v>
          </cell>
          <cell r="R3290">
            <v>0</v>
          </cell>
        </row>
        <row r="3291">
          <cell r="Q3291" t="str">
            <v>0</v>
          </cell>
          <cell r="R3291">
            <v>0</v>
          </cell>
        </row>
        <row r="3292">
          <cell r="Q3292" t="str">
            <v>0</v>
          </cell>
          <cell r="R3292">
            <v>0</v>
          </cell>
        </row>
        <row r="3293">
          <cell r="Q3293" t="str">
            <v>0</v>
          </cell>
          <cell r="R3293">
            <v>0</v>
          </cell>
        </row>
        <row r="3294">
          <cell r="Q3294" t="str">
            <v>0</v>
          </cell>
          <cell r="R3294">
            <v>0</v>
          </cell>
        </row>
        <row r="3295">
          <cell r="Q3295" t="str">
            <v>0</v>
          </cell>
          <cell r="R3295">
            <v>0</v>
          </cell>
        </row>
        <row r="3296">
          <cell r="Q3296" t="str">
            <v>0</v>
          </cell>
          <cell r="R3296">
            <v>0</v>
          </cell>
        </row>
        <row r="3297">
          <cell r="Q3297" t="str">
            <v>0</v>
          </cell>
          <cell r="R3297">
            <v>0</v>
          </cell>
        </row>
        <row r="3298">
          <cell r="Q3298" t="str">
            <v>0</v>
          </cell>
          <cell r="R3298">
            <v>0</v>
          </cell>
        </row>
        <row r="3299">
          <cell r="Q3299" t="str">
            <v>0</v>
          </cell>
          <cell r="R3299">
            <v>0</v>
          </cell>
        </row>
        <row r="3300">
          <cell r="Q3300" t="str">
            <v>0</v>
          </cell>
          <cell r="R3300">
            <v>0</v>
          </cell>
        </row>
        <row r="3301">
          <cell r="Q3301" t="str">
            <v>0</v>
          </cell>
          <cell r="R3301">
            <v>0</v>
          </cell>
        </row>
        <row r="3302">
          <cell r="Q3302" t="str">
            <v>0</v>
          </cell>
          <cell r="R3302">
            <v>0</v>
          </cell>
        </row>
        <row r="3303">
          <cell r="Q3303" t="str">
            <v>0</v>
          </cell>
          <cell r="R3303">
            <v>0</v>
          </cell>
        </row>
        <row r="3304">
          <cell r="Q3304" t="str">
            <v>0</v>
          </cell>
          <cell r="R3304">
            <v>0</v>
          </cell>
        </row>
        <row r="3305">
          <cell r="Q3305" t="str">
            <v>0</v>
          </cell>
          <cell r="R3305">
            <v>0</v>
          </cell>
        </row>
        <row r="3306">
          <cell r="Q3306" t="str">
            <v>0</v>
          </cell>
          <cell r="R3306">
            <v>0</v>
          </cell>
        </row>
        <row r="3307">
          <cell r="Q3307" t="str">
            <v>0</v>
          </cell>
          <cell r="R3307">
            <v>0</v>
          </cell>
        </row>
        <row r="3308">
          <cell r="Q3308" t="str">
            <v>0</v>
          </cell>
          <cell r="R3308">
            <v>0</v>
          </cell>
        </row>
        <row r="3309">
          <cell r="Q3309" t="str">
            <v>0</v>
          </cell>
          <cell r="R3309">
            <v>0</v>
          </cell>
        </row>
        <row r="3310">
          <cell r="Q3310" t="str">
            <v>0</v>
          </cell>
          <cell r="R3310">
            <v>0</v>
          </cell>
        </row>
        <row r="3311">
          <cell r="Q3311" t="str">
            <v>0</v>
          </cell>
          <cell r="R3311">
            <v>0</v>
          </cell>
        </row>
        <row r="3312">
          <cell r="Q3312" t="str">
            <v>0</v>
          </cell>
          <cell r="R3312">
            <v>0</v>
          </cell>
        </row>
        <row r="3313">
          <cell r="Q3313" t="str">
            <v>0</v>
          </cell>
          <cell r="R3313">
            <v>0</v>
          </cell>
        </row>
        <row r="3314">
          <cell r="Q3314" t="str">
            <v>0</v>
          </cell>
          <cell r="R3314">
            <v>0</v>
          </cell>
        </row>
        <row r="3315">
          <cell r="Q3315" t="str">
            <v>0</v>
          </cell>
          <cell r="R3315">
            <v>0</v>
          </cell>
        </row>
        <row r="3316">
          <cell r="Q3316" t="str">
            <v>0</v>
          </cell>
          <cell r="R3316">
            <v>0</v>
          </cell>
        </row>
        <row r="3317">
          <cell r="Q3317" t="str">
            <v>0</v>
          </cell>
          <cell r="R3317">
            <v>0</v>
          </cell>
        </row>
        <row r="3318">
          <cell r="Q3318" t="str">
            <v>0</v>
          </cell>
          <cell r="R3318">
            <v>0</v>
          </cell>
        </row>
        <row r="3319">
          <cell r="Q3319" t="str">
            <v>0</v>
          </cell>
          <cell r="R3319">
            <v>0</v>
          </cell>
        </row>
        <row r="3320">
          <cell r="Q3320" t="str">
            <v>0</v>
          </cell>
          <cell r="R3320">
            <v>0</v>
          </cell>
        </row>
        <row r="3321">
          <cell r="Q3321" t="str">
            <v>0</v>
          </cell>
          <cell r="R3321">
            <v>0</v>
          </cell>
        </row>
        <row r="3322">
          <cell r="Q3322" t="str">
            <v>0</v>
          </cell>
          <cell r="R3322">
            <v>0</v>
          </cell>
        </row>
        <row r="3323">
          <cell r="Q3323" t="str">
            <v>0</v>
          </cell>
          <cell r="R3323">
            <v>0</v>
          </cell>
        </row>
        <row r="3324">
          <cell r="Q3324" t="str">
            <v>0</v>
          </cell>
          <cell r="R3324">
            <v>0</v>
          </cell>
        </row>
        <row r="3325">
          <cell r="Q3325" t="str">
            <v>0</v>
          </cell>
          <cell r="R3325">
            <v>0</v>
          </cell>
        </row>
        <row r="3326">
          <cell r="Q3326" t="str">
            <v>0</v>
          </cell>
          <cell r="R3326">
            <v>0</v>
          </cell>
        </row>
        <row r="3327">
          <cell r="Q3327" t="str">
            <v>0</v>
          </cell>
          <cell r="R3327">
            <v>0</v>
          </cell>
        </row>
        <row r="3328">
          <cell r="Q3328" t="str">
            <v>0</v>
          </cell>
          <cell r="R3328">
            <v>0</v>
          </cell>
        </row>
        <row r="3329">
          <cell r="Q3329" t="str">
            <v>0</v>
          </cell>
          <cell r="R3329">
            <v>0</v>
          </cell>
        </row>
        <row r="3330">
          <cell r="Q3330" t="str">
            <v>0</v>
          </cell>
          <cell r="R3330">
            <v>0</v>
          </cell>
        </row>
        <row r="3331">
          <cell r="Q3331" t="str">
            <v>0</v>
          </cell>
          <cell r="R3331">
            <v>0</v>
          </cell>
        </row>
        <row r="3332">
          <cell r="Q3332" t="str">
            <v>0</v>
          </cell>
          <cell r="R3332">
            <v>0</v>
          </cell>
        </row>
        <row r="3333">
          <cell r="Q3333" t="str">
            <v>0</v>
          </cell>
          <cell r="R3333">
            <v>0</v>
          </cell>
        </row>
        <row r="3334">
          <cell r="Q3334" t="str">
            <v>0</v>
          </cell>
          <cell r="R3334">
            <v>0</v>
          </cell>
        </row>
        <row r="3335">
          <cell r="Q3335" t="str">
            <v>0</v>
          </cell>
          <cell r="R3335">
            <v>0</v>
          </cell>
        </row>
        <row r="3336">
          <cell r="Q3336" t="str">
            <v>0</v>
          </cell>
          <cell r="R3336">
            <v>0</v>
          </cell>
        </row>
        <row r="3337">
          <cell r="Q3337" t="str">
            <v>0</v>
          </cell>
          <cell r="R3337">
            <v>0</v>
          </cell>
        </row>
        <row r="3338">
          <cell r="Q3338" t="str">
            <v>0</v>
          </cell>
          <cell r="R3338">
            <v>0</v>
          </cell>
        </row>
        <row r="3339">
          <cell r="Q3339" t="str">
            <v>0</v>
          </cell>
          <cell r="R3339">
            <v>0</v>
          </cell>
        </row>
        <row r="3340">
          <cell r="Q3340" t="str">
            <v>0</v>
          </cell>
          <cell r="R3340">
            <v>0</v>
          </cell>
        </row>
        <row r="3341">
          <cell r="Q3341" t="str">
            <v>0</v>
          </cell>
          <cell r="R3341">
            <v>0</v>
          </cell>
        </row>
        <row r="3342">
          <cell r="Q3342" t="str">
            <v>0</v>
          </cell>
          <cell r="R3342">
            <v>0</v>
          </cell>
        </row>
        <row r="3343">
          <cell r="Q3343" t="str">
            <v>0</v>
          </cell>
          <cell r="R3343">
            <v>0</v>
          </cell>
        </row>
        <row r="3344">
          <cell r="Q3344" t="str">
            <v>0</v>
          </cell>
          <cell r="R3344">
            <v>0</v>
          </cell>
        </row>
        <row r="3345">
          <cell r="Q3345" t="str">
            <v>0</v>
          </cell>
          <cell r="R3345">
            <v>0</v>
          </cell>
        </row>
        <row r="3346">
          <cell r="Q3346" t="str">
            <v>0</v>
          </cell>
          <cell r="R3346">
            <v>0</v>
          </cell>
        </row>
        <row r="3347">
          <cell r="Q3347" t="str">
            <v>0</v>
          </cell>
          <cell r="R3347">
            <v>0</v>
          </cell>
        </row>
        <row r="3348">
          <cell r="Q3348" t="str">
            <v>0</v>
          </cell>
          <cell r="R3348">
            <v>0</v>
          </cell>
        </row>
        <row r="3349">
          <cell r="Q3349" t="str">
            <v>0</v>
          </cell>
          <cell r="R3349">
            <v>0</v>
          </cell>
        </row>
        <row r="3350">
          <cell r="Q3350" t="str">
            <v>0</v>
          </cell>
          <cell r="R3350">
            <v>0</v>
          </cell>
        </row>
        <row r="3351">
          <cell r="Q3351" t="str">
            <v>0</v>
          </cell>
          <cell r="R3351">
            <v>0</v>
          </cell>
        </row>
        <row r="3352">
          <cell r="Q3352" t="str">
            <v>0</v>
          </cell>
          <cell r="R3352">
            <v>0</v>
          </cell>
        </row>
        <row r="3353">
          <cell r="Q3353" t="str">
            <v>0</v>
          </cell>
          <cell r="R3353">
            <v>0</v>
          </cell>
        </row>
        <row r="3354">
          <cell r="Q3354" t="str">
            <v>0</v>
          </cell>
          <cell r="R3354">
            <v>0</v>
          </cell>
        </row>
        <row r="3355">
          <cell r="Q3355" t="str">
            <v>0</v>
          </cell>
          <cell r="R3355">
            <v>0</v>
          </cell>
        </row>
        <row r="3356">
          <cell r="Q3356" t="str">
            <v>0</v>
          </cell>
          <cell r="R3356">
            <v>0</v>
          </cell>
        </row>
        <row r="3357">
          <cell r="Q3357" t="str">
            <v>0</v>
          </cell>
          <cell r="R3357">
            <v>0</v>
          </cell>
        </row>
        <row r="3358">
          <cell r="Q3358" t="str">
            <v>0</v>
          </cell>
          <cell r="R3358">
            <v>0</v>
          </cell>
        </row>
        <row r="3359">
          <cell r="Q3359" t="str">
            <v>0</v>
          </cell>
          <cell r="R3359">
            <v>0</v>
          </cell>
        </row>
        <row r="3360">
          <cell r="Q3360" t="str">
            <v>0</v>
          </cell>
          <cell r="R3360">
            <v>0</v>
          </cell>
        </row>
        <row r="3361">
          <cell r="Q3361" t="str">
            <v>0</v>
          </cell>
          <cell r="R3361">
            <v>0</v>
          </cell>
        </row>
        <row r="3362">
          <cell r="Q3362" t="str">
            <v>0</v>
          </cell>
          <cell r="R3362">
            <v>0</v>
          </cell>
        </row>
        <row r="3363">
          <cell r="Q3363" t="str">
            <v>0</v>
          </cell>
          <cell r="R3363">
            <v>0</v>
          </cell>
        </row>
        <row r="3364">
          <cell r="Q3364" t="str">
            <v>0</v>
          </cell>
          <cell r="R3364">
            <v>0</v>
          </cell>
        </row>
        <row r="3365">
          <cell r="Q3365" t="str">
            <v>0</v>
          </cell>
          <cell r="R3365">
            <v>0</v>
          </cell>
        </row>
        <row r="3366">
          <cell r="Q3366" t="str">
            <v>0</v>
          </cell>
          <cell r="R3366">
            <v>0</v>
          </cell>
        </row>
        <row r="3367">
          <cell r="Q3367" t="str">
            <v>0</v>
          </cell>
          <cell r="R3367">
            <v>0</v>
          </cell>
        </row>
        <row r="3368">
          <cell r="Q3368" t="str">
            <v>0</v>
          </cell>
          <cell r="R3368">
            <v>0</v>
          </cell>
        </row>
        <row r="3369">
          <cell r="Q3369" t="str">
            <v>0</v>
          </cell>
          <cell r="R3369">
            <v>0</v>
          </cell>
        </row>
        <row r="3370">
          <cell r="Q3370" t="str">
            <v>0</v>
          </cell>
          <cell r="R3370">
            <v>0</v>
          </cell>
        </row>
        <row r="3371">
          <cell r="Q3371" t="str">
            <v>0</v>
          </cell>
          <cell r="R3371">
            <v>0</v>
          </cell>
        </row>
        <row r="3372">
          <cell r="Q3372" t="str">
            <v>0</v>
          </cell>
          <cell r="R3372">
            <v>0</v>
          </cell>
        </row>
        <row r="3373">
          <cell r="Q3373" t="str">
            <v>0</v>
          </cell>
          <cell r="R3373">
            <v>0</v>
          </cell>
        </row>
        <row r="3374">
          <cell r="Q3374" t="str">
            <v>0</v>
          </cell>
          <cell r="R3374">
            <v>0</v>
          </cell>
        </row>
        <row r="3375">
          <cell r="Q3375" t="str">
            <v>0</v>
          </cell>
          <cell r="R3375">
            <v>0</v>
          </cell>
        </row>
        <row r="3376">
          <cell r="Q3376" t="str">
            <v>0</v>
          </cell>
          <cell r="R3376">
            <v>0</v>
          </cell>
        </row>
        <row r="3377">
          <cell r="Q3377" t="str">
            <v>0</v>
          </cell>
          <cell r="R3377">
            <v>0</v>
          </cell>
        </row>
        <row r="3378">
          <cell r="Q3378" t="str">
            <v>0</v>
          </cell>
          <cell r="R3378">
            <v>0</v>
          </cell>
        </row>
        <row r="3379">
          <cell r="Q3379" t="str">
            <v>0</v>
          </cell>
          <cell r="R3379">
            <v>0</v>
          </cell>
        </row>
        <row r="3380">
          <cell r="Q3380" t="str">
            <v>0</v>
          </cell>
          <cell r="R3380">
            <v>0</v>
          </cell>
        </row>
        <row r="3381">
          <cell r="Q3381" t="str">
            <v>0</v>
          </cell>
          <cell r="R3381">
            <v>0</v>
          </cell>
        </row>
        <row r="3382">
          <cell r="Q3382" t="str">
            <v>0</v>
          </cell>
          <cell r="R3382">
            <v>0</v>
          </cell>
        </row>
        <row r="3383">
          <cell r="Q3383" t="str">
            <v>0</v>
          </cell>
          <cell r="R3383">
            <v>0</v>
          </cell>
        </row>
        <row r="3384">
          <cell r="Q3384" t="str">
            <v>0</v>
          </cell>
          <cell r="R3384">
            <v>0</v>
          </cell>
        </row>
        <row r="3385">
          <cell r="Q3385" t="str">
            <v>0</v>
          </cell>
          <cell r="R3385">
            <v>0</v>
          </cell>
        </row>
        <row r="3386">
          <cell r="Q3386" t="str">
            <v>0</v>
          </cell>
          <cell r="R3386">
            <v>0</v>
          </cell>
        </row>
        <row r="3387">
          <cell r="Q3387" t="str">
            <v>0</v>
          </cell>
          <cell r="R3387">
            <v>0</v>
          </cell>
        </row>
        <row r="3388">
          <cell r="Q3388" t="str">
            <v>0</v>
          </cell>
          <cell r="R3388">
            <v>0</v>
          </cell>
        </row>
        <row r="3389">
          <cell r="Q3389" t="str">
            <v>0</v>
          </cell>
          <cell r="R3389">
            <v>0</v>
          </cell>
        </row>
        <row r="3390">
          <cell r="Q3390" t="str">
            <v>0</v>
          </cell>
          <cell r="R3390">
            <v>0</v>
          </cell>
        </row>
        <row r="3391">
          <cell r="Q3391" t="str">
            <v>0</v>
          </cell>
          <cell r="R3391">
            <v>0</v>
          </cell>
        </row>
        <row r="3392">
          <cell r="Q3392" t="str">
            <v>0</v>
          </cell>
          <cell r="R3392">
            <v>0</v>
          </cell>
        </row>
        <row r="3393">
          <cell r="Q3393" t="str">
            <v>0</v>
          </cell>
          <cell r="R3393">
            <v>0</v>
          </cell>
        </row>
        <row r="3394">
          <cell r="Q3394" t="str">
            <v>0</v>
          </cell>
          <cell r="R3394">
            <v>0</v>
          </cell>
        </row>
        <row r="3395">
          <cell r="Q3395" t="str">
            <v>0</v>
          </cell>
          <cell r="R3395">
            <v>0</v>
          </cell>
        </row>
        <row r="3396">
          <cell r="Q3396" t="str">
            <v>0</v>
          </cell>
          <cell r="R3396">
            <v>0</v>
          </cell>
        </row>
        <row r="3397">
          <cell r="Q3397" t="str">
            <v>0</v>
          </cell>
          <cell r="R3397">
            <v>0</v>
          </cell>
        </row>
        <row r="3398">
          <cell r="Q3398" t="str">
            <v>0</v>
          </cell>
          <cell r="R3398">
            <v>0</v>
          </cell>
        </row>
        <row r="3399">
          <cell r="Q3399" t="str">
            <v>0</v>
          </cell>
          <cell r="R3399">
            <v>0</v>
          </cell>
        </row>
        <row r="3400">
          <cell r="Q3400" t="str">
            <v>0</v>
          </cell>
          <cell r="R3400">
            <v>0</v>
          </cell>
        </row>
        <row r="3401">
          <cell r="Q3401" t="str">
            <v>0</v>
          </cell>
          <cell r="R3401">
            <v>0</v>
          </cell>
        </row>
        <row r="3402">
          <cell r="Q3402" t="str">
            <v>0</v>
          </cell>
          <cell r="R3402">
            <v>0</v>
          </cell>
        </row>
        <row r="3403">
          <cell r="Q3403" t="str">
            <v>0</v>
          </cell>
          <cell r="R3403">
            <v>0</v>
          </cell>
        </row>
        <row r="3404">
          <cell r="Q3404" t="str">
            <v>0</v>
          </cell>
          <cell r="R3404">
            <v>0</v>
          </cell>
        </row>
        <row r="3405">
          <cell r="Q3405" t="str">
            <v>0</v>
          </cell>
          <cell r="R3405">
            <v>0</v>
          </cell>
        </row>
        <row r="3406">
          <cell r="Q3406" t="str">
            <v>0</v>
          </cell>
          <cell r="R3406">
            <v>0</v>
          </cell>
        </row>
        <row r="3407">
          <cell r="Q3407" t="str">
            <v>0</v>
          </cell>
          <cell r="R3407">
            <v>0</v>
          </cell>
        </row>
        <row r="3408">
          <cell r="Q3408" t="str">
            <v>0</v>
          </cell>
          <cell r="R3408">
            <v>0</v>
          </cell>
        </row>
        <row r="3409">
          <cell r="Q3409" t="str">
            <v>0</v>
          </cell>
          <cell r="R3409">
            <v>0</v>
          </cell>
        </row>
        <row r="3410">
          <cell r="Q3410" t="str">
            <v>0</v>
          </cell>
          <cell r="R3410">
            <v>0</v>
          </cell>
        </row>
        <row r="3411">
          <cell r="Q3411" t="str">
            <v>0</v>
          </cell>
          <cell r="R3411">
            <v>0</v>
          </cell>
        </row>
        <row r="3412">
          <cell r="Q3412" t="str">
            <v>0</v>
          </cell>
          <cell r="R3412">
            <v>0</v>
          </cell>
        </row>
        <row r="3413">
          <cell r="Q3413" t="str">
            <v>0</v>
          </cell>
          <cell r="R3413">
            <v>0</v>
          </cell>
        </row>
        <row r="3414">
          <cell r="Q3414" t="str">
            <v>0</v>
          </cell>
          <cell r="R3414">
            <v>0</v>
          </cell>
        </row>
        <row r="3415">
          <cell r="Q3415" t="str">
            <v>0</v>
          </cell>
          <cell r="R3415">
            <v>0</v>
          </cell>
        </row>
        <row r="3416">
          <cell r="Q3416" t="str">
            <v>0</v>
          </cell>
          <cell r="R3416">
            <v>0</v>
          </cell>
        </row>
        <row r="3417">
          <cell r="Q3417" t="str">
            <v>0</v>
          </cell>
          <cell r="R3417">
            <v>0</v>
          </cell>
        </row>
        <row r="3418">
          <cell r="Q3418" t="str">
            <v>0</v>
          </cell>
          <cell r="R3418">
            <v>0</v>
          </cell>
        </row>
        <row r="3419">
          <cell r="Q3419" t="str">
            <v>0</v>
          </cell>
          <cell r="R3419">
            <v>0</v>
          </cell>
        </row>
        <row r="3420">
          <cell r="Q3420" t="str">
            <v>0</v>
          </cell>
          <cell r="R3420">
            <v>0</v>
          </cell>
        </row>
        <row r="3421">
          <cell r="Q3421" t="str">
            <v>0</v>
          </cell>
          <cell r="R3421">
            <v>0</v>
          </cell>
        </row>
        <row r="3422">
          <cell r="Q3422" t="str">
            <v>0</v>
          </cell>
          <cell r="R3422">
            <v>0</v>
          </cell>
        </row>
        <row r="3423">
          <cell r="Q3423" t="str">
            <v>0</v>
          </cell>
          <cell r="R3423">
            <v>0</v>
          </cell>
        </row>
        <row r="3424">
          <cell r="Q3424" t="str">
            <v>0</v>
          </cell>
          <cell r="R3424">
            <v>0</v>
          </cell>
        </row>
        <row r="3425">
          <cell r="Q3425" t="str">
            <v>0</v>
          </cell>
          <cell r="R3425">
            <v>0</v>
          </cell>
        </row>
        <row r="3426">
          <cell r="Q3426" t="str">
            <v>0</v>
          </cell>
          <cell r="R3426">
            <v>0</v>
          </cell>
        </row>
        <row r="3427">
          <cell r="Q3427" t="str">
            <v>0</v>
          </cell>
          <cell r="R3427">
            <v>0</v>
          </cell>
        </row>
        <row r="3428">
          <cell r="Q3428" t="str">
            <v>0</v>
          </cell>
          <cell r="R3428">
            <v>0</v>
          </cell>
        </row>
        <row r="3429">
          <cell r="Q3429" t="str">
            <v>0</v>
          </cell>
          <cell r="R3429">
            <v>0</v>
          </cell>
        </row>
        <row r="3430">
          <cell r="Q3430" t="str">
            <v>0</v>
          </cell>
          <cell r="R3430">
            <v>0</v>
          </cell>
        </row>
        <row r="3431">
          <cell r="Q3431" t="str">
            <v>0</v>
          </cell>
          <cell r="R3431">
            <v>0</v>
          </cell>
        </row>
        <row r="3432">
          <cell r="Q3432" t="str">
            <v>0</v>
          </cell>
          <cell r="R3432">
            <v>0</v>
          </cell>
        </row>
        <row r="3433">
          <cell r="Q3433" t="str">
            <v>0</v>
          </cell>
          <cell r="R3433">
            <v>0</v>
          </cell>
        </row>
        <row r="3434">
          <cell r="Q3434" t="str">
            <v>0</v>
          </cell>
          <cell r="R3434">
            <v>0</v>
          </cell>
        </row>
        <row r="3435">
          <cell r="Q3435" t="str">
            <v>0</v>
          </cell>
          <cell r="R3435">
            <v>0</v>
          </cell>
        </row>
        <row r="3436">
          <cell r="Q3436" t="str">
            <v>0</v>
          </cell>
          <cell r="R3436">
            <v>0</v>
          </cell>
        </row>
        <row r="3437">
          <cell r="Q3437" t="str">
            <v>0</v>
          </cell>
          <cell r="R3437">
            <v>0</v>
          </cell>
        </row>
        <row r="3438">
          <cell r="Q3438" t="str">
            <v>0</v>
          </cell>
          <cell r="R3438">
            <v>0</v>
          </cell>
        </row>
        <row r="3439">
          <cell r="Q3439" t="str">
            <v>0</v>
          </cell>
          <cell r="R3439">
            <v>0</v>
          </cell>
        </row>
        <row r="3440">
          <cell r="Q3440" t="str">
            <v>0</v>
          </cell>
          <cell r="R3440">
            <v>0</v>
          </cell>
        </row>
        <row r="3441">
          <cell r="Q3441" t="str">
            <v>0</v>
          </cell>
          <cell r="R3441">
            <v>0</v>
          </cell>
        </row>
        <row r="3442">
          <cell r="Q3442" t="str">
            <v>0</v>
          </cell>
          <cell r="R3442">
            <v>0</v>
          </cell>
        </row>
        <row r="3443">
          <cell r="Q3443" t="str">
            <v>0</v>
          </cell>
          <cell r="R3443">
            <v>0</v>
          </cell>
        </row>
        <row r="3444">
          <cell r="Q3444" t="str">
            <v>0</v>
          </cell>
          <cell r="R3444">
            <v>0</v>
          </cell>
        </row>
        <row r="3445">
          <cell r="Q3445" t="str">
            <v>0</v>
          </cell>
          <cell r="R3445">
            <v>0</v>
          </cell>
        </row>
        <row r="3446">
          <cell r="Q3446" t="str">
            <v>0</v>
          </cell>
          <cell r="R3446">
            <v>0</v>
          </cell>
        </row>
        <row r="3447">
          <cell r="Q3447" t="str">
            <v>0</v>
          </cell>
          <cell r="R3447">
            <v>0</v>
          </cell>
        </row>
        <row r="3448">
          <cell r="Q3448" t="str">
            <v>0</v>
          </cell>
          <cell r="R3448">
            <v>0</v>
          </cell>
        </row>
        <row r="3449">
          <cell r="Q3449" t="str">
            <v>0</v>
          </cell>
          <cell r="R3449">
            <v>0</v>
          </cell>
        </row>
        <row r="3450">
          <cell r="Q3450" t="str">
            <v>0</v>
          </cell>
          <cell r="R3450">
            <v>0</v>
          </cell>
        </row>
        <row r="3451">
          <cell r="Q3451" t="str">
            <v>0</v>
          </cell>
          <cell r="R3451">
            <v>0</v>
          </cell>
        </row>
        <row r="3452">
          <cell r="Q3452" t="str">
            <v>0</v>
          </cell>
          <cell r="R3452">
            <v>0</v>
          </cell>
        </row>
        <row r="3453">
          <cell r="Q3453" t="str">
            <v>0</v>
          </cell>
          <cell r="R3453">
            <v>0</v>
          </cell>
        </row>
        <row r="3454">
          <cell r="Q3454" t="str">
            <v>0</v>
          </cell>
          <cell r="R3454">
            <v>0</v>
          </cell>
        </row>
        <row r="3455">
          <cell r="Q3455" t="str">
            <v>0</v>
          </cell>
          <cell r="R3455">
            <v>0</v>
          </cell>
        </row>
        <row r="3456">
          <cell r="Q3456" t="str">
            <v>0</v>
          </cell>
          <cell r="R3456">
            <v>0</v>
          </cell>
        </row>
        <row r="3457">
          <cell r="Q3457" t="str">
            <v>0</v>
          </cell>
          <cell r="R3457">
            <v>0</v>
          </cell>
        </row>
        <row r="3458">
          <cell r="Q3458" t="str">
            <v>0</v>
          </cell>
          <cell r="R3458">
            <v>0</v>
          </cell>
        </row>
        <row r="3459">
          <cell r="Q3459" t="str">
            <v>0</v>
          </cell>
          <cell r="R3459">
            <v>0</v>
          </cell>
        </row>
        <row r="3460">
          <cell r="Q3460" t="str">
            <v>0</v>
          </cell>
          <cell r="R3460">
            <v>0</v>
          </cell>
        </row>
        <row r="3461">
          <cell r="Q3461" t="str">
            <v>0</v>
          </cell>
          <cell r="R3461">
            <v>0</v>
          </cell>
        </row>
        <row r="3462">
          <cell r="Q3462" t="str">
            <v>0</v>
          </cell>
          <cell r="R3462">
            <v>0</v>
          </cell>
        </row>
        <row r="3463">
          <cell r="Q3463" t="str">
            <v>0</v>
          </cell>
          <cell r="R3463">
            <v>0</v>
          </cell>
        </row>
        <row r="3464">
          <cell r="Q3464" t="str">
            <v>0</v>
          </cell>
          <cell r="R3464">
            <v>0</v>
          </cell>
        </row>
        <row r="3465">
          <cell r="Q3465" t="str">
            <v>0</v>
          </cell>
          <cell r="R3465">
            <v>0</v>
          </cell>
        </row>
        <row r="3466">
          <cell r="Q3466" t="str">
            <v>0</v>
          </cell>
          <cell r="R3466">
            <v>0</v>
          </cell>
        </row>
        <row r="3467">
          <cell r="Q3467" t="str">
            <v>0</v>
          </cell>
          <cell r="R3467">
            <v>0</v>
          </cell>
        </row>
        <row r="3468">
          <cell r="Q3468" t="str">
            <v>0</v>
          </cell>
          <cell r="R3468">
            <v>0</v>
          </cell>
        </row>
        <row r="3469">
          <cell r="Q3469" t="str">
            <v>0</v>
          </cell>
          <cell r="R3469">
            <v>0</v>
          </cell>
        </row>
        <row r="3470">
          <cell r="Q3470" t="str">
            <v>0</v>
          </cell>
          <cell r="R3470">
            <v>0</v>
          </cell>
        </row>
        <row r="3471">
          <cell r="Q3471" t="str">
            <v>0</v>
          </cell>
          <cell r="R3471">
            <v>0</v>
          </cell>
        </row>
        <row r="3472">
          <cell r="Q3472" t="str">
            <v>0</v>
          </cell>
          <cell r="R3472">
            <v>0</v>
          </cell>
        </row>
        <row r="3473">
          <cell r="Q3473" t="str">
            <v>0</v>
          </cell>
          <cell r="R3473">
            <v>0</v>
          </cell>
        </row>
        <row r="3474">
          <cell r="Q3474" t="str">
            <v>0</v>
          </cell>
          <cell r="R3474">
            <v>0</v>
          </cell>
        </row>
        <row r="3475">
          <cell r="Q3475" t="str">
            <v>0</v>
          </cell>
          <cell r="R3475">
            <v>0</v>
          </cell>
        </row>
        <row r="3476">
          <cell r="Q3476" t="str">
            <v>0</v>
          </cell>
          <cell r="R3476">
            <v>0</v>
          </cell>
        </row>
        <row r="3477">
          <cell r="Q3477" t="str">
            <v>0</v>
          </cell>
          <cell r="R3477">
            <v>0</v>
          </cell>
        </row>
        <row r="3478">
          <cell r="Q3478" t="str">
            <v>0</v>
          </cell>
          <cell r="R3478">
            <v>0</v>
          </cell>
        </row>
        <row r="3479">
          <cell r="Q3479" t="str">
            <v>0</v>
          </cell>
          <cell r="R3479">
            <v>0</v>
          </cell>
        </row>
        <row r="3480">
          <cell r="Q3480" t="str">
            <v>0</v>
          </cell>
          <cell r="R3480">
            <v>0</v>
          </cell>
        </row>
        <row r="3481">
          <cell r="Q3481" t="str">
            <v>0</v>
          </cell>
          <cell r="R3481">
            <v>0</v>
          </cell>
        </row>
        <row r="3482">
          <cell r="Q3482" t="str">
            <v>0</v>
          </cell>
          <cell r="R3482">
            <v>0</v>
          </cell>
        </row>
        <row r="3483">
          <cell r="Q3483" t="str">
            <v>0</v>
          </cell>
          <cell r="R3483">
            <v>0</v>
          </cell>
        </row>
        <row r="3484">
          <cell r="Q3484" t="str">
            <v>0</v>
          </cell>
          <cell r="R3484">
            <v>0</v>
          </cell>
        </row>
        <row r="3485">
          <cell r="Q3485" t="str">
            <v>0</v>
          </cell>
          <cell r="R3485">
            <v>0</v>
          </cell>
        </row>
        <row r="3486">
          <cell r="Q3486" t="str">
            <v>0</v>
          </cell>
          <cell r="R3486">
            <v>0</v>
          </cell>
        </row>
        <row r="3487">
          <cell r="Q3487" t="str">
            <v>0</v>
          </cell>
          <cell r="R3487">
            <v>0</v>
          </cell>
        </row>
        <row r="3488">
          <cell r="Q3488" t="str">
            <v>0</v>
          </cell>
          <cell r="R3488">
            <v>0</v>
          </cell>
        </row>
        <row r="3489">
          <cell r="Q3489" t="str">
            <v>0</v>
          </cell>
          <cell r="R3489">
            <v>0</v>
          </cell>
        </row>
        <row r="3490">
          <cell r="Q3490" t="str">
            <v>0</v>
          </cell>
          <cell r="R3490">
            <v>0</v>
          </cell>
        </row>
        <row r="3491">
          <cell r="Q3491" t="str">
            <v>0</v>
          </cell>
          <cell r="R3491">
            <v>0</v>
          </cell>
        </row>
        <row r="3492">
          <cell r="Q3492" t="str">
            <v>0</v>
          </cell>
          <cell r="R3492">
            <v>0</v>
          </cell>
        </row>
        <row r="3493">
          <cell r="Q3493" t="str">
            <v>0</v>
          </cell>
          <cell r="R3493">
            <v>0</v>
          </cell>
        </row>
        <row r="3494">
          <cell r="Q3494" t="str">
            <v>0</v>
          </cell>
          <cell r="R3494">
            <v>0</v>
          </cell>
        </row>
        <row r="3495">
          <cell r="Q3495" t="str">
            <v>0</v>
          </cell>
          <cell r="R3495">
            <v>0</v>
          </cell>
        </row>
        <row r="3496">
          <cell r="Q3496" t="str">
            <v>0</v>
          </cell>
          <cell r="R3496">
            <v>0</v>
          </cell>
        </row>
        <row r="3497">
          <cell r="Q3497" t="str">
            <v>0</v>
          </cell>
          <cell r="R3497">
            <v>0</v>
          </cell>
        </row>
        <row r="3498">
          <cell r="Q3498" t="str">
            <v>0</v>
          </cell>
          <cell r="R3498">
            <v>0</v>
          </cell>
        </row>
        <row r="3499">
          <cell r="Q3499" t="str">
            <v>0</v>
          </cell>
          <cell r="R3499">
            <v>0</v>
          </cell>
        </row>
        <row r="3500">
          <cell r="Q3500" t="str">
            <v>0</v>
          </cell>
          <cell r="R3500">
            <v>0</v>
          </cell>
        </row>
        <row r="3501">
          <cell r="Q3501" t="str">
            <v>0</v>
          </cell>
          <cell r="R3501">
            <v>0</v>
          </cell>
        </row>
        <row r="3502">
          <cell r="Q3502" t="str">
            <v>0</v>
          </cell>
          <cell r="R3502">
            <v>0</v>
          </cell>
        </row>
        <row r="3503">
          <cell r="Q3503" t="str">
            <v>0</v>
          </cell>
          <cell r="R3503">
            <v>0</v>
          </cell>
        </row>
        <row r="3504">
          <cell r="Q3504" t="str">
            <v>0</v>
          </cell>
          <cell r="R3504">
            <v>0</v>
          </cell>
        </row>
        <row r="3505">
          <cell r="Q3505" t="str">
            <v>0</v>
          </cell>
          <cell r="R3505">
            <v>0</v>
          </cell>
        </row>
        <row r="3506">
          <cell r="Q3506" t="str">
            <v>0</v>
          </cell>
          <cell r="R3506">
            <v>0</v>
          </cell>
        </row>
        <row r="3507">
          <cell r="Q3507" t="str">
            <v>0</v>
          </cell>
          <cell r="R3507">
            <v>0</v>
          </cell>
        </row>
        <row r="3508">
          <cell r="Q3508" t="str">
            <v>0</v>
          </cell>
          <cell r="R3508">
            <v>0</v>
          </cell>
        </row>
        <row r="3509">
          <cell r="Q3509" t="str">
            <v>0</v>
          </cell>
          <cell r="R3509">
            <v>0</v>
          </cell>
        </row>
        <row r="3510">
          <cell r="Q3510" t="str">
            <v>0</v>
          </cell>
          <cell r="R3510">
            <v>0</v>
          </cell>
        </row>
        <row r="3511">
          <cell r="Q3511" t="str">
            <v>0</v>
          </cell>
          <cell r="R3511">
            <v>0</v>
          </cell>
        </row>
        <row r="3512">
          <cell r="Q3512" t="str">
            <v>0</v>
          </cell>
          <cell r="R3512">
            <v>0</v>
          </cell>
        </row>
        <row r="3513">
          <cell r="Q3513" t="str">
            <v>0</v>
          </cell>
          <cell r="R3513">
            <v>0</v>
          </cell>
        </row>
        <row r="3514">
          <cell r="Q3514" t="str">
            <v>0</v>
          </cell>
          <cell r="R3514">
            <v>0</v>
          </cell>
        </row>
        <row r="3515">
          <cell r="Q3515" t="str">
            <v>0</v>
          </cell>
          <cell r="R3515">
            <v>0</v>
          </cell>
        </row>
        <row r="3516">
          <cell r="Q3516" t="str">
            <v>0</v>
          </cell>
          <cell r="R3516">
            <v>0</v>
          </cell>
        </row>
        <row r="3517">
          <cell r="Q3517" t="str">
            <v>0</v>
          </cell>
          <cell r="R3517">
            <v>0</v>
          </cell>
        </row>
        <row r="3518">
          <cell r="Q3518" t="str">
            <v>0</v>
          </cell>
          <cell r="R3518">
            <v>0</v>
          </cell>
        </row>
        <row r="3519">
          <cell r="Q3519" t="str">
            <v>0</v>
          </cell>
          <cell r="R3519">
            <v>0</v>
          </cell>
        </row>
        <row r="3520">
          <cell r="Q3520" t="str">
            <v>0</v>
          </cell>
          <cell r="R3520">
            <v>0</v>
          </cell>
        </row>
        <row r="3521">
          <cell r="Q3521" t="str">
            <v>0</v>
          </cell>
          <cell r="R3521">
            <v>0</v>
          </cell>
        </row>
        <row r="3522">
          <cell r="Q3522" t="str">
            <v>0</v>
          </cell>
          <cell r="R3522">
            <v>0</v>
          </cell>
        </row>
        <row r="3523">
          <cell r="Q3523" t="str">
            <v>0</v>
          </cell>
          <cell r="R3523">
            <v>0</v>
          </cell>
        </row>
        <row r="3524">
          <cell r="Q3524" t="str">
            <v>0</v>
          </cell>
          <cell r="R3524">
            <v>0</v>
          </cell>
        </row>
        <row r="3525">
          <cell r="Q3525" t="str">
            <v>0</v>
          </cell>
          <cell r="R3525">
            <v>0</v>
          </cell>
        </row>
        <row r="3526">
          <cell r="Q3526" t="str">
            <v>0</v>
          </cell>
          <cell r="R3526">
            <v>0</v>
          </cell>
        </row>
        <row r="3527">
          <cell r="Q3527" t="str">
            <v>0</v>
          </cell>
          <cell r="R3527">
            <v>0</v>
          </cell>
        </row>
        <row r="3528">
          <cell r="Q3528" t="str">
            <v>0</v>
          </cell>
          <cell r="R3528">
            <v>0</v>
          </cell>
        </row>
        <row r="3529">
          <cell r="Q3529" t="str">
            <v>0</v>
          </cell>
          <cell r="R3529">
            <v>0</v>
          </cell>
        </row>
        <row r="3530">
          <cell r="Q3530" t="str">
            <v>0</v>
          </cell>
          <cell r="R3530">
            <v>0</v>
          </cell>
        </row>
        <row r="3531">
          <cell r="Q3531" t="str">
            <v>0</v>
          </cell>
          <cell r="R3531">
            <v>0</v>
          </cell>
        </row>
        <row r="3532">
          <cell r="Q3532" t="str">
            <v>0</v>
          </cell>
          <cell r="R3532">
            <v>0</v>
          </cell>
        </row>
        <row r="3533">
          <cell r="Q3533" t="str">
            <v>0</v>
          </cell>
          <cell r="R3533">
            <v>0</v>
          </cell>
        </row>
        <row r="3534">
          <cell r="Q3534" t="str">
            <v>0</v>
          </cell>
          <cell r="R3534">
            <v>0</v>
          </cell>
        </row>
        <row r="3535">
          <cell r="Q3535" t="str">
            <v>0</v>
          </cell>
          <cell r="R3535">
            <v>0</v>
          </cell>
        </row>
        <row r="3536">
          <cell r="Q3536" t="str">
            <v>0</v>
          </cell>
          <cell r="R3536">
            <v>0</v>
          </cell>
        </row>
        <row r="3537">
          <cell r="Q3537" t="str">
            <v>0</v>
          </cell>
          <cell r="R3537">
            <v>0</v>
          </cell>
        </row>
        <row r="3538">
          <cell r="Q3538" t="str">
            <v>0</v>
          </cell>
          <cell r="R3538">
            <v>0</v>
          </cell>
        </row>
        <row r="3539">
          <cell r="Q3539" t="str">
            <v>0</v>
          </cell>
          <cell r="R3539">
            <v>0</v>
          </cell>
        </row>
        <row r="3540">
          <cell r="Q3540" t="str">
            <v>0</v>
          </cell>
          <cell r="R3540">
            <v>0</v>
          </cell>
        </row>
        <row r="3541">
          <cell r="Q3541" t="str">
            <v>0</v>
          </cell>
          <cell r="R3541">
            <v>0</v>
          </cell>
        </row>
        <row r="3542">
          <cell r="Q3542" t="str">
            <v>0</v>
          </cell>
          <cell r="R3542">
            <v>0</v>
          </cell>
        </row>
        <row r="3543">
          <cell r="Q3543" t="str">
            <v>0</v>
          </cell>
          <cell r="R3543">
            <v>0</v>
          </cell>
        </row>
        <row r="3544">
          <cell r="Q3544" t="str">
            <v>0</v>
          </cell>
          <cell r="R3544">
            <v>0</v>
          </cell>
        </row>
        <row r="3545">
          <cell r="Q3545" t="str">
            <v>0</v>
          </cell>
          <cell r="R3545">
            <v>0</v>
          </cell>
        </row>
        <row r="3546">
          <cell r="Q3546" t="str">
            <v>0</v>
          </cell>
          <cell r="R3546">
            <v>0</v>
          </cell>
        </row>
        <row r="3547">
          <cell r="Q3547" t="str">
            <v>0</v>
          </cell>
          <cell r="R3547">
            <v>0</v>
          </cell>
        </row>
        <row r="3548">
          <cell r="Q3548" t="str">
            <v>0</v>
          </cell>
          <cell r="R3548">
            <v>0</v>
          </cell>
        </row>
        <row r="3549">
          <cell r="Q3549" t="str">
            <v>0</v>
          </cell>
          <cell r="R3549">
            <v>0</v>
          </cell>
        </row>
        <row r="3550">
          <cell r="Q3550" t="str">
            <v>0</v>
          </cell>
          <cell r="R3550">
            <v>0</v>
          </cell>
        </row>
        <row r="3551">
          <cell r="Q3551" t="str">
            <v>0</v>
          </cell>
          <cell r="R3551">
            <v>0</v>
          </cell>
        </row>
        <row r="3552">
          <cell r="Q3552" t="str">
            <v>0</v>
          </cell>
          <cell r="R3552">
            <v>0</v>
          </cell>
        </row>
        <row r="3553">
          <cell r="Q3553" t="str">
            <v>0</v>
          </cell>
          <cell r="R3553">
            <v>0</v>
          </cell>
        </row>
        <row r="3554">
          <cell r="Q3554" t="str">
            <v>0</v>
          </cell>
          <cell r="R3554">
            <v>0</v>
          </cell>
        </row>
        <row r="3555">
          <cell r="Q3555" t="str">
            <v>0</v>
          </cell>
          <cell r="R3555">
            <v>0</v>
          </cell>
        </row>
        <row r="3556">
          <cell r="Q3556" t="str">
            <v>0</v>
          </cell>
          <cell r="R3556">
            <v>0</v>
          </cell>
        </row>
        <row r="3557">
          <cell r="Q3557" t="str">
            <v>0</v>
          </cell>
          <cell r="R3557">
            <v>0</v>
          </cell>
        </row>
        <row r="3558">
          <cell r="Q3558" t="str">
            <v>0</v>
          </cell>
          <cell r="R3558">
            <v>0</v>
          </cell>
        </row>
        <row r="3559">
          <cell r="Q3559" t="str">
            <v>0</v>
          </cell>
          <cell r="R3559">
            <v>0</v>
          </cell>
        </row>
        <row r="3560">
          <cell r="Q3560" t="str">
            <v>0</v>
          </cell>
          <cell r="R3560">
            <v>0</v>
          </cell>
        </row>
        <row r="3561">
          <cell r="Q3561" t="str">
            <v>0</v>
          </cell>
          <cell r="R3561">
            <v>0</v>
          </cell>
        </row>
        <row r="3562">
          <cell r="Q3562" t="str">
            <v>0</v>
          </cell>
          <cell r="R3562">
            <v>0</v>
          </cell>
        </row>
        <row r="3563">
          <cell r="Q3563" t="str">
            <v>0</v>
          </cell>
          <cell r="R3563">
            <v>0</v>
          </cell>
        </row>
        <row r="3564">
          <cell r="Q3564" t="str">
            <v>0</v>
          </cell>
          <cell r="R3564">
            <v>0</v>
          </cell>
        </row>
        <row r="3565">
          <cell r="Q3565" t="str">
            <v>0</v>
          </cell>
          <cell r="R3565">
            <v>0</v>
          </cell>
        </row>
        <row r="3566">
          <cell r="Q3566" t="str">
            <v>0</v>
          </cell>
          <cell r="R3566">
            <v>0</v>
          </cell>
        </row>
        <row r="3567">
          <cell r="Q3567" t="str">
            <v>0</v>
          </cell>
          <cell r="R3567">
            <v>0</v>
          </cell>
        </row>
        <row r="3568">
          <cell r="Q3568" t="str">
            <v>0</v>
          </cell>
          <cell r="R3568">
            <v>0</v>
          </cell>
        </row>
        <row r="3569">
          <cell r="Q3569" t="str">
            <v>0</v>
          </cell>
          <cell r="R3569">
            <v>0</v>
          </cell>
        </row>
        <row r="3570">
          <cell r="Q3570" t="str">
            <v>0</v>
          </cell>
          <cell r="R3570">
            <v>0</v>
          </cell>
        </row>
        <row r="3571">
          <cell r="Q3571" t="str">
            <v>0</v>
          </cell>
          <cell r="R3571">
            <v>0</v>
          </cell>
        </row>
        <row r="3572">
          <cell r="Q3572" t="str">
            <v>0</v>
          </cell>
          <cell r="R3572">
            <v>0</v>
          </cell>
        </row>
        <row r="3573">
          <cell r="Q3573" t="str">
            <v>0</v>
          </cell>
          <cell r="R3573">
            <v>0</v>
          </cell>
        </row>
        <row r="3574">
          <cell r="Q3574" t="str">
            <v>0</v>
          </cell>
          <cell r="R3574">
            <v>0</v>
          </cell>
        </row>
        <row r="3575">
          <cell r="Q3575" t="str">
            <v>0</v>
          </cell>
          <cell r="R3575">
            <v>0</v>
          </cell>
        </row>
        <row r="3576">
          <cell r="Q3576" t="str">
            <v>0</v>
          </cell>
          <cell r="R3576">
            <v>0</v>
          </cell>
        </row>
        <row r="3577">
          <cell r="Q3577" t="str">
            <v>0</v>
          </cell>
          <cell r="R3577">
            <v>0</v>
          </cell>
        </row>
        <row r="3578">
          <cell r="Q3578" t="str">
            <v>0</v>
          </cell>
          <cell r="R3578">
            <v>0</v>
          </cell>
        </row>
        <row r="3579">
          <cell r="Q3579" t="str">
            <v>0</v>
          </cell>
          <cell r="R3579">
            <v>0</v>
          </cell>
        </row>
        <row r="3580">
          <cell r="Q3580" t="str">
            <v>0</v>
          </cell>
          <cell r="R3580">
            <v>0</v>
          </cell>
        </row>
        <row r="3581">
          <cell r="Q3581" t="str">
            <v>0</v>
          </cell>
          <cell r="R3581">
            <v>0</v>
          </cell>
        </row>
        <row r="3582">
          <cell r="Q3582" t="str">
            <v>0</v>
          </cell>
          <cell r="R3582">
            <v>0</v>
          </cell>
        </row>
        <row r="3583">
          <cell r="Q3583" t="str">
            <v>0</v>
          </cell>
          <cell r="R3583">
            <v>0</v>
          </cell>
        </row>
        <row r="3584">
          <cell r="Q3584" t="str">
            <v>0</v>
          </cell>
          <cell r="R3584">
            <v>0</v>
          </cell>
        </row>
        <row r="3585">
          <cell r="Q3585" t="str">
            <v>0</v>
          </cell>
          <cell r="R3585">
            <v>0</v>
          </cell>
        </row>
        <row r="3586">
          <cell r="Q3586" t="str">
            <v>0</v>
          </cell>
          <cell r="R3586">
            <v>0</v>
          </cell>
        </row>
        <row r="3587">
          <cell r="Q3587" t="str">
            <v>0</v>
          </cell>
          <cell r="R3587">
            <v>0</v>
          </cell>
        </row>
        <row r="3588">
          <cell r="Q3588" t="str">
            <v>0</v>
          </cell>
          <cell r="R3588">
            <v>0</v>
          </cell>
        </row>
        <row r="3589">
          <cell r="Q3589" t="str">
            <v>0</v>
          </cell>
          <cell r="R3589">
            <v>0</v>
          </cell>
        </row>
        <row r="3590">
          <cell r="Q3590" t="str">
            <v>0</v>
          </cell>
          <cell r="R3590">
            <v>0</v>
          </cell>
        </row>
        <row r="3591">
          <cell r="Q3591" t="str">
            <v>0</v>
          </cell>
          <cell r="R3591">
            <v>0</v>
          </cell>
        </row>
        <row r="3592">
          <cell r="Q3592" t="str">
            <v>0</v>
          </cell>
          <cell r="R3592">
            <v>0</v>
          </cell>
        </row>
        <row r="3593">
          <cell r="Q3593" t="str">
            <v>0</v>
          </cell>
          <cell r="R3593">
            <v>0</v>
          </cell>
        </row>
        <row r="3594">
          <cell r="Q3594" t="str">
            <v>0</v>
          </cell>
          <cell r="R3594">
            <v>0</v>
          </cell>
        </row>
        <row r="3595">
          <cell r="Q3595" t="str">
            <v>0</v>
          </cell>
          <cell r="R3595">
            <v>0</v>
          </cell>
        </row>
        <row r="3596">
          <cell r="Q3596" t="str">
            <v>0</v>
          </cell>
          <cell r="R3596">
            <v>0</v>
          </cell>
        </row>
        <row r="3597">
          <cell r="Q3597" t="str">
            <v>0</v>
          </cell>
          <cell r="R3597">
            <v>0</v>
          </cell>
        </row>
        <row r="3598">
          <cell r="Q3598" t="str">
            <v>0</v>
          </cell>
          <cell r="R3598">
            <v>0</v>
          </cell>
        </row>
        <row r="3599">
          <cell r="Q3599" t="str">
            <v>0</v>
          </cell>
          <cell r="R3599">
            <v>0</v>
          </cell>
        </row>
        <row r="3600">
          <cell r="Q3600" t="str">
            <v>0</v>
          </cell>
          <cell r="R3600">
            <v>0</v>
          </cell>
        </row>
        <row r="3601">
          <cell r="Q3601" t="str">
            <v>0</v>
          </cell>
          <cell r="R3601">
            <v>0</v>
          </cell>
        </row>
        <row r="3602">
          <cell r="Q3602" t="str">
            <v>0</v>
          </cell>
          <cell r="R3602">
            <v>0</v>
          </cell>
        </row>
        <row r="3603">
          <cell r="Q3603" t="str">
            <v>0</v>
          </cell>
          <cell r="R3603">
            <v>0</v>
          </cell>
        </row>
        <row r="3604">
          <cell r="Q3604" t="str">
            <v>0</v>
          </cell>
          <cell r="R3604">
            <v>0</v>
          </cell>
        </row>
        <row r="3605">
          <cell r="Q3605" t="str">
            <v>0</v>
          </cell>
          <cell r="R3605">
            <v>0</v>
          </cell>
        </row>
        <row r="3606">
          <cell r="Q3606" t="str">
            <v>0</v>
          </cell>
          <cell r="R3606">
            <v>0</v>
          </cell>
        </row>
        <row r="3607">
          <cell r="Q3607" t="str">
            <v>0</v>
          </cell>
          <cell r="R3607">
            <v>0</v>
          </cell>
        </row>
        <row r="3608">
          <cell r="Q3608" t="str">
            <v>0</v>
          </cell>
          <cell r="R3608">
            <v>0</v>
          </cell>
        </row>
        <row r="3609">
          <cell r="Q3609" t="str">
            <v>0</v>
          </cell>
          <cell r="R3609">
            <v>0</v>
          </cell>
        </row>
        <row r="3610">
          <cell r="Q3610" t="str">
            <v>0</v>
          </cell>
          <cell r="R3610">
            <v>0</v>
          </cell>
        </row>
        <row r="3611">
          <cell r="Q3611" t="str">
            <v>0</v>
          </cell>
          <cell r="R3611">
            <v>0</v>
          </cell>
        </row>
        <row r="3612">
          <cell r="Q3612" t="str">
            <v>0</v>
          </cell>
          <cell r="R3612">
            <v>0</v>
          </cell>
        </row>
        <row r="3613">
          <cell r="Q3613" t="str">
            <v>0</v>
          </cell>
          <cell r="R3613">
            <v>0</v>
          </cell>
        </row>
        <row r="3614">
          <cell r="Q3614" t="str">
            <v>0</v>
          </cell>
          <cell r="R3614">
            <v>0</v>
          </cell>
        </row>
        <row r="3615">
          <cell r="Q3615" t="str">
            <v>0</v>
          </cell>
          <cell r="R3615">
            <v>0</v>
          </cell>
        </row>
        <row r="3616">
          <cell r="Q3616" t="str">
            <v>0</v>
          </cell>
          <cell r="R3616">
            <v>0</v>
          </cell>
        </row>
        <row r="3617">
          <cell r="Q3617" t="str">
            <v>0</v>
          </cell>
          <cell r="R3617">
            <v>0</v>
          </cell>
        </row>
        <row r="3618">
          <cell r="Q3618" t="str">
            <v>0</v>
          </cell>
          <cell r="R3618">
            <v>0</v>
          </cell>
        </row>
        <row r="3619">
          <cell r="Q3619" t="str">
            <v>0</v>
          </cell>
          <cell r="R3619">
            <v>0</v>
          </cell>
        </row>
        <row r="3620">
          <cell r="Q3620" t="str">
            <v>0</v>
          </cell>
          <cell r="R3620">
            <v>0</v>
          </cell>
        </row>
        <row r="3621">
          <cell r="Q3621" t="str">
            <v>0</v>
          </cell>
          <cell r="R3621">
            <v>0</v>
          </cell>
        </row>
        <row r="3622">
          <cell r="Q3622" t="str">
            <v>0</v>
          </cell>
          <cell r="R3622">
            <v>0</v>
          </cell>
        </row>
        <row r="3623">
          <cell r="Q3623" t="str">
            <v>0</v>
          </cell>
          <cell r="R3623">
            <v>0</v>
          </cell>
        </row>
        <row r="3624">
          <cell r="Q3624" t="str">
            <v>0</v>
          </cell>
          <cell r="R3624">
            <v>0</v>
          </cell>
        </row>
        <row r="3625">
          <cell r="Q3625" t="str">
            <v>0</v>
          </cell>
          <cell r="R3625">
            <v>0</v>
          </cell>
        </row>
        <row r="3626">
          <cell r="Q3626" t="str">
            <v>0</v>
          </cell>
          <cell r="R3626">
            <v>0</v>
          </cell>
        </row>
        <row r="3627">
          <cell r="Q3627" t="str">
            <v>0</v>
          </cell>
          <cell r="R3627">
            <v>0</v>
          </cell>
        </row>
        <row r="3628">
          <cell r="Q3628" t="str">
            <v>0</v>
          </cell>
          <cell r="R3628">
            <v>0</v>
          </cell>
        </row>
        <row r="3629">
          <cell r="Q3629" t="str">
            <v>0</v>
          </cell>
          <cell r="R3629">
            <v>0</v>
          </cell>
        </row>
        <row r="3630">
          <cell r="Q3630" t="str">
            <v>0</v>
          </cell>
          <cell r="R3630">
            <v>0</v>
          </cell>
        </row>
        <row r="3631">
          <cell r="Q3631" t="str">
            <v>0</v>
          </cell>
          <cell r="R3631">
            <v>0</v>
          </cell>
        </row>
        <row r="3632">
          <cell r="Q3632" t="str">
            <v>0</v>
          </cell>
          <cell r="R3632">
            <v>0</v>
          </cell>
        </row>
        <row r="3633">
          <cell r="Q3633" t="str">
            <v>0</v>
          </cell>
          <cell r="R3633">
            <v>0</v>
          </cell>
        </row>
        <row r="3634">
          <cell r="Q3634" t="str">
            <v>0</v>
          </cell>
          <cell r="R3634">
            <v>0</v>
          </cell>
        </row>
        <row r="3635">
          <cell r="Q3635" t="str">
            <v>0</v>
          </cell>
          <cell r="R3635">
            <v>0</v>
          </cell>
        </row>
        <row r="3636">
          <cell r="Q3636" t="str">
            <v>0</v>
          </cell>
          <cell r="R3636">
            <v>0</v>
          </cell>
        </row>
        <row r="3637">
          <cell r="Q3637" t="str">
            <v>0</v>
          </cell>
          <cell r="R3637">
            <v>0</v>
          </cell>
        </row>
        <row r="3638">
          <cell r="Q3638" t="str">
            <v>0</v>
          </cell>
          <cell r="R3638">
            <v>0</v>
          </cell>
        </row>
        <row r="3639">
          <cell r="Q3639" t="str">
            <v>0</v>
          </cell>
          <cell r="R3639">
            <v>0</v>
          </cell>
        </row>
        <row r="3640">
          <cell r="Q3640" t="str">
            <v>0</v>
          </cell>
          <cell r="R3640">
            <v>0</v>
          </cell>
        </row>
        <row r="3641">
          <cell r="Q3641" t="str">
            <v>0</v>
          </cell>
          <cell r="R3641">
            <v>0</v>
          </cell>
        </row>
        <row r="3642">
          <cell r="Q3642" t="str">
            <v>0</v>
          </cell>
          <cell r="R3642">
            <v>0</v>
          </cell>
        </row>
        <row r="3643">
          <cell r="Q3643" t="str">
            <v>0</v>
          </cell>
          <cell r="R3643">
            <v>0</v>
          </cell>
        </row>
        <row r="3644">
          <cell r="Q3644" t="str">
            <v>0</v>
          </cell>
          <cell r="R3644">
            <v>0</v>
          </cell>
        </row>
        <row r="3645">
          <cell r="Q3645" t="str">
            <v>0</v>
          </cell>
          <cell r="R3645">
            <v>0</v>
          </cell>
        </row>
        <row r="3646">
          <cell r="Q3646" t="str">
            <v>0</v>
          </cell>
          <cell r="R3646">
            <v>0</v>
          </cell>
        </row>
        <row r="3647">
          <cell r="Q3647" t="str">
            <v>0</v>
          </cell>
          <cell r="R3647">
            <v>0</v>
          </cell>
        </row>
        <row r="3648">
          <cell r="Q3648" t="str">
            <v>0</v>
          </cell>
          <cell r="R3648">
            <v>0</v>
          </cell>
        </row>
        <row r="3649">
          <cell r="Q3649" t="str">
            <v>0</v>
          </cell>
          <cell r="R3649">
            <v>0</v>
          </cell>
        </row>
        <row r="3650">
          <cell r="Q3650" t="str">
            <v>0</v>
          </cell>
          <cell r="R3650">
            <v>0</v>
          </cell>
        </row>
        <row r="3651">
          <cell r="Q3651" t="str">
            <v>0</v>
          </cell>
          <cell r="R3651">
            <v>0</v>
          </cell>
        </row>
        <row r="3652">
          <cell r="Q3652" t="str">
            <v>0</v>
          </cell>
          <cell r="R3652">
            <v>0</v>
          </cell>
        </row>
        <row r="3653">
          <cell r="Q3653" t="str">
            <v>0</v>
          </cell>
          <cell r="R3653">
            <v>0</v>
          </cell>
        </row>
        <row r="3654">
          <cell r="Q3654" t="str">
            <v>0</v>
          </cell>
          <cell r="R3654">
            <v>0</v>
          </cell>
        </row>
        <row r="3655">
          <cell r="Q3655" t="str">
            <v>0</v>
          </cell>
          <cell r="R3655">
            <v>0</v>
          </cell>
        </row>
        <row r="3656">
          <cell r="Q3656" t="str">
            <v>0</v>
          </cell>
          <cell r="R3656">
            <v>0</v>
          </cell>
        </row>
        <row r="3657">
          <cell r="Q3657" t="str">
            <v>0</v>
          </cell>
          <cell r="R3657">
            <v>0</v>
          </cell>
        </row>
        <row r="3658">
          <cell r="Q3658" t="str">
            <v>0</v>
          </cell>
          <cell r="R3658">
            <v>0</v>
          </cell>
        </row>
        <row r="3659">
          <cell r="Q3659" t="str">
            <v>0</v>
          </cell>
          <cell r="R3659">
            <v>0</v>
          </cell>
        </row>
        <row r="3660">
          <cell r="Q3660" t="str">
            <v>0</v>
          </cell>
          <cell r="R3660">
            <v>0</v>
          </cell>
        </row>
        <row r="3661">
          <cell r="Q3661" t="str">
            <v>0</v>
          </cell>
          <cell r="R3661">
            <v>0</v>
          </cell>
        </row>
        <row r="3662">
          <cell r="Q3662" t="str">
            <v>0</v>
          </cell>
          <cell r="R3662">
            <v>0</v>
          </cell>
        </row>
        <row r="3663">
          <cell r="Q3663" t="str">
            <v>0</v>
          </cell>
          <cell r="R3663">
            <v>0</v>
          </cell>
        </row>
        <row r="3664">
          <cell r="Q3664" t="str">
            <v>0</v>
          </cell>
          <cell r="R3664">
            <v>0</v>
          </cell>
        </row>
        <row r="3665">
          <cell r="Q3665" t="str">
            <v>0</v>
          </cell>
          <cell r="R3665">
            <v>0</v>
          </cell>
        </row>
        <row r="3666">
          <cell r="Q3666" t="str">
            <v>0</v>
          </cell>
          <cell r="R3666">
            <v>0</v>
          </cell>
        </row>
        <row r="3667">
          <cell r="Q3667" t="str">
            <v>0</v>
          </cell>
          <cell r="R3667">
            <v>0</v>
          </cell>
        </row>
        <row r="3668">
          <cell r="Q3668" t="str">
            <v>0</v>
          </cell>
          <cell r="R3668">
            <v>0</v>
          </cell>
        </row>
        <row r="3669">
          <cell r="Q3669" t="str">
            <v>0</v>
          </cell>
          <cell r="R3669">
            <v>0</v>
          </cell>
        </row>
        <row r="3670">
          <cell r="Q3670" t="str">
            <v>0</v>
          </cell>
          <cell r="R3670">
            <v>0</v>
          </cell>
        </row>
        <row r="3671">
          <cell r="Q3671" t="str">
            <v>0</v>
          </cell>
          <cell r="R3671">
            <v>0</v>
          </cell>
        </row>
        <row r="3672">
          <cell r="Q3672" t="str">
            <v>0</v>
          </cell>
          <cell r="R3672">
            <v>0</v>
          </cell>
        </row>
        <row r="3673">
          <cell r="Q3673" t="str">
            <v>0</v>
          </cell>
          <cell r="R3673">
            <v>0</v>
          </cell>
        </row>
        <row r="3674">
          <cell r="Q3674" t="str">
            <v>0</v>
          </cell>
          <cell r="R3674">
            <v>0</v>
          </cell>
        </row>
        <row r="3675">
          <cell r="Q3675" t="str">
            <v>0</v>
          </cell>
          <cell r="R3675">
            <v>0</v>
          </cell>
        </row>
        <row r="3676">
          <cell r="Q3676" t="str">
            <v>0</v>
          </cell>
          <cell r="R3676">
            <v>0</v>
          </cell>
        </row>
        <row r="3677">
          <cell r="Q3677" t="str">
            <v>0</v>
          </cell>
          <cell r="R3677">
            <v>0</v>
          </cell>
        </row>
        <row r="3678">
          <cell r="Q3678" t="str">
            <v>0</v>
          </cell>
          <cell r="R3678">
            <v>0</v>
          </cell>
        </row>
        <row r="3679">
          <cell r="Q3679" t="str">
            <v>0</v>
          </cell>
          <cell r="R3679">
            <v>0</v>
          </cell>
        </row>
        <row r="3680">
          <cell r="Q3680" t="str">
            <v>0</v>
          </cell>
          <cell r="R3680">
            <v>0</v>
          </cell>
        </row>
        <row r="3681">
          <cell r="Q3681" t="str">
            <v>0</v>
          </cell>
          <cell r="R3681">
            <v>0</v>
          </cell>
        </row>
        <row r="3682">
          <cell r="Q3682" t="str">
            <v>0</v>
          </cell>
          <cell r="R3682">
            <v>0</v>
          </cell>
        </row>
        <row r="3683">
          <cell r="Q3683" t="str">
            <v>0</v>
          </cell>
          <cell r="R3683">
            <v>0</v>
          </cell>
        </row>
        <row r="3684">
          <cell r="Q3684" t="str">
            <v>0</v>
          </cell>
          <cell r="R3684">
            <v>0</v>
          </cell>
        </row>
        <row r="3685">
          <cell r="Q3685" t="str">
            <v>0</v>
          </cell>
          <cell r="R3685">
            <v>0</v>
          </cell>
        </row>
        <row r="3686">
          <cell r="Q3686" t="str">
            <v>0</v>
          </cell>
          <cell r="R3686">
            <v>0</v>
          </cell>
        </row>
        <row r="3687">
          <cell r="Q3687" t="str">
            <v>0</v>
          </cell>
          <cell r="R3687">
            <v>0</v>
          </cell>
        </row>
        <row r="3688">
          <cell r="Q3688" t="str">
            <v>0</v>
          </cell>
          <cell r="R3688">
            <v>0</v>
          </cell>
        </row>
        <row r="3689">
          <cell r="Q3689" t="str">
            <v>0</v>
          </cell>
          <cell r="R3689">
            <v>0</v>
          </cell>
        </row>
        <row r="3690">
          <cell r="Q3690" t="str">
            <v>0</v>
          </cell>
          <cell r="R3690">
            <v>0</v>
          </cell>
        </row>
        <row r="3691">
          <cell r="Q3691" t="str">
            <v>0</v>
          </cell>
          <cell r="R3691">
            <v>0</v>
          </cell>
        </row>
        <row r="3692">
          <cell r="Q3692" t="str">
            <v>0</v>
          </cell>
          <cell r="R3692">
            <v>0</v>
          </cell>
        </row>
        <row r="3693">
          <cell r="Q3693" t="str">
            <v>0</v>
          </cell>
          <cell r="R3693">
            <v>0</v>
          </cell>
        </row>
        <row r="3694">
          <cell r="Q3694" t="str">
            <v>0</v>
          </cell>
          <cell r="R3694">
            <v>0</v>
          </cell>
        </row>
        <row r="3695">
          <cell r="Q3695" t="str">
            <v>0</v>
          </cell>
          <cell r="R3695">
            <v>0</v>
          </cell>
        </row>
        <row r="3696">
          <cell r="Q3696" t="str">
            <v>0</v>
          </cell>
          <cell r="R3696">
            <v>0</v>
          </cell>
        </row>
        <row r="3697">
          <cell r="Q3697" t="str">
            <v>0</v>
          </cell>
          <cell r="R3697">
            <v>0</v>
          </cell>
        </row>
        <row r="3698">
          <cell r="Q3698" t="str">
            <v>0</v>
          </cell>
          <cell r="R3698">
            <v>0</v>
          </cell>
        </row>
        <row r="3699">
          <cell r="Q3699" t="str">
            <v>0</v>
          </cell>
          <cell r="R3699">
            <v>0</v>
          </cell>
        </row>
        <row r="3700">
          <cell r="Q3700" t="str">
            <v>0</v>
          </cell>
          <cell r="R3700">
            <v>0</v>
          </cell>
        </row>
        <row r="3701">
          <cell r="Q3701" t="str">
            <v>0</v>
          </cell>
          <cell r="R3701">
            <v>0</v>
          </cell>
        </row>
        <row r="3702">
          <cell r="Q3702" t="str">
            <v>0</v>
          </cell>
          <cell r="R3702">
            <v>0</v>
          </cell>
        </row>
        <row r="3703">
          <cell r="Q3703" t="str">
            <v>0</v>
          </cell>
          <cell r="R3703">
            <v>0</v>
          </cell>
        </row>
        <row r="3704">
          <cell r="Q3704" t="str">
            <v>0</v>
          </cell>
          <cell r="R3704">
            <v>0</v>
          </cell>
        </row>
        <row r="3705">
          <cell r="Q3705" t="str">
            <v>0</v>
          </cell>
          <cell r="R3705">
            <v>0</v>
          </cell>
        </row>
        <row r="3706">
          <cell r="Q3706" t="str">
            <v>0</v>
          </cell>
          <cell r="R3706">
            <v>0</v>
          </cell>
        </row>
        <row r="3707">
          <cell r="Q3707" t="str">
            <v>0</v>
          </cell>
          <cell r="R3707">
            <v>0</v>
          </cell>
        </row>
        <row r="3708">
          <cell r="Q3708" t="str">
            <v>0</v>
          </cell>
          <cell r="R3708">
            <v>0</v>
          </cell>
        </row>
        <row r="3709">
          <cell r="Q3709" t="str">
            <v>0</v>
          </cell>
          <cell r="R3709">
            <v>0</v>
          </cell>
        </row>
        <row r="3710">
          <cell r="Q3710" t="str">
            <v>0</v>
          </cell>
          <cell r="R3710">
            <v>0</v>
          </cell>
        </row>
        <row r="3711">
          <cell r="Q3711" t="str">
            <v>0</v>
          </cell>
          <cell r="R3711">
            <v>0</v>
          </cell>
        </row>
        <row r="3712">
          <cell r="Q3712" t="str">
            <v>0</v>
          </cell>
          <cell r="R3712">
            <v>0</v>
          </cell>
        </row>
        <row r="3713">
          <cell r="Q3713" t="str">
            <v>0</v>
          </cell>
          <cell r="R3713">
            <v>0</v>
          </cell>
        </row>
        <row r="3714">
          <cell r="Q3714" t="str">
            <v>0</v>
          </cell>
          <cell r="R3714">
            <v>0</v>
          </cell>
        </row>
        <row r="3715">
          <cell r="Q3715" t="str">
            <v>0</v>
          </cell>
          <cell r="R3715">
            <v>0</v>
          </cell>
        </row>
        <row r="3716">
          <cell r="Q3716" t="str">
            <v>0</v>
          </cell>
          <cell r="R3716">
            <v>0</v>
          </cell>
        </row>
        <row r="3717">
          <cell r="Q3717" t="str">
            <v>0</v>
          </cell>
          <cell r="R3717">
            <v>0</v>
          </cell>
        </row>
        <row r="3718">
          <cell r="Q3718" t="str">
            <v>0</v>
          </cell>
          <cell r="R3718">
            <v>0</v>
          </cell>
        </row>
        <row r="3719">
          <cell r="Q3719" t="str">
            <v>0</v>
          </cell>
          <cell r="R3719">
            <v>0</v>
          </cell>
        </row>
        <row r="3720">
          <cell r="Q3720" t="str">
            <v>0</v>
          </cell>
          <cell r="R3720">
            <v>0</v>
          </cell>
        </row>
        <row r="3721">
          <cell r="Q3721" t="str">
            <v>0</v>
          </cell>
          <cell r="R3721">
            <v>0</v>
          </cell>
        </row>
        <row r="3722">
          <cell r="Q3722" t="str">
            <v>0</v>
          </cell>
          <cell r="R3722">
            <v>0</v>
          </cell>
        </row>
        <row r="3723">
          <cell r="Q3723" t="str">
            <v>0</v>
          </cell>
          <cell r="R3723">
            <v>0</v>
          </cell>
        </row>
        <row r="3724">
          <cell r="Q3724" t="str">
            <v>0</v>
          </cell>
          <cell r="R3724">
            <v>0</v>
          </cell>
        </row>
        <row r="3725">
          <cell r="Q3725" t="str">
            <v>0</v>
          </cell>
          <cell r="R3725">
            <v>0</v>
          </cell>
        </row>
        <row r="3726">
          <cell r="Q3726" t="str">
            <v>0</v>
          </cell>
          <cell r="R3726">
            <v>0</v>
          </cell>
        </row>
        <row r="3727">
          <cell r="Q3727" t="str">
            <v>0</v>
          </cell>
          <cell r="R3727">
            <v>0</v>
          </cell>
        </row>
        <row r="3728">
          <cell r="Q3728" t="str">
            <v>0</v>
          </cell>
          <cell r="R3728">
            <v>0</v>
          </cell>
        </row>
        <row r="3729">
          <cell r="Q3729" t="str">
            <v>0</v>
          </cell>
          <cell r="R3729">
            <v>0</v>
          </cell>
        </row>
        <row r="3730">
          <cell r="Q3730" t="str">
            <v>0</v>
          </cell>
          <cell r="R3730">
            <v>0</v>
          </cell>
        </row>
        <row r="3731">
          <cell r="Q3731" t="str">
            <v>0</v>
          </cell>
          <cell r="R3731">
            <v>0</v>
          </cell>
        </row>
        <row r="3732">
          <cell r="Q3732" t="str">
            <v>0</v>
          </cell>
          <cell r="R3732">
            <v>0</v>
          </cell>
        </row>
        <row r="3733">
          <cell r="Q3733" t="str">
            <v>0</v>
          </cell>
          <cell r="R3733">
            <v>0</v>
          </cell>
        </row>
        <row r="3734">
          <cell r="Q3734" t="str">
            <v>0</v>
          </cell>
          <cell r="R3734">
            <v>0</v>
          </cell>
        </row>
        <row r="3735">
          <cell r="Q3735" t="str">
            <v>0</v>
          </cell>
          <cell r="R3735">
            <v>0</v>
          </cell>
        </row>
        <row r="3736">
          <cell r="Q3736" t="str">
            <v>0</v>
          </cell>
          <cell r="R3736">
            <v>0</v>
          </cell>
        </row>
        <row r="3737">
          <cell r="Q3737" t="str">
            <v>0</v>
          </cell>
          <cell r="R3737">
            <v>0</v>
          </cell>
        </row>
        <row r="3738">
          <cell r="Q3738" t="str">
            <v>0</v>
          </cell>
          <cell r="R3738">
            <v>0</v>
          </cell>
        </row>
        <row r="3739">
          <cell r="Q3739" t="str">
            <v>0</v>
          </cell>
          <cell r="R3739">
            <v>0</v>
          </cell>
        </row>
        <row r="3740">
          <cell r="Q3740" t="str">
            <v>0</v>
          </cell>
          <cell r="R3740">
            <v>0</v>
          </cell>
        </row>
        <row r="3741">
          <cell r="Q3741" t="str">
            <v>0</v>
          </cell>
          <cell r="R3741">
            <v>0</v>
          </cell>
        </row>
        <row r="3742">
          <cell r="Q3742" t="str">
            <v>0</v>
          </cell>
          <cell r="R3742">
            <v>0</v>
          </cell>
        </row>
        <row r="3743">
          <cell r="Q3743" t="str">
            <v>0</v>
          </cell>
          <cell r="R3743">
            <v>0</v>
          </cell>
        </row>
        <row r="3744">
          <cell r="Q3744" t="str">
            <v>0</v>
          </cell>
          <cell r="R3744">
            <v>0</v>
          </cell>
        </row>
        <row r="3745">
          <cell r="Q3745" t="str">
            <v>0</v>
          </cell>
          <cell r="R3745">
            <v>0</v>
          </cell>
        </row>
        <row r="3746">
          <cell r="Q3746" t="str">
            <v>0</v>
          </cell>
          <cell r="R3746">
            <v>0</v>
          </cell>
        </row>
        <row r="3747">
          <cell r="Q3747" t="str">
            <v>0</v>
          </cell>
          <cell r="R3747">
            <v>0</v>
          </cell>
        </row>
        <row r="3748">
          <cell r="Q3748" t="str">
            <v>0</v>
          </cell>
          <cell r="R3748">
            <v>0</v>
          </cell>
        </row>
        <row r="3749">
          <cell r="Q3749" t="str">
            <v>0</v>
          </cell>
          <cell r="R3749">
            <v>0</v>
          </cell>
        </row>
        <row r="3750">
          <cell r="Q3750" t="str">
            <v>0</v>
          </cell>
          <cell r="R3750">
            <v>0</v>
          </cell>
        </row>
        <row r="3751">
          <cell r="Q3751" t="str">
            <v>0</v>
          </cell>
          <cell r="R3751">
            <v>0</v>
          </cell>
        </row>
        <row r="3752">
          <cell r="Q3752" t="str">
            <v>0</v>
          </cell>
          <cell r="R3752">
            <v>0</v>
          </cell>
        </row>
        <row r="3753">
          <cell r="Q3753" t="str">
            <v>0</v>
          </cell>
          <cell r="R3753">
            <v>0</v>
          </cell>
        </row>
        <row r="3754">
          <cell r="Q3754" t="str">
            <v>0</v>
          </cell>
          <cell r="R3754">
            <v>0</v>
          </cell>
        </row>
        <row r="3755">
          <cell r="Q3755" t="str">
            <v>0</v>
          </cell>
          <cell r="R3755">
            <v>0</v>
          </cell>
        </row>
        <row r="3756">
          <cell r="Q3756" t="str">
            <v>0</v>
          </cell>
          <cell r="R3756">
            <v>0</v>
          </cell>
        </row>
        <row r="3757">
          <cell r="Q3757" t="str">
            <v>0</v>
          </cell>
          <cell r="R3757">
            <v>0</v>
          </cell>
        </row>
        <row r="3758">
          <cell r="Q3758" t="str">
            <v>0</v>
          </cell>
          <cell r="R3758">
            <v>0</v>
          </cell>
        </row>
        <row r="3759">
          <cell r="Q3759" t="str">
            <v>0</v>
          </cell>
          <cell r="R3759">
            <v>0</v>
          </cell>
        </row>
        <row r="3760">
          <cell r="Q3760" t="str">
            <v>0</v>
          </cell>
          <cell r="R3760">
            <v>0</v>
          </cell>
        </row>
        <row r="3761">
          <cell r="Q3761" t="str">
            <v>0</v>
          </cell>
          <cell r="R3761">
            <v>0</v>
          </cell>
        </row>
        <row r="3762">
          <cell r="Q3762" t="str">
            <v>0</v>
          </cell>
          <cell r="R3762">
            <v>0</v>
          </cell>
        </row>
        <row r="3763">
          <cell r="Q3763" t="str">
            <v>0</v>
          </cell>
          <cell r="R3763">
            <v>0</v>
          </cell>
        </row>
        <row r="3764">
          <cell r="Q3764" t="str">
            <v>0</v>
          </cell>
          <cell r="R3764">
            <v>0</v>
          </cell>
        </row>
        <row r="3765">
          <cell r="Q3765" t="str">
            <v>0</v>
          </cell>
          <cell r="R3765">
            <v>0</v>
          </cell>
        </row>
        <row r="3766">
          <cell r="Q3766" t="str">
            <v>0</v>
          </cell>
          <cell r="R3766">
            <v>0</v>
          </cell>
        </row>
        <row r="3767">
          <cell r="Q3767" t="str">
            <v>0</v>
          </cell>
          <cell r="R3767">
            <v>0</v>
          </cell>
        </row>
        <row r="3768">
          <cell r="Q3768" t="str">
            <v>0</v>
          </cell>
          <cell r="R3768">
            <v>0</v>
          </cell>
        </row>
        <row r="3769">
          <cell r="Q3769" t="str">
            <v>0</v>
          </cell>
          <cell r="R3769">
            <v>0</v>
          </cell>
        </row>
        <row r="3770">
          <cell r="Q3770" t="str">
            <v>0</v>
          </cell>
          <cell r="R3770">
            <v>0</v>
          </cell>
        </row>
        <row r="3771">
          <cell r="Q3771" t="str">
            <v>0</v>
          </cell>
          <cell r="R3771">
            <v>0</v>
          </cell>
        </row>
        <row r="3772">
          <cell r="Q3772" t="str">
            <v>0</v>
          </cell>
          <cell r="R3772">
            <v>0</v>
          </cell>
        </row>
        <row r="3773">
          <cell r="Q3773" t="str">
            <v>0</v>
          </cell>
          <cell r="R3773">
            <v>0</v>
          </cell>
        </row>
        <row r="3774">
          <cell r="Q3774" t="str">
            <v>0</v>
          </cell>
          <cell r="R3774">
            <v>0</v>
          </cell>
        </row>
        <row r="3775">
          <cell r="Q3775" t="str">
            <v>0</v>
          </cell>
          <cell r="R3775">
            <v>0</v>
          </cell>
        </row>
        <row r="3776">
          <cell r="Q3776" t="str">
            <v>0</v>
          </cell>
          <cell r="R3776">
            <v>0</v>
          </cell>
        </row>
        <row r="3777">
          <cell r="Q3777" t="str">
            <v>0</v>
          </cell>
          <cell r="R3777">
            <v>0</v>
          </cell>
        </row>
        <row r="3778">
          <cell r="Q3778" t="str">
            <v>0</v>
          </cell>
          <cell r="R3778">
            <v>0</v>
          </cell>
        </row>
        <row r="3779">
          <cell r="Q3779" t="str">
            <v>0</v>
          </cell>
          <cell r="R3779">
            <v>0</v>
          </cell>
        </row>
        <row r="3780">
          <cell r="Q3780" t="str">
            <v>0</v>
          </cell>
          <cell r="R3780">
            <v>0</v>
          </cell>
        </row>
        <row r="3781">
          <cell r="Q3781" t="str">
            <v>0</v>
          </cell>
          <cell r="R3781">
            <v>0</v>
          </cell>
        </row>
        <row r="3782">
          <cell r="Q3782" t="str">
            <v>0</v>
          </cell>
          <cell r="R3782">
            <v>0</v>
          </cell>
        </row>
        <row r="3783">
          <cell r="Q3783" t="str">
            <v>0</v>
          </cell>
          <cell r="R3783">
            <v>0</v>
          </cell>
        </row>
        <row r="3784">
          <cell r="Q3784" t="str">
            <v>0</v>
          </cell>
          <cell r="R3784">
            <v>0</v>
          </cell>
        </row>
        <row r="3785">
          <cell r="Q3785" t="str">
            <v>0</v>
          </cell>
          <cell r="R3785">
            <v>0</v>
          </cell>
        </row>
        <row r="3786">
          <cell r="Q3786" t="str">
            <v>0</v>
          </cell>
          <cell r="R3786">
            <v>0</v>
          </cell>
        </row>
        <row r="3787">
          <cell r="Q3787" t="str">
            <v>0</v>
          </cell>
          <cell r="R3787">
            <v>0</v>
          </cell>
        </row>
        <row r="3788">
          <cell r="Q3788" t="str">
            <v>0</v>
          </cell>
          <cell r="R3788">
            <v>0</v>
          </cell>
        </row>
        <row r="3789">
          <cell r="Q3789" t="str">
            <v>0</v>
          </cell>
          <cell r="R3789">
            <v>0</v>
          </cell>
        </row>
        <row r="3790">
          <cell r="Q3790" t="str">
            <v>0</v>
          </cell>
          <cell r="R3790">
            <v>0</v>
          </cell>
        </row>
        <row r="3791">
          <cell r="Q3791" t="str">
            <v>0</v>
          </cell>
          <cell r="R3791">
            <v>0</v>
          </cell>
        </row>
        <row r="3792">
          <cell r="Q3792" t="str">
            <v>0</v>
          </cell>
          <cell r="R3792">
            <v>0</v>
          </cell>
        </row>
        <row r="3793">
          <cell r="Q3793" t="str">
            <v>0</v>
          </cell>
          <cell r="R3793">
            <v>0</v>
          </cell>
        </row>
        <row r="3794">
          <cell r="Q3794" t="str">
            <v>0</v>
          </cell>
          <cell r="R3794">
            <v>0</v>
          </cell>
        </row>
        <row r="3795">
          <cell r="Q3795" t="str">
            <v>0</v>
          </cell>
          <cell r="R3795">
            <v>0</v>
          </cell>
        </row>
        <row r="3796">
          <cell r="Q3796" t="str">
            <v>0</v>
          </cell>
          <cell r="R3796">
            <v>0</v>
          </cell>
        </row>
        <row r="3797">
          <cell r="Q3797" t="str">
            <v>0</v>
          </cell>
          <cell r="R3797">
            <v>0</v>
          </cell>
        </row>
        <row r="3798">
          <cell r="Q3798" t="str">
            <v>0</v>
          </cell>
          <cell r="R3798">
            <v>0</v>
          </cell>
        </row>
        <row r="3799">
          <cell r="Q3799" t="str">
            <v>0</v>
          </cell>
          <cell r="R3799">
            <v>0</v>
          </cell>
        </row>
        <row r="3800">
          <cell r="Q3800" t="str">
            <v>0</v>
          </cell>
          <cell r="R3800">
            <v>0</v>
          </cell>
        </row>
        <row r="3801">
          <cell r="Q3801" t="str">
            <v>0</v>
          </cell>
          <cell r="R3801">
            <v>0</v>
          </cell>
        </row>
        <row r="3802">
          <cell r="Q3802" t="str">
            <v>0</v>
          </cell>
          <cell r="R3802">
            <v>0</v>
          </cell>
        </row>
        <row r="3803">
          <cell r="Q3803" t="str">
            <v>0</v>
          </cell>
          <cell r="R3803">
            <v>0</v>
          </cell>
        </row>
        <row r="3804">
          <cell r="Q3804" t="str">
            <v>0</v>
          </cell>
          <cell r="R3804">
            <v>0</v>
          </cell>
        </row>
        <row r="3805">
          <cell r="Q3805" t="str">
            <v>0</v>
          </cell>
          <cell r="R3805">
            <v>0</v>
          </cell>
        </row>
        <row r="3806">
          <cell r="Q3806" t="str">
            <v>0</v>
          </cell>
          <cell r="R3806">
            <v>0</v>
          </cell>
        </row>
        <row r="3807">
          <cell r="Q3807" t="str">
            <v>0</v>
          </cell>
          <cell r="R3807">
            <v>0</v>
          </cell>
        </row>
        <row r="3808">
          <cell r="Q3808" t="str">
            <v>0</v>
          </cell>
          <cell r="R3808">
            <v>0</v>
          </cell>
        </row>
        <row r="3809">
          <cell r="Q3809" t="str">
            <v>0</v>
          </cell>
          <cell r="R3809">
            <v>0</v>
          </cell>
        </row>
        <row r="3810">
          <cell r="Q3810" t="str">
            <v>0</v>
          </cell>
          <cell r="R3810">
            <v>0</v>
          </cell>
        </row>
        <row r="3811">
          <cell r="Q3811" t="str">
            <v>0</v>
          </cell>
          <cell r="R3811">
            <v>0</v>
          </cell>
        </row>
        <row r="3812">
          <cell r="Q3812" t="str">
            <v>0</v>
          </cell>
          <cell r="R3812">
            <v>0</v>
          </cell>
        </row>
        <row r="3813">
          <cell r="Q3813" t="str">
            <v>0</v>
          </cell>
          <cell r="R3813">
            <v>0</v>
          </cell>
        </row>
        <row r="3814">
          <cell r="Q3814" t="str">
            <v>0</v>
          </cell>
          <cell r="R3814">
            <v>0</v>
          </cell>
        </row>
        <row r="3815">
          <cell r="Q3815" t="str">
            <v>0</v>
          </cell>
          <cell r="R3815">
            <v>0</v>
          </cell>
        </row>
        <row r="3816">
          <cell r="Q3816" t="str">
            <v>0</v>
          </cell>
          <cell r="R3816">
            <v>0</v>
          </cell>
        </row>
        <row r="3817">
          <cell r="Q3817" t="str">
            <v>0</v>
          </cell>
          <cell r="R3817">
            <v>0</v>
          </cell>
        </row>
        <row r="3818">
          <cell r="Q3818" t="str">
            <v>0</v>
          </cell>
          <cell r="R3818">
            <v>0</v>
          </cell>
        </row>
        <row r="3819">
          <cell r="Q3819" t="str">
            <v>0</v>
          </cell>
          <cell r="R3819">
            <v>0</v>
          </cell>
        </row>
        <row r="3820">
          <cell r="Q3820" t="str">
            <v>0</v>
          </cell>
          <cell r="R3820">
            <v>0</v>
          </cell>
        </row>
        <row r="3821">
          <cell r="Q3821" t="str">
            <v>0</v>
          </cell>
          <cell r="R3821">
            <v>0</v>
          </cell>
        </row>
        <row r="3822">
          <cell r="Q3822" t="str">
            <v>0</v>
          </cell>
          <cell r="R3822">
            <v>0</v>
          </cell>
        </row>
        <row r="3823">
          <cell r="Q3823" t="str">
            <v>0</v>
          </cell>
          <cell r="R3823">
            <v>0</v>
          </cell>
        </row>
        <row r="3824">
          <cell r="Q3824" t="str">
            <v>0</v>
          </cell>
          <cell r="R3824">
            <v>0</v>
          </cell>
        </row>
        <row r="3825">
          <cell r="Q3825" t="str">
            <v>0</v>
          </cell>
          <cell r="R3825">
            <v>0</v>
          </cell>
        </row>
        <row r="3826">
          <cell r="Q3826" t="str">
            <v>0</v>
          </cell>
          <cell r="R3826">
            <v>0</v>
          </cell>
        </row>
        <row r="3827">
          <cell r="Q3827" t="str">
            <v>0</v>
          </cell>
          <cell r="R3827">
            <v>0</v>
          </cell>
        </row>
        <row r="3828">
          <cell r="Q3828" t="str">
            <v>0</v>
          </cell>
          <cell r="R3828">
            <v>0</v>
          </cell>
        </row>
        <row r="3829">
          <cell r="Q3829" t="str">
            <v>0</v>
          </cell>
          <cell r="R3829">
            <v>0</v>
          </cell>
        </row>
        <row r="3830">
          <cell r="Q3830" t="str">
            <v>0</v>
          </cell>
          <cell r="R3830">
            <v>0</v>
          </cell>
        </row>
        <row r="3831">
          <cell r="Q3831" t="str">
            <v>0</v>
          </cell>
          <cell r="R3831">
            <v>0</v>
          </cell>
        </row>
        <row r="3832">
          <cell r="Q3832" t="str">
            <v>0</v>
          </cell>
          <cell r="R3832">
            <v>0</v>
          </cell>
        </row>
        <row r="3833">
          <cell r="Q3833" t="str">
            <v>0</v>
          </cell>
          <cell r="R3833">
            <v>0</v>
          </cell>
        </row>
        <row r="3834">
          <cell r="Q3834" t="str">
            <v>0</v>
          </cell>
          <cell r="R3834">
            <v>0</v>
          </cell>
        </row>
        <row r="3835">
          <cell r="Q3835" t="str">
            <v>0</v>
          </cell>
          <cell r="R3835">
            <v>0</v>
          </cell>
        </row>
        <row r="3836">
          <cell r="Q3836" t="str">
            <v>0</v>
          </cell>
          <cell r="R3836">
            <v>0</v>
          </cell>
        </row>
        <row r="3837">
          <cell r="Q3837" t="str">
            <v>0</v>
          </cell>
          <cell r="R3837">
            <v>0</v>
          </cell>
        </row>
        <row r="3838">
          <cell r="Q3838" t="str">
            <v>0</v>
          </cell>
          <cell r="R3838">
            <v>0</v>
          </cell>
        </row>
        <row r="3839">
          <cell r="Q3839" t="str">
            <v>0</v>
          </cell>
          <cell r="R3839">
            <v>0</v>
          </cell>
        </row>
        <row r="3840">
          <cell r="Q3840" t="str">
            <v>0</v>
          </cell>
          <cell r="R3840">
            <v>0</v>
          </cell>
        </row>
        <row r="3841">
          <cell r="Q3841" t="str">
            <v>0</v>
          </cell>
          <cell r="R3841">
            <v>0</v>
          </cell>
        </row>
        <row r="3842">
          <cell r="Q3842" t="str">
            <v>0</v>
          </cell>
          <cell r="R3842">
            <v>0</v>
          </cell>
        </row>
        <row r="3843">
          <cell r="Q3843" t="str">
            <v>0</v>
          </cell>
          <cell r="R3843">
            <v>0</v>
          </cell>
        </row>
        <row r="3844">
          <cell r="Q3844" t="str">
            <v>0</v>
          </cell>
          <cell r="R3844">
            <v>0</v>
          </cell>
        </row>
        <row r="3845">
          <cell r="Q3845" t="str">
            <v>0</v>
          </cell>
          <cell r="R3845">
            <v>0</v>
          </cell>
        </row>
        <row r="3846">
          <cell r="Q3846" t="str">
            <v>0</v>
          </cell>
          <cell r="R3846">
            <v>0</v>
          </cell>
        </row>
        <row r="3847">
          <cell r="Q3847" t="str">
            <v>0</v>
          </cell>
          <cell r="R3847">
            <v>0</v>
          </cell>
        </row>
        <row r="3848">
          <cell r="Q3848" t="str">
            <v>0</v>
          </cell>
          <cell r="R3848">
            <v>0</v>
          </cell>
        </row>
        <row r="3849">
          <cell r="Q3849" t="str">
            <v>0</v>
          </cell>
          <cell r="R3849">
            <v>0</v>
          </cell>
        </row>
        <row r="3850">
          <cell r="Q3850" t="str">
            <v>0</v>
          </cell>
          <cell r="R3850">
            <v>0</v>
          </cell>
        </row>
        <row r="3851">
          <cell r="Q3851" t="str">
            <v>0</v>
          </cell>
          <cell r="R3851">
            <v>0</v>
          </cell>
        </row>
        <row r="3852">
          <cell r="Q3852" t="str">
            <v>0</v>
          </cell>
          <cell r="R3852">
            <v>0</v>
          </cell>
        </row>
        <row r="3853">
          <cell r="Q3853" t="str">
            <v>0</v>
          </cell>
          <cell r="R3853">
            <v>0</v>
          </cell>
        </row>
        <row r="3854">
          <cell r="Q3854" t="str">
            <v>0</v>
          </cell>
          <cell r="R3854">
            <v>0</v>
          </cell>
        </row>
        <row r="3855">
          <cell r="Q3855" t="str">
            <v>0</v>
          </cell>
          <cell r="R3855">
            <v>0</v>
          </cell>
        </row>
        <row r="3856">
          <cell r="Q3856" t="str">
            <v>0</v>
          </cell>
          <cell r="R3856">
            <v>0</v>
          </cell>
        </row>
        <row r="3857">
          <cell r="Q3857" t="str">
            <v>0</v>
          </cell>
          <cell r="R3857">
            <v>0</v>
          </cell>
        </row>
        <row r="3858">
          <cell r="Q3858" t="str">
            <v>0</v>
          </cell>
          <cell r="R3858">
            <v>0</v>
          </cell>
        </row>
        <row r="3859">
          <cell r="Q3859" t="str">
            <v>0</v>
          </cell>
          <cell r="R3859">
            <v>0</v>
          </cell>
        </row>
        <row r="3860">
          <cell r="Q3860" t="str">
            <v>0</v>
          </cell>
          <cell r="R3860">
            <v>0</v>
          </cell>
        </row>
        <row r="3861">
          <cell r="Q3861" t="str">
            <v>0</v>
          </cell>
          <cell r="R3861">
            <v>0</v>
          </cell>
        </row>
        <row r="3862">
          <cell r="Q3862" t="str">
            <v>0</v>
          </cell>
          <cell r="R3862">
            <v>0</v>
          </cell>
        </row>
        <row r="3863">
          <cell r="Q3863" t="str">
            <v>0</v>
          </cell>
          <cell r="R3863">
            <v>0</v>
          </cell>
        </row>
        <row r="3864">
          <cell r="Q3864" t="str">
            <v>0</v>
          </cell>
          <cell r="R3864">
            <v>0</v>
          </cell>
        </row>
        <row r="3865">
          <cell r="Q3865" t="str">
            <v>0</v>
          </cell>
          <cell r="R3865">
            <v>0</v>
          </cell>
        </row>
        <row r="3866">
          <cell r="Q3866" t="str">
            <v>0</v>
          </cell>
          <cell r="R3866">
            <v>0</v>
          </cell>
        </row>
        <row r="3867">
          <cell r="Q3867" t="str">
            <v>0</v>
          </cell>
          <cell r="R3867">
            <v>0</v>
          </cell>
        </row>
        <row r="3868">
          <cell r="Q3868" t="str">
            <v>0</v>
          </cell>
          <cell r="R3868">
            <v>0</v>
          </cell>
        </row>
        <row r="3869">
          <cell r="Q3869" t="str">
            <v>0</v>
          </cell>
          <cell r="R3869">
            <v>0</v>
          </cell>
        </row>
        <row r="3870">
          <cell r="Q3870" t="str">
            <v>0</v>
          </cell>
          <cell r="R3870">
            <v>0</v>
          </cell>
        </row>
        <row r="3871">
          <cell r="Q3871" t="str">
            <v>0</v>
          </cell>
          <cell r="R3871">
            <v>0</v>
          </cell>
        </row>
        <row r="3872">
          <cell r="Q3872" t="str">
            <v>0</v>
          </cell>
          <cell r="R3872">
            <v>0</v>
          </cell>
        </row>
        <row r="3873">
          <cell r="Q3873" t="str">
            <v>0</v>
          </cell>
          <cell r="R3873">
            <v>0</v>
          </cell>
        </row>
        <row r="3874">
          <cell r="Q3874" t="str">
            <v>0</v>
          </cell>
          <cell r="R3874">
            <v>0</v>
          </cell>
        </row>
        <row r="3875">
          <cell r="Q3875" t="str">
            <v>0</v>
          </cell>
          <cell r="R3875">
            <v>0</v>
          </cell>
        </row>
        <row r="3876">
          <cell r="Q3876" t="str">
            <v>0</v>
          </cell>
          <cell r="R3876">
            <v>0</v>
          </cell>
        </row>
        <row r="3877">
          <cell r="Q3877" t="str">
            <v>0</v>
          </cell>
          <cell r="R3877">
            <v>0</v>
          </cell>
        </row>
        <row r="3878">
          <cell r="Q3878" t="str">
            <v>0</v>
          </cell>
          <cell r="R3878">
            <v>0</v>
          </cell>
        </row>
        <row r="3879">
          <cell r="Q3879" t="str">
            <v>0</v>
          </cell>
          <cell r="R3879">
            <v>0</v>
          </cell>
        </row>
        <row r="3880">
          <cell r="Q3880" t="str">
            <v>0</v>
          </cell>
          <cell r="R3880">
            <v>0</v>
          </cell>
        </row>
        <row r="3881">
          <cell r="Q3881" t="str">
            <v>0</v>
          </cell>
          <cell r="R3881">
            <v>0</v>
          </cell>
        </row>
        <row r="3882">
          <cell r="Q3882" t="str">
            <v>0</v>
          </cell>
          <cell r="R3882">
            <v>0</v>
          </cell>
        </row>
        <row r="3883">
          <cell r="Q3883" t="str">
            <v>0</v>
          </cell>
          <cell r="R3883">
            <v>0</v>
          </cell>
        </row>
        <row r="3884">
          <cell r="Q3884" t="str">
            <v>0</v>
          </cell>
          <cell r="R3884">
            <v>0</v>
          </cell>
        </row>
        <row r="3885">
          <cell r="Q3885" t="str">
            <v>0</v>
          </cell>
          <cell r="R3885">
            <v>0</v>
          </cell>
        </row>
        <row r="3886">
          <cell r="Q3886" t="str">
            <v>0</v>
          </cell>
          <cell r="R3886">
            <v>0</v>
          </cell>
        </row>
        <row r="3887">
          <cell r="Q3887" t="str">
            <v>0</v>
          </cell>
          <cell r="R3887">
            <v>0</v>
          </cell>
        </row>
        <row r="3888">
          <cell r="Q3888" t="str">
            <v>0</v>
          </cell>
          <cell r="R3888">
            <v>0</v>
          </cell>
        </row>
        <row r="3889">
          <cell r="Q3889" t="str">
            <v>0</v>
          </cell>
          <cell r="R3889">
            <v>0</v>
          </cell>
        </row>
        <row r="3890">
          <cell r="Q3890" t="str">
            <v>0</v>
          </cell>
          <cell r="R3890">
            <v>0</v>
          </cell>
        </row>
        <row r="3891">
          <cell r="Q3891" t="str">
            <v>0</v>
          </cell>
          <cell r="R3891">
            <v>0</v>
          </cell>
        </row>
        <row r="3892">
          <cell r="Q3892" t="str">
            <v>0</v>
          </cell>
          <cell r="R3892">
            <v>0</v>
          </cell>
        </row>
        <row r="3893">
          <cell r="Q3893" t="str">
            <v>0</v>
          </cell>
          <cell r="R3893">
            <v>0</v>
          </cell>
        </row>
        <row r="3894">
          <cell r="Q3894" t="str">
            <v>0</v>
          </cell>
          <cell r="R3894">
            <v>0</v>
          </cell>
        </row>
        <row r="3895">
          <cell r="Q3895" t="str">
            <v>0</v>
          </cell>
          <cell r="R3895">
            <v>0</v>
          </cell>
        </row>
        <row r="3896">
          <cell r="Q3896" t="str">
            <v>0</v>
          </cell>
          <cell r="R3896">
            <v>0</v>
          </cell>
        </row>
        <row r="3897">
          <cell r="Q3897" t="str">
            <v>0</v>
          </cell>
          <cell r="R3897">
            <v>0</v>
          </cell>
        </row>
        <row r="3898">
          <cell r="Q3898" t="str">
            <v>0</v>
          </cell>
          <cell r="R3898">
            <v>0</v>
          </cell>
        </row>
        <row r="3899">
          <cell r="Q3899" t="str">
            <v>0</v>
          </cell>
          <cell r="R3899">
            <v>0</v>
          </cell>
        </row>
        <row r="3900">
          <cell r="Q3900" t="str">
            <v>0</v>
          </cell>
          <cell r="R3900">
            <v>0</v>
          </cell>
        </row>
        <row r="3901">
          <cell r="Q3901" t="str">
            <v>0</v>
          </cell>
          <cell r="R3901">
            <v>0</v>
          </cell>
        </row>
        <row r="3902">
          <cell r="Q3902" t="str">
            <v>0</v>
          </cell>
          <cell r="R3902">
            <v>0</v>
          </cell>
        </row>
        <row r="3903">
          <cell r="Q3903" t="str">
            <v>0</v>
          </cell>
          <cell r="R3903">
            <v>0</v>
          </cell>
        </row>
        <row r="3904">
          <cell r="Q3904" t="str">
            <v>0</v>
          </cell>
          <cell r="R3904">
            <v>0</v>
          </cell>
        </row>
        <row r="3905">
          <cell r="Q3905" t="str">
            <v>0</v>
          </cell>
          <cell r="R3905">
            <v>0</v>
          </cell>
        </row>
        <row r="3906">
          <cell r="Q3906" t="str">
            <v>0</v>
          </cell>
          <cell r="R3906">
            <v>0</v>
          </cell>
        </row>
        <row r="3907">
          <cell r="Q3907" t="str">
            <v>0</v>
          </cell>
          <cell r="R3907">
            <v>0</v>
          </cell>
        </row>
        <row r="3908">
          <cell r="Q3908" t="str">
            <v>0</v>
          </cell>
          <cell r="R3908">
            <v>0</v>
          </cell>
        </row>
        <row r="3909">
          <cell r="Q3909" t="str">
            <v>0</v>
          </cell>
          <cell r="R3909">
            <v>0</v>
          </cell>
        </row>
        <row r="3910">
          <cell r="Q3910" t="str">
            <v>0</v>
          </cell>
          <cell r="R3910">
            <v>0</v>
          </cell>
        </row>
        <row r="3911">
          <cell r="Q3911" t="str">
            <v>0</v>
          </cell>
          <cell r="R3911">
            <v>0</v>
          </cell>
        </row>
        <row r="3912">
          <cell r="Q3912" t="str">
            <v>0</v>
          </cell>
          <cell r="R3912">
            <v>0</v>
          </cell>
        </row>
        <row r="3913">
          <cell r="Q3913" t="str">
            <v>0</v>
          </cell>
          <cell r="R3913">
            <v>0</v>
          </cell>
        </row>
        <row r="3914">
          <cell r="Q3914" t="str">
            <v>0</v>
          </cell>
          <cell r="R3914">
            <v>0</v>
          </cell>
        </row>
        <row r="3915">
          <cell r="Q3915" t="str">
            <v>0</v>
          </cell>
          <cell r="R3915">
            <v>0</v>
          </cell>
        </row>
        <row r="3916">
          <cell r="Q3916" t="str">
            <v>0</v>
          </cell>
          <cell r="R3916">
            <v>0</v>
          </cell>
        </row>
        <row r="3917">
          <cell r="Q3917" t="str">
            <v>0</v>
          </cell>
          <cell r="R3917">
            <v>0</v>
          </cell>
        </row>
        <row r="3918">
          <cell r="Q3918" t="str">
            <v>0</v>
          </cell>
          <cell r="R3918">
            <v>0</v>
          </cell>
        </row>
        <row r="3919">
          <cell r="Q3919" t="str">
            <v>0</v>
          </cell>
          <cell r="R3919">
            <v>0</v>
          </cell>
        </row>
        <row r="3920">
          <cell r="Q3920" t="str">
            <v>0</v>
          </cell>
          <cell r="R3920">
            <v>0</v>
          </cell>
        </row>
        <row r="3921">
          <cell r="Q3921" t="str">
            <v>0</v>
          </cell>
          <cell r="R3921">
            <v>0</v>
          </cell>
        </row>
        <row r="3922">
          <cell r="Q3922" t="str">
            <v>0</v>
          </cell>
          <cell r="R3922">
            <v>0</v>
          </cell>
        </row>
        <row r="3923">
          <cell r="Q3923" t="str">
            <v>0</v>
          </cell>
          <cell r="R3923">
            <v>0</v>
          </cell>
        </row>
        <row r="3924">
          <cell r="Q3924" t="str">
            <v>0</v>
          </cell>
          <cell r="R3924">
            <v>0</v>
          </cell>
        </row>
        <row r="3925">
          <cell r="Q3925" t="str">
            <v>0</v>
          </cell>
          <cell r="R3925">
            <v>0</v>
          </cell>
        </row>
        <row r="3926">
          <cell r="Q3926" t="str">
            <v>0</v>
          </cell>
          <cell r="R3926">
            <v>0</v>
          </cell>
        </row>
        <row r="3927">
          <cell r="Q3927" t="str">
            <v>0</v>
          </cell>
          <cell r="R3927">
            <v>0</v>
          </cell>
        </row>
        <row r="3928">
          <cell r="Q3928" t="str">
            <v>0</v>
          </cell>
          <cell r="R3928">
            <v>0</v>
          </cell>
        </row>
        <row r="3929">
          <cell r="Q3929" t="str">
            <v>0</v>
          </cell>
          <cell r="R3929">
            <v>0</v>
          </cell>
        </row>
        <row r="3930">
          <cell r="Q3930" t="str">
            <v>0</v>
          </cell>
          <cell r="R3930">
            <v>0</v>
          </cell>
        </row>
        <row r="3931">
          <cell r="Q3931" t="str">
            <v>0</v>
          </cell>
          <cell r="R3931">
            <v>0</v>
          </cell>
        </row>
        <row r="3932">
          <cell r="Q3932" t="str">
            <v>0</v>
          </cell>
          <cell r="R3932">
            <v>0</v>
          </cell>
        </row>
        <row r="3933">
          <cell r="Q3933" t="str">
            <v>0</v>
          </cell>
          <cell r="R3933">
            <v>0</v>
          </cell>
        </row>
        <row r="3934">
          <cell r="Q3934" t="str">
            <v>0</v>
          </cell>
          <cell r="R3934">
            <v>0</v>
          </cell>
        </row>
        <row r="3935">
          <cell r="Q3935" t="str">
            <v>0</v>
          </cell>
          <cell r="R3935">
            <v>0</v>
          </cell>
        </row>
        <row r="3936">
          <cell r="Q3936" t="str">
            <v>0</v>
          </cell>
          <cell r="R3936">
            <v>0</v>
          </cell>
        </row>
        <row r="3937">
          <cell r="Q3937" t="str">
            <v>0</v>
          </cell>
          <cell r="R3937">
            <v>0</v>
          </cell>
        </row>
        <row r="3938">
          <cell r="Q3938" t="str">
            <v>0</v>
          </cell>
          <cell r="R3938">
            <v>0</v>
          </cell>
        </row>
        <row r="3939">
          <cell r="Q3939" t="str">
            <v>0</v>
          </cell>
          <cell r="R3939">
            <v>0</v>
          </cell>
        </row>
        <row r="3940">
          <cell r="Q3940" t="str">
            <v>0</v>
          </cell>
          <cell r="R3940">
            <v>0</v>
          </cell>
        </row>
        <row r="3941">
          <cell r="Q3941" t="str">
            <v>0</v>
          </cell>
          <cell r="R3941">
            <v>0</v>
          </cell>
        </row>
        <row r="3942">
          <cell r="Q3942" t="str">
            <v>0</v>
          </cell>
          <cell r="R3942">
            <v>0</v>
          </cell>
        </row>
        <row r="3943">
          <cell r="Q3943" t="str">
            <v>0</v>
          </cell>
          <cell r="R3943">
            <v>0</v>
          </cell>
        </row>
        <row r="3944">
          <cell r="Q3944" t="str">
            <v>0</v>
          </cell>
          <cell r="R3944">
            <v>0</v>
          </cell>
        </row>
        <row r="3945">
          <cell r="Q3945" t="str">
            <v>0</v>
          </cell>
          <cell r="R3945">
            <v>0</v>
          </cell>
        </row>
        <row r="3946">
          <cell r="Q3946" t="str">
            <v>0</v>
          </cell>
          <cell r="R3946">
            <v>0</v>
          </cell>
        </row>
        <row r="3947">
          <cell r="Q3947" t="str">
            <v>0</v>
          </cell>
          <cell r="R3947">
            <v>0</v>
          </cell>
        </row>
        <row r="3948">
          <cell r="Q3948" t="str">
            <v>0</v>
          </cell>
          <cell r="R3948">
            <v>0</v>
          </cell>
        </row>
        <row r="3949">
          <cell r="Q3949" t="str">
            <v>0</v>
          </cell>
          <cell r="R3949">
            <v>0</v>
          </cell>
        </row>
        <row r="3950">
          <cell r="Q3950" t="str">
            <v>0</v>
          </cell>
          <cell r="R3950">
            <v>0</v>
          </cell>
        </row>
        <row r="3951">
          <cell r="Q3951" t="str">
            <v>0</v>
          </cell>
          <cell r="R3951">
            <v>0</v>
          </cell>
        </row>
        <row r="3952">
          <cell r="Q3952" t="str">
            <v>0</v>
          </cell>
          <cell r="R3952">
            <v>0</v>
          </cell>
        </row>
        <row r="3953">
          <cell r="Q3953" t="str">
            <v>0</v>
          </cell>
          <cell r="R3953">
            <v>0</v>
          </cell>
        </row>
        <row r="3954">
          <cell r="Q3954" t="str">
            <v>0</v>
          </cell>
          <cell r="R3954">
            <v>0</v>
          </cell>
        </row>
        <row r="3955">
          <cell r="Q3955" t="str">
            <v>0</v>
          </cell>
          <cell r="R3955">
            <v>0</v>
          </cell>
        </row>
        <row r="3956">
          <cell r="Q3956" t="str">
            <v>0</v>
          </cell>
          <cell r="R3956">
            <v>0</v>
          </cell>
        </row>
        <row r="3957">
          <cell r="Q3957" t="str">
            <v>0</v>
          </cell>
          <cell r="R3957">
            <v>0</v>
          </cell>
        </row>
        <row r="3958">
          <cell r="Q3958" t="str">
            <v>0</v>
          </cell>
          <cell r="R3958">
            <v>0</v>
          </cell>
        </row>
        <row r="3959">
          <cell r="Q3959" t="str">
            <v>0</v>
          </cell>
          <cell r="R3959">
            <v>0</v>
          </cell>
        </row>
        <row r="3960">
          <cell r="Q3960" t="str">
            <v>0</v>
          </cell>
          <cell r="R3960">
            <v>0</v>
          </cell>
        </row>
        <row r="3961">
          <cell r="Q3961" t="str">
            <v>0</v>
          </cell>
          <cell r="R3961">
            <v>0</v>
          </cell>
        </row>
        <row r="3962">
          <cell r="Q3962" t="str">
            <v>0</v>
          </cell>
          <cell r="R3962">
            <v>0</v>
          </cell>
        </row>
        <row r="3963">
          <cell r="Q3963" t="str">
            <v>0</v>
          </cell>
          <cell r="R3963">
            <v>0</v>
          </cell>
        </row>
        <row r="3964">
          <cell r="Q3964" t="str">
            <v>0</v>
          </cell>
          <cell r="R3964">
            <v>0</v>
          </cell>
        </row>
        <row r="3965">
          <cell r="Q3965" t="str">
            <v>0</v>
          </cell>
          <cell r="R3965">
            <v>0</v>
          </cell>
        </row>
        <row r="3966">
          <cell r="Q3966" t="str">
            <v>0</v>
          </cell>
          <cell r="R3966">
            <v>0</v>
          </cell>
        </row>
        <row r="3967">
          <cell r="Q3967" t="str">
            <v>0</v>
          </cell>
          <cell r="R3967">
            <v>0</v>
          </cell>
        </row>
        <row r="3968">
          <cell r="Q3968" t="str">
            <v>0</v>
          </cell>
          <cell r="R3968">
            <v>0</v>
          </cell>
        </row>
        <row r="3969">
          <cell r="Q3969" t="str">
            <v>0</v>
          </cell>
          <cell r="R3969">
            <v>0</v>
          </cell>
        </row>
        <row r="3970">
          <cell r="Q3970" t="str">
            <v>0</v>
          </cell>
          <cell r="R3970">
            <v>0</v>
          </cell>
        </row>
        <row r="3971">
          <cell r="Q3971" t="str">
            <v>0</v>
          </cell>
          <cell r="R3971">
            <v>0</v>
          </cell>
        </row>
        <row r="3972">
          <cell r="Q3972" t="str">
            <v>0</v>
          </cell>
          <cell r="R3972">
            <v>0</v>
          </cell>
        </row>
        <row r="3973">
          <cell r="Q3973" t="str">
            <v>0</v>
          </cell>
          <cell r="R3973">
            <v>0</v>
          </cell>
        </row>
        <row r="3974">
          <cell r="Q3974" t="str">
            <v>0</v>
          </cell>
          <cell r="R3974">
            <v>0</v>
          </cell>
        </row>
        <row r="3975">
          <cell r="Q3975" t="str">
            <v>0</v>
          </cell>
          <cell r="R3975">
            <v>0</v>
          </cell>
        </row>
        <row r="3976">
          <cell r="Q3976" t="str">
            <v>0</v>
          </cell>
          <cell r="R3976">
            <v>0</v>
          </cell>
        </row>
        <row r="3977">
          <cell r="Q3977" t="str">
            <v>0</v>
          </cell>
          <cell r="R3977">
            <v>0</v>
          </cell>
        </row>
        <row r="3978">
          <cell r="Q3978" t="str">
            <v>0</v>
          </cell>
          <cell r="R3978">
            <v>0</v>
          </cell>
        </row>
        <row r="3979">
          <cell r="Q3979" t="str">
            <v>0</v>
          </cell>
          <cell r="R3979">
            <v>0</v>
          </cell>
        </row>
        <row r="3980">
          <cell r="Q3980" t="str">
            <v>0</v>
          </cell>
          <cell r="R3980">
            <v>0</v>
          </cell>
        </row>
        <row r="3981">
          <cell r="Q3981" t="str">
            <v>0</v>
          </cell>
          <cell r="R3981">
            <v>0</v>
          </cell>
        </row>
        <row r="3982">
          <cell r="Q3982" t="str">
            <v>0</v>
          </cell>
          <cell r="R3982">
            <v>0</v>
          </cell>
        </row>
        <row r="3983">
          <cell r="Q3983" t="str">
            <v>0</v>
          </cell>
          <cell r="R3983">
            <v>0</v>
          </cell>
        </row>
        <row r="3984">
          <cell r="Q3984" t="str">
            <v>0</v>
          </cell>
          <cell r="R3984">
            <v>0</v>
          </cell>
        </row>
        <row r="3985">
          <cell r="Q3985" t="str">
            <v>0</v>
          </cell>
          <cell r="R3985">
            <v>0</v>
          </cell>
        </row>
        <row r="3986">
          <cell r="Q3986" t="str">
            <v>0</v>
          </cell>
          <cell r="R3986">
            <v>0</v>
          </cell>
        </row>
        <row r="3987">
          <cell r="Q3987" t="str">
            <v>0</v>
          </cell>
          <cell r="R3987">
            <v>0</v>
          </cell>
        </row>
        <row r="3988">
          <cell r="Q3988" t="str">
            <v>0</v>
          </cell>
          <cell r="R3988">
            <v>0</v>
          </cell>
        </row>
        <row r="3989">
          <cell r="Q3989" t="str">
            <v>0</v>
          </cell>
          <cell r="R3989">
            <v>0</v>
          </cell>
        </row>
        <row r="3990">
          <cell r="Q3990" t="str">
            <v>0</v>
          </cell>
          <cell r="R3990">
            <v>0</v>
          </cell>
        </row>
        <row r="3991">
          <cell r="Q3991" t="str">
            <v>0</v>
          </cell>
          <cell r="R3991">
            <v>0</v>
          </cell>
        </row>
        <row r="3992">
          <cell r="Q3992" t="str">
            <v>0</v>
          </cell>
          <cell r="R3992">
            <v>0</v>
          </cell>
        </row>
        <row r="3993">
          <cell r="Q3993" t="str">
            <v>0</v>
          </cell>
          <cell r="R3993">
            <v>0</v>
          </cell>
        </row>
        <row r="3994">
          <cell r="Q3994" t="str">
            <v>0</v>
          </cell>
          <cell r="R3994">
            <v>0</v>
          </cell>
        </row>
        <row r="3995">
          <cell r="Q3995" t="str">
            <v>0</v>
          </cell>
          <cell r="R3995">
            <v>0</v>
          </cell>
        </row>
        <row r="3996">
          <cell r="Q3996" t="str">
            <v>0</v>
          </cell>
          <cell r="R3996">
            <v>0</v>
          </cell>
        </row>
        <row r="3997">
          <cell r="Q3997" t="str">
            <v>0</v>
          </cell>
          <cell r="R3997">
            <v>0</v>
          </cell>
        </row>
        <row r="3998">
          <cell r="Q3998" t="str">
            <v>0</v>
          </cell>
          <cell r="R3998">
            <v>0</v>
          </cell>
        </row>
        <row r="3999">
          <cell r="Q3999" t="str">
            <v>0</v>
          </cell>
          <cell r="R3999">
            <v>0</v>
          </cell>
        </row>
        <row r="4000">
          <cell r="Q4000" t="str">
            <v>0</v>
          </cell>
          <cell r="R4000">
            <v>0</v>
          </cell>
        </row>
        <row r="4001">
          <cell r="Q4001" t="str">
            <v>0</v>
          </cell>
          <cell r="R4001">
            <v>0</v>
          </cell>
        </row>
        <row r="4002">
          <cell r="Q4002" t="str">
            <v>0</v>
          </cell>
          <cell r="R4002">
            <v>0</v>
          </cell>
        </row>
        <row r="4003">
          <cell r="Q4003" t="str">
            <v>0</v>
          </cell>
          <cell r="R4003">
            <v>0</v>
          </cell>
        </row>
        <row r="4004">
          <cell r="Q4004" t="str">
            <v>0</v>
          </cell>
          <cell r="R4004">
            <v>0</v>
          </cell>
        </row>
        <row r="4005">
          <cell r="Q4005" t="str">
            <v>0</v>
          </cell>
          <cell r="R4005">
            <v>0</v>
          </cell>
        </row>
        <row r="4006">
          <cell r="Q4006" t="str">
            <v>0</v>
          </cell>
          <cell r="R4006">
            <v>0</v>
          </cell>
        </row>
        <row r="4007">
          <cell r="Q4007" t="str">
            <v>0</v>
          </cell>
          <cell r="R4007">
            <v>0</v>
          </cell>
        </row>
        <row r="4008">
          <cell r="Q4008" t="str">
            <v>0</v>
          </cell>
          <cell r="R4008">
            <v>0</v>
          </cell>
        </row>
        <row r="4009">
          <cell r="Q4009" t="str">
            <v>0</v>
          </cell>
          <cell r="R4009">
            <v>0</v>
          </cell>
        </row>
        <row r="4010">
          <cell r="Q4010" t="str">
            <v>0</v>
          </cell>
          <cell r="R4010">
            <v>0</v>
          </cell>
        </row>
        <row r="4011">
          <cell r="Q4011" t="str">
            <v>0</v>
          </cell>
          <cell r="R4011">
            <v>0</v>
          </cell>
        </row>
        <row r="4012">
          <cell r="Q4012" t="str">
            <v>0</v>
          </cell>
          <cell r="R4012">
            <v>0</v>
          </cell>
        </row>
        <row r="4013">
          <cell r="Q4013" t="str">
            <v>0</v>
          </cell>
          <cell r="R4013">
            <v>0</v>
          </cell>
        </row>
        <row r="4014">
          <cell r="Q4014" t="str">
            <v>0</v>
          </cell>
          <cell r="R4014">
            <v>0</v>
          </cell>
        </row>
        <row r="4015">
          <cell r="Q4015" t="str">
            <v>0</v>
          </cell>
          <cell r="R4015">
            <v>0</v>
          </cell>
        </row>
        <row r="4016">
          <cell r="Q4016" t="str">
            <v>0</v>
          </cell>
          <cell r="R4016">
            <v>0</v>
          </cell>
        </row>
        <row r="4017">
          <cell r="Q4017" t="str">
            <v>0</v>
          </cell>
          <cell r="R4017">
            <v>0</v>
          </cell>
        </row>
        <row r="4018">
          <cell r="Q4018" t="str">
            <v>0</v>
          </cell>
          <cell r="R4018">
            <v>0</v>
          </cell>
        </row>
        <row r="4019">
          <cell r="Q4019" t="str">
            <v>0</v>
          </cell>
          <cell r="R4019">
            <v>0</v>
          </cell>
        </row>
        <row r="4020">
          <cell r="Q4020" t="str">
            <v>0</v>
          </cell>
          <cell r="R4020">
            <v>0</v>
          </cell>
        </row>
        <row r="4021">
          <cell r="Q4021" t="str">
            <v>0</v>
          </cell>
          <cell r="R4021">
            <v>0</v>
          </cell>
        </row>
        <row r="4022">
          <cell r="Q4022" t="str">
            <v>0</v>
          </cell>
          <cell r="R4022">
            <v>0</v>
          </cell>
        </row>
        <row r="4023">
          <cell r="Q4023" t="str">
            <v>0</v>
          </cell>
          <cell r="R4023">
            <v>0</v>
          </cell>
        </row>
        <row r="4024">
          <cell r="Q4024" t="str">
            <v>0</v>
          </cell>
          <cell r="R4024">
            <v>0</v>
          </cell>
        </row>
        <row r="4025">
          <cell r="Q4025" t="str">
            <v>0</v>
          </cell>
          <cell r="R4025">
            <v>0</v>
          </cell>
        </row>
        <row r="4026">
          <cell r="Q4026" t="str">
            <v>0</v>
          </cell>
          <cell r="R4026">
            <v>0</v>
          </cell>
        </row>
        <row r="4027">
          <cell r="Q4027" t="str">
            <v>0</v>
          </cell>
          <cell r="R4027">
            <v>0</v>
          </cell>
        </row>
        <row r="4028">
          <cell r="Q4028" t="str">
            <v>0</v>
          </cell>
          <cell r="R4028">
            <v>0</v>
          </cell>
        </row>
        <row r="4029">
          <cell r="Q4029" t="str">
            <v>0</v>
          </cell>
          <cell r="R4029">
            <v>0</v>
          </cell>
        </row>
        <row r="4030">
          <cell r="Q4030" t="str">
            <v>0</v>
          </cell>
          <cell r="R4030">
            <v>0</v>
          </cell>
        </row>
        <row r="4031">
          <cell r="Q4031" t="str">
            <v>0</v>
          </cell>
          <cell r="R4031">
            <v>0</v>
          </cell>
        </row>
        <row r="4032">
          <cell r="Q4032" t="str">
            <v>0</v>
          </cell>
          <cell r="R4032">
            <v>0</v>
          </cell>
        </row>
        <row r="4033">
          <cell r="Q4033" t="str">
            <v>0</v>
          </cell>
          <cell r="R4033">
            <v>0</v>
          </cell>
        </row>
        <row r="4034">
          <cell r="Q4034" t="str">
            <v>0</v>
          </cell>
          <cell r="R4034">
            <v>0</v>
          </cell>
        </row>
        <row r="4035">
          <cell r="Q4035" t="str">
            <v>0</v>
          </cell>
          <cell r="R4035">
            <v>0</v>
          </cell>
        </row>
        <row r="4036">
          <cell r="Q4036" t="str">
            <v>0</v>
          </cell>
          <cell r="R4036">
            <v>0</v>
          </cell>
        </row>
        <row r="4037">
          <cell r="Q4037" t="str">
            <v>0</v>
          </cell>
          <cell r="R4037">
            <v>0</v>
          </cell>
        </row>
        <row r="4038">
          <cell r="Q4038" t="str">
            <v>0</v>
          </cell>
          <cell r="R4038">
            <v>0</v>
          </cell>
        </row>
        <row r="4039">
          <cell r="Q4039" t="str">
            <v>0</v>
          </cell>
          <cell r="R4039">
            <v>0</v>
          </cell>
        </row>
        <row r="4040">
          <cell r="Q4040" t="str">
            <v>0</v>
          </cell>
          <cell r="R4040">
            <v>0</v>
          </cell>
        </row>
        <row r="4041">
          <cell r="Q4041" t="str">
            <v>0</v>
          </cell>
          <cell r="R4041">
            <v>0</v>
          </cell>
        </row>
        <row r="4042">
          <cell r="Q4042" t="str">
            <v>0</v>
          </cell>
          <cell r="R4042">
            <v>0</v>
          </cell>
        </row>
        <row r="4043">
          <cell r="Q4043" t="str">
            <v>0</v>
          </cell>
          <cell r="R4043">
            <v>0</v>
          </cell>
        </row>
        <row r="4044">
          <cell r="Q4044" t="str">
            <v>0</v>
          </cell>
          <cell r="R4044">
            <v>0</v>
          </cell>
        </row>
        <row r="4045">
          <cell r="Q4045" t="str">
            <v>0</v>
          </cell>
          <cell r="R4045">
            <v>0</v>
          </cell>
        </row>
        <row r="4046">
          <cell r="Q4046" t="str">
            <v>0</v>
          </cell>
          <cell r="R4046">
            <v>0</v>
          </cell>
        </row>
        <row r="4047">
          <cell r="Q4047" t="str">
            <v>0</v>
          </cell>
          <cell r="R4047">
            <v>0</v>
          </cell>
        </row>
        <row r="4048">
          <cell r="Q4048" t="str">
            <v>0</v>
          </cell>
          <cell r="R4048">
            <v>0</v>
          </cell>
        </row>
        <row r="4049">
          <cell r="Q4049" t="str">
            <v>0</v>
          </cell>
          <cell r="R4049">
            <v>0</v>
          </cell>
        </row>
        <row r="4050">
          <cell r="Q4050" t="str">
            <v>0</v>
          </cell>
          <cell r="R4050">
            <v>0</v>
          </cell>
        </row>
        <row r="4051">
          <cell r="Q4051" t="str">
            <v>0</v>
          </cell>
          <cell r="R4051">
            <v>0</v>
          </cell>
        </row>
        <row r="4052">
          <cell r="Q4052" t="str">
            <v>0</v>
          </cell>
          <cell r="R4052">
            <v>0</v>
          </cell>
        </row>
        <row r="4053">
          <cell r="Q4053" t="str">
            <v>0</v>
          </cell>
          <cell r="R4053">
            <v>0</v>
          </cell>
        </row>
        <row r="4054">
          <cell r="Q4054" t="str">
            <v>0</v>
          </cell>
          <cell r="R4054">
            <v>0</v>
          </cell>
        </row>
        <row r="4055">
          <cell r="Q4055" t="str">
            <v>0</v>
          </cell>
          <cell r="R4055">
            <v>0</v>
          </cell>
        </row>
        <row r="4056">
          <cell r="Q4056" t="str">
            <v>0</v>
          </cell>
          <cell r="R4056">
            <v>0</v>
          </cell>
        </row>
        <row r="4057">
          <cell r="Q4057" t="str">
            <v>0</v>
          </cell>
          <cell r="R4057">
            <v>0</v>
          </cell>
        </row>
        <row r="4058">
          <cell r="Q4058" t="str">
            <v>0</v>
          </cell>
          <cell r="R4058">
            <v>0</v>
          </cell>
        </row>
        <row r="4059">
          <cell r="Q4059" t="str">
            <v>0</v>
          </cell>
          <cell r="R4059">
            <v>0</v>
          </cell>
        </row>
        <row r="4060">
          <cell r="Q4060" t="str">
            <v>0</v>
          </cell>
          <cell r="R4060">
            <v>0</v>
          </cell>
        </row>
        <row r="4061">
          <cell r="Q4061" t="str">
            <v>0</v>
          </cell>
          <cell r="R4061">
            <v>0</v>
          </cell>
        </row>
        <row r="4062">
          <cell r="Q4062" t="str">
            <v>0</v>
          </cell>
          <cell r="R4062">
            <v>0</v>
          </cell>
        </row>
        <row r="4063">
          <cell r="Q4063" t="str">
            <v>0</v>
          </cell>
          <cell r="R4063">
            <v>0</v>
          </cell>
        </row>
        <row r="4064">
          <cell r="Q4064" t="str">
            <v>0</v>
          </cell>
          <cell r="R4064">
            <v>0</v>
          </cell>
        </row>
        <row r="4065">
          <cell r="Q4065" t="str">
            <v>0</v>
          </cell>
          <cell r="R4065">
            <v>0</v>
          </cell>
        </row>
        <row r="4066">
          <cell r="Q4066" t="str">
            <v>0</v>
          </cell>
          <cell r="R4066">
            <v>0</v>
          </cell>
        </row>
        <row r="4067">
          <cell r="Q4067" t="str">
            <v>0</v>
          </cell>
          <cell r="R4067">
            <v>0</v>
          </cell>
        </row>
        <row r="4068">
          <cell r="Q4068" t="str">
            <v>0</v>
          </cell>
          <cell r="R4068">
            <v>0</v>
          </cell>
        </row>
        <row r="4069">
          <cell r="Q4069" t="str">
            <v>0</v>
          </cell>
          <cell r="R4069">
            <v>0</v>
          </cell>
        </row>
        <row r="4070">
          <cell r="Q4070" t="str">
            <v>0</v>
          </cell>
          <cell r="R4070">
            <v>0</v>
          </cell>
        </row>
        <row r="4071">
          <cell r="Q4071" t="str">
            <v>0</v>
          </cell>
          <cell r="R4071">
            <v>0</v>
          </cell>
        </row>
        <row r="4072">
          <cell r="Q4072" t="str">
            <v>0</v>
          </cell>
          <cell r="R4072">
            <v>0</v>
          </cell>
        </row>
        <row r="4073">
          <cell r="Q4073" t="str">
            <v>0</v>
          </cell>
          <cell r="R4073">
            <v>0</v>
          </cell>
        </row>
        <row r="4074">
          <cell r="Q4074" t="str">
            <v>0</v>
          </cell>
          <cell r="R4074">
            <v>0</v>
          </cell>
        </row>
        <row r="4075">
          <cell r="Q4075" t="str">
            <v>0</v>
          </cell>
          <cell r="R4075">
            <v>0</v>
          </cell>
        </row>
        <row r="4076">
          <cell r="Q4076" t="str">
            <v>0</v>
          </cell>
          <cell r="R4076">
            <v>0</v>
          </cell>
        </row>
        <row r="4077">
          <cell r="Q4077" t="str">
            <v>0</v>
          </cell>
          <cell r="R4077">
            <v>0</v>
          </cell>
        </row>
        <row r="4078">
          <cell r="Q4078" t="str">
            <v>0</v>
          </cell>
          <cell r="R4078">
            <v>0</v>
          </cell>
        </row>
        <row r="4079">
          <cell r="Q4079" t="str">
            <v>0</v>
          </cell>
          <cell r="R4079">
            <v>0</v>
          </cell>
        </row>
        <row r="4080">
          <cell r="Q4080" t="str">
            <v>0</v>
          </cell>
          <cell r="R4080">
            <v>0</v>
          </cell>
        </row>
        <row r="4081">
          <cell r="Q4081" t="str">
            <v>0</v>
          </cell>
          <cell r="R4081">
            <v>0</v>
          </cell>
        </row>
        <row r="4082">
          <cell r="Q4082" t="str">
            <v>0</v>
          </cell>
          <cell r="R4082">
            <v>0</v>
          </cell>
        </row>
        <row r="4083">
          <cell r="Q4083" t="str">
            <v>0</v>
          </cell>
          <cell r="R4083">
            <v>0</v>
          </cell>
        </row>
        <row r="4084">
          <cell r="Q4084" t="str">
            <v>0</v>
          </cell>
          <cell r="R4084">
            <v>0</v>
          </cell>
        </row>
        <row r="4085">
          <cell r="Q4085" t="str">
            <v>0</v>
          </cell>
          <cell r="R4085">
            <v>0</v>
          </cell>
        </row>
        <row r="4086">
          <cell r="Q4086" t="str">
            <v>0</v>
          </cell>
          <cell r="R4086">
            <v>0</v>
          </cell>
        </row>
        <row r="4087">
          <cell r="Q4087" t="str">
            <v>0</v>
          </cell>
          <cell r="R4087">
            <v>0</v>
          </cell>
        </row>
        <row r="4088">
          <cell r="Q4088" t="str">
            <v>0</v>
          </cell>
          <cell r="R4088">
            <v>0</v>
          </cell>
        </row>
        <row r="4089">
          <cell r="Q4089" t="str">
            <v>0</v>
          </cell>
          <cell r="R4089">
            <v>0</v>
          </cell>
        </row>
        <row r="4090">
          <cell r="Q4090" t="str">
            <v>0</v>
          </cell>
          <cell r="R4090">
            <v>0</v>
          </cell>
        </row>
        <row r="4091">
          <cell r="Q4091" t="str">
            <v>0</v>
          </cell>
          <cell r="R4091">
            <v>0</v>
          </cell>
        </row>
        <row r="4092">
          <cell r="Q4092" t="str">
            <v>0</v>
          </cell>
          <cell r="R4092">
            <v>0</v>
          </cell>
        </row>
        <row r="4093">
          <cell r="Q4093" t="str">
            <v>0</v>
          </cell>
          <cell r="R4093">
            <v>0</v>
          </cell>
        </row>
        <row r="4094">
          <cell r="Q4094" t="str">
            <v>0</v>
          </cell>
          <cell r="R4094">
            <v>0</v>
          </cell>
        </row>
        <row r="4095">
          <cell r="Q4095" t="str">
            <v>0</v>
          </cell>
          <cell r="R4095">
            <v>0</v>
          </cell>
        </row>
        <row r="4096">
          <cell r="Q4096" t="str">
            <v>0</v>
          </cell>
          <cell r="R4096">
            <v>0</v>
          </cell>
        </row>
        <row r="4097">
          <cell r="Q4097" t="str">
            <v>0</v>
          </cell>
          <cell r="R4097">
            <v>0</v>
          </cell>
        </row>
        <row r="4098">
          <cell r="Q4098" t="str">
            <v>0</v>
          </cell>
          <cell r="R4098">
            <v>0</v>
          </cell>
        </row>
        <row r="4099">
          <cell r="Q4099" t="str">
            <v>0</v>
          </cell>
          <cell r="R4099">
            <v>0</v>
          </cell>
        </row>
        <row r="4100">
          <cell r="Q4100" t="str">
            <v>0</v>
          </cell>
          <cell r="R4100">
            <v>0</v>
          </cell>
        </row>
        <row r="4101">
          <cell r="Q4101" t="str">
            <v>0</v>
          </cell>
          <cell r="R4101">
            <v>0</v>
          </cell>
        </row>
        <row r="4102">
          <cell r="Q4102" t="str">
            <v>0</v>
          </cell>
          <cell r="R4102">
            <v>0</v>
          </cell>
        </row>
        <row r="4103">
          <cell r="Q4103" t="str">
            <v>0</v>
          </cell>
          <cell r="R4103">
            <v>0</v>
          </cell>
        </row>
        <row r="4104">
          <cell r="Q4104" t="str">
            <v>0</v>
          </cell>
          <cell r="R4104">
            <v>0</v>
          </cell>
        </row>
        <row r="4105">
          <cell r="Q4105" t="str">
            <v>0</v>
          </cell>
          <cell r="R4105">
            <v>0</v>
          </cell>
        </row>
        <row r="4106">
          <cell r="Q4106" t="str">
            <v>0</v>
          </cell>
          <cell r="R4106">
            <v>0</v>
          </cell>
        </row>
        <row r="4107">
          <cell r="Q4107" t="str">
            <v>0</v>
          </cell>
          <cell r="R4107">
            <v>0</v>
          </cell>
        </row>
        <row r="4108">
          <cell r="Q4108" t="str">
            <v>0</v>
          </cell>
          <cell r="R4108">
            <v>0</v>
          </cell>
        </row>
        <row r="4109">
          <cell r="Q4109" t="str">
            <v>0</v>
          </cell>
          <cell r="R4109">
            <v>0</v>
          </cell>
        </row>
        <row r="4110">
          <cell r="Q4110" t="str">
            <v>0</v>
          </cell>
          <cell r="R4110">
            <v>0</v>
          </cell>
        </row>
        <row r="4111">
          <cell r="Q4111" t="str">
            <v>0</v>
          </cell>
          <cell r="R4111">
            <v>0</v>
          </cell>
        </row>
        <row r="4112">
          <cell r="Q4112" t="str">
            <v>0</v>
          </cell>
          <cell r="R4112">
            <v>0</v>
          </cell>
        </row>
        <row r="4113">
          <cell r="Q4113" t="str">
            <v>0</v>
          </cell>
          <cell r="R4113">
            <v>0</v>
          </cell>
        </row>
        <row r="4114">
          <cell r="Q4114" t="str">
            <v>0</v>
          </cell>
          <cell r="R4114">
            <v>0</v>
          </cell>
        </row>
        <row r="4115">
          <cell r="Q4115" t="str">
            <v>0</v>
          </cell>
          <cell r="R4115">
            <v>0</v>
          </cell>
        </row>
        <row r="4116">
          <cell r="Q4116" t="str">
            <v>0</v>
          </cell>
          <cell r="R4116">
            <v>0</v>
          </cell>
        </row>
        <row r="4117">
          <cell r="Q4117" t="str">
            <v>0</v>
          </cell>
          <cell r="R4117">
            <v>0</v>
          </cell>
        </row>
        <row r="4118">
          <cell r="Q4118" t="str">
            <v>0</v>
          </cell>
          <cell r="R4118">
            <v>0</v>
          </cell>
        </row>
        <row r="4119">
          <cell r="Q4119" t="str">
            <v>0</v>
          </cell>
          <cell r="R4119">
            <v>0</v>
          </cell>
        </row>
        <row r="4120">
          <cell r="Q4120" t="str">
            <v>0</v>
          </cell>
          <cell r="R4120">
            <v>0</v>
          </cell>
        </row>
        <row r="4121">
          <cell r="Q4121" t="str">
            <v>0</v>
          </cell>
          <cell r="R4121">
            <v>0</v>
          </cell>
        </row>
        <row r="4122">
          <cell r="Q4122" t="str">
            <v>0</v>
          </cell>
          <cell r="R4122">
            <v>0</v>
          </cell>
        </row>
        <row r="4123">
          <cell r="Q4123" t="str">
            <v>0</v>
          </cell>
          <cell r="R4123">
            <v>0</v>
          </cell>
        </row>
        <row r="4124">
          <cell r="Q4124" t="str">
            <v>0</v>
          </cell>
          <cell r="R4124">
            <v>0</v>
          </cell>
        </row>
        <row r="4125">
          <cell r="Q4125" t="str">
            <v>0</v>
          </cell>
          <cell r="R4125">
            <v>0</v>
          </cell>
        </row>
        <row r="4126">
          <cell r="Q4126" t="str">
            <v>0</v>
          </cell>
          <cell r="R4126">
            <v>0</v>
          </cell>
        </row>
        <row r="4127">
          <cell r="Q4127" t="str">
            <v>0</v>
          </cell>
          <cell r="R4127">
            <v>0</v>
          </cell>
        </row>
        <row r="4128">
          <cell r="Q4128" t="str">
            <v>0</v>
          </cell>
          <cell r="R4128">
            <v>0</v>
          </cell>
        </row>
        <row r="4129">
          <cell r="Q4129" t="str">
            <v>0</v>
          </cell>
          <cell r="R4129">
            <v>0</v>
          </cell>
        </row>
        <row r="4130">
          <cell r="Q4130" t="str">
            <v>0</v>
          </cell>
          <cell r="R4130">
            <v>0</v>
          </cell>
        </row>
        <row r="4131">
          <cell r="Q4131" t="str">
            <v>0</v>
          </cell>
          <cell r="R4131">
            <v>0</v>
          </cell>
        </row>
        <row r="4132">
          <cell r="Q4132" t="str">
            <v>0</v>
          </cell>
          <cell r="R4132">
            <v>0</v>
          </cell>
        </row>
        <row r="4133">
          <cell r="Q4133" t="str">
            <v>0</v>
          </cell>
          <cell r="R4133">
            <v>0</v>
          </cell>
        </row>
        <row r="4134">
          <cell r="Q4134" t="str">
            <v>0</v>
          </cell>
          <cell r="R4134">
            <v>0</v>
          </cell>
        </row>
        <row r="4135">
          <cell r="Q4135" t="str">
            <v>0</v>
          </cell>
          <cell r="R4135">
            <v>0</v>
          </cell>
        </row>
        <row r="4136">
          <cell r="Q4136" t="str">
            <v>0</v>
          </cell>
          <cell r="R4136">
            <v>0</v>
          </cell>
        </row>
        <row r="4137">
          <cell r="Q4137" t="str">
            <v>0</v>
          </cell>
          <cell r="R4137">
            <v>0</v>
          </cell>
        </row>
        <row r="4138">
          <cell r="Q4138" t="str">
            <v>0</v>
          </cell>
          <cell r="R4138">
            <v>0</v>
          </cell>
        </row>
        <row r="4139">
          <cell r="Q4139" t="str">
            <v>0</v>
          </cell>
          <cell r="R4139">
            <v>0</v>
          </cell>
        </row>
        <row r="4140">
          <cell r="Q4140" t="str">
            <v>0</v>
          </cell>
          <cell r="R4140">
            <v>0</v>
          </cell>
        </row>
        <row r="4141">
          <cell r="Q4141" t="str">
            <v>0</v>
          </cell>
          <cell r="R4141">
            <v>0</v>
          </cell>
        </row>
        <row r="4142">
          <cell r="Q4142" t="str">
            <v>0</v>
          </cell>
          <cell r="R4142">
            <v>0</v>
          </cell>
        </row>
        <row r="4143">
          <cell r="Q4143" t="str">
            <v>0</v>
          </cell>
          <cell r="R4143">
            <v>0</v>
          </cell>
        </row>
        <row r="4144">
          <cell r="Q4144" t="str">
            <v>0</v>
          </cell>
          <cell r="R4144">
            <v>0</v>
          </cell>
        </row>
        <row r="4145">
          <cell r="Q4145" t="str">
            <v>0</v>
          </cell>
          <cell r="R4145">
            <v>0</v>
          </cell>
        </row>
        <row r="4146">
          <cell r="Q4146" t="str">
            <v>0</v>
          </cell>
          <cell r="R4146">
            <v>0</v>
          </cell>
        </row>
        <row r="4147">
          <cell r="Q4147" t="str">
            <v>0</v>
          </cell>
          <cell r="R4147">
            <v>0</v>
          </cell>
        </row>
        <row r="4148">
          <cell r="Q4148" t="str">
            <v>0</v>
          </cell>
          <cell r="R4148">
            <v>0</v>
          </cell>
        </row>
        <row r="4149">
          <cell r="Q4149" t="str">
            <v>0</v>
          </cell>
          <cell r="R4149">
            <v>0</v>
          </cell>
        </row>
        <row r="4150">
          <cell r="Q4150" t="str">
            <v>0</v>
          </cell>
          <cell r="R4150">
            <v>0</v>
          </cell>
        </row>
        <row r="4151">
          <cell r="Q4151" t="str">
            <v>0</v>
          </cell>
          <cell r="R4151">
            <v>0</v>
          </cell>
        </row>
        <row r="4152">
          <cell r="Q4152" t="str">
            <v>0</v>
          </cell>
          <cell r="R4152">
            <v>0</v>
          </cell>
        </row>
        <row r="4153">
          <cell r="Q4153" t="str">
            <v>0</v>
          </cell>
          <cell r="R4153">
            <v>0</v>
          </cell>
        </row>
        <row r="4154">
          <cell r="Q4154" t="str">
            <v>0</v>
          </cell>
          <cell r="R4154">
            <v>0</v>
          </cell>
        </row>
        <row r="4155">
          <cell r="Q4155" t="str">
            <v>0</v>
          </cell>
          <cell r="R4155">
            <v>0</v>
          </cell>
        </row>
        <row r="4156">
          <cell r="Q4156" t="str">
            <v>0</v>
          </cell>
          <cell r="R4156">
            <v>0</v>
          </cell>
        </row>
        <row r="4157">
          <cell r="Q4157" t="str">
            <v>0</v>
          </cell>
          <cell r="R4157">
            <v>0</v>
          </cell>
        </row>
        <row r="4158">
          <cell r="Q4158" t="str">
            <v>0</v>
          </cell>
          <cell r="R4158">
            <v>0</v>
          </cell>
        </row>
        <row r="4159">
          <cell r="Q4159" t="str">
            <v>0</v>
          </cell>
          <cell r="R4159">
            <v>0</v>
          </cell>
        </row>
        <row r="4160">
          <cell r="Q4160" t="str">
            <v>0</v>
          </cell>
          <cell r="R4160">
            <v>0</v>
          </cell>
        </row>
        <row r="4161">
          <cell r="Q4161" t="str">
            <v>0</v>
          </cell>
          <cell r="R4161">
            <v>0</v>
          </cell>
        </row>
        <row r="4162">
          <cell r="Q4162" t="str">
            <v>0</v>
          </cell>
          <cell r="R4162">
            <v>0</v>
          </cell>
        </row>
        <row r="4163">
          <cell r="Q4163" t="str">
            <v>0</v>
          </cell>
          <cell r="R4163">
            <v>0</v>
          </cell>
        </row>
        <row r="4164">
          <cell r="Q4164" t="str">
            <v>0</v>
          </cell>
          <cell r="R4164">
            <v>0</v>
          </cell>
        </row>
        <row r="4165">
          <cell r="Q4165" t="str">
            <v>0</v>
          </cell>
          <cell r="R4165">
            <v>0</v>
          </cell>
        </row>
        <row r="4166">
          <cell r="Q4166" t="str">
            <v>0</v>
          </cell>
          <cell r="R4166">
            <v>0</v>
          </cell>
        </row>
        <row r="4167">
          <cell r="Q4167" t="str">
            <v>0</v>
          </cell>
          <cell r="R4167">
            <v>0</v>
          </cell>
        </row>
        <row r="4168">
          <cell r="Q4168" t="str">
            <v>0</v>
          </cell>
          <cell r="R4168">
            <v>0</v>
          </cell>
        </row>
        <row r="4169">
          <cell r="Q4169" t="str">
            <v>0</v>
          </cell>
          <cell r="R4169">
            <v>0</v>
          </cell>
        </row>
        <row r="4170">
          <cell r="Q4170" t="str">
            <v>0</v>
          </cell>
          <cell r="R4170">
            <v>0</v>
          </cell>
        </row>
        <row r="4171">
          <cell r="Q4171" t="str">
            <v>0</v>
          </cell>
          <cell r="R4171">
            <v>0</v>
          </cell>
        </row>
        <row r="4172">
          <cell r="Q4172" t="str">
            <v>0</v>
          </cell>
          <cell r="R4172">
            <v>0</v>
          </cell>
        </row>
        <row r="4173">
          <cell r="Q4173" t="str">
            <v>0</v>
          </cell>
          <cell r="R4173">
            <v>0</v>
          </cell>
        </row>
        <row r="4174">
          <cell r="Q4174" t="str">
            <v>0</v>
          </cell>
          <cell r="R4174">
            <v>0</v>
          </cell>
        </row>
        <row r="4175">
          <cell r="Q4175" t="str">
            <v>0</v>
          </cell>
          <cell r="R4175">
            <v>0</v>
          </cell>
        </row>
        <row r="4176">
          <cell r="Q4176" t="str">
            <v>0</v>
          </cell>
          <cell r="R4176">
            <v>0</v>
          </cell>
        </row>
        <row r="4177">
          <cell r="Q4177" t="str">
            <v>0</v>
          </cell>
          <cell r="R4177">
            <v>0</v>
          </cell>
        </row>
        <row r="4178">
          <cell r="Q4178" t="str">
            <v>0</v>
          </cell>
          <cell r="R4178">
            <v>0</v>
          </cell>
        </row>
        <row r="4179">
          <cell r="Q4179" t="str">
            <v>0</v>
          </cell>
          <cell r="R4179">
            <v>0</v>
          </cell>
        </row>
        <row r="4180">
          <cell r="Q4180" t="str">
            <v>0</v>
          </cell>
          <cell r="R4180">
            <v>0</v>
          </cell>
        </row>
        <row r="4181">
          <cell r="Q4181" t="str">
            <v>0</v>
          </cell>
          <cell r="R4181">
            <v>0</v>
          </cell>
        </row>
        <row r="4182">
          <cell r="Q4182" t="str">
            <v>0</v>
          </cell>
          <cell r="R4182">
            <v>0</v>
          </cell>
        </row>
        <row r="4183">
          <cell r="Q4183" t="str">
            <v>0</v>
          </cell>
          <cell r="R4183">
            <v>0</v>
          </cell>
        </row>
        <row r="4184">
          <cell r="Q4184" t="str">
            <v>0</v>
          </cell>
          <cell r="R4184">
            <v>0</v>
          </cell>
        </row>
        <row r="4185">
          <cell r="Q4185" t="str">
            <v>0</v>
          </cell>
          <cell r="R4185">
            <v>0</v>
          </cell>
        </row>
        <row r="4186">
          <cell r="Q4186" t="str">
            <v>0</v>
          </cell>
          <cell r="R4186">
            <v>0</v>
          </cell>
        </row>
        <row r="4187">
          <cell r="Q4187" t="str">
            <v>0</v>
          </cell>
          <cell r="R4187">
            <v>0</v>
          </cell>
        </row>
        <row r="4188">
          <cell r="Q4188" t="str">
            <v>0</v>
          </cell>
          <cell r="R4188">
            <v>0</v>
          </cell>
        </row>
        <row r="4189">
          <cell r="Q4189" t="str">
            <v>0</v>
          </cell>
          <cell r="R4189">
            <v>0</v>
          </cell>
        </row>
        <row r="4190">
          <cell r="Q4190" t="str">
            <v>0</v>
          </cell>
          <cell r="R4190">
            <v>0</v>
          </cell>
        </row>
        <row r="4191">
          <cell r="Q4191" t="str">
            <v>0</v>
          </cell>
          <cell r="R4191">
            <v>0</v>
          </cell>
        </row>
        <row r="4192">
          <cell r="Q4192" t="str">
            <v>0</v>
          </cell>
          <cell r="R4192">
            <v>0</v>
          </cell>
        </row>
        <row r="4193">
          <cell r="Q4193" t="str">
            <v>0</v>
          </cell>
          <cell r="R4193">
            <v>0</v>
          </cell>
        </row>
        <row r="4194">
          <cell r="Q4194" t="str">
            <v>0</v>
          </cell>
          <cell r="R4194">
            <v>0</v>
          </cell>
        </row>
        <row r="4195">
          <cell r="Q4195" t="str">
            <v>0</v>
          </cell>
          <cell r="R4195">
            <v>0</v>
          </cell>
        </row>
        <row r="4196">
          <cell r="Q4196" t="str">
            <v>0</v>
          </cell>
          <cell r="R4196">
            <v>0</v>
          </cell>
        </row>
        <row r="4197">
          <cell r="Q4197" t="str">
            <v>0</v>
          </cell>
          <cell r="R4197">
            <v>0</v>
          </cell>
        </row>
        <row r="4198">
          <cell r="Q4198" t="str">
            <v>0</v>
          </cell>
          <cell r="R4198">
            <v>0</v>
          </cell>
        </row>
        <row r="4199">
          <cell r="Q4199" t="str">
            <v>0</v>
          </cell>
          <cell r="R4199">
            <v>0</v>
          </cell>
        </row>
        <row r="4200">
          <cell r="Q4200" t="str">
            <v>0</v>
          </cell>
          <cell r="R4200">
            <v>0</v>
          </cell>
        </row>
        <row r="4201">
          <cell r="Q4201" t="str">
            <v>0</v>
          </cell>
          <cell r="R4201">
            <v>0</v>
          </cell>
        </row>
        <row r="4202">
          <cell r="Q4202" t="str">
            <v>0</v>
          </cell>
          <cell r="R4202">
            <v>0</v>
          </cell>
        </row>
        <row r="4203">
          <cell r="Q4203" t="str">
            <v>0</v>
          </cell>
          <cell r="R4203">
            <v>0</v>
          </cell>
        </row>
        <row r="4204">
          <cell r="Q4204" t="str">
            <v>0</v>
          </cell>
          <cell r="R4204">
            <v>0</v>
          </cell>
        </row>
        <row r="4205">
          <cell r="Q4205" t="str">
            <v>0</v>
          </cell>
          <cell r="R4205">
            <v>0</v>
          </cell>
        </row>
        <row r="4206">
          <cell r="Q4206" t="str">
            <v>0</v>
          </cell>
          <cell r="R4206">
            <v>0</v>
          </cell>
        </row>
        <row r="4207">
          <cell r="Q4207" t="str">
            <v>0</v>
          </cell>
          <cell r="R4207">
            <v>0</v>
          </cell>
        </row>
        <row r="4208">
          <cell r="Q4208" t="str">
            <v>0</v>
          </cell>
          <cell r="R4208">
            <v>0</v>
          </cell>
        </row>
        <row r="4209">
          <cell r="Q4209" t="str">
            <v>0</v>
          </cell>
          <cell r="R4209">
            <v>0</v>
          </cell>
        </row>
        <row r="4210">
          <cell r="Q4210" t="str">
            <v>0</v>
          </cell>
          <cell r="R4210">
            <v>0</v>
          </cell>
        </row>
        <row r="4211">
          <cell r="Q4211" t="str">
            <v>0</v>
          </cell>
          <cell r="R4211">
            <v>0</v>
          </cell>
        </row>
        <row r="4212">
          <cell r="Q4212" t="str">
            <v>0</v>
          </cell>
          <cell r="R4212">
            <v>0</v>
          </cell>
        </row>
        <row r="4213">
          <cell r="Q4213" t="str">
            <v>0</v>
          </cell>
          <cell r="R4213">
            <v>0</v>
          </cell>
        </row>
        <row r="4214">
          <cell r="Q4214" t="str">
            <v>0</v>
          </cell>
          <cell r="R4214">
            <v>0</v>
          </cell>
        </row>
        <row r="4215">
          <cell r="Q4215" t="str">
            <v>0</v>
          </cell>
          <cell r="R4215">
            <v>0</v>
          </cell>
        </row>
        <row r="4216">
          <cell r="Q4216" t="str">
            <v>0</v>
          </cell>
          <cell r="R4216">
            <v>0</v>
          </cell>
        </row>
        <row r="4217">
          <cell r="Q4217" t="str">
            <v>0</v>
          </cell>
          <cell r="R4217">
            <v>0</v>
          </cell>
        </row>
        <row r="4218">
          <cell r="Q4218" t="str">
            <v>0</v>
          </cell>
          <cell r="R4218">
            <v>0</v>
          </cell>
        </row>
        <row r="4219">
          <cell r="Q4219" t="str">
            <v>0</v>
          </cell>
          <cell r="R4219">
            <v>0</v>
          </cell>
        </row>
        <row r="4220">
          <cell r="Q4220" t="str">
            <v>0</v>
          </cell>
          <cell r="R4220">
            <v>0</v>
          </cell>
        </row>
        <row r="4221">
          <cell r="Q4221" t="str">
            <v>0</v>
          </cell>
          <cell r="R4221">
            <v>0</v>
          </cell>
        </row>
        <row r="4222">
          <cell r="Q4222" t="str">
            <v>0</v>
          </cell>
          <cell r="R4222">
            <v>0</v>
          </cell>
        </row>
        <row r="4223">
          <cell r="Q4223" t="str">
            <v>0</v>
          </cell>
          <cell r="R4223">
            <v>0</v>
          </cell>
        </row>
        <row r="4224">
          <cell r="Q4224" t="str">
            <v>0</v>
          </cell>
          <cell r="R4224">
            <v>0</v>
          </cell>
        </row>
        <row r="4225">
          <cell r="Q4225" t="str">
            <v>0</v>
          </cell>
          <cell r="R4225">
            <v>0</v>
          </cell>
        </row>
        <row r="4226">
          <cell r="Q4226" t="str">
            <v>0</v>
          </cell>
          <cell r="R4226">
            <v>0</v>
          </cell>
        </row>
        <row r="4227">
          <cell r="Q4227" t="str">
            <v>0</v>
          </cell>
          <cell r="R4227">
            <v>0</v>
          </cell>
        </row>
        <row r="4228">
          <cell r="Q4228" t="str">
            <v>0</v>
          </cell>
          <cell r="R4228">
            <v>0</v>
          </cell>
        </row>
        <row r="4229">
          <cell r="Q4229" t="str">
            <v>0</v>
          </cell>
          <cell r="R4229">
            <v>0</v>
          </cell>
        </row>
        <row r="4230">
          <cell r="Q4230" t="str">
            <v>0</v>
          </cell>
          <cell r="R4230">
            <v>0</v>
          </cell>
        </row>
        <row r="4231">
          <cell r="Q4231" t="str">
            <v>0</v>
          </cell>
          <cell r="R4231">
            <v>0</v>
          </cell>
        </row>
        <row r="4232">
          <cell r="Q4232" t="str">
            <v>0</v>
          </cell>
          <cell r="R4232">
            <v>0</v>
          </cell>
        </row>
        <row r="4233">
          <cell r="Q4233" t="str">
            <v>0</v>
          </cell>
          <cell r="R4233">
            <v>0</v>
          </cell>
        </row>
        <row r="4234">
          <cell r="Q4234" t="str">
            <v>0</v>
          </cell>
          <cell r="R4234">
            <v>0</v>
          </cell>
        </row>
        <row r="4235">
          <cell r="Q4235" t="str">
            <v>0</v>
          </cell>
          <cell r="R4235">
            <v>0</v>
          </cell>
        </row>
        <row r="4236">
          <cell r="Q4236" t="str">
            <v>0</v>
          </cell>
          <cell r="R4236">
            <v>0</v>
          </cell>
        </row>
        <row r="4237">
          <cell r="Q4237" t="str">
            <v>0</v>
          </cell>
          <cell r="R4237">
            <v>0</v>
          </cell>
        </row>
        <row r="4238">
          <cell r="Q4238" t="str">
            <v>0</v>
          </cell>
          <cell r="R4238">
            <v>0</v>
          </cell>
        </row>
        <row r="4239">
          <cell r="Q4239" t="str">
            <v>0</v>
          </cell>
          <cell r="R4239">
            <v>0</v>
          </cell>
        </row>
        <row r="4240">
          <cell r="Q4240" t="str">
            <v>0</v>
          </cell>
          <cell r="R4240">
            <v>0</v>
          </cell>
        </row>
        <row r="4241">
          <cell r="Q4241" t="str">
            <v>0</v>
          </cell>
          <cell r="R4241">
            <v>0</v>
          </cell>
        </row>
        <row r="4242">
          <cell r="Q4242" t="str">
            <v>0</v>
          </cell>
          <cell r="R4242">
            <v>0</v>
          </cell>
        </row>
        <row r="4243">
          <cell r="Q4243" t="str">
            <v>0</v>
          </cell>
          <cell r="R4243">
            <v>0</v>
          </cell>
        </row>
        <row r="4244">
          <cell r="Q4244" t="str">
            <v>0</v>
          </cell>
          <cell r="R4244">
            <v>0</v>
          </cell>
        </row>
        <row r="4245">
          <cell r="Q4245" t="str">
            <v>0</v>
          </cell>
          <cell r="R4245">
            <v>0</v>
          </cell>
        </row>
        <row r="4246">
          <cell r="Q4246" t="str">
            <v>0</v>
          </cell>
          <cell r="R4246">
            <v>0</v>
          </cell>
        </row>
        <row r="4247">
          <cell r="Q4247" t="str">
            <v>0</v>
          </cell>
          <cell r="R4247">
            <v>0</v>
          </cell>
        </row>
        <row r="4248">
          <cell r="Q4248" t="str">
            <v>0</v>
          </cell>
          <cell r="R4248">
            <v>0</v>
          </cell>
        </row>
        <row r="4249">
          <cell r="Q4249" t="str">
            <v>0</v>
          </cell>
          <cell r="R4249">
            <v>0</v>
          </cell>
        </row>
        <row r="4250">
          <cell r="Q4250" t="str">
            <v>0</v>
          </cell>
          <cell r="R4250">
            <v>0</v>
          </cell>
        </row>
        <row r="4251">
          <cell r="Q4251" t="str">
            <v>0</v>
          </cell>
          <cell r="R4251">
            <v>0</v>
          </cell>
        </row>
        <row r="4252">
          <cell r="Q4252" t="str">
            <v>0</v>
          </cell>
          <cell r="R4252">
            <v>0</v>
          </cell>
        </row>
        <row r="4253">
          <cell r="Q4253" t="str">
            <v>0</v>
          </cell>
          <cell r="R4253">
            <v>0</v>
          </cell>
        </row>
        <row r="4254">
          <cell r="Q4254" t="str">
            <v>0</v>
          </cell>
          <cell r="R4254">
            <v>0</v>
          </cell>
        </row>
        <row r="4255">
          <cell r="Q4255" t="str">
            <v>0</v>
          </cell>
          <cell r="R4255">
            <v>0</v>
          </cell>
        </row>
        <row r="4256">
          <cell r="Q4256" t="str">
            <v>0</v>
          </cell>
          <cell r="R4256">
            <v>0</v>
          </cell>
        </row>
        <row r="4257">
          <cell r="Q4257" t="str">
            <v>0</v>
          </cell>
          <cell r="R4257">
            <v>0</v>
          </cell>
        </row>
        <row r="4258">
          <cell r="Q4258" t="str">
            <v>0</v>
          </cell>
          <cell r="R4258">
            <v>0</v>
          </cell>
        </row>
        <row r="4259">
          <cell r="Q4259" t="str">
            <v>0</v>
          </cell>
          <cell r="R4259">
            <v>0</v>
          </cell>
        </row>
        <row r="4260">
          <cell r="Q4260" t="str">
            <v>0</v>
          </cell>
          <cell r="R4260">
            <v>0</v>
          </cell>
        </row>
        <row r="4261">
          <cell r="Q4261" t="str">
            <v>0</v>
          </cell>
          <cell r="R4261">
            <v>0</v>
          </cell>
        </row>
        <row r="4262">
          <cell r="Q4262" t="str">
            <v>0</v>
          </cell>
          <cell r="R4262">
            <v>0</v>
          </cell>
        </row>
        <row r="4263">
          <cell r="Q4263" t="str">
            <v>0</v>
          </cell>
          <cell r="R4263">
            <v>0</v>
          </cell>
        </row>
        <row r="4264">
          <cell r="Q4264" t="str">
            <v>0</v>
          </cell>
          <cell r="R4264">
            <v>0</v>
          </cell>
        </row>
        <row r="4265">
          <cell r="Q4265" t="str">
            <v>0</v>
          </cell>
          <cell r="R4265">
            <v>0</v>
          </cell>
        </row>
        <row r="4266">
          <cell r="Q4266" t="str">
            <v>0</v>
          </cell>
          <cell r="R4266">
            <v>0</v>
          </cell>
        </row>
        <row r="4267">
          <cell r="Q4267" t="str">
            <v>0</v>
          </cell>
          <cell r="R4267">
            <v>0</v>
          </cell>
        </row>
        <row r="4268">
          <cell r="Q4268" t="str">
            <v>0</v>
          </cell>
          <cell r="R4268">
            <v>0</v>
          </cell>
        </row>
        <row r="4269">
          <cell r="Q4269" t="str">
            <v>0</v>
          </cell>
          <cell r="R4269">
            <v>0</v>
          </cell>
        </row>
        <row r="4270">
          <cell r="Q4270" t="str">
            <v>0</v>
          </cell>
          <cell r="R4270">
            <v>0</v>
          </cell>
        </row>
        <row r="4271">
          <cell r="Q4271" t="str">
            <v>0</v>
          </cell>
          <cell r="R4271">
            <v>0</v>
          </cell>
        </row>
        <row r="4272">
          <cell r="Q4272" t="str">
            <v>0</v>
          </cell>
          <cell r="R4272">
            <v>0</v>
          </cell>
        </row>
        <row r="4273">
          <cell r="Q4273" t="str">
            <v>0</v>
          </cell>
          <cell r="R4273">
            <v>0</v>
          </cell>
        </row>
        <row r="4274">
          <cell r="Q4274" t="str">
            <v>0</v>
          </cell>
          <cell r="R4274">
            <v>0</v>
          </cell>
        </row>
        <row r="4275">
          <cell r="Q4275" t="str">
            <v>0</v>
          </cell>
          <cell r="R4275">
            <v>0</v>
          </cell>
        </row>
        <row r="4276">
          <cell r="Q4276" t="str">
            <v>0</v>
          </cell>
          <cell r="R4276">
            <v>0</v>
          </cell>
        </row>
        <row r="4277">
          <cell r="Q4277" t="str">
            <v>0</v>
          </cell>
          <cell r="R4277">
            <v>0</v>
          </cell>
        </row>
        <row r="4278">
          <cell r="Q4278" t="str">
            <v>0</v>
          </cell>
          <cell r="R4278">
            <v>0</v>
          </cell>
        </row>
        <row r="4279">
          <cell r="Q4279" t="str">
            <v>0</v>
          </cell>
          <cell r="R4279">
            <v>0</v>
          </cell>
        </row>
        <row r="4280">
          <cell r="Q4280" t="str">
            <v>0</v>
          </cell>
          <cell r="R4280">
            <v>0</v>
          </cell>
        </row>
        <row r="4281">
          <cell r="Q4281" t="str">
            <v>0</v>
          </cell>
          <cell r="R4281">
            <v>0</v>
          </cell>
        </row>
        <row r="4282">
          <cell r="Q4282" t="str">
            <v>0</v>
          </cell>
          <cell r="R4282">
            <v>0</v>
          </cell>
        </row>
        <row r="4283">
          <cell r="Q4283" t="str">
            <v>0</v>
          </cell>
          <cell r="R4283">
            <v>0</v>
          </cell>
        </row>
        <row r="4284">
          <cell r="Q4284" t="str">
            <v>0</v>
          </cell>
          <cell r="R4284">
            <v>0</v>
          </cell>
        </row>
        <row r="4285">
          <cell r="Q4285" t="str">
            <v>0</v>
          </cell>
          <cell r="R4285">
            <v>0</v>
          </cell>
        </row>
        <row r="4286">
          <cell r="Q4286" t="str">
            <v>0</v>
          </cell>
          <cell r="R4286">
            <v>0</v>
          </cell>
        </row>
        <row r="4287">
          <cell r="Q4287" t="str">
            <v>0</v>
          </cell>
          <cell r="R4287">
            <v>0</v>
          </cell>
        </row>
        <row r="4288">
          <cell r="Q4288" t="str">
            <v>0</v>
          </cell>
          <cell r="R4288">
            <v>0</v>
          </cell>
        </row>
        <row r="4289">
          <cell r="Q4289" t="str">
            <v>0</v>
          </cell>
          <cell r="R4289">
            <v>0</v>
          </cell>
        </row>
        <row r="4290">
          <cell r="Q4290" t="str">
            <v>0</v>
          </cell>
          <cell r="R4290">
            <v>0</v>
          </cell>
        </row>
        <row r="4291">
          <cell r="Q4291" t="str">
            <v>0</v>
          </cell>
          <cell r="R4291">
            <v>0</v>
          </cell>
        </row>
        <row r="4292">
          <cell r="Q4292" t="str">
            <v>0</v>
          </cell>
          <cell r="R4292">
            <v>0</v>
          </cell>
        </row>
        <row r="4293">
          <cell r="Q4293" t="str">
            <v>0</v>
          </cell>
          <cell r="R4293">
            <v>0</v>
          </cell>
        </row>
        <row r="4294">
          <cell r="Q4294" t="str">
            <v>0</v>
          </cell>
          <cell r="R4294">
            <v>0</v>
          </cell>
        </row>
        <row r="4295">
          <cell r="Q4295" t="str">
            <v>0</v>
          </cell>
          <cell r="R4295">
            <v>0</v>
          </cell>
        </row>
        <row r="4296">
          <cell r="Q4296" t="str">
            <v>0</v>
          </cell>
          <cell r="R4296">
            <v>0</v>
          </cell>
        </row>
        <row r="4297">
          <cell r="Q4297" t="str">
            <v>0</v>
          </cell>
          <cell r="R4297">
            <v>0</v>
          </cell>
        </row>
        <row r="4298">
          <cell r="Q4298" t="str">
            <v>0</v>
          </cell>
          <cell r="R4298">
            <v>0</v>
          </cell>
        </row>
        <row r="4299">
          <cell r="Q4299" t="str">
            <v>0</v>
          </cell>
          <cell r="R4299">
            <v>0</v>
          </cell>
        </row>
        <row r="4300">
          <cell r="Q4300" t="str">
            <v>0</v>
          </cell>
          <cell r="R4300">
            <v>0</v>
          </cell>
        </row>
        <row r="4301">
          <cell r="Q4301" t="str">
            <v>0</v>
          </cell>
          <cell r="R4301">
            <v>0</v>
          </cell>
        </row>
        <row r="4302">
          <cell r="Q4302" t="str">
            <v>0</v>
          </cell>
          <cell r="R4302">
            <v>0</v>
          </cell>
        </row>
        <row r="4303">
          <cell r="Q4303" t="str">
            <v>0</v>
          </cell>
          <cell r="R4303">
            <v>0</v>
          </cell>
        </row>
        <row r="4304">
          <cell r="Q4304" t="str">
            <v>0</v>
          </cell>
          <cell r="R4304">
            <v>0</v>
          </cell>
        </row>
        <row r="4305">
          <cell r="Q4305" t="str">
            <v>0</v>
          </cell>
          <cell r="R4305">
            <v>0</v>
          </cell>
        </row>
        <row r="4306">
          <cell r="Q4306" t="str">
            <v>0</v>
          </cell>
          <cell r="R4306">
            <v>0</v>
          </cell>
        </row>
        <row r="4307">
          <cell r="Q4307" t="str">
            <v>0</v>
          </cell>
          <cell r="R4307">
            <v>0</v>
          </cell>
        </row>
        <row r="4308">
          <cell r="Q4308" t="str">
            <v>0</v>
          </cell>
          <cell r="R4308">
            <v>0</v>
          </cell>
        </row>
        <row r="4309">
          <cell r="Q4309" t="str">
            <v>0</v>
          </cell>
          <cell r="R4309">
            <v>0</v>
          </cell>
        </row>
        <row r="4310">
          <cell r="Q4310" t="str">
            <v>0</v>
          </cell>
          <cell r="R4310">
            <v>0</v>
          </cell>
        </row>
        <row r="4311">
          <cell r="Q4311" t="str">
            <v>0</v>
          </cell>
          <cell r="R4311">
            <v>0</v>
          </cell>
        </row>
        <row r="4312">
          <cell r="Q4312" t="str">
            <v>0</v>
          </cell>
          <cell r="R4312">
            <v>0</v>
          </cell>
        </row>
        <row r="4313">
          <cell r="Q4313" t="str">
            <v>0</v>
          </cell>
          <cell r="R4313">
            <v>0</v>
          </cell>
        </row>
        <row r="4314">
          <cell r="Q4314" t="str">
            <v>0</v>
          </cell>
          <cell r="R4314">
            <v>0</v>
          </cell>
        </row>
        <row r="4315">
          <cell r="Q4315" t="str">
            <v>0</v>
          </cell>
          <cell r="R4315">
            <v>0</v>
          </cell>
        </row>
        <row r="4316">
          <cell r="Q4316" t="str">
            <v>0</v>
          </cell>
          <cell r="R4316">
            <v>0</v>
          </cell>
        </row>
        <row r="4317">
          <cell r="Q4317" t="str">
            <v>0</v>
          </cell>
          <cell r="R4317">
            <v>0</v>
          </cell>
        </row>
        <row r="4318">
          <cell r="Q4318" t="str">
            <v>0</v>
          </cell>
          <cell r="R4318">
            <v>0</v>
          </cell>
        </row>
        <row r="4319">
          <cell r="Q4319" t="str">
            <v>0</v>
          </cell>
          <cell r="R4319">
            <v>0</v>
          </cell>
        </row>
        <row r="4320">
          <cell r="Q4320" t="str">
            <v>0</v>
          </cell>
          <cell r="R4320">
            <v>0</v>
          </cell>
        </row>
        <row r="4321">
          <cell r="Q4321" t="str">
            <v>0</v>
          </cell>
          <cell r="R4321">
            <v>0</v>
          </cell>
        </row>
        <row r="4322">
          <cell r="Q4322" t="str">
            <v>0</v>
          </cell>
          <cell r="R4322">
            <v>0</v>
          </cell>
        </row>
        <row r="4323">
          <cell r="Q4323" t="str">
            <v>0</v>
          </cell>
          <cell r="R4323">
            <v>0</v>
          </cell>
        </row>
        <row r="4324">
          <cell r="Q4324" t="str">
            <v>0</v>
          </cell>
          <cell r="R4324">
            <v>0</v>
          </cell>
        </row>
        <row r="4325">
          <cell r="Q4325" t="str">
            <v>0</v>
          </cell>
          <cell r="R4325">
            <v>0</v>
          </cell>
        </row>
        <row r="4326">
          <cell r="Q4326" t="str">
            <v>0</v>
          </cell>
          <cell r="R4326">
            <v>0</v>
          </cell>
        </row>
        <row r="4327">
          <cell r="Q4327" t="str">
            <v>0</v>
          </cell>
          <cell r="R4327">
            <v>0</v>
          </cell>
        </row>
        <row r="4328">
          <cell r="Q4328" t="str">
            <v>0</v>
          </cell>
          <cell r="R4328">
            <v>0</v>
          </cell>
        </row>
        <row r="4329">
          <cell r="Q4329" t="str">
            <v>0</v>
          </cell>
          <cell r="R4329">
            <v>0</v>
          </cell>
        </row>
        <row r="4330">
          <cell r="Q4330" t="str">
            <v>0</v>
          </cell>
          <cell r="R4330">
            <v>0</v>
          </cell>
        </row>
        <row r="4331">
          <cell r="Q4331" t="str">
            <v>0</v>
          </cell>
          <cell r="R4331">
            <v>0</v>
          </cell>
        </row>
        <row r="4332">
          <cell r="Q4332" t="str">
            <v>0</v>
          </cell>
          <cell r="R4332">
            <v>0</v>
          </cell>
        </row>
        <row r="4333">
          <cell r="Q4333" t="str">
            <v>0</v>
          </cell>
          <cell r="R4333">
            <v>0</v>
          </cell>
        </row>
        <row r="4334">
          <cell r="Q4334" t="str">
            <v>0</v>
          </cell>
          <cell r="R4334">
            <v>0</v>
          </cell>
        </row>
        <row r="4335">
          <cell r="Q4335" t="str">
            <v>0</v>
          </cell>
          <cell r="R4335">
            <v>0</v>
          </cell>
        </row>
        <row r="4336">
          <cell r="Q4336" t="str">
            <v>0</v>
          </cell>
          <cell r="R4336">
            <v>0</v>
          </cell>
        </row>
        <row r="4337">
          <cell r="Q4337" t="str">
            <v>0</v>
          </cell>
          <cell r="R4337">
            <v>0</v>
          </cell>
        </row>
        <row r="4338">
          <cell r="Q4338" t="str">
            <v>0</v>
          </cell>
          <cell r="R4338">
            <v>0</v>
          </cell>
        </row>
        <row r="4339">
          <cell r="Q4339" t="str">
            <v>0</v>
          </cell>
          <cell r="R4339">
            <v>0</v>
          </cell>
        </row>
        <row r="4340">
          <cell r="Q4340" t="str">
            <v>0</v>
          </cell>
          <cell r="R4340">
            <v>0</v>
          </cell>
        </row>
        <row r="4341">
          <cell r="Q4341" t="str">
            <v>0</v>
          </cell>
          <cell r="R4341">
            <v>0</v>
          </cell>
        </row>
        <row r="4342">
          <cell r="Q4342" t="str">
            <v>0</v>
          </cell>
          <cell r="R4342">
            <v>0</v>
          </cell>
        </row>
        <row r="4343">
          <cell r="Q4343" t="str">
            <v>0</v>
          </cell>
          <cell r="R4343">
            <v>0</v>
          </cell>
        </row>
        <row r="4344">
          <cell r="Q4344" t="str">
            <v>0</v>
          </cell>
          <cell r="R4344">
            <v>0</v>
          </cell>
        </row>
        <row r="4345">
          <cell r="Q4345" t="str">
            <v>0</v>
          </cell>
          <cell r="R4345">
            <v>0</v>
          </cell>
        </row>
        <row r="4346">
          <cell r="Q4346" t="str">
            <v>0</v>
          </cell>
          <cell r="R4346">
            <v>0</v>
          </cell>
        </row>
        <row r="4347">
          <cell r="Q4347" t="str">
            <v>0</v>
          </cell>
          <cell r="R4347">
            <v>0</v>
          </cell>
        </row>
        <row r="4348">
          <cell r="Q4348" t="str">
            <v>0</v>
          </cell>
          <cell r="R4348">
            <v>0</v>
          </cell>
        </row>
        <row r="4349">
          <cell r="Q4349" t="str">
            <v>0</v>
          </cell>
          <cell r="R4349">
            <v>0</v>
          </cell>
        </row>
        <row r="4350">
          <cell r="Q4350" t="str">
            <v>0</v>
          </cell>
          <cell r="R4350">
            <v>0</v>
          </cell>
        </row>
        <row r="4351">
          <cell r="Q4351" t="str">
            <v>0</v>
          </cell>
          <cell r="R4351">
            <v>0</v>
          </cell>
        </row>
        <row r="4352">
          <cell r="Q4352" t="str">
            <v>0</v>
          </cell>
          <cell r="R4352">
            <v>0</v>
          </cell>
        </row>
        <row r="4353">
          <cell r="Q4353" t="str">
            <v>0</v>
          </cell>
          <cell r="R4353">
            <v>0</v>
          </cell>
        </row>
        <row r="4354">
          <cell r="Q4354" t="str">
            <v>0</v>
          </cell>
          <cell r="R4354">
            <v>0</v>
          </cell>
        </row>
        <row r="4355">
          <cell r="Q4355" t="str">
            <v>0</v>
          </cell>
          <cell r="R4355">
            <v>0</v>
          </cell>
        </row>
        <row r="4356">
          <cell r="Q4356" t="str">
            <v>0</v>
          </cell>
          <cell r="R4356">
            <v>0</v>
          </cell>
        </row>
        <row r="4357">
          <cell r="Q4357" t="str">
            <v>0</v>
          </cell>
          <cell r="R4357">
            <v>0</v>
          </cell>
        </row>
        <row r="4358">
          <cell r="Q4358" t="str">
            <v>0</v>
          </cell>
          <cell r="R4358">
            <v>0</v>
          </cell>
        </row>
        <row r="4359">
          <cell r="Q4359" t="str">
            <v>0</v>
          </cell>
          <cell r="R4359">
            <v>0</v>
          </cell>
        </row>
        <row r="4360">
          <cell r="Q4360" t="str">
            <v>0</v>
          </cell>
          <cell r="R4360">
            <v>0</v>
          </cell>
        </row>
        <row r="4361">
          <cell r="Q4361" t="str">
            <v>0</v>
          </cell>
          <cell r="R4361">
            <v>0</v>
          </cell>
        </row>
        <row r="4362">
          <cell r="Q4362" t="str">
            <v>0</v>
          </cell>
          <cell r="R4362">
            <v>0</v>
          </cell>
        </row>
        <row r="4363">
          <cell r="Q4363" t="str">
            <v>0</v>
          </cell>
          <cell r="R4363">
            <v>0</v>
          </cell>
        </row>
        <row r="4364">
          <cell r="Q4364" t="str">
            <v>0</v>
          </cell>
          <cell r="R4364">
            <v>0</v>
          </cell>
        </row>
        <row r="4365">
          <cell r="Q4365" t="str">
            <v>0</v>
          </cell>
          <cell r="R4365">
            <v>0</v>
          </cell>
        </row>
        <row r="4366">
          <cell r="Q4366" t="str">
            <v>0</v>
          </cell>
          <cell r="R4366">
            <v>0</v>
          </cell>
        </row>
        <row r="4367">
          <cell r="Q4367" t="str">
            <v>0</v>
          </cell>
          <cell r="R4367">
            <v>0</v>
          </cell>
        </row>
        <row r="4368">
          <cell r="Q4368" t="str">
            <v>0</v>
          </cell>
          <cell r="R4368">
            <v>0</v>
          </cell>
        </row>
        <row r="4369">
          <cell r="Q4369" t="str">
            <v>0</v>
          </cell>
          <cell r="R4369">
            <v>0</v>
          </cell>
        </row>
        <row r="4370">
          <cell r="Q4370" t="str">
            <v>0</v>
          </cell>
          <cell r="R4370">
            <v>0</v>
          </cell>
        </row>
        <row r="4371">
          <cell r="Q4371" t="str">
            <v>0</v>
          </cell>
          <cell r="R4371">
            <v>0</v>
          </cell>
        </row>
        <row r="4372">
          <cell r="Q4372" t="str">
            <v>0</v>
          </cell>
          <cell r="R4372">
            <v>0</v>
          </cell>
        </row>
        <row r="4373">
          <cell r="Q4373" t="str">
            <v>0</v>
          </cell>
          <cell r="R4373">
            <v>0</v>
          </cell>
        </row>
        <row r="4374">
          <cell r="Q4374" t="str">
            <v>0</v>
          </cell>
          <cell r="R4374">
            <v>0</v>
          </cell>
        </row>
        <row r="4375">
          <cell r="Q4375" t="str">
            <v>0</v>
          </cell>
          <cell r="R4375">
            <v>0</v>
          </cell>
        </row>
        <row r="4376">
          <cell r="Q4376" t="str">
            <v>0</v>
          </cell>
          <cell r="R4376">
            <v>0</v>
          </cell>
        </row>
        <row r="4377">
          <cell r="Q4377" t="str">
            <v>0</v>
          </cell>
          <cell r="R4377">
            <v>0</v>
          </cell>
        </row>
        <row r="4378">
          <cell r="Q4378" t="str">
            <v>0</v>
          </cell>
          <cell r="R4378">
            <v>0</v>
          </cell>
        </row>
        <row r="4379">
          <cell r="Q4379" t="str">
            <v>0</v>
          </cell>
          <cell r="R4379">
            <v>0</v>
          </cell>
        </row>
        <row r="4380">
          <cell r="Q4380" t="str">
            <v>0</v>
          </cell>
          <cell r="R4380">
            <v>0</v>
          </cell>
        </row>
        <row r="4381">
          <cell r="Q4381" t="str">
            <v>0</v>
          </cell>
          <cell r="R4381">
            <v>0</v>
          </cell>
        </row>
        <row r="4382">
          <cell r="Q4382" t="str">
            <v>0</v>
          </cell>
          <cell r="R4382">
            <v>0</v>
          </cell>
        </row>
        <row r="4383">
          <cell r="Q4383" t="str">
            <v>0</v>
          </cell>
          <cell r="R4383">
            <v>0</v>
          </cell>
        </row>
        <row r="4384">
          <cell r="Q4384" t="str">
            <v>0</v>
          </cell>
          <cell r="R4384">
            <v>0</v>
          </cell>
        </row>
        <row r="4385">
          <cell r="Q4385" t="str">
            <v>0</v>
          </cell>
          <cell r="R4385">
            <v>0</v>
          </cell>
        </row>
        <row r="4386">
          <cell r="Q4386" t="str">
            <v>0</v>
          </cell>
          <cell r="R4386">
            <v>0</v>
          </cell>
        </row>
        <row r="4387">
          <cell r="Q4387" t="str">
            <v>0</v>
          </cell>
          <cell r="R4387">
            <v>0</v>
          </cell>
        </row>
        <row r="4388">
          <cell r="Q4388" t="str">
            <v>0</v>
          </cell>
          <cell r="R4388">
            <v>0</v>
          </cell>
        </row>
        <row r="4389">
          <cell r="Q4389" t="str">
            <v>0</v>
          </cell>
          <cell r="R4389">
            <v>0</v>
          </cell>
        </row>
        <row r="4390">
          <cell r="Q4390" t="str">
            <v>0</v>
          </cell>
          <cell r="R4390">
            <v>0</v>
          </cell>
        </row>
        <row r="4391">
          <cell r="Q4391" t="str">
            <v>0</v>
          </cell>
          <cell r="R4391">
            <v>0</v>
          </cell>
        </row>
        <row r="4392">
          <cell r="Q4392" t="str">
            <v>0</v>
          </cell>
          <cell r="R4392">
            <v>0</v>
          </cell>
        </row>
        <row r="4393">
          <cell r="Q4393" t="str">
            <v>0</v>
          </cell>
          <cell r="R4393">
            <v>0</v>
          </cell>
        </row>
        <row r="4394">
          <cell r="Q4394" t="str">
            <v>0</v>
          </cell>
          <cell r="R4394">
            <v>0</v>
          </cell>
        </row>
        <row r="4395">
          <cell r="Q4395" t="str">
            <v>0</v>
          </cell>
          <cell r="R4395">
            <v>0</v>
          </cell>
        </row>
        <row r="4396">
          <cell r="Q4396" t="str">
            <v>0</v>
          </cell>
          <cell r="R4396">
            <v>0</v>
          </cell>
        </row>
        <row r="4397">
          <cell r="Q4397" t="str">
            <v>0</v>
          </cell>
          <cell r="R4397">
            <v>0</v>
          </cell>
        </row>
        <row r="4398">
          <cell r="Q4398" t="str">
            <v>0</v>
          </cell>
          <cell r="R4398">
            <v>0</v>
          </cell>
        </row>
        <row r="4399">
          <cell r="Q4399" t="str">
            <v>0</v>
          </cell>
          <cell r="R4399">
            <v>0</v>
          </cell>
        </row>
        <row r="4400">
          <cell r="Q4400" t="str">
            <v>0</v>
          </cell>
          <cell r="R4400">
            <v>0</v>
          </cell>
        </row>
        <row r="4401">
          <cell r="Q4401" t="str">
            <v>0</v>
          </cell>
          <cell r="R4401">
            <v>0</v>
          </cell>
        </row>
        <row r="4402">
          <cell r="Q4402" t="str">
            <v>0</v>
          </cell>
          <cell r="R4402">
            <v>0</v>
          </cell>
        </row>
        <row r="4403">
          <cell r="Q4403" t="str">
            <v>0</v>
          </cell>
          <cell r="R4403">
            <v>0</v>
          </cell>
        </row>
        <row r="4404">
          <cell r="Q4404" t="str">
            <v>0</v>
          </cell>
          <cell r="R4404">
            <v>0</v>
          </cell>
        </row>
        <row r="4405">
          <cell r="Q4405" t="str">
            <v>0</v>
          </cell>
          <cell r="R4405">
            <v>0</v>
          </cell>
        </row>
        <row r="4406">
          <cell r="Q4406" t="str">
            <v>0</v>
          </cell>
          <cell r="R4406">
            <v>0</v>
          </cell>
        </row>
        <row r="4407">
          <cell r="Q4407" t="str">
            <v>0</v>
          </cell>
          <cell r="R4407">
            <v>0</v>
          </cell>
        </row>
        <row r="4408">
          <cell r="Q4408" t="str">
            <v>0</v>
          </cell>
          <cell r="R4408">
            <v>0</v>
          </cell>
        </row>
        <row r="4409">
          <cell r="Q4409" t="str">
            <v>0</v>
          </cell>
          <cell r="R4409">
            <v>0</v>
          </cell>
        </row>
        <row r="4410">
          <cell r="Q4410" t="str">
            <v>0</v>
          </cell>
          <cell r="R4410">
            <v>0</v>
          </cell>
        </row>
        <row r="4411">
          <cell r="Q4411" t="str">
            <v>0</v>
          </cell>
          <cell r="R4411">
            <v>0</v>
          </cell>
        </row>
        <row r="4412">
          <cell r="Q4412" t="str">
            <v>0</v>
          </cell>
          <cell r="R4412">
            <v>0</v>
          </cell>
        </row>
        <row r="4413">
          <cell r="Q4413" t="str">
            <v>0</v>
          </cell>
          <cell r="R4413">
            <v>0</v>
          </cell>
        </row>
        <row r="4414">
          <cell r="Q4414" t="str">
            <v>0</v>
          </cell>
          <cell r="R4414">
            <v>0</v>
          </cell>
        </row>
        <row r="4415">
          <cell r="Q4415" t="str">
            <v>0</v>
          </cell>
          <cell r="R4415">
            <v>0</v>
          </cell>
        </row>
        <row r="4416">
          <cell r="Q4416" t="str">
            <v>0</v>
          </cell>
          <cell r="R4416">
            <v>0</v>
          </cell>
        </row>
        <row r="4417">
          <cell r="Q4417" t="str">
            <v>0</v>
          </cell>
          <cell r="R4417">
            <v>0</v>
          </cell>
        </row>
        <row r="4418">
          <cell r="Q4418" t="str">
            <v>0</v>
          </cell>
          <cell r="R4418">
            <v>0</v>
          </cell>
        </row>
        <row r="4419">
          <cell r="Q4419" t="str">
            <v>0</v>
          </cell>
          <cell r="R4419">
            <v>0</v>
          </cell>
        </row>
        <row r="4420">
          <cell r="Q4420" t="str">
            <v>0</v>
          </cell>
          <cell r="R4420">
            <v>0</v>
          </cell>
        </row>
        <row r="4421">
          <cell r="Q4421" t="str">
            <v>0</v>
          </cell>
          <cell r="R4421">
            <v>0</v>
          </cell>
        </row>
        <row r="4422">
          <cell r="Q4422" t="str">
            <v>0</v>
          </cell>
          <cell r="R4422">
            <v>0</v>
          </cell>
        </row>
        <row r="4423">
          <cell r="Q4423" t="str">
            <v>0</v>
          </cell>
          <cell r="R4423">
            <v>0</v>
          </cell>
        </row>
        <row r="4424">
          <cell r="Q4424" t="str">
            <v>0</v>
          </cell>
          <cell r="R4424">
            <v>0</v>
          </cell>
        </row>
        <row r="4425">
          <cell r="Q4425" t="str">
            <v>0</v>
          </cell>
          <cell r="R4425">
            <v>0</v>
          </cell>
        </row>
        <row r="4426">
          <cell r="Q4426" t="str">
            <v>0</v>
          </cell>
          <cell r="R4426">
            <v>0</v>
          </cell>
        </row>
        <row r="4427">
          <cell r="Q4427" t="str">
            <v>0</v>
          </cell>
          <cell r="R4427">
            <v>0</v>
          </cell>
        </row>
        <row r="4428">
          <cell r="Q4428" t="str">
            <v>0</v>
          </cell>
          <cell r="R4428">
            <v>0</v>
          </cell>
        </row>
        <row r="4429">
          <cell r="Q4429" t="str">
            <v>0</v>
          </cell>
          <cell r="R4429">
            <v>0</v>
          </cell>
        </row>
        <row r="4430">
          <cell r="Q4430" t="str">
            <v>0</v>
          </cell>
          <cell r="R4430">
            <v>0</v>
          </cell>
        </row>
        <row r="4431">
          <cell r="Q4431" t="str">
            <v>0</v>
          </cell>
          <cell r="R4431">
            <v>0</v>
          </cell>
        </row>
        <row r="4432">
          <cell r="Q4432" t="str">
            <v>0</v>
          </cell>
          <cell r="R4432">
            <v>0</v>
          </cell>
        </row>
        <row r="4433">
          <cell r="Q4433" t="str">
            <v>0</v>
          </cell>
          <cell r="R4433">
            <v>0</v>
          </cell>
        </row>
        <row r="4434">
          <cell r="Q4434" t="str">
            <v>0</v>
          </cell>
          <cell r="R4434">
            <v>0</v>
          </cell>
        </row>
        <row r="4435">
          <cell r="Q4435" t="str">
            <v>0</v>
          </cell>
          <cell r="R4435">
            <v>0</v>
          </cell>
        </row>
        <row r="4436">
          <cell r="Q4436" t="str">
            <v>0</v>
          </cell>
          <cell r="R4436">
            <v>0</v>
          </cell>
        </row>
        <row r="4437">
          <cell r="Q4437" t="str">
            <v>0</v>
          </cell>
          <cell r="R4437">
            <v>0</v>
          </cell>
        </row>
        <row r="4438">
          <cell r="Q4438" t="str">
            <v>0</v>
          </cell>
          <cell r="R4438">
            <v>0</v>
          </cell>
        </row>
        <row r="4439">
          <cell r="Q4439" t="str">
            <v>0</v>
          </cell>
          <cell r="R4439">
            <v>0</v>
          </cell>
        </row>
        <row r="4440">
          <cell r="Q4440" t="str">
            <v>0</v>
          </cell>
          <cell r="R4440">
            <v>0</v>
          </cell>
        </row>
        <row r="4441">
          <cell r="Q4441" t="str">
            <v>0</v>
          </cell>
          <cell r="R4441">
            <v>0</v>
          </cell>
        </row>
        <row r="4442">
          <cell r="Q4442" t="str">
            <v>0</v>
          </cell>
          <cell r="R4442">
            <v>0</v>
          </cell>
        </row>
        <row r="4443">
          <cell r="Q4443" t="str">
            <v>0</v>
          </cell>
          <cell r="R4443">
            <v>0</v>
          </cell>
        </row>
        <row r="4444">
          <cell r="Q4444" t="str">
            <v>0</v>
          </cell>
          <cell r="R4444">
            <v>0</v>
          </cell>
        </row>
        <row r="4445">
          <cell r="Q4445" t="str">
            <v>0</v>
          </cell>
          <cell r="R4445">
            <v>0</v>
          </cell>
        </row>
        <row r="4446">
          <cell r="Q4446" t="str">
            <v>0</v>
          </cell>
          <cell r="R4446">
            <v>0</v>
          </cell>
        </row>
        <row r="4447">
          <cell r="Q4447" t="str">
            <v>0</v>
          </cell>
          <cell r="R4447">
            <v>0</v>
          </cell>
        </row>
        <row r="4448">
          <cell r="Q4448" t="str">
            <v>0</v>
          </cell>
          <cell r="R4448">
            <v>0</v>
          </cell>
        </row>
        <row r="4449">
          <cell r="Q4449" t="str">
            <v>0</v>
          </cell>
          <cell r="R4449">
            <v>0</v>
          </cell>
        </row>
        <row r="4450">
          <cell r="Q4450" t="str">
            <v>0</v>
          </cell>
          <cell r="R4450">
            <v>0</v>
          </cell>
        </row>
        <row r="4451">
          <cell r="Q4451" t="str">
            <v>0</v>
          </cell>
          <cell r="R4451">
            <v>0</v>
          </cell>
        </row>
        <row r="4452">
          <cell r="Q4452" t="str">
            <v>0</v>
          </cell>
          <cell r="R4452">
            <v>0</v>
          </cell>
        </row>
        <row r="4453">
          <cell r="Q4453" t="str">
            <v>0</v>
          </cell>
          <cell r="R4453">
            <v>0</v>
          </cell>
        </row>
        <row r="4454">
          <cell r="Q4454" t="str">
            <v>0</v>
          </cell>
          <cell r="R4454">
            <v>0</v>
          </cell>
        </row>
        <row r="4455">
          <cell r="Q4455" t="str">
            <v>0</v>
          </cell>
          <cell r="R4455">
            <v>0</v>
          </cell>
        </row>
        <row r="4456">
          <cell r="Q4456" t="str">
            <v>0</v>
          </cell>
          <cell r="R4456">
            <v>0</v>
          </cell>
        </row>
        <row r="4457">
          <cell r="Q4457" t="str">
            <v>0</v>
          </cell>
          <cell r="R4457">
            <v>0</v>
          </cell>
        </row>
        <row r="4458">
          <cell r="Q4458" t="str">
            <v>0</v>
          </cell>
          <cell r="R4458">
            <v>0</v>
          </cell>
        </row>
        <row r="4459">
          <cell r="Q4459" t="str">
            <v>0</v>
          </cell>
          <cell r="R4459">
            <v>0</v>
          </cell>
        </row>
        <row r="4460">
          <cell r="Q4460" t="str">
            <v>0</v>
          </cell>
          <cell r="R4460">
            <v>0</v>
          </cell>
        </row>
        <row r="4461">
          <cell r="Q4461" t="str">
            <v>0</v>
          </cell>
          <cell r="R4461">
            <v>0</v>
          </cell>
        </row>
        <row r="4462">
          <cell r="Q4462" t="str">
            <v>0</v>
          </cell>
          <cell r="R4462">
            <v>0</v>
          </cell>
        </row>
        <row r="4463">
          <cell r="Q4463" t="str">
            <v>0</v>
          </cell>
          <cell r="R4463">
            <v>0</v>
          </cell>
        </row>
        <row r="4464">
          <cell r="Q4464" t="str">
            <v>0</v>
          </cell>
          <cell r="R4464">
            <v>0</v>
          </cell>
        </row>
        <row r="4465">
          <cell r="Q4465" t="str">
            <v>0</v>
          </cell>
          <cell r="R4465">
            <v>0</v>
          </cell>
        </row>
        <row r="4466">
          <cell r="Q4466" t="str">
            <v>0</v>
          </cell>
          <cell r="R4466">
            <v>0</v>
          </cell>
        </row>
        <row r="4467">
          <cell r="Q4467" t="str">
            <v>0</v>
          </cell>
          <cell r="R4467">
            <v>0</v>
          </cell>
        </row>
        <row r="4468">
          <cell r="Q4468" t="str">
            <v>0</v>
          </cell>
          <cell r="R4468">
            <v>0</v>
          </cell>
        </row>
        <row r="4469">
          <cell r="Q4469" t="str">
            <v>0</v>
          </cell>
          <cell r="R4469">
            <v>0</v>
          </cell>
        </row>
        <row r="4470">
          <cell r="Q4470" t="str">
            <v>0</v>
          </cell>
          <cell r="R4470">
            <v>0</v>
          </cell>
        </row>
        <row r="4471">
          <cell r="Q4471" t="str">
            <v>0</v>
          </cell>
          <cell r="R4471">
            <v>0</v>
          </cell>
        </row>
        <row r="4472">
          <cell r="Q4472" t="str">
            <v>0</v>
          </cell>
          <cell r="R4472">
            <v>0</v>
          </cell>
        </row>
        <row r="4473">
          <cell r="Q4473" t="str">
            <v>0</v>
          </cell>
          <cell r="R4473">
            <v>0</v>
          </cell>
        </row>
        <row r="4474">
          <cell r="Q4474" t="str">
            <v>0</v>
          </cell>
          <cell r="R4474">
            <v>0</v>
          </cell>
        </row>
        <row r="4475">
          <cell r="Q4475" t="str">
            <v>0</v>
          </cell>
          <cell r="R4475">
            <v>0</v>
          </cell>
        </row>
        <row r="4476">
          <cell r="Q4476" t="str">
            <v>0</v>
          </cell>
          <cell r="R4476">
            <v>0</v>
          </cell>
        </row>
        <row r="4477">
          <cell r="Q4477" t="str">
            <v>0</v>
          </cell>
          <cell r="R4477">
            <v>0</v>
          </cell>
        </row>
        <row r="4478">
          <cell r="Q4478" t="str">
            <v>0</v>
          </cell>
          <cell r="R4478">
            <v>0</v>
          </cell>
        </row>
        <row r="4479">
          <cell r="Q4479" t="str">
            <v>0</v>
          </cell>
          <cell r="R4479">
            <v>0</v>
          </cell>
        </row>
        <row r="4480">
          <cell r="Q4480" t="str">
            <v>0</v>
          </cell>
          <cell r="R4480">
            <v>0</v>
          </cell>
        </row>
        <row r="4481">
          <cell r="Q4481" t="str">
            <v>0</v>
          </cell>
          <cell r="R4481">
            <v>0</v>
          </cell>
        </row>
        <row r="4482">
          <cell r="Q4482" t="str">
            <v>0</v>
          </cell>
          <cell r="R4482">
            <v>0</v>
          </cell>
        </row>
        <row r="4483">
          <cell r="Q4483" t="str">
            <v>0</v>
          </cell>
          <cell r="R4483">
            <v>0</v>
          </cell>
        </row>
        <row r="4484">
          <cell r="Q4484" t="str">
            <v>0</v>
          </cell>
          <cell r="R4484">
            <v>0</v>
          </cell>
        </row>
        <row r="4485">
          <cell r="Q4485" t="str">
            <v>0</v>
          </cell>
          <cell r="R4485">
            <v>0</v>
          </cell>
        </row>
        <row r="4486">
          <cell r="Q4486" t="str">
            <v>0</v>
          </cell>
          <cell r="R4486">
            <v>0</v>
          </cell>
        </row>
        <row r="4487">
          <cell r="Q4487" t="str">
            <v>0</v>
          </cell>
          <cell r="R4487">
            <v>0</v>
          </cell>
        </row>
        <row r="4488">
          <cell r="Q4488" t="str">
            <v>0</v>
          </cell>
          <cell r="R4488">
            <v>0</v>
          </cell>
        </row>
        <row r="4489">
          <cell r="Q4489" t="str">
            <v>0</v>
          </cell>
          <cell r="R4489">
            <v>0</v>
          </cell>
        </row>
        <row r="4490">
          <cell r="Q4490" t="str">
            <v>0</v>
          </cell>
          <cell r="R4490">
            <v>0</v>
          </cell>
        </row>
        <row r="4491">
          <cell r="Q4491" t="str">
            <v>0</v>
          </cell>
          <cell r="R4491">
            <v>0</v>
          </cell>
        </row>
        <row r="4492">
          <cell r="Q4492" t="str">
            <v>0</v>
          </cell>
          <cell r="R4492">
            <v>0</v>
          </cell>
        </row>
        <row r="4493">
          <cell r="Q4493" t="str">
            <v>0</v>
          </cell>
          <cell r="R4493">
            <v>0</v>
          </cell>
        </row>
        <row r="4494">
          <cell r="Q4494" t="str">
            <v>0</v>
          </cell>
          <cell r="R4494">
            <v>0</v>
          </cell>
        </row>
        <row r="4495">
          <cell r="Q4495" t="str">
            <v>0</v>
          </cell>
          <cell r="R4495">
            <v>0</v>
          </cell>
        </row>
        <row r="4496">
          <cell r="Q4496" t="str">
            <v>0</v>
          </cell>
          <cell r="R4496">
            <v>0</v>
          </cell>
        </row>
        <row r="4497">
          <cell r="Q4497" t="str">
            <v>0</v>
          </cell>
          <cell r="R4497">
            <v>0</v>
          </cell>
        </row>
        <row r="4498">
          <cell r="Q4498" t="str">
            <v>0</v>
          </cell>
          <cell r="R4498">
            <v>0</v>
          </cell>
        </row>
        <row r="4499">
          <cell r="Q4499" t="str">
            <v>0</v>
          </cell>
          <cell r="R4499">
            <v>0</v>
          </cell>
        </row>
        <row r="4500">
          <cell r="Q4500" t="str">
            <v>0</v>
          </cell>
          <cell r="R4500">
            <v>0</v>
          </cell>
        </row>
        <row r="4501">
          <cell r="Q4501" t="str">
            <v>0</v>
          </cell>
          <cell r="R4501">
            <v>0</v>
          </cell>
        </row>
        <row r="4502">
          <cell r="Q4502" t="str">
            <v>0</v>
          </cell>
          <cell r="R4502">
            <v>0</v>
          </cell>
        </row>
        <row r="4503">
          <cell r="Q4503" t="str">
            <v>0</v>
          </cell>
          <cell r="R4503">
            <v>0</v>
          </cell>
        </row>
        <row r="4504">
          <cell r="Q4504" t="str">
            <v>0</v>
          </cell>
          <cell r="R4504">
            <v>0</v>
          </cell>
        </row>
        <row r="4505">
          <cell r="Q4505" t="str">
            <v>0</v>
          </cell>
          <cell r="R4505">
            <v>0</v>
          </cell>
        </row>
        <row r="4506">
          <cell r="Q4506" t="str">
            <v>0</v>
          </cell>
          <cell r="R4506">
            <v>0</v>
          </cell>
        </row>
        <row r="4507">
          <cell r="Q4507" t="str">
            <v>0</v>
          </cell>
          <cell r="R4507">
            <v>0</v>
          </cell>
        </row>
        <row r="4508">
          <cell r="Q4508" t="str">
            <v>0</v>
          </cell>
          <cell r="R4508">
            <v>0</v>
          </cell>
        </row>
        <row r="4509">
          <cell r="Q4509" t="str">
            <v>0</v>
          </cell>
          <cell r="R4509">
            <v>0</v>
          </cell>
        </row>
        <row r="4510">
          <cell r="Q4510" t="str">
            <v>0</v>
          </cell>
          <cell r="R4510">
            <v>0</v>
          </cell>
        </row>
        <row r="4511">
          <cell r="Q4511" t="str">
            <v>0</v>
          </cell>
          <cell r="R4511">
            <v>0</v>
          </cell>
        </row>
        <row r="4512">
          <cell r="Q4512" t="str">
            <v>0</v>
          </cell>
          <cell r="R4512">
            <v>0</v>
          </cell>
        </row>
        <row r="4513">
          <cell r="Q4513" t="str">
            <v>0</v>
          </cell>
          <cell r="R4513">
            <v>0</v>
          </cell>
        </row>
        <row r="4514">
          <cell r="Q4514" t="str">
            <v>0</v>
          </cell>
          <cell r="R4514">
            <v>0</v>
          </cell>
        </row>
        <row r="4515">
          <cell r="Q4515" t="str">
            <v>0</v>
          </cell>
          <cell r="R4515">
            <v>0</v>
          </cell>
        </row>
        <row r="4516">
          <cell r="Q4516" t="str">
            <v>0</v>
          </cell>
          <cell r="R4516">
            <v>0</v>
          </cell>
        </row>
        <row r="4517">
          <cell r="Q4517" t="str">
            <v>0</v>
          </cell>
          <cell r="R4517">
            <v>0</v>
          </cell>
        </row>
        <row r="4518">
          <cell r="Q4518" t="str">
            <v>0</v>
          </cell>
          <cell r="R4518">
            <v>0</v>
          </cell>
        </row>
        <row r="4519">
          <cell r="Q4519" t="str">
            <v>0</v>
          </cell>
          <cell r="R4519">
            <v>0</v>
          </cell>
        </row>
        <row r="4520">
          <cell r="Q4520" t="str">
            <v>0</v>
          </cell>
          <cell r="R4520">
            <v>0</v>
          </cell>
        </row>
        <row r="4521">
          <cell r="Q4521" t="str">
            <v>0</v>
          </cell>
          <cell r="R4521">
            <v>0</v>
          </cell>
        </row>
        <row r="4522">
          <cell r="Q4522" t="str">
            <v>0</v>
          </cell>
          <cell r="R4522">
            <v>0</v>
          </cell>
        </row>
        <row r="4523">
          <cell r="Q4523" t="str">
            <v>0</v>
          </cell>
          <cell r="R4523">
            <v>0</v>
          </cell>
        </row>
        <row r="4524">
          <cell r="Q4524" t="str">
            <v>0</v>
          </cell>
          <cell r="R4524">
            <v>0</v>
          </cell>
        </row>
        <row r="4525">
          <cell r="Q4525" t="str">
            <v>0</v>
          </cell>
          <cell r="R4525">
            <v>0</v>
          </cell>
        </row>
        <row r="4526">
          <cell r="Q4526" t="str">
            <v>0</v>
          </cell>
          <cell r="R4526">
            <v>0</v>
          </cell>
        </row>
        <row r="4527">
          <cell r="Q4527" t="str">
            <v>0</v>
          </cell>
          <cell r="R4527">
            <v>0</v>
          </cell>
        </row>
        <row r="4528">
          <cell r="Q4528" t="str">
            <v>0</v>
          </cell>
          <cell r="R4528">
            <v>0</v>
          </cell>
        </row>
        <row r="4529">
          <cell r="Q4529" t="str">
            <v>0</v>
          </cell>
          <cell r="R4529">
            <v>0</v>
          </cell>
        </row>
        <row r="4530">
          <cell r="Q4530" t="str">
            <v>0</v>
          </cell>
          <cell r="R4530">
            <v>0</v>
          </cell>
        </row>
        <row r="4531">
          <cell r="Q4531" t="str">
            <v>0</v>
          </cell>
          <cell r="R4531">
            <v>0</v>
          </cell>
        </row>
        <row r="4532">
          <cell r="Q4532" t="str">
            <v>0</v>
          </cell>
          <cell r="R4532">
            <v>0</v>
          </cell>
        </row>
        <row r="4533">
          <cell r="Q4533" t="str">
            <v>0</v>
          </cell>
          <cell r="R4533">
            <v>0</v>
          </cell>
        </row>
        <row r="4534">
          <cell r="Q4534" t="str">
            <v>0</v>
          </cell>
          <cell r="R4534">
            <v>0</v>
          </cell>
        </row>
        <row r="4535">
          <cell r="Q4535" t="str">
            <v>0</v>
          </cell>
          <cell r="R4535">
            <v>0</v>
          </cell>
        </row>
        <row r="4536">
          <cell r="Q4536" t="str">
            <v>0</v>
          </cell>
          <cell r="R4536">
            <v>0</v>
          </cell>
        </row>
        <row r="4537">
          <cell r="Q4537" t="str">
            <v>0</v>
          </cell>
          <cell r="R4537">
            <v>0</v>
          </cell>
        </row>
        <row r="4538">
          <cell r="Q4538" t="str">
            <v>0</v>
          </cell>
          <cell r="R4538">
            <v>0</v>
          </cell>
        </row>
        <row r="4539">
          <cell r="Q4539" t="str">
            <v>0</v>
          </cell>
          <cell r="R4539">
            <v>0</v>
          </cell>
        </row>
        <row r="4540">
          <cell r="Q4540" t="str">
            <v>0</v>
          </cell>
          <cell r="R4540">
            <v>0</v>
          </cell>
        </row>
        <row r="4541">
          <cell r="Q4541" t="str">
            <v>0</v>
          </cell>
          <cell r="R4541">
            <v>0</v>
          </cell>
        </row>
        <row r="4542">
          <cell r="Q4542" t="str">
            <v>0</v>
          </cell>
          <cell r="R4542">
            <v>0</v>
          </cell>
        </row>
        <row r="4543">
          <cell r="Q4543" t="str">
            <v>0</v>
          </cell>
          <cell r="R4543">
            <v>0</v>
          </cell>
        </row>
        <row r="4544">
          <cell r="Q4544" t="str">
            <v>0</v>
          </cell>
          <cell r="R4544">
            <v>0</v>
          </cell>
        </row>
        <row r="4545">
          <cell r="Q4545" t="str">
            <v>0</v>
          </cell>
          <cell r="R4545">
            <v>0</v>
          </cell>
        </row>
        <row r="4546">
          <cell r="Q4546" t="str">
            <v>0</v>
          </cell>
          <cell r="R4546">
            <v>0</v>
          </cell>
        </row>
        <row r="4547">
          <cell r="Q4547" t="str">
            <v>0</v>
          </cell>
          <cell r="R4547">
            <v>0</v>
          </cell>
        </row>
        <row r="4548">
          <cell r="Q4548" t="str">
            <v>0</v>
          </cell>
          <cell r="R4548">
            <v>0</v>
          </cell>
        </row>
        <row r="4549">
          <cell r="Q4549" t="str">
            <v>0</v>
          </cell>
          <cell r="R4549">
            <v>0</v>
          </cell>
        </row>
        <row r="4550">
          <cell r="Q4550" t="str">
            <v>0</v>
          </cell>
          <cell r="R4550">
            <v>0</v>
          </cell>
        </row>
        <row r="4551">
          <cell r="Q4551" t="str">
            <v>0</v>
          </cell>
          <cell r="R4551">
            <v>0</v>
          </cell>
        </row>
        <row r="4552">
          <cell r="Q4552" t="str">
            <v>0</v>
          </cell>
          <cell r="R4552">
            <v>0</v>
          </cell>
        </row>
        <row r="4553">
          <cell r="Q4553" t="str">
            <v>0</v>
          </cell>
          <cell r="R4553">
            <v>0</v>
          </cell>
        </row>
        <row r="4554">
          <cell r="Q4554" t="str">
            <v>0</v>
          </cell>
          <cell r="R4554">
            <v>0</v>
          </cell>
        </row>
        <row r="4555">
          <cell r="Q4555" t="str">
            <v>0</v>
          </cell>
          <cell r="R4555">
            <v>0</v>
          </cell>
        </row>
        <row r="4556">
          <cell r="Q4556" t="str">
            <v>0</v>
          </cell>
          <cell r="R4556">
            <v>0</v>
          </cell>
        </row>
        <row r="4557">
          <cell r="Q4557" t="str">
            <v>0</v>
          </cell>
          <cell r="R4557">
            <v>0</v>
          </cell>
        </row>
        <row r="4558">
          <cell r="Q4558" t="str">
            <v>0</v>
          </cell>
          <cell r="R4558">
            <v>0</v>
          </cell>
        </row>
        <row r="4559">
          <cell r="Q4559" t="str">
            <v>0</v>
          </cell>
          <cell r="R4559">
            <v>0</v>
          </cell>
        </row>
        <row r="4560">
          <cell r="Q4560" t="str">
            <v>0</v>
          </cell>
          <cell r="R4560">
            <v>0</v>
          </cell>
        </row>
        <row r="4561">
          <cell r="Q4561" t="str">
            <v>0</v>
          </cell>
          <cell r="R4561">
            <v>0</v>
          </cell>
        </row>
        <row r="4562">
          <cell r="Q4562" t="str">
            <v>0</v>
          </cell>
          <cell r="R4562">
            <v>0</v>
          </cell>
        </row>
        <row r="4563">
          <cell r="Q4563" t="str">
            <v>0</v>
          </cell>
          <cell r="R4563">
            <v>0</v>
          </cell>
        </row>
        <row r="4564">
          <cell r="Q4564" t="str">
            <v>0</v>
          </cell>
          <cell r="R4564">
            <v>0</v>
          </cell>
        </row>
        <row r="4565">
          <cell r="Q4565" t="str">
            <v>0</v>
          </cell>
          <cell r="R4565">
            <v>0</v>
          </cell>
        </row>
        <row r="4566">
          <cell r="Q4566" t="str">
            <v>0</v>
          </cell>
          <cell r="R4566">
            <v>0</v>
          </cell>
        </row>
        <row r="4567">
          <cell r="Q4567" t="str">
            <v>0</v>
          </cell>
          <cell r="R4567">
            <v>0</v>
          </cell>
        </row>
        <row r="4568">
          <cell r="Q4568" t="str">
            <v>0</v>
          </cell>
          <cell r="R4568">
            <v>0</v>
          </cell>
        </row>
        <row r="4569">
          <cell r="Q4569" t="str">
            <v>0</v>
          </cell>
          <cell r="R4569">
            <v>0</v>
          </cell>
        </row>
        <row r="4570">
          <cell r="Q4570" t="str">
            <v>0</v>
          </cell>
          <cell r="R4570">
            <v>0</v>
          </cell>
        </row>
        <row r="4571">
          <cell r="Q4571" t="str">
            <v>0</v>
          </cell>
          <cell r="R4571">
            <v>0</v>
          </cell>
        </row>
        <row r="4572">
          <cell r="Q4572" t="str">
            <v>0</v>
          </cell>
          <cell r="R4572">
            <v>0</v>
          </cell>
        </row>
        <row r="4573">
          <cell r="Q4573" t="str">
            <v>0</v>
          </cell>
          <cell r="R4573">
            <v>0</v>
          </cell>
        </row>
        <row r="4574">
          <cell r="Q4574" t="str">
            <v>0</v>
          </cell>
          <cell r="R4574">
            <v>0</v>
          </cell>
        </row>
        <row r="4575">
          <cell r="Q4575" t="str">
            <v>0</v>
          </cell>
          <cell r="R4575">
            <v>0</v>
          </cell>
        </row>
        <row r="4576">
          <cell r="Q4576" t="str">
            <v>0</v>
          </cell>
          <cell r="R4576">
            <v>0</v>
          </cell>
        </row>
        <row r="4577">
          <cell r="Q4577" t="str">
            <v>0</v>
          </cell>
          <cell r="R4577">
            <v>0</v>
          </cell>
        </row>
        <row r="4578">
          <cell r="Q4578" t="str">
            <v>0</v>
          </cell>
          <cell r="R4578">
            <v>0</v>
          </cell>
        </row>
        <row r="4579">
          <cell r="Q4579" t="str">
            <v>0</v>
          </cell>
          <cell r="R4579">
            <v>0</v>
          </cell>
        </row>
        <row r="4580">
          <cell r="Q4580" t="str">
            <v>0</v>
          </cell>
          <cell r="R4580">
            <v>0</v>
          </cell>
        </row>
        <row r="4581">
          <cell r="Q4581" t="str">
            <v>0</v>
          </cell>
          <cell r="R4581">
            <v>0</v>
          </cell>
        </row>
        <row r="4582">
          <cell r="Q4582" t="str">
            <v>0</v>
          </cell>
          <cell r="R4582">
            <v>0</v>
          </cell>
        </row>
        <row r="4583">
          <cell r="Q4583" t="str">
            <v>0</v>
          </cell>
          <cell r="R4583">
            <v>0</v>
          </cell>
        </row>
        <row r="4584">
          <cell r="Q4584" t="str">
            <v>0</v>
          </cell>
          <cell r="R4584">
            <v>0</v>
          </cell>
        </row>
        <row r="4585">
          <cell r="Q4585" t="str">
            <v>0</v>
          </cell>
          <cell r="R4585">
            <v>0</v>
          </cell>
        </row>
        <row r="4586">
          <cell r="Q4586" t="str">
            <v>0</v>
          </cell>
          <cell r="R4586">
            <v>0</v>
          </cell>
        </row>
        <row r="4587">
          <cell r="Q4587" t="str">
            <v>0</v>
          </cell>
          <cell r="R4587">
            <v>0</v>
          </cell>
        </row>
        <row r="4588">
          <cell r="Q4588" t="str">
            <v>0</v>
          </cell>
          <cell r="R4588">
            <v>0</v>
          </cell>
        </row>
        <row r="4589">
          <cell r="Q4589" t="str">
            <v>0</v>
          </cell>
          <cell r="R4589">
            <v>0</v>
          </cell>
        </row>
        <row r="4590">
          <cell r="Q4590" t="str">
            <v>0</v>
          </cell>
          <cell r="R4590">
            <v>0</v>
          </cell>
        </row>
        <row r="4591">
          <cell r="Q4591" t="str">
            <v>0</v>
          </cell>
          <cell r="R4591">
            <v>0</v>
          </cell>
        </row>
        <row r="4592">
          <cell r="Q4592" t="str">
            <v>0</v>
          </cell>
          <cell r="R4592">
            <v>0</v>
          </cell>
        </row>
        <row r="4593">
          <cell r="Q4593" t="str">
            <v>0</v>
          </cell>
          <cell r="R4593">
            <v>0</v>
          </cell>
        </row>
        <row r="4594">
          <cell r="Q4594" t="str">
            <v>0</v>
          </cell>
          <cell r="R4594">
            <v>0</v>
          </cell>
        </row>
        <row r="4595">
          <cell r="Q4595" t="str">
            <v>0</v>
          </cell>
          <cell r="R4595">
            <v>0</v>
          </cell>
        </row>
        <row r="4596">
          <cell r="Q4596" t="str">
            <v>0</v>
          </cell>
          <cell r="R4596">
            <v>0</v>
          </cell>
        </row>
        <row r="4597">
          <cell r="Q4597" t="str">
            <v>0</v>
          </cell>
          <cell r="R4597">
            <v>0</v>
          </cell>
        </row>
        <row r="4598">
          <cell r="Q4598" t="str">
            <v>0</v>
          </cell>
          <cell r="R4598">
            <v>0</v>
          </cell>
        </row>
        <row r="4599">
          <cell r="Q4599" t="str">
            <v>0</v>
          </cell>
          <cell r="R4599">
            <v>0</v>
          </cell>
        </row>
        <row r="4600">
          <cell r="Q4600" t="str">
            <v>0</v>
          </cell>
          <cell r="R4600">
            <v>0</v>
          </cell>
        </row>
        <row r="4601">
          <cell r="Q4601" t="str">
            <v>0</v>
          </cell>
          <cell r="R4601">
            <v>0</v>
          </cell>
        </row>
        <row r="4602">
          <cell r="Q4602" t="str">
            <v>0</v>
          </cell>
          <cell r="R4602">
            <v>0</v>
          </cell>
        </row>
        <row r="4603">
          <cell r="Q4603" t="str">
            <v>0</v>
          </cell>
          <cell r="R4603">
            <v>0</v>
          </cell>
        </row>
        <row r="4604">
          <cell r="Q4604" t="str">
            <v>0</v>
          </cell>
          <cell r="R4604">
            <v>0</v>
          </cell>
        </row>
        <row r="4605">
          <cell r="Q4605" t="str">
            <v>0</v>
          </cell>
          <cell r="R4605">
            <v>0</v>
          </cell>
        </row>
        <row r="4606">
          <cell r="Q4606" t="str">
            <v>0</v>
          </cell>
          <cell r="R4606">
            <v>0</v>
          </cell>
        </row>
        <row r="4607">
          <cell r="Q4607" t="str">
            <v>0</v>
          </cell>
          <cell r="R4607">
            <v>0</v>
          </cell>
        </row>
        <row r="4608">
          <cell r="Q4608" t="str">
            <v>0</v>
          </cell>
          <cell r="R4608">
            <v>0</v>
          </cell>
        </row>
        <row r="4609">
          <cell r="Q4609" t="str">
            <v>0</v>
          </cell>
          <cell r="R4609">
            <v>0</v>
          </cell>
        </row>
        <row r="4610">
          <cell r="Q4610" t="str">
            <v>0</v>
          </cell>
          <cell r="R4610">
            <v>0</v>
          </cell>
        </row>
        <row r="4611">
          <cell r="Q4611" t="str">
            <v>0</v>
          </cell>
          <cell r="R4611">
            <v>0</v>
          </cell>
        </row>
        <row r="4612">
          <cell r="Q4612" t="str">
            <v>0</v>
          </cell>
          <cell r="R4612">
            <v>0</v>
          </cell>
        </row>
        <row r="4613">
          <cell r="Q4613" t="str">
            <v>0</v>
          </cell>
          <cell r="R4613">
            <v>0</v>
          </cell>
        </row>
        <row r="4614">
          <cell r="Q4614" t="str">
            <v>0</v>
          </cell>
          <cell r="R4614">
            <v>0</v>
          </cell>
        </row>
        <row r="4615">
          <cell r="Q4615" t="str">
            <v>0</v>
          </cell>
          <cell r="R4615">
            <v>0</v>
          </cell>
        </row>
        <row r="4616">
          <cell r="Q4616" t="str">
            <v>0</v>
          </cell>
          <cell r="R4616">
            <v>0</v>
          </cell>
        </row>
        <row r="4617">
          <cell r="Q4617" t="str">
            <v>0</v>
          </cell>
          <cell r="R4617">
            <v>0</v>
          </cell>
        </row>
        <row r="4618">
          <cell r="Q4618" t="str">
            <v>0</v>
          </cell>
          <cell r="R4618">
            <v>0</v>
          </cell>
        </row>
        <row r="4619">
          <cell r="Q4619" t="str">
            <v>0</v>
          </cell>
          <cell r="R4619">
            <v>0</v>
          </cell>
        </row>
        <row r="4620">
          <cell r="Q4620" t="str">
            <v>0</v>
          </cell>
          <cell r="R4620">
            <v>0</v>
          </cell>
        </row>
        <row r="4621">
          <cell r="Q4621" t="str">
            <v>0</v>
          </cell>
          <cell r="R4621">
            <v>0</v>
          </cell>
        </row>
        <row r="4622">
          <cell r="Q4622" t="str">
            <v>0</v>
          </cell>
          <cell r="R4622">
            <v>0</v>
          </cell>
        </row>
        <row r="4623">
          <cell r="Q4623" t="str">
            <v>0</v>
          </cell>
          <cell r="R4623">
            <v>0</v>
          </cell>
        </row>
        <row r="4624">
          <cell r="Q4624" t="str">
            <v>0</v>
          </cell>
          <cell r="R4624">
            <v>0</v>
          </cell>
        </row>
        <row r="4625">
          <cell r="Q4625" t="str">
            <v>0</v>
          </cell>
          <cell r="R4625">
            <v>0</v>
          </cell>
        </row>
        <row r="4626">
          <cell r="Q4626" t="str">
            <v>0</v>
          </cell>
          <cell r="R4626">
            <v>0</v>
          </cell>
        </row>
        <row r="4627">
          <cell r="Q4627" t="str">
            <v>0</v>
          </cell>
          <cell r="R4627">
            <v>0</v>
          </cell>
        </row>
        <row r="4628">
          <cell r="Q4628" t="str">
            <v>0</v>
          </cell>
          <cell r="R4628">
            <v>0</v>
          </cell>
        </row>
        <row r="4629">
          <cell r="Q4629" t="str">
            <v>0</v>
          </cell>
          <cell r="R4629">
            <v>0</v>
          </cell>
        </row>
        <row r="4630">
          <cell r="Q4630" t="str">
            <v>0</v>
          </cell>
          <cell r="R4630">
            <v>0</v>
          </cell>
        </row>
        <row r="4631">
          <cell r="Q4631" t="str">
            <v>0</v>
          </cell>
          <cell r="R4631">
            <v>0</v>
          </cell>
        </row>
        <row r="4632">
          <cell r="Q4632" t="str">
            <v>0</v>
          </cell>
          <cell r="R4632">
            <v>0</v>
          </cell>
        </row>
        <row r="4633">
          <cell r="Q4633" t="str">
            <v>0</v>
          </cell>
          <cell r="R4633">
            <v>0</v>
          </cell>
        </row>
        <row r="4634">
          <cell r="Q4634" t="str">
            <v>0</v>
          </cell>
          <cell r="R4634">
            <v>0</v>
          </cell>
        </row>
        <row r="4635">
          <cell r="Q4635" t="str">
            <v>0</v>
          </cell>
          <cell r="R4635">
            <v>0</v>
          </cell>
        </row>
        <row r="4636">
          <cell r="Q4636" t="str">
            <v>0</v>
          </cell>
          <cell r="R4636">
            <v>0</v>
          </cell>
        </row>
        <row r="4637">
          <cell r="Q4637" t="str">
            <v>0</v>
          </cell>
          <cell r="R4637">
            <v>0</v>
          </cell>
        </row>
        <row r="4638">
          <cell r="Q4638" t="str">
            <v>0</v>
          </cell>
          <cell r="R4638">
            <v>0</v>
          </cell>
        </row>
        <row r="4639">
          <cell r="Q4639" t="str">
            <v>0</v>
          </cell>
          <cell r="R4639">
            <v>0</v>
          </cell>
        </row>
        <row r="4640">
          <cell r="Q4640" t="str">
            <v>0</v>
          </cell>
          <cell r="R4640">
            <v>0</v>
          </cell>
        </row>
        <row r="4641">
          <cell r="Q4641" t="str">
            <v>0</v>
          </cell>
          <cell r="R4641">
            <v>0</v>
          </cell>
        </row>
        <row r="4642">
          <cell r="Q4642" t="str">
            <v>0</v>
          </cell>
          <cell r="R4642">
            <v>0</v>
          </cell>
        </row>
        <row r="4643">
          <cell r="Q4643" t="str">
            <v>0</v>
          </cell>
          <cell r="R4643">
            <v>0</v>
          </cell>
        </row>
        <row r="4644">
          <cell r="Q4644" t="str">
            <v>0</v>
          </cell>
          <cell r="R4644">
            <v>0</v>
          </cell>
        </row>
        <row r="4645">
          <cell r="Q4645" t="str">
            <v>0</v>
          </cell>
          <cell r="R4645">
            <v>0</v>
          </cell>
        </row>
        <row r="4646">
          <cell r="Q4646" t="str">
            <v>0</v>
          </cell>
          <cell r="R4646">
            <v>0</v>
          </cell>
        </row>
        <row r="4647">
          <cell r="Q4647" t="str">
            <v>0</v>
          </cell>
          <cell r="R4647">
            <v>0</v>
          </cell>
        </row>
        <row r="4648">
          <cell r="Q4648" t="str">
            <v>0</v>
          </cell>
          <cell r="R4648">
            <v>0</v>
          </cell>
        </row>
        <row r="4649">
          <cell r="Q4649" t="str">
            <v>0</v>
          </cell>
          <cell r="R4649">
            <v>0</v>
          </cell>
        </row>
        <row r="4650">
          <cell r="Q4650" t="str">
            <v>0</v>
          </cell>
          <cell r="R4650">
            <v>0</v>
          </cell>
        </row>
        <row r="4651">
          <cell r="Q4651" t="str">
            <v>0</v>
          </cell>
          <cell r="R4651">
            <v>0</v>
          </cell>
        </row>
        <row r="4652">
          <cell r="Q4652" t="str">
            <v>0</v>
          </cell>
          <cell r="R4652">
            <v>0</v>
          </cell>
        </row>
        <row r="4653">
          <cell r="Q4653" t="str">
            <v>0</v>
          </cell>
          <cell r="R4653">
            <v>0</v>
          </cell>
        </row>
        <row r="4654">
          <cell r="Q4654" t="str">
            <v>0</v>
          </cell>
          <cell r="R4654">
            <v>0</v>
          </cell>
        </row>
        <row r="4655">
          <cell r="Q4655" t="str">
            <v>0</v>
          </cell>
          <cell r="R4655">
            <v>0</v>
          </cell>
        </row>
        <row r="4656">
          <cell r="Q4656" t="str">
            <v>0</v>
          </cell>
          <cell r="R4656">
            <v>0</v>
          </cell>
        </row>
        <row r="4657">
          <cell r="Q4657" t="str">
            <v>0</v>
          </cell>
          <cell r="R4657">
            <v>0</v>
          </cell>
        </row>
        <row r="4658">
          <cell r="Q4658" t="str">
            <v>0</v>
          </cell>
          <cell r="R4658">
            <v>0</v>
          </cell>
        </row>
        <row r="4659">
          <cell r="Q4659" t="str">
            <v>0</v>
          </cell>
          <cell r="R4659">
            <v>0</v>
          </cell>
        </row>
        <row r="4660">
          <cell r="Q4660" t="str">
            <v>0</v>
          </cell>
          <cell r="R4660">
            <v>0</v>
          </cell>
        </row>
        <row r="4661">
          <cell r="Q4661" t="str">
            <v>0</v>
          </cell>
          <cell r="R4661">
            <v>0</v>
          </cell>
        </row>
        <row r="4662">
          <cell r="Q4662" t="str">
            <v>0</v>
          </cell>
          <cell r="R4662">
            <v>0</v>
          </cell>
        </row>
        <row r="4663">
          <cell r="Q4663" t="str">
            <v>0</v>
          </cell>
          <cell r="R4663">
            <v>0</v>
          </cell>
        </row>
        <row r="4664">
          <cell r="Q4664" t="str">
            <v>0</v>
          </cell>
          <cell r="R4664">
            <v>0</v>
          </cell>
        </row>
        <row r="4665">
          <cell r="Q4665" t="str">
            <v>0</v>
          </cell>
          <cell r="R4665">
            <v>0</v>
          </cell>
        </row>
        <row r="4666">
          <cell r="Q4666" t="str">
            <v>0</v>
          </cell>
          <cell r="R4666">
            <v>0</v>
          </cell>
        </row>
        <row r="4667">
          <cell r="Q4667" t="str">
            <v>0</v>
          </cell>
          <cell r="R4667">
            <v>0</v>
          </cell>
        </row>
        <row r="4668">
          <cell r="Q4668" t="str">
            <v>0</v>
          </cell>
          <cell r="R4668">
            <v>0</v>
          </cell>
        </row>
        <row r="4669">
          <cell r="Q4669" t="str">
            <v>0</v>
          </cell>
          <cell r="R4669">
            <v>0</v>
          </cell>
        </row>
        <row r="4670">
          <cell r="Q4670" t="str">
            <v>0</v>
          </cell>
          <cell r="R4670">
            <v>0</v>
          </cell>
        </row>
        <row r="4671">
          <cell r="Q4671" t="str">
            <v>0</v>
          </cell>
          <cell r="R4671">
            <v>0</v>
          </cell>
        </row>
        <row r="4672">
          <cell r="Q4672" t="str">
            <v>0</v>
          </cell>
          <cell r="R4672">
            <v>0</v>
          </cell>
        </row>
        <row r="4673">
          <cell r="Q4673" t="str">
            <v>0</v>
          </cell>
          <cell r="R4673">
            <v>0</v>
          </cell>
        </row>
        <row r="4674">
          <cell r="Q4674" t="str">
            <v>0</v>
          </cell>
          <cell r="R4674">
            <v>0</v>
          </cell>
        </row>
        <row r="4675">
          <cell r="Q4675" t="str">
            <v>0</v>
          </cell>
          <cell r="R4675">
            <v>0</v>
          </cell>
        </row>
        <row r="4676">
          <cell r="Q4676" t="str">
            <v>0</v>
          </cell>
          <cell r="R4676">
            <v>0</v>
          </cell>
        </row>
        <row r="4677">
          <cell r="Q4677" t="str">
            <v>0</v>
          </cell>
          <cell r="R4677">
            <v>0</v>
          </cell>
        </row>
        <row r="4678">
          <cell r="Q4678" t="str">
            <v>0</v>
          </cell>
          <cell r="R4678">
            <v>0</v>
          </cell>
        </row>
        <row r="4679">
          <cell r="Q4679" t="str">
            <v>0</v>
          </cell>
          <cell r="R4679">
            <v>0</v>
          </cell>
        </row>
        <row r="4680">
          <cell r="Q4680" t="str">
            <v>0</v>
          </cell>
          <cell r="R4680">
            <v>0</v>
          </cell>
        </row>
        <row r="4681">
          <cell r="Q4681" t="str">
            <v>0</v>
          </cell>
          <cell r="R4681">
            <v>0</v>
          </cell>
        </row>
        <row r="4682">
          <cell r="Q4682" t="str">
            <v>0</v>
          </cell>
          <cell r="R4682">
            <v>0</v>
          </cell>
        </row>
        <row r="4683">
          <cell r="Q4683" t="str">
            <v>0</v>
          </cell>
          <cell r="R4683">
            <v>0</v>
          </cell>
        </row>
        <row r="4684">
          <cell r="Q4684" t="str">
            <v>0</v>
          </cell>
          <cell r="R4684">
            <v>0</v>
          </cell>
        </row>
        <row r="4685">
          <cell r="Q4685" t="str">
            <v>0</v>
          </cell>
          <cell r="R4685">
            <v>0</v>
          </cell>
        </row>
        <row r="4686">
          <cell r="Q4686" t="str">
            <v>0</v>
          </cell>
          <cell r="R4686">
            <v>0</v>
          </cell>
        </row>
        <row r="4687">
          <cell r="Q4687" t="str">
            <v>0</v>
          </cell>
          <cell r="R4687">
            <v>0</v>
          </cell>
        </row>
        <row r="4688">
          <cell r="Q4688" t="str">
            <v>0</v>
          </cell>
          <cell r="R4688">
            <v>0</v>
          </cell>
        </row>
        <row r="4689">
          <cell r="Q4689" t="str">
            <v>0</v>
          </cell>
          <cell r="R4689">
            <v>0</v>
          </cell>
        </row>
        <row r="4690">
          <cell r="Q4690" t="str">
            <v>0</v>
          </cell>
          <cell r="R4690">
            <v>0</v>
          </cell>
        </row>
        <row r="4691">
          <cell r="Q4691" t="str">
            <v>0</v>
          </cell>
          <cell r="R4691">
            <v>0</v>
          </cell>
        </row>
        <row r="4692">
          <cell r="Q4692" t="str">
            <v>0</v>
          </cell>
          <cell r="R4692">
            <v>0</v>
          </cell>
        </row>
        <row r="4693">
          <cell r="Q4693" t="str">
            <v>0</v>
          </cell>
          <cell r="R4693">
            <v>0</v>
          </cell>
        </row>
        <row r="4694">
          <cell r="Q4694" t="str">
            <v>0</v>
          </cell>
          <cell r="R4694">
            <v>0</v>
          </cell>
        </row>
        <row r="4695">
          <cell r="Q4695" t="str">
            <v>0</v>
          </cell>
          <cell r="R4695">
            <v>0</v>
          </cell>
        </row>
        <row r="4696">
          <cell r="Q4696" t="str">
            <v>0</v>
          </cell>
          <cell r="R4696">
            <v>0</v>
          </cell>
        </row>
        <row r="4697">
          <cell r="Q4697" t="str">
            <v>0</v>
          </cell>
          <cell r="R4697">
            <v>0</v>
          </cell>
        </row>
        <row r="4698">
          <cell r="Q4698" t="str">
            <v>0</v>
          </cell>
          <cell r="R4698">
            <v>0</v>
          </cell>
        </row>
        <row r="4699">
          <cell r="Q4699" t="str">
            <v>0</v>
          </cell>
          <cell r="R4699">
            <v>0</v>
          </cell>
        </row>
        <row r="4700">
          <cell r="Q4700" t="str">
            <v>0</v>
          </cell>
          <cell r="R4700">
            <v>0</v>
          </cell>
        </row>
        <row r="4701">
          <cell r="Q4701" t="str">
            <v>0</v>
          </cell>
          <cell r="R4701">
            <v>0</v>
          </cell>
        </row>
        <row r="4702">
          <cell r="Q4702" t="str">
            <v>0</v>
          </cell>
          <cell r="R4702">
            <v>0</v>
          </cell>
        </row>
        <row r="4703">
          <cell r="Q4703" t="str">
            <v>0</v>
          </cell>
          <cell r="R4703">
            <v>0</v>
          </cell>
        </row>
        <row r="4704">
          <cell r="Q4704" t="str">
            <v>0</v>
          </cell>
          <cell r="R4704">
            <v>0</v>
          </cell>
        </row>
        <row r="4705">
          <cell r="Q4705" t="str">
            <v>0</v>
          </cell>
          <cell r="R4705">
            <v>0</v>
          </cell>
        </row>
        <row r="4706">
          <cell r="Q4706" t="str">
            <v>0</v>
          </cell>
          <cell r="R4706">
            <v>0</v>
          </cell>
        </row>
        <row r="4707">
          <cell r="Q4707" t="str">
            <v>0</v>
          </cell>
          <cell r="R4707">
            <v>0</v>
          </cell>
        </row>
        <row r="4708">
          <cell r="Q4708" t="str">
            <v>0</v>
          </cell>
          <cell r="R4708">
            <v>0</v>
          </cell>
        </row>
        <row r="4709">
          <cell r="Q4709" t="str">
            <v>0</v>
          </cell>
          <cell r="R4709">
            <v>0</v>
          </cell>
        </row>
        <row r="4710">
          <cell r="Q4710" t="str">
            <v>0</v>
          </cell>
          <cell r="R4710">
            <v>0</v>
          </cell>
        </row>
        <row r="4711">
          <cell r="Q4711" t="str">
            <v>0</v>
          </cell>
          <cell r="R4711">
            <v>0</v>
          </cell>
        </row>
        <row r="4712">
          <cell r="Q4712" t="str">
            <v>0</v>
          </cell>
          <cell r="R4712">
            <v>0</v>
          </cell>
        </row>
        <row r="4713">
          <cell r="Q4713" t="str">
            <v>0</v>
          </cell>
          <cell r="R4713">
            <v>0</v>
          </cell>
        </row>
        <row r="4714">
          <cell r="Q4714" t="str">
            <v>0</v>
          </cell>
          <cell r="R4714">
            <v>0</v>
          </cell>
        </row>
        <row r="4715">
          <cell r="Q4715" t="str">
            <v>0</v>
          </cell>
          <cell r="R4715">
            <v>0</v>
          </cell>
        </row>
        <row r="4716">
          <cell r="Q4716" t="str">
            <v>0</v>
          </cell>
          <cell r="R4716">
            <v>0</v>
          </cell>
        </row>
        <row r="4717">
          <cell r="Q4717" t="str">
            <v>0</v>
          </cell>
          <cell r="R4717">
            <v>0</v>
          </cell>
        </row>
        <row r="4718">
          <cell r="Q4718" t="str">
            <v>0</v>
          </cell>
          <cell r="R4718">
            <v>0</v>
          </cell>
        </row>
        <row r="4719">
          <cell r="Q4719" t="str">
            <v>0</v>
          </cell>
          <cell r="R4719">
            <v>0</v>
          </cell>
        </row>
        <row r="4720">
          <cell r="Q4720" t="str">
            <v>0</v>
          </cell>
          <cell r="R4720">
            <v>0</v>
          </cell>
        </row>
        <row r="4721">
          <cell r="Q4721" t="str">
            <v>0</v>
          </cell>
          <cell r="R4721">
            <v>0</v>
          </cell>
        </row>
        <row r="4722">
          <cell r="Q4722" t="str">
            <v>0</v>
          </cell>
          <cell r="R4722">
            <v>0</v>
          </cell>
        </row>
        <row r="4723">
          <cell r="Q4723" t="str">
            <v>0</v>
          </cell>
          <cell r="R4723">
            <v>0</v>
          </cell>
        </row>
        <row r="4724">
          <cell r="Q4724" t="str">
            <v>0</v>
          </cell>
          <cell r="R4724">
            <v>0</v>
          </cell>
        </row>
        <row r="4725">
          <cell r="Q4725" t="str">
            <v>0</v>
          </cell>
          <cell r="R4725">
            <v>0</v>
          </cell>
        </row>
        <row r="4726">
          <cell r="Q4726" t="str">
            <v>0</v>
          </cell>
          <cell r="R4726">
            <v>0</v>
          </cell>
        </row>
        <row r="4727">
          <cell r="Q4727" t="str">
            <v>0</v>
          </cell>
          <cell r="R4727">
            <v>0</v>
          </cell>
        </row>
        <row r="4728">
          <cell r="Q4728" t="str">
            <v>0</v>
          </cell>
          <cell r="R4728">
            <v>0</v>
          </cell>
        </row>
        <row r="4729">
          <cell r="Q4729" t="str">
            <v>0</v>
          </cell>
          <cell r="R4729">
            <v>0</v>
          </cell>
        </row>
        <row r="4730">
          <cell r="Q4730" t="str">
            <v>0</v>
          </cell>
          <cell r="R4730">
            <v>0</v>
          </cell>
        </row>
        <row r="4731">
          <cell r="Q4731" t="str">
            <v>0</v>
          </cell>
          <cell r="R4731">
            <v>0</v>
          </cell>
        </row>
        <row r="4732">
          <cell r="Q4732" t="str">
            <v>0</v>
          </cell>
          <cell r="R4732">
            <v>0</v>
          </cell>
        </row>
        <row r="4733">
          <cell r="Q4733" t="str">
            <v>0</v>
          </cell>
          <cell r="R4733">
            <v>0</v>
          </cell>
        </row>
        <row r="4734">
          <cell r="Q4734" t="str">
            <v>0</v>
          </cell>
          <cell r="R4734">
            <v>0</v>
          </cell>
        </row>
        <row r="4735">
          <cell r="Q4735" t="str">
            <v>0</v>
          </cell>
          <cell r="R4735">
            <v>0</v>
          </cell>
        </row>
        <row r="4736">
          <cell r="Q4736" t="str">
            <v>0</v>
          </cell>
          <cell r="R4736">
            <v>0</v>
          </cell>
        </row>
        <row r="4737">
          <cell r="Q4737" t="str">
            <v>0</v>
          </cell>
          <cell r="R4737">
            <v>0</v>
          </cell>
        </row>
        <row r="4738">
          <cell r="Q4738" t="str">
            <v>0</v>
          </cell>
          <cell r="R4738">
            <v>0</v>
          </cell>
        </row>
        <row r="4739">
          <cell r="Q4739" t="str">
            <v>0</v>
          </cell>
          <cell r="R4739">
            <v>0</v>
          </cell>
        </row>
        <row r="4740">
          <cell r="Q4740" t="str">
            <v>0</v>
          </cell>
          <cell r="R4740">
            <v>0</v>
          </cell>
        </row>
        <row r="4741">
          <cell r="Q4741" t="str">
            <v>0</v>
          </cell>
          <cell r="R4741">
            <v>0</v>
          </cell>
        </row>
        <row r="4742">
          <cell r="Q4742" t="str">
            <v>0</v>
          </cell>
          <cell r="R4742">
            <v>0</v>
          </cell>
        </row>
        <row r="4743">
          <cell r="Q4743" t="str">
            <v>0</v>
          </cell>
          <cell r="R4743">
            <v>0</v>
          </cell>
        </row>
        <row r="4744">
          <cell r="Q4744" t="str">
            <v>0</v>
          </cell>
          <cell r="R4744">
            <v>0</v>
          </cell>
        </row>
        <row r="4745">
          <cell r="Q4745" t="str">
            <v>0</v>
          </cell>
          <cell r="R4745">
            <v>0</v>
          </cell>
        </row>
        <row r="4746">
          <cell r="Q4746" t="str">
            <v>0</v>
          </cell>
          <cell r="R4746">
            <v>0</v>
          </cell>
        </row>
        <row r="4747">
          <cell r="Q4747" t="str">
            <v>0</v>
          </cell>
          <cell r="R4747">
            <v>0</v>
          </cell>
        </row>
        <row r="4748">
          <cell r="Q4748" t="str">
            <v>0</v>
          </cell>
          <cell r="R4748">
            <v>0</v>
          </cell>
        </row>
        <row r="4749">
          <cell r="Q4749" t="str">
            <v>0</v>
          </cell>
          <cell r="R4749">
            <v>0</v>
          </cell>
        </row>
        <row r="4750">
          <cell r="Q4750" t="str">
            <v>0</v>
          </cell>
          <cell r="R4750">
            <v>0</v>
          </cell>
        </row>
        <row r="4751">
          <cell r="Q4751" t="str">
            <v>0</v>
          </cell>
          <cell r="R4751">
            <v>0</v>
          </cell>
        </row>
        <row r="4752">
          <cell r="Q4752" t="str">
            <v>0</v>
          </cell>
          <cell r="R4752">
            <v>0</v>
          </cell>
        </row>
        <row r="4753">
          <cell r="Q4753" t="str">
            <v>0</v>
          </cell>
          <cell r="R4753">
            <v>0</v>
          </cell>
        </row>
        <row r="4754">
          <cell r="Q4754" t="str">
            <v>0</v>
          </cell>
          <cell r="R4754">
            <v>0</v>
          </cell>
        </row>
        <row r="4755">
          <cell r="Q4755" t="str">
            <v>0</v>
          </cell>
          <cell r="R4755">
            <v>0</v>
          </cell>
        </row>
        <row r="4756">
          <cell r="Q4756" t="str">
            <v>0</v>
          </cell>
          <cell r="R4756">
            <v>0</v>
          </cell>
        </row>
        <row r="4757">
          <cell r="Q4757" t="str">
            <v>0</v>
          </cell>
          <cell r="R4757">
            <v>0</v>
          </cell>
        </row>
        <row r="4758">
          <cell r="Q4758" t="str">
            <v>0</v>
          </cell>
          <cell r="R4758">
            <v>0</v>
          </cell>
        </row>
        <row r="4759">
          <cell r="Q4759" t="str">
            <v>0</v>
          </cell>
          <cell r="R4759">
            <v>0</v>
          </cell>
        </row>
        <row r="4760">
          <cell r="Q4760" t="str">
            <v>0</v>
          </cell>
          <cell r="R4760">
            <v>0</v>
          </cell>
        </row>
        <row r="4761">
          <cell r="Q4761" t="str">
            <v>0</v>
          </cell>
          <cell r="R4761">
            <v>0</v>
          </cell>
        </row>
        <row r="4762">
          <cell r="Q4762" t="str">
            <v>0</v>
          </cell>
          <cell r="R4762">
            <v>0</v>
          </cell>
        </row>
        <row r="4763">
          <cell r="Q4763" t="str">
            <v>0</v>
          </cell>
          <cell r="R4763">
            <v>0</v>
          </cell>
        </row>
        <row r="4764">
          <cell r="Q4764" t="str">
            <v>0</v>
          </cell>
          <cell r="R4764">
            <v>0</v>
          </cell>
        </row>
        <row r="4765">
          <cell r="Q4765" t="str">
            <v>0</v>
          </cell>
          <cell r="R4765">
            <v>0</v>
          </cell>
        </row>
        <row r="4766">
          <cell r="Q4766" t="str">
            <v>0</v>
          </cell>
          <cell r="R4766">
            <v>0</v>
          </cell>
        </row>
        <row r="4767">
          <cell r="Q4767" t="str">
            <v>0</v>
          </cell>
          <cell r="R4767">
            <v>0</v>
          </cell>
        </row>
        <row r="4768">
          <cell r="Q4768" t="str">
            <v>0</v>
          </cell>
          <cell r="R4768">
            <v>0</v>
          </cell>
        </row>
        <row r="4769">
          <cell r="Q4769" t="str">
            <v>0</v>
          </cell>
          <cell r="R4769">
            <v>0</v>
          </cell>
        </row>
        <row r="4770">
          <cell r="Q4770" t="str">
            <v>0</v>
          </cell>
          <cell r="R4770">
            <v>0</v>
          </cell>
        </row>
        <row r="4771">
          <cell r="Q4771" t="str">
            <v>0</v>
          </cell>
          <cell r="R4771">
            <v>0</v>
          </cell>
        </row>
        <row r="4772">
          <cell r="Q4772" t="str">
            <v>0</v>
          </cell>
          <cell r="R4772">
            <v>0</v>
          </cell>
        </row>
        <row r="4773">
          <cell r="Q4773" t="str">
            <v>0</v>
          </cell>
          <cell r="R4773">
            <v>0</v>
          </cell>
        </row>
        <row r="4774">
          <cell r="Q4774" t="str">
            <v>0</v>
          </cell>
          <cell r="R4774">
            <v>0</v>
          </cell>
        </row>
        <row r="4775">
          <cell r="Q4775" t="str">
            <v>0</v>
          </cell>
          <cell r="R4775">
            <v>0</v>
          </cell>
        </row>
        <row r="4776">
          <cell r="Q4776" t="str">
            <v>0</v>
          </cell>
          <cell r="R4776">
            <v>0</v>
          </cell>
        </row>
        <row r="4777">
          <cell r="Q4777" t="str">
            <v>0</v>
          </cell>
          <cell r="R4777">
            <v>0</v>
          </cell>
        </row>
        <row r="4778">
          <cell r="Q4778" t="str">
            <v>0</v>
          </cell>
          <cell r="R4778">
            <v>0</v>
          </cell>
        </row>
        <row r="4779">
          <cell r="Q4779" t="str">
            <v>0</v>
          </cell>
          <cell r="R4779">
            <v>0</v>
          </cell>
        </row>
        <row r="4780">
          <cell r="Q4780" t="str">
            <v>0</v>
          </cell>
          <cell r="R4780">
            <v>0</v>
          </cell>
        </row>
        <row r="4781">
          <cell r="Q4781" t="str">
            <v>0</v>
          </cell>
          <cell r="R4781">
            <v>0</v>
          </cell>
        </row>
        <row r="4782">
          <cell r="Q4782" t="str">
            <v>0</v>
          </cell>
          <cell r="R4782">
            <v>0</v>
          </cell>
        </row>
        <row r="4783">
          <cell r="Q4783" t="str">
            <v>0</v>
          </cell>
          <cell r="R4783">
            <v>0</v>
          </cell>
        </row>
        <row r="4784">
          <cell r="Q4784" t="str">
            <v>0</v>
          </cell>
          <cell r="R4784">
            <v>0</v>
          </cell>
        </row>
        <row r="4785">
          <cell r="Q4785" t="str">
            <v>0</v>
          </cell>
          <cell r="R4785">
            <v>0</v>
          </cell>
        </row>
        <row r="4786">
          <cell r="Q4786" t="str">
            <v>0</v>
          </cell>
          <cell r="R4786">
            <v>0</v>
          </cell>
        </row>
        <row r="4787">
          <cell r="Q4787" t="str">
            <v>0</v>
          </cell>
          <cell r="R4787">
            <v>0</v>
          </cell>
        </row>
        <row r="4788">
          <cell r="Q4788" t="str">
            <v>0</v>
          </cell>
          <cell r="R4788">
            <v>0</v>
          </cell>
        </row>
        <row r="4789">
          <cell r="Q4789" t="str">
            <v>0</v>
          </cell>
          <cell r="R4789">
            <v>0</v>
          </cell>
        </row>
        <row r="4790">
          <cell r="Q4790" t="str">
            <v>0</v>
          </cell>
          <cell r="R4790">
            <v>0</v>
          </cell>
        </row>
        <row r="4791">
          <cell r="Q4791" t="str">
            <v>0</v>
          </cell>
          <cell r="R4791">
            <v>0</v>
          </cell>
        </row>
        <row r="4792">
          <cell r="Q4792" t="str">
            <v>0</v>
          </cell>
          <cell r="R4792">
            <v>0</v>
          </cell>
        </row>
        <row r="4793">
          <cell r="Q4793" t="str">
            <v>0</v>
          </cell>
          <cell r="R4793">
            <v>0</v>
          </cell>
        </row>
        <row r="4794">
          <cell r="Q4794" t="str">
            <v>0</v>
          </cell>
          <cell r="R4794">
            <v>0</v>
          </cell>
        </row>
        <row r="4795">
          <cell r="Q4795" t="str">
            <v>0</v>
          </cell>
          <cell r="R4795">
            <v>0</v>
          </cell>
        </row>
        <row r="4796">
          <cell r="Q4796" t="str">
            <v>0</v>
          </cell>
          <cell r="R4796">
            <v>0</v>
          </cell>
        </row>
        <row r="4797">
          <cell r="Q4797" t="str">
            <v>0</v>
          </cell>
          <cell r="R4797">
            <v>0</v>
          </cell>
        </row>
        <row r="4798">
          <cell r="Q4798" t="str">
            <v>0</v>
          </cell>
          <cell r="R4798">
            <v>0</v>
          </cell>
        </row>
        <row r="4799">
          <cell r="Q4799" t="str">
            <v>0</v>
          </cell>
          <cell r="R4799">
            <v>0</v>
          </cell>
        </row>
        <row r="4800">
          <cell r="Q4800" t="str">
            <v>0</v>
          </cell>
          <cell r="R4800">
            <v>0</v>
          </cell>
        </row>
        <row r="4801">
          <cell r="Q4801" t="str">
            <v>0</v>
          </cell>
          <cell r="R4801">
            <v>0</v>
          </cell>
        </row>
        <row r="4802">
          <cell r="Q4802" t="str">
            <v>0</v>
          </cell>
          <cell r="R4802">
            <v>0</v>
          </cell>
        </row>
        <row r="4803">
          <cell r="Q4803" t="str">
            <v>0</v>
          </cell>
          <cell r="R4803">
            <v>0</v>
          </cell>
        </row>
        <row r="4804">
          <cell r="Q4804" t="str">
            <v>0</v>
          </cell>
          <cell r="R4804">
            <v>0</v>
          </cell>
        </row>
        <row r="4805">
          <cell r="Q4805" t="str">
            <v>0</v>
          </cell>
          <cell r="R4805">
            <v>0</v>
          </cell>
        </row>
        <row r="4806">
          <cell r="Q4806" t="str">
            <v>0</v>
          </cell>
          <cell r="R4806">
            <v>0</v>
          </cell>
        </row>
        <row r="4807">
          <cell r="Q4807" t="str">
            <v>0</v>
          </cell>
          <cell r="R4807">
            <v>0</v>
          </cell>
        </row>
        <row r="4808">
          <cell r="Q4808" t="str">
            <v>0</v>
          </cell>
          <cell r="R4808">
            <v>0</v>
          </cell>
        </row>
        <row r="4809">
          <cell r="Q4809" t="str">
            <v>0</v>
          </cell>
          <cell r="R4809">
            <v>0</v>
          </cell>
        </row>
        <row r="4810">
          <cell r="Q4810" t="str">
            <v>0</v>
          </cell>
          <cell r="R4810">
            <v>0</v>
          </cell>
        </row>
        <row r="4811">
          <cell r="Q4811" t="str">
            <v>0</v>
          </cell>
          <cell r="R4811">
            <v>0</v>
          </cell>
        </row>
        <row r="4812">
          <cell r="Q4812" t="str">
            <v>0</v>
          </cell>
          <cell r="R4812">
            <v>0</v>
          </cell>
        </row>
        <row r="4813">
          <cell r="Q4813" t="str">
            <v>0</v>
          </cell>
          <cell r="R4813">
            <v>0</v>
          </cell>
        </row>
        <row r="4814">
          <cell r="Q4814" t="str">
            <v>0</v>
          </cell>
          <cell r="R4814">
            <v>0</v>
          </cell>
        </row>
        <row r="4815">
          <cell r="Q4815" t="str">
            <v>0</v>
          </cell>
          <cell r="R4815">
            <v>0</v>
          </cell>
        </row>
        <row r="4816">
          <cell r="Q4816" t="str">
            <v>0</v>
          </cell>
          <cell r="R4816">
            <v>0</v>
          </cell>
        </row>
        <row r="4817">
          <cell r="Q4817" t="str">
            <v>0</v>
          </cell>
          <cell r="R4817">
            <v>0</v>
          </cell>
        </row>
        <row r="4818">
          <cell r="Q4818" t="str">
            <v>0</v>
          </cell>
          <cell r="R4818">
            <v>0</v>
          </cell>
        </row>
        <row r="4819">
          <cell r="Q4819" t="str">
            <v>0</v>
          </cell>
          <cell r="R4819">
            <v>0</v>
          </cell>
        </row>
        <row r="4820">
          <cell r="Q4820" t="str">
            <v>0</v>
          </cell>
          <cell r="R4820">
            <v>0</v>
          </cell>
        </row>
        <row r="4821">
          <cell r="Q4821" t="str">
            <v>0</v>
          </cell>
          <cell r="R4821">
            <v>0</v>
          </cell>
        </row>
        <row r="4822">
          <cell r="Q4822" t="str">
            <v>0</v>
          </cell>
          <cell r="R4822">
            <v>0</v>
          </cell>
        </row>
        <row r="4823">
          <cell r="Q4823" t="str">
            <v>0</v>
          </cell>
          <cell r="R4823">
            <v>0</v>
          </cell>
        </row>
        <row r="4824">
          <cell r="Q4824" t="str">
            <v>0</v>
          </cell>
          <cell r="R4824">
            <v>0</v>
          </cell>
        </row>
        <row r="4825">
          <cell r="Q4825" t="str">
            <v>0</v>
          </cell>
          <cell r="R4825">
            <v>0</v>
          </cell>
        </row>
        <row r="4826">
          <cell r="Q4826" t="str">
            <v>0</v>
          </cell>
          <cell r="R4826">
            <v>0</v>
          </cell>
        </row>
        <row r="4827">
          <cell r="Q4827" t="str">
            <v>0</v>
          </cell>
          <cell r="R4827">
            <v>0</v>
          </cell>
        </row>
        <row r="4828">
          <cell r="Q4828" t="str">
            <v>0</v>
          </cell>
          <cell r="R4828">
            <v>0</v>
          </cell>
        </row>
        <row r="4829">
          <cell r="Q4829" t="str">
            <v>0</v>
          </cell>
          <cell r="R4829">
            <v>0</v>
          </cell>
        </row>
        <row r="4830">
          <cell r="Q4830" t="str">
            <v>0</v>
          </cell>
          <cell r="R4830">
            <v>0</v>
          </cell>
        </row>
        <row r="4831">
          <cell r="Q4831" t="str">
            <v>0</v>
          </cell>
          <cell r="R4831">
            <v>0</v>
          </cell>
        </row>
        <row r="4832">
          <cell r="Q4832" t="str">
            <v>0</v>
          </cell>
          <cell r="R4832">
            <v>0</v>
          </cell>
        </row>
        <row r="4833">
          <cell r="Q4833" t="str">
            <v>0</v>
          </cell>
          <cell r="R4833">
            <v>0</v>
          </cell>
        </row>
        <row r="4834">
          <cell r="Q4834" t="str">
            <v>0</v>
          </cell>
          <cell r="R4834">
            <v>0</v>
          </cell>
        </row>
        <row r="4835">
          <cell r="Q4835" t="str">
            <v>0</v>
          </cell>
          <cell r="R4835">
            <v>0</v>
          </cell>
        </row>
        <row r="4836">
          <cell r="Q4836" t="str">
            <v>0</v>
          </cell>
          <cell r="R4836">
            <v>0</v>
          </cell>
        </row>
        <row r="4837">
          <cell r="Q4837" t="str">
            <v>0</v>
          </cell>
          <cell r="R4837">
            <v>0</v>
          </cell>
        </row>
        <row r="4838">
          <cell r="Q4838" t="str">
            <v>0</v>
          </cell>
          <cell r="R4838">
            <v>0</v>
          </cell>
        </row>
        <row r="4839">
          <cell r="Q4839" t="str">
            <v>0</v>
          </cell>
          <cell r="R4839">
            <v>0</v>
          </cell>
        </row>
        <row r="4840">
          <cell r="Q4840" t="str">
            <v>0</v>
          </cell>
          <cell r="R4840">
            <v>0</v>
          </cell>
        </row>
        <row r="4841">
          <cell r="Q4841" t="str">
            <v>0</v>
          </cell>
          <cell r="R4841">
            <v>0</v>
          </cell>
        </row>
        <row r="4842">
          <cell r="Q4842" t="str">
            <v>0</v>
          </cell>
          <cell r="R4842">
            <v>0</v>
          </cell>
        </row>
        <row r="4843">
          <cell r="Q4843" t="str">
            <v>0</v>
          </cell>
          <cell r="R4843">
            <v>0</v>
          </cell>
        </row>
        <row r="4844">
          <cell r="Q4844" t="str">
            <v>0</v>
          </cell>
          <cell r="R4844">
            <v>0</v>
          </cell>
        </row>
        <row r="4845">
          <cell r="Q4845" t="str">
            <v>0</v>
          </cell>
          <cell r="R4845">
            <v>0</v>
          </cell>
        </row>
        <row r="4846">
          <cell r="Q4846" t="str">
            <v>0</v>
          </cell>
          <cell r="R4846">
            <v>0</v>
          </cell>
        </row>
        <row r="4847">
          <cell r="Q4847" t="str">
            <v>0</v>
          </cell>
          <cell r="R4847">
            <v>0</v>
          </cell>
        </row>
        <row r="4848">
          <cell r="Q4848" t="str">
            <v>0</v>
          </cell>
          <cell r="R4848">
            <v>0</v>
          </cell>
        </row>
        <row r="4849">
          <cell r="Q4849" t="str">
            <v>0</v>
          </cell>
          <cell r="R4849">
            <v>0</v>
          </cell>
        </row>
        <row r="4850">
          <cell r="Q4850" t="str">
            <v>0</v>
          </cell>
          <cell r="R4850">
            <v>0</v>
          </cell>
        </row>
        <row r="4851">
          <cell r="Q4851" t="str">
            <v>0</v>
          </cell>
          <cell r="R4851">
            <v>0</v>
          </cell>
        </row>
        <row r="4852">
          <cell r="Q4852" t="str">
            <v>0</v>
          </cell>
          <cell r="R4852">
            <v>0</v>
          </cell>
        </row>
        <row r="4853">
          <cell r="Q4853" t="str">
            <v>0</v>
          </cell>
          <cell r="R4853">
            <v>0</v>
          </cell>
        </row>
        <row r="4854">
          <cell r="Q4854" t="str">
            <v>0</v>
          </cell>
          <cell r="R4854">
            <v>0</v>
          </cell>
        </row>
        <row r="4855">
          <cell r="Q4855" t="str">
            <v>0</v>
          </cell>
          <cell r="R4855">
            <v>0</v>
          </cell>
        </row>
        <row r="4856">
          <cell r="Q4856" t="str">
            <v>0</v>
          </cell>
          <cell r="R4856">
            <v>0</v>
          </cell>
        </row>
        <row r="4857">
          <cell r="Q4857" t="str">
            <v>0</v>
          </cell>
          <cell r="R4857">
            <v>0</v>
          </cell>
        </row>
        <row r="4858">
          <cell r="Q4858" t="str">
            <v>0</v>
          </cell>
          <cell r="R4858">
            <v>0</v>
          </cell>
        </row>
        <row r="4859">
          <cell r="Q4859" t="str">
            <v>0</v>
          </cell>
          <cell r="R4859">
            <v>0</v>
          </cell>
        </row>
        <row r="4860">
          <cell r="Q4860" t="str">
            <v>0</v>
          </cell>
          <cell r="R4860">
            <v>0</v>
          </cell>
        </row>
        <row r="4861">
          <cell r="Q4861" t="str">
            <v>0</v>
          </cell>
          <cell r="R4861">
            <v>0</v>
          </cell>
        </row>
        <row r="4862">
          <cell r="Q4862" t="str">
            <v>0</v>
          </cell>
          <cell r="R4862">
            <v>0</v>
          </cell>
        </row>
        <row r="4863">
          <cell r="Q4863" t="str">
            <v>0</v>
          </cell>
          <cell r="R4863">
            <v>0</v>
          </cell>
        </row>
        <row r="4864">
          <cell r="Q4864" t="str">
            <v>0</v>
          </cell>
          <cell r="R4864">
            <v>0</v>
          </cell>
        </row>
        <row r="4865">
          <cell r="Q4865" t="str">
            <v>0</v>
          </cell>
          <cell r="R4865">
            <v>0</v>
          </cell>
        </row>
        <row r="4866">
          <cell r="Q4866" t="str">
            <v>0</v>
          </cell>
          <cell r="R4866">
            <v>0</v>
          </cell>
        </row>
        <row r="4867">
          <cell r="Q4867" t="str">
            <v>0</v>
          </cell>
          <cell r="R4867">
            <v>0</v>
          </cell>
        </row>
        <row r="4868">
          <cell r="Q4868" t="str">
            <v>0</v>
          </cell>
          <cell r="R4868">
            <v>0</v>
          </cell>
        </row>
        <row r="4869">
          <cell r="Q4869" t="str">
            <v>0</v>
          </cell>
          <cell r="R4869">
            <v>0</v>
          </cell>
        </row>
        <row r="4870">
          <cell r="Q4870" t="str">
            <v>0</v>
          </cell>
          <cell r="R4870">
            <v>0</v>
          </cell>
        </row>
        <row r="4871">
          <cell r="Q4871" t="str">
            <v>0</v>
          </cell>
          <cell r="R4871">
            <v>0</v>
          </cell>
        </row>
        <row r="4872">
          <cell r="Q4872" t="str">
            <v>0</v>
          </cell>
          <cell r="R4872">
            <v>0</v>
          </cell>
        </row>
        <row r="4873">
          <cell r="Q4873" t="str">
            <v>0</v>
          </cell>
          <cell r="R4873">
            <v>0</v>
          </cell>
        </row>
        <row r="4874">
          <cell r="Q4874" t="str">
            <v>0</v>
          </cell>
          <cell r="R4874">
            <v>0</v>
          </cell>
        </row>
        <row r="4875">
          <cell r="Q4875" t="str">
            <v>0</v>
          </cell>
          <cell r="R4875">
            <v>0</v>
          </cell>
        </row>
        <row r="4876">
          <cell r="Q4876" t="str">
            <v>0</v>
          </cell>
          <cell r="R4876">
            <v>0</v>
          </cell>
        </row>
        <row r="4877">
          <cell r="Q4877" t="str">
            <v>0</v>
          </cell>
          <cell r="R4877">
            <v>0</v>
          </cell>
        </row>
        <row r="4878">
          <cell r="Q4878" t="str">
            <v>0</v>
          </cell>
          <cell r="R4878">
            <v>0</v>
          </cell>
        </row>
        <row r="4879">
          <cell r="Q4879" t="str">
            <v>0</v>
          </cell>
          <cell r="R4879">
            <v>0</v>
          </cell>
        </row>
        <row r="4880">
          <cell r="Q4880" t="str">
            <v>0</v>
          </cell>
          <cell r="R4880">
            <v>0</v>
          </cell>
        </row>
        <row r="4881">
          <cell r="Q4881" t="str">
            <v>0</v>
          </cell>
          <cell r="R4881">
            <v>0</v>
          </cell>
        </row>
        <row r="4882">
          <cell r="Q4882" t="str">
            <v>0</v>
          </cell>
          <cell r="R4882">
            <v>0</v>
          </cell>
        </row>
        <row r="4883">
          <cell r="Q4883" t="str">
            <v>0</v>
          </cell>
          <cell r="R4883">
            <v>0</v>
          </cell>
        </row>
        <row r="4884">
          <cell r="Q4884" t="str">
            <v>0</v>
          </cell>
          <cell r="R4884">
            <v>0</v>
          </cell>
        </row>
        <row r="4885">
          <cell r="Q4885" t="str">
            <v>0</v>
          </cell>
          <cell r="R4885">
            <v>0</v>
          </cell>
        </row>
        <row r="4886">
          <cell r="Q4886" t="str">
            <v>0</v>
          </cell>
          <cell r="R4886">
            <v>0</v>
          </cell>
        </row>
        <row r="4887">
          <cell r="Q4887" t="str">
            <v>0</v>
          </cell>
          <cell r="R4887">
            <v>0</v>
          </cell>
        </row>
        <row r="4888">
          <cell r="Q4888" t="str">
            <v>0</v>
          </cell>
          <cell r="R4888">
            <v>0</v>
          </cell>
        </row>
        <row r="4889">
          <cell r="Q4889" t="str">
            <v>0</v>
          </cell>
          <cell r="R4889">
            <v>0</v>
          </cell>
        </row>
        <row r="4890">
          <cell r="Q4890" t="str">
            <v>0</v>
          </cell>
          <cell r="R4890">
            <v>0</v>
          </cell>
        </row>
        <row r="4891">
          <cell r="Q4891" t="str">
            <v>0</v>
          </cell>
          <cell r="R4891">
            <v>0</v>
          </cell>
        </row>
        <row r="4892">
          <cell r="Q4892" t="str">
            <v>0</v>
          </cell>
          <cell r="R4892">
            <v>0</v>
          </cell>
        </row>
        <row r="4893">
          <cell r="Q4893" t="str">
            <v>0</v>
          </cell>
          <cell r="R4893">
            <v>0</v>
          </cell>
        </row>
        <row r="4894">
          <cell r="Q4894" t="str">
            <v>0</v>
          </cell>
          <cell r="R4894">
            <v>0</v>
          </cell>
        </row>
        <row r="4895">
          <cell r="Q4895" t="str">
            <v>0</v>
          </cell>
          <cell r="R4895">
            <v>0</v>
          </cell>
        </row>
        <row r="4896">
          <cell r="Q4896" t="str">
            <v>0</v>
          </cell>
          <cell r="R4896">
            <v>0</v>
          </cell>
        </row>
        <row r="4897">
          <cell r="Q4897" t="str">
            <v>0</v>
          </cell>
          <cell r="R4897">
            <v>0</v>
          </cell>
        </row>
        <row r="4898">
          <cell r="Q4898" t="str">
            <v>0</v>
          </cell>
          <cell r="R4898">
            <v>0</v>
          </cell>
        </row>
        <row r="4899">
          <cell r="Q4899" t="str">
            <v>0</v>
          </cell>
          <cell r="R4899">
            <v>0</v>
          </cell>
        </row>
        <row r="4900">
          <cell r="Q4900" t="str">
            <v>0</v>
          </cell>
          <cell r="R4900">
            <v>0</v>
          </cell>
        </row>
        <row r="4901">
          <cell r="Q4901" t="str">
            <v>0</v>
          </cell>
          <cell r="R4901">
            <v>0</v>
          </cell>
        </row>
        <row r="4902">
          <cell r="Q4902" t="str">
            <v>0</v>
          </cell>
          <cell r="R4902">
            <v>0</v>
          </cell>
        </row>
        <row r="4903">
          <cell r="Q4903" t="str">
            <v>0</v>
          </cell>
          <cell r="R4903">
            <v>0</v>
          </cell>
        </row>
        <row r="4904">
          <cell r="Q4904" t="str">
            <v>0</v>
          </cell>
          <cell r="R4904">
            <v>0</v>
          </cell>
        </row>
        <row r="4905">
          <cell r="Q4905" t="str">
            <v>0</v>
          </cell>
          <cell r="R4905">
            <v>0</v>
          </cell>
        </row>
        <row r="4906">
          <cell r="Q4906" t="str">
            <v>0</v>
          </cell>
          <cell r="R4906">
            <v>0</v>
          </cell>
        </row>
        <row r="4907">
          <cell r="Q4907" t="str">
            <v>0</v>
          </cell>
          <cell r="R4907">
            <v>0</v>
          </cell>
        </row>
        <row r="4908">
          <cell r="Q4908" t="str">
            <v>0</v>
          </cell>
          <cell r="R4908">
            <v>0</v>
          </cell>
        </row>
        <row r="4909">
          <cell r="Q4909" t="str">
            <v>0</v>
          </cell>
          <cell r="R4909">
            <v>0</v>
          </cell>
        </row>
        <row r="4910">
          <cell r="Q4910" t="str">
            <v>0</v>
          </cell>
          <cell r="R4910">
            <v>0</v>
          </cell>
        </row>
        <row r="4911">
          <cell r="Q4911" t="str">
            <v>0</v>
          </cell>
          <cell r="R4911">
            <v>0</v>
          </cell>
        </row>
        <row r="4912">
          <cell r="Q4912" t="str">
            <v>0</v>
          </cell>
          <cell r="R4912">
            <v>0</v>
          </cell>
        </row>
        <row r="4913">
          <cell r="Q4913" t="str">
            <v>0</v>
          </cell>
          <cell r="R4913">
            <v>0</v>
          </cell>
        </row>
        <row r="4914">
          <cell r="Q4914" t="str">
            <v>0</v>
          </cell>
          <cell r="R4914">
            <v>0</v>
          </cell>
        </row>
        <row r="4915">
          <cell r="Q4915" t="str">
            <v>0</v>
          </cell>
          <cell r="R4915">
            <v>0</v>
          </cell>
        </row>
        <row r="4916">
          <cell r="Q4916" t="str">
            <v>0</v>
          </cell>
          <cell r="R4916">
            <v>0</v>
          </cell>
        </row>
        <row r="4917">
          <cell r="Q4917" t="str">
            <v>0</v>
          </cell>
          <cell r="R4917">
            <v>0</v>
          </cell>
        </row>
        <row r="4918">
          <cell r="Q4918" t="str">
            <v>0</v>
          </cell>
          <cell r="R4918">
            <v>0</v>
          </cell>
        </row>
        <row r="4919">
          <cell r="Q4919" t="str">
            <v>0</v>
          </cell>
          <cell r="R4919">
            <v>0</v>
          </cell>
        </row>
        <row r="4920">
          <cell r="Q4920" t="str">
            <v>0</v>
          </cell>
          <cell r="R4920">
            <v>0</v>
          </cell>
        </row>
        <row r="4921">
          <cell r="Q4921" t="str">
            <v>0</v>
          </cell>
          <cell r="R4921">
            <v>0</v>
          </cell>
        </row>
        <row r="4922">
          <cell r="Q4922" t="str">
            <v>0</v>
          </cell>
          <cell r="R4922">
            <v>0</v>
          </cell>
        </row>
        <row r="4923">
          <cell r="Q4923" t="str">
            <v>0</v>
          </cell>
          <cell r="R4923">
            <v>0</v>
          </cell>
        </row>
        <row r="4924">
          <cell r="Q4924" t="str">
            <v>0</v>
          </cell>
          <cell r="R4924">
            <v>0</v>
          </cell>
        </row>
        <row r="4925">
          <cell r="Q4925" t="str">
            <v>0</v>
          </cell>
          <cell r="R4925">
            <v>0</v>
          </cell>
        </row>
        <row r="4926">
          <cell r="Q4926" t="str">
            <v>0</v>
          </cell>
          <cell r="R4926">
            <v>0</v>
          </cell>
        </row>
        <row r="4927">
          <cell r="Q4927" t="str">
            <v>0</v>
          </cell>
          <cell r="R4927">
            <v>0</v>
          </cell>
        </row>
        <row r="4928">
          <cell r="Q4928" t="str">
            <v>0</v>
          </cell>
          <cell r="R4928">
            <v>0</v>
          </cell>
        </row>
        <row r="4929">
          <cell r="Q4929" t="str">
            <v>0</v>
          </cell>
          <cell r="R4929">
            <v>0</v>
          </cell>
        </row>
        <row r="4930">
          <cell r="Q4930" t="str">
            <v>0</v>
          </cell>
          <cell r="R4930">
            <v>0</v>
          </cell>
        </row>
        <row r="4931">
          <cell r="Q4931" t="str">
            <v>0</v>
          </cell>
          <cell r="R4931">
            <v>0</v>
          </cell>
        </row>
        <row r="4932">
          <cell r="Q4932" t="str">
            <v>0</v>
          </cell>
          <cell r="R4932">
            <v>0</v>
          </cell>
        </row>
        <row r="4933">
          <cell r="Q4933" t="str">
            <v>0</v>
          </cell>
          <cell r="R4933">
            <v>0</v>
          </cell>
        </row>
        <row r="4934">
          <cell r="Q4934" t="str">
            <v>0</v>
          </cell>
          <cell r="R4934">
            <v>0</v>
          </cell>
        </row>
        <row r="4935">
          <cell r="Q4935" t="str">
            <v>0</v>
          </cell>
          <cell r="R4935">
            <v>0</v>
          </cell>
        </row>
        <row r="4936">
          <cell r="Q4936" t="str">
            <v>0</v>
          </cell>
          <cell r="R4936">
            <v>0</v>
          </cell>
        </row>
        <row r="4937">
          <cell r="Q4937" t="str">
            <v>0</v>
          </cell>
          <cell r="R4937">
            <v>0</v>
          </cell>
        </row>
        <row r="4938">
          <cell r="Q4938" t="str">
            <v>0</v>
          </cell>
          <cell r="R4938">
            <v>0</v>
          </cell>
        </row>
        <row r="4939">
          <cell r="Q4939" t="str">
            <v>0</v>
          </cell>
          <cell r="R4939">
            <v>0</v>
          </cell>
        </row>
        <row r="4940">
          <cell r="Q4940" t="str">
            <v>0</v>
          </cell>
          <cell r="R4940">
            <v>0</v>
          </cell>
        </row>
        <row r="4941">
          <cell r="Q4941" t="str">
            <v>0</v>
          </cell>
          <cell r="R4941">
            <v>0</v>
          </cell>
        </row>
        <row r="4942">
          <cell r="Q4942" t="str">
            <v>0</v>
          </cell>
          <cell r="R4942">
            <v>0</v>
          </cell>
        </row>
        <row r="4943">
          <cell r="Q4943" t="str">
            <v>0</v>
          </cell>
          <cell r="R4943">
            <v>0</v>
          </cell>
        </row>
        <row r="4944">
          <cell r="Q4944" t="str">
            <v>0</v>
          </cell>
          <cell r="R4944">
            <v>0</v>
          </cell>
        </row>
        <row r="4945">
          <cell r="Q4945" t="str">
            <v>0</v>
          </cell>
          <cell r="R4945">
            <v>0</v>
          </cell>
        </row>
        <row r="4946">
          <cell r="Q4946" t="str">
            <v>0</v>
          </cell>
          <cell r="R4946">
            <v>0</v>
          </cell>
        </row>
        <row r="4947">
          <cell r="Q4947" t="str">
            <v>0</v>
          </cell>
          <cell r="R4947">
            <v>0</v>
          </cell>
        </row>
        <row r="4948">
          <cell r="Q4948" t="str">
            <v>0</v>
          </cell>
          <cell r="R4948">
            <v>0</v>
          </cell>
        </row>
        <row r="4949">
          <cell r="Q4949" t="str">
            <v>0</v>
          </cell>
          <cell r="R4949">
            <v>0</v>
          </cell>
        </row>
        <row r="4950">
          <cell r="Q4950" t="str">
            <v>0</v>
          </cell>
          <cell r="R4950">
            <v>0</v>
          </cell>
        </row>
        <row r="4951">
          <cell r="Q4951" t="str">
            <v>0</v>
          </cell>
          <cell r="R4951">
            <v>0</v>
          </cell>
        </row>
        <row r="4952">
          <cell r="Q4952" t="str">
            <v>0</v>
          </cell>
          <cell r="R4952">
            <v>0</v>
          </cell>
        </row>
        <row r="4953">
          <cell r="Q4953" t="str">
            <v>0</v>
          </cell>
          <cell r="R4953">
            <v>0</v>
          </cell>
        </row>
        <row r="4954">
          <cell r="Q4954" t="str">
            <v>0</v>
          </cell>
          <cell r="R4954">
            <v>0</v>
          </cell>
        </row>
        <row r="4955">
          <cell r="Q4955" t="str">
            <v>0</v>
          </cell>
          <cell r="R4955">
            <v>0</v>
          </cell>
        </row>
        <row r="4956">
          <cell r="Q4956" t="str">
            <v>0</v>
          </cell>
          <cell r="R4956">
            <v>0</v>
          </cell>
        </row>
        <row r="4957">
          <cell r="Q4957" t="str">
            <v>0</v>
          </cell>
          <cell r="R4957">
            <v>0</v>
          </cell>
        </row>
        <row r="4958">
          <cell r="Q4958" t="str">
            <v>0</v>
          </cell>
          <cell r="R4958">
            <v>0</v>
          </cell>
        </row>
        <row r="4959">
          <cell r="Q4959" t="str">
            <v>0</v>
          </cell>
          <cell r="R4959">
            <v>0</v>
          </cell>
        </row>
        <row r="4960">
          <cell r="Q4960" t="str">
            <v>0</v>
          </cell>
          <cell r="R4960">
            <v>0</v>
          </cell>
        </row>
        <row r="4961">
          <cell r="Q4961" t="str">
            <v>0</v>
          </cell>
          <cell r="R4961">
            <v>0</v>
          </cell>
        </row>
        <row r="4962">
          <cell r="Q4962" t="str">
            <v>0</v>
          </cell>
          <cell r="R4962">
            <v>0</v>
          </cell>
        </row>
        <row r="4963">
          <cell r="Q4963" t="str">
            <v>0</v>
          </cell>
          <cell r="R4963">
            <v>0</v>
          </cell>
        </row>
        <row r="4964">
          <cell r="Q4964" t="str">
            <v>0</v>
          </cell>
          <cell r="R4964">
            <v>0</v>
          </cell>
        </row>
        <row r="4965">
          <cell r="Q4965" t="str">
            <v>0</v>
          </cell>
          <cell r="R4965">
            <v>0</v>
          </cell>
        </row>
        <row r="4966">
          <cell r="Q4966" t="str">
            <v>0</v>
          </cell>
          <cell r="R4966">
            <v>0</v>
          </cell>
        </row>
        <row r="4967">
          <cell r="Q4967" t="str">
            <v>0</v>
          </cell>
          <cell r="R4967">
            <v>0</v>
          </cell>
        </row>
        <row r="4968">
          <cell r="Q4968" t="str">
            <v>0</v>
          </cell>
          <cell r="R4968">
            <v>0</v>
          </cell>
        </row>
        <row r="4969">
          <cell r="Q4969" t="str">
            <v>0</v>
          </cell>
          <cell r="R4969">
            <v>0</v>
          </cell>
        </row>
        <row r="4970">
          <cell r="Q4970" t="str">
            <v>0</v>
          </cell>
          <cell r="R4970">
            <v>0</v>
          </cell>
        </row>
        <row r="4971">
          <cell r="Q4971" t="str">
            <v>0</v>
          </cell>
          <cell r="R4971">
            <v>0</v>
          </cell>
        </row>
        <row r="4972">
          <cell r="Q4972" t="str">
            <v>0</v>
          </cell>
          <cell r="R4972">
            <v>0</v>
          </cell>
        </row>
        <row r="4973">
          <cell r="Q4973" t="str">
            <v>0</v>
          </cell>
          <cell r="R4973">
            <v>0</v>
          </cell>
        </row>
        <row r="4974">
          <cell r="Q4974" t="str">
            <v>0</v>
          </cell>
          <cell r="R4974">
            <v>0</v>
          </cell>
        </row>
        <row r="4975">
          <cell r="Q4975" t="str">
            <v>0</v>
          </cell>
          <cell r="R4975">
            <v>0</v>
          </cell>
        </row>
        <row r="4976">
          <cell r="Q4976" t="str">
            <v>0</v>
          </cell>
          <cell r="R4976">
            <v>0</v>
          </cell>
        </row>
        <row r="4977">
          <cell r="Q4977" t="str">
            <v>0</v>
          </cell>
          <cell r="R4977">
            <v>0</v>
          </cell>
        </row>
        <row r="4978">
          <cell r="Q4978" t="str">
            <v>0</v>
          </cell>
          <cell r="R4978">
            <v>0</v>
          </cell>
        </row>
        <row r="4979">
          <cell r="Q4979" t="str">
            <v>0</v>
          </cell>
          <cell r="R4979">
            <v>0</v>
          </cell>
        </row>
        <row r="4980">
          <cell r="Q4980" t="str">
            <v>0</v>
          </cell>
          <cell r="R4980">
            <v>0</v>
          </cell>
        </row>
        <row r="4981">
          <cell r="Q4981" t="str">
            <v>0</v>
          </cell>
          <cell r="R4981">
            <v>0</v>
          </cell>
        </row>
        <row r="4982">
          <cell r="Q4982" t="str">
            <v>0</v>
          </cell>
          <cell r="R4982">
            <v>0</v>
          </cell>
        </row>
        <row r="4983">
          <cell r="Q4983" t="str">
            <v>0</v>
          </cell>
          <cell r="R4983">
            <v>0</v>
          </cell>
        </row>
        <row r="4984">
          <cell r="Q4984" t="str">
            <v>0</v>
          </cell>
          <cell r="R4984">
            <v>0</v>
          </cell>
        </row>
        <row r="4985">
          <cell r="Q4985" t="str">
            <v>0</v>
          </cell>
          <cell r="R4985">
            <v>0</v>
          </cell>
        </row>
        <row r="4986">
          <cell r="Q4986" t="str">
            <v>0</v>
          </cell>
          <cell r="R4986">
            <v>0</v>
          </cell>
        </row>
        <row r="4987">
          <cell r="Q4987" t="str">
            <v>0</v>
          </cell>
          <cell r="R4987">
            <v>0</v>
          </cell>
        </row>
        <row r="4988">
          <cell r="Q4988" t="str">
            <v>0</v>
          </cell>
          <cell r="R4988">
            <v>0</v>
          </cell>
        </row>
        <row r="4989">
          <cell r="Q4989" t="str">
            <v>0</v>
          </cell>
          <cell r="R4989">
            <v>0</v>
          </cell>
        </row>
        <row r="4990">
          <cell r="Q4990" t="str">
            <v>0</v>
          </cell>
          <cell r="R4990">
            <v>0</v>
          </cell>
        </row>
        <row r="4991">
          <cell r="Q4991" t="str">
            <v>0</v>
          </cell>
          <cell r="R4991">
            <v>0</v>
          </cell>
        </row>
        <row r="4992">
          <cell r="Q4992" t="str">
            <v>0</v>
          </cell>
          <cell r="R4992">
            <v>0</v>
          </cell>
        </row>
        <row r="4993">
          <cell r="Q4993" t="str">
            <v>0</v>
          </cell>
          <cell r="R4993">
            <v>0</v>
          </cell>
        </row>
        <row r="4994">
          <cell r="Q4994" t="str">
            <v>0</v>
          </cell>
          <cell r="R4994">
            <v>0</v>
          </cell>
        </row>
        <row r="4995">
          <cell r="Q4995" t="str">
            <v>0</v>
          </cell>
          <cell r="R4995">
            <v>0</v>
          </cell>
        </row>
        <row r="4996">
          <cell r="Q4996" t="str">
            <v>0</v>
          </cell>
          <cell r="R4996">
            <v>0</v>
          </cell>
        </row>
        <row r="4997">
          <cell r="Q4997" t="str">
            <v>0</v>
          </cell>
          <cell r="R4997">
            <v>0</v>
          </cell>
        </row>
        <row r="4998">
          <cell r="Q4998" t="str">
            <v>0</v>
          </cell>
          <cell r="R4998">
            <v>0</v>
          </cell>
        </row>
        <row r="4999">
          <cell r="Q4999" t="str">
            <v>0</v>
          </cell>
          <cell r="R4999">
            <v>0</v>
          </cell>
        </row>
        <row r="5000">
          <cell r="Q5000" t="str">
            <v>0</v>
          </cell>
          <cell r="R5000">
            <v>0</v>
          </cell>
        </row>
        <row r="5001">
          <cell r="Q5001" t="str">
            <v>0</v>
          </cell>
          <cell r="R5001">
            <v>0</v>
          </cell>
        </row>
        <row r="5002">
          <cell r="Q5002" t="str">
            <v>0</v>
          </cell>
          <cell r="R5002">
            <v>0</v>
          </cell>
        </row>
        <row r="5003">
          <cell r="Q5003" t="str">
            <v>0</v>
          </cell>
          <cell r="R5003">
            <v>0</v>
          </cell>
        </row>
        <row r="5004">
          <cell r="Q5004" t="str">
            <v>0</v>
          </cell>
          <cell r="R5004">
            <v>0</v>
          </cell>
        </row>
        <row r="5005">
          <cell r="Q5005" t="str">
            <v>0</v>
          </cell>
          <cell r="R5005">
            <v>0</v>
          </cell>
        </row>
        <row r="5006">
          <cell r="Q5006" t="str">
            <v>0</v>
          </cell>
          <cell r="R5006">
            <v>0</v>
          </cell>
        </row>
        <row r="5007">
          <cell r="Q5007" t="str">
            <v>0</v>
          </cell>
          <cell r="R5007">
            <v>0</v>
          </cell>
        </row>
        <row r="5008">
          <cell r="Q5008" t="str">
            <v>0</v>
          </cell>
          <cell r="R5008">
            <v>0</v>
          </cell>
        </row>
        <row r="5009">
          <cell r="Q5009" t="str">
            <v>0</v>
          </cell>
          <cell r="R5009">
            <v>0</v>
          </cell>
        </row>
        <row r="5010">
          <cell r="Q5010" t="str">
            <v>0</v>
          </cell>
          <cell r="R5010">
            <v>0</v>
          </cell>
        </row>
        <row r="5011">
          <cell r="Q5011" t="str">
            <v>0</v>
          </cell>
          <cell r="R5011">
            <v>0</v>
          </cell>
        </row>
        <row r="5012">
          <cell r="Q5012" t="str">
            <v>0</v>
          </cell>
          <cell r="R5012">
            <v>0</v>
          </cell>
        </row>
        <row r="5013">
          <cell r="Q5013" t="str">
            <v>0</v>
          </cell>
          <cell r="R5013">
            <v>0</v>
          </cell>
        </row>
        <row r="5014">
          <cell r="Q5014" t="str">
            <v>0</v>
          </cell>
          <cell r="R5014">
            <v>0</v>
          </cell>
        </row>
        <row r="5015">
          <cell r="Q5015" t="str">
            <v>0</v>
          </cell>
          <cell r="R5015">
            <v>0</v>
          </cell>
        </row>
        <row r="5016">
          <cell r="Q5016" t="str">
            <v>0</v>
          </cell>
          <cell r="R5016">
            <v>0</v>
          </cell>
        </row>
        <row r="5017">
          <cell r="Q5017" t="str">
            <v>0</v>
          </cell>
          <cell r="R5017">
            <v>0</v>
          </cell>
        </row>
        <row r="5018">
          <cell r="Q5018" t="str">
            <v>0</v>
          </cell>
          <cell r="R5018">
            <v>0</v>
          </cell>
        </row>
        <row r="5019">
          <cell r="Q5019" t="str">
            <v>0</v>
          </cell>
          <cell r="R5019">
            <v>0</v>
          </cell>
        </row>
        <row r="5020">
          <cell r="Q5020" t="str">
            <v>0</v>
          </cell>
          <cell r="R5020">
            <v>0</v>
          </cell>
        </row>
        <row r="5021">
          <cell r="Q5021" t="str">
            <v>0</v>
          </cell>
          <cell r="R5021">
            <v>0</v>
          </cell>
        </row>
        <row r="5022">
          <cell r="Q5022" t="str">
            <v>0</v>
          </cell>
          <cell r="R5022">
            <v>0</v>
          </cell>
        </row>
        <row r="5023">
          <cell r="Q5023" t="str">
            <v>0</v>
          </cell>
          <cell r="R5023">
            <v>0</v>
          </cell>
        </row>
        <row r="5024">
          <cell r="Q5024" t="str">
            <v>0</v>
          </cell>
          <cell r="R5024">
            <v>0</v>
          </cell>
        </row>
        <row r="5025">
          <cell r="Q5025" t="str">
            <v>0</v>
          </cell>
          <cell r="R5025">
            <v>0</v>
          </cell>
        </row>
        <row r="5026">
          <cell r="Q5026" t="str">
            <v>0</v>
          </cell>
          <cell r="R5026">
            <v>0</v>
          </cell>
        </row>
        <row r="5027">
          <cell r="Q5027" t="str">
            <v>0</v>
          </cell>
          <cell r="R5027">
            <v>0</v>
          </cell>
        </row>
        <row r="5028">
          <cell r="Q5028" t="str">
            <v>0</v>
          </cell>
          <cell r="R5028">
            <v>0</v>
          </cell>
        </row>
        <row r="5029">
          <cell r="Q5029" t="str">
            <v>0</v>
          </cell>
          <cell r="R5029">
            <v>0</v>
          </cell>
        </row>
        <row r="5030">
          <cell r="Q5030" t="str">
            <v>0</v>
          </cell>
          <cell r="R5030">
            <v>0</v>
          </cell>
        </row>
        <row r="5031">
          <cell r="Q5031" t="str">
            <v>0</v>
          </cell>
          <cell r="R5031">
            <v>0</v>
          </cell>
        </row>
        <row r="5032">
          <cell r="Q5032" t="str">
            <v>0</v>
          </cell>
          <cell r="R5032">
            <v>0</v>
          </cell>
        </row>
        <row r="5033">
          <cell r="Q5033" t="str">
            <v>0</v>
          </cell>
          <cell r="R5033">
            <v>0</v>
          </cell>
        </row>
        <row r="5034">
          <cell r="Q5034" t="str">
            <v>0</v>
          </cell>
          <cell r="R5034">
            <v>0</v>
          </cell>
        </row>
        <row r="5035">
          <cell r="Q5035" t="str">
            <v>0</v>
          </cell>
          <cell r="R5035">
            <v>0</v>
          </cell>
        </row>
        <row r="5036">
          <cell r="Q5036" t="str">
            <v>0</v>
          </cell>
          <cell r="R5036">
            <v>0</v>
          </cell>
        </row>
        <row r="5037">
          <cell r="Q5037" t="str">
            <v>0</v>
          </cell>
          <cell r="R5037">
            <v>0</v>
          </cell>
        </row>
        <row r="5038">
          <cell r="Q5038" t="str">
            <v>0</v>
          </cell>
          <cell r="R5038">
            <v>0</v>
          </cell>
        </row>
        <row r="5039">
          <cell r="Q5039" t="str">
            <v>0</v>
          </cell>
          <cell r="R5039">
            <v>0</v>
          </cell>
        </row>
        <row r="5040">
          <cell r="Q5040" t="str">
            <v>0</v>
          </cell>
          <cell r="R5040">
            <v>0</v>
          </cell>
        </row>
        <row r="5041">
          <cell r="Q5041" t="str">
            <v>0</v>
          </cell>
          <cell r="R5041">
            <v>0</v>
          </cell>
        </row>
        <row r="5042">
          <cell r="Q5042" t="str">
            <v>0</v>
          </cell>
          <cell r="R5042">
            <v>0</v>
          </cell>
        </row>
        <row r="5043">
          <cell r="Q5043" t="str">
            <v>0</v>
          </cell>
          <cell r="R5043">
            <v>0</v>
          </cell>
        </row>
        <row r="5044">
          <cell r="Q5044" t="str">
            <v>0</v>
          </cell>
          <cell r="R5044">
            <v>0</v>
          </cell>
        </row>
        <row r="5045">
          <cell r="Q5045" t="str">
            <v>0</v>
          </cell>
          <cell r="R5045">
            <v>0</v>
          </cell>
        </row>
        <row r="5046">
          <cell r="Q5046" t="str">
            <v>0</v>
          </cell>
          <cell r="R5046">
            <v>0</v>
          </cell>
        </row>
        <row r="5047">
          <cell r="Q5047" t="str">
            <v>0</v>
          </cell>
          <cell r="R5047">
            <v>0</v>
          </cell>
        </row>
        <row r="5048">
          <cell r="Q5048" t="str">
            <v>0</v>
          </cell>
          <cell r="R5048">
            <v>0</v>
          </cell>
        </row>
        <row r="5049">
          <cell r="Q5049" t="str">
            <v>0</v>
          </cell>
          <cell r="R5049">
            <v>0</v>
          </cell>
        </row>
        <row r="5050">
          <cell r="Q5050" t="str">
            <v>0</v>
          </cell>
          <cell r="R5050">
            <v>0</v>
          </cell>
        </row>
        <row r="5051">
          <cell r="Q5051" t="str">
            <v>0</v>
          </cell>
          <cell r="R5051">
            <v>0</v>
          </cell>
        </row>
        <row r="5052">
          <cell r="Q5052" t="str">
            <v>0</v>
          </cell>
          <cell r="R5052">
            <v>0</v>
          </cell>
        </row>
        <row r="5053">
          <cell r="Q5053" t="str">
            <v>0</v>
          </cell>
          <cell r="R5053">
            <v>0</v>
          </cell>
        </row>
        <row r="5054">
          <cell r="Q5054" t="str">
            <v>0</v>
          </cell>
          <cell r="R5054">
            <v>0</v>
          </cell>
        </row>
        <row r="5055">
          <cell r="Q5055" t="str">
            <v>0</v>
          </cell>
          <cell r="R5055">
            <v>0</v>
          </cell>
        </row>
        <row r="5056">
          <cell r="Q5056" t="str">
            <v>0</v>
          </cell>
          <cell r="R5056">
            <v>0</v>
          </cell>
        </row>
        <row r="5057">
          <cell r="Q5057" t="str">
            <v>0</v>
          </cell>
          <cell r="R5057">
            <v>0</v>
          </cell>
        </row>
        <row r="5058">
          <cell r="Q5058" t="str">
            <v>0</v>
          </cell>
          <cell r="R5058">
            <v>0</v>
          </cell>
        </row>
        <row r="5059">
          <cell r="Q5059" t="str">
            <v>0</v>
          </cell>
          <cell r="R5059">
            <v>0</v>
          </cell>
        </row>
        <row r="5060">
          <cell r="Q5060" t="str">
            <v>0</v>
          </cell>
          <cell r="R5060">
            <v>0</v>
          </cell>
        </row>
        <row r="5061">
          <cell r="Q5061" t="str">
            <v>0</v>
          </cell>
          <cell r="R5061">
            <v>0</v>
          </cell>
        </row>
        <row r="5062">
          <cell r="Q5062" t="str">
            <v>0</v>
          </cell>
          <cell r="R5062">
            <v>0</v>
          </cell>
        </row>
        <row r="5063">
          <cell r="Q5063" t="str">
            <v>0</v>
          </cell>
          <cell r="R5063">
            <v>0</v>
          </cell>
        </row>
        <row r="5064">
          <cell r="Q5064" t="str">
            <v>0</v>
          </cell>
          <cell r="R5064">
            <v>0</v>
          </cell>
        </row>
        <row r="5065">
          <cell r="Q5065" t="str">
            <v>0</v>
          </cell>
          <cell r="R5065">
            <v>0</v>
          </cell>
        </row>
        <row r="5066">
          <cell r="Q5066" t="str">
            <v>0</v>
          </cell>
          <cell r="R5066">
            <v>0</v>
          </cell>
        </row>
        <row r="5067">
          <cell r="Q5067" t="str">
            <v>0</v>
          </cell>
          <cell r="R5067">
            <v>0</v>
          </cell>
        </row>
        <row r="5068">
          <cell r="Q5068" t="str">
            <v>0</v>
          </cell>
          <cell r="R5068">
            <v>0</v>
          </cell>
        </row>
        <row r="5069">
          <cell r="Q5069" t="str">
            <v>0</v>
          </cell>
          <cell r="R5069">
            <v>0</v>
          </cell>
        </row>
        <row r="5070">
          <cell r="Q5070" t="str">
            <v>0</v>
          </cell>
          <cell r="R5070">
            <v>0</v>
          </cell>
        </row>
        <row r="5071">
          <cell r="Q5071" t="str">
            <v>0</v>
          </cell>
          <cell r="R5071">
            <v>0</v>
          </cell>
        </row>
        <row r="5072">
          <cell r="Q5072" t="str">
            <v>0</v>
          </cell>
          <cell r="R5072">
            <v>0</v>
          </cell>
        </row>
        <row r="5073">
          <cell r="Q5073" t="str">
            <v>0</v>
          </cell>
          <cell r="R5073">
            <v>0</v>
          </cell>
        </row>
        <row r="5074">
          <cell r="Q5074" t="str">
            <v>0</v>
          </cell>
          <cell r="R5074">
            <v>0</v>
          </cell>
        </row>
        <row r="5075">
          <cell r="Q5075" t="str">
            <v>0</v>
          </cell>
          <cell r="R5075">
            <v>0</v>
          </cell>
        </row>
        <row r="5076">
          <cell r="Q5076" t="str">
            <v>0</v>
          </cell>
          <cell r="R5076">
            <v>0</v>
          </cell>
        </row>
        <row r="5077">
          <cell r="Q5077" t="str">
            <v>0</v>
          </cell>
          <cell r="R5077">
            <v>0</v>
          </cell>
        </row>
        <row r="5078">
          <cell r="Q5078" t="str">
            <v>0</v>
          </cell>
          <cell r="R5078">
            <v>0</v>
          </cell>
        </row>
        <row r="5079">
          <cell r="Q5079" t="str">
            <v>0</v>
          </cell>
          <cell r="R5079">
            <v>0</v>
          </cell>
        </row>
        <row r="5080">
          <cell r="Q5080" t="str">
            <v>0</v>
          </cell>
          <cell r="R5080">
            <v>0</v>
          </cell>
        </row>
        <row r="5081">
          <cell r="Q5081" t="str">
            <v>0</v>
          </cell>
          <cell r="R5081">
            <v>0</v>
          </cell>
        </row>
        <row r="5082">
          <cell r="Q5082" t="str">
            <v>0</v>
          </cell>
          <cell r="R5082">
            <v>0</v>
          </cell>
        </row>
        <row r="5083">
          <cell r="Q5083" t="str">
            <v>0</v>
          </cell>
          <cell r="R5083">
            <v>0</v>
          </cell>
        </row>
        <row r="5084">
          <cell r="Q5084" t="str">
            <v>0</v>
          </cell>
          <cell r="R5084">
            <v>0</v>
          </cell>
        </row>
        <row r="5085">
          <cell r="Q5085" t="str">
            <v>0</v>
          </cell>
          <cell r="R5085">
            <v>0</v>
          </cell>
        </row>
        <row r="5086">
          <cell r="Q5086" t="str">
            <v>0</v>
          </cell>
          <cell r="R5086">
            <v>0</v>
          </cell>
        </row>
        <row r="5087">
          <cell r="Q5087" t="str">
            <v>0</v>
          </cell>
          <cell r="R5087">
            <v>0</v>
          </cell>
        </row>
        <row r="5088">
          <cell r="Q5088" t="str">
            <v>0</v>
          </cell>
          <cell r="R5088">
            <v>0</v>
          </cell>
        </row>
        <row r="5089">
          <cell r="Q5089" t="str">
            <v>0</v>
          </cell>
          <cell r="R5089">
            <v>0</v>
          </cell>
        </row>
        <row r="5090">
          <cell r="Q5090" t="str">
            <v>0</v>
          </cell>
          <cell r="R5090">
            <v>0</v>
          </cell>
        </row>
        <row r="5091">
          <cell r="Q5091" t="str">
            <v>0</v>
          </cell>
          <cell r="R5091">
            <v>0</v>
          </cell>
        </row>
        <row r="5092">
          <cell r="Q5092" t="str">
            <v>0</v>
          </cell>
          <cell r="R5092">
            <v>0</v>
          </cell>
        </row>
        <row r="5093">
          <cell r="Q5093" t="str">
            <v>0</v>
          </cell>
          <cell r="R5093">
            <v>0</v>
          </cell>
        </row>
        <row r="5094">
          <cell r="Q5094" t="str">
            <v>0</v>
          </cell>
          <cell r="R5094">
            <v>0</v>
          </cell>
        </row>
        <row r="5095">
          <cell r="Q5095" t="str">
            <v>0</v>
          </cell>
          <cell r="R5095">
            <v>0</v>
          </cell>
        </row>
        <row r="5096">
          <cell r="Q5096" t="str">
            <v>0</v>
          </cell>
          <cell r="R5096">
            <v>0</v>
          </cell>
        </row>
        <row r="5097">
          <cell r="Q5097" t="str">
            <v>0</v>
          </cell>
          <cell r="R5097">
            <v>0</v>
          </cell>
        </row>
        <row r="5098">
          <cell r="Q5098" t="str">
            <v>0</v>
          </cell>
          <cell r="R5098">
            <v>0</v>
          </cell>
        </row>
        <row r="5099">
          <cell r="Q5099" t="str">
            <v>0</v>
          </cell>
          <cell r="R5099">
            <v>0</v>
          </cell>
        </row>
        <row r="5100">
          <cell r="Q5100" t="str">
            <v>0</v>
          </cell>
          <cell r="R5100">
            <v>0</v>
          </cell>
        </row>
        <row r="5101">
          <cell r="Q5101" t="str">
            <v>0</v>
          </cell>
          <cell r="R5101">
            <v>0</v>
          </cell>
        </row>
        <row r="5102">
          <cell r="Q5102" t="str">
            <v>0</v>
          </cell>
          <cell r="R5102">
            <v>0</v>
          </cell>
        </row>
        <row r="5103">
          <cell r="Q5103" t="str">
            <v>0</v>
          </cell>
          <cell r="R5103">
            <v>0</v>
          </cell>
        </row>
        <row r="5104">
          <cell r="Q5104" t="str">
            <v>0</v>
          </cell>
          <cell r="R5104">
            <v>0</v>
          </cell>
        </row>
        <row r="5105">
          <cell r="Q5105" t="str">
            <v>0</v>
          </cell>
          <cell r="R5105">
            <v>0</v>
          </cell>
        </row>
        <row r="5106">
          <cell r="Q5106" t="str">
            <v>0</v>
          </cell>
          <cell r="R5106">
            <v>0</v>
          </cell>
        </row>
        <row r="5107">
          <cell r="Q5107" t="str">
            <v>0</v>
          </cell>
          <cell r="R5107">
            <v>0</v>
          </cell>
        </row>
        <row r="5108">
          <cell r="Q5108" t="str">
            <v>0</v>
          </cell>
          <cell r="R5108">
            <v>0</v>
          </cell>
        </row>
        <row r="5109">
          <cell r="Q5109" t="str">
            <v>0</v>
          </cell>
          <cell r="R5109">
            <v>0</v>
          </cell>
        </row>
        <row r="5110">
          <cell r="Q5110" t="str">
            <v>0</v>
          </cell>
          <cell r="R5110">
            <v>0</v>
          </cell>
        </row>
        <row r="5111">
          <cell r="Q5111" t="str">
            <v>0</v>
          </cell>
          <cell r="R5111">
            <v>0</v>
          </cell>
        </row>
        <row r="5112">
          <cell r="Q5112" t="str">
            <v>0</v>
          </cell>
          <cell r="R5112">
            <v>0</v>
          </cell>
        </row>
        <row r="5113">
          <cell r="Q5113" t="str">
            <v>0</v>
          </cell>
          <cell r="R5113">
            <v>0</v>
          </cell>
        </row>
        <row r="5114">
          <cell r="Q5114" t="str">
            <v>0</v>
          </cell>
          <cell r="R5114">
            <v>0</v>
          </cell>
        </row>
        <row r="5115">
          <cell r="Q5115" t="str">
            <v>0</v>
          </cell>
          <cell r="R5115">
            <v>0</v>
          </cell>
        </row>
        <row r="5116">
          <cell r="Q5116" t="str">
            <v>0</v>
          </cell>
          <cell r="R5116">
            <v>0</v>
          </cell>
        </row>
        <row r="5117">
          <cell r="Q5117" t="str">
            <v>0</v>
          </cell>
          <cell r="R5117">
            <v>0</v>
          </cell>
        </row>
        <row r="5118">
          <cell r="Q5118" t="str">
            <v>0</v>
          </cell>
          <cell r="R5118">
            <v>0</v>
          </cell>
        </row>
        <row r="5119">
          <cell r="Q5119" t="str">
            <v>0</v>
          </cell>
          <cell r="R5119">
            <v>0</v>
          </cell>
        </row>
        <row r="5120">
          <cell r="Q5120" t="str">
            <v>0</v>
          </cell>
          <cell r="R5120">
            <v>0</v>
          </cell>
        </row>
        <row r="5121">
          <cell r="Q5121" t="str">
            <v>0</v>
          </cell>
          <cell r="R5121">
            <v>0</v>
          </cell>
        </row>
        <row r="5122">
          <cell r="Q5122" t="str">
            <v>0</v>
          </cell>
          <cell r="R5122">
            <v>0</v>
          </cell>
        </row>
        <row r="5123">
          <cell r="Q5123" t="str">
            <v>0</v>
          </cell>
          <cell r="R5123">
            <v>0</v>
          </cell>
        </row>
        <row r="5124">
          <cell r="Q5124" t="str">
            <v>0</v>
          </cell>
          <cell r="R5124">
            <v>0</v>
          </cell>
        </row>
        <row r="5125">
          <cell r="Q5125" t="str">
            <v>0</v>
          </cell>
          <cell r="R5125">
            <v>0</v>
          </cell>
        </row>
        <row r="5126">
          <cell r="Q5126" t="str">
            <v>0</v>
          </cell>
          <cell r="R5126">
            <v>0</v>
          </cell>
        </row>
        <row r="5127">
          <cell r="Q5127" t="str">
            <v>0</v>
          </cell>
          <cell r="R5127">
            <v>0</v>
          </cell>
        </row>
        <row r="5128">
          <cell r="Q5128" t="str">
            <v>0</v>
          </cell>
          <cell r="R5128">
            <v>0</v>
          </cell>
        </row>
        <row r="5129">
          <cell r="Q5129" t="str">
            <v>0</v>
          </cell>
          <cell r="R5129">
            <v>0</v>
          </cell>
        </row>
        <row r="5130">
          <cell r="Q5130" t="str">
            <v>0</v>
          </cell>
          <cell r="R5130">
            <v>0</v>
          </cell>
        </row>
        <row r="5131">
          <cell r="Q5131" t="str">
            <v>0</v>
          </cell>
          <cell r="R5131">
            <v>0</v>
          </cell>
        </row>
        <row r="5132">
          <cell r="Q5132" t="str">
            <v>0</v>
          </cell>
          <cell r="R5132">
            <v>0</v>
          </cell>
        </row>
        <row r="5133">
          <cell r="Q5133" t="str">
            <v>0</v>
          </cell>
          <cell r="R5133">
            <v>0</v>
          </cell>
        </row>
        <row r="5134">
          <cell r="Q5134" t="str">
            <v>0</v>
          </cell>
          <cell r="R5134">
            <v>0</v>
          </cell>
        </row>
        <row r="5135">
          <cell r="Q5135" t="str">
            <v>0</v>
          </cell>
          <cell r="R5135">
            <v>0</v>
          </cell>
        </row>
        <row r="5136">
          <cell r="Q5136" t="str">
            <v>0</v>
          </cell>
          <cell r="R5136">
            <v>0</v>
          </cell>
        </row>
        <row r="5137">
          <cell r="Q5137" t="str">
            <v>0</v>
          </cell>
          <cell r="R5137">
            <v>0</v>
          </cell>
        </row>
        <row r="5138">
          <cell r="Q5138" t="str">
            <v>0</v>
          </cell>
          <cell r="R5138">
            <v>0</v>
          </cell>
        </row>
        <row r="5139">
          <cell r="Q5139" t="str">
            <v>0</v>
          </cell>
          <cell r="R5139">
            <v>0</v>
          </cell>
        </row>
        <row r="5140">
          <cell r="Q5140" t="str">
            <v>0</v>
          </cell>
          <cell r="R5140">
            <v>0</v>
          </cell>
        </row>
        <row r="5141">
          <cell r="Q5141" t="str">
            <v>0</v>
          </cell>
          <cell r="R5141">
            <v>0</v>
          </cell>
        </row>
        <row r="5142">
          <cell r="Q5142" t="str">
            <v>0</v>
          </cell>
          <cell r="R5142">
            <v>0</v>
          </cell>
        </row>
        <row r="5143">
          <cell r="Q5143" t="str">
            <v>0</v>
          </cell>
          <cell r="R5143">
            <v>0</v>
          </cell>
        </row>
        <row r="5144">
          <cell r="Q5144" t="str">
            <v>0</v>
          </cell>
          <cell r="R5144">
            <v>0</v>
          </cell>
        </row>
        <row r="5145">
          <cell r="Q5145" t="str">
            <v>0</v>
          </cell>
          <cell r="R5145">
            <v>0</v>
          </cell>
        </row>
        <row r="5146">
          <cell r="Q5146" t="str">
            <v>0</v>
          </cell>
          <cell r="R5146">
            <v>0</v>
          </cell>
        </row>
        <row r="5147">
          <cell r="Q5147" t="str">
            <v>0</v>
          </cell>
          <cell r="R5147">
            <v>0</v>
          </cell>
        </row>
        <row r="5148">
          <cell r="Q5148" t="str">
            <v>0</v>
          </cell>
          <cell r="R5148">
            <v>0</v>
          </cell>
        </row>
        <row r="5149">
          <cell r="Q5149" t="str">
            <v>0</v>
          </cell>
          <cell r="R5149">
            <v>0</v>
          </cell>
        </row>
        <row r="5150">
          <cell r="Q5150" t="str">
            <v>0</v>
          </cell>
          <cell r="R5150">
            <v>0</v>
          </cell>
        </row>
        <row r="5151">
          <cell r="Q5151" t="str">
            <v>0</v>
          </cell>
          <cell r="R5151">
            <v>0</v>
          </cell>
        </row>
        <row r="5152">
          <cell r="Q5152" t="str">
            <v>0</v>
          </cell>
          <cell r="R5152">
            <v>0</v>
          </cell>
        </row>
        <row r="5153">
          <cell r="Q5153" t="str">
            <v>0</v>
          </cell>
          <cell r="R5153">
            <v>0</v>
          </cell>
        </row>
        <row r="5154">
          <cell r="Q5154" t="str">
            <v>0</v>
          </cell>
          <cell r="R5154">
            <v>0</v>
          </cell>
        </row>
        <row r="5155">
          <cell r="Q5155" t="str">
            <v>0</v>
          </cell>
          <cell r="R5155">
            <v>0</v>
          </cell>
        </row>
        <row r="5156">
          <cell r="Q5156" t="str">
            <v>0</v>
          </cell>
          <cell r="R5156">
            <v>0</v>
          </cell>
        </row>
        <row r="5157">
          <cell r="Q5157" t="str">
            <v>0</v>
          </cell>
          <cell r="R5157">
            <v>0</v>
          </cell>
        </row>
        <row r="5158">
          <cell r="Q5158" t="str">
            <v>0</v>
          </cell>
          <cell r="R5158">
            <v>0</v>
          </cell>
        </row>
        <row r="5159">
          <cell r="Q5159" t="str">
            <v>0</v>
          </cell>
          <cell r="R5159">
            <v>0</v>
          </cell>
        </row>
        <row r="5160">
          <cell r="Q5160" t="str">
            <v>0</v>
          </cell>
          <cell r="R5160">
            <v>0</v>
          </cell>
        </row>
        <row r="5161">
          <cell r="Q5161" t="str">
            <v>0</v>
          </cell>
          <cell r="R5161">
            <v>0</v>
          </cell>
        </row>
        <row r="5162">
          <cell r="Q5162" t="str">
            <v>0</v>
          </cell>
          <cell r="R5162">
            <v>0</v>
          </cell>
        </row>
        <row r="5163">
          <cell r="Q5163" t="str">
            <v>0</v>
          </cell>
          <cell r="R5163">
            <v>0</v>
          </cell>
        </row>
        <row r="5164">
          <cell r="Q5164" t="str">
            <v>0</v>
          </cell>
          <cell r="R5164">
            <v>0</v>
          </cell>
        </row>
        <row r="5165">
          <cell r="Q5165" t="str">
            <v>0</v>
          </cell>
          <cell r="R5165">
            <v>0</v>
          </cell>
        </row>
        <row r="5166">
          <cell r="Q5166" t="str">
            <v>0</v>
          </cell>
          <cell r="R5166">
            <v>0</v>
          </cell>
        </row>
        <row r="5167">
          <cell r="Q5167" t="str">
            <v>0</v>
          </cell>
          <cell r="R5167">
            <v>0</v>
          </cell>
        </row>
        <row r="5168">
          <cell r="Q5168" t="str">
            <v>0</v>
          </cell>
          <cell r="R5168">
            <v>0</v>
          </cell>
        </row>
        <row r="5169">
          <cell r="Q5169" t="str">
            <v>0</v>
          </cell>
          <cell r="R5169">
            <v>0</v>
          </cell>
        </row>
        <row r="5170">
          <cell r="Q5170" t="str">
            <v>0</v>
          </cell>
          <cell r="R5170">
            <v>0</v>
          </cell>
        </row>
        <row r="5171">
          <cell r="Q5171" t="str">
            <v>0</v>
          </cell>
          <cell r="R5171">
            <v>0</v>
          </cell>
        </row>
        <row r="5172">
          <cell r="Q5172" t="str">
            <v>0</v>
          </cell>
          <cell r="R5172">
            <v>0</v>
          </cell>
        </row>
        <row r="5173">
          <cell r="Q5173" t="str">
            <v>0</v>
          </cell>
          <cell r="R5173">
            <v>0</v>
          </cell>
        </row>
        <row r="5174">
          <cell r="Q5174" t="str">
            <v>0</v>
          </cell>
          <cell r="R5174">
            <v>0</v>
          </cell>
        </row>
        <row r="5175">
          <cell r="Q5175" t="str">
            <v>0</v>
          </cell>
          <cell r="R5175">
            <v>0</v>
          </cell>
        </row>
        <row r="5176">
          <cell r="Q5176" t="str">
            <v>0</v>
          </cell>
          <cell r="R5176">
            <v>0</v>
          </cell>
        </row>
        <row r="5177">
          <cell r="Q5177" t="str">
            <v>0</v>
          </cell>
          <cell r="R5177">
            <v>0</v>
          </cell>
        </row>
        <row r="5178">
          <cell r="Q5178" t="str">
            <v>0</v>
          </cell>
          <cell r="R5178">
            <v>0</v>
          </cell>
        </row>
        <row r="5179">
          <cell r="Q5179" t="str">
            <v>0</v>
          </cell>
          <cell r="R5179">
            <v>0</v>
          </cell>
        </row>
        <row r="5180">
          <cell r="Q5180" t="str">
            <v>0</v>
          </cell>
          <cell r="R5180">
            <v>0</v>
          </cell>
        </row>
        <row r="5181">
          <cell r="Q5181" t="str">
            <v>0</v>
          </cell>
          <cell r="R5181">
            <v>0</v>
          </cell>
        </row>
        <row r="5182">
          <cell r="Q5182" t="str">
            <v>0</v>
          </cell>
          <cell r="R5182">
            <v>0</v>
          </cell>
        </row>
        <row r="5183">
          <cell r="Q5183" t="str">
            <v>0</v>
          </cell>
          <cell r="R5183">
            <v>0</v>
          </cell>
        </row>
        <row r="5184">
          <cell r="Q5184" t="str">
            <v>0</v>
          </cell>
          <cell r="R5184">
            <v>0</v>
          </cell>
        </row>
        <row r="5185">
          <cell r="Q5185" t="str">
            <v>0</v>
          </cell>
          <cell r="R5185">
            <v>0</v>
          </cell>
        </row>
        <row r="5186">
          <cell r="Q5186" t="str">
            <v>0</v>
          </cell>
          <cell r="R5186">
            <v>0</v>
          </cell>
        </row>
        <row r="5187">
          <cell r="Q5187" t="str">
            <v>0</v>
          </cell>
          <cell r="R5187">
            <v>0</v>
          </cell>
        </row>
        <row r="5188">
          <cell r="Q5188" t="str">
            <v>0</v>
          </cell>
          <cell r="R5188">
            <v>0</v>
          </cell>
        </row>
        <row r="5189">
          <cell r="Q5189" t="str">
            <v>0</v>
          </cell>
          <cell r="R5189">
            <v>0</v>
          </cell>
        </row>
        <row r="5190">
          <cell r="Q5190" t="str">
            <v>0</v>
          </cell>
          <cell r="R5190">
            <v>0</v>
          </cell>
        </row>
        <row r="5191">
          <cell r="Q5191" t="str">
            <v>0</v>
          </cell>
          <cell r="R5191">
            <v>0</v>
          </cell>
        </row>
        <row r="5192">
          <cell r="Q5192" t="str">
            <v>0</v>
          </cell>
          <cell r="R5192">
            <v>0</v>
          </cell>
        </row>
        <row r="5193">
          <cell r="Q5193" t="str">
            <v>0</v>
          </cell>
          <cell r="R5193">
            <v>0</v>
          </cell>
        </row>
        <row r="5194">
          <cell r="Q5194" t="str">
            <v>0</v>
          </cell>
          <cell r="R5194">
            <v>0</v>
          </cell>
        </row>
        <row r="5195">
          <cell r="Q5195" t="str">
            <v>0</v>
          </cell>
          <cell r="R5195">
            <v>0</v>
          </cell>
        </row>
        <row r="5196">
          <cell r="Q5196" t="str">
            <v>0</v>
          </cell>
          <cell r="R5196">
            <v>0</v>
          </cell>
        </row>
        <row r="5197">
          <cell r="Q5197" t="str">
            <v>0</v>
          </cell>
          <cell r="R5197">
            <v>0</v>
          </cell>
        </row>
        <row r="5198">
          <cell r="Q5198" t="str">
            <v>0</v>
          </cell>
          <cell r="R5198">
            <v>0</v>
          </cell>
        </row>
        <row r="5199">
          <cell r="Q5199" t="str">
            <v>0</v>
          </cell>
          <cell r="R5199">
            <v>0</v>
          </cell>
        </row>
        <row r="5200">
          <cell r="Q5200" t="str">
            <v>0</v>
          </cell>
          <cell r="R5200">
            <v>0</v>
          </cell>
        </row>
        <row r="5201">
          <cell r="Q5201" t="str">
            <v>0</v>
          </cell>
          <cell r="R5201">
            <v>0</v>
          </cell>
        </row>
        <row r="5202">
          <cell r="Q5202" t="str">
            <v>0</v>
          </cell>
          <cell r="R5202">
            <v>0</v>
          </cell>
        </row>
        <row r="5203">
          <cell r="Q5203" t="str">
            <v>0</v>
          </cell>
          <cell r="R5203">
            <v>0</v>
          </cell>
        </row>
        <row r="5204">
          <cell r="Q5204" t="str">
            <v>0</v>
          </cell>
          <cell r="R5204">
            <v>0</v>
          </cell>
        </row>
        <row r="5205">
          <cell r="Q5205" t="str">
            <v>0</v>
          </cell>
          <cell r="R5205">
            <v>0</v>
          </cell>
        </row>
        <row r="5206">
          <cell r="Q5206" t="str">
            <v>0</v>
          </cell>
          <cell r="R5206">
            <v>0</v>
          </cell>
        </row>
        <row r="5207">
          <cell r="Q5207" t="str">
            <v>0</v>
          </cell>
          <cell r="R5207">
            <v>0</v>
          </cell>
        </row>
        <row r="5208">
          <cell r="Q5208" t="str">
            <v>0</v>
          </cell>
          <cell r="R5208">
            <v>0</v>
          </cell>
        </row>
        <row r="5209">
          <cell r="Q5209" t="str">
            <v>0</v>
          </cell>
          <cell r="R5209">
            <v>0</v>
          </cell>
        </row>
        <row r="5210">
          <cell r="Q5210" t="str">
            <v>0</v>
          </cell>
          <cell r="R5210">
            <v>0</v>
          </cell>
        </row>
        <row r="5211">
          <cell r="Q5211" t="str">
            <v>0</v>
          </cell>
          <cell r="R5211">
            <v>0</v>
          </cell>
        </row>
        <row r="5212">
          <cell r="Q5212" t="str">
            <v>0</v>
          </cell>
          <cell r="R5212">
            <v>0</v>
          </cell>
        </row>
        <row r="5213">
          <cell r="Q5213" t="str">
            <v>0</v>
          </cell>
          <cell r="R5213">
            <v>0</v>
          </cell>
        </row>
        <row r="5214">
          <cell r="Q5214" t="str">
            <v>0</v>
          </cell>
          <cell r="R5214">
            <v>0</v>
          </cell>
        </row>
        <row r="5215">
          <cell r="Q5215" t="str">
            <v>0</v>
          </cell>
          <cell r="R5215">
            <v>0</v>
          </cell>
        </row>
        <row r="5216">
          <cell r="Q5216" t="str">
            <v>0</v>
          </cell>
          <cell r="R5216">
            <v>0</v>
          </cell>
        </row>
        <row r="5217">
          <cell r="Q5217" t="str">
            <v>0</v>
          </cell>
          <cell r="R5217">
            <v>0</v>
          </cell>
        </row>
        <row r="5218">
          <cell r="Q5218" t="str">
            <v>0</v>
          </cell>
          <cell r="R5218">
            <v>0</v>
          </cell>
        </row>
        <row r="5219">
          <cell r="Q5219" t="str">
            <v>0</v>
          </cell>
          <cell r="R5219">
            <v>0</v>
          </cell>
        </row>
        <row r="5220">
          <cell r="Q5220" t="str">
            <v>0</v>
          </cell>
          <cell r="R5220">
            <v>0</v>
          </cell>
        </row>
        <row r="5221">
          <cell r="Q5221" t="str">
            <v>0</v>
          </cell>
          <cell r="R5221">
            <v>0</v>
          </cell>
        </row>
        <row r="5222">
          <cell r="Q5222" t="str">
            <v>0</v>
          </cell>
          <cell r="R5222">
            <v>0</v>
          </cell>
        </row>
        <row r="5223">
          <cell r="Q5223" t="str">
            <v>0</v>
          </cell>
          <cell r="R5223">
            <v>0</v>
          </cell>
        </row>
        <row r="5224">
          <cell r="Q5224" t="str">
            <v>0</v>
          </cell>
          <cell r="R5224">
            <v>0</v>
          </cell>
        </row>
        <row r="5225">
          <cell r="Q5225" t="str">
            <v>0</v>
          </cell>
          <cell r="R5225">
            <v>0</v>
          </cell>
        </row>
        <row r="5226">
          <cell r="Q5226" t="str">
            <v>0</v>
          </cell>
          <cell r="R5226">
            <v>0</v>
          </cell>
        </row>
        <row r="5227">
          <cell r="Q5227" t="str">
            <v>0</v>
          </cell>
          <cell r="R5227">
            <v>0</v>
          </cell>
        </row>
        <row r="5228">
          <cell r="Q5228" t="str">
            <v>0</v>
          </cell>
          <cell r="R5228">
            <v>0</v>
          </cell>
        </row>
        <row r="5229">
          <cell r="Q5229" t="str">
            <v>0</v>
          </cell>
          <cell r="R5229">
            <v>0</v>
          </cell>
        </row>
        <row r="5230">
          <cell r="Q5230" t="str">
            <v>0</v>
          </cell>
          <cell r="R5230">
            <v>0</v>
          </cell>
        </row>
        <row r="5231">
          <cell r="Q5231" t="str">
            <v>0</v>
          </cell>
          <cell r="R5231">
            <v>0</v>
          </cell>
        </row>
        <row r="5232">
          <cell r="Q5232" t="str">
            <v>0</v>
          </cell>
          <cell r="R5232">
            <v>0</v>
          </cell>
        </row>
        <row r="5233">
          <cell r="Q5233" t="str">
            <v>0</v>
          </cell>
          <cell r="R5233">
            <v>0</v>
          </cell>
        </row>
        <row r="5234">
          <cell r="Q5234" t="str">
            <v>0</v>
          </cell>
          <cell r="R5234">
            <v>0</v>
          </cell>
        </row>
        <row r="5235">
          <cell r="Q5235" t="str">
            <v>0</v>
          </cell>
          <cell r="R5235">
            <v>0</v>
          </cell>
        </row>
        <row r="5236">
          <cell r="Q5236" t="str">
            <v>0</v>
          </cell>
          <cell r="R5236">
            <v>0</v>
          </cell>
        </row>
        <row r="5237">
          <cell r="Q5237" t="str">
            <v>0</v>
          </cell>
          <cell r="R5237">
            <v>0</v>
          </cell>
        </row>
        <row r="5238">
          <cell r="Q5238" t="str">
            <v>0</v>
          </cell>
          <cell r="R5238">
            <v>0</v>
          </cell>
        </row>
        <row r="5239">
          <cell r="Q5239" t="str">
            <v>0</v>
          </cell>
          <cell r="R5239">
            <v>0</v>
          </cell>
        </row>
        <row r="5240">
          <cell r="Q5240" t="str">
            <v>0</v>
          </cell>
          <cell r="R5240">
            <v>0</v>
          </cell>
        </row>
        <row r="5241">
          <cell r="Q5241" t="str">
            <v>0</v>
          </cell>
          <cell r="R5241">
            <v>0</v>
          </cell>
        </row>
        <row r="5242">
          <cell r="Q5242" t="str">
            <v>0</v>
          </cell>
          <cell r="R5242">
            <v>0</v>
          </cell>
        </row>
        <row r="5243">
          <cell r="Q5243" t="str">
            <v>0</v>
          </cell>
          <cell r="R5243">
            <v>0</v>
          </cell>
        </row>
        <row r="5244">
          <cell r="Q5244" t="str">
            <v>0</v>
          </cell>
          <cell r="R5244">
            <v>0</v>
          </cell>
        </row>
        <row r="5245">
          <cell r="Q5245" t="str">
            <v>0</v>
          </cell>
          <cell r="R5245">
            <v>0</v>
          </cell>
        </row>
        <row r="5246">
          <cell r="Q5246" t="str">
            <v>0</v>
          </cell>
          <cell r="R5246">
            <v>0</v>
          </cell>
        </row>
        <row r="5247">
          <cell r="Q5247" t="str">
            <v>0</v>
          </cell>
          <cell r="R5247">
            <v>0</v>
          </cell>
        </row>
        <row r="5248">
          <cell r="Q5248" t="str">
            <v>0</v>
          </cell>
          <cell r="R5248">
            <v>0</v>
          </cell>
        </row>
        <row r="5249">
          <cell r="Q5249" t="str">
            <v>0</v>
          </cell>
          <cell r="R5249">
            <v>0</v>
          </cell>
        </row>
        <row r="5250">
          <cell r="Q5250" t="str">
            <v>0</v>
          </cell>
          <cell r="R5250">
            <v>0</v>
          </cell>
        </row>
        <row r="5251">
          <cell r="Q5251" t="str">
            <v>0</v>
          </cell>
          <cell r="R5251">
            <v>0</v>
          </cell>
        </row>
        <row r="5252">
          <cell r="Q5252" t="str">
            <v>0</v>
          </cell>
          <cell r="R5252">
            <v>0</v>
          </cell>
        </row>
        <row r="5253">
          <cell r="Q5253" t="str">
            <v>0</v>
          </cell>
          <cell r="R5253">
            <v>0</v>
          </cell>
        </row>
        <row r="5254">
          <cell r="Q5254" t="str">
            <v>0</v>
          </cell>
          <cell r="R5254">
            <v>0</v>
          </cell>
        </row>
        <row r="5255">
          <cell r="Q5255" t="str">
            <v>0</v>
          </cell>
          <cell r="R5255">
            <v>0</v>
          </cell>
        </row>
        <row r="5256">
          <cell r="Q5256" t="str">
            <v>0</v>
          </cell>
          <cell r="R5256">
            <v>0</v>
          </cell>
        </row>
        <row r="5257">
          <cell r="Q5257" t="str">
            <v>0</v>
          </cell>
          <cell r="R5257">
            <v>0</v>
          </cell>
        </row>
        <row r="5258">
          <cell r="Q5258" t="str">
            <v>0</v>
          </cell>
          <cell r="R5258">
            <v>0</v>
          </cell>
        </row>
        <row r="5259">
          <cell r="Q5259" t="str">
            <v>0</v>
          </cell>
          <cell r="R5259">
            <v>0</v>
          </cell>
        </row>
        <row r="5260">
          <cell r="Q5260" t="str">
            <v>0</v>
          </cell>
          <cell r="R5260">
            <v>0</v>
          </cell>
        </row>
        <row r="5261">
          <cell r="Q5261" t="str">
            <v>0</v>
          </cell>
          <cell r="R5261">
            <v>0</v>
          </cell>
        </row>
        <row r="5262">
          <cell r="Q5262" t="str">
            <v>0</v>
          </cell>
          <cell r="R5262">
            <v>0</v>
          </cell>
        </row>
        <row r="5263">
          <cell r="Q5263" t="str">
            <v>0</v>
          </cell>
          <cell r="R5263">
            <v>0</v>
          </cell>
        </row>
        <row r="5264">
          <cell r="Q5264" t="str">
            <v>0</v>
          </cell>
          <cell r="R5264">
            <v>0</v>
          </cell>
        </row>
        <row r="5265">
          <cell r="Q5265" t="str">
            <v>0</v>
          </cell>
          <cell r="R5265">
            <v>0</v>
          </cell>
        </row>
        <row r="5266">
          <cell r="Q5266" t="str">
            <v>0</v>
          </cell>
          <cell r="R5266">
            <v>0</v>
          </cell>
        </row>
        <row r="5267">
          <cell r="Q5267" t="str">
            <v>0</v>
          </cell>
          <cell r="R5267">
            <v>0</v>
          </cell>
        </row>
        <row r="5268">
          <cell r="Q5268" t="str">
            <v>0</v>
          </cell>
          <cell r="R5268">
            <v>0</v>
          </cell>
        </row>
        <row r="5269">
          <cell r="Q5269" t="str">
            <v>0</v>
          </cell>
          <cell r="R5269">
            <v>0</v>
          </cell>
        </row>
        <row r="5270">
          <cell r="Q5270" t="str">
            <v>0</v>
          </cell>
          <cell r="R5270">
            <v>0</v>
          </cell>
        </row>
        <row r="5271">
          <cell r="Q5271" t="str">
            <v>0</v>
          </cell>
          <cell r="R5271">
            <v>0</v>
          </cell>
        </row>
        <row r="5272">
          <cell r="Q5272" t="str">
            <v>0</v>
          </cell>
          <cell r="R5272">
            <v>0</v>
          </cell>
        </row>
        <row r="5273">
          <cell r="Q5273" t="str">
            <v>0</v>
          </cell>
          <cell r="R5273">
            <v>0</v>
          </cell>
        </row>
        <row r="5274">
          <cell r="Q5274" t="str">
            <v>0</v>
          </cell>
          <cell r="R5274">
            <v>0</v>
          </cell>
        </row>
        <row r="5275">
          <cell r="Q5275" t="str">
            <v>0</v>
          </cell>
          <cell r="R5275">
            <v>0</v>
          </cell>
        </row>
        <row r="5276">
          <cell r="Q5276" t="str">
            <v>0</v>
          </cell>
          <cell r="R5276">
            <v>0</v>
          </cell>
        </row>
        <row r="5277">
          <cell r="Q5277" t="str">
            <v>0</v>
          </cell>
          <cell r="R5277">
            <v>0</v>
          </cell>
        </row>
        <row r="5278">
          <cell r="Q5278" t="str">
            <v>0</v>
          </cell>
          <cell r="R5278">
            <v>0</v>
          </cell>
        </row>
        <row r="5279">
          <cell r="Q5279" t="str">
            <v>0</v>
          </cell>
          <cell r="R5279">
            <v>0</v>
          </cell>
        </row>
        <row r="5280">
          <cell r="Q5280" t="str">
            <v>0</v>
          </cell>
          <cell r="R5280">
            <v>0</v>
          </cell>
        </row>
        <row r="5281">
          <cell r="Q5281" t="str">
            <v>0</v>
          </cell>
          <cell r="R5281">
            <v>0</v>
          </cell>
        </row>
        <row r="5282">
          <cell r="Q5282" t="str">
            <v>0</v>
          </cell>
          <cell r="R5282">
            <v>0</v>
          </cell>
        </row>
        <row r="5283">
          <cell r="Q5283" t="str">
            <v>0</v>
          </cell>
          <cell r="R5283">
            <v>0</v>
          </cell>
        </row>
        <row r="5284">
          <cell r="Q5284" t="str">
            <v>0</v>
          </cell>
          <cell r="R5284">
            <v>0</v>
          </cell>
        </row>
        <row r="5285">
          <cell r="Q5285" t="str">
            <v>0</v>
          </cell>
          <cell r="R5285">
            <v>0</v>
          </cell>
        </row>
        <row r="5286">
          <cell r="Q5286" t="str">
            <v>0</v>
          </cell>
          <cell r="R5286">
            <v>0</v>
          </cell>
        </row>
        <row r="5287">
          <cell r="Q5287" t="str">
            <v>0</v>
          </cell>
          <cell r="R5287">
            <v>0</v>
          </cell>
        </row>
        <row r="5288">
          <cell r="Q5288" t="str">
            <v>0</v>
          </cell>
          <cell r="R5288">
            <v>0</v>
          </cell>
        </row>
        <row r="5289">
          <cell r="Q5289" t="str">
            <v>0</v>
          </cell>
          <cell r="R5289">
            <v>0</v>
          </cell>
        </row>
        <row r="5290">
          <cell r="Q5290" t="str">
            <v>0</v>
          </cell>
          <cell r="R5290">
            <v>0</v>
          </cell>
        </row>
        <row r="5291">
          <cell r="Q5291" t="str">
            <v>0</v>
          </cell>
          <cell r="R5291">
            <v>0</v>
          </cell>
        </row>
        <row r="5292">
          <cell r="Q5292" t="str">
            <v>0</v>
          </cell>
          <cell r="R5292">
            <v>0</v>
          </cell>
        </row>
        <row r="5293">
          <cell r="Q5293" t="str">
            <v>0</v>
          </cell>
          <cell r="R5293">
            <v>0</v>
          </cell>
        </row>
        <row r="5294">
          <cell r="Q5294" t="str">
            <v>0</v>
          </cell>
          <cell r="R5294">
            <v>0</v>
          </cell>
        </row>
        <row r="5295">
          <cell r="Q5295" t="str">
            <v>0</v>
          </cell>
          <cell r="R5295">
            <v>0</v>
          </cell>
        </row>
        <row r="5296">
          <cell r="Q5296" t="str">
            <v>0</v>
          </cell>
          <cell r="R5296">
            <v>0</v>
          </cell>
        </row>
        <row r="5297">
          <cell r="Q5297" t="str">
            <v>0</v>
          </cell>
          <cell r="R5297">
            <v>0</v>
          </cell>
        </row>
        <row r="5298">
          <cell r="Q5298" t="str">
            <v>0</v>
          </cell>
          <cell r="R5298">
            <v>0</v>
          </cell>
        </row>
        <row r="5299">
          <cell r="Q5299" t="str">
            <v>0</v>
          </cell>
          <cell r="R5299">
            <v>0</v>
          </cell>
        </row>
        <row r="5300">
          <cell r="Q5300" t="str">
            <v>0</v>
          </cell>
          <cell r="R5300">
            <v>0</v>
          </cell>
        </row>
        <row r="5301">
          <cell r="Q5301" t="str">
            <v>0</v>
          </cell>
          <cell r="R5301">
            <v>0</v>
          </cell>
        </row>
        <row r="5302">
          <cell r="Q5302" t="str">
            <v>0</v>
          </cell>
          <cell r="R5302">
            <v>0</v>
          </cell>
        </row>
        <row r="5303">
          <cell r="Q5303" t="str">
            <v>0</v>
          </cell>
          <cell r="R5303">
            <v>0</v>
          </cell>
        </row>
        <row r="5304">
          <cell r="Q5304" t="str">
            <v>0</v>
          </cell>
          <cell r="R5304">
            <v>0</v>
          </cell>
        </row>
        <row r="5305">
          <cell r="Q5305" t="str">
            <v>0</v>
          </cell>
          <cell r="R5305">
            <v>0</v>
          </cell>
        </row>
        <row r="5306">
          <cell r="Q5306" t="str">
            <v>0</v>
          </cell>
          <cell r="R5306">
            <v>0</v>
          </cell>
        </row>
        <row r="5307">
          <cell r="Q5307" t="str">
            <v>0</v>
          </cell>
          <cell r="R5307">
            <v>0</v>
          </cell>
        </row>
        <row r="5308">
          <cell r="Q5308" t="str">
            <v>0</v>
          </cell>
          <cell r="R5308">
            <v>0</v>
          </cell>
        </row>
        <row r="5309">
          <cell r="Q5309" t="str">
            <v>0</v>
          </cell>
          <cell r="R5309">
            <v>0</v>
          </cell>
        </row>
        <row r="5310">
          <cell r="Q5310" t="str">
            <v>0</v>
          </cell>
          <cell r="R5310">
            <v>0</v>
          </cell>
        </row>
        <row r="5311">
          <cell r="Q5311" t="str">
            <v>0</v>
          </cell>
          <cell r="R5311">
            <v>0</v>
          </cell>
        </row>
        <row r="5312">
          <cell r="Q5312" t="str">
            <v>0</v>
          </cell>
          <cell r="R5312">
            <v>0</v>
          </cell>
        </row>
        <row r="5313">
          <cell r="Q5313" t="str">
            <v>0</v>
          </cell>
          <cell r="R5313">
            <v>0</v>
          </cell>
        </row>
        <row r="5314">
          <cell r="Q5314" t="str">
            <v>0</v>
          </cell>
          <cell r="R5314">
            <v>0</v>
          </cell>
        </row>
        <row r="5315">
          <cell r="Q5315" t="str">
            <v>0</v>
          </cell>
          <cell r="R5315">
            <v>0</v>
          </cell>
        </row>
        <row r="5316">
          <cell r="Q5316" t="str">
            <v>0</v>
          </cell>
          <cell r="R5316">
            <v>0</v>
          </cell>
        </row>
        <row r="5317">
          <cell r="Q5317" t="str">
            <v>0</v>
          </cell>
          <cell r="R5317">
            <v>0</v>
          </cell>
        </row>
        <row r="5318">
          <cell r="Q5318" t="str">
            <v>0</v>
          </cell>
          <cell r="R5318">
            <v>0</v>
          </cell>
        </row>
        <row r="5319">
          <cell r="Q5319" t="str">
            <v>0</v>
          </cell>
          <cell r="R5319">
            <v>0</v>
          </cell>
        </row>
        <row r="5320">
          <cell r="Q5320" t="str">
            <v>0</v>
          </cell>
          <cell r="R5320">
            <v>0</v>
          </cell>
        </row>
        <row r="5321">
          <cell r="Q5321" t="str">
            <v>0</v>
          </cell>
          <cell r="R5321">
            <v>0</v>
          </cell>
        </row>
        <row r="5322">
          <cell r="Q5322" t="str">
            <v>0</v>
          </cell>
          <cell r="R5322">
            <v>0</v>
          </cell>
        </row>
        <row r="5323">
          <cell r="Q5323" t="str">
            <v>0</v>
          </cell>
          <cell r="R5323">
            <v>0</v>
          </cell>
        </row>
        <row r="5324">
          <cell r="Q5324" t="str">
            <v>0</v>
          </cell>
          <cell r="R5324">
            <v>0</v>
          </cell>
        </row>
        <row r="5325">
          <cell r="Q5325" t="str">
            <v>0</v>
          </cell>
          <cell r="R5325">
            <v>0</v>
          </cell>
        </row>
        <row r="5326">
          <cell r="Q5326" t="str">
            <v>0</v>
          </cell>
          <cell r="R5326">
            <v>0</v>
          </cell>
        </row>
        <row r="5327">
          <cell r="Q5327" t="str">
            <v>0</v>
          </cell>
          <cell r="R5327">
            <v>0</v>
          </cell>
        </row>
        <row r="5328">
          <cell r="Q5328" t="str">
            <v>0</v>
          </cell>
          <cell r="R5328">
            <v>0</v>
          </cell>
        </row>
        <row r="5329">
          <cell r="Q5329" t="str">
            <v>0</v>
          </cell>
          <cell r="R5329">
            <v>0</v>
          </cell>
        </row>
        <row r="5330">
          <cell r="Q5330" t="str">
            <v>0</v>
          </cell>
          <cell r="R5330">
            <v>0</v>
          </cell>
        </row>
        <row r="5331">
          <cell r="Q5331" t="str">
            <v>0</v>
          </cell>
          <cell r="R5331">
            <v>0</v>
          </cell>
        </row>
        <row r="5332">
          <cell r="Q5332" t="str">
            <v>0</v>
          </cell>
          <cell r="R5332">
            <v>0</v>
          </cell>
        </row>
        <row r="5333">
          <cell r="Q5333" t="str">
            <v>0</v>
          </cell>
          <cell r="R5333">
            <v>0</v>
          </cell>
        </row>
        <row r="5334">
          <cell r="Q5334" t="str">
            <v>0</v>
          </cell>
          <cell r="R5334">
            <v>0</v>
          </cell>
        </row>
        <row r="5335">
          <cell r="Q5335" t="str">
            <v>0</v>
          </cell>
          <cell r="R5335">
            <v>0</v>
          </cell>
        </row>
        <row r="5336">
          <cell r="Q5336" t="str">
            <v>0</v>
          </cell>
          <cell r="R5336">
            <v>0</v>
          </cell>
        </row>
        <row r="5337">
          <cell r="Q5337" t="str">
            <v>0</v>
          </cell>
          <cell r="R5337">
            <v>0</v>
          </cell>
        </row>
        <row r="5338">
          <cell r="Q5338" t="str">
            <v>0</v>
          </cell>
          <cell r="R5338">
            <v>0</v>
          </cell>
        </row>
        <row r="5339">
          <cell r="Q5339" t="str">
            <v>0</v>
          </cell>
          <cell r="R5339">
            <v>0</v>
          </cell>
        </row>
        <row r="5340">
          <cell r="Q5340" t="str">
            <v>0</v>
          </cell>
          <cell r="R5340">
            <v>0</v>
          </cell>
        </row>
        <row r="5341">
          <cell r="Q5341" t="str">
            <v>0</v>
          </cell>
          <cell r="R5341">
            <v>0</v>
          </cell>
        </row>
        <row r="5342">
          <cell r="Q5342" t="str">
            <v>0</v>
          </cell>
          <cell r="R5342">
            <v>0</v>
          </cell>
        </row>
        <row r="5343">
          <cell r="Q5343" t="str">
            <v>0</v>
          </cell>
          <cell r="R5343">
            <v>0</v>
          </cell>
        </row>
        <row r="5344">
          <cell r="Q5344" t="str">
            <v>0</v>
          </cell>
          <cell r="R5344">
            <v>0</v>
          </cell>
        </row>
        <row r="5345">
          <cell r="Q5345" t="str">
            <v>0</v>
          </cell>
          <cell r="R5345">
            <v>0</v>
          </cell>
        </row>
        <row r="5346">
          <cell r="Q5346" t="str">
            <v>0</v>
          </cell>
          <cell r="R5346">
            <v>0</v>
          </cell>
        </row>
        <row r="5347">
          <cell r="Q5347" t="str">
            <v>0</v>
          </cell>
          <cell r="R5347">
            <v>0</v>
          </cell>
        </row>
        <row r="5348">
          <cell r="Q5348" t="str">
            <v>0</v>
          </cell>
          <cell r="R5348">
            <v>0</v>
          </cell>
        </row>
        <row r="5349">
          <cell r="Q5349" t="str">
            <v>0</v>
          </cell>
          <cell r="R5349">
            <v>0</v>
          </cell>
        </row>
        <row r="5350">
          <cell r="Q5350" t="str">
            <v>0</v>
          </cell>
          <cell r="R5350">
            <v>0</v>
          </cell>
        </row>
        <row r="5351">
          <cell r="Q5351" t="str">
            <v>0</v>
          </cell>
          <cell r="R5351">
            <v>0</v>
          </cell>
        </row>
        <row r="5352">
          <cell r="Q5352" t="str">
            <v>0</v>
          </cell>
          <cell r="R5352">
            <v>0</v>
          </cell>
        </row>
        <row r="5353">
          <cell r="Q5353" t="str">
            <v>0</v>
          </cell>
          <cell r="R5353">
            <v>0</v>
          </cell>
        </row>
        <row r="5354">
          <cell r="Q5354" t="str">
            <v>0</v>
          </cell>
          <cell r="R5354">
            <v>0</v>
          </cell>
        </row>
        <row r="5355">
          <cell r="Q5355" t="str">
            <v>0</v>
          </cell>
          <cell r="R5355">
            <v>0</v>
          </cell>
        </row>
        <row r="5356">
          <cell r="Q5356" t="str">
            <v>0</v>
          </cell>
          <cell r="R5356">
            <v>0</v>
          </cell>
        </row>
        <row r="5357">
          <cell r="Q5357" t="str">
            <v>0</v>
          </cell>
          <cell r="R5357">
            <v>0</v>
          </cell>
        </row>
        <row r="5358">
          <cell r="Q5358" t="str">
            <v>0</v>
          </cell>
          <cell r="R5358">
            <v>0</v>
          </cell>
        </row>
        <row r="5359">
          <cell r="Q5359" t="str">
            <v>0</v>
          </cell>
          <cell r="R5359">
            <v>0</v>
          </cell>
        </row>
        <row r="5360">
          <cell r="Q5360" t="str">
            <v>0</v>
          </cell>
          <cell r="R5360">
            <v>0</v>
          </cell>
        </row>
        <row r="5361">
          <cell r="Q5361" t="str">
            <v>0</v>
          </cell>
          <cell r="R5361">
            <v>0</v>
          </cell>
        </row>
        <row r="5362">
          <cell r="Q5362" t="str">
            <v>0</v>
          </cell>
          <cell r="R5362">
            <v>0</v>
          </cell>
        </row>
        <row r="5363">
          <cell r="Q5363" t="str">
            <v>0</v>
          </cell>
          <cell r="R5363">
            <v>0</v>
          </cell>
        </row>
        <row r="5364">
          <cell r="Q5364" t="str">
            <v>0</v>
          </cell>
          <cell r="R5364">
            <v>0</v>
          </cell>
        </row>
        <row r="5365">
          <cell r="Q5365" t="str">
            <v>0</v>
          </cell>
          <cell r="R5365">
            <v>0</v>
          </cell>
        </row>
        <row r="5366">
          <cell r="Q5366" t="str">
            <v>0</v>
          </cell>
          <cell r="R5366">
            <v>0</v>
          </cell>
        </row>
        <row r="5367">
          <cell r="Q5367" t="str">
            <v>0</v>
          </cell>
          <cell r="R5367">
            <v>0</v>
          </cell>
        </row>
        <row r="5368">
          <cell r="Q5368" t="str">
            <v>0</v>
          </cell>
          <cell r="R5368">
            <v>0</v>
          </cell>
        </row>
        <row r="5369">
          <cell r="Q5369" t="str">
            <v>0</v>
          </cell>
          <cell r="R5369">
            <v>0</v>
          </cell>
        </row>
        <row r="5370">
          <cell r="Q5370" t="str">
            <v>0</v>
          </cell>
          <cell r="R5370">
            <v>0</v>
          </cell>
        </row>
        <row r="5371">
          <cell r="Q5371" t="str">
            <v>0</v>
          </cell>
          <cell r="R5371">
            <v>0</v>
          </cell>
        </row>
        <row r="5372">
          <cell r="Q5372" t="str">
            <v>0</v>
          </cell>
          <cell r="R5372">
            <v>0</v>
          </cell>
        </row>
        <row r="5373">
          <cell r="Q5373" t="str">
            <v>0</v>
          </cell>
          <cell r="R5373">
            <v>0</v>
          </cell>
        </row>
        <row r="5374">
          <cell r="Q5374" t="str">
            <v>0</v>
          </cell>
          <cell r="R5374">
            <v>0</v>
          </cell>
        </row>
        <row r="5375">
          <cell r="Q5375" t="str">
            <v>0</v>
          </cell>
          <cell r="R5375">
            <v>0</v>
          </cell>
        </row>
        <row r="5376">
          <cell r="Q5376" t="str">
            <v>0</v>
          </cell>
          <cell r="R5376">
            <v>0</v>
          </cell>
        </row>
        <row r="5377">
          <cell r="Q5377" t="str">
            <v>0</v>
          </cell>
          <cell r="R5377">
            <v>0</v>
          </cell>
        </row>
        <row r="5378">
          <cell r="Q5378" t="str">
            <v>0</v>
          </cell>
          <cell r="R5378">
            <v>0</v>
          </cell>
        </row>
        <row r="5379">
          <cell r="Q5379" t="str">
            <v>0</v>
          </cell>
          <cell r="R5379">
            <v>0</v>
          </cell>
        </row>
        <row r="5380">
          <cell r="Q5380" t="str">
            <v>0</v>
          </cell>
          <cell r="R5380">
            <v>0</v>
          </cell>
        </row>
        <row r="5381">
          <cell r="Q5381" t="str">
            <v>0</v>
          </cell>
          <cell r="R5381">
            <v>0</v>
          </cell>
        </row>
        <row r="5382">
          <cell r="Q5382" t="str">
            <v>0</v>
          </cell>
          <cell r="R5382">
            <v>0</v>
          </cell>
        </row>
        <row r="5383">
          <cell r="Q5383" t="str">
            <v>0</v>
          </cell>
          <cell r="R5383">
            <v>0</v>
          </cell>
        </row>
        <row r="5384">
          <cell r="Q5384" t="str">
            <v>0</v>
          </cell>
          <cell r="R5384">
            <v>0</v>
          </cell>
        </row>
        <row r="5385">
          <cell r="Q5385" t="str">
            <v>0</v>
          </cell>
          <cell r="R5385">
            <v>0</v>
          </cell>
        </row>
        <row r="5386">
          <cell r="Q5386" t="str">
            <v>0</v>
          </cell>
          <cell r="R5386">
            <v>0</v>
          </cell>
        </row>
        <row r="5387">
          <cell r="Q5387" t="str">
            <v>0</v>
          </cell>
          <cell r="R5387">
            <v>0</v>
          </cell>
        </row>
        <row r="5388">
          <cell r="Q5388" t="str">
            <v>0</v>
          </cell>
          <cell r="R5388">
            <v>0</v>
          </cell>
        </row>
        <row r="5389">
          <cell r="Q5389" t="str">
            <v>0</v>
          </cell>
          <cell r="R5389">
            <v>0</v>
          </cell>
        </row>
        <row r="5390">
          <cell r="Q5390" t="str">
            <v>0</v>
          </cell>
          <cell r="R5390">
            <v>0</v>
          </cell>
        </row>
        <row r="5391">
          <cell r="Q5391" t="str">
            <v>0</v>
          </cell>
          <cell r="R5391">
            <v>0</v>
          </cell>
        </row>
        <row r="5392">
          <cell r="Q5392" t="str">
            <v>0</v>
          </cell>
          <cell r="R5392">
            <v>0</v>
          </cell>
        </row>
        <row r="5393">
          <cell r="Q5393" t="str">
            <v>0</v>
          </cell>
          <cell r="R5393">
            <v>0</v>
          </cell>
        </row>
        <row r="5394">
          <cell r="Q5394" t="str">
            <v>0</v>
          </cell>
          <cell r="R5394">
            <v>0</v>
          </cell>
        </row>
        <row r="5395">
          <cell r="Q5395" t="str">
            <v>0</v>
          </cell>
          <cell r="R5395">
            <v>0</v>
          </cell>
        </row>
        <row r="5396">
          <cell r="Q5396" t="str">
            <v>0</v>
          </cell>
          <cell r="R5396">
            <v>0</v>
          </cell>
        </row>
        <row r="5397">
          <cell r="Q5397" t="str">
            <v>0</v>
          </cell>
          <cell r="R5397">
            <v>0</v>
          </cell>
        </row>
        <row r="5398">
          <cell r="Q5398" t="str">
            <v>0</v>
          </cell>
          <cell r="R5398">
            <v>0</v>
          </cell>
        </row>
        <row r="5399">
          <cell r="Q5399" t="str">
            <v>0</v>
          </cell>
          <cell r="R5399">
            <v>0</v>
          </cell>
        </row>
        <row r="5400">
          <cell r="Q5400" t="str">
            <v>0</v>
          </cell>
          <cell r="R5400">
            <v>0</v>
          </cell>
        </row>
        <row r="5401">
          <cell r="Q5401" t="str">
            <v>0</v>
          </cell>
          <cell r="R5401">
            <v>0</v>
          </cell>
        </row>
        <row r="5402">
          <cell r="Q5402" t="str">
            <v>0</v>
          </cell>
          <cell r="R5402">
            <v>0</v>
          </cell>
        </row>
        <row r="5403">
          <cell r="Q5403" t="str">
            <v>0</v>
          </cell>
          <cell r="R5403">
            <v>0</v>
          </cell>
        </row>
        <row r="5404">
          <cell r="Q5404" t="str">
            <v>0</v>
          </cell>
          <cell r="R5404">
            <v>0</v>
          </cell>
        </row>
        <row r="5405">
          <cell r="Q5405" t="str">
            <v>0</v>
          </cell>
          <cell r="R5405">
            <v>0</v>
          </cell>
        </row>
        <row r="5406">
          <cell r="Q5406" t="str">
            <v>0</v>
          </cell>
          <cell r="R5406">
            <v>0</v>
          </cell>
        </row>
        <row r="5407">
          <cell r="Q5407" t="str">
            <v>0</v>
          </cell>
          <cell r="R5407">
            <v>0</v>
          </cell>
        </row>
        <row r="5408">
          <cell r="Q5408" t="str">
            <v>0</v>
          </cell>
          <cell r="R5408">
            <v>0</v>
          </cell>
        </row>
        <row r="5409">
          <cell r="Q5409" t="str">
            <v>0</v>
          </cell>
          <cell r="R5409">
            <v>0</v>
          </cell>
        </row>
        <row r="5410">
          <cell r="Q5410" t="str">
            <v>0</v>
          </cell>
          <cell r="R5410">
            <v>0</v>
          </cell>
        </row>
        <row r="5411">
          <cell r="Q5411" t="str">
            <v>0</v>
          </cell>
          <cell r="R5411">
            <v>0</v>
          </cell>
        </row>
        <row r="5412">
          <cell r="Q5412" t="str">
            <v>0</v>
          </cell>
          <cell r="R5412">
            <v>0</v>
          </cell>
        </row>
        <row r="5413">
          <cell r="Q5413" t="str">
            <v>0</v>
          </cell>
          <cell r="R5413">
            <v>0</v>
          </cell>
        </row>
        <row r="5414">
          <cell r="Q5414" t="str">
            <v>0</v>
          </cell>
          <cell r="R5414">
            <v>0</v>
          </cell>
        </row>
        <row r="5415">
          <cell r="Q5415" t="str">
            <v>0</v>
          </cell>
          <cell r="R5415">
            <v>0</v>
          </cell>
        </row>
        <row r="5416">
          <cell r="Q5416" t="str">
            <v>0</v>
          </cell>
          <cell r="R5416">
            <v>0</v>
          </cell>
        </row>
        <row r="5417">
          <cell r="Q5417" t="str">
            <v>0</v>
          </cell>
          <cell r="R5417">
            <v>0</v>
          </cell>
        </row>
        <row r="5418">
          <cell r="Q5418" t="str">
            <v>0</v>
          </cell>
          <cell r="R5418">
            <v>0</v>
          </cell>
        </row>
        <row r="5419">
          <cell r="Q5419" t="str">
            <v>0</v>
          </cell>
          <cell r="R5419">
            <v>0</v>
          </cell>
        </row>
        <row r="5420">
          <cell r="Q5420" t="str">
            <v>0</v>
          </cell>
          <cell r="R5420">
            <v>0</v>
          </cell>
        </row>
        <row r="5421">
          <cell r="Q5421" t="str">
            <v>0</v>
          </cell>
          <cell r="R5421">
            <v>0</v>
          </cell>
        </row>
        <row r="5422">
          <cell r="Q5422" t="str">
            <v>0</v>
          </cell>
          <cell r="R5422">
            <v>0</v>
          </cell>
        </row>
        <row r="5423">
          <cell r="Q5423" t="str">
            <v>0</v>
          </cell>
          <cell r="R5423">
            <v>0</v>
          </cell>
        </row>
        <row r="5424">
          <cell r="Q5424" t="str">
            <v>0</v>
          </cell>
          <cell r="R5424">
            <v>0</v>
          </cell>
        </row>
        <row r="5425">
          <cell r="Q5425" t="str">
            <v>0</v>
          </cell>
          <cell r="R5425">
            <v>0</v>
          </cell>
        </row>
        <row r="5426">
          <cell r="Q5426" t="str">
            <v>0</v>
          </cell>
          <cell r="R5426">
            <v>0</v>
          </cell>
        </row>
        <row r="5427">
          <cell r="Q5427" t="str">
            <v>0</v>
          </cell>
          <cell r="R5427">
            <v>0</v>
          </cell>
        </row>
        <row r="5428">
          <cell r="Q5428" t="str">
            <v>0</v>
          </cell>
          <cell r="R5428">
            <v>0</v>
          </cell>
        </row>
        <row r="5429">
          <cell r="Q5429" t="str">
            <v>0</v>
          </cell>
          <cell r="R5429">
            <v>0</v>
          </cell>
        </row>
        <row r="5430">
          <cell r="Q5430" t="str">
            <v>0</v>
          </cell>
          <cell r="R5430">
            <v>0</v>
          </cell>
        </row>
        <row r="5431">
          <cell r="Q5431" t="str">
            <v>0</v>
          </cell>
          <cell r="R5431">
            <v>0</v>
          </cell>
        </row>
        <row r="5432">
          <cell r="Q5432" t="str">
            <v>0</v>
          </cell>
          <cell r="R5432">
            <v>0</v>
          </cell>
        </row>
        <row r="5433">
          <cell r="Q5433" t="str">
            <v>0</v>
          </cell>
          <cell r="R5433">
            <v>0</v>
          </cell>
        </row>
        <row r="5434">
          <cell r="Q5434" t="str">
            <v>0</v>
          </cell>
          <cell r="R5434">
            <v>0</v>
          </cell>
        </row>
        <row r="5435">
          <cell r="Q5435" t="str">
            <v>0</v>
          </cell>
          <cell r="R5435">
            <v>0</v>
          </cell>
        </row>
        <row r="5436">
          <cell r="Q5436" t="str">
            <v>0</v>
          </cell>
          <cell r="R5436">
            <v>0</v>
          </cell>
        </row>
        <row r="5437">
          <cell r="Q5437" t="str">
            <v>0</v>
          </cell>
          <cell r="R5437">
            <v>0</v>
          </cell>
        </row>
        <row r="5438">
          <cell r="Q5438" t="str">
            <v>0</v>
          </cell>
          <cell r="R5438">
            <v>0</v>
          </cell>
        </row>
        <row r="5439">
          <cell r="Q5439" t="str">
            <v>0</v>
          </cell>
          <cell r="R5439">
            <v>0</v>
          </cell>
        </row>
        <row r="5440">
          <cell r="Q5440" t="str">
            <v>0</v>
          </cell>
          <cell r="R5440">
            <v>0</v>
          </cell>
        </row>
        <row r="5441">
          <cell r="Q5441" t="str">
            <v>0</v>
          </cell>
          <cell r="R5441">
            <v>0</v>
          </cell>
        </row>
        <row r="5442">
          <cell r="Q5442" t="str">
            <v>0</v>
          </cell>
          <cell r="R5442">
            <v>0</v>
          </cell>
        </row>
        <row r="5443">
          <cell r="Q5443" t="str">
            <v>0</v>
          </cell>
          <cell r="R5443">
            <v>0</v>
          </cell>
        </row>
        <row r="5444">
          <cell r="Q5444" t="str">
            <v>0</v>
          </cell>
          <cell r="R5444">
            <v>0</v>
          </cell>
        </row>
        <row r="5445">
          <cell r="Q5445" t="str">
            <v>0</v>
          </cell>
          <cell r="R5445">
            <v>0</v>
          </cell>
        </row>
        <row r="5446">
          <cell r="Q5446" t="str">
            <v>0</v>
          </cell>
          <cell r="R5446">
            <v>0</v>
          </cell>
        </row>
        <row r="5447">
          <cell r="Q5447" t="str">
            <v>0</v>
          </cell>
          <cell r="R5447">
            <v>0</v>
          </cell>
        </row>
        <row r="5448">
          <cell r="Q5448" t="str">
            <v>0</v>
          </cell>
          <cell r="R5448">
            <v>0</v>
          </cell>
        </row>
        <row r="5449">
          <cell r="Q5449" t="str">
            <v>0</v>
          </cell>
          <cell r="R5449">
            <v>0</v>
          </cell>
        </row>
        <row r="5450">
          <cell r="Q5450" t="str">
            <v>0</v>
          </cell>
          <cell r="R5450">
            <v>0</v>
          </cell>
        </row>
        <row r="5451">
          <cell r="Q5451" t="str">
            <v>0</v>
          </cell>
          <cell r="R5451">
            <v>0</v>
          </cell>
        </row>
        <row r="5452">
          <cell r="Q5452" t="str">
            <v>0</v>
          </cell>
          <cell r="R5452">
            <v>0</v>
          </cell>
        </row>
        <row r="5453">
          <cell r="Q5453" t="str">
            <v>0</v>
          </cell>
          <cell r="R5453">
            <v>0</v>
          </cell>
        </row>
        <row r="5454">
          <cell r="Q5454" t="str">
            <v>0</v>
          </cell>
          <cell r="R5454">
            <v>0</v>
          </cell>
        </row>
        <row r="5455">
          <cell r="Q5455" t="str">
            <v>0</v>
          </cell>
          <cell r="R5455">
            <v>0</v>
          </cell>
        </row>
        <row r="5456">
          <cell r="Q5456" t="str">
            <v>0</v>
          </cell>
          <cell r="R5456">
            <v>0</v>
          </cell>
        </row>
        <row r="5457">
          <cell r="Q5457" t="str">
            <v>0</v>
          </cell>
          <cell r="R5457">
            <v>0</v>
          </cell>
        </row>
        <row r="5458">
          <cell r="Q5458" t="str">
            <v>0</v>
          </cell>
          <cell r="R5458">
            <v>0</v>
          </cell>
        </row>
        <row r="5459">
          <cell r="Q5459" t="str">
            <v>0</v>
          </cell>
          <cell r="R5459">
            <v>0</v>
          </cell>
        </row>
        <row r="5460">
          <cell r="Q5460" t="str">
            <v>0</v>
          </cell>
          <cell r="R5460">
            <v>0</v>
          </cell>
        </row>
        <row r="5461">
          <cell r="Q5461" t="str">
            <v>0</v>
          </cell>
          <cell r="R5461">
            <v>0</v>
          </cell>
        </row>
        <row r="5462">
          <cell r="Q5462" t="str">
            <v>0</v>
          </cell>
          <cell r="R5462">
            <v>0</v>
          </cell>
        </row>
        <row r="5463">
          <cell r="Q5463" t="str">
            <v>0</v>
          </cell>
          <cell r="R5463">
            <v>0</v>
          </cell>
        </row>
        <row r="5464">
          <cell r="Q5464" t="str">
            <v>0</v>
          </cell>
          <cell r="R5464">
            <v>0</v>
          </cell>
        </row>
        <row r="5465">
          <cell r="Q5465" t="str">
            <v>0</v>
          </cell>
          <cell r="R5465">
            <v>0</v>
          </cell>
        </row>
        <row r="5466">
          <cell r="Q5466" t="str">
            <v>0</v>
          </cell>
          <cell r="R5466">
            <v>0</v>
          </cell>
        </row>
        <row r="5467">
          <cell r="Q5467" t="str">
            <v>0</v>
          </cell>
          <cell r="R5467">
            <v>0</v>
          </cell>
        </row>
        <row r="5468">
          <cell r="Q5468" t="str">
            <v>0</v>
          </cell>
          <cell r="R5468">
            <v>0</v>
          </cell>
        </row>
        <row r="5469">
          <cell r="Q5469" t="str">
            <v>0</v>
          </cell>
          <cell r="R5469">
            <v>0</v>
          </cell>
        </row>
        <row r="5470">
          <cell r="Q5470" t="str">
            <v>0</v>
          </cell>
          <cell r="R5470">
            <v>0</v>
          </cell>
        </row>
        <row r="5471">
          <cell r="Q5471" t="str">
            <v>0</v>
          </cell>
          <cell r="R5471">
            <v>0</v>
          </cell>
        </row>
        <row r="5472">
          <cell r="Q5472" t="str">
            <v>0</v>
          </cell>
          <cell r="R5472">
            <v>0</v>
          </cell>
        </row>
        <row r="5473">
          <cell r="Q5473" t="str">
            <v>0</v>
          </cell>
          <cell r="R5473">
            <v>0</v>
          </cell>
        </row>
        <row r="5474">
          <cell r="Q5474" t="str">
            <v>0</v>
          </cell>
          <cell r="R5474">
            <v>0</v>
          </cell>
        </row>
        <row r="5475">
          <cell r="Q5475" t="str">
            <v>0</v>
          </cell>
          <cell r="R5475">
            <v>0</v>
          </cell>
        </row>
        <row r="5476">
          <cell r="Q5476" t="str">
            <v>0</v>
          </cell>
          <cell r="R5476">
            <v>0</v>
          </cell>
        </row>
        <row r="5477">
          <cell r="Q5477" t="str">
            <v>0</v>
          </cell>
          <cell r="R5477">
            <v>0</v>
          </cell>
        </row>
        <row r="5478">
          <cell r="Q5478" t="str">
            <v>0</v>
          </cell>
          <cell r="R5478">
            <v>0</v>
          </cell>
        </row>
        <row r="5479">
          <cell r="Q5479" t="str">
            <v>0</v>
          </cell>
          <cell r="R5479">
            <v>0</v>
          </cell>
        </row>
        <row r="5480">
          <cell r="Q5480" t="str">
            <v>0</v>
          </cell>
          <cell r="R5480">
            <v>0</v>
          </cell>
        </row>
        <row r="5481">
          <cell r="Q5481" t="str">
            <v>0</v>
          </cell>
          <cell r="R5481">
            <v>0</v>
          </cell>
        </row>
        <row r="5482">
          <cell r="Q5482" t="str">
            <v>0</v>
          </cell>
          <cell r="R5482">
            <v>0</v>
          </cell>
        </row>
        <row r="5483">
          <cell r="Q5483" t="str">
            <v>0</v>
          </cell>
          <cell r="R5483">
            <v>0</v>
          </cell>
        </row>
        <row r="5484">
          <cell r="Q5484" t="str">
            <v>0</v>
          </cell>
          <cell r="R5484">
            <v>0</v>
          </cell>
        </row>
        <row r="5485">
          <cell r="Q5485" t="str">
            <v>0</v>
          </cell>
          <cell r="R5485">
            <v>0</v>
          </cell>
        </row>
        <row r="5486">
          <cell r="Q5486" t="str">
            <v>0</v>
          </cell>
          <cell r="R5486">
            <v>0</v>
          </cell>
        </row>
        <row r="5487">
          <cell r="Q5487" t="str">
            <v>0</v>
          </cell>
          <cell r="R5487">
            <v>0</v>
          </cell>
        </row>
        <row r="5488">
          <cell r="Q5488" t="str">
            <v>0</v>
          </cell>
          <cell r="R5488">
            <v>0</v>
          </cell>
        </row>
        <row r="5489">
          <cell r="Q5489" t="str">
            <v>0</v>
          </cell>
          <cell r="R5489">
            <v>0</v>
          </cell>
        </row>
        <row r="5490">
          <cell r="Q5490" t="str">
            <v>0</v>
          </cell>
          <cell r="R5490">
            <v>0</v>
          </cell>
        </row>
        <row r="5491">
          <cell r="Q5491" t="str">
            <v>0</v>
          </cell>
          <cell r="R5491">
            <v>0</v>
          </cell>
        </row>
        <row r="5492">
          <cell r="Q5492" t="str">
            <v>0</v>
          </cell>
          <cell r="R5492">
            <v>0</v>
          </cell>
        </row>
        <row r="5493">
          <cell r="Q5493" t="str">
            <v>0</v>
          </cell>
          <cell r="R5493">
            <v>0</v>
          </cell>
        </row>
        <row r="5494">
          <cell r="Q5494" t="str">
            <v>0</v>
          </cell>
          <cell r="R5494">
            <v>0</v>
          </cell>
        </row>
        <row r="5495">
          <cell r="Q5495" t="str">
            <v>0</v>
          </cell>
          <cell r="R5495">
            <v>0</v>
          </cell>
        </row>
        <row r="5496">
          <cell r="Q5496" t="str">
            <v>0</v>
          </cell>
          <cell r="R5496">
            <v>0</v>
          </cell>
        </row>
        <row r="5497">
          <cell r="Q5497" t="str">
            <v>0</v>
          </cell>
          <cell r="R5497">
            <v>0</v>
          </cell>
        </row>
        <row r="5498">
          <cell r="Q5498" t="str">
            <v>0</v>
          </cell>
          <cell r="R5498">
            <v>0</v>
          </cell>
        </row>
        <row r="5499">
          <cell r="Q5499" t="str">
            <v>0</v>
          </cell>
          <cell r="R5499">
            <v>0</v>
          </cell>
        </row>
        <row r="5500">
          <cell r="Q5500" t="str">
            <v>0</v>
          </cell>
          <cell r="R5500">
            <v>0</v>
          </cell>
        </row>
        <row r="5501">
          <cell r="Q5501" t="str">
            <v>0</v>
          </cell>
          <cell r="R5501">
            <v>0</v>
          </cell>
        </row>
        <row r="5502">
          <cell r="Q5502" t="str">
            <v>0</v>
          </cell>
          <cell r="R5502">
            <v>0</v>
          </cell>
        </row>
        <row r="5503">
          <cell r="Q5503" t="str">
            <v>0</v>
          </cell>
          <cell r="R5503">
            <v>0</v>
          </cell>
        </row>
        <row r="5504">
          <cell r="Q5504" t="str">
            <v>0</v>
          </cell>
          <cell r="R5504">
            <v>0</v>
          </cell>
        </row>
        <row r="5505">
          <cell r="Q5505" t="str">
            <v>0</v>
          </cell>
          <cell r="R5505">
            <v>0</v>
          </cell>
        </row>
        <row r="5506">
          <cell r="Q5506" t="str">
            <v>0</v>
          </cell>
          <cell r="R5506">
            <v>0</v>
          </cell>
        </row>
        <row r="5507">
          <cell r="Q5507" t="str">
            <v>0</v>
          </cell>
          <cell r="R5507">
            <v>0</v>
          </cell>
        </row>
        <row r="5508">
          <cell r="Q5508" t="str">
            <v>0</v>
          </cell>
          <cell r="R5508">
            <v>0</v>
          </cell>
        </row>
        <row r="5509">
          <cell r="Q5509" t="str">
            <v>0</v>
          </cell>
          <cell r="R5509">
            <v>0</v>
          </cell>
        </row>
        <row r="5510">
          <cell r="Q5510" t="str">
            <v>0</v>
          </cell>
          <cell r="R5510">
            <v>0</v>
          </cell>
        </row>
        <row r="5511">
          <cell r="Q5511" t="str">
            <v>0</v>
          </cell>
          <cell r="R5511">
            <v>0</v>
          </cell>
        </row>
        <row r="5512">
          <cell r="Q5512" t="str">
            <v>0</v>
          </cell>
          <cell r="R5512">
            <v>0</v>
          </cell>
        </row>
        <row r="5513">
          <cell r="Q5513" t="str">
            <v>0</v>
          </cell>
          <cell r="R5513">
            <v>0</v>
          </cell>
        </row>
        <row r="5514">
          <cell r="Q5514" t="str">
            <v>0</v>
          </cell>
          <cell r="R5514">
            <v>0</v>
          </cell>
        </row>
        <row r="5515">
          <cell r="Q5515" t="str">
            <v>0</v>
          </cell>
          <cell r="R5515">
            <v>0</v>
          </cell>
        </row>
        <row r="5516">
          <cell r="Q5516" t="str">
            <v>0</v>
          </cell>
          <cell r="R5516">
            <v>0</v>
          </cell>
        </row>
        <row r="5517">
          <cell r="Q5517" t="str">
            <v>0</v>
          </cell>
          <cell r="R5517">
            <v>0</v>
          </cell>
        </row>
        <row r="5518">
          <cell r="Q5518" t="str">
            <v>0</v>
          </cell>
          <cell r="R5518">
            <v>0</v>
          </cell>
        </row>
        <row r="5519">
          <cell r="Q5519" t="str">
            <v>0</v>
          </cell>
          <cell r="R5519">
            <v>0</v>
          </cell>
        </row>
        <row r="5520">
          <cell r="Q5520" t="str">
            <v>0</v>
          </cell>
          <cell r="R5520">
            <v>0</v>
          </cell>
        </row>
        <row r="5521">
          <cell r="Q5521" t="str">
            <v>0</v>
          </cell>
          <cell r="R5521">
            <v>0</v>
          </cell>
        </row>
        <row r="5522">
          <cell r="Q5522" t="str">
            <v>0</v>
          </cell>
          <cell r="R5522">
            <v>0</v>
          </cell>
        </row>
        <row r="5523">
          <cell r="Q5523" t="str">
            <v>0</v>
          </cell>
          <cell r="R5523">
            <v>0</v>
          </cell>
        </row>
        <row r="5524">
          <cell r="Q5524" t="str">
            <v>0</v>
          </cell>
          <cell r="R5524">
            <v>0</v>
          </cell>
        </row>
        <row r="5525">
          <cell r="Q5525" t="str">
            <v>0</v>
          </cell>
          <cell r="R5525">
            <v>0</v>
          </cell>
        </row>
        <row r="5526">
          <cell r="Q5526" t="str">
            <v>0</v>
          </cell>
          <cell r="R5526">
            <v>0</v>
          </cell>
        </row>
        <row r="5527">
          <cell r="Q5527" t="str">
            <v>0</v>
          </cell>
          <cell r="R5527">
            <v>0</v>
          </cell>
        </row>
        <row r="5528">
          <cell r="Q5528" t="str">
            <v>0</v>
          </cell>
          <cell r="R5528">
            <v>0</v>
          </cell>
        </row>
        <row r="5529">
          <cell r="Q5529" t="str">
            <v>0</v>
          </cell>
          <cell r="R5529">
            <v>0</v>
          </cell>
        </row>
        <row r="5530">
          <cell r="Q5530" t="str">
            <v>0</v>
          </cell>
          <cell r="R5530">
            <v>0</v>
          </cell>
        </row>
        <row r="5531">
          <cell r="Q5531" t="str">
            <v>0</v>
          </cell>
          <cell r="R5531">
            <v>0</v>
          </cell>
        </row>
        <row r="5532">
          <cell r="Q5532" t="str">
            <v>0</v>
          </cell>
          <cell r="R5532">
            <v>0</v>
          </cell>
        </row>
        <row r="5533">
          <cell r="Q5533" t="str">
            <v>0</v>
          </cell>
          <cell r="R5533">
            <v>0</v>
          </cell>
        </row>
        <row r="5534">
          <cell r="Q5534" t="str">
            <v>0</v>
          </cell>
          <cell r="R5534">
            <v>0</v>
          </cell>
        </row>
        <row r="5535">
          <cell r="Q5535" t="str">
            <v>0</v>
          </cell>
          <cell r="R5535">
            <v>0</v>
          </cell>
        </row>
        <row r="5536">
          <cell r="Q5536" t="str">
            <v>0</v>
          </cell>
          <cell r="R5536">
            <v>0</v>
          </cell>
        </row>
        <row r="5537">
          <cell r="Q5537" t="str">
            <v>0</v>
          </cell>
          <cell r="R5537">
            <v>0</v>
          </cell>
        </row>
        <row r="5538">
          <cell r="Q5538" t="str">
            <v>0</v>
          </cell>
          <cell r="R5538">
            <v>0</v>
          </cell>
        </row>
        <row r="5539">
          <cell r="Q5539" t="str">
            <v>0</v>
          </cell>
          <cell r="R5539">
            <v>0</v>
          </cell>
        </row>
        <row r="5540">
          <cell r="Q5540" t="str">
            <v>0</v>
          </cell>
          <cell r="R5540">
            <v>0</v>
          </cell>
        </row>
        <row r="5541">
          <cell r="Q5541" t="str">
            <v>0</v>
          </cell>
          <cell r="R5541">
            <v>0</v>
          </cell>
        </row>
        <row r="5542">
          <cell r="Q5542" t="str">
            <v>0</v>
          </cell>
          <cell r="R5542">
            <v>0</v>
          </cell>
        </row>
        <row r="5543">
          <cell r="Q5543" t="str">
            <v>0</v>
          </cell>
          <cell r="R5543">
            <v>0</v>
          </cell>
        </row>
        <row r="5544">
          <cell r="Q5544" t="str">
            <v>0</v>
          </cell>
          <cell r="R5544">
            <v>0</v>
          </cell>
        </row>
        <row r="5545">
          <cell r="Q5545" t="str">
            <v>0</v>
          </cell>
          <cell r="R5545">
            <v>0</v>
          </cell>
        </row>
        <row r="5546">
          <cell r="Q5546" t="str">
            <v>0</v>
          </cell>
          <cell r="R5546">
            <v>0</v>
          </cell>
        </row>
        <row r="5547">
          <cell r="Q5547" t="str">
            <v>0</v>
          </cell>
          <cell r="R5547">
            <v>0</v>
          </cell>
        </row>
        <row r="5548">
          <cell r="Q5548" t="str">
            <v>0</v>
          </cell>
          <cell r="R5548">
            <v>0</v>
          </cell>
        </row>
        <row r="5549">
          <cell r="Q5549" t="str">
            <v>0</v>
          </cell>
          <cell r="R5549">
            <v>0</v>
          </cell>
        </row>
        <row r="5550">
          <cell r="Q5550" t="str">
            <v>0</v>
          </cell>
          <cell r="R5550">
            <v>0</v>
          </cell>
        </row>
        <row r="5551">
          <cell r="Q5551" t="str">
            <v>0</v>
          </cell>
          <cell r="R5551">
            <v>0</v>
          </cell>
        </row>
        <row r="5552">
          <cell r="Q5552" t="str">
            <v>0</v>
          </cell>
          <cell r="R5552">
            <v>0</v>
          </cell>
        </row>
        <row r="5553">
          <cell r="Q5553" t="str">
            <v>0</v>
          </cell>
          <cell r="R5553">
            <v>0</v>
          </cell>
        </row>
        <row r="5554">
          <cell r="Q5554" t="str">
            <v>0</v>
          </cell>
          <cell r="R5554">
            <v>0</v>
          </cell>
        </row>
        <row r="5555">
          <cell r="Q5555" t="str">
            <v>0</v>
          </cell>
          <cell r="R5555">
            <v>0</v>
          </cell>
        </row>
        <row r="5556">
          <cell r="Q5556" t="str">
            <v>0</v>
          </cell>
          <cell r="R5556">
            <v>0</v>
          </cell>
        </row>
        <row r="5557">
          <cell r="Q5557" t="str">
            <v>0</v>
          </cell>
          <cell r="R5557">
            <v>0</v>
          </cell>
        </row>
        <row r="5558">
          <cell r="Q5558" t="str">
            <v>0</v>
          </cell>
          <cell r="R5558">
            <v>0</v>
          </cell>
        </row>
        <row r="5559">
          <cell r="Q5559" t="str">
            <v>0</v>
          </cell>
          <cell r="R5559">
            <v>0</v>
          </cell>
        </row>
        <row r="5560">
          <cell r="Q5560" t="str">
            <v>0</v>
          </cell>
          <cell r="R5560">
            <v>0</v>
          </cell>
        </row>
        <row r="5561">
          <cell r="Q5561" t="str">
            <v>0</v>
          </cell>
          <cell r="R5561">
            <v>0</v>
          </cell>
        </row>
        <row r="5562">
          <cell r="Q5562" t="str">
            <v>0</v>
          </cell>
          <cell r="R5562">
            <v>0</v>
          </cell>
        </row>
        <row r="5563">
          <cell r="Q5563" t="str">
            <v>0</v>
          </cell>
          <cell r="R5563">
            <v>0</v>
          </cell>
        </row>
        <row r="5564">
          <cell r="Q5564" t="str">
            <v>0</v>
          </cell>
          <cell r="R5564">
            <v>0</v>
          </cell>
        </row>
        <row r="5565">
          <cell r="Q5565" t="str">
            <v>0</v>
          </cell>
          <cell r="R5565">
            <v>0</v>
          </cell>
        </row>
        <row r="5566">
          <cell r="Q5566" t="str">
            <v>0</v>
          </cell>
          <cell r="R5566">
            <v>0</v>
          </cell>
        </row>
        <row r="5567">
          <cell r="Q5567" t="str">
            <v>0</v>
          </cell>
          <cell r="R5567">
            <v>0</v>
          </cell>
        </row>
        <row r="5568">
          <cell r="Q5568" t="str">
            <v>0</v>
          </cell>
          <cell r="R5568">
            <v>0</v>
          </cell>
        </row>
        <row r="5569">
          <cell r="Q5569" t="str">
            <v>0</v>
          </cell>
          <cell r="R5569">
            <v>0</v>
          </cell>
        </row>
        <row r="5570">
          <cell r="Q5570" t="str">
            <v>0</v>
          </cell>
          <cell r="R5570">
            <v>0</v>
          </cell>
        </row>
        <row r="5571">
          <cell r="Q5571" t="str">
            <v>0</v>
          </cell>
          <cell r="R5571">
            <v>0</v>
          </cell>
        </row>
        <row r="5572">
          <cell r="Q5572" t="str">
            <v>0</v>
          </cell>
          <cell r="R5572">
            <v>0</v>
          </cell>
        </row>
        <row r="5573">
          <cell r="Q5573" t="str">
            <v>0</v>
          </cell>
          <cell r="R5573">
            <v>0</v>
          </cell>
        </row>
        <row r="5574">
          <cell r="Q5574" t="str">
            <v>0</v>
          </cell>
          <cell r="R5574">
            <v>0</v>
          </cell>
        </row>
        <row r="5575">
          <cell r="Q5575" t="str">
            <v>0</v>
          </cell>
          <cell r="R5575">
            <v>0</v>
          </cell>
        </row>
        <row r="5576">
          <cell r="Q5576" t="str">
            <v>0</v>
          </cell>
          <cell r="R5576">
            <v>0</v>
          </cell>
        </row>
        <row r="5577">
          <cell r="Q5577" t="str">
            <v>0</v>
          </cell>
          <cell r="R5577">
            <v>0</v>
          </cell>
        </row>
        <row r="5578">
          <cell r="Q5578" t="str">
            <v>0</v>
          </cell>
          <cell r="R5578">
            <v>0</v>
          </cell>
        </row>
        <row r="5579">
          <cell r="Q5579" t="str">
            <v>0</v>
          </cell>
          <cell r="R5579">
            <v>0</v>
          </cell>
        </row>
        <row r="5580">
          <cell r="Q5580" t="str">
            <v>0</v>
          </cell>
          <cell r="R5580">
            <v>0</v>
          </cell>
        </row>
        <row r="5581">
          <cell r="Q5581" t="str">
            <v>0</v>
          </cell>
          <cell r="R5581">
            <v>0</v>
          </cell>
        </row>
        <row r="5582">
          <cell r="Q5582" t="str">
            <v>0</v>
          </cell>
          <cell r="R5582">
            <v>0</v>
          </cell>
        </row>
        <row r="5583">
          <cell r="Q5583" t="str">
            <v>0</v>
          </cell>
          <cell r="R5583">
            <v>0</v>
          </cell>
        </row>
        <row r="5584">
          <cell r="Q5584" t="str">
            <v>0</v>
          </cell>
          <cell r="R5584">
            <v>0</v>
          </cell>
        </row>
        <row r="5585">
          <cell r="Q5585" t="str">
            <v>0</v>
          </cell>
          <cell r="R5585">
            <v>0</v>
          </cell>
        </row>
        <row r="5586">
          <cell r="Q5586" t="str">
            <v>0</v>
          </cell>
          <cell r="R5586">
            <v>0</v>
          </cell>
        </row>
        <row r="5587">
          <cell r="Q5587" t="str">
            <v>0</v>
          </cell>
          <cell r="R5587">
            <v>0</v>
          </cell>
        </row>
        <row r="5588">
          <cell r="Q5588" t="str">
            <v>0</v>
          </cell>
          <cell r="R5588">
            <v>0</v>
          </cell>
        </row>
        <row r="5589">
          <cell r="Q5589" t="str">
            <v>0</v>
          </cell>
          <cell r="R5589">
            <v>0</v>
          </cell>
        </row>
        <row r="5590">
          <cell r="Q5590" t="str">
            <v>0</v>
          </cell>
          <cell r="R5590">
            <v>0</v>
          </cell>
        </row>
        <row r="5591">
          <cell r="Q5591" t="str">
            <v>0</v>
          </cell>
          <cell r="R5591">
            <v>0</v>
          </cell>
        </row>
        <row r="5592">
          <cell r="Q5592" t="str">
            <v>0</v>
          </cell>
          <cell r="R5592">
            <v>0</v>
          </cell>
        </row>
        <row r="5593">
          <cell r="Q5593" t="str">
            <v>0</v>
          </cell>
          <cell r="R5593">
            <v>0</v>
          </cell>
        </row>
        <row r="5594">
          <cell r="Q5594" t="str">
            <v>0</v>
          </cell>
          <cell r="R5594">
            <v>0</v>
          </cell>
        </row>
        <row r="5595">
          <cell r="Q5595" t="str">
            <v>0</v>
          </cell>
          <cell r="R5595">
            <v>0</v>
          </cell>
        </row>
        <row r="5596">
          <cell r="Q5596" t="str">
            <v>0</v>
          </cell>
          <cell r="R5596">
            <v>0</v>
          </cell>
        </row>
        <row r="5597">
          <cell r="Q5597" t="str">
            <v>0</v>
          </cell>
          <cell r="R5597">
            <v>0</v>
          </cell>
        </row>
        <row r="5598">
          <cell r="Q5598" t="str">
            <v>0</v>
          </cell>
          <cell r="R5598">
            <v>0</v>
          </cell>
        </row>
        <row r="5599">
          <cell r="Q5599" t="str">
            <v>0</v>
          </cell>
          <cell r="R5599">
            <v>0</v>
          </cell>
        </row>
        <row r="5600">
          <cell r="Q5600" t="str">
            <v>0</v>
          </cell>
          <cell r="R5600">
            <v>0</v>
          </cell>
        </row>
        <row r="5601">
          <cell r="Q5601" t="str">
            <v>0</v>
          </cell>
          <cell r="R5601">
            <v>0</v>
          </cell>
        </row>
        <row r="5602">
          <cell r="Q5602" t="str">
            <v>0</v>
          </cell>
          <cell r="R5602">
            <v>0</v>
          </cell>
        </row>
        <row r="5603">
          <cell r="Q5603" t="str">
            <v>0</v>
          </cell>
          <cell r="R5603">
            <v>0</v>
          </cell>
        </row>
        <row r="5604">
          <cell r="Q5604" t="str">
            <v>0</v>
          </cell>
          <cell r="R5604">
            <v>0</v>
          </cell>
        </row>
        <row r="5605">
          <cell r="Q5605" t="str">
            <v>0</v>
          </cell>
          <cell r="R5605">
            <v>0</v>
          </cell>
        </row>
        <row r="5606">
          <cell r="Q5606" t="str">
            <v>0</v>
          </cell>
          <cell r="R5606">
            <v>0</v>
          </cell>
        </row>
        <row r="5607">
          <cell r="Q5607" t="str">
            <v>0</v>
          </cell>
          <cell r="R5607">
            <v>0</v>
          </cell>
        </row>
        <row r="5608">
          <cell r="Q5608" t="str">
            <v>0</v>
          </cell>
          <cell r="R5608">
            <v>0</v>
          </cell>
        </row>
        <row r="5609">
          <cell r="Q5609" t="str">
            <v>0</v>
          </cell>
          <cell r="R5609">
            <v>0</v>
          </cell>
        </row>
        <row r="5610">
          <cell r="Q5610" t="str">
            <v>0</v>
          </cell>
          <cell r="R5610">
            <v>0</v>
          </cell>
        </row>
        <row r="5611">
          <cell r="Q5611" t="str">
            <v>0</v>
          </cell>
          <cell r="R5611">
            <v>0</v>
          </cell>
        </row>
        <row r="5612">
          <cell r="Q5612" t="str">
            <v>0</v>
          </cell>
          <cell r="R5612">
            <v>0</v>
          </cell>
        </row>
        <row r="5613">
          <cell r="Q5613" t="str">
            <v>0</v>
          </cell>
          <cell r="R5613">
            <v>0</v>
          </cell>
        </row>
        <row r="5614">
          <cell r="Q5614" t="str">
            <v>0</v>
          </cell>
          <cell r="R5614">
            <v>0</v>
          </cell>
        </row>
        <row r="5615">
          <cell r="Q5615" t="str">
            <v>0</v>
          </cell>
          <cell r="R5615">
            <v>0</v>
          </cell>
        </row>
        <row r="5616">
          <cell r="Q5616" t="str">
            <v>0</v>
          </cell>
          <cell r="R5616">
            <v>0</v>
          </cell>
        </row>
        <row r="5617">
          <cell r="Q5617" t="str">
            <v>0</v>
          </cell>
          <cell r="R5617">
            <v>0</v>
          </cell>
        </row>
        <row r="5618">
          <cell r="Q5618" t="str">
            <v>0</v>
          </cell>
          <cell r="R5618">
            <v>0</v>
          </cell>
        </row>
        <row r="5619">
          <cell r="Q5619" t="str">
            <v>0</v>
          </cell>
          <cell r="R5619">
            <v>0</v>
          </cell>
        </row>
        <row r="5620">
          <cell r="Q5620" t="str">
            <v>0</v>
          </cell>
          <cell r="R5620">
            <v>0</v>
          </cell>
        </row>
        <row r="5621">
          <cell r="Q5621" t="str">
            <v>0</v>
          </cell>
          <cell r="R5621">
            <v>0</v>
          </cell>
        </row>
        <row r="5622">
          <cell r="Q5622" t="str">
            <v>0</v>
          </cell>
          <cell r="R5622">
            <v>0</v>
          </cell>
        </row>
        <row r="5623">
          <cell r="Q5623" t="str">
            <v>0</v>
          </cell>
          <cell r="R5623">
            <v>0</v>
          </cell>
        </row>
        <row r="5624">
          <cell r="Q5624" t="str">
            <v>0</v>
          </cell>
          <cell r="R5624">
            <v>0</v>
          </cell>
        </row>
        <row r="5625">
          <cell r="Q5625" t="str">
            <v>0</v>
          </cell>
          <cell r="R5625">
            <v>0</v>
          </cell>
        </row>
        <row r="5626">
          <cell r="Q5626" t="str">
            <v>0</v>
          </cell>
          <cell r="R5626">
            <v>0</v>
          </cell>
        </row>
        <row r="5627">
          <cell r="Q5627" t="str">
            <v>0</v>
          </cell>
          <cell r="R5627">
            <v>0</v>
          </cell>
        </row>
        <row r="5628">
          <cell r="Q5628" t="str">
            <v>0</v>
          </cell>
          <cell r="R5628">
            <v>0</v>
          </cell>
        </row>
        <row r="5629">
          <cell r="Q5629" t="str">
            <v>0</v>
          </cell>
          <cell r="R5629">
            <v>0</v>
          </cell>
        </row>
        <row r="5630">
          <cell r="Q5630" t="str">
            <v>0</v>
          </cell>
          <cell r="R5630">
            <v>0</v>
          </cell>
        </row>
        <row r="5631">
          <cell r="Q5631" t="str">
            <v>0</v>
          </cell>
          <cell r="R5631">
            <v>0</v>
          </cell>
        </row>
        <row r="5632">
          <cell r="Q5632" t="str">
            <v>0</v>
          </cell>
          <cell r="R5632">
            <v>0</v>
          </cell>
        </row>
        <row r="5633">
          <cell r="Q5633" t="str">
            <v>0</v>
          </cell>
          <cell r="R5633">
            <v>0</v>
          </cell>
        </row>
        <row r="5634">
          <cell r="Q5634" t="str">
            <v>0</v>
          </cell>
          <cell r="R5634">
            <v>0</v>
          </cell>
        </row>
        <row r="5635">
          <cell r="Q5635" t="str">
            <v>0</v>
          </cell>
          <cell r="R5635">
            <v>0</v>
          </cell>
        </row>
        <row r="5636">
          <cell r="Q5636" t="str">
            <v>0</v>
          </cell>
          <cell r="R5636">
            <v>0</v>
          </cell>
        </row>
        <row r="5637">
          <cell r="Q5637" t="str">
            <v>0</v>
          </cell>
          <cell r="R5637">
            <v>0</v>
          </cell>
        </row>
        <row r="5638">
          <cell r="Q5638" t="str">
            <v>0</v>
          </cell>
          <cell r="R5638">
            <v>0</v>
          </cell>
        </row>
        <row r="5639">
          <cell r="Q5639" t="str">
            <v>0</v>
          </cell>
          <cell r="R5639">
            <v>0</v>
          </cell>
        </row>
        <row r="5640">
          <cell r="Q5640" t="str">
            <v>0</v>
          </cell>
          <cell r="R5640">
            <v>0</v>
          </cell>
        </row>
        <row r="5641">
          <cell r="Q5641" t="str">
            <v>0</v>
          </cell>
          <cell r="R5641">
            <v>0</v>
          </cell>
        </row>
        <row r="5642">
          <cell r="Q5642" t="str">
            <v>0</v>
          </cell>
          <cell r="R5642">
            <v>0</v>
          </cell>
        </row>
        <row r="5643">
          <cell r="Q5643" t="str">
            <v>0</v>
          </cell>
          <cell r="R5643">
            <v>0</v>
          </cell>
        </row>
        <row r="5644">
          <cell r="Q5644" t="str">
            <v>0</v>
          </cell>
          <cell r="R5644">
            <v>0</v>
          </cell>
        </row>
        <row r="5645">
          <cell r="Q5645" t="str">
            <v>0</v>
          </cell>
          <cell r="R5645">
            <v>0</v>
          </cell>
        </row>
        <row r="5646">
          <cell r="Q5646" t="str">
            <v>0</v>
          </cell>
          <cell r="R5646">
            <v>0</v>
          </cell>
        </row>
        <row r="5647">
          <cell r="Q5647" t="str">
            <v>0</v>
          </cell>
          <cell r="R5647">
            <v>0</v>
          </cell>
        </row>
        <row r="5648">
          <cell r="Q5648" t="str">
            <v>0</v>
          </cell>
          <cell r="R5648">
            <v>0</v>
          </cell>
        </row>
        <row r="5649">
          <cell r="Q5649" t="str">
            <v>0</v>
          </cell>
          <cell r="R5649">
            <v>0</v>
          </cell>
        </row>
        <row r="5650">
          <cell r="Q5650" t="str">
            <v>0</v>
          </cell>
          <cell r="R5650">
            <v>0</v>
          </cell>
        </row>
        <row r="5651">
          <cell r="Q5651" t="str">
            <v>0</v>
          </cell>
          <cell r="R5651">
            <v>0</v>
          </cell>
        </row>
        <row r="5652">
          <cell r="Q5652" t="str">
            <v>0</v>
          </cell>
          <cell r="R5652">
            <v>0</v>
          </cell>
        </row>
        <row r="5653">
          <cell r="Q5653" t="str">
            <v>0</v>
          </cell>
          <cell r="R5653">
            <v>0</v>
          </cell>
        </row>
        <row r="5654">
          <cell r="Q5654" t="str">
            <v>0</v>
          </cell>
          <cell r="R5654">
            <v>0</v>
          </cell>
        </row>
        <row r="5655">
          <cell r="Q5655" t="str">
            <v>0</v>
          </cell>
          <cell r="R5655">
            <v>0</v>
          </cell>
        </row>
        <row r="5656">
          <cell r="Q5656" t="str">
            <v>0</v>
          </cell>
          <cell r="R5656">
            <v>0</v>
          </cell>
        </row>
        <row r="5657">
          <cell r="Q5657" t="str">
            <v>0</v>
          </cell>
          <cell r="R5657">
            <v>0</v>
          </cell>
        </row>
        <row r="5658">
          <cell r="Q5658" t="str">
            <v>0</v>
          </cell>
          <cell r="R5658">
            <v>0</v>
          </cell>
        </row>
        <row r="5659">
          <cell r="Q5659" t="str">
            <v>0</v>
          </cell>
          <cell r="R5659">
            <v>0</v>
          </cell>
        </row>
        <row r="5660">
          <cell r="Q5660" t="str">
            <v>0</v>
          </cell>
          <cell r="R5660">
            <v>0</v>
          </cell>
        </row>
        <row r="5661">
          <cell r="Q5661" t="str">
            <v>0</v>
          </cell>
          <cell r="R5661">
            <v>0</v>
          </cell>
        </row>
        <row r="5662">
          <cell r="Q5662" t="str">
            <v>0</v>
          </cell>
          <cell r="R5662">
            <v>0</v>
          </cell>
        </row>
        <row r="5663">
          <cell r="Q5663" t="str">
            <v>0</v>
          </cell>
          <cell r="R5663">
            <v>0</v>
          </cell>
        </row>
        <row r="5664">
          <cell r="Q5664" t="str">
            <v>0</v>
          </cell>
          <cell r="R5664">
            <v>0</v>
          </cell>
        </row>
        <row r="5665">
          <cell r="Q5665" t="str">
            <v>0</v>
          </cell>
          <cell r="R5665">
            <v>0</v>
          </cell>
        </row>
        <row r="5666">
          <cell r="Q5666" t="str">
            <v>0</v>
          </cell>
          <cell r="R5666">
            <v>0</v>
          </cell>
        </row>
        <row r="5667">
          <cell r="Q5667" t="str">
            <v>0</v>
          </cell>
          <cell r="R5667">
            <v>0</v>
          </cell>
        </row>
        <row r="5668">
          <cell r="Q5668" t="str">
            <v>0</v>
          </cell>
          <cell r="R5668">
            <v>0</v>
          </cell>
        </row>
        <row r="5669">
          <cell r="Q5669" t="str">
            <v>0</v>
          </cell>
          <cell r="R5669">
            <v>0</v>
          </cell>
        </row>
        <row r="5670">
          <cell r="Q5670" t="str">
            <v>0</v>
          </cell>
          <cell r="R5670">
            <v>0</v>
          </cell>
        </row>
        <row r="5671">
          <cell r="Q5671" t="str">
            <v>0</v>
          </cell>
          <cell r="R5671">
            <v>0</v>
          </cell>
        </row>
        <row r="5672">
          <cell r="Q5672" t="str">
            <v>0</v>
          </cell>
          <cell r="R5672">
            <v>0</v>
          </cell>
        </row>
        <row r="5673">
          <cell r="Q5673" t="str">
            <v>0</v>
          </cell>
          <cell r="R5673">
            <v>0</v>
          </cell>
        </row>
        <row r="5674">
          <cell r="Q5674" t="str">
            <v>0</v>
          </cell>
          <cell r="R5674">
            <v>0</v>
          </cell>
        </row>
        <row r="5675">
          <cell r="Q5675" t="str">
            <v>0</v>
          </cell>
          <cell r="R5675">
            <v>0</v>
          </cell>
        </row>
        <row r="5676">
          <cell r="Q5676" t="str">
            <v>0</v>
          </cell>
          <cell r="R5676">
            <v>0</v>
          </cell>
        </row>
        <row r="5677">
          <cell r="Q5677" t="str">
            <v>0</v>
          </cell>
          <cell r="R5677">
            <v>0</v>
          </cell>
        </row>
        <row r="5678">
          <cell r="Q5678" t="str">
            <v>0</v>
          </cell>
          <cell r="R5678">
            <v>0</v>
          </cell>
        </row>
        <row r="5679">
          <cell r="Q5679" t="str">
            <v>0</v>
          </cell>
          <cell r="R5679">
            <v>0</v>
          </cell>
        </row>
        <row r="5680">
          <cell r="Q5680" t="str">
            <v>0</v>
          </cell>
          <cell r="R5680">
            <v>0</v>
          </cell>
        </row>
        <row r="5681">
          <cell r="Q5681" t="str">
            <v>0</v>
          </cell>
          <cell r="R5681">
            <v>0</v>
          </cell>
        </row>
        <row r="5682">
          <cell r="Q5682" t="str">
            <v>0</v>
          </cell>
          <cell r="R5682">
            <v>0</v>
          </cell>
        </row>
        <row r="5683">
          <cell r="Q5683" t="str">
            <v>0</v>
          </cell>
          <cell r="R5683">
            <v>0</v>
          </cell>
        </row>
        <row r="5684">
          <cell r="Q5684" t="str">
            <v>0</v>
          </cell>
          <cell r="R5684">
            <v>0</v>
          </cell>
        </row>
        <row r="5685">
          <cell r="Q5685" t="str">
            <v>0</v>
          </cell>
          <cell r="R5685">
            <v>0</v>
          </cell>
        </row>
        <row r="5686">
          <cell r="Q5686" t="str">
            <v>0</v>
          </cell>
          <cell r="R5686">
            <v>0</v>
          </cell>
        </row>
        <row r="5687">
          <cell r="Q5687" t="str">
            <v>0</v>
          </cell>
          <cell r="R5687">
            <v>0</v>
          </cell>
        </row>
        <row r="5688">
          <cell r="Q5688" t="str">
            <v>0</v>
          </cell>
          <cell r="R5688">
            <v>0</v>
          </cell>
        </row>
        <row r="5689">
          <cell r="Q5689" t="str">
            <v>0</v>
          </cell>
          <cell r="R5689">
            <v>0</v>
          </cell>
        </row>
        <row r="5690">
          <cell r="Q5690" t="str">
            <v>0</v>
          </cell>
          <cell r="R5690">
            <v>0</v>
          </cell>
        </row>
        <row r="5691">
          <cell r="Q5691" t="str">
            <v>0</v>
          </cell>
          <cell r="R5691">
            <v>0</v>
          </cell>
        </row>
        <row r="5692">
          <cell r="Q5692" t="str">
            <v>0</v>
          </cell>
          <cell r="R5692">
            <v>0</v>
          </cell>
        </row>
        <row r="5693">
          <cell r="Q5693" t="str">
            <v>0</v>
          </cell>
          <cell r="R5693">
            <v>0</v>
          </cell>
        </row>
        <row r="5694">
          <cell r="Q5694" t="str">
            <v>0</v>
          </cell>
          <cell r="R5694">
            <v>0</v>
          </cell>
        </row>
        <row r="5695">
          <cell r="Q5695" t="str">
            <v>0</v>
          </cell>
          <cell r="R5695">
            <v>0</v>
          </cell>
        </row>
        <row r="5696">
          <cell r="Q5696" t="str">
            <v>0</v>
          </cell>
          <cell r="R5696">
            <v>0</v>
          </cell>
        </row>
        <row r="5697">
          <cell r="Q5697" t="str">
            <v>0</v>
          </cell>
          <cell r="R5697">
            <v>0</v>
          </cell>
        </row>
        <row r="5698">
          <cell r="Q5698" t="str">
            <v>0</v>
          </cell>
          <cell r="R5698">
            <v>0</v>
          </cell>
        </row>
        <row r="5699">
          <cell r="Q5699" t="str">
            <v>0</v>
          </cell>
          <cell r="R5699">
            <v>0</v>
          </cell>
        </row>
        <row r="5700">
          <cell r="Q5700" t="str">
            <v>0</v>
          </cell>
          <cell r="R5700">
            <v>0</v>
          </cell>
        </row>
        <row r="5701">
          <cell r="Q5701" t="str">
            <v>0</v>
          </cell>
          <cell r="R5701">
            <v>0</v>
          </cell>
        </row>
        <row r="5702">
          <cell r="Q5702" t="str">
            <v>0</v>
          </cell>
          <cell r="R5702">
            <v>0</v>
          </cell>
        </row>
        <row r="5703">
          <cell r="Q5703" t="str">
            <v>0</v>
          </cell>
          <cell r="R5703">
            <v>0</v>
          </cell>
        </row>
        <row r="5704">
          <cell r="Q5704" t="str">
            <v>0</v>
          </cell>
          <cell r="R5704">
            <v>0</v>
          </cell>
        </row>
        <row r="5705">
          <cell r="Q5705" t="str">
            <v>0</v>
          </cell>
          <cell r="R5705">
            <v>0</v>
          </cell>
        </row>
        <row r="5706">
          <cell r="Q5706" t="str">
            <v>0</v>
          </cell>
          <cell r="R5706">
            <v>0</v>
          </cell>
        </row>
        <row r="5707">
          <cell r="Q5707" t="str">
            <v>0</v>
          </cell>
          <cell r="R5707">
            <v>0</v>
          </cell>
        </row>
        <row r="5708">
          <cell r="Q5708" t="str">
            <v>0</v>
          </cell>
          <cell r="R5708">
            <v>0</v>
          </cell>
        </row>
        <row r="5709">
          <cell r="Q5709" t="str">
            <v>0</v>
          </cell>
          <cell r="R5709">
            <v>0</v>
          </cell>
        </row>
        <row r="5710">
          <cell r="Q5710" t="str">
            <v>0</v>
          </cell>
          <cell r="R5710">
            <v>0</v>
          </cell>
        </row>
        <row r="5711">
          <cell r="Q5711" t="str">
            <v>0</v>
          </cell>
          <cell r="R5711">
            <v>0</v>
          </cell>
        </row>
        <row r="5712">
          <cell r="Q5712" t="str">
            <v>0</v>
          </cell>
          <cell r="R5712">
            <v>0</v>
          </cell>
        </row>
        <row r="5713">
          <cell r="Q5713" t="str">
            <v>0</v>
          </cell>
          <cell r="R5713">
            <v>0</v>
          </cell>
        </row>
        <row r="5714">
          <cell r="Q5714" t="str">
            <v>0</v>
          </cell>
          <cell r="R5714">
            <v>0</v>
          </cell>
        </row>
        <row r="5715">
          <cell r="Q5715" t="str">
            <v>0</v>
          </cell>
          <cell r="R5715">
            <v>0</v>
          </cell>
        </row>
        <row r="5716">
          <cell r="Q5716" t="str">
            <v>0</v>
          </cell>
          <cell r="R5716">
            <v>0</v>
          </cell>
        </row>
        <row r="5717">
          <cell r="Q5717" t="str">
            <v>0</v>
          </cell>
          <cell r="R5717">
            <v>0</v>
          </cell>
        </row>
        <row r="5718">
          <cell r="Q5718" t="str">
            <v>0</v>
          </cell>
          <cell r="R5718">
            <v>0</v>
          </cell>
        </row>
        <row r="5719">
          <cell r="Q5719" t="str">
            <v>0</v>
          </cell>
          <cell r="R5719">
            <v>0</v>
          </cell>
        </row>
        <row r="5720">
          <cell r="Q5720" t="str">
            <v>0</v>
          </cell>
          <cell r="R5720">
            <v>0</v>
          </cell>
        </row>
        <row r="5721">
          <cell r="Q5721" t="str">
            <v>0</v>
          </cell>
          <cell r="R5721">
            <v>0</v>
          </cell>
        </row>
        <row r="5722">
          <cell r="Q5722" t="str">
            <v>0</v>
          </cell>
          <cell r="R5722">
            <v>0</v>
          </cell>
        </row>
        <row r="5723">
          <cell r="Q5723" t="str">
            <v>0</v>
          </cell>
          <cell r="R5723">
            <v>0</v>
          </cell>
        </row>
        <row r="5724">
          <cell r="Q5724" t="str">
            <v>0</v>
          </cell>
          <cell r="R5724">
            <v>0</v>
          </cell>
        </row>
        <row r="5725">
          <cell r="Q5725" t="str">
            <v>0</v>
          </cell>
          <cell r="R5725">
            <v>0</v>
          </cell>
        </row>
        <row r="5726">
          <cell r="Q5726" t="str">
            <v>0</v>
          </cell>
          <cell r="R5726">
            <v>0</v>
          </cell>
        </row>
        <row r="5727">
          <cell r="Q5727" t="str">
            <v>0</v>
          </cell>
          <cell r="R5727">
            <v>0</v>
          </cell>
        </row>
        <row r="5728">
          <cell r="Q5728" t="str">
            <v>0</v>
          </cell>
          <cell r="R5728">
            <v>0</v>
          </cell>
        </row>
        <row r="5729">
          <cell r="Q5729" t="str">
            <v>0</v>
          </cell>
          <cell r="R5729">
            <v>0</v>
          </cell>
        </row>
        <row r="5730">
          <cell r="Q5730" t="str">
            <v>0</v>
          </cell>
          <cell r="R5730">
            <v>0</v>
          </cell>
        </row>
        <row r="5731">
          <cell r="Q5731" t="str">
            <v>0</v>
          </cell>
          <cell r="R5731">
            <v>0</v>
          </cell>
        </row>
        <row r="5732">
          <cell r="Q5732" t="str">
            <v>0</v>
          </cell>
          <cell r="R5732">
            <v>0</v>
          </cell>
        </row>
        <row r="5733">
          <cell r="Q5733" t="str">
            <v>0</v>
          </cell>
          <cell r="R5733">
            <v>0</v>
          </cell>
        </row>
        <row r="5734">
          <cell r="Q5734" t="str">
            <v>0</v>
          </cell>
          <cell r="R5734">
            <v>0</v>
          </cell>
        </row>
        <row r="5735">
          <cell r="Q5735" t="str">
            <v>0</v>
          </cell>
          <cell r="R5735">
            <v>0</v>
          </cell>
        </row>
        <row r="5736">
          <cell r="Q5736" t="str">
            <v>0</v>
          </cell>
          <cell r="R5736">
            <v>0</v>
          </cell>
        </row>
        <row r="5737">
          <cell r="Q5737" t="str">
            <v>0</v>
          </cell>
          <cell r="R5737">
            <v>0</v>
          </cell>
        </row>
        <row r="5738">
          <cell r="Q5738" t="str">
            <v>0</v>
          </cell>
          <cell r="R5738">
            <v>0</v>
          </cell>
        </row>
        <row r="5739">
          <cell r="Q5739" t="str">
            <v>0</v>
          </cell>
          <cell r="R5739">
            <v>0</v>
          </cell>
        </row>
        <row r="5740">
          <cell r="Q5740" t="str">
            <v>0</v>
          </cell>
          <cell r="R5740">
            <v>0</v>
          </cell>
        </row>
        <row r="5741">
          <cell r="Q5741" t="str">
            <v>0</v>
          </cell>
          <cell r="R5741">
            <v>0</v>
          </cell>
        </row>
        <row r="5742">
          <cell r="Q5742" t="str">
            <v>0</v>
          </cell>
          <cell r="R5742">
            <v>0</v>
          </cell>
        </row>
        <row r="5743">
          <cell r="Q5743" t="str">
            <v>0</v>
          </cell>
          <cell r="R5743">
            <v>0</v>
          </cell>
        </row>
        <row r="5744">
          <cell r="Q5744" t="str">
            <v>0</v>
          </cell>
          <cell r="R5744">
            <v>0</v>
          </cell>
        </row>
        <row r="5745">
          <cell r="Q5745" t="str">
            <v>0</v>
          </cell>
          <cell r="R5745">
            <v>0</v>
          </cell>
        </row>
        <row r="5746">
          <cell r="Q5746" t="str">
            <v>0</v>
          </cell>
          <cell r="R5746">
            <v>0</v>
          </cell>
        </row>
        <row r="5747">
          <cell r="Q5747" t="str">
            <v>0</v>
          </cell>
          <cell r="R5747">
            <v>0</v>
          </cell>
        </row>
        <row r="5748">
          <cell r="Q5748" t="str">
            <v>0</v>
          </cell>
          <cell r="R5748">
            <v>0</v>
          </cell>
        </row>
        <row r="5749">
          <cell r="Q5749" t="str">
            <v>0</v>
          </cell>
          <cell r="R5749">
            <v>0</v>
          </cell>
        </row>
        <row r="5750">
          <cell r="Q5750" t="str">
            <v>0</v>
          </cell>
          <cell r="R5750">
            <v>0</v>
          </cell>
        </row>
        <row r="5751">
          <cell r="Q5751" t="str">
            <v>0</v>
          </cell>
          <cell r="R5751">
            <v>0</v>
          </cell>
        </row>
        <row r="5752">
          <cell r="Q5752" t="str">
            <v>0</v>
          </cell>
          <cell r="R5752">
            <v>0</v>
          </cell>
        </row>
        <row r="5753">
          <cell r="Q5753" t="str">
            <v>0</v>
          </cell>
          <cell r="R5753">
            <v>0</v>
          </cell>
        </row>
        <row r="5754">
          <cell r="Q5754" t="str">
            <v>0</v>
          </cell>
          <cell r="R5754">
            <v>0</v>
          </cell>
        </row>
        <row r="5755">
          <cell r="Q5755" t="str">
            <v>0</v>
          </cell>
          <cell r="R5755">
            <v>0</v>
          </cell>
        </row>
        <row r="5756">
          <cell r="Q5756" t="str">
            <v>0</v>
          </cell>
          <cell r="R5756">
            <v>0</v>
          </cell>
        </row>
        <row r="5757">
          <cell r="Q5757" t="str">
            <v>0</v>
          </cell>
          <cell r="R5757">
            <v>0</v>
          </cell>
        </row>
        <row r="5758">
          <cell r="Q5758" t="str">
            <v>0</v>
          </cell>
          <cell r="R5758">
            <v>0</v>
          </cell>
        </row>
        <row r="5759">
          <cell r="Q5759" t="str">
            <v>0</v>
          </cell>
          <cell r="R5759">
            <v>0</v>
          </cell>
        </row>
        <row r="5760">
          <cell r="Q5760" t="str">
            <v>0</v>
          </cell>
          <cell r="R5760">
            <v>0</v>
          </cell>
        </row>
        <row r="5761">
          <cell r="Q5761" t="str">
            <v>0</v>
          </cell>
          <cell r="R5761">
            <v>0</v>
          </cell>
        </row>
        <row r="5762">
          <cell r="Q5762" t="str">
            <v>0</v>
          </cell>
          <cell r="R5762">
            <v>0</v>
          </cell>
        </row>
        <row r="5763">
          <cell r="Q5763" t="str">
            <v>0</v>
          </cell>
          <cell r="R5763">
            <v>0</v>
          </cell>
        </row>
        <row r="5764">
          <cell r="Q5764" t="str">
            <v>0</v>
          </cell>
          <cell r="R5764">
            <v>0</v>
          </cell>
        </row>
        <row r="5765">
          <cell r="Q5765" t="str">
            <v>0</v>
          </cell>
          <cell r="R5765">
            <v>0</v>
          </cell>
        </row>
        <row r="5766">
          <cell r="Q5766" t="str">
            <v>0</v>
          </cell>
          <cell r="R5766">
            <v>0</v>
          </cell>
        </row>
        <row r="5767">
          <cell r="Q5767" t="str">
            <v>0</v>
          </cell>
          <cell r="R5767">
            <v>0</v>
          </cell>
        </row>
        <row r="5768">
          <cell r="Q5768" t="str">
            <v>0</v>
          </cell>
          <cell r="R5768">
            <v>0</v>
          </cell>
        </row>
        <row r="5769">
          <cell r="Q5769" t="str">
            <v>0</v>
          </cell>
          <cell r="R5769">
            <v>0</v>
          </cell>
        </row>
        <row r="5770">
          <cell r="Q5770" t="str">
            <v>0</v>
          </cell>
          <cell r="R5770">
            <v>0</v>
          </cell>
        </row>
        <row r="5771">
          <cell r="Q5771" t="str">
            <v>0</v>
          </cell>
          <cell r="R5771">
            <v>0</v>
          </cell>
        </row>
        <row r="5772">
          <cell r="Q5772" t="str">
            <v>0</v>
          </cell>
          <cell r="R5772">
            <v>0</v>
          </cell>
        </row>
        <row r="5773">
          <cell r="Q5773" t="str">
            <v>0</v>
          </cell>
          <cell r="R5773">
            <v>0</v>
          </cell>
        </row>
        <row r="5774">
          <cell r="Q5774" t="str">
            <v>0</v>
          </cell>
          <cell r="R5774">
            <v>0</v>
          </cell>
        </row>
        <row r="5775">
          <cell r="Q5775" t="str">
            <v>0</v>
          </cell>
          <cell r="R5775">
            <v>0</v>
          </cell>
        </row>
        <row r="5776">
          <cell r="Q5776" t="str">
            <v>0</v>
          </cell>
          <cell r="R5776">
            <v>0</v>
          </cell>
        </row>
        <row r="5777">
          <cell r="Q5777" t="str">
            <v>0</v>
          </cell>
          <cell r="R5777">
            <v>0</v>
          </cell>
        </row>
        <row r="5778">
          <cell r="Q5778" t="str">
            <v>0</v>
          </cell>
          <cell r="R5778">
            <v>0</v>
          </cell>
        </row>
        <row r="5779">
          <cell r="Q5779" t="str">
            <v>0</v>
          </cell>
          <cell r="R5779">
            <v>0</v>
          </cell>
        </row>
        <row r="5780">
          <cell r="Q5780" t="str">
            <v>0</v>
          </cell>
          <cell r="R5780">
            <v>0</v>
          </cell>
        </row>
        <row r="5781">
          <cell r="Q5781" t="str">
            <v>0</v>
          </cell>
          <cell r="R5781">
            <v>0</v>
          </cell>
        </row>
        <row r="5782">
          <cell r="Q5782" t="str">
            <v>0</v>
          </cell>
          <cell r="R5782">
            <v>0</v>
          </cell>
        </row>
        <row r="5783">
          <cell r="Q5783" t="str">
            <v>0</v>
          </cell>
          <cell r="R5783">
            <v>0</v>
          </cell>
        </row>
        <row r="5784">
          <cell r="Q5784" t="str">
            <v>0</v>
          </cell>
          <cell r="R5784">
            <v>0</v>
          </cell>
        </row>
        <row r="5785">
          <cell r="Q5785" t="str">
            <v>0</v>
          </cell>
          <cell r="R5785">
            <v>0</v>
          </cell>
        </row>
        <row r="5786">
          <cell r="Q5786" t="str">
            <v>0</v>
          </cell>
          <cell r="R5786">
            <v>0</v>
          </cell>
        </row>
        <row r="5787">
          <cell r="Q5787" t="str">
            <v>0</v>
          </cell>
          <cell r="R5787">
            <v>0</v>
          </cell>
        </row>
        <row r="5788">
          <cell r="Q5788" t="str">
            <v>0</v>
          </cell>
          <cell r="R5788">
            <v>0</v>
          </cell>
        </row>
        <row r="5789">
          <cell r="Q5789" t="str">
            <v>0</v>
          </cell>
          <cell r="R5789">
            <v>0</v>
          </cell>
        </row>
        <row r="5790">
          <cell r="Q5790" t="str">
            <v>0</v>
          </cell>
          <cell r="R5790">
            <v>0</v>
          </cell>
        </row>
        <row r="5791">
          <cell r="Q5791" t="str">
            <v>0</v>
          </cell>
          <cell r="R5791">
            <v>0</v>
          </cell>
        </row>
        <row r="5792">
          <cell r="Q5792" t="str">
            <v>0</v>
          </cell>
          <cell r="R5792">
            <v>0</v>
          </cell>
        </row>
        <row r="5793">
          <cell r="Q5793" t="str">
            <v>0</v>
          </cell>
          <cell r="R5793">
            <v>0</v>
          </cell>
        </row>
        <row r="5794">
          <cell r="Q5794" t="str">
            <v>0</v>
          </cell>
          <cell r="R5794">
            <v>0</v>
          </cell>
        </row>
        <row r="5795">
          <cell r="Q5795" t="str">
            <v>0</v>
          </cell>
          <cell r="R5795">
            <v>0</v>
          </cell>
        </row>
        <row r="5796">
          <cell r="Q5796" t="str">
            <v>0</v>
          </cell>
          <cell r="R5796">
            <v>0</v>
          </cell>
        </row>
        <row r="5797">
          <cell r="Q5797" t="str">
            <v>0</v>
          </cell>
          <cell r="R5797">
            <v>0</v>
          </cell>
        </row>
        <row r="5798">
          <cell r="Q5798" t="str">
            <v>0</v>
          </cell>
          <cell r="R5798">
            <v>0</v>
          </cell>
        </row>
        <row r="5799">
          <cell r="Q5799" t="str">
            <v>0</v>
          </cell>
          <cell r="R5799">
            <v>0</v>
          </cell>
        </row>
        <row r="5800">
          <cell r="Q5800" t="str">
            <v>0</v>
          </cell>
          <cell r="R5800">
            <v>0</v>
          </cell>
        </row>
        <row r="5801">
          <cell r="Q5801" t="str">
            <v>0</v>
          </cell>
          <cell r="R5801">
            <v>0</v>
          </cell>
        </row>
        <row r="5802">
          <cell r="Q5802" t="str">
            <v>0</v>
          </cell>
          <cell r="R5802">
            <v>0</v>
          </cell>
        </row>
        <row r="5803">
          <cell r="Q5803" t="str">
            <v>0</v>
          </cell>
          <cell r="R5803">
            <v>0</v>
          </cell>
        </row>
        <row r="5804">
          <cell r="Q5804" t="str">
            <v>0</v>
          </cell>
          <cell r="R5804">
            <v>0</v>
          </cell>
        </row>
        <row r="5805">
          <cell r="Q5805" t="str">
            <v>0</v>
          </cell>
          <cell r="R5805">
            <v>0</v>
          </cell>
        </row>
        <row r="5806">
          <cell r="Q5806" t="str">
            <v>0</v>
          </cell>
          <cell r="R5806">
            <v>0</v>
          </cell>
        </row>
        <row r="5807">
          <cell r="Q5807" t="str">
            <v>0</v>
          </cell>
          <cell r="R5807">
            <v>0</v>
          </cell>
        </row>
        <row r="5808">
          <cell r="Q5808" t="str">
            <v>0</v>
          </cell>
          <cell r="R5808">
            <v>0</v>
          </cell>
        </row>
        <row r="5809">
          <cell r="Q5809" t="str">
            <v>0</v>
          </cell>
          <cell r="R5809">
            <v>0</v>
          </cell>
        </row>
        <row r="5810">
          <cell r="Q5810" t="str">
            <v>0</v>
          </cell>
          <cell r="R5810">
            <v>0</v>
          </cell>
        </row>
        <row r="5811">
          <cell r="Q5811" t="str">
            <v>0</v>
          </cell>
          <cell r="R5811">
            <v>0</v>
          </cell>
        </row>
        <row r="5812">
          <cell r="Q5812" t="str">
            <v>0</v>
          </cell>
          <cell r="R5812">
            <v>0</v>
          </cell>
        </row>
        <row r="5813">
          <cell r="Q5813" t="str">
            <v>0</v>
          </cell>
          <cell r="R5813">
            <v>0</v>
          </cell>
        </row>
        <row r="5814">
          <cell r="Q5814" t="str">
            <v>0</v>
          </cell>
          <cell r="R5814">
            <v>0</v>
          </cell>
        </row>
        <row r="5815">
          <cell r="Q5815" t="str">
            <v>0</v>
          </cell>
          <cell r="R5815">
            <v>0</v>
          </cell>
        </row>
        <row r="5816">
          <cell r="Q5816" t="str">
            <v>0</v>
          </cell>
          <cell r="R5816">
            <v>0</v>
          </cell>
        </row>
        <row r="5817">
          <cell r="Q5817" t="str">
            <v>0</v>
          </cell>
          <cell r="R5817">
            <v>0</v>
          </cell>
        </row>
        <row r="5818">
          <cell r="Q5818" t="str">
            <v>0</v>
          </cell>
          <cell r="R5818">
            <v>0</v>
          </cell>
        </row>
        <row r="5819">
          <cell r="Q5819" t="str">
            <v>0</v>
          </cell>
          <cell r="R5819">
            <v>0</v>
          </cell>
        </row>
        <row r="5820">
          <cell r="Q5820" t="str">
            <v>0</v>
          </cell>
          <cell r="R5820">
            <v>0</v>
          </cell>
        </row>
        <row r="5821">
          <cell r="Q5821" t="str">
            <v>0</v>
          </cell>
          <cell r="R5821">
            <v>0</v>
          </cell>
        </row>
        <row r="5822">
          <cell r="Q5822" t="str">
            <v>0</v>
          </cell>
          <cell r="R5822">
            <v>0</v>
          </cell>
        </row>
        <row r="5823">
          <cell r="Q5823" t="str">
            <v>0</v>
          </cell>
          <cell r="R5823">
            <v>0</v>
          </cell>
        </row>
        <row r="5824">
          <cell r="Q5824" t="str">
            <v>0</v>
          </cell>
          <cell r="R5824">
            <v>0</v>
          </cell>
        </row>
        <row r="5825">
          <cell r="Q5825" t="str">
            <v>0</v>
          </cell>
          <cell r="R5825">
            <v>0</v>
          </cell>
        </row>
        <row r="5826">
          <cell r="Q5826" t="str">
            <v>0</v>
          </cell>
          <cell r="R5826">
            <v>0</v>
          </cell>
        </row>
        <row r="5827">
          <cell r="Q5827" t="str">
            <v>0</v>
          </cell>
          <cell r="R5827">
            <v>0</v>
          </cell>
        </row>
        <row r="5828">
          <cell r="Q5828" t="str">
            <v>0</v>
          </cell>
          <cell r="R5828">
            <v>0</v>
          </cell>
        </row>
        <row r="5829">
          <cell r="Q5829" t="str">
            <v>0</v>
          </cell>
          <cell r="R5829">
            <v>0</v>
          </cell>
        </row>
        <row r="5830">
          <cell r="Q5830" t="str">
            <v>0</v>
          </cell>
          <cell r="R5830">
            <v>0</v>
          </cell>
        </row>
        <row r="5831">
          <cell r="Q5831" t="str">
            <v>0</v>
          </cell>
          <cell r="R5831">
            <v>0</v>
          </cell>
        </row>
        <row r="5832">
          <cell r="Q5832" t="str">
            <v>0</v>
          </cell>
          <cell r="R5832">
            <v>0</v>
          </cell>
        </row>
        <row r="5833">
          <cell r="Q5833" t="str">
            <v>0</v>
          </cell>
          <cell r="R5833">
            <v>0</v>
          </cell>
        </row>
        <row r="5834">
          <cell r="Q5834" t="str">
            <v>0</v>
          </cell>
          <cell r="R5834">
            <v>0</v>
          </cell>
        </row>
        <row r="5835">
          <cell r="Q5835" t="str">
            <v>0</v>
          </cell>
          <cell r="R5835">
            <v>0</v>
          </cell>
        </row>
        <row r="5836">
          <cell r="Q5836" t="str">
            <v>0</v>
          </cell>
          <cell r="R5836">
            <v>0</v>
          </cell>
        </row>
        <row r="5837">
          <cell r="Q5837" t="str">
            <v>0</v>
          </cell>
          <cell r="R5837">
            <v>0</v>
          </cell>
        </row>
        <row r="5838">
          <cell r="Q5838" t="str">
            <v>0</v>
          </cell>
          <cell r="R5838">
            <v>0</v>
          </cell>
        </row>
        <row r="5839">
          <cell r="Q5839" t="str">
            <v>0</v>
          </cell>
          <cell r="R5839">
            <v>0</v>
          </cell>
        </row>
        <row r="5840">
          <cell r="Q5840" t="str">
            <v>0</v>
          </cell>
          <cell r="R5840">
            <v>0</v>
          </cell>
        </row>
        <row r="5841">
          <cell r="Q5841" t="str">
            <v>0</v>
          </cell>
          <cell r="R5841">
            <v>0</v>
          </cell>
        </row>
        <row r="5842">
          <cell r="Q5842" t="str">
            <v>0</v>
          </cell>
          <cell r="R5842">
            <v>0</v>
          </cell>
        </row>
        <row r="5843">
          <cell r="Q5843" t="str">
            <v>0</v>
          </cell>
          <cell r="R5843">
            <v>0</v>
          </cell>
        </row>
        <row r="5844">
          <cell r="Q5844" t="str">
            <v>0</v>
          </cell>
          <cell r="R5844">
            <v>0</v>
          </cell>
        </row>
        <row r="5845">
          <cell r="Q5845" t="str">
            <v>0</v>
          </cell>
          <cell r="R5845">
            <v>0</v>
          </cell>
        </row>
        <row r="5846">
          <cell r="Q5846" t="str">
            <v>0</v>
          </cell>
          <cell r="R5846">
            <v>0</v>
          </cell>
        </row>
        <row r="5847">
          <cell r="Q5847" t="str">
            <v>0</v>
          </cell>
          <cell r="R5847">
            <v>0</v>
          </cell>
        </row>
        <row r="5848">
          <cell r="Q5848" t="str">
            <v>0</v>
          </cell>
          <cell r="R5848">
            <v>0</v>
          </cell>
        </row>
        <row r="5849">
          <cell r="Q5849" t="str">
            <v>0</v>
          </cell>
          <cell r="R5849">
            <v>0</v>
          </cell>
        </row>
        <row r="5850">
          <cell r="Q5850" t="str">
            <v>0</v>
          </cell>
          <cell r="R5850">
            <v>0</v>
          </cell>
        </row>
        <row r="5851">
          <cell r="Q5851" t="str">
            <v>0</v>
          </cell>
          <cell r="R5851">
            <v>0</v>
          </cell>
        </row>
        <row r="5852">
          <cell r="Q5852" t="str">
            <v>0</v>
          </cell>
          <cell r="R5852">
            <v>0</v>
          </cell>
        </row>
        <row r="5853">
          <cell r="Q5853" t="str">
            <v>0</v>
          </cell>
          <cell r="R5853">
            <v>0</v>
          </cell>
        </row>
        <row r="5854">
          <cell r="Q5854" t="str">
            <v>0</v>
          </cell>
          <cell r="R5854">
            <v>0</v>
          </cell>
        </row>
        <row r="5855">
          <cell r="Q5855" t="str">
            <v>0</v>
          </cell>
          <cell r="R5855">
            <v>0</v>
          </cell>
        </row>
        <row r="5856">
          <cell r="Q5856" t="str">
            <v>0</v>
          </cell>
          <cell r="R5856">
            <v>0</v>
          </cell>
        </row>
        <row r="5857">
          <cell r="Q5857" t="str">
            <v>0</v>
          </cell>
          <cell r="R5857">
            <v>0</v>
          </cell>
        </row>
        <row r="5858">
          <cell r="Q5858" t="str">
            <v>0</v>
          </cell>
          <cell r="R5858">
            <v>0</v>
          </cell>
        </row>
        <row r="5859">
          <cell r="Q5859" t="str">
            <v>0</v>
          </cell>
          <cell r="R5859">
            <v>0</v>
          </cell>
        </row>
        <row r="5860">
          <cell r="Q5860" t="str">
            <v>0</v>
          </cell>
          <cell r="R5860">
            <v>0</v>
          </cell>
        </row>
        <row r="5861">
          <cell r="Q5861" t="str">
            <v>0</v>
          </cell>
          <cell r="R5861">
            <v>0</v>
          </cell>
        </row>
        <row r="5862">
          <cell r="Q5862" t="str">
            <v>0</v>
          </cell>
          <cell r="R5862">
            <v>0</v>
          </cell>
        </row>
        <row r="5863">
          <cell r="Q5863" t="str">
            <v>0</v>
          </cell>
          <cell r="R5863">
            <v>0</v>
          </cell>
        </row>
        <row r="5864">
          <cell r="Q5864" t="str">
            <v>0</v>
          </cell>
          <cell r="R5864">
            <v>0</v>
          </cell>
        </row>
        <row r="5865">
          <cell r="Q5865" t="str">
            <v>0</v>
          </cell>
          <cell r="R5865">
            <v>0</v>
          </cell>
        </row>
        <row r="5866">
          <cell r="Q5866" t="str">
            <v>0</v>
          </cell>
          <cell r="R5866">
            <v>0</v>
          </cell>
        </row>
        <row r="5867">
          <cell r="Q5867" t="str">
            <v>0</v>
          </cell>
          <cell r="R5867">
            <v>0</v>
          </cell>
        </row>
        <row r="5868">
          <cell r="Q5868" t="str">
            <v>0</v>
          </cell>
          <cell r="R5868">
            <v>0</v>
          </cell>
        </row>
        <row r="5869">
          <cell r="Q5869" t="str">
            <v>0</v>
          </cell>
          <cell r="R5869">
            <v>0</v>
          </cell>
        </row>
        <row r="5870">
          <cell r="Q5870" t="str">
            <v>0</v>
          </cell>
          <cell r="R5870">
            <v>0</v>
          </cell>
        </row>
        <row r="5871">
          <cell r="Q5871" t="str">
            <v>0</v>
          </cell>
          <cell r="R5871">
            <v>0</v>
          </cell>
        </row>
        <row r="5872">
          <cell r="Q5872" t="str">
            <v>0</v>
          </cell>
          <cell r="R5872">
            <v>0</v>
          </cell>
        </row>
        <row r="5873">
          <cell r="Q5873" t="str">
            <v>0</v>
          </cell>
          <cell r="R5873">
            <v>0</v>
          </cell>
        </row>
        <row r="5874">
          <cell r="Q5874" t="str">
            <v>0</v>
          </cell>
          <cell r="R5874">
            <v>0</v>
          </cell>
        </row>
        <row r="5875">
          <cell r="Q5875" t="str">
            <v>0</v>
          </cell>
          <cell r="R5875">
            <v>0</v>
          </cell>
        </row>
        <row r="5876">
          <cell r="Q5876" t="str">
            <v>0</v>
          </cell>
          <cell r="R5876">
            <v>0</v>
          </cell>
        </row>
        <row r="5877">
          <cell r="Q5877" t="str">
            <v>0</v>
          </cell>
          <cell r="R5877">
            <v>0</v>
          </cell>
        </row>
        <row r="5878">
          <cell r="Q5878" t="str">
            <v>0</v>
          </cell>
          <cell r="R5878">
            <v>0</v>
          </cell>
        </row>
        <row r="5879">
          <cell r="Q5879" t="str">
            <v>0</v>
          </cell>
          <cell r="R5879">
            <v>0</v>
          </cell>
        </row>
        <row r="5880">
          <cell r="Q5880" t="str">
            <v>0</v>
          </cell>
          <cell r="R5880">
            <v>0</v>
          </cell>
        </row>
        <row r="5881">
          <cell r="Q5881" t="str">
            <v>0</v>
          </cell>
          <cell r="R5881">
            <v>0</v>
          </cell>
        </row>
        <row r="5882">
          <cell r="Q5882" t="str">
            <v>0</v>
          </cell>
          <cell r="R5882">
            <v>0</v>
          </cell>
        </row>
        <row r="5883">
          <cell r="Q5883" t="str">
            <v>0</v>
          </cell>
          <cell r="R5883">
            <v>0</v>
          </cell>
        </row>
        <row r="5884">
          <cell r="Q5884" t="str">
            <v>0</v>
          </cell>
          <cell r="R5884">
            <v>0</v>
          </cell>
        </row>
        <row r="5885">
          <cell r="Q5885" t="str">
            <v>0</v>
          </cell>
          <cell r="R5885">
            <v>0</v>
          </cell>
        </row>
        <row r="5886">
          <cell r="Q5886" t="str">
            <v>0</v>
          </cell>
          <cell r="R5886">
            <v>0</v>
          </cell>
        </row>
        <row r="5887">
          <cell r="Q5887" t="str">
            <v>0</v>
          </cell>
          <cell r="R5887">
            <v>0</v>
          </cell>
        </row>
        <row r="5888">
          <cell r="Q5888" t="str">
            <v>0</v>
          </cell>
          <cell r="R5888">
            <v>0</v>
          </cell>
        </row>
        <row r="5889">
          <cell r="Q5889" t="str">
            <v>0</v>
          </cell>
          <cell r="R5889">
            <v>0</v>
          </cell>
        </row>
        <row r="5890">
          <cell r="Q5890" t="str">
            <v>0</v>
          </cell>
          <cell r="R5890">
            <v>0</v>
          </cell>
        </row>
        <row r="5891">
          <cell r="Q5891" t="str">
            <v>0</v>
          </cell>
          <cell r="R5891">
            <v>0</v>
          </cell>
        </row>
        <row r="5892">
          <cell r="Q5892" t="str">
            <v>0</v>
          </cell>
          <cell r="R5892">
            <v>0</v>
          </cell>
        </row>
        <row r="5893">
          <cell r="Q5893" t="str">
            <v>0</v>
          </cell>
          <cell r="R5893">
            <v>0</v>
          </cell>
        </row>
        <row r="5894">
          <cell r="Q5894" t="str">
            <v>0</v>
          </cell>
          <cell r="R5894">
            <v>0</v>
          </cell>
        </row>
        <row r="5895">
          <cell r="Q5895" t="str">
            <v>0</v>
          </cell>
          <cell r="R5895">
            <v>0</v>
          </cell>
        </row>
        <row r="5896">
          <cell r="Q5896" t="str">
            <v>0</v>
          </cell>
          <cell r="R5896">
            <v>0</v>
          </cell>
        </row>
        <row r="5897">
          <cell r="Q5897" t="str">
            <v>0</v>
          </cell>
          <cell r="R5897">
            <v>0</v>
          </cell>
        </row>
        <row r="5898">
          <cell r="Q5898" t="str">
            <v>0</v>
          </cell>
          <cell r="R5898">
            <v>0</v>
          </cell>
        </row>
        <row r="5899">
          <cell r="Q5899" t="str">
            <v>0</v>
          </cell>
          <cell r="R5899">
            <v>0</v>
          </cell>
        </row>
        <row r="5900">
          <cell r="Q5900" t="str">
            <v>0</v>
          </cell>
          <cell r="R5900">
            <v>0</v>
          </cell>
        </row>
        <row r="5901">
          <cell r="Q5901" t="str">
            <v>0</v>
          </cell>
          <cell r="R5901">
            <v>0</v>
          </cell>
        </row>
        <row r="5902">
          <cell r="Q5902" t="str">
            <v>0</v>
          </cell>
          <cell r="R5902">
            <v>0</v>
          </cell>
        </row>
        <row r="5903">
          <cell r="Q5903" t="str">
            <v>0</v>
          </cell>
          <cell r="R5903">
            <v>0</v>
          </cell>
        </row>
        <row r="5904">
          <cell r="Q5904" t="str">
            <v>0</v>
          </cell>
          <cell r="R5904">
            <v>0</v>
          </cell>
        </row>
        <row r="5905">
          <cell r="Q5905" t="str">
            <v>0</v>
          </cell>
          <cell r="R5905">
            <v>0</v>
          </cell>
        </row>
        <row r="5906">
          <cell r="Q5906" t="str">
            <v>0</v>
          </cell>
          <cell r="R5906">
            <v>0</v>
          </cell>
        </row>
        <row r="5907">
          <cell r="Q5907" t="str">
            <v>0</v>
          </cell>
          <cell r="R5907">
            <v>0</v>
          </cell>
        </row>
        <row r="5908">
          <cell r="Q5908" t="str">
            <v>0</v>
          </cell>
          <cell r="R5908">
            <v>0</v>
          </cell>
        </row>
        <row r="5909">
          <cell r="Q5909" t="str">
            <v>0</v>
          </cell>
          <cell r="R5909">
            <v>0</v>
          </cell>
        </row>
        <row r="5910">
          <cell r="Q5910" t="str">
            <v>0</v>
          </cell>
          <cell r="R5910">
            <v>0</v>
          </cell>
        </row>
        <row r="5911">
          <cell r="Q5911" t="str">
            <v>0</v>
          </cell>
          <cell r="R5911">
            <v>0</v>
          </cell>
        </row>
        <row r="5912">
          <cell r="Q5912" t="str">
            <v>0</v>
          </cell>
          <cell r="R5912">
            <v>0</v>
          </cell>
        </row>
        <row r="5913">
          <cell r="Q5913" t="str">
            <v>0</v>
          </cell>
          <cell r="R5913">
            <v>0</v>
          </cell>
        </row>
        <row r="5914">
          <cell r="Q5914" t="str">
            <v>0</v>
          </cell>
          <cell r="R5914">
            <v>0</v>
          </cell>
        </row>
        <row r="5915">
          <cell r="Q5915" t="str">
            <v>0</v>
          </cell>
          <cell r="R5915">
            <v>0</v>
          </cell>
        </row>
        <row r="5916">
          <cell r="Q5916" t="str">
            <v>0</v>
          </cell>
          <cell r="R5916">
            <v>0</v>
          </cell>
        </row>
        <row r="5917">
          <cell r="Q5917" t="str">
            <v>0</v>
          </cell>
          <cell r="R5917">
            <v>0</v>
          </cell>
        </row>
        <row r="5918">
          <cell r="Q5918" t="str">
            <v>0</v>
          </cell>
          <cell r="R5918">
            <v>0</v>
          </cell>
        </row>
        <row r="5919">
          <cell r="Q5919" t="str">
            <v>0</v>
          </cell>
          <cell r="R5919">
            <v>0</v>
          </cell>
        </row>
        <row r="5920">
          <cell r="Q5920" t="str">
            <v>0</v>
          </cell>
          <cell r="R5920">
            <v>0</v>
          </cell>
        </row>
        <row r="5921">
          <cell r="Q5921" t="str">
            <v>0</v>
          </cell>
          <cell r="R5921">
            <v>0</v>
          </cell>
        </row>
        <row r="5922">
          <cell r="Q5922" t="str">
            <v>0</v>
          </cell>
          <cell r="R5922">
            <v>0</v>
          </cell>
        </row>
        <row r="5923">
          <cell r="Q5923" t="str">
            <v>0</v>
          </cell>
          <cell r="R5923">
            <v>0</v>
          </cell>
        </row>
        <row r="5924">
          <cell r="Q5924" t="str">
            <v>0</v>
          </cell>
          <cell r="R5924">
            <v>0</v>
          </cell>
        </row>
        <row r="5925">
          <cell r="Q5925" t="str">
            <v>0</v>
          </cell>
          <cell r="R5925">
            <v>0</v>
          </cell>
        </row>
        <row r="5926">
          <cell r="Q5926" t="str">
            <v>0</v>
          </cell>
          <cell r="R5926">
            <v>0</v>
          </cell>
        </row>
        <row r="5927">
          <cell r="Q5927" t="str">
            <v>0</v>
          </cell>
          <cell r="R5927">
            <v>0</v>
          </cell>
        </row>
        <row r="5928">
          <cell r="Q5928" t="str">
            <v>0</v>
          </cell>
          <cell r="R5928">
            <v>0</v>
          </cell>
        </row>
        <row r="5929">
          <cell r="Q5929" t="str">
            <v>0</v>
          </cell>
          <cell r="R5929">
            <v>0</v>
          </cell>
        </row>
        <row r="5930">
          <cell r="Q5930" t="str">
            <v>0</v>
          </cell>
          <cell r="R5930">
            <v>0</v>
          </cell>
        </row>
        <row r="5931">
          <cell r="Q5931" t="str">
            <v>0</v>
          </cell>
          <cell r="R5931">
            <v>0</v>
          </cell>
        </row>
        <row r="5932">
          <cell r="Q5932" t="str">
            <v>0</v>
          </cell>
          <cell r="R5932">
            <v>0</v>
          </cell>
        </row>
        <row r="5933">
          <cell r="Q5933" t="str">
            <v>0</v>
          </cell>
          <cell r="R5933">
            <v>0</v>
          </cell>
        </row>
        <row r="5934">
          <cell r="Q5934" t="str">
            <v>0</v>
          </cell>
          <cell r="R5934">
            <v>0</v>
          </cell>
        </row>
        <row r="5935">
          <cell r="Q5935" t="str">
            <v>0</v>
          </cell>
          <cell r="R5935">
            <v>0</v>
          </cell>
        </row>
        <row r="5936">
          <cell r="Q5936" t="str">
            <v>0</v>
          </cell>
          <cell r="R5936">
            <v>0</v>
          </cell>
        </row>
        <row r="5937">
          <cell r="Q5937" t="str">
            <v>0</v>
          </cell>
          <cell r="R5937">
            <v>0</v>
          </cell>
        </row>
        <row r="5938">
          <cell r="Q5938" t="str">
            <v>0</v>
          </cell>
          <cell r="R5938">
            <v>0</v>
          </cell>
        </row>
        <row r="5939">
          <cell r="Q5939" t="str">
            <v>0</v>
          </cell>
          <cell r="R5939">
            <v>0</v>
          </cell>
        </row>
        <row r="5940">
          <cell r="Q5940" t="str">
            <v>0</v>
          </cell>
          <cell r="R5940">
            <v>0</v>
          </cell>
        </row>
        <row r="5941">
          <cell r="Q5941" t="str">
            <v>0</v>
          </cell>
          <cell r="R5941">
            <v>0</v>
          </cell>
        </row>
        <row r="5942">
          <cell r="Q5942" t="str">
            <v>0</v>
          </cell>
          <cell r="R5942">
            <v>0</v>
          </cell>
        </row>
        <row r="5943">
          <cell r="Q5943" t="str">
            <v>0</v>
          </cell>
          <cell r="R5943">
            <v>0</v>
          </cell>
        </row>
        <row r="5944">
          <cell r="Q5944" t="str">
            <v>0</v>
          </cell>
          <cell r="R5944">
            <v>0</v>
          </cell>
        </row>
        <row r="5945">
          <cell r="Q5945" t="str">
            <v>0</v>
          </cell>
          <cell r="R5945">
            <v>0</v>
          </cell>
        </row>
        <row r="5946">
          <cell r="Q5946" t="str">
            <v>0</v>
          </cell>
          <cell r="R5946">
            <v>0</v>
          </cell>
        </row>
        <row r="5947">
          <cell r="Q5947" t="str">
            <v>0</v>
          </cell>
          <cell r="R5947">
            <v>0</v>
          </cell>
        </row>
        <row r="5948">
          <cell r="Q5948" t="str">
            <v>0</v>
          </cell>
          <cell r="R5948">
            <v>0</v>
          </cell>
        </row>
        <row r="5949">
          <cell r="Q5949" t="str">
            <v>0</v>
          </cell>
          <cell r="R5949">
            <v>0</v>
          </cell>
        </row>
        <row r="5950">
          <cell r="Q5950" t="str">
            <v>0</v>
          </cell>
          <cell r="R5950">
            <v>0</v>
          </cell>
        </row>
        <row r="5951">
          <cell r="Q5951" t="str">
            <v>0</v>
          </cell>
          <cell r="R5951">
            <v>0</v>
          </cell>
        </row>
        <row r="5952">
          <cell r="Q5952" t="str">
            <v>0</v>
          </cell>
          <cell r="R5952">
            <v>0</v>
          </cell>
        </row>
        <row r="5953">
          <cell r="Q5953" t="str">
            <v>0</v>
          </cell>
          <cell r="R5953">
            <v>0</v>
          </cell>
        </row>
        <row r="5954">
          <cell r="Q5954" t="str">
            <v>0</v>
          </cell>
          <cell r="R5954">
            <v>0</v>
          </cell>
        </row>
        <row r="5955">
          <cell r="Q5955" t="str">
            <v>0</v>
          </cell>
          <cell r="R5955">
            <v>0</v>
          </cell>
        </row>
        <row r="5956">
          <cell r="Q5956" t="str">
            <v>0</v>
          </cell>
          <cell r="R5956">
            <v>0</v>
          </cell>
        </row>
        <row r="5957">
          <cell r="Q5957" t="str">
            <v>0</v>
          </cell>
          <cell r="R5957">
            <v>0</v>
          </cell>
        </row>
        <row r="5958">
          <cell r="Q5958" t="str">
            <v>0</v>
          </cell>
          <cell r="R5958">
            <v>0</v>
          </cell>
        </row>
        <row r="5959">
          <cell r="Q5959" t="str">
            <v>0</v>
          </cell>
          <cell r="R5959">
            <v>0</v>
          </cell>
        </row>
        <row r="5960">
          <cell r="Q5960" t="str">
            <v>0</v>
          </cell>
          <cell r="R5960">
            <v>0</v>
          </cell>
        </row>
        <row r="5961">
          <cell r="Q5961" t="str">
            <v>0</v>
          </cell>
          <cell r="R5961">
            <v>0</v>
          </cell>
        </row>
        <row r="5962">
          <cell r="Q5962" t="str">
            <v>0</v>
          </cell>
          <cell r="R5962">
            <v>0</v>
          </cell>
        </row>
        <row r="5963">
          <cell r="Q5963" t="str">
            <v>0</v>
          </cell>
          <cell r="R5963">
            <v>0</v>
          </cell>
        </row>
        <row r="5964">
          <cell r="Q5964" t="str">
            <v>0</v>
          </cell>
          <cell r="R5964">
            <v>0</v>
          </cell>
        </row>
        <row r="5965">
          <cell r="Q5965" t="str">
            <v>0</v>
          </cell>
          <cell r="R5965">
            <v>0</v>
          </cell>
        </row>
        <row r="5966">
          <cell r="Q5966" t="str">
            <v>0</v>
          </cell>
          <cell r="R5966">
            <v>0</v>
          </cell>
        </row>
        <row r="5967">
          <cell r="Q5967" t="str">
            <v>0</v>
          </cell>
          <cell r="R5967">
            <v>0</v>
          </cell>
        </row>
        <row r="5968">
          <cell r="Q5968" t="str">
            <v>0</v>
          </cell>
          <cell r="R5968">
            <v>0</v>
          </cell>
        </row>
        <row r="5969">
          <cell r="Q5969" t="str">
            <v>0</v>
          </cell>
          <cell r="R5969">
            <v>0</v>
          </cell>
        </row>
        <row r="5970">
          <cell r="Q5970" t="str">
            <v>0</v>
          </cell>
          <cell r="R5970">
            <v>0</v>
          </cell>
        </row>
        <row r="5971">
          <cell r="Q5971" t="str">
            <v>0</v>
          </cell>
          <cell r="R5971">
            <v>0</v>
          </cell>
        </row>
        <row r="5972">
          <cell r="Q5972" t="str">
            <v>0</v>
          </cell>
          <cell r="R5972">
            <v>0</v>
          </cell>
        </row>
        <row r="5973">
          <cell r="Q5973" t="str">
            <v>0</v>
          </cell>
          <cell r="R5973">
            <v>0</v>
          </cell>
        </row>
        <row r="5974">
          <cell r="Q5974" t="str">
            <v>0</v>
          </cell>
          <cell r="R5974">
            <v>0</v>
          </cell>
        </row>
        <row r="5975">
          <cell r="Q5975" t="str">
            <v>0</v>
          </cell>
          <cell r="R5975">
            <v>0</v>
          </cell>
        </row>
        <row r="5976">
          <cell r="Q5976" t="str">
            <v>0</v>
          </cell>
          <cell r="R5976">
            <v>0</v>
          </cell>
        </row>
        <row r="5977">
          <cell r="Q5977" t="str">
            <v>0</v>
          </cell>
          <cell r="R5977">
            <v>0</v>
          </cell>
        </row>
        <row r="5978">
          <cell r="Q5978" t="str">
            <v>0</v>
          </cell>
          <cell r="R5978">
            <v>0</v>
          </cell>
        </row>
        <row r="5979">
          <cell r="Q5979" t="str">
            <v>0</v>
          </cell>
          <cell r="R5979">
            <v>0</v>
          </cell>
        </row>
        <row r="5980">
          <cell r="Q5980" t="str">
            <v>0</v>
          </cell>
          <cell r="R5980">
            <v>0</v>
          </cell>
        </row>
        <row r="5981">
          <cell r="Q5981" t="str">
            <v>0</v>
          </cell>
          <cell r="R5981">
            <v>0</v>
          </cell>
        </row>
        <row r="5982">
          <cell r="Q5982" t="str">
            <v>0</v>
          </cell>
          <cell r="R5982">
            <v>0</v>
          </cell>
        </row>
        <row r="5983">
          <cell r="Q5983" t="str">
            <v>0</v>
          </cell>
          <cell r="R5983">
            <v>0</v>
          </cell>
        </row>
        <row r="5984">
          <cell r="Q5984" t="str">
            <v>0</v>
          </cell>
          <cell r="R5984">
            <v>0</v>
          </cell>
        </row>
        <row r="5985">
          <cell r="Q5985" t="str">
            <v>0</v>
          </cell>
          <cell r="R5985">
            <v>0</v>
          </cell>
        </row>
        <row r="5986">
          <cell r="Q5986" t="str">
            <v>0</v>
          </cell>
          <cell r="R5986">
            <v>0</v>
          </cell>
        </row>
        <row r="5987">
          <cell r="Q5987" t="str">
            <v>0</v>
          </cell>
          <cell r="R5987">
            <v>0</v>
          </cell>
        </row>
        <row r="5988">
          <cell r="Q5988" t="str">
            <v>0</v>
          </cell>
          <cell r="R5988">
            <v>0</v>
          </cell>
        </row>
        <row r="5989">
          <cell r="Q5989" t="str">
            <v>0</v>
          </cell>
          <cell r="R5989">
            <v>0</v>
          </cell>
        </row>
        <row r="5990">
          <cell r="Q5990" t="str">
            <v>0</v>
          </cell>
          <cell r="R5990">
            <v>0</v>
          </cell>
        </row>
        <row r="5991">
          <cell r="Q5991" t="str">
            <v>0</v>
          </cell>
          <cell r="R5991">
            <v>0</v>
          </cell>
        </row>
        <row r="5992">
          <cell r="Q5992" t="str">
            <v>0</v>
          </cell>
          <cell r="R5992">
            <v>0</v>
          </cell>
        </row>
        <row r="5993">
          <cell r="Q5993" t="str">
            <v>0</v>
          </cell>
          <cell r="R5993">
            <v>0</v>
          </cell>
        </row>
        <row r="5994">
          <cell r="Q5994" t="str">
            <v>0</v>
          </cell>
          <cell r="R5994">
            <v>0</v>
          </cell>
        </row>
        <row r="5995">
          <cell r="Q5995" t="str">
            <v>0</v>
          </cell>
          <cell r="R5995">
            <v>0</v>
          </cell>
        </row>
        <row r="5996">
          <cell r="Q5996" t="str">
            <v>0</v>
          </cell>
          <cell r="R5996">
            <v>0</v>
          </cell>
        </row>
        <row r="5997">
          <cell r="Q5997" t="str">
            <v>0</v>
          </cell>
          <cell r="R5997">
            <v>0</v>
          </cell>
        </row>
        <row r="5998">
          <cell r="Q5998" t="str">
            <v>0</v>
          </cell>
          <cell r="R5998">
            <v>0</v>
          </cell>
        </row>
        <row r="5999">
          <cell r="Q5999" t="str">
            <v>0</v>
          </cell>
          <cell r="R5999">
            <v>0</v>
          </cell>
        </row>
        <row r="6000">
          <cell r="Q6000" t="str">
            <v>0</v>
          </cell>
          <cell r="R6000">
            <v>0</v>
          </cell>
        </row>
        <row r="6001">
          <cell r="Q6001" t="str">
            <v>0</v>
          </cell>
          <cell r="R6001">
            <v>0</v>
          </cell>
        </row>
        <row r="6002">
          <cell r="Q6002" t="str">
            <v>0</v>
          </cell>
          <cell r="R6002">
            <v>0</v>
          </cell>
        </row>
        <row r="6003">
          <cell r="Q6003" t="str">
            <v>0</v>
          </cell>
          <cell r="R6003">
            <v>0</v>
          </cell>
        </row>
        <row r="6004">
          <cell r="Q6004" t="str">
            <v>0</v>
          </cell>
          <cell r="R6004">
            <v>0</v>
          </cell>
        </row>
        <row r="6005">
          <cell r="Q6005" t="str">
            <v>0</v>
          </cell>
          <cell r="R6005">
            <v>0</v>
          </cell>
        </row>
        <row r="6006">
          <cell r="Q6006" t="str">
            <v>0</v>
          </cell>
          <cell r="R6006">
            <v>0</v>
          </cell>
        </row>
        <row r="6007">
          <cell r="Q6007" t="str">
            <v>0</v>
          </cell>
          <cell r="R6007">
            <v>0</v>
          </cell>
        </row>
        <row r="6008">
          <cell r="Q6008" t="str">
            <v>0</v>
          </cell>
          <cell r="R6008">
            <v>0</v>
          </cell>
        </row>
        <row r="6009">
          <cell r="Q6009" t="str">
            <v>0</v>
          </cell>
          <cell r="R6009">
            <v>0</v>
          </cell>
        </row>
        <row r="6010">
          <cell r="Q6010" t="str">
            <v>0</v>
          </cell>
          <cell r="R6010">
            <v>0</v>
          </cell>
        </row>
        <row r="6011">
          <cell r="Q6011" t="str">
            <v>0</v>
          </cell>
          <cell r="R6011">
            <v>0</v>
          </cell>
        </row>
        <row r="6012">
          <cell r="Q6012" t="str">
            <v>0</v>
          </cell>
          <cell r="R6012">
            <v>0</v>
          </cell>
        </row>
        <row r="6013">
          <cell r="Q6013" t="str">
            <v>0</v>
          </cell>
          <cell r="R6013">
            <v>0</v>
          </cell>
        </row>
        <row r="6014">
          <cell r="Q6014" t="str">
            <v>0</v>
          </cell>
          <cell r="R6014">
            <v>0</v>
          </cell>
        </row>
        <row r="6015">
          <cell r="Q6015" t="str">
            <v>0</v>
          </cell>
          <cell r="R6015">
            <v>0</v>
          </cell>
        </row>
        <row r="6016">
          <cell r="Q6016" t="str">
            <v>0</v>
          </cell>
          <cell r="R6016">
            <v>0</v>
          </cell>
        </row>
        <row r="6017">
          <cell r="Q6017" t="str">
            <v>0</v>
          </cell>
          <cell r="R6017">
            <v>0</v>
          </cell>
        </row>
        <row r="6018">
          <cell r="Q6018" t="str">
            <v>0</v>
          </cell>
          <cell r="R6018">
            <v>0</v>
          </cell>
        </row>
        <row r="6019">
          <cell r="Q6019" t="str">
            <v>0</v>
          </cell>
          <cell r="R6019">
            <v>0</v>
          </cell>
        </row>
        <row r="6020">
          <cell r="Q6020" t="str">
            <v>0</v>
          </cell>
          <cell r="R6020">
            <v>0</v>
          </cell>
        </row>
        <row r="6021">
          <cell r="Q6021" t="str">
            <v>0</v>
          </cell>
          <cell r="R6021">
            <v>0</v>
          </cell>
        </row>
        <row r="6022">
          <cell r="Q6022" t="str">
            <v>0</v>
          </cell>
          <cell r="R6022">
            <v>0</v>
          </cell>
        </row>
        <row r="6023">
          <cell r="Q6023" t="str">
            <v>0</v>
          </cell>
          <cell r="R6023">
            <v>0</v>
          </cell>
        </row>
        <row r="6024">
          <cell r="Q6024" t="str">
            <v>0</v>
          </cell>
          <cell r="R6024">
            <v>0</v>
          </cell>
        </row>
        <row r="6025">
          <cell r="Q6025" t="str">
            <v>0</v>
          </cell>
          <cell r="R6025">
            <v>0</v>
          </cell>
        </row>
        <row r="6026">
          <cell r="Q6026" t="str">
            <v>0</v>
          </cell>
          <cell r="R6026">
            <v>0</v>
          </cell>
        </row>
        <row r="6027">
          <cell r="Q6027" t="str">
            <v>0</v>
          </cell>
          <cell r="R6027">
            <v>0</v>
          </cell>
        </row>
        <row r="6028">
          <cell r="Q6028" t="str">
            <v>0</v>
          </cell>
          <cell r="R6028">
            <v>0</v>
          </cell>
        </row>
        <row r="6029">
          <cell r="Q6029" t="str">
            <v>0</v>
          </cell>
          <cell r="R6029">
            <v>0</v>
          </cell>
        </row>
        <row r="6030">
          <cell r="Q6030" t="str">
            <v>0</v>
          </cell>
          <cell r="R6030">
            <v>0</v>
          </cell>
        </row>
        <row r="6031">
          <cell r="Q6031" t="str">
            <v>0</v>
          </cell>
          <cell r="R6031">
            <v>0</v>
          </cell>
        </row>
        <row r="6032">
          <cell r="Q6032" t="str">
            <v>0</v>
          </cell>
          <cell r="R6032">
            <v>0</v>
          </cell>
        </row>
        <row r="6033">
          <cell r="Q6033" t="str">
            <v>0</v>
          </cell>
          <cell r="R6033">
            <v>0</v>
          </cell>
        </row>
        <row r="6034">
          <cell r="Q6034" t="str">
            <v>0</v>
          </cell>
          <cell r="R6034">
            <v>0</v>
          </cell>
        </row>
        <row r="6035">
          <cell r="Q6035" t="str">
            <v>0</v>
          </cell>
          <cell r="R6035">
            <v>0</v>
          </cell>
        </row>
        <row r="6036">
          <cell r="Q6036" t="str">
            <v>0</v>
          </cell>
          <cell r="R6036">
            <v>0</v>
          </cell>
        </row>
        <row r="6037">
          <cell r="Q6037" t="str">
            <v>0</v>
          </cell>
          <cell r="R6037">
            <v>0</v>
          </cell>
        </row>
        <row r="6038">
          <cell r="Q6038" t="str">
            <v>0</v>
          </cell>
          <cell r="R6038">
            <v>0</v>
          </cell>
        </row>
        <row r="6039">
          <cell r="Q6039" t="str">
            <v>0</v>
          </cell>
          <cell r="R6039">
            <v>0</v>
          </cell>
        </row>
        <row r="6040">
          <cell r="Q6040" t="str">
            <v>0</v>
          </cell>
          <cell r="R6040">
            <v>0</v>
          </cell>
        </row>
        <row r="6041">
          <cell r="Q6041" t="str">
            <v>0</v>
          </cell>
          <cell r="R6041">
            <v>0</v>
          </cell>
        </row>
        <row r="6042">
          <cell r="Q6042" t="str">
            <v>0</v>
          </cell>
          <cell r="R6042">
            <v>0</v>
          </cell>
        </row>
        <row r="6043">
          <cell r="Q6043" t="str">
            <v>0</v>
          </cell>
          <cell r="R6043">
            <v>0</v>
          </cell>
        </row>
        <row r="6044">
          <cell r="Q6044" t="str">
            <v>0</v>
          </cell>
          <cell r="R6044">
            <v>0</v>
          </cell>
        </row>
        <row r="6045">
          <cell r="Q6045" t="str">
            <v>0</v>
          </cell>
          <cell r="R6045">
            <v>0</v>
          </cell>
        </row>
        <row r="6046">
          <cell r="Q6046" t="str">
            <v>0</v>
          </cell>
          <cell r="R6046">
            <v>0</v>
          </cell>
        </row>
        <row r="6047">
          <cell r="Q6047" t="str">
            <v>0</v>
          </cell>
          <cell r="R6047">
            <v>0</v>
          </cell>
        </row>
        <row r="6048">
          <cell r="Q6048" t="str">
            <v>0</v>
          </cell>
          <cell r="R6048">
            <v>0</v>
          </cell>
        </row>
        <row r="6049">
          <cell r="Q6049" t="str">
            <v>0</v>
          </cell>
          <cell r="R6049">
            <v>0</v>
          </cell>
        </row>
        <row r="6050">
          <cell r="Q6050" t="str">
            <v>0</v>
          </cell>
          <cell r="R6050">
            <v>0</v>
          </cell>
        </row>
        <row r="6051">
          <cell r="Q6051" t="str">
            <v>0</v>
          </cell>
          <cell r="R6051">
            <v>0</v>
          </cell>
        </row>
        <row r="6052">
          <cell r="Q6052" t="str">
            <v>0</v>
          </cell>
          <cell r="R6052">
            <v>0</v>
          </cell>
        </row>
        <row r="6053">
          <cell r="Q6053" t="str">
            <v>0</v>
          </cell>
          <cell r="R6053">
            <v>0</v>
          </cell>
        </row>
        <row r="6054">
          <cell r="Q6054" t="str">
            <v>0</v>
          </cell>
          <cell r="R6054">
            <v>0</v>
          </cell>
        </row>
        <row r="6055">
          <cell r="Q6055" t="str">
            <v>0</v>
          </cell>
          <cell r="R6055">
            <v>0</v>
          </cell>
        </row>
        <row r="6056">
          <cell r="Q6056" t="str">
            <v>0</v>
          </cell>
          <cell r="R6056">
            <v>0</v>
          </cell>
        </row>
        <row r="6057">
          <cell r="Q6057" t="str">
            <v>0</v>
          </cell>
          <cell r="R6057">
            <v>0</v>
          </cell>
        </row>
        <row r="6058">
          <cell r="Q6058" t="str">
            <v>0</v>
          </cell>
          <cell r="R6058">
            <v>0</v>
          </cell>
        </row>
        <row r="6059">
          <cell r="Q6059" t="str">
            <v>0</v>
          </cell>
          <cell r="R6059">
            <v>0</v>
          </cell>
        </row>
        <row r="6060">
          <cell r="Q6060" t="str">
            <v>0</v>
          </cell>
          <cell r="R6060">
            <v>0</v>
          </cell>
        </row>
        <row r="6061">
          <cell r="Q6061" t="str">
            <v>0</v>
          </cell>
          <cell r="R6061">
            <v>0</v>
          </cell>
        </row>
        <row r="6062">
          <cell r="Q6062" t="str">
            <v>0</v>
          </cell>
          <cell r="R6062">
            <v>0</v>
          </cell>
        </row>
        <row r="6063">
          <cell r="Q6063" t="str">
            <v>0</v>
          </cell>
          <cell r="R6063">
            <v>0</v>
          </cell>
        </row>
        <row r="6064">
          <cell r="Q6064" t="str">
            <v>0</v>
          </cell>
          <cell r="R6064">
            <v>0</v>
          </cell>
        </row>
        <row r="6065">
          <cell r="Q6065" t="str">
            <v>0</v>
          </cell>
          <cell r="R6065">
            <v>0</v>
          </cell>
        </row>
        <row r="6066">
          <cell r="Q6066" t="str">
            <v>0</v>
          </cell>
          <cell r="R6066">
            <v>0</v>
          </cell>
        </row>
        <row r="6067">
          <cell r="Q6067" t="str">
            <v>0</v>
          </cell>
          <cell r="R6067">
            <v>0</v>
          </cell>
        </row>
        <row r="6068">
          <cell r="Q6068" t="str">
            <v>0</v>
          </cell>
          <cell r="R6068">
            <v>0</v>
          </cell>
        </row>
        <row r="6069">
          <cell r="Q6069" t="str">
            <v>0</v>
          </cell>
          <cell r="R6069">
            <v>0</v>
          </cell>
        </row>
        <row r="6070">
          <cell r="Q6070" t="str">
            <v>0</v>
          </cell>
          <cell r="R6070">
            <v>0</v>
          </cell>
        </row>
        <row r="6071">
          <cell r="Q6071" t="str">
            <v>0</v>
          </cell>
          <cell r="R6071">
            <v>0</v>
          </cell>
        </row>
        <row r="6072">
          <cell r="Q6072" t="str">
            <v>0</v>
          </cell>
          <cell r="R6072">
            <v>0</v>
          </cell>
        </row>
        <row r="6073">
          <cell r="Q6073" t="str">
            <v>0</v>
          </cell>
          <cell r="R6073">
            <v>0</v>
          </cell>
        </row>
        <row r="6074">
          <cell r="Q6074" t="str">
            <v>0</v>
          </cell>
          <cell r="R6074">
            <v>0</v>
          </cell>
        </row>
        <row r="6075">
          <cell r="Q6075" t="str">
            <v>0</v>
          </cell>
          <cell r="R6075">
            <v>0</v>
          </cell>
        </row>
        <row r="6076">
          <cell r="Q6076" t="str">
            <v>0</v>
          </cell>
          <cell r="R6076">
            <v>0</v>
          </cell>
        </row>
        <row r="6077">
          <cell r="Q6077" t="str">
            <v>0</v>
          </cell>
          <cell r="R6077">
            <v>0</v>
          </cell>
        </row>
        <row r="6078">
          <cell r="Q6078" t="str">
            <v>0</v>
          </cell>
          <cell r="R6078">
            <v>0</v>
          </cell>
        </row>
        <row r="6079">
          <cell r="Q6079" t="str">
            <v>0</v>
          </cell>
          <cell r="R6079">
            <v>0</v>
          </cell>
        </row>
        <row r="6080">
          <cell r="Q6080" t="str">
            <v>0</v>
          </cell>
          <cell r="R6080">
            <v>0</v>
          </cell>
        </row>
        <row r="6081">
          <cell r="Q6081" t="str">
            <v>0</v>
          </cell>
          <cell r="R6081">
            <v>0</v>
          </cell>
        </row>
        <row r="6082">
          <cell r="Q6082" t="str">
            <v>0</v>
          </cell>
          <cell r="R6082">
            <v>0</v>
          </cell>
        </row>
        <row r="6083">
          <cell r="Q6083" t="str">
            <v>0</v>
          </cell>
          <cell r="R6083">
            <v>0</v>
          </cell>
        </row>
        <row r="6084">
          <cell r="Q6084" t="str">
            <v>0</v>
          </cell>
          <cell r="R6084">
            <v>0</v>
          </cell>
        </row>
        <row r="6085">
          <cell r="Q6085" t="str">
            <v>0</v>
          </cell>
          <cell r="R6085">
            <v>0</v>
          </cell>
        </row>
        <row r="6086">
          <cell r="Q6086" t="str">
            <v>0</v>
          </cell>
          <cell r="R6086">
            <v>0</v>
          </cell>
        </row>
        <row r="6087">
          <cell r="Q6087" t="str">
            <v>0</v>
          </cell>
          <cell r="R6087">
            <v>0</v>
          </cell>
        </row>
        <row r="6088">
          <cell r="Q6088" t="str">
            <v>0</v>
          </cell>
          <cell r="R6088">
            <v>0</v>
          </cell>
        </row>
        <row r="6089">
          <cell r="Q6089" t="str">
            <v>0</v>
          </cell>
          <cell r="R6089">
            <v>0</v>
          </cell>
        </row>
        <row r="6090">
          <cell r="Q6090" t="str">
            <v>0</v>
          </cell>
          <cell r="R6090">
            <v>0</v>
          </cell>
        </row>
        <row r="6091">
          <cell r="Q6091" t="str">
            <v>0</v>
          </cell>
          <cell r="R6091">
            <v>0</v>
          </cell>
        </row>
        <row r="6092">
          <cell r="Q6092" t="str">
            <v>0</v>
          </cell>
          <cell r="R6092">
            <v>0</v>
          </cell>
        </row>
        <row r="6093">
          <cell r="Q6093" t="str">
            <v>0</v>
          </cell>
          <cell r="R6093">
            <v>0</v>
          </cell>
        </row>
        <row r="6094">
          <cell r="Q6094" t="str">
            <v>0</v>
          </cell>
          <cell r="R6094">
            <v>0</v>
          </cell>
        </row>
        <row r="6095">
          <cell r="Q6095" t="str">
            <v>0</v>
          </cell>
          <cell r="R6095">
            <v>0</v>
          </cell>
        </row>
        <row r="6096">
          <cell r="Q6096" t="str">
            <v>0</v>
          </cell>
          <cell r="R6096">
            <v>0</v>
          </cell>
        </row>
        <row r="6097">
          <cell r="Q6097" t="str">
            <v>0</v>
          </cell>
          <cell r="R6097">
            <v>0</v>
          </cell>
        </row>
        <row r="6098">
          <cell r="Q6098" t="str">
            <v>0</v>
          </cell>
          <cell r="R6098">
            <v>0</v>
          </cell>
        </row>
        <row r="6099">
          <cell r="Q6099" t="str">
            <v>0</v>
          </cell>
          <cell r="R6099">
            <v>0</v>
          </cell>
        </row>
        <row r="6100">
          <cell r="Q6100" t="str">
            <v>0</v>
          </cell>
          <cell r="R6100">
            <v>0</v>
          </cell>
        </row>
        <row r="6101">
          <cell r="Q6101" t="str">
            <v>0</v>
          </cell>
          <cell r="R6101">
            <v>0</v>
          </cell>
        </row>
        <row r="6102">
          <cell r="Q6102" t="str">
            <v>0</v>
          </cell>
          <cell r="R6102">
            <v>0</v>
          </cell>
        </row>
        <row r="6103">
          <cell r="Q6103" t="str">
            <v>0</v>
          </cell>
          <cell r="R6103">
            <v>0</v>
          </cell>
        </row>
        <row r="6104">
          <cell r="Q6104" t="str">
            <v>0</v>
          </cell>
          <cell r="R6104">
            <v>0</v>
          </cell>
        </row>
        <row r="6105">
          <cell r="Q6105" t="str">
            <v>0</v>
          </cell>
          <cell r="R6105">
            <v>0</v>
          </cell>
        </row>
        <row r="6106">
          <cell r="Q6106" t="str">
            <v>0</v>
          </cell>
          <cell r="R6106">
            <v>0</v>
          </cell>
        </row>
        <row r="6107">
          <cell r="Q6107" t="str">
            <v>0</v>
          </cell>
          <cell r="R6107">
            <v>0</v>
          </cell>
        </row>
        <row r="6108">
          <cell r="Q6108" t="str">
            <v>0</v>
          </cell>
          <cell r="R6108">
            <v>0</v>
          </cell>
        </row>
        <row r="6109">
          <cell r="Q6109" t="str">
            <v>0</v>
          </cell>
          <cell r="R6109">
            <v>0</v>
          </cell>
        </row>
        <row r="6110">
          <cell r="Q6110" t="str">
            <v>0</v>
          </cell>
          <cell r="R6110">
            <v>0</v>
          </cell>
        </row>
        <row r="6111">
          <cell r="Q6111" t="str">
            <v>0</v>
          </cell>
          <cell r="R6111">
            <v>0</v>
          </cell>
        </row>
        <row r="6112">
          <cell r="Q6112" t="str">
            <v>0</v>
          </cell>
          <cell r="R6112">
            <v>0</v>
          </cell>
        </row>
        <row r="6113">
          <cell r="Q6113" t="str">
            <v>0</v>
          </cell>
          <cell r="R6113">
            <v>0</v>
          </cell>
        </row>
        <row r="6114">
          <cell r="Q6114" t="str">
            <v>0</v>
          </cell>
          <cell r="R6114">
            <v>0</v>
          </cell>
        </row>
        <row r="6115">
          <cell r="Q6115" t="str">
            <v>0</v>
          </cell>
          <cell r="R6115">
            <v>0</v>
          </cell>
        </row>
        <row r="6116">
          <cell r="Q6116" t="str">
            <v>0</v>
          </cell>
          <cell r="R6116">
            <v>0</v>
          </cell>
        </row>
        <row r="6117">
          <cell r="Q6117" t="str">
            <v>0</v>
          </cell>
          <cell r="R6117">
            <v>0</v>
          </cell>
        </row>
        <row r="6118">
          <cell r="Q6118" t="str">
            <v>0</v>
          </cell>
          <cell r="R6118">
            <v>0</v>
          </cell>
        </row>
        <row r="6119">
          <cell r="Q6119" t="str">
            <v>0</v>
          </cell>
          <cell r="R6119">
            <v>0</v>
          </cell>
        </row>
        <row r="6120">
          <cell r="Q6120" t="str">
            <v>0</v>
          </cell>
          <cell r="R6120">
            <v>0</v>
          </cell>
        </row>
        <row r="6121">
          <cell r="Q6121" t="str">
            <v>0</v>
          </cell>
          <cell r="R6121">
            <v>0</v>
          </cell>
        </row>
        <row r="6122">
          <cell r="Q6122" t="str">
            <v>0</v>
          </cell>
          <cell r="R6122">
            <v>0</v>
          </cell>
        </row>
        <row r="6123">
          <cell r="Q6123" t="str">
            <v>0</v>
          </cell>
          <cell r="R6123">
            <v>0</v>
          </cell>
        </row>
        <row r="6124">
          <cell r="Q6124" t="str">
            <v>0</v>
          </cell>
          <cell r="R6124">
            <v>0</v>
          </cell>
        </row>
        <row r="6125">
          <cell r="Q6125" t="str">
            <v>0</v>
          </cell>
          <cell r="R6125">
            <v>0</v>
          </cell>
        </row>
        <row r="6126">
          <cell r="Q6126" t="str">
            <v>0</v>
          </cell>
          <cell r="R6126">
            <v>0</v>
          </cell>
        </row>
        <row r="6127">
          <cell r="Q6127" t="str">
            <v>0</v>
          </cell>
          <cell r="R6127">
            <v>0</v>
          </cell>
        </row>
        <row r="6128">
          <cell r="Q6128" t="str">
            <v>0</v>
          </cell>
          <cell r="R6128">
            <v>0</v>
          </cell>
        </row>
        <row r="6129">
          <cell r="Q6129" t="str">
            <v>0</v>
          </cell>
          <cell r="R6129">
            <v>0</v>
          </cell>
        </row>
        <row r="6130">
          <cell r="Q6130" t="str">
            <v>0</v>
          </cell>
          <cell r="R6130">
            <v>0</v>
          </cell>
        </row>
        <row r="6131">
          <cell r="Q6131" t="str">
            <v>0</v>
          </cell>
          <cell r="R6131">
            <v>0</v>
          </cell>
        </row>
        <row r="6132">
          <cell r="Q6132" t="str">
            <v>0</v>
          </cell>
          <cell r="R6132">
            <v>0</v>
          </cell>
        </row>
        <row r="6133">
          <cell r="Q6133" t="str">
            <v>0</v>
          </cell>
          <cell r="R6133">
            <v>0</v>
          </cell>
        </row>
        <row r="6134">
          <cell r="Q6134" t="str">
            <v>0</v>
          </cell>
          <cell r="R6134">
            <v>0</v>
          </cell>
        </row>
        <row r="6135">
          <cell r="Q6135" t="str">
            <v>0</v>
          </cell>
          <cell r="R6135">
            <v>0</v>
          </cell>
        </row>
        <row r="6136">
          <cell r="Q6136" t="str">
            <v>0</v>
          </cell>
          <cell r="R6136">
            <v>0</v>
          </cell>
        </row>
        <row r="6137">
          <cell r="Q6137" t="str">
            <v>0</v>
          </cell>
          <cell r="R6137">
            <v>0</v>
          </cell>
        </row>
        <row r="6138">
          <cell r="Q6138" t="str">
            <v>0</v>
          </cell>
          <cell r="R6138">
            <v>0</v>
          </cell>
        </row>
        <row r="6139">
          <cell r="Q6139" t="str">
            <v>0</v>
          </cell>
          <cell r="R6139">
            <v>0</v>
          </cell>
        </row>
        <row r="6140">
          <cell r="Q6140" t="str">
            <v>0</v>
          </cell>
          <cell r="R6140">
            <v>0</v>
          </cell>
        </row>
        <row r="6141">
          <cell r="Q6141" t="str">
            <v>0</v>
          </cell>
          <cell r="R6141">
            <v>0</v>
          </cell>
        </row>
        <row r="6142">
          <cell r="Q6142" t="str">
            <v>0</v>
          </cell>
          <cell r="R6142">
            <v>0</v>
          </cell>
        </row>
        <row r="6143">
          <cell r="Q6143" t="str">
            <v>0</v>
          </cell>
          <cell r="R6143">
            <v>0</v>
          </cell>
        </row>
        <row r="6144">
          <cell r="Q6144" t="str">
            <v>0</v>
          </cell>
          <cell r="R6144">
            <v>0</v>
          </cell>
        </row>
        <row r="6145">
          <cell r="Q6145" t="str">
            <v>0</v>
          </cell>
          <cell r="R6145">
            <v>0</v>
          </cell>
        </row>
        <row r="6146">
          <cell r="Q6146" t="str">
            <v>0</v>
          </cell>
          <cell r="R6146">
            <v>0</v>
          </cell>
        </row>
        <row r="6147">
          <cell r="Q6147" t="str">
            <v>0</v>
          </cell>
          <cell r="R6147">
            <v>0</v>
          </cell>
        </row>
        <row r="6148">
          <cell r="Q6148" t="str">
            <v>0</v>
          </cell>
          <cell r="R6148">
            <v>0</v>
          </cell>
        </row>
        <row r="6149">
          <cell r="Q6149" t="str">
            <v>0</v>
          </cell>
          <cell r="R6149">
            <v>0</v>
          </cell>
        </row>
        <row r="6150">
          <cell r="Q6150" t="str">
            <v>0</v>
          </cell>
          <cell r="R6150">
            <v>0</v>
          </cell>
        </row>
        <row r="6151">
          <cell r="Q6151" t="str">
            <v>0</v>
          </cell>
          <cell r="R6151">
            <v>0</v>
          </cell>
        </row>
        <row r="6152">
          <cell r="Q6152" t="str">
            <v>0</v>
          </cell>
          <cell r="R6152">
            <v>0</v>
          </cell>
        </row>
        <row r="6153">
          <cell r="Q6153" t="str">
            <v>0</v>
          </cell>
          <cell r="R6153">
            <v>0</v>
          </cell>
        </row>
        <row r="6154">
          <cell r="Q6154" t="str">
            <v>0</v>
          </cell>
          <cell r="R6154">
            <v>0</v>
          </cell>
        </row>
        <row r="6155">
          <cell r="Q6155" t="str">
            <v>0</v>
          </cell>
          <cell r="R6155">
            <v>0</v>
          </cell>
        </row>
        <row r="6156">
          <cell r="Q6156" t="str">
            <v>0</v>
          </cell>
          <cell r="R6156">
            <v>0</v>
          </cell>
        </row>
        <row r="6157">
          <cell r="Q6157" t="str">
            <v>0</v>
          </cell>
          <cell r="R6157">
            <v>0</v>
          </cell>
        </row>
        <row r="6158">
          <cell r="Q6158" t="str">
            <v>0</v>
          </cell>
          <cell r="R6158">
            <v>0</v>
          </cell>
        </row>
        <row r="6159">
          <cell r="Q6159" t="str">
            <v>0</v>
          </cell>
          <cell r="R6159">
            <v>0</v>
          </cell>
        </row>
        <row r="6160">
          <cell r="Q6160" t="str">
            <v>0</v>
          </cell>
          <cell r="R6160">
            <v>0</v>
          </cell>
        </row>
        <row r="6161">
          <cell r="Q6161" t="str">
            <v>0</v>
          </cell>
          <cell r="R6161">
            <v>0</v>
          </cell>
        </row>
        <row r="6162">
          <cell r="Q6162" t="str">
            <v>0</v>
          </cell>
          <cell r="R6162">
            <v>0</v>
          </cell>
        </row>
        <row r="6163">
          <cell r="Q6163" t="str">
            <v>0</v>
          </cell>
          <cell r="R6163">
            <v>0</v>
          </cell>
        </row>
        <row r="6164">
          <cell r="Q6164" t="str">
            <v>0</v>
          </cell>
          <cell r="R6164">
            <v>0</v>
          </cell>
        </row>
        <row r="6165">
          <cell r="Q6165" t="str">
            <v>0</v>
          </cell>
          <cell r="R6165">
            <v>0</v>
          </cell>
        </row>
        <row r="6166">
          <cell r="Q6166" t="str">
            <v>0</v>
          </cell>
          <cell r="R6166">
            <v>0</v>
          </cell>
        </row>
        <row r="6167">
          <cell r="Q6167" t="str">
            <v>0</v>
          </cell>
          <cell r="R6167">
            <v>0</v>
          </cell>
        </row>
        <row r="6168">
          <cell r="Q6168" t="str">
            <v>0</v>
          </cell>
          <cell r="R6168">
            <v>0</v>
          </cell>
        </row>
        <row r="6169">
          <cell r="Q6169" t="str">
            <v>0</v>
          </cell>
          <cell r="R6169">
            <v>0</v>
          </cell>
        </row>
        <row r="6170">
          <cell r="Q6170" t="str">
            <v>0</v>
          </cell>
          <cell r="R6170">
            <v>0</v>
          </cell>
        </row>
        <row r="6171">
          <cell r="Q6171" t="str">
            <v>0</v>
          </cell>
          <cell r="R6171">
            <v>0</v>
          </cell>
        </row>
        <row r="6172">
          <cell r="Q6172" t="str">
            <v>0</v>
          </cell>
          <cell r="R6172">
            <v>0</v>
          </cell>
        </row>
        <row r="6173">
          <cell r="Q6173" t="str">
            <v>0</v>
          </cell>
          <cell r="R6173">
            <v>0</v>
          </cell>
        </row>
        <row r="6174">
          <cell r="Q6174" t="str">
            <v>0</v>
          </cell>
          <cell r="R6174">
            <v>0</v>
          </cell>
        </row>
        <row r="6175">
          <cell r="Q6175" t="str">
            <v>0</v>
          </cell>
          <cell r="R6175">
            <v>0</v>
          </cell>
        </row>
        <row r="6176">
          <cell r="Q6176" t="str">
            <v>0</v>
          </cell>
          <cell r="R6176">
            <v>0</v>
          </cell>
        </row>
        <row r="6177">
          <cell r="Q6177" t="str">
            <v>0</v>
          </cell>
          <cell r="R6177">
            <v>0</v>
          </cell>
        </row>
        <row r="6178">
          <cell r="Q6178" t="str">
            <v>0</v>
          </cell>
          <cell r="R6178">
            <v>0</v>
          </cell>
        </row>
        <row r="6179">
          <cell r="Q6179" t="str">
            <v>0</v>
          </cell>
          <cell r="R6179">
            <v>0</v>
          </cell>
        </row>
        <row r="6180">
          <cell r="Q6180" t="str">
            <v>0</v>
          </cell>
          <cell r="R6180">
            <v>0</v>
          </cell>
        </row>
        <row r="6181">
          <cell r="Q6181" t="str">
            <v>0</v>
          </cell>
          <cell r="R6181">
            <v>0</v>
          </cell>
        </row>
        <row r="6182">
          <cell r="Q6182" t="str">
            <v>0</v>
          </cell>
          <cell r="R6182">
            <v>0</v>
          </cell>
        </row>
        <row r="6183">
          <cell r="Q6183" t="str">
            <v>0</v>
          </cell>
          <cell r="R6183">
            <v>0</v>
          </cell>
        </row>
        <row r="6184">
          <cell r="Q6184" t="str">
            <v>0</v>
          </cell>
          <cell r="R6184">
            <v>0</v>
          </cell>
        </row>
        <row r="6185">
          <cell r="Q6185" t="str">
            <v>0</v>
          </cell>
          <cell r="R6185">
            <v>0</v>
          </cell>
        </row>
        <row r="6186">
          <cell r="Q6186" t="str">
            <v>0</v>
          </cell>
          <cell r="R6186">
            <v>0</v>
          </cell>
        </row>
        <row r="6187">
          <cell r="Q6187" t="str">
            <v>0</v>
          </cell>
          <cell r="R6187">
            <v>0</v>
          </cell>
        </row>
        <row r="6188">
          <cell r="Q6188" t="str">
            <v>0</v>
          </cell>
          <cell r="R6188">
            <v>0</v>
          </cell>
        </row>
        <row r="6189">
          <cell r="Q6189" t="str">
            <v>0</v>
          </cell>
          <cell r="R6189">
            <v>0</v>
          </cell>
        </row>
        <row r="6190">
          <cell r="Q6190" t="str">
            <v>0</v>
          </cell>
          <cell r="R6190">
            <v>0</v>
          </cell>
        </row>
        <row r="6191">
          <cell r="Q6191" t="str">
            <v>0</v>
          </cell>
          <cell r="R6191">
            <v>0</v>
          </cell>
        </row>
        <row r="6192">
          <cell r="Q6192" t="str">
            <v>0</v>
          </cell>
          <cell r="R6192">
            <v>0</v>
          </cell>
        </row>
        <row r="6193">
          <cell r="Q6193" t="str">
            <v>0</v>
          </cell>
          <cell r="R6193">
            <v>0</v>
          </cell>
        </row>
        <row r="6194">
          <cell r="Q6194" t="str">
            <v>0</v>
          </cell>
          <cell r="R6194">
            <v>0</v>
          </cell>
        </row>
        <row r="6195">
          <cell r="Q6195" t="str">
            <v>0</v>
          </cell>
          <cell r="R6195">
            <v>0</v>
          </cell>
        </row>
        <row r="6196">
          <cell r="Q6196" t="str">
            <v>0</v>
          </cell>
          <cell r="R6196">
            <v>0</v>
          </cell>
        </row>
        <row r="6197">
          <cell r="Q6197" t="str">
            <v>0</v>
          </cell>
          <cell r="R6197">
            <v>0</v>
          </cell>
        </row>
        <row r="6198">
          <cell r="Q6198" t="str">
            <v>0</v>
          </cell>
          <cell r="R6198">
            <v>0</v>
          </cell>
        </row>
        <row r="6199">
          <cell r="Q6199" t="str">
            <v>0</v>
          </cell>
          <cell r="R6199">
            <v>0</v>
          </cell>
        </row>
        <row r="6200">
          <cell r="Q6200" t="str">
            <v>0</v>
          </cell>
          <cell r="R6200">
            <v>0</v>
          </cell>
        </row>
        <row r="6201">
          <cell r="Q6201" t="str">
            <v>0</v>
          </cell>
          <cell r="R6201">
            <v>0</v>
          </cell>
        </row>
        <row r="6202">
          <cell r="Q6202" t="str">
            <v>0</v>
          </cell>
          <cell r="R6202">
            <v>0</v>
          </cell>
        </row>
        <row r="6203">
          <cell r="Q6203" t="str">
            <v>0</v>
          </cell>
          <cell r="R6203">
            <v>0</v>
          </cell>
        </row>
        <row r="6204">
          <cell r="Q6204" t="str">
            <v>0</v>
          </cell>
          <cell r="R6204">
            <v>0</v>
          </cell>
        </row>
        <row r="6205">
          <cell r="Q6205" t="str">
            <v>0</v>
          </cell>
          <cell r="R6205">
            <v>0</v>
          </cell>
        </row>
        <row r="6206">
          <cell r="Q6206" t="str">
            <v>0</v>
          </cell>
          <cell r="R6206">
            <v>0</v>
          </cell>
        </row>
        <row r="6207">
          <cell r="Q6207" t="str">
            <v>0</v>
          </cell>
          <cell r="R6207">
            <v>0</v>
          </cell>
        </row>
        <row r="6208">
          <cell r="Q6208" t="str">
            <v>0</v>
          </cell>
          <cell r="R6208">
            <v>0</v>
          </cell>
        </row>
        <row r="6209">
          <cell r="Q6209" t="str">
            <v>0</v>
          </cell>
          <cell r="R6209">
            <v>0</v>
          </cell>
        </row>
        <row r="6210">
          <cell r="Q6210" t="str">
            <v>0</v>
          </cell>
          <cell r="R6210">
            <v>0</v>
          </cell>
        </row>
        <row r="6211">
          <cell r="Q6211" t="str">
            <v>0</v>
          </cell>
          <cell r="R6211">
            <v>0</v>
          </cell>
        </row>
        <row r="6212">
          <cell r="Q6212" t="str">
            <v>0</v>
          </cell>
          <cell r="R6212">
            <v>0</v>
          </cell>
        </row>
        <row r="6213">
          <cell r="Q6213" t="str">
            <v>0</v>
          </cell>
          <cell r="R6213">
            <v>0</v>
          </cell>
        </row>
        <row r="6214">
          <cell r="Q6214" t="str">
            <v>0</v>
          </cell>
          <cell r="R6214">
            <v>0</v>
          </cell>
        </row>
        <row r="6215">
          <cell r="Q6215" t="str">
            <v>0</v>
          </cell>
          <cell r="R6215">
            <v>0</v>
          </cell>
        </row>
        <row r="6216">
          <cell r="Q6216" t="str">
            <v>0</v>
          </cell>
          <cell r="R6216">
            <v>0</v>
          </cell>
        </row>
        <row r="6217">
          <cell r="Q6217" t="str">
            <v>0</v>
          </cell>
          <cell r="R6217">
            <v>0</v>
          </cell>
        </row>
        <row r="6218">
          <cell r="Q6218" t="str">
            <v>0</v>
          </cell>
          <cell r="R6218">
            <v>0</v>
          </cell>
        </row>
        <row r="6219">
          <cell r="Q6219" t="str">
            <v>0</v>
          </cell>
          <cell r="R6219">
            <v>0</v>
          </cell>
        </row>
        <row r="6220">
          <cell r="Q6220" t="str">
            <v>0</v>
          </cell>
          <cell r="R6220">
            <v>0</v>
          </cell>
        </row>
        <row r="6221">
          <cell r="Q6221" t="str">
            <v>0</v>
          </cell>
          <cell r="R6221">
            <v>0</v>
          </cell>
        </row>
        <row r="6222">
          <cell r="Q6222" t="str">
            <v>0</v>
          </cell>
          <cell r="R6222">
            <v>0</v>
          </cell>
        </row>
        <row r="6223">
          <cell r="Q6223" t="str">
            <v>0</v>
          </cell>
          <cell r="R6223">
            <v>0</v>
          </cell>
        </row>
        <row r="6224">
          <cell r="Q6224" t="str">
            <v>0</v>
          </cell>
          <cell r="R6224">
            <v>0</v>
          </cell>
        </row>
        <row r="6225">
          <cell r="Q6225" t="str">
            <v>0</v>
          </cell>
          <cell r="R6225">
            <v>0</v>
          </cell>
        </row>
        <row r="6226">
          <cell r="Q6226" t="str">
            <v>0</v>
          </cell>
          <cell r="R6226">
            <v>0</v>
          </cell>
        </row>
        <row r="6227">
          <cell r="Q6227" t="str">
            <v>0</v>
          </cell>
          <cell r="R6227">
            <v>0</v>
          </cell>
        </row>
        <row r="6228">
          <cell r="Q6228" t="str">
            <v>0</v>
          </cell>
          <cell r="R6228">
            <v>0</v>
          </cell>
        </row>
        <row r="6229">
          <cell r="Q6229" t="str">
            <v>0</v>
          </cell>
          <cell r="R6229">
            <v>0</v>
          </cell>
        </row>
        <row r="6230">
          <cell r="Q6230" t="str">
            <v>0</v>
          </cell>
          <cell r="R6230">
            <v>0</v>
          </cell>
        </row>
        <row r="6231">
          <cell r="Q6231" t="str">
            <v>0</v>
          </cell>
          <cell r="R6231">
            <v>0</v>
          </cell>
        </row>
        <row r="6232">
          <cell r="Q6232" t="str">
            <v>0</v>
          </cell>
          <cell r="R6232">
            <v>0</v>
          </cell>
        </row>
        <row r="6233">
          <cell r="Q6233" t="str">
            <v>0</v>
          </cell>
          <cell r="R6233">
            <v>0</v>
          </cell>
        </row>
        <row r="6234">
          <cell r="Q6234" t="str">
            <v>0</v>
          </cell>
          <cell r="R6234">
            <v>0</v>
          </cell>
        </row>
        <row r="6235">
          <cell r="Q6235" t="str">
            <v>0</v>
          </cell>
          <cell r="R6235">
            <v>0</v>
          </cell>
        </row>
        <row r="6236">
          <cell r="Q6236" t="str">
            <v>0</v>
          </cell>
          <cell r="R6236">
            <v>0</v>
          </cell>
        </row>
        <row r="6237">
          <cell r="Q6237" t="str">
            <v>0</v>
          </cell>
          <cell r="R6237">
            <v>0</v>
          </cell>
        </row>
        <row r="6238">
          <cell r="Q6238" t="str">
            <v>0</v>
          </cell>
          <cell r="R6238">
            <v>0</v>
          </cell>
        </row>
        <row r="6239">
          <cell r="Q6239" t="str">
            <v>0</v>
          </cell>
          <cell r="R6239">
            <v>0</v>
          </cell>
        </row>
        <row r="6240">
          <cell r="Q6240" t="str">
            <v>0</v>
          </cell>
          <cell r="R6240">
            <v>0</v>
          </cell>
        </row>
        <row r="6241">
          <cell r="Q6241" t="str">
            <v>0</v>
          </cell>
          <cell r="R6241">
            <v>0</v>
          </cell>
        </row>
        <row r="6242">
          <cell r="Q6242" t="str">
            <v>0</v>
          </cell>
          <cell r="R6242">
            <v>0</v>
          </cell>
        </row>
        <row r="6243">
          <cell r="Q6243" t="str">
            <v>0</v>
          </cell>
          <cell r="R6243">
            <v>0</v>
          </cell>
        </row>
        <row r="6244">
          <cell r="Q6244" t="str">
            <v>0</v>
          </cell>
          <cell r="R6244">
            <v>0</v>
          </cell>
        </row>
        <row r="6245">
          <cell r="Q6245" t="str">
            <v>0</v>
          </cell>
          <cell r="R6245">
            <v>0</v>
          </cell>
        </row>
        <row r="6246">
          <cell r="Q6246" t="str">
            <v>0</v>
          </cell>
          <cell r="R6246">
            <v>0</v>
          </cell>
        </row>
        <row r="6247">
          <cell r="Q6247" t="str">
            <v>0</v>
          </cell>
          <cell r="R6247">
            <v>0</v>
          </cell>
        </row>
        <row r="6248">
          <cell r="Q6248" t="str">
            <v>0</v>
          </cell>
          <cell r="R6248">
            <v>0</v>
          </cell>
        </row>
        <row r="6249">
          <cell r="Q6249" t="str">
            <v>0</v>
          </cell>
          <cell r="R6249">
            <v>0</v>
          </cell>
        </row>
        <row r="6250">
          <cell r="Q6250" t="str">
            <v>0</v>
          </cell>
          <cell r="R6250">
            <v>0</v>
          </cell>
        </row>
        <row r="6251">
          <cell r="Q6251" t="str">
            <v>0</v>
          </cell>
          <cell r="R6251">
            <v>0</v>
          </cell>
        </row>
        <row r="6252">
          <cell r="Q6252" t="str">
            <v>0</v>
          </cell>
          <cell r="R6252">
            <v>0</v>
          </cell>
        </row>
        <row r="6253">
          <cell r="Q6253" t="str">
            <v>0</v>
          </cell>
          <cell r="R6253">
            <v>0</v>
          </cell>
        </row>
        <row r="6254">
          <cell r="Q6254" t="str">
            <v>0</v>
          </cell>
          <cell r="R6254">
            <v>0</v>
          </cell>
        </row>
        <row r="6255">
          <cell r="Q6255" t="str">
            <v>0</v>
          </cell>
          <cell r="R6255">
            <v>0</v>
          </cell>
        </row>
        <row r="6256">
          <cell r="Q6256" t="str">
            <v>0</v>
          </cell>
          <cell r="R6256">
            <v>0</v>
          </cell>
        </row>
        <row r="6257">
          <cell r="Q6257" t="str">
            <v>0</v>
          </cell>
          <cell r="R6257">
            <v>0</v>
          </cell>
        </row>
        <row r="6258">
          <cell r="Q6258" t="str">
            <v>0</v>
          </cell>
          <cell r="R6258">
            <v>0</v>
          </cell>
        </row>
        <row r="6259">
          <cell r="Q6259" t="str">
            <v>0</v>
          </cell>
          <cell r="R6259">
            <v>0</v>
          </cell>
        </row>
        <row r="6260">
          <cell r="Q6260" t="str">
            <v>0</v>
          </cell>
          <cell r="R6260">
            <v>0</v>
          </cell>
        </row>
        <row r="6261">
          <cell r="Q6261" t="str">
            <v>0</v>
          </cell>
          <cell r="R6261">
            <v>0</v>
          </cell>
        </row>
        <row r="6262">
          <cell r="Q6262" t="str">
            <v>0</v>
          </cell>
          <cell r="R6262">
            <v>0</v>
          </cell>
        </row>
        <row r="6263">
          <cell r="Q6263" t="str">
            <v>0</v>
          </cell>
          <cell r="R6263">
            <v>0</v>
          </cell>
        </row>
        <row r="6264">
          <cell r="Q6264" t="str">
            <v>0</v>
          </cell>
          <cell r="R6264">
            <v>0</v>
          </cell>
        </row>
        <row r="6265">
          <cell r="Q6265" t="str">
            <v>0</v>
          </cell>
          <cell r="R6265">
            <v>0</v>
          </cell>
        </row>
        <row r="6266">
          <cell r="Q6266" t="str">
            <v>0</v>
          </cell>
          <cell r="R6266">
            <v>0</v>
          </cell>
        </row>
        <row r="6267">
          <cell r="Q6267" t="str">
            <v>0</v>
          </cell>
          <cell r="R6267">
            <v>0</v>
          </cell>
        </row>
        <row r="6268">
          <cell r="Q6268" t="str">
            <v>0</v>
          </cell>
          <cell r="R6268">
            <v>0</v>
          </cell>
        </row>
        <row r="6269">
          <cell r="Q6269" t="str">
            <v>0</v>
          </cell>
          <cell r="R6269">
            <v>0</v>
          </cell>
        </row>
        <row r="6270">
          <cell r="Q6270" t="str">
            <v>0</v>
          </cell>
          <cell r="R6270">
            <v>0</v>
          </cell>
        </row>
        <row r="6271">
          <cell r="Q6271" t="str">
            <v>0</v>
          </cell>
          <cell r="R6271">
            <v>0</v>
          </cell>
        </row>
        <row r="6272">
          <cell r="Q6272" t="str">
            <v>0</v>
          </cell>
          <cell r="R6272">
            <v>0</v>
          </cell>
        </row>
        <row r="6273">
          <cell r="Q6273" t="str">
            <v>0</v>
          </cell>
          <cell r="R6273">
            <v>0</v>
          </cell>
        </row>
        <row r="6274">
          <cell r="Q6274" t="str">
            <v>0</v>
          </cell>
          <cell r="R6274">
            <v>0</v>
          </cell>
        </row>
        <row r="6275">
          <cell r="Q6275" t="str">
            <v>0</v>
          </cell>
          <cell r="R6275">
            <v>0</v>
          </cell>
        </row>
        <row r="6276">
          <cell r="Q6276" t="str">
            <v>0</v>
          </cell>
          <cell r="R6276">
            <v>0</v>
          </cell>
        </row>
        <row r="6277">
          <cell r="Q6277" t="str">
            <v>0</v>
          </cell>
          <cell r="R6277">
            <v>0</v>
          </cell>
        </row>
        <row r="6278">
          <cell r="Q6278" t="str">
            <v>0</v>
          </cell>
          <cell r="R6278">
            <v>0</v>
          </cell>
        </row>
        <row r="6279">
          <cell r="Q6279" t="str">
            <v>0</v>
          </cell>
          <cell r="R6279">
            <v>0</v>
          </cell>
        </row>
        <row r="6280">
          <cell r="Q6280" t="str">
            <v>0</v>
          </cell>
          <cell r="R6280">
            <v>0</v>
          </cell>
        </row>
        <row r="6281">
          <cell r="Q6281" t="str">
            <v>0</v>
          </cell>
          <cell r="R6281">
            <v>0</v>
          </cell>
        </row>
        <row r="6282">
          <cell r="Q6282" t="str">
            <v>0</v>
          </cell>
          <cell r="R6282">
            <v>0</v>
          </cell>
        </row>
        <row r="6283">
          <cell r="Q6283" t="str">
            <v>0</v>
          </cell>
          <cell r="R6283">
            <v>0</v>
          </cell>
        </row>
        <row r="6284">
          <cell r="Q6284" t="str">
            <v>0</v>
          </cell>
          <cell r="R6284">
            <v>0</v>
          </cell>
        </row>
        <row r="6285">
          <cell r="Q6285" t="str">
            <v>0</v>
          </cell>
          <cell r="R6285">
            <v>0</v>
          </cell>
        </row>
        <row r="6286">
          <cell r="Q6286" t="str">
            <v>0</v>
          </cell>
          <cell r="R6286">
            <v>0</v>
          </cell>
        </row>
        <row r="6287">
          <cell r="Q6287" t="str">
            <v>0</v>
          </cell>
          <cell r="R6287">
            <v>0</v>
          </cell>
        </row>
        <row r="6288">
          <cell r="Q6288" t="str">
            <v>0</v>
          </cell>
          <cell r="R6288">
            <v>0</v>
          </cell>
        </row>
        <row r="6289">
          <cell r="Q6289" t="str">
            <v>0</v>
          </cell>
          <cell r="R6289">
            <v>0</v>
          </cell>
        </row>
        <row r="6290">
          <cell r="Q6290" t="str">
            <v>0</v>
          </cell>
          <cell r="R6290">
            <v>0</v>
          </cell>
        </row>
        <row r="6291">
          <cell r="Q6291" t="str">
            <v>0</v>
          </cell>
          <cell r="R6291">
            <v>0</v>
          </cell>
        </row>
        <row r="6292">
          <cell r="Q6292" t="str">
            <v>0</v>
          </cell>
          <cell r="R6292">
            <v>0</v>
          </cell>
        </row>
        <row r="6293">
          <cell r="Q6293" t="str">
            <v>0</v>
          </cell>
          <cell r="R6293">
            <v>0</v>
          </cell>
        </row>
        <row r="6294">
          <cell r="Q6294" t="str">
            <v>0</v>
          </cell>
          <cell r="R6294">
            <v>0</v>
          </cell>
        </row>
        <row r="6295">
          <cell r="Q6295" t="str">
            <v>0</v>
          </cell>
          <cell r="R6295">
            <v>0</v>
          </cell>
        </row>
        <row r="6296">
          <cell r="Q6296" t="str">
            <v>0</v>
          </cell>
          <cell r="R6296">
            <v>0</v>
          </cell>
        </row>
        <row r="6297">
          <cell r="Q6297" t="str">
            <v>0</v>
          </cell>
          <cell r="R6297">
            <v>0</v>
          </cell>
        </row>
        <row r="6298">
          <cell r="Q6298" t="str">
            <v>0</v>
          </cell>
          <cell r="R6298">
            <v>0</v>
          </cell>
        </row>
        <row r="6299">
          <cell r="Q6299" t="str">
            <v>0</v>
          </cell>
          <cell r="R6299">
            <v>0</v>
          </cell>
        </row>
        <row r="6300">
          <cell r="Q6300" t="str">
            <v>0</v>
          </cell>
          <cell r="R6300">
            <v>0</v>
          </cell>
        </row>
        <row r="6301">
          <cell r="Q6301" t="str">
            <v>0</v>
          </cell>
          <cell r="R6301">
            <v>0</v>
          </cell>
        </row>
        <row r="6302">
          <cell r="Q6302" t="str">
            <v>0</v>
          </cell>
          <cell r="R6302">
            <v>0</v>
          </cell>
        </row>
        <row r="6303">
          <cell r="Q6303" t="str">
            <v>0</v>
          </cell>
          <cell r="R6303">
            <v>0</v>
          </cell>
        </row>
        <row r="6304">
          <cell r="Q6304" t="str">
            <v>0</v>
          </cell>
          <cell r="R6304">
            <v>0</v>
          </cell>
        </row>
        <row r="6305">
          <cell r="Q6305" t="str">
            <v>0</v>
          </cell>
          <cell r="R6305">
            <v>0</v>
          </cell>
        </row>
        <row r="6306">
          <cell r="Q6306" t="str">
            <v>0</v>
          </cell>
          <cell r="R6306">
            <v>0</v>
          </cell>
        </row>
        <row r="6307">
          <cell r="Q6307" t="str">
            <v>0</v>
          </cell>
          <cell r="R6307">
            <v>0</v>
          </cell>
        </row>
        <row r="6308">
          <cell r="Q6308" t="str">
            <v>0</v>
          </cell>
          <cell r="R6308">
            <v>0</v>
          </cell>
        </row>
        <row r="6309">
          <cell r="Q6309" t="str">
            <v>0</v>
          </cell>
          <cell r="R6309">
            <v>0</v>
          </cell>
        </row>
        <row r="6310">
          <cell r="Q6310" t="str">
            <v>0</v>
          </cell>
          <cell r="R6310">
            <v>0</v>
          </cell>
        </row>
        <row r="6311">
          <cell r="Q6311" t="str">
            <v>0</v>
          </cell>
          <cell r="R6311">
            <v>0</v>
          </cell>
        </row>
        <row r="6312">
          <cell r="Q6312" t="str">
            <v>0</v>
          </cell>
          <cell r="R6312">
            <v>0</v>
          </cell>
        </row>
        <row r="6313">
          <cell r="Q6313" t="str">
            <v>0</v>
          </cell>
          <cell r="R6313">
            <v>0</v>
          </cell>
        </row>
        <row r="6314">
          <cell r="Q6314" t="str">
            <v>0</v>
          </cell>
          <cell r="R6314">
            <v>0</v>
          </cell>
        </row>
        <row r="6315">
          <cell r="Q6315" t="str">
            <v>0</v>
          </cell>
          <cell r="R6315">
            <v>0</v>
          </cell>
        </row>
        <row r="6316">
          <cell r="Q6316" t="str">
            <v>0</v>
          </cell>
          <cell r="R6316">
            <v>0</v>
          </cell>
        </row>
        <row r="6317">
          <cell r="Q6317" t="str">
            <v>0</v>
          </cell>
          <cell r="R6317">
            <v>0</v>
          </cell>
        </row>
        <row r="6318">
          <cell r="Q6318" t="str">
            <v>0</v>
          </cell>
          <cell r="R6318">
            <v>0</v>
          </cell>
        </row>
        <row r="6319">
          <cell r="Q6319" t="str">
            <v>0</v>
          </cell>
          <cell r="R6319">
            <v>0</v>
          </cell>
        </row>
        <row r="6320">
          <cell r="Q6320" t="str">
            <v>0</v>
          </cell>
          <cell r="R6320">
            <v>0</v>
          </cell>
        </row>
        <row r="6321">
          <cell r="Q6321" t="str">
            <v>0</v>
          </cell>
          <cell r="R6321">
            <v>0</v>
          </cell>
        </row>
        <row r="6322">
          <cell r="Q6322" t="str">
            <v>0</v>
          </cell>
          <cell r="R6322">
            <v>0</v>
          </cell>
        </row>
        <row r="6323">
          <cell r="Q6323" t="str">
            <v>0</v>
          </cell>
          <cell r="R6323">
            <v>0</v>
          </cell>
        </row>
        <row r="6324">
          <cell r="Q6324" t="str">
            <v>0</v>
          </cell>
          <cell r="R6324">
            <v>0</v>
          </cell>
        </row>
        <row r="6325">
          <cell r="Q6325" t="str">
            <v>0</v>
          </cell>
          <cell r="R6325">
            <v>0</v>
          </cell>
        </row>
        <row r="6326">
          <cell r="Q6326" t="str">
            <v>0</v>
          </cell>
          <cell r="R6326">
            <v>0</v>
          </cell>
        </row>
        <row r="6327">
          <cell r="Q6327" t="str">
            <v>0</v>
          </cell>
          <cell r="R6327">
            <v>0</v>
          </cell>
        </row>
        <row r="6328">
          <cell r="Q6328" t="str">
            <v>0</v>
          </cell>
          <cell r="R6328">
            <v>0</v>
          </cell>
        </row>
        <row r="6329">
          <cell r="Q6329" t="str">
            <v>0</v>
          </cell>
          <cell r="R6329">
            <v>0</v>
          </cell>
        </row>
        <row r="6330">
          <cell r="Q6330" t="str">
            <v>0</v>
          </cell>
          <cell r="R6330">
            <v>0</v>
          </cell>
        </row>
        <row r="6331">
          <cell r="Q6331" t="str">
            <v>0</v>
          </cell>
          <cell r="R6331">
            <v>0</v>
          </cell>
        </row>
        <row r="6332">
          <cell r="Q6332" t="str">
            <v>0</v>
          </cell>
          <cell r="R6332">
            <v>0</v>
          </cell>
        </row>
        <row r="6333">
          <cell r="Q6333" t="str">
            <v>0</v>
          </cell>
          <cell r="R6333">
            <v>0</v>
          </cell>
        </row>
        <row r="6334">
          <cell r="Q6334" t="str">
            <v>0</v>
          </cell>
          <cell r="R6334">
            <v>0</v>
          </cell>
        </row>
        <row r="6335">
          <cell r="Q6335" t="str">
            <v>0</v>
          </cell>
          <cell r="R6335">
            <v>0</v>
          </cell>
        </row>
        <row r="6336">
          <cell r="Q6336" t="str">
            <v>0</v>
          </cell>
          <cell r="R6336">
            <v>0</v>
          </cell>
        </row>
        <row r="6337">
          <cell r="Q6337" t="str">
            <v>0</v>
          </cell>
          <cell r="R6337">
            <v>0</v>
          </cell>
        </row>
        <row r="6338">
          <cell r="Q6338" t="str">
            <v>0</v>
          </cell>
          <cell r="R6338">
            <v>0</v>
          </cell>
        </row>
        <row r="6339">
          <cell r="Q6339" t="str">
            <v>0</v>
          </cell>
          <cell r="R6339">
            <v>0</v>
          </cell>
        </row>
        <row r="6340">
          <cell r="Q6340" t="str">
            <v>0</v>
          </cell>
          <cell r="R6340">
            <v>0</v>
          </cell>
        </row>
        <row r="6341">
          <cell r="Q6341" t="str">
            <v>0</v>
          </cell>
          <cell r="R6341">
            <v>0</v>
          </cell>
        </row>
        <row r="6342">
          <cell r="Q6342" t="str">
            <v>0</v>
          </cell>
          <cell r="R6342">
            <v>0</v>
          </cell>
        </row>
        <row r="6343">
          <cell r="Q6343" t="str">
            <v>0</v>
          </cell>
          <cell r="R6343">
            <v>0</v>
          </cell>
        </row>
        <row r="6344">
          <cell r="Q6344" t="str">
            <v>0</v>
          </cell>
          <cell r="R6344">
            <v>0</v>
          </cell>
        </row>
        <row r="6345">
          <cell r="Q6345" t="str">
            <v>0</v>
          </cell>
          <cell r="R6345">
            <v>0</v>
          </cell>
        </row>
        <row r="6346">
          <cell r="Q6346" t="str">
            <v>0</v>
          </cell>
          <cell r="R6346">
            <v>0</v>
          </cell>
        </row>
        <row r="6347">
          <cell r="Q6347" t="str">
            <v>0</v>
          </cell>
          <cell r="R6347">
            <v>0</v>
          </cell>
        </row>
        <row r="6348">
          <cell r="Q6348" t="str">
            <v>0</v>
          </cell>
          <cell r="R6348">
            <v>0</v>
          </cell>
        </row>
        <row r="6349">
          <cell r="Q6349" t="str">
            <v>0</v>
          </cell>
          <cell r="R6349">
            <v>0</v>
          </cell>
        </row>
        <row r="6350">
          <cell r="Q6350" t="str">
            <v>0</v>
          </cell>
          <cell r="R6350">
            <v>0</v>
          </cell>
        </row>
        <row r="6351">
          <cell r="Q6351" t="str">
            <v>0</v>
          </cell>
          <cell r="R6351">
            <v>0</v>
          </cell>
        </row>
        <row r="6352">
          <cell r="Q6352" t="str">
            <v>0</v>
          </cell>
          <cell r="R6352">
            <v>0</v>
          </cell>
        </row>
        <row r="6353">
          <cell r="Q6353" t="str">
            <v>0</v>
          </cell>
          <cell r="R6353">
            <v>0</v>
          </cell>
        </row>
        <row r="6354">
          <cell r="Q6354" t="str">
            <v>0</v>
          </cell>
          <cell r="R6354">
            <v>0</v>
          </cell>
        </row>
        <row r="6355">
          <cell r="Q6355" t="str">
            <v>0</v>
          </cell>
          <cell r="R6355">
            <v>0</v>
          </cell>
        </row>
        <row r="6356">
          <cell r="Q6356" t="str">
            <v>0</v>
          </cell>
          <cell r="R6356">
            <v>0</v>
          </cell>
        </row>
        <row r="6357">
          <cell r="Q6357" t="str">
            <v>0</v>
          </cell>
          <cell r="R6357">
            <v>0</v>
          </cell>
        </row>
        <row r="6358">
          <cell r="Q6358" t="str">
            <v>0</v>
          </cell>
          <cell r="R6358">
            <v>0</v>
          </cell>
        </row>
        <row r="6359">
          <cell r="Q6359" t="str">
            <v>0</v>
          </cell>
          <cell r="R6359">
            <v>0</v>
          </cell>
        </row>
        <row r="6360">
          <cell r="Q6360" t="str">
            <v>0</v>
          </cell>
          <cell r="R6360">
            <v>0</v>
          </cell>
        </row>
        <row r="6361">
          <cell r="Q6361" t="str">
            <v>0</v>
          </cell>
          <cell r="R6361">
            <v>0</v>
          </cell>
        </row>
        <row r="6362">
          <cell r="Q6362" t="str">
            <v>0</v>
          </cell>
          <cell r="R6362">
            <v>0</v>
          </cell>
        </row>
        <row r="6363">
          <cell r="Q6363" t="str">
            <v>0</v>
          </cell>
          <cell r="R6363">
            <v>0</v>
          </cell>
        </row>
        <row r="6364">
          <cell r="Q6364" t="str">
            <v>0</v>
          </cell>
          <cell r="R6364">
            <v>0</v>
          </cell>
        </row>
        <row r="6365">
          <cell r="Q6365" t="str">
            <v>0</v>
          </cell>
          <cell r="R6365">
            <v>0</v>
          </cell>
        </row>
        <row r="6366">
          <cell r="Q6366" t="str">
            <v>0</v>
          </cell>
          <cell r="R6366">
            <v>0</v>
          </cell>
        </row>
        <row r="6367">
          <cell r="Q6367" t="str">
            <v>0</v>
          </cell>
          <cell r="R6367">
            <v>0</v>
          </cell>
        </row>
        <row r="6368">
          <cell r="Q6368" t="str">
            <v>0</v>
          </cell>
          <cell r="R6368">
            <v>0</v>
          </cell>
        </row>
        <row r="6369">
          <cell r="Q6369" t="str">
            <v>0</v>
          </cell>
          <cell r="R6369">
            <v>0</v>
          </cell>
        </row>
        <row r="6370">
          <cell r="Q6370" t="str">
            <v>0</v>
          </cell>
          <cell r="R6370">
            <v>0</v>
          </cell>
        </row>
        <row r="6371">
          <cell r="Q6371" t="str">
            <v>0</v>
          </cell>
          <cell r="R6371">
            <v>0</v>
          </cell>
        </row>
        <row r="6372">
          <cell r="Q6372" t="str">
            <v>0</v>
          </cell>
          <cell r="R6372">
            <v>0</v>
          </cell>
        </row>
        <row r="6373">
          <cell r="Q6373" t="str">
            <v>0</v>
          </cell>
          <cell r="R6373">
            <v>0</v>
          </cell>
        </row>
        <row r="6374">
          <cell r="Q6374" t="str">
            <v>0</v>
          </cell>
          <cell r="R6374">
            <v>0</v>
          </cell>
        </row>
        <row r="6375">
          <cell r="Q6375" t="str">
            <v>0</v>
          </cell>
          <cell r="R6375">
            <v>0</v>
          </cell>
        </row>
        <row r="6376">
          <cell r="Q6376" t="str">
            <v>0</v>
          </cell>
          <cell r="R6376">
            <v>0</v>
          </cell>
        </row>
        <row r="6377">
          <cell r="Q6377" t="str">
            <v>0</v>
          </cell>
          <cell r="R6377">
            <v>0</v>
          </cell>
        </row>
        <row r="6378">
          <cell r="Q6378" t="str">
            <v>0</v>
          </cell>
          <cell r="R6378">
            <v>0</v>
          </cell>
        </row>
        <row r="6379">
          <cell r="Q6379" t="str">
            <v>0</v>
          </cell>
          <cell r="R6379">
            <v>0</v>
          </cell>
        </row>
        <row r="6380">
          <cell r="Q6380" t="str">
            <v>0</v>
          </cell>
          <cell r="R6380">
            <v>0</v>
          </cell>
        </row>
        <row r="6381">
          <cell r="Q6381" t="str">
            <v>0</v>
          </cell>
          <cell r="R6381">
            <v>0</v>
          </cell>
        </row>
        <row r="6382">
          <cell r="Q6382" t="str">
            <v>0</v>
          </cell>
          <cell r="R6382">
            <v>0</v>
          </cell>
        </row>
        <row r="6383">
          <cell r="Q6383" t="str">
            <v>0</v>
          </cell>
          <cell r="R6383">
            <v>0</v>
          </cell>
        </row>
        <row r="6384">
          <cell r="Q6384" t="str">
            <v>0</v>
          </cell>
          <cell r="R6384">
            <v>0</v>
          </cell>
        </row>
        <row r="6385">
          <cell r="Q6385" t="str">
            <v>0</v>
          </cell>
          <cell r="R6385">
            <v>0</v>
          </cell>
        </row>
        <row r="6386">
          <cell r="Q6386" t="str">
            <v>0</v>
          </cell>
          <cell r="R6386">
            <v>0</v>
          </cell>
        </row>
        <row r="6387">
          <cell r="Q6387" t="str">
            <v>0</v>
          </cell>
          <cell r="R6387">
            <v>0</v>
          </cell>
        </row>
        <row r="6388">
          <cell r="Q6388" t="str">
            <v>0</v>
          </cell>
          <cell r="R6388">
            <v>0</v>
          </cell>
        </row>
        <row r="6389">
          <cell r="Q6389" t="str">
            <v>0</v>
          </cell>
          <cell r="R6389">
            <v>0</v>
          </cell>
        </row>
        <row r="6390">
          <cell r="Q6390" t="str">
            <v>0</v>
          </cell>
          <cell r="R6390">
            <v>0</v>
          </cell>
        </row>
        <row r="6391">
          <cell r="Q6391" t="str">
            <v>0</v>
          </cell>
          <cell r="R6391">
            <v>0</v>
          </cell>
        </row>
        <row r="6392">
          <cell r="Q6392" t="str">
            <v>0</v>
          </cell>
          <cell r="R6392">
            <v>0</v>
          </cell>
        </row>
        <row r="6393">
          <cell r="Q6393" t="str">
            <v>0</v>
          </cell>
          <cell r="R6393">
            <v>0</v>
          </cell>
        </row>
        <row r="6394">
          <cell r="Q6394" t="str">
            <v>0</v>
          </cell>
          <cell r="R6394">
            <v>0</v>
          </cell>
        </row>
        <row r="6395">
          <cell r="Q6395" t="str">
            <v>0</v>
          </cell>
          <cell r="R6395">
            <v>0</v>
          </cell>
        </row>
        <row r="6396">
          <cell r="Q6396" t="str">
            <v>0</v>
          </cell>
          <cell r="R6396">
            <v>0</v>
          </cell>
        </row>
        <row r="6397">
          <cell r="Q6397" t="str">
            <v>0</v>
          </cell>
          <cell r="R6397">
            <v>0</v>
          </cell>
        </row>
        <row r="6398">
          <cell r="Q6398" t="str">
            <v>0</v>
          </cell>
          <cell r="R6398">
            <v>0</v>
          </cell>
        </row>
        <row r="6399">
          <cell r="Q6399" t="str">
            <v>0</v>
          </cell>
          <cell r="R6399">
            <v>0</v>
          </cell>
        </row>
        <row r="6400">
          <cell r="Q6400" t="str">
            <v>0</v>
          </cell>
          <cell r="R6400">
            <v>0</v>
          </cell>
        </row>
        <row r="6401">
          <cell r="Q6401" t="str">
            <v>0</v>
          </cell>
          <cell r="R6401">
            <v>0</v>
          </cell>
        </row>
        <row r="6402">
          <cell r="Q6402" t="str">
            <v>0</v>
          </cell>
          <cell r="R6402">
            <v>0</v>
          </cell>
        </row>
        <row r="6403">
          <cell r="Q6403" t="str">
            <v>0</v>
          </cell>
          <cell r="R6403">
            <v>0</v>
          </cell>
        </row>
        <row r="6404">
          <cell r="Q6404" t="str">
            <v>0</v>
          </cell>
          <cell r="R6404">
            <v>0</v>
          </cell>
        </row>
        <row r="6405">
          <cell r="Q6405" t="str">
            <v>0</v>
          </cell>
          <cell r="R6405">
            <v>0</v>
          </cell>
        </row>
        <row r="6406">
          <cell r="Q6406" t="str">
            <v>0</v>
          </cell>
          <cell r="R6406">
            <v>0</v>
          </cell>
        </row>
        <row r="6407">
          <cell r="Q6407" t="str">
            <v>0</v>
          </cell>
          <cell r="R6407">
            <v>0</v>
          </cell>
        </row>
        <row r="6408">
          <cell r="Q6408" t="str">
            <v>0</v>
          </cell>
          <cell r="R6408">
            <v>0</v>
          </cell>
        </row>
        <row r="6409">
          <cell r="Q6409" t="str">
            <v>0</v>
          </cell>
          <cell r="R6409">
            <v>0</v>
          </cell>
        </row>
        <row r="6410">
          <cell r="Q6410" t="str">
            <v>0</v>
          </cell>
          <cell r="R6410">
            <v>0</v>
          </cell>
        </row>
        <row r="6411">
          <cell r="Q6411" t="str">
            <v>0</v>
          </cell>
          <cell r="R6411">
            <v>0</v>
          </cell>
        </row>
        <row r="6412">
          <cell r="Q6412" t="str">
            <v>0</v>
          </cell>
          <cell r="R6412">
            <v>0</v>
          </cell>
        </row>
        <row r="6413">
          <cell r="Q6413" t="str">
            <v>0</v>
          </cell>
          <cell r="R6413">
            <v>0</v>
          </cell>
        </row>
        <row r="6414">
          <cell r="Q6414" t="str">
            <v>0</v>
          </cell>
          <cell r="R6414">
            <v>0</v>
          </cell>
        </row>
        <row r="6415">
          <cell r="Q6415" t="str">
            <v>0</v>
          </cell>
          <cell r="R6415">
            <v>0</v>
          </cell>
        </row>
        <row r="6416">
          <cell r="Q6416" t="str">
            <v>0</v>
          </cell>
          <cell r="R6416">
            <v>0</v>
          </cell>
        </row>
        <row r="6417">
          <cell r="Q6417" t="str">
            <v>0</v>
          </cell>
          <cell r="R6417">
            <v>0</v>
          </cell>
        </row>
        <row r="6418">
          <cell r="Q6418" t="str">
            <v>0</v>
          </cell>
          <cell r="R6418">
            <v>0</v>
          </cell>
        </row>
        <row r="6419">
          <cell r="Q6419" t="str">
            <v>0</v>
          </cell>
          <cell r="R6419">
            <v>0</v>
          </cell>
        </row>
        <row r="6420">
          <cell r="Q6420" t="str">
            <v>0</v>
          </cell>
          <cell r="R6420">
            <v>0</v>
          </cell>
        </row>
        <row r="6421">
          <cell r="Q6421" t="str">
            <v>0</v>
          </cell>
          <cell r="R6421">
            <v>0</v>
          </cell>
        </row>
        <row r="6422">
          <cell r="Q6422" t="str">
            <v>0</v>
          </cell>
          <cell r="R6422">
            <v>0</v>
          </cell>
        </row>
        <row r="6423">
          <cell r="Q6423" t="str">
            <v>0</v>
          </cell>
          <cell r="R6423">
            <v>0</v>
          </cell>
        </row>
        <row r="6424">
          <cell r="Q6424" t="str">
            <v>0</v>
          </cell>
          <cell r="R6424">
            <v>0</v>
          </cell>
        </row>
        <row r="6425">
          <cell r="Q6425" t="str">
            <v>0</v>
          </cell>
          <cell r="R6425">
            <v>0</v>
          </cell>
        </row>
        <row r="6426">
          <cell r="Q6426" t="str">
            <v>0</v>
          </cell>
          <cell r="R6426">
            <v>0</v>
          </cell>
        </row>
        <row r="6427">
          <cell r="Q6427" t="str">
            <v>0</v>
          </cell>
          <cell r="R6427">
            <v>0</v>
          </cell>
        </row>
        <row r="6428">
          <cell r="Q6428" t="str">
            <v>0</v>
          </cell>
          <cell r="R6428">
            <v>0</v>
          </cell>
        </row>
        <row r="6429">
          <cell r="Q6429" t="str">
            <v>0</v>
          </cell>
          <cell r="R6429">
            <v>0</v>
          </cell>
        </row>
        <row r="6430">
          <cell r="Q6430" t="str">
            <v>0</v>
          </cell>
          <cell r="R6430">
            <v>0</v>
          </cell>
        </row>
        <row r="6431">
          <cell r="Q6431" t="str">
            <v>0</v>
          </cell>
          <cell r="R6431">
            <v>0</v>
          </cell>
        </row>
        <row r="6432">
          <cell r="Q6432" t="str">
            <v>0</v>
          </cell>
          <cell r="R6432">
            <v>0</v>
          </cell>
        </row>
        <row r="6433">
          <cell r="Q6433" t="str">
            <v>0</v>
          </cell>
          <cell r="R6433">
            <v>0</v>
          </cell>
        </row>
        <row r="6434">
          <cell r="Q6434" t="str">
            <v>0</v>
          </cell>
          <cell r="R6434">
            <v>0</v>
          </cell>
        </row>
        <row r="6435">
          <cell r="Q6435" t="str">
            <v>0</v>
          </cell>
          <cell r="R6435">
            <v>0</v>
          </cell>
        </row>
        <row r="6436">
          <cell r="Q6436" t="str">
            <v>0</v>
          </cell>
          <cell r="R6436">
            <v>0</v>
          </cell>
        </row>
        <row r="6437">
          <cell r="Q6437" t="str">
            <v>0</v>
          </cell>
          <cell r="R6437">
            <v>0</v>
          </cell>
        </row>
        <row r="6438">
          <cell r="Q6438" t="str">
            <v>0</v>
          </cell>
          <cell r="R6438">
            <v>0</v>
          </cell>
        </row>
        <row r="6439">
          <cell r="Q6439" t="str">
            <v>0</v>
          </cell>
          <cell r="R6439">
            <v>0</v>
          </cell>
        </row>
        <row r="6440">
          <cell r="Q6440" t="str">
            <v>0</v>
          </cell>
          <cell r="R6440">
            <v>0</v>
          </cell>
        </row>
        <row r="6441">
          <cell r="Q6441" t="str">
            <v>0</v>
          </cell>
          <cell r="R6441">
            <v>0</v>
          </cell>
        </row>
        <row r="6442">
          <cell r="Q6442" t="str">
            <v>0</v>
          </cell>
          <cell r="R6442">
            <v>0</v>
          </cell>
        </row>
        <row r="6443">
          <cell r="Q6443" t="str">
            <v>0</v>
          </cell>
          <cell r="R6443">
            <v>0</v>
          </cell>
        </row>
        <row r="6444">
          <cell r="Q6444" t="str">
            <v>0</v>
          </cell>
          <cell r="R6444">
            <v>0</v>
          </cell>
        </row>
        <row r="6445">
          <cell r="Q6445" t="str">
            <v>0</v>
          </cell>
          <cell r="R6445">
            <v>0</v>
          </cell>
        </row>
        <row r="6446">
          <cell r="Q6446" t="str">
            <v>0</v>
          </cell>
          <cell r="R6446">
            <v>0</v>
          </cell>
        </row>
        <row r="6447">
          <cell r="Q6447" t="str">
            <v>0</v>
          </cell>
          <cell r="R6447">
            <v>0</v>
          </cell>
        </row>
        <row r="6448">
          <cell r="Q6448" t="str">
            <v>0</v>
          </cell>
          <cell r="R6448">
            <v>0</v>
          </cell>
        </row>
        <row r="6449">
          <cell r="Q6449" t="str">
            <v>0</v>
          </cell>
          <cell r="R6449">
            <v>0</v>
          </cell>
        </row>
        <row r="6450">
          <cell r="Q6450" t="str">
            <v>0</v>
          </cell>
          <cell r="R6450">
            <v>0</v>
          </cell>
        </row>
        <row r="6451">
          <cell r="Q6451" t="str">
            <v>0</v>
          </cell>
          <cell r="R6451">
            <v>0</v>
          </cell>
        </row>
        <row r="6452">
          <cell r="Q6452" t="str">
            <v>0</v>
          </cell>
          <cell r="R6452">
            <v>0</v>
          </cell>
        </row>
        <row r="6453">
          <cell r="Q6453" t="str">
            <v>0</v>
          </cell>
          <cell r="R6453">
            <v>0</v>
          </cell>
        </row>
        <row r="6454">
          <cell r="Q6454" t="str">
            <v>0</v>
          </cell>
          <cell r="R6454">
            <v>0</v>
          </cell>
        </row>
        <row r="6455">
          <cell r="Q6455" t="str">
            <v>0</v>
          </cell>
          <cell r="R6455">
            <v>0</v>
          </cell>
        </row>
        <row r="6456">
          <cell r="Q6456" t="str">
            <v>0</v>
          </cell>
          <cell r="R6456">
            <v>0</v>
          </cell>
        </row>
        <row r="6457">
          <cell r="Q6457" t="str">
            <v>0</v>
          </cell>
          <cell r="R6457">
            <v>0</v>
          </cell>
        </row>
        <row r="6458">
          <cell r="Q6458" t="str">
            <v>0</v>
          </cell>
          <cell r="R6458">
            <v>0</v>
          </cell>
        </row>
        <row r="6459">
          <cell r="Q6459" t="str">
            <v>0</v>
          </cell>
          <cell r="R6459">
            <v>0</v>
          </cell>
        </row>
        <row r="6460">
          <cell r="Q6460" t="str">
            <v>0</v>
          </cell>
          <cell r="R6460">
            <v>0</v>
          </cell>
        </row>
        <row r="6461">
          <cell r="Q6461" t="str">
            <v>0</v>
          </cell>
          <cell r="R6461">
            <v>0</v>
          </cell>
        </row>
        <row r="6462">
          <cell r="Q6462" t="str">
            <v>0</v>
          </cell>
          <cell r="R6462">
            <v>0</v>
          </cell>
        </row>
        <row r="6463">
          <cell r="Q6463" t="str">
            <v>0</v>
          </cell>
          <cell r="R6463">
            <v>0</v>
          </cell>
        </row>
        <row r="6464">
          <cell r="Q6464" t="str">
            <v>0</v>
          </cell>
          <cell r="R6464">
            <v>0</v>
          </cell>
        </row>
        <row r="6465">
          <cell r="Q6465" t="str">
            <v>0</v>
          </cell>
          <cell r="R6465">
            <v>0</v>
          </cell>
        </row>
        <row r="6466">
          <cell r="Q6466" t="str">
            <v>0</v>
          </cell>
          <cell r="R6466">
            <v>0</v>
          </cell>
        </row>
        <row r="6467">
          <cell r="Q6467" t="str">
            <v>0</v>
          </cell>
          <cell r="R6467">
            <v>0</v>
          </cell>
        </row>
        <row r="6468">
          <cell r="Q6468" t="str">
            <v>0</v>
          </cell>
          <cell r="R6468">
            <v>0</v>
          </cell>
        </row>
        <row r="6469">
          <cell r="Q6469" t="str">
            <v>0</v>
          </cell>
          <cell r="R6469">
            <v>0</v>
          </cell>
        </row>
        <row r="6470">
          <cell r="Q6470" t="str">
            <v>0</v>
          </cell>
          <cell r="R6470">
            <v>0</v>
          </cell>
        </row>
        <row r="6471">
          <cell r="Q6471" t="str">
            <v>0</v>
          </cell>
          <cell r="R6471">
            <v>0</v>
          </cell>
        </row>
        <row r="6472">
          <cell r="Q6472" t="str">
            <v>0</v>
          </cell>
          <cell r="R6472">
            <v>0</v>
          </cell>
        </row>
        <row r="6473">
          <cell r="Q6473" t="str">
            <v>0</v>
          </cell>
          <cell r="R6473">
            <v>0</v>
          </cell>
        </row>
        <row r="6474">
          <cell r="Q6474" t="str">
            <v>0</v>
          </cell>
          <cell r="R6474">
            <v>0</v>
          </cell>
        </row>
        <row r="6475">
          <cell r="Q6475" t="str">
            <v>0</v>
          </cell>
          <cell r="R6475">
            <v>0</v>
          </cell>
        </row>
        <row r="6476">
          <cell r="Q6476" t="str">
            <v>0</v>
          </cell>
          <cell r="R6476">
            <v>0</v>
          </cell>
        </row>
        <row r="6477">
          <cell r="Q6477" t="str">
            <v>0</v>
          </cell>
          <cell r="R6477">
            <v>0</v>
          </cell>
        </row>
        <row r="6478">
          <cell r="Q6478" t="str">
            <v>0</v>
          </cell>
          <cell r="R6478">
            <v>0</v>
          </cell>
        </row>
        <row r="6479">
          <cell r="Q6479" t="str">
            <v>0</v>
          </cell>
          <cell r="R6479">
            <v>0</v>
          </cell>
        </row>
        <row r="6480">
          <cell r="Q6480" t="str">
            <v>0</v>
          </cell>
          <cell r="R6480">
            <v>0</v>
          </cell>
        </row>
        <row r="6481">
          <cell r="Q6481" t="str">
            <v>0</v>
          </cell>
          <cell r="R6481">
            <v>0</v>
          </cell>
        </row>
        <row r="6482">
          <cell r="Q6482" t="str">
            <v>0</v>
          </cell>
          <cell r="R6482">
            <v>0</v>
          </cell>
        </row>
        <row r="6483">
          <cell r="Q6483" t="str">
            <v>0</v>
          </cell>
          <cell r="R6483">
            <v>0</v>
          </cell>
        </row>
        <row r="6484">
          <cell r="Q6484" t="str">
            <v>0</v>
          </cell>
          <cell r="R6484">
            <v>0</v>
          </cell>
        </row>
        <row r="6485">
          <cell r="Q6485" t="str">
            <v>0</v>
          </cell>
          <cell r="R6485">
            <v>0</v>
          </cell>
        </row>
        <row r="6486">
          <cell r="Q6486" t="str">
            <v>0</v>
          </cell>
          <cell r="R6486">
            <v>0</v>
          </cell>
        </row>
        <row r="6487">
          <cell r="Q6487" t="str">
            <v>0</v>
          </cell>
          <cell r="R6487">
            <v>0</v>
          </cell>
        </row>
        <row r="6488">
          <cell r="Q6488" t="str">
            <v>0</v>
          </cell>
          <cell r="R6488">
            <v>0</v>
          </cell>
        </row>
        <row r="6489">
          <cell r="Q6489" t="str">
            <v>0</v>
          </cell>
          <cell r="R6489">
            <v>0</v>
          </cell>
        </row>
        <row r="6490">
          <cell r="Q6490" t="str">
            <v>0</v>
          </cell>
          <cell r="R6490">
            <v>0</v>
          </cell>
        </row>
        <row r="6491">
          <cell r="Q6491" t="str">
            <v>0</v>
          </cell>
          <cell r="R6491">
            <v>0</v>
          </cell>
        </row>
        <row r="6492">
          <cell r="Q6492" t="str">
            <v>0</v>
          </cell>
          <cell r="R6492">
            <v>0</v>
          </cell>
        </row>
        <row r="6493">
          <cell r="Q6493" t="str">
            <v>0</v>
          </cell>
          <cell r="R6493">
            <v>0</v>
          </cell>
        </row>
        <row r="6494">
          <cell r="Q6494" t="str">
            <v>0</v>
          </cell>
          <cell r="R6494">
            <v>0</v>
          </cell>
        </row>
        <row r="6495">
          <cell r="Q6495" t="str">
            <v>0</v>
          </cell>
          <cell r="R6495">
            <v>0</v>
          </cell>
        </row>
        <row r="6496">
          <cell r="Q6496" t="str">
            <v>0</v>
          </cell>
          <cell r="R6496">
            <v>0</v>
          </cell>
        </row>
        <row r="6497">
          <cell r="Q6497" t="str">
            <v>0</v>
          </cell>
          <cell r="R6497">
            <v>0</v>
          </cell>
        </row>
        <row r="6498">
          <cell r="Q6498" t="str">
            <v>0</v>
          </cell>
          <cell r="R6498">
            <v>0</v>
          </cell>
        </row>
        <row r="6499">
          <cell r="Q6499" t="str">
            <v>0</v>
          </cell>
          <cell r="R6499">
            <v>0</v>
          </cell>
        </row>
        <row r="6500">
          <cell r="Q6500" t="str">
            <v>0</v>
          </cell>
          <cell r="R6500">
            <v>0</v>
          </cell>
        </row>
        <row r="6501">
          <cell r="Q6501" t="str">
            <v>0</v>
          </cell>
          <cell r="R6501">
            <v>0</v>
          </cell>
        </row>
        <row r="6502">
          <cell r="Q6502" t="str">
            <v>0</v>
          </cell>
          <cell r="R6502">
            <v>0</v>
          </cell>
        </row>
        <row r="6503">
          <cell r="Q6503" t="str">
            <v>0</v>
          </cell>
          <cell r="R6503">
            <v>0</v>
          </cell>
        </row>
        <row r="6504">
          <cell r="Q6504" t="str">
            <v>0</v>
          </cell>
          <cell r="R6504">
            <v>0</v>
          </cell>
        </row>
        <row r="6505">
          <cell r="Q6505" t="str">
            <v>0</v>
          </cell>
          <cell r="R6505">
            <v>0</v>
          </cell>
        </row>
        <row r="6506">
          <cell r="Q6506" t="str">
            <v>0</v>
          </cell>
          <cell r="R6506">
            <v>0</v>
          </cell>
        </row>
        <row r="6507">
          <cell r="Q6507" t="str">
            <v>0</v>
          </cell>
          <cell r="R6507">
            <v>0</v>
          </cell>
        </row>
        <row r="6508">
          <cell r="Q6508" t="str">
            <v>0</v>
          </cell>
          <cell r="R6508">
            <v>0</v>
          </cell>
        </row>
        <row r="6509">
          <cell r="Q6509" t="str">
            <v>0</v>
          </cell>
          <cell r="R6509">
            <v>0</v>
          </cell>
        </row>
        <row r="6510">
          <cell r="Q6510" t="str">
            <v>0</v>
          </cell>
          <cell r="R6510">
            <v>0</v>
          </cell>
        </row>
        <row r="6511">
          <cell r="Q6511" t="str">
            <v>0</v>
          </cell>
          <cell r="R6511">
            <v>0</v>
          </cell>
        </row>
        <row r="6512">
          <cell r="Q6512" t="str">
            <v>0</v>
          </cell>
          <cell r="R6512">
            <v>0</v>
          </cell>
        </row>
        <row r="6513">
          <cell r="Q6513" t="str">
            <v>0</v>
          </cell>
          <cell r="R6513">
            <v>0</v>
          </cell>
        </row>
        <row r="6514">
          <cell r="Q6514" t="str">
            <v>0</v>
          </cell>
          <cell r="R6514">
            <v>0</v>
          </cell>
        </row>
        <row r="6515">
          <cell r="Q6515" t="str">
            <v>0</v>
          </cell>
          <cell r="R6515">
            <v>0</v>
          </cell>
        </row>
        <row r="6516">
          <cell r="Q6516" t="str">
            <v>0</v>
          </cell>
          <cell r="R6516">
            <v>0</v>
          </cell>
        </row>
        <row r="6517">
          <cell r="Q6517" t="str">
            <v>0</v>
          </cell>
          <cell r="R6517">
            <v>0</v>
          </cell>
        </row>
        <row r="6518">
          <cell r="Q6518" t="str">
            <v>0</v>
          </cell>
          <cell r="R6518">
            <v>0</v>
          </cell>
        </row>
        <row r="6519">
          <cell r="Q6519" t="str">
            <v>0</v>
          </cell>
          <cell r="R6519">
            <v>0</v>
          </cell>
        </row>
        <row r="6520">
          <cell r="Q6520" t="str">
            <v>0</v>
          </cell>
          <cell r="R6520">
            <v>0</v>
          </cell>
        </row>
        <row r="6521">
          <cell r="Q6521" t="str">
            <v>0</v>
          </cell>
          <cell r="R6521">
            <v>0</v>
          </cell>
        </row>
        <row r="6522">
          <cell r="Q6522" t="str">
            <v>0</v>
          </cell>
          <cell r="R6522">
            <v>0</v>
          </cell>
        </row>
        <row r="6523">
          <cell r="Q6523" t="str">
            <v>0</v>
          </cell>
          <cell r="R6523">
            <v>0</v>
          </cell>
        </row>
        <row r="6524">
          <cell r="Q6524" t="str">
            <v>0</v>
          </cell>
          <cell r="R6524">
            <v>0</v>
          </cell>
        </row>
        <row r="6525">
          <cell r="Q6525" t="str">
            <v>0</v>
          </cell>
          <cell r="R6525">
            <v>0</v>
          </cell>
        </row>
        <row r="6526">
          <cell r="Q6526" t="str">
            <v>0</v>
          </cell>
          <cell r="R6526">
            <v>0</v>
          </cell>
        </row>
        <row r="6527">
          <cell r="Q6527" t="str">
            <v>0</v>
          </cell>
          <cell r="R6527">
            <v>0</v>
          </cell>
        </row>
        <row r="6528">
          <cell r="Q6528" t="str">
            <v>0</v>
          </cell>
          <cell r="R6528">
            <v>0</v>
          </cell>
        </row>
        <row r="6529">
          <cell r="Q6529" t="str">
            <v>0</v>
          </cell>
          <cell r="R6529">
            <v>0</v>
          </cell>
        </row>
        <row r="6530">
          <cell r="Q6530" t="str">
            <v>0</v>
          </cell>
          <cell r="R6530">
            <v>0</v>
          </cell>
        </row>
        <row r="6531">
          <cell r="Q6531" t="str">
            <v>0</v>
          </cell>
          <cell r="R6531">
            <v>0</v>
          </cell>
        </row>
        <row r="6532">
          <cell r="Q6532" t="str">
            <v>0</v>
          </cell>
          <cell r="R6532">
            <v>0</v>
          </cell>
        </row>
        <row r="6533">
          <cell r="Q6533" t="str">
            <v>0</v>
          </cell>
          <cell r="R6533">
            <v>0</v>
          </cell>
        </row>
        <row r="6534">
          <cell r="Q6534" t="str">
            <v>0</v>
          </cell>
          <cell r="R6534">
            <v>0</v>
          </cell>
        </row>
        <row r="6535">
          <cell r="Q6535" t="str">
            <v>0</v>
          </cell>
          <cell r="R6535">
            <v>0</v>
          </cell>
        </row>
        <row r="6536">
          <cell r="Q6536" t="str">
            <v>0</v>
          </cell>
          <cell r="R6536">
            <v>0</v>
          </cell>
        </row>
        <row r="6537">
          <cell r="Q6537" t="str">
            <v>0</v>
          </cell>
          <cell r="R6537">
            <v>0</v>
          </cell>
        </row>
        <row r="6538">
          <cell r="Q6538" t="str">
            <v>0</v>
          </cell>
          <cell r="R6538">
            <v>0</v>
          </cell>
        </row>
        <row r="6539">
          <cell r="Q6539" t="str">
            <v>0</v>
          </cell>
          <cell r="R6539">
            <v>0</v>
          </cell>
        </row>
        <row r="6540">
          <cell r="Q6540" t="str">
            <v>0</v>
          </cell>
          <cell r="R6540">
            <v>0</v>
          </cell>
        </row>
        <row r="6541">
          <cell r="Q6541" t="str">
            <v>0</v>
          </cell>
          <cell r="R6541">
            <v>0</v>
          </cell>
        </row>
        <row r="6542">
          <cell r="Q6542" t="str">
            <v>0</v>
          </cell>
          <cell r="R6542">
            <v>0</v>
          </cell>
        </row>
        <row r="6543">
          <cell r="Q6543" t="str">
            <v>0</v>
          </cell>
          <cell r="R6543">
            <v>0</v>
          </cell>
        </row>
        <row r="6544">
          <cell r="Q6544" t="str">
            <v>0</v>
          </cell>
          <cell r="R6544">
            <v>0</v>
          </cell>
        </row>
        <row r="6545">
          <cell r="Q6545" t="str">
            <v>0</v>
          </cell>
          <cell r="R6545">
            <v>0</v>
          </cell>
        </row>
        <row r="6546">
          <cell r="Q6546" t="str">
            <v>0</v>
          </cell>
          <cell r="R6546">
            <v>0</v>
          </cell>
        </row>
        <row r="6547">
          <cell r="Q6547" t="str">
            <v>0</v>
          </cell>
          <cell r="R6547">
            <v>0</v>
          </cell>
        </row>
        <row r="6548">
          <cell r="Q6548" t="str">
            <v>0</v>
          </cell>
          <cell r="R6548">
            <v>0</v>
          </cell>
        </row>
        <row r="6549">
          <cell r="Q6549" t="str">
            <v>0</v>
          </cell>
          <cell r="R6549">
            <v>0</v>
          </cell>
        </row>
        <row r="6550">
          <cell r="Q6550" t="str">
            <v>0</v>
          </cell>
          <cell r="R6550">
            <v>0</v>
          </cell>
        </row>
        <row r="6551">
          <cell r="Q6551" t="str">
            <v>0</v>
          </cell>
          <cell r="R6551">
            <v>0</v>
          </cell>
        </row>
        <row r="6552">
          <cell r="Q6552" t="str">
            <v>0</v>
          </cell>
          <cell r="R6552">
            <v>0</v>
          </cell>
        </row>
        <row r="6553">
          <cell r="Q6553" t="str">
            <v>0</v>
          </cell>
          <cell r="R6553">
            <v>0</v>
          </cell>
        </row>
        <row r="6554">
          <cell r="Q6554" t="str">
            <v>0</v>
          </cell>
          <cell r="R6554">
            <v>0</v>
          </cell>
        </row>
        <row r="6555">
          <cell r="Q6555" t="str">
            <v>0</v>
          </cell>
          <cell r="R6555">
            <v>0</v>
          </cell>
        </row>
        <row r="6556">
          <cell r="Q6556" t="str">
            <v>0</v>
          </cell>
          <cell r="R6556">
            <v>0</v>
          </cell>
        </row>
        <row r="6557">
          <cell r="Q6557" t="str">
            <v>0</v>
          </cell>
          <cell r="R6557">
            <v>0</v>
          </cell>
        </row>
        <row r="6558">
          <cell r="Q6558" t="str">
            <v>0</v>
          </cell>
          <cell r="R6558">
            <v>0</v>
          </cell>
        </row>
        <row r="6559">
          <cell r="Q6559" t="str">
            <v>0</v>
          </cell>
          <cell r="R6559">
            <v>0</v>
          </cell>
        </row>
        <row r="6560">
          <cell r="Q6560" t="str">
            <v>0</v>
          </cell>
          <cell r="R6560">
            <v>0</v>
          </cell>
        </row>
        <row r="6561">
          <cell r="Q6561" t="str">
            <v>0</v>
          </cell>
          <cell r="R6561">
            <v>0</v>
          </cell>
        </row>
        <row r="6562">
          <cell r="Q6562" t="str">
            <v>0</v>
          </cell>
          <cell r="R6562">
            <v>0</v>
          </cell>
        </row>
        <row r="6563">
          <cell r="Q6563" t="str">
            <v>0</v>
          </cell>
          <cell r="R6563">
            <v>0</v>
          </cell>
        </row>
        <row r="6564">
          <cell r="Q6564" t="str">
            <v>0</v>
          </cell>
          <cell r="R6564">
            <v>0</v>
          </cell>
        </row>
        <row r="6565">
          <cell r="Q6565" t="str">
            <v>0</v>
          </cell>
          <cell r="R6565">
            <v>0</v>
          </cell>
        </row>
        <row r="6566">
          <cell r="Q6566" t="str">
            <v>0</v>
          </cell>
          <cell r="R6566">
            <v>0</v>
          </cell>
        </row>
        <row r="6567">
          <cell r="Q6567" t="str">
            <v>0</v>
          </cell>
          <cell r="R6567">
            <v>0</v>
          </cell>
        </row>
        <row r="6568">
          <cell r="Q6568" t="str">
            <v>0</v>
          </cell>
          <cell r="R6568">
            <v>0</v>
          </cell>
        </row>
        <row r="6569">
          <cell r="Q6569" t="str">
            <v>0</v>
          </cell>
          <cell r="R6569">
            <v>0</v>
          </cell>
        </row>
        <row r="6570">
          <cell r="Q6570" t="str">
            <v>0</v>
          </cell>
          <cell r="R6570">
            <v>0</v>
          </cell>
        </row>
        <row r="6571">
          <cell r="Q6571" t="str">
            <v>0</v>
          </cell>
          <cell r="R6571">
            <v>0</v>
          </cell>
        </row>
        <row r="6572">
          <cell r="Q6572" t="str">
            <v>0</v>
          </cell>
          <cell r="R6572">
            <v>0</v>
          </cell>
        </row>
        <row r="6573">
          <cell r="Q6573" t="str">
            <v>0</v>
          </cell>
          <cell r="R6573">
            <v>0</v>
          </cell>
        </row>
        <row r="6574">
          <cell r="Q6574" t="str">
            <v>0</v>
          </cell>
          <cell r="R6574">
            <v>0</v>
          </cell>
        </row>
        <row r="6575">
          <cell r="Q6575" t="str">
            <v>0</v>
          </cell>
          <cell r="R6575">
            <v>0</v>
          </cell>
        </row>
        <row r="6576">
          <cell r="Q6576" t="str">
            <v>0</v>
          </cell>
          <cell r="R6576">
            <v>0</v>
          </cell>
        </row>
        <row r="6577">
          <cell r="Q6577" t="str">
            <v>0</v>
          </cell>
          <cell r="R6577">
            <v>0</v>
          </cell>
        </row>
        <row r="6578">
          <cell r="Q6578" t="str">
            <v>0</v>
          </cell>
          <cell r="R6578">
            <v>0</v>
          </cell>
        </row>
        <row r="6579">
          <cell r="Q6579" t="str">
            <v>0</v>
          </cell>
          <cell r="R6579">
            <v>0</v>
          </cell>
        </row>
        <row r="6580">
          <cell r="Q6580" t="str">
            <v>0</v>
          </cell>
          <cell r="R6580">
            <v>0</v>
          </cell>
        </row>
        <row r="6581">
          <cell r="Q6581" t="str">
            <v>0</v>
          </cell>
          <cell r="R6581">
            <v>0</v>
          </cell>
        </row>
        <row r="6582">
          <cell r="Q6582" t="str">
            <v>0</v>
          </cell>
          <cell r="R6582">
            <v>0</v>
          </cell>
        </row>
        <row r="6583">
          <cell r="Q6583" t="str">
            <v>0</v>
          </cell>
          <cell r="R6583">
            <v>0</v>
          </cell>
        </row>
        <row r="6584">
          <cell r="Q6584" t="str">
            <v>0</v>
          </cell>
          <cell r="R6584">
            <v>0</v>
          </cell>
        </row>
        <row r="6585">
          <cell r="Q6585" t="str">
            <v>0</v>
          </cell>
          <cell r="R6585">
            <v>0</v>
          </cell>
        </row>
        <row r="6586">
          <cell r="Q6586" t="str">
            <v>0</v>
          </cell>
          <cell r="R6586">
            <v>0</v>
          </cell>
        </row>
        <row r="6587">
          <cell r="Q6587" t="str">
            <v>0</v>
          </cell>
          <cell r="R6587">
            <v>0</v>
          </cell>
        </row>
        <row r="6588">
          <cell r="Q6588" t="str">
            <v>0</v>
          </cell>
          <cell r="R6588">
            <v>0</v>
          </cell>
        </row>
        <row r="6589">
          <cell r="Q6589" t="str">
            <v>0</v>
          </cell>
          <cell r="R6589">
            <v>0</v>
          </cell>
        </row>
        <row r="6590">
          <cell r="Q6590" t="str">
            <v>0</v>
          </cell>
          <cell r="R6590">
            <v>0</v>
          </cell>
        </row>
        <row r="6591">
          <cell r="Q6591" t="str">
            <v>0</v>
          </cell>
          <cell r="R6591">
            <v>0</v>
          </cell>
        </row>
        <row r="6592">
          <cell r="Q6592" t="str">
            <v>0</v>
          </cell>
          <cell r="R6592">
            <v>0</v>
          </cell>
        </row>
        <row r="6593">
          <cell r="Q6593" t="str">
            <v>0</v>
          </cell>
          <cell r="R6593">
            <v>0</v>
          </cell>
        </row>
        <row r="6594">
          <cell r="Q6594" t="str">
            <v>0</v>
          </cell>
          <cell r="R6594">
            <v>0</v>
          </cell>
        </row>
        <row r="6595">
          <cell r="Q6595" t="str">
            <v>0</v>
          </cell>
          <cell r="R6595">
            <v>0</v>
          </cell>
        </row>
        <row r="6596">
          <cell r="Q6596" t="str">
            <v>0</v>
          </cell>
          <cell r="R6596">
            <v>0</v>
          </cell>
        </row>
        <row r="6597">
          <cell r="Q6597" t="str">
            <v>0</v>
          </cell>
          <cell r="R6597">
            <v>0</v>
          </cell>
        </row>
        <row r="6598">
          <cell r="Q6598" t="str">
            <v>0</v>
          </cell>
          <cell r="R6598">
            <v>0</v>
          </cell>
        </row>
        <row r="6599">
          <cell r="Q6599" t="str">
            <v>0</v>
          </cell>
          <cell r="R6599">
            <v>0</v>
          </cell>
        </row>
        <row r="6600">
          <cell r="Q6600" t="str">
            <v>0</v>
          </cell>
          <cell r="R6600">
            <v>0</v>
          </cell>
        </row>
        <row r="6601">
          <cell r="Q6601" t="str">
            <v>0</v>
          </cell>
          <cell r="R6601">
            <v>0</v>
          </cell>
        </row>
        <row r="6602">
          <cell r="Q6602" t="str">
            <v>0</v>
          </cell>
          <cell r="R6602">
            <v>0</v>
          </cell>
        </row>
        <row r="6603">
          <cell r="Q6603" t="str">
            <v>0</v>
          </cell>
          <cell r="R6603">
            <v>0</v>
          </cell>
        </row>
        <row r="6604">
          <cell r="Q6604" t="str">
            <v>0</v>
          </cell>
          <cell r="R6604">
            <v>0</v>
          </cell>
        </row>
        <row r="6605">
          <cell r="Q6605" t="str">
            <v>0</v>
          </cell>
          <cell r="R6605">
            <v>0</v>
          </cell>
        </row>
        <row r="6606">
          <cell r="Q6606" t="str">
            <v>0</v>
          </cell>
          <cell r="R6606">
            <v>0</v>
          </cell>
        </row>
        <row r="6607">
          <cell r="Q6607" t="str">
            <v>0</v>
          </cell>
          <cell r="R6607">
            <v>0</v>
          </cell>
        </row>
        <row r="6608">
          <cell r="Q6608" t="str">
            <v>0</v>
          </cell>
          <cell r="R6608">
            <v>0</v>
          </cell>
        </row>
        <row r="6609">
          <cell r="Q6609" t="str">
            <v>0</v>
          </cell>
          <cell r="R6609">
            <v>0</v>
          </cell>
        </row>
        <row r="6610">
          <cell r="Q6610" t="str">
            <v>0</v>
          </cell>
          <cell r="R6610">
            <v>0</v>
          </cell>
        </row>
        <row r="6611">
          <cell r="Q6611" t="str">
            <v>0</v>
          </cell>
          <cell r="R6611">
            <v>0</v>
          </cell>
        </row>
        <row r="6612">
          <cell r="Q6612" t="str">
            <v>0</v>
          </cell>
          <cell r="R6612">
            <v>0</v>
          </cell>
        </row>
        <row r="6613">
          <cell r="Q6613" t="str">
            <v>0</v>
          </cell>
          <cell r="R6613">
            <v>0</v>
          </cell>
        </row>
        <row r="6614">
          <cell r="Q6614" t="str">
            <v>0</v>
          </cell>
          <cell r="R6614">
            <v>0</v>
          </cell>
        </row>
        <row r="6615">
          <cell r="Q6615" t="str">
            <v>0</v>
          </cell>
          <cell r="R6615">
            <v>0</v>
          </cell>
        </row>
        <row r="6616">
          <cell r="Q6616" t="str">
            <v>0</v>
          </cell>
          <cell r="R6616">
            <v>0</v>
          </cell>
        </row>
        <row r="6617">
          <cell r="Q6617" t="str">
            <v>0</v>
          </cell>
          <cell r="R6617">
            <v>0</v>
          </cell>
        </row>
        <row r="6618">
          <cell r="Q6618" t="str">
            <v>0</v>
          </cell>
          <cell r="R6618">
            <v>0</v>
          </cell>
        </row>
        <row r="6619">
          <cell r="Q6619" t="str">
            <v>0</v>
          </cell>
          <cell r="R6619">
            <v>0</v>
          </cell>
        </row>
        <row r="6620">
          <cell r="Q6620" t="str">
            <v>0</v>
          </cell>
          <cell r="R6620">
            <v>0</v>
          </cell>
        </row>
        <row r="6621">
          <cell r="Q6621" t="str">
            <v>0</v>
          </cell>
          <cell r="R6621">
            <v>0</v>
          </cell>
        </row>
        <row r="6622">
          <cell r="Q6622" t="str">
            <v>0</v>
          </cell>
          <cell r="R6622">
            <v>0</v>
          </cell>
        </row>
        <row r="6623">
          <cell r="Q6623" t="str">
            <v>0</v>
          </cell>
          <cell r="R6623">
            <v>0</v>
          </cell>
        </row>
        <row r="6624">
          <cell r="Q6624" t="str">
            <v>0</v>
          </cell>
          <cell r="R6624">
            <v>0</v>
          </cell>
        </row>
        <row r="6625">
          <cell r="Q6625" t="str">
            <v>0</v>
          </cell>
          <cell r="R6625">
            <v>0</v>
          </cell>
        </row>
        <row r="6626">
          <cell r="Q6626" t="str">
            <v>0</v>
          </cell>
          <cell r="R6626">
            <v>0</v>
          </cell>
        </row>
        <row r="6627">
          <cell r="Q6627" t="str">
            <v>0</v>
          </cell>
          <cell r="R6627">
            <v>0</v>
          </cell>
        </row>
        <row r="6628">
          <cell r="Q6628" t="str">
            <v>0</v>
          </cell>
          <cell r="R6628">
            <v>0</v>
          </cell>
        </row>
        <row r="6629">
          <cell r="Q6629" t="str">
            <v>0</v>
          </cell>
          <cell r="R6629">
            <v>0</v>
          </cell>
        </row>
        <row r="6630">
          <cell r="Q6630" t="str">
            <v>0</v>
          </cell>
          <cell r="R6630">
            <v>0</v>
          </cell>
        </row>
        <row r="6631">
          <cell r="Q6631" t="str">
            <v>0</v>
          </cell>
          <cell r="R6631">
            <v>0</v>
          </cell>
        </row>
        <row r="6632">
          <cell r="Q6632" t="str">
            <v>0</v>
          </cell>
          <cell r="R6632">
            <v>0</v>
          </cell>
        </row>
        <row r="6633">
          <cell r="Q6633" t="str">
            <v>0</v>
          </cell>
          <cell r="R6633">
            <v>0</v>
          </cell>
        </row>
        <row r="6634">
          <cell r="Q6634" t="str">
            <v>0</v>
          </cell>
          <cell r="R6634">
            <v>0</v>
          </cell>
        </row>
        <row r="6635">
          <cell r="Q6635" t="str">
            <v>0</v>
          </cell>
          <cell r="R6635">
            <v>0</v>
          </cell>
        </row>
        <row r="6636">
          <cell r="Q6636" t="str">
            <v>0</v>
          </cell>
          <cell r="R6636">
            <v>0</v>
          </cell>
        </row>
        <row r="6637">
          <cell r="Q6637" t="str">
            <v>0</v>
          </cell>
          <cell r="R6637">
            <v>0</v>
          </cell>
        </row>
        <row r="6638">
          <cell r="Q6638" t="str">
            <v>0</v>
          </cell>
          <cell r="R6638">
            <v>0</v>
          </cell>
        </row>
        <row r="6639">
          <cell r="Q6639" t="str">
            <v>0</v>
          </cell>
          <cell r="R6639">
            <v>0</v>
          </cell>
        </row>
        <row r="6640">
          <cell r="Q6640" t="str">
            <v>0</v>
          </cell>
          <cell r="R6640">
            <v>0</v>
          </cell>
        </row>
        <row r="6641">
          <cell r="Q6641" t="str">
            <v>0</v>
          </cell>
          <cell r="R6641">
            <v>0</v>
          </cell>
        </row>
        <row r="6642">
          <cell r="Q6642" t="str">
            <v>0</v>
          </cell>
          <cell r="R6642">
            <v>0</v>
          </cell>
        </row>
        <row r="6643">
          <cell r="Q6643" t="str">
            <v>0</v>
          </cell>
          <cell r="R6643">
            <v>0</v>
          </cell>
        </row>
        <row r="6644">
          <cell r="Q6644" t="str">
            <v>0</v>
          </cell>
          <cell r="R6644">
            <v>0</v>
          </cell>
        </row>
        <row r="6645">
          <cell r="Q6645" t="str">
            <v>0</v>
          </cell>
          <cell r="R6645">
            <v>0</v>
          </cell>
        </row>
        <row r="6646">
          <cell r="Q6646" t="str">
            <v>0</v>
          </cell>
          <cell r="R6646">
            <v>0</v>
          </cell>
        </row>
        <row r="6647">
          <cell r="Q6647" t="str">
            <v>0</v>
          </cell>
          <cell r="R6647">
            <v>0</v>
          </cell>
        </row>
        <row r="6648">
          <cell r="Q6648" t="str">
            <v>0</v>
          </cell>
          <cell r="R6648">
            <v>0</v>
          </cell>
        </row>
        <row r="6649">
          <cell r="Q6649" t="str">
            <v>0</v>
          </cell>
          <cell r="R6649">
            <v>0</v>
          </cell>
        </row>
        <row r="6650">
          <cell r="Q6650" t="str">
            <v>0</v>
          </cell>
          <cell r="R6650">
            <v>0</v>
          </cell>
        </row>
        <row r="6651">
          <cell r="Q6651" t="str">
            <v>0</v>
          </cell>
          <cell r="R6651">
            <v>0</v>
          </cell>
        </row>
        <row r="6652">
          <cell r="Q6652" t="str">
            <v>0</v>
          </cell>
          <cell r="R6652">
            <v>0</v>
          </cell>
        </row>
        <row r="6653">
          <cell r="Q6653" t="str">
            <v>0</v>
          </cell>
          <cell r="R6653">
            <v>0</v>
          </cell>
        </row>
        <row r="6654">
          <cell r="Q6654" t="str">
            <v>0</v>
          </cell>
          <cell r="R6654">
            <v>0</v>
          </cell>
        </row>
        <row r="6655">
          <cell r="Q6655" t="str">
            <v>0</v>
          </cell>
          <cell r="R6655">
            <v>0</v>
          </cell>
        </row>
        <row r="6656">
          <cell r="Q6656" t="str">
            <v>0</v>
          </cell>
          <cell r="R6656">
            <v>0</v>
          </cell>
        </row>
        <row r="6657">
          <cell r="Q6657" t="str">
            <v>0</v>
          </cell>
          <cell r="R6657">
            <v>0</v>
          </cell>
        </row>
        <row r="6658">
          <cell r="Q6658" t="str">
            <v>0</v>
          </cell>
          <cell r="R6658">
            <v>0</v>
          </cell>
        </row>
        <row r="6659">
          <cell r="Q6659" t="str">
            <v>0</v>
          </cell>
          <cell r="R6659">
            <v>0</v>
          </cell>
        </row>
        <row r="6660">
          <cell r="Q6660" t="str">
            <v>0</v>
          </cell>
          <cell r="R6660">
            <v>0</v>
          </cell>
        </row>
        <row r="6661">
          <cell r="Q6661" t="str">
            <v>0</v>
          </cell>
          <cell r="R6661">
            <v>0</v>
          </cell>
        </row>
        <row r="6662">
          <cell r="Q6662" t="str">
            <v>0</v>
          </cell>
          <cell r="R6662">
            <v>0</v>
          </cell>
        </row>
        <row r="6663">
          <cell r="Q6663" t="str">
            <v>0</v>
          </cell>
          <cell r="R6663">
            <v>0</v>
          </cell>
        </row>
        <row r="6664">
          <cell r="Q6664" t="str">
            <v>0</v>
          </cell>
          <cell r="R6664">
            <v>0</v>
          </cell>
        </row>
        <row r="6665">
          <cell r="Q6665" t="str">
            <v>0</v>
          </cell>
          <cell r="R6665">
            <v>0</v>
          </cell>
        </row>
        <row r="6666">
          <cell r="Q6666" t="str">
            <v>0</v>
          </cell>
          <cell r="R6666">
            <v>0</v>
          </cell>
        </row>
        <row r="6667">
          <cell r="Q6667" t="str">
            <v>0</v>
          </cell>
          <cell r="R6667">
            <v>0</v>
          </cell>
        </row>
        <row r="6668">
          <cell r="Q6668" t="str">
            <v>0</v>
          </cell>
          <cell r="R6668">
            <v>0</v>
          </cell>
        </row>
        <row r="6669">
          <cell r="Q6669" t="str">
            <v>0</v>
          </cell>
          <cell r="R6669">
            <v>0</v>
          </cell>
        </row>
        <row r="6670">
          <cell r="Q6670" t="str">
            <v>0</v>
          </cell>
          <cell r="R6670">
            <v>0</v>
          </cell>
        </row>
        <row r="6671">
          <cell r="Q6671" t="str">
            <v>0</v>
          </cell>
          <cell r="R6671">
            <v>0</v>
          </cell>
        </row>
        <row r="6672">
          <cell r="Q6672" t="str">
            <v>0</v>
          </cell>
          <cell r="R6672">
            <v>0</v>
          </cell>
        </row>
        <row r="6673">
          <cell r="Q6673" t="str">
            <v>0</v>
          </cell>
          <cell r="R6673">
            <v>0</v>
          </cell>
        </row>
        <row r="6674">
          <cell r="Q6674" t="str">
            <v>0</v>
          </cell>
          <cell r="R6674">
            <v>0</v>
          </cell>
        </row>
        <row r="6675">
          <cell r="Q6675" t="str">
            <v>0</v>
          </cell>
          <cell r="R6675">
            <v>0</v>
          </cell>
        </row>
        <row r="6676">
          <cell r="Q6676" t="str">
            <v>0</v>
          </cell>
          <cell r="R6676">
            <v>0</v>
          </cell>
        </row>
        <row r="6677">
          <cell r="Q6677" t="str">
            <v>0</v>
          </cell>
          <cell r="R6677">
            <v>0</v>
          </cell>
        </row>
        <row r="6678">
          <cell r="Q6678" t="str">
            <v>0</v>
          </cell>
          <cell r="R6678">
            <v>0</v>
          </cell>
        </row>
        <row r="6679">
          <cell r="Q6679" t="str">
            <v>0</v>
          </cell>
          <cell r="R6679">
            <v>0</v>
          </cell>
        </row>
        <row r="6680">
          <cell r="Q6680" t="str">
            <v>0</v>
          </cell>
          <cell r="R6680">
            <v>0</v>
          </cell>
        </row>
        <row r="6681">
          <cell r="Q6681" t="str">
            <v>0</v>
          </cell>
          <cell r="R6681">
            <v>0</v>
          </cell>
        </row>
        <row r="6682">
          <cell r="Q6682" t="str">
            <v>0</v>
          </cell>
          <cell r="R6682">
            <v>0</v>
          </cell>
        </row>
        <row r="6683">
          <cell r="Q6683" t="str">
            <v>0</v>
          </cell>
          <cell r="R6683">
            <v>0</v>
          </cell>
        </row>
        <row r="6684">
          <cell r="Q6684" t="str">
            <v>0</v>
          </cell>
          <cell r="R6684">
            <v>0</v>
          </cell>
        </row>
        <row r="6685">
          <cell r="Q6685" t="str">
            <v>0</v>
          </cell>
          <cell r="R6685">
            <v>0</v>
          </cell>
        </row>
        <row r="6686">
          <cell r="Q6686" t="str">
            <v>0</v>
          </cell>
          <cell r="R6686">
            <v>0</v>
          </cell>
        </row>
        <row r="6687">
          <cell r="Q6687" t="str">
            <v>0</v>
          </cell>
          <cell r="R6687">
            <v>0</v>
          </cell>
        </row>
        <row r="6688">
          <cell r="Q6688" t="str">
            <v>0</v>
          </cell>
          <cell r="R6688">
            <v>0</v>
          </cell>
        </row>
        <row r="6689">
          <cell r="Q6689" t="str">
            <v>0</v>
          </cell>
          <cell r="R6689">
            <v>0</v>
          </cell>
        </row>
        <row r="6690">
          <cell r="Q6690" t="str">
            <v>0</v>
          </cell>
          <cell r="R6690">
            <v>0</v>
          </cell>
        </row>
        <row r="6691">
          <cell r="Q6691" t="str">
            <v>0</v>
          </cell>
          <cell r="R6691">
            <v>0</v>
          </cell>
        </row>
        <row r="6692">
          <cell r="Q6692" t="str">
            <v>0</v>
          </cell>
          <cell r="R6692">
            <v>0</v>
          </cell>
        </row>
        <row r="6693">
          <cell r="Q6693" t="str">
            <v>0</v>
          </cell>
          <cell r="R6693">
            <v>0</v>
          </cell>
        </row>
        <row r="6694">
          <cell r="Q6694" t="str">
            <v>0</v>
          </cell>
          <cell r="R6694">
            <v>0</v>
          </cell>
        </row>
        <row r="6695">
          <cell r="Q6695" t="str">
            <v>0</v>
          </cell>
          <cell r="R6695">
            <v>0</v>
          </cell>
        </row>
        <row r="6696">
          <cell r="Q6696" t="str">
            <v>0</v>
          </cell>
          <cell r="R6696">
            <v>0</v>
          </cell>
        </row>
        <row r="6697">
          <cell r="Q6697" t="str">
            <v>0</v>
          </cell>
          <cell r="R6697">
            <v>0</v>
          </cell>
        </row>
        <row r="6698">
          <cell r="Q6698" t="str">
            <v>0</v>
          </cell>
          <cell r="R6698">
            <v>0</v>
          </cell>
        </row>
        <row r="6699">
          <cell r="Q6699" t="str">
            <v>0</v>
          </cell>
          <cell r="R6699">
            <v>0</v>
          </cell>
        </row>
        <row r="6700">
          <cell r="Q6700" t="str">
            <v>0</v>
          </cell>
          <cell r="R6700">
            <v>0</v>
          </cell>
        </row>
        <row r="6701">
          <cell r="Q6701" t="str">
            <v>0</v>
          </cell>
          <cell r="R6701">
            <v>0</v>
          </cell>
        </row>
        <row r="6702">
          <cell r="Q6702" t="str">
            <v>0</v>
          </cell>
          <cell r="R6702">
            <v>0</v>
          </cell>
        </row>
        <row r="6703">
          <cell r="Q6703" t="str">
            <v>0</v>
          </cell>
          <cell r="R6703">
            <v>0</v>
          </cell>
        </row>
        <row r="6704">
          <cell r="Q6704" t="str">
            <v>0</v>
          </cell>
          <cell r="R6704">
            <v>0</v>
          </cell>
        </row>
        <row r="6705">
          <cell r="Q6705" t="str">
            <v>0</v>
          </cell>
          <cell r="R6705">
            <v>0</v>
          </cell>
        </row>
        <row r="6706">
          <cell r="Q6706" t="str">
            <v>0</v>
          </cell>
          <cell r="R6706">
            <v>0</v>
          </cell>
        </row>
        <row r="6707">
          <cell r="Q6707" t="str">
            <v>0</v>
          </cell>
          <cell r="R6707">
            <v>0</v>
          </cell>
        </row>
        <row r="6708">
          <cell r="Q6708" t="str">
            <v>0</v>
          </cell>
          <cell r="R6708">
            <v>0</v>
          </cell>
        </row>
        <row r="6709">
          <cell r="Q6709" t="str">
            <v>0</v>
          </cell>
          <cell r="R6709">
            <v>0</v>
          </cell>
        </row>
        <row r="6710">
          <cell r="Q6710" t="str">
            <v>0</v>
          </cell>
          <cell r="R6710">
            <v>0</v>
          </cell>
        </row>
        <row r="6711">
          <cell r="Q6711" t="str">
            <v>0</v>
          </cell>
          <cell r="R6711">
            <v>0</v>
          </cell>
        </row>
        <row r="6712">
          <cell r="Q6712" t="str">
            <v>0</v>
          </cell>
          <cell r="R6712">
            <v>0</v>
          </cell>
        </row>
        <row r="6713">
          <cell r="Q6713" t="str">
            <v>0</v>
          </cell>
          <cell r="R6713">
            <v>0</v>
          </cell>
        </row>
        <row r="6714">
          <cell r="Q6714" t="str">
            <v>0</v>
          </cell>
          <cell r="R6714">
            <v>0</v>
          </cell>
        </row>
        <row r="6715">
          <cell r="Q6715" t="str">
            <v>0</v>
          </cell>
          <cell r="R6715">
            <v>0</v>
          </cell>
        </row>
        <row r="6716">
          <cell r="Q6716" t="str">
            <v>0</v>
          </cell>
          <cell r="R6716">
            <v>0</v>
          </cell>
        </row>
        <row r="6717">
          <cell r="Q6717" t="str">
            <v>0</v>
          </cell>
          <cell r="R6717">
            <v>0</v>
          </cell>
        </row>
        <row r="6718">
          <cell r="Q6718" t="str">
            <v>0</v>
          </cell>
          <cell r="R6718">
            <v>0</v>
          </cell>
        </row>
        <row r="6719">
          <cell r="Q6719" t="str">
            <v>0</v>
          </cell>
          <cell r="R6719">
            <v>0</v>
          </cell>
        </row>
        <row r="6720">
          <cell r="Q6720" t="str">
            <v>0</v>
          </cell>
          <cell r="R6720">
            <v>0</v>
          </cell>
        </row>
        <row r="6721">
          <cell r="Q6721" t="str">
            <v>0</v>
          </cell>
          <cell r="R6721">
            <v>0</v>
          </cell>
        </row>
        <row r="6722">
          <cell r="Q6722" t="str">
            <v>0</v>
          </cell>
          <cell r="R6722">
            <v>0</v>
          </cell>
        </row>
        <row r="6723">
          <cell r="Q6723" t="str">
            <v>0</v>
          </cell>
          <cell r="R6723">
            <v>0</v>
          </cell>
        </row>
        <row r="6724">
          <cell r="Q6724" t="str">
            <v>0</v>
          </cell>
          <cell r="R6724">
            <v>0</v>
          </cell>
        </row>
        <row r="6725">
          <cell r="Q6725" t="str">
            <v>0</v>
          </cell>
          <cell r="R6725">
            <v>0</v>
          </cell>
        </row>
        <row r="6726">
          <cell r="Q6726" t="str">
            <v>0</v>
          </cell>
          <cell r="R6726">
            <v>0</v>
          </cell>
        </row>
        <row r="6727">
          <cell r="Q6727" t="str">
            <v>0</v>
          </cell>
          <cell r="R6727">
            <v>0</v>
          </cell>
        </row>
        <row r="6728">
          <cell r="Q6728" t="str">
            <v>0</v>
          </cell>
          <cell r="R6728">
            <v>0</v>
          </cell>
        </row>
        <row r="6729">
          <cell r="Q6729" t="str">
            <v>0</v>
          </cell>
          <cell r="R6729">
            <v>0</v>
          </cell>
        </row>
        <row r="6730">
          <cell r="Q6730" t="str">
            <v>0</v>
          </cell>
          <cell r="R6730">
            <v>0</v>
          </cell>
        </row>
        <row r="6731">
          <cell r="Q6731" t="str">
            <v>0</v>
          </cell>
          <cell r="R6731">
            <v>0</v>
          </cell>
        </row>
        <row r="6732">
          <cell r="Q6732" t="str">
            <v>0</v>
          </cell>
          <cell r="R6732">
            <v>0</v>
          </cell>
        </row>
        <row r="6733">
          <cell r="Q6733" t="str">
            <v>0</v>
          </cell>
          <cell r="R6733">
            <v>0</v>
          </cell>
        </row>
        <row r="6734">
          <cell r="Q6734" t="str">
            <v>0</v>
          </cell>
          <cell r="R6734">
            <v>0</v>
          </cell>
        </row>
        <row r="6735">
          <cell r="Q6735" t="str">
            <v>0</v>
          </cell>
          <cell r="R6735">
            <v>0</v>
          </cell>
        </row>
        <row r="6736">
          <cell r="Q6736" t="str">
            <v>0</v>
          </cell>
          <cell r="R6736">
            <v>0</v>
          </cell>
        </row>
        <row r="6737">
          <cell r="Q6737" t="str">
            <v>0</v>
          </cell>
          <cell r="R6737">
            <v>0</v>
          </cell>
        </row>
        <row r="6738">
          <cell r="Q6738" t="str">
            <v>0</v>
          </cell>
          <cell r="R6738">
            <v>0</v>
          </cell>
        </row>
        <row r="6739">
          <cell r="Q6739" t="str">
            <v>0</v>
          </cell>
          <cell r="R6739">
            <v>0</v>
          </cell>
        </row>
        <row r="6740">
          <cell r="Q6740" t="str">
            <v>0</v>
          </cell>
          <cell r="R6740">
            <v>0</v>
          </cell>
        </row>
        <row r="6741">
          <cell r="Q6741" t="str">
            <v>0</v>
          </cell>
          <cell r="R6741">
            <v>0</v>
          </cell>
        </row>
        <row r="6742">
          <cell r="Q6742" t="str">
            <v>0</v>
          </cell>
          <cell r="R6742">
            <v>0</v>
          </cell>
        </row>
        <row r="6743">
          <cell r="Q6743" t="str">
            <v>0</v>
          </cell>
          <cell r="R6743">
            <v>0</v>
          </cell>
        </row>
        <row r="6744">
          <cell r="Q6744" t="str">
            <v>0</v>
          </cell>
          <cell r="R6744">
            <v>0</v>
          </cell>
        </row>
        <row r="6745">
          <cell r="Q6745" t="str">
            <v>0</v>
          </cell>
          <cell r="R6745">
            <v>0</v>
          </cell>
        </row>
        <row r="6746">
          <cell r="Q6746" t="str">
            <v>0</v>
          </cell>
          <cell r="R6746">
            <v>0</v>
          </cell>
        </row>
        <row r="6747">
          <cell r="Q6747" t="str">
            <v>0</v>
          </cell>
          <cell r="R6747">
            <v>0</v>
          </cell>
        </row>
        <row r="6748">
          <cell r="Q6748" t="str">
            <v>0</v>
          </cell>
          <cell r="R6748">
            <v>0</v>
          </cell>
        </row>
        <row r="6749">
          <cell r="Q6749" t="str">
            <v>0</v>
          </cell>
          <cell r="R6749">
            <v>0</v>
          </cell>
        </row>
        <row r="6750">
          <cell r="Q6750" t="str">
            <v>0</v>
          </cell>
          <cell r="R6750">
            <v>0</v>
          </cell>
        </row>
        <row r="6751">
          <cell r="Q6751" t="str">
            <v>0</v>
          </cell>
          <cell r="R6751">
            <v>0</v>
          </cell>
        </row>
        <row r="6752">
          <cell r="Q6752" t="str">
            <v>0</v>
          </cell>
          <cell r="R6752">
            <v>0</v>
          </cell>
        </row>
        <row r="6753">
          <cell r="Q6753" t="str">
            <v>0</v>
          </cell>
          <cell r="R6753">
            <v>0</v>
          </cell>
        </row>
        <row r="6754">
          <cell r="Q6754" t="str">
            <v>0</v>
          </cell>
          <cell r="R6754">
            <v>0</v>
          </cell>
        </row>
        <row r="6755">
          <cell r="Q6755" t="str">
            <v>0</v>
          </cell>
          <cell r="R6755">
            <v>0</v>
          </cell>
        </row>
        <row r="6756">
          <cell r="Q6756" t="str">
            <v>0</v>
          </cell>
          <cell r="R6756">
            <v>0</v>
          </cell>
        </row>
        <row r="6757">
          <cell r="Q6757" t="str">
            <v>0</v>
          </cell>
          <cell r="R6757">
            <v>0</v>
          </cell>
        </row>
        <row r="6758">
          <cell r="Q6758" t="str">
            <v>0</v>
          </cell>
          <cell r="R6758">
            <v>0</v>
          </cell>
        </row>
        <row r="6759">
          <cell r="Q6759" t="str">
            <v>0</v>
          </cell>
          <cell r="R6759">
            <v>0</v>
          </cell>
        </row>
        <row r="6760">
          <cell r="Q6760" t="str">
            <v>0</v>
          </cell>
          <cell r="R6760">
            <v>0</v>
          </cell>
        </row>
        <row r="6761">
          <cell r="Q6761" t="str">
            <v>0</v>
          </cell>
          <cell r="R6761">
            <v>0</v>
          </cell>
        </row>
        <row r="6762">
          <cell r="Q6762" t="str">
            <v>0</v>
          </cell>
          <cell r="R6762">
            <v>0</v>
          </cell>
        </row>
        <row r="6763">
          <cell r="Q6763" t="str">
            <v>0</v>
          </cell>
          <cell r="R6763">
            <v>0</v>
          </cell>
        </row>
        <row r="6764">
          <cell r="Q6764" t="str">
            <v>0</v>
          </cell>
          <cell r="R6764">
            <v>0</v>
          </cell>
        </row>
        <row r="6765">
          <cell r="Q6765" t="str">
            <v>0</v>
          </cell>
          <cell r="R6765">
            <v>0</v>
          </cell>
        </row>
        <row r="6766">
          <cell r="Q6766" t="str">
            <v>0</v>
          </cell>
          <cell r="R6766">
            <v>0</v>
          </cell>
        </row>
        <row r="6767">
          <cell r="Q6767" t="str">
            <v>0</v>
          </cell>
          <cell r="R6767">
            <v>0</v>
          </cell>
        </row>
        <row r="6768">
          <cell r="Q6768" t="str">
            <v>0</v>
          </cell>
          <cell r="R6768">
            <v>0</v>
          </cell>
        </row>
        <row r="6769">
          <cell r="Q6769" t="str">
            <v>0</v>
          </cell>
          <cell r="R6769">
            <v>0</v>
          </cell>
        </row>
        <row r="6770">
          <cell r="Q6770" t="str">
            <v>0</v>
          </cell>
          <cell r="R6770">
            <v>0</v>
          </cell>
        </row>
        <row r="6771">
          <cell r="Q6771" t="str">
            <v>0</v>
          </cell>
          <cell r="R6771">
            <v>0</v>
          </cell>
        </row>
        <row r="6772">
          <cell r="Q6772" t="str">
            <v>0</v>
          </cell>
          <cell r="R6772">
            <v>0</v>
          </cell>
        </row>
        <row r="6773">
          <cell r="Q6773" t="str">
            <v>0</v>
          </cell>
          <cell r="R6773">
            <v>0</v>
          </cell>
        </row>
        <row r="6774">
          <cell r="Q6774" t="str">
            <v>0</v>
          </cell>
          <cell r="R6774">
            <v>0</v>
          </cell>
        </row>
        <row r="6775">
          <cell r="Q6775" t="str">
            <v>0</v>
          </cell>
          <cell r="R6775">
            <v>0</v>
          </cell>
        </row>
        <row r="6776">
          <cell r="Q6776" t="str">
            <v>0</v>
          </cell>
          <cell r="R6776">
            <v>0</v>
          </cell>
        </row>
        <row r="6777">
          <cell r="Q6777" t="str">
            <v>0</v>
          </cell>
          <cell r="R6777">
            <v>0</v>
          </cell>
        </row>
        <row r="6778">
          <cell r="Q6778" t="str">
            <v>0</v>
          </cell>
          <cell r="R6778">
            <v>0</v>
          </cell>
        </row>
        <row r="6779">
          <cell r="Q6779" t="str">
            <v>0</v>
          </cell>
          <cell r="R6779">
            <v>0</v>
          </cell>
        </row>
        <row r="6780">
          <cell r="Q6780" t="str">
            <v>0</v>
          </cell>
          <cell r="R6780">
            <v>0</v>
          </cell>
        </row>
        <row r="6781">
          <cell r="Q6781" t="str">
            <v>0</v>
          </cell>
          <cell r="R6781">
            <v>0</v>
          </cell>
        </row>
        <row r="6782">
          <cell r="Q6782" t="str">
            <v>0</v>
          </cell>
          <cell r="R6782">
            <v>0</v>
          </cell>
        </row>
        <row r="6783">
          <cell r="Q6783" t="str">
            <v>0</v>
          </cell>
          <cell r="R6783">
            <v>0</v>
          </cell>
        </row>
        <row r="6784">
          <cell r="Q6784" t="str">
            <v>0</v>
          </cell>
          <cell r="R6784">
            <v>0</v>
          </cell>
        </row>
        <row r="6785">
          <cell r="Q6785" t="str">
            <v>0</v>
          </cell>
          <cell r="R6785">
            <v>0</v>
          </cell>
        </row>
        <row r="6786">
          <cell r="Q6786" t="str">
            <v>0</v>
          </cell>
          <cell r="R6786">
            <v>0</v>
          </cell>
        </row>
        <row r="6787">
          <cell r="Q6787" t="str">
            <v>0</v>
          </cell>
          <cell r="R6787">
            <v>0</v>
          </cell>
        </row>
        <row r="6788">
          <cell r="Q6788" t="str">
            <v>0</v>
          </cell>
          <cell r="R6788">
            <v>0</v>
          </cell>
        </row>
        <row r="6789">
          <cell r="Q6789" t="str">
            <v>0</v>
          </cell>
          <cell r="R6789">
            <v>0</v>
          </cell>
        </row>
        <row r="6790">
          <cell r="Q6790" t="str">
            <v>0</v>
          </cell>
          <cell r="R6790">
            <v>0</v>
          </cell>
        </row>
        <row r="6791">
          <cell r="Q6791" t="str">
            <v>0</v>
          </cell>
          <cell r="R6791">
            <v>0</v>
          </cell>
        </row>
        <row r="6792">
          <cell r="Q6792" t="str">
            <v>0</v>
          </cell>
          <cell r="R6792">
            <v>0</v>
          </cell>
        </row>
        <row r="6793">
          <cell r="Q6793" t="str">
            <v>0</v>
          </cell>
          <cell r="R6793">
            <v>0</v>
          </cell>
        </row>
        <row r="6794">
          <cell r="Q6794" t="str">
            <v>0</v>
          </cell>
          <cell r="R6794">
            <v>0</v>
          </cell>
        </row>
        <row r="6795">
          <cell r="Q6795" t="str">
            <v>0</v>
          </cell>
          <cell r="R6795">
            <v>0</v>
          </cell>
        </row>
        <row r="6796">
          <cell r="Q6796" t="str">
            <v>0</v>
          </cell>
          <cell r="R6796">
            <v>0</v>
          </cell>
        </row>
        <row r="6797">
          <cell r="Q6797" t="str">
            <v>0</v>
          </cell>
          <cell r="R6797">
            <v>0</v>
          </cell>
        </row>
        <row r="6798">
          <cell r="Q6798" t="str">
            <v>0</v>
          </cell>
          <cell r="R6798">
            <v>0</v>
          </cell>
        </row>
        <row r="6799">
          <cell r="Q6799" t="str">
            <v>0</v>
          </cell>
          <cell r="R6799">
            <v>0</v>
          </cell>
        </row>
        <row r="6800">
          <cell r="Q6800" t="str">
            <v>0</v>
          </cell>
          <cell r="R6800">
            <v>0</v>
          </cell>
        </row>
        <row r="6801">
          <cell r="Q6801" t="str">
            <v>0</v>
          </cell>
          <cell r="R6801">
            <v>0</v>
          </cell>
        </row>
        <row r="6802">
          <cell r="Q6802" t="str">
            <v>0</v>
          </cell>
          <cell r="R6802">
            <v>0</v>
          </cell>
        </row>
        <row r="6803">
          <cell r="Q6803" t="str">
            <v>0</v>
          </cell>
          <cell r="R6803">
            <v>0</v>
          </cell>
        </row>
        <row r="6804">
          <cell r="Q6804" t="str">
            <v>0</v>
          </cell>
          <cell r="R6804">
            <v>0</v>
          </cell>
        </row>
        <row r="6805">
          <cell r="Q6805" t="str">
            <v>0</v>
          </cell>
          <cell r="R6805">
            <v>0</v>
          </cell>
        </row>
        <row r="6806">
          <cell r="Q6806" t="str">
            <v>0</v>
          </cell>
          <cell r="R6806">
            <v>0</v>
          </cell>
        </row>
        <row r="6807">
          <cell r="Q6807" t="str">
            <v>0</v>
          </cell>
          <cell r="R6807">
            <v>0</v>
          </cell>
        </row>
        <row r="6808">
          <cell r="Q6808" t="str">
            <v>0</v>
          </cell>
          <cell r="R6808">
            <v>0</v>
          </cell>
        </row>
        <row r="6809">
          <cell r="Q6809" t="str">
            <v>0</v>
          </cell>
          <cell r="R6809">
            <v>0</v>
          </cell>
        </row>
        <row r="6810">
          <cell r="Q6810" t="str">
            <v>0</v>
          </cell>
          <cell r="R6810">
            <v>0</v>
          </cell>
        </row>
        <row r="6811">
          <cell r="Q6811" t="str">
            <v>0</v>
          </cell>
          <cell r="R6811">
            <v>0</v>
          </cell>
        </row>
        <row r="6812">
          <cell r="Q6812" t="str">
            <v>0</v>
          </cell>
          <cell r="R6812">
            <v>0</v>
          </cell>
        </row>
        <row r="6813">
          <cell r="Q6813" t="str">
            <v>0</v>
          </cell>
          <cell r="R6813">
            <v>0</v>
          </cell>
        </row>
        <row r="6814">
          <cell r="Q6814" t="str">
            <v>0</v>
          </cell>
          <cell r="R6814">
            <v>0</v>
          </cell>
        </row>
        <row r="6815">
          <cell r="Q6815" t="str">
            <v>0</v>
          </cell>
          <cell r="R6815">
            <v>0</v>
          </cell>
        </row>
        <row r="6816">
          <cell r="Q6816" t="str">
            <v>0</v>
          </cell>
          <cell r="R6816">
            <v>0</v>
          </cell>
        </row>
        <row r="6817">
          <cell r="Q6817" t="str">
            <v>0</v>
          </cell>
          <cell r="R6817">
            <v>0</v>
          </cell>
        </row>
        <row r="6818">
          <cell r="Q6818" t="str">
            <v>0</v>
          </cell>
          <cell r="R6818">
            <v>0</v>
          </cell>
        </row>
        <row r="6819">
          <cell r="Q6819" t="str">
            <v>0</v>
          </cell>
          <cell r="R6819">
            <v>0</v>
          </cell>
        </row>
        <row r="6820">
          <cell r="Q6820" t="str">
            <v>0</v>
          </cell>
          <cell r="R6820">
            <v>0</v>
          </cell>
        </row>
        <row r="6821">
          <cell r="Q6821" t="str">
            <v>0</v>
          </cell>
          <cell r="R6821">
            <v>0</v>
          </cell>
        </row>
        <row r="6822">
          <cell r="Q6822" t="str">
            <v>0</v>
          </cell>
          <cell r="R6822">
            <v>0</v>
          </cell>
        </row>
        <row r="6823">
          <cell r="Q6823" t="str">
            <v>0</v>
          </cell>
          <cell r="R6823">
            <v>0</v>
          </cell>
        </row>
        <row r="6824">
          <cell r="Q6824" t="str">
            <v>0</v>
          </cell>
          <cell r="R6824">
            <v>0</v>
          </cell>
        </row>
        <row r="6825">
          <cell r="Q6825" t="str">
            <v>0</v>
          </cell>
          <cell r="R6825">
            <v>0</v>
          </cell>
        </row>
        <row r="6826">
          <cell r="Q6826" t="str">
            <v>0</v>
          </cell>
          <cell r="R6826">
            <v>0</v>
          </cell>
        </row>
        <row r="6827">
          <cell r="Q6827" t="str">
            <v>0</v>
          </cell>
          <cell r="R6827">
            <v>0</v>
          </cell>
        </row>
        <row r="6828">
          <cell r="Q6828" t="str">
            <v>0</v>
          </cell>
          <cell r="R6828">
            <v>0</v>
          </cell>
        </row>
        <row r="6829">
          <cell r="Q6829" t="str">
            <v>0</v>
          </cell>
          <cell r="R6829">
            <v>0</v>
          </cell>
        </row>
        <row r="6830">
          <cell r="Q6830" t="str">
            <v>0</v>
          </cell>
          <cell r="R6830">
            <v>0</v>
          </cell>
        </row>
        <row r="6831">
          <cell r="Q6831" t="str">
            <v>0</v>
          </cell>
          <cell r="R6831">
            <v>0</v>
          </cell>
        </row>
        <row r="6832">
          <cell r="Q6832" t="str">
            <v>0</v>
          </cell>
          <cell r="R6832">
            <v>0</v>
          </cell>
        </row>
        <row r="6833">
          <cell r="Q6833" t="str">
            <v>0</v>
          </cell>
          <cell r="R6833">
            <v>0</v>
          </cell>
        </row>
        <row r="6834">
          <cell r="Q6834" t="str">
            <v>0</v>
          </cell>
          <cell r="R6834">
            <v>0</v>
          </cell>
        </row>
        <row r="6835">
          <cell r="Q6835" t="str">
            <v>0</v>
          </cell>
          <cell r="R6835">
            <v>0</v>
          </cell>
        </row>
        <row r="6836">
          <cell r="Q6836" t="str">
            <v>0</v>
          </cell>
          <cell r="R6836">
            <v>0</v>
          </cell>
        </row>
        <row r="6837">
          <cell r="Q6837" t="str">
            <v>0</v>
          </cell>
          <cell r="R6837">
            <v>0</v>
          </cell>
        </row>
        <row r="6838">
          <cell r="Q6838" t="str">
            <v>0</v>
          </cell>
          <cell r="R6838">
            <v>0</v>
          </cell>
        </row>
        <row r="6839">
          <cell r="Q6839" t="str">
            <v>0</v>
          </cell>
          <cell r="R6839">
            <v>0</v>
          </cell>
        </row>
        <row r="6840">
          <cell r="Q6840" t="str">
            <v>0</v>
          </cell>
          <cell r="R6840">
            <v>0</v>
          </cell>
        </row>
        <row r="6841">
          <cell r="Q6841" t="str">
            <v>0</v>
          </cell>
          <cell r="R6841">
            <v>0</v>
          </cell>
        </row>
        <row r="6842">
          <cell r="Q6842" t="str">
            <v>0</v>
          </cell>
          <cell r="R6842">
            <v>0</v>
          </cell>
        </row>
        <row r="6843">
          <cell r="Q6843" t="str">
            <v>0</v>
          </cell>
          <cell r="R6843">
            <v>0</v>
          </cell>
        </row>
        <row r="6844">
          <cell r="Q6844" t="str">
            <v>0</v>
          </cell>
          <cell r="R6844">
            <v>0</v>
          </cell>
        </row>
        <row r="6845">
          <cell r="Q6845" t="str">
            <v>0</v>
          </cell>
          <cell r="R6845">
            <v>0</v>
          </cell>
        </row>
        <row r="6846">
          <cell r="Q6846" t="str">
            <v>0</v>
          </cell>
          <cell r="R6846">
            <v>0</v>
          </cell>
        </row>
        <row r="6847">
          <cell r="Q6847" t="str">
            <v>0</v>
          </cell>
          <cell r="R6847">
            <v>0</v>
          </cell>
        </row>
        <row r="6848">
          <cell r="Q6848" t="str">
            <v>0</v>
          </cell>
          <cell r="R6848">
            <v>0</v>
          </cell>
        </row>
        <row r="6849">
          <cell r="Q6849" t="str">
            <v>0</v>
          </cell>
          <cell r="R6849">
            <v>0</v>
          </cell>
        </row>
        <row r="6850">
          <cell r="Q6850" t="str">
            <v>0</v>
          </cell>
          <cell r="R6850">
            <v>0</v>
          </cell>
        </row>
        <row r="6851">
          <cell r="Q6851" t="str">
            <v>0</v>
          </cell>
          <cell r="R6851">
            <v>0</v>
          </cell>
        </row>
        <row r="6852">
          <cell r="Q6852" t="str">
            <v>0</v>
          </cell>
          <cell r="R6852">
            <v>0</v>
          </cell>
        </row>
        <row r="6853">
          <cell r="Q6853" t="str">
            <v>0</v>
          </cell>
          <cell r="R6853">
            <v>0</v>
          </cell>
        </row>
        <row r="6854">
          <cell r="Q6854" t="str">
            <v>0</v>
          </cell>
          <cell r="R6854">
            <v>0</v>
          </cell>
        </row>
        <row r="6855">
          <cell r="Q6855" t="str">
            <v>0</v>
          </cell>
          <cell r="R6855">
            <v>0</v>
          </cell>
        </row>
        <row r="6856">
          <cell r="Q6856" t="str">
            <v>0</v>
          </cell>
          <cell r="R6856">
            <v>0</v>
          </cell>
        </row>
        <row r="6857">
          <cell r="Q6857" t="str">
            <v>0</v>
          </cell>
          <cell r="R6857">
            <v>0</v>
          </cell>
        </row>
        <row r="6858">
          <cell r="Q6858" t="str">
            <v>0</v>
          </cell>
          <cell r="R6858">
            <v>0</v>
          </cell>
        </row>
        <row r="6859">
          <cell r="Q6859" t="str">
            <v>0</v>
          </cell>
          <cell r="R6859">
            <v>0</v>
          </cell>
        </row>
        <row r="6860">
          <cell r="Q6860" t="str">
            <v>0</v>
          </cell>
          <cell r="R6860">
            <v>0</v>
          </cell>
        </row>
        <row r="6861">
          <cell r="Q6861" t="str">
            <v>0</v>
          </cell>
          <cell r="R6861">
            <v>0</v>
          </cell>
        </row>
        <row r="6862">
          <cell r="Q6862" t="str">
            <v>0</v>
          </cell>
          <cell r="R6862">
            <v>0</v>
          </cell>
        </row>
        <row r="6863">
          <cell r="Q6863" t="str">
            <v>0</v>
          </cell>
          <cell r="R6863">
            <v>0</v>
          </cell>
        </row>
        <row r="6864">
          <cell r="Q6864" t="str">
            <v>0</v>
          </cell>
          <cell r="R6864">
            <v>0</v>
          </cell>
        </row>
        <row r="6865">
          <cell r="Q6865" t="str">
            <v>0</v>
          </cell>
          <cell r="R6865">
            <v>0</v>
          </cell>
        </row>
        <row r="6866">
          <cell r="Q6866" t="str">
            <v>0</v>
          </cell>
          <cell r="R6866">
            <v>0</v>
          </cell>
        </row>
        <row r="6867">
          <cell r="Q6867" t="str">
            <v>0</v>
          </cell>
          <cell r="R6867">
            <v>0</v>
          </cell>
        </row>
        <row r="6868">
          <cell r="Q6868" t="str">
            <v>0</v>
          </cell>
          <cell r="R6868">
            <v>0</v>
          </cell>
        </row>
        <row r="6869">
          <cell r="Q6869" t="str">
            <v>0</v>
          </cell>
          <cell r="R6869">
            <v>0</v>
          </cell>
        </row>
        <row r="6870">
          <cell r="Q6870" t="str">
            <v>0</v>
          </cell>
          <cell r="R6870">
            <v>0</v>
          </cell>
        </row>
        <row r="6871">
          <cell r="Q6871" t="str">
            <v>0</v>
          </cell>
          <cell r="R6871">
            <v>0</v>
          </cell>
        </row>
        <row r="6872">
          <cell r="Q6872" t="str">
            <v>0</v>
          </cell>
          <cell r="R6872">
            <v>0</v>
          </cell>
        </row>
        <row r="6873">
          <cell r="Q6873" t="str">
            <v>0</v>
          </cell>
          <cell r="R6873">
            <v>0</v>
          </cell>
        </row>
        <row r="6874">
          <cell r="Q6874" t="str">
            <v>0</v>
          </cell>
          <cell r="R6874">
            <v>0</v>
          </cell>
        </row>
        <row r="6875">
          <cell r="Q6875" t="str">
            <v>0</v>
          </cell>
          <cell r="R6875">
            <v>0</v>
          </cell>
        </row>
        <row r="6876">
          <cell r="Q6876" t="str">
            <v>0</v>
          </cell>
          <cell r="R6876">
            <v>0</v>
          </cell>
        </row>
        <row r="6877">
          <cell r="Q6877" t="str">
            <v>0</v>
          </cell>
          <cell r="R6877">
            <v>0</v>
          </cell>
        </row>
        <row r="6878">
          <cell r="Q6878" t="str">
            <v>0</v>
          </cell>
          <cell r="R6878">
            <v>0</v>
          </cell>
        </row>
        <row r="6879">
          <cell r="Q6879" t="str">
            <v>0</v>
          </cell>
          <cell r="R6879">
            <v>0</v>
          </cell>
        </row>
        <row r="6880">
          <cell r="Q6880" t="str">
            <v>0</v>
          </cell>
          <cell r="R6880">
            <v>0</v>
          </cell>
        </row>
        <row r="6881">
          <cell r="Q6881" t="str">
            <v>0</v>
          </cell>
          <cell r="R6881">
            <v>0</v>
          </cell>
        </row>
        <row r="6882">
          <cell r="Q6882" t="str">
            <v>0</v>
          </cell>
          <cell r="R6882">
            <v>0</v>
          </cell>
        </row>
        <row r="6883">
          <cell r="Q6883" t="str">
            <v>0</v>
          </cell>
          <cell r="R6883">
            <v>0</v>
          </cell>
        </row>
        <row r="6884">
          <cell r="Q6884" t="str">
            <v>0</v>
          </cell>
          <cell r="R6884">
            <v>0</v>
          </cell>
        </row>
        <row r="6885">
          <cell r="Q6885" t="str">
            <v>0</v>
          </cell>
          <cell r="R6885">
            <v>0</v>
          </cell>
        </row>
        <row r="6886">
          <cell r="Q6886" t="str">
            <v>0</v>
          </cell>
          <cell r="R6886">
            <v>0</v>
          </cell>
        </row>
        <row r="6887">
          <cell r="Q6887" t="str">
            <v>0</v>
          </cell>
          <cell r="R6887">
            <v>0</v>
          </cell>
        </row>
        <row r="6888">
          <cell r="Q6888" t="str">
            <v>0</v>
          </cell>
          <cell r="R6888">
            <v>0</v>
          </cell>
        </row>
        <row r="6889">
          <cell r="Q6889" t="str">
            <v>0</v>
          </cell>
          <cell r="R6889">
            <v>0</v>
          </cell>
        </row>
        <row r="6890">
          <cell r="Q6890" t="str">
            <v>0</v>
          </cell>
          <cell r="R6890">
            <v>0</v>
          </cell>
        </row>
        <row r="6891">
          <cell r="Q6891" t="str">
            <v>0</v>
          </cell>
          <cell r="R6891">
            <v>0</v>
          </cell>
        </row>
        <row r="6892">
          <cell r="Q6892" t="str">
            <v>0</v>
          </cell>
          <cell r="R6892">
            <v>0</v>
          </cell>
        </row>
        <row r="6893">
          <cell r="Q6893" t="str">
            <v>0</v>
          </cell>
          <cell r="R6893">
            <v>0</v>
          </cell>
        </row>
        <row r="6894">
          <cell r="Q6894" t="str">
            <v>0</v>
          </cell>
          <cell r="R6894">
            <v>0</v>
          </cell>
        </row>
        <row r="6895">
          <cell r="Q6895" t="str">
            <v>0</v>
          </cell>
          <cell r="R6895">
            <v>0</v>
          </cell>
        </row>
        <row r="6896">
          <cell r="Q6896" t="str">
            <v>0</v>
          </cell>
          <cell r="R6896">
            <v>0</v>
          </cell>
        </row>
        <row r="6897">
          <cell r="Q6897" t="str">
            <v>0</v>
          </cell>
          <cell r="R6897">
            <v>0</v>
          </cell>
        </row>
        <row r="6898">
          <cell r="Q6898" t="str">
            <v>0</v>
          </cell>
          <cell r="R6898">
            <v>0</v>
          </cell>
        </row>
        <row r="6899">
          <cell r="Q6899" t="str">
            <v>0</v>
          </cell>
          <cell r="R6899">
            <v>0</v>
          </cell>
        </row>
        <row r="6900">
          <cell r="Q6900" t="str">
            <v>0</v>
          </cell>
          <cell r="R6900">
            <v>0</v>
          </cell>
        </row>
        <row r="6901">
          <cell r="Q6901" t="str">
            <v>0</v>
          </cell>
          <cell r="R6901">
            <v>0</v>
          </cell>
        </row>
        <row r="6902">
          <cell r="Q6902" t="str">
            <v>0</v>
          </cell>
          <cell r="R6902">
            <v>0</v>
          </cell>
        </row>
        <row r="6903">
          <cell r="Q6903" t="str">
            <v>0</v>
          </cell>
          <cell r="R6903">
            <v>0</v>
          </cell>
        </row>
        <row r="6904">
          <cell r="Q6904" t="str">
            <v>0</v>
          </cell>
          <cell r="R6904">
            <v>0</v>
          </cell>
        </row>
        <row r="6905">
          <cell r="Q6905" t="str">
            <v>0</v>
          </cell>
          <cell r="R6905">
            <v>0</v>
          </cell>
        </row>
        <row r="6906">
          <cell r="Q6906" t="str">
            <v>0</v>
          </cell>
          <cell r="R6906">
            <v>0</v>
          </cell>
        </row>
        <row r="6907">
          <cell r="Q6907" t="str">
            <v>0</v>
          </cell>
          <cell r="R6907">
            <v>0</v>
          </cell>
        </row>
        <row r="6908">
          <cell r="Q6908" t="str">
            <v>0</v>
          </cell>
          <cell r="R6908">
            <v>0</v>
          </cell>
        </row>
        <row r="6909">
          <cell r="Q6909" t="str">
            <v>0</v>
          </cell>
          <cell r="R6909">
            <v>0</v>
          </cell>
        </row>
        <row r="6910">
          <cell r="Q6910" t="str">
            <v>0</v>
          </cell>
          <cell r="R6910">
            <v>0</v>
          </cell>
        </row>
        <row r="6911">
          <cell r="Q6911" t="str">
            <v>0</v>
          </cell>
          <cell r="R6911">
            <v>0</v>
          </cell>
        </row>
        <row r="6912">
          <cell r="Q6912" t="str">
            <v>0</v>
          </cell>
          <cell r="R6912">
            <v>0</v>
          </cell>
        </row>
        <row r="6913">
          <cell r="Q6913" t="str">
            <v>0</v>
          </cell>
          <cell r="R6913">
            <v>0</v>
          </cell>
        </row>
        <row r="6914">
          <cell r="Q6914" t="str">
            <v>0</v>
          </cell>
          <cell r="R6914">
            <v>0</v>
          </cell>
        </row>
        <row r="6915">
          <cell r="Q6915" t="str">
            <v>0</v>
          </cell>
          <cell r="R6915">
            <v>0</v>
          </cell>
        </row>
        <row r="6916">
          <cell r="Q6916" t="str">
            <v>0</v>
          </cell>
          <cell r="R6916">
            <v>0</v>
          </cell>
        </row>
        <row r="6917">
          <cell r="Q6917" t="str">
            <v>0</v>
          </cell>
          <cell r="R6917">
            <v>0</v>
          </cell>
        </row>
        <row r="6918">
          <cell r="Q6918" t="str">
            <v>0</v>
          </cell>
          <cell r="R6918">
            <v>0</v>
          </cell>
        </row>
        <row r="6919">
          <cell r="Q6919" t="str">
            <v>0</v>
          </cell>
          <cell r="R6919">
            <v>0</v>
          </cell>
        </row>
        <row r="6920">
          <cell r="Q6920" t="str">
            <v>0</v>
          </cell>
          <cell r="R6920">
            <v>0</v>
          </cell>
        </row>
        <row r="6921">
          <cell r="Q6921" t="str">
            <v>0</v>
          </cell>
          <cell r="R6921">
            <v>0</v>
          </cell>
        </row>
        <row r="6922">
          <cell r="Q6922" t="str">
            <v>0</v>
          </cell>
          <cell r="R6922">
            <v>0</v>
          </cell>
        </row>
        <row r="6923">
          <cell r="Q6923" t="str">
            <v>0</v>
          </cell>
          <cell r="R6923">
            <v>0</v>
          </cell>
        </row>
        <row r="6924">
          <cell r="Q6924" t="str">
            <v>0</v>
          </cell>
          <cell r="R6924">
            <v>0</v>
          </cell>
        </row>
        <row r="6925">
          <cell r="Q6925" t="str">
            <v>0</v>
          </cell>
          <cell r="R6925">
            <v>0</v>
          </cell>
        </row>
        <row r="6926">
          <cell r="Q6926" t="str">
            <v>0</v>
          </cell>
          <cell r="R6926">
            <v>0</v>
          </cell>
        </row>
        <row r="6927">
          <cell r="Q6927" t="str">
            <v>0</v>
          </cell>
          <cell r="R6927">
            <v>0</v>
          </cell>
        </row>
        <row r="6928">
          <cell r="Q6928" t="str">
            <v>0</v>
          </cell>
          <cell r="R6928">
            <v>0</v>
          </cell>
        </row>
        <row r="6929">
          <cell r="Q6929" t="str">
            <v>0</v>
          </cell>
          <cell r="R6929">
            <v>0</v>
          </cell>
        </row>
        <row r="6930">
          <cell r="Q6930" t="str">
            <v>0</v>
          </cell>
          <cell r="R6930">
            <v>0</v>
          </cell>
        </row>
        <row r="6931">
          <cell r="Q6931" t="str">
            <v>0</v>
          </cell>
          <cell r="R6931">
            <v>0</v>
          </cell>
        </row>
        <row r="6932">
          <cell r="Q6932" t="str">
            <v>0</v>
          </cell>
          <cell r="R6932">
            <v>0</v>
          </cell>
        </row>
        <row r="6933">
          <cell r="Q6933" t="str">
            <v>0</v>
          </cell>
          <cell r="R6933">
            <v>0</v>
          </cell>
        </row>
        <row r="6934">
          <cell r="Q6934" t="str">
            <v>0</v>
          </cell>
          <cell r="R6934">
            <v>0</v>
          </cell>
        </row>
        <row r="6935">
          <cell r="Q6935" t="str">
            <v>0</v>
          </cell>
          <cell r="R6935">
            <v>0</v>
          </cell>
        </row>
        <row r="6936">
          <cell r="Q6936" t="str">
            <v>0</v>
          </cell>
          <cell r="R6936">
            <v>0</v>
          </cell>
        </row>
        <row r="6937">
          <cell r="Q6937" t="str">
            <v>0</v>
          </cell>
          <cell r="R6937">
            <v>0</v>
          </cell>
        </row>
        <row r="6938">
          <cell r="Q6938" t="str">
            <v>0</v>
          </cell>
          <cell r="R6938">
            <v>0</v>
          </cell>
        </row>
        <row r="6939">
          <cell r="Q6939" t="str">
            <v>0</v>
          </cell>
          <cell r="R6939">
            <v>0</v>
          </cell>
        </row>
        <row r="6940">
          <cell r="Q6940" t="str">
            <v>0</v>
          </cell>
          <cell r="R6940">
            <v>0</v>
          </cell>
        </row>
        <row r="6941">
          <cell r="Q6941" t="str">
            <v>0</v>
          </cell>
          <cell r="R6941">
            <v>0</v>
          </cell>
        </row>
        <row r="6942">
          <cell r="Q6942" t="str">
            <v>0</v>
          </cell>
          <cell r="R6942">
            <v>0</v>
          </cell>
        </row>
        <row r="6943">
          <cell r="Q6943" t="str">
            <v>0</v>
          </cell>
          <cell r="R6943">
            <v>0</v>
          </cell>
        </row>
        <row r="6944">
          <cell r="Q6944" t="str">
            <v>0</v>
          </cell>
          <cell r="R6944">
            <v>0</v>
          </cell>
        </row>
        <row r="6945">
          <cell r="Q6945" t="str">
            <v>0</v>
          </cell>
          <cell r="R6945">
            <v>0</v>
          </cell>
        </row>
        <row r="6946">
          <cell r="Q6946" t="str">
            <v>0</v>
          </cell>
          <cell r="R6946">
            <v>0</v>
          </cell>
        </row>
        <row r="6947">
          <cell r="Q6947" t="str">
            <v>0</v>
          </cell>
          <cell r="R6947">
            <v>0</v>
          </cell>
        </row>
        <row r="6948">
          <cell r="Q6948" t="str">
            <v>0</v>
          </cell>
          <cell r="R6948">
            <v>0</v>
          </cell>
        </row>
        <row r="6949">
          <cell r="Q6949" t="str">
            <v>0</v>
          </cell>
          <cell r="R6949">
            <v>0</v>
          </cell>
        </row>
        <row r="6950">
          <cell r="Q6950" t="str">
            <v>0</v>
          </cell>
          <cell r="R6950">
            <v>0</v>
          </cell>
        </row>
        <row r="6951">
          <cell r="Q6951" t="str">
            <v>0</v>
          </cell>
          <cell r="R6951">
            <v>0</v>
          </cell>
        </row>
        <row r="6952">
          <cell r="Q6952" t="str">
            <v>0</v>
          </cell>
          <cell r="R6952">
            <v>0</v>
          </cell>
        </row>
        <row r="6953">
          <cell r="Q6953" t="str">
            <v>0</v>
          </cell>
          <cell r="R6953">
            <v>0</v>
          </cell>
        </row>
        <row r="6954">
          <cell r="Q6954" t="str">
            <v>0</v>
          </cell>
          <cell r="R6954">
            <v>0</v>
          </cell>
        </row>
        <row r="6955">
          <cell r="Q6955" t="str">
            <v>0</v>
          </cell>
          <cell r="R6955">
            <v>0</v>
          </cell>
        </row>
        <row r="6956">
          <cell r="Q6956" t="str">
            <v>0</v>
          </cell>
          <cell r="R6956">
            <v>0</v>
          </cell>
        </row>
        <row r="6957">
          <cell r="Q6957" t="str">
            <v>0</v>
          </cell>
          <cell r="R6957">
            <v>0</v>
          </cell>
        </row>
        <row r="6958">
          <cell r="Q6958" t="str">
            <v>0</v>
          </cell>
          <cell r="R6958">
            <v>0</v>
          </cell>
        </row>
        <row r="6959">
          <cell r="Q6959" t="str">
            <v>0</v>
          </cell>
          <cell r="R6959">
            <v>0</v>
          </cell>
        </row>
        <row r="6960">
          <cell r="Q6960" t="str">
            <v>0</v>
          </cell>
          <cell r="R6960">
            <v>0</v>
          </cell>
        </row>
        <row r="6961">
          <cell r="Q6961" t="str">
            <v>0</v>
          </cell>
          <cell r="R6961">
            <v>0</v>
          </cell>
        </row>
        <row r="6962">
          <cell r="Q6962" t="str">
            <v>0</v>
          </cell>
          <cell r="R6962">
            <v>0</v>
          </cell>
        </row>
        <row r="6963">
          <cell r="Q6963" t="str">
            <v>0</v>
          </cell>
          <cell r="R6963">
            <v>0</v>
          </cell>
        </row>
        <row r="6964">
          <cell r="Q6964" t="str">
            <v>0</v>
          </cell>
          <cell r="R6964">
            <v>0</v>
          </cell>
        </row>
        <row r="6965">
          <cell r="Q6965" t="str">
            <v>0</v>
          </cell>
          <cell r="R6965">
            <v>0</v>
          </cell>
        </row>
        <row r="6966">
          <cell r="Q6966" t="str">
            <v>0</v>
          </cell>
          <cell r="R6966">
            <v>0</v>
          </cell>
        </row>
        <row r="6967">
          <cell r="Q6967" t="str">
            <v>0</v>
          </cell>
          <cell r="R6967">
            <v>0</v>
          </cell>
        </row>
        <row r="6968">
          <cell r="Q6968" t="str">
            <v>0</v>
          </cell>
          <cell r="R6968">
            <v>0</v>
          </cell>
        </row>
        <row r="6969">
          <cell r="Q6969" t="str">
            <v>0</v>
          </cell>
          <cell r="R6969">
            <v>0</v>
          </cell>
        </row>
        <row r="6970">
          <cell r="Q6970" t="str">
            <v>0</v>
          </cell>
          <cell r="R6970">
            <v>0</v>
          </cell>
        </row>
        <row r="6971">
          <cell r="Q6971" t="str">
            <v>0</v>
          </cell>
          <cell r="R6971">
            <v>0</v>
          </cell>
        </row>
        <row r="6972">
          <cell r="Q6972" t="str">
            <v>0</v>
          </cell>
          <cell r="R6972">
            <v>0</v>
          </cell>
        </row>
        <row r="6973">
          <cell r="Q6973" t="str">
            <v>0</v>
          </cell>
          <cell r="R6973">
            <v>0</v>
          </cell>
        </row>
        <row r="6974">
          <cell r="Q6974" t="str">
            <v>0</v>
          </cell>
          <cell r="R6974">
            <v>0</v>
          </cell>
        </row>
        <row r="6975">
          <cell r="Q6975" t="str">
            <v>0</v>
          </cell>
          <cell r="R6975">
            <v>0</v>
          </cell>
        </row>
        <row r="6976">
          <cell r="Q6976" t="str">
            <v>0</v>
          </cell>
          <cell r="R6976">
            <v>0</v>
          </cell>
        </row>
        <row r="6977">
          <cell r="Q6977" t="str">
            <v>0</v>
          </cell>
          <cell r="R6977">
            <v>0</v>
          </cell>
        </row>
        <row r="6978">
          <cell r="Q6978" t="str">
            <v>0</v>
          </cell>
          <cell r="R6978">
            <v>0</v>
          </cell>
        </row>
        <row r="6979">
          <cell r="Q6979" t="str">
            <v>0</v>
          </cell>
          <cell r="R6979">
            <v>0</v>
          </cell>
        </row>
        <row r="6980">
          <cell r="Q6980" t="str">
            <v>0</v>
          </cell>
          <cell r="R6980">
            <v>0</v>
          </cell>
        </row>
        <row r="6981">
          <cell r="Q6981" t="str">
            <v>0</v>
          </cell>
          <cell r="R6981">
            <v>0</v>
          </cell>
        </row>
        <row r="6982">
          <cell r="Q6982" t="str">
            <v>0</v>
          </cell>
          <cell r="R6982">
            <v>0</v>
          </cell>
        </row>
        <row r="6983">
          <cell r="Q6983" t="str">
            <v>0</v>
          </cell>
          <cell r="R6983">
            <v>0</v>
          </cell>
        </row>
        <row r="6984">
          <cell r="Q6984" t="str">
            <v>0</v>
          </cell>
          <cell r="R6984">
            <v>0</v>
          </cell>
        </row>
        <row r="6985">
          <cell r="Q6985" t="str">
            <v>0</v>
          </cell>
          <cell r="R6985">
            <v>0</v>
          </cell>
        </row>
        <row r="6986">
          <cell r="Q6986" t="str">
            <v>0</v>
          </cell>
          <cell r="R6986">
            <v>0</v>
          </cell>
        </row>
        <row r="6987">
          <cell r="Q6987" t="str">
            <v>0</v>
          </cell>
          <cell r="R6987">
            <v>0</v>
          </cell>
        </row>
        <row r="6988">
          <cell r="Q6988" t="str">
            <v>0</v>
          </cell>
          <cell r="R6988">
            <v>0</v>
          </cell>
        </row>
        <row r="6989">
          <cell r="Q6989" t="str">
            <v>0</v>
          </cell>
          <cell r="R6989">
            <v>0</v>
          </cell>
        </row>
        <row r="6990">
          <cell r="Q6990" t="str">
            <v>0</v>
          </cell>
          <cell r="R6990">
            <v>0</v>
          </cell>
        </row>
        <row r="6991">
          <cell r="Q6991" t="str">
            <v>0</v>
          </cell>
          <cell r="R6991">
            <v>0</v>
          </cell>
        </row>
        <row r="6992">
          <cell r="Q6992" t="str">
            <v>0</v>
          </cell>
          <cell r="R6992">
            <v>0</v>
          </cell>
        </row>
        <row r="6993">
          <cell r="Q6993" t="str">
            <v>0</v>
          </cell>
          <cell r="R6993">
            <v>0</v>
          </cell>
        </row>
        <row r="6994">
          <cell r="Q6994" t="str">
            <v>0</v>
          </cell>
          <cell r="R6994">
            <v>0</v>
          </cell>
        </row>
        <row r="6995">
          <cell r="Q6995" t="str">
            <v>0</v>
          </cell>
          <cell r="R6995">
            <v>0</v>
          </cell>
        </row>
        <row r="6996">
          <cell r="Q6996" t="str">
            <v>0</v>
          </cell>
          <cell r="R6996">
            <v>0</v>
          </cell>
        </row>
        <row r="6997">
          <cell r="Q6997" t="str">
            <v>0</v>
          </cell>
          <cell r="R6997">
            <v>0</v>
          </cell>
        </row>
        <row r="6998">
          <cell r="Q6998" t="str">
            <v>0</v>
          </cell>
          <cell r="R6998">
            <v>0</v>
          </cell>
        </row>
        <row r="6999">
          <cell r="Q6999" t="str">
            <v>0</v>
          </cell>
          <cell r="R6999">
            <v>0</v>
          </cell>
        </row>
        <row r="7000">
          <cell r="Q7000" t="str">
            <v>0</v>
          </cell>
          <cell r="R7000">
            <v>0</v>
          </cell>
        </row>
        <row r="7001">
          <cell r="Q7001" t="str">
            <v>0</v>
          </cell>
          <cell r="R7001">
            <v>0</v>
          </cell>
        </row>
        <row r="7002">
          <cell r="Q7002" t="str">
            <v>0</v>
          </cell>
          <cell r="R7002">
            <v>0</v>
          </cell>
        </row>
        <row r="7003">
          <cell r="Q7003" t="str">
            <v>0</v>
          </cell>
          <cell r="R7003">
            <v>0</v>
          </cell>
        </row>
        <row r="7004">
          <cell r="Q7004" t="str">
            <v>0</v>
          </cell>
          <cell r="R7004">
            <v>0</v>
          </cell>
        </row>
        <row r="7005">
          <cell r="Q7005" t="str">
            <v>0</v>
          </cell>
          <cell r="R7005">
            <v>0</v>
          </cell>
        </row>
        <row r="7006">
          <cell r="Q7006" t="str">
            <v>0</v>
          </cell>
          <cell r="R7006">
            <v>0</v>
          </cell>
        </row>
        <row r="7007">
          <cell r="Q7007" t="str">
            <v>0</v>
          </cell>
          <cell r="R7007">
            <v>0</v>
          </cell>
        </row>
        <row r="7008">
          <cell r="Q7008" t="str">
            <v>0</v>
          </cell>
          <cell r="R7008">
            <v>0</v>
          </cell>
        </row>
        <row r="7009">
          <cell r="Q7009" t="str">
            <v>0</v>
          </cell>
          <cell r="R7009">
            <v>0</v>
          </cell>
        </row>
        <row r="7010">
          <cell r="Q7010" t="str">
            <v>0</v>
          </cell>
          <cell r="R7010">
            <v>0</v>
          </cell>
        </row>
        <row r="7011">
          <cell r="Q7011" t="str">
            <v>0</v>
          </cell>
          <cell r="R7011">
            <v>0</v>
          </cell>
        </row>
        <row r="7012">
          <cell r="Q7012" t="str">
            <v>0</v>
          </cell>
          <cell r="R7012">
            <v>0</v>
          </cell>
        </row>
        <row r="7013">
          <cell r="Q7013" t="str">
            <v>0</v>
          </cell>
          <cell r="R7013">
            <v>0</v>
          </cell>
        </row>
        <row r="7014">
          <cell r="Q7014" t="str">
            <v>0</v>
          </cell>
          <cell r="R7014">
            <v>0</v>
          </cell>
        </row>
        <row r="7015">
          <cell r="Q7015" t="str">
            <v>0</v>
          </cell>
          <cell r="R7015">
            <v>0</v>
          </cell>
        </row>
        <row r="7016">
          <cell r="Q7016" t="str">
            <v>0</v>
          </cell>
          <cell r="R7016">
            <v>0</v>
          </cell>
        </row>
        <row r="7017">
          <cell r="Q7017" t="str">
            <v>0</v>
          </cell>
          <cell r="R7017">
            <v>0</v>
          </cell>
        </row>
        <row r="7018">
          <cell r="Q7018" t="str">
            <v>0</v>
          </cell>
          <cell r="R7018">
            <v>0</v>
          </cell>
        </row>
        <row r="7019">
          <cell r="Q7019" t="str">
            <v>0</v>
          </cell>
          <cell r="R7019">
            <v>0</v>
          </cell>
        </row>
        <row r="7020">
          <cell r="Q7020" t="str">
            <v>0</v>
          </cell>
          <cell r="R7020">
            <v>0</v>
          </cell>
        </row>
        <row r="7021">
          <cell r="Q7021" t="str">
            <v>0</v>
          </cell>
          <cell r="R7021">
            <v>0</v>
          </cell>
        </row>
        <row r="7022">
          <cell r="Q7022" t="str">
            <v>0</v>
          </cell>
          <cell r="R7022">
            <v>0</v>
          </cell>
        </row>
        <row r="7023">
          <cell r="Q7023" t="str">
            <v>0</v>
          </cell>
          <cell r="R7023">
            <v>0</v>
          </cell>
        </row>
        <row r="7024">
          <cell r="Q7024" t="str">
            <v>0</v>
          </cell>
          <cell r="R7024">
            <v>0</v>
          </cell>
        </row>
        <row r="7025">
          <cell r="Q7025" t="str">
            <v>0</v>
          </cell>
          <cell r="R7025">
            <v>0</v>
          </cell>
        </row>
        <row r="7026">
          <cell r="Q7026" t="str">
            <v>0</v>
          </cell>
          <cell r="R7026">
            <v>0</v>
          </cell>
        </row>
        <row r="7027">
          <cell r="Q7027" t="str">
            <v>0</v>
          </cell>
          <cell r="R7027">
            <v>0</v>
          </cell>
        </row>
        <row r="7028">
          <cell r="Q7028" t="str">
            <v>0</v>
          </cell>
          <cell r="R7028">
            <v>0</v>
          </cell>
        </row>
        <row r="7029">
          <cell r="Q7029" t="str">
            <v>0</v>
          </cell>
          <cell r="R7029">
            <v>0</v>
          </cell>
        </row>
        <row r="7030">
          <cell r="Q7030" t="str">
            <v>0</v>
          </cell>
          <cell r="R7030">
            <v>0</v>
          </cell>
        </row>
        <row r="7031">
          <cell r="Q7031" t="str">
            <v>0</v>
          </cell>
          <cell r="R7031">
            <v>0</v>
          </cell>
        </row>
        <row r="7032">
          <cell r="Q7032" t="str">
            <v>0</v>
          </cell>
          <cell r="R7032">
            <v>0</v>
          </cell>
        </row>
        <row r="7033">
          <cell r="Q7033" t="str">
            <v>0</v>
          </cell>
          <cell r="R7033">
            <v>0</v>
          </cell>
        </row>
        <row r="7034">
          <cell r="Q7034" t="str">
            <v>0</v>
          </cell>
          <cell r="R7034">
            <v>0</v>
          </cell>
        </row>
        <row r="7035">
          <cell r="Q7035" t="str">
            <v>0</v>
          </cell>
          <cell r="R7035">
            <v>0</v>
          </cell>
        </row>
        <row r="7036">
          <cell r="Q7036" t="str">
            <v>0</v>
          </cell>
          <cell r="R7036">
            <v>0</v>
          </cell>
        </row>
        <row r="7037">
          <cell r="Q7037" t="str">
            <v>0</v>
          </cell>
          <cell r="R7037">
            <v>0</v>
          </cell>
        </row>
        <row r="7038">
          <cell r="Q7038" t="str">
            <v>0</v>
          </cell>
          <cell r="R7038">
            <v>0</v>
          </cell>
        </row>
        <row r="7039">
          <cell r="Q7039" t="str">
            <v>0</v>
          </cell>
          <cell r="R7039">
            <v>0</v>
          </cell>
        </row>
        <row r="7040">
          <cell r="Q7040" t="str">
            <v>0</v>
          </cell>
          <cell r="R7040">
            <v>0</v>
          </cell>
        </row>
        <row r="7041">
          <cell r="Q7041" t="str">
            <v>0</v>
          </cell>
          <cell r="R7041">
            <v>0</v>
          </cell>
        </row>
        <row r="7042">
          <cell r="Q7042" t="str">
            <v>0</v>
          </cell>
          <cell r="R7042">
            <v>0</v>
          </cell>
        </row>
        <row r="7043">
          <cell r="Q7043" t="str">
            <v>0</v>
          </cell>
          <cell r="R7043">
            <v>0</v>
          </cell>
        </row>
        <row r="7044">
          <cell r="Q7044" t="str">
            <v>0</v>
          </cell>
          <cell r="R7044">
            <v>0</v>
          </cell>
        </row>
        <row r="7045">
          <cell r="Q7045" t="str">
            <v>0</v>
          </cell>
          <cell r="R7045">
            <v>0</v>
          </cell>
        </row>
        <row r="7046">
          <cell r="Q7046" t="str">
            <v>0</v>
          </cell>
          <cell r="R7046">
            <v>0</v>
          </cell>
        </row>
        <row r="7047">
          <cell r="Q7047" t="str">
            <v>0</v>
          </cell>
          <cell r="R7047">
            <v>0</v>
          </cell>
        </row>
        <row r="7048">
          <cell r="Q7048" t="str">
            <v>0</v>
          </cell>
          <cell r="R7048">
            <v>0</v>
          </cell>
        </row>
        <row r="7049">
          <cell r="Q7049" t="str">
            <v>0</v>
          </cell>
          <cell r="R7049">
            <v>0</v>
          </cell>
        </row>
        <row r="7050">
          <cell r="Q7050" t="str">
            <v>0</v>
          </cell>
          <cell r="R7050">
            <v>0</v>
          </cell>
        </row>
        <row r="7051">
          <cell r="Q7051" t="str">
            <v>0</v>
          </cell>
          <cell r="R7051">
            <v>0</v>
          </cell>
        </row>
        <row r="7052">
          <cell r="Q7052" t="str">
            <v>0</v>
          </cell>
          <cell r="R7052">
            <v>0</v>
          </cell>
        </row>
        <row r="7053">
          <cell r="Q7053" t="str">
            <v>0</v>
          </cell>
          <cell r="R7053">
            <v>0</v>
          </cell>
        </row>
        <row r="7054">
          <cell r="Q7054" t="str">
            <v>0</v>
          </cell>
          <cell r="R7054">
            <v>0</v>
          </cell>
        </row>
        <row r="7055">
          <cell r="Q7055" t="str">
            <v>0</v>
          </cell>
          <cell r="R7055">
            <v>0</v>
          </cell>
        </row>
        <row r="7056">
          <cell r="Q7056" t="str">
            <v>0</v>
          </cell>
          <cell r="R7056">
            <v>0</v>
          </cell>
        </row>
        <row r="7057">
          <cell r="Q7057" t="str">
            <v>0</v>
          </cell>
          <cell r="R7057">
            <v>0</v>
          </cell>
        </row>
        <row r="7058">
          <cell r="Q7058" t="str">
            <v>0</v>
          </cell>
          <cell r="R7058">
            <v>0</v>
          </cell>
        </row>
        <row r="7059">
          <cell r="Q7059" t="str">
            <v>0</v>
          </cell>
          <cell r="R7059">
            <v>0</v>
          </cell>
        </row>
        <row r="7060">
          <cell r="Q7060" t="str">
            <v>0</v>
          </cell>
          <cell r="R7060">
            <v>0</v>
          </cell>
        </row>
        <row r="7061">
          <cell r="Q7061" t="str">
            <v>0</v>
          </cell>
          <cell r="R7061">
            <v>0</v>
          </cell>
        </row>
        <row r="7062">
          <cell r="Q7062" t="str">
            <v>0</v>
          </cell>
          <cell r="R7062">
            <v>0</v>
          </cell>
        </row>
        <row r="7063">
          <cell r="Q7063" t="str">
            <v>0</v>
          </cell>
          <cell r="R7063">
            <v>0</v>
          </cell>
        </row>
        <row r="7064">
          <cell r="Q7064" t="str">
            <v>0</v>
          </cell>
          <cell r="R7064">
            <v>0</v>
          </cell>
        </row>
        <row r="7065">
          <cell r="Q7065" t="str">
            <v>0</v>
          </cell>
          <cell r="R7065">
            <v>0</v>
          </cell>
        </row>
        <row r="7066">
          <cell r="Q7066" t="str">
            <v>0</v>
          </cell>
          <cell r="R7066">
            <v>0</v>
          </cell>
        </row>
        <row r="7067">
          <cell r="Q7067" t="str">
            <v>0</v>
          </cell>
          <cell r="R7067">
            <v>0</v>
          </cell>
        </row>
        <row r="7068">
          <cell r="Q7068" t="str">
            <v>0</v>
          </cell>
          <cell r="R7068">
            <v>0</v>
          </cell>
        </row>
        <row r="7069">
          <cell r="Q7069" t="str">
            <v>0</v>
          </cell>
          <cell r="R7069">
            <v>0</v>
          </cell>
        </row>
        <row r="7070">
          <cell r="Q7070" t="str">
            <v>0</v>
          </cell>
          <cell r="R7070">
            <v>0</v>
          </cell>
        </row>
        <row r="7071">
          <cell r="Q7071" t="str">
            <v>0</v>
          </cell>
          <cell r="R7071">
            <v>0</v>
          </cell>
        </row>
        <row r="7072">
          <cell r="Q7072" t="str">
            <v>0</v>
          </cell>
          <cell r="R7072">
            <v>0</v>
          </cell>
        </row>
        <row r="7073">
          <cell r="Q7073" t="str">
            <v>0</v>
          </cell>
          <cell r="R7073">
            <v>0</v>
          </cell>
        </row>
        <row r="7074">
          <cell r="Q7074" t="str">
            <v>0</v>
          </cell>
          <cell r="R7074">
            <v>0</v>
          </cell>
        </row>
        <row r="7075">
          <cell r="Q7075" t="str">
            <v>0</v>
          </cell>
          <cell r="R7075">
            <v>0</v>
          </cell>
        </row>
        <row r="7076">
          <cell r="Q7076" t="str">
            <v>0</v>
          </cell>
          <cell r="R7076">
            <v>0</v>
          </cell>
        </row>
        <row r="7077">
          <cell r="Q7077" t="str">
            <v>0</v>
          </cell>
          <cell r="R7077">
            <v>0</v>
          </cell>
        </row>
        <row r="7078">
          <cell r="Q7078" t="str">
            <v>0</v>
          </cell>
          <cell r="R7078">
            <v>0</v>
          </cell>
        </row>
        <row r="7079">
          <cell r="Q7079" t="str">
            <v>0</v>
          </cell>
          <cell r="R7079">
            <v>0</v>
          </cell>
        </row>
        <row r="7080">
          <cell r="Q7080" t="str">
            <v>0</v>
          </cell>
          <cell r="R7080">
            <v>0</v>
          </cell>
        </row>
        <row r="7081">
          <cell r="Q7081" t="str">
            <v>0</v>
          </cell>
          <cell r="R7081">
            <v>0</v>
          </cell>
        </row>
        <row r="7082">
          <cell r="Q7082" t="str">
            <v>0</v>
          </cell>
          <cell r="R7082">
            <v>0</v>
          </cell>
        </row>
        <row r="7083">
          <cell r="Q7083" t="str">
            <v>0</v>
          </cell>
          <cell r="R7083">
            <v>0</v>
          </cell>
        </row>
        <row r="7084">
          <cell r="Q7084" t="str">
            <v>0</v>
          </cell>
          <cell r="R7084">
            <v>0</v>
          </cell>
        </row>
        <row r="7085">
          <cell r="Q7085" t="str">
            <v>0</v>
          </cell>
          <cell r="R7085">
            <v>0</v>
          </cell>
        </row>
        <row r="7086">
          <cell r="Q7086" t="str">
            <v>0</v>
          </cell>
          <cell r="R7086">
            <v>0</v>
          </cell>
        </row>
        <row r="7087">
          <cell r="Q7087" t="str">
            <v>0</v>
          </cell>
          <cell r="R7087">
            <v>0</v>
          </cell>
        </row>
        <row r="7088">
          <cell r="Q7088" t="str">
            <v>0</v>
          </cell>
          <cell r="R7088">
            <v>0</v>
          </cell>
        </row>
        <row r="7089">
          <cell r="Q7089" t="str">
            <v>0</v>
          </cell>
          <cell r="R7089">
            <v>0</v>
          </cell>
        </row>
        <row r="7090">
          <cell r="Q7090" t="str">
            <v>0</v>
          </cell>
          <cell r="R7090">
            <v>0</v>
          </cell>
        </row>
        <row r="7091">
          <cell r="Q7091" t="str">
            <v>0</v>
          </cell>
          <cell r="R7091">
            <v>0</v>
          </cell>
        </row>
        <row r="7092">
          <cell r="Q7092" t="str">
            <v>0</v>
          </cell>
          <cell r="R7092">
            <v>0</v>
          </cell>
        </row>
        <row r="7093">
          <cell r="Q7093" t="str">
            <v>0</v>
          </cell>
          <cell r="R7093">
            <v>0</v>
          </cell>
        </row>
        <row r="7094">
          <cell r="Q7094" t="str">
            <v>0</v>
          </cell>
          <cell r="R7094">
            <v>0</v>
          </cell>
        </row>
        <row r="7095">
          <cell r="Q7095" t="str">
            <v>0</v>
          </cell>
          <cell r="R7095">
            <v>0</v>
          </cell>
        </row>
        <row r="7096">
          <cell r="Q7096" t="str">
            <v>0</v>
          </cell>
          <cell r="R7096">
            <v>0</v>
          </cell>
        </row>
        <row r="7097">
          <cell r="Q7097" t="str">
            <v>0</v>
          </cell>
          <cell r="R7097">
            <v>0</v>
          </cell>
        </row>
        <row r="7098">
          <cell r="Q7098" t="str">
            <v>0</v>
          </cell>
          <cell r="R7098">
            <v>0</v>
          </cell>
        </row>
        <row r="7099">
          <cell r="Q7099" t="str">
            <v>0</v>
          </cell>
          <cell r="R7099">
            <v>0</v>
          </cell>
        </row>
        <row r="7100">
          <cell r="Q7100" t="str">
            <v>0</v>
          </cell>
          <cell r="R7100">
            <v>0</v>
          </cell>
        </row>
        <row r="7101">
          <cell r="Q7101" t="str">
            <v>0</v>
          </cell>
          <cell r="R7101">
            <v>0</v>
          </cell>
        </row>
        <row r="7102">
          <cell r="Q7102" t="str">
            <v>0</v>
          </cell>
          <cell r="R7102">
            <v>0</v>
          </cell>
        </row>
        <row r="7103">
          <cell r="Q7103" t="str">
            <v>0</v>
          </cell>
          <cell r="R7103">
            <v>0</v>
          </cell>
        </row>
        <row r="7104">
          <cell r="Q7104" t="str">
            <v>0</v>
          </cell>
          <cell r="R7104">
            <v>0</v>
          </cell>
        </row>
        <row r="7105">
          <cell r="Q7105" t="str">
            <v>0</v>
          </cell>
          <cell r="R7105">
            <v>0</v>
          </cell>
        </row>
        <row r="7106">
          <cell r="Q7106" t="str">
            <v>0</v>
          </cell>
          <cell r="R7106">
            <v>0</v>
          </cell>
        </row>
        <row r="7107">
          <cell r="Q7107" t="str">
            <v>0</v>
          </cell>
          <cell r="R7107">
            <v>0</v>
          </cell>
        </row>
        <row r="7108">
          <cell r="Q7108" t="str">
            <v>0</v>
          </cell>
          <cell r="R7108">
            <v>0</v>
          </cell>
        </row>
        <row r="7109">
          <cell r="Q7109" t="str">
            <v>0</v>
          </cell>
          <cell r="R7109">
            <v>0</v>
          </cell>
        </row>
        <row r="7110">
          <cell r="Q7110" t="str">
            <v>0</v>
          </cell>
          <cell r="R7110">
            <v>0</v>
          </cell>
        </row>
        <row r="7111">
          <cell r="Q7111" t="str">
            <v>0</v>
          </cell>
          <cell r="R7111">
            <v>0</v>
          </cell>
        </row>
        <row r="7112">
          <cell r="Q7112" t="str">
            <v>0</v>
          </cell>
          <cell r="R7112">
            <v>0</v>
          </cell>
        </row>
        <row r="7113">
          <cell r="Q7113" t="str">
            <v>0</v>
          </cell>
          <cell r="R7113">
            <v>0</v>
          </cell>
        </row>
        <row r="7114">
          <cell r="Q7114" t="str">
            <v>0</v>
          </cell>
          <cell r="R7114">
            <v>0</v>
          </cell>
        </row>
        <row r="7115">
          <cell r="Q7115" t="str">
            <v>0</v>
          </cell>
          <cell r="R7115">
            <v>0</v>
          </cell>
        </row>
        <row r="7116">
          <cell r="Q7116" t="str">
            <v>0</v>
          </cell>
          <cell r="R7116">
            <v>0</v>
          </cell>
        </row>
        <row r="7117">
          <cell r="Q7117" t="str">
            <v>0</v>
          </cell>
          <cell r="R7117">
            <v>0</v>
          </cell>
        </row>
        <row r="7118">
          <cell r="Q7118" t="str">
            <v>0</v>
          </cell>
          <cell r="R7118">
            <v>0</v>
          </cell>
        </row>
        <row r="7119">
          <cell r="Q7119" t="str">
            <v>0</v>
          </cell>
          <cell r="R7119">
            <v>0</v>
          </cell>
        </row>
        <row r="7120">
          <cell r="Q7120" t="str">
            <v>0</v>
          </cell>
          <cell r="R7120">
            <v>0</v>
          </cell>
        </row>
        <row r="7121">
          <cell r="Q7121" t="str">
            <v>0</v>
          </cell>
          <cell r="R7121">
            <v>0</v>
          </cell>
        </row>
        <row r="7122">
          <cell r="Q7122" t="str">
            <v>0</v>
          </cell>
          <cell r="R7122">
            <v>0</v>
          </cell>
        </row>
        <row r="7123">
          <cell r="Q7123" t="str">
            <v>0</v>
          </cell>
          <cell r="R7123">
            <v>0</v>
          </cell>
        </row>
        <row r="7124">
          <cell r="Q7124" t="str">
            <v>0</v>
          </cell>
          <cell r="R7124">
            <v>0</v>
          </cell>
        </row>
        <row r="7125">
          <cell r="Q7125" t="str">
            <v>0</v>
          </cell>
          <cell r="R7125">
            <v>0</v>
          </cell>
        </row>
        <row r="7126">
          <cell r="Q7126" t="str">
            <v>0</v>
          </cell>
          <cell r="R7126">
            <v>0</v>
          </cell>
        </row>
        <row r="7127">
          <cell r="Q7127" t="str">
            <v>0</v>
          </cell>
          <cell r="R7127">
            <v>0</v>
          </cell>
        </row>
        <row r="7128">
          <cell r="Q7128" t="str">
            <v>0</v>
          </cell>
          <cell r="R7128">
            <v>0</v>
          </cell>
        </row>
        <row r="7129">
          <cell r="Q7129" t="str">
            <v>0</v>
          </cell>
          <cell r="R7129">
            <v>0</v>
          </cell>
        </row>
        <row r="7130">
          <cell r="Q7130" t="str">
            <v>0</v>
          </cell>
          <cell r="R7130">
            <v>0</v>
          </cell>
        </row>
        <row r="7131">
          <cell r="Q7131" t="str">
            <v>0</v>
          </cell>
          <cell r="R7131">
            <v>0</v>
          </cell>
        </row>
        <row r="7132">
          <cell r="Q7132" t="str">
            <v>0</v>
          </cell>
          <cell r="R7132">
            <v>0</v>
          </cell>
        </row>
        <row r="7133">
          <cell r="Q7133" t="str">
            <v>0</v>
          </cell>
          <cell r="R7133">
            <v>0</v>
          </cell>
        </row>
        <row r="7134">
          <cell r="Q7134" t="str">
            <v>0</v>
          </cell>
          <cell r="R7134">
            <v>0</v>
          </cell>
        </row>
        <row r="7135">
          <cell r="Q7135" t="str">
            <v>0</v>
          </cell>
          <cell r="R7135">
            <v>0</v>
          </cell>
        </row>
        <row r="7136">
          <cell r="Q7136" t="str">
            <v>0</v>
          </cell>
          <cell r="R7136">
            <v>0</v>
          </cell>
        </row>
        <row r="7137">
          <cell r="Q7137" t="str">
            <v>0</v>
          </cell>
          <cell r="R7137">
            <v>0</v>
          </cell>
        </row>
        <row r="7138">
          <cell r="Q7138" t="str">
            <v>0</v>
          </cell>
          <cell r="R7138">
            <v>0</v>
          </cell>
        </row>
        <row r="7139">
          <cell r="Q7139" t="str">
            <v>0</v>
          </cell>
          <cell r="R7139">
            <v>0</v>
          </cell>
        </row>
        <row r="7140">
          <cell r="Q7140" t="str">
            <v>0</v>
          </cell>
          <cell r="R7140">
            <v>0</v>
          </cell>
        </row>
        <row r="7141">
          <cell r="Q7141" t="str">
            <v>0</v>
          </cell>
          <cell r="R7141">
            <v>0</v>
          </cell>
        </row>
        <row r="7142">
          <cell r="Q7142" t="str">
            <v>0</v>
          </cell>
          <cell r="R7142">
            <v>0</v>
          </cell>
        </row>
        <row r="7143">
          <cell r="Q7143" t="str">
            <v>0</v>
          </cell>
          <cell r="R7143">
            <v>0</v>
          </cell>
        </row>
        <row r="7144">
          <cell r="Q7144" t="str">
            <v>0</v>
          </cell>
          <cell r="R7144">
            <v>0</v>
          </cell>
        </row>
        <row r="7145">
          <cell r="Q7145" t="str">
            <v>0</v>
          </cell>
          <cell r="R7145">
            <v>0</v>
          </cell>
        </row>
        <row r="7146">
          <cell r="Q7146" t="str">
            <v>0</v>
          </cell>
          <cell r="R7146">
            <v>0</v>
          </cell>
        </row>
        <row r="7147">
          <cell r="Q7147" t="str">
            <v>0</v>
          </cell>
          <cell r="R7147">
            <v>0</v>
          </cell>
        </row>
        <row r="7148">
          <cell r="Q7148" t="str">
            <v>0</v>
          </cell>
          <cell r="R7148">
            <v>0</v>
          </cell>
        </row>
        <row r="7149">
          <cell r="Q7149" t="str">
            <v>0</v>
          </cell>
          <cell r="R7149">
            <v>0</v>
          </cell>
        </row>
        <row r="7150">
          <cell r="Q7150" t="str">
            <v>0</v>
          </cell>
          <cell r="R7150">
            <v>0</v>
          </cell>
        </row>
        <row r="7151">
          <cell r="Q7151" t="str">
            <v>0</v>
          </cell>
          <cell r="R7151">
            <v>0</v>
          </cell>
        </row>
        <row r="7152">
          <cell r="Q7152" t="str">
            <v>0</v>
          </cell>
          <cell r="R7152">
            <v>0</v>
          </cell>
        </row>
        <row r="7153">
          <cell r="Q7153" t="str">
            <v>0</v>
          </cell>
          <cell r="R7153">
            <v>0</v>
          </cell>
        </row>
        <row r="7154">
          <cell r="Q7154" t="str">
            <v>0</v>
          </cell>
          <cell r="R7154">
            <v>0</v>
          </cell>
        </row>
        <row r="7155">
          <cell r="Q7155" t="str">
            <v>0</v>
          </cell>
          <cell r="R7155">
            <v>0</v>
          </cell>
        </row>
        <row r="7156">
          <cell r="Q7156" t="str">
            <v>0</v>
          </cell>
          <cell r="R7156">
            <v>0</v>
          </cell>
        </row>
        <row r="7157">
          <cell r="Q7157" t="str">
            <v>0</v>
          </cell>
          <cell r="R7157">
            <v>0</v>
          </cell>
        </row>
        <row r="7158">
          <cell r="Q7158" t="str">
            <v>0</v>
          </cell>
          <cell r="R7158">
            <v>0</v>
          </cell>
        </row>
        <row r="7159">
          <cell r="Q7159" t="str">
            <v>0</v>
          </cell>
          <cell r="R7159">
            <v>0</v>
          </cell>
        </row>
        <row r="7160">
          <cell r="Q7160" t="str">
            <v>0</v>
          </cell>
          <cell r="R7160">
            <v>0</v>
          </cell>
        </row>
        <row r="7161">
          <cell r="Q7161" t="str">
            <v>0</v>
          </cell>
          <cell r="R7161">
            <v>0</v>
          </cell>
        </row>
        <row r="7162">
          <cell r="Q7162" t="str">
            <v>0</v>
          </cell>
          <cell r="R7162">
            <v>0</v>
          </cell>
        </row>
        <row r="7163">
          <cell r="Q7163" t="str">
            <v>0</v>
          </cell>
          <cell r="R7163">
            <v>0</v>
          </cell>
        </row>
        <row r="7164">
          <cell r="Q7164" t="str">
            <v>0</v>
          </cell>
          <cell r="R7164">
            <v>0</v>
          </cell>
        </row>
        <row r="7165">
          <cell r="Q7165" t="str">
            <v>0</v>
          </cell>
          <cell r="R7165">
            <v>0</v>
          </cell>
        </row>
        <row r="7166">
          <cell r="Q7166" t="str">
            <v>0</v>
          </cell>
          <cell r="R7166">
            <v>0</v>
          </cell>
        </row>
        <row r="7167">
          <cell r="Q7167" t="str">
            <v>0</v>
          </cell>
          <cell r="R7167">
            <v>0</v>
          </cell>
        </row>
        <row r="7168">
          <cell r="Q7168" t="str">
            <v>0</v>
          </cell>
          <cell r="R7168">
            <v>0</v>
          </cell>
        </row>
        <row r="7169">
          <cell r="Q7169" t="str">
            <v>0</v>
          </cell>
          <cell r="R7169">
            <v>0</v>
          </cell>
        </row>
        <row r="7170">
          <cell r="Q7170" t="str">
            <v>0</v>
          </cell>
          <cell r="R7170">
            <v>0</v>
          </cell>
        </row>
        <row r="7171">
          <cell r="Q7171" t="str">
            <v>0</v>
          </cell>
          <cell r="R7171">
            <v>0</v>
          </cell>
        </row>
        <row r="7172">
          <cell r="Q7172" t="str">
            <v>0</v>
          </cell>
          <cell r="R7172">
            <v>0</v>
          </cell>
        </row>
        <row r="7173">
          <cell r="Q7173" t="str">
            <v>0</v>
          </cell>
          <cell r="R7173">
            <v>0</v>
          </cell>
        </row>
        <row r="7174">
          <cell r="Q7174" t="str">
            <v>0</v>
          </cell>
          <cell r="R7174">
            <v>0</v>
          </cell>
        </row>
        <row r="7175">
          <cell r="Q7175" t="str">
            <v>0</v>
          </cell>
          <cell r="R7175">
            <v>0</v>
          </cell>
        </row>
        <row r="7176">
          <cell r="Q7176" t="str">
            <v>0</v>
          </cell>
          <cell r="R7176">
            <v>0</v>
          </cell>
        </row>
        <row r="7177">
          <cell r="Q7177" t="str">
            <v>0</v>
          </cell>
          <cell r="R7177">
            <v>0</v>
          </cell>
        </row>
        <row r="7178">
          <cell r="Q7178" t="str">
            <v>0</v>
          </cell>
          <cell r="R7178">
            <v>0</v>
          </cell>
        </row>
        <row r="7179">
          <cell r="Q7179" t="str">
            <v>0</v>
          </cell>
          <cell r="R7179">
            <v>0</v>
          </cell>
        </row>
        <row r="7180">
          <cell r="Q7180" t="str">
            <v>0</v>
          </cell>
          <cell r="R7180">
            <v>0</v>
          </cell>
        </row>
        <row r="7181">
          <cell r="Q7181" t="str">
            <v>0</v>
          </cell>
          <cell r="R7181">
            <v>0</v>
          </cell>
        </row>
        <row r="7182">
          <cell r="Q7182" t="str">
            <v>0</v>
          </cell>
          <cell r="R7182">
            <v>0</v>
          </cell>
        </row>
        <row r="7183">
          <cell r="Q7183" t="str">
            <v>0</v>
          </cell>
          <cell r="R7183">
            <v>0</v>
          </cell>
        </row>
        <row r="7184">
          <cell r="Q7184" t="str">
            <v>0</v>
          </cell>
          <cell r="R7184">
            <v>0</v>
          </cell>
        </row>
        <row r="7185">
          <cell r="Q7185" t="str">
            <v>0</v>
          </cell>
          <cell r="R7185">
            <v>0</v>
          </cell>
        </row>
        <row r="7186">
          <cell r="Q7186" t="str">
            <v>0</v>
          </cell>
          <cell r="R7186">
            <v>0</v>
          </cell>
        </row>
        <row r="7187">
          <cell r="Q7187" t="str">
            <v>0</v>
          </cell>
          <cell r="R7187">
            <v>0</v>
          </cell>
        </row>
        <row r="7188">
          <cell r="Q7188" t="str">
            <v>0</v>
          </cell>
          <cell r="R7188">
            <v>0</v>
          </cell>
        </row>
        <row r="7189">
          <cell r="Q7189" t="str">
            <v>0</v>
          </cell>
          <cell r="R7189">
            <v>0</v>
          </cell>
        </row>
        <row r="7190">
          <cell r="Q7190" t="str">
            <v>0</v>
          </cell>
          <cell r="R7190">
            <v>0</v>
          </cell>
        </row>
        <row r="7191">
          <cell r="Q7191" t="str">
            <v>0</v>
          </cell>
          <cell r="R7191">
            <v>0</v>
          </cell>
        </row>
        <row r="7192">
          <cell r="Q7192" t="str">
            <v>0</v>
          </cell>
          <cell r="R7192">
            <v>0</v>
          </cell>
        </row>
        <row r="7193">
          <cell r="Q7193" t="str">
            <v>0</v>
          </cell>
          <cell r="R7193">
            <v>0</v>
          </cell>
        </row>
        <row r="7194">
          <cell r="Q7194" t="str">
            <v>0</v>
          </cell>
          <cell r="R7194">
            <v>0</v>
          </cell>
        </row>
        <row r="7195">
          <cell r="Q7195" t="str">
            <v>0</v>
          </cell>
          <cell r="R7195">
            <v>0</v>
          </cell>
        </row>
        <row r="7196">
          <cell r="Q7196" t="str">
            <v>0</v>
          </cell>
          <cell r="R7196">
            <v>0</v>
          </cell>
        </row>
        <row r="7197">
          <cell r="Q7197" t="str">
            <v>0</v>
          </cell>
          <cell r="R7197">
            <v>0</v>
          </cell>
        </row>
        <row r="7198">
          <cell r="Q7198" t="str">
            <v>0</v>
          </cell>
          <cell r="R7198">
            <v>0</v>
          </cell>
        </row>
        <row r="7199">
          <cell r="Q7199" t="str">
            <v>0</v>
          </cell>
          <cell r="R7199">
            <v>0</v>
          </cell>
        </row>
        <row r="7200">
          <cell r="Q7200" t="str">
            <v>0</v>
          </cell>
          <cell r="R7200">
            <v>0</v>
          </cell>
        </row>
        <row r="7201">
          <cell r="Q7201" t="str">
            <v>0</v>
          </cell>
          <cell r="R7201">
            <v>0</v>
          </cell>
        </row>
        <row r="7202">
          <cell r="Q7202" t="str">
            <v>0</v>
          </cell>
          <cell r="R7202">
            <v>0</v>
          </cell>
        </row>
        <row r="7203">
          <cell r="Q7203" t="str">
            <v>0</v>
          </cell>
          <cell r="R7203">
            <v>0</v>
          </cell>
        </row>
        <row r="7204">
          <cell r="Q7204" t="str">
            <v>0</v>
          </cell>
          <cell r="R7204">
            <v>0</v>
          </cell>
        </row>
        <row r="7205">
          <cell r="Q7205" t="str">
            <v>0</v>
          </cell>
          <cell r="R7205">
            <v>0</v>
          </cell>
        </row>
        <row r="7206">
          <cell r="Q7206" t="str">
            <v>0</v>
          </cell>
          <cell r="R7206">
            <v>0</v>
          </cell>
        </row>
        <row r="7207">
          <cell r="Q7207" t="str">
            <v>0</v>
          </cell>
          <cell r="R7207">
            <v>0</v>
          </cell>
        </row>
        <row r="7208">
          <cell r="Q7208" t="str">
            <v>0</v>
          </cell>
          <cell r="R7208">
            <v>0</v>
          </cell>
        </row>
        <row r="7209">
          <cell r="Q7209" t="str">
            <v>0</v>
          </cell>
          <cell r="R7209">
            <v>0</v>
          </cell>
        </row>
        <row r="7210">
          <cell r="Q7210" t="str">
            <v>0</v>
          </cell>
          <cell r="R7210">
            <v>0</v>
          </cell>
        </row>
        <row r="7211">
          <cell r="Q7211" t="str">
            <v>0</v>
          </cell>
          <cell r="R7211">
            <v>0</v>
          </cell>
        </row>
        <row r="7212">
          <cell r="Q7212" t="str">
            <v>0</v>
          </cell>
          <cell r="R7212">
            <v>0</v>
          </cell>
        </row>
        <row r="7213">
          <cell r="Q7213" t="str">
            <v>0</v>
          </cell>
          <cell r="R7213">
            <v>0</v>
          </cell>
        </row>
        <row r="7214">
          <cell r="Q7214" t="str">
            <v>0</v>
          </cell>
          <cell r="R7214">
            <v>0</v>
          </cell>
        </row>
        <row r="7215">
          <cell r="Q7215" t="str">
            <v>0</v>
          </cell>
          <cell r="R7215">
            <v>0</v>
          </cell>
        </row>
        <row r="7216">
          <cell r="Q7216" t="str">
            <v>0</v>
          </cell>
          <cell r="R7216">
            <v>0</v>
          </cell>
        </row>
        <row r="7217">
          <cell r="Q7217" t="str">
            <v>0</v>
          </cell>
          <cell r="R7217">
            <v>0</v>
          </cell>
        </row>
        <row r="7218">
          <cell r="Q7218" t="str">
            <v>0</v>
          </cell>
          <cell r="R7218">
            <v>0</v>
          </cell>
        </row>
        <row r="7219">
          <cell r="Q7219" t="str">
            <v>0</v>
          </cell>
          <cell r="R7219">
            <v>0</v>
          </cell>
        </row>
        <row r="7220">
          <cell r="Q7220" t="str">
            <v>0</v>
          </cell>
          <cell r="R7220">
            <v>0</v>
          </cell>
        </row>
        <row r="7221">
          <cell r="Q7221" t="str">
            <v>0</v>
          </cell>
          <cell r="R7221">
            <v>0</v>
          </cell>
        </row>
        <row r="7222">
          <cell r="Q7222" t="str">
            <v>0</v>
          </cell>
          <cell r="R7222">
            <v>0</v>
          </cell>
        </row>
        <row r="7223">
          <cell r="Q7223" t="str">
            <v>0</v>
          </cell>
          <cell r="R7223">
            <v>0</v>
          </cell>
        </row>
        <row r="7224">
          <cell r="Q7224" t="str">
            <v>0</v>
          </cell>
          <cell r="R7224">
            <v>0</v>
          </cell>
        </row>
        <row r="7225">
          <cell r="Q7225" t="str">
            <v>0</v>
          </cell>
          <cell r="R7225">
            <v>0</v>
          </cell>
        </row>
        <row r="7226">
          <cell r="Q7226" t="str">
            <v>0</v>
          </cell>
          <cell r="R7226">
            <v>0</v>
          </cell>
        </row>
        <row r="7227">
          <cell r="Q7227" t="str">
            <v>0</v>
          </cell>
          <cell r="R7227">
            <v>0</v>
          </cell>
        </row>
        <row r="7228">
          <cell r="Q7228" t="str">
            <v>0</v>
          </cell>
          <cell r="R7228">
            <v>0</v>
          </cell>
        </row>
        <row r="7229">
          <cell r="Q7229" t="str">
            <v>0</v>
          </cell>
          <cell r="R7229">
            <v>0</v>
          </cell>
        </row>
        <row r="7230">
          <cell r="Q7230" t="str">
            <v>0</v>
          </cell>
          <cell r="R7230">
            <v>0</v>
          </cell>
        </row>
        <row r="7231">
          <cell r="Q7231" t="str">
            <v>0</v>
          </cell>
          <cell r="R7231">
            <v>0</v>
          </cell>
        </row>
        <row r="7232">
          <cell r="Q7232" t="str">
            <v>0</v>
          </cell>
          <cell r="R7232">
            <v>0</v>
          </cell>
        </row>
        <row r="7233">
          <cell r="Q7233" t="str">
            <v>0</v>
          </cell>
          <cell r="R7233">
            <v>0</v>
          </cell>
        </row>
        <row r="7234">
          <cell r="Q7234" t="str">
            <v>0</v>
          </cell>
          <cell r="R7234">
            <v>0</v>
          </cell>
        </row>
        <row r="7235">
          <cell r="Q7235" t="str">
            <v>0</v>
          </cell>
          <cell r="R7235">
            <v>0</v>
          </cell>
        </row>
        <row r="7236">
          <cell r="Q7236" t="str">
            <v>0</v>
          </cell>
          <cell r="R7236">
            <v>0</v>
          </cell>
        </row>
        <row r="7237">
          <cell r="Q7237" t="str">
            <v>0</v>
          </cell>
          <cell r="R7237">
            <v>0</v>
          </cell>
        </row>
        <row r="7238">
          <cell r="Q7238" t="str">
            <v>0</v>
          </cell>
          <cell r="R7238">
            <v>0</v>
          </cell>
        </row>
        <row r="7239">
          <cell r="Q7239" t="str">
            <v>0</v>
          </cell>
          <cell r="R7239">
            <v>0</v>
          </cell>
        </row>
        <row r="7240">
          <cell r="Q7240" t="str">
            <v>0</v>
          </cell>
          <cell r="R7240">
            <v>0</v>
          </cell>
        </row>
        <row r="7241">
          <cell r="Q7241" t="str">
            <v>0</v>
          </cell>
          <cell r="R7241">
            <v>0</v>
          </cell>
        </row>
        <row r="7242">
          <cell r="Q7242" t="str">
            <v>0</v>
          </cell>
          <cell r="R7242">
            <v>0</v>
          </cell>
        </row>
        <row r="7243">
          <cell r="Q7243" t="str">
            <v>0</v>
          </cell>
          <cell r="R7243">
            <v>0</v>
          </cell>
        </row>
        <row r="7244">
          <cell r="Q7244" t="str">
            <v>0</v>
          </cell>
          <cell r="R7244">
            <v>0</v>
          </cell>
        </row>
        <row r="7245">
          <cell r="Q7245" t="str">
            <v>0</v>
          </cell>
          <cell r="R7245">
            <v>0</v>
          </cell>
        </row>
        <row r="7246">
          <cell r="Q7246" t="str">
            <v>0</v>
          </cell>
          <cell r="R7246">
            <v>0</v>
          </cell>
        </row>
        <row r="7247">
          <cell r="Q7247" t="str">
            <v>0</v>
          </cell>
          <cell r="R7247">
            <v>0</v>
          </cell>
        </row>
        <row r="7248">
          <cell r="Q7248" t="str">
            <v>0</v>
          </cell>
          <cell r="R7248">
            <v>0</v>
          </cell>
        </row>
        <row r="7249">
          <cell r="Q7249" t="str">
            <v>0</v>
          </cell>
          <cell r="R7249">
            <v>0</v>
          </cell>
        </row>
        <row r="7250">
          <cell r="Q7250" t="str">
            <v>0</v>
          </cell>
          <cell r="R7250">
            <v>0</v>
          </cell>
        </row>
        <row r="7251">
          <cell r="Q7251" t="str">
            <v>0</v>
          </cell>
          <cell r="R7251">
            <v>0</v>
          </cell>
        </row>
        <row r="7252">
          <cell r="Q7252" t="str">
            <v>0</v>
          </cell>
          <cell r="R7252">
            <v>0</v>
          </cell>
        </row>
        <row r="7253">
          <cell r="Q7253" t="str">
            <v>0</v>
          </cell>
          <cell r="R7253">
            <v>0</v>
          </cell>
        </row>
        <row r="7254">
          <cell r="Q7254" t="str">
            <v>0</v>
          </cell>
          <cell r="R7254">
            <v>0</v>
          </cell>
        </row>
        <row r="7255">
          <cell r="Q7255" t="str">
            <v>0</v>
          </cell>
          <cell r="R7255">
            <v>0</v>
          </cell>
        </row>
        <row r="7256">
          <cell r="Q7256" t="str">
            <v>0</v>
          </cell>
          <cell r="R7256">
            <v>0</v>
          </cell>
        </row>
        <row r="7257">
          <cell r="Q7257" t="str">
            <v>0</v>
          </cell>
          <cell r="R7257">
            <v>0</v>
          </cell>
        </row>
        <row r="7258">
          <cell r="Q7258" t="str">
            <v>0</v>
          </cell>
          <cell r="R7258">
            <v>0</v>
          </cell>
        </row>
        <row r="7259">
          <cell r="Q7259" t="str">
            <v>0</v>
          </cell>
          <cell r="R7259">
            <v>0</v>
          </cell>
        </row>
        <row r="7260">
          <cell r="Q7260" t="str">
            <v>0</v>
          </cell>
          <cell r="R7260">
            <v>0</v>
          </cell>
        </row>
        <row r="7261">
          <cell r="Q7261" t="str">
            <v>0</v>
          </cell>
          <cell r="R7261">
            <v>0</v>
          </cell>
        </row>
        <row r="7262">
          <cell r="Q7262" t="str">
            <v>0</v>
          </cell>
          <cell r="R7262">
            <v>0</v>
          </cell>
        </row>
        <row r="7263">
          <cell r="Q7263" t="str">
            <v>0</v>
          </cell>
          <cell r="R7263">
            <v>0</v>
          </cell>
        </row>
        <row r="7264">
          <cell r="Q7264" t="str">
            <v>0</v>
          </cell>
          <cell r="R7264">
            <v>0</v>
          </cell>
        </row>
        <row r="7265">
          <cell r="Q7265" t="str">
            <v>0</v>
          </cell>
          <cell r="R7265">
            <v>0</v>
          </cell>
        </row>
        <row r="7266">
          <cell r="Q7266" t="str">
            <v>0</v>
          </cell>
          <cell r="R7266">
            <v>0</v>
          </cell>
        </row>
        <row r="7267">
          <cell r="Q7267" t="str">
            <v>0</v>
          </cell>
          <cell r="R7267">
            <v>0</v>
          </cell>
        </row>
        <row r="7268">
          <cell r="Q7268" t="str">
            <v>0</v>
          </cell>
          <cell r="R7268">
            <v>0</v>
          </cell>
        </row>
        <row r="7269">
          <cell r="Q7269" t="str">
            <v>0</v>
          </cell>
          <cell r="R7269">
            <v>0</v>
          </cell>
        </row>
        <row r="7270">
          <cell r="Q7270" t="str">
            <v>0</v>
          </cell>
          <cell r="R7270">
            <v>0</v>
          </cell>
        </row>
        <row r="7271">
          <cell r="Q7271" t="str">
            <v>0</v>
          </cell>
          <cell r="R7271">
            <v>0</v>
          </cell>
        </row>
        <row r="7272">
          <cell r="Q7272" t="str">
            <v>0</v>
          </cell>
          <cell r="R7272">
            <v>0</v>
          </cell>
        </row>
        <row r="7273">
          <cell r="Q7273" t="str">
            <v>0</v>
          </cell>
          <cell r="R7273">
            <v>0</v>
          </cell>
        </row>
        <row r="7274">
          <cell r="Q7274" t="str">
            <v>0</v>
          </cell>
          <cell r="R7274">
            <v>0</v>
          </cell>
        </row>
        <row r="7275">
          <cell r="Q7275" t="str">
            <v>0</v>
          </cell>
          <cell r="R7275">
            <v>0</v>
          </cell>
        </row>
        <row r="7276">
          <cell r="Q7276" t="str">
            <v>0</v>
          </cell>
          <cell r="R7276">
            <v>0</v>
          </cell>
        </row>
        <row r="7277">
          <cell r="Q7277" t="str">
            <v>0</v>
          </cell>
          <cell r="R7277">
            <v>0</v>
          </cell>
        </row>
        <row r="7278">
          <cell r="Q7278" t="str">
            <v>0</v>
          </cell>
          <cell r="R7278">
            <v>0</v>
          </cell>
        </row>
        <row r="7279">
          <cell r="Q7279" t="str">
            <v>0</v>
          </cell>
          <cell r="R7279">
            <v>0</v>
          </cell>
        </row>
        <row r="7280">
          <cell r="Q7280" t="str">
            <v>0</v>
          </cell>
          <cell r="R7280">
            <v>0</v>
          </cell>
        </row>
        <row r="7281">
          <cell r="Q7281" t="str">
            <v>0</v>
          </cell>
          <cell r="R7281">
            <v>0</v>
          </cell>
        </row>
        <row r="7282">
          <cell r="Q7282" t="str">
            <v>0</v>
          </cell>
          <cell r="R7282">
            <v>0</v>
          </cell>
        </row>
        <row r="7283">
          <cell r="Q7283" t="str">
            <v>0</v>
          </cell>
          <cell r="R7283">
            <v>0</v>
          </cell>
        </row>
        <row r="7284">
          <cell r="Q7284" t="str">
            <v>0</v>
          </cell>
          <cell r="R7284">
            <v>0</v>
          </cell>
        </row>
        <row r="7285">
          <cell r="Q7285" t="str">
            <v>0</v>
          </cell>
          <cell r="R7285">
            <v>0</v>
          </cell>
        </row>
        <row r="7286">
          <cell r="Q7286" t="str">
            <v>0</v>
          </cell>
          <cell r="R7286">
            <v>0</v>
          </cell>
        </row>
        <row r="7287">
          <cell r="Q7287" t="str">
            <v>0</v>
          </cell>
          <cell r="R7287">
            <v>0</v>
          </cell>
        </row>
        <row r="7288">
          <cell r="Q7288" t="str">
            <v>0</v>
          </cell>
          <cell r="R7288">
            <v>0</v>
          </cell>
        </row>
        <row r="7289">
          <cell r="Q7289" t="str">
            <v>0</v>
          </cell>
          <cell r="R7289">
            <v>0</v>
          </cell>
        </row>
        <row r="7290">
          <cell r="Q7290" t="str">
            <v>0</v>
          </cell>
          <cell r="R7290">
            <v>0</v>
          </cell>
        </row>
        <row r="7291">
          <cell r="Q7291" t="str">
            <v>0</v>
          </cell>
          <cell r="R7291">
            <v>0</v>
          </cell>
        </row>
        <row r="7292">
          <cell r="Q7292" t="str">
            <v>0</v>
          </cell>
          <cell r="R7292">
            <v>0</v>
          </cell>
        </row>
        <row r="7293">
          <cell r="Q7293" t="str">
            <v>0</v>
          </cell>
          <cell r="R7293">
            <v>0</v>
          </cell>
        </row>
        <row r="7294">
          <cell r="Q7294" t="str">
            <v>0</v>
          </cell>
          <cell r="R7294">
            <v>0</v>
          </cell>
        </row>
        <row r="7295">
          <cell r="Q7295" t="str">
            <v>0</v>
          </cell>
          <cell r="R7295">
            <v>0</v>
          </cell>
        </row>
        <row r="7296">
          <cell r="Q7296" t="str">
            <v>0</v>
          </cell>
          <cell r="R7296">
            <v>0</v>
          </cell>
        </row>
        <row r="7297">
          <cell r="Q7297" t="str">
            <v>0</v>
          </cell>
          <cell r="R7297">
            <v>0</v>
          </cell>
        </row>
        <row r="7298">
          <cell r="Q7298" t="str">
            <v>0</v>
          </cell>
          <cell r="R7298">
            <v>0</v>
          </cell>
        </row>
        <row r="7299">
          <cell r="Q7299" t="str">
            <v>0</v>
          </cell>
          <cell r="R7299">
            <v>0</v>
          </cell>
        </row>
        <row r="7300">
          <cell r="Q7300" t="str">
            <v>0</v>
          </cell>
          <cell r="R7300">
            <v>0</v>
          </cell>
        </row>
        <row r="7301">
          <cell r="Q7301" t="str">
            <v>0</v>
          </cell>
          <cell r="R7301">
            <v>0</v>
          </cell>
        </row>
        <row r="7302">
          <cell r="Q7302" t="str">
            <v>0</v>
          </cell>
          <cell r="R7302">
            <v>0</v>
          </cell>
        </row>
        <row r="7303">
          <cell r="Q7303" t="str">
            <v>0</v>
          </cell>
          <cell r="R7303">
            <v>0</v>
          </cell>
        </row>
        <row r="7304">
          <cell r="Q7304" t="str">
            <v>0</v>
          </cell>
          <cell r="R7304">
            <v>0</v>
          </cell>
        </row>
        <row r="7305">
          <cell r="Q7305" t="str">
            <v>0</v>
          </cell>
          <cell r="R7305">
            <v>0</v>
          </cell>
        </row>
        <row r="7306">
          <cell r="Q7306" t="str">
            <v>0</v>
          </cell>
          <cell r="R7306">
            <v>0</v>
          </cell>
        </row>
        <row r="7307">
          <cell r="Q7307" t="str">
            <v>0</v>
          </cell>
          <cell r="R7307">
            <v>0</v>
          </cell>
        </row>
        <row r="7308">
          <cell r="Q7308" t="str">
            <v>0</v>
          </cell>
          <cell r="R7308">
            <v>0</v>
          </cell>
        </row>
        <row r="7309">
          <cell r="Q7309" t="str">
            <v>0</v>
          </cell>
          <cell r="R7309">
            <v>0</v>
          </cell>
        </row>
        <row r="7310">
          <cell r="Q7310" t="str">
            <v>0</v>
          </cell>
          <cell r="R7310">
            <v>0</v>
          </cell>
        </row>
        <row r="7311">
          <cell r="Q7311" t="str">
            <v>0</v>
          </cell>
          <cell r="R7311">
            <v>0</v>
          </cell>
        </row>
        <row r="7312">
          <cell r="Q7312" t="str">
            <v>0</v>
          </cell>
          <cell r="R7312">
            <v>0</v>
          </cell>
        </row>
        <row r="7313">
          <cell r="Q7313" t="str">
            <v>0</v>
          </cell>
          <cell r="R7313">
            <v>0</v>
          </cell>
        </row>
        <row r="7314">
          <cell r="Q7314" t="str">
            <v>0</v>
          </cell>
          <cell r="R7314">
            <v>0</v>
          </cell>
        </row>
        <row r="7315">
          <cell r="Q7315" t="str">
            <v>0</v>
          </cell>
          <cell r="R7315">
            <v>0</v>
          </cell>
        </row>
        <row r="7316">
          <cell r="Q7316" t="str">
            <v>0</v>
          </cell>
          <cell r="R7316">
            <v>0</v>
          </cell>
        </row>
        <row r="7317">
          <cell r="Q7317" t="str">
            <v>0</v>
          </cell>
          <cell r="R7317">
            <v>0</v>
          </cell>
        </row>
        <row r="7318">
          <cell r="Q7318" t="str">
            <v>0</v>
          </cell>
          <cell r="R7318">
            <v>0</v>
          </cell>
        </row>
        <row r="7319">
          <cell r="Q7319" t="str">
            <v>0</v>
          </cell>
          <cell r="R7319">
            <v>0</v>
          </cell>
        </row>
        <row r="7320">
          <cell r="Q7320" t="str">
            <v>0</v>
          </cell>
          <cell r="R7320">
            <v>0</v>
          </cell>
        </row>
        <row r="7321">
          <cell r="Q7321" t="str">
            <v>0</v>
          </cell>
          <cell r="R7321">
            <v>0</v>
          </cell>
        </row>
        <row r="7322">
          <cell r="Q7322" t="str">
            <v>0</v>
          </cell>
          <cell r="R7322">
            <v>0</v>
          </cell>
        </row>
        <row r="7323">
          <cell r="Q7323" t="str">
            <v>0</v>
          </cell>
          <cell r="R7323">
            <v>0</v>
          </cell>
        </row>
        <row r="7324">
          <cell r="Q7324" t="str">
            <v>0</v>
          </cell>
          <cell r="R7324">
            <v>0</v>
          </cell>
        </row>
        <row r="7325">
          <cell r="Q7325" t="str">
            <v>0</v>
          </cell>
          <cell r="R7325">
            <v>0</v>
          </cell>
        </row>
        <row r="7326">
          <cell r="Q7326" t="str">
            <v>0</v>
          </cell>
          <cell r="R7326">
            <v>0</v>
          </cell>
        </row>
        <row r="7327">
          <cell r="Q7327" t="str">
            <v>0</v>
          </cell>
          <cell r="R7327">
            <v>0</v>
          </cell>
        </row>
        <row r="7328">
          <cell r="Q7328" t="str">
            <v>0</v>
          </cell>
          <cell r="R7328">
            <v>0</v>
          </cell>
        </row>
        <row r="7329">
          <cell r="Q7329" t="str">
            <v>0</v>
          </cell>
          <cell r="R7329">
            <v>0</v>
          </cell>
        </row>
        <row r="7330">
          <cell r="Q7330" t="str">
            <v>0</v>
          </cell>
          <cell r="R7330">
            <v>0</v>
          </cell>
        </row>
        <row r="7331">
          <cell r="Q7331" t="str">
            <v>0</v>
          </cell>
          <cell r="R7331">
            <v>0</v>
          </cell>
        </row>
        <row r="7332">
          <cell r="Q7332" t="str">
            <v>0</v>
          </cell>
          <cell r="R7332">
            <v>0</v>
          </cell>
        </row>
        <row r="7333">
          <cell r="Q7333" t="str">
            <v>0</v>
          </cell>
          <cell r="R7333">
            <v>0</v>
          </cell>
        </row>
        <row r="7334">
          <cell r="Q7334" t="str">
            <v>0</v>
          </cell>
          <cell r="R7334">
            <v>0</v>
          </cell>
        </row>
        <row r="7335">
          <cell r="Q7335" t="str">
            <v>0</v>
          </cell>
          <cell r="R7335">
            <v>0</v>
          </cell>
        </row>
        <row r="7336">
          <cell r="Q7336" t="str">
            <v>0</v>
          </cell>
          <cell r="R7336">
            <v>0</v>
          </cell>
        </row>
        <row r="7337">
          <cell r="Q7337" t="str">
            <v>0</v>
          </cell>
          <cell r="R7337">
            <v>0</v>
          </cell>
        </row>
        <row r="7338">
          <cell r="Q7338" t="str">
            <v>0</v>
          </cell>
          <cell r="R7338">
            <v>0</v>
          </cell>
        </row>
        <row r="7339">
          <cell r="Q7339" t="str">
            <v>0</v>
          </cell>
          <cell r="R7339">
            <v>0</v>
          </cell>
        </row>
        <row r="7340">
          <cell r="Q7340" t="str">
            <v>0</v>
          </cell>
          <cell r="R7340">
            <v>0</v>
          </cell>
        </row>
        <row r="7341">
          <cell r="Q7341" t="str">
            <v>0</v>
          </cell>
          <cell r="R7341">
            <v>0</v>
          </cell>
        </row>
        <row r="7342">
          <cell r="Q7342" t="str">
            <v>0</v>
          </cell>
          <cell r="R7342">
            <v>0</v>
          </cell>
        </row>
        <row r="7343">
          <cell r="Q7343" t="str">
            <v>0</v>
          </cell>
          <cell r="R7343">
            <v>0</v>
          </cell>
        </row>
        <row r="7344">
          <cell r="Q7344" t="str">
            <v>0</v>
          </cell>
          <cell r="R7344">
            <v>0</v>
          </cell>
        </row>
        <row r="7345">
          <cell r="Q7345" t="str">
            <v>0</v>
          </cell>
          <cell r="R7345">
            <v>0</v>
          </cell>
        </row>
        <row r="7346">
          <cell r="Q7346" t="str">
            <v>0</v>
          </cell>
          <cell r="R7346">
            <v>0</v>
          </cell>
        </row>
        <row r="7347">
          <cell r="Q7347" t="str">
            <v>0</v>
          </cell>
          <cell r="R7347">
            <v>0</v>
          </cell>
        </row>
        <row r="7348">
          <cell r="Q7348" t="str">
            <v>0</v>
          </cell>
          <cell r="R7348">
            <v>0</v>
          </cell>
        </row>
        <row r="7349">
          <cell r="Q7349" t="str">
            <v>0</v>
          </cell>
          <cell r="R7349">
            <v>0</v>
          </cell>
        </row>
        <row r="7350">
          <cell r="Q7350" t="str">
            <v>0</v>
          </cell>
          <cell r="R7350">
            <v>0</v>
          </cell>
        </row>
        <row r="7351">
          <cell r="Q7351" t="str">
            <v>0</v>
          </cell>
          <cell r="R7351">
            <v>0</v>
          </cell>
        </row>
        <row r="7352">
          <cell r="Q7352" t="str">
            <v>0</v>
          </cell>
          <cell r="R7352">
            <v>0</v>
          </cell>
        </row>
        <row r="7353">
          <cell r="Q7353" t="str">
            <v>0</v>
          </cell>
          <cell r="R7353">
            <v>0</v>
          </cell>
        </row>
        <row r="7354">
          <cell r="Q7354" t="str">
            <v>0</v>
          </cell>
          <cell r="R7354">
            <v>0</v>
          </cell>
        </row>
        <row r="7355">
          <cell r="Q7355" t="str">
            <v>0</v>
          </cell>
          <cell r="R7355">
            <v>0</v>
          </cell>
        </row>
        <row r="7356">
          <cell r="Q7356" t="str">
            <v>0</v>
          </cell>
          <cell r="R7356">
            <v>0</v>
          </cell>
        </row>
        <row r="7357">
          <cell r="Q7357" t="str">
            <v>0</v>
          </cell>
          <cell r="R7357">
            <v>0</v>
          </cell>
        </row>
        <row r="7358">
          <cell r="Q7358" t="str">
            <v>0</v>
          </cell>
          <cell r="R7358">
            <v>0</v>
          </cell>
        </row>
        <row r="7359">
          <cell r="Q7359" t="str">
            <v>0</v>
          </cell>
          <cell r="R7359">
            <v>0</v>
          </cell>
        </row>
        <row r="7360">
          <cell r="Q7360" t="str">
            <v>0</v>
          </cell>
          <cell r="R7360">
            <v>0</v>
          </cell>
        </row>
        <row r="7361">
          <cell r="Q7361" t="str">
            <v>0</v>
          </cell>
          <cell r="R7361">
            <v>0</v>
          </cell>
        </row>
        <row r="7362">
          <cell r="Q7362" t="str">
            <v>0</v>
          </cell>
          <cell r="R7362">
            <v>0</v>
          </cell>
        </row>
        <row r="7363">
          <cell r="Q7363" t="str">
            <v>0</v>
          </cell>
          <cell r="R7363">
            <v>0</v>
          </cell>
        </row>
        <row r="7364">
          <cell r="Q7364" t="str">
            <v>0</v>
          </cell>
          <cell r="R7364">
            <v>0</v>
          </cell>
        </row>
        <row r="7365">
          <cell r="Q7365" t="str">
            <v>0</v>
          </cell>
          <cell r="R7365">
            <v>0</v>
          </cell>
        </row>
        <row r="7366">
          <cell r="Q7366" t="str">
            <v>0</v>
          </cell>
          <cell r="R7366">
            <v>0</v>
          </cell>
        </row>
        <row r="7367">
          <cell r="Q7367" t="str">
            <v>0</v>
          </cell>
          <cell r="R7367">
            <v>0</v>
          </cell>
        </row>
        <row r="7368">
          <cell r="Q7368" t="str">
            <v>0</v>
          </cell>
          <cell r="R7368">
            <v>0</v>
          </cell>
        </row>
        <row r="7369">
          <cell r="Q7369" t="str">
            <v>0</v>
          </cell>
          <cell r="R7369">
            <v>0</v>
          </cell>
        </row>
        <row r="7370">
          <cell r="Q7370" t="str">
            <v>0</v>
          </cell>
          <cell r="R7370">
            <v>0</v>
          </cell>
        </row>
        <row r="7371">
          <cell r="Q7371" t="str">
            <v>0</v>
          </cell>
          <cell r="R7371">
            <v>0</v>
          </cell>
        </row>
        <row r="7372">
          <cell r="Q7372" t="str">
            <v>0</v>
          </cell>
          <cell r="R7372">
            <v>0</v>
          </cell>
        </row>
        <row r="7373">
          <cell r="Q7373" t="str">
            <v>0</v>
          </cell>
          <cell r="R7373">
            <v>0</v>
          </cell>
        </row>
        <row r="7374">
          <cell r="Q7374" t="str">
            <v>0</v>
          </cell>
          <cell r="R7374">
            <v>0</v>
          </cell>
        </row>
        <row r="7375">
          <cell r="Q7375" t="str">
            <v>0</v>
          </cell>
          <cell r="R7375">
            <v>0</v>
          </cell>
        </row>
        <row r="7376">
          <cell r="Q7376" t="str">
            <v>0</v>
          </cell>
          <cell r="R7376">
            <v>0</v>
          </cell>
        </row>
        <row r="7377">
          <cell r="Q7377" t="str">
            <v>0</v>
          </cell>
          <cell r="R7377">
            <v>0</v>
          </cell>
        </row>
        <row r="7378">
          <cell r="Q7378" t="str">
            <v>0</v>
          </cell>
          <cell r="R7378">
            <v>0</v>
          </cell>
        </row>
        <row r="7379">
          <cell r="Q7379" t="str">
            <v>0</v>
          </cell>
          <cell r="R7379">
            <v>0</v>
          </cell>
        </row>
        <row r="7380">
          <cell r="Q7380" t="str">
            <v>0</v>
          </cell>
          <cell r="R7380">
            <v>0</v>
          </cell>
        </row>
        <row r="7381">
          <cell r="Q7381" t="str">
            <v>0</v>
          </cell>
          <cell r="R7381">
            <v>0</v>
          </cell>
        </row>
        <row r="7382">
          <cell r="Q7382" t="str">
            <v>0</v>
          </cell>
          <cell r="R7382">
            <v>0</v>
          </cell>
        </row>
        <row r="7383">
          <cell r="Q7383" t="str">
            <v>0</v>
          </cell>
          <cell r="R7383">
            <v>0</v>
          </cell>
        </row>
        <row r="7384">
          <cell r="Q7384" t="str">
            <v>0</v>
          </cell>
          <cell r="R7384">
            <v>0</v>
          </cell>
        </row>
        <row r="7385">
          <cell r="Q7385" t="str">
            <v>0</v>
          </cell>
          <cell r="R7385">
            <v>0</v>
          </cell>
        </row>
        <row r="7386">
          <cell r="Q7386" t="str">
            <v>0</v>
          </cell>
          <cell r="R7386">
            <v>0</v>
          </cell>
        </row>
        <row r="7387">
          <cell r="Q7387" t="str">
            <v>0</v>
          </cell>
          <cell r="R7387">
            <v>0</v>
          </cell>
        </row>
        <row r="7388">
          <cell r="Q7388" t="str">
            <v>0</v>
          </cell>
          <cell r="R7388">
            <v>0</v>
          </cell>
        </row>
        <row r="7389">
          <cell r="Q7389" t="str">
            <v>0</v>
          </cell>
          <cell r="R7389">
            <v>0</v>
          </cell>
        </row>
        <row r="7390">
          <cell r="Q7390" t="str">
            <v>0</v>
          </cell>
          <cell r="R7390">
            <v>0</v>
          </cell>
        </row>
        <row r="7391">
          <cell r="Q7391" t="str">
            <v>0</v>
          </cell>
          <cell r="R7391">
            <v>0</v>
          </cell>
        </row>
        <row r="7392">
          <cell r="Q7392" t="str">
            <v>0</v>
          </cell>
          <cell r="R7392">
            <v>0</v>
          </cell>
        </row>
        <row r="7393">
          <cell r="Q7393" t="str">
            <v>0</v>
          </cell>
          <cell r="R7393">
            <v>0</v>
          </cell>
        </row>
        <row r="7394">
          <cell r="Q7394" t="str">
            <v>0</v>
          </cell>
          <cell r="R7394">
            <v>0</v>
          </cell>
        </row>
        <row r="7395">
          <cell r="Q7395" t="str">
            <v>0</v>
          </cell>
          <cell r="R7395">
            <v>0</v>
          </cell>
        </row>
        <row r="7396">
          <cell r="Q7396" t="str">
            <v>0</v>
          </cell>
          <cell r="R7396">
            <v>0</v>
          </cell>
        </row>
        <row r="7397">
          <cell r="Q7397" t="str">
            <v>0</v>
          </cell>
          <cell r="R7397">
            <v>0</v>
          </cell>
        </row>
        <row r="7398">
          <cell r="Q7398" t="str">
            <v>0</v>
          </cell>
          <cell r="R7398">
            <v>0</v>
          </cell>
        </row>
        <row r="7399">
          <cell r="Q7399" t="str">
            <v>0</v>
          </cell>
          <cell r="R7399">
            <v>0</v>
          </cell>
        </row>
        <row r="7400">
          <cell r="Q7400" t="str">
            <v>0</v>
          </cell>
          <cell r="R7400">
            <v>0</v>
          </cell>
        </row>
        <row r="7401">
          <cell r="Q7401" t="str">
            <v>0</v>
          </cell>
          <cell r="R7401">
            <v>0</v>
          </cell>
        </row>
        <row r="7402">
          <cell r="Q7402" t="str">
            <v>0</v>
          </cell>
          <cell r="R7402">
            <v>0</v>
          </cell>
        </row>
        <row r="7403">
          <cell r="Q7403" t="str">
            <v>0</v>
          </cell>
          <cell r="R7403">
            <v>0</v>
          </cell>
        </row>
        <row r="7404">
          <cell r="Q7404" t="str">
            <v>0</v>
          </cell>
          <cell r="R7404">
            <v>0</v>
          </cell>
        </row>
        <row r="7405">
          <cell r="Q7405" t="str">
            <v>0</v>
          </cell>
          <cell r="R7405">
            <v>0</v>
          </cell>
        </row>
        <row r="7406">
          <cell r="Q7406" t="str">
            <v>0</v>
          </cell>
          <cell r="R7406">
            <v>0</v>
          </cell>
        </row>
        <row r="7407">
          <cell r="Q7407" t="str">
            <v>0</v>
          </cell>
          <cell r="R7407">
            <v>0</v>
          </cell>
        </row>
        <row r="7408">
          <cell r="Q7408" t="str">
            <v>0</v>
          </cell>
          <cell r="R7408">
            <v>0</v>
          </cell>
        </row>
        <row r="7409">
          <cell r="Q7409" t="str">
            <v>0</v>
          </cell>
          <cell r="R7409">
            <v>0</v>
          </cell>
        </row>
        <row r="7410">
          <cell r="Q7410" t="str">
            <v>0</v>
          </cell>
          <cell r="R7410">
            <v>0</v>
          </cell>
        </row>
        <row r="7411">
          <cell r="Q7411" t="str">
            <v>0</v>
          </cell>
          <cell r="R7411">
            <v>0</v>
          </cell>
        </row>
        <row r="7412">
          <cell r="Q7412" t="str">
            <v>0</v>
          </cell>
          <cell r="R7412">
            <v>0</v>
          </cell>
        </row>
        <row r="7413">
          <cell r="Q7413" t="str">
            <v>0</v>
          </cell>
          <cell r="R7413">
            <v>0</v>
          </cell>
        </row>
        <row r="7414">
          <cell r="Q7414" t="str">
            <v>0</v>
          </cell>
          <cell r="R7414">
            <v>0</v>
          </cell>
        </row>
        <row r="7415">
          <cell r="Q7415" t="str">
            <v>0</v>
          </cell>
          <cell r="R7415">
            <v>0</v>
          </cell>
        </row>
        <row r="7416">
          <cell r="Q7416" t="str">
            <v>0</v>
          </cell>
          <cell r="R7416">
            <v>0</v>
          </cell>
        </row>
        <row r="7417">
          <cell r="Q7417" t="str">
            <v>0</v>
          </cell>
          <cell r="R7417">
            <v>0</v>
          </cell>
        </row>
        <row r="7418">
          <cell r="Q7418" t="str">
            <v>0</v>
          </cell>
          <cell r="R7418">
            <v>0</v>
          </cell>
        </row>
        <row r="7419">
          <cell r="Q7419" t="str">
            <v>0</v>
          </cell>
          <cell r="R7419">
            <v>0</v>
          </cell>
        </row>
        <row r="7420">
          <cell r="Q7420" t="str">
            <v>0</v>
          </cell>
          <cell r="R7420">
            <v>0</v>
          </cell>
        </row>
        <row r="7421">
          <cell r="Q7421" t="str">
            <v>0</v>
          </cell>
          <cell r="R7421">
            <v>0</v>
          </cell>
        </row>
        <row r="7422">
          <cell r="Q7422" t="str">
            <v>0</v>
          </cell>
          <cell r="R7422">
            <v>0</v>
          </cell>
        </row>
        <row r="7423">
          <cell r="Q7423" t="str">
            <v>0</v>
          </cell>
          <cell r="R7423">
            <v>0</v>
          </cell>
        </row>
        <row r="7424">
          <cell r="Q7424" t="str">
            <v>0</v>
          </cell>
          <cell r="R7424">
            <v>0</v>
          </cell>
        </row>
        <row r="7425">
          <cell r="Q7425" t="str">
            <v>0</v>
          </cell>
          <cell r="R7425">
            <v>0</v>
          </cell>
        </row>
        <row r="7426">
          <cell r="Q7426" t="str">
            <v>0</v>
          </cell>
          <cell r="R7426">
            <v>0</v>
          </cell>
        </row>
        <row r="7427">
          <cell r="Q7427" t="str">
            <v>0</v>
          </cell>
          <cell r="R7427">
            <v>0</v>
          </cell>
        </row>
        <row r="7428">
          <cell r="Q7428" t="str">
            <v>0</v>
          </cell>
          <cell r="R7428">
            <v>0</v>
          </cell>
        </row>
        <row r="7429">
          <cell r="Q7429" t="str">
            <v>0</v>
          </cell>
          <cell r="R7429">
            <v>0</v>
          </cell>
        </row>
        <row r="7430">
          <cell r="Q7430" t="str">
            <v>0</v>
          </cell>
          <cell r="R7430">
            <v>0</v>
          </cell>
        </row>
        <row r="7431">
          <cell r="Q7431" t="str">
            <v>0</v>
          </cell>
          <cell r="R7431">
            <v>0</v>
          </cell>
        </row>
        <row r="7432">
          <cell r="Q7432" t="str">
            <v>0</v>
          </cell>
          <cell r="R7432">
            <v>0</v>
          </cell>
        </row>
        <row r="7433">
          <cell r="Q7433" t="str">
            <v>0</v>
          </cell>
          <cell r="R7433">
            <v>0</v>
          </cell>
        </row>
        <row r="7434">
          <cell r="Q7434" t="str">
            <v>0</v>
          </cell>
          <cell r="R7434">
            <v>0</v>
          </cell>
        </row>
        <row r="7435">
          <cell r="Q7435" t="str">
            <v>0</v>
          </cell>
          <cell r="R7435">
            <v>0</v>
          </cell>
        </row>
        <row r="7436">
          <cell r="Q7436" t="str">
            <v>0</v>
          </cell>
          <cell r="R7436">
            <v>0</v>
          </cell>
        </row>
        <row r="7437">
          <cell r="Q7437" t="str">
            <v>0</v>
          </cell>
          <cell r="R7437">
            <v>0</v>
          </cell>
        </row>
        <row r="7438">
          <cell r="Q7438" t="str">
            <v>0</v>
          </cell>
          <cell r="R7438">
            <v>0</v>
          </cell>
        </row>
        <row r="7439">
          <cell r="Q7439" t="str">
            <v>0</v>
          </cell>
          <cell r="R7439">
            <v>0</v>
          </cell>
        </row>
        <row r="7440">
          <cell r="Q7440" t="str">
            <v>0</v>
          </cell>
          <cell r="R7440">
            <v>0</v>
          </cell>
        </row>
        <row r="7441">
          <cell r="Q7441" t="str">
            <v>0</v>
          </cell>
          <cell r="R7441">
            <v>0</v>
          </cell>
        </row>
        <row r="7442">
          <cell r="Q7442" t="str">
            <v>0</v>
          </cell>
          <cell r="R7442">
            <v>0</v>
          </cell>
        </row>
        <row r="7443">
          <cell r="Q7443" t="str">
            <v>0</v>
          </cell>
          <cell r="R7443">
            <v>0</v>
          </cell>
        </row>
        <row r="7444">
          <cell r="Q7444" t="str">
            <v>0</v>
          </cell>
          <cell r="R7444">
            <v>0</v>
          </cell>
        </row>
        <row r="7445">
          <cell r="Q7445" t="str">
            <v>0</v>
          </cell>
          <cell r="R7445">
            <v>0</v>
          </cell>
        </row>
        <row r="7446">
          <cell r="Q7446" t="str">
            <v>0</v>
          </cell>
          <cell r="R7446">
            <v>0</v>
          </cell>
        </row>
        <row r="7447">
          <cell r="Q7447" t="str">
            <v>0</v>
          </cell>
          <cell r="R7447">
            <v>0</v>
          </cell>
        </row>
        <row r="7448">
          <cell r="Q7448" t="str">
            <v>0</v>
          </cell>
          <cell r="R7448">
            <v>0</v>
          </cell>
        </row>
        <row r="7449">
          <cell r="Q7449" t="str">
            <v>0</v>
          </cell>
          <cell r="R7449">
            <v>0</v>
          </cell>
        </row>
        <row r="7450">
          <cell r="Q7450" t="str">
            <v>0</v>
          </cell>
          <cell r="R7450">
            <v>0</v>
          </cell>
        </row>
        <row r="7451">
          <cell r="Q7451" t="str">
            <v>0</v>
          </cell>
          <cell r="R7451">
            <v>0</v>
          </cell>
        </row>
        <row r="7452">
          <cell r="Q7452" t="str">
            <v>0</v>
          </cell>
          <cell r="R7452">
            <v>0</v>
          </cell>
        </row>
        <row r="7453">
          <cell r="Q7453" t="str">
            <v>0</v>
          </cell>
          <cell r="R7453">
            <v>0</v>
          </cell>
        </row>
        <row r="7454">
          <cell r="Q7454" t="str">
            <v>0</v>
          </cell>
          <cell r="R7454">
            <v>0</v>
          </cell>
        </row>
        <row r="7455">
          <cell r="Q7455" t="str">
            <v>0</v>
          </cell>
          <cell r="R7455">
            <v>0</v>
          </cell>
        </row>
        <row r="7456">
          <cell r="Q7456" t="str">
            <v>0</v>
          </cell>
          <cell r="R7456">
            <v>0</v>
          </cell>
        </row>
        <row r="7457">
          <cell r="Q7457" t="str">
            <v>0</v>
          </cell>
          <cell r="R7457">
            <v>0</v>
          </cell>
        </row>
        <row r="7458">
          <cell r="Q7458" t="str">
            <v>0</v>
          </cell>
          <cell r="R7458">
            <v>0</v>
          </cell>
        </row>
        <row r="7459">
          <cell r="Q7459" t="str">
            <v>0</v>
          </cell>
          <cell r="R7459">
            <v>0</v>
          </cell>
        </row>
        <row r="7460">
          <cell r="Q7460" t="str">
            <v>0</v>
          </cell>
          <cell r="R7460">
            <v>0</v>
          </cell>
        </row>
        <row r="7461">
          <cell r="Q7461" t="str">
            <v>0</v>
          </cell>
          <cell r="R7461">
            <v>0</v>
          </cell>
        </row>
        <row r="7462">
          <cell r="Q7462" t="str">
            <v>0</v>
          </cell>
          <cell r="R7462">
            <v>0</v>
          </cell>
        </row>
        <row r="7463">
          <cell r="Q7463" t="str">
            <v>0</v>
          </cell>
          <cell r="R7463">
            <v>0</v>
          </cell>
        </row>
        <row r="7464">
          <cell r="Q7464" t="str">
            <v>0</v>
          </cell>
          <cell r="R7464">
            <v>0</v>
          </cell>
        </row>
        <row r="7465">
          <cell r="Q7465" t="str">
            <v>0</v>
          </cell>
          <cell r="R7465">
            <v>0</v>
          </cell>
        </row>
        <row r="7466">
          <cell r="Q7466" t="str">
            <v>0</v>
          </cell>
          <cell r="R7466">
            <v>0</v>
          </cell>
        </row>
        <row r="7467">
          <cell r="Q7467" t="str">
            <v>0</v>
          </cell>
          <cell r="R7467">
            <v>0</v>
          </cell>
        </row>
        <row r="7468">
          <cell r="Q7468" t="str">
            <v>0</v>
          </cell>
          <cell r="R7468">
            <v>0</v>
          </cell>
        </row>
        <row r="7469">
          <cell r="Q7469" t="str">
            <v>0</v>
          </cell>
          <cell r="R7469">
            <v>0</v>
          </cell>
        </row>
        <row r="7470">
          <cell r="Q7470" t="str">
            <v>0</v>
          </cell>
          <cell r="R7470">
            <v>0</v>
          </cell>
        </row>
        <row r="7471">
          <cell r="Q7471" t="str">
            <v>0</v>
          </cell>
          <cell r="R7471">
            <v>0</v>
          </cell>
        </row>
        <row r="7472">
          <cell r="Q7472" t="str">
            <v>0</v>
          </cell>
          <cell r="R7472">
            <v>0</v>
          </cell>
        </row>
        <row r="7473">
          <cell r="Q7473" t="str">
            <v>0</v>
          </cell>
          <cell r="R7473">
            <v>0</v>
          </cell>
        </row>
        <row r="7474">
          <cell r="Q7474" t="str">
            <v>0</v>
          </cell>
          <cell r="R7474">
            <v>0</v>
          </cell>
        </row>
        <row r="7475">
          <cell r="Q7475" t="str">
            <v>0</v>
          </cell>
          <cell r="R7475">
            <v>0</v>
          </cell>
        </row>
        <row r="7476">
          <cell r="Q7476" t="str">
            <v>0</v>
          </cell>
          <cell r="R7476">
            <v>0</v>
          </cell>
        </row>
        <row r="7477">
          <cell r="Q7477" t="str">
            <v>0</v>
          </cell>
          <cell r="R7477">
            <v>0</v>
          </cell>
        </row>
        <row r="7478">
          <cell r="Q7478" t="str">
            <v>0</v>
          </cell>
          <cell r="R7478">
            <v>0</v>
          </cell>
        </row>
        <row r="7479">
          <cell r="Q7479" t="str">
            <v>0</v>
          </cell>
          <cell r="R7479">
            <v>0</v>
          </cell>
        </row>
        <row r="7480">
          <cell r="Q7480" t="str">
            <v>0</v>
          </cell>
          <cell r="R7480">
            <v>0</v>
          </cell>
        </row>
        <row r="7481">
          <cell r="Q7481" t="str">
            <v>0</v>
          </cell>
          <cell r="R7481">
            <v>0</v>
          </cell>
        </row>
        <row r="7482">
          <cell r="Q7482" t="str">
            <v>0</v>
          </cell>
          <cell r="R7482">
            <v>0</v>
          </cell>
        </row>
        <row r="7483">
          <cell r="Q7483" t="str">
            <v>0</v>
          </cell>
          <cell r="R7483">
            <v>0</v>
          </cell>
        </row>
        <row r="7484">
          <cell r="Q7484" t="str">
            <v>0</v>
          </cell>
          <cell r="R7484">
            <v>0</v>
          </cell>
        </row>
        <row r="7485">
          <cell r="Q7485" t="str">
            <v>0</v>
          </cell>
          <cell r="R7485">
            <v>0</v>
          </cell>
        </row>
        <row r="7486">
          <cell r="Q7486" t="str">
            <v>0</v>
          </cell>
          <cell r="R7486">
            <v>0</v>
          </cell>
        </row>
        <row r="7487">
          <cell r="Q7487" t="str">
            <v>0</v>
          </cell>
          <cell r="R7487">
            <v>0</v>
          </cell>
        </row>
        <row r="7488">
          <cell r="Q7488" t="str">
            <v>0</v>
          </cell>
          <cell r="R7488">
            <v>0</v>
          </cell>
        </row>
        <row r="7489">
          <cell r="Q7489" t="str">
            <v>0</v>
          </cell>
          <cell r="R7489">
            <v>0</v>
          </cell>
        </row>
        <row r="7490">
          <cell r="Q7490" t="str">
            <v>0</v>
          </cell>
          <cell r="R7490">
            <v>0</v>
          </cell>
        </row>
        <row r="7491">
          <cell r="Q7491" t="str">
            <v>0</v>
          </cell>
          <cell r="R7491">
            <v>0</v>
          </cell>
        </row>
        <row r="7492">
          <cell r="Q7492" t="str">
            <v>0</v>
          </cell>
          <cell r="R7492">
            <v>0</v>
          </cell>
        </row>
        <row r="7493">
          <cell r="Q7493" t="str">
            <v>0</v>
          </cell>
          <cell r="R7493">
            <v>0</v>
          </cell>
        </row>
        <row r="7494">
          <cell r="Q7494" t="str">
            <v>0</v>
          </cell>
          <cell r="R7494">
            <v>0</v>
          </cell>
        </row>
        <row r="7495">
          <cell r="Q7495" t="str">
            <v>0</v>
          </cell>
          <cell r="R7495">
            <v>0</v>
          </cell>
        </row>
        <row r="7496">
          <cell r="Q7496" t="str">
            <v>0</v>
          </cell>
          <cell r="R7496">
            <v>0</v>
          </cell>
        </row>
        <row r="7497">
          <cell r="Q7497" t="str">
            <v>0</v>
          </cell>
          <cell r="R7497">
            <v>0</v>
          </cell>
        </row>
        <row r="7498">
          <cell r="Q7498" t="str">
            <v>0</v>
          </cell>
          <cell r="R7498">
            <v>0</v>
          </cell>
        </row>
        <row r="7499">
          <cell r="Q7499" t="str">
            <v>0</v>
          </cell>
          <cell r="R7499">
            <v>0</v>
          </cell>
        </row>
        <row r="7500">
          <cell r="Q7500" t="str">
            <v>0</v>
          </cell>
          <cell r="R7500">
            <v>0</v>
          </cell>
        </row>
        <row r="7501">
          <cell r="Q7501" t="str">
            <v>0</v>
          </cell>
          <cell r="R7501">
            <v>0</v>
          </cell>
        </row>
        <row r="7502">
          <cell r="Q7502" t="str">
            <v>0</v>
          </cell>
          <cell r="R7502">
            <v>0</v>
          </cell>
        </row>
        <row r="7503">
          <cell r="Q7503" t="str">
            <v>0</v>
          </cell>
          <cell r="R7503">
            <v>0</v>
          </cell>
        </row>
        <row r="7504">
          <cell r="Q7504" t="str">
            <v>0</v>
          </cell>
          <cell r="R7504">
            <v>0</v>
          </cell>
        </row>
        <row r="7505">
          <cell r="Q7505" t="str">
            <v>0</v>
          </cell>
          <cell r="R7505">
            <v>0</v>
          </cell>
        </row>
        <row r="7506">
          <cell r="Q7506" t="str">
            <v>0</v>
          </cell>
          <cell r="R7506">
            <v>0</v>
          </cell>
        </row>
        <row r="7507">
          <cell r="Q7507" t="str">
            <v>0</v>
          </cell>
          <cell r="R7507">
            <v>0</v>
          </cell>
        </row>
        <row r="7508">
          <cell r="Q7508" t="str">
            <v>0</v>
          </cell>
          <cell r="R7508">
            <v>0</v>
          </cell>
        </row>
        <row r="7509">
          <cell r="Q7509" t="str">
            <v>0</v>
          </cell>
          <cell r="R7509">
            <v>0</v>
          </cell>
        </row>
        <row r="7510">
          <cell r="Q7510" t="str">
            <v>0</v>
          </cell>
          <cell r="R7510">
            <v>0</v>
          </cell>
        </row>
        <row r="7511">
          <cell r="Q7511" t="str">
            <v>0</v>
          </cell>
          <cell r="R7511">
            <v>0</v>
          </cell>
        </row>
        <row r="7512">
          <cell r="Q7512" t="str">
            <v>0</v>
          </cell>
          <cell r="R7512">
            <v>0</v>
          </cell>
        </row>
        <row r="7513">
          <cell r="Q7513" t="str">
            <v>0</v>
          </cell>
          <cell r="R7513">
            <v>0</v>
          </cell>
        </row>
        <row r="7514">
          <cell r="Q7514" t="str">
            <v>0</v>
          </cell>
          <cell r="R7514">
            <v>0</v>
          </cell>
        </row>
        <row r="7515">
          <cell r="Q7515" t="str">
            <v>0</v>
          </cell>
          <cell r="R7515">
            <v>0</v>
          </cell>
        </row>
        <row r="7516">
          <cell r="Q7516" t="str">
            <v>0</v>
          </cell>
          <cell r="R7516">
            <v>0</v>
          </cell>
        </row>
        <row r="7517">
          <cell r="Q7517" t="str">
            <v>0</v>
          </cell>
          <cell r="R7517">
            <v>0</v>
          </cell>
        </row>
        <row r="7518">
          <cell r="Q7518" t="str">
            <v>0</v>
          </cell>
          <cell r="R7518">
            <v>0</v>
          </cell>
        </row>
        <row r="7519">
          <cell r="Q7519" t="str">
            <v>0</v>
          </cell>
          <cell r="R7519">
            <v>0</v>
          </cell>
        </row>
        <row r="7520">
          <cell r="Q7520" t="str">
            <v>0</v>
          </cell>
          <cell r="R7520">
            <v>0</v>
          </cell>
        </row>
        <row r="7521">
          <cell r="Q7521" t="str">
            <v>0</v>
          </cell>
          <cell r="R7521">
            <v>0</v>
          </cell>
        </row>
        <row r="7522">
          <cell r="Q7522" t="str">
            <v>0</v>
          </cell>
          <cell r="R7522">
            <v>0</v>
          </cell>
        </row>
        <row r="7523">
          <cell r="Q7523" t="str">
            <v>0</v>
          </cell>
          <cell r="R7523">
            <v>0</v>
          </cell>
        </row>
        <row r="7524">
          <cell r="Q7524" t="str">
            <v>0</v>
          </cell>
          <cell r="R7524">
            <v>0</v>
          </cell>
        </row>
        <row r="7525">
          <cell r="Q7525" t="str">
            <v>0</v>
          </cell>
          <cell r="R7525">
            <v>0</v>
          </cell>
        </row>
        <row r="7526">
          <cell r="Q7526" t="str">
            <v>0</v>
          </cell>
          <cell r="R7526">
            <v>0</v>
          </cell>
        </row>
        <row r="7527">
          <cell r="Q7527" t="str">
            <v>0</v>
          </cell>
          <cell r="R7527">
            <v>0</v>
          </cell>
        </row>
        <row r="7528">
          <cell r="Q7528" t="str">
            <v>0</v>
          </cell>
          <cell r="R7528">
            <v>0</v>
          </cell>
        </row>
        <row r="7529">
          <cell r="Q7529" t="str">
            <v>0</v>
          </cell>
          <cell r="R7529">
            <v>0</v>
          </cell>
        </row>
        <row r="7530">
          <cell r="Q7530" t="str">
            <v>0</v>
          </cell>
          <cell r="R7530">
            <v>0</v>
          </cell>
        </row>
        <row r="7531">
          <cell r="Q7531" t="str">
            <v>0</v>
          </cell>
          <cell r="R7531">
            <v>0</v>
          </cell>
        </row>
        <row r="7532">
          <cell r="Q7532" t="str">
            <v>0</v>
          </cell>
          <cell r="R7532">
            <v>0</v>
          </cell>
        </row>
        <row r="7533">
          <cell r="Q7533" t="str">
            <v>0</v>
          </cell>
          <cell r="R7533">
            <v>0</v>
          </cell>
        </row>
        <row r="7534">
          <cell r="Q7534" t="str">
            <v>0</v>
          </cell>
          <cell r="R7534">
            <v>0</v>
          </cell>
        </row>
        <row r="7535">
          <cell r="Q7535" t="str">
            <v>0</v>
          </cell>
          <cell r="R7535">
            <v>0</v>
          </cell>
        </row>
        <row r="7536">
          <cell r="Q7536" t="str">
            <v>0</v>
          </cell>
          <cell r="R7536">
            <v>0</v>
          </cell>
        </row>
        <row r="7537">
          <cell r="Q7537" t="str">
            <v>0</v>
          </cell>
          <cell r="R7537">
            <v>0</v>
          </cell>
        </row>
        <row r="7538">
          <cell r="Q7538" t="str">
            <v>0</v>
          </cell>
          <cell r="R7538">
            <v>0</v>
          </cell>
        </row>
        <row r="7539">
          <cell r="Q7539" t="str">
            <v>0</v>
          </cell>
          <cell r="R7539">
            <v>0</v>
          </cell>
        </row>
        <row r="7540">
          <cell r="Q7540" t="str">
            <v>0</v>
          </cell>
          <cell r="R7540">
            <v>0</v>
          </cell>
        </row>
        <row r="7541">
          <cell r="Q7541" t="str">
            <v>0</v>
          </cell>
          <cell r="R7541">
            <v>0</v>
          </cell>
        </row>
        <row r="7542">
          <cell r="Q7542" t="str">
            <v>0</v>
          </cell>
          <cell r="R7542">
            <v>0</v>
          </cell>
        </row>
        <row r="7543">
          <cell r="Q7543" t="str">
            <v>0</v>
          </cell>
          <cell r="R7543">
            <v>0</v>
          </cell>
        </row>
        <row r="7544">
          <cell r="Q7544" t="str">
            <v>0</v>
          </cell>
          <cell r="R7544">
            <v>0</v>
          </cell>
        </row>
        <row r="7545">
          <cell r="Q7545" t="str">
            <v>0</v>
          </cell>
          <cell r="R7545">
            <v>0</v>
          </cell>
        </row>
        <row r="7546">
          <cell r="Q7546" t="str">
            <v>0</v>
          </cell>
          <cell r="R7546">
            <v>0</v>
          </cell>
        </row>
        <row r="7547">
          <cell r="Q7547" t="str">
            <v>0</v>
          </cell>
          <cell r="R7547">
            <v>0</v>
          </cell>
        </row>
        <row r="7548">
          <cell r="Q7548" t="str">
            <v>0</v>
          </cell>
          <cell r="R7548">
            <v>0</v>
          </cell>
        </row>
        <row r="7549">
          <cell r="Q7549" t="str">
            <v>0</v>
          </cell>
          <cell r="R7549">
            <v>0</v>
          </cell>
        </row>
        <row r="7550">
          <cell r="Q7550" t="str">
            <v>0</v>
          </cell>
          <cell r="R7550">
            <v>0</v>
          </cell>
        </row>
        <row r="7551">
          <cell r="Q7551" t="str">
            <v>0</v>
          </cell>
          <cell r="R7551">
            <v>0</v>
          </cell>
        </row>
        <row r="7552">
          <cell r="Q7552" t="str">
            <v>0</v>
          </cell>
          <cell r="R7552">
            <v>0</v>
          </cell>
        </row>
        <row r="7553">
          <cell r="Q7553" t="str">
            <v>0</v>
          </cell>
          <cell r="R7553">
            <v>0</v>
          </cell>
        </row>
        <row r="7554">
          <cell r="Q7554" t="str">
            <v>0</v>
          </cell>
          <cell r="R7554">
            <v>0</v>
          </cell>
        </row>
        <row r="7555">
          <cell r="Q7555" t="str">
            <v>0</v>
          </cell>
          <cell r="R7555">
            <v>0</v>
          </cell>
        </row>
        <row r="7556">
          <cell r="Q7556" t="str">
            <v>0</v>
          </cell>
          <cell r="R7556">
            <v>0</v>
          </cell>
        </row>
        <row r="7557">
          <cell r="Q7557" t="str">
            <v>0</v>
          </cell>
          <cell r="R7557">
            <v>0</v>
          </cell>
        </row>
        <row r="7558">
          <cell r="Q7558" t="str">
            <v>0</v>
          </cell>
          <cell r="R7558">
            <v>0</v>
          </cell>
        </row>
        <row r="7559">
          <cell r="Q7559" t="str">
            <v>0</v>
          </cell>
          <cell r="R7559">
            <v>0</v>
          </cell>
        </row>
        <row r="7560">
          <cell r="Q7560" t="str">
            <v>0</v>
          </cell>
          <cell r="R7560">
            <v>0</v>
          </cell>
        </row>
        <row r="7561">
          <cell r="Q7561" t="str">
            <v>0</v>
          </cell>
          <cell r="R7561">
            <v>0</v>
          </cell>
        </row>
        <row r="7562">
          <cell r="Q7562" t="str">
            <v>0</v>
          </cell>
          <cell r="R7562">
            <v>0</v>
          </cell>
        </row>
        <row r="7563">
          <cell r="Q7563" t="str">
            <v>0</v>
          </cell>
          <cell r="R7563">
            <v>0</v>
          </cell>
        </row>
        <row r="7564">
          <cell r="Q7564" t="str">
            <v>0</v>
          </cell>
          <cell r="R7564">
            <v>0</v>
          </cell>
        </row>
        <row r="7565">
          <cell r="Q7565" t="str">
            <v>0</v>
          </cell>
          <cell r="R7565">
            <v>0</v>
          </cell>
        </row>
        <row r="7566">
          <cell r="Q7566" t="str">
            <v>0</v>
          </cell>
          <cell r="R7566">
            <v>0</v>
          </cell>
        </row>
        <row r="7567">
          <cell r="Q7567" t="str">
            <v>0</v>
          </cell>
          <cell r="R7567">
            <v>0</v>
          </cell>
        </row>
        <row r="7568">
          <cell r="Q7568" t="str">
            <v>0</v>
          </cell>
          <cell r="R7568">
            <v>0</v>
          </cell>
        </row>
        <row r="7569">
          <cell r="Q7569" t="str">
            <v>0</v>
          </cell>
          <cell r="R7569">
            <v>0</v>
          </cell>
        </row>
        <row r="7570">
          <cell r="Q7570" t="str">
            <v>0</v>
          </cell>
          <cell r="R7570">
            <v>0</v>
          </cell>
        </row>
        <row r="7571">
          <cell r="Q7571" t="str">
            <v>0</v>
          </cell>
          <cell r="R7571">
            <v>0</v>
          </cell>
        </row>
        <row r="7572">
          <cell r="Q7572" t="str">
            <v>0</v>
          </cell>
          <cell r="R7572">
            <v>0</v>
          </cell>
        </row>
        <row r="7573">
          <cell r="Q7573" t="str">
            <v>0</v>
          </cell>
          <cell r="R7573">
            <v>0</v>
          </cell>
        </row>
        <row r="7574">
          <cell r="Q7574" t="str">
            <v>0</v>
          </cell>
          <cell r="R7574">
            <v>0</v>
          </cell>
        </row>
        <row r="7575">
          <cell r="Q7575" t="str">
            <v>0</v>
          </cell>
          <cell r="R7575">
            <v>0</v>
          </cell>
        </row>
        <row r="7576">
          <cell r="Q7576" t="str">
            <v>0</v>
          </cell>
          <cell r="R7576">
            <v>0</v>
          </cell>
        </row>
        <row r="7577">
          <cell r="Q7577" t="str">
            <v>0</v>
          </cell>
          <cell r="R7577">
            <v>0</v>
          </cell>
        </row>
        <row r="7578">
          <cell r="Q7578" t="str">
            <v>0</v>
          </cell>
          <cell r="R7578">
            <v>0</v>
          </cell>
        </row>
        <row r="7579">
          <cell r="Q7579" t="str">
            <v>0</v>
          </cell>
          <cell r="R7579">
            <v>0</v>
          </cell>
        </row>
        <row r="7580">
          <cell r="Q7580" t="str">
            <v>0</v>
          </cell>
          <cell r="R7580">
            <v>0</v>
          </cell>
        </row>
        <row r="7581">
          <cell r="Q7581" t="str">
            <v>0</v>
          </cell>
          <cell r="R7581">
            <v>0</v>
          </cell>
        </row>
        <row r="7582">
          <cell r="Q7582" t="str">
            <v>0</v>
          </cell>
          <cell r="R7582">
            <v>0</v>
          </cell>
        </row>
        <row r="7583">
          <cell r="Q7583" t="str">
            <v>0</v>
          </cell>
          <cell r="R7583">
            <v>0</v>
          </cell>
        </row>
        <row r="7584">
          <cell r="Q7584" t="str">
            <v>0</v>
          </cell>
          <cell r="R7584">
            <v>0</v>
          </cell>
        </row>
        <row r="7585">
          <cell r="Q7585" t="str">
            <v>0</v>
          </cell>
          <cell r="R7585">
            <v>0</v>
          </cell>
        </row>
        <row r="7586">
          <cell r="Q7586" t="str">
            <v>0</v>
          </cell>
          <cell r="R7586">
            <v>0</v>
          </cell>
        </row>
        <row r="7587">
          <cell r="Q7587" t="str">
            <v>0</v>
          </cell>
          <cell r="R7587">
            <v>0</v>
          </cell>
        </row>
        <row r="7588">
          <cell r="Q7588" t="str">
            <v>0</v>
          </cell>
          <cell r="R7588">
            <v>0</v>
          </cell>
        </row>
        <row r="7589">
          <cell r="Q7589" t="str">
            <v>0</v>
          </cell>
          <cell r="R7589">
            <v>0</v>
          </cell>
        </row>
        <row r="7590">
          <cell r="Q7590" t="str">
            <v>0</v>
          </cell>
          <cell r="R7590">
            <v>0</v>
          </cell>
        </row>
        <row r="7591">
          <cell r="Q7591" t="str">
            <v>0</v>
          </cell>
          <cell r="R7591">
            <v>0</v>
          </cell>
        </row>
        <row r="7592">
          <cell r="Q7592" t="str">
            <v>0</v>
          </cell>
          <cell r="R7592">
            <v>0</v>
          </cell>
        </row>
        <row r="7593">
          <cell r="Q7593" t="str">
            <v>0</v>
          </cell>
          <cell r="R7593">
            <v>0</v>
          </cell>
        </row>
        <row r="7594">
          <cell r="Q7594" t="str">
            <v>0</v>
          </cell>
          <cell r="R7594">
            <v>0</v>
          </cell>
        </row>
        <row r="7595">
          <cell r="Q7595" t="str">
            <v>0</v>
          </cell>
          <cell r="R7595">
            <v>0</v>
          </cell>
        </row>
        <row r="7596">
          <cell r="Q7596" t="str">
            <v>0</v>
          </cell>
          <cell r="R7596">
            <v>0</v>
          </cell>
        </row>
        <row r="7597">
          <cell r="Q7597" t="str">
            <v>0</v>
          </cell>
          <cell r="R7597">
            <v>0</v>
          </cell>
        </row>
        <row r="7598">
          <cell r="Q7598" t="str">
            <v>0</v>
          </cell>
          <cell r="R7598">
            <v>0</v>
          </cell>
        </row>
        <row r="7599">
          <cell r="Q7599" t="str">
            <v>0</v>
          </cell>
          <cell r="R7599">
            <v>0</v>
          </cell>
        </row>
        <row r="7600">
          <cell r="Q7600" t="str">
            <v>0</v>
          </cell>
          <cell r="R7600">
            <v>0</v>
          </cell>
        </row>
        <row r="7601">
          <cell r="Q7601" t="str">
            <v>0</v>
          </cell>
          <cell r="R7601">
            <v>0</v>
          </cell>
        </row>
        <row r="7602">
          <cell r="Q7602" t="str">
            <v>0</v>
          </cell>
          <cell r="R7602">
            <v>0</v>
          </cell>
        </row>
        <row r="7603">
          <cell r="Q7603" t="str">
            <v>0</v>
          </cell>
          <cell r="R7603">
            <v>0</v>
          </cell>
        </row>
        <row r="7604">
          <cell r="Q7604" t="str">
            <v>0</v>
          </cell>
          <cell r="R7604">
            <v>0</v>
          </cell>
        </row>
        <row r="7605">
          <cell r="Q7605" t="str">
            <v>0</v>
          </cell>
          <cell r="R7605">
            <v>0</v>
          </cell>
        </row>
        <row r="7606">
          <cell r="Q7606" t="str">
            <v>0</v>
          </cell>
          <cell r="R7606">
            <v>0</v>
          </cell>
        </row>
        <row r="7607">
          <cell r="Q7607" t="str">
            <v>0</v>
          </cell>
          <cell r="R7607">
            <v>0</v>
          </cell>
        </row>
        <row r="7608">
          <cell r="Q7608" t="str">
            <v>0</v>
          </cell>
          <cell r="R7608">
            <v>0</v>
          </cell>
        </row>
        <row r="7609">
          <cell r="Q7609" t="str">
            <v>0</v>
          </cell>
          <cell r="R7609">
            <v>0</v>
          </cell>
        </row>
        <row r="7610">
          <cell r="Q7610" t="str">
            <v>0</v>
          </cell>
          <cell r="R7610">
            <v>0</v>
          </cell>
        </row>
        <row r="7611">
          <cell r="Q7611" t="str">
            <v>0</v>
          </cell>
          <cell r="R7611">
            <v>0</v>
          </cell>
        </row>
        <row r="7612">
          <cell r="Q7612" t="str">
            <v>0</v>
          </cell>
          <cell r="R7612">
            <v>0</v>
          </cell>
        </row>
        <row r="7613">
          <cell r="Q7613" t="str">
            <v>0</v>
          </cell>
          <cell r="R7613">
            <v>0</v>
          </cell>
        </row>
        <row r="7614">
          <cell r="Q7614" t="str">
            <v>0</v>
          </cell>
          <cell r="R7614">
            <v>0</v>
          </cell>
        </row>
        <row r="7615">
          <cell r="Q7615" t="str">
            <v>0</v>
          </cell>
          <cell r="R7615">
            <v>0</v>
          </cell>
        </row>
        <row r="7616">
          <cell r="Q7616" t="str">
            <v>0</v>
          </cell>
          <cell r="R7616">
            <v>0</v>
          </cell>
        </row>
        <row r="7617">
          <cell r="Q7617" t="str">
            <v>0</v>
          </cell>
          <cell r="R7617">
            <v>0</v>
          </cell>
        </row>
        <row r="7618">
          <cell r="Q7618" t="str">
            <v>0</v>
          </cell>
          <cell r="R7618">
            <v>0</v>
          </cell>
        </row>
        <row r="7619">
          <cell r="Q7619" t="str">
            <v>0</v>
          </cell>
          <cell r="R7619">
            <v>0</v>
          </cell>
        </row>
        <row r="7620">
          <cell r="Q7620" t="str">
            <v>0</v>
          </cell>
          <cell r="R7620">
            <v>0</v>
          </cell>
        </row>
        <row r="7621">
          <cell r="Q7621" t="str">
            <v>0</v>
          </cell>
          <cell r="R7621">
            <v>0</v>
          </cell>
        </row>
        <row r="7622">
          <cell r="Q7622" t="str">
            <v>0</v>
          </cell>
          <cell r="R7622">
            <v>0</v>
          </cell>
        </row>
        <row r="7623">
          <cell r="Q7623" t="str">
            <v>0</v>
          </cell>
          <cell r="R7623">
            <v>0</v>
          </cell>
        </row>
        <row r="7624">
          <cell r="Q7624" t="str">
            <v>0</v>
          </cell>
          <cell r="R7624">
            <v>0</v>
          </cell>
        </row>
        <row r="7625">
          <cell r="Q7625" t="str">
            <v>0</v>
          </cell>
          <cell r="R7625">
            <v>0</v>
          </cell>
        </row>
        <row r="7626">
          <cell r="Q7626" t="str">
            <v>0</v>
          </cell>
          <cell r="R7626">
            <v>0</v>
          </cell>
        </row>
        <row r="7627">
          <cell r="Q7627" t="str">
            <v>0</v>
          </cell>
          <cell r="R7627">
            <v>0</v>
          </cell>
        </row>
        <row r="7628">
          <cell r="Q7628" t="str">
            <v>0</v>
          </cell>
          <cell r="R7628">
            <v>0</v>
          </cell>
        </row>
        <row r="7629">
          <cell r="Q7629" t="str">
            <v>0</v>
          </cell>
          <cell r="R7629">
            <v>0</v>
          </cell>
        </row>
        <row r="7630">
          <cell r="Q7630" t="str">
            <v>0</v>
          </cell>
          <cell r="R7630">
            <v>0</v>
          </cell>
        </row>
        <row r="7631">
          <cell r="Q7631" t="str">
            <v>0</v>
          </cell>
          <cell r="R7631">
            <v>0</v>
          </cell>
        </row>
        <row r="7632">
          <cell r="Q7632" t="str">
            <v>0</v>
          </cell>
          <cell r="R7632">
            <v>0</v>
          </cell>
        </row>
        <row r="7633">
          <cell r="Q7633" t="str">
            <v>0</v>
          </cell>
          <cell r="R7633">
            <v>0</v>
          </cell>
        </row>
        <row r="7634">
          <cell r="Q7634" t="str">
            <v>0</v>
          </cell>
          <cell r="R7634">
            <v>0</v>
          </cell>
        </row>
        <row r="7635">
          <cell r="Q7635" t="str">
            <v>0</v>
          </cell>
          <cell r="R7635">
            <v>0</v>
          </cell>
        </row>
        <row r="7636">
          <cell r="Q7636" t="str">
            <v>0</v>
          </cell>
          <cell r="R7636">
            <v>0</v>
          </cell>
        </row>
        <row r="7637">
          <cell r="Q7637" t="str">
            <v>0</v>
          </cell>
          <cell r="R7637">
            <v>0</v>
          </cell>
        </row>
        <row r="7638">
          <cell r="Q7638" t="str">
            <v>0</v>
          </cell>
          <cell r="R7638">
            <v>0</v>
          </cell>
        </row>
        <row r="7639">
          <cell r="Q7639" t="str">
            <v>0</v>
          </cell>
          <cell r="R7639">
            <v>0</v>
          </cell>
        </row>
        <row r="7640">
          <cell r="Q7640" t="str">
            <v>0</v>
          </cell>
          <cell r="R7640">
            <v>0</v>
          </cell>
        </row>
        <row r="7641">
          <cell r="Q7641" t="str">
            <v>0</v>
          </cell>
          <cell r="R7641">
            <v>0</v>
          </cell>
        </row>
        <row r="7642">
          <cell r="Q7642" t="str">
            <v>0</v>
          </cell>
          <cell r="R7642">
            <v>0</v>
          </cell>
        </row>
        <row r="7643">
          <cell r="Q7643" t="str">
            <v>0</v>
          </cell>
          <cell r="R7643">
            <v>0</v>
          </cell>
        </row>
        <row r="7644">
          <cell r="Q7644" t="str">
            <v>0</v>
          </cell>
          <cell r="R7644">
            <v>0</v>
          </cell>
        </row>
        <row r="7645">
          <cell r="Q7645" t="str">
            <v>0</v>
          </cell>
          <cell r="R7645">
            <v>0</v>
          </cell>
        </row>
        <row r="7646">
          <cell r="Q7646" t="str">
            <v>0</v>
          </cell>
          <cell r="R7646">
            <v>0</v>
          </cell>
        </row>
        <row r="7647">
          <cell r="Q7647" t="str">
            <v>0</v>
          </cell>
          <cell r="R7647">
            <v>0</v>
          </cell>
        </row>
        <row r="7648">
          <cell r="Q7648" t="str">
            <v>0</v>
          </cell>
          <cell r="R7648">
            <v>0</v>
          </cell>
        </row>
        <row r="7649">
          <cell r="Q7649" t="str">
            <v>0</v>
          </cell>
          <cell r="R7649">
            <v>0</v>
          </cell>
        </row>
        <row r="7650">
          <cell r="Q7650" t="str">
            <v>0</v>
          </cell>
          <cell r="R7650">
            <v>0</v>
          </cell>
        </row>
        <row r="7651">
          <cell r="Q7651" t="str">
            <v>0</v>
          </cell>
          <cell r="R7651">
            <v>0</v>
          </cell>
        </row>
        <row r="7652">
          <cell r="Q7652" t="str">
            <v>0</v>
          </cell>
          <cell r="R7652">
            <v>0</v>
          </cell>
        </row>
        <row r="7653">
          <cell r="Q7653" t="str">
            <v>0</v>
          </cell>
          <cell r="R7653">
            <v>0</v>
          </cell>
        </row>
        <row r="7654">
          <cell r="Q7654" t="str">
            <v>0</v>
          </cell>
          <cell r="R7654">
            <v>0</v>
          </cell>
        </row>
        <row r="7655">
          <cell r="Q7655" t="str">
            <v>0</v>
          </cell>
          <cell r="R7655">
            <v>0</v>
          </cell>
        </row>
        <row r="7656">
          <cell r="Q7656" t="str">
            <v>0</v>
          </cell>
          <cell r="R7656">
            <v>0</v>
          </cell>
        </row>
        <row r="7657">
          <cell r="Q7657" t="str">
            <v>0</v>
          </cell>
          <cell r="R7657">
            <v>0</v>
          </cell>
        </row>
        <row r="7658">
          <cell r="Q7658" t="str">
            <v>0</v>
          </cell>
          <cell r="R7658">
            <v>0</v>
          </cell>
        </row>
        <row r="7659">
          <cell r="Q7659" t="str">
            <v>0</v>
          </cell>
          <cell r="R7659">
            <v>0</v>
          </cell>
        </row>
        <row r="7660">
          <cell r="Q7660" t="str">
            <v>0</v>
          </cell>
          <cell r="R7660">
            <v>0</v>
          </cell>
        </row>
        <row r="7661">
          <cell r="Q7661" t="str">
            <v>0</v>
          </cell>
          <cell r="R7661">
            <v>0</v>
          </cell>
        </row>
        <row r="7662">
          <cell r="Q7662" t="str">
            <v>0</v>
          </cell>
          <cell r="R7662">
            <v>0</v>
          </cell>
        </row>
        <row r="7663">
          <cell r="Q7663" t="str">
            <v>0</v>
          </cell>
          <cell r="R7663">
            <v>0</v>
          </cell>
        </row>
        <row r="7664">
          <cell r="Q7664" t="str">
            <v>0</v>
          </cell>
          <cell r="R7664">
            <v>0</v>
          </cell>
        </row>
        <row r="7665">
          <cell r="Q7665" t="str">
            <v>0</v>
          </cell>
          <cell r="R7665">
            <v>0</v>
          </cell>
        </row>
        <row r="7666">
          <cell r="Q7666" t="str">
            <v>0</v>
          </cell>
          <cell r="R7666">
            <v>0</v>
          </cell>
        </row>
        <row r="7667">
          <cell r="Q7667" t="str">
            <v>0</v>
          </cell>
          <cell r="R7667">
            <v>0</v>
          </cell>
        </row>
        <row r="7668">
          <cell r="Q7668" t="str">
            <v>0</v>
          </cell>
          <cell r="R7668">
            <v>0</v>
          </cell>
        </row>
        <row r="7669">
          <cell r="Q7669" t="str">
            <v>0</v>
          </cell>
          <cell r="R7669">
            <v>0</v>
          </cell>
        </row>
        <row r="7670">
          <cell r="Q7670" t="str">
            <v>0</v>
          </cell>
          <cell r="R7670">
            <v>0</v>
          </cell>
        </row>
        <row r="7671">
          <cell r="Q7671" t="str">
            <v>0</v>
          </cell>
          <cell r="R7671">
            <v>0</v>
          </cell>
        </row>
        <row r="7672">
          <cell r="Q7672" t="str">
            <v>0</v>
          </cell>
          <cell r="R7672">
            <v>0</v>
          </cell>
        </row>
        <row r="7673">
          <cell r="Q7673" t="str">
            <v>0</v>
          </cell>
          <cell r="R7673">
            <v>0</v>
          </cell>
        </row>
        <row r="7674">
          <cell r="Q7674" t="str">
            <v>0</v>
          </cell>
          <cell r="R7674">
            <v>0</v>
          </cell>
        </row>
        <row r="7675">
          <cell r="Q7675" t="str">
            <v>0</v>
          </cell>
          <cell r="R7675">
            <v>0</v>
          </cell>
        </row>
        <row r="7676">
          <cell r="Q7676" t="str">
            <v>0</v>
          </cell>
          <cell r="R7676">
            <v>0</v>
          </cell>
        </row>
        <row r="7677">
          <cell r="Q7677" t="str">
            <v>0</v>
          </cell>
          <cell r="R7677">
            <v>0</v>
          </cell>
        </row>
        <row r="7678">
          <cell r="Q7678" t="str">
            <v>0</v>
          </cell>
          <cell r="R7678">
            <v>0</v>
          </cell>
        </row>
        <row r="7679">
          <cell r="Q7679" t="str">
            <v>0</v>
          </cell>
          <cell r="R7679">
            <v>0</v>
          </cell>
        </row>
        <row r="7680">
          <cell r="Q7680" t="str">
            <v>0</v>
          </cell>
          <cell r="R7680">
            <v>0</v>
          </cell>
        </row>
        <row r="7681">
          <cell r="Q7681" t="str">
            <v>0</v>
          </cell>
          <cell r="R7681">
            <v>0</v>
          </cell>
        </row>
        <row r="7682">
          <cell r="Q7682" t="str">
            <v>0</v>
          </cell>
          <cell r="R7682">
            <v>0</v>
          </cell>
        </row>
        <row r="7683">
          <cell r="Q7683" t="str">
            <v>0</v>
          </cell>
          <cell r="R7683">
            <v>0</v>
          </cell>
        </row>
        <row r="7684">
          <cell r="Q7684" t="str">
            <v>0</v>
          </cell>
          <cell r="R7684">
            <v>0</v>
          </cell>
        </row>
        <row r="7685">
          <cell r="Q7685" t="str">
            <v>0</v>
          </cell>
          <cell r="R7685">
            <v>0</v>
          </cell>
        </row>
        <row r="7686">
          <cell r="Q7686" t="str">
            <v>0</v>
          </cell>
          <cell r="R7686">
            <v>0</v>
          </cell>
        </row>
        <row r="7687">
          <cell r="Q7687" t="str">
            <v>0</v>
          </cell>
          <cell r="R7687">
            <v>0</v>
          </cell>
        </row>
        <row r="7688">
          <cell r="Q7688" t="str">
            <v>0</v>
          </cell>
          <cell r="R7688">
            <v>0</v>
          </cell>
        </row>
        <row r="7689">
          <cell r="Q7689" t="str">
            <v>0</v>
          </cell>
          <cell r="R7689">
            <v>0</v>
          </cell>
        </row>
        <row r="7690">
          <cell r="Q7690" t="str">
            <v>0</v>
          </cell>
          <cell r="R7690">
            <v>0</v>
          </cell>
        </row>
        <row r="7691">
          <cell r="Q7691" t="str">
            <v>0</v>
          </cell>
          <cell r="R7691">
            <v>0</v>
          </cell>
        </row>
        <row r="7692">
          <cell r="Q7692" t="str">
            <v>0</v>
          </cell>
          <cell r="R7692">
            <v>0</v>
          </cell>
        </row>
        <row r="7693">
          <cell r="Q7693" t="str">
            <v>0</v>
          </cell>
          <cell r="R7693">
            <v>0</v>
          </cell>
        </row>
        <row r="7694">
          <cell r="Q7694" t="str">
            <v>0</v>
          </cell>
          <cell r="R7694">
            <v>0</v>
          </cell>
        </row>
        <row r="7695">
          <cell r="Q7695" t="str">
            <v>0</v>
          </cell>
          <cell r="R7695">
            <v>0</v>
          </cell>
        </row>
        <row r="7696">
          <cell r="Q7696" t="str">
            <v>0</v>
          </cell>
          <cell r="R7696">
            <v>0</v>
          </cell>
        </row>
        <row r="7697">
          <cell r="Q7697" t="str">
            <v>0</v>
          </cell>
          <cell r="R7697">
            <v>0</v>
          </cell>
        </row>
        <row r="7698">
          <cell r="Q7698" t="str">
            <v>0</v>
          </cell>
          <cell r="R7698">
            <v>0</v>
          </cell>
        </row>
        <row r="7699">
          <cell r="Q7699" t="str">
            <v>0</v>
          </cell>
          <cell r="R7699">
            <v>0</v>
          </cell>
        </row>
        <row r="7700">
          <cell r="Q7700" t="str">
            <v>0</v>
          </cell>
          <cell r="R7700">
            <v>0</v>
          </cell>
        </row>
        <row r="7701">
          <cell r="Q7701" t="str">
            <v>0</v>
          </cell>
          <cell r="R7701">
            <v>0</v>
          </cell>
        </row>
        <row r="7702">
          <cell r="Q7702" t="str">
            <v>0</v>
          </cell>
          <cell r="R7702">
            <v>0</v>
          </cell>
        </row>
        <row r="7703">
          <cell r="Q7703" t="str">
            <v>0</v>
          </cell>
          <cell r="R7703">
            <v>0</v>
          </cell>
        </row>
        <row r="7704">
          <cell r="Q7704" t="str">
            <v>0</v>
          </cell>
          <cell r="R7704">
            <v>0</v>
          </cell>
        </row>
        <row r="7705">
          <cell r="Q7705" t="str">
            <v>0</v>
          </cell>
          <cell r="R7705">
            <v>0</v>
          </cell>
        </row>
        <row r="7706">
          <cell r="Q7706" t="str">
            <v>0</v>
          </cell>
          <cell r="R7706">
            <v>0</v>
          </cell>
        </row>
        <row r="7707">
          <cell r="Q7707" t="str">
            <v>0</v>
          </cell>
          <cell r="R7707">
            <v>0</v>
          </cell>
        </row>
        <row r="7708">
          <cell r="Q7708" t="str">
            <v>0</v>
          </cell>
          <cell r="R7708">
            <v>0</v>
          </cell>
        </row>
        <row r="7709">
          <cell r="Q7709" t="str">
            <v>0</v>
          </cell>
          <cell r="R7709">
            <v>0</v>
          </cell>
        </row>
        <row r="7710">
          <cell r="Q7710" t="str">
            <v>0</v>
          </cell>
          <cell r="R7710">
            <v>0</v>
          </cell>
        </row>
        <row r="7711">
          <cell r="Q7711" t="str">
            <v>0</v>
          </cell>
          <cell r="R7711">
            <v>0</v>
          </cell>
        </row>
        <row r="7712">
          <cell r="Q7712" t="str">
            <v>0</v>
          </cell>
          <cell r="R7712">
            <v>0</v>
          </cell>
        </row>
        <row r="7713">
          <cell r="Q7713" t="str">
            <v>0</v>
          </cell>
          <cell r="R7713">
            <v>0</v>
          </cell>
        </row>
        <row r="7714">
          <cell r="Q7714" t="str">
            <v>0</v>
          </cell>
          <cell r="R7714">
            <v>0</v>
          </cell>
        </row>
        <row r="7715">
          <cell r="Q7715" t="str">
            <v>0</v>
          </cell>
          <cell r="R7715">
            <v>0</v>
          </cell>
        </row>
        <row r="7716">
          <cell r="Q7716" t="str">
            <v>0</v>
          </cell>
          <cell r="R7716">
            <v>0</v>
          </cell>
        </row>
        <row r="7717">
          <cell r="Q7717" t="str">
            <v>0</v>
          </cell>
          <cell r="R7717">
            <v>0</v>
          </cell>
        </row>
        <row r="7718">
          <cell r="Q7718" t="str">
            <v>0</v>
          </cell>
          <cell r="R7718">
            <v>0</v>
          </cell>
        </row>
        <row r="7719">
          <cell r="Q7719" t="str">
            <v>0</v>
          </cell>
          <cell r="R7719">
            <v>0</v>
          </cell>
        </row>
        <row r="7720">
          <cell r="Q7720" t="str">
            <v>0</v>
          </cell>
          <cell r="R7720">
            <v>0</v>
          </cell>
        </row>
        <row r="7721">
          <cell r="Q7721" t="str">
            <v>0</v>
          </cell>
          <cell r="R7721">
            <v>0</v>
          </cell>
        </row>
        <row r="7722">
          <cell r="Q7722" t="str">
            <v>0</v>
          </cell>
          <cell r="R7722">
            <v>0</v>
          </cell>
        </row>
        <row r="7723">
          <cell r="Q7723" t="str">
            <v>0</v>
          </cell>
          <cell r="R7723">
            <v>0</v>
          </cell>
        </row>
        <row r="7724">
          <cell r="Q7724" t="str">
            <v>0</v>
          </cell>
          <cell r="R7724">
            <v>0</v>
          </cell>
        </row>
        <row r="7725">
          <cell r="Q7725" t="str">
            <v>0</v>
          </cell>
          <cell r="R7725">
            <v>0</v>
          </cell>
        </row>
        <row r="7726">
          <cell r="Q7726" t="str">
            <v>0</v>
          </cell>
          <cell r="R7726">
            <v>0</v>
          </cell>
        </row>
        <row r="7727">
          <cell r="Q7727" t="str">
            <v>0</v>
          </cell>
          <cell r="R7727">
            <v>0</v>
          </cell>
        </row>
        <row r="7728">
          <cell r="Q7728" t="str">
            <v>0</v>
          </cell>
          <cell r="R7728">
            <v>0</v>
          </cell>
        </row>
        <row r="7729">
          <cell r="Q7729" t="str">
            <v>0</v>
          </cell>
          <cell r="R7729">
            <v>0</v>
          </cell>
        </row>
        <row r="7730">
          <cell r="Q7730" t="str">
            <v>0</v>
          </cell>
          <cell r="R7730">
            <v>0</v>
          </cell>
        </row>
        <row r="7731">
          <cell r="Q7731" t="str">
            <v>0</v>
          </cell>
          <cell r="R7731">
            <v>0</v>
          </cell>
        </row>
        <row r="7732">
          <cell r="Q7732" t="str">
            <v>0</v>
          </cell>
          <cell r="R7732">
            <v>0</v>
          </cell>
        </row>
        <row r="7733">
          <cell r="Q7733" t="str">
            <v>0</v>
          </cell>
          <cell r="R7733">
            <v>0</v>
          </cell>
        </row>
        <row r="7734">
          <cell r="Q7734" t="str">
            <v>0</v>
          </cell>
          <cell r="R7734">
            <v>0</v>
          </cell>
        </row>
        <row r="7735">
          <cell r="Q7735" t="str">
            <v>0</v>
          </cell>
          <cell r="R7735">
            <v>0</v>
          </cell>
        </row>
        <row r="7736">
          <cell r="Q7736" t="str">
            <v>0</v>
          </cell>
          <cell r="R7736">
            <v>0</v>
          </cell>
        </row>
        <row r="7737">
          <cell r="Q7737" t="str">
            <v>0</v>
          </cell>
          <cell r="R7737">
            <v>0</v>
          </cell>
        </row>
        <row r="7738">
          <cell r="Q7738" t="str">
            <v>0</v>
          </cell>
          <cell r="R7738">
            <v>0</v>
          </cell>
        </row>
        <row r="7739">
          <cell r="Q7739" t="str">
            <v>0</v>
          </cell>
          <cell r="R7739">
            <v>0</v>
          </cell>
        </row>
        <row r="7740">
          <cell r="Q7740" t="str">
            <v>0</v>
          </cell>
          <cell r="R7740">
            <v>0</v>
          </cell>
        </row>
        <row r="7741">
          <cell r="Q7741" t="str">
            <v>0</v>
          </cell>
          <cell r="R7741">
            <v>0</v>
          </cell>
        </row>
        <row r="7742">
          <cell r="Q7742" t="str">
            <v>0</v>
          </cell>
          <cell r="R7742">
            <v>0</v>
          </cell>
        </row>
        <row r="7743">
          <cell r="Q7743" t="str">
            <v>0</v>
          </cell>
          <cell r="R7743">
            <v>0</v>
          </cell>
        </row>
        <row r="7744">
          <cell r="Q7744" t="str">
            <v>0</v>
          </cell>
          <cell r="R7744">
            <v>0</v>
          </cell>
        </row>
        <row r="7745">
          <cell r="Q7745" t="str">
            <v>0</v>
          </cell>
          <cell r="R7745">
            <v>0</v>
          </cell>
        </row>
        <row r="7746">
          <cell r="Q7746" t="str">
            <v>0</v>
          </cell>
          <cell r="R7746">
            <v>0</v>
          </cell>
        </row>
        <row r="7747">
          <cell r="Q7747" t="str">
            <v>0</v>
          </cell>
          <cell r="R7747">
            <v>0</v>
          </cell>
        </row>
        <row r="7748">
          <cell r="Q7748" t="str">
            <v>0</v>
          </cell>
          <cell r="R7748">
            <v>0</v>
          </cell>
        </row>
        <row r="7749">
          <cell r="Q7749" t="str">
            <v>0</v>
          </cell>
          <cell r="R7749">
            <v>0</v>
          </cell>
        </row>
        <row r="7750">
          <cell r="Q7750" t="str">
            <v>0</v>
          </cell>
          <cell r="R7750">
            <v>0</v>
          </cell>
        </row>
        <row r="7751">
          <cell r="Q7751" t="str">
            <v>0</v>
          </cell>
          <cell r="R7751">
            <v>0</v>
          </cell>
        </row>
        <row r="7752">
          <cell r="Q7752" t="str">
            <v>0</v>
          </cell>
          <cell r="R7752">
            <v>0</v>
          </cell>
        </row>
        <row r="7753">
          <cell r="Q7753" t="str">
            <v>0</v>
          </cell>
          <cell r="R7753">
            <v>0</v>
          </cell>
        </row>
        <row r="7754">
          <cell r="Q7754" t="str">
            <v>0</v>
          </cell>
          <cell r="R7754">
            <v>0</v>
          </cell>
        </row>
        <row r="7755">
          <cell r="Q7755" t="str">
            <v>0</v>
          </cell>
          <cell r="R7755">
            <v>0</v>
          </cell>
        </row>
        <row r="7756">
          <cell r="Q7756" t="str">
            <v>0</v>
          </cell>
          <cell r="R7756">
            <v>0</v>
          </cell>
        </row>
        <row r="7757">
          <cell r="Q7757" t="str">
            <v>0</v>
          </cell>
          <cell r="R7757">
            <v>0</v>
          </cell>
        </row>
        <row r="7758">
          <cell r="Q7758" t="str">
            <v>0</v>
          </cell>
          <cell r="R7758">
            <v>0</v>
          </cell>
        </row>
        <row r="7759">
          <cell r="Q7759" t="str">
            <v>0</v>
          </cell>
          <cell r="R7759">
            <v>0</v>
          </cell>
        </row>
        <row r="7760">
          <cell r="Q7760" t="str">
            <v>0</v>
          </cell>
          <cell r="R7760">
            <v>0</v>
          </cell>
        </row>
        <row r="7761">
          <cell r="Q7761" t="str">
            <v>0</v>
          </cell>
          <cell r="R7761">
            <v>0</v>
          </cell>
        </row>
        <row r="7762">
          <cell r="Q7762" t="str">
            <v>0</v>
          </cell>
          <cell r="R7762">
            <v>0</v>
          </cell>
        </row>
        <row r="7763">
          <cell r="Q7763" t="str">
            <v>0</v>
          </cell>
          <cell r="R7763">
            <v>0</v>
          </cell>
        </row>
        <row r="7764">
          <cell r="Q7764" t="str">
            <v>0</v>
          </cell>
          <cell r="R7764">
            <v>0</v>
          </cell>
        </row>
        <row r="7765">
          <cell r="Q7765" t="str">
            <v>0</v>
          </cell>
          <cell r="R7765">
            <v>0</v>
          </cell>
        </row>
        <row r="7766">
          <cell r="Q7766" t="str">
            <v>0</v>
          </cell>
          <cell r="R7766">
            <v>0</v>
          </cell>
        </row>
        <row r="7767">
          <cell r="Q7767" t="str">
            <v>0</v>
          </cell>
          <cell r="R7767">
            <v>0</v>
          </cell>
        </row>
        <row r="7768">
          <cell r="Q7768" t="str">
            <v>0</v>
          </cell>
          <cell r="R7768">
            <v>0</v>
          </cell>
        </row>
        <row r="7769">
          <cell r="Q7769" t="str">
            <v>0</v>
          </cell>
          <cell r="R7769">
            <v>0</v>
          </cell>
        </row>
        <row r="7770">
          <cell r="Q7770" t="str">
            <v>0</v>
          </cell>
          <cell r="R7770">
            <v>0</v>
          </cell>
        </row>
        <row r="7771">
          <cell r="Q7771" t="str">
            <v>0</v>
          </cell>
          <cell r="R7771">
            <v>0</v>
          </cell>
        </row>
        <row r="7772">
          <cell r="Q7772" t="str">
            <v>0</v>
          </cell>
          <cell r="R7772">
            <v>0</v>
          </cell>
        </row>
        <row r="7773">
          <cell r="Q7773" t="str">
            <v>0</v>
          </cell>
          <cell r="R7773">
            <v>0</v>
          </cell>
        </row>
        <row r="7774">
          <cell r="Q7774" t="str">
            <v>0</v>
          </cell>
          <cell r="R7774">
            <v>0</v>
          </cell>
        </row>
        <row r="7775">
          <cell r="Q7775" t="str">
            <v>0</v>
          </cell>
          <cell r="R7775">
            <v>0</v>
          </cell>
        </row>
        <row r="7776">
          <cell r="Q7776" t="str">
            <v>0</v>
          </cell>
          <cell r="R7776">
            <v>0</v>
          </cell>
        </row>
        <row r="7777">
          <cell r="Q7777" t="str">
            <v>0</v>
          </cell>
          <cell r="R7777">
            <v>0</v>
          </cell>
        </row>
        <row r="7778">
          <cell r="Q7778" t="str">
            <v>0</v>
          </cell>
          <cell r="R7778">
            <v>0</v>
          </cell>
        </row>
        <row r="7779">
          <cell r="Q7779" t="str">
            <v>0</v>
          </cell>
          <cell r="R7779">
            <v>0</v>
          </cell>
        </row>
        <row r="7780">
          <cell r="Q7780" t="str">
            <v>0</v>
          </cell>
          <cell r="R7780">
            <v>0</v>
          </cell>
        </row>
        <row r="7781">
          <cell r="Q7781" t="str">
            <v>0</v>
          </cell>
          <cell r="R7781">
            <v>0</v>
          </cell>
        </row>
        <row r="7782">
          <cell r="Q7782" t="str">
            <v>0</v>
          </cell>
          <cell r="R7782">
            <v>0</v>
          </cell>
        </row>
        <row r="7783">
          <cell r="Q7783" t="str">
            <v>0</v>
          </cell>
          <cell r="R7783">
            <v>0</v>
          </cell>
        </row>
        <row r="7784">
          <cell r="Q7784" t="str">
            <v>0</v>
          </cell>
          <cell r="R7784">
            <v>0</v>
          </cell>
        </row>
        <row r="7785">
          <cell r="Q7785" t="str">
            <v>0</v>
          </cell>
          <cell r="R7785">
            <v>0</v>
          </cell>
        </row>
        <row r="7786">
          <cell r="Q7786" t="str">
            <v>0</v>
          </cell>
          <cell r="R7786">
            <v>0</v>
          </cell>
        </row>
        <row r="7787">
          <cell r="Q7787" t="str">
            <v>0</v>
          </cell>
          <cell r="R7787">
            <v>0</v>
          </cell>
        </row>
        <row r="7788">
          <cell r="Q7788" t="str">
            <v>0</v>
          </cell>
          <cell r="R7788">
            <v>0</v>
          </cell>
        </row>
        <row r="7789">
          <cell r="Q7789" t="str">
            <v>0</v>
          </cell>
          <cell r="R7789">
            <v>0</v>
          </cell>
        </row>
        <row r="7790">
          <cell r="Q7790" t="str">
            <v>0</v>
          </cell>
          <cell r="R7790">
            <v>0</v>
          </cell>
        </row>
        <row r="7791">
          <cell r="Q7791" t="str">
            <v>0</v>
          </cell>
          <cell r="R7791">
            <v>0</v>
          </cell>
        </row>
        <row r="7792">
          <cell r="Q7792" t="str">
            <v>0</v>
          </cell>
          <cell r="R7792">
            <v>0</v>
          </cell>
        </row>
        <row r="7793">
          <cell r="Q7793" t="str">
            <v>0</v>
          </cell>
          <cell r="R7793">
            <v>0</v>
          </cell>
        </row>
        <row r="7794">
          <cell r="Q7794" t="str">
            <v>0</v>
          </cell>
          <cell r="R7794">
            <v>0</v>
          </cell>
        </row>
        <row r="7795">
          <cell r="Q7795" t="str">
            <v>0</v>
          </cell>
          <cell r="R7795">
            <v>0</v>
          </cell>
        </row>
        <row r="7796">
          <cell r="Q7796" t="str">
            <v>0</v>
          </cell>
          <cell r="R7796">
            <v>0</v>
          </cell>
        </row>
        <row r="7797">
          <cell r="Q7797" t="str">
            <v>0</v>
          </cell>
          <cell r="R7797">
            <v>0</v>
          </cell>
        </row>
        <row r="7798">
          <cell r="Q7798" t="str">
            <v>0</v>
          </cell>
          <cell r="R7798">
            <v>0</v>
          </cell>
        </row>
        <row r="7799">
          <cell r="Q7799" t="str">
            <v>0</v>
          </cell>
          <cell r="R7799">
            <v>0</v>
          </cell>
        </row>
        <row r="7800">
          <cell r="Q7800" t="str">
            <v>0</v>
          </cell>
          <cell r="R7800">
            <v>0</v>
          </cell>
        </row>
        <row r="7801">
          <cell r="Q7801" t="str">
            <v>0</v>
          </cell>
          <cell r="R7801">
            <v>0</v>
          </cell>
        </row>
        <row r="7802">
          <cell r="Q7802" t="str">
            <v>0</v>
          </cell>
          <cell r="R7802">
            <v>0</v>
          </cell>
        </row>
        <row r="7803">
          <cell r="Q7803" t="str">
            <v>0</v>
          </cell>
          <cell r="R7803">
            <v>0</v>
          </cell>
        </row>
        <row r="7804">
          <cell r="Q7804" t="str">
            <v>0</v>
          </cell>
          <cell r="R7804">
            <v>0</v>
          </cell>
        </row>
        <row r="7805">
          <cell r="Q7805" t="str">
            <v>0</v>
          </cell>
          <cell r="R7805">
            <v>0</v>
          </cell>
        </row>
        <row r="7806">
          <cell r="Q7806" t="str">
            <v>0</v>
          </cell>
          <cell r="R7806">
            <v>0</v>
          </cell>
        </row>
        <row r="7807">
          <cell r="Q7807" t="str">
            <v>0</v>
          </cell>
          <cell r="R7807">
            <v>0</v>
          </cell>
        </row>
        <row r="7808">
          <cell r="Q7808" t="str">
            <v>0</v>
          </cell>
          <cell r="R7808">
            <v>0</v>
          </cell>
        </row>
        <row r="7809">
          <cell r="Q7809" t="str">
            <v>0</v>
          </cell>
          <cell r="R7809">
            <v>0</v>
          </cell>
        </row>
        <row r="7810">
          <cell r="Q7810" t="str">
            <v>0</v>
          </cell>
          <cell r="R7810">
            <v>0</v>
          </cell>
        </row>
        <row r="7811">
          <cell r="Q7811" t="str">
            <v>0</v>
          </cell>
          <cell r="R7811">
            <v>0</v>
          </cell>
        </row>
        <row r="7812">
          <cell r="Q7812" t="str">
            <v>0</v>
          </cell>
          <cell r="R7812">
            <v>0</v>
          </cell>
        </row>
        <row r="7813">
          <cell r="Q7813" t="str">
            <v>0</v>
          </cell>
          <cell r="R7813">
            <v>0</v>
          </cell>
        </row>
        <row r="7814">
          <cell r="Q7814" t="str">
            <v>0</v>
          </cell>
          <cell r="R7814">
            <v>0</v>
          </cell>
        </row>
        <row r="7815">
          <cell r="Q7815" t="str">
            <v>0</v>
          </cell>
          <cell r="R7815">
            <v>0</v>
          </cell>
        </row>
        <row r="7816">
          <cell r="Q7816" t="str">
            <v>0</v>
          </cell>
          <cell r="R7816">
            <v>0</v>
          </cell>
        </row>
        <row r="7817">
          <cell r="Q7817" t="str">
            <v>0</v>
          </cell>
          <cell r="R7817">
            <v>0</v>
          </cell>
        </row>
        <row r="7818">
          <cell r="Q7818" t="str">
            <v>0</v>
          </cell>
          <cell r="R7818">
            <v>0</v>
          </cell>
        </row>
        <row r="7819">
          <cell r="Q7819" t="str">
            <v>0</v>
          </cell>
          <cell r="R7819">
            <v>0</v>
          </cell>
        </row>
        <row r="7820">
          <cell r="Q7820" t="str">
            <v>0</v>
          </cell>
          <cell r="R7820">
            <v>0</v>
          </cell>
        </row>
        <row r="7821">
          <cell r="Q7821" t="str">
            <v>0</v>
          </cell>
          <cell r="R7821">
            <v>0</v>
          </cell>
        </row>
        <row r="7822">
          <cell r="Q7822" t="str">
            <v>0</v>
          </cell>
          <cell r="R7822">
            <v>0</v>
          </cell>
        </row>
        <row r="7823">
          <cell r="Q7823" t="str">
            <v>0</v>
          </cell>
          <cell r="R7823">
            <v>0</v>
          </cell>
        </row>
        <row r="7824">
          <cell r="Q7824" t="str">
            <v>0</v>
          </cell>
          <cell r="R7824">
            <v>0</v>
          </cell>
        </row>
        <row r="7825">
          <cell r="Q7825" t="str">
            <v>0</v>
          </cell>
          <cell r="R7825">
            <v>0</v>
          </cell>
        </row>
        <row r="7826">
          <cell r="Q7826" t="str">
            <v>0</v>
          </cell>
          <cell r="R7826">
            <v>0</v>
          </cell>
        </row>
        <row r="7827">
          <cell r="Q7827" t="str">
            <v>0</v>
          </cell>
          <cell r="R7827">
            <v>0</v>
          </cell>
        </row>
        <row r="7828">
          <cell r="Q7828" t="str">
            <v>0</v>
          </cell>
          <cell r="R7828">
            <v>0</v>
          </cell>
        </row>
        <row r="7829">
          <cell r="Q7829" t="str">
            <v>0</v>
          </cell>
          <cell r="R7829">
            <v>0</v>
          </cell>
        </row>
        <row r="7830">
          <cell r="Q7830" t="str">
            <v>0</v>
          </cell>
          <cell r="R7830">
            <v>0</v>
          </cell>
        </row>
        <row r="7831">
          <cell r="Q7831" t="str">
            <v>0</v>
          </cell>
          <cell r="R7831">
            <v>0</v>
          </cell>
        </row>
        <row r="7832">
          <cell r="Q7832" t="str">
            <v>0</v>
          </cell>
          <cell r="R7832">
            <v>0</v>
          </cell>
        </row>
        <row r="7833">
          <cell r="Q7833" t="str">
            <v>0</v>
          </cell>
          <cell r="R7833">
            <v>0</v>
          </cell>
        </row>
        <row r="7834">
          <cell r="Q7834" t="str">
            <v>0</v>
          </cell>
          <cell r="R7834">
            <v>0</v>
          </cell>
        </row>
        <row r="7835">
          <cell r="Q7835" t="str">
            <v>0</v>
          </cell>
          <cell r="R7835">
            <v>0</v>
          </cell>
        </row>
        <row r="7836">
          <cell r="Q7836" t="str">
            <v>0</v>
          </cell>
          <cell r="R7836">
            <v>0</v>
          </cell>
        </row>
        <row r="7837">
          <cell r="Q7837" t="str">
            <v>0</v>
          </cell>
          <cell r="R7837">
            <v>0</v>
          </cell>
        </row>
        <row r="7838">
          <cell r="Q7838" t="str">
            <v>0</v>
          </cell>
          <cell r="R7838">
            <v>0</v>
          </cell>
        </row>
        <row r="7839">
          <cell r="Q7839" t="str">
            <v>0</v>
          </cell>
          <cell r="R7839">
            <v>0</v>
          </cell>
        </row>
        <row r="7840">
          <cell r="Q7840" t="str">
            <v>0</v>
          </cell>
          <cell r="R7840">
            <v>0</v>
          </cell>
        </row>
        <row r="7841">
          <cell r="Q7841" t="str">
            <v>0</v>
          </cell>
          <cell r="R7841">
            <v>0</v>
          </cell>
        </row>
        <row r="7842">
          <cell r="Q7842" t="str">
            <v>0</v>
          </cell>
          <cell r="R7842">
            <v>0</v>
          </cell>
        </row>
        <row r="7843">
          <cell r="Q7843" t="str">
            <v>0</v>
          </cell>
          <cell r="R7843">
            <v>0</v>
          </cell>
        </row>
        <row r="7844">
          <cell r="Q7844" t="str">
            <v>0</v>
          </cell>
          <cell r="R7844">
            <v>0</v>
          </cell>
        </row>
        <row r="7845">
          <cell r="Q7845" t="str">
            <v>0</v>
          </cell>
          <cell r="R7845">
            <v>0</v>
          </cell>
        </row>
        <row r="7846">
          <cell r="Q7846" t="str">
            <v>0</v>
          </cell>
          <cell r="R7846">
            <v>0</v>
          </cell>
        </row>
        <row r="7847">
          <cell r="Q7847" t="str">
            <v>0</v>
          </cell>
          <cell r="R7847">
            <v>0</v>
          </cell>
        </row>
        <row r="7848">
          <cell r="Q7848" t="str">
            <v>0</v>
          </cell>
          <cell r="R7848">
            <v>0</v>
          </cell>
        </row>
        <row r="7849">
          <cell r="Q7849" t="str">
            <v>0</v>
          </cell>
          <cell r="R7849">
            <v>0</v>
          </cell>
        </row>
        <row r="7850">
          <cell r="Q7850" t="str">
            <v>0</v>
          </cell>
          <cell r="R7850">
            <v>0</v>
          </cell>
        </row>
        <row r="7851">
          <cell r="Q7851" t="str">
            <v>0</v>
          </cell>
          <cell r="R7851">
            <v>0</v>
          </cell>
        </row>
        <row r="7852">
          <cell r="Q7852" t="str">
            <v>0</v>
          </cell>
          <cell r="R7852">
            <v>0</v>
          </cell>
        </row>
        <row r="7853">
          <cell r="Q7853" t="str">
            <v>0</v>
          </cell>
          <cell r="R7853">
            <v>0</v>
          </cell>
        </row>
        <row r="7854">
          <cell r="Q7854" t="str">
            <v>0</v>
          </cell>
          <cell r="R7854">
            <v>0</v>
          </cell>
        </row>
        <row r="7855">
          <cell r="Q7855" t="str">
            <v>0</v>
          </cell>
          <cell r="R7855">
            <v>0</v>
          </cell>
        </row>
        <row r="7856">
          <cell r="Q7856" t="str">
            <v>0</v>
          </cell>
          <cell r="R7856">
            <v>0</v>
          </cell>
        </row>
        <row r="7857">
          <cell r="Q7857" t="str">
            <v>0</v>
          </cell>
          <cell r="R7857">
            <v>0</v>
          </cell>
        </row>
        <row r="7858">
          <cell r="Q7858" t="str">
            <v>0</v>
          </cell>
          <cell r="R7858">
            <v>0</v>
          </cell>
        </row>
        <row r="7859">
          <cell r="Q7859" t="str">
            <v>0</v>
          </cell>
          <cell r="R7859">
            <v>0</v>
          </cell>
        </row>
        <row r="7860">
          <cell r="Q7860" t="str">
            <v>0</v>
          </cell>
          <cell r="R7860">
            <v>0</v>
          </cell>
        </row>
        <row r="7861">
          <cell r="Q7861" t="str">
            <v>0</v>
          </cell>
          <cell r="R7861">
            <v>0</v>
          </cell>
        </row>
        <row r="7862">
          <cell r="Q7862" t="str">
            <v>0</v>
          </cell>
          <cell r="R7862">
            <v>0</v>
          </cell>
        </row>
        <row r="7863">
          <cell r="Q7863" t="str">
            <v>0</v>
          </cell>
          <cell r="R7863">
            <v>0</v>
          </cell>
        </row>
        <row r="7864">
          <cell r="Q7864" t="str">
            <v>0</v>
          </cell>
          <cell r="R7864">
            <v>0</v>
          </cell>
        </row>
        <row r="7865">
          <cell r="Q7865" t="str">
            <v>0</v>
          </cell>
          <cell r="R7865">
            <v>0</v>
          </cell>
        </row>
        <row r="7866">
          <cell r="Q7866" t="str">
            <v>0</v>
          </cell>
          <cell r="R7866">
            <v>0</v>
          </cell>
        </row>
        <row r="7867">
          <cell r="Q7867" t="str">
            <v>0</v>
          </cell>
          <cell r="R7867">
            <v>0</v>
          </cell>
        </row>
        <row r="7868">
          <cell r="Q7868" t="str">
            <v>0</v>
          </cell>
          <cell r="R7868">
            <v>0</v>
          </cell>
        </row>
        <row r="7869">
          <cell r="Q7869" t="str">
            <v>0</v>
          </cell>
          <cell r="R7869">
            <v>0</v>
          </cell>
        </row>
        <row r="7870">
          <cell r="Q7870" t="str">
            <v>0</v>
          </cell>
          <cell r="R7870">
            <v>0</v>
          </cell>
        </row>
        <row r="7871">
          <cell r="Q7871" t="str">
            <v>0</v>
          </cell>
          <cell r="R7871">
            <v>0</v>
          </cell>
        </row>
        <row r="7872">
          <cell r="Q7872" t="str">
            <v>0</v>
          </cell>
          <cell r="R7872">
            <v>0</v>
          </cell>
        </row>
        <row r="7873">
          <cell r="Q7873" t="str">
            <v>0</v>
          </cell>
          <cell r="R7873">
            <v>0</v>
          </cell>
        </row>
        <row r="7874">
          <cell r="Q7874" t="str">
            <v>0</v>
          </cell>
          <cell r="R7874">
            <v>0</v>
          </cell>
        </row>
        <row r="7875">
          <cell r="Q7875" t="str">
            <v>0</v>
          </cell>
          <cell r="R7875">
            <v>0</v>
          </cell>
        </row>
        <row r="7876">
          <cell r="Q7876" t="str">
            <v>0</v>
          </cell>
          <cell r="R7876">
            <v>0</v>
          </cell>
        </row>
        <row r="7877">
          <cell r="Q7877" t="str">
            <v>0</v>
          </cell>
          <cell r="R7877">
            <v>0</v>
          </cell>
        </row>
        <row r="7878">
          <cell r="Q7878" t="str">
            <v>0</v>
          </cell>
          <cell r="R7878">
            <v>0</v>
          </cell>
        </row>
        <row r="7879">
          <cell r="Q7879" t="str">
            <v>0</v>
          </cell>
          <cell r="R7879">
            <v>0</v>
          </cell>
        </row>
        <row r="7880">
          <cell r="Q7880" t="str">
            <v>0</v>
          </cell>
          <cell r="R7880">
            <v>0</v>
          </cell>
        </row>
        <row r="7881">
          <cell r="Q7881" t="str">
            <v>0</v>
          </cell>
          <cell r="R7881">
            <v>0</v>
          </cell>
        </row>
        <row r="7882">
          <cell r="Q7882" t="str">
            <v>0</v>
          </cell>
          <cell r="R7882">
            <v>0</v>
          </cell>
        </row>
        <row r="7883">
          <cell r="Q7883" t="str">
            <v>0</v>
          </cell>
          <cell r="R7883">
            <v>0</v>
          </cell>
        </row>
        <row r="7884">
          <cell r="Q7884" t="str">
            <v>0</v>
          </cell>
          <cell r="R7884">
            <v>0</v>
          </cell>
        </row>
        <row r="7885">
          <cell r="Q7885" t="str">
            <v>0</v>
          </cell>
          <cell r="R7885">
            <v>0</v>
          </cell>
        </row>
        <row r="7886">
          <cell r="Q7886" t="str">
            <v>0</v>
          </cell>
          <cell r="R7886">
            <v>0</v>
          </cell>
        </row>
        <row r="7887">
          <cell r="Q7887" t="str">
            <v>0</v>
          </cell>
          <cell r="R7887">
            <v>0</v>
          </cell>
        </row>
        <row r="7888">
          <cell r="Q7888" t="str">
            <v>0</v>
          </cell>
          <cell r="R7888">
            <v>0</v>
          </cell>
        </row>
        <row r="7889">
          <cell r="Q7889" t="str">
            <v>0</v>
          </cell>
          <cell r="R7889">
            <v>0</v>
          </cell>
        </row>
        <row r="7890">
          <cell r="Q7890" t="str">
            <v>0</v>
          </cell>
          <cell r="R7890">
            <v>0</v>
          </cell>
        </row>
        <row r="7891">
          <cell r="Q7891" t="str">
            <v>0</v>
          </cell>
          <cell r="R7891">
            <v>0</v>
          </cell>
        </row>
        <row r="7892">
          <cell r="Q7892" t="str">
            <v>0</v>
          </cell>
          <cell r="R7892">
            <v>0</v>
          </cell>
        </row>
        <row r="7893">
          <cell r="Q7893" t="str">
            <v>0</v>
          </cell>
          <cell r="R7893">
            <v>0</v>
          </cell>
        </row>
        <row r="7894">
          <cell r="Q7894" t="str">
            <v>0</v>
          </cell>
          <cell r="R7894">
            <v>0</v>
          </cell>
        </row>
        <row r="7895">
          <cell r="Q7895" t="str">
            <v>0</v>
          </cell>
          <cell r="R7895">
            <v>0</v>
          </cell>
        </row>
        <row r="7896">
          <cell r="Q7896" t="str">
            <v>0</v>
          </cell>
          <cell r="R7896">
            <v>0</v>
          </cell>
        </row>
        <row r="7897">
          <cell r="Q7897" t="str">
            <v>0</v>
          </cell>
          <cell r="R7897">
            <v>0</v>
          </cell>
        </row>
        <row r="7898">
          <cell r="Q7898" t="str">
            <v>0</v>
          </cell>
          <cell r="R7898">
            <v>0</v>
          </cell>
        </row>
        <row r="7899">
          <cell r="Q7899" t="str">
            <v>0</v>
          </cell>
          <cell r="R7899">
            <v>0</v>
          </cell>
        </row>
        <row r="7900">
          <cell r="Q7900" t="str">
            <v>0</v>
          </cell>
          <cell r="R7900">
            <v>0</v>
          </cell>
        </row>
        <row r="7901">
          <cell r="Q7901" t="str">
            <v>0</v>
          </cell>
          <cell r="R7901">
            <v>0</v>
          </cell>
        </row>
        <row r="7902">
          <cell r="Q7902" t="str">
            <v>0</v>
          </cell>
          <cell r="R7902">
            <v>0</v>
          </cell>
        </row>
        <row r="7903">
          <cell r="Q7903" t="str">
            <v>0</v>
          </cell>
          <cell r="R7903">
            <v>0</v>
          </cell>
        </row>
        <row r="7904">
          <cell r="Q7904" t="str">
            <v>0</v>
          </cell>
          <cell r="R7904">
            <v>0</v>
          </cell>
        </row>
        <row r="7905">
          <cell r="Q7905" t="str">
            <v>0</v>
          </cell>
          <cell r="R7905">
            <v>0</v>
          </cell>
        </row>
        <row r="7906">
          <cell r="Q7906" t="str">
            <v>0</v>
          </cell>
          <cell r="R7906">
            <v>0</v>
          </cell>
        </row>
        <row r="7907">
          <cell r="Q7907" t="str">
            <v>0</v>
          </cell>
          <cell r="R7907">
            <v>0</v>
          </cell>
        </row>
        <row r="7908">
          <cell r="Q7908" t="str">
            <v>0</v>
          </cell>
          <cell r="R7908">
            <v>0</v>
          </cell>
        </row>
        <row r="7909">
          <cell r="Q7909" t="str">
            <v>0</v>
          </cell>
          <cell r="R7909">
            <v>0</v>
          </cell>
        </row>
        <row r="7910">
          <cell r="Q7910" t="str">
            <v>0</v>
          </cell>
          <cell r="R7910">
            <v>0</v>
          </cell>
        </row>
        <row r="7911">
          <cell r="Q7911" t="str">
            <v>0</v>
          </cell>
          <cell r="R7911">
            <v>0</v>
          </cell>
        </row>
        <row r="7912">
          <cell r="Q7912" t="str">
            <v>0</v>
          </cell>
          <cell r="R7912">
            <v>0</v>
          </cell>
        </row>
        <row r="7913">
          <cell r="Q7913" t="str">
            <v>0</v>
          </cell>
          <cell r="R7913">
            <v>0</v>
          </cell>
        </row>
        <row r="7914">
          <cell r="Q7914" t="str">
            <v>0</v>
          </cell>
          <cell r="R7914">
            <v>0</v>
          </cell>
        </row>
        <row r="7915">
          <cell r="Q7915" t="str">
            <v>0</v>
          </cell>
          <cell r="R7915">
            <v>0</v>
          </cell>
        </row>
        <row r="7916">
          <cell r="Q7916" t="str">
            <v>0</v>
          </cell>
          <cell r="R7916">
            <v>0</v>
          </cell>
        </row>
        <row r="7917">
          <cell r="Q7917" t="str">
            <v>0</v>
          </cell>
          <cell r="R7917">
            <v>0</v>
          </cell>
        </row>
        <row r="7918">
          <cell r="Q7918" t="str">
            <v>0</v>
          </cell>
          <cell r="R7918">
            <v>0</v>
          </cell>
        </row>
        <row r="7919">
          <cell r="Q7919" t="str">
            <v>0</v>
          </cell>
          <cell r="R7919">
            <v>0</v>
          </cell>
        </row>
        <row r="7920">
          <cell r="Q7920" t="str">
            <v>0</v>
          </cell>
          <cell r="R7920">
            <v>0</v>
          </cell>
        </row>
        <row r="7921">
          <cell r="Q7921" t="str">
            <v>0</v>
          </cell>
          <cell r="R7921">
            <v>0</v>
          </cell>
        </row>
        <row r="7922">
          <cell r="Q7922" t="str">
            <v>0</v>
          </cell>
          <cell r="R7922">
            <v>0</v>
          </cell>
        </row>
        <row r="7923">
          <cell r="Q7923" t="str">
            <v>0</v>
          </cell>
          <cell r="R7923">
            <v>0</v>
          </cell>
        </row>
        <row r="7924">
          <cell r="Q7924" t="str">
            <v>0</v>
          </cell>
          <cell r="R7924">
            <v>0</v>
          </cell>
        </row>
        <row r="7925">
          <cell r="Q7925" t="str">
            <v>0</v>
          </cell>
          <cell r="R7925">
            <v>0</v>
          </cell>
        </row>
        <row r="7926">
          <cell r="Q7926" t="str">
            <v>0</v>
          </cell>
          <cell r="R7926">
            <v>0</v>
          </cell>
        </row>
        <row r="7927">
          <cell r="Q7927" t="str">
            <v>0</v>
          </cell>
          <cell r="R7927">
            <v>0</v>
          </cell>
        </row>
        <row r="7928">
          <cell r="Q7928" t="str">
            <v>0</v>
          </cell>
          <cell r="R7928">
            <v>0</v>
          </cell>
        </row>
        <row r="7929">
          <cell r="Q7929" t="str">
            <v>0</v>
          </cell>
          <cell r="R7929">
            <v>0</v>
          </cell>
        </row>
        <row r="7930">
          <cell r="Q7930" t="str">
            <v>0</v>
          </cell>
          <cell r="R7930">
            <v>0</v>
          </cell>
        </row>
        <row r="7931">
          <cell r="Q7931" t="str">
            <v>0</v>
          </cell>
          <cell r="R7931">
            <v>0</v>
          </cell>
        </row>
        <row r="7932">
          <cell r="Q7932" t="str">
            <v>0</v>
          </cell>
          <cell r="R7932">
            <v>0</v>
          </cell>
        </row>
        <row r="7933">
          <cell r="Q7933" t="str">
            <v>0</v>
          </cell>
          <cell r="R7933">
            <v>0</v>
          </cell>
        </row>
        <row r="7934">
          <cell r="Q7934" t="str">
            <v>0</v>
          </cell>
          <cell r="R7934">
            <v>0</v>
          </cell>
        </row>
        <row r="7935">
          <cell r="Q7935" t="str">
            <v>0</v>
          </cell>
          <cell r="R7935">
            <v>0</v>
          </cell>
        </row>
        <row r="7936">
          <cell r="Q7936" t="str">
            <v>0</v>
          </cell>
          <cell r="R7936">
            <v>0</v>
          </cell>
        </row>
        <row r="7937">
          <cell r="Q7937" t="str">
            <v>0</v>
          </cell>
          <cell r="R7937">
            <v>0</v>
          </cell>
        </row>
        <row r="7938">
          <cell r="Q7938" t="str">
            <v>0</v>
          </cell>
          <cell r="R7938">
            <v>0</v>
          </cell>
        </row>
        <row r="7939">
          <cell r="Q7939" t="str">
            <v>0</v>
          </cell>
          <cell r="R7939">
            <v>0</v>
          </cell>
        </row>
        <row r="7940">
          <cell r="Q7940" t="str">
            <v>0</v>
          </cell>
          <cell r="R7940">
            <v>0</v>
          </cell>
        </row>
        <row r="7941">
          <cell r="Q7941" t="str">
            <v>0</v>
          </cell>
          <cell r="R7941">
            <v>0</v>
          </cell>
        </row>
        <row r="7942">
          <cell r="Q7942" t="str">
            <v>0</v>
          </cell>
          <cell r="R7942">
            <v>0</v>
          </cell>
        </row>
        <row r="7943">
          <cell r="Q7943" t="str">
            <v>0</v>
          </cell>
          <cell r="R7943">
            <v>0</v>
          </cell>
        </row>
        <row r="7944">
          <cell r="Q7944" t="str">
            <v>0</v>
          </cell>
          <cell r="R7944">
            <v>0</v>
          </cell>
        </row>
        <row r="7945">
          <cell r="Q7945" t="str">
            <v>0</v>
          </cell>
          <cell r="R7945">
            <v>0</v>
          </cell>
        </row>
        <row r="7946">
          <cell r="Q7946" t="str">
            <v>0</v>
          </cell>
          <cell r="R7946">
            <v>0</v>
          </cell>
        </row>
        <row r="7947">
          <cell r="Q7947" t="str">
            <v>0</v>
          </cell>
          <cell r="R7947">
            <v>0</v>
          </cell>
        </row>
        <row r="7948">
          <cell r="Q7948" t="str">
            <v>0</v>
          </cell>
          <cell r="R7948">
            <v>0</v>
          </cell>
        </row>
        <row r="7949">
          <cell r="Q7949" t="str">
            <v>0</v>
          </cell>
          <cell r="R7949">
            <v>0</v>
          </cell>
        </row>
        <row r="7950">
          <cell r="Q7950" t="str">
            <v>0</v>
          </cell>
          <cell r="R7950">
            <v>0</v>
          </cell>
        </row>
        <row r="7951">
          <cell r="Q7951" t="str">
            <v>0</v>
          </cell>
          <cell r="R7951">
            <v>0</v>
          </cell>
        </row>
        <row r="7952">
          <cell r="Q7952" t="str">
            <v>0</v>
          </cell>
          <cell r="R7952">
            <v>0</v>
          </cell>
        </row>
        <row r="7953">
          <cell r="Q7953" t="str">
            <v>0</v>
          </cell>
          <cell r="R7953">
            <v>0</v>
          </cell>
        </row>
        <row r="7954">
          <cell r="Q7954" t="str">
            <v>0</v>
          </cell>
          <cell r="R7954">
            <v>0</v>
          </cell>
        </row>
        <row r="7955">
          <cell r="Q7955" t="str">
            <v>0</v>
          </cell>
          <cell r="R7955">
            <v>0</v>
          </cell>
        </row>
        <row r="7956">
          <cell r="Q7956" t="str">
            <v>0</v>
          </cell>
          <cell r="R7956">
            <v>0</v>
          </cell>
        </row>
        <row r="7957">
          <cell r="Q7957" t="str">
            <v>0</v>
          </cell>
          <cell r="R7957">
            <v>0</v>
          </cell>
        </row>
        <row r="7958">
          <cell r="Q7958" t="str">
            <v>0</v>
          </cell>
          <cell r="R7958">
            <v>0</v>
          </cell>
        </row>
        <row r="7959">
          <cell r="Q7959" t="str">
            <v>0</v>
          </cell>
          <cell r="R7959">
            <v>0</v>
          </cell>
        </row>
        <row r="7960">
          <cell r="Q7960" t="str">
            <v>0</v>
          </cell>
          <cell r="R7960">
            <v>0</v>
          </cell>
        </row>
        <row r="7961">
          <cell r="Q7961" t="str">
            <v>0</v>
          </cell>
          <cell r="R7961">
            <v>0</v>
          </cell>
        </row>
        <row r="7962">
          <cell r="Q7962" t="str">
            <v>0</v>
          </cell>
          <cell r="R7962">
            <v>0</v>
          </cell>
        </row>
        <row r="7963">
          <cell r="Q7963" t="str">
            <v>0</v>
          </cell>
          <cell r="R7963">
            <v>0</v>
          </cell>
        </row>
        <row r="7964">
          <cell r="Q7964" t="str">
            <v>0</v>
          </cell>
          <cell r="R7964">
            <v>0</v>
          </cell>
        </row>
        <row r="7965">
          <cell r="Q7965" t="str">
            <v>0</v>
          </cell>
          <cell r="R7965">
            <v>0</v>
          </cell>
        </row>
        <row r="7966">
          <cell r="Q7966" t="str">
            <v>0</v>
          </cell>
          <cell r="R7966">
            <v>0</v>
          </cell>
        </row>
        <row r="7967">
          <cell r="Q7967" t="str">
            <v>0</v>
          </cell>
          <cell r="R7967">
            <v>0</v>
          </cell>
        </row>
        <row r="7968">
          <cell r="Q7968" t="str">
            <v>0</v>
          </cell>
          <cell r="R7968">
            <v>0</v>
          </cell>
        </row>
        <row r="7969">
          <cell r="Q7969" t="str">
            <v>0</v>
          </cell>
          <cell r="R7969">
            <v>0</v>
          </cell>
        </row>
        <row r="7970">
          <cell r="Q7970" t="str">
            <v>0</v>
          </cell>
          <cell r="R7970">
            <v>0</v>
          </cell>
        </row>
        <row r="7971">
          <cell r="Q7971" t="str">
            <v>0</v>
          </cell>
          <cell r="R7971">
            <v>0</v>
          </cell>
        </row>
        <row r="7972">
          <cell r="Q7972" t="str">
            <v>0</v>
          </cell>
          <cell r="R7972">
            <v>0</v>
          </cell>
        </row>
        <row r="7973">
          <cell r="Q7973" t="str">
            <v>0</v>
          </cell>
          <cell r="R7973">
            <v>0</v>
          </cell>
        </row>
        <row r="7974">
          <cell r="Q7974" t="str">
            <v>0</v>
          </cell>
          <cell r="R7974">
            <v>0</v>
          </cell>
        </row>
        <row r="7975">
          <cell r="Q7975" t="str">
            <v>0</v>
          </cell>
          <cell r="R7975">
            <v>0</v>
          </cell>
        </row>
        <row r="7976">
          <cell r="Q7976" t="str">
            <v>0</v>
          </cell>
          <cell r="R7976">
            <v>0</v>
          </cell>
        </row>
        <row r="7977">
          <cell r="Q7977" t="str">
            <v>0</v>
          </cell>
          <cell r="R7977">
            <v>0</v>
          </cell>
        </row>
        <row r="7978">
          <cell r="Q7978" t="str">
            <v>0</v>
          </cell>
          <cell r="R7978">
            <v>0</v>
          </cell>
        </row>
        <row r="7979">
          <cell r="Q7979" t="str">
            <v>0</v>
          </cell>
          <cell r="R7979">
            <v>0</v>
          </cell>
        </row>
        <row r="7980">
          <cell r="Q7980" t="str">
            <v>0</v>
          </cell>
          <cell r="R7980">
            <v>0</v>
          </cell>
        </row>
        <row r="7981">
          <cell r="Q7981" t="str">
            <v>0</v>
          </cell>
          <cell r="R7981">
            <v>0</v>
          </cell>
        </row>
        <row r="7982">
          <cell r="Q7982" t="str">
            <v>0</v>
          </cell>
          <cell r="R7982">
            <v>0</v>
          </cell>
        </row>
        <row r="7983">
          <cell r="Q7983" t="str">
            <v>0</v>
          </cell>
          <cell r="R7983">
            <v>0</v>
          </cell>
        </row>
        <row r="7984">
          <cell r="Q7984" t="str">
            <v>0</v>
          </cell>
          <cell r="R7984">
            <v>0</v>
          </cell>
        </row>
        <row r="7985">
          <cell r="Q7985" t="str">
            <v>0</v>
          </cell>
          <cell r="R7985">
            <v>0</v>
          </cell>
        </row>
        <row r="7986">
          <cell r="Q7986" t="str">
            <v>0</v>
          </cell>
          <cell r="R7986">
            <v>0</v>
          </cell>
        </row>
        <row r="7987">
          <cell r="Q7987" t="str">
            <v>0</v>
          </cell>
          <cell r="R7987">
            <v>0</v>
          </cell>
        </row>
        <row r="7988">
          <cell r="Q7988" t="str">
            <v>0</v>
          </cell>
          <cell r="R7988">
            <v>0</v>
          </cell>
        </row>
        <row r="7989">
          <cell r="Q7989" t="str">
            <v>0</v>
          </cell>
          <cell r="R7989">
            <v>0</v>
          </cell>
        </row>
        <row r="7990">
          <cell r="Q7990" t="str">
            <v>0</v>
          </cell>
          <cell r="R7990">
            <v>0</v>
          </cell>
        </row>
        <row r="7991">
          <cell r="Q7991" t="str">
            <v>0</v>
          </cell>
          <cell r="R7991">
            <v>0</v>
          </cell>
        </row>
        <row r="7992">
          <cell r="Q7992" t="str">
            <v>0</v>
          </cell>
          <cell r="R7992">
            <v>0</v>
          </cell>
        </row>
        <row r="7993">
          <cell r="Q7993" t="str">
            <v>0</v>
          </cell>
          <cell r="R7993">
            <v>0</v>
          </cell>
        </row>
        <row r="7994">
          <cell r="Q7994" t="str">
            <v>0</v>
          </cell>
          <cell r="R7994">
            <v>0</v>
          </cell>
        </row>
        <row r="7995">
          <cell r="Q7995" t="str">
            <v>0</v>
          </cell>
          <cell r="R7995">
            <v>0</v>
          </cell>
        </row>
        <row r="7996">
          <cell r="Q7996" t="str">
            <v>0</v>
          </cell>
          <cell r="R7996">
            <v>0</v>
          </cell>
        </row>
        <row r="7997">
          <cell r="Q7997" t="str">
            <v>0</v>
          </cell>
          <cell r="R7997">
            <v>0</v>
          </cell>
        </row>
        <row r="7998">
          <cell r="Q7998" t="str">
            <v>0</v>
          </cell>
          <cell r="R7998">
            <v>0</v>
          </cell>
        </row>
        <row r="7999">
          <cell r="Q7999" t="str">
            <v>0</v>
          </cell>
          <cell r="R7999">
            <v>0</v>
          </cell>
        </row>
        <row r="8000">
          <cell r="Q8000" t="str">
            <v>0</v>
          </cell>
          <cell r="R8000">
            <v>0</v>
          </cell>
        </row>
        <row r="8001">
          <cell r="Q8001" t="str">
            <v>0</v>
          </cell>
          <cell r="R8001">
            <v>0</v>
          </cell>
        </row>
        <row r="8002">
          <cell r="Q8002" t="str">
            <v>0</v>
          </cell>
          <cell r="R8002">
            <v>0</v>
          </cell>
        </row>
        <row r="8003">
          <cell r="Q8003" t="str">
            <v>0</v>
          </cell>
          <cell r="R8003">
            <v>0</v>
          </cell>
        </row>
        <row r="8004">
          <cell r="Q8004" t="str">
            <v>0</v>
          </cell>
          <cell r="R8004">
            <v>0</v>
          </cell>
        </row>
        <row r="8005">
          <cell r="Q8005" t="str">
            <v>0</v>
          </cell>
          <cell r="R8005">
            <v>0</v>
          </cell>
        </row>
        <row r="8006">
          <cell r="Q8006" t="str">
            <v>0</v>
          </cell>
          <cell r="R8006">
            <v>0</v>
          </cell>
        </row>
        <row r="8007">
          <cell r="Q8007" t="str">
            <v>0</v>
          </cell>
          <cell r="R8007">
            <v>0</v>
          </cell>
        </row>
        <row r="8008">
          <cell r="Q8008" t="str">
            <v>0</v>
          </cell>
          <cell r="R8008">
            <v>0</v>
          </cell>
        </row>
        <row r="8009">
          <cell r="Q8009" t="str">
            <v>0</v>
          </cell>
          <cell r="R8009">
            <v>0</v>
          </cell>
        </row>
        <row r="8010">
          <cell r="Q8010" t="str">
            <v>0</v>
          </cell>
          <cell r="R8010">
            <v>0</v>
          </cell>
        </row>
        <row r="8011">
          <cell r="Q8011" t="str">
            <v>0</v>
          </cell>
          <cell r="R8011">
            <v>0</v>
          </cell>
        </row>
        <row r="8012">
          <cell r="Q8012" t="str">
            <v>0</v>
          </cell>
          <cell r="R8012">
            <v>0</v>
          </cell>
        </row>
        <row r="8013">
          <cell r="Q8013" t="str">
            <v>0</v>
          </cell>
          <cell r="R8013">
            <v>0</v>
          </cell>
        </row>
        <row r="8014">
          <cell r="Q8014" t="str">
            <v>0</v>
          </cell>
          <cell r="R8014">
            <v>0</v>
          </cell>
        </row>
        <row r="8015">
          <cell r="Q8015" t="str">
            <v>0</v>
          </cell>
          <cell r="R8015">
            <v>0</v>
          </cell>
        </row>
        <row r="8016">
          <cell r="Q8016" t="str">
            <v>0</v>
          </cell>
          <cell r="R8016">
            <v>0</v>
          </cell>
        </row>
        <row r="8017">
          <cell r="Q8017" t="str">
            <v>0</v>
          </cell>
          <cell r="R8017">
            <v>0</v>
          </cell>
        </row>
        <row r="8018">
          <cell r="Q8018" t="str">
            <v>0</v>
          </cell>
          <cell r="R8018">
            <v>0</v>
          </cell>
        </row>
        <row r="8019">
          <cell r="Q8019" t="str">
            <v>0</v>
          </cell>
          <cell r="R8019">
            <v>0</v>
          </cell>
        </row>
        <row r="8020">
          <cell r="Q8020" t="str">
            <v>0</v>
          </cell>
          <cell r="R8020">
            <v>0</v>
          </cell>
        </row>
        <row r="8021">
          <cell r="Q8021" t="str">
            <v>0</v>
          </cell>
          <cell r="R8021">
            <v>0</v>
          </cell>
        </row>
        <row r="8022">
          <cell r="Q8022" t="str">
            <v>0</v>
          </cell>
          <cell r="R8022">
            <v>0</v>
          </cell>
        </row>
        <row r="8023">
          <cell r="Q8023" t="str">
            <v>0</v>
          </cell>
          <cell r="R8023">
            <v>0</v>
          </cell>
        </row>
        <row r="8024">
          <cell r="Q8024" t="str">
            <v>0</v>
          </cell>
          <cell r="R8024">
            <v>0</v>
          </cell>
        </row>
        <row r="8025">
          <cell r="Q8025" t="str">
            <v>0</v>
          </cell>
          <cell r="R8025">
            <v>0</v>
          </cell>
        </row>
        <row r="8026">
          <cell r="Q8026" t="str">
            <v>0</v>
          </cell>
          <cell r="R8026">
            <v>0</v>
          </cell>
        </row>
        <row r="8027">
          <cell r="Q8027" t="str">
            <v>0</v>
          </cell>
          <cell r="R8027">
            <v>0</v>
          </cell>
        </row>
        <row r="8028">
          <cell r="Q8028" t="str">
            <v>0</v>
          </cell>
          <cell r="R8028">
            <v>0</v>
          </cell>
        </row>
        <row r="8029">
          <cell r="Q8029" t="str">
            <v>0</v>
          </cell>
          <cell r="R8029">
            <v>0</v>
          </cell>
        </row>
        <row r="8030">
          <cell r="Q8030" t="str">
            <v>0</v>
          </cell>
          <cell r="R8030">
            <v>0</v>
          </cell>
        </row>
        <row r="8031">
          <cell r="Q8031" t="str">
            <v>0</v>
          </cell>
          <cell r="R8031">
            <v>0</v>
          </cell>
        </row>
        <row r="8032">
          <cell r="Q8032" t="str">
            <v>0</v>
          </cell>
          <cell r="R8032">
            <v>0</v>
          </cell>
        </row>
        <row r="8033">
          <cell r="Q8033" t="str">
            <v>0</v>
          </cell>
          <cell r="R8033">
            <v>0</v>
          </cell>
        </row>
        <row r="8034">
          <cell r="Q8034" t="str">
            <v>0</v>
          </cell>
          <cell r="R8034">
            <v>0</v>
          </cell>
        </row>
        <row r="8035">
          <cell r="Q8035" t="str">
            <v>0</v>
          </cell>
          <cell r="R8035">
            <v>0</v>
          </cell>
        </row>
        <row r="8036">
          <cell r="Q8036" t="str">
            <v>0</v>
          </cell>
          <cell r="R8036">
            <v>0</v>
          </cell>
        </row>
        <row r="8037">
          <cell r="Q8037" t="str">
            <v>0</v>
          </cell>
          <cell r="R8037">
            <v>0</v>
          </cell>
        </row>
        <row r="8038">
          <cell r="Q8038" t="str">
            <v>0</v>
          </cell>
          <cell r="R8038">
            <v>0</v>
          </cell>
        </row>
        <row r="8039">
          <cell r="Q8039" t="str">
            <v>0</v>
          </cell>
          <cell r="R8039">
            <v>0</v>
          </cell>
        </row>
        <row r="8040">
          <cell r="Q8040" t="str">
            <v>0</v>
          </cell>
          <cell r="R8040">
            <v>0</v>
          </cell>
        </row>
        <row r="8041">
          <cell r="Q8041" t="str">
            <v>0</v>
          </cell>
          <cell r="R8041">
            <v>0</v>
          </cell>
        </row>
        <row r="8042">
          <cell r="Q8042" t="str">
            <v>0</v>
          </cell>
          <cell r="R8042">
            <v>0</v>
          </cell>
        </row>
        <row r="8043">
          <cell r="Q8043" t="str">
            <v>0</v>
          </cell>
          <cell r="R8043">
            <v>0</v>
          </cell>
        </row>
        <row r="8044">
          <cell r="Q8044" t="str">
            <v>0</v>
          </cell>
          <cell r="R8044">
            <v>0</v>
          </cell>
        </row>
        <row r="8045">
          <cell r="Q8045" t="str">
            <v>0</v>
          </cell>
          <cell r="R8045">
            <v>0</v>
          </cell>
        </row>
        <row r="8046">
          <cell r="Q8046" t="str">
            <v>0</v>
          </cell>
          <cell r="R8046">
            <v>0</v>
          </cell>
        </row>
        <row r="8047">
          <cell r="Q8047" t="str">
            <v>0</v>
          </cell>
          <cell r="R8047">
            <v>0</v>
          </cell>
        </row>
        <row r="8048">
          <cell r="Q8048" t="str">
            <v>0</v>
          </cell>
          <cell r="R8048">
            <v>0</v>
          </cell>
        </row>
        <row r="8049">
          <cell r="Q8049" t="str">
            <v>0</v>
          </cell>
          <cell r="R8049">
            <v>0</v>
          </cell>
        </row>
        <row r="8050">
          <cell r="Q8050" t="str">
            <v>0</v>
          </cell>
          <cell r="R8050">
            <v>0</v>
          </cell>
        </row>
        <row r="8051">
          <cell r="Q8051" t="str">
            <v>0</v>
          </cell>
          <cell r="R8051">
            <v>0</v>
          </cell>
        </row>
        <row r="8052">
          <cell r="Q8052" t="str">
            <v>0</v>
          </cell>
          <cell r="R8052">
            <v>0</v>
          </cell>
        </row>
        <row r="8053">
          <cell r="Q8053" t="str">
            <v>0</v>
          </cell>
          <cell r="R8053">
            <v>0</v>
          </cell>
        </row>
        <row r="8054">
          <cell r="Q8054" t="str">
            <v>0</v>
          </cell>
          <cell r="R8054">
            <v>0</v>
          </cell>
        </row>
        <row r="8055">
          <cell r="Q8055" t="str">
            <v>0</v>
          </cell>
          <cell r="R8055">
            <v>0</v>
          </cell>
        </row>
        <row r="8056">
          <cell r="Q8056" t="str">
            <v>0</v>
          </cell>
          <cell r="R8056">
            <v>0</v>
          </cell>
        </row>
        <row r="8057">
          <cell r="Q8057" t="str">
            <v>0</v>
          </cell>
          <cell r="R8057">
            <v>0</v>
          </cell>
        </row>
        <row r="8058">
          <cell r="Q8058" t="str">
            <v>0</v>
          </cell>
          <cell r="R8058">
            <v>0</v>
          </cell>
        </row>
        <row r="8059">
          <cell r="Q8059" t="str">
            <v>0</v>
          </cell>
          <cell r="R8059">
            <v>0</v>
          </cell>
        </row>
        <row r="8060">
          <cell r="Q8060" t="str">
            <v>0</v>
          </cell>
          <cell r="R8060">
            <v>0</v>
          </cell>
        </row>
        <row r="8061">
          <cell r="Q8061" t="str">
            <v>0</v>
          </cell>
          <cell r="R8061">
            <v>0</v>
          </cell>
        </row>
        <row r="8062">
          <cell r="Q8062" t="str">
            <v>0</v>
          </cell>
          <cell r="R8062">
            <v>0</v>
          </cell>
        </row>
        <row r="8063">
          <cell r="Q8063" t="str">
            <v>0</v>
          </cell>
          <cell r="R8063">
            <v>0</v>
          </cell>
        </row>
        <row r="8064">
          <cell r="Q8064" t="str">
            <v>0</v>
          </cell>
          <cell r="R8064">
            <v>0</v>
          </cell>
        </row>
        <row r="8065">
          <cell r="Q8065" t="str">
            <v>0</v>
          </cell>
          <cell r="R8065">
            <v>0</v>
          </cell>
        </row>
        <row r="8066">
          <cell r="Q8066" t="str">
            <v>0</v>
          </cell>
          <cell r="R8066">
            <v>0</v>
          </cell>
        </row>
        <row r="8067">
          <cell r="Q8067" t="str">
            <v>0</v>
          </cell>
          <cell r="R8067">
            <v>0</v>
          </cell>
        </row>
        <row r="8068">
          <cell r="Q8068" t="str">
            <v>0</v>
          </cell>
          <cell r="R8068">
            <v>0</v>
          </cell>
        </row>
        <row r="8069">
          <cell r="Q8069" t="str">
            <v>0</v>
          </cell>
          <cell r="R8069">
            <v>0</v>
          </cell>
        </row>
        <row r="8070">
          <cell r="Q8070" t="str">
            <v>0</v>
          </cell>
          <cell r="R8070">
            <v>0</v>
          </cell>
        </row>
        <row r="8071">
          <cell r="Q8071" t="str">
            <v>0</v>
          </cell>
          <cell r="R8071">
            <v>0</v>
          </cell>
        </row>
        <row r="8072">
          <cell r="Q8072" t="str">
            <v>0</v>
          </cell>
          <cell r="R8072">
            <v>0</v>
          </cell>
        </row>
        <row r="8073">
          <cell r="Q8073" t="str">
            <v>0</v>
          </cell>
          <cell r="R8073">
            <v>0</v>
          </cell>
        </row>
        <row r="8074">
          <cell r="Q8074" t="str">
            <v>0</v>
          </cell>
          <cell r="R8074">
            <v>0</v>
          </cell>
        </row>
        <row r="8075">
          <cell r="Q8075" t="str">
            <v>0</v>
          </cell>
          <cell r="R8075">
            <v>0</v>
          </cell>
        </row>
        <row r="8076">
          <cell r="Q8076" t="str">
            <v>0</v>
          </cell>
          <cell r="R8076">
            <v>0</v>
          </cell>
        </row>
        <row r="8077">
          <cell r="Q8077" t="str">
            <v>0</v>
          </cell>
          <cell r="R8077">
            <v>0</v>
          </cell>
        </row>
        <row r="8078">
          <cell r="Q8078" t="str">
            <v>0</v>
          </cell>
          <cell r="R8078">
            <v>0</v>
          </cell>
        </row>
        <row r="8079">
          <cell r="Q8079" t="str">
            <v>0</v>
          </cell>
          <cell r="R8079">
            <v>0</v>
          </cell>
        </row>
        <row r="8080">
          <cell r="Q8080" t="str">
            <v>0</v>
          </cell>
          <cell r="R8080">
            <v>0</v>
          </cell>
        </row>
        <row r="8081">
          <cell r="Q8081" t="str">
            <v>0</v>
          </cell>
          <cell r="R8081">
            <v>0</v>
          </cell>
        </row>
        <row r="8082">
          <cell r="Q8082" t="str">
            <v>0</v>
          </cell>
          <cell r="R8082">
            <v>0</v>
          </cell>
        </row>
        <row r="8083">
          <cell r="Q8083" t="str">
            <v>0</v>
          </cell>
          <cell r="R8083">
            <v>0</v>
          </cell>
        </row>
        <row r="8084">
          <cell r="Q8084" t="str">
            <v>0</v>
          </cell>
          <cell r="R8084">
            <v>0</v>
          </cell>
        </row>
        <row r="8085">
          <cell r="Q8085" t="str">
            <v>0</v>
          </cell>
          <cell r="R8085">
            <v>0</v>
          </cell>
        </row>
        <row r="8086">
          <cell r="Q8086" t="str">
            <v>0</v>
          </cell>
          <cell r="R8086">
            <v>0</v>
          </cell>
        </row>
        <row r="8087">
          <cell r="Q8087" t="str">
            <v>0</v>
          </cell>
          <cell r="R8087">
            <v>0</v>
          </cell>
        </row>
        <row r="8088">
          <cell r="Q8088" t="str">
            <v>0</v>
          </cell>
          <cell r="R8088">
            <v>0</v>
          </cell>
        </row>
        <row r="8089">
          <cell r="Q8089" t="str">
            <v>0</v>
          </cell>
          <cell r="R8089">
            <v>0</v>
          </cell>
        </row>
        <row r="8090">
          <cell r="Q8090" t="str">
            <v>0</v>
          </cell>
          <cell r="R8090">
            <v>0</v>
          </cell>
        </row>
        <row r="8091">
          <cell r="Q8091" t="str">
            <v>0</v>
          </cell>
          <cell r="R8091">
            <v>0</v>
          </cell>
        </row>
        <row r="8092">
          <cell r="Q8092" t="str">
            <v>0</v>
          </cell>
          <cell r="R8092">
            <v>0</v>
          </cell>
        </row>
        <row r="8093">
          <cell r="Q8093" t="str">
            <v>0</v>
          </cell>
          <cell r="R8093">
            <v>0</v>
          </cell>
        </row>
        <row r="8094">
          <cell r="Q8094" t="str">
            <v>0</v>
          </cell>
          <cell r="R8094">
            <v>0</v>
          </cell>
        </row>
        <row r="8095">
          <cell r="Q8095" t="str">
            <v>0</v>
          </cell>
          <cell r="R8095">
            <v>0</v>
          </cell>
        </row>
        <row r="8096">
          <cell r="Q8096" t="str">
            <v>0</v>
          </cell>
          <cell r="R8096">
            <v>0</v>
          </cell>
        </row>
        <row r="8097">
          <cell r="Q8097" t="str">
            <v>0</v>
          </cell>
          <cell r="R8097">
            <v>0</v>
          </cell>
        </row>
        <row r="8098">
          <cell r="Q8098" t="str">
            <v>0</v>
          </cell>
          <cell r="R8098">
            <v>0</v>
          </cell>
        </row>
        <row r="8099">
          <cell r="Q8099" t="str">
            <v>0</v>
          </cell>
          <cell r="R8099">
            <v>0</v>
          </cell>
        </row>
        <row r="8100">
          <cell r="Q8100" t="str">
            <v>0</v>
          </cell>
          <cell r="R8100">
            <v>0</v>
          </cell>
        </row>
        <row r="8101">
          <cell r="Q8101" t="str">
            <v>0</v>
          </cell>
          <cell r="R8101">
            <v>0</v>
          </cell>
        </row>
        <row r="8102">
          <cell r="Q8102" t="str">
            <v>0</v>
          </cell>
          <cell r="R8102">
            <v>0</v>
          </cell>
        </row>
        <row r="8103">
          <cell r="Q8103" t="str">
            <v>0</v>
          </cell>
          <cell r="R8103">
            <v>0</v>
          </cell>
        </row>
        <row r="8104">
          <cell r="Q8104" t="str">
            <v>0</v>
          </cell>
          <cell r="R8104">
            <v>0</v>
          </cell>
        </row>
        <row r="8105">
          <cell r="Q8105" t="str">
            <v>0</v>
          </cell>
          <cell r="R8105">
            <v>0</v>
          </cell>
        </row>
        <row r="8106">
          <cell r="Q8106" t="str">
            <v>0</v>
          </cell>
          <cell r="R8106">
            <v>0</v>
          </cell>
        </row>
        <row r="8107">
          <cell r="Q8107" t="str">
            <v>0</v>
          </cell>
          <cell r="R8107">
            <v>0</v>
          </cell>
        </row>
        <row r="8108">
          <cell r="Q8108" t="str">
            <v>0</v>
          </cell>
          <cell r="R8108">
            <v>0</v>
          </cell>
        </row>
        <row r="8109">
          <cell r="Q8109" t="str">
            <v>0</v>
          </cell>
          <cell r="R8109">
            <v>0</v>
          </cell>
        </row>
        <row r="8110">
          <cell r="Q8110" t="str">
            <v>0</v>
          </cell>
          <cell r="R8110">
            <v>0</v>
          </cell>
        </row>
        <row r="8111">
          <cell r="Q8111" t="str">
            <v>0</v>
          </cell>
          <cell r="R8111">
            <v>0</v>
          </cell>
        </row>
        <row r="8112">
          <cell r="Q8112" t="str">
            <v>0</v>
          </cell>
          <cell r="R8112">
            <v>0</v>
          </cell>
        </row>
        <row r="8113">
          <cell r="Q8113" t="str">
            <v>0</v>
          </cell>
          <cell r="R8113">
            <v>0</v>
          </cell>
        </row>
        <row r="8114">
          <cell r="Q8114" t="str">
            <v>0</v>
          </cell>
          <cell r="R8114">
            <v>0</v>
          </cell>
        </row>
        <row r="8115">
          <cell r="Q8115" t="str">
            <v>0</v>
          </cell>
          <cell r="R8115">
            <v>0</v>
          </cell>
        </row>
        <row r="8116">
          <cell r="Q8116" t="str">
            <v>0</v>
          </cell>
          <cell r="R8116">
            <v>0</v>
          </cell>
        </row>
        <row r="8117">
          <cell r="Q8117" t="str">
            <v>0</v>
          </cell>
          <cell r="R8117">
            <v>0</v>
          </cell>
        </row>
        <row r="8118">
          <cell r="Q8118" t="str">
            <v>0</v>
          </cell>
          <cell r="R8118">
            <v>0</v>
          </cell>
        </row>
        <row r="8119">
          <cell r="Q8119" t="str">
            <v>0</v>
          </cell>
          <cell r="R8119">
            <v>0</v>
          </cell>
        </row>
        <row r="8120">
          <cell r="Q8120" t="str">
            <v>0</v>
          </cell>
          <cell r="R8120">
            <v>0</v>
          </cell>
        </row>
        <row r="8121">
          <cell r="Q8121" t="str">
            <v>0</v>
          </cell>
          <cell r="R8121">
            <v>0</v>
          </cell>
        </row>
        <row r="8122">
          <cell r="Q8122" t="str">
            <v>0</v>
          </cell>
          <cell r="R8122">
            <v>0</v>
          </cell>
        </row>
        <row r="8123">
          <cell r="Q8123" t="str">
            <v>0</v>
          </cell>
          <cell r="R8123">
            <v>0</v>
          </cell>
        </row>
        <row r="8124">
          <cell r="Q8124" t="str">
            <v>0</v>
          </cell>
          <cell r="R8124">
            <v>0</v>
          </cell>
        </row>
        <row r="8125">
          <cell r="Q8125" t="str">
            <v>0</v>
          </cell>
          <cell r="R8125">
            <v>0</v>
          </cell>
        </row>
        <row r="8126">
          <cell r="Q8126" t="str">
            <v>0</v>
          </cell>
          <cell r="R8126">
            <v>0</v>
          </cell>
        </row>
        <row r="8127">
          <cell r="Q8127" t="str">
            <v>0</v>
          </cell>
          <cell r="R8127">
            <v>0</v>
          </cell>
        </row>
        <row r="8128">
          <cell r="Q8128" t="str">
            <v>0</v>
          </cell>
          <cell r="R8128">
            <v>0</v>
          </cell>
        </row>
        <row r="8129">
          <cell r="Q8129" t="str">
            <v>0</v>
          </cell>
          <cell r="R8129">
            <v>0</v>
          </cell>
        </row>
        <row r="8130">
          <cell r="Q8130" t="str">
            <v>0</v>
          </cell>
          <cell r="R8130">
            <v>0</v>
          </cell>
        </row>
        <row r="8131">
          <cell r="Q8131" t="str">
            <v>0</v>
          </cell>
          <cell r="R8131">
            <v>0</v>
          </cell>
        </row>
        <row r="8132">
          <cell r="Q8132" t="str">
            <v>0</v>
          </cell>
          <cell r="R8132">
            <v>0</v>
          </cell>
        </row>
        <row r="8133">
          <cell r="Q8133" t="str">
            <v>0</v>
          </cell>
          <cell r="R8133">
            <v>0</v>
          </cell>
        </row>
        <row r="8134">
          <cell r="Q8134" t="str">
            <v>0</v>
          </cell>
          <cell r="R8134">
            <v>0</v>
          </cell>
        </row>
        <row r="8135">
          <cell r="Q8135" t="str">
            <v>0</v>
          </cell>
          <cell r="R8135">
            <v>0</v>
          </cell>
        </row>
        <row r="8136">
          <cell r="Q8136" t="str">
            <v>0</v>
          </cell>
          <cell r="R8136">
            <v>0</v>
          </cell>
        </row>
        <row r="8137">
          <cell r="Q8137" t="str">
            <v>0</v>
          </cell>
          <cell r="R8137">
            <v>0</v>
          </cell>
        </row>
        <row r="8138">
          <cell r="Q8138" t="str">
            <v>0</v>
          </cell>
          <cell r="R8138">
            <v>0</v>
          </cell>
        </row>
        <row r="8139">
          <cell r="Q8139" t="str">
            <v>0</v>
          </cell>
          <cell r="R8139">
            <v>0</v>
          </cell>
        </row>
        <row r="8140">
          <cell r="Q8140" t="str">
            <v>0</v>
          </cell>
          <cell r="R8140">
            <v>0</v>
          </cell>
        </row>
        <row r="8141">
          <cell r="Q8141" t="str">
            <v>0</v>
          </cell>
          <cell r="R8141">
            <v>0</v>
          </cell>
        </row>
        <row r="8142">
          <cell r="Q8142" t="str">
            <v>0</v>
          </cell>
          <cell r="R8142">
            <v>0</v>
          </cell>
        </row>
        <row r="8143">
          <cell r="Q8143" t="str">
            <v>0</v>
          </cell>
          <cell r="R8143">
            <v>0</v>
          </cell>
        </row>
        <row r="8144">
          <cell r="Q8144" t="str">
            <v>0</v>
          </cell>
          <cell r="R8144">
            <v>0</v>
          </cell>
        </row>
        <row r="8145">
          <cell r="Q8145" t="str">
            <v>0</v>
          </cell>
          <cell r="R8145">
            <v>0</v>
          </cell>
        </row>
        <row r="8146">
          <cell r="Q8146" t="str">
            <v>0</v>
          </cell>
          <cell r="R8146">
            <v>0</v>
          </cell>
        </row>
        <row r="8147">
          <cell r="Q8147" t="str">
            <v>0</v>
          </cell>
          <cell r="R8147">
            <v>0</v>
          </cell>
        </row>
        <row r="8148">
          <cell r="Q8148" t="str">
            <v>0</v>
          </cell>
          <cell r="R8148">
            <v>0</v>
          </cell>
        </row>
        <row r="8149">
          <cell r="Q8149" t="str">
            <v>0</v>
          </cell>
          <cell r="R8149">
            <v>0</v>
          </cell>
        </row>
        <row r="8150">
          <cell r="Q8150" t="str">
            <v>0</v>
          </cell>
          <cell r="R8150">
            <v>0</v>
          </cell>
        </row>
        <row r="8151">
          <cell r="Q8151" t="str">
            <v>0</v>
          </cell>
          <cell r="R8151">
            <v>0</v>
          </cell>
        </row>
        <row r="8152">
          <cell r="Q8152" t="str">
            <v>0</v>
          </cell>
          <cell r="R8152">
            <v>0</v>
          </cell>
        </row>
        <row r="8153">
          <cell r="Q8153" t="str">
            <v>0</v>
          </cell>
          <cell r="R8153">
            <v>0</v>
          </cell>
        </row>
        <row r="8154">
          <cell r="Q8154" t="str">
            <v>0</v>
          </cell>
          <cell r="R8154">
            <v>0</v>
          </cell>
        </row>
        <row r="8155">
          <cell r="Q8155" t="str">
            <v>0</v>
          </cell>
          <cell r="R8155">
            <v>0</v>
          </cell>
        </row>
        <row r="8156">
          <cell r="Q8156" t="str">
            <v>0</v>
          </cell>
          <cell r="R8156">
            <v>0</v>
          </cell>
        </row>
        <row r="8157">
          <cell r="Q8157" t="str">
            <v>0</v>
          </cell>
          <cell r="R8157">
            <v>0</v>
          </cell>
        </row>
        <row r="8158">
          <cell r="Q8158" t="str">
            <v>0</v>
          </cell>
          <cell r="R8158">
            <v>0</v>
          </cell>
        </row>
        <row r="8159">
          <cell r="Q8159" t="str">
            <v>0</v>
          </cell>
          <cell r="R8159">
            <v>0</v>
          </cell>
        </row>
        <row r="8160">
          <cell r="Q8160" t="str">
            <v>0</v>
          </cell>
          <cell r="R8160">
            <v>0</v>
          </cell>
        </row>
        <row r="8161">
          <cell r="Q8161" t="str">
            <v>0</v>
          </cell>
          <cell r="R8161">
            <v>0</v>
          </cell>
        </row>
        <row r="8162">
          <cell r="Q8162" t="str">
            <v>0</v>
          </cell>
          <cell r="R8162">
            <v>0</v>
          </cell>
        </row>
        <row r="8163">
          <cell r="Q8163" t="str">
            <v>0</v>
          </cell>
          <cell r="R8163">
            <v>0</v>
          </cell>
        </row>
        <row r="8164">
          <cell r="Q8164" t="str">
            <v>0</v>
          </cell>
          <cell r="R8164">
            <v>0</v>
          </cell>
        </row>
        <row r="8165">
          <cell r="Q8165" t="str">
            <v>0</v>
          </cell>
          <cell r="R8165">
            <v>0</v>
          </cell>
        </row>
        <row r="8166">
          <cell r="Q8166" t="str">
            <v>0</v>
          </cell>
          <cell r="R8166">
            <v>0</v>
          </cell>
        </row>
        <row r="8167">
          <cell r="Q8167" t="str">
            <v>0</v>
          </cell>
          <cell r="R8167">
            <v>0</v>
          </cell>
        </row>
        <row r="8168">
          <cell r="Q8168" t="str">
            <v>0</v>
          </cell>
          <cell r="R8168">
            <v>0</v>
          </cell>
        </row>
        <row r="8169">
          <cell r="Q8169" t="str">
            <v>0</v>
          </cell>
          <cell r="R8169">
            <v>0</v>
          </cell>
        </row>
        <row r="8170">
          <cell r="Q8170" t="str">
            <v>0</v>
          </cell>
          <cell r="R8170">
            <v>0</v>
          </cell>
        </row>
        <row r="8171">
          <cell r="Q8171" t="str">
            <v>0</v>
          </cell>
          <cell r="R8171">
            <v>0</v>
          </cell>
        </row>
        <row r="8172">
          <cell r="Q8172" t="str">
            <v>0</v>
          </cell>
          <cell r="R8172">
            <v>0</v>
          </cell>
        </row>
        <row r="8173">
          <cell r="Q8173" t="str">
            <v>0</v>
          </cell>
          <cell r="R8173">
            <v>0</v>
          </cell>
        </row>
        <row r="8174">
          <cell r="Q8174" t="str">
            <v>0</v>
          </cell>
          <cell r="R8174">
            <v>0</v>
          </cell>
        </row>
        <row r="8175">
          <cell r="Q8175" t="str">
            <v>0</v>
          </cell>
          <cell r="R8175">
            <v>0</v>
          </cell>
        </row>
        <row r="8176">
          <cell r="Q8176" t="str">
            <v>0</v>
          </cell>
          <cell r="R8176">
            <v>0</v>
          </cell>
        </row>
        <row r="8177">
          <cell r="Q8177" t="str">
            <v>0</v>
          </cell>
          <cell r="R8177">
            <v>0</v>
          </cell>
        </row>
        <row r="8178">
          <cell r="Q8178" t="str">
            <v>0</v>
          </cell>
          <cell r="R8178">
            <v>0</v>
          </cell>
        </row>
        <row r="8179">
          <cell r="Q8179" t="str">
            <v>0</v>
          </cell>
          <cell r="R8179">
            <v>0</v>
          </cell>
        </row>
        <row r="8180">
          <cell r="Q8180" t="str">
            <v>0</v>
          </cell>
          <cell r="R8180">
            <v>0</v>
          </cell>
        </row>
        <row r="8181">
          <cell r="Q8181" t="str">
            <v>0</v>
          </cell>
          <cell r="R8181">
            <v>0</v>
          </cell>
        </row>
        <row r="8182">
          <cell r="Q8182" t="str">
            <v>0</v>
          </cell>
          <cell r="R8182">
            <v>0</v>
          </cell>
        </row>
        <row r="8183">
          <cell r="Q8183" t="str">
            <v>0</v>
          </cell>
          <cell r="R8183">
            <v>0</v>
          </cell>
        </row>
        <row r="8184">
          <cell r="Q8184" t="str">
            <v>0</v>
          </cell>
          <cell r="R8184">
            <v>0</v>
          </cell>
        </row>
        <row r="8185">
          <cell r="Q8185" t="str">
            <v>0</v>
          </cell>
          <cell r="R8185">
            <v>0</v>
          </cell>
        </row>
        <row r="8186">
          <cell r="Q8186" t="str">
            <v>0</v>
          </cell>
          <cell r="R8186">
            <v>0</v>
          </cell>
        </row>
        <row r="8187">
          <cell r="Q8187" t="str">
            <v>0</v>
          </cell>
          <cell r="R8187">
            <v>0</v>
          </cell>
        </row>
        <row r="8188">
          <cell r="Q8188" t="str">
            <v>0</v>
          </cell>
          <cell r="R8188">
            <v>0</v>
          </cell>
        </row>
        <row r="8189">
          <cell r="Q8189" t="str">
            <v>0</v>
          </cell>
          <cell r="R8189">
            <v>0</v>
          </cell>
        </row>
        <row r="8190">
          <cell r="Q8190" t="str">
            <v>0</v>
          </cell>
          <cell r="R8190">
            <v>0</v>
          </cell>
        </row>
        <row r="8191">
          <cell r="Q8191" t="str">
            <v>0</v>
          </cell>
          <cell r="R8191">
            <v>0</v>
          </cell>
        </row>
        <row r="8192">
          <cell r="Q8192" t="str">
            <v>0</v>
          </cell>
          <cell r="R8192">
            <v>0</v>
          </cell>
        </row>
        <row r="8193">
          <cell r="Q8193" t="str">
            <v>0</v>
          </cell>
          <cell r="R8193">
            <v>0</v>
          </cell>
        </row>
        <row r="8194">
          <cell r="Q8194" t="str">
            <v>0</v>
          </cell>
          <cell r="R8194">
            <v>0</v>
          </cell>
        </row>
        <row r="8195">
          <cell r="Q8195" t="str">
            <v>0</v>
          </cell>
          <cell r="R8195">
            <v>0</v>
          </cell>
        </row>
        <row r="8196">
          <cell r="Q8196" t="str">
            <v>0</v>
          </cell>
          <cell r="R8196">
            <v>0</v>
          </cell>
        </row>
        <row r="8197">
          <cell r="Q8197" t="str">
            <v>0</v>
          </cell>
          <cell r="R8197">
            <v>0</v>
          </cell>
        </row>
        <row r="8198">
          <cell r="Q8198" t="str">
            <v>0</v>
          </cell>
          <cell r="R8198">
            <v>0</v>
          </cell>
        </row>
        <row r="8199">
          <cell r="Q8199" t="str">
            <v>0</v>
          </cell>
          <cell r="R8199">
            <v>0</v>
          </cell>
        </row>
        <row r="8200">
          <cell r="Q8200" t="str">
            <v>0</v>
          </cell>
          <cell r="R8200">
            <v>0</v>
          </cell>
        </row>
        <row r="8201">
          <cell r="Q8201" t="str">
            <v>0</v>
          </cell>
          <cell r="R8201">
            <v>0</v>
          </cell>
        </row>
        <row r="8202">
          <cell r="Q8202" t="str">
            <v>0</v>
          </cell>
          <cell r="R8202">
            <v>0</v>
          </cell>
        </row>
        <row r="8203">
          <cell r="Q8203" t="str">
            <v>0</v>
          </cell>
          <cell r="R8203">
            <v>0</v>
          </cell>
        </row>
        <row r="8204">
          <cell r="Q8204" t="str">
            <v>0</v>
          </cell>
          <cell r="R8204">
            <v>0</v>
          </cell>
        </row>
        <row r="8205">
          <cell r="Q8205" t="str">
            <v>0</v>
          </cell>
          <cell r="R8205">
            <v>0</v>
          </cell>
        </row>
        <row r="8206">
          <cell r="Q8206" t="str">
            <v>0</v>
          </cell>
          <cell r="R8206">
            <v>0</v>
          </cell>
        </row>
        <row r="8207">
          <cell r="Q8207" t="str">
            <v>0</v>
          </cell>
          <cell r="R8207">
            <v>0</v>
          </cell>
        </row>
        <row r="8208">
          <cell r="Q8208" t="str">
            <v>0</v>
          </cell>
          <cell r="R8208">
            <v>0</v>
          </cell>
        </row>
        <row r="8209">
          <cell r="Q8209" t="str">
            <v>0</v>
          </cell>
          <cell r="R8209">
            <v>0</v>
          </cell>
        </row>
        <row r="8210">
          <cell r="Q8210" t="str">
            <v>0</v>
          </cell>
          <cell r="R8210">
            <v>0</v>
          </cell>
        </row>
        <row r="8211">
          <cell r="Q8211" t="str">
            <v>0</v>
          </cell>
          <cell r="R8211">
            <v>0</v>
          </cell>
        </row>
        <row r="8212">
          <cell r="Q8212" t="str">
            <v>0</v>
          </cell>
          <cell r="R8212">
            <v>0</v>
          </cell>
        </row>
        <row r="8213">
          <cell r="Q8213" t="str">
            <v>0</v>
          </cell>
          <cell r="R8213">
            <v>0</v>
          </cell>
        </row>
        <row r="8214">
          <cell r="Q8214" t="str">
            <v>0</v>
          </cell>
          <cell r="R8214">
            <v>0</v>
          </cell>
        </row>
        <row r="8215">
          <cell r="Q8215" t="str">
            <v>0</v>
          </cell>
          <cell r="R8215">
            <v>0</v>
          </cell>
        </row>
        <row r="8216">
          <cell r="Q8216" t="str">
            <v>0</v>
          </cell>
          <cell r="R8216">
            <v>0</v>
          </cell>
        </row>
        <row r="8217">
          <cell r="Q8217" t="str">
            <v>0</v>
          </cell>
          <cell r="R8217">
            <v>0</v>
          </cell>
        </row>
        <row r="8218">
          <cell r="Q8218" t="str">
            <v>0</v>
          </cell>
          <cell r="R8218">
            <v>0</v>
          </cell>
        </row>
        <row r="8219">
          <cell r="Q8219" t="str">
            <v>0</v>
          </cell>
          <cell r="R8219">
            <v>0</v>
          </cell>
        </row>
        <row r="8220">
          <cell r="Q8220" t="str">
            <v>0</v>
          </cell>
          <cell r="R8220">
            <v>0</v>
          </cell>
        </row>
        <row r="8221">
          <cell r="Q8221" t="str">
            <v>0</v>
          </cell>
          <cell r="R8221">
            <v>0</v>
          </cell>
        </row>
        <row r="8222">
          <cell r="Q8222" t="str">
            <v>0</v>
          </cell>
          <cell r="R8222">
            <v>0</v>
          </cell>
        </row>
        <row r="8223">
          <cell r="Q8223" t="str">
            <v>0</v>
          </cell>
          <cell r="R8223">
            <v>0</v>
          </cell>
        </row>
        <row r="8224">
          <cell r="Q8224" t="str">
            <v>0</v>
          </cell>
          <cell r="R8224">
            <v>0</v>
          </cell>
        </row>
        <row r="8225">
          <cell r="Q8225" t="str">
            <v>0</v>
          </cell>
          <cell r="R8225">
            <v>0</v>
          </cell>
        </row>
        <row r="8226">
          <cell r="Q8226" t="str">
            <v>0</v>
          </cell>
          <cell r="R8226">
            <v>0</v>
          </cell>
        </row>
        <row r="8227">
          <cell r="Q8227" t="str">
            <v>0</v>
          </cell>
          <cell r="R8227">
            <v>0</v>
          </cell>
        </row>
        <row r="8228">
          <cell r="Q8228" t="str">
            <v>0</v>
          </cell>
          <cell r="R8228">
            <v>0</v>
          </cell>
        </row>
        <row r="8229">
          <cell r="Q8229" t="str">
            <v>0</v>
          </cell>
          <cell r="R8229">
            <v>0</v>
          </cell>
        </row>
        <row r="8230">
          <cell r="Q8230" t="str">
            <v>0</v>
          </cell>
          <cell r="R8230">
            <v>0</v>
          </cell>
        </row>
        <row r="8231">
          <cell r="Q8231" t="str">
            <v>0</v>
          </cell>
          <cell r="R8231">
            <v>0</v>
          </cell>
        </row>
        <row r="8232">
          <cell r="Q8232" t="str">
            <v>0</v>
          </cell>
          <cell r="R8232">
            <v>0</v>
          </cell>
        </row>
        <row r="8233">
          <cell r="Q8233" t="str">
            <v>0</v>
          </cell>
          <cell r="R8233">
            <v>0</v>
          </cell>
        </row>
        <row r="8234">
          <cell r="Q8234" t="str">
            <v>0</v>
          </cell>
          <cell r="R8234">
            <v>0</v>
          </cell>
        </row>
        <row r="8235">
          <cell r="Q8235" t="str">
            <v>0</v>
          </cell>
          <cell r="R8235">
            <v>0</v>
          </cell>
        </row>
        <row r="8236">
          <cell r="Q8236" t="str">
            <v>0</v>
          </cell>
          <cell r="R8236">
            <v>0</v>
          </cell>
        </row>
        <row r="8237">
          <cell r="Q8237" t="str">
            <v>0</v>
          </cell>
          <cell r="R8237">
            <v>0</v>
          </cell>
        </row>
        <row r="8238">
          <cell r="Q8238" t="str">
            <v>0</v>
          </cell>
          <cell r="R8238">
            <v>0</v>
          </cell>
        </row>
        <row r="8239">
          <cell r="Q8239" t="str">
            <v>0</v>
          </cell>
          <cell r="R8239">
            <v>0</v>
          </cell>
        </row>
        <row r="8240">
          <cell r="Q8240" t="str">
            <v>0</v>
          </cell>
          <cell r="R8240">
            <v>0</v>
          </cell>
        </row>
        <row r="8241">
          <cell r="Q8241" t="str">
            <v>0</v>
          </cell>
          <cell r="R8241">
            <v>0</v>
          </cell>
        </row>
        <row r="8242">
          <cell r="Q8242" t="str">
            <v>0</v>
          </cell>
          <cell r="R8242">
            <v>0</v>
          </cell>
        </row>
        <row r="8243">
          <cell r="Q8243" t="str">
            <v>0</v>
          </cell>
          <cell r="R8243">
            <v>0</v>
          </cell>
        </row>
        <row r="8244">
          <cell r="Q8244" t="str">
            <v>0</v>
          </cell>
          <cell r="R8244">
            <v>0</v>
          </cell>
        </row>
        <row r="8245">
          <cell r="Q8245" t="str">
            <v>0</v>
          </cell>
          <cell r="R8245">
            <v>0</v>
          </cell>
        </row>
        <row r="8246">
          <cell r="Q8246" t="str">
            <v>0</v>
          </cell>
          <cell r="R8246">
            <v>0</v>
          </cell>
        </row>
        <row r="8247">
          <cell r="Q8247" t="str">
            <v>0</v>
          </cell>
          <cell r="R8247">
            <v>0</v>
          </cell>
        </row>
        <row r="8248">
          <cell r="Q8248" t="str">
            <v>0</v>
          </cell>
          <cell r="R8248">
            <v>0</v>
          </cell>
        </row>
        <row r="8249">
          <cell r="Q8249" t="str">
            <v>0</v>
          </cell>
          <cell r="R8249">
            <v>0</v>
          </cell>
        </row>
        <row r="8250">
          <cell r="Q8250" t="str">
            <v>0</v>
          </cell>
          <cell r="R8250">
            <v>0</v>
          </cell>
        </row>
        <row r="8251">
          <cell r="Q8251" t="str">
            <v>0</v>
          </cell>
          <cell r="R8251">
            <v>0</v>
          </cell>
        </row>
        <row r="8252">
          <cell r="Q8252" t="str">
            <v>0</v>
          </cell>
          <cell r="R8252">
            <v>0</v>
          </cell>
        </row>
        <row r="8253">
          <cell r="Q8253" t="str">
            <v>0</v>
          </cell>
          <cell r="R8253">
            <v>0</v>
          </cell>
        </row>
        <row r="8254">
          <cell r="Q8254" t="str">
            <v>0</v>
          </cell>
          <cell r="R8254">
            <v>0</v>
          </cell>
        </row>
        <row r="8255">
          <cell r="Q8255" t="str">
            <v>0</v>
          </cell>
          <cell r="R8255">
            <v>0</v>
          </cell>
        </row>
        <row r="8256">
          <cell r="Q8256" t="str">
            <v>0</v>
          </cell>
          <cell r="R8256">
            <v>0</v>
          </cell>
        </row>
        <row r="8257">
          <cell r="Q8257" t="str">
            <v>0</v>
          </cell>
          <cell r="R8257">
            <v>0</v>
          </cell>
        </row>
        <row r="8258">
          <cell r="Q8258" t="str">
            <v>0</v>
          </cell>
          <cell r="R8258">
            <v>0</v>
          </cell>
        </row>
        <row r="8259">
          <cell r="Q8259" t="str">
            <v>0</v>
          </cell>
          <cell r="R8259">
            <v>0</v>
          </cell>
        </row>
        <row r="8260">
          <cell r="Q8260" t="str">
            <v>0</v>
          </cell>
          <cell r="R8260">
            <v>0</v>
          </cell>
        </row>
        <row r="8261">
          <cell r="Q8261" t="str">
            <v>0</v>
          </cell>
          <cell r="R8261">
            <v>0</v>
          </cell>
        </row>
        <row r="8262">
          <cell r="Q8262" t="str">
            <v>0</v>
          </cell>
          <cell r="R8262">
            <v>0</v>
          </cell>
        </row>
        <row r="8263">
          <cell r="Q8263" t="str">
            <v>0</v>
          </cell>
          <cell r="R8263">
            <v>0</v>
          </cell>
        </row>
        <row r="8264">
          <cell r="Q8264" t="str">
            <v>0</v>
          </cell>
          <cell r="R8264">
            <v>0</v>
          </cell>
        </row>
        <row r="8265">
          <cell r="Q8265" t="str">
            <v>0</v>
          </cell>
          <cell r="R8265">
            <v>0</v>
          </cell>
        </row>
        <row r="8266">
          <cell r="Q8266" t="str">
            <v>0</v>
          </cell>
          <cell r="R8266">
            <v>0</v>
          </cell>
        </row>
        <row r="8267">
          <cell r="Q8267" t="str">
            <v>0</v>
          </cell>
          <cell r="R8267">
            <v>0</v>
          </cell>
        </row>
        <row r="8268">
          <cell r="Q8268" t="str">
            <v>0</v>
          </cell>
          <cell r="R8268">
            <v>0</v>
          </cell>
        </row>
        <row r="8269">
          <cell r="Q8269" t="str">
            <v>0</v>
          </cell>
          <cell r="R8269">
            <v>0</v>
          </cell>
        </row>
        <row r="8270">
          <cell r="Q8270" t="str">
            <v>0</v>
          </cell>
          <cell r="R8270">
            <v>0</v>
          </cell>
        </row>
        <row r="8271">
          <cell r="Q8271" t="str">
            <v>0</v>
          </cell>
          <cell r="R8271">
            <v>0</v>
          </cell>
        </row>
        <row r="8272">
          <cell r="Q8272" t="str">
            <v>0</v>
          </cell>
          <cell r="R8272">
            <v>0</v>
          </cell>
        </row>
        <row r="8273">
          <cell r="Q8273" t="str">
            <v>0</v>
          </cell>
          <cell r="R8273">
            <v>0</v>
          </cell>
        </row>
        <row r="8274">
          <cell r="Q8274" t="str">
            <v>0</v>
          </cell>
          <cell r="R8274">
            <v>0</v>
          </cell>
        </row>
        <row r="8275">
          <cell r="Q8275" t="str">
            <v>0</v>
          </cell>
          <cell r="R8275">
            <v>0</v>
          </cell>
        </row>
        <row r="8276">
          <cell r="Q8276" t="str">
            <v>0</v>
          </cell>
          <cell r="R8276">
            <v>0</v>
          </cell>
        </row>
        <row r="8277">
          <cell r="Q8277" t="str">
            <v>0</v>
          </cell>
          <cell r="R8277">
            <v>0</v>
          </cell>
        </row>
        <row r="8278">
          <cell r="Q8278" t="str">
            <v>0</v>
          </cell>
          <cell r="R8278">
            <v>0</v>
          </cell>
        </row>
        <row r="8279">
          <cell r="Q8279" t="str">
            <v>0</v>
          </cell>
          <cell r="R8279">
            <v>0</v>
          </cell>
        </row>
        <row r="8280">
          <cell r="Q8280" t="str">
            <v>0</v>
          </cell>
          <cell r="R8280">
            <v>0</v>
          </cell>
        </row>
        <row r="8281">
          <cell r="Q8281" t="str">
            <v>0</v>
          </cell>
          <cell r="R8281">
            <v>0</v>
          </cell>
        </row>
        <row r="8282">
          <cell r="Q8282" t="str">
            <v>0</v>
          </cell>
          <cell r="R8282">
            <v>0</v>
          </cell>
        </row>
        <row r="8283">
          <cell r="Q8283" t="str">
            <v>0</v>
          </cell>
          <cell r="R8283">
            <v>0</v>
          </cell>
        </row>
        <row r="8284">
          <cell r="Q8284" t="str">
            <v>0</v>
          </cell>
          <cell r="R8284">
            <v>0</v>
          </cell>
        </row>
        <row r="8285">
          <cell r="Q8285" t="str">
            <v>0</v>
          </cell>
          <cell r="R8285">
            <v>0</v>
          </cell>
        </row>
        <row r="8286">
          <cell r="Q8286" t="str">
            <v>0</v>
          </cell>
          <cell r="R8286">
            <v>0</v>
          </cell>
        </row>
        <row r="8287">
          <cell r="Q8287" t="str">
            <v>0</v>
          </cell>
          <cell r="R8287">
            <v>0</v>
          </cell>
        </row>
        <row r="8288">
          <cell r="Q8288" t="str">
            <v>0</v>
          </cell>
          <cell r="R8288">
            <v>0</v>
          </cell>
        </row>
        <row r="8289">
          <cell r="Q8289" t="str">
            <v>0</v>
          </cell>
          <cell r="R8289">
            <v>0</v>
          </cell>
        </row>
        <row r="8290">
          <cell r="Q8290" t="str">
            <v>0</v>
          </cell>
          <cell r="R8290">
            <v>0</v>
          </cell>
        </row>
        <row r="8291">
          <cell r="Q8291" t="str">
            <v>0</v>
          </cell>
          <cell r="R8291">
            <v>0</v>
          </cell>
        </row>
        <row r="8292">
          <cell r="Q8292" t="str">
            <v>0</v>
          </cell>
          <cell r="R8292">
            <v>0</v>
          </cell>
        </row>
        <row r="8293">
          <cell r="Q8293" t="str">
            <v>0</v>
          </cell>
          <cell r="R8293">
            <v>0</v>
          </cell>
        </row>
        <row r="8294">
          <cell r="Q8294" t="str">
            <v>0</v>
          </cell>
          <cell r="R8294">
            <v>0</v>
          </cell>
        </row>
        <row r="8295">
          <cell r="Q8295" t="str">
            <v>0</v>
          </cell>
          <cell r="R8295">
            <v>0</v>
          </cell>
        </row>
        <row r="8296">
          <cell r="Q8296" t="str">
            <v>0</v>
          </cell>
          <cell r="R8296">
            <v>0</v>
          </cell>
        </row>
        <row r="8297">
          <cell r="Q8297" t="str">
            <v>0</v>
          </cell>
          <cell r="R8297">
            <v>0</v>
          </cell>
        </row>
        <row r="8298">
          <cell r="Q8298" t="str">
            <v>0</v>
          </cell>
          <cell r="R8298">
            <v>0</v>
          </cell>
        </row>
        <row r="8299">
          <cell r="Q8299" t="str">
            <v>0</v>
          </cell>
          <cell r="R8299">
            <v>0</v>
          </cell>
        </row>
        <row r="8300">
          <cell r="Q8300" t="str">
            <v>0</v>
          </cell>
          <cell r="R8300">
            <v>0</v>
          </cell>
        </row>
        <row r="8301">
          <cell r="Q8301" t="str">
            <v>0</v>
          </cell>
          <cell r="R8301">
            <v>0</v>
          </cell>
        </row>
        <row r="8302">
          <cell r="Q8302" t="str">
            <v>0</v>
          </cell>
          <cell r="R8302">
            <v>0</v>
          </cell>
        </row>
        <row r="8303">
          <cell r="Q8303" t="str">
            <v>0</v>
          </cell>
          <cell r="R8303">
            <v>0</v>
          </cell>
        </row>
        <row r="8304">
          <cell r="Q8304" t="str">
            <v>0</v>
          </cell>
          <cell r="R8304">
            <v>0</v>
          </cell>
        </row>
        <row r="8305">
          <cell r="Q8305" t="str">
            <v>0</v>
          </cell>
          <cell r="R8305">
            <v>0</v>
          </cell>
        </row>
        <row r="8306">
          <cell r="Q8306" t="str">
            <v>0</v>
          </cell>
          <cell r="R8306">
            <v>0</v>
          </cell>
        </row>
        <row r="8307">
          <cell r="Q8307" t="str">
            <v>0</v>
          </cell>
          <cell r="R8307">
            <v>0</v>
          </cell>
        </row>
        <row r="8308">
          <cell r="Q8308" t="str">
            <v>0</v>
          </cell>
          <cell r="R8308">
            <v>0</v>
          </cell>
        </row>
        <row r="8309">
          <cell r="Q8309" t="str">
            <v>0</v>
          </cell>
          <cell r="R8309">
            <v>0</v>
          </cell>
        </row>
        <row r="8310">
          <cell r="Q8310" t="str">
            <v>0</v>
          </cell>
          <cell r="R8310">
            <v>0</v>
          </cell>
        </row>
        <row r="8311">
          <cell r="Q8311" t="str">
            <v>0</v>
          </cell>
          <cell r="R8311">
            <v>0</v>
          </cell>
        </row>
        <row r="8312">
          <cell r="Q8312" t="str">
            <v>0</v>
          </cell>
          <cell r="R8312">
            <v>0</v>
          </cell>
        </row>
        <row r="8313">
          <cell r="Q8313" t="str">
            <v>0</v>
          </cell>
          <cell r="R8313">
            <v>0</v>
          </cell>
        </row>
        <row r="8314">
          <cell r="Q8314" t="str">
            <v>0</v>
          </cell>
          <cell r="R8314">
            <v>0</v>
          </cell>
        </row>
        <row r="8315">
          <cell r="Q8315" t="str">
            <v>0</v>
          </cell>
          <cell r="R8315">
            <v>0</v>
          </cell>
        </row>
        <row r="8316">
          <cell r="Q8316" t="str">
            <v>0</v>
          </cell>
          <cell r="R8316">
            <v>0</v>
          </cell>
        </row>
        <row r="8317">
          <cell r="Q8317" t="str">
            <v>0</v>
          </cell>
          <cell r="R8317">
            <v>0</v>
          </cell>
        </row>
        <row r="8318">
          <cell r="Q8318" t="str">
            <v>0</v>
          </cell>
          <cell r="R8318">
            <v>0</v>
          </cell>
        </row>
        <row r="8319">
          <cell r="Q8319" t="str">
            <v>0</v>
          </cell>
          <cell r="R8319">
            <v>0</v>
          </cell>
        </row>
        <row r="8320">
          <cell r="Q8320" t="str">
            <v>0</v>
          </cell>
          <cell r="R8320">
            <v>0</v>
          </cell>
        </row>
        <row r="8321">
          <cell r="Q8321" t="str">
            <v>0</v>
          </cell>
          <cell r="R8321">
            <v>0</v>
          </cell>
        </row>
        <row r="8322">
          <cell r="Q8322" t="str">
            <v>0</v>
          </cell>
          <cell r="R8322">
            <v>0</v>
          </cell>
        </row>
        <row r="8323">
          <cell r="Q8323" t="str">
            <v>0</v>
          </cell>
          <cell r="R8323">
            <v>0</v>
          </cell>
        </row>
        <row r="8324">
          <cell r="Q8324" t="str">
            <v>0</v>
          </cell>
          <cell r="R8324">
            <v>0</v>
          </cell>
        </row>
        <row r="8325">
          <cell r="Q8325" t="str">
            <v>0</v>
          </cell>
          <cell r="R8325">
            <v>0</v>
          </cell>
        </row>
        <row r="8326">
          <cell r="Q8326" t="str">
            <v>0</v>
          </cell>
          <cell r="R8326">
            <v>0</v>
          </cell>
        </row>
        <row r="8327">
          <cell r="Q8327" t="str">
            <v>0</v>
          </cell>
          <cell r="R8327">
            <v>0</v>
          </cell>
        </row>
        <row r="8328">
          <cell r="Q8328" t="str">
            <v>0</v>
          </cell>
          <cell r="R8328">
            <v>0</v>
          </cell>
        </row>
        <row r="8329">
          <cell r="Q8329" t="str">
            <v>0</v>
          </cell>
          <cell r="R8329">
            <v>0</v>
          </cell>
        </row>
        <row r="8330">
          <cell r="Q8330" t="str">
            <v>0</v>
          </cell>
          <cell r="R8330">
            <v>0</v>
          </cell>
        </row>
        <row r="8331">
          <cell r="Q8331" t="str">
            <v>0</v>
          </cell>
          <cell r="R8331">
            <v>0</v>
          </cell>
        </row>
        <row r="8332">
          <cell r="Q8332" t="str">
            <v>0</v>
          </cell>
          <cell r="R8332">
            <v>0</v>
          </cell>
        </row>
        <row r="8333">
          <cell r="Q8333" t="str">
            <v>0</v>
          </cell>
          <cell r="R8333">
            <v>0</v>
          </cell>
        </row>
        <row r="8334">
          <cell r="Q8334" t="str">
            <v>0</v>
          </cell>
          <cell r="R8334">
            <v>0</v>
          </cell>
        </row>
        <row r="8335">
          <cell r="Q8335" t="str">
            <v>0</v>
          </cell>
          <cell r="R8335">
            <v>0</v>
          </cell>
        </row>
        <row r="8336">
          <cell r="Q8336" t="str">
            <v>0</v>
          </cell>
          <cell r="R8336">
            <v>0</v>
          </cell>
        </row>
        <row r="8337">
          <cell r="Q8337" t="str">
            <v>0</v>
          </cell>
          <cell r="R8337">
            <v>0</v>
          </cell>
        </row>
        <row r="8338">
          <cell r="Q8338" t="str">
            <v>0</v>
          </cell>
          <cell r="R8338">
            <v>0</v>
          </cell>
        </row>
        <row r="8339">
          <cell r="Q8339" t="str">
            <v>0</v>
          </cell>
          <cell r="R8339">
            <v>0</v>
          </cell>
        </row>
        <row r="8340">
          <cell r="Q8340" t="str">
            <v>0</v>
          </cell>
          <cell r="R8340">
            <v>0</v>
          </cell>
        </row>
        <row r="8341">
          <cell r="Q8341" t="str">
            <v>0</v>
          </cell>
          <cell r="R8341">
            <v>0</v>
          </cell>
        </row>
        <row r="8342">
          <cell r="Q8342" t="str">
            <v>0</v>
          </cell>
          <cell r="R8342">
            <v>0</v>
          </cell>
        </row>
        <row r="8343">
          <cell r="Q8343" t="str">
            <v>0</v>
          </cell>
          <cell r="R8343">
            <v>0</v>
          </cell>
        </row>
        <row r="8344">
          <cell r="Q8344" t="str">
            <v>0</v>
          </cell>
          <cell r="R8344">
            <v>0</v>
          </cell>
        </row>
        <row r="8345">
          <cell r="Q8345" t="str">
            <v>0</v>
          </cell>
          <cell r="R8345">
            <v>0</v>
          </cell>
        </row>
        <row r="8346">
          <cell r="Q8346" t="str">
            <v>0</v>
          </cell>
          <cell r="R8346">
            <v>0</v>
          </cell>
        </row>
        <row r="8347">
          <cell r="Q8347" t="str">
            <v>0</v>
          </cell>
          <cell r="R8347">
            <v>0</v>
          </cell>
        </row>
        <row r="8348">
          <cell r="Q8348" t="str">
            <v>0</v>
          </cell>
          <cell r="R8348">
            <v>0</v>
          </cell>
        </row>
        <row r="8349">
          <cell r="Q8349" t="str">
            <v>0</v>
          </cell>
          <cell r="R8349">
            <v>0</v>
          </cell>
        </row>
        <row r="8350">
          <cell r="Q8350" t="str">
            <v>0</v>
          </cell>
          <cell r="R8350">
            <v>0</v>
          </cell>
        </row>
        <row r="8351">
          <cell r="Q8351" t="str">
            <v>0</v>
          </cell>
          <cell r="R8351">
            <v>0</v>
          </cell>
        </row>
        <row r="8352">
          <cell r="Q8352" t="str">
            <v>0</v>
          </cell>
          <cell r="R8352">
            <v>0</v>
          </cell>
        </row>
        <row r="8353">
          <cell r="Q8353" t="str">
            <v>0</v>
          </cell>
          <cell r="R8353">
            <v>0</v>
          </cell>
        </row>
        <row r="8354">
          <cell r="Q8354" t="str">
            <v>0</v>
          </cell>
          <cell r="R8354">
            <v>0</v>
          </cell>
        </row>
        <row r="8355">
          <cell r="Q8355" t="str">
            <v>0</v>
          </cell>
          <cell r="R8355">
            <v>0</v>
          </cell>
        </row>
        <row r="8356">
          <cell r="Q8356" t="str">
            <v>0</v>
          </cell>
          <cell r="R8356">
            <v>0</v>
          </cell>
        </row>
        <row r="8357">
          <cell r="Q8357" t="str">
            <v>0</v>
          </cell>
          <cell r="R8357">
            <v>0</v>
          </cell>
        </row>
        <row r="8358">
          <cell r="Q8358" t="str">
            <v>0</v>
          </cell>
          <cell r="R8358">
            <v>0</v>
          </cell>
        </row>
        <row r="8359">
          <cell r="Q8359" t="str">
            <v>0</v>
          </cell>
          <cell r="R8359">
            <v>0</v>
          </cell>
        </row>
        <row r="8360">
          <cell r="Q8360" t="str">
            <v>0</v>
          </cell>
          <cell r="R8360">
            <v>0</v>
          </cell>
        </row>
        <row r="8361">
          <cell r="Q8361" t="str">
            <v>0</v>
          </cell>
          <cell r="R8361">
            <v>0</v>
          </cell>
        </row>
        <row r="8362">
          <cell r="Q8362" t="str">
            <v>0</v>
          </cell>
          <cell r="R8362">
            <v>0</v>
          </cell>
        </row>
        <row r="8363">
          <cell r="Q8363" t="str">
            <v>0</v>
          </cell>
          <cell r="R8363">
            <v>0</v>
          </cell>
        </row>
        <row r="8364">
          <cell r="Q8364" t="str">
            <v>0</v>
          </cell>
          <cell r="R8364">
            <v>0</v>
          </cell>
        </row>
        <row r="8365">
          <cell r="Q8365" t="str">
            <v>0</v>
          </cell>
          <cell r="R8365">
            <v>0</v>
          </cell>
        </row>
        <row r="8366">
          <cell r="Q8366" t="str">
            <v>0</v>
          </cell>
          <cell r="R8366">
            <v>0</v>
          </cell>
        </row>
        <row r="8367">
          <cell r="Q8367" t="str">
            <v>0</v>
          </cell>
          <cell r="R8367">
            <v>0</v>
          </cell>
        </row>
        <row r="8368">
          <cell r="Q8368" t="str">
            <v>0</v>
          </cell>
          <cell r="R8368">
            <v>0</v>
          </cell>
        </row>
        <row r="8369">
          <cell r="Q8369" t="str">
            <v>0</v>
          </cell>
          <cell r="R8369">
            <v>0</v>
          </cell>
        </row>
        <row r="8370">
          <cell r="Q8370" t="str">
            <v>0</v>
          </cell>
          <cell r="R8370">
            <v>0</v>
          </cell>
        </row>
        <row r="8371">
          <cell r="Q8371" t="str">
            <v>0</v>
          </cell>
          <cell r="R8371">
            <v>0</v>
          </cell>
        </row>
        <row r="8372">
          <cell r="Q8372" t="str">
            <v>0</v>
          </cell>
          <cell r="R8372">
            <v>0</v>
          </cell>
        </row>
        <row r="8373">
          <cell r="Q8373" t="str">
            <v>0</v>
          </cell>
          <cell r="R8373">
            <v>0</v>
          </cell>
        </row>
        <row r="8374">
          <cell r="Q8374" t="str">
            <v>0</v>
          </cell>
          <cell r="R8374">
            <v>0</v>
          </cell>
        </row>
        <row r="8375">
          <cell r="Q8375" t="str">
            <v>0</v>
          </cell>
          <cell r="R8375">
            <v>0</v>
          </cell>
        </row>
        <row r="8376">
          <cell r="Q8376" t="str">
            <v>0</v>
          </cell>
          <cell r="R8376">
            <v>0</v>
          </cell>
        </row>
        <row r="8377">
          <cell r="Q8377" t="str">
            <v>0</v>
          </cell>
          <cell r="R8377">
            <v>0</v>
          </cell>
        </row>
        <row r="8378">
          <cell r="Q8378" t="str">
            <v>0</v>
          </cell>
          <cell r="R8378">
            <v>0</v>
          </cell>
        </row>
        <row r="8379">
          <cell r="Q8379" t="str">
            <v>0</v>
          </cell>
          <cell r="R8379">
            <v>0</v>
          </cell>
        </row>
        <row r="8380">
          <cell r="Q8380" t="str">
            <v>0</v>
          </cell>
          <cell r="R8380">
            <v>0</v>
          </cell>
        </row>
        <row r="8381">
          <cell r="Q8381" t="str">
            <v>0</v>
          </cell>
          <cell r="R8381">
            <v>0</v>
          </cell>
        </row>
        <row r="8382">
          <cell r="Q8382" t="str">
            <v>0</v>
          </cell>
          <cell r="R8382">
            <v>0</v>
          </cell>
        </row>
        <row r="8383">
          <cell r="Q8383" t="str">
            <v>0</v>
          </cell>
          <cell r="R8383">
            <v>0</v>
          </cell>
        </row>
        <row r="8384">
          <cell r="Q8384" t="str">
            <v>0</v>
          </cell>
          <cell r="R8384">
            <v>0</v>
          </cell>
        </row>
        <row r="8385">
          <cell r="Q8385" t="str">
            <v>0</v>
          </cell>
          <cell r="R8385">
            <v>0</v>
          </cell>
        </row>
        <row r="8386">
          <cell r="Q8386" t="str">
            <v>0</v>
          </cell>
          <cell r="R8386">
            <v>0</v>
          </cell>
        </row>
        <row r="8387">
          <cell r="Q8387" t="str">
            <v>0</v>
          </cell>
          <cell r="R8387">
            <v>0</v>
          </cell>
        </row>
        <row r="8388">
          <cell r="Q8388" t="str">
            <v>0</v>
          </cell>
          <cell r="R8388">
            <v>0</v>
          </cell>
        </row>
        <row r="8389">
          <cell r="Q8389" t="str">
            <v>0</v>
          </cell>
          <cell r="R8389">
            <v>0</v>
          </cell>
        </row>
        <row r="8390">
          <cell r="Q8390" t="str">
            <v>0</v>
          </cell>
          <cell r="R8390">
            <v>0</v>
          </cell>
        </row>
        <row r="8391">
          <cell r="Q8391" t="str">
            <v>0</v>
          </cell>
          <cell r="R8391">
            <v>0</v>
          </cell>
        </row>
        <row r="8392">
          <cell r="Q8392" t="str">
            <v>0</v>
          </cell>
          <cell r="R8392">
            <v>0</v>
          </cell>
        </row>
        <row r="8393">
          <cell r="Q8393" t="str">
            <v>0</v>
          </cell>
          <cell r="R8393">
            <v>0</v>
          </cell>
        </row>
        <row r="8394">
          <cell r="Q8394" t="str">
            <v>0</v>
          </cell>
          <cell r="R8394">
            <v>0</v>
          </cell>
        </row>
        <row r="8395">
          <cell r="Q8395" t="str">
            <v>0</v>
          </cell>
          <cell r="R8395">
            <v>0</v>
          </cell>
        </row>
        <row r="8396">
          <cell r="Q8396" t="str">
            <v>0</v>
          </cell>
          <cell r="R8396">
            <v>0</v>
          </cell>
        </row>
        <row r="8397">
          <cell r="Q8397" t="str">
            <v>0</v>
          </cell>
          <cell r="R8397">
            <v>0</v>
          </cell>
        </row>
        <row r="8398">
          <cell r="Q8398" t="str">
            <v>0</v>
          </cell>
          <cell r="R8398">
            <v>0</v>
          </cell>
        </row>
        <row r="8399">
          <cell r="Q8399" t="str">
            <v>0</v>
          </cell>
          <cell r="R8399">
            <v>0</v>
          </cell>
        </row>
        <row r="8400">
          <cell r="Q8400" t="str">
            <v>0</v>
          </cell>
          <cell r="R8400">
            <v>0</v>
          </cell>
        </row>
        <row r="8401">
          <cell r="Q8401" t="str">
            <v>0</v>
          </cell>
          <cell r="R8401">
            <v>0</v>
          </cell>
        </row>
        <row r="8402">
          <cell r="Q8402" t="str">
            <v>0</v>
          </cell>
          <cell r="R8402">
            <v>0</v>
          </cell>
        </row>
        <row r="8403">
          <cell r="Q8403" t="str">
            <v>0</v>
          </cell>
          <cell r="R8403">
            <v>0</v>
          </cell>
        </row>
        <row r="8404">
          <cell r="Q8404" t="str">
            <v>0</v>
          </cell>
          <cell r="R8404">
            <v>0</v>
          </cell>
        </row>
        <row r="8405">
          <cell r="Q8405" t="str">
            <v>0</v>
          </cell>
          <cell r="R8405">
            <v>0</v>
          </cell>
        </row>
        <row r="8406">
          <cell r="Q8406" t="str">
            <v>0</v>
          </cell>
          <cell r="R8406">
            <v>0</v>
          </cell>
        </row>
        <row r="8407">
          <cell r="Q8407" t="str">
            <v>0</v>
          </cell>
          <cell r="R8407">
            <v>0</v>
          </cell>
        </row>
        <row r="8408">
          <cell r="Q8408" t="str">
            <v>0</v>
          </cell>
          <cell r="R8408">
            <v>0</v>
          </cell>
        </row>
        <row r="8409">
          <cell r="Q8409" t="str">
            <v>0</v>
          </cell>
          <cell r="R8409">
            <v>0</v>
          </cell>
        </row>
        <row r="8410">
          <cell r="Q8410" t="str">
            <v>0</v>
          </cell>
          <cell r="R8410">
            <v>0</v>
          </cell>
        </row>
        <row r="8411">
          <cell r="Q8411" t="str">
            <v>0</v>
          </cell>
          <cell r="R8411">
            <v>0</v>
          </cell>
        </row>
        <row r="8412">
          <cell r="Q8412" t="str">
            <v>0</v>
          </cell>
          <cell r="R8412">
            <v>0</v>
          </cell>
        </row>
        <row r="8413">
          <cell r="Q8413" t="str">
            <v>0</v>
          </cell>
          <cell r="R8413">
            <v>0</v>
          </cell>
        </row>
        <row r="8414">
          <cell r="Q8414" t="str">
            <v>0</v>
          </cell>
          <cell r="R8414">
            <v>0</v>
          </cell>
        </row>
        <row r="8415">
          <cell r="Q8415" t="str">
            <v>0</v>
          </cell>
          <cell r="R8415">
            <v>0</v>
          </cell>
        </row>
        <row r="8416">
          <cell r="Q8416" t="str">
            <v>0</v>
          </cell>
          <cell r="R8416">
            <v>0</v>
          </cell>
        </row>
        <row r="8417">
          <cell r="Q8417" t="str">
            <v>0</v>
          </cell>
          <cell r="R8417">
            <v>0</v>
          </cell>
        </row>
        <row r="8418">
          <cell r="Q8418" t="str">
            <v>0</v>
          </cell>
          <cell r="R8418">
            <v>0</v>
          </cell>
        </row>
        <row r="8419">
          <cell r="Q8419" t="str">
            <v>0</v>
          </cell>
          <cell r="R8419">
            <v>0</v>
          </cell>
        </row>
        <row r="8420">
          <cell r="Q8420" t="str">
            <v>0</v>
          </cell>
          <cell r="R8420">
            <v>0</v>
          </cell>
        </row>
        <row r="8421">
          <cell r="Q8421" t="str">
            <v>0</v>
          </cell>
          <cell r="R8421">
            <v>0</v>
          </cell>
        </row>
        <row r="8422">
          <cell r="Q8422" t="str">
            <v>0</v>
          </cell>
          <cell r="R8422">
            <v>0</v>
          </cell>
        </row>
        <row r="8423">
          <cell r="Q8423" t="str">
            <v>0</v>
          </cell>
          <cell r="R8423">
            <v>0</v>
          </cell>
        </row>
        <row r="8424">
          <cell r="Q8424" t="str">
            <v>0</v>
          </cell>
          <cell r="R8424">
            <v>0</v>
          </cell>
        </row>
        <row r="8425">
          <cell r="Q8425" t="str">
            <v>0</v>
          </cell>
          <cell r="R8425">
            <v>0</v>
          </cell>
        </row>
        <row r="8426">
          <cell r="Q8426" t="str">
            <v>0</v>
          </cell>
          <cell r="R8426">
            <v>0</v>
          </cell>
        </row>
        <row r="8427">
          <cell r="Q8427" t="str">
            <v>0</v>
          </cell>
          <cell r="R8427">
            <v>0</v>
          </cell>
        </row>
        <row r="8428">
          <cell r="Q8428" t="str">
            <v>0</v>
          </cell>
          <cell r="R8428">
            <v>0</v>
          </cell>
        </row>
        <row r="8429">
          <cell r="Q8429" t="str">
            <v>0</v>
          </cell>
          <cell r="R8429">
            <v>0</v>
          </cell>
        </row>
        <row r="8430">
          <cell r="Q8430" t="str">
            <v>0</v>
          </cell>
          <cell r="R8430">
            <v>0</v>
          </cell>
        </row>
        <row r="8431">
          <cell r="Q8431" t="str">
            <v>0</v>
          </cell>
          <cell r="R8431">
            <v>0</v>
          </cell>
        </row>
        <row r="8432">
          <cell r="Q8432" t="str">
            <v>0</v>
          </cell>
          <cell r="R8432">
            <v>0</v>
          </cell>
        </row>
        <row r="8433">
          <cell r="Q8433" t="str">
            <v>0</v>
          </cell>
          <cell r="R8433">
            <v>0</v>
          </cell>
        </row>
        <row r="8434">
          <cell r="Q8434" t="str">
            <v>0</v>
          </cell>
          <cell r="R8434">
            <v>0</v>
          </cell>
        </row>
        <row r="8435">
          <cell r="Q8435" t="str">
            <v>0</v>
          </cell>
          <cell r="R8435">
            <v>0</v>
          </cell>
        </row>
        <row r="8436">
          <cell r="Q8436" t="str">
            <v>0</v>
          </cell>
          <cell r="R8436">
            <v>0</v>
          </cell>
        </row>
        <row r="8437">
          <cell r="Q8437" t="str">
            <v>0</v>
          </cell>
          <cell r="R8437">
            <v>0</v>
          </cell>
        </row>
        <row r="8438">
          <cell r="Q8438" t="str">
            <v>0</v>
          </cell>
          <cell r="R8438">
            <v>0</v>
          </cell>
        </row>
        <row r="8439">
          <cell r="Q8439" t="str">
            <v>0</v>
          </cell>
          <cell r="R8439">
            <v>0</v>
          </cell>
        </row>
        <row r="8440">
          <cell r="Q8440" t="str">
            <v>0</v>
          </cell>
          <cell r="R8440">
            <v>0</v>
          </cell>
        </row>
        <row r="8441">
          <cell r="Q8441" t="str">
            <v>0</v>
          </cell>
          <cell r="R8441">
            <v>0</v>
          </cell>
        </row>
        <row r="8442">
          <cell r="Q8442" t="str">
            <v>0</v>
          </cell>
          <cell r="R8442">
            <v>0</v>
          </cell>
        </row>
        <row r="8443">
          <cell r="Q8443" t="str">
            <v>0</v>
          </cell>
          <cell r="R8443">
            <v>0</v>
          </cell>
        </row>
        <row r="8444">
          <cell r="Q8444" t="str">
            <v>0</v>
          </cell>
          <cell r="R8444">
            <v>0</v>
          </cell>
        </row>
        <row r="8445">
          <cell r="Q8445" t="str">
            <v>0</v>
          </cell>
          <cell r="R8445">
            <v>0</v>
          </cell>
        </row>
        <row r="8446">
          <cell r="Q8446" t="str">
            <v>0</v>
          </cell>
          <cell r="R8446">
            <v>0</v>
          </cell>
        </row>
        <row r="8447">
          <cell r="Q8447" t="str">
            <v>0</v>
          </cell>
          <cell r="R8447">
            <v>0</v>
          </cell>
        </row>
        <row r="8448">
          <cell r="Q8448" t="str">
            <v>0</v>
          </cell>
          <cell r="R8448">
            <v>0</v>
          </cell>
        </row>
        <row r="8449">
          <cell r="Q8449" t="str">
            <v>0</v>
          </cell>
          <cell r="R8449">
            <v>0</v>
          </cell>
        </row>
        <row r="8450">
          <cell r="Q8450" t="str">
            <v>0</v>
          </cell>
          <cell r="R8450">
            <v>0</v>
          </cell>
        </row>
        <row r="8451">
          <cell r="Q8451" t="str">
            <v>0</v>
          </cell>
          <cell r="R8451">
            <v>0</v>
          </cell>
        </row>
        <row r="8452">
          <cell r="Q8452" t="str">
            <v>0</v>
          </cell>
          <cell r="R8452">
            <v>0</v>
          </cell>
        </row>
        <row r="8453">
          <cell r="Q8453" t="str">
            <v>0</v>
          </cell>
          <cell r="R8453">
            <v>0</v>
          </cell>
        </row>
        <row r="8454">
          <cell r="Q8454" t="str">
            <v>0</v>
          </cell>
          <cell r="R8454">
            <v>0</v>
          </cell>
        </row>
        <row r="8455">
          <cell r="Q8455" t="str">
            <v>0</v>
          </cell>
          <cell r="R8455">
            <v>0</v>
          </cell>
        </row>
        <row r="8456">
          <cell r="Q8456" t="str">
            <v>0</v>
          </cell>
          <cell r="R8456">
            <v>0</v>
          </cell>
        </row>
        <row r="8457">
          <cell r="Q8457" t="str">
            <v>0</v>
          </cell>
          <cell r="R8457">
            <v>0</v>
          </cell>
        </row>
        <row r="8458">
          <cell r="Q8458" t="str">
            <v>0</v>
          </cell>
          <cell r="R8458">
            <v>0</v>
          </cell>
        </row>
        <row r="8459">
          <cell r="Q8459" t="str">
            <v>0</v>
          </cell>
          <cell r="R8459">
            <v>0</v>
          </cell>
        </row>
        <row r="8460">
          <cell r="Q8460" t="str">
            <v>0</v>
          </cell>
          <cell r="R8460">
            <v>0</v>
          </cell>
        </row>
        <row r="8461">
          <cell r="Q8461" t="str">
            <v>0</v>
          </cell>
          <cell r="R8461">
            <v>0</v>
          </cell>
        </row>
        <row r="8462">
          <cell r="Q8462" t="str">
            <v>0</v>
          </cell>
          <cell r="R8462">
            <v>0</v>
          </cell>
        </row>
        <row r="8463">
          <cell r="Q8463" t="str">
            <v>0</v>
          </cell>
          <cell r="R8463">
            <v>0</v>
          </cell>
        </row>
        <row r="8464">
          <cell r="Q8464" t="str">
            <v>0</v>
          </cell>
          <cell r="R8464">
            <v>0</v>
          </cell>
        </row>
        <row r="8465">
          <cell r="Q8465" t="str">
            <v>0</v>
          </cell>
          <cell r="R8465">
            <v>0</v>
          </cell>
        </row>
        <row r="8466">
          <cell r="Q8466" t="str">
            <v>0</v>
          </cell>
          <cell r="R8466">
            <v>0</v>
          </cell>
        </row>
        <row r="8467">
          <cell r="Q8467" t="str">
            <v>0</v>
          </cell>
          <cell r="R8467">
            <v>0</v>
          </cell>
        </row>
        <row r="8468">
          <cell r="Q8468" t="str">
            <v>0</v>
          </cell>
          <cell r="R8468">
            <v>0</v>
          </cell>
        </row>
        <row r="8469">
          <cell r="Q8469" t="str">
            <v>0</v>
          </cell>
          <cell r="R8469">
            <v>0</v>
          </cell>
        </row>
        <row r="8470">
          <cell r="Q8470" t="str">
            <v>0</v>
          </cell>
          <cell r="R8470">
            <v>0</v>
          </cell>
        </row>
        <row r="8471">
          <cell r="Q8471" t="str">
            <v>0</v>
          </cell>
          <cell r="R8471">
            <v>0</v>
          </cell>
        </row>
        <row r="8472">
          <cell r="Q8472" t="str">
            <v>0</v>
          </cell>
          <cell r="R8472">
            <v>0</v>
          </cell>
        </row>
        <row r="8473">
          <cell r="Q8473" t="str">
            <v>0</v>
          </cell>
          <cell r="R8473">
            <v>0</v>
          </cell>
        </row>
        <row r="8474">
          <cell r="Q8474" t="str">
            <v>0</v>
          </cell>
          <cell r="R8474">
            <v>0</v>
          </cell>
        </row>
        <row r="8475">
          <cell r="Q8475" t="str">
            <v>0</v>
          </cell>
          <cell r="R8475">
            <v>0</v>
          </cell>
        </row>
        <row r="8476">
          <cell r="Q8476" t="str">
            <v>0</v>
          </cell>
          <cell r="R8476">
            <v>0</v>
          </cell>
        </row>
        <row r="8477">
          <cell r="Q8477" t="str">
            <v>0</v>
          </cell>
          <cell r="R8477">
            <v>0</v>
          </cell>
        </row>
        <row r="8478">
          <cell r="Q8478" t="str">
            <v>0</v>
          </cell>
          <cell r="R8478">
            <v>0</v>
          </cell>
        </row>
        <row r="8479">
          <cell r="Q8479" t="str">
            <v>0</v>
          </cell>
          <cell r="R8479">
            <v>0</v>
          </cell>
        </row>
        <row r="8480">
          <cell r="Q8480" t="str">
            <v>0</v>
          </cell>
          <cell r="R8480">
            <v>0</v>
          </cell>
        </row>
        <row r="8481">
          <cell r="Q8481" t="str">
            <v>0</v>
          </cell>
          <cell r="R8481">
            <v>0</v>
          </cell>
        </row>
        <row r="8482">
          <cell r="Q8482" t="str">
            <v>0</v>
          </cell>
          <cell r="R8482">
            <v>0</v>
          </cell>
        </row>
        <row r="8483">
          <cell r="Q8483" t="str">
            <v>0</v>
          </cell>
          <cell r="R8483">
            <v>0</v>
          </cell>
        </row>
        <row r="8484">
          <cell r="Q8484" t="str">
            <v>0</v>
          </cell>
          <cell r="R8484">
            <v>0</v>
          </cell>
        </row>
        <row r="8485">
          <cell r="Q8485" t="str">
            <v>0</v>
          </cell>
          <cell r="R8485">
            <v>0</v>
          </cell>
        </row>
        <row r="8486">
          <cell r="Q8486" t="str">
            <v>0</v>
          </cell>
          <cell r="R8486">
            <v>0</v>
          </cell>
        </row>
        <row r="8487">
          <cell r="Q8487" t="str">
            <v>0</v>
          </cell>
          <cell r="R8487">
            <v>0</v>
          </cell>
        </row>
        <row r="8488">
          <cell r="Q8488" t="str">
            <v>0</v>
          </cell>
          <cell r="R8488">
            <v>0</v>
          </cell>
        </row>
        <row r="8489">
          <cell r="Q8489" t="str">
            <v>0</v>
          </cell>
          <cell r="R8489">
            <v>0</v>
          </cell>
        </row>
        <row r="8490">
          <cell r="Q8490" t="str">
            <v>0</v>
          </cell>
          <cell r="R8490">
            <v>0</v>
          </cell>
        </row>
        <row r="8491">
          <cell r="Q8491" t="str">
            <v>0</v>
          </cell>
          <cell r="R8491">
            <v>0</v>
          </cell>
        </row>
        <row r="8492">
          <cell r="Q8492" t="str">
            <v>0</v>
          </cell>
          <cell r="R8492">
            <v>0</v>
          </cell>
        </row>
        <row r="8493">
          <cell r="Q8493" t="str">
            <v>0</v>
          </cell>
          <cell r="R8493">
            <v>0</v>
          </cell>
        </row>
        <row r="8494">
          <cell r="Q8494" t="str">
            <v>0</v>
          </cell>
          <cell r="R8494">
            <v>0</v>
          </cell>
        </row>
        <row r="8495">
          <cell r="Q8495" t="str">
            <v>0</v>
          </cell>
          <cell r="R8495">
            <v>0</v>
          </cell>
        </row>
        <row r="8496">
          <cell r="Q8496" t="str">
            <v>0</v>
          </cell>
          <cell r="R8496">
            <v>0</v>
          </cell>
        </row>
        <row r="8497">
          <cell r="Q8497" t="str">
            <v>0</v>
          </cell>
          <cell r="R8497">
            <v>0</v>
          </cell>
        </row>
        <row r="8498">
          <cell r="Q8498" t="str">
            <v>0</v>
          </cell>
          <cell r="R8498">
            <v>0</v>
          </cell>
        </row>
        <row r="8499">
          <cell r="Q8499" t="str">
            <v>0</v>
          </cell>
          <cell r="R8499">
            <v>0</v>
          </cell>
        </row>
        <row r="8500">
          <cell r="Q8500" t="str">
            <v>0</v>
          </cell>
          <cell r="R8500">
            <v>0</v>
          </cell>
        </row>
        <row r="8501">
          <cell r="Q8501" t="str">
            <v>0</v>
          </cell>
          <cell r="R8501">
            <v>0</v>
          </cell>
        </row>
        <row r="8502">
          <cell r="Q8502" t="str">
            <v>0</v>
          </cell>
          <cell r="R8502">
            <v>0</v>
          </cell>
        </row>
        <row r="8503">
          <cell r="Q8503" t="str">
            <v>0</v>
          </cell>
          <cell r="R8503">
            <v>0</v>
          </cell>
        </row>
        <row r="8504">
          <cell r="Q8504" t="str">
            <v>0</v>
          </cell>
          <cell r="R8504">
            <v>0</v>
          </cell>
        </row>
        <row r="8505">
          <cell r="Q8505" t="str">
            <v>0</v>
          </cell>
          <cell r="R8505">
            <v>0</v>
          </cell>
        </row>
        <row r="8506">
          <cell r="Q8506" t="str">
            <v>0</v>
          </cell>
          <cell r="R8506">
            <v>0</v>
          </cell>
        </row>
        <row r="8507">
          <cell r="Q8507" t="str">
            <v>0</v>
          </cell>
          <cell r="R8507">
            <v>0</v>
          </cell>
        </row>
        <row r="8508">
          <cell r="Q8508" t="str">
            <v>0</v>
          </cell>
          <cell r="R8508">
            <v>0</v>
          </cell>
        </row>
        <row r="8509">
          <cell r="Q8509" t="str">
            <v>0</v>
          </cell>
          <cell r="R8509">
            <v>0</v>
          </cell>
        </row>
        <row r="8510">
          <cell r="Q8510" t="str">
            <v>0</v>
          </cell>
          <cell r="R8510">
            <v>0</v>
          </cell>
        </row>
        <row r="8511">
          <cell r="Q8511" t="str">
            <v>0</v>
          </cell>
          <cell r="R8511">
            <v>0</v>
          </cell>
        </row>
        <row r="8512">
          <cell r="Q8512" t="str">
            <v>0</v>
          </cell>
          <cell r="R8512">
            <v>0</v>
          </cell>
        </row>
        <row r="8513">
          <cell r="Q8513" t="str">
            <v>0</v>
          </cell>
          <cell r="R8513">
            <v>0</v>
          </cell>
        </row>
        <row r="8514">
          <cell r="Q8514" t="str">
            <v>0</v>
          </cell>
          <cell r="R8514">
            <v>0</v>
          </cell>
        </row>
        <row r="8515">
          <cell r="Q8515" t="str">
            <v>0</v>
          </cell>
          <cell r="R8515">
            <v>0</v>
          </cell>
        </row>
        <row r="8516">
          <cell r="Q8516" t="str">
            <v>0</v>
          </cell>
          <cell r="R8516">
            <v>0</v>
          </cell>
        </row>
        <row r="8517">
          <cell r="Q8517" t="str">
            <v>0</v>
          </cell>
          <cell r="R8517">
            <v>0</v>
          </cell>
        </row>
        <row r="8518">
          <cell r="Q8518" t="str">
            <v>0</v>
          </cell>
          <cell r="R8518">
            <v>0</v>
          </cell>
        </row>
        <row r="8519">
          <cell r="Q8519" t="str">
            <v>0</v>
          </cell>
          <cell r="R8519">
            <v>0</v>
          </cell>
        </row>
        <row r="8520">
          <cell r="Q8520" t="str">
            <v>0</v>
          </cell>
          <cell r="R8520">
            <v>0</v>
          </cell>
        </row>
        <row r="8521">
          <cell r="Q8521" t="str">
            <v>0</v>
          </cell>
          <cell r="R8521">
            <v>0</v>
          </cell>
        </row>
        <row r="8522">
          <cell r="Q8522" t="str">
            <v>0</v>
          </cell>
          <cell r="R8522">
            <v>0</v>
          </cell>
        </row>
        <row r="8523">
          <cell r="Q8523" t="str">
            <v>0</v>
          </cell>
          <cell r="R8523">
            <v>0</v>
          </cell>
        </row>
        <row r="8524">
          <cell r="Q8524" t="str">
            <v>0</v>
          </cell>
          <cell r="R8524">
            <v>0</v>
          </cell>
        </row>
        <row r="8525">
          <cell r="Q8525" t="str">
            <v>0</v>
          </cell>
          <cell r="R8525">
            <v>0</v>
          </cell>
        </row>
        <row r="8526">
          <cell r="Q8526" t="str">
            <v>0</v>
          </cell>
          <cell r="R8526">
            <v>0</v>
          </cell>
        </row>
        <row r="8527">
          <cell r="Q8527" t="str">
            <v>0</v>
          </cell>
          <cell r="R8527">
            <v>0</v>
          </cell>
        </row>
        <row r="8528">
          <cell r="Q8528" t="str">
            <v>0</v>
          </cell>
          <cell r="R8528">
            <v>0</v>
          </cell>
        </row>
        <row r="8529">
          <cell r="Q8529" t="str">
            <v>0</v>
          </cell>
          <cell r="R8529">
            <v>0</v>
          </cell>
        </row>
        <row r="8530">
          <cell r="Q8530" t="str">
            <v>0</v>
          </cell>
          <cell r="R8530">
            <v>0</v>
          </cell>
        </row>
        <row r="8531">
          <cell r="Q8531" t="str">
            <v>0</v>
          </cell>
          <cell r="R8531">
            <v>0</v>
          </cell>
        </row>
        <row r="8532">
          <cell r="Q8532" t="str">
            <v>0</v>
          </cell>
          <cell r="R8532">
            <v>0</v>
          </cell>
        </row>
        <row r="8533">
          <cell r="Q8533" t="str">
            <v>0</v>
          </cell>
          <cell r="R8533">
            <v>0</v>
          </cell>
        </row>
        <row r="8534">
          <cell r="Q8534" t="str">
            <v>0</v>
          </cell>
          <cell r="R8534">
            <v>0</v>
          </cell>
        </row>
        <row r="8535">
          <cell r="Q8535" t="str">
            <v>0</v>
          </cell>
          <cell r="R8535">
            <v>0</v>
          </cell>
        </row>
        <row r="8536">
          <cell r="Q8536" t="str">
            <v>0</v>
          </cell>
          <cell r="R8536">
            <v>0</v>
          </cell>
        </row>
        <row r="8537">
          <cell r="Q8537" t="str">
            <v>0</v>
          </cell>
          <cell r="R8537">
            <v>0</v>
          </cell>
        </row>
        <row r="8538">
          <cell r="Q8538" t="str">
            <v>0</v>
          </cell>
          <cell r="R8538">
            <v>0</v>
          </cell>
        </row>
        <row r="8539">
          <cell r="Q8539" t="str">
            <v>0</v>
          </cell>
          <cell r="R8539">
            <v>0</v>
          </cell>
        </row>
        <row r="8540">
          <cell r="Q8540" t="str">
            <v>0</v>
          </cell>
          <cell r="R8540">
            <v>0</v>
          </cell>
        </row>
        <row r="8541">
          <cell r="Q8541" t="str">
            <v>0</v>
          </cell>
          <cell r="R8541">
            <v>0</v>
          </cell>
        </row>
        <row r="8542">
          <cell r="Q8542" t="str">
            <v>0</v>
          </cell>
          <cell r="R8542">
            <v>0</v>
          </cell>
        </row>
        <row r="8543">
          <cell r="Q8543" t="str">
            <v>0</v>
          </cell>
          <cell r="R8543">
            <v>0</v>
          </cell>
        </row>
        <row r="8544">
          <cell r="Q8544" t="str">
            <v>0</v>
          </cell>
          <cell r="R8544">
            <v>0</v>
          </cell>
        </row>
        <row r="8545">
          <cell r="Q8545" t="str">
            <v>0</v>
          </cell>
          <cell r="R8545">
            <v>0</v>
          </cell>
        </row>
        <row r="8546">
          <cell r="Q8546" t="str">
            <v>0</v>
          </cell>
          <cell r="R8546">
            <v>0</v>
          </cell>
        </row>
        <row r="8547">
          <cell r="Q8547" t="str">
            <v>0</v>
          </cell>
          <cell r="R8547">
            <v>0</v>
          </cell>
        </row>
        <row r="8548">
          <cell r="Q8548" t="str">
            <v>0</v>
          </cell>
          <cell r="R8548">
            <v>0</v>
          </cell>
        </row>
        <row r="8549">
          <cell r="Q8549" t="str">
            <v>0</v>
          </cell>
          <cell r="R8549">
            <v>0</v>
          </cell>
        </row>
        <row r="8550">
          <cell r="Q8550" t="str">
            <v>0</v>
          </cell>
          <cell r="R8550">
            <v>0</v>
          </cell>
        </row>
        <row r="8551">
          <cell r="Q8551" t="str">
            <v>0</v>
          </cell>
          <cell r="R8551">
            <v>0</v>
          </cell>
        </row>
        <row r="8552">
          <cell r="Q8552" t="str">
            <v>0</v>
          </cell>
          <cell r="R8552">
            <v>0</v>
          </cell>
        </row>
        <row r="8553">
          <cell r="Q8553" t="str">
            <v>0</v>
          </cell>
          <cell r="R8553">
            <v>0</v>
          </cell>
        </row>
        <row r="8554">
          <cell r="Q8554" t="str">
            <v>0</v>
          </cell>
          <cell r="R8554">
            <v>0</v>
          </cell>
        </row>
        <row r="8555">
          <cell r="Q8555" t="str">
            <v>0</v>
          </cell>
          <cell r="R8555">
            <v>0</v>
          </cell>
        </row>
        <row r="8556">
          <cell r="Q8556" t="str">
            <v>0</v>
          </cell>
          <cell r="R8556">
            <v>0</v>
          </cell>
        </row>
        <row r="8557">
          <cell r="Q8557" t="str">
            <v>0</v>
          </cell>
          <cell r="R8557">
            <v>0</v>
          </cell>
        </row>
        <row r="8558">
          <cell r="Q8558" t="str">
            <v>0</v>
          </cell>
          <cell r="R8558">
            <v>0</v>
          </cell>
        </row>
        <row r="8559">
          <cell r="Q8559" t="str">
            <v>0</v>
          </cell>
          <cell r="R8559">
            <v>0</v>
          </cell>
        </row>
        <row r="8560">
          <cell r="Q8560" t="str">
            <v>0</v>
          </cell>
          <cell r="R8560">
            <v>0</v>
          </cell>
        </row>
        <row r="8561">
          <cell r="Q8561" t="str">
            <v>0</v>
          </cell>
          <cell r="R8561">
            <v>0</v>
          </cell>
        </row>
        <row r="8562">
          <cell r="Q8562" t="str">
            <v>0</v>
          </cell>
          <cell r="R8562">
            <v>0</v>
          </cell>
        </row>
        <row r="8563">
          <cell r="Q8563" t="str">
            <v>0</v>
          </cell>
          <cell r="R8563">
            <v>0</v>
          </cell>
        </row>
        <row r="8564">
          <cell r="Q8564" t="str">
            <v>0</v>
          </cell>
          <cell r="R8564">
            <v>0</v>
          </cell>
        </row>
        <row r="8565">
          <cell r="Q8565" t="str">
            <v>0</v>
          </cell>
          <cell r="R8565">
            <v>0</v>
          </cell>
        </row>
        <row r="8566">
          <cell r="Q8566" t="str">
            <v>0</v>
          </cell>
          <cell r="R8566">
            <v>0</v>
          </cell>
        </row>
        <row r="8567">
          <cell r="Q8567" t="str">
            <v>0</v>
          </cell>
          <cell r="R8567">
            <v>0</v>
          </cell>
        </row>
        <row r="8568">
          <cell r="Q8568" t="str">
            <v>0</v>
          </cell>
          <cell r="R8568">
            <v>0</v>
          </cell>
        </row>
        <row r="8569">
          <cell r="Q8569" t="str">
            <v>0</v>
          </cell>
          <cell r="R8569">
            <v>0</v>
          </cell>
        </row>
        <row r="8570">
          <cell r="Q8570" t="str">
            <v>0</v>
          </cell>
          <cell r="R8570">
            <v>0</v>
          </cell>
        </row>
        <row r="8571">
          <cell r="Q8571" t="str">
            <v>0</v>
          </cell>
          <cell r="R8571">
            <v>0</v>
          </cell>
        </row>
        <row r="8572">
          <cell r="Q8572" t="str">
            <v>0</v>
          </cell>
          <cell r="R8572">
            <v>0</v>
          </cell>
        </row>
        <row r="8573">
          <cell r="Q8573" t="str">
            <v>0</v>
          </cell>
          <cell r="R8573">
            <v>0</v>
          </cell>
        </row>
        <row r="8574">
          <cell r="Q8574" t="str">
            <v>0</v>
          </cell>
          <cell r="R8574">
            <v>0</v>
          </cell>
        </row>
        <row r="8575">
          <cell r="Q8575" t="str">
            <v>0</v>
          </cell>
          <cell r="R8575">
            <v>0</v>
          </cell>
        </row>
        <row r="8576">
          <cell r="Q8576" t="str">
            <v>0</v>
          </cell>
          <cell r="R8576">
            <v>0</v>
          </cell>
        </row>
        <row r="8577">
          <cell r="Q8577" t="str">
            <v>0</v>
          </cell>
          <cell r="R8577">
            <v>0</v>
          </cell>
        </row>
        <row r="8578">
          <cell r="Q8578" t="str">
            <v>0</v>
          </cell>
          <cell r="R8578">
            <v>0</v>
          </cell>
        </row>
        <row r="8579">
          <cell r="Q8579" t="str">
            <v>0</v>
          </cell>
          <cell r="R8579">
            <v>0</v>
          </cell>
        </row>
        <row r="8580">
          <cell r="Q8580" t="str">
            <v>0</v>
          </cell>
          <cell r="R8580">
            <v>0</v>
          </cell>
        </row>
        <row r="8581">
          <cell r="Q8581" t="str">
            <v>0</v>
          </cell>
          <cell r="R8581">
            <v>0</v>
          </cell>
        </row>
        <row r="8582">
          <cell r="Q8582" t="str">
            <v>0</v>
          </cell>
          <cell r="R8582">
            <v>0</v>
          </cell>
        </row>
        <row r="8583">
          <cell r="Q8583" t="str">
            <v>0</v>
          </cell>
          <cell r="R8583">
            <v>0</v>
          </cell>
        </row>
        <row r="8584">
          <cell r="Q8584" t="str">
            <v>0</v>
          </cell>
          <cell r="R8584">
            <v>0</v>
          </cell>
        </row>
        <row r="8585">
          <cell r="Q8585" t="str">
            <v>0</v>
          </cell>
          <cell r="R8585">
            <v>0</v>
          </cell>
        </row>
        <row r="8586">
          <cell r="Q8586" t="str">
            <v>0</v>
          </cell>
          <cell r="R8586">
            <v>0</v>
          </cell>
        </row>
        <row r="8587">
          <cell r="Q8587" t="str">
            <v>0</v>
          </cell>
          <cell r="R8587">
            <v>0</v>
          </cell>
        </row>
        <row r="8588">
          <cell r="Q8588" t="str">
            <v>0</v>
          </cell>
          <cell r="R8588">
            <v>0</v>
          </cell>
        </row>
        <row r="8589">
          <cell r="Q8589" t="str">
            <v>0</v>
          </cell>
          <cell r="R8589">
            <v>0</v>
          </cell>
        </row>
        <row r="8590">
          <cell r="Q8590" t="str">
            <v>0</v>
          </cell>
          <cell r="R8590">
            <v>0</v>
          </cell>
        </row>
        <row r="8591">
          <cell r="Q8591" t="str">
            <v>0</v>
          </cell>
          <cell r="R8591">
            <v>0</v>
          </cell>
        </row>
        <row r="8592">
          <cell r="Q8592" t="str">
            <v>0</v>
          </cell>
          <cell r="R8592">
            <v>0</v>
          </cell>
        </row>
        <row r="8593">
          <cell r="Q8593" t="str">
            <v>0</v>
          </cell>
          <cell r="R8593">
            <v>0</v>
          </cell>
        </row>
        <row r="8594">
          <cell r="Q8594" t="str">
            <v>0</v>
          </cell>
          <cell r="R8594">
            <v>0</v>
          </cell>
        </row>
        <row r="8595">
          <cell r="Q8595" t="str">
            <v>0</v>
          </cell>
          <cell r="R8595">
            <v>0</v>
          </cell>
        </row>
        <row r="8596">
          <cell r="Q8596" t="str">
            <v>0</v>
          </cell>
          <cell r="R8596">
            <v>0</v>
          </cell>
        </row>
        <row r="8597">
          <cell r="Q8597" t="str">
            <v>0</v>
          </cell>
          <cell r="R8597">
            <v>0</v>
          </cell>
        </row>
        <row r="8598">
          <cell r="Q8598" t="str">
            <v>0</v>
          </cell>
          <cell r="R8598">
            <v>0</v>
          </cell>
        </row>
        <row r="8599">
          <cell r="Q8599" t="str">
            <v>0</v>
          </cell>
          <cell r="R8599">
            <v>0</v>
          </cell>
        </row>
        <row r="8600">
          <cell r="Q8600" t="str">
            <v>0</v>
          </cell>
          <cell r="R8600">
            <v>0</v>
          </cell>
        </row>
        <row r="8601">
          <cell r="Q8601" t="str">
            <v>0</v>
          </cell>
          <cell r="R8601">
            <v>0</v>
          </cell>
        </row>
        <row r="8602">
          <cell r="Q8602" t="str">
            <v>0</v>
          </cell>
          <cell r="R8602">
            <v>0</v>
          </cell>
        </row>
        <row r="8603">
          <cell r="Q8603" t="str">
            <v>0</v>
          </cell>
          <cell r="R8603">
            <v>0</v>
          </cell>
        </row>
        <row r="8604">
          <cell r="Q8604" t="str">
            <v>0</v>
          </cell>
          <cell r="R8604">
            <v>0</v>
          </cell>
        </row>
        <row r="8605">
          <cell r="Q8605" t="str">
            <v>0</v>
          </cell>
          <cell r="R8605">
            <v>0</v>
          </cell>
        </row>
        <row r="8606">
          <cell r="Q8606" t="str">
            <v>0</v>
          </cell>
          <cell r="R8606">
            <v>0</v>
          </cell>
        </row>
        <row r="8607">
          <cell r="Q8607" t="str">
            <v>0</v>
          </cell>
          <cell r="R8607">
            <v>0</v>
          </cell>
        </row>
        <row r="8608">
          <cell r="Q8608" t="str">
            <v>0</v>
          </cell>
          <cell r="R8608">
            <v>0</v>
          </cell>
        </row>
        <row r="8609">
          <cell r="Q8609" t="str">
            <v>0</v>
          </cell>
          <cell r="R8609">
            <v>0</v>
          </cell>
        </row>
        <row r="8610">
          <cell r="Q8610" t="str">
            <v>0</v>
          </cell>
          <cell r="R8610">
            <v>0</v>
          </cell>
        </row>
        <row r="8611">
          <cell r="Q8611" t="str">
            <v>0</v>
          </cell>
          <cell r="R8611">
            <v>0</v>
          </cell>
        </row>
        <row r="8612">
          <cell r="Q8612" t="str">
            <v>0</v>
          </cell>
          <cell r="R8612">
            <v>0</v>
          </cell>
        </row>
        <row r="8613">
          <cell r="Q8613" t="str">
            <v>0</v>
          </cell>
          <cell r="R8613">
            <v>0</v>
          </cell>
        </row>
        <row r="8614">
          <cell r="Q8614" t="str">
            <v>0</v>
          </cell>
          <cell r="R8614">
            <v>0</v>
          </cell>
        </row>
        <row r="8615">
          <cell r="Q8615" t="str">
            <v>0</v>
          </cell>
          <cell r="R8615">
            <v>0</v>
          </cell>
        </row>
        <row r="8616">
          <cell r="Q8616" t="str">
            <v>0</v>
          </cell>
          <cell r="R8616">
            <v>0</v>
          </cell>
        </row>
        <row r="8617">
          <cell r="Q8617" t="str">
            <v>0</v>
          </cell>
          <cell r="R8617">
            <v>0</v>
          </cell>
        </row>
        <row r="8618">
          <cell r="Q8618" t="str">
            <v>0</v>
          </cell>
          <cell r="R8618">
            <v>0</v>
          </cell>
        </row>
        <row r="8619">
          <cell r="Q8619" t="str">
            <v>0</v>
          </cell>
          <cell r="R8619">
            <v>0</v>
          </cell>
        </row>
        <row r="8620">
          <cell r="Q8620" t="str">
            <v>0</v>
          </cell>
          <cell r="R8620">
            <v>0</v>
          </cell>
        </row>
        <row r="8621">
          <cell r="Q8621" t="str">
            <v>0</v>
          </cell>
          <cell r="R8621">
            <v>0</v>
          </cell>
        </row>
        <row r="8622">
          <cell r="Q8622" t="str">
            <v>0</v>
          </cell>
          <cell r="R8622">
            <v>0</v>
          </cell>
        </row>
        <row r="8623">
          <cell r="Q8623" t="str">
            <v>0</v>
          </cell>
          <cell r="R8623">
            <v>0</v>
          </cell>
        </row>
        <row r="8624">
          <cell r="Q8624" t="str">
            <v>0</v>
          </cell>
          <cell r="R8624">
            <v>0</v>
          </cell>
        </row>
        <row r="8625">
          <cell r="Q8625" t="str">
            <v>0</v>
          </cell>
          <cell r="R8625">
            <v>0</v>
          </cell>
        </row>
        <row r="8626">
          <cell r="Q8626" t="str">
            <v>0</v>
          </cell>
          <cell r="R8626">
            <v>0</v>
          </cell>
        </row>
        <row r="8627">
          <cell r="Q8627" t="str">
            <v>0</v>
          </cell>
          <cell r="R8627">
            <v>0</v>
          </cell>
        </row>
        <row r="8628">
          <cell r="Q8628" t="str">
            <v>0</v>
          </cell>
          <cell r="R8628">
            <v>0</v>
          </cell>
        </row>
        <row r="8629">
          <cell r="Q8629" t="str">
            <v>0</v>
          </cell>
          <cell r="R8629">
            <v>0</v>
          </cell>
        </row>
        <row r="8630">
          <cell r="Q8630" t="str">
            <v>0</v>
          </cell>
          <cell r="R8630">
            <v>0</v>
          </cell>
        </row>
        <row r="8631">
          <cell r="Q8631" t="str">
            <v>0</v>
          </cell>
          <cell r="R8631">
            <v>0</v>
          </cell>
        </row>
        <row r="8632">
          <cell r="Q8632" t="str">
            <v>0</v>
          </cell>
          <cell r="R8632">
            <v>0</v>
          </cell>
        </row>
        <row r="8633">
          <cell r="Q8633" t="str">
            <v>0</v>
          </cell>
          <cell r="R8633">
            <v>0</v>
          </cell>
        </row>
        <row r="8634">
          <cell r="Q8634" t="str">
            <v>0</v>
          </cell>
          <cell r="R8634">
            <v>0</v>
          </cell>
        </row>
        <row r="8635">
          <cell r="Q8635" t="str">
            <v>0</v>
          </cell>
          <cell r="R8635">
            <v>0</v>
          </cell>
        </row>
        <row r="8636">
          <cell r="Q8636" t="str">
            <v>0</v>
          </cell>
          <cell r="R8636">
            <v>0</v>
          </cell>
        </row>
        <row r="8637">
          <cell r="Q8637" t="str">
            <v>0</v>
          </cell>
          <cell r="R8637">
            <v>0</v>
          </cell>
        </row>
        <row r="8638">
          <cell r="Q8638" t="str">
            <v>0</v>
          </cell>
          <cell r="R8638">
            <v>0</v>
          </cell>
        </row>
        <row r="8639">
          <cell r="Q8639" t="str">
            <v>0</v>
          </cell>
          <cell r="R8639">
            <v>0</v>
          </cell>
        </row>
        <row r="8640">
          <cell r="Q8640" t="str">
            <v>0</v>
          </cell>
          <cell r="R8640">
            <v>0</v>
          </cell>
        </row>
        <row r="8641">
          <cell r="Q8641" t="str">
            <v>0</v>
          </cell>
          <cell r="R8641">
            <v>0</v>
          </cell>
        </row>
        <row r="8642">
          <cell r="Q8642" t="str">
            <v>0</v>
          </cell>
          <cell r="R8642">
            <v>0</v>
          </cell>
        </row>
        <row r="8643">
          <cell r="Q8643" t="str">
            <v>0</v>
          </cell>
          <cell r="R8643">
            <v>0</v>
          </cell>
        </row>
        <row r="8644">
          <cell r="Q8644" t="str">
            <v>0</v>
          </cell>
          <cell r="R8644">
            <v>0</v>
          </cell>
        </row>
        <row r="8645">
          <cell r="Q8645" t="str">
            <v>0</v>
          </cell>
          <cell r="R8645">
            <v>0</v>
          </cell>
        </row>
        <row r="8646">
          <cell r="Q8646" t="str">
            <v>0</v>
          </cell>
          <cell r="R8646">
            <v>0</v>
          </cell>
        </row>
        <row r="8647">
          <cell r="Q8647" t="str">
            <v>0</v>
          </cell>
          <cell r="R8647">
            <v>0</v>
          </cell>
        </row>
        <row r="8648">
          <cell r="Q8648" t="str">
            <v>0</v>
          </cell>
          <cell r="R8648">
            <v>0</v>
          </cell>
        </row>
        <row r="8649">
          <cell r="Q8649" t="str">
            <v>0</v>
          </cell>
          <cell r="R8649">
            <v>0</v>
          </cell>
        </row>
        <row r="8650">
          <cell r="Q8650" t="str">
            <v>0</v>
          </cell>
          <cell r="R8650">
            <v>0</v>
          </cell>
        </row>
        <row r="8651">
          <cell r="Q8651" t="str">
            <v>0</v>
          </cell>
          <cell r="R8651">
            <v>0</v>
          </cell>
        </row>
        <row r="8652">
          <cell r="Q8652" t="str">
            <v>0</v>
          </cell>
          <cell r="R8652">
            <v>0</v>
          </cell>
        </row>
        <row r="8653">
          <cell r="Q8653" t="str">
            <v>0</v>
          </cell>
          <cell r="R8653">
            <v>0</v>
          </cell>
        </row>
        <row r="8654">
          <cell r="Q8654" t="str">
            <v>0</v>
          </cell>
          <cell r="R8654">
            <v>0</v>
          </cell>
        </row>
        <row r="8655">
          <cell r="Q8655" t="str">
            <v>0</v>
          </cell>
          <cell r="R8655">
            <v>0</v>
          </cell>
        </row>
        <row r="8656">
          <cell r="Q8656" t="str">
            <v>0</v>
          </cell>
          <cell r="R8656">
            <v>0</v>
          </cell>
        </row>
        <row r="8657">
          <cell r="Q8657" t="str">
            <v>0</v>
          </cell>
          <cell r="R8657">
            <v>0</v>
          </cell>
        </row>
        <row r="8658">
          <cell r="Q8658" t="str">
            <v>0</v>
          </cell>
          <cell r="R8658">
            <v>0</v>
          </cell>
        </row>
        <row r="8659">
          <cell r="Q8659" t="str">
            <v>0</v>
          </cell>
          <cell r="R8659">
            <v>0</v>
          </cell>
        </row>
        <row r="8660">
          <cell r="Q8660" t="str">
            <v>0</v>
          </cell>
          <cell r="R8660">
            <v>0</v>
          </cell>
        </row>
        <row r="8661">
          <cell r="Q8661" t="str">
            <v>0</v>
          </cell>
          <cell r="R8661">
            <v>0</v>
          </cell>
        </row>
        <row r="8662">
          <cell r="Q8662" t="str">
            <v>0</v>
          </cell>
          <cell r="R8662">
            <v>0</v>
          </cell>
        </row>
        <row r="8663">
          <cell r="Q8663" t="str">
            <v>0</v>
          </cell>
          <cell r="R8663">
            <v>0</v>
          </cell>
        </row>
        <row r="8664">
          <cell r="Q8664" t="str">
            <v>0</v>
          </cell>
          <cell r="R8664">
            <v>0</v>
          </cell>
        </row>
        <row r="8665">
          <cell r="Q8665" t="str">
            <v>0</v>
          </cell>
          <cell r="R8665">
            <v>0</v>
          </cell>
        </row>
        <row r="8666">
          <cell r="Q8666" t="str">
            <v>0</v>
          </cell>
          <cell r="R8666">
            <v>0</v>
          </cell>
        </row>
        <row r="8667">
          <cell r="Q8667" t="str">
            <v>0</v>
          </cell>
          <cell r="R8667">
            <v>0</v>
          </cell>
        </row>
        <row r="8668">
          <cell r="Q8668" t="str">
            <v>0</v>
          </cell>
          <cell r="R8668">
            <v>0</v>
          </cell>
        </row>
        <row r="8669">
          <cell r="Q8669" t="str">
            <v>0</v>
          </cell>
          <cell r="R8669">
            <v>0</v>
          </cell>
        </row>
        <row r="8670">
          <cell r="Q8670" t="str">
            <v>0</v>
          </cell>
          <cell r="R8670">
            <v>0</v>
          </cell>
        </row>
        <row r="8671">
          <cell r="Q8671" t="str">
            <v>0</v>
          </cell>
          <cell r="R8671">
            <v>0</v>
          </cell>
        </row>
        <row r="8672">
          <cell r="Q8672" t="str">
            <v>0</v>
          </cell>
          <cell r="R8672">
            <v>0</v>
          </cell>
        </row>
        <row r="8673">
          <cell r="Q8673" t="str">
            <v>0</v>
          </cell>
          <cell r="R8673">
            <v>0</v>
          </cell>
        </row>
        <row r="8674">
          <cell r="Q8674" t="str">
            <v>0</v>
          </cell>
          <cell r="R8674">
            <v>0</v>
          </cell>
        </row>
        <row r="8675">
          <cell r="Q8675" t="str">
            <v>0</v>
          </cell>
          <cell r="R8675">
            <v>0</v>
          </cell>
        </row>
        <row r="8676">
          <cell r="Q8676" t="str">
            <v>0</v>
          </cell>
          <cell r="R8676">
            <v>0</v>
          </cell>
        </row>
        <row r="8677">
          <cell r="Q8677" t="str">
            <v>0</v>
          </cell>
          <cell r="R8677">
            <v>0</v>
          </cell>
        </row>
        <row r="8678">
          <cell r="Q8678" t="str">
            <v>0</v>
          </cell>
          <cell r="R8678">
            <v>0</v>
          </cell>
        </row>
        <row r="8679">
          <cell r="Q8679" t="str">
            <v>0</v>
          </cell>
          <cell r="R8679">
            <v>0</v>
          </cell>
        </row>
        <row r="8680">
          <cell r="Q8680" t="str">
            <v>0</v>
          </cell>
          <cell r="R8680">
            <v>0</v>
          </cell>
        </row>
        <row r="8681">
          <cell r="Q8681" t="str">
            <v>0</v>
          </cell>
          <cell r="R8681">
            <v>0</v>
          </cell>
        </row>
        <row r="8682">
          <cell r="Q8682" t="str">
            <v>0</v>
          </cell>
          <cell r="R8682">
            <v>0</v>
          </cell>
        </row>
        <row r="8683">
          <cell r="Q8683" t="str">
            <v>0</v>
          </cell>
          <cell r="R8683">
            <v>0</v>
          </cell>
        </row>
        <row r="8684">
          <cell r="Q8684" t="str">
            <v>0</v>
          </cell>
          <cell r="R8684">
            <v>0</v>
          </cell>
        </row>
        <row r="8685">
          <cell r="Q8685" t="str">
            <v>0</v>
          </cell>
          <cell r="R8685">
            <v>0</v>
          </cell>
        </row>
        <row r="8686">
          <cell r="Q8686" t="str">
            <v>0</v>
          </cell>
          <cell r="R8686">
            <v>0</v>
          </cell>
        </row>
        <row r="8687">
          <cell r="Q8687" t="str">
            <v>0</v>
          </cell>
          <cell r="R8687">
            <v>0</v>
          </cell>
        </row>
        <row r="8688">
          <cell r="Q8688" t="str">
            <v>0</v>
          </cell>
          <cell r="R8688">
            <v>0</v>
          </cell>
        </row>
        <row r="8689">
          <cell r="Q8689" t="str">
            <v>0</v>
          </cell>
          <cell r="R8689">
            <v>0</v>
          </cell>
        </row>
        <row r="8690">
          <cell r="Q8690" t="str">
            <v>0</v>
          </cell>
          <cell r="R8690">
            <v>0</v>
          </cell>
        </row>
        <row r="8691">
          <cell r="Q8691" t="str">
            <v>0</v>
          </cell>
          <cell r="R8691">
            <v>0</v>
          </cell>
        </row>
        <row r="8692">
          <cell r="Q8692" t="str">
            <v>0</v>
          </cell>
          <cell r="R8692">
            <v>0</v>
          </cell>
        </row>
        <row r="8693">
          <cell r="Q8693" t="str">
            <v>0</v>
          </cell>
          <cell r="R8693">
            <v>0</v>
          </cell>
        </row>
        <row r="8694">
          <cell r="Q8694" t="str">
            <v>0</v>
          </cell>
          <cell r="R8694">
            <v>0</v>
          </cell>
        </row>
        <row r="8695">
          <cell r="Q8695" t="str">
            <v>0</v>
          </cell>
          <cell r="R8695">
            <v>0</v>
          </cell>
        </row>
        <row r="8696">
          <cell r="Q8696" t="str">
            <v>0</v>
          </cell>
          <cell r="R8696">
            <v>0</v>
          </cell>
        </row>
        <row r="8697">
          <cell r="Q8697" t="str">
            <v>0</v>
          </cell>
          <cell r="R8697">
            <v>0</v>
          </cell>
        </row>
        <row r="8698">
          <cell r="Q8698" t="str">
            <v>0</v>
          </cell>
          <cell r="R8698">
            <v>0</v>
          </cell>
        </row>
        <row r="8699">
          <cell r="Q8699" t="str">
            <v>0</v>
          </cell>
          <cell r="R8699">
            <v>0</v>
          </cell>
        </row>
        <row r="8700">
          <cell r="Q8700" t="str">
            <v>0</v>
          </cell>
          <cell r="R8700">
            <v>0</v>
          </cell>
        </row>
        <row r="8701">
          <cell r="Q8701" t="str">
            <v>0</v>
          </cell>
          <cell r="R8701">
            <v>0</v>
          </cell>
        </row>
        <row r="8702">
          <cell r="Q8702" t="str">
            <v>0</v>
          </cell>
          <cell r="R8702">
            <v>0</v>
          </cell>
        </row>
        <row r="8703">
          <cell r="Q8703" t="str">
            <v>0</v>
          </cell>
          <cell r="R8703">
            <v>0</v>
          </cell>
        </row>
        <row r="8704">
          <cell r="Q8704" t="str">
            <v>0</v>
          </cell>
          <cell r="R8704">
            <v>0</v>
          </cell>
        </row>
        <row r="8705">
          <cell r="Q8705" t="str">
            <v>0</v>
          </cell>
          <cell r="R8705">
            <v>0</v>
          </cell>
        </row>
        <row r="8706">
          <cell r="Q8706" t="str">
            <v>0</v>
          </cell>
          <cell r="R8706">
            <v>0</v>
          </cell>
        </row>
        <row r="8707">
          <cell r="Q8707" t="str">
            <v>0</v>
          </cell>
          <cell r="R8707">
            <v>0</v>
          </cell>
        </row>
        <row r="8708">
          <cell r="Q8708" t="str">
            <v>0</v>
          </cell>
          <cell r="R8708">
            <v>0</v>
          </cell>
        </row>
        <row r="8709">
          <cell r="Q8709" t="str">
            <v>0</v>
          </cell>
          <cell r="R8709">
            <v>0</v>
          </cell>
        </row>
        <row r="8710">
          <cell r="Q8710" t="str">
            <v>0</v>
          </cell>
          <cell r="R8710">
            <v>0</v>
          </cell>
        </row>
        <row r="8711">
          <cell r="Q8711" t="str">
            <v>0</v>
          </cell>
          <cell r="R8711">
            <v>0</v>
          </cell>
        </row>
        <row r="8712">
          <cell r="Q8712" t="str">
            <v>0</v>
          </cell>
          <cell r="R8712">
            <v>0</v>
          </cell>
        </row>
        <row r="8713">
          <cell r="Q8713" t="str">
            <v>0</v>
          </cell>
          <cell r="R8713">
            <v>0</v>
          </cell>
        </row>
        <row r="8714">
          <cell r="Q8714" t="str">
            <v>0</v>
          </cell>
          <cell r="R8714">
            <v>0</v>
          </cell>
        </row>
        <row r="8715">
          <cell r="Q8715" t="str">
            <v>0</v>
          </cell>
          <cell r="R8715">
            <v>0</v>
          </cell>
        </row>
        <row r="8716">
          <cell r="Q8716" t="str">
            <v>0</v>
          </cell>
          <cell r="R8716">
            <v>0</v>
          </cell>
        </row>
        <row r="8717">
          <cell r="Q8717" t="str">
            <v>0</v>
          </cell>
          <cell r="R8717">
            <v>0</v>
          </cell>
        </row>
        <row r="8718">
          <cell r="Q8718" t="str">
            <v>0</v>
          </cell>
          <cell r="R8718">
            <v>0</v>
          </cell>
        </row>
        <row r="8719">
          <cell r="Q8719" t="str">
            <v>0</v>
          </cell>
          <cell r="R8719">
            <v>0</v>
          </cell>
        </row>
        <row r="8720">
          <cell r="Q8720" t="str">
            <v>0</v>
          </cell>
          <cell r="R8720">
            <v>0</v>
          </cell>
        </row>
        <row r="8721">
          <cell r="Q8721" t="str">
            <v>0</v>
          </cell>
          <cell r="R8721">
            <v>0</v>
          </cell>
        </row>
        <row r="8722">
          <cell r="Q8722" t="str">
            <v>0</v>
          </cell>
          <cell r="R8722">
            <v>0</v>
          </cell>
        </row>
        <row r="8723">
          <cell r="Q8723" t="str">
            <v>0</v>
          </cell>
          <cell r="R8723">
            <v>0</v>
          </cell>
        </row>
        <row r="8724">
          <cell r="Q8724" t="str">
            <v>0</v>
          </cell>
          <cell r="R8724">
            <v>0</v>
          </cell>
        </row>
        <row r="8725">
          <cell r="Q8725" t="str">
            <v>0</v>
          </cell>
          <cell r="R8725">
            <v>0</v>
          </cell>
        </row>
        <row r="8726">
          <cell r="Q8726" t="str">
            <v>0</v>
          </cell>
          <cell r="R8726">
            <v>0</v>
          </cell>
        </row>
        <row r="8727">
          <cell r="Q8727" t="str">
            <v>0</v>
          </cell>
          <cell r="R8727">
            <v>0</v>
          </cell>
        </row>
        <row r="8728">
          <cell r="Q8728" t="str">
            <v>0</v>
          </cell>
          <cell r="R8728">
            <v>0</v>
          </cell>
        </row>
        <row r="8729">
          <cell r="Q8729" t="str">
            <v>0</v>
          </cell>
          <cell r="R8729">
            <v>0</v>
          </cell>
        </row>
        <row r="8730">
          <cell r="Q8730" t="str">
            <v>0</v>
          </cell>
          <cell r="R8730">
            <v>0</v>
          </cell>
        </row>
        <row r="8731">
          <cell r="Q8731" t="str">
            <v>0</v>
          </cell>
          <cell r="R8731">
            <v>0</v>
          </cell>
        </row>
        <row r="8732">
          <cell r="Q8732" t="str">
            <v>0</v>
          </cell>
          <cell r="R8732">
            <v>0</v>
          </cell>
        </row>
        <row r="8733">
          <cell r="Q8733" t="str">
            <v>0</v>
          </cell>
          <cell r="R8733">
            <v>0</v>
          </cell>
        </row>
        <row r="8734">
          <cell r="Q8734" t="str">
            <v>0</v>
          </cell>
          <cell r="R8734">
            <v>0</v>
          </cell>
        </row>
        <row r="8735">
          <cell r="Q8735" t="str">
            <v>0</v>
          </cell>
          <cell r="R8735">
            <v>0</v>
          </cell>
        </row>
        <row r="8736">
          <cell r="Q8736" t="str">
            <v>0</v>
          </cell>
          <cell r="R8736">
            <v>0</v>
          </cell>
        </row>
        <row r="8737">
          <cell r="Q8737" t="str">
            <v>0</v>
          </cell>
          <cell r="R8737">
            <v>0</v>
          </cell>
        </row>
        <row r="8738">
          <cell r="Q8738" t="str">
            <v>0</v>
          </cell>
          <cell r="R8738">
            <v>0</v>
          </cell>
        </row>
        <row r="8739">
          <cell r="Q8739" t="str">
            <v>0</v>
          </cell>
          <cell r="R8739">
            <v>0</v>
          </cell>
        </row>
        <row r="8740">
          <cell r="Q8740" t="str">
            <v>0</v>
          </cell>
          <cell r="R8740">
            <v>0</v>
          </cell>
        </row>
        <row r="8741">
          <cell r="Q8741" t="str">
            <v>0</v>
          </cell>
          <cell r="R8741">
            <v>0</v>
          </cell>
        </row>
        <row r="8742">
          <cell r="Q8742" t="str">
            <v>0</v>
          </cell>
          <cell r="R8742">
            <v>0</v>
          </cell>
        </row>
        <row r="8743">
          <cell r="Q8743" t="str">
            <v>0</v>
          </cell>
          <cell r="R8743">
            <v>0</v>
          </cell>
        </row>
        <row r="8744">
          <cell r="Q8744" t="str">
            <v>0</v>
          </cell>
          <cell r="R8744">
            <v>0</v>
          </cell>
        </row>
        <row r="8745">
          <cell r="Q8745" t="str">
            <v>0</v>
          </cell>
          <cell r="R8745">
            <v>0</v>
          </cell>
        </row>
        <row r="8746">
          <cell r="Q8746" t="str">
            <v>0</v>
          </cell>
          <cell r="R8746">
            <v>0</v>
          </cell>
        </row>
        <row r="8747">
          <cell r="Q8747" t="str">
            <v>0</v>
          </cell>
          <cell r="R8747">
            <v>0</v>
          </cell>
        </row>
        <row r="8748">
          <cell r="Q8748" t="str">
            <v>0</v>
          </cell>
          <cell r="R8748">
            <v>0</v>
          </cell>
        </row>
        <row r="8749">
          <cell r="Q8749" t="str">
            <v>0</v>
          </cell>
          <cell r="R8749">
            <v>0</v>
          </cell>
        </row>
        <row r="8750">
          <cell r="Q8750" t="str">
            <v>0</v>
          </cell>
          <cell r="R8750">
            <v>0</v>
          </cell>
        </row>
        <row r="8751">
          <cell r="Q8751" t="str">
            <v>0</v>
          </cell>
          <cell r="R8751">
            <v>0</v>
          </cell>
        </row>
        <row r="8752">
          <cell r="Q8752" t="str">
            <v>0</v>
          </cell>
          <cell r="R8752">
            <v>0</v>
          </cell>
        </row>
        <row r="8753">
          <cell r="Q8753" t="str">
            <v>0</v>
          </cell>
          <cell r="R8753">
            <v>0</v>
          </cell>
        </row>
        <row r="8754">
          <cell r="Q8754" t="str">
            <v>0</v>
          </cell>
          <cell r="R8754">
            <v>0</v>
          </cell>
        </row>
        <row r="8755">
          <cell r="Q8755" t="str">
            <v>0</v>
          </cell>
          <cell r="R8755">
            <v>0</v>
          </cell>
        </row>
        <row r="8756">
          <cell r="Q8756" t="str">
            <v>0</v>
          </cell>
          <cell r="R8756">
            <v>0</v>
          </cell>
        </row>
        <row r="8757">
          <cell r="Q8757" t="str">
            <v>0</v>
          </cell>
          <cell r="R8757">
            <v>0</v>
          </cell>
        </row>
        <row r="8758">
          <cell r="Q8758" t="str">
            <v>0</v>
          </cell>
          <cell r="R8758">
            <v>0</v>
          </cell>
        </row>
        <row r="8759">
          <cell r="Q8759" t="str">
            <v>0</v>
          </cell>
          <cell r="R8759">
            <v>0</v>
          </cell>
        </row>
        <row r="8760">
          <cell r="Q8760" t="str">
            <v>0</v>
          </cell>
          <cell r="R8760">
            <v>0</v>
          </cell>
        </row>
        <row r="8761">
          <cell r="Q8761" t="str">
            <v>0</v>
          </cell>
          <cell r="R8761">
            <v>0</v>
          </cell>
        </row>
        <row r="8762">
          <cell r="Q8762" t="str">
            <v>0</v>
          </cell>
          <cell r="R8762">
            <v>0</v>
          </cell>
        </row>
        <row r="8763">
          <cell r="Q8763" t="str">
            <v>0</v>
          </cell>
          <cell r="R8763">
            <v>0</v>
          </cell>
        </row>
        <row r="8764">
          <cell r="Q8764" t="str">
            <v>0</v>
          </cell>
          <cell r="R8764">
            <v>0</v>
          </cell>
        </row>
        <row r="8765">
          <cell r="Q8765" t="str">
            <v>0</v>
          </cell>
          <cell r="R8765">
            <v>0</v>
          </cell>
        </row>
        <row r="8766">
          <cell r="Q8766" t="str">
            <v>0</v>
          </cell>
          <cell r="R8766">
            <v>0</v>
          </cell>
        </row>
        <row r="8767">
          <cell r="Q8767" t="str">
            <v>0</v>
          </cell>
          <cell r="R8767">
            <v>0</v>
          </cell>
        </row>
        <row r="8768">
          <cell r="Q8768" t="str">
            <v>0</v>
          </cell>
          <cell r="R8768">
            <v>0</v>
          </cell>
        </row>
        <row r="8769">
          <cell r="Q8769" t="str">
            <v>0</v>
          </cell>
          <cell r="R8769">
            <v>0</v>
          </cell>
        </row>
        <row r="8770">
          <cell r="Q8770" t="str">
            <v>0</v>
          </cell>
          <cell r="R8770">
            <v>0</v>
          </cell>
        </row>
        <row r="8771">
          <cell r="Q8771" t="str">
            <v>0</v>
          </cell>
          <cell r="R8771">
            <v>0</v>
          </cell>
        </row>
        <row r="8772">
          <cell r="Q8772" t="str">
            <v>0</v>
          </cell>
          <cell r="R8772">
            <v>0</v>
          </cell>
        </row>
        <row r="8773">
          <cell r="Q8773" t="str">
            <v>0</v>
          </cell>
          <cell r="R8773">
            <v>0</v>
          </cell>
        </row>
        <row r="8774">
          <cell r="Q8774" t="str">
            <v>0</v>
          </cell>
          <cell r="R8774">
            <v>0</v>
          </cell>
        </row>
        <row r="8775">
          <cell r="Q8775" t="str">
            <v>0</v>
          </cell>
          <cell r="R8775">
            <v>0</v>
          </cell>
        </row>
        <row r="8776">
          <cell r="Q8776" t="str">
            <v>0</v>
          </cell>
          <cell r="R8776">
            <v>0</v>
          </cell>
        </row>
        <row r="8777">
          <cell r="Q8777" t="str">
            <v>0</v>
          </cell>
          <cell r="R8777">
            <v>0</v>
          </cell>
        </row>
        <row r="8778">
          <cell r="Q8778" t="str">
            <v>0</v>
          </cell>
          <cell r="R8778">
            <v>0</v>
          </cell>
        </row>
        <row r="8779">
          <cell r="Q8779" t="str">
            <v>0</v>
          </cell>
          <cell r="R8779">
            <v>0</v>
          </cell>
        </row>
        <row r="8780">
          <cell r="Q8780" t="str">
            <v>0</v>
          </cell>
          <cell r="R8780">
            <v>0</v>
          </cell>
        </row>
        <row r="8781">
          <cell r="Q8781" t="str">
            <v>0</v>
          </cell>
          <cell r="R8781">
            <v>0</v>
          </cell>
        </row>
        <row r="8782">
          <cell r="Q8782" t="str">
            <v>0</v>
          </cell>
          <cell r="R8782">
            <v>0</v>
          </cell>
        </row>
        <row r="8783">
          <cell r="Q8783" t="str">
            <v>0</v>
          </cell>
          <cell r="R8783">
            <v>0</v>
          </cell>
        </row>
        <row r="8784">
          <cell r="Q8784" t="str">
            <v>0</v>
          </cell>
          <cell r="R8784">
            <v>0</v>
          </cell>
        </row>
        <row r="8785">
          <cell r="Q8785" t="str">
            <v>0</v>
          </cell>
          <cell r="R8785">
            <v>0</v>
          </cell>
        </row>
        <row r="8786">
          <cell r="Q8786" t="str">
            <v>0</v>
          </cell>
          <cell r="R8786">
            <v>0</v>
          </cell>
        </row>
        <row r="8787">
          <cell r="Q8787" t="str">
            <v>0</v>
          </cell>
          <cell r="R8787">
            <v>0</v>
          </cell>
        </row>
        <row r="8788">
          <cell r="Q8788" t="str">
            <v>0</v>
          </cell>
          <cell r="R8788">
            <v>0</v>
          </cell>
        </row>
        <row r="8789">
          <cell r="Q8789" t="str">
            <v>0</v>
          </cell>
          <cell r="R8789">
            <v>0</v>
          </cell>
        </row>
        <row r="8790">
          <cell r="Q8790" t="str">
            <v>0</v>
          </cell>
          <cell r="R8790">
            <v>0</v>
          </cell>
        </row>
        <row r="8791">
          <cell r="Q8791" t="str">
            <v>0</v>
          </cell>
          <cell r="R8791">
            <v>0</v>
          </cell>
        </row>
        <row r="8792">
          <cell r="Q8792" t="str">
            <v>0</v>
          </cell>
          <cell r="R8792">
            <v>0</v>
          </cell>
        </row>
        <row r="8793">
          <cell r="Q8793" t="str">
            <v>0</v>
          </cell>
          <cell r="R8793">
            <v>0</v>
          </cell>
        </row>
        <row r="8794">
          <cell r="Q8794" t="str">
            <v>0</v>
          </cell>
          <cell r="R8794">
            <v>0</v>
          </cell>
        </row>
        <row r="8795">
          <cell r="Q8795" t="str">
            <v>0</v>
          </cell>
          <cell r="R8795">
            <v>0</v>
          </cell>
        </row>
        <row r="8796">
          <cell r="Q8796" t="str">
            <v>0</v>
          </cell>
          <cell r="R8796">
            <v>0</v>
          </cell>
        </row>
        <row r="8797">
          <cell r="Q8797" t="str">
            <v>0</v>
          </cell>
          <cell r="R8797">
            <v>0</v>
          </cell>
        </row>
        <row r="8798">
          <cell r="Q8798" t="str">
            <v>0</v>
          </cell>
          <cell r="R8798">
            <v>0</v>
          </cell>
        </row>
        <row r="8799">
          <cell r="Q8799" t="str">
            <v>0</v>
          </cell>
          <cell r="R8799">
            <v>0</v>
          </cell>
        </row>
        <row r="8800">
          <cell r="Q8800" t="str">
            <v>0</v>
          </cell>
          <cell r="R8800">
            <v>0</v>
          </cell>
        </row>
        <row r="8801">
          <cell r="Q8801" t="str">
            <v>0</v>
          </cell>
          <cell r="R8801">
            <v>0</v>
          </cell>
        </row>
        <row r="8802">
          <cell r="Q8802" t="str">
            <v>0</v>
          </cell>
          <cell r="R8802">
            <v>0</v>
          </cell>
        </row>
        <row r="8803">
          <cell r="Q8803" t="str">
            <v>0</v>
          </cell>
          <cell r="R8803">
            <v>0</v>
          </cell>
        </row>
        <row r="8804">
          <cell r="Q8804" t="str">
            <v>0</v>
          </cell>
          <cell r="R8804">
            <v>0</v>
          </cell>
        </row>
        <row r="8805">
          <cell r="Q8805" t="str">
            <v>0</v>
          </cell>
          <cell r="R8805">
            <v>0</v>
          </cell>
        </row>
        <row r="8806">
          <cell r="Q8806" t="str">
            <v>0</v>
          </cell>
          <cell r="R8806">
            <v>0</v>
          </cell>
        </row>
        <row r="8807">
          <cell r="Q8807" t="str">
            <v>0</v>
          </cell>
          <cell r="R8807">
            <v>0</v>
          </cell>
        </row>
        <row r="8808">
          <cell r="Q8808" t="str">
            <v>0</v>
          </cell>
          <cell r="R8808">
            <v>0</v>
          </cell>
        </row>
        <row r="8809">
          <cell r="Q8809" t="str">
            <v>0</v>
          </cell>
          <cell r="R8809">
            <v>0</v>
          </cell>
        </row>
        <row r="8810">
          <cell r="Q8810" t="str">
            <v>0</v>
          </cell>
          <cell r="R8810">
            <v>0</v>
          </cell>
        </row>
        <row r="8811">
          <cell r="Q8811" t="str">
            <v>0</v>
          </cell>
          <cell r="R8811">
            <v>0</v>
          </cell>
        </row>
        <row r="8812">
          <cell r="Q8812" t="str">
            <v>0</v>
          </cell>
          <cell r="R8812">
            <v>0</v>
          </cell>
        </row>
        <row r="8813">
          <cell r="Q8813" t="str">
            <v>0</v>
          </cell>
          <cell r="R8813">
            <v>0</v>
          </cell>
        </row>
        <row r="8814">
          <cell r="Q8814" t="str">
            <v>0</v>
          </cell>
          <cell r="R8814">
            <v>0</v>
          </cell>
        </row>
        <row r="8815">
          <cell r="Q8815" t="str">
            <v>0</v>
          </cell>
          <cell r="R8815">
            <v>0</v>
          </cell>
        </row>
        <row r="8816">
          <cell r="Q8816" t="str">
            <v>0</v>
          </cell>
          <cell r="R8816">
            <v>0</v>
          </cell>
        </row>
        <row r="8817">
          <cell r="Q8817" t="str">
            <v>0</v>
          </cell>
          <cell r="R8817">
            <v>0</v>
          </cell>
        </row>
        <row r="8818">
          <cell r="Q8818" t="str">
            <v>0</v>
          </cell>
          <cell r="R8818">
            <v>0</v>
          </cell>
        </row>
        <row r="8819">
          <cell r="Q8819" t="str">
            <v>0</v>
          </cell>
          <cell r="R8819">
            <v>0</v>
          </cell>
        </row>
        <row r="8820">
          <cell r="Q8820" t="str">
            <v>0</v>
          </cell>
          <cell r="R8820">
            <v>0</v>
          </cell>
        </row>
        <row r="8821">
          <cell r="Q8821" t="str">
            <v>0</v>
          </cell>
          <cell r="R8821">
            <v>0</v>
          </cell>
        </row>
        <row r="8822">
          <cell r="Q8822" t="str">
            <v>0</v>
          </cell>
          <cell r="R8822">
            <v>0</v>
          </cell>
        </row>
        <row r="8823">
          <cell r="Q8823" t="str">
            <v>0</v>
          </cell>
          <cell r="R8823">
            <v>0</v>
          </cell>
        </row>
        <row r="8824">
          <cell r="Q8824" t="str">
            <v>0</v>
          </cell>
          <cell r="R8824">
            <v>0</v>
          </cell>
        </row>
        <row r="8825">
          <cell r="Q8825" t="str">
            <v>0</v>
          </cell>
          <cell r="R8825">
            <v>0</v>
          </cell>
        </row>
        <row r="8826">
          <cell r="Q8826" t="str">
            <v>0</v>
          </cell>
          <cell r="R8826">
            <v>0</v>
          </cell>
        </row>
        <row r="8827">
          <cell r="Q8827" t="str">
            <v>0</v>
          </cell>
          <cell r="R8827">
            <v>0</v>
          </cell>
        </row>
        <row r="8828">
          <cell r="Q8828" t="str">
            <v>0</v>
          </cell>
          <cell r="R8828">
            <v>0</v>
          </cell>
        </row>
        <row r="8829">
          <cell r="Q8829" t="str">
            <v>0</v>
          </cell>
          <cell r="R8829">
            <v>0</v>
          </cell>
        </row>
        <row r="8830">
          <cell r="Q8830" t="str">
            <v>0</v>
          </cell>
          <cell r="R8830">
            <v>0</v>
          </cell>
        </row>
        <row r="8831">
          <cell r="Q8831" t="str">
            <v>0</v>
          </cell>
          <cell r="R8831">
            <v>0</v>
          </cell>
        </row>
        <row r="8832">
          <cell r="Q8832" t="str">
            <v>0</v>
          </cell>
          <cell r="R8832">
            <v>0</v>
          </cell>
        </row>
        <row r="8833">
          <cell r="Q8833" t="str">
            <v>0</v>
          </cell>
          <cell r="R8833">
            <v>0</v>
          </cell>
        </row>
        <row r="8834">
          <cell r="Q8834" t="str">
            <v>0</v>
          </cell>
          <cell r="R8834">
            <v>0</v>
          </cell>
        </row>
        <row r="8835">
          <cell r="Q8835" t="str">
            <v>0</v>
          </cell>
          <cell r="R8835">
            <v>0</v>
          </cell>
        </row>
        <row r="8836">
          <cell r="Q8836" t="str">
            <v>0</v>
          </cell>
          <cell r="R8836">
            <v>0</v>
          </cell>
        </row>
        <row r="8837">
          <cell r="Q8837" t="str">
            <v>0</v>
          </cell>
          <cell r="R8837">
            <v>0</v>
          </cell>
        </row>
        <row r="8838">
          <cell r="Q8838" t="str">
            <v>0</v>
          </cell>
          <cell r="R8838">
            <v>0</v>
          </cell>
        </row>
        <row r="8839">
          <cell r="Q8839" t="str">
            <v>0</v>
          </cell>
          <cell r="R8839">
            <v>0</v>
          </cell>
        </row>
        <row r="8840">
          <cell r="Q8840" t="str">
            <v>0</v>
          </cell>
          <cell r="R8840">
            <v>0</v>
          </cell>
        </row>
        <row r="8841">
          <cell r="Q8841" t="str">
            <v>0</v>
          </cell>
          <cell r="R8841">
            <v>0</v>
          </cell>
        </row>
        <row r="8842">
          <cell r="Q8842" t="str">
            <v>0</v>
          </cell>
          <cell r="R8842">
            <v>0</v>
          </cell>
        </row>
        <row r="8843">
          <cell r="Q8843" t="str">
            <v>0</v>
          </cell>
          <cell r="R8843">
            <v>0</v>
          </cell>
        </row>
        <row r="8844">
          <cell r="Q8844" t="str">
            <v>0</v>
          </cell>
          <cell r="R8844">
            <v>0</v>
          </cell>
        </row>
        <row r="8845">
          <cell r="Q8845" t="str">
            <v>0</v>
          </cell>
          <cell r="R8845">
            <v>0</v>
          </cell>
        </row>
        <row r="8846">
          <cell r="Q8846" t="str">
            <v>0</v>
          </cell>
          <cell r="R8846">
            <v>0</v>
          </cell>
        </row>
        <row r="8847">
          <cell r="Q8847" t="str">
            <v>0</v>
          </cell>
          <cell r="R8847">
            <v>0</v>
          </cell>
        </row>
        <row r="8848">
          <cell r="Q8848" t="str">
            <v>0</v>
          </cell>
          <cell r="R8848">
            <v>0</v>
          </cell>
        </row>
        <row r="8849">
          <cell r="Q8849" t="str">
            <v>0</v>
          </cell>
          <cell r="R8849">
            <v>0</v>
          </cell>
        </row>
        <row r="8850">
          <cell r="Q8850" t="str">
            <v>0</v>
          </cell>
          <cell r="R8850">
            <v>0</v>
          </cell>
        </row>
        <row r="8851">
          <cell r="Q8851" t="str">
            <v>0</v>
          </cell>
          <cell r="R8851">
            <v>0</v>
          </cell>
        </row>
        <row r="8852">
          <cell r="Q8852" t="str">
            <v>0</v>
          </cell>
          <cell r="R8852">
            <v>0</v>
          </cell>
        </row>
        <row r="8853">
          <cell r="Q8853" t="str">
            <v>0</v>
          </cell>
          <cell r="R8853">
            <v>0</v>
          </cell>
        </row>
        <row r="8854">
          <cell r="Q8854" t="str">
            <v>0</v>
          </cell>
          <cell r="R8854">
            <v>0</v>
          </cell>
        </row>
        <row r="8855">
          <cell r="Q8855" t="str">
            <v>0</v>
          </cell>
          <cell r="R8855">
            <v>0</v>
          </cell>
        </row>
        <row r="8856">
          <cell r="Q8856" t="str">
            <v>0</v>
          </cell>
          <cell r="R8856">
            <v>0</v>
          </cell>
        </row>
        <row r="8857">
          <cell r="Q8857" t="str">
            <v>0</v>
          </cell>
          <cell r="R8857">
            <v>0</v>
          </cell>
        </row>
        <row r="8858">
          <cell r="Q8858" t="str">
            <v>0</v>
          </cell>
          <cell r="R8858">
            <v>0</v>
          </cell>
        </row>
        <row r="8859">
          <cell r="Q8859" t="str">
            <v>0</v>
          </cell>
          <cell r="R8859">
            <v>0</v>
          </cell>
        </row>
        <row r="8860">
          <cell r="Q8860" t="str">
            <v>0</v>
          </cell>
          <cell r="R8860">
            <v>0</v>
          </cell>
        </row>
        <row r="8861">
          <cell r="Q8861" t="str">
            <v>0</v>
          </cell>
          <cell r="R8861">
            <v>0</v>
          </cell>
        </row>
        <row r="8862">
          <cell r="Q8862" t="str">
            <v>0</v>
          </cell>
          <cell r="R8862">
            <v>0</v>
          </cell>
        </row>
        <row r="8863">
          <cell r="Q8863" t="str">
            <v>0</v>
          </cell>
          <cell r="R8863">
            <v>0</v>
          </cell>
        </row>
        <row r="8864">
          <cell r="Q8864" t="str">
            <v>0</v>
          </cell>
          <cell r="R8864">
            <v>0</v>
          </cell>
        </row>
        <row r="8865">
          <cell r="Q8865" t="str">
            <v>0</v>
          </cell>
          <cell r="R8865">
            <v>0</v>
          </cell>
        </row>
        <row r="8866">
          <cell r="Q8866" t="str">
            <v>0</v>
          </cell>
          <cell r="R8866">
            <v>0</v>
          </cell>
        </row>
        <row r="8867">
          <cell r="Q8867" t="str">
            <v>0</v>
          </cell>
          <cell r="R8867">
            <v>0</v>
          </cell>
        </row>
        <row r="8868">
          <cell r="Q8868" t="str">
            <v>0</v>
          </cell>
          <cell r="R8868">
            <v>0</v>
          </cell>
        </row>
        <row r="8869">
          <cell r="Q8869" t="str">
            <v>0</v>
          </cell>
          <cell r="R8869">
            <v>0</v>
          </cell>
        </row>
        <row r="8870">
          <cell r="Q8870" t="str">
            <v>0</v>
          </cell>
          <cell r="R8870">
            <v>0</v>
          </cell>
        </row>
        <row r="8871">
          <cell r="Q8871" t="str">
            <v>0</v>
          </cell>
          <cell r="R8871">
            <v>0</v>
          </cell>
        </row>
        <row r="8872">
          <cell r="Q8872" t="str">
            <v>0</v>
          </cell>
          <cell r="R8872">
            <v>0</v>
          </cell>
        </row>
        <row r="8873">
          <cell r="Q8873" t="str">
            <v>0</v>
          </cell>
          <cell r="R8873">
            <v>0</v>
          </cell>
        </row>
        <row r="8874">
          <cell r="Q8874" t="str">
            <v>0</v>
          </cell>
          <cell r="R8874">
            <v>0</v>
          </cell>
        </row>
        <row r="8875">
          <cell r="Q8875" t="str">
            <v>0</v>
          </cell>
          <cell r="R8875">
            <v>0</v>
          </cell>
        </row>
        <row r="8876">
          <cell r="Q8876" t="str">
            <v>0</v>
          </cell>
          <cell r="R8876">
            <v>0</v>
          </cell>
        </row>
        <row r="8877">
          <cell r="Q8877" t="str">
            <v>0</v>
          </cell>
          <cell r="R8877">
            <v>0</v>
          </cell>
        </row>
        <row r="8878">
          <cell r="Q8878" t="str">
            <v>0</v>
          </cell>
          <cell r="R8878">
            <v>0</v>
          </cell>
        </row>
        <row r="8879">
          <cell r="Q8879" t="str">
            <v>0</v>
          </cell>
          <cell r="R8879">
            <v>0</v>
          </cell>
        </row>
        <row r="8880">
          <cell r="Q8880" t="str">
            <v>0</v>
          </cell>
          <cell r="R8880">
            <v>0</v>
          </cell>
        </row>
        <row r="8881">
          <cell r="Q8881" t="str">
            <v>0</v>
          </cell>
          <cell r="R8881">
            <v>0</v>
          </cell>
        </row>
        <row r="8882">
          <cell r="Q8882" t="str">
            <v>0</v>
          </cell>
          <cell r="R8882">
            <v>0</v>
          </cell>
        </row>
        <row r="8883">
          <cell r="Q8883" t="str">
            <v>0</v>
          </cell>
          <cell r="R8883">
            <v>0</v>
          </cell>
        </row>
        <row r="8884">
          <cell r="Q8884" t="str">
            <v>0</v>
          </cell>
          <cell r="R8884">
            <v>0</v>
          </cell>
        </row>
        <row r="8885">
          <cell r="Q8885" t="str">
            <v>0</v>
          </cell>
          <cell r="R8885">
            <v>0</v>
          </cell>
        </row>
        <row r="8886">
          <cell r="Q8886" t="str">
            <v>0</v>
          </cell>
          <cell r="R8886">
            <v>0</v>
          </cell>
        </row>
        <row r="8887">
          <cell r="Q8887" t="str">
            <v>0</v>
          </cell>
          <cell r="R8887">
            <v>0</v>
          </cell>
        </row>
        <row r="8888">
          <cell r="Q8888" t="str">
            <v>0</v>
          </cell>
          <cell r="R8888">
            <v>0</v>
          </cell>
        </row>
        <row r="8889">
          <cell r="Q8889" t="str">
            <v>0</v>
          </cell>
          <cell r="R8889">
            <v>0</v>
          </cell>
        </row>
        <row r="8890">
          <cell r="Q8890" t="str">
            <v>0</v>
          </cell>
          <cell r="R8890">
            <v>0</v>
          </cell>
        </row>
        <row r="8891">
          <cell r="Q8891" t="str">
            <v>0</v>
          </cell>
          <cell r="R8891">
            <v>0</v>
          </cell>
        </row>
        <row r="8892">
          <cell r="Q8892" t="str">
            <v>0</v>
          </cell>
          <cell r="R8892">
            <v>0</v>
          </cell>
        </row>
        <row r="8893">
          <cell r="Q8893" t="str">
            <v>0</v>
          </cell>
          <cell r="R8893">
            <v>0</v>
          </cell>
        </row>
        <row r="8894">
          <cell r="Q8894" t="str">
            <v>0</v>
          </cell>
          <cell r="R8894">
            <v>0</v>
          </cell>
        </row>
        <row r="8895">
          <cell r="Q8895" t="str">
            <v>0</v>
          </cell>
          <cell r="R8895">
            <v>0</v>
          </cell>
        </row>
        <row r="8896">
          <cell r="Q8896" t="str">
            <v>0</v>
          </cell>
          <cell r="R8896">
            <v>0</v>
          </cell>
        </row>
        <row r="8897">
          <cell r="Q8897" t="str">
            <v>0</v>
          </cell>
          <cell r="R8897">
            <v>0</v>
          </cell>
        </row>
        <row r="8898">
          <cell r="Q8898" t="str">
            <v>0</v>
          </cell>
          <cell r="R8898">
            <v>0</v>
          </cell>
        </row>
        <row r="8899">
          <cell r="Q8899" t="str">
            <v>0</v>
          </cell>
          <cell r="R8899">
            <v>0</v>
          </cell>
        </row>
        <row r="8900">
          <cell r="Q8900" t="str">
            <v>0</v>
          </cell>
          <cell r="R8900">
            <v>0</v>
          </cell>
        </row>
        <row r="8901">
          <cell r="Q8901" t="str">
            <v>0</v>
          </cell>
          <cell r="R8901">
            <v>0</v>
          </cell>
        </row>
        <row r="8902">
          <cell r="Q8902" t="str">
            <v>0</v>
          </cell>
          <cell r="R8902">
            <v>0</v>
          </cell>
        </row>
        <row r="8903">
          <cell r="Q8903" t="str">
            <v>0</v>
          </cell>
          <cell r="R8903">
            <v>0</v>
          </cell>
        </row>
        <row r="8904">
          <cell r="Q8904" t="str">
            <v>0</v>
          </cell>
          <cell r="R8904">
            <v>0</v>
          </cell>
        </row>
        <row r="8905">
          <cell r="Q8905" t="str">
            <v>0</v>
          </cell>
          <cell r="R8905">
            <v>0</v>
          </cell>
        </row>
        <row r="8906">
          <cell r="Q8906" t="str">
            <v>0</v>
          </cell>
          <cell r="R8906">
            <v>0</v>
          </cell>
        </row>
        <row r="8907">
          <cell r="Q8907" t="str">
            <v>0</v>
          </cell>
          <cell r="R8907">
            <v>0</v>
          </cell>
        </row>
        <row r="8908">
          <cell r="Q8908" t="str">
            <v>0</v>
          </cell>
          <cell r="R8908">
            <v>0</v>
          </cell>
        </row>
        <row r="8909">
          <cell r="Q8909" t="str">
            <v>0</v>
          </cell>
          <cell r="R8909">
            <v>0</v>
          </cell>
        </row>
        <row r="8910">
          <cell r="Q8910" t="str">
            <v>0</v>
          </cell>
          <cell r="R8910">
            <v>0</v>
          </cell>
        </row>
        <row r="8911">
          <cell r="Q8911" t="str">
            <v>0</v>
          </cell>
          <cell r="R8911">
            <v>0</v>
          </cell>
        </row>
        <row r="8912">
          <cell r="Q8912" t="str">
            <v>0</v>
          </cell>
          <cell r="R8912">
            <v>0</v>
          </cell>
        </row>
        <row r="8913">
          <cell r="Q8913" t="str">
            <v>0</v>
          </cell>
          <cell r="R8913">
            <v>0</v>
          </cell>
        </row>
        <row r="8914">
          <cell r="Q8914" t="str">
            <v>0</v>
          </cell>
          <cell r="R8914">
            <v>0</v>
          </cell>
        </row>
        <row r="8915">
          <cell r="Q8915" t="str">
            <v>0</v>
          </cell>
          <cell r="R8915">
            <v>0</v>
          </cell>
        </row>
        <row r="8916">
          <cell r="Q8916" t="str">
            <v>0</v>
          </cell>
          <cell r="R8916">
            <v>0</v>
          </cell>
        </row>
        <row r="8917">
          <cell r="Q8917" t="str">
            <v>0</v>
          </cell>
          <cell r="R8917">
            <v>0</v>
          </cell>
        </row>
        <row r="8918">
          <cell r="Q8918" t="str">
            <v>0</v>
          </cell>
          <cell r="R8918">
            <v>0</v>
          </cell>
        </row>
        <row r="8919">
          <cell r="Q8919" t="str">
            <v>0</v>
          </cell>
          <cell r="R8919">
            <v>0</v>
          </cell>
        </row>
        <row r="8920">
          <cell r="Q8920" t="str">
            <v>0</v>
          </cell>
          <cell r="R8920">
            <v>0</v>
          </cell>
        </row>
        <row r="8921">
          <cell r="Q8921" t="str">
            <v>0</v>
          </cell>
          <cell r="R8921">
            <v>0</v>
          </cell>
        </row>
        <row r="8922">
          <cell r="Q8922" t="str">
            <v>0</v>
          </cell>
          <cell r="R8922">
            <v>0</v>
          </cell>
        </row>
        <row r="8923">
          <cell r="Q8923" t="str">
            <v>0</v>
          </cell>
          <cell r="R8923">
            <v>0</v>
          </cell>
        </row>
        <row r="8924">
          <cell r="Q8924" t="str">
            <v>0</v>
          </cell>
          <cell r="R8924">
            <v>0</v>
          </cell>
        </row>
        <row r="8925">
          <cell r="Q8925" t="str">
            <v>0</v>
          </cell>
          <cell r="R8925">
            <v>0</v>
          </cell>
        </row>
        <row r="8926">
          <cell r="Q8926" t="str">
            <v>0</v>
          </cell>
          <cell r="R8926">
            <v>0</v>
          </cell>
        </row>
        <row r="8927">
          <cell r="Q8927" t="str">
            <v>0</v>
          </cell>
          <cell r="R8927">
            <v>0</v>
          </cell>
        </row>
        <row r="8928">
          <cell r="Q8928" t="str">
            <v>0</v>
          </cell>
          <cell r="R8928">
            <v>0</v>
          </cell>
        </row>
        <row r="8929">
          <cell r="Q8929" t="str">
            <v>0</v>
          </cell>
          <cell r="R8929">
            <v>0</v>
          </cell>
        </row>
        <row r="8930">
          <cell r="Q8930" t="str">
            <v>0</v>
          </cell>
          <cell r="R8930">
            <v>0</v>
          </cell>
        </row>
        <row r="8931">
          <cell r="Q8931" t="str">
            <v>0</v>
          </cell>
          <cell r="R8931">
            <v>0</v>
          </cell>
        </row>
        <row r="8932">
          <cell r="Q8932" t="str">
            <v>0</v>
          </cell>
          <cell r="R8932">
            <v>0</v>
          </cell>
        </row>
        <row r="8933">
          <cell r="Q8933" t="str">
            <v>0</v>
          </cell>
          <cell r="R8933">
            <v>0</v>
          </cell>
        </row>
        <row r="8934">
          <cell r="Q8934" t="str">
            <v>0</v>
          </cell>
          <cell r="R8934">
            <v>0</v>
          </cell>
        </row>
        <row r="8935">
          <cell r="Q8935" t="str">
            <v>0</v>
          </cell>
          <cell r="R8935">
            <v>0</v>
          </cell>
        </row>
        <row r="8936">
          <cell r="Q8936" t="str">
            <v>0</v>
          </cell>
          <cell r="R8936">
            <v>0</v>
          </cell>
        </row>
        <row r="8937">
          <cell r="Q8937" t="str">
            <v>0</v>
          </cell>
          <cell r="R8937">
            <v>0</v>
          </cell>
        </row>
        <row r="8938">
          <cell r="Q8938" t="str">
            <v>0</v>
          </cell>
          <cell r="R8938">
            <v>0</v>
          </cell>
        </row>
        <row r="8939">
          <cell r="Q8939" t="str">
            <v>0</v>
          </cell>
          <cell r="R8939">
            <v>0</v>
          </cell>
        </row>
        <row r="8940">
          <cell r="Q8940" t="str">
            <v>0</v>
          </cell>
          <cell r="R8940">
            <v>0</v>
          </cell>
        </row>
        <row r="8941">
          <cell r="Q8941" t="str">
            <v>0</v>
          </cell>
          <cell r="R8941">
            <v>0</v>
          </cell>
        </row>
        <row r="8942">
          <cell r="Q8942" t="str">
            <v>0</v>
          </cell>
          <cell r="R8942">
            <v>0</v>
          </cell>
        </row>
        <row r="8943">
          <cell r="Q8943" t="str">
            <v>0</v>
          </cell>
          <cell r="R8943">
            <v>0</v>
          </cell>
        </row>
        <row r="8944">
          <cell r="Q8944" t="str">
            <v>0</v>
          </cell>
          <cell r="R8944">
            <v>0</v>
          </cell>
        </row>
        <row r="8945">
          <cell r="Q8945" t="str">
            <v>0</v>
          </cell>
          <cell r="R8945">
            <v>0</v>
          </cell>
        </row>
        <row r="8946">
          <cell r="Q8946" t="str">
            <v>0</v>
          </cell>
          <cell r="R8946">
            <v>0</v>
          </cell>
        </row>
        <row r="8947">
          <cell r="Q8947" t="str">
            <v>0</v>
          </cell>
          <cell r="R8947">
            <v>0</v>
          </cell>
        </row>
        <row r="8948">
          <cell r="Q8948" t="str">
            <v>0</v>
          </cell>
          <cell r="R8948">
            <v>0</v>
          </cell>
        </row>
        <row r="8949">
          <cell r="Q8949" t="str">
            <v>0</v>
          </cell>
          <cell r="R8949">
            <v>0</v>
          </cell>
        </row>
        <row r="8950">
          <cell r="Q8950" t="str">
            <v>0</v>
          </cell>
          <cell r="R8950">
            <v>0</v>
          </cell>
        </row>
        <row r="8951">
          <cell r="Q8951" t="str">
            <v>0</v>
          </cell>
          <cell r="R8951">
            <v>0</v>
          </cell>
        </row>
        <row r="8952">
          <cell r="Q8952" t="str">
            <v>0</v>
          </cell>
          <cell r="R8952">
            <v>0</v>
          </cell>
        </row>
        <row r="8953">
          <cell r="Q8953" t="str">
            <v>0</v>
          </cell>
          <cell r="R8953">
            <v>0</v>
          </cell>
        </row>
        <row r="8954">
          <cell r="Q8954" t="str">
            <v>0</v>
          </cell>
          <cell r="R8954">
            <v>0</v>
          </cell>
        </row>
        <row r="8955">
          <cell r="Q8955" t="str">
            <v>0</v>
          </cell>
          <cell r="R8955">
            <v>0</v>
          </cell>
        </row>
        <row r="8956">
          <cell r="Q8956" t="str">
            <v>0</v>
          </cell>
          <cell r="R8956">
            <v>0</v>
          </cell>
        </row>
        <row r="8957">
          <cell r="Q8957" t="str">
            <v>0</v>
          </cell>
          <cell r="R8957">
            <v>0</v>
          </cell>
        </row>
        <row r="8958">
          <cell r="Q8958" t="str">
            <v>0</v>
          </cell>
          <cell r="R8958">
            <v>0</v>
          </cell>
        </row>
        <row r="8959">
          <cell r="Q8959" t="str">
            <v>0</v>
          </cell>
          <cell r="R8959">
            <v>0</v>
          </cell>
        </row>
        <row r="8960">
          <cell r="Q8960" t="str">
            <v>0</v>
          </cell>
          <cell r="R8960">
            <v>0</v>
          </cell>
        </row>
        <row r="8961">
          <cell r="Q8961" t="str">
            <v>0</v>
          </cell>
          <cell r="R8961">
            <v>0</v>
          </cell>
        </row>
        <row r="8962">
          <cell r="Q8962" t="str">
            <v>0</v>
          </cell>
          <cell r="R8962">
            <v>0</v>
          </cell>
        </row>
        <row r="8963">
          <cell r="Q8963" t="str">
            <v>0</v>
          </cell>
          <cell r="R8963">
            <v>0</v>
          </cell>
        </row>
        <row r="8964">
          <cell r="Q8964" t="str">
            <v>0</v>
          </cell>
          <cell r="R8964">
            <v>0</v>
          </cell>
        </row>
        <row r="8965">
          <cell r="Q8965" t="str">
            <v>0</v>
          </cell>
          <cell r="R8965">
            <v>0</v>
          </cell>
        </row>
        <row r="8966">
          <cell r="Q8966" t="str">
            <v>0</v>
          </cell>
          <cell r="R8966">
            <v>0</v>
          </cell>
        </row>
        <row r="8967">
          <cell r="Q8967" t="str">
            <v>0</v>
          </cell>
          <cell r="R8967">
            <v>0</v>
          </cell>
        </row>
        <row r="8968">
          <cell r="Q8968" t="str">
            <v>0</v>
          </cell>
          <cell r="R8968">
            <v>0</v>
          </cell>
        </row>
        <row r="8969">
          <cell r="Q8969" t="str">
            <v>0</v>
          </cell>
          <cell r="R8969">
            <v>0</v>
          </cell>
        </row>
        <row r="8970">
          <cell r="Q8970" t="str">
            <v>0</v>
          </cell>
          <cell r="R8970">
            <v>0</v>
          </cell>
        </row>
        <row r="8971">
          <cell r="Q8971" t="str">
            <v>0</v>
          </cell>
          <cell r="R8971">
            <v>0</v>
          </cell>
        </row>
        <row r="8972">
          <cell r="Q8972" t="str">
            <v>0</v>
          </cell>
          <cell r="R8972">
            <v>0</v>
          </cell>
        </row>
        <row r="8973">
          <cell r="Q8973" t="str">
            <v>0</v>
          </cell>
          <cell r="R8973">
            <v>0</v>
          </cell>
        </row>
        <row r="8974">
          <cell r="Q8974" t="str">
            <v>0</v>
          </cell>
          <cell r="R8974">
            <v>0</v>
          </cell>
        </row>
        <row r="8975">
          <cell r="Q8975" t="str">
            <v>0</v>
          </cell>
          <cell r="R8975">
            <v>0</v>
          </cell>
        </row>
        <row r="8976">
          <cell r="Q8976" t="str">
            <v>0</v>
          </cell>
          <cell r="R8976">
            <v>0</v>
          </cell>
        </row>
        <row r="8977">
          <cell r="Q8977" t="str">
            <v>0</v>
          </cell>
          <cell r="R8977">
            <v>0</v>
          </cell>
        </row>
        <row r="8978">
          <cell r="Q8978" t="str">
            <v>0</v>
          </cell>
          <cell r="R8978">
            <v>0</v>
          </cell>
        </row>
        <row r="8979">
          <cell r="Q8979" t="str">
            <v>0</v>
          </cell>
          <cell r="R8979">
            <v>0</v>
          </cell>
        </row>
        <row r="8980">
          <cell r="Q8980" t="str">
            <v>0</v>
          </cell>
          <cell r="R8980">
            <v>0</v>
          </cell>
        </row>
        <row r="8981">
          <cell r="Q8981" t="str">
            <v>0</v>
          </cell>
          <cell r="R8981">
            <v>0</v>
          </cell>
        </row>
        <row r="8982">
          <cell r="Q8982" t="str">
            <v>0</v>
          </cell>
          <cell r="R8982">
            <v>0</v>
          </cell>
        </row>
        <row r="8983">
          <cell r="Q8983" t="str">
            <v>0</v>
          </cell>
          <cell r="R8983">
            <v>0</v>
          </cell>
        </row>
        <row r="8984">
          <cell r="Q8984" t="str">
            <v>0</v>
          </cell>
          <cell r="R8984">
            <v>0</v>
          </cell>
        </row>
        <row r="8985">
          <cell r="Q8985" t="str">
            <v>0</v>
          </cell>
          <cell r="R8985">
            <v>0</v>
          </cell>
        </row>
        <row r="8986">
          <cell r="Q8986" t="str">
            <v>0</v>
          </cell>
          <cell r="R8986">
            <v>0</v>
          </cell>
        </row>
        <row r="8987">
          <cell r="Q8987" t="str">
            <v>0</v>
          </cell>
          <cell r="R8987">
            <v>0</v>
          </cell>
        </row>
        <row r="8988">
          <cell r="Q8988" t="str">
            <v>0</v>
          </cell>
          <cell r="R8988">
            <v>0</v>
          </cell>
        </row>
        <row r="8989">
          <cell r="Q8989" t="str">
            <v>0</v>
          </cell>
          <cell r="R8989">
            <v>0</v>
          </cell>
        </row>
        <row r="8990">
          <cell r="Q8990" t="str">
            <v>0</v>
          </cell>
          <cell r="R8990">
            <v>0</v>
          </cell>
        </row>
        <row r="8991">
          <cell r="Q8991" t="str">
            <v>0</v>
          </cell>
          <cell r="R8991">
            <v>0</v>
          </cell>
        </row>
        <row r="8992">
          <cell r="Q8992" t="str">
            <v>0</v>
          </cell>
          <cell r="R8992">
            <v>0</v>
          </cell>
        </row>
        <row r="8993">
          <cell r="Q8993" t="str">
            <v>0</v>
          </cell>
          <cell r="R8993">
            <v>0</v>
          </cell>
        </row>
        <row r="8994">
          <cell r="Q8994" t="str">
            <v>0</v>
          </cell>
          <cell r="R8994">
            <v>0</v>
          </cell>
        </row>
        <row r="8995">
          <cell r="Q8995" t="str">
            <v>0</v>
          </cell>
          <cell r="R8995">
            <v>0</v>
          </cell>
        </row>
        <row r="8996">
          <cell r="Q8996" t="str">
            <v>0</v>
          </cell>
          <cell r="R8996">
            <v>0</v>
          </cell>
        </row>
        <row r="8997">
          <cell r="Q8997" t="str">
            <v>0</v>
          </cell>
          <cell r="R8997">
            <v>0</v>
          </cell>
        </row>
        <row r="8998">
          <cell r="Q8998" t="str">
            <v>0</v>
          </cell>
          <cell r="R8998">
            <v>0</v>
          </cell>
        </row>
        <row r="8999">
          <cell r="Q8999" t="str">
            <v>0</v>
          </cell>
          <cell r="R8999">
            <v>0</v>
          </cell>
        </row>
        <row r="9000">
          <cell r="Q9000" t="str">
            <v>0</v>
          </cell>
          <cell r="R9000">
            <v>0</v>
          </cell>
        </row>
        <row r="9001">
          <cell r="Q9001" t="str">
            <v>0</v>
          </cell>
          <cell r="R9001">
            <v>0</v>
          </cell>
        </row>
        <row r="9002">
          <cell r="Q9002" t="str">
            <v>0</v>
          </cell>
          <cell r="R9002">
            <v>0</v>
          </cell>
        </row>
        <row r="9003">
          <cell r="Q9003" t="str">
            <v>0</v>
          </cell>
          <cell r="R9003">
            <v>0</v>
          </cell>
        </row>
        <row r="9004">
          <cell r="Q9004" t="str">
            <v>0</v>
          </cell>
          <cell r="R9004">
            <v>0</v>
          </cell>
        </row>
        <row r="9005">
          <cell r="Q9005" t="str">
            <v>0</v>
          </cell>
          <cell r="R9005">
            <v>0</v>
          </cell>
        </row>
        <row r="9006">
          <cell r="Q9006" t="str">
            <v>0</v>
          </cell>
          <cell r="R9006">
            <v>0</v>
          </cell>
        </row>
        <row r="9007">
          <cell r="Q9007" t="str">
            <v>0</v>
          </cell>
          <cell r="R9007">
            <v>0</v>
          </cell>
        </row>
        <row r="9008">
          <cell r="Q9008" t="str">
            <v>0</v>
          </cell>
          <cell r="R9008">
            <v>0</v>
          </cell>
        </row>
        <row r="9009">
          <cell r="Q9009" t="str">
            <v>0</v>
          </cell>
          <cell r="R9009">
            <v>0</v>
          </cell>
        </row>
        <row r="9010">
          <cell r="Q9010" t="str">
            <v>0</v>
          </cell>
          <cell r="R9010">
            <v>0</v>
          </cell>
        </row>
        <row r="9011">
          <cell r="Q9011" t="str">
            <v>0</v>
          </cell>
          <cell r="R9011">
            <v>0</v>
          </cell>
        </row>
        <row r="9012">
          <cell r="Q9012" t="str">
            <v>0</v>
          </cell>
          <cell r="R9012">
            <v>0</v>
          </cell>
        </row>
        <row r="9013">
          <cell r="Q9013" t="str">
            <v>0</v>
          </cell>
          <cell r="R9013">
            <v>0</v>
          </cell>
        </row>
        <row r="9014">
          <cell r="Q9014" t="str">
            <v>0</v>
          </cell>
          <cell r="R9014">
            <v>0</v>
          </cell>
        </row>
        <row r="9015">
          <cell r="Q9015" t="str">
            <v>0</v>
          </cell>
          <cell r="R9015">
            <v>0</v>
          </cell>
        </row>
        <row r="9016">
          <cell r="Q9016" t="str">
            <v>0</v>
          </cell>
          <cell r="R9016">
            <v>0</v>
          </cell>
        </row>
        <row r="9017">
          <cell r="Q9017" t="str">
            <v>0</v>
          </cell>
          <cell r="R9017">
            <v>0</v>
          </cell>
        </row>
        <row r="9018">
          <cell r="Q9018" t="str">
            <v>0</v>
          </cell>
          <cell r="R9018">
            <v>0</v>
          </cell>
        </row>
        <row r="9019">
          <cell r="Q9019" t="str">
            <v>0</v>
          </cell>
          <cell r="R9019">
            <v>0</v>
          </cell>
        </row>
        <row r="9020">
          <cell r="Q9020" t="str">
            <v>0</v>
          </cell>
          <cell r="R9020">
            <v>0</v>
          </cell>
        </row>
        <row r="9021">
          <cell r="Q9021" t="str">
            <v>0</v>
          </cell>
          <cell r="R9021">
            <v>0</v>
          </cell>
        </row>
        <row r="9022">
          <cell r="Q9022" t="str">
            <v>0</v>
          </cell>
          <cell r="R9022">
            <v>0</v>
          </cell>
        </row>
        <row r="9023">
          <cell r="Q9023" t="str">
            <v>0</v>
          </cell>
          <cell r="R9023">
            <v>0</v>
          </cell>
        </row>
        <row r="9024">
          <cell r="Q9024" t="str">
            <v>0</v>
          </cell>
          <cell r="R9024">
            <v>0</v>
          </cell>
        </row>
        <row r="9025">
          <cell r="Q9025" t="str">
            <v>0</v>
          </cell>
          <cell r="R9025">
            <v>0</v>
          </cell>
        </row>
        <row r="9026">
          <cell r="Q9026" t="str">
            <v>0</v>
          </cell>
          <cell r="R9026">
            <v>0</v>
          </cell>
        </row>
        <row r="9027">
          <cell r="Q9027" t="str">
            <v>0</v>
          </cell>
          <cell r="R9027">
            <v>0</v>
          </cell>
        </row>
        <row r="9028">
          <cell r="Q9028" t="str">
            <v>0</v>
          </cell>
          <cell r="R9028">
            <v>0</v>
          </cell>
        </row>
        <row r="9029">
          <cell r="Q9029" t="str">
            <v>0</v>
          </cell>
          <cell r="R9029">
            <v>0</v>
          </cell>
        </row>
        <row r="9030">
          <cell r="Q9030" t="str">
            <v>0</v>
          </cell>
          <cell r="R9030">
            <v>0</v>
          </cell>
        </row>
        <row r="9031">
          <cell r="Q9031" t="str">
            <v>0</v>
          </cell>
          <cell r="R9031">
            <v>0</v>
          </cell>
        </row>
        <row r="9032">
          <cell r="Q9032" t="str">
            <v>0</v>
          </cell>
          <cell r="R9032">
            <v>0</v>
          </cell>
        </row>
        <row r="9033">
          <cell r="Q9033" t="str">
            <v>0</v>
          </cell>
          <cell r="R9033">
            <v>0</v>
          </cell>
        </row>
        <row r="9034">
          <cell r="Q9034" t="str">
            <v>0</v>
          </cell>
          <cell r="R9034">
            <v>0</v>
          </cell>
        </row>
        <row r="9035">
          <cell r="Q9035" t="str">
            <v>0</v>
          </cell>
          <cell r="R9035">
            <v>0</v>
          </cell>
        </row>
        <row r="9036">
          <cell r="Q9036" t="str">
            <v>0</v>
          </cell>
          <cell r="R9036">
            <v>0</v>
          </cell>
        </row>
        <row r="9037">
          <cell r="Q9037" t="str">
            <v>0</v>
          </cell>
          <cell r="R9037">
            <v>0</v>
          </cell>
        </row>
        <row r="9038">
          <cell r="Q9038" t="str">
            <v>0</v>
          </cell>
          <cell r="R9038">
            <v>0</v>
          </cell>
        </row>
        <row r="9039">
          <cell r="Q9039" t="str">
            <v>0</v>
          </cell>
          <cell r="R9039">
            <v>0</v>
          </cell>
        </row>
        <row r="9040">
          <cell r="Q9040" t="str">
            <v>0</v>
          </cell>
          <cell r="R9040">
            <v>0</v>
          </cell>
        </row>
        <row r="9041">
          <cell r="Q9041" t="str">
            <v>0</v>
          </cell>
          <cell r="R9041">
            <v>0</v>
          </cell>
        </row>
        <row r="9042">
          <cell r="Q9042" t="str">
            <v>0</v>
          </cell>
          <cell r="R9042">
            <v>0</v>
          </cell>
        </row>
        <row r="9043">
          <cell r="Q9043" t="str">
            <v>0</v>
          </cell>
          <cell r="R9043">
            <v>0</v>
          </cell>
        </row>
        <row r="9044">
          <cell r="Q9044" t="str">
            <v>0</v>
          </cell>
          <cell r="R9044">
            <v>0</v>
          </cell>
        </row>
        <row r="9045">
          <cell r="Q9045" t="str">
            <v>0</v>
          </cell>
          <cell r="R9045">
            <v>0</v>
          </cell>
        </row>
        <row r="9046">
          <cell r="Q9046" t="str">
            <v>0</v>
          </cell>
          <cell r="R9046">
            <v>0</v>
          </cell>
        </row>
        <row r="9047">
          <cell r="Q9047" t="str">
            <v>0</v>
          </cell>
          <cell r="R9047">
            <v>0</v>
          </cell>
        </row>
        <row r="9048">
          <cell r="Q9048" t="str">
            <v>0</v>
          </cell>
          <cell r="R9048">
            <v>0</v>
          </cell>
        </row>
        <row r="9049">
          <cell r="Q9049" t="str">
            <v>0</v>
          </cell>
          <cell r="R9049">
            <v>0</v>
          </cell>
        </row>
        <row r="9050">
          <cell r="Q9050" t="str">
            <v>0</v>
          </cell>
          <cell r="R9050">
            <v>0</v>
          </cell>
        </row>
        <row r="9051">
          <cell r="Q9051" t="str">
            <v>0</v>
          </cell>
          <cell r="R9051">
            <v>0</v>
          </cell>
        </row>
        <row r="9052">
          <cell r="Q9052" t="str">
            <v>0</v>
          </cell>
          <cell r="R9052">
            <v>0</v>
          </cell>
        </row>
        <row r="9053">
          <cell r="Q9053" t="str">
            <v>0</v>
          </cell>
          <cell r="R9053">
            <v>0</v>
          </cell>
        </row>
        <row r="9054">
          <cell r="Q9054" t="str">
            <v>0</v>
          </cell>
          <cell r="R9054">
            <v>0</v>
          </cell>
        </row>
        <row r="9055">
          <cell r="Q9055" t="str">
            <v>0</v>
          </cell>
          <cell r="R9055">
            <v>0</v>
          </cell>
        </row>
        <row r="9056">
          <cell r="Q9056" t="str">
            <v>0</v>
          </cell>
          <cell r="R9056">
            <v>0</v>
          </cell>
        </row>
        <row r="9057">
          <cell r="Q9057" t="str">
            <v>0</v>
          </cell>
          <cell r="R9057">
            <v>0</v>
          </cell>
        </row>
        <row r="9058">
          <cell r="Q9058" t="str">
            <v>0</v>
          </cell>
          <cell r="R9058">
            <v>0</v>
          </cell>
        </row>
        <row r="9059">
          <cell r="Q9059" t="str">
            <v>0</v>
          </cell>
          <cell r="R9059">
            <v>0</v>
          </cell>
        </row>
        <row r="9060">
          <cell r="Q9060" t="str">
            <v>0</v>
          </cell>
          <cell r="R9060">
            <v>0</v>
          </cell>
        </row>
        <row r="9061">
          <cell r="Q9061" t="str">
            <v>0</v>
          </cell>
          <cell r="R9061">
            <v>0</v>
          </cell>
        </row>
        <row r="9062">
          <cell r="Q9062" t="str">
            <v>0</v>
          </cell>
          <cell r="R9062">
            <v>0</v>
          </cell>
        </row>
        <row r="9063">
          <cell r="Q9063" t="str">
            <v>0</v>
          </cell>
          <cell r="R9063">
            <v>0</v>
          </cell>
        </row>
        <row r="9064">
          <cell r="Q9064" t="str">
            <v>0</v>
          </cell>
          <cell r="R9064">
            <v>0</v>
          </cell>
        </row>
        <row r="9065">
          <cell r="Q9065" t="str">
            <v>0</v>
          </cell>
          <cell r="R9065">
            <v>0</v>
          </cell>
        </row>
        <row r="9066">
          <cell r="Q9066" t="str">
            <v>0</v>
          </cell>
          <cell r="R9066">
            <v>0</v>
          </cell>
        </row>
        <row r="9067">
          <cell r="Q9067" t="str">
            <v>0</v>
          </cell>
          <cell r="R9067">
            <v>0</v>
          </cell>
        </row>
        <row r="9068">
          <cell r="Q9068" t="str">
            <v>0</v>
          </cell>
          <cell r="R9068">
            <v>0</v>
          </cell>
        </row>
        <row r="9069">
          <cell r="Q9069" t="str">
            <v>0</v>
          </cell>
          <cell r="R9069">
            <v>0</v>
          </cell>
        </row>
        <row r="9070">
          <cell r="Q9070" t="str">
            <v>0</v>
          </cell>
          <cell r="R9070">
            <v>0</v>
          </cell>
        </row>
        <row r="9071">
          <cell r="Q9071" t="str">
            <v>0</v>
          </cell>
          <cell r="R9071">
            <v>0</v>
          </cell>
        </row>
        <row r="9072">
          <cell r="Q9072" t="str">
            <v>0</v>
          </cell>
          <cell r="R9072">
            <v>0</v>
          </cell>
        </row>
        <row r="9073">
          <cell r="Q9073" t="str">
            <v>0</v>
          </cell>
          <cell r="R9073">
            <v>0</v>
          </cell>
        </row>
        <row r="9074">
          <cell r="Q9074" t="str">
            <v>0</v>
          </cell>
          <cell r="R9074">
            <v>0</v>
          </cell>
        </row>
        <row r="9075">
          <cell r="Q9075" t="str">
            <v>0</v>
          </cell>
          <cell r="R9075">
            <v>0</v>
          </cell>
        </row>
        <row r="9076">
          <cell r="Q9076" t="str">
            <v>0</v>
          </cell>
          <cell r="R9076">
            <v>0</v>
          </cell>
        </row>
        <row r="9077">
          <cell r="Q9077" t="str">
            <v>0</v>
          </cell>
          <cell r="R9077">
            <v>0</v>
          </cell>
        </row>
        <row r="9078">
          <cell r="Q9078" t="str">
            <v>0</v>
          </cell>
          <cell r="R9078">
            <v>0</v>
          </cell>
        </row>
        <row r="9079">
          <cell r="Q9079" t="str">
            <v>0</v>
          </cell>
          <cell r="R9079">
            <v>0</v>
          </cell>
        </row>
        <row r="9080">
          <cell r="Q9080" t="str">
            <v>0</v>
          </cell>
          <cell r="R9080">
            <v>0</v>
          </cell>
        </row>
        <row r="9081">
          <cell r="Q9081" t="str">
            <v>0</v>
          </cell>
          <cell r="R9081">
            <v>0</v>
          </cell>
        </row>
        <row r="9082">
          <cell r="Q9082" t="str">
            <v>0</v>
          </cell>
          <cell r="R9082">
            <v>0</v>
          </cell>
        </row>
        <row r="9083">
          <cell r="Q9083" t="str">
            <v>0</v>
          </cell>
          <cell r="R9083">
            <v>0</v>
          </cell>
        </row>
        <row r="9084">
          <cell r="Q9084" t="str">
            <v>0</v>
          </cell>
          <cell r="R9084">
            <v>0</v>
          </cell>
        </row>
        <row r="9085">
          <cell r="Q9085" t="str">
            <v>0</v>
          </cell>
          <cell r="R9085">
            <v>0</v>
          </cell>
        </row>
        <row r="9086">
          <cell r="Q9086" t="str">
            <v>0</v>
          </cell>
          <cell r="R9086">
            <v>0</v>
          </cell>
        </row>
        <row r="9087">
          <cell r="Q9087" t="str">
            <v>0</v>
          </cell>
          <cell r="R9087">
            <v>0</v>
          </cell>
        </row>
        <row r="9088">
          <cell r="Q9088" t="str">
            <v>0</v>
          </cell>
          <cell r="R9088">
            <v>0</v>
          </cell>
        </row>
        <row r="9089">
          <cell r="Q9089" t="str">
            <v>0</v>
          </cell>
          <cell r="R9089">
            <v>0</v>
          </cell>
        </row>
        <row r="9090">
          <cell r="Q9090" t="str">
            <v>0</v>
          </cell>
          <cell r="R9090">
            <v>0</v>
          </cell>
        </row>
        <row r="9091">
          <cell r="Q9091" t="str">
            <v>0</v>
          </cell>
          <cell r="R9091">
            <v>0</v>
          </cell>
        </row>
        <row r="9092">
          <cell r="Q9092" t="str">
            <v>0</v>
          </cell>
          <cell r="R9092">
            <v>0</v>
          </cell>
        </row>
        <row r="9093">
          <cell r="Q9093" t="str">
            <v>0</v>
          </cell>
          <cell r="R9093">
            <v>0</v>
          </cell>
        </row>
        <row r="9094">
          <cell r="Q9094" t="str">
            <v>0</v>
          </cell>
          <cell r="R9094">
            <v>0</v>
          </cell>
        </row>
        <row r="9095">
          <cell r="Q9095" t="str">
            <v>0</v>
          </cell>
          <cell r="R9095">
            <v>0</v>
          </cell>
        </row>
        <row r="9096">
          <cell r="Q9096" t="str">
            <v>0</v>
          </cell>
          <cell r="R9096">
            <v>0</v>
          </cell>
        </row>
        <row r="9097">
          <cell r="Q9097" t="str">
            <v>0</v>
          </cell>
          <cell r="R9097">
            <v>0</v>
          </cell>
        </row>
        <row r="9098">
          <cell r="Q9098" t="str">
            <v>0</v>
          </cell>
          <cell r="R9098">
            <v>0</v>
          </cell>
        </row>
        <row r="9099">
          <cell r="Q9099" t="str">
            <v>0</v>
          </cell>
          <cell r="R9099">
            <v>0</v>
          </cell>
        </row>
        <row r="9100">
          <cell r="Q9100" t="str">
            <v>0</v>
          </cell>
          <cell r="R9100">
            <v>0</v>
          </cell>
        </row>
        <row r="9101">
          <cell r="Q9101" t="str">
            <v>0</v>
          </cell>
          <cell r="R9101">
            <v>0</v>
          </cell>
        </row>
        <row r="9102">
          <cell r="Q9102" t="str">
            <v>0</v>
          </cell>
          <cell r="R9102">
            <v>0</v>
          </cell>
        </row>
        <row r="9103">
          <cell r="Q9103" t="str">
            <v>0</v>
          </cell>
          <cell r="R9103">
            <v>0</v>
          </cell>
        </row>
        <row r="9104">
          <cell r="Q9104" t="str">
            <v>0</v>
          </cell>
          <cell r="R9104">
            <v>0</v>
          </cell>
        </row>
        <row r="9105">
          <cell r="Q9105" t="str">
            <v>0</v>
          </cell>
          <cell r="R9105">
            <v>0</v>
          </cell>
        </row>
        <row r="9106">
          <cell r="Q9106" t="str">
            <v>0</v>
          </cell>
          <cell r="R9106">
            <v>0</v>
          </cell>
        </row>
        <row r="9107">
          <cell r="Q9107" t="str">
            <v>0</v>
          </cell>
          <cell r="R9107">
            <v>0</v>
          </cell>
        </row>
        <row r="9108">
          <cell r="Q9108" t="str">
            <v>0</v>
          </cell>
          <cell r="R9108">
            <v>0</v>
          </cell>
        </row>
        <row r="9109">
          <cell r="Q9109" t="str">
            <v>0</v>
          </cell>
          <cell r="R9109">
            <v>0</v>
          </cell>
        </row>
        <row r="9110">
          <cell r="Q9110" t="str">
            <v>0</v>
          </cell>
          <cell r="R9110">
            <v>0</v>
          </cell>
        </row>
        <row r="9111">
          <cell r="Q9111" t="str">
            <v>0</v>
          </cell>
          <cell r="R9111">
            <v>0</v>
          </cell>
        </row>
        <row r="9112">
          <cell r="Q9112" t="str">
            <v>0</v>
          </cell>
          <cell r="R9112">
            <v>0</v>
          </cell>
        </row>
        <row r="9113">
          <cell r="Q9113" t="str">
            <v>0</v>
          </cell>
          <cell r="R9113">
            <v>0</v>
          </cell>
        </row>
        <row r="9114">
          <cell r="Q9114" t="str">
            <v>0</v>
          </cell>
          <cell r="R9114">
            <v>0</v>
          </cell>
        </row>
        <row r="9115">
          <cell r="Q9115" t="str">
            <v>0</v>
          </cell>
          <cell r="R9115">
            <v>0</v>
          </cell>
        </row>
        <row r="9116">
          <cell r="Q9116" t="str">
            <v>0</v>
          </cell>
          <cell r="R9116">
            <v>0</v>
          </cell>
        </row>
        <row r="9117">
          <cell r="Q9117" t="str">
            <v>0</v>
          </cell>
          <cell r="R9117">
            <v>0</v>
          </cell>
        </row>
        <row r="9118">
          <cell r="Q9118" t="str">
            <v>0</v>
          </cell>
          <cell r="R9118">
            <v>0</v>
          </cell>
        </row>
        <row r="9119">
          <cell r="Q9119" t="str">
            <v>0</v>
          </cell>
          <cell r="R9119">
            <v>0</v>
          </cell>
        </row>
        <row r="9120">
          <cell r="Q9120" t="str">
            <v>0</v>
          </cell>
          <cell r="R9120">
            <v>0</v>
          </cell>
        </row>
        <row r="9121">
          <cell r="Q9121" t="str">
            <v>0</v>
          </cell>
          <cell r="R9121">
            <v>0</v>
          </cell>
        </row>
        <row r="9122">
          <cell r="Q9122" t="str">
            <v>0</v>
          </cell>
          <cell r="R9122">
            <v>0</v>
          </cell>
        </row>
        <row r="9123">
          <cell r="Q9123" t="str">
            <v>0</v>
          </cell>
          <cell r="R9123">
            <v>0</v>
          </cell>
        </row>
        <row r="9124">
          <cell r="Q9124" t="str">
            <v>0</v>
          </cell>
          <cell r="R9124">
            <v>0</v>
          </cell>
        </row>
        <row r="9125">
          <cell r="Q9125" t="str">
            <v>0</v>
          </cell>
          <cell r="R9125">
            <v>0</v>
          </cell>
        </row>
        <row r="9126">
          <cell r="Q9126" t="str">
            <v>0</v>
          </cell>
          <cell r="R9126">
            <v>0</v>
          </cell>
        </row>
        <row r="9127">
          <cell r="Q9127" t="str">
            <v>0</v>
          </cell>
          <cell r="R9127">
            <v>0</v>
          </cell>
        </row>
        <row r="9128">
          <cell r="Q9128" t="str">
            <v>0</v>
          </cell>
          <cell r="R9128">
            <v>0</v>
          </cell>
        </row>
        <row r="9129">
          <cell r="Q9129" t="str">
            <v>0</v>
          </cell>
          <cell r="R9129">
            <v>0</v>
          </cell>
        </row>
        <row r="9130">
          <cell r="Q9130" t="str">
            <v>0</v>
          </cell>
          <cell r="R9130">
            <v>0</v>
          </cell>
        </row>
        <row r="9131">
          <cell r="Q9131" t="str">
            <v>0</v>
          </cell>
          <cell r="R9131">
            <v>0</v>
          </cell>
        </row>
        <row r="9132">
          <cell r="Q9132" t="str">
            <v>0</v>
          </cell>
          <cell r="R9132">
            <v>0</v>
          </cell>
        </row>
        <row r="9133">
          <cell r="Q9133" t="str">
            <v>0</v>
          </cell>
          <cell r="R9133">
            <v>0</v>
          </cell>
        </row>
        <row r="9134">
          <cell r="Q9134" t="str">
            <v>0</v>
          </cell>
          <cell r="R9134">
            <v>0</v>
          </cell>
        </row>
        <row r="9135">
          <cell r="Q9135" t="str">
            <v>0</v>
          </cell>
          <cell r="R9135">
            <v>0</v>
          </cell>
        </row>
        <row r="9136">
          <cell r="Q9136" t="str">
            <v>0</v>
          </cell>
          <cell r="R9136">
            <v>0</v>
          </cell>
        </row>
        <row r="9137">
          <cell r="Q9137" t="str">
            <v>0</v>
          </cell>
          <cell r="R9137">
            <v>0</v>
          </cell>
        </row>
        <row r="9138">
          <cell r="Q9138" t="str">
            <v>0</v>
          </cell>
          <cell r="R9138">
            <v>0</v>
          </cell>
        </row>
        <row r="9139">
          <cell r="Q9139" t="str">
            <v>0</v>
          </cell>
          <cell r="R9139">
            <v>0</v>
          </cell>
        </row>
        <row r="9140">
          <cell r="Q9140" t="str">
            <v>0</v>
          </cell>
          <cell r="R9140">
            <v>0</v>
          </cell>
        </row>
        <row r="9141">
          <cell r="Q9141" t="str">
            <v>0</v>
          </cell>
          <cell r="R9141">
            <v>0</v>
          </cell>
        </row>
        <row r="9142">
          <cell r="Q9142" t="str">
            <v>0</v>
          </cell>
          <cell r="R9142">
            <v>0</v>
          </cell>
        </row>
        <row r="9143">
          <cell r="Q9143" t="str">
            <v>0</v>
          </cell>
          <cell r="R9143">
            <v>0</v>
          </cell>
        </row>
        <row r="9144">
          <cell r="Q9144" t="str">
            <v>0</v>
          </cell>
          <cell r="R9144">
            <v>0</v>
          </cell>
        </row>
        <row r="9145">
          <cell r="Q9145" t="str">
            <v>0</v>
          </cell>
          <cell r="R9145">
            <v>0</v>
          </cell>
        </row>
        <row r="9146">
          <cell r="Q9146" t="str">
            <v>0</v>
          </cell>
          <cell r="R9146">
            <v>0</v>
          </cell>
        </row>
        <row r="9147">
          <cell r="Q9147" t="str">
            <v>0</v>
          </cell>
          <cell r="R9147">
            <v>0</v>
          </cell>
        </row>
        <row r="9148">
          <cell r="Q9148" t="str">
            <v>0</v>
          </cell>
          <cell r="R9148">
            <v>0</v>
          </cell>
        </row>
        <row r="9149">
          <cell r="Q9149" t="str">
            <v>0</v>
          </cell>
          <cell r="R9149">
            <v>0</v>
          </cell>
        </row>
        <row r="9150">
          <cell r="Q9150" t="str">
            <v>0</v>
          </cell>
          <cell r="R9150">
            <v>0</v>
          </cell>
        </row>
        <row r="9151">
          <cell r="Q9151" t="str">
            <v>0</v>
          </cell>
          <cell r="R9151">
            <v>0</v>
          </cell>
        </row>
        <row r="9152">
          <cell r="Q9152" t="str">
            <v>0</v>
          </cell>
          <cell r="R9152">
            <v>0</v>
          </cell>
        </row>
        <row r="9153">
          <cell r="Q9153" t="str">
            <v>0</v>
          </cell>
          <cell r="R9153">
            <v>0</v>
          </cell>
        </row>
        <row r="9154">
          <cell r="Q9154" t="str">
            <v>0</v>
          </cell>
          <cell r="R9154">
            <v>0</v>
          </cell>
        </row>
        <row r="9155">
          <cell r="Q9155" t="str">
            <v>0</v>
          </cell>
          <cell r="R9155">
            <v>0</v>
          </cell>
        </row>
        <row r="9156">
          <cell r="Q9156" t="str">
            <v>0</v>
          </cell>
          <cell r="R9156">
            <v>0</v>
          </cell>
        </row>
        <row r="9157">
          <cell r="Q9157" t="str">
            <v>0</v>
          </cell>
          <cell r="R9157">
            <v>0</v>
          </cell>
        </row>
        <row r="9158">
          <cell r="Q9158" t="str">
            <v>0</v>
          </cell>
          <cell r="R9158">
            <v>0</v>
          </cell>
        </row>
        <row r="9159">
          <cell r="Q9159" t="str">
            <v>0</v>
          </cell>
          <cell r="R9159">
            <v>0</v>
          </cell>
        </row>
        <row r="9160">
          <cell r="Q9160" t="str">
            <v>0</v>
          </cell>
          <cell r="R9160">
            <v>0</v>
          </cell>
        </row>
        <row r="9161">
          <cell r="Q9161" t="str">
            <v>0</v>
          </cell>
          <cell r="R9161">
            <v>0</v>
          </cell>
        </row>
        <row r="9162">
          <cell r="Q9162" t="str">
            <v>0</v>
          </cell>
          <cell r="R9162">
            <v>0</v>
          </cell>
        </row>
        <row r="9163">
          <cell r="Q9163" t="str">
            <v>0</v>
          </cell>
          <cell r="R9163">
            <v>0</v>
          </cell>
        </row>
        <row r="9164">
          <cell r="Q9164" t="str">
            <v>0</v>
          </cell>
          <cell r="R9164">
            <v>0</v>
          </cell>
        </row>
        <row r="9165">
          <cell r="Q9165" t="str">
            <v>0</v>
          </cell>
          <cell r="R9165">
            <v>0</v>
          </cell>
        </row>
        <row r="9166">
          <cell r="Q9166" t="str">
            <v>0</v>
          </cell>
          <cell r="R9166">
            <v>0</v>
          </cell>
        </row>
        <row r="9167">
          <cell r="Q9167" t="str">
            <v>0</v>
          </cell>
          <cell r="R9167">
            <v>0</v>
          </cell>
        </row>
        <row r="9168">
          <cell r="Q9168" t="str">
            <v>0</v>
          </cell>
          <cell r="R9168">
            <v>0</v>
          </cell>
        </row>
        <row r="9169">
          <cell r="Q9169" t="str">
            <v>0</v>
          </cell>
          <cell r="R9169">
            <v>0</v>
          </cell>
        </row>
        <row r="9170">
          <cell r="Q9170" t="str">
            <v>0</v>
          </cell>
          <cell r="R9170">
            <v>0</v>
          </cell>
        </row>
        <row r="9171">
          <cell r="Q9171" t="str">
            <v>0</v>
          </cell>
          <cell r="R9171">
            <v>0</v>
          </cell>
        </row>
        <row r="9172">
          <cell r="Q9172" t="str">
            <v>0</v>
          </cell>
          <cell r="R9172">
            <v>0</v>
          </cell>
        </row>
        <row r="9173">
          <cell r="Q9173" t="str">
            <v>0</v>
          </cell>
          <cell r="R9173">
            <v>0</v>
          </cell>
        </row>
        <row r="9174">
          <cell r="Q9174" t="str">
            <v>0</v>
          </cell>
          <cell r="R9174">
            <v>0</v>
          </cell>
        </row>
        <row r="9175">
          <cell r="Q9175" t="str">
            <v>0</v>
          </cell>
          <cell r="R9175">
            <v>0</v>
          </cell>
        </row>
        <row r="9176">
          <cell r="Q9176" t="str">
            <v>0</v>
          </cell>
          <cell r="R9176">
            <v>0</v>
          </cell>
        </row>
        <row r="9177">
          <cell r="Q9177" t="str">
            <v>0</v>
          </cell>
          <cell r="R9177">
            <v>0</v>
          </cell>
        </row>
        <row r="9178">
          <cell r="Q9178" t="str">
            <v>0</v>
          </cell>
          <cell r="R9178">
            <v>0</v>
          </cell>
        </row>
        <row r="9179">
          <cell r="Q9179" t="str">
            <v>0</v>
          </cell>
          <cell r="R9179">
            <v>0</v>
          </cell>
        </row>
        <row r="9180">
          <cell r="Q9180" t="str">
            <v>0</v>
          </cell>
          <cell r="R9180">
            <v>0</v>
          </cell>
        </row>
        <row r="9181">
          <cell r="Q9181" t="str">
            <v>0</v>
          </cell>
          <cell r="R9181">
            <v>0</v>
          </cell>
        </row>
        <row r="9182">
          <cell r="Q9182" t="str">
            <v>0</v>
          </cell>
          <cell r="R9182">
            <v>0</v>
          </cell>
        </row>
        <row r="9183">
          <cell r="Q9183" t="str">
            <v>0</v>
          </cell>
          <cell r="R9183">
            <v>0</v>
          </cell>
        </row>
        <row r="9184">
          <cell r="Q9184" t="str">
            <v>0</v>
          </cell>
          <cell r="R9184">
            <v>0</v>
          </cell>
        </row>
        <row r="9185">
          <cell r="Q9185" t="str">
            <v>0</v>
          </cell>
          <cell r="R9185">
            <v>0</v>
          </cell>
        </row>
        <row r="9186">
          <cell r="Q9186" t="str">
            <v>0</v>
          </cell>
          <cell r="R9186">
            <v>0</v>
          </cell>
        </row>
        <row r="9187">
          <cell r="Q9187" t="str">
            <v>0</v>
          </cell>
          <cell r="R9187">
            <v>0</v>
          </cell>
        </row>
        <row r="9188">
          <cell r="Q9188" t="str">
            <v>0</v>
          </cell>
          <cell r="R9188">
            <v>0</v>
          </cell>
        </row>
        <row r="9189">
          <cell r="Q9189" t="str">
            <v>0</v>
          </cell>
          <cell r="R9189">
            <v>0</v>
          </cell>
        </row>
        <row r="9190">
          <cell r="Q9190" t="str">
            <v>0</v>
          </cell>
          <cell r="R9190">
            <v>0</v>
          </cell>
        </row>
        <row r="9191">
          <cell r="Q9191" t="str">
            <v>0</v>
          </cell>
          <cell r="R9191">
            <v>0</v>
          </cell>
        </row>
        <row r="9192">
          <cell r="Q9192" t="str">
            <v>0</v>
          </cell>
          <cell r="R9192">
            <v>0</v>
          </cell>
        </row>
        <row r="9193">
          <cell r="Q9193" t="str">
            <v>0</v>
          </cell>
          <cell r="R9193">
            <v>0</v>
          </cell>
        </row>
        <row r="9194">
          <cell r="Q9194" t="str">
            <v>0</v>
          </cell>
          <cell r="R9194">
            <v>0</v>
          </cell>
        </row>
        <row r="9195">
          <cell r="Q9195" t="str">
            <v>0</v>
          </cell>
          <cell r="R9195">
            <v>0</v>
          </cell>
        </row>
        <row r="9196">
          <cell r="Q9196" t="str">
            <v>0</v>
          </cell>
          <cell r="R9196">
            <v>0</v>
          </cell>
        </row>
        <row r="9197">
          <cell r="Q9197" t="str">
            <v>0</v>
          </cell>
          <cell r="R9197">
            <v>0</v>
          </cell>
        </row>
        <row r="9198">
          <cell r="Q9198" t="str">
            <v>0</v>
          </cell>
          <cell r="R9198">
            <v>0</v>
          </cell>
        </row>
        <row r="9199">
          <cell r="Q9199" t="str">
            <v>0</v>
          </cell>
          <cell r="R9199">
            <v>0</v>
          </cell>
        </row>
        <row r="9200">
          <cell r="Q9200" t="str">
            <v>0</v>
          </cell>
          <cell r="R9200">
            <v>0</v>
          </cell>
        </row>
        <row r="9201">
          <cell r="Q9201" t="str">
            <v>0</v>
          </cell>
          <cell r="R9201">
            <v>0</v>
          </cell>
        </row>
        <row r="9202">
          <cell r="Q9202" t="str">
            <v>0</v>
          </cell>
          <cell r="R9202">
            <v>0</v>
          </cell>
        </row>
        <row r="9203">
          <cell r="Q9203" t="str">
            <v>0</v>
          </cell>
          <cell r="R9203">
            <v>0</v>
          </cell>
        </row>
        <row r="9204">
          <cell r="Q9204" t="str">
            <v>0</v>
          </cell>
          <cell r="R9204">
            <v>0</v>
          </cell>
        </row>
        <row r="9205">
          <cell r="Q9205" t="str">
            <v>0</v>
          </cell>
          <cell r="R9205">
            <v>0</v>
          </cell>
        </row>
        <row r="9206">
          <cell r="Q9206" t="str">
            <v>0</v>
          </cell>
          <cell r="R9206">
            <v>0</v>
          </cell>
        </row>
        <row r="9207">
          <cell r="Q9207" t="str">
            <v>0</v>
          </cell>
          <cell r="R9207">
            <v>0</v>
          </cell>
        </row>
        <row r="9208">
          <cell r="Q9208" t="str">
            <v>0</v>
          </cell>
          <cell r="R9208">
            <v>0</v>
          </cell>
        </row>
        <row r="9209">
          <cell r="Q9209" t="str">
            <v>0</v>
          </cell>
          <cell r="R9209">
            <v>0</v>
          </cell>
        </row>
        <row r="9210">
          <cell r="Q9210" t="str">
            <v>0</v>
          </cell>
          <cell r="R9210">
            <v>0</v>
          </cell>
        </row>
        <row r="9211">
          <cell r="Q9211" t="str">
            <v>0</v>
          </cell>
          <cell r="R9211">
            <v>0</v>
          </cell>
        </row>
        <row r="9212">
          <cell r="Q9212" t="str">
            <v>0</v>
          </cell>
          <cell r="R9212">
            <v>0</v>
          </cell>
        </row>
        <row r="9213">
          <cell r="Q9213" t="str">
            <v>0</v>
          </cell>
          <cell r="R9213">
            <v>0</v>
          </cell>
        </row>
        <row r="9214">
          <cell r="Q9214" t="str">
            <v>0</v>
          </cell>
          <cell r="R9214">
            <v>0</v>
          </cell>
        </row>
        <row r="9215">
          <cell r="Q9215" t="str">
            <v>0</v>
          </cell>
          <cell r="R9215">
            <v>0</v>
          </cell>
        </row>
        <row r="9216">
          <cell r="Q9216" t="str">
            <v>0</v>
          </cell>
          <cell r="R9216">
            <v>0</v>
          </cell>
        </row>
        <row r="9217">
          <cell r="Q9217" t="str">
            <v>0</v>
          </cell>
          <cell r="R9217">
            <v>0</v>
          </cell>
        </row>
        <row r="9218">
          <cell r="Q9218" t="str">
            <v>0</v>
          </cell>
          <cell r="R9218">
            <v>0</v>
          </cell>
        </row>
        <row r="9219">
          <cell r="Q9219" t="str">
            <v>0</v>
          </cell>
          <cell r="R9219">
            <v>0</v>
          </cell>
        </row>
        <row r="9220">
          <cell r="Q9220" t="str">
            <v>0</v>
          </cell>
          <cell r="R9220">
            <v>0</v>
          </cell>
        </row>
        <row r="9221">
          <cell r="Q9221" t="str">
            <v>0</v>
          </cell>
          <cell r="R9221">
            <v>0</v>
          </cell>
        </row>
        <row r="9222">
          <cell r="Q9222" t="str">
            <v>0</v>
          </cell>
          <cell r="R9222">
            <v>0</v>
          </cell>
        </row>
        <row r="9223">
          <cell r="Q9223" t="str">
            <v>0</v>
          </cell>
          <cell r="R9223">
            <v>0</v>
          </cell>
        </row>
        <row r="9224">
          <cell r="Q9224" t="str">
            <v>0</v>
          </cell>
          <cell r="R9224">
            <v>0</v>
          </cell>
        </row>
        <row r="9225">
          <cell r="Q9225" t="str">
            <v>0</v>
          </cell>
          <cell r="R9225">
            <v>0</v>
          </cell>
        </row>
        <row r="9226">
          <cell r="Q9226" t="str">
            <v>0</v>
          </cell>
          <cell r="R9226">
            <v>0</v>
          </cell>
        </row>
        <row r="9227">
          <cell r="Q9227" t="str">
            <v>0</v>
          </cell>
          <cell r="R9227">
            <v>0</v>
          </cell>
        </row>
        <row r="9228">
          <cell r="Q9228" t="str">
            <v>0</v>
          </cell>
          <cell r="R9228">
            <v>0</v>
          </cell>
        </row>
        <row r="9229">
          <cell r="Q9229" t="str">
            <v>0</v>
          </cell>
          <cell r="R9229">
            <v>0</v>
          </cell>
        </row>
        <row r="9230">
          <cell r="Q9230" t="str">
            <v>0</v>
          </cell>
          <cell r="R9230">
            <v>0</v>
          </cell>
        </row>
        <row r="9231">
          <cell r="Q9231" t="str">
            <v>0</v>
          </cell>
          <cell r="R9231">
            <v>0</v>
          </cell>
        </row>
        <row r="9232">
          <cell r="Q9232" t="str">
            <v>0</v>
          </cell>
          <cell r="R9232">
            <v>0</v>
          </cell>
        </row>
        <row r="9233">
          <cell r="Q9233" t="str">
            <v>0</v>
          </cell>
          <cell r="R9233">
            <v>0</v>
          </cell>
        </row>
        <row r="9234">
          <cell r="Q9234" t="str">
            <v>0</v>
          </cell>
          <cell r="R9234">
            <v>0</v>
          </cell>
        </row>
        <row r="9235">
          <cell r="Q9235" t="str">
            <v>0</v>
          </cell>
          <cell r="R9235">
            <v>0</v>
          </cell>
        </row>
        <row r="9236">
          <cell r="Q9236" t="str">
            <v>0</v>
          </cell>
          <cell r="R9236">
            <v>0</v>
          </cell>
        </row>
        <row r="9237">
          <cell r="Q9237" t="str">
            <v>0</v>
          </cell>
          <cell r="R9237">
            <v>0</v>
          </cell>
        </row>
        <row r="9238">
          <cell r="Q9238" t="str">
            <v>0</v>
          </cell>
          <cell r="R9238">
            <v>0</v>
          </cell>
        </row>
        <row r="9239">
          <cell r="Q9239" t="str">
            <v>0</v>
          </cell>
          <cell r="R9239">
            <v>0</v>
          </cell>
        </row>
        <row r="9240">
          <cell r="Q9240" t="str">
            <v>0</v>
          </cell>
          <cell r="R9240">
            <v>0</v>
          </cell>
        </row>
        <row r="9241">
          <cell r="Q9241" t="str">
            <v>0</v>
          </cell>
          <cell r="R9241">
            <v>0</v>
          </cell>
        </row>
        <row r="9242">
          <cell r="Q9242" t="str">
            <v>0</v>
          </cell>
          <cell r="R9242">
            <v>0</v>
          </cell>
        </row>
        <row r="9243">
          <cell r="Q9243" t="str">
            <v>0</v>
          </cell>
          <cell r="R9243">
            <v>0</v>
          </cell>
        </row>
        <row r="9244">
          <cell r="Q9244" t="str">
            <v>0</v>
          </cell>
          <cell r="R9244">
            <v>0</v>
          </cell>
        </row>
        <row r="9245">
          <cell r="Q9245" t="str">
            <v>0</v>
          </cell>
          <cell r="R9245">
            <v>0</v>
          </cell>
        </row>
        <row r="9246">
          <cell r="Q9246" t="str">
            <v>0</v>
          </cell>
          <cell r="R9246">
            <v>0</v>
          </cell>
        </row>
        <row r="9247">
          <cell r="Q9247" t="str">
            <v>0</v>
          </cell>
          <cell r="R9247">
            <v>0</v>
          </cell>
        </row>
        <row r="9248">
          <cell r="Q9248" t="str">
            <v>0</v>
          </cell>
          <cell r="R9248">
            <v>0</v>
          </cell>
        </row>
        <row r="9249">
          <cell r="Q9249" t="str">
            <v>0</v>
          </cell>
          <cell r="R9249">
            <v>0</v>
          </cell>
        </row>
        <row r="9250">
          <cell r="Q9250" t="str">
            <v>0</v>
          </cell>
          <cell r="R9250">
            <v>0</v>
          </cell>
        </row>
        <row r="9251">
          <cell r="Q9251" t="str">
            <v>0</v>
          </cell>
          <cell r="R9251">
            <v>0</v>
          </cell>
        </row>
        <row r="9252">
          <cell r="Q9252" t="str">
            <v>0</v>
          </cell>
          <cell r="R9252">
            <v>0</v>
          </cell>
        </row>
        <row r="9253">
          <cell r="Q9253" t="str">
            <v>0</v>
          </cell>
          <cell r="R9253">
            <v>0</v>
          </cell>
        </row>
        <row r="9254">
          <cell r="Q9254" t="str">
            <v>0</v>
          </cell>
          <cell r="R9254">
            <v>0</v>
          </cell>
        </row>
        <row r="9255">
          <cell r="Q9255" t="str">
            <v>0</v>
          </cell>
          <cell r="R9255">
            <v>0</v>
          </cell>
        </row>
        <row r="9256">
          <cell r="Q9256" t="str">
            <v>0</v>
          </cell>
          <cell r="R9256">
            <v>0</v>
          </cell>
        </row>
        <row r="9257">
          <cell r="Q9257" t="str">
            <v>0</v>
          </cell>
          <cell r="R9257">
            <v>0</v>
          </cell>
        </row>
        <row r="9258">
          <cell r="Q9258" t="str">
            <v>0</v>
          </cell>
          <cell r="R9258">
            <v>0</v>
          </cell>
        </row>
        <row r="9259">
          <cell r="Q9259" t="str">
            <v>0</v>
          </cell>
          <cell r="R9259">
            <v>0</v>
          </cell>
        </row>
        <row r="9260">
          <cell r="Q9260" t="str">
            <v>0</v>
          </cell>
          <cell r="R9260">
            <v>0</v>
          </cell>
        </row>
        <row r="9261">
          <cell r="Q9261" t="str">
            <v>0</v>
          </cell>
          <cell r="R9261">
            <v>0</v>
          </cell>
        </row>
        <row r="9262">
          <cell r="Q9262" t="str">
            <v>0</v>
          </cell>
          <cell r="R9262">
            <v>0</v>
          </cell>
        </row>
        <row r="9263">
          <cell r="Q9263" t="str">
            <v>0</v>
          </cell>
          <cell r="R9263">
            <v>0</v>
          </cell>
        </row>
        <row r="9264">
          <cell r="Q9264" t="str">
            <v>0</v>
          </cell>
          <cell r="R9264">
            <v>0</v>
          </cell>
        </row>
        <row r="9265">
          <cell r="Q9265" t="str">
            <v>0</v>
          </cell>
          <cell r="R9265">
            <v>0</v>
          </cell>
        </row>
        <row r="9266">
          <cell r="Q9266" t="str">
            <v>0</v>
          </cell>
          <cell r="R9266">
            <v>0</v>
          </cell>
        </row>
        <row r="9267">
          <cell r="Q9267" t="str">
            <v>0</v>
          </cell>
          <cell r="R9267">
            <v>0</v>
          </cell>
        </row>
        <row r="9268">
          <cell r="Q9268" t="str">
            <v>0</v>
          </cell>
          <cell r="R9268">
            <v>0</v>
          </cell>
        </row>
        <row r="9269">
          <cell r="Q9269" t="str">
            <v>0</v>
          </cell>
          <cell r="R9269">
            <v>0</v>
          </cell>
        </row>
        <row r="9270">
          <cell r="Q9270" t="str">
            <v>0</v>
          </cell>
          <cell r="R9270">
            <v>0</v>
          </cell>
        </row>
        <row r="9271">
          <cell r="Q9271" t="str">
            <v>0</v>
          </cell>
          <cell r="R9271">
            <v>0</v>
          </cell>
        </row>
        <row r="9272">
          <cell r="Q9272" t="str">
            <v>0</v>
          </cell>
          <cell r="R9272">
            <v>0</v>
          </cell>
        </row>
        <row r="9273">
          <cell r="Q9273" t="str">
            <v>0</v>
          </cell>
          <cell r="R9273">
            <v>0</v>
          </cell>
        </row>
        <row r="9274">
          <cell r="Q9274" t="str">
            <v>0</v>
          </cell>
          <cell r="R9274">
            <v>0</v>
          </cell>
        </row>
        <row r="9275">
          <cell r="Q9275" t="str">
            <v>0</v>
          </cell>
          <cell r="R9275">
            <v>0</v>
          </cell>
        </row>
        <row r="9276">
          <cell r="Q9276" t="str">
            <v>0</v>
          </cell>
          <cell r="R9276">
            <v>0</v>
          </cell>
        </row>
        <row r="9277">
          <cell r="Q9277" t="str">
            <v>0</v>
          </cell>
          <cell r="R9277">
            <v>0</v>
          </cell>
        </row>
        <row r="9278">
          <cell r="Q9278" t="str">
            <v>0</v>
          </cell>
          <cell r="R9278">
            <v>0</v>
          </cell>
        </row>
        <row r="9279">
          <cell r="Q9279" t="str">
            <v>0</v>
          </cell>
          <cell r="R9279">
            <v>0</v>
          </cell>
        </row>
        <row r="9280">
          <cell r="Q9280" t="str">
            <v>0</v>
          </cell>
          <cell r="R9280">
            <v>0</v>
          </cell>
        </row>
        <row r="9281">
          <cell r="Q9281" t="str">
            <v>0</v>
          </cell>
          <cell r="R9281">
            <v>0</v>
          </cell>
        </row>
        <row r="9282">
          <cell r="Q9282" t="str">
            <v>0</v>
          </cell>
          <cell r="R9282">
            <v>0</v>
          </cell>
        </row>
        <row r="9283">
          <cell r="Q9283" t="str">
            <v>0</v>
          </cell>
          <cell r="R9283">
            <v>0</v>
          </cell>
        </row>
        <row r="9284">
          <cell r="Q9284" t="str">
            <v>0</v>
          </cell>
          <cell r="R9284">
            <v>0</v>
          </cell>
        </row>
        <row r="9285">
          <cell r="Q9285" t="str">
            <v>0</v>
          </cell>
          <cell r="R9285">
            <v>0</v>
          </cell>
        </row>
        <row r="9286">
          <cell r="Q9286" t="str">
            <v>0</v>
          </cell>
          <cell r="R9286">
            <v>0</v>
          </cell>
        </row>
        <row r="9287">
          <cell r="Q9287" t="str">
            <v>0</v>
          </cell>
          <cell r="R9287">
            <v>0</v>
          </cell>
        </row>
        <row r="9288">
          <cell r="Q9288" t="str">
            <v>0</v>
          </cell>
          <cell r="R9288">
            <v>0</v>
          </cell>
        </row>
        <row r="9289">
          <cell r="Q9289" t="str">
            <v>0</v>
          </cell>
          <cell r="R9289">
            <v>0</v>
          </cell>
        </row>
        <row r="9290">
          <cell r="Q9290" t="str">
            <v>0</v>
          </cell>
          <cell r="R9290">
            <v>0</v>
          </cell>
        </row>
        <row r="9291">
          <cell r="Q9291" t="str">
            <v>0</v>
          </cell>
          <cell r="R9291">
            <v>0</v>
          </cell>
        </row>
        <row r="9292">
          <cell r="Q9292" t="str">
            <v>0</v>
          </cell>
          <cell r="R9292">
            <v>0</v>
          </cell>
        </row>
        <row r="9293">
          <cell r="Q9293" t="str">
            <v>0</v>
          </cell>
          <cell r="R9293">
            <v>0</v>
          </cell>
        </row>
        <row r="9294">
          <cell r="Q9294" t="str">
            <v>0</v>
          </cell>
          <cell r="R9294">
            <v>0</v>
          </cell>
        </row>
        <row r="9295">
          <cell r="Q9295" t="str">
            <v>0</v>
          </cell>
          <cell r="R9295">
            <v>0</v>
          </cell>
        </row>
        <row r="9296">
          <cell r="Q9296" t="str">
            <v>0</v>
          </cell>
          <cell r="R9296">
            <v>0</v>
          </cell>
        </row>
        <row r="9297">
          <cell r="Q9297" t="str">
            <v>0</v>
          </cell>
          <cell r="R9297">
            <v>0</v>
          </cell>
        </row>
        <row r="9298">
          <cell r="Q9298" t="str">
            <v>0</v>
          </cell>
          <cell r="R9298">
            <v>0</v>
          </cell>
        </row>
        <row r="9299">
          <cell r="Q9299" t="str">
            <v>0</v>
          </cell>
          <cell r="R9299">
            <v>0</v>
          </cell>
        </row>
        <row r="9300">
          <cell r="Q9300" t="str">
            <v>0</v>
          </cell>
          <cell r="R9300">
            <v>0</v>
          </cell>
        </row>
        <row r="9301">
          <cell r="Q9301" t="str">
            <v>0</v>
          </cell>
          <cell r="R9301">
            <v>0</v>
          </cell>
        </row>
        <row r="9302">
          <cell r="Q9302" t="str">
            <v>0</v>
          </cell>
          <cell r="R9302">
            <v>0</v>
          </cell>
        </row>
        <row r="9303">
          <cell r="Q9303" t="str">
            <v>0</v>
          </cell>
          <cell r="R9303">
            <v>0</v>
          </cell>
        </row>
        <row r="9304">
          <cell r="Q9304" t="str">
            <v>0</v>
          </cell>
          <cell r="R9304">
            <v>0</v>
          </cell>
        </row>
        <row r="9305">
          <cell r="Q9305" t="str">
            <v>0</v>
          </cell>
          <cell r="R9305">
            <v>0</v>
          </cell>
        </row>
        <row r="9306">
          <cell r="Q9306" t="str">
            <v>0</v>
          </cell>
          <cell r="R9306">
            <v>0</v>
          </cell>
        </row>
        <row r="9307">
          <cell r="Q9307" t="str">
            <v>0</v>
          </cell>
          <cell r="R9307">
            <v>0</v>
          </cell>
        </row>
        <row r="9308">
          <cell r="Q9308" t="str">
            <v>0</v>
          </cell>
          <cell r="R9308">
            <v>0</v>
          </cell>
        </row>
        <row r="9309">
          <cell r="Q9309" t="str">
            <v>0</v>
          </cell>
          <cell r="R9309">
            <v>0</v>
          </cell>
        </row>
        <row r="9310">
          <cell r="Q9310" t="str">
            <v>0</v>
          </cell>
          <cell r="R9310">
            <v>0</v>
          </cell>
        </row>
        <row r="9311">
          <cell r="Q9311" t="str">
            <v>0</v>
          </cell>
          <cell r="R9311">
            <v>0</v>
          </cell>
        </row>
        <row r="9312">
          <cell r="Q9312" t="str">
            <v>0</v>
          </cell>
          <cell r="R9312">
            <v>0</v>
          </cell>
        </row>
        <row r="9313">
          <cell r="Q9313" t="str">
            <v>0</v>
          </cell>
          <cell r="R9313">
            <v>0</v>
          </cell>
        </row>
        <row r="9314">
          <cell r="Q9314" t="str">
            <v>0</v>
          </cell>
          <cell r="R9314">
            <v>0</v>
          </cell>
        </row>
        <row r="9315">
          <cell r="Q9315" t="str">
            <v>0</v>
          </cell>
          <cell r="R9315">
            <v>0</v>
          </cell>
        </row>
        <row r="9316">
          <cell r="Q9316" t="str">
            <v>0</v>
          </cell>
          <cell r="R9316">
            <v>0</v>
          </cell>
        </row>
        <row r="9317">
          <cell r="Q9317" t="str">
            <v>0</v>
          </cell>
          <cell r="R9317">
            <v>0</v>
          </cell>
        </row>
        <row r="9318">
          <cell r="Q9318" t="str">
            <v>0</v>
          </cell>
          <cell r="R9318">
            <v>0</v>
          </cell>
        </row>
        <row r="9319">
          <cell r="Q9319" t="str">
            <v>0</v>
          </cell>
          <cell r="R9319">
            <v>0</v>
          </cell>
        </row>
        <row r="9320">
          <cell r="Q9320" t="str">
            <v>0</v>
          </cell>
          <cell r="R9320">
            <v>0</v>
          </cell>
        </row>
        <row r="9321">
          <cell r="Q9321" t="str">
            <v>0</v>
          </cell>
          <cell r="R9321">
            <v>0</v>
          </cell>
        </row>
        <row r="9322">
          <cell r="Q9322" t="str">
            <v>0</v>
          </cell>
          <cell r="R9322">
            <v>0</v>
          </cell>
        </row>
        <row r="9323">
          <cell r="Q9323" t="str">
            <v>0</v>
          </cell>
          <cell r="R9323">
            <v>0</v>
          </cell>
        </row>
        <row r="9324">
          <cell r="Q9324" t="str">
            <v>0</v>
          </cell>
          <cell r="R9324">
            <v>0</v>
          </cell>
        </row>
        <row r="9325">
          <cell r="Q9325" t="str">
            <v>0</v>
          </cell>
          <cell r="R9325">
            <v>0</v>
          </cell>
        </row>
        <row r="9326">
          <cell r="Q9326" t="str">
            <v>0</v>
          </cell>
          <cell r="R9326">
            <v>0</v>
          </cell>
        </row>
        <row r="9327">
          <cell r="Q9327" t="str">
            <v>0</v>
          </cell>
          <cell r="R9327">
            <v>0</v>
          </cell>
        </row>
        <row r="9328">
          <cell r="Q9328" t="str">
            <v>0</v>
          </cell>
          <cell r="R9328">
            <v>0</v>
          </cell>
        </row>
        <row r="9329">
          <cell r="Q9329" t="str">
            <v>0</v>
          </cell>
          <cell r="R9329">
            <v>0</v>
          </cell>
        </row>
        <row r="9330">
          <cell r="Q9330" t="str">
            <v>0</v>
          </cell>
          <cell r="R9330">
            <v>0</v>
          </cell>
        </row>
        <row r="9331">
          <cell r="Q9331" t="str">
            <v>0</v>
          </cell>
          <cell r="R9331">
            <v>0</v>
          </cell>
        </row>
        <row r="9332">
          <cell r="Q9332" t="str">
            <v>0</v>
          </cell>
          <cell r="R9332">
            <v>0</v>
          </cell>
        </row>
        <row r="9333">
          <cell r="Q9333" t="str">
            <v>0</v>
          </cell>
          <cell r="R9333">
            <v>0</v>
          </cell>
        </row>
        <row r="9334">
          <cell r="Q9334" t="str">
            <v>0</v>
          </cell>
          <cell r="R9334">
            <v>0</v>
          </cell>
        </row>
        <row r="9335">
          <cell r="Q9335" t="str">
            <v>0</v>
          </cell>
          <cell r="R9335">
            <v>0</v>
          </cell>
        </row>
        <row r="9336">
          <cell r="Q9336" t="str">
            <v>0</v>
          </cell>
          <cell r="R9336">
            <v>0</v>
          </cell>
        </row>
        <row r="9337">
          <cell r="Q9337" t="str">
            <v>0</v>
          </cell>
          <cell r="R9337">
            <v>0</v>
          </cell>
        </row>
        <row r="9338">
          <cell r="Q9338" t="str">
            <v>0</v>
          </cell>
          <cell r="R9338">
            <v>0</v>
          </cell>
        </row>
        <row r="9339">
          <cell r="Q9339" t="str">
            <v>0</v>
          </cell>
          <cell r="R9339">
            <v>0</v>
          </cell>
        </row>
        <row r="9340">
          <cell r="Q9340" t="str">
            <v>0</v>
          </cell>
          <cell r="R9340">
            <v>0</v>
          </cell>
        </row>
        <row r="9341">
          <cell r="Q9341" t="str">
            <v>0</v>
          </cell>
          <cell r="R9341">
            <v>0</v>
          </cell>
        </row>
        <row r="9342">
          <cell r="Q9342" t="str">
            <v>0</v>
          </cell>
          <cell r="R9342">
            <v>0</v>
          </cell>
        </row>
        <row r="9343">
          <cell r="Q9343" t="str">
            <v>0</v>
          </cell>
          <cell r="R9343">
            <v>0</v>
          </cell>
        </row>
        <row r="9344">
          <cell r="Q9344" t="str">
            <v>0</v>
          </cell>
          <cell r="R9344">
            <v>0</v>
          </cell>
        </row>
        <row r="9345">
          <cell r="Q9345" t="str">
            <v>0</v>
          </cell>
          <cell r="R9345">
            <v>0</v>
          </cell>
        </row>
        <row r="9346">
          <cell r="Q9346" t="str">
            <v>0</v>
          </cell>
          <cell r="R9346">
            <v>0</v>
          </cell>
        </row>
        <row r="9347">
          <cell r="Q9347" t="str">
            <v>0</v>
          </cell>
          <cell r="R9347">
            <v>0</v>
          </cell>
        </row>
        <row r="9348">
          <cell r="Q9348" t="str">
            <v>0</v>
          </cell>
          <cell r="R9348">
            <v>0</v>
          </cell>
        </row>
        <row r="9349">
          <cell r="Q9349" t="str">
            <v>0</v>
          </cell>
          <cell r="R9349">
            <v>0</v>
          </cell>
        </row>
        <row r="9350">
          <cell r="Q9350" t="str">
            <v>0</v>
          </cell>
          <cell r="R9350">
            <v>0</v>
          </cell>
        </row>
        <row r="9351">
          <cell r="Q9351" t="str">
            <v>0</v>
          </cell>
          <cell r="R9351">
            <v>0</v>
          </cell>
        </row>
        <row r="9352">
          <cell r="Q9352" t="str">
            <v>0</v>
          </cell>
          <cell r="R9352">
            <v>0</v>
          </cell>
        </row>
        <row r="9353">
          <cell r="Q9353" t="str">
            <v>0</v>
          </cell>
          <cell r="R9353">
            <v>0</v>
          </cell>
        </row>
        <row r="9354">
          <cell r="Q9354" t="str">
            <v>0</v>
          </cell>
          <cell r="R9354">
            <v>0</v>
          </cell>
        </row>
        <row r="9355">
          <cell r="Q9355" t="str">
            <v>0</v>
          </cell>
          <cell r="R9355">
            <v>0</v>
          </cell>
        </row>
        <row r="9356">
          <cell r="Q9356" t="str">
            <v>0</v>
          </cell>
          <cell r="R9356">
            <v>0</v>
          </cell>
        </row>
        <row r="9357">
          <cell r="Q9357" t="str">
            <v>0</v>
          </cell>
          <cell r="R9357">
            <v>0</v>
          </cell>
        </row>
        <row r="9358">
          <cell r="Q9358" t="str">
            <v>0</v>
          </cell>
          <cell r="R9358">
            <v>0</v>
          </cell>
        </row>
        <row r="9359">
          <cell r="Q9359" t="str">
            <v>0</v>
          </cell>
          <cell r="R9359">
            <v>0</v>
          </cell>
        </row>
        <row r="9360">
          <cell r="Q9360" t="str">
            <v>0</v>
          </cell>
          <cell r="R9360">
            <v>0</v>
          </cell>
        </row>
        <row r="9361">
          <cell r="Q9361" t="str">
            <v>0</v>
          </cell>
          <cell r="R9361">
            <v>0</v>
          </cell>
        </row>
        <row r="9362">
          <cell r="Q9362" t="str">
            <v>0</v>
          </cell>
          <cell r="R9362">
            <v>0</v>
          </cell>
        </row>
        <row r="9363">
          <cell r="Q9363" t="str">
            <v>0</v>
          </cell>
          <cell r="R9363">
            <v>0</v>
          </cell>
        </row>
        <row r="9364">
          <cell r="Q9364" t="str">
            <v>0</v>
          </cell>
          <cell r="R9364">
            <v>0</v>
          </cell>
        </row>
        <row r="9365">
          <cell r="Q9365" t="str">
            <v>0</v>
          </cell>
          <cell r="R9365">
            <v>0</v>
          </cell>
        </row>
        <row r="9366">
          <cell r="Q9366" t="str">
            <v>0</v>
          </cell>
          <cell r="R9366">
            <v>0</v>
          </cell>
        </row>
        <row r="9367">
          <cell r="Q9367" t="str">
            <v>0</v>
          </cell>
          <cell r="R9367">
            <v>0</v>
          </cell>
        </row>
        <row r="9368">
          <cell r="Q9368" t="str">
            <v>0</v>
          </cell>
          <cell r="R9368">
            <v>0</v>
          </cell>
        </row>
        <row r="9369">
          <cell r="Q9369" t="str">
            <v>0</v>
          </cell>
          <cell r="R9369">
            <v>0</v>
          </cell>
        </row>
        <row r="9370">
          <cell r="Q9370" t="str">
            <v>0</v>
          </cell>
          <cell r="R9370">
            <v>0</v>
          </cell>
        </row>
        <row r="9371">
          <cell r="Q9371" t="str">
            <v>0</v>
          </cell>
          <cell r="R9371">
            <v>0</v>
          </cell>
        </row>
        <row r="9372">
          <cell r="Q9372" t="str">
            <v>0</v>
          </cell>
          <cell r="R9372">
            <v>0</v>
          </cell>
        </row>
        <row r="9373">
          <cell r="Q9373" t="str">
            <v>0</v>
          </cell>
          <cell r="R9373">
            <v>0</v>
          </cell>
        </row>
        <row r="9374">
          <cell r="Q9374" t="str">
            <v>0</v>
          </cell>
          <cell r="R9374">
            <v>0</v>
          </cell>
        </row>
        <row r="9375">
          <cell r="Q9375" t="str">
            <v>0</v>
          </cell>
          <cell r="R9375">
            <v>0</v>
          </cell>
        </row>
        <row r="9376">
          <cell r="Q9376" t="str">
            <v>0</v>
          </cell>
          <cell r="R9376">
            <v>0</v>
          </cell>
        </row>
        <row r="9377">
          <cell r="Q9377" t="str">
            <v>0</v>
          </cell>
          <cell r="R9377">
            <v>0</v>
          </cell>
        </row>
        <row r="9378">
          <cell r="Q9378" t="str">
            <v>0</v>
          </cell>
          <cell r="R9378">
            <v>0</v>
          </cell>
        </row>
        <row r="9379">
          <cell r="Q9379" t="str">
            <v>0</v>
          </cell>
          <cell r="R9379">
            <v>0</v>
          </cell>
        </row>
        <row r="9380">
          <cell r="Q9380" t="str">
            <v>0</v>
          </cell>
          <cell r="R9380">
            <v>0</v>
          </cell>
        </row>
        <row r="9381">
          <cell r="Q9381" t="str">
            <v>0</v>
          </cell>
          <cell r="R9381">
            <v>0</v>
          </cell>
        </row>
        <row r="9382">
          <cell r="Q9382" t="str">
            <v>0</v>
          </cell>
          <cell r="R9382">
            <v>0</v>
          </cell>
        </row>
        <row r="9383">
          <cell r="Q9383" t="str">
            <v>0</v>
          </cell>
          <cell r="R9383">
            <v>0</v>
          </cell>
        </row>
        <row r="9384">
          <cell r="Q9384" t="str">
            <v>0</v>
          </cell>
          <cell r="R9384">
            <v>0</v>
          </cell>
        </row>
        <row r="9385">
          <cell r="Q9385" t="str">
            <v>0</v>
          </cell>
          <cell r="R9385">
            <v>0</v>
          </cell>
        </row>
        <row r="9386">
          <cell r="Q9386" t="str">
            <v>0</v>
          </cell>
          <cell r="R9386">
            <v>0</v>
          </cell>
        </row>
        <row r="9387">
          <cell r="Q9387" t="str">
            <v>0</v>
          </cell>
          <cell r="R9387">
            <v>0</v>
          </cell>
        </row>
        <row r="9388">
          <cell r="Q9388" t="str">
            <v>0</v>
          </cell>
          <cell r="R9388">
            <v>0</v>
          </cell>
        </row>
        <row r="9389">
          <cell r="Q9389" t="str">
            <v>0</v>
          </cell>
          <cell r="R9389">
            <v>0</v>
          </cell>
        </row>
        <row r="9390">
          <cell r="Q9390" t="str">
            <v>0</v>
          </cell>
          <cell r="R9390">
            <v>0</v>
          </cell>
        </row>
        <row r="9391">
          <cell r="Q9391" t="str">
            <v>0</v>
          </cell>
          <cell r="R9391">
            <v>0</v>
          </cell>
        </row>
        <row r="9392">
          <cell r="Q9392" t="str">
            <v>0</v>
          </cell>
          <cell r="R9392">
            <v>0</v>
          </cell>
        </row>
        <row r="9393">
          <cell r="Q9393" t="str">
            <v>0</v>
          </cell>
          <cell r="R9393">
            <v>0</v>
          </cell>
        </row>
        <row r="9394">
          <cell r="Q9394" t="str">
            <v>0</v>
          </cell>
          <cell r="R9394">
            <v>0</v>
          </cell>
        </row>
        <row r="9395">
          <cell r="Q9395" t="str">
            <v>0</v>
          </cell>
          <cell r="R9395">
            <v>0</v>
          </cell>
        </row>
        <row r="9396">
          <cell r="Q9396" t="str">
            <v>0</v>
          </cell>
          <cell r="R9396">
            <v>0</v>
          </cell>
        </row>
        <row r="9397">
          <cell r="Q9397" t="str">
            <v>0</v>
          </cell>
          <cell r="R9397">
            <v>0</v>
          </cell>
        </row>
        <row r="9398">
          <cell r="Q9398" t="str">
            <v>0</v>
          </cell>
          <cell r="R9398">
            <v>0</v>
          </cell>
        </row>
        <row r="9399">
          <cell r="Q9399" t="str">
            <v>0</v>
          </cell>
          <cell r="R9399">
            <v>0</v>
          </cell>
        </row>
        <row r="9400">
          <cell r="Q9400" t="str">
            <v>0</v>
          </cell>
          <cell r="R9400">
            <v>0</v>
          </cell>
        </row>
        <row r="9401">
          <cell r="Q9401" t="str">
            <v>0</v>
          </cell>
          <cell r="R9401">
            <v>0</v>
          </cell>
        </row>
        <row r="9402">
          <cell r="Q9402" t="str">
            <v>0</v>
          </cell>
          <cell r="R9402">
            <v>0</v>
          </cell>
        </row>
        <row r="9403">
          <cell r="Q9403" t="str">
            <v>0</v>
          </cell>
          <cell r="R9403">
            <v>0</v>
          </cell>
        </row>
        <row r="9404">
          <cell r="Q9404" t="str">
            <v>0</v>
          </cell>
          <cell r="R9404">
            <v>0</v>
          </cell>
        </row>
        <row r="9405">
          <cell r="Q9405" t="str">
            <v>0</v>
          </cell>
          <cell r="R9405">
            <v>0</v>
          </cell>
        </row>
        <row r="9406">
          <cell r="Q9406" t="str">
            <v>0</v>
          </cell>
          <cell r="R9406">
            <v>0</v>
          </cell>
        </row>
        <row r="9407">
          <cell r="Q9407" t="str">
            <v>0</v>
          </cell>
          <cell r="R9407">
            <v>0</v>
          </cell>
        </row>
        <row r="9408">
          <cell r="Q9408" t="str">
            <v>0</v>
          </cell>
          <cell r="R9408">
            <v>0</v>
          </cell>
        </row>
        <row r="9409">
          <cell r="Q9409" t="str">
            <v>0</v>
          </cell>
          <cell r="R9409">
            <v>0</v>
          </cell>
        </row>
        <row r="9410">
          <cell r="Q9410" t="str">
            <v>0</v>
          </cell>
          <cell r="R9410">
            <v>0</v>
          </cell>
        </row>
        <row r="9411">
          <cell r="Q9411" t="str">
            <v>0</v>
          </cell>
          <cell r="R9411">
            <v>0</v>
          </cell>
        </row>
        <row r="9412">
          <cell r="Q9412" t="str">
            <v>0</v>
          </cell>
          <cell r="R9412">
            <v>0</v>
          </cell>
        </row>
        <row r="9413">
          <cell r="Q9413" t="str">
            <v>0</v>
          </cell>
          <cell r="R9413">
            <v>0</v>
          </cell>
        </row>
        <row r="9414">
          <cell r="Q9414" t="str">
            <v>0</v>
          </cell>
          <cell r="R9414">
            <v>0</v>
          </cell>
        </row>
        <row r="9415">
          <cell r="Q9415" t="str">
            <v>0</v>
          </cell>
          <cell r="R9415">
            <v>0</v>
          </cell>
        </row>
        <row r="9416">
          <cell r="Q9416" t="str">
            <v>0</v>
          </cell>
          <cell r="R9416">
            <v>0</v>
          </cell>
        </row>
        <row r="9417">
          <cell r="Q9417" t="str">
            <v>0</v>
          </cell>
          <cell r="R9417">
            <v>0</v>
          </cell>
        </row>
        <row r="9418">
          <cell r="Q9418" t="str">
            <v>0</v>
          </cell>
          <cell r="R9418">
            <v>0</v>
          </cell>
        </row>
        <row r="9419">
          <cell r="Q9419" t="str">
            <v>0</v>
          </cell>
          <cell r="R9419">
            <v>0</v>
          </cell>
        </row>
        <row r="9420">
          <cell r="Q9420" t="str">
            <v>0</v>
          </cell>
          <cell r="R9420">
            <v>0</v>
          </cell>
        </row>
        <row r="9421">
          <cell r="Q9421" t="str">
            <v>0</v>
          </cell>
          <cell r="R9421">
            <v>0</v>
          </cell>
        </row>
        <row r="9422">
          <cell r="Q9422" t="str">
            <v>0</v>
          </cell>
          <cell r="R9422">
            <v>0</v>
          </cell>
        </row>
        <row r="9423">
          <cell r="Q9423" t="str">
            <v>0</v>
          </cell>
          <cell r="R9423">
            <v>0</v>
          </cell>
        </row>
        <row r="9424">
          <cell r="Q9424" t="str">
            <v>0</v>
          </cell>
          <cell r="R9424">
            <v>0</v>
          </cell>
        </row>
        <row r="9425">
          <cell r="Q9425" t="str">
            <v>0</v>
          </cell>
          <cell r="R9425">
            <v>0</v>
          </cell>
        </row>
        <row r="9426">
          <cell r="Q9426" t="str">
            <v>0</v>
          </cell>
          <cell r="R9426">
            <v>0</v>
          </cell>
        </row>
        <row r="9427">
          <cell r="Q9427" t="str">
            <v>0</v>
          </cell>
          <cell r="R9427">
            <v>0</v>
          </cell>
        </row>
        <row r="9428">
          <cell r="Q9428" t="str">
            <v>0</v>
          </cell>
          <cell r="R9428">
            <v>0</v>
          </cell>
        </row>
        <row r="9429">
          <cell r="Q9429" t="str">
            <v>0</v>
          </cell>
          <cell r="R9429">
            <v>0</v>
          </cell>
        </row>
        <row r="9430">
          <cell r="Q9430" t="str">
            <v>0</v>
          </cell>
          <cell r="R9430">
            <v>0</v>
          </cell>
        </row>
        <row r="9431">
          <cell r="Q9431" t="str">
            <v>0</v>
          </cell>
          <cell r="R9431">
            <v>0</v>
          </cell>
        </row>
        <row r="9432">
          <cell r="Q9432" t="str">
            <v>0</v>
          </cell>
          <cell r="R9432">
            <v>0</v>
          </cell>
        </row>
        <row r="9433">
          <cell r="Q9433" t="str">
            <v>0</v>
          </cell>
          <cell r="R9433">
            <v>0</v>
          </cell>
        </row>
        <row r="9434">
          <cell r="Q9434" t="str">
            <v>0</v>
          </cell>
          <cell r="R9434">
            <v>0</v>
          </cell>
        </row>
        <row r="9435">
          <cell r="Q9435" t="str">
            <v>0</v>
          </cell>
          <cell r="R9435">
            <v>0</v>
          </cell>
        </row>
        <row r="9436">
          <cell r="Q9436" t="str">
            <v>0</v>
          </cell>
          <cell r="R9436">
            <v>0</v>
          </cell>
        </row>
        <row r="9437">
          <cell r="Q9437" t="str">
            <v>0</v>
          </cell>
          <cell r="R9437">
            <v>0</v>
          </cell>
        </row>
        <row r="9438">
          <cell r="Q9438" t="str">
            <v>0</v>
          </cell>
          <cell r="R9438">
            <v>0</v>
          </cell>
        </row>
        <row r="9439">
          <cell r="Q9439" t="str">
            <v>0</v>
          </cell>
          <cell r="R9439">
            <v>0</v>
          </cell>
        </row>
        <row r="9440">
          <cell r="Q9440" t="str">
            <v>0</v>
          </cell>
          <cell r="R9440">
            <v>0</v>
          </cell>
        </row>
        <row r="9441">
          <cell r="Q9441" t="str">
            <v>0</v>
          </cell>
          <cell r="R9441">
            <v>0</v>
          </cell>
        </row>
        <row r="9442">
          <cell r="Q9442" t="str">
            <v>0</v>
          </cell>
          <cell r="R9442">
            <v>0</v>
          </cell>
        </row>
        <row r="9443">
          <cell r="Q9443" t="str">
            <v>0</v>
          </cell>
          <cell r="R9443">
            <v>0</v>
          </cell>
        </row>
        <row r="9444">
          <cell r="Q9444" t="str">
            <v>0</v>
          </cell>
          <cell r="R9444">
            <v>0</v>
          </cell>
        </row>
        <row r="9445">
          <cell r="Q9445" t="str">
            <v>0</v>
          </cell>
          <cell r="R9445">
            <v>0</v>
          </cell>
        </row>
        <row r="9446">
          <cell r="Q9446" t="str">
            <v>0</v>
          </cell>
          <cell r="R9446">
            <v>0</v>
          </cell>
        </row>
        <row r="9447">
          <cell r="Q9447" t="str">
            <v>0</v>
          </cell>
          <cell r="R9447">
            <v>0</v>
          </cell>
        </row>
        <row r="9448">
          <cell r="Q9448" t="str">
            <v>0</v>
          </cell>
          <cell r="R9448">
            <v>0</v>
          </cell>
        </row>
        <row r="9449">
          <cell r="Q9449" t="str">
            <v>0</v>
          </cell>
          <cell r="R9449">
            <v>0</v>
          </cell>
        </row>
        <row r="9450">
          <cell r="Q9450" t="str">
            <v>0</v>
          </cell>
          <cell r="R9450">
            <v>0</v>
          </cell>
        </row>
        <row r="9451">
          <cell r="Q9451" t="str">
            <v>0</v>
          </cell>
          <cell r="R9451">
            <v>0</v>
          </cell>
        </row>
        <row r="9452">
          <cell r="Q9452" t="str">
            <v>0</v>
          </cell>
          <cell r="R9452">
            <v>0</v>
          </cell>
        </row>
        <row r="9453">
          <cell r="Q9453" t="str">
            <v>0</v>
          </cell>
          <cell r="R9453">
            <v>0</v>
          </cell>
        </row>
        <row r="9454">
          <cell r="Q9454" t="str">
            <v>0</v>
          </cell>
          <cell r="R9454">
            <v>0</v>
          </cell>
        </row>
        <row r="9455">
          <cell r="Q9455" t="str">
            <v>0</v>
          </cell>
          <cell r="R9455">
            <v>0</v>
          </cell>
        </row>
        <row r="9456">
          <cell r="Q9456" t="str">
            <v>0</v>
          </cell>
          <cell r="R9456">
            <v>0</v>
          </cell>
        </row>
        <row r="9457">
          <cell r="Q9457" t="str">
            <v>0</v>
          </cell>
          <cell r="R9457">
            <v>0</v>
          </cell>
        </row>
        <row r="9458">
          <cell r="Q9458" t="str">
            <v>0</v>
          </cell>
          <cell r="R9458">
            <v>0</v>
          </cell>
        </row>
        <row r="9459">
          <cell r="Q9459" t="str">
            <v>0</v>
          </cell>
          <cell r="R9459">
            <v>0</v>
          </cell>
        </row>
        <row r="9460">
          <cell r="Q9460" t="str">
            <v>0</v>
          </cell>
          <cell r="R9460">
            <v>0</v>
          </cell>
        </row>
        <row r="9461">
          <cell r="Q9461" t="str">
            <v>0</v>
          </cell>
          <cell r="R9461">
            <v>0</v>
          </cell>
        </row>
        <row r="9462">
          <cell r="Q9462" t="str">
            <v>0</v>
          </cell>
          <cell r="R9462">
            <v>0</v>
          </cell>
        </row>
        <row r="9463">
          <cell r="Q9463" t="str">
            <v>0</v>
          </cell>
          <cell r="R9463">
            <v>0</v>
          </cell>
        </row>
        <row r="9464">
          <cell r="Q9464" t="str">
            <v>0</v>
          </cell>
          <cell r="R9464">
            <v>0</v>
          </cell>
        </row>
        <row r="9465">
          <cell r="Q9465" t="str">
            <v>0</v>
          </cell>
          <cell r="R9465">
            <v>0</v>
          </cell>
        </row>
        <row r="9466">
          <cell r="Q9466" t="str">
            <v>0</v>
          </cell>
          <cell r="R9466">
            <v>0</v>
          </cell>
        </row>
        <row r="9467">
          <cell r="Q9467" t="str">
            <v>0</v>
          </cell>
          <cell r="R9467">
            <v>0</v>
          </cell>
        </row>
        <row r="9468">
          <cell r="Q9468" t="str">
            <v>0</v>
          </cell>
          <cell r="R9468">
            <v>0</v>
          </cell>
        </row>
        <row r="9469">
          <cell r="Q9469" t="str">
            <v>0</v>
          </cell>
          <cell r="R9469">
            <v>0</v>
          </cell>
        </row>
        <row r="9470">
          <cell r="Q9470" t="str">
            <v>0</v>
          </cell>
          <cell r="R9470">
            <v>0</v>
          </cell>
        </row>
        <row r="9471">
          <cell r="Q9471" t="str">
            <v>0</v>
          </cell>
          <cell r="R9471">
            <v>0</v>
          </cell>
        </row>
        <row r="9472">
          <cell r="Q9472" t="str">
            <v>0</v>
          </cell>
          <cell r="R9472">
            <v>0</v>
          </cell>
        </row>
        <row r="9473">
          <cell r="Q9473" t="str">
            <v>0</v>
          </cell>
          <cell r="R9473">
            <v>0</v>
          </cell>
        </row>
        <row r="9474">
          <cell r="Q9474" t="str">
            <v>0</v>
          </cell>
          <cell r="R9474">
            <v>0</v>
          </cell>
        </row>
        <row r="9475">
          <cell r="Q9475" t="str">
            <v>0</v>
          </cell>
          <cell r="R9475">
            <v>0</v>
          </cell>
        </row>
        <row r="9476">
          <cell r="Q9476" t="str">
            <v>0</v>
          </cell>
          <cell r="R9476">
            <v>0</v>
          </cell>
        </row>
        <row r="9477">
          <cell r="Q9477" t="str">
            <v>0</v>
          </cell>
          <cell r="R9477">
            <v>0</v>
          </cell>
        </row>
        <row r="9478">
          <cell r="Q9478" t="str">
            <v>0</v>
          </cell>
          <cell r="R9478">
            <v>0</v>
          </cell>
        </row>
        <row r="9479">
          <cell r="Q9479" t="str">
            <v>0</v>
          </cell>
          <cell r="R9479">
            <v>0</v>
          </cell>
        </row>
        <row r="9480">
          <cell r="Q9480" t="str">
            <v>0</v>
          </cell>
          <cell r="R9480">
            <v>0</v>
          </cell>
        </row>
        <row r="9481">
          <cell r="Q9481" t="str">
            <v>0</v>
          </cell>
          <cell r="R9481">
            <v>0</v>
          </cell>
        </row>
        <row r="9482">
          <cell r="Q9482" t="str">
            <v>0</v>
          </cell>
          <cell r="R9482">
            <v>0</v>
          </cell>
        </row>
        <row r="9483">
          <cell r="Q9483" t="str">
            <v>0</v>
          </cell>
          <cell r="R9483">
            <v>0</v>
          </cell>
        </row>
        <row r="9484">
          <cell r="Q9484" t="str">
            <v>0</v>
          </cell>
          <cell r="R9484">
            <v>0</v>
          </cell>
        </row>
        <row r="9485">
          <cell r="Q9485" t="str">
            <v>0</v>
          </cell>
          <cell r="R9485">
            <v>0</v>
          </cell>
        </row>
        <row r="9486">
          <cell r="Q9486" t="str">
            <v>0</v>
          </cell>
          <cell r="R9486">
            <v>0</v>
          </cell>
        </row>
        <row r="9487">
          <cell r="Q9487" t="str">
            <v>0</v>
          </cell>
          <cell r="R9487">
            <v>0</v>
          </cell>
        </row>
        <row r="9488">
          <cell r="Q9488" t="str">
            <v>0</v>
          </cell>
          <cell r="R9488">
            <v>0</v>
          </cell>
        </row>
        <row r="9489">
          <cell r="Q9489" t="str">
            <v>0</v>
          </cell>
          <cell r="R9489">
            <v>0</v>
          </cell>
        </row>
        <row r="9490">
          <cell r="Q9490" t="str">
            <v>0</v>
          </cell>
          <cell r="R9490">
            <v>0</v>
          </cell>
        </row>
        <row r="9491">
          <cell r="Q9491" t="str">
            <v>0</v>
          </cell>
          <cell r="R9491">
            <v>0</v>
          </cell>
        </row>
        <row r="9492">
          <cell r="Q9492" t="str">
            <v>0</v>
          </cell>
          <cell r="R9492">
            <v>0</v>
          </cell>
        </row>
        <row r="9493">
          <cell r="Q9493" t="str">
            <v>0</v>
          </cell>
          <cell r="R9493">
            <v>0</v>
          </cell>
        </row>
        <row r="9494">
          <cell r="Q9494" t="str">
            <v>0</v>
          </cell>
          <cell r="R9494">
            <v>0</v>
          </cell>
        </row>
        <row r="9495">
          <cell r="Q9495" t="str">
            <v>0</v>
          </cell>
          <cell r="R9495">
            <v>0</v>
          </cell>
        </row>
        <row r="9496">
          <cell r="Q9496" t="str">
            <v>0</v>
          </cell>
          <cell r="R9496">
            <v>0</v>
          </cell>
        </row>
        <row r="9497">
          <cell r="Q9497" t="str">
            <v>0</v>
          </cell>
          <cell r="R9497">
            <v>0</v>
          </cell>
        </row>
        <row r="9498">
          <cell r="Q9498" t="str">
            <v>0</v>
          </cell>
          <cell r="R9498">
            <v>0</v>
          </cell>
        </row>
        <row r="9499">
          <cell r="Q9499" t="str">
            <v>0</v>
          </cell>
          <cell r="R9499">
            <v>0</v>
          </cell>
        </row>
        <row r="9500">
          <cell r="Q9500" t="str">
            <v>0</v>
          </cell>
          <cell r="R9500">
            <v>0</v>
          </cell>
        </row>
        <row r="9501">
          <cell r="Q9501" t="str">
            <v>0</v>
          </cell>
          <cell r="R9501">
            <v>0</v>
          </cell>
        </row>
        <row r="9502">
          <cell r="Q9502" t="str">
            <v>0</v>
          </cell>
          <cell r="R9502">
            <v>0</v>
          </cell>
        </row>
        <row r="9503">
          <cell r="Q9503" t="str">
            <v>0</v>
          </cell>
          <cell r="R9503">
            <v>0</v>
          </cell>
        </row>
        <row r="9504">
          <cell r="Q9504" t="str">
            <v>0</v>
          </cell>
          <cell r="R9504">
            <v>0</v>
          </cell>
        </row>
        <row r="9505">
          <cell r="Q9505" t="str">
            <v>0</v>
          </cell>
          <cell r="R9505">
            <v>0</v>
          </cell>
        </row>
        <row r="9506">
          <cell r="Q9506" t="str">
            <v>0</v>
          </cell>
          <cell r="R9506">
            <v>0</v>
          </cell>
        </row>
        <row r="9507">
          <cell r="Q9507" t="str">
            <v>0</v>
          </cell>
          <cell r="R9507">
            <v>0</v>
          </cell>
        </row>
        <row r="9508">
          <cell r="Q9508" t="str">
            <v>0</v>
          </cell>
          <cell r="R9508">
            <v>0</v>
          </cell>
        </row>
        <row r="9509">
          <cell r="Q9509" t="str">
            <v>0</v>
          </cell>
          <cell r="R9509">
            <v>0</v>
          </cell>
        </row>
        <row r="9510">
          <cell r="Q9510" t="str">
            <v>0</v>
          </cell>
          <cell r="R9510">
            <v>0</v>
          </cell>
        </row>
        <row r="9511">
          <cell r="Q9511" t="str">
            <v>0</v>
          </cell>
          <cell r="R9511">
            <v>0</v>
          </cell>
        </row>
        <row r="9512">
          <cell r="Q9512" t="str">
            <v>0</v>
          </cell>
          <cell r="R9512">
            <v>0</v>
          </cell>
        </row>
        <row r="9513">
          <cell r="Q9513" t="str">
            <v>0</v>
          </cell>
          <cell r="R9513">
            <v>0</v>
          </cell>
        </row>
        <row r="9514">
          <cell r="Q9514" t="str">
            <v>0</v>
          </cell>
          <cell r="R9514">
            <v>0</v>
          </cell>
        </row>
        <row r="9515">
          <cell r="Q9515" t="str">
            <v>0</v>
          </cell>
          <cell r="R9515">
            <v>0</v>
          </cell>
        </row>
        <row r="9516">
          <cell r="Q9516" t="str">
            <v>0</v>
          </cell>
          <cell r="R9516">
            <v>0</v>
          </cell>
        </row>
        <row r="9517">
          <cell r="Q9517" t="str">
            <v>0</v>
          </cell>
          <cell r="R9517">
            <v>0</v>
          </cell>
        </row>
        <row r="9518">
          <cell r="Q9518" t="str">
            <v>0</v>
          </cell>
          <cell r="R9518">
            <v>0</v>
          </cell>
        </row>
        <row r="9519">
          <cell r="Q9519" t="str">
            <v>0</v>
          </cell>
          <cell r="R9519">
            <v>0</v>
          </cell>
        </row>
        <row r="9520">
          <cell r="Q9520" t="str">
            <v>0</v>
          </cell>
          <cell r="R9520">
            <v>0</v>
          </cell>
        </row>
        <row r="9521">
          <cell r="Q9521" t="str">
            <v>0</v>
          </cell>
          <cell r="R9521">
            <v>0</v>
          </cell>
        </row>
        <row r="9522">
          <cell r="Q9522" t="str">
            <v>0</v>
          </cell>
          <cell r="R9522">
            <v>0</v>
          </cell>
        </row>
        <row r="9523">
          <cell r="Q9523" t="str">
            <v>0</v>
          </cell>
          <cell r="R9523">
            <v>0</v>
          </cell>
        </row>
        <row r="9524">
          <cell r="Q9524" t="str">
            <v>0</v>
          </cell>
          <cell r="R9524">
            <v>0</v>
          </cell>
        </row>
        <row r="9525">
          <cell r="Q9525" t="str">
            <v>0</v>
          </cell>
          <cell r="R9525">
            <v>0</v>
          </cell>
        </row>
        <row r="9526">
          <cell r="Q9526" t="str">
            <v>0</v>
          </cell>
          <cell r="R9526">
            <v>0</v>
          </cell>
        </row>
        <row r="9527">
          <cell r="Q9527" t="str">
            <v>0</v>
          </cell>
          <cell r="R9527">
            <v>0</v>
          </cell>
        </row>
        <row r="9528">
          <cell r="Q9528" t="str">
            <v>0</v>
          </cell>
          <cell r="R9528">
            <v>0</v>
          </cell>
        </row>
        <row r="9529">
          <cell r="Q9529" t="str">
            <v>0</v>
          </cell>
          <cell r="R9529">
            <v>0</v>
          </cell>
        </row>
        <row r="9530">
          <cell r="Q9530" t="str">
            <v>0</v>
          </cell>
          <cell r="R9530">
            <v>0</v>
          </cell>
        </row>
        <row r="9531">
          <cell r="Q9531" t="str">
            <v>0</v>
          </cell>
          <cell r="R9531">
            <v>0</v>
          </cell>
        </row>
        <row r="9532">
          <cell r="Q9532" t="str">
            <v>0</v>
          </cell>
          <cell r="R9532">
            <v>0</v>
          </cell>
        </row>
        <row r="9533">
          <cell r="Q9533" t="str">
            <v>0</v>
          </cell>
          <cell r="R9533">
            <v>0</v>
          </cell>
        </row>
        <row r="9534">
          <cell r="Q9534" t="str">
            <v>0</v>
          </cell>
          <cell r="R9534">
            <v>0</v>
          </cell>
        </row>
        <row r="9535">
          <cell r="Q9535" t="str">
            <v>0</v>
          </cell>
          <cell r="R9535">
            <v>0</v>
          </cell>
        </row>
        <row r="9536">
          <cell r="Q9536" t="str">
            <v>0</v>
          </cell>
          <cell r="R9536">
            <v>0</v>
          </cell>
        </row>
        <row r="9537">
          <cell r="Q9537" t="str">
            <v>0</v>
          </cell>
          <cell r="R9537">
            <v>0</v>
          </cell>
        </row>
        <row r="9538">
          <cell r="Q9538" t="str">
            <v>0</v>
          </cell>
          <cell r="R9538">
            <v>0</v>
          </cell>
        </row>
        <row r="9539">
          <cell r="Q9539" t="str">
            <v>0</v>
          </cell>
          <cell r="R9539">
            <v>0</v>
          </cell>
        </row>
        <row r="9540">
          <cell r="Q9540" t="str">
            <v>0</v>
          </cell>
          <cell r="R9540">
            <v>0</v>
          </cell>
        </row>
        <row r="9541">
          <cell r="Q9541" t="str">
            <v>0</v>
          </cell>
          <cell r="R9541">
            <v>0</v>
          </cell>
        </row>
        <row r="9542">
          <cell r="Q9542" t="str">
            <v>0</v>
          </cell>
          <cell r="R9542">
            <v>0</v>
          </cell>
        </row>
        <row r="9543">
          <cell r="Q9543" t="str">
            <v>0</v>
          </cell>
          <cell r="R9543">
            <v>0</v>
          </cell>
        </row>
        <row r="9544">
          <cell r="Q9544" t="str">
            <v>0</v>
          </cell>
          <cell r="R9544">
            <v>0</v>
          </cell>
        </row>
        <row r="9545">
          <cell r="Q9545" t="str">
            <v>0</v>
          </cell>
          <cell r="R9545">
            <v>0</v>
          </cell>
        </row>
        <row r="9546">
          <cell r="Q9546" t="str">
            <v>0</v>
          </cell>
          <cell r="R9546">
            <v>0</v>
          </cell>
        </row>
        <row r="9547">
          <cell r="Q9547" t="str">
            <v>0</v>
          </cell>
          <cell r="R9547">
            <v>0</v>
          </cell>
        </row>
        <row r="9548">
          <cell r="Q9548" t="str">
            <v>0</v>
          </cell>
          <cell r="R9548">
            <v>0</v>
          </cell>
        </row>
        <row r="9549">
          <cell r="Q9549" t="str">
            <v>0</v>
          </cell>
          <cell r="R9549">
            <v>0</v>
          </cell>
        </row>
        <row r="9550">
          <cell r="Q9550" t="str">
            <v>0</v>
          </cell>
          <cell r="R9550">
            <v>0</v>
          </cell>
        </row>
        <row r="9551">
          <cell r="Q9551" t="str">
            <v>0</v>
          </cell>
          <cell r="R9551">
            <v>0</v>
          </cell>
        </row>
        <row r="9552">
          <cell r="Q9552" t="str">
            <v>0</v>
          </cell>
          <cell r="R9552">
            <v>0</v>
          </cell>
        </row>
        <row r="9553">
          <cell r="Q9553" t="str">
            <v>0</v>
          </cell>
          <cell r="R9553">
            <v>0</v>
          </cell>
        </row>
        <row r="9554">
          <cell r="Q9554" t="str">
            <v>0</v>
          </cell>
          <cell r="R9554">
            <v>0</v>
          </cell>
        </row>
        <row r="9555">
          <cell r="Q9555" t="str">
            <v>0</v>
          </cell>
          <cell r="R9555">
            <v>0</v>
          </cell>
        </row>
        <row r="9556">
          <cell r="Q9556" t="str">
            <v>0</v>
          </cell>
          <cell r="R9556">
            <v>0</v>
          </cell>
        </row>
        <row r="9557">
          <cell r="Q9557" t="str">
            <v>0</v>
          </cell>
          <cell r="R9557">
            <v>0</v>
          </cell>
        </row>
        <row r="9558">
          <cell r="Q9558" t="str">
            <v>0</v>
          </cell>
          <cell r="R9558">
            <v>0</v>
          </cell>
        </row>
        <row r="9559">
          <cell r="Q9559" t="str">
            <v>0</v>
          </cell>
          <cell r="R9559">
            <v>0</v>
          </cell>
        </row>
        <row r="9560">
          <cell r="Q9560" t="str">
            <v>0</v>
          </cell>
          <cell r="R9560">
            <v>0</v>
          </cell>
        </row>
        <row r="9561">
          <cell r="Q9561" t="str">
            <v>0</v>
          </cell>
          <cell r="R9561">
            <v>0</v>
          </cell>
        </row>
        <row r="9562">
          <cell r="Q9562" t="str">
            <v>0</v>
          </cell>
          <cell r="R9562">
            <v>0</v>
          </cell>
        </row>
        <row r="9563">
          <cell r="Q9563" t="str">
            <v>0</v>
          </cell>
          <cell r="R9563">
            <v>0</v>
          </cell>
        </row>
        <row r="9564">
          <cell r="Q9564" t="str">
            <v>0</v>
          </cell>
          <cell r="R9564">
            <v>0</v>
          </cell>
        </row>
        <row r="9565">
          <cell r="Q9565" t="str">
            <v>0</v>
          </cell>
          <cell r="R9565">
            <v>0</v>
          </cell>
        </row>
        <row r="9566">
          <cell r="Q9566" t="str">
            <v>0</v>
          </cell>
          <cell r="R9566">
            <v>0</v>
          </cell>
        </row>
        <row r="9567">
          <cell r="Q9567" t="str">
            <v>0</v>
          </cell>
          <cell r="R9567">
            <v>0</v>
          </cell>
        </row>
        <row r="9568">
          <cell r="Q9568" t="str">
            <v>0</v>
          </cell>
          <cell r="R9568">
            <v>0</v>
          </cell>
        </row>
        <row r="9569">
          <cell r="Q9569" t="str">
            <v>0</v>
          </cell>
          <cell r="R9569">
            <v>0</v>
          </cell>
        </row>
        <row r="9570">
          <cell r="Q9570" t="str">
            <v>0</v>
          </cell>
          <cell r="R9570">
            <v>0</v>
          </cell>
        </row>
        <row r="9571">
          <cell r="Q9571" t="str">
            <v>0</v>
          </cell>
          <cell r="R9571">
            <v>0</v>
          </cell>
        </row>
        <row r="9572">
          <cell r="Q9572" t="str">
            <v>0</v>
          </cell>
          <cell r="R9572">
            <v>0</v>
          </cell>
        </row>
        <row r="9573">
          <cell r="Q9573" t="str">
            <v>0</v>
          </cell>
          <cell r="R9573">
            <v>0</v>
          </cell>
        </row>
        <row r="9574">
          <cell r="Q9574" t="str">
            <v>0</v>
          </cell>
          <cell r="R9574">
            <v>0</v>
          </cell>
        </row>
        <row r="9575">
          <cell r="Q9575" t="str">
            <v>0</v>
          </cell>
          <cell r="R9575">
            <v>0</v>
          </cell>
        </row>
        <row r="9576">
          <cell r="Q9576" t="str">
            <v>0</v>
          </cell>
          <cell r="R9576">
            <v>0</v>
          </cell>
        </row>
        <row r="9577">
          <cell r="Q9577" t="str">
            <v>0</v>
          </cell>
          <cell r="R9577">
            <v>0</v>
          </cell>
        </row>
        <row r="9578">
          <cell r="Q9578" t="str">
            <v>0</v>
          </cell>
          <cell r="R9578">
            <v>0</v>
          </cell>
        </row>
        <row r="9579">
          <cell r="Q9579" t="str">
            <v>0</v>
          </cell>
          <cell r="R9579">
            <v>0</v>
          </cell>
        </row>
        <row r="9580">
          <cell r="Q9580" t="str">
            <v>0</v>
          </cell>
          <cell r="R9580">
            <v>0</v>
          </cell>
        </row>
        <row r="9581">
          <cell r="Q9581" t="str">
            <v>0</v>
          </cell>
          <cell r="R9581">
            <v>0</v>
          </cell>
        </row>
        <row r="9582">
          <cell r="Q9582" t="str">
            <v>0</v>
          </cell>
          <cell r="R9582">
            <v>0</v>
          </cell>
        </row>
        <row r="9583">
          <cell r="Q9583" t="str">
            <v>0</v>
          </cell>
          <cell r="R9583">
            <v>0</v>
          </cell>
        </row>
        <row r="9584">
          <cell r="Q9584" t="str">
            <v>0</v>
          </cell>
          <cell r="R9584">
            <v>0</v>
          </cell>
        </row>
        <row r="9585">
          <cell r="Q9585" t="str">
            <v>0</v>
          </cell>
          <cell r="R9585">
            <v>0</v>
          </cell>
        </row>
        <row r="9586">
          <cell r="Q9586" t="str">
            <v>0</v>
          </cell>
          <cell r="R9586">
            <v>0</v>
          </cell>
        </row>
        <row r="9587">
          <cell r="Q9587" t="str">
            <v>0</v>
          </cell>
          <cell r="R9587">
            <v>0</v>
          </cell>
        </row>
        <row r="9588">
          <cell r="Q9588" t="str">
            <v>0</v>
          </cell>
          <cell r="R9588">
            <v>0</v>
          </cell>
        </row>
        <row r="9589">
          <cell r="Q9589" t="str">
            <v>0</v>
          </cell>
          <cell r="R9589">
            <v>0</v>
          </cell>
        </row>
        <row r="9590">
          <cell r="Q9590" t="str">
            <v>0</v>
          </cell>
          <cell r="R9590">
            <v>0</v>
          </cell>
        </row>
        <row r="9591">
          <cell r="Q9591" t="str">
            <v>0</v>
          </cell>
          <cell r="R9591">
            <v>0</v>
          </cell>
        </row>
        <row r="9592">
          <cell r="Q9592" t="str">
            <v>0</v>
          </cell>
          <cell r="R9592">
            <v>0</v>
          </cell>
        </row>
        <row r="9593">
          <cell r="Q9593" t="str">
            <v>0</v>
          </cell>
          <cell r="R9593">
            <v>0</v>
          </cell>
        </row>
        <row r="9594">
          <cell r="Q9594" t="str">
            <v>0</v>
          </cell>
          <cell r="R9594">
            <v>0</v>
          </cell>
        </row>
        <row r="9595">
          <cell r="Q9595" t="str">
            <v>0</v>
          </cell>
          <cell r="R9595">
            <v>0</v>
          </cell>
        </row>
        <row r="9596">
          <cell r="Q9596" t="str">
            <v>0</v>
          </cell>
          <cell r="R9596">
            <v>0</v>
          </cell>
        </row>
        <row r="9597">
          <cell r="Q9597" t="str">
            <v>0</v>
          </cell>
          <cell r="R9597">
            <v>0</v>
          </cell>
        </row>
        <row r="9598">
          <cell r="Q9598" t="str">
            <v>0</v>
          </cell>
          <cell r="R9598">
            <v>0</v>
          </cell>
        </row>
        <row r="9599">
          <cell r="Q9599" t="str">
            <v>0</v>
          </cell>
          <cell r="R9599">
            <v>0</v>
          </cell>
        </row>
        <row r="9600">
          <cell r="Q9600" t="str">
            <v>0</v>
          </cell>
          <cell r="R9600">
            <v>0</v>
          </cell>
        </row>
        <row r="9601">
          <cell r="Q9601" t="str">
            <v>0</v>
          </cell>
          <cell r="R9601">
            <v>0</v>
          </cell>
        </row>
        <row r="9602">
          <cell r="Q9602" t="str">
            <v>0</v>
          </cell>
          <cell r="R9602">
            <v>0</v>
          </cell>
        </row>
        <row r="9603">
          <cell r="Q9603" t="str">
            <v>0</v>
          </cell>
          <cell r="R9603">
            <v>0</v>
          </cell>
        </row>
        <row r="9604">
          <cell r="Q9604" t="str">
            <v>0</v>
          </cell>
          <cell r="R9604">
            <v>0</v>
          </cell>
        </row>
        <row r="9605">
          <cell r="Q9605" t="str">
            <v>0</v>
          </cell>
          <cell r="R9605">
            <v>0</v>
          </cell>
        </row>
        <row r="9606">
          <cell r="Q9606" t="str">
            <v>0</v>
          </cell>
          <cell r="R9606">
            <v>0</v>
          </cell>
        </row>
        <row r="9607">
          <cell r="Q9607" t="str">
            <v>0</v>
          </cell>
          <cell r="R9607">
            <v>0</v>
          </cell>
        </row>
        <row r="9608">
          <cell r="Q9608" t="str">
            <v>0</v>
          </cell>
          <cell r="R9608">
            <v>0</v>
          </cell>
        </row>
        <row r="9609">
          <cell r="Q9609" t="str">
            <v>0</v>
          </cell>
          <cell r="R9609">
            <v>0</v>
          </cell>
        </row>
        <row r="9610">
          <cell r="Q9610" t="str">
            <v>0</v>
          </cell>
          <cell r="R9610">
            <v>0</v>
          </cell>
        </row>
        <row r="9611">
          <cell r="Q9611" t="str">
            <v>0</v>
          </cell>
          <cell r="R9611">
            <v>0</v>
          </cell>
        </row>
        <row r="9612">
          <cell r="Q9612" t="str">
            <v>0</v>
          </cell>
          <cell r="R9612">
            <v>0</v>
          </cell>
        </row>
        <row r="9613">
          <cell r="Q9613" t="str">
            <v>0</v>
          </cell>
          <cell r="R9613">
            <v>0</v>
          </cell>
        </row>
        <row r="9614">
          <cell r="Q9614" t="str">
            <v>0</v>
          </cell>
          <cell r="R9614">
            <v>0</v>
          </cell>
        </row>
        <row r="9615">
          <cell r="Q9615" t="str">
            <v>0</v>
          </cell>
          <cell r="R9615">
            <v>0</v>
          </cell>
        </row>
        <row r="9616">
          <cell r="Q9616" t="str">
            <v>0</v>
          </cell>
          <cell r="R9616">
            <v>0</v>
          </cell>
        </row>
        <row r="9617">
          <cell r="Q9617" t="str">
            <v>0</v>
          </cell>
          <cell r="R9617">
            <v>0</v>
          </cell>
        </row>
        <row r="9618">
          <cell r="Q9618" t="str">
            <v>0</v>
          </cell>
          <cell r="R9618">
            <v>0</v>
          </cell>
        </row>
        <row r="9619">
          <cell r="Q9619" t="str">
            <v>0</v>
          </cell>
          <cell r="R9619">
            <v>0</v>
          </cell>
        </row>
        <row r="9620">
          <cell r="Q9620" t="str">
            <v>0</v>
          </cell>
          <cell r="R9620">
            <v>0</v>
          </cell>
        </row>
        <row r="9621">
          <cell r="Q9621" t="str">
            <v>0</v>
          </cell>
          <cell r="R9621">
            <v>0</v>
          </cell>
        </row>
        <row r="9622">
          <cell r="Q9622" t="str">
            <v>0</v>
          </cell>
          <cell r="R9622">
            <v>0</v>
          </cell>
        </row>
        <row r="9623">
          <cell r="Q9623" t="str">
            <v>0</v>
          </cell>
          <cell r="R9623">
            <v>0</v>
          </cell>
        </row>
        <row r="9624">
          <cell r="Q9624" t="str">
            <v>0</v>
          </cell>
          <cell r="R9624">
            <v>0</v>
          </cell>
        </row>
        <row r="9625">
          <cell r="Q9625" t="str">
            <v>0</v>
          </cell>
          <cell r="R9625">
            <v>0</v>
          </cell>
        </row>
        <row r="9626">
          <cell r="Q9626" t="str">
            <v>0</v>
          </cell>
          <cell r="R9626">
            <v>0</v>
          </cell>
        </row>
        <row r="9627">
          <cell r="Q9627" t="str">
            <v>0</v>
          </cell>
          <cell r="R9627">
            <v>0</v>
          </cell>
        </row>
        <row r="9628">
          <cell r="Q9628" t="str">
            <v>0</v>
          </cell>
          <cell r="R9628">
            <v>0</v>
          </cell>
        </row>
        <row r="9629">
          <cell r="Q9629" t="str">
            <v>0</v>
          </cell>
          <cell r="R9629">
            <v>0</v>
          </cell>
        </row>
        <row r="9630">
          <cell r="Q9630" t="str">
            <v>0</v>
          </cell>
          <cell r="R9630">
            <v>0</v>
          </cell>
        </row>
        <row r="9631">
          <cell r="Q9631" t="str">
            <v>0</v>
          </cell>
          <cell r="R9631">
            <v>0</v>
          </cell>
        </row>
        <row r="9632">
          <cell r="Q9632" t="str">
            <v>0</v>
          </cell>
          <cell r="R9632">
            <v>0</v>
          </cell>
        </row>
        <row r="9633">
          <cell r="Q9633" t="str">
            <v>0</v>
          </cell>
          <cell r="R9633">
            <v>0</v>
          </cell>
        </row>
        <row r="9634">
          <cell r="Q9634" t="str">
            <v>0</v>
          </cell>
          <cell r="R9634">
            <v>0</v>
          </cell>
        </row>
        <row r="9635">
          <cell r="Q9635" t="str">
            <v>0</v>
          </cell>
          <cell r="R9635">
            <v>0</v>
          </cell>
        </row>
        <row r="9636">
          <cell r="Q9636" t="str">
            <v>0</v>
          </cell>
          <cell r="R9636">
            <v>0</v>
          </cell>
        </row>
        <row r="9637">
          <cell r="Q9637" t="str">
            <v>0</v>
          </cell>
          <cell r="R9637">
            <v>0</v>
          </cell>
        </row>
        <row r="9638">
          <cell r="Q9638" t="str">
            <v>0</v>
          </cell>
          <cell r="R9638">
            <v>0</v>
          </cell>
        </row>
        <row r="9639">
          <cell r="Q9639" t="str">
            <v>0</v>
          </cell>
          <cell r="R9639">
            <v>0</v>
          </cell>
        </row>
        <row r="9640">
          <cell r="Q9640" t="str">
            <v>0</v>
          </cell>
          <cell r="R9640">
            <v>0</v>
          </cell>
        </row>
        <row r="9641">
          <cell r="Q9641" t="str">
            <v>0</v>
          </cell>
          <cell r="R9641">
            <v>0</v>
          </cell>
        </row>
        <row r="9642">
          <cell r="Q9642" t="str">
            <v>0</v>
          </cell>
          <cell r="R9642">
            <v>0</v>
          </cell>
        </row>
        <row r="9643">
          <cell r="Q9643" t="str">
            <v>0</v>
          </cell>
          <cell r="R9643">
            <v>0</v>
          </cell>
        </row>
        <row r="9644">
          <cell r="Q9644" t="str">
            <v>0</v>
          </cell>
          <cell r="R9644">
            <v>0</v>
          </cell>
        </row>
        <row r="9645">
          <cell r="Q9645" t="str">
            <v>0</v>
          </cell>
          <cell r="R9645">
            <v>0</v>
          </cell>
        </row>
        <row r="9646">
          <cell r="Q9646" t="str">
            <v>0</v>
          </cell>
          <cell r="R9646">
            <v>0</v>
          </cell>
        </row>
        <row r="9647">
          <cell r="Q9647" t="str">
            <v>0</v>
          </cell>
          <cell r="R9647">
            <v>0</v>
          </cell>
        </row>
        <row r="9648">
          <cell r="Q9648" t="str">
            <v>0</v>
          </cell>
          <cell r="R9648">
            <v>0</v>
          </cell>
        </row>
        <row r="9649">
          <cell r="Q9649" t="str">
            <v>0</v>
          </cell>
          <cell r="R9649">
            <v>0</v>
          </cell>
        </row>
        <row r="9650">
          <cell r="Q9650" t="str">
            <v>0</v>
          </cell>
          <cell r="R9650">
            <v>0</v>
          </cell>
        </row>
        <row r="9651">
          <cell r="Q9651" t="str">
            <v>0</v>
          </cell>
          <cell r="R9651">
            <v>0</v>
          </cell>
        </row>
        <row r="9652">
          <cell r="Q9652" t="str">
            <v>0</v>
          </cell>
          <cell r="R9652">
            <v>0</v>
          </cell>
        </row>
        <row r="9653">
          <cell r="Q9653" t="str">
            <v>0</v>
          </cell>
          <cell r="R9653">
            <v>0</v>
          </cell>
        </row>
        <row r="9654">
          <cell r="Q9654" t="str">
            <v>0</v>
          </cell>
          <cell r="R9654">
            <v>0</v>
          </cell>
        </row>
        <row r="9655">
          <cell r="Q9655" t="str">
            <v>0</v>
          </cell>
          <cell r="R9655">
            <v>0</v>
          </cell>
        </row>
        <row r="9656">
          <cell r="Q9656" t="str">
            <v>0</v>
          </cell>
          <cell r="R9656">
            <v>0</v>
          </cell>
        </row>
        <row r="9657">
          <cell r="Q9657" t="str">
            <v>0</v>
          </cell>
          <cell r="R9657">
            <v>0</v>
          </cell>
        </row>
        <row r="9658">
          <cell r="Q9658" t="str">
            <v>0</v>
          </cell>
          <cell r="R9658">
            <v>0</v>
          </cell>
        </row>
        <row r="9659">
          <cell r="Q9659" t="str">
            <v>0</v>
          </cell>
          <cell r="R9659">
            <v>0</v>
          </cell>
        </row>
        <row r="9660">
          <cell r="Q9660" t="str">
            <v>0</v>
          </cell>
          <cell r="R9660">
            <v>0</v>
          </cell>
        </row>
        <row r="9661">
          <cell r="Q9661" t="str">
            <v>0</v>
          </cell>
          <cell r="R9661">
            <v>0</v>
          </cell>
        </row>
        <row r="9662">
          <cell r="Q9662" t="str">
            <v>0</v>
          </cell>
          <cell r="R9662">
            <v>0</v>
          </cell>
        </row>
        <row r="9663">
          <cell r="Q9663" t="str">
            <v>0</v>
          </cell>
          <cell r="R9663">
            <v>0</v>
          </cell>
        </row>
        <row r="9664">
          <cell r="Q9664" t="str">
            <v>0</v>
          </cell>
          <cell r="R9664">
            <v>0</v>
          </cell>
        </row>
        <row r="9665">
          <cell r="Q9665" t="str">
            <v>0</v>
          </cell>
          <cell r="R9665">
            <v>0</v>
          </cell>
        </row>
        <row r="9666">
          <cell r="Q9666" t="str">
            <v>0</v>
          </cell>
          <cell r="R9666">
            <v>0</v>
          </cell>
        </row>
        <row r="9667">
          <cell r="Q9667" t="str">
            <v>0</v>
          </cell>
          <cell r="R9667">
            <v>0</v>
          </cell>
        </row>
        <row r="9668">
          <cell r="Q9668" t="str">
            <v>0</v>
          </cell>
          <cell r="R9668">
            <v>0</v>
          </cell>
        </row>
        <row r="9669">
          <cell r="Q9669" t="str">
            <v>0</v>
          </cell>
          <cell r="R9669">
            <v>0</v>
          </cell>
        </row>
        <row r="9670">
          <cell r="Q9670" t="str">
            <v>0</v>
          </cell>
          <cell r="R9670">
            <v>0</v>
          </cell>
        </row>
        <row r="9671">
          <cell r="Q9671" t="str">
            <v>0</v>
          </cell>
          <cell r="R9671">
            <v>0</v>
          </cell>
        </row>
        <row r="9672">
          <cell r="Q9672" t="str">
            <v>0</v>
          </cell>
          <cell r="R9672">
            <v>0</v>
          </cell>
        </row>
        <row r="9673">
          <cell r="Q9673" t="str">
            <v>0</v>
          </cell>
          <cell r="R9673">
            <v>0</v>
          </cell>
        </row>
        <row r="9674">
          <cell r="Q9674" t="str">
            <v>0</v>
          </cell>
          <cell r="R9674">
            <v>0</v>
          </cell>
        </row>
        <row r="9675">
          <cell r="Q9675" t="str">
            <v>0</v>
          </cell>
          <cell r="R9675">
            <v>0</v>
          </cell>
        </row>
        <row r="9676">
          <cell r="Q9676" t="str">
            <v>0</v>
          </cell>
          <cell r="R9676">
            <v>0</v>
          </cell>
        </row>
        <row r="9677">
          <cell r="Q9677" t="str">
            <v>0</v>
          </cell>
          <cell r="R9677">
            <v>0</v>
          </cell>
        </row>
        <row r="9678">
          <cell r="Q9678" t="str">
            <v>0</v>
          </cell>
          <cell r="R9678">
            <v>0</v>
          </cell>
        </row>
        <row r="9679">
          <cell r="Q9679" t="str">
            <v>0</v>
          </cell>
          <cell r="R9679">
            <v>0</v>
          </cell>
        </row>
        <row r="9680">
          <cell r="Q9680" t="str">
            <v>0</v>
          </cell>
          <cell r="R9680">
            <v>0</v>
          </cell>
        </row>
        <row r="9681">
          <cell r="Q9681" t="str">
            <v>0</v>
          </cell>
          <cell r="R9681">
            <v>0</v>
          </cell>
        </row>
        <row r="9682">
          <cell r="Q9682" t="str">
            <v>0</v>
          </cell>
          <cell r="R9682">
            <v>0</v>
          </cell>
        </row>
        <row r="9683">
          <cell r="Q9683" t="str">
            <v>0</v>
          </cell>
          <cell r="R9683">
            <v>0</v>
          </cell>
        </row>
        <row r="9684">
          <cell r="Q9684" t="str">
            <v>0</v>
          </cell>
          <cell r="R9684">
            <v>0</v>
          </cell>
        </row>
        <row r="9685">
          <cell r="Q9685" t="str">
            <v>0</v>
          </cell>
          <cell r="R9685">
            <v>0</v>
          </cell>
        </row>
        <row r="9686">
          <cell r="Q9686" t="str">
            <v>0</v>
          </cell>
          <cell r="R9686">
            <v>0</v>
          </cell>
        </row>
        <row r="9687">
          <cell r="Q9687" t="str">
            <v>0</v>
          </cell>
          <cell r="R9687">
            <v>0</v>
          </cell>
        </row>
        <row r="9688">
          <cell r="Q9688" t="str">
            <v>0</v>
          </cell>
          <cell r="R9688">
            <v>0</v>
          </cell>
        </row>
        <row r="9689">
          <cell r="Q9689" t="str">
            <v>0</v>
          </cell>
          <cell r="R9689">
            <v>0</v>
          </cell>
        </row>
        <row r="9690">
          <cell r="Q9690" t="str">
            <v>0</v>
          </cell>
          <cell r="R9690">
            <v>0</v>
          </cell>
        </row>
        <row r="9691">
          <cell r="Q9691" t="str">
            <v>0</v>
          </cell>
          <cell r="R9691">
            <v>0</v>
          </cell>
        </row>
        <row r="9692">
          <cell r="Q9692" t="str">
            <v>0</v>
          </cell>
          <cell r="R9692">
            <v>0</v>
          </cell>
        </row>
        <row r="9693">
          <cell r="Q9693" t="str">
            <v>0</v>
          </cell>
          <cell r="R9693">
            <v>0</v>
          </cell>
        </row>
        <row r="9694">
          <cell r="Q9694" t="str">
            <v>0</v>
          </cell>
          <cell r="R9694">
            <v>0</v>
          </cell>
        </row>
        <row r="9695">
          <cell r="Q9695" t="str">
            <v>0</v>
          </cell>
          <cell r="R9695">
            <v>0</v>
          </cell>
        </row>
        <row r="9696">
          <cell r="Q9696" t="str">
            <v>0</v>
          </cell>
          <cell r="R9696">
            <v>0</v>
          </cell>
        </row>
        <row r="9697">
          <cell r="Q9697" t="str">
            <v>0</v>
          </cell>
          <cell r="R9697">
            <v>0</v>
          </cell>
        </row>
        <row r="9698">
          <cell r="Q9698" t="str">
            <v>0</v>
          </cell>
          <cell r="R9698">
            <v>0</v>
          </cell>
        </row>
        <row r="9699">
          <cell r="Q9699" t="str">
            <v>0</v>
          </cell>
          <cell r="R9699">
            <v>0</v>
          </cell>
        </row>
        <row r="9700">
          <cell r="Q9700" t="str">
            <v>0</v>
          </cell>
          <cell r="R9700">
            <v>0</v>
          </cell>
        </row>
        <row r="9701">
          <cell r="Q9701" t="str">
            <v>0</v>
          </cell>
          <cell r="R9701">
            <v>0</v>
          </cell>
        </row>
        <row r="9702">
          <cell r="Q9702" t="str">
            <v>0</v>
          </cell>
          <cell r="R9702">
            <v>0</v>
          </cell>
        </row>
        <row r="9703">
          <cell r="Q9703" t="str">
            <v>0</v>
          </cell>
          <cell r="R9703">
            <v>0</v>
          </cell>
        </row>
        <row r="9704">
          <cell r="Q9704" t="str">
            <v>0</v>
          </cell>
          <cell r="R9704">
            <v>0</v>
          </cell>
        </row>
        <row r="9705">
          <cell r="Q9705" t="str">
            <v>0</v>
          </cell>
          <cell r="R9705">
            <v>0</v>
          </cell>
        </row>
        <row r="9706">
          <cell r="Q9706" t="str">
            <v>0</v>
          </cell>
          <cell r="R9706">
            <v>0</v>
          </cell>
        </row>
        <row r="9707">
          <cell r="Q9707" t="str">
            <v>0</v>
          </cell>
          <cell r="R9707">
            <v>0</v>
          </cell>
        </row>
        <row r="9708">
          <cell r="Q9708" t="str">
            <v>0</v>
          </cell>
          <cell r="R9708">
            <v>0</v>
          </cell>
        </row>
        <row r="9709">
          <cell r="Q9709" t="str">
            <v>0</v>
          </cell>
          <cell r="R9709">
            <v>0</v>
          </cell>
        </row>
        <row r="9710">
          <cell r="Q9710" t="str">
            <v>0</v>
          </cell>
          <cell r="R9710">
            <v>0</v>
          </cell>
        </row>
        <row r="9711">
          <cell r="Q9711" t="str">
            <v>0</v>
          </cell>
          <cell r="R9711">
            <v>0</v>
          </cell>
        </row>
        <row r="9712">
          <cell r="Q9712" t="str">
            <v>0</v>
          </cell>
          <cell r="R9712">
            <v>0</v>
          </cell>
        </row>
        <row r="9713">
          <cell r="Q9713" t="str">
            <v>0</v>
          </cell>
          <cell r="R9713">
            <v>0</v>
          </cell>
        </row>
        <row r="9714">
          <cell r="Q9714" t="str">
            <v>0</v>
          </cell>
          <cell r="R9714">
            <v>0</v>
          </cell>
        </row>
        <row r="9715">
          <cell r="Q9715" t="str">
            <v>0</v>
          </cell>
          <cell r="R9715">
            <v>0</v>
          </cell>
        </row>
        <row r="9716">
          <cell r="Q9716" t="str">
            <v>0</v>
          </cell>
          <cell r="R9716">
            <v>0</v>
          </cell>
        </row>
        <row r="9717">
          <cell r="Q9717" t="str">
            <v>0</v>
          </cell>
          <cell r="R9717">
            <v>0</v>
          </cell>
        </row>
        <row r="9718">
          <cell r="Q9718" t="str">
            <v>0</v>
          </cell>
          <cell r="R9718">
            <v>0</v>
          </cell>
        </row>
        <row r="9719">
          <cell r="Q9719" t="str">
            <v>0</v>
          </cell>
          <cell r="R9719">
            <v>0</v>
          </cell>
        </row>
        <row r="9720">
          <cell r="Q9720" t="str">
            <v>0</v>
          </cell>
          <cell r="R9720">
            <v>0</v>
          </cell>
        </row>
        <row r="9721">
          <cell r="Q9721" t="str">
            <v>0</v>
          </cell>
          <cell r="R9721">
            <v>0</v>
          </cell>
        </row>
        <row r="9722">
          <cell r="Q9722" t="str">
            <v>0</v>
          </cell>
          <cell r="R9722">
            <v>0</v>
          </cell>
        </row>
        <row r="9723">
          <cell r="Q9723" t="str">
            <v>0</v>
          </cell>
          <cell r="R9723">
            <v>0</v>
          </cell>
        </row>
        <row r="9724">
          <cell r="Q9724" t="str">
            <v>0</v>
          </cell>
          <cell r="R9724">
            <v>0</v>
          </cell>
        </row>
        <row r="9725">
          <cell r="Q9725" t="str">
            <v>0</v>
          </cell>
          <cell r="R9725">
            <v>0</v>
          </cell>
        </row>
        <row r="9726">
          <cell r="Q9726" t="str">
            <v>0</v>
          </cell>
          <cell r="R9726">
            <v>0</v>
          </cell>
        </row>
        <row r="9727">
          <cell r="Q9727" t="str">
            <v>0</v>
          </cell>
          <cell r="R9727">
            <v>0</v>
          </cell>
        </row>
        <row r="9728">
          <cell r="Q9728" t="str">
            <v>0</v>
          </cell>
          <cell r="R9728">
            <v>0</v>
          </cell>
        </row>
        <row r="9729">
          <cell r="Q9729" t="str">
            <v>0</v>
          </cell>
          <cell r="R9729">
            <v>0</v>
          </cell>
        </row>
        <row r="9730">
          <cell r="Q9730" t="str">
            <v>0</v>
          </cell>
          <cell r="R9730">
            <v>0</v>
          </cell>
        </row>
        <row r="9731">
          <cell r="Q9731" t="str">
            <v>0</v>
          </cell>
          <cell r="R9731">
            <v>0</v>
          </cell>
        </row>
        <row r="9732">
          <cell r="Q9732" t="str">
            <v>0</v>
          </cell>
          <cell r="R9732">
            <v>0</v>
          </cell>
        </row>
        <row r="9733">
          <cell r="Q9733" t="str">
            <v>0</v>
          </cell>
          <cell r="R9733">
            <v>0</v>
          </cell>
        </row>
        <row r="9734">
          <cell r="Q9734" t="str">
            <v>0</v>
          </cell>
          <cell r="R9734">
            <v>0</v>
          </cell>
        </row>
        <row r="9735">
          <cell r="Q9735" t="str">
            <v>0</v>
          </cell>
          <cell r="R9735">
            <v>0</v>
          </cell>
        </row>
        <row r="9736">
          <cell r="Q9736" t="str">
            <v>0</v>
          </cell>
          <cell r="R9736">
            <v>0</v>
          </cell>
        </row>
        <row r="9737">
          <cell r="Q9737" t="str">
            <v>0</v>
          </cell>
          <cell r="R9737">
            <v>0</v>
          </cell>
        </row>
        <row r="9738">
          <cell r="Q9738" t="str">
            <v>0</v>
          </cell>
          <cell r="R9738">
            <v>0</v>
          </cell>
        </row>
        <row r="9739">
          <cell r="Q9739" t="str">
            <v>0</v>
          </cell>
          <cell r="R9739">
            <v>0</v>
          </cell>
        </row>
        <row r="9740">
          <cell r="Q9740" t="str">
            <v>0</v>
          </cell>
          <cell r="R9740">
            <v>0</v>
          </cell>
        </row>
        <row r="9741">
          <cell r="Q9741" t="str">
            <v>0</v>
          </cell>
          <cell r="R9741">
            <v>0</v>
          </cell>
        </row>
        <row r="9742">
          <cell r="Q9742" t="str">
            <v>0</v>
          </cell>
          <cell r="R9742">
            <v>0</v>
          </cell>
        </row>
        <row r="9743">
          <cell r="Q9743" t="str">
            <v>0</v>
          </cell>
          <cell r="R9743">
            <v>0</v>
          </cell>
        </row>
        <row r="9744">
          <cell r="Q9744" t="str">
            <v>0</v>
          </cell>
          <cell r="R9744">
            <v>0</v>
          </cell>
        </row>
        <row r="9745">
          <cell r="Q9745" t="str">
            <v>0</v>
          </cell>
          <cell r="R9745">
            <v>0</v>
          </cell>
        </row>
        <row r="9746">
          <cell r="Q9746" t="str">
            <v>0</v>
          </cell>
          <cell r="R9746">
            <v>0</v>
          </cell>
        </row>
        <row r="9747">
          <cell r="Q9747" t="str">
            <v>0</v>
          </cell>
          <cell r="R9747">
            <v>0</v>
          </cell>
        </row>
        <row r="9748">
          <cell r="Q9748" t="str">
            <v>0</v>
          </cell>
          <cell r="R9748">
            <v>0</v>
          </cell>
        </row>
        <row r="9749">
          <cell r="Q9749" t="str">
            <v>0</v>
          </cell>
          <cell r="R9749">
            <v>0</v>
          </cell>
        </row>
        <row r="9750">
          <cell r="Q9750" t="str">
            <v>0</v>
          </cell>
          <cell r="R9750">
            <v>0</v>
          </cell>
        </row>
        <row r="9751">
          <cell r="Q9751" t="str">
            <v>0</v>
          </cell>
          <cell r="R9751">
            <v>0</v>
          </cell>
        </row>
        <row r="9752">
          <cell r="Q9752" t="str">
            <v>0</v>
          </cell>
          <cell r="R9752">
            <v>0</v>
          </cell>
        </row>
        <row r="9753">
          <cell r="Q9753" t="str">
            <v>0</v>
          </cell>
          <cell r="R9753">
            <v>0</v>
          </cell>
        </row>
        <row r="9754">
          <cell r="Q9754" t="str">
            <v>0</v>
          </cell>
          <cell r="R9754">
            <v>0</v>
          </cell>
        </row>
        <row r="9755">
          <cell r="Q9755" t="str">
            <v>0</v>
          </cell>
          <cell r="R9755">
            <v>0</v>
          </cell>
        </row>
        <row r="9756">
          <cell r="Q9756" t="str">
            <v>0</v>
          </cell>
          <cell r="R9756">
            <v>0</v>
          </cell>
        </row>
        <row r="9757">
          <cell r="Q9757" t="str">
            <v>0</v>
          </cell>
          <cell r="R9757">
            <v>0</v>
          </cell>
        </row>
        <row r="9758">
          <cell r="Q9758" t="str">
            <v>0</v>
          </cell>
          <cell r="R9758">
            <v>0</v>
          </cell>
        </row>
        <row r="9759">
          <cell r="Q9759" t="str">
            <v>0</v>
          </cell>
          <cell r="R9759">
            <v>0</v>
          </cell>
        </row>
        <row r="9760">
          <cell r="Q9760" t="str">
            <v>0</v>
          </cell>
          <cell r="R9760">
            <v>0</v>
          </cell>
        </row>
        <row r="9761">
          <cell r="Q9761" t="str">
            <v>0</v>
          </cell>
          <cell r="R9761">
            <v>0</v>
          </cell>
        </row>
        <row r="9762">
          <cell r="Q9762" t="str">
            <v>0</v>
          </cell>
          <cell r="R9762">
            <v>0</v>
          </cell>
        </row>
        <row r="9763">
          <cell r="Q9763" t="str">
            <v>0</v>
          </cell>
          <cell r="R9763">
            <v>0</v>
          </cell>
        </row>
        <row r="9764">
          <cell r="Q9764" t="str">
            <v>0</v>
          </cell>
          <cell r="R9764">
            <v>0</v>
          </cell>
        </row>
        <row r="9765">
          <cell r="Q9765" t="str">
            <v>0</v>
          </cell>
          <cell r="R9765">
            <v>0</v>
          </cell>
        </row>
        <row r="9766">
          <cell r="Q9766" t="str">
            <v>0</v>
          </cell>
          <cell r="R9766">
            <v>0</v>
          </cell>
        </row>
        <row r="9767">
          <cell r="Q9767" t="str">
            <v>0</v>
          </cell>
          <cell r="R9767">
            <v>0</v>
          </cell>
        </row>
        <row r="9768">
          <cell r="Q9768" t="str">
            <v>0</v>
          </cell>
          <cell r="R9768">
            <v>0</v>
          </cell>
        </row>
        <row r="9769">
          <cell r="Q9769" t="str">
            <v>0</v>
          </cell>
          <cell r="R9769">
            <v>0</v>
          </cell>
        </row>
        <row r="9770">
          <cell r="Q9770" t="str">
            <v>0</v>
          </cell>
          <cell r="R9770">
            <v>0</v>
          </cell>
        </row>
        <row r="9771">
          <cell r="Q9771" t="str">
            <v>0</v>
          </cell>
          <cell r="R9771">
            <v>0</v>
          </cell>
        </row>
        <row r="9772">
          <cell r="Q9772" t="str">
            <v>0</v>
          </cell>
          <cell r="R9772">
            <v>0</v>
          </cell>
        </row>
        <row r="9773">
          <cell r="Q9773" t="str">
            <v>0</v>
          </cell>
          <cell r="R9773">
            <v>0</v>
          </cell>
        </row>
        <row r="9774">
          <cell r="Q9774" t="str">
            <v>0</v>
          </cell>
          <cell r="R9774">
            <v>0</v>
          </cell>
        </row>
        <row r="9775">
          <cell r="Q9775" t="str">
            <v>0</v>
          </cell>
          <cell r="R9775">
            <v>0</v>
          </cell>
        </row>
        <row r="9776">
          <cell r="Q9776" t="str">
            <v>0</v>
          </cell>
          <cell r="R9776">
            <v>0</v>
          </cell>
        </row>
        <row r="9777">
          <cell r="Q9777" t="str">
            <v>0</v>
          </cell>
          <cell r="R9777">
            <v>0</v>
          </cell>
        </row>
        <row r="9778">
          <cell r="Q9778" t="str">
            <v>0</v>
          </cell>
          <cell r="R9778">
            <v>0</v>
          </cell>
        </row>
        <row r="9779">
          <cell r="Q9779" t="str">
            <v>0</v>
          </cell>
          <cell r="R9779">
            <v>0</v>
          </cell>
        </row>
        <row r="9780">
          <cell r="Q9780" t="str">
            <v>0</v>
          </cell>
          <cell r="R9780">
            <v>0</v>
          </cell>
        </row>
        <row r="9781">
          <cell r="Q9781" t="str">
            <v>0</v>
          </cell>
          <cell r="R9781">
            <v>0</v>
          </cell>
        </row>
        <row r="9782">
          <cell r="Q9782" t="str">
            <v>0</v>
          </cell>
          <cell r="R9782">
            <v>0</v>
          </cell>
        </row>
        <row r="9783">
          <cell r="Q9783" t="str">
            <v>0</v>
          </cell>
          <cell r="R9783">
            <v>0</v>
          </cell>
        </row>
        <row r="9784">
          <cell r="Q9784" t="str">
            <v>0</v>
          </cell>
          <cell r="R9784">
            <v>0</v>
          </cell>
        </row>
        <row r="9785">
          <cell r="Q9785" t="str">
            <v>0</v>
          </cell>
          <cell r="R9785">
            <v>0</v>
          </cell>
        </row>
        <row r="9786">
          <cell r="Q9786" t="str">
            <v>0</v>
          </cell>
          <cell r="R9786">
            <v>0</v>
          </cell>
        </row>
        <row r="9787">
          <cell r="Q9787" t="str">
            <v>0</v>
          </cell>
          <cell r="R9787">
            <v>0</v>
          </cell>
        </row>
        <row r="9788">
          <cell r="Q9788" t="str">
            <v>0</v>
          </cell>
          <cell r="R9788">
            <v>0</v>
          </cell>
        </row>
        <row r="9789">
          <cell r="Q9789" t="str">
            <v>0</v>
          </cell>
          <cell r="R9789">
            <v>0</v>
          </cell>
        </row>
        <row r="9790">
          <cell r="Q9790" t="str">
            <v>0</v>
          </cell>
          <cell r="R9790">
            <v>0</v>
          </cell>
        </row>
        <row r="9791">
          <cell r="Q9791" t="str">
            <v>0</v>
          </cell>
          <cell r="R9791">
            <v>0</v>
          </cell>
        </row>
        <row r="9792">
          <cell r="Q9792" t="str">
            <v>0</v>
          </cell>
          <cell r="R9792">
            <v>0</v>
          </cell>
        </row>
        <row r="9793">
          <cell r="Q9793" t="str">
            <v>0</v>
          </cell>
          <cell r="R9793">
            <v>0</v>
          </cell>
        </row>
        <row r="9794">
          <cell r="Q9794" t="str">
            <v>0</v>
          </cell>
          <cell r="R9794">
            <v>0</v>
          </cell>
        </row>
        <row r="9795">
          <cell r="Q9795" t="str">
            <v>0</v>
          </cell>
          <cell r="R9795">
            <v>0</v>
          </cell>
        </row>
        <row r="9796">
          <cell r="Q9796" t="str">
            <v>0</v>
          </cell>
          <cell r="R9796">
            <v>0</v>
          </cell>
        </row>
        <row r="9797">
          <cell r="Q9797" t="str">
            <v>0</v>
          </cell>
          <cell r="R9797">
            <v>0</v>
          </cell>
        </row>
        <row r="9798">
          <cell r="Q9798" t="str">
            <v>0</v>
          </cell>
          <cell r="R9798">
            <v>0</v>
          </cell>
        </row>
        <row r="9799">
          <cell r="Q9799" t="str">
            <v>0</v>
          </cell>
          <cell r="R9799">
            <v>0</v>
          </cell>
        </row>
        <row r="9800">
          <cell r="Q9800" t="str">
            <v>0</v>
          </cell>
          <cell r="R9800">
            <v>0</v>
          </cell>
        </row>
        <row r="9801">
          <cell r="Q9801" t="str">
            <v>0</v>
          </cell>
          <cell r="R9801">
            <v>0</v>
          </cell>
        </row>
        <row r="9802">
          <cell r="Q9802" t="str">
            <v>0</v>
          </cell>
          <cell r="R9802">
            <v>0</v>
          </cell>
        </row>
        <row r="9803">
          <cell r="Q9803" t="str">
            <v>0</v>
          </cell>
          <cell r="R9803">
            <v>0</v>
          </cell>
        </row>
        <row r="9804">
          <cell r="Q9804" t="str">
            <v>0</v>
          </cell>
          <cell r="R9804">
            <v>0</v>
          </cell>
        </row>
        <row r="9805">
          <cell r="Q9805" t="str">
            <v>0</v>
          </cell>
          <cell r="R9805">
            <v>0</v>
          </cell>
        </row>
        <row r="9806">
          <cell r="Q9806" t="str">
            <v>0</v>
          </cell>
          <cell r="R9806">
            <v>0</v>
          </cell>
        </row>
        <row r="9807">
          <cell r="Q9807" t="str">
            <v>0</v>
          </cell>
          <cell r="R9807">
            <v>0</v>
          </cell>
        </row>
        <row r="9808">
          <cell r="Q9808" t="str">
            <v>0</v>
          </cell>
          <cell r="R9808">
            <v>0</v>
          </cell>
        </row>
        <row r="9809">
          <cell r="Q9809" t="str">
            <v>0</v>
          </cell>
          <cell r="R9809">
            <v>0</v>
          </cell>
        </row>
        <row r="9810">
          <cell r="Q9810" t="str">
            <v>0</v>
          </cell>
          <cell r="R9810">
            <v>0</v>
          </cell>
        </row>
        <row r="9811">
          <cell r="Q9811" t="str">
            <v>0</v>
          </cell>
          <cell r="R9811">
            <v>0</v>
          </cell>
        </row>
        <row r="9812">
          <cell r="Q9812" t="str">
            <v>0</v>
          </cell>
          <cell r="R9812">
            <v>0</v>
          </cell>
        </row>
        <row r="9813">
          <cell r="Q9813" t="str">
            <v>0</v>
          </cell>
          <cell r="R9813">
            <v>0</v>
          </cell>
        </row>
        <row r="9814">
          <cell r="Q9814" t="str">
            <v>0</v>
          </cell>
          <cell r="R9814">
            <v>0</v>
          </cell>
        </row>
        <row r="9815">
          <cell r="Q9815" t="str">
            <v>0</v>
          </cell>
          <cell r="R9815">
            <v>0</v>
          </cell>
        </row>
        <row r="9816">
          <cell r="Q9816" t="str">
            <v>0</v>
          </cell>
          <cell r="R9816">
            <v>0</v>
          </cell>
        </row>
        <row r="9817">
          <cell r="Q9817" t="str">
            <v>0</v>
          </cell>
          <cell r="R9817">
            <v>0</v>
          </cell>
        </row>
        <row r="9818">
          <cell r="Q9818" t="str">
            <v>0</v>
          </cell>
          <cell r="R9818">
            <v>0</v>
          </cell>
        </row>
        <row r="9819">
          <cell r="Q9819" t="str">
            <v>0</v>
          </cell>
          <cell r="R9819">
            <v>0</v>
          </cell>
        </row>
        <row r="9820">
          <cell r="Q9820" t="str">
            <v>0</v>
          </cell>
          <cell r="R9820">
            <v>0</v>
          </cell>
        </row>
        <row r="9821">
          <cell r="Q9821" t="str">
            <v>0</v>
          </cell>
          <cell r="R9821">
            <v>0</v>
          </cell>
        </row>
        <row r="9822">
          <cell r="Q9822" t="str">
            <v>0</v>
          </cell>
          <cell r="R9822">
            <v>0</v>
          </cell>
        </row>
        <row r="9823">
          <cell r="Q9823" t="str">
            <v>0</v>
          </cell>
          <cell r="R9823">
            <v>0</v>
          </cell>
        </row>
        <row r="9824">
          <cell r="Q9824" t="str">
            <v>0</v>
          </cell>
          <cell r="R9824">
            <v>0</v>
          </cell>
        </row>
        <row r="9825">
          <cell r="Q9825" t="str">
            <v>0</v>
          </cell>
          <cell r="R9825">
            <v>0</v>
          </cell>
        </row>
        <row r="9826">
          <cell r="Q9826" t="str">
            <v>0</v>
          </cell>
          <cell r="R9826">
            <v>0</v>
          </cell>
        </row>
        <row r="9827">
          <cell r="Q9827" t="str">
            <v>0</v>
          </cell>
          <cell r="R9827">
            <v>0</v>
          </cell>
        </row>
        <row r="9828">
          <cell r="Q9828" t="str">
            <v>0</v>
          </cell>
          <cell r="R9828">
            <v>0</v>
          </cell>
        </row>
        <row r="9829">
          <cell r="Q9829" t="str">
            <v>0</v>
          </cell>
          <cell r="R9829">
            <v>0</v>
          </cell>
        </row>
        <row r="9830">
          <cell r="Q9830" t="str">
            <v>0</v>
          </cell>
          <cell r="R9830">
            <v>0</v>
          </cell>
        </row>
        <row r="9831">
          <cell r="Q9831" t="str">
            <v>0</v>
          </cell>
          <cell r="R9831">
            <v>0</v>
          </cell>
        </row>
        <row r="9832">
          <cell r="Q9832" t="str">
            <v>0</v>
          </cell>
          <cell r="R9832">
            <v>0</v>
          </cell>
        </row>
        <row r="9833">
          <cell r="Q9833" t="str">
            <v>0</v>
          </cell>
          <cell r="R9833">
            <v>0</v>
          </cell>
        </row>
        <row r="9834">
          <cell r="Q9834" t="str">
            <v>0</v>
          </cell>
          <cell r="R9834">
            <v>0</v>
          </cell>
        </row>
        <row r="9835">
          <cell r="Q9835" t="str">
            <v>0</v>
          </cell>
          <cell r="R9835">
            <v>0</v>
          </cell>
        </row>
        <row r="9836">
          <cell r="Q9836" t="str">
            <v>0</v>
          </cell>
          <cell r="R9836">
            <v>0</v>
          </cell>
        </row>
        <row r="9837">
          <cell r="Q9837" t="str">
            <v>0</v>
          </cell>
          <cell r="R9837">
            <v>0</v>
          </cell>
        </row>
        <row r="9838">
          <cell r="Q9838" t="str">
            <v>0</v>
          </cell>
          <cell r="R9838">
            <v>0</v>
          </cell>
        </row>
        <row r="9839">
          <cell r="Q9839" t="str">
            <v>0</v>
          </cell>
          <cell r="R9839">
            <v>0</v>
          </cell>
        </row>
        <row r="9840">
          <cell r="Q9840" t="str">
            <v>0</v>
          </cell>
          <cell r="R9840">
            <v>0</v>
          </cell>
        </row>
        <row r="9841">
          <cell r="Q9841" t="str">
            <v>0</v>
          </cell>
          <cell r="R9841">
            <v>0</v>
          </cell>
        </row>
        <row r="9842">
          <cell r="Q9842" t="str">
            <v>0</v>
          </cell>
          <cell r="R9842">
            <v>0</v>
          </cell>
        </row>
        <row r="9843">
          <cell r="Q9843" t="str">
            <v>0</v>
          </cell>
          <cell r="R9843">
            <v>0</v>
          </cell>
        </row>
        <row r="9844">
          <cell r="Q9844" t="str">
            <v>0</v>
          </cell>
          <cell r="R9844">
            <v>0</v>
          </cell>
        </row>
        <row r="9845">
          <cell r="Q9845" t="str">
            <v>0</v>
          </cell>
          <cell r="R9845">
            <v>0</v>
          </cell>
        </row>
        <row r="9846">
          <cell r="Q9846" t="str">
            <v>0</v>
          </cell>
          <cell r="R9846">
            <v>0</v>
          </cell>
        </row>
        <row r="9847">
          <cell r="Q9847" t="str">
            <v>0</v>
          </cell>
          <cell r="R9847">
            <v>0</v>
          </cell>
        </row>
        <row r="9848">
          <cell r="Q9848" t="str">
            <v>0</v>
          </cell>
          <cell r="R9848">
            <v>0</v>
          </cell>
        </row>
        <row r="9849">
          <cell r="Q9849" t="str">
            <v>0</v>
          </cell>
          <cell r="R9849">
            <v>0</v>
          </cell>
        </row>
        <row r="9850">
          <cell r="Q9850" t="str">
            <v>0</v>
          </cell>
          <cell r="R9850">
            <v>0</v>
          </cell>
        </row>
        <row r="9851">
          <cell r="Q9851" t="str">
            <v>0</v>
          </cell>
          <cell r="R9851">
            <v>0</v>
          </cell>
        </row>
        <row r="9852">
          <cell r="Q9852" t="str">
            <v>0</v>
          </cell>
          <cell r="R9852">
            <v>0</v>
          </cell>
        </row>
        <row r="9853">
          <cell r="Q9853" t="str">
            <v>0</v>
          </cell>
          <cell r="R9853">
            <v>0</v>
          </cell>
        </row>
        <row r="9854">
          <cell r="Q9854" t="str">
            <v>0</v>
          </cell>
          <cell r="R9854">
            <v>0</v>
          </cell>
        </row>
        <row r="9855">
          <cell r="Q9855" t="str">
            <v>0</v>
          </cell>
          <cell r="R9855">
            <v>0</v>
          </cell>
        </row>
        <row r="9856">
          <cell r="Q9856" t="str">
            <v>0</v>
          </cell>
          <cell r="R9856">
            <v>0</v>
          </cell>
        </row>
        <row r="9857">
          <cell r="Q9857" t="str">
            <v>0</v>
          </cell>
          <cell r="R9857">
            <v>0</v>
          </cell>
        </row>
        <row r="9858">
          <cell r="Q9858" t="str">
            <v>0</v>
          </cell>
          <cell r="R9858">
            <v>0</v>
          </cell>
        </row>
        <row r="9859">
          <cell r="Q9859" t="str">
            <v>0</v>
          </cell>
          <cell r="R9859">
            <v>0</v>
          </cell>
        </row>
        <row r="9860">
          <cell r="Q9860" t="str">
            <v>0</v>
          </cell>
          <cell r="R9860">
            <v>0</v>
          </cell>
        </row>
        <row r="9861">
          <cell r="Q9861" t="str">
            <v>0</v>
          </cell>
          <cell r="R9861">
            <v>0</v>
          </cell>
        </row>
        <row r="9862">
          <cell r="Q9862" t="str">
            <v>0</v>
          </cell>
          <cell r="R9862">
            <v>0</v>
          </cell>
        </row>
        <row r="9863">
          <cell r="Q9863" t="str">
            <v>0</v>
          </cell>
          <cell r="R9863">
            <v>0</v>
          </cell>
        </row>
        <row r="9864">
          <cell r="Q9864" t="str">
            <v>0</v>
          </cell>
          <cell r="R9864">
            <v>0</v>
          </cell>
        </row>
        <row r="9865">
          <cell r="Q9865" t="str">
            <v>0</v>
          </cell>
          <cell r="R9865">
            <v>0</v>
          </cell>
        </row>
        <row r="9866">
          <cell r="Q9866" t="str">
            <v>0</v>
          </cell>
          <cell r="R9866">
            <v>0</v>
          </cell>
        </row>
        <row r="9867">
          <cell r="Q9867" t="str">
            <v>0</v>
          </cell>
          <cell r="R9867">
            <v>0</v>
          </cell>
        </row>
        <row r="9868">
          <cell r="Q9868" t="str">
            <v>0</v>
          </cell>
          <cell r="R9868">
            <v>0</v>
          </cell>
        </row>
        <row r="9869">
          <cell r="Q9869" t="str">
            <v>0</v>
          </cell>
          <cell r="R9869">
            <v>0</v>
          </cell>
        </row>
        <row r="9870">
          <cell r="Q9870" t="str">
            <v>0</v>
          </cell>
          <cell r="R9870">
            <v>0</v>
          </cell>
        </row>
        <row r="9871">
          <cell r="Q9871" t="str">
            <v>0</v>
          </cell>
          <cell r="R9871">
            <v>0</v>
          </cell>
        </row>
        <row r="9872">
          <cell r="Q9872" t="str">
            <v>0</v>
          </cell>
          <cell r="R9872">
            <v>0</v>
          </cell>
        </row>
        <row r="9873">
          <cell r="Q9873" t="str">
            <v>0</v>
          </cell>
          <cell r="R9873">
            <v>0</v>
          </cell>
        </row>
        <row r="9874">
          <cell r="Q9874" t="str">
            <v>0</v>
          </cell>
          <cell r="R9874">
            <v>0</v>
          </cell>
        </row>
        <row r="9875">
          <cell r="Q9875" t="str">
            <v>0</v>
          </cell>
          <cell r="R9875">
            <v>0</v>
          </cell>
        </row>
        <row r="9876">
          <cell r="Q9876" t="str">
            <v>0</v>
          </cell>
          <cell r="R9876">
            <v>0</v>
          </cell>
        </row>
        <row r="9877">
          <cell r="Q9877" t="str">
            <v>0</v>
          </cell>
          <cell r="R9877">
            <v>0</v>
          </cell>
        </row>
        <row r="9878">
          <cell r="Q9878" t="str">
            <v>0</v>
          </cell>
          <cell r="R9878">
            <v>0</v>
          </cell>
        </row>
        <row r="9879">
          <cell r="Q9879" t="str">
            <v>0</v>
          </cell>
          <cell r="R9879">
            <v>0</v>
          </cell>
        </row>
        <row r="9880">
          <cell r="Q9880" t="str">
            <v>0</v>
          </cell>
          <cell r="R9880">
            <v>0</v>
          </cell>
        </row>
        <row r="9881">
          <cell r="Q9881" t="str">
            <v>0</v>
          </cell>
          <cell r="R9881">
            <v>0</v>
          </cell>
        </row>
        <row r="9882">
          <cell r="Q9882" t="str">
            <v>0</v>
          </cell>
          <cell r="R9882">
            <v>0</v>
          </cell>
        </row>
        <row r="9883">
          <cell r="Q9883" t="str">
            <v>0</v>
          </cell>
          <cell r="R9883">
            <v>0</v>
          </cell>
        </row>
        <row r="9884">
          <cell r="Q9884" t="str">
            <v>0</v>
          </cell>
          <cell r="R9884">
            <v>0</v>
          </cell>
        </row>
        <row r="9885">
          <cell r="Q9885" t="str">
            <v>0</v>
          </cell>
          <cell r="R9885">
            <v>0</v>
          </cell>
        </row>
        <row r="9886">
          <cell r="Q9886" t="str">
            <v>0</v>
          </cell>
          <cell r="R9886">
            <v>0</v>
          </cell>
        </row>
        <row r="9887">
          <cell r="Q9887" t="str">
            <v>0</v>
          </cell>
          <cell r="R9887">
            <v>0</v>
          </cell>
        </row>
        <row r="9888">
          <cell r="Q9888" t="str">
            <v>0</v>
          </cell>
          <cell r="R9888">
            <v>0</v>
          </cell>
        </row>
        <row r="9889">
          <cell r="Q9889" t="str">
            <v>0</v>
          </cell>
          <cell r="R9889">
            <v>0</v>
          </cell>
        </row>
        <row r="9890">
          <cell r="Q9890" t="str">
            <v>0</v>
          </cell>
          <cell r="R9890">
            <v>0</v>
          </cell>
        </row>
        <row r="9891">
          <cell r="Q9891" t="str">
            <v>0</v>
          </cell>
          <cell r="R9891">
            <v>0</v>
          </cell>
        </row>
        <row r="9892">
          <cell r="Q9892" t="str">
            <v>0</v>
          </cell>
          <cell r="R9892">
            <v>0</v>
          </cell>
        </row>
        <row r="9893">
          <cell r="Q9893" t="str">
            <v>0</v>
          </cell>
          <cell r="R9893">
            <v>0</v>
          </cell>
        </row>
        <row r="9894">
          <cell r="Q9894" t="str">
            <v>0</v>
          </cell>
          <cell r="R9894">
            <v>0</v>
          </cell>
        </row>
        <row r="9895">
          <cell r="Q9895" t="str">
            <v>0</v>
          </cell>
          <cell r="R9895">
            <v>0</v>
          </cell>
        </row>
        <row r="9896">
          <cell r="Q9896" t="str">
            <v>0</v>
          </cell>
          <cell r="R9896">
            <v>0</v>
          </cell>
        </row>
        <row r="9897">
          <cell r="Q9897" t="str">
            <v>0</v>
          </cell>
          <cell r="R9897">
            <v>0</v>
          </cell>
        </row>
        <row r="9898">
          <cell r="Q9898" t="str">
            <v>0</v>
          </cell>
          <cell r="R9898">
            <v>0</v>
          </cell>
        </row>
        <row r="9899">
          <cell r="Q9899" t="str">
            <v>0</v>
          </cell>
          <cell r="R9899">
            <v>0</v>
          </cell>
        </row>
        <row r="9900">
          <cell r="Q9900" t="str">
            <v>0</v>
          </cell>
          <cell r="R9900">
            <v>0</v>
          </cell>
        </row>
        <row r="9901">
          <cell r="Q9901" t="str">
            <v>0</v>
          </cell>
          <cell r="R9901">
            <v>0</v>
          </cell>
        </row>
        <row r="9902">
          <cell r="Q9902" t="str">
            <v>0</v>
          </cell>
          <cell r="R9902">
            <v>0</v>
          </cell>
        </row>
        <row r="9903">
          <cell r="Q9903" t="str">
            <v>0</v>
          </cell>
          <cell r="R9903">
            <v>0</v>
          </cell>
        </row>
        <row r="9904">
          <cell r="Q9904" t="str">
            <v>0</v>
          </cell>
          <cell r="R9904">
            <v>0</v>
          </cell>
        </row>
        <row r="9905">
          <cell r="Q9905" t="str">
            <v>0</v>
          </cell>
          <cell r="R9905">
            <v>0</v>
          </cell>
        </row>
        <row r="9906">
          <cell r="Q9906" t="str">
            <v>0</v>
          </cell>
          <cell r="R9906">
            <v>0</v>
          </cell>
        </row>
        <row r="9907">
          <cell r="Q9907" t="str">
            <v>0</v>
          </cell>
          <cell r="R9907">
            <v>0</v>
          </cell>
        </row>
        <row r="9908">
          <cell r="Q9908" t="str">
            <v>0</v>
          </cell>
          <cell r="R9908">
            <v>0</v>
          </cell>
        </row>
        <row r="9909">
          <cell r="Q9909" t="str">
            <v>0</v>
          </cell>
          <cell r="R9909">
            <v>0</v>
          </cell>
        </row>
        <row r="9910">
          <cell r="Q9910" t="str">
            <v>0</v>
          </cell>
          <cell r="R9910">
            <v>0</v>
          </cell>
        </row>
        <row r="9911">
          <cell r="Q9911" t="str">
            <v>0</v>
          </cell>
          <cell r="R9911">
            <v>0</v>
          </cell>
        </row>
        <row r="9912">
          <cell r="Q9912" t="str">
            <v>0</v>
          </cell>
          <cell r="R9912">
            <v>0</v>
          </cell>
        </row>
        <row r="9913">
          <cell r="Q9913" t="str">
            <v>0</v>
          </cell>
          <cell r="R9913">
            <v>0</v>
          </cell>
        </row>
        <row r="9914">
          <cell r="Q9914" t="str">
            <v>0</v>
          </cell>
          <cell r="R9914">
            <v>0</v>
          </cell>
        </row>
        <row r="9915">
          <cell r="Q9915" t="str">
            <v>0</v>
          </cell>
          <cell r="R9915">
            <v>0</v>
          </cell>
        </row>
        <row r="9916">
          <cell r="Q9916" t="str">
            <v>0</v>
          </cell>
          <cell r="R9916">
            <v>0</v>
          </cell>
        </row>
        <row r="9917">
          <cell r="Q9917" t="str">
            <v>0</v>
          </cell>
          <cell r="R9917">
            <v>0</v>
          </cell>
        </row>
        <row r="9918">
          <cell r="Q9918" t="str">
            <v>0</v>
          </cell>
          <cell r="R9918">
            <v>0</v>
          </cell>
        </row>
        <row r="9919">
          <cell r="Q9919" t="str">
            <v>0</v>
          </cell>
          <cell r="R9919">
            <v>0</v>
          </cell>
        </row>
        <row r="9920">
          <cell r="Q9920" t="str">
            <v>0</v>
          </cell>
          <cell r="R9920">
            <v>0</v>
          </cell>
        </row>
        <row r="9921">
          <cell r="Q9921" t="str">
            <v>0</v>
          </cell>
          <cell r="R9921">
            <v>0</v>
          </cell>
        </row>
        <row r="9922">
          <cell r="Q9922" t="str">
            <v>0</v>
          </cell>
          <cell r="R9922">
            <v>0</v>
          </cell>
        </row>
        <row r="9923">
          <cell r="Q9923" t="str">
            <v>0</v>
          </cell>
          <cell r="R9923">
            <v>0</v>
          </cell>
        </row>
        <row r="9924">
          <cell r="Q9924" t="str">
            <v>0</v>
          </cell>
          <cell r="R9924">
            <v>0</v>
          </cell>
        </row>
        <row r="9925">
          <cell r="Q9925" t="str">
            <v>0</v>
          </cell>
          <cell r="R9925">
            <v>0</v>
          </cell>
        </row>
        <row r="9926">
          <cell r="Q9926" t="str">
            <v>0</v>
          </cell>
          <cell r="R9926">
            <v>0</v>
          </cell>
        </row>
        <row r="9927">
          <cell r="Q9927" t="str">
            <v>0</v>
          </cell>
          <cell r="R9927">
            <v>0</v>
          </cell>
        </row>
        <row r="9928">
          <cell r="Q9928" t="str">
            <v>0</v>
          </cell>
          <cell r="R9928">
            <v>0</v>
          </cell>
        </row>
        <row r="9929">
          <cell r="Q9929" t="str">
            <v>0</v>
          </cell>
          <cell r="R9929">
            <v>0</v>
          </cell>
        </row>
        <row r="9930">
          <cell r="Q9930" t="str">
            <v>0</v>
          </cell>
          <cell r="R9930">
            <v>0</v>
          </cell>
        </row>
        <row r="9931">
          <cell r="Q9931" t="str">
            <v>0</v>
          </cell>
          <cell r="R9931">
            <v>0</v>
          </cell>
        </row>
        <row r="9932">
          <cell r="Q9932" t="str">
            <v>0</v>
          </cell>
          <cell r="R9932">
            <v>0</v>
          </cell>
        </row>
        <row r="9933">
          <cell r="Q9933" t="str">
            <v>0</v>
          </cell>
          <cell r="R9933">
            <v>0</v>
          </cell>
        </row>
        <row r="9934">
          <cell r="Q9934" t="str">
            <v>0</v>
          </cell>
          <cell r="R9934">
            <v>0</v>
          </cell>
        </row>
        <row r="9935">
          <cell r="Q9935" t="str">
            <v>0</v>
          </cell>
          <cell r="R9935">
            <v>0</v>
          </cell>
        </row>
        <row r="9936">
          <cell r="Q9936" t="str">
            <v>0</v>
          </cell>
          <cell r="R9936">
            <v>0</v>
          </cell>
        </row>
        <row r="9937">
          <cell r="Q9937" t="str">
            <v>0</v>
          </cell>
          <cell r="R9937">
            <v>0</v>
          </cell>
        </row>
        <row r="9938">
          <cell r="Q9938" t="str">
            <v>0</v>
          </cell>
          <cell r="R9938">
            <v>0</v>
          </cell>
        </row>
        <row r="9939">
          <cell r="Q9939" t="str">
            <v>0</v>
          </cell>
          <cell r="R9939">
            <v>0</v>
          </cell>
        </row>
        <row r="9940">
          <cell r="Q9940" t="str">
            <v>0</v>
          </cell>
          <cell r="R9940">
            <v>0</v>
          </cell>
        </row>
        <row r="9941">
          <cell r="Q9941" t="str">
            <v>0</v>
          </cell>
          <cell r="R9941">
            <v>0</v>
          </cell>
        </row>
        <row r="9942">
          <cell r="Q9942" t="str">
            <v>0</v>
          </cell>
          <cell r="R9942">
            <v>0</v>
          </cell>
        </row>
        <row r="9943">
          <cell r="Q9943" t="str">
            <v>0</v>
          </cell>
          <cell r="R9943">
            <v>0</v>
          </cell>
        </row>
        <row r="9944">
          <cell r="Q9944" t="str">
            <v>0</v>
          </cell>
          <cell r="R9944">
            <v>0</v>
          </cell>
        </row>
        <row r="9945">
          <cell r="Q9945" t="str">
            <v>0</v>
          </cell>
          <cell r="R9945">
            <v>0</v>
          </cell>
        </row>
        <row r="9946">
          <cell r="Q9946" t="str">
            <v>0</v>
          </cell>
          <cell r="R9946">
            <v>0</v>
          </cell>
        </row>
        <row r="9947">
          <cell r="Q9947" t="str">
            <v>0</v>
          </cell>
          <cell r="R9947">
            <v>0</v>
          </cell>
        </row>
        <row r="9948">
          <cell r="Q9948" t="str">
            <v>0</v>
          </cell>
          <cell r="R9948">
            <v>0</v>
          </cell>
        </row>
        <row r="9949">
          <cell r="Q9949" t="str">
            <v>0</v>
          </cell>
          <cell r="R9949">
            <v>0</v>
          </cell>
        </row>
        <row r="9950">
          <cell r="Q9950" t="str">
            <v>0</v>
          </cell>
          <cell r="R9950">
            <v>0</v>
          </cell>
        </row>
        <row r="9951">
          <cell r="Q9951" t="str">
            <v>0</v>
          </cell>
          <cell r="R9951">
            <v>0</v>
          </cell>
        </row>
        <row r="9952">
          <cell r="Q9952" t="str">
            <v>0</v>
          </cell>
          <cell r="R9952">
            <v>0</v>
          </cell>
        </row>
        <row r="9953">
          <cell r="Q9953" t="str">
            <v>0</v>
          </cell>
          <cell r="R9953">
            <v>0</v>
          </cell>
        </row>
        <row r="9954">
          <cell r="Q9954" t="str">
            <v>0</v>
          </cell>
          <cell r="R9954">
            <v>0</v>
          </cell>
        </row>
        <row r="9955">
          <cell r="Q9955" t="str">
            <v>0</v>
          </cell>
          <cell r="R9955">
            <v>0</v>
          </cell>
        </row>
        <row r="9956">
          <cell r="Q9956" t="str">
            <v>0</v>
          </cell>
          <cell r="R9956">
            <v>0</v>
          </cell>
        </row>
        <row r="9957">
          <cell r="Q9957" t="str">
            <v>0</v>
          </cell>
          <cell r="R9957">
            <v>0</v>
          </cell>
        </row>
        <row r="9958">
          <cell r="Q9958" t="str">
            <v>0</v>
          </cell>
          <cell r="R9958">
            <v>0</v>
          </cell>
        </row>
        <row r="9959">
          <cell r="Q9959" t="str">
            <v>0</v>
          </cell>
          <cell r="R9959">
            <v>0</v>
          </cell>
        </row>
        <row r="9960">
          <cell r="Q9960" t="str">
            <v>0</v>
          </cell>
          <cell r="R9960">
            <v>0</v>
          </cell>
        </row>
        <row r="9961">
          <cell r="Q9961" t="str">
            <v>0</v>
          </cell>
          <cell r="R9961">
            <v>0</v>
          </cell>
        </row>
        <row r="9962">
          <cell r="Q9962" t="str">
            <v>0</v>
          </cell>
          <cell r="R9962">
            <v>0</v>
          </cell>
        </row>
        <row r="9963">
          <cell r="Q9963" t="str">
            <v>0</v>
          </cell>
          <cell r="R9963">
            <v>0</v>
          </cell>
        </row>
        <row r="9964">
          <cell r="Q9964" t="str">
            <v>0</v>
          </cell>
          <cell r="R9964">
            <v>0</v>
          </cell>
        </row>
        <row r="9965">
          <cell r="Q9965" t="str">
            <v>0</v>
          </cell>
          <cell r="R9965">
            <v>0</v>
          </cell>
        </row>
        <row r="9966">
          <cell r="Q9966" t="str">
            <v>0</v>
          </cell>
          <cell r="R9966">
            <v>0</v>
          </cell>
        </row>
        <row r="9967">
          <cell r="Q9967" t="str">
            <v>0</v>
          </cell>
          <cell r="R9967">
            <v>0</v>
          </cell>
        </row>
        <row r="9968">
          <cell r="Q9968" t="str">
            <v>0</v>
          </cell>
          <cell r="R9968">
            <v>0</v>
          </cell>
        </row>
        <row r="9969">
          <cell r="Q9969" t="str">
            <v>0</v>
          </cell>
          <cell r="R9969">
            <v>0</v>
          </cell>
        </row>
        <row r="9970">
          <cell r="Q9970" t="str">
            <v>0</v>
          </cell>
          <cell r="R9970">
            <v>0</v>
          </cell>
        </row>
        <row r="9971">
          <cell r="Q9971" t="str">
            <v>0</v>
          </cell>
          <cell r="R9971">
            <v>0</v>
          </cell>
        </row>
        <row r="9972">
          <cell r="Q9972" t="str">
            <v>0</v>
          </cell>
          <cell r="R9972">
            <v>0</v>
          </cell>
        </row>
        <row r="9973">
          <cell r="Q9973" t="str">
            <v>0</v>
          </cell>
          <cell r="R9973">
            <v>0</v>
          </cell>
        </row>
        <row r="9974">
          <cell r="Q9974" t="str">
            <v>0</v>
          </cell>
          <cell r="R9974">
            <v>0</v>
          </cell>
        </row>
        <row r="9975">
          <cell r="Q9975" t="str">
            <v>0</v>
          </cell>
          <cell r="R9975">
            <v>0</v>
          </cell>
        </row>
        <row r="9976">
          <cell r="Q9976" t="str">
            <v>0</v>
          </cell>
          <cell r="R9976">
            <v>0</v>
          </cell>
        </row>
        <row r="9977">
          <cell r="Q9977" t="str">
            <v>0</v>
          </cell>
          <cell r="R9977">
            <v>0</v>
          </cell>
        </row>
        <row r="9978">
          <cell r="Q9978" t="str">
            <v>0</v>
          </cell>
          <cell r="R9978">
            <v>0</v>
          </cell>
        </row>
        <row r="9979">
          <cell r="Q9979" t="str">
            <v>0</v>
          </cell>
          <cell r="R9979">
            <v>0</v>
          </cell>
        </row>
        <row r="9980">
          <cell r="Q9980" t="str">
            <v>0</v>
          </cell>
          <cell r="R9980">
            <v>0</v>
          </cell>
        </row>
        <row r="9981">
          <cell r="Q9981" t="str">
            <v>0</v>
          </cell>
          <cell r="R9981">
            <v>0</v>
          </cell>
        </row>
        <row r="9982">
          <cell r="Q9982" t="str">
            <v>0</v>
          </cell>
          <cell r="R9982">
            <v>0</v>
          </cell>
        </row>
        <row r="9983">
          <cell r="Q9983" t="str">
            <v>0</v>
          </cell>
          <cell r="R9983">
            <v>0</v>
          </cell>
        </row>
        <row r="9984">
          <cell r="Q9984" t="str">
            <v>0</v>
          </cell>
          <cell r="R9984">
            <v>0</v>
          </cell>
        </row>
        <row r="9985">
          <cell r="Q9985" t="str">
            <v>0</v>
          </cell>
          <cell r="R9985">
            <v>0</v>
          </cell>
        </row>
        <row r="9986">
          <cell r="Q9986" t="str">
            <v>0</v>
          </cell>
          <cell r="R9986">
            <v>0</v>
          </cell>
        </row>
        <row r="9987">
          <cell r="Q9987" t="str">
            <v>0</v>
          </cell>
          <cell r="R9987">
            <v>0</v>
          </cell>
        </row>
        <row r="9988">
          <cell r="Q9988" t="str">
            <v>0</v>
          </cell>
          <cell r="R9988">
            <v>0</v>
          </cell>
        </row>
        <row r="9989">
          <cell r="Q9989" t="str">
            <v>0</v>
          </cell>
          <cell r="R9989">
            <v>0</v>
          </cell>
        </row>
        <row r="9990">
          <cell r="Q9990" t="str">
            <v>0</v>
          </cell>
          <cell r="R9990">
            <v>0</v>
          </cell>
        </row>
        <row r="9991">
          <cell r="Q9991" t="str">
            <v>0</v>
          </cell>
          <cell r="R9991">
            <v>0</v>
          </cell>
        </row>
        <row r="9992">
          <cell r="Q9992" t="str">
            <v>0</v>
          </cell>
          <cell r="R9992">
            <v>0</v>
          </cell>
        </row>
        <row r="9993">
          <cell r="Q9993" t="str">
            <v>0</v>
          </cell>
          <cell r="R9993">
            <v>0</v>
          </cell>
        </row>
        <row r="9994">
          <cell r="Q9994" t="str">
            <v>0</v>
          </cell>
          <cell r="R9994">
            <v>0</v>
          </cell>
        </row>
        <row r="9995">
          <cell r="Q9995" t="str">
            <v>0</v>
          </cell>
          <cell r="R9995">
            <v>0</v>
          </cell>
        </row>
        <row r="9996">
          <cell r="Q9996" t="str">
            <v>0</v>
          </cell>
          <cell r="R9996">
            <v>0</v>
          </cell>
        </row>
        <row r="9997">
          <cell r="Q9997" t="str">
            <v>0</v>
          </cell>
          <cell r="R9997">
            <v>0</v>
          </cell>
        </row>
        <row r="9998">
          <cell r="Q9998" t="str">
            <v>0</v>
          </cell>
          <cell r="R9998">
            <v>0</v>
          </cell>
        </row>
        <row r="9999">
          <cell r="Q9999" t="str">
            <v>0</v>
          </cell>
          <cell r="R9999">
            <v>0</v>
          </cell>
        </row>
        <row r="10000">
          <cell r="Q10000" t="str">
            <v>0</v>
          </cell>
          <cell r="R10000">
            <v>0</v>
          </cell>
        </row>
        <row r="10001">
          <cell r="Q10001" t="str">
            <v>0</v>
          </cell>
          <cell r="R10001">
            <v>0</v>
          </cell>
        </row>
        <row r="10002">
          <cell r="Q10002" t="str">
            <v>0</v>
          </cell>
          <cell r="R10002">
            <v>0</v>
          </cell>
        </row>
        <row r="10003">
          <cell r="Q10003" t="str">
            <v>0</v>
          </cell>
          <cell r="R10003">
            <v>0</v>
          </cell>
        </row>
        <row r="10004">
          <cell r="Q10004" t="str">
            <v>0</v>
          </cell>
          <cell r="R10004">
            <v>0</v>
          </cell>
        </row>
        <row r="10005">
          <cell r="Q10005" t="str">
            <v>0</v>
          </cell>
          <cell r="R10005">
            <v>0</v>
          </cell>
        </row>
        <row r="10006">
          <cell r="Q10006" t="str">
            <v>0</v>
          </cell>
          <cell r="R10006">
            <v>0</v>
          </cell>
        </row>
        <row r="10007">
          <cell r="Q10007" t="str">
            <v>0</v>
          </cell>
          <cell r="R10007">
            <v>0</v>
          </cell>
        </row>
        <row r="10008">
          <cell r="Q10008" t="str">
            <v>0</v>
          </cell>
          <cell r="R10008">
            <v>0</v>
          </cell>
        </row>
        <row r="10009">
          <cell r="Q10009" t="str">
            <v>0</v>
          </cell>
          <cell r="R10009">
            <v>0</v>
          </cell>
        </row>
        <row r="10010">
          <cell r="Q10010" t="str">
            <v>0</v>
          </cell>
          <cell r="R10010">
            <v>0</v>
          </cell>
        </row>
        <row r="10011">
          <cell r="Q10011" t="str">
            <v>0</v>
          </cell>
          <cell r="R10011">
            <v>0</v>
          </cell>
        </row>
        <row r="10012">
          <cell r="Q10012" t="str">
            <v>0</v>
          </cell>
          <cell r="R10012">
            <v>0</v>
          </cell>
        </row>
        <row r="10013">
          <cell r="Q10013" t="str">
            <v>0</v>
          </cell>
          <cell r="R10013">
            <v>0</v>
          </cell>
        </row>
        <row r="10014">
          <cell r="Q10014" t="str">
            <v>0</v>
          </cell>
          <cell r="R10014">
            <v>0</v>
          </cell>
        </row>
      </sheetData>
      <sheetData sheetId="9" refreshError="1">
        <row r="3">
          <cell r="A3" t="str">
            <v>CodigoUPUC</v>
          </cell>
          <cell r="B3" t="str">
            <v>CodigoMaterial</v>
          </cell>
          <cell r="C3" t="str">
            <v>CodigoUPUCa</v>
          </cell>
          <cell r="D3" t="str">
            <v>Descripcion</v>
          </cell>
          <cell r="E3" t="str">
            <v>Unidad</v>
          </cell>
        </row>
        <row r="4">
          <cell r="B4" t="str">
            <v>COO0208</v>
          </cell>
          <cell r="C4" t="str">
            <v>35KV.Cu.4</v>
          </cell>
          <cell r="D4" t="str">
            <v>Conductor Clase 35KV Cu 4 AWG</v>
          </cell>
          <cell r="E4" t="str">
            <v>U</v>
          </cell>
        </row>
        <row r="5">
          <cell r="B5" t="str">
            <v>COO0209</v>
          </cell>
          <cell r="C5" t="str">
            <v>35KV.Cu.2</v>
          </cell>
          <cell r="D5" t="str">
            <v>Conductor Clase 35KV Cu 2 AWG</v>
          </cell>
          <cell r="E5" t="str">
            <v>U</v>
          </cell>
        </row>
        <row r="6">
          <cell r="B6" t="str">
            <v>COO0210</v>
          </cell>
          <cell r="C6" t="str">
            <v>35KV.Cu.1/0</v>
          </cell>
          <cell r="D6" t="str">
            <v>Conductor Clase 35KV Cu 1/0 AWG</v>
          </cell>
          <cell r="E6" t="str">
            <v>U</v>
          </cell>
        </row>
        <row r="7">
          <cell r="B7" t="str">
            <v>COO0211</v>
          </cell>
          <cell r="C7" t="str">
            <v>35KV.Cu.2/0</v>
          </cell>
          <cell r="D7" t="str">
            <v>Conductor Clase 35KV Cu 2/0 AWG</v>
          </cell>
          <cell r="E7" t="str">
            <v>U</v>
          </cell>
        </row>
        <row r="8">
          <cell r="B8" t="str">
            <v>COO0212</v>
          </cell>
          <cell r="C8" t="str">
            <v>35KV.Cu.3/0</v>
          </cell>
          <cell r="D8" t="str">
            <v>Conductor Clase 35KV Cu 3/0 AWG</v>
          </cell>
          <cell r="E8" t="str">
            <v>U</v>
          </cell>
        </row>
        <row r="9">
          <cell r="B9" t="str">
            <v>COO0213</v>
          </cell>
          <cell r="C9" t="str">
            <v>35KV.Cu.4/0</v>
          </cell>
          <cell r="D9" t="str">
            <v>Conductor Clase 35KV Cu 4/0 AWG</v>
          </cell>
          <cell r="E9" t="str">
            <v>U</v>
          </cell>
        </row>
        <row r="10">
          <cell r="B10" t="str">
            <v>COO0214</v>
          </cell>
          <cell r="C10" t="str">
            <v>35KV.Cu.250</v>
          </cell>
          <cell r="D10" t="str">
            <v>Conductor Clase 15 kV Cu 250 MCM</v>
          </cell>
          <cell r="E10" t="str">
            <v>U</v>
          </cell>
        </row>
        <row r="11">
          <cell r="B11" t="str">
            <v>COO0215</v>
          </cell>
          <cell r="C11" t="str">
            <v>35KV.Cu.350</v>
          </cell>
          <cell r="D11" t="str">
            <v>Conductor Clase 15 kV Cu 350 MCM</v>
          </cell>
          <cell r="E11" t="str">
            <v>U</v>
          </cell>
        </row>
        <row r="12">
          <cell r="B12" t="str">
            <v>COO0216</v>
          </cell>
          <cell r="C12" t="str">
            <v>35KV.Cu.500</v>
          </cell>
          <cell r="D12" t="str">
            <v>Conductor Clase 35KV Cu 500 MCM</v>
          </cell>
          <cell r="E12" t="str">
            <v>U</v>
          </cell>
        </row>
        <row r="13">
          <cell r="B13" t="str">
            <v>COO0217</v>
          </cell>
          <cell r="C13" t="str">
            <v>35KV.Cu.1000</v>
          </cell>
          <cell r="D13" t="str">
            <v>Conductor Clase 35KV Cu 1000 MCM</v>
          </cell>
          <cell r="E13" t="str">
            <v>U</v>
          </cell>
        </row>
        <row r="14">
          <cell r="B14" t="str">
            <v>COO0218</v>
          </cell>
          <cell r="C14" t="str">
            <v>35KV.Al.4</v>
          </cell>
          <cell r="D14" t="str">
            <v>Conductor Clase 35KV Al 4 AWG</v>
          </cell>
          <cell r="E14" t="str">
            <v>U</v>
          </cell>
        </row>
        <row r="15">
          <cell r="B15" t="str">
            <v>COO0219</v>
          </cell>
          <cell r="C15" t="str">
            <v>35KV.Al.2</v>
          </cell>
          <cell r="D15" t="str">
            <v>Conductor Clase 35KV Al 2 AWG</v>
          </cell>
          <cell r="E15" t="str">
            <v>U</v>
          </cell>
        </row>
        <row r="16">
          <cell r="B16" t="str">
            <v>COO0220</v>
          </cell>
          <cell r="C16" t="str">
            <v>35KV.Al.1/0</v>
          </cell>
          <cell r="D16" t="str">
            <v>Conductor Clase 35KV Al 1/0 AWG</v>
          </cell>
          <cell r="E16" t="str">
            <v>U</v>
          </cell>
        </row>
        <row r="17">
          <cell r="B17" t="str">
            <v>COO0221</v>
          </cell>
          <cell r="C17" t="str">
            <v>35KV.Al.2/0</v>
          </cell>
          <cell r="D17" t="str">
            <v>Conductor Clase 35KV Al 2/0 AWG</v>
          </cell>
          <cell r="E17" t="str">
            <v>U</v>
          </cell>
        </row>
        <row r="18">
          <cell r="B18" t="str">
            <v>COO0222</v>
          </cell>
          <cell r="C18" t="str">
            <v>35KV.Al.3/0</v>
          </cell>
          <cell r="D18" t="str">
            <v>Conductor Clase 35KV Al 3/0 AWG</v>
          </cell>
          <cell r="E18" t="str">
            <v>U</v>
          </cell>
        </row>
        <row r="19">
          <cell r="B19" t="str">
            <v>COO0223</v>
          </cell>
          <cell r="C19" t="str">
            <v>35KV.Al.4/0</v>
          </cell>
          <cell r="D19" t="str">
            <v>Conductor Clase 35KV Al 4/0 AWG</v>
          </cell>
          <cell r="E19" t="str">
            <v>U</v>
          </cell>
        </row>
        <row r="20">
          <cell r="B20" t="str">
            <v>COO0224</v>
          </cell>
          <cell r="C20" t="str">
            <v>35KV.Al.500</v>
          </cell>
          <cell r="D20" t="str">
            <v>Conductor Clase 35KV Al 500 MCM</v>
          </cell>
          <cell r="E20" t="str">
            <v>U</v>
          </cell>
        </row>
        <row r="21">
          <cell r="B21" t="str">
            <v>COO0225</v>
          </cell>
          <cell r="C21" t="str">
            <v>35KV.Al.750</v>
          </cell>
          <cell r="D21" t="str">
            <v>Conductor Clase 35KV Al 750 MCM</v>
          </cell>
          <cell r="E21" t="str">
            <v>U</v>
          </cell>
        </row>
        <row r="22">
          <cell r="B22" t="str">
            <v>COO0226</v>
          </cell>
          <cell r="C22" t="str">
            <v>35KV.Al.1000</v>
          </cell>
          <cell r="D22" t="str">
            <v>Conductor Clase 35KV Al 1000 MCM</v>
          </cell>
          <cell r="E22" t="str">
            <v>U</v>
          </cell>
        </row>
        <row r="23">
          <cell r="A23" t="str">
            <v>AOD-0FLM100C</v>
          </cell>
          <cell r="B23" t="str">
            <v>AOD0018</v>
          </cell>
          <cell r="C23" t="str">
            <v>AOFLM100C</v>
          </cell>
          <cell r="D23" t="str">
            <v>Luminaria Ornamental Hg 100 W Halogenada</v>
          </cell>
          <cell r="E23" t="str">
            <v>U</v>
          </cell>
        </row>
        <row r="24">
          <cell r="A24" t="str">
            <v>AOD-0FLM125C</v>
          </cell>
          <cell r="B24" t="str">
            <v>AOD0015</v>
          </cell>
          <cell r="C24" t="str">
            <v>AOFLM125C</v>
          </cell>
          <cell r="D24" t="str">
            <v>Luminaria Ornamental Hg 125 W</v>
          </cell>
          <cell r="E24" t="str">
            <v>U</v>
          </cell>
        </row>
        <row r="25">
          <cell r="A25" t="str">
            <v>AOD-0FLM150C</v>
          </cell>
          <cell r="B25" t="str">
            <v>AOD0019</v>
          </cell>
          <cell r="C25" t="str">
            <v>AOFLM150C</v>
          </cell>
          <cell r="D25" t="str">
            <v>Luminaria Ornamental MH 150 W</v>
          </cell>
          <cell r="E25" t="str">
            <v>U</v>
          </cell>
        </row>
        <row r="26">
          <cell r="A26" t="str">
            <v>AOD-0FLM175C</v>
          </cell>
          <cell r="B26" t="str">
            <v>AOD0016</v>
          </cell>
          <cell r="C26" t="str">
            <v>AOFLM175C</v>
          </cell>
          <cell r="D26" t="str">
            <v>Luminaria Ornamental Hg 175 W</v>
          </cell>
          <cell r="E26" t="str">
            <v>U</v>
          </cell>
        </row>
        <row r="27">
          <cell r="A27" t="str">
            <v>AOD-0FLM70C</v>
          </cell>
          <cell r="B27" t="str">
            <v>AOD0017</v>
          </cell>
          <cell r="C27" t="str">
            <v>AOFLM70C</v>
          </cell>
          <cell r="D27" t="str">
            <v>Luminaria Ornamental Hg 70 W Halogenada</v>
          </cell>
          <cell r="E27" t="str">
            <v>U</v>
          </cell>
        </row>
        <row r="28">
          <cell r="A28" t="str">
            <v>AOD-0FLS150C</v>
          </cell>
          <cell r="B28" t="str">
            <v>AOD0014</v>
          </cell>
          <cell r="C28" t="str">
            <v>AOFLS150C</v>
          </cell>
          <cell r="D28" t="str">
            <v>Luminaria Ornamental Na 150 W</v>
          </cell>
          <cell r="E28" t="str">
            <v>U</v>
          </cell>
        </row>
        <row r="29">
          <cell r="A29" t="str">
            <v>AOD-0FLS70C</v>
          </cell>
          <cell r="B29" t="str">
            <v>AOD0013</v>
          </cell>
          <cell r="C29" t="str">
            <v>AOFLS70C</v>
          </cell>
          <cell r="D29" t="str">
            <v>Luminaria Ornamental Na 70 W</v>
          </cell>
          <cell r="E29" t="str">
            <v>U</v>
          </cell>
        </row>
        <row r="30">
          <cell r="A30" t="str">
            <v>AOD-0IPM100C</v>
          </cell>
          <cell r="B30" t="str">
            <v>AOD0009</v>
          </cell>
          <cell r="C30" t="str">
            <v>AOIPM100C</v>
          </cell>
          <cell r="D30" t="str">
            <v>Proyector MH 100 W En Piso</v>
          </cell>
          <cell r="E30" t="str">
            <v>U</v>
          </cell>
        </row>
        <row r="31">
          <cell r="A31" t="str">
            <v>AOD-0IPM150C</v>
          </cell>
          <cell r="B31" t="str">
            <v>AOD0010</v>
          </cell>
          <cell r="C31" t="str">
            <v>AOIPM150C</v>
          </cell>
          <cell r="D31" t="str">
            <v>Proyector MH 150 W En Piso</v>
          </cell>
          <cell r="E31" t="str">
            <v>U</v>
          </cell>
        </row>
        <row r="32">
          <cell r="A32" t="str">
            <v>AOD-0IPM250C</v>
          </cell>
          <cell r="B32" t="str">
            <v>AOD0011</v>
          </cell>
          <cell r="C32" t="str">
            <v>AOIPM250C</v>
          </cell>
          <cell r="D32" t="str">
            <v>Proyector MH 250 W En Piso</v>
          </cell>
          <cell r="E32" t="str">
            <v>U</v>
          </cell>
        </row>
        <row r="33">
          <cell r="A33" t="str">
            <v>AOD-0IPM70C</v>
          </cell>
          <cell r="B33" t="str">
            <v>AOD0008</v>
          </cell>
          <cell r="C33" t="str">
            <v>AOIPM70C</v>
          </cell>
          <cell r="D33" t="str">
            <v>Proyector MH 70 W En Piso</v>
          </cell>
          <cell r="E33" t="str">
            <v>U</v>
          </cell>
        </row>
        <row r="34">
          <cell r="A34" t="str">
            <v>AOD-0PLM100C</v>
          </cell>
          <cell r="B34" t="str">
            <v>AOD0006</v>
          </cell>
          <cell r="C34" t="str">
            <v>AOPLM100C</v>
          </cell>
          <cell r="D34" t="str">
            <v>Luminaria Ornamental Hg 100 W Halogenada</v>
          </cell>
          <cell r="E34" t="str">
            <v>U</v>
          </cell>
        </row>
        <row r="35">
          <cell r="A35" t="str">
            <v>AOD-0PLM125C</v>
          </cell>
          <cell r="B35" t="str">
            <v>AOD0003</v>
          </cell>
          <cell r="C35" t="str">
            <v>AOPLM125C</v>
          </cell>
          <cell r="D35" t="str">
            <v>Luminaria Ornamental Hg 125 W</v>
          </cell>
          <cell r="E35" t="str">
            <v>U</v>
          </cell>
        </row>
        <row r="36">
          <cell r="A36" t="str">
            <v>AOD-0PLM150C</v>
          </cell>
          <cell r="B36" t="str">
            <v>AOD0007</v>
          </cell>
          <cell r="C36" t="str">
            <v>AOPLM150C</v>
          </cell>
          <cell r="D36" t="str">
            <v>Luminaria Ornamental MH 150 W</v>
          </cell>
          <cell r="E36" t="str">
            <v>U</v>
          </cell>
        </row>
        <row r="37">
          <cell r="A37" t="str">
            <v>AOD-0PLM175C</v>
          </cell>
          <cell r="B37" t="str">
            <v>AOD0004</v>
          </cell>
          <cell r="C37" t="str">
            <v>AOPLM175C</v>
          </cell>
          <cell r="D37" t="str">
            <v>Luminaria Ornamental Hg 175 W</v>
          </cell>
          <cell r="E37" t="str">
            <v>U</v>
          </cell>
        </row>
        <row r="38">
          <cell r="A38" t="str">
            <v>AOD-0PLM70C</v>
          </cell>
          <cell r="B38" t="str">
            <v>AOD0005</v>
          </cell>
          <cell r="C38" t="str">
            <v>AOPLM70C</v>
          </cell>
          <cell r="D38" t="str">
            <v>Luminaria Ornamental Hg 70 W Halogenada</v>
          </cell>
          <cell r="E38" t="str">
            <v>U</v>
          </cell>
        </row>
        <row r="39">
          <cell r="A39" t="str">
            <v>AOD-0PLS100C</v>
          </cell>
          <cell r="B39" t="str">
            <v>AOD0012</v>
          </cell>
          <cell r="C39" t="str">
            <v>AOPLS100C</v>
          </cell>
          <cell r="D39" t="str">
            <v>Luminaria Ornamental Na 100 W</v>
          </cell>
          <cell r="E39" t="str">
            <v>U</v>
          </cell>
        </row>
        <row r="40">
          <cell r="A40" t="str">
            <v>AOD-0PLS150C</v>
          </cell>
          <cell r="B40" t="str">
            <v>AOD0002</v>
          </cell>
          <cell r="C40" t="str">
            <v>AOPLS150C</v>
          </cell>
          <cell r="D40" t="str">
            <v>Luminaria Ornamental Na 150 W</v>
          </cell>
          <cell r="E40" t="str">
            <v>U</v>
          </cell>
        </row>
        <row r="41">
          <cell r="A41" t="str">
            <v>AOD-0PLS70C</v>
          </cell>
          <cell r="B41" t="str">
            <v>AOD0001</v>
          </cell>
          <cell r="C41" t="str">
            <v>AOPLS70C</v>
          </cell>
          <cell r="D41" t="str">
            <v>Luminaria Ornamental Na 70 W</v>
          </cell>
          <cell r="E41" t="str">
            <v>U</v>
          </cell>
        </row>
        <row r="42">
          <cell r="A42" t="str">
            <v>APC-0PLCS100AC</v>
          </cell>
          <cell r="B42" t="str">
            <v>APO0309</v>
          </cell>
          <cell r="C42" t="str">
            <v>LCPS100ACC</v>
          </cell>
          <cell r="D42" t="str">
            <v>Lum. 120 V Na 100 W en poste con red aerea Autocontrolada pot. cte. C</v>
          </cell>
          <cell r="E42" t="str">
            <v>U</v>
          </cell>
        </row>
        <row r="43">
          <cell r="A43" t="str">
            <v>APC-0PLCS100PC</v>
          </cell>
          <cell r="B43" t="str">
            <v>APO0302</v>
          </cell>
          <cell r="C43" t="str">
            <v>LCPS100PCC</v>
          </cell>
          <cell r="D43" t="str">
            <v>Lum. 120 V Na 100 W en poste con red aerea hilo piloto pot. cte. C</v>
          </cell>
          <cell r="E43" t="str">
            <v>U</v>
          </cell>
        </row>
        <row r="44">
          <cell r="A44" t="str">
            <v>APC-0PLCS150AC</v>
          </cell>
          <cell r="B44" t="str">
            <v>APO0310</v>
          </cell>
          <cell r="C44" t="str">
            <v>LCPS150ACC</v>
          </cell>
          <cell r="D44" t="str">
            <v>Lum. 120 V Na 150 W en poste con red aerea Autocontrolada pot. cte. C</v>
          </cell>
          <cell r="E44" t="str">
            <v>U</v>
          </cell>
        </row>
        <row r="45">
          <cell r="A45" t="str">
            <v>APC-0PLCS150PC</v>
          </cell>
          <cell r="B45" t="str">
            <v>APO0303</v>
          </cell>
          <cell r="C45" t="str">
            <v>LCPS150PCC</v>
          </cell>
          <cell r="D45" t="str">
            <v>Lum. 120 V Na 150 W en poste con red aerea hilo piloto pot. cte. C</v>
          </cell>
          <cell r="E45" t="str">
            <v>U</v>
          </cell>
        </row>
        <row r="46">
          <cell r="A46" t="str">
            <v>APC-0SLCS100AC</v>
          </cell>
          <cell r="B46" t="str">
            <v>APO0329</v>
          </cell>
          <cell r="C46" t="str">
            <v>LCSS100ACC</v>
          </cell>
          <cell r="D46" t="str">
            <v>Lum. 120 V  Na100 W en poste con red subt Autocontrolada pot. cte. C</v>
          </cell>
          <cell r="E46" t="str">
            <v>U</v>
          </cell>
        </row>
        <row r="47">
          <cell r="A47" t="str">
            <v>APC-0SLCS100PC</v>
          </cell>
          <cell r="B47" t="str">
            <v>APO0322</v>
          </cell>
          <cell r="C47" t="str">
            <v>LCSS100PCC</v>
          </cell>
          <cell r="D47" t="str">
            <v>Lum. 120 V Na 100 W en poste con red subt hilo piloto pot. cte. C</v>
          </cell>
          <cell r="E47" t="str">
            <v>U</v>
          </cell>
        </row>
        <row r="48">
          <cell r="A48" t="str">
            <v>APC-0SLCS150AC</v>
          </cell>
          <cell r="B48" t="str">
            <v>APO0330</v>
          </cell>
          <cell r="C48" t="str">
            <v>LCSS150ACC</v>
          </cell>
          <cell r="D48" t="str">
            <v>Lum. 120 V  Na150 W en poste con red subt Autocontrolada pot. cte. C</v>
          </cell>
          <cell r="E48" t="str">
            <v>U</v>
          </cell>
        </row>
        <row r="49">
          <cell r="A49" t="str">
            <v>APC-0SLCS150PC</v>
          </cell>
          <cell r="B49" t="str">
            <v>APO0323</v>
          </cell>
          <cell r="C49" t="str">
            <v>LCSS150PCC</v>
          </cell>
          <cell r="D49" t="str">
            <v>Lum. 120 V Na 150 W en poste con red subt hilo piloto pot. cte. C</v>
          </cell>
          <cell r="E49" t="str">
            <v>U</v>
          </cell>
        </row>
        <row r="50">
          <cell r="A50" t="str">
            <v>APD-0ALAM125AC</v>
          </cell>
          <cell r="B50" t="str">
            <v>APO0122</v>
          </cell>
          <cell r="C50" t="str">
            <v>LDAM125ACA</v>
          </cell>
          <cell r="D50" t="str">
            <v>Lum. 240 V Hg 125 W en fachada con red subt Autocontrolada pot. cte. A</v>
          </cell>
          <cell r="E50" t="str">
            <v>U</v>
          </cell>
        </row>
        <row r="51">
          <cell r="A51" t="str">
            <v>APD-0ALAM125PC</v>
          </cell>
          <cell r="B51" t="str">
            <v>APO0119</v>
          </cell>
          <cell r="C51" t="str">
            <v>LDAM125PCA</v>
          </cell>
          <cell r="D51" t="str">
            <v>Lum. 240 V Hg 125 W en fachada con red subt hilo piloto pot. cte. A</v>
          </cell>
          <cell r="E51" t="str">
            <v>U</v>
          </cell>
        </row>
        <row r="52">
          <cell r="A52" t="str">
            <v>APD-0ALAM175AC</v>
          </cell>
          <cell r="B52" t="str">
            <v>APO0123</v>
          </cell>
          <cell r="C52" t="str">
            <v>LDAM175ACA</v>
          </cell>
          <cell r="D52" t="str">
            <v>Lum. 240 V Hg 175 W en fachada con red subt Autocontrolada pot. cte. A</v>
          </cell>
          <cell r="E52" t="str">
            <v>U</v>
          </cell>
        </row>
        <row r="53">
          <cell r="A53" t="str">
            <v>APD-0ALAM175PC</v>
          </cell>
          <cell r="B53" t="str">
            <v>APO0120</v>
          </cell>
          <cell r="C53" t="str">
            <v>LDAM175PCA</v>
          </cell>
          <cell r="D53" t="str">
            <v>Lum. 240 V Hg 175 W en fachada con red subt hilo piloto pot. cte. A</v>
          </cell>
          <cell r="E53" t="str">
            <v>U</v>
          </cell>
        </row>
        <row r="54">
          <cell r="A54" t="str">
            <v>APD-0ALAM250AC</v>
          </cell>
          <cell r="B54" t="str">
            <v>APO0124</v>
          </cell>
          <cell r="C54" t="str">
            <v>LDAM250ACA</v>
          </cell>
          <cell r="D54" t="str">
            <v>Lum. 240 V Hg 250 W en fachada con red subt Autocontrolada pot. cte. A</v>
          </cell>
          <cell r="E54" t="str">
            <v>U</v>
          </cell>
        </row>
        <row r="55">
          <cell r="A55" t="str">
            <v>APD-0ALAM250PC</v>
          </cell>
          <cell r="B55" t="str">
            <v>APO0121</v>
          </cell>
          <cell r="C55" t="str">
            <v>LDAM250PCA</v>
          </cell>
          <cell r="D55" t="str">
            <v>Lum. 240 V Hg 250 W en fachada con red subt hilo piloto pot. cte. A</v>
          </cell>
          <cell r="E55" t="str">
            <v>U</v>
          </cell>
        </row>
        <row r="56">
          <cell r="A56" t="str">
            <v>APD-0ALCM125AC</v>
          </cell>
          <cell r="B56" t="str">
            <v>APO0229</v>
          </cell>
          <cell r="C56" t="str">
            <v>LDAM125ACC</v>
          </cell>
          <cell r="D56" t="str">
            <v>Lum. 240 V Hg 125 W en fachada con red subt Autocontrolada pot. cte. C</v>
          </cell>
          <cell r="E56" t="str">
            <v>U</v>
          </cell>
        </row>
        <row r="57">
          <cell r="A57" t="str">
            <v>APD-0ALCM125PC</v>
          </cell>
          <cell r="B57" t="str">
            <v>APO0225</v>
          </cell>
          <cell r="C57" t="str">
            <v>LDAM125PCC</v>
          </cell>
          <cell r="D57" t="str">
            <v>Lum. 240 V Hg 125 W en fachada con red subt hilo piloto pot. cte. C</v>
          </cell>
          <cell r="E57" t="str">
            <v>U</v>
          </cell>
        </row>
        <row r="58">
          <cell r="A58" t="str">
            <v>APD-0ALCM175AC</v>
          </cell>
          <cell r="B58" t="str">
            <v>APO0230</v>
          </cell>
          <cell r="C58" t="str">
            <v>LDAM175ACC</v>
          </cell>
          <cell r="D58" t="str">
            <v>Lum. 240 V Hg 175 W en fachada con red subt Autocontrolada pot. cte. C</v>
          </cell>
          <cell r="E58" t="str">
            <v>U</v>
          </cell>
        </row>
        <row r="59">
          <cell r="A59" t="str">
            <v>APD-0ALCM175PC</v>
          </cell>
          <cell r="B59" t="str">
            <v>APO0226</v>
          </cell>
          <cell r="C59" t="str">
            <v>LDAM175PCC</v>
          </cell>
          <cell r="D59" t="str">
            <v>Lum. 240 V Hg 175 W en fachada con red subt hilo piloto pot. cte. C</v>
          </cell>
          <cell r="E59" t="str">
            <v>U</v>
          </cell>
        </row>
        <row r="60">
          <cell r="A60" t="str">
            <v>APD-0ALCM250AC</v>
          </cell>
          <cell r="B60" t="str">
            <v>APO0231</v>
          </cell>
          <cell r="C60" t="str">
            <v>LDAM250ACC</v>
          </cell>
          <cell r="D60" t="str">
            <v>Lum. 240 V Hg 250 W en fachada con red subt Autocontrolada pot. cte. C</v>
          </cell>
          <cell r="E60" t="str">
            <v>U</v>
          </cell>
        </row>
        <row r="61">
          <cell r="A61" t="str">
            <v>APD-0ALCM250PC</v>
          </cell>
          <cell r="B61" t="str">
            <v>APO0227</v>
          </cell>
          <cell r="C61" t="str">
            <v>LDAM250PCC</v>
          </cell>
          <cell r="D61" t="str">
            <v>Lum. 240 V Hg 250 W en fachada con red subt hilo piloto pot. cte. C</v>
          </cell>
          <cell r="E61" t="str">
            <v>U</v>
          </cell>
        </row>
        <row r="62">
          <cell r="A62" t="str">
            <v>APD-0ALCM400AC</v>
          </cell>
          <cell r="B62" t="str">
            <v>APO0232</v>
          </cell>
          <cell r="C62" t="str">
            <v>LDAM400ACC</v>
          </cell>
          <cell r="D62" t="str">
            <v>Lum. 240 V Hg 400 W en fachada con red subt Autocontrolada pot. cte. C</v>
          </cell>
          <cell r="E62" t="str">
            <v>U</v>
          </cell>
        </row>
        <row r="63">
          <cell r="A63" t="str">
            <v>APD-0ALCM400PC</v>
          </cell>
          <cell r="B63" t="str">
            <v>APO0228</v>
          </cell>
          <cell r="C63" t="str">
            <v>LDAM400PCC</v>
          </cell>
          <cell r="D63" t="str">
            <v>Lum. 240 V Hg 400 W en fachada con red subt hilo piloto pot. cte. C</v>
          </cell>
          <cell r="E63" t="str">
            <v>U</v>
          </cell>
        </row>
        <row r="64">
          <cell r="A64" t="str">
            <v>APD-0ALCS100AC</v>
          </cell>
          <cell r="B64" t="str">
            <v>APO0363</v>
          </cell>
          <cell r="C64" t="str">
            <v>LDAS100ACC</v>
          </cell>
          <cell r="D64" t="str">
            <v>Lum. 240 V Na 100 W en fachada con red subt Autocontrolada pot. cte. C</v>
          </cell>
          <cell r="E64" t="str">
            <v>U</v>
          </cell>
        </row>
        <row r="65">
          <cell r="A65" t="str">
            <v>APD-0ALCS100PC</v>
          </cell>
          <cell r="B65" t="str">
            <v>APO0358</v>
          </cell>
          <cell r="C65" t="str">
            <v>LDAS100PCC</v>
          </cell>
          <cell r="D65" t="str">
            <v>Lum. 240 V Na 100 W en fachada con red subt hilo piloto pot. cte. C</v>
          </cell>
          <cell r="E65" t="str">
            <v>U</v>
          </cell>
        </row>
        <row r="66">
          <cell r="A66" t="str">
            <v>APD-0ALCS150AC</v>
          </cell>
          <cell r="B66" t="str">
            <v>APO0364</v>
          </cell>
          <cell r="C66" t="str">
            <v>LDAS150ACC</v>
          </cell>
          <cell r="D66" t="str">
            <v>Lum. 240 V Na 150 W en fachada con red subt Autocontrolada pot. cte. C</v>
          </cell>
          <cell r="E66" t="str">
            <v>U</v>
          </cell>
        </row>
        <row r="67">
          <cell r="A67" t="str">
            <v>APD-0ALCS150AD</v>
          </cell>
          <cell r="B67" t="str">
            <v>APO0370</v>
          </cell>
          <cell r="C67" t="str">
            <v>LDAS150ADC</v>
          </cell>
          <cell r="D67" t="str">
            <v>Lum. 240 V Na 150 W en fachada con red subt Autocont. Dob.niv.pot. C</v>
          </cell>
          <cell r="E67" t="str">
            <v>U</v>
          </cell>
        </row>
        <row r="68">
          <cell r="A68" t="str">
            <v>APD-0ALCS150PC</v>
          </cell>
          <cell r="B68" t="str">
            <v>APO0359</v>
          </cell>
          <cell r="C68" t="str">
            <v>LDAS150PCC</v>
          </cell>
          <cell r="D68" t="str">
            <v>Lum. 240 V Na 150 W en fachada con red subt hilo piloto pot. cte. C</v>
          </cell>
          <cell r="E68" t="str">
            <v>U</v>
          </cell>
        </row>
        <row r="69">
          <cell r="A69" t="str">
            <v>APD-0ALCS150PD</v>
          </cell>
          <cell r="B69" t="str">
            <v>APO0367</v>
          </cell>
          <cell r="C69" t="str">
            <v>LDAS150PDC</v>
          </cell>
          <cell r="D69" t="str">
            <v>Lum. 240 V Na 150 W en fachada con red subt hilo piloto Dob.niv.pot. C</v>
          </cell>
          <cell r="E69" t="str">
            <v>U</v>
          </cell>
        </row>
        <row r="70">
          <cell r="A70" t="str">
            <v>APD-0ALCS250AC</v>
          </cell>
          <cell r="B70" t="str">
            <v>APO0365</v>
          </cell>
          <cell r="C70" t="str">
            <v>LDAS250ACC</v>
          </cell>
          <cell r="D70" t="str">
            <v>Lum. 240 V Na 250 W en fachada con red subt Autocontrolada pot. cte. C</v>
          </cell>
          <cell r="E70" t="str">
            <v>U</v>
          </cell>
        </row>
        <row r="71">
          <cell r="A71" t="str">
            <v>APD-0ALCS250AD</v>
          </cell>
          <cell r="B71" t="str">
            <v>APO0371</v>
          </cell>
          <cell r="C71" t="str">
            <v>LDAS250ADC</v>
          </cell>
          <cell r="D71" t="str">
            <v>Lum. 240 V Na 250 W en fachada con red subt Autocont. Dob.niv.pot. C</v>
          </cell>
          <cell r="E71" t="str">
            <v>U</v>
          </cell>
        </row>
        <row r="72">
          <cell r="A72" t="str">
            <v>APD-0ALCS250PC</v>
          </cell>
          <cell r="B72" t="str">
            <v>APO0360</v>
          </cell>
          <cell r="C72" t="str">
            <v>LDAS250PCC</v>
          </cell>
          <cell r="D72" t="str">
            <v>Lum. 240 V Na 250 W en fachada con red subt hilo piloto pot. cte. C</v>
          </cell>
          <cell r="E72" t="str">
            <v>U</v>
          </cell>
        </row>
        <row r="73">
          <cell r="A73" t="str">
            <v>APD-0ALCS250PD</v>
          </cell>
          <cell r="B73" t="str">
            <v>APO0368</v>
          </cell>
          <cell r="C73" t="str">
            <v>LDAS250PDC</v>
          </cell>
          <cell r="D73" t="str">
            <v>Lum. 240 V Na 250 W en fachada con red subt hilo piloto Dob.niv.pot. C</v>
          </cell>
          <cell r="E73" t="str">
            <v>U</v>
          </cell>
        </row>
        <row r="74">
          <cell r="A74" t="str">
            <v>APD-0ALCS400AC</v>
          </cell>
          <cell r="B74" t="str">
            <v>APO0366</v>
          </cell>
          <cell r="C74" t="str">
            <v>LDAS400ACC</v>
          </cell>
          <cell r="D74" t="str">
            <v>Lum. 240 V Na 400 W en fachada con red subt Autocontrolada pot. cte. C</v>
          </cell>
          <cell r="E74" t="str">
            <v>U</v>
          </cell>
        </row>
        <row r="75">
          <cell r="A75" t="str">
            <v>APD-0ALCS400AD</v>
          </cell>
          <cell r="B75" t="str">
            <v>APO0372</v>
          </cell>
          <cell r="C75" t="str">
            <v>LDAS400ADC</v>
          </cell>
          <cell r="D75" t="str">
            <v>Lum. 240 V Na 400 W en fachada con red subt Autocont. Dob.niv.pot. C</v>
          </cell>
          <cell r="E75" t="str">
            <v>U</v>
          </cell>
        </row>
        <row r="76">
          <cell r="A76" t="str">
            <v>APD-0ALCS400PC</v>
          </cell>
          <cell r="B76" t="str">
            <v>APO0361</v>
          </cell>
          <cell r="C76" t="str">
            <v>LDAS400PCC</v>
          </cell>
          <cell r="D76" t="str">
            <v>Lum. 240 V Na 400 W en fachada con red subt hilo piloto pot. cte. C</v>
          </cell>
          <cell r="E76" t="str">
            <v>U</v>
          </cell>
        </row>
        <row r="77">
          <cell r="A77" t="str">
            <v>APD-0ALCS400PD</v>
          </cell>
          <cell r="B77" t="str">
            <v>APO0369</v>
          </cell>
          <cell r="C77" t="str">
            <v>LDAS400PDC</v>
          </cell>
          <cell r="D77" t="str">
            <v>Lum. 240 V Na 400 W en fachada con red subt hilo piloto Dob.niv.pot. C</v>
          </cell>
          <cell r="E77" t="str">
            <v>U</v>
          </cell>
        </row>
        <row r="78">
          <cell r="A78" t="str">
            <v>APD-0ALCS70AC</v>
          </cell>
          <cell r="B78" t="str">
            <v>APO0362</v>
          </cell>
          <cell r="C78" t="str">
            <v>LDAS70ACC</v>
          </cell>
          <cell r="D78" t="str">
            <v>Lum. 240 V Na 70 W en fachada con red subt Autocontrolada pot. cte. C</v>
          </cell>
          <cell r="E78" t="str">
            <v>U</v>
          </cell>
        </row>
        <row r="79">
          <cell r="A79" t="str">
            <v>APD-0ALCS70PC</v>
          </cell>
          <cell r="B79" t="str">
            <v>APO0357</v>
          </cell>
          <cell r="C79" t="str">
            <v>LDAS70PCC</v>
          </cell>
          <cell r="D79" t="str">
            <v>Lum. 240 V Na 70 W en fachada con red subt hilo piloto pot. cte. C</v>
          </cell>
          <cell r="E79" t="str">
            <v>U</v>
          </cell>
        </row>
        <row r="80">
          <cell r="A80" t="str">
            <v>APD-0APCM1000ACC</v>
          </cell>
          <cell r="B80" t="str">
            <v>APO0432</v>
          </cell>
          <cell r="C80" t="str">
            <v>PAM1000ACC</v>
          </cell>
          <cell r="D80" t="str">
            <v>Proy. 240 V  Hg 1000 W en fachada con red subt Autocontrolado pot .cte. C</v>
          </cell>
          <cell r="E80" t="str">
            <v>U</v>
          </cell>
        </row>
        <row r="81">
          <cell r="A81" t="str">
            <v>APD-0APCM1000PCC</v>
          </cell>
          <cell r="B81" t="str">
            <v>APO0428</v>
          </cell>
          <cell r="C81" t="str">
            <v>PAM1000PCC</v>
          </cell>
          <cell r="D81" t="str">
            <v>Proy. 240 V Hg 1000 W en fachada con red subt hilo piloto pot. cte. C</v>
          </cell>
          <cell r="E81" t="str">
            <v>U</v>
          </cell>
        </row>
        <row r="82">
          <cell r="A82" t="str">
            <v>APD-0APCM100ACC</v>
          </cell>
          <cell r="B82" t="str">
            <v>APO0429</v>
          </cell>
          <cell r="C82" t="str">
            <v>PAM100ACC</v>
          </cell>
          <cell r="D82" t="str">
            <v>Proy. 240 V Hg 100 W en fachada con red subt Autocontrolado pot. cte. C</v>
          </cell>
          <cell r="E82" t="str">
            <v>U</v>
          </cell>
        </row>
        <row r="83">
          <cell r="A83" t="str">
            <v>APD-0APCM100PCC</v>
          </cell>
          <cell r="B83" t="str">
            <v>APO0425</v>
          </cell>
          <cell r="C83" t="str">
            <v>PAM100PCC</v>
          </cell>
          <cell r="D83" t="str">
            <v>Proy. 240 V Hg 100 W en fachada con red subt hilo piloto pot. cte. C</v>
          </cell>
          <cell r="E83" t="str">
            <v>U</v>
          </cell>
        </row>
        <row r="84">
          <cell r="A84" t="str">
            <v>APD-0APCM150ACC</v>
          </cell>
          <cell r="B84" t="str">
            <v>APO0430</v>
          </cell>
          <cell r="C84" t="str">
            <v>PAM150ACC</v>
          </cell>
          <cell r="D84" t="str">
            <v>Proy. 240 V Hg 150 W en fachada con red subt Autocontrolado pot. cte. C</v>
          </cell>
          <cell r="E84" t="str">
            <v>U</v>
          </cell>
        </row>
        <row r="85">
          <cell r="A85" t="str">
            <v>APD-0APCM150PCC</v>
          </cell>
          <cell r="B85" t="str">
            <v>APO0426</v>
          </cell>
          <cell r="C85" t="str">
            <v>PAM150PCC</v>
          </cell>
          <cell r="D85" t="str">
            <v>Proy. 240 V Hg 150 W en fachada con red subt hilo piloto pot. cte. C</v>
          </cell>
          <cell r="E85" t="str">
            <v>U</v>
          </cell>
        </row>
        <row r="86">
          <cell r="A86" t="str">
            <v>APD-0APCM500ACC</v>
          </cell>
          <cell r="B86" t="str">
            <v>APO0431</v>
          </cell>
          <cell r="C86" t="str">
            <v>PAM500ACC</v>
          </cell>
          <cell r="D86" t="str">
            <v>Proy. 240 V Hg 500 W en fachada con red subt Autocontrolado pot. cte. C</v>
          </cell>
          <cell r="E86" t="str">
            <v>U</v>
          </cell>
        </row>
        <row r="87">
          <cell r="A87" t="str">
            <v>APD-0APCM500PCC</v>
          </cell>
          <cell r="B87" t="str">
            <v>APO0427</v>
          </cell>
          <cell r="C87" t="str">
            <v>PAM500PCC</v>
          </cell>
          <cell r="D87" t="str">
            <v>Proy. 240 V Hg 500 W en fachada con red subt hilo piloto pot. cte. C</v>
          </cell>
          <cell r="E87" t="str">
            <v>U</v>
          </cell>
        </row>
        <row r="88">
          <cell r="A88" t="str">
            <v>APD-0APCS150ACC</v>
          </cell>
          <cell r="B88" t="str">
            <v>APO0515</v>
          </cell>
          <cell r="C88" t="str">
            <v>PAS150ACC</v>
          </cell>
          <cell r="D88" t="str">
            <v>Proy. 240 V Na 150 W en fachada con red subt Autocontrolado pot. cte. C</v>
          </cell>
          <cell r="E88" t="str">
            <v>U</v>
          </cell>
        </row>
        <row r="89">
          <cell r="A89" t="str">
            <v>APD-0APCS150PCC</v>
          </cell>
          <cell r="B89" t="str">
            <v>APO0513</v>
          </cell>
          <cell r="C89" t="str">
            <v>PAS150PCC</v>
          </cell>
          <cell r="D89" t="str">
            <v>Proy. 240 V Na 150 W en fachada con red subt hilo piloto pot. cte. C</v>
          </cell>
          <cell r="E89" t="str">
            <v>U</v>
          </cell>
        </row>
        <row r="90">
          <cell r="A90" t="str">
            <v>APD-0APCS250ACC</v>
          </cell>
          <cell r="B90" t="str">
            <v>APO0516</v>
          </cell>
          <cell r="C90" t="str">
            <v>PAS250ACC</v>
          </cell>
          <cell r="D90" t="str">
            <v>Proy. 240 V Na 250 W en fachada con red subt Autocontrolado pot. cte. C</v>
          </cell>
          <cell r="E90" t="str">
            <v>U</v>
          </cell>
        </row>
        <row r="91">
          <cell r="A91" t="str">
            <v>APD-0APCS250PCC</v>
          </cell>
          <cell r="B91" t="str">
            <v>APO0514</v>
          </cell>
          <cell r="C91" t="str">
            <v>PAS250PCC</v>
          </cell>
          <cell r="D91" t="str">
            <v>Proy. 240 V Na 250 W en fachada con red subt hilo piloto pot. cte. C</v>
          </cell>
          <cell r="E91" t="str">
            <v>U</v>
          </cell>
        </row>
        <row r="92">
          <cell r="A92" t="str">
            <v>APD-0FLAM125AC</v>
          </cell>
          <cell r="B92" t="str">
            <v>APO0116</v>
          </cell>
          <cell r="C92" t="str">
            <v>LDFM125ACA</v>
          </cell>
          <cell r="D92" t="str">
            <v>Lum. 240 V Hg125 W en fachada con red preen Autocontrolada pot. cte. A</v>
          </cell>
          <cell r="E92" t="str">
            <v>U</v>
          </cell>
        </row>
        <row r="93">
          <cell r="A93" t="str">
            <v>APD-0FLAM125PC</v>
          </cell>
          <cell r="B93" t="str">
            <v>APO0113</v>
          </cell>
          <cell r="C93" t="str">
            <v>LDFM125PCA</v>
          </cell>
          <cell r="D93" t="str">
            <v>Lum. 240 V Hg125 W en fachada con red preen hilo piloto pot. cte. A</v>
          </cell>
          <cell r="E93" t="str">
            <v>U</v>
          </cell>
        </row>
        <row r="94">
          <cell r="A94" t="str">
            <v>APD-0FLAM175AC</v>
          </cell>
          <cell r="B94" t="str">
            <v>APO0117</v>
          </cell>
          <cell r="C94" t="str">
            <v>LDFM175ACA</v>
          </cell>
          <cell r="D94" t="str">
            <v>Lum. 240 V Hg175 W en fachada con red preen Autocontrolada pot. cte. A</v>
          </cell>
          <cell r="E94" t="str">
            <v>U</v>
          </cell>
        </row>
        <row r="95">
          <cell r="A95" t="str">
            <v>APD-0FLAM175PC</v>
          </cell>
          <cell r="B95" t="str">
            <v>APO0114</v>
          </cell>
          <cell r="C95" t="str">
            <v>LDFM175PCA</v>
          </cell>
          <cell r="D95" t="str">
            <v>Lum. 240 V Hg175 W en fachada con red preen hilo piloto pot. cte. A</v>
          </cell>
          <cell r="E95" t="str">
            <v>U</v>
          </cell>
        </row>
        <row r="96">
          <cell r="A96" t="str">
            <v>APD-0FLAM250AC</v>
          </cell>
          <cell r="B96" t="str">
            <v>APO0118</v>
          </cell>
          <cell r="C96" t="str">
            <v>LDFM250ACA</v>
          </cell>
          <cell r="D96" t="str">
            <v>Lum. 240 V Hg250 W en fachada con red preen Autocontrolada pot. cte. A</v>
          </cell>
          <cell r="E96" t="str">
            <v>U</v>
          </cell>
        </row>
        <row r="97">
          <cell r="A97" t="str">
            <v>APD-0FLAM250PC</v>
          </cell>
          <cell r="B97" t="str">
            <v>APO0115</v>
          </cell>
          <cell r="C97" t="str">
            <v>LDFM250PCA</v>
          </cell>
          <cell r="D97" t="str">
            <v>Lum. 240 V Hg250 W en fachada con red preen hilo piloto pot. cte. A</v>
          </cell>
          <cell r="E97" t="str">
            <v>U</v>
          </cell>
        </row>
        <row r="98">
          <cell r="A98" t="str">
            <v>APD-0FLCM125AC</v>
          </cell>
          <cell r="B98" t="str">
            <v>APO0221</v>
          </cell>
          <cell r="C98" t="str">
            <v>LDFM125ACC</v>
          </cell>
          <cell r="D98" t="str">
            <v>Lum. 240 V Hg125 W en fachada con red preen Autocontrolada pot. cte. C</v>
          </cell>
          <cell r="E98" t="str">
            <v>U</v>
          </cell>
        </row>
        <row r="99">
          <cell r="A99" t="str">
            <v>APD-0FLCM125PC</v>
          </cell>
          <cell r="B99" t="str">
            <v>APO0217</v>
          </cell>
          <cell r="C99" t="str">
            <v>LDFM125PCC</v>
          </cell>
          <cell r="D99" t="str">
            <v>Lum. 240 V Hg125 W en fachada con red preen hilo piloto pot. cte. C</v>
          </cell>
          <cell r="E99" t="str">
            <v>U</v>
          </cell>
        </row>
        <row r="100">
          <cell r="A100" t="str">
            <v>APD-0FLCM175AC</v>
          </cell>
          <cell r="B100" t="str">
            <v>APO0222</v>
          </cell>
          <cell r="C100" t="str">
            <v>LDFM175ACC</v>
          </cell>
          <cell r="D100" t="str">
            <v>Lum. 240 V Hg175 W en fachada con red preen Autocontrolada pot. cte. C</v>
          </cell>
          <cell r="E100" t="str">
            <v>U</v>
          </cell>
        </row>
        <row r="101">
          <cell r="A101" t="str">
            <v>APD-0FLCM175PC</v>
          </cell>
          <cell r="B101" t="str">
            <v>APO0218</v>
          </cell>
          <cell r="C101" t="str">
            <v>LDFM175PCC</v>
          </cell>
          <cell r="D101" t="str">
            <v>Lum. 240 V Hg175 W en fachada con red preen hilo piloto pot. cte. C</v>
          </cell>
          <cell r="E101" t="str">
            <v>U</v>
          </cell>
        </row>
        <row r="102">
          <cell r="A102" t="str">
            <v>APD-0FLCM250AC</v>
          </cell>
          <cell r="B102" t="str">
            <v>APO0223</v>
          </cell>
          <cell r="C102" t="str">
            <v>LDFM250ACC</v>
          </cell>
          <cell r="D102" t="str">
            <v>Lum. 240 V Hg250 W en fachada con red preen Autocontrolada pot. cte. C</v>
          </cell>
          <cell r="E102" t="str">
            <v>U</v>
          </cell>
        </row>
        <row r="103">
          <cell r="A103" t="str">
            <v>APD-0FLCM250PC</v>
          </cell>
          <cell r="B103" t="str">
            <v>APO0219</v>
          </cell>
          <cell r="C103" t="str">
            <v>LDFM250PCC</v>
          </cell>
          <cell r="D103" t="str">
            <v>Lum. 240 V Hg250 W en fachada con red preen hilo piloto pot. cte. C</v>
          </cell>
          <cell r="E103" t="str">
            <v>U</v>
          </cell>
        </row>
        <row r="104">
          <cell r="A104" t="str">
            <v>APD-0FLCM400AC</v>
          </cell>
          <cell r="B104" t="str">
            <v>APO0224</v>
          </cell>
          <cell r="C104" t="str">
            <v>LDFM400ACC</v>
          </cell>
          <cell r="D104" t="str">
            <v>Lum. 240 V Hg400 W en fachada con red preen Autocontrolada pot. cte. C</v>
          </cell>
          <cell r="E104" t="str">
            <v>U</v>
          </cell>
        </row>
        <row r="105">
          <cell r="A105" t="str">
            <v>APD-0FLCM400PC</v>
          </cell>
          <cell r="B105" t="str">
            <v>APO0220</v>
          </cell>
          <cell r="C105" t="str">
            <v>LDFM400PCC</v>
          </cell>
          <cell r="D105" t="str">
            <v>Lum. 240 V Hg400 W en fachada con red preen hilo piloto pot. cte. C</v>
          </cell>
          <cell r="E105" t="str">
            <v>U</v>
          </cell>
        </row>
        <row r="106">
          <cell r="A106" t="str">
            <v>APD-0FLCS100AC</v>
          </cell>
          <cell r="B106" t="str">
            <v>APO0347</v>
          </cell>
          <cell r="C106" t="str">
            <v>LDFS100ACC</v>
          </cell>
          <cell r="D106" t="str">
            <v>Lum. 240 V Na 100 W en fachada con red preen Autocontrolada pot. cte. C</v>
          </cell>
          <cell r="E106" t="str">
            <v>U</v>
          </cell>
        </row>
        <row r="107">
          <cell r="A107" t="str">
            <v>APD-0FLCS100PC</v>
          </cell>
          <cell r="B107" t="str">
            <v>APO0342</v>
          </cell>
          <cell r="C107" t="str">
            <v>LDFS100PCC</v>
          </cell>
          <cell r="D107" t="str">
            <v>Lum. 240 V Na 100 W en fachada con red preen hilo piloto pot. cte. C</v>
          </cell>
          <cell r="E107" t="str">
            <v>U</v>
          </cell>
        </row>
        <row r="108">
          <cell r="A108" t="str">
            <v>APD-0FLCS150AC</v>
          </cell>
          <cell r="B108" t="str">
            <v>APO0348</v>
          </cell>
          <cell r="C108" t="str">
            <v>LDFS150ACC</v>
          </cell>
          <cell r="D108" t="str">
            <v>Lum. 240 V Na 150 W en fachada con red preen Autocontrolada pot. cte. C</v>
          </cell>
          <cell r="E108" t="str">
            <v>U</v>
          </cell>
        </row>
        <row r="109">
          <cell r="A109" t="str">
            <v>APD-0FLCS150AD</v>
          </cell>
          <cell r="B109" t="str">
            <v>APO0354</v>
          </cell>
          <cell r="C109" t="str">
            <v>LDFS150ADC</v>
          </cell>
          <cell r="D109" t="str">
            <v>Lum. 240 V Na150 W en fachada con red preen Autocont. Dob.niv.pot. C</v>
          </cell>
          <cell r="E109" t="str">
            <v>U</v>
          </cell>
        </row>
        <row r="110">
          <cell r="A110" t="str">
            <v>APD-0FLCS150PC</v>
          </cell>
          <cell r="B110" t="str">
            <v>APO0343</v>
          </cell>
          <cell r="C110" t="str">
            <v>LDFS150PCC</v>
          </cell>
          <cell r="D110" t="str">
            <v>Lum. 240 V Na 150 W en fachada con red preen hilo piloto pot. cte. C</v>
          </cell>
          <cell r="E110" t="str">
            <v>U</v>
          </cell>
        </row>
        <row r="111">
          <cell r="A111" t="str">
            <v>APD-0FLCS150PD</v>
          </cell>
          <cell r="B111" t="str">
            <v>APO0351</v>
          </cell>
          <cell r="C111" t="str">
            <v>LDFS150PDC</v>
          </cell>
          <cell r="D111" t="str">
            <v>Lum. 240 V Na150 W en fachada con red preen hilo piloto Dob.niv.pot. C</v>
          </cell>
          <cell r="E111" t="str">
            <v>U</v>
          </cell>
        </row>
        <row r="112">
          <cell r="A112" t="str">
            <v>APD-0FLCS250AC</v>
          </cell>
          <cell r="B112" t="str">
            <v>APO0349</v>
          </cell>
          <cell r="C112" t="str">
            <v>LDFS250ACC</v>
          </cell>
          <cell r="D112" t="str">
            <v>Lum. 240 V Na 250 W en fachada con red preen Autocontrolada pot. cte. C</v>
          </cell>
          <cell r="E112" t="str">
            <v>U</v>
          </cell>
        </row>
        <row r="113">
          <cell r="A113" t="str">
            <v>APD-0FLCS250AD</v>
          </cell>
          <cell r="B113" t="str">
            <v>APO0355</v>
          </cell>
          <cell r="C113" t="str">
            <v>LDFS250ADC</v>
          </cell>
          <cell r="D113" t="str">
            <v>Lum. 240 V Na250 W en fachada con red preen Autocont. Dob.niv.pot. C</v>
          </cell>
          <cell r="E113" t="str">
            <v>U</v>
          </cell>
        </row>
        <row r="114">
          <cell r="A114" t="str">
            <v>APD-0FLCS250PC</v>
          </cell>
          <cell r="B114" t="str">
            <v>APO0344</v>
          </cell>
          <cell r="C114" t="str">
            <v>LDFS250PCC</v>
          </cell>
          <cell r="D114" t="str">
            <v>Lum. 240 V Na  250 W en fachada con red preen hilo piloto pot. cte. C</v>
          </cell>
          <cell r="E114" t="str">
            <v>U</v>
          </cell>
        </row>
        <row r="115">
          <cell r="A115" t="str">
            <v>APD-0FLCS250PD</v>
          </cell>
          <cell r="B115" t="str">
            <v>APO0352</v>
          </cell>
          <cell r="C115" t="str">
            <v>LDFS250PDC</v>
          </cell>
          <cell r="D115" t="str">
            <v>Lum. 240 V Na250 W en fachada con red preen hilo piloto Dob.niv.pot. C</v>
          </cell>
          <cell r="E115" t="str">
            <v>U</v>
          </cell>
        </row>
        <row r="116">
          <cell r="A116" t="str">
            <v>APD-0FLCS400AC</v>
          </cell>
          <cell r="B116" t="str">
            <v>APO0350</v>
          </cell>
          <cell r="C116" t="str">
            <v>LDFS400ACC</v>
          </cell>
          <cell r="D116" t="str">
            <v>Lum. 240 V Na 400 W en fachada con red preen Autocontrolada pot. cte. C</v>
          </cell>
          <cell r="E116" t="str">
            <v>U</v>
          </cell>
        </row>
        <row r="117">
          <cell r="A117" t="str">
            <v>APD-0FLCS400AD</v>
          </cell>
          <cell r="B117" t="str">
            <v>APO0356</v>
          </cell>
          <cell r="C117" t="str">
            <v>LDFS400ADC</v>
          </cell>
          <cell r="D117" t="str">
            <v>Lum. 240 V Na400 W en fachada con red preen Autocont. Dob.Niv.pot. C</v>
          </cell>
          <cell r="E117" t="str">
            <v>U</v>
          </cell>
        </row>
        <row r="118">
          <cell r="A118" t="str">
            <v>APD-0FLCS400PC</v>
          </cell>
          <cell r="B118" t="str">
            <v>APO0345</v>
          </cell>
          <cell r="C118" t="str">
            <v>LDFS400PCC</v>
          </cell>
          <cell r="D118" t="str">
            <v>Lum. 240 V Na  400 W en fachada con red preen hilo piloto pot. cte. C</v>
          </cell>
          <cell r="E118" t="str">
            <v>U</v>
          </cell>
        </row>
        <row r="119">
          <cell r="A119" t="str">
            <v>APD-0FLCS400PD</v>
          </cell>
          <cell r="B119" t="str">
            <v>APO0353</v>
          </cell>
          <cell r="C119" t="str">
            <v>LDFS400PDC</v>
          </cell>
          <cell r="D119" t="str">
            <v>Lum. 240 V Na400 W en fachada con red preen hilo piloto Dob.niv.pot. C</v>
          </cell>
          <cell r="E119" t="str">
            <v>U</v>
          </cell>
        </row>
        <row r="120">
          <cell r="A120" t="str">
            <v>APD-0FLCS70AC</v>
          </cell>
          <cell r="B120" t="str">
            <v>APO0346</v>
          </cell>
          <cell r="C120" t="str">
            <v>LDFS70ACC</v>
          </cell>
          <cell r="D120" t="str">
            <v>Lum. 240 V Na 70 W en fachada con red preen Autocontrolada pot. cte. C</v>
          </cell>
          <cell r="E120" t="str">
            <v>U</v>
          </cell>
        </row>
        <row r="121">
          <cell r="A121" t="str">
            <v>APD-0FLCS70PC</v>
          </cell>
          <cell r="B121" t="str">
            <v>APO0341</v>
          </cell>
          <cell r="C121" t="str">
            <v>LDFS70PCC</v>
          </cell>
          <cell r="D121" t="str">
            <v>Lum. 240 V Na 70 W en fachada con red preen hilo piloto pot. cte. C</v>
          </cell>
          <cell r="E121" t="str">
            <v>U</v>
          </cell>
        </row>
        <row r="122">
          <cell r="A122" t="str">
            <v>APD-0FPCM1000ACC</v>
          </cell>
          <cell r="B122" t="str">
            <v>APO0424</v>
          </cell>
          <cell r="C122" t="str">
            <v>PFM1000ACC</v>
          </cell>
          <cell r="D122" t="str">
            <v>Proy. 240 V Hg1000 W en fachada con red preen Autocontrolado pot. cte. C</v>
          </cell>
          <cell r="E122" t="str">
            <v>U</v>
          </cell>
        </row>
        <row r="123">
          <cell r="A123" t="str">
            <v>APD-0FPCM1000PCC</v>
          </cell>
          <cell r="B123" t="str">
            <v>APO0420</v>
          </cell>
          <cell r="C123" t="str">
            <v>PFM1000PCC</v>
          </cell>
          <cell r="D123" t="str">
            <v>Proy. 240 V Hg 1000 W en fachada con red preen hilo piloto pot. cte. C</v>
          </cell>
          <cell r="E123" t="str">
            <v>U</v>
          </cell>
        </row>
        <row r="124">
          <cell r="A124" t="str">
            <v>APD-0FPCM100ACC</v>
          </cell>
          <cell r="B124" t="str">
            <v>APO0421</v>
          </cell>
          <cell r="C124" t="str">
            <v>PFM100ACC</v>
          </cell>
          <cell r="D124" t="str">
            <v>Proy. 240 V Hg 100 W en fachada con red preen Autocontrolado pot. cte. C</v>
          </cell>
          <cell r="E124" t="str">
            <v>U</v>
          </cell>
        </row>
        <row r="125">
          <cell r="A125" t="str">
            <v>APD-0FPCM100PCC</v>
          </cell>
          <cell r="B125" t="str">
            <v>APO0417</v>
          </cell>
          <cell r="C125" t="str">
            <v>PFM100PCC</v>
          </cell>
          <cell r="D125" t="str">
            <v>Proy. 240 V Hg 100 W en fachada con red preen hilo piloto pot. cte. C</v>
          </cell>
          <cell r="E125" t="str">
            <v>U</v>
          </cell>
        </row>
        <row r="126">
          <cell r="A126" t="str">
            <v>APD-0FPCM150ACC</v>
          </cell>
          <cell r="B126" t="str">
            <v>APO0422</v>
          </cell>
          <cell r="C126" t="str">
            <v>PFM150ACC</v>
          </cell>
          <cell r="D126" t="str">
            <v>Proy. 240 V Hg 150 W en fachada con red preen Autocontrolado pot. cte. C</v>
          </cell>
          <cell r="E126" t="str">
            <v>U</v>
          </cell>
        </row>
        <row r="127">
          <cell r="A127" t="str">
            <v>APD-0FPCM150PCC</v>
          </cell>
          <cell r="B127" t="str">
            <v>APO0418</v>
          </cell>
          <cell r="C127" t="str">
            <v>PFM150PCC</v>
          </cell>
          <cell r="D127" t="str">
            <v>Proy. 240 V Hg 150 W en fachada con red preen hilo piloto pot. cte. C</v>
          </cell>
          <cell r="E127" t="str">
            <v>U</v>
          </cell>
        </row>
        <row r="128">
          <cell r="A128" t="str">
            <v>APD-0FPCM500ACC</v>
          </cell>
          <cell r="B128" t="str">
            <v>APO0423</v>
          </cell>
          <cell r="C128" t="str">
            <v>PFM500ACC</v>
          </cell>
          <cell r="D128" t="str">
            <v>Proy. 240 V Hg 500 W en fachada con red preen Autocontrolado pot. cte. C</v>
          </cell>
          <cell r="E128" t="str">
            <v>U</v>
          </cell>
        </row>
        <row r="129">
          <cell r="A129" t="str">
            <v>APD-0FPCM500PCC</v>
          </cell>
          <cell r="B129" t="str">
            <v>APO0419</v>
          </cell>
          <cell r="C129" t="str">
            <v>PFM500PCC</v>
          </cell>
          <cell r="D129" t="str">
            <v>Proy. 240 V Hg 500 W en fachada con red preen hilo piloto pot. cte. C</v>
          </cell>
          <cell r="E129" t="str">
            <v>U</v>
          </cell>
        </row>
        <row r="130">
          <cell r="A130" t="str">
            <v>APD-0FPCS150ACC</v>
          </cell>
          <cell r="B130" t="str">
            <v>APO0511</v>
          </cell>
          <cell r="C130" t="str">
            <v>PFS150ACC</v>
          </cell>
          <cell r="D130" t="str">
            <v>Proy. 240 V Na 150 W en fachada con red preen Autocont. pot. cte. C</v>
          </cell>
          <cell r="E130" t="str">
            <v>U</v>
          </cell>
        </row>
        <row r="131">
          <cell r="A131" t="str">
            <v>APD-0FPCS150PCC</v>
          </cell>
          <cell r="B131" t="str">
            <v>APO0509</v>
          </cell>
          <cell r="C131" t="str">
            <v>PFS150PCC</v>
          </cell>
          <cell r="D131" t="str">
            <v>Proy. 240 V Na 150 W en fachada con red preen hilo piloto pot. cte. C</v>
          </cell>
          <cell r="E131" t="str">
            <v>U</v>
          </cell>
        </row>
        <row r="132">
          <cell r="A132" t="str">
            <v>APD-0FPCS250ACC</v>
          </cell>
          <cell r="B132" t="str">
            <v>APO0512</v>
          </cell>
          <cell r="C132" t="str">
            <v>PFS250ACC</v>
          </cell>
          <cell r="D132" t="str">
            <v>Proy. 240 V Na 250 W en fachada con red preen Autocont. pot. cte. C</v>
          </cell>
          <cell r="E132" t="str">
            <v>U</v>
          </cell>
        </row>
        <row r="133">
          <cell r="A133" t="str">
            <v>APD-0FPCS250PCC</v>
          </cell>
          <cell r="B133" t="str">
            <v>APO0510</v>
          </cell>
          <cell r="C133" t="str">
            <v>PFS250PCC</v>
          </cell>
          <cell r="D133" t="str">
            <v>Proy. 240 V Na 250 W en fachada con red preen hilo piloto pot. cte. C</v>
          </cell>
          <cell r="E133" t="str">
            <v>U</v>
          </cell>
        </row>
        <row r="134">
          <cell r="A134" t="str">
            <v>APD-0OLAM125AC</v>
          </cell>
          <cell r="B134" t="str">
            <v>APO0125</v>
          </cell>
          <cell r="C134" t="str">
            <v>LDOM125ACA</v>
          </cell>
          <cell r="D134" t="str">
            <v>Lum. 240  V Hg 125 W en poste con red preen Autocontrolada pot. cte. A</v>
          </cell>
          <cell r="E134" t="str">
            <v>U</v>
          </cell>
        </row>
        <row r="135">
          <cell r="A135" t="str">
            <v>APD-0OLAM175AC</v>
          </cell>
          <cell r="B135" t="str">
            <v>APO0126</v>
          </cell>
          <cell r="C135" t="str">
            <v>LDOM175ACA</v>
          </cell>
          <cell r="D135" t="str">
            <v>Lum. 240  V Hg 175 W en poste con red preen Autocontrolada pot. cte. A</v>
          </cell>
          <cell r="E135" t="str">
            <v>U</v>
          </cell>
        </row>
        <row r="136">
          <cell r="A136" t="str">
            <v>APD-0OLAM250AC</v>
          </cell>
          <cell r="B136" t="str">
            <v>APO0127</v>
          </cell>
          <cell r="C136" t="str">
            <v>LDOM250ACA</v>
          </cell>
          <cell r="D136" t="str">
            <v>Lum. 240  V Hg 250 W en poste con red preen Autocontrolada pot. cte. A</v>
          </cell>
          <cell r="E136" t="str">
            <v>U</v>
          </cell>
        </row>
        <row r="137">
          <cell r="A137" t="str">
            <v>APD-0OLAS100AC</v>
          </cell>
          <cell r="B137" t="str">
            <v>APO0602</v>
          </cell>
          <cell r="C137" t="str">
            <v>LDOS100ACA</v>
          </cell>
          <cell r="D137" t="str">
            <v>Lum. 240 V Na 100 W en poste con red preen Autocontrolada pot. cte. A</v>
          </cell>
          <cell r="E137" t="str">
            <v>U</v>
          </cell>
        </row>
        <row r="138">
          <cell r="A138" t="str">
            <v>APD-0OLAS150AC</v>
          </cell>
          <cell r="B138" t="str">
            <v>APO0608</v>
          </cell>
          <cell r="C138" t="str">
            <v>LDOS150ACA</v>
          </cell>
          <cell r="D138" t="str">
            <v>Lum. 240 V Na 150 W en poste con red preen Autocontrolada pot. cte. A</v>
          </cell>
          <cell r="E138" t="str">
            <v>U</v>
          </cell>
        </row>
        <row r="139">
          <cell r="A139" t="str">
            <v>APD-0OLAS250AC</v>
          </cell>
          <cell r="B139" t="str">
            <v>APO0603</v>
          </cell>
          <cell r="C139" t="str">
            <v>LDOS250ACA</v>
          </cell>
          <cell r="D139" t="str">
            <v>Lum. 240 V Na 250 W en poste con red preen Autocontrolada pot. cte. A</v>
          </cell>
          <cell r="E139" t="str">
            <v>U</v>
          </cell>
        </row>
        <row r="140">
          <cell r="A140" t="str">
            <v>APD-0OLAS400AC</v>
          </cell>
          <cell r="B140" t="str">
            <v>APO0604</v>
          </cell>
          <cell r="C140" t="str">
            <v>LDOS400ACA</v>
          </cell>
          <cell r="D140" t="str">
            <v>Lum. 240 V Na 400 W en poste con red preen Autocontrolada pot. cte. A</v>
          </cell>
          <cell r="E140" t="str">
            <v>U</v>
          </cell>
        </row>
        <row r="141">
          <cell r="A141" t="str">
            <v>APD-0OLAS70AC</v>
          </cell>
          <cell r="B141" t="str">
            <v>APO0601</v>
          </cell>
          <cell r="C141" t="str">
            <v>LDOS70ACA</v>
          </cell>
          <cell r="D141" t="str">
            <v>Lum. 240 V Na 70 W en poste con red preen Autocontrolada pot. cte. A</v>
          </cell>
          <cell r="E141" t="str">
            <v>U</v>
          </cell>
        </row>
        <row r="142">
          <cell r="A142" t="str">
            <v>APD-0OLCM125AC</v>
          </cell>
          <cell r="B142" t="str">
            <v>APO0233</v>
          </cell>
          <cell r="C142" t="str">
            <v>LDOM125ACC</v>
          </cell>
          <cell r="D142" t="str">
            <v>Lum. 240 V Hg 125 W en poste con red preen Autocontrolada pot. cte. C</v>
          </cell>
          <cell r="E142" t="str">
            <v>U</v>
          </cell>
        </row>
        <row r="143">
          <cell r="A143" t="str">
            <v>APD-0OLCM175AC</v>
          </cell>
          <cell r="B143" t="str">
            <v>APO0234</v>
          </cell>
          <cell r="C143" t="str">
            <v>LDOM175ACC</v>
          </cell>
          <cell r="D143" t="str">
            <v>Lum. 240 V Hg 175 W en poste con red preen Autocontrolada pot. cte. C</v>
          </cell>
          <cell r="E143" t="str">
            <v>U</v>
          </cell>
        </row>
        <row r="144">
          <cell r="A144" t="str">
            <v>APD-0OLCM250AC</v>
          </cell>
          <cell r="B144" t="str">
            <v>APO0235</v>
          </cell>
          <cell r="C144" t="str">
            <v>LDOM250ACC</v>
          </cell>
          <cell r="D144" t="str">
            <v>Lum. 240 V Hg 250 W en poste con red preen Autocontrolada pot. cte. C</v>
          </cell>
          <cell r="E144" t="str">
            <v>U</v>
          </cell>
        </row>
        <row r="145">
          <cell r="A145" t="str">
            <v>APD-0OLCS100AC</v>
          </cell>
          <cell r="B145" t="str">
            <v>APO0374</v>
          </cell>
          <cell r="C145" t="str">
            <v>LDOS100ACC</v>
          </cell>
          <cell r="D145" t="str">
            <v>Lum. 240 V Na 100 W en poste con red preen Autocontrolada pot. cte. C</v>
          </cell>
          <cell r="E145" t="str">
            <v>U</v>
          </cell>
        </row>
        <row r="146">
          <cell r="A146" t="str">
            <v>APD-0OLCS150AC</v>
          </cell>
          <cell r="B146" t="str">
            <v>APO0379</v>
          </cell>
          <cell r="C146" t="str">
            <v>LDOS150ACC</v>
          </cell>
          <cell r="D146" t="str">
            <v>Lum. 240 V Na 150 W en poste con red preen Autocontrolada pot. cte. C</v>
          </cell>
          <cell r="E146" t="str">
            <v>U</v>
          </cell>
        </row>
        <row r="147">
          <cell r="A147" t="str">
            <v>APD-0OLCS250AC</v>
          </cell>
          <cell r="B147" t="str">
            <v>APO0375</v>
          </cell>
          <cell r="C147" t="str">
            <v>LDOS250ACC</v>
          </cell>
          <cell r="D147" t="str">
            <v>Lum. 240 V Na 250 W en poste con red preen Autocontrolada pot. cte. C</v>
          </cell>
          <cell r="E147" t="str">
            <v>U</v>
          </cell>
        </row>
        <row r="148">
          <cell r="A148" t="str">
            <v>APD-0OLCS400AC</v>
          </cell>
          <cell r="B148" t="str">
            <v>APO0376</v>
          </cell>
          <cell r="C148" t="str">
            <v>LDOS400ACC</v>
          </cell>
          <cell r="D148" t="str">
            <v>Lum. 240 V Na 400 W en poste con red preen Autocontrolada pot. cte. C</v>
          </cell>
          <cell r="E148" t="str">
            <v>U</v>
          </cell>
        </row>
        <row r="149">
          <cell r="A149" t="str">
            <v>APD-0OLCS70AC</v>
          </cell>
          <cell r="B149" t="str">
            <v>APO0373</v>
          </cell>
          <cell r="C149" t="str">
            <v>LDOS70ACC</v>
          </cell>
          <cell r="D149" t="str">
            <v>Lum. 240 V Na 70 W en poste con red preen Autocontrolada pot. cte. C</v>
          </cell>
          <cell r="E149" t="str">
            <v>U</v>
          </cell>
        </row>
        <row r="150">
          <cell r="A150" t="str">
            <v>APD-0PLAM125AC</v>
          </cell>
          <cell r="B150" t="str">
            <v>APO0104</v>
          </cell>
          <cell r="C150" t="str">
            <v>LDPM125ACA</v>
          </cell>
          <cell r="D150" t="str">
            <v>Lum. 240 V Hg 125 W en poste con red aerea Autocontrolada pot. cte. A</v>
          </cell>
          <cell r="E150" t="str">
            <v>U</v>
          </cell>
        </row>
        <row r="151">
          <cell r="A151" t="str">
            <v>APD-0PLAM125PC</v>
          </cell>
          <cell r="B151" t="str">
            <v>APO0101</v>
          </cell>
          <cell r="C151" t="str">
            <v>LDPM125PCA</v>
          </cell>
          <cell r="D151" t="str">
            <v>Lum. 240 V Hg 125 W en poste con red aerea hilo piloto pot. cte. A</v>
          </cell>
          <cell r="E151" t="str">
            <v>U</v>
          </cell>
        </row>
        <row r="152">
          <cell r="A152" t="str">
            <v>APD-0PLAM175AC</v>
          </cell>
          <cell r="B152" t="str">
            <v>APO0105</v>
          </cell>
          <cell r="C152" t="str">
            <v>LDPM175ACA</v>
          </cell>
          <cell r="D152" t="str">
            <v>Lum. 240 V Hg 175 W en poste con red aerea Autocontrolada pot. cte. A</v>
          </cell>
          <cell r="E152" t="str">
            <v>U</v>
          </cell>
        </row>
        <row r="153">
          <cell r="A153" t="str">
            <v>APD-0PLAM175PC</v>
          </cell>
          <cell r="B153" t="str">
            <v>APO0102</v>
          </cell>
          <cell r="C153" t="str">
            <v>LDPM175PCA</v>
          </cell>
          <cell r="D153" t="str">
            <v>Lum. 240 V Hg 175 W  en poste con red aerea hilo piloto pot. cte. A</v>
          </cell>
          <cell r="E153" t="str">
            <v>U</v>
          </cell>
        </row>
        <row r="154">
          <cell r="A154" t="str">
            <v>APD-0PLAM250AC</v>
          </cell>
          <cell r="B154" t="str">
            <v>APO0106</v>
          </cell>
          <cell r="C154" t="str">
            <v>LDPM250ACA</v>
          </cell>
          <cell r="D154" t="str">
            <v>Lum. 240 V Hg 250 W en poste con red aerea Autocontrolada pot. cte. A</v>
          </cell>
          <cell r="E154" t="str">
            <v>U</v>
          </cell>
        </row>
        <row r="155">
          <cell r="A155" t="str">
            <v>APD-0PLAM250PC</v>
          </cell>
          <cell r="B155" t="str">
            <v>APO0103</v>
          </cell>
          <cell r="C155" t="str">
            <v>LDPM250PCA</v>
          </cell>
          <cell r="D155" t="str">
            <v>Lum. 240 V Hg 250 W  en poste con red aerea hilo piloto pot. cte. A</v>
          </cell>
          <cell r="E155" t="str">
            <v>U</v>
          </cell>
        </row>
        <row r="156">
          <cell r="A156" t="str">
            <v>APD-0PLAS150AC</v>
          </cell>
          <cell r="B156" t="str">
            <v>APO0605</v>
          </cell>
          <cell r="C156" t="str">
            <v>LDOS150ACA</v>
          </cell>
          <cell r="D156" t="str">
            <v>Lum. 240 V Na 150 W en poste con red aérea Autocontrolada pot. cte. A</v>
          </cell>
          <cell r="E156" t="str">
            <v>U</v>
          </cell>
        </row>
        <row r="157">
          <cell r="A157" t="str">
            <v>APD-0PLAS150PC</v>
          </cell>
          <cell r="B157" t="str">
            <v>APO0606</v>
          </cell>
          <cell r="C157" t="str">
            <v>LDOS150PCA</v>
          </cell>
          <cell r="D157" t="str">
            <v>Lum. 240 V Na 150 W en poste con red aérea hilo piloto pot. cte. A</v>
          </cell>
          <cell r="E157" t="str">
            <v>U</v>
          </cell>
        </row>
        <row r="158">
          <cell r="A158" t="str">
            <v>APD-0PLAS70PC</v>
          </cell>
          <cell r="B158" t="str">
            <v>APO0607</v>
          </cell>
          <cell r="C158" t="str">
            <v>LDOS70PCA</v>
          </cell>
          <cell r="D158" t="str">
            <v>Lum. 240 V Na 70 W en poste con red aérea hilo piloto pot. cte. A</v>
          </cell>
          <cell r="E158" t="str">
            <v>U</v>
          </cell>
        </row>
        <row r="159">
          <cell r="A159" t="str">
            <v>APD-0PLCL3.6PC</v>
          </cell>
          <cell r="B159" t="str">
            <v>APO0701</v>
          </cell>
          <cell r="C159" t="str">
            <v>LDOL3.6PCC</v>
          </cell>
          <cell r="D159" t="str">
            <v>Lum. 240 V Led 3.6 W en poste con red aérea hilo piloto pot. cte. C</v>
          </cell>
          <cell r="E159" t="str">
            <v>U</v>
          </cell>
        </row>
        <row r="160">
          <cell r="A160" t="str">
            <v>APD-0PLCM125AC</v>
          </cell>
          <cell r="B160" t="str">
            <v>APO0205</v>
          </cell>
          <cell r="C160" t="str">
            <v>LDPM125ACC</v>
          </cell>
          <cell r="D160" t="str">
            <v>Lum. 240 V Hg 125 W en poste con red aerea Autocontrolada pot. cte. C</v>
          </cell>
          <cell r="E160" t="str">
            <v>U</v>
          </cell>
        </row>
        <row r="161">
          <cell r="A161" t="str">
            <v>APD-0PLCM125PC</v>
          </cell>
          <cell r="B161" t="str">
            <v>APO0201</v>
          </cell>
          <cell r="C161" t="str">
            <v>LDPM125PCC</v>
          </cell>
          <cell r="D161" t="str">
            <v>Lum. 240 V Hg 125 W en poste con red aerea hilo piloto pot. cte. C</v>
          </cell>
          <cell r="E161" t="str">
            <v>U</v>
          </cell>
        </row>
        <row r="162">
          <cell r="A162" t="str">
            <v>APD-0PLCM175AC</v>
          </cell>
          <cell r="B162" t="str">
            <v>APO0206</v>
          </cell>
          <cell r="C162" t="str">
            <v>LDPM175ACC</v>
          </cell>
          <cell r="D162" t="str">
            <v>Lum. 240 V Hg 175 W en poste con red aerea Autocontrolada pot. cte. C</v>
          </cell>
          <cell r="E162" t="str">
            <v>U</v>
          </cell>
        </row>
        <row r="163">
          <cell r="A163" t="str">
            <v>APD-0PLCM175PC</v>
          </cell>
          <cell r="B163" t="str">
            <v>APO0202</v>
          </cell>
          <cell r="C163" t="str">
            <v>LDPM175PCC</v>
          </cell>
          <cell r="D163" t="str">
            <v>Lum. 240 V Hg 175 W  en poste con red aerea hilo piloto pot. cte. C</v>
          </cell>
          <cell r="E163" t="str">
            <v>U</v>
          </cell>
        </row>
        <row r="164">
          <cell r="A164" t="str">
            <v>APD-0PLCM250AC</v>
          </cell>
          <cell r="B164" t="str">
            <v>APO0207</v>
          </cell>
          <cell r="C164" t="str">
            <v>LDPM250ACC</v>
          </cell>
          <cell r="D164" t="str">
            <v>Lum. 240 V Hg 250 W en poste con red aerea Autocontrolada pot. Cte. C</v>
          </cell>
          <cell r="E164" t="str">
            <v>U</v>
          </cell>
        </row>
        <row r="165">
          <cell r="A165" t="str">
            <v>APD-0PLCM250PC</v>
          </cell>
          <cell r="B165" t="str">
            <v>APO0203</v>
          </cell>
          <cell r="C165" t="str">
            <v>LDPM250PCC</v>
          </cell>
          <cell r="D165" t="str">
            <v>Lum. 240 V Hg 250 W  en poste con red aerea hilo piloto pot. cte. C</v>
          </cell>
          <cell r="E165" t="str">
            <v>U</v>
          </cell>
        </row>
        <row r="166">
          <cell r="A166" t="str">
            <v>APD-0PLCM400AC</v>
          </cell>
          <cell r="B166" t="str">
            <v>APO0208</v>
          </cell>
          <cell r="C166" t="str">
            <v>LDPM400ACC</v>
          </cell>
          <cell r="D166" t="str">
            <v>Lum. 240 V Hg 400 W en poste con red aerea Autocontrolada pot. cte. C</v>
          </cell>
          <cell r="E166" t="str">
            <v>U</v>
          </cell>
        </row>
        <row r="167">
          <cell r="A167" t="str">
            <v>APD-0PLCM400PC</v>
          </cell>
          <cell r="B167" t="str">
            <v>APO0204</v>
          </cell>
          <cell r="C167" t="str">
            <v>LDPM400PCC</v>
          </cell>
          <cell r="D167" t="str">
            <v>Lum. 240 V Hg 400 W  en poste con red aerea hilo piloto pot. cte. C</v>
          </cell>
          <cell r="E167" t="str">
            <v>U</v>
          </cell>
        </row>
        <row r="168">
          <cell r="A168" t="str">
            <v>APD-0PLCS100AC</v>
          </cell>
          <cell r="B168" t="str">
            <v>APO0311</v>
          </cell>
          <cell r="C168" t="str">
            <v>LDPS100ACC</v>
          </cell>
          <cell r="D168" t="str">
            <v>Lum. 240 V Na 100 W en poste con red aerea Autocontrolada pot. cte. C</v>
          </cell>
          <cell r="E168" t="str">
            <v>U</v>
          </cell>
        </row>
        <row r="169">
          <cell r="A169" t="str">
            <v>APD-0PLCS100AD</v>
          </cell>
          <cell r="B169" t="str">
            <v>APO0377</v>
          </cell>
          <cell r="C169" t="str">
            <v>LDOS100ADC</v>
          </cell>
          <cell r="D169" t="str">
            <v>Lum. 240 V Na 100 W en poste con red aérea Autocont. Dob.niv.pot C</v>
          </cell>
          <cell r="E169" t="str">
            <v>U</v>
          </cell>
        </row>
        <row r="170">
          <cell r="A170" t="str">
            <v>APD-0PLCS100PC</v>
          </cell>
          <cell r="B170" t="str">
            <v>APO0304</v>
          </cell>
          <cell r="C170" t="str">
            <v>LDPS100PCC</v>
          </cell>
          <cell r="D170" t="str">
            <v>Lum. 240 V Na 100 W en poste con red aerea hilo piloto pot. cte. C</v>
          </cell>
          <cell r="E170" t="str">
            <v>U</v>
          </cell>
        </row>
        <row r="171">
          <cell r="A171" t="str">
            <v>APD-0PLCS100PD</v>
          </cell>
          <cell r="B171" t="str">
            <v>APO0378</v>
          </cell>
          <cell r="C171" t="str">
            <v>LDOS100PDC</v>
          </cell>
          <cell r="D171" t="str">
            <v>Lum. 240 V Na 100 W en poste con red aérea hilo piloto pot. Cte. C</v>
          </cell>
          <cell r="E171" t="str">
            <v>U</v>
          </cell>
        </row>
        <row r="172">
          <cell r="A172" t="str">
            <v>APD-0PLCS150AC</v>
          </cell>
          <cell r="B172" t="str">
            <v>APO0312</v>
          </cell>
          <cell r="C172" t="str">
            <v>LDPS150ACC</v>
          </cell>
          <cell r="D172" t="str">
            <v>Lum. 240V Na 150 W en poste con red aerea Autocontrolada pot. cte. C</v>
          </cell>
          <cell r="E172" t="str">
            <v>U</v>
          </cell>
        </row>
        <row r="173">
          <cell r="A173" t="str">
            <v>APD-0PLCS150AD</v>
          </cell>
          <cell r="B173" t="str">
            <v>APO0318</v>
          </cell>
          <cell r="C173" t="str">
            <v>LDPS150ADC</v>
          </cell>
          <cell r="D173" t="str">
            <v>Lum. 240 V Na150 W en poste con red aerea Autocontrolada Dob.niv.pot. C</v>
          </cell>
          <cell r="E173" t="str">
            <v>U</v>
          </cell>
        </row>
        <row r="174">
          <cell r="A174" t="str">
            <v>APD-0PLCS150PC</v>
          </cell>
          <cell r="B174" t="str">
            <v>APO0305</v>
          </cell>
          <cell r="C174" t="str">
            <v>LDPS150PCC</v>
          </cell>
          <cell r="D174" t="str">
            <v>Lum. 240 V Na 150 W en poste con red aerea hilo piloto pot. cte. C</v>
          </cell>
          <cell r="E174" t="str">
            <v>U</v>
          </cell>
        </row>
        <row r="175">
          <cell r="A175" t="str">
            <v>APD-0PLCS150PD</v>
          </cell>
          <cell r="B175" t="str">
            <v>APO0315</v>
          </cell>
          <cell r="C175" t="str">
            <v>LDPS150PDC</v>
          </cell>
          <cell r="D175" t="str">
            <v>Lum. 240V Na 150 W en poste con red aerea  hilo piloto Dob. niv. pot. C</v>
          </cell>
          <cell r="E175" t="str">
            <v>U</v>
          </cell>
        </row>
        <row r="176">
          <cell r="A176" t="str">
            <v>APD-0PLCS250AC</v>
          </cell>
          <cell r="B176" t="str">
            <v>APO0313</v>
          </cell>
          <cell r="C176" t="str">
            <v>LDPS250ACC</v>
          </cell>
          <cell r="D176" t="str">
            <v>Lum. 240V Na 250 W en poste con red aerea Autocontrolada pot. cte.  C</v>
          </cell>
          <cell r="E176" t="str">
            <v>U</v>
          </cell>
        </row>
        <row r="177">
          <cell r="A177" t="str">
            <v>APD-0PLCS250AD</v>
          </cell>
          <cell r="B177" t="str">
            <v>APO0319</v>
          </cell>
          <cell r="C177" t="str">
            <v>LDPS250ADC</v>
          </cell>
          <cell r="D177" t="str">
            <v>Lum. 240 V Na250 W en poste con red aerea Autocontrolada Dob.niv.pot. C</v>
          </cell>
          <cell r="E177" t="str">
            <v>U</v>
          </cell>
        </row>
        <row r="178">
          <cell r="A178" t="str">
            <v>APD-0PLCS250PC</v>
          </cell>
          <cell r="B178" t="str">
            <v>APO0306</v>
          </cell>
          <cell r="C178" t="str">
            <v>LDPS250PCC</v>
          </cell>
          <cell r="D178" t="str">
            <v>Lum. 240 V Na  250 W en poste con red aerea hilo piloto pot. cte. C</v>
          </cell>
          <cell r="E178" t="str">
            <v>U</v>
          </cell>
        </row>
        <row r="179">
          <cell r="A179" t="str">
            <v>APD-0PLCS250PD</v>
          </cell>
          <cell r="B179" t="str">
            <v>APO0316</v>
          </cell>
          <cell r="C179" t="str">
            <v>LDPS250PDC</v>
          </cell>
          <cell r="D179" t="str">
            <v>Lum. 240V Na 250 W en poste con red aerea  hilo piloto Dob. niv. pot. C</v>
          </cell>
          <cell r="E179" t="str">
            <v>U</v>
          </cell>
        </row>
        <row r="180">
          <cell r="A180" t="str">
            <v>APD-0PLCS400AC</v>
          </cell>
          <cell r="B180" t="str">
            <v>APO0314</v>
          </cell>
          <cell r="C180" t="str">
            <v>LDPS400ACC</v>
          </cell>
          <cell r="D180" t="str">
            <v>Lum. 240V Na 400 W en poste con red aerea Autocontrolada pot. cte. C</v>
          </cell>
          <cell r="E180" t="str">
            <v>U</v>
          </cell>
        </row>
        <row r="181">
          <cell r="A181" t="str">
            <v>APD-0PLCS400AD</v>
          </cell>
          <cell r="B181" t="str">
            <v>APO0320</v>
          </cell>
          <cell r="C181" t="str">
            <v>LDPS400ADC</v>
          </cell>
          <cell r="D181" t="str">
            <v>Lum. 240 V Na400 W en poste con red aerea Autocontrolada Dob.niv.pot. C</v>
          </cell>
          <cell r="E181" t="str">
            <v>U</v>
          </cell>
        </row>
        <row r="182">
          <cell r="A182" t="str">
            <v>APD-0PLCS400PC</v>
          </cell>
          <cell r="B182" t="str">
            <v>APO0307</v>
          </cell>
          <cell r="C182" t="str">
            <v>LDPS400PCC</v>
          </cell>
          <cell r="D182" t="str">
            <v>Lum. 240 V Na  400 W en poste con red aerea hilo piloto pot. cte. C</v>
          </cell>
          <cell r="E182" t="str">
            <v>U</v>
          </cell>
        </row>
        <row r="183">
          <cell r="A183" t="str">
            <v>APD-0PLCS400PD</v>
          </cell>
          <cell r="B183" t="str">
            <v>APO0317</v>
          </cell>
          <cell r="C183" t="str">
            <v>LDPS400PDC</v>
          </cell>
          <cell r="D183" t="str">
            <v>Lum. 240 V  Na 400 Wen poste con red aerea  hilo piloto Dob.niv.pot. C</v>
          </cell>
          <cell r="E183" t="str">
            <v>U</v>
          </cell>
        </row>
        <row r="184">
          <cell r="A184" t="str">
            <v>APD-0PLCS70AC</v>
          </cell>
          <cell r="B184" t="str">
            <v>APO0308</v>
          </cell>
          <cell r="C184" t="str">
            <v>LDPS70ACC</v>
          </cell>
          <cell r="D184" t="str">
            <v>Lum. 240 V Na 70 W en poste con red aerea Autocontrolada pot. cte. C</v>
          </cell>
          <cell r="E184" t="str">
            <v>U</v>
          </cell>
        </row>
        <row r="185">
          <cell r="A185" t="str">
            <v>APD-0PLCS70PC</v>
          </cell>
          <cell r="B185" t="str">
            <v>APO0301</v>
          </cell>
          <cell r="C185" t="str">
            <v>LDPS70PCC</v>
          </cell>
          <cell r="D185" t="str">
            <v>Lum. 240 V Na 70 W en poste con red aerea hilo piloto pot. cte. C</v>
          </cell>
          <cell r="E185" t="str">
            <v>U</v>
          </cell>
        </row>
        <row r="186">
          <cell r="A186" t="str">
            <v>APD-0PPCM1000ACC</v>
          </cell>
          <cell r="B186" t="str">
            <v>APO0408</v>
          </cell>
          <cell r="C186" t="str">
            <v>PPM1000ACC</v>
          </cell>
          <cell r="D186" t="str">
            <v>Proy. 240 V Hg 1000 W en poste con red aerea Autocontrolado pot. cte. C</v>
          </cell>
          <cell r="E186" t="str">
            <v>U</v>
          </cell>
        </row>
        <row r="187">
          <cell r="A187" t="str">
            <v>APD-0PPCM1000PCC</v>
          </cell>
          <cell r="B187" t="str">
            <v>APO0404</v>
          </cell>
          <cell r="C187" t="str">
            <v>PPM1000PCC</v>
          </cell>
          <cell r="D187" t="str">
            <v>Proy. 240 V Hg 1000 W en poste con red aerea hilo piloto pot. cte. C</v>
          </cell>
          <cell r="E187" t="str">
            <v>U</v>
          </cell>
        </row>
        <row r="188">
          <cell r="A188" t="str">
            <v>APD-0PPCM100ACC</v>
          </cell>
          <cell r="B188" t="str">
            <v>APO0405</v>
          </cell>
          <cell r="C188" t="str">
            <v>PPM100ACC</v>
          </cell>
          <cell r="D188" t="str">
            <v>Proy. 240 V Hg 100 W en poste con red aerea Autocontrolado pot. cte. C</v>
          </cell>
          <cell r="E188" t="str">
            <v>U</v>
          </cell>
        </row>
        <row r="189">
          <cell r="A189" t="str">
            <v>APD-0PPCM100PCC</v>
          </cell>
          <cell r="B189" t="str">
            <v>APO0401</v>
          </cell>
          <cell r="C189" t="str">
            <v>PPM100PCC</v>
          </cell>
          <cell r="D189" t="str">
            <v>Proy. 240 V Hg 100 W en poste con red aerea hilo piloto pot. cte. C</v>
          </cell>
          <cell r="E189" t="str">
            <v>U</v>
          </cell>
        </row>
        <row r="190">
          <cell r="A190" t="str">
            <v>APD-0PPCM150ACC</v>
          </cell>
          <cell r="B190" t="str">
            <v>APO0406</v>
          </cell>
          <cell r="C190" t="str">
            <v>PPM150ACC</v>
          </cell>
          <cell r="D190" t="str">
            <v>Proy. 240 V Hg 150 W en poste con red aerea Autocontrolado pot. cte. C</v>
          </cell>
          <cell r="E190" t="str">
            <v>U</v>
          </cell>
        </row>
        <row r="191">
          <cell r="A191" t="str">
            <v>APD-0PPCM150PCC</v>
          </cell>
          <cell r="B191" t="str">
            <v>APO0402</v>
          </cell>
          <cell r="C191" t="str">
            <v>PPM150PCC</v>
          </cell>
          <cell r="D191" t="str">
            <v>Proy. 240 V Hg 150 W en poste con red aerea hilo piloto pot. cte. C</v>
          </cell>
          <cell r="E191" t="str">
            <v>U</v>
          </cell>
        </row>
        <row r="192">
          <cell r="A192" t="str">
            <v>APD-0PPCM500ACC</v>
          </cell>
          <cell r="B192" t="str">
            <v>APO0407</v>
          </cell>
          <cell r="C192" t="str">
            <v>PPM500ACC</v>
          </cell>
          <cell r="D192" t="str">
            <v>Proy. 240 V Hg 500 W en poste con red aerea Autocontrolado pot. cte. C</v>
          </cell>
          <cell r="E192" t="str">
            <v>U</v>
          </cell>
        </row>
        <row r="193">
          <cell r="A193" t="str">
            <v>APD-0PPCM500PCC</v>
          </cell>
          <cell r="B193" t="str">
            <v>APO0403</v>
          </cell>
          <cell r="C193" t="str">
            <v>PPM500PCC</v>
          </cell>
          <cell r="D193" t="str">
            <v>Proy. 240 V Hg 500 W en poste con red aerea hilo piloto pot. cte. C</v>
          </cell>
          <cell r="E193" t="str">
            <v>U</v>
          </cell>
        </row>
        <row r="194">
          <cell r="A194" t="str">
            <v>APD-0PPCS150ACC</v>
          </cell>
          <cell r="B194" t="str">
            <v>APO0503</v>
          </cell>
          <cell r="C194" t="str">
            <v>PPS150ACC</v>
          </cell>
          <cell r="D194" t="str">
            <v>Proy. 240 V Na 150 W en poste con red aerea Autocontrolado pot. cte. C</v>
          </cell>
          <cell r="E194" t="str">
            <v>U</v>
          </cell>
        </row>
        <row r="195">
          <cell r="A195" t="str">
            <v>APD-0PPCS150PCC</v>
          </cell>
          <cell r="B195" t="str">
            <v>APO0501</v>
          </cell>
          <cell r="C195" t="str">
            <v>PPS150PCC</v>
          </cell>
          <cell r="D195" t="str">
            <v>Proy. 240 V Na 150 W en poste con red aerea hilo piloto pot. cte. C</v>
          </cell>
          <cell r="E195" t="str">
            <v>U</v>
          </cell>
        </row>
        <row r="196">
          <cell r="A196" t="str">
            <v>APD-0PPCS250ACC</v>
          </cell>
          <cell r="B196" t="str">
            <v>APO0504</v>
          </cell>
          <cell r="C196" t="str">
            <v>PPS250ACC</v>
          </cell>
          <cell r="D196" t="str">
            <v>Proy. 240 V Na 250 W en poste con red aerea Autocontrolado pot. cte. C</v>
          </cell>
          <cell r="E196" t="str">
            <v>U</v>
          </cell>
        </row>
        <row r="197">
          <cell r="A197" t="str">
            <v>APD-0PPCS250PCC</v>
          </cell>
          <cell r="B197" t="str">
            <v>APO0502</v>
          </cell>
          <cell r="C197" t="str">
            <v>PPS250PCC</v>
          </cell>
          <cell r="D197" t="str">
            <v>Proy.a 240 V Na 250 W en poste con red aerea hilo piloto pot. cte. C</v>
          </cell>
          <cell r="E197" t="str">
            <v>U</v>
          </cell>
        </row>
        <row r="198">
          <cell r="A198" t="str">
            <v>APD-0SLAM125AC</v>
          </cell>
          <cell r="B198" t="str">
            <v>APO0110</v>
          </cell>
          <cell r="C198" t="str">
            <v>LDSM125ACA</v>
          </cell>
          <cell r="D198" t="str">
            <v>Lum. 240 V Hg 125 W en poste con red subt Autocontrolada pot. cte. A</v>
          </cell>
          <cell r="E198" t="str">
            <v>U</v>
          </cell>
        </row>
        <row r="199">
          <cell r="A199" t="str">
            <v>APD-0SLAM125PC</v>
          </cell>
          <cell r="B199" t="str">
            <v>APO0107</v>
          </cell>
          <cell r="C199" t="str">
            <v>LDSM125PCA</v>
          </cell>
          <cell r="D199" t="str">
            <v>Lum. 240 V Hg 125 W en poste con red subt hilo piloto pot. cte. A</v>
          </cell>
          <cell r="E199" t="str">
            <v>U</v>
          </cell>
        </row>
        <row r="200">
          <cell r="A200" t="str">
            <v>APD-0SLAM175AC</v>
          </cell>
          <cell r="B200" t="str">
            <v>APO0111</v>
          </cell>
          <cell r="C200" t="str">
            <v>LDSM175ACA</v>
          </cell>
          <cell r="D200" t="str">
            <v>Lum. 240 V Hg 175 W en poste con red subt Autocontrolada pot. cte. A</v>
          </cell>
          <cell r="E200" t="str">
            <v>U</v>
          </cell>
        </row>
        <row r="201">
          <cell r="A201" t="str">
            <v>APD-0SLAM175PC</v>
          </cell>
          <cell r="B201" t="str">
            <v>APO0108</v>
          </cell>
          <cell r="C201" t="str">
            <v>LDSM175PCA</v>
          </cell>
          <cell r="D201" t="str">
            <v>Lum. 240 V Hg 175 W  en poste con red subt hilo piloto pot. cte. A</v>
          </cell>
          <cell r="E201" t="str">
            <v>U</v>
          </cell>
        </row>
        <row r="202">
          <cell r="A202" t="str">
            <v>APD-0SLAM250AC</v>
          </cell>
          <cell r="B202" t="str">
            <v>APO0112</v>
          </cell>
          <cell r="C202" t="str">
            <v>LDSM250ACA</v>
          </cell>
          <cell r="D202" t="str">
            <v>Lum. 240 V Hg 250 W en poste con red subt Autocontrolada pot. cte. A</v>
          </cell>
          <cell r="E202" t="str">
            <v>U</v>
          </cell>
        </row>
        <row r="203">
          <cell r="A203" t="str">
            <v>APD-0SLAM250PC</v>
          </cell>
          <cell r="B203" t="str">
            <v>APO0109</v>
          </cell>
          <cell r="C203" t="str">
            <v>LDSM250PCA</v>
          </cell>
          <cell r="D203" t="str">
            <v>Lum. 240 V Hg 250 W  en poste con red subt hilo piloto pot. cte. A</v>
          </cell>
          <cell r="E203" t="str">
            <v>U</v>
          </cell>
        </row>
        <row r="204">
          <cell r="A204" t="str">
            <v>APD-0SLCM125AC</v>
          </cell>
          <cell r="B204" t="str">
            <v>APO0213</v>
          </cell>
          <cell r="C204" t="str">
            <v>LDSM125ACC</v>
          </cell>
          <cell r="D204" t="str">
            <v>Lum. 240 V Hg 125 W en poste con red subt Autocontrolada pot. cte. C</v>
          </cell>
          <cell r="E204" t="str">
            <v>U</v>
          </cell>
        </row>
        <row r="205">
          <cell r="A205" t="str">
            <v>APD-0SLCM125PC</v>
          </cell>
          <cell r="B205" t="str">
            <v>APO0209</v>
          </cell>
          <cell r="C205" t="str">
            <v>LDSM125PCC</v>
          </cell>
          <cell r="D205" t="str">
            <v>Lum. 240 V Hg 125 W en poste con red subt hilo piloto pot. cte. C</v>
          </cell>
          <cell r="E205" t="str">
            <v>U</v>
          </cell>
        </row>
        <row r="206">
          <cell r="A206" t="str">
            <v>APD-0SLCM175AC</v>
          </cell>
          <cell r="B206" t="str">
            <v>APO0214</v>
          </cell>
          <cell r="C206" t="str">
            <v>LDSM175ACC</v>
          </cell>
          <cell r="D206" t="str">
            <v>Lum. 240 V Hg 175 W en poste con red subt Autocontrolada pot. cte. C</v>
          </cell>
          <cell r="E206" t="str">
            <v>U</v>
          </cell>
        </row>
        <row r="207">
          <cell r="A207" t="str">
            <v>APD-0SLCM175PC</v>
          </cell>
          <cell r="B207" t="str">
            <v>APO0210</v>
          </cell>
          <cell r="C207" t="str">
            <v>LDSM175PCC</v>
          </cell>
          <cell r="D207" t="str">
            <v>Lum. 240 V Hg 175 W  en poste con red subt hilo piloto pot. cte. C</v>
          </cell>
          <cell r="E207" t="str">
            <v>U</v>
          </cell>
        </row>
        <row r="208">
          <cell r="A208" t="str">
            <v>APD-0SLCM250AC</v>
          </cell>
          <cell r="B208" t="str">
            <v>APO0215</v>
          </cell>
          <cell r="C208" t="str">
            <v>LDSM250ACC</v>
          </cell>
          <cell r="D208" t="str">
            <v>Lum. 240 V Hg 250 W en poste con red subt Autocontrolada pot. cte. C</v>
          </cell>
          <cell r="E208" t="str">
            <v>U</v>
          </cell>
        </row>
        <row r="209">
          <cell r="A209" t="str">
            <v>APD-0SLCM250PC</v>
          </cell>
          <cell r="B209" t="str">
            <v>APO0211</v>
          </cell>
          <cell r="C209" t="str">
            <v>LDSM250PCC</v>
          </cell>
          <cell r="D209" t="str">
            <v>Lum. 240 V Hg 250  W  en poste con red subt hilo piloto pot. cte. C</v>
          </cell>
          <cell r="E209" t="str">
            <v>U</v>
          </cell>
        </row>
        <row r="210">
          <cell r="A210" t="str">
            <v>APD-0SLCM400AC</v>
          </cell>
          <cell r="B210" t="str">
            <v>APO0216</v>
          </cell>
          <cell r="C210" t="str">
            <v>LDSM400ACC</v>
          </cell>
          <cell r="D210" t="str">
            <v>Lum. 240 V Hg 400 W en poste con red subt Autocontrolada pot. cte. C</v>
          </cell>
          <cell r="E210" t="str">
            <v>U</v>
          </cell>
        </row>
        <row r="211">
          <cell r="A211" t="str">
            <v>APD-0SLCM400PC</v>
          </cell>
          <cell r="B211" t="str">
            <v>APO0212</v>
          </cell>
          <cell r="C211" t="str">
            <v>LDSM400PCC</v>
          </cell>
          <cell r="D211" t="str">
            <v>Lum. 240 V Hg 400 W  en poste con red subt hilo piloto pot. cte. C</v>
          </cell>
          <cell r="E211" t="str">
            <v>U</v>
          </cell>
        </row>
        <row r="212">
          <cell r="A212" t="str">
            <v>APD-0SLCS100AC</v>
          </cell>
          <cell r="B212" t="str">
            <v>APO0331</v>
          </cell>
          <cell r="C212" t="str">
            <v>LDSS100ACC</v>
          </cell>
          <cell r="D212" t="str">
            <v>Lum. 240 V  Na100 W en poste con red subt Autocontrolada pot. cte. C</v>
          </cell>
          <cell r="E212" t="str">
            <v>U</v>
          </cell>
        </row>
        <row r="213">
          <cell r="A213" t="str">
            <v>APD-0SLCS100PC</v>
          </cell>
          <cell r="B213" t="str">
            <v>APO0324</v>
          </cell>
          <cell r="C213" t="str">
            <v>LDSS100PCC</v>
          </cell>
          <cell r="D213" t="str">
            <v>Lum. 240 V Na 100 W en poste con red subt hilo piloto pot.  C</v>
          </cell>
          <cell r="E213" t="str">
            <v>U</v>
          </cell>
        </row>
        <row r="214">
          <cell r="A214" t="str">
            <v>APD-0SLCS150AC</v>
          </cell>
          <cell r="B214" t="str">
            <v>APO0332</v>
          </cell>
          <cell r="C214" t="str">
            <v>LDSS150ACC</v>
          </cell>
          <cell r="D214" t="str">
            <v>Lum. 240 V  Na150 W en poste con red subt Autocontrolada pot. cte. C</v>
          </cell>
          <cell r="E214" t="str">
            <v>U</v>
          </cell>
        </row>
        <row r="215">
          <cell r="A215" t="str">
            <v>APD-0SLCS150AD</v>
          </cell>
          <cell r="B215" t="str">
            <v>APO0338</v>
          </cell>
          <cell r="C215" t="str">
            <v>LDSS150ADC</v>
          </cell>
          <cell r="D215" t="str">
            <v>Lum. 240 V Na150 W en poste con red subt Autocontrolada Dob.niv.pot. C</v>
          </cell>
          <cell r="E215" t="str">
            <v>U</v>
          </cell>
        </row>
        <row r="216">
          <cell r="A216" t="str">
            <v>APD-0SLCS150PC</v>
          </cell>
          <cell r="B216" t="str">
            <v>APO0325</v>
          </cell>
          <cell r="C216" t="str">
            <v>LDSS150PCC</v>
          </cell>
          <cell r="D216" t="str">
            <v>Lum. 240 V Na 150 W en poste con red subt hilo piloto pot. cte. C</v>
          </cell>
          <cell r="E216" t="str">
            <v>U</v>
          </cell>
        </row>
        <row r="217">
          <cell r="A217" t="str">
            <v>APD-0SLCS150PD</v>
          </cell>
          <cell r="B217" t="str">
            <v>APO0335</v>
          </cell>
          <cell r="C217" t="str">
            <v>LDSS150PDC</v>
          </cell>
          <cell r="D217" t="str">
            <v>Lum. 240 V Na 150 W en poste con red subt hilo piloto Dob.niv.pot. C</v>
          </cell>
          <cell r="E217" t="str">
            <v>U</v>
          </cell>
        </row>
        <row r="218">
          <cell r="A218" t="str">
            <v>APD-0SLCS250AC</v>
          </cell>
          <cell r="B218" t="str">
            <v>APO0333</v>
          </cell>
          <cell r="C218" t="str">
            <v>LDSS250ACC</v>
          </cell>
          <cell r="D218" t="str">
            <v>Lum. 240 V Na 250 W en poste con red subt Autocontrolada pot. cte. C</v>
          </cell>
          <cell r="E218" t="str">
            <v>U</v>
          </cell>
        </row>
        <row r="219">
          <cell r="A219" t="str">
            <v>APD-0SLCS250AD</v>
          </cell>
          <cell r="B219" t="str">
            <v>APO0339</v>
          </cell>
          <cell r="C219" t="str">
            <v>LDSS250ADC</v>
          </cell>
          <cell r="D219" t="str">
            <v>Lum. 240 V Na250 W en poste con red subt Autocontrolada Dob.niv.pot. C</v>
          </cell>
          <cell r="E219" t="str">
            <v>U</v>
          </cell>
        </row>
        <row r="220">
          <cell r="A220" t="str">
            <v>APD-0SLCS250PC</v>
          </cell>
          <cell r="B220" t="str">
            <v>APO0326</v>
          </cell>
          <cell r="C220" t="str">
            <v>LDSS250PCC</v>
          </cell>
          <cell r="D220" t="str">
            <v>Lum. 240 V Na 250 W en poste con red subt hilo piloto pot. cte. C</v>
          </cell>
          <cell r="E220" t="str">
            <v>U</v>
          </cell>
        </row>
        <row r="221">
          <cell r="A221" t="str">
            <v>APD-0SLCS250PD</v>
          </cell>
          <cell r="B221" t="str">
            <v>APO0336</v>
          </cell>
          <cell r="C221" t="str">
            <v>LDSS250PDC</v>
          </cell>
          <cell r="D221" t="str">
            <v>Lum. 240 V Na 250 W en poste con red subt hilo piloto Dob.niv.pot. C</v>
          </cell>
          <cell r="E221" t="str">
            <v>U</v>
          </cell>
        </row>
        <row r="222">
          <cell r="A222" t="str">
            <v>APD-0SLCS400AC</v>
          </cell>
          <cell r="B222" t="str">
            <v>APO0334</v>
          </cell>
          <cell r="C222" t="str">
            <v>LDSS400ACC</v>
          </cell>
          <cell r="D222" t="str">
            <v>Lum. 240 V Na 400 W en poste con red subt Autocontrolada pot. cte. C</v>
          </cell>
          <cell r="E222" t="str">
            <v>U</v>
          </cell>
        </row>
        <row r="223">
          <cell r="A223" t="str">
            <v>APD-0SLCS400AD</v>
          </cell>
          <cell r="B223" t="str">
            <v>APO0340</v>
          </cell>
          <cell r="C223" t="str">
            <v>LDSS400ADC</v>
          </cell>
          <cell r="D223" t="str">
            <v>Lum. 240 V Na400 W en poste con red subt Autocontrolada Dob.niv.pot. C</v>
          </cell>
          <cell r="E223" t="str">
            <v>U</v>
          </cell>
        </row>
        <row r="224">
          <cell r="A224" t="str">
            <v>APD-0SLCS400PC</v>
          </cell>
          <cell r="B224" t="str">
            <v>APO0327</v>
          </cell>
          <cell r="C224" t="str">
            <v>LDSS400PCC</v>
          </cell>
          <cell r="D224" t="str">
            <v>Lum. 240 V Na  400 W en poste con red subt hilo piloto pot. cte. C</v>
          </cell>
          <cell r="E224" t="str">
            <v>U</v>
          </cell>
        </row>
        <row r="225">
          <cell r="A225" t="str">
            <v>APD-0SLCS400PD</v>
          </cell>
          <cell r="B225" t="str">
            <v>APO0337</v>
          </cell>
          <cell r="C225" t="str">
            <v>LDSS400PDC</v>
          </cell>
          <cell r="D225" t="str">
            <v>Lum. 240 V Na 400 W en poste con red subt hilo piloto Dob.niv.pot. C</v>
          </cell>
          <cell r="E225" t="str">
            <v>U</v>
          </cell>
        </row>
        <row r="226">
          <cell r="A226" t="str">
            <v>APD-0SLCS70AC</v>
          </cell>
          <cell r="B226" t="str">
            <v>APO0328</v>
          </cell>
          <cell r="C226" t="str">
            <v>LDSS70ACC</v>
          </cell>
          <cell r="D226" t="str">
            <v>Lum. 240 V Na 70 W en poste con red subt Autocontrolada pot. cte. C</v>
          </cell>
          <cell r="E226" t="str">
            <v>U</v>
          </cell>
        </row>
        <row r="227">
          <cell r="A227" t="str">
            <v>APD-0SLCS70PC</v>
          </cell>
          <cell r="B227" t="str">
            <v>APO0321</v>
          </cell>
          <cell r="C227" t="str">
            <v>LDSS70PCC</v>
          </cell>
          <cell r="D227" t="str">
            <v>Lum. 240 V Na 70 W en poste con red subt hilo piloto pot. cte. C</v>
          </cell>
          <cell r="E227" t="str">
            <v>U</v>
          </cell>
        </row>
        <row r="228">
          <cell r="A228" t="str">
            <v>APD-0SPCM1000ACC</v>
          </cell>
          <cell r="B228" t="str">
            <v>APO0416</v>
          </cell>
          <cell r="C228" t="str">
            <v>PSM1000ACC</v>
          </cell>
          <cell r="D228" t="str">
            <v>Proy. 240 V Hg 1000 W en poste con red subt Autocontrolado pot. cte. C</v>
          </cell>
          <cell r="E228" t="str">
            <v>U</v>
          </cell>
        </row>
        <row r="229">
          <cell r="A229" t="str">
            <v>APD-0SPCM1000PCC</v>
          </cell>
          <cell r="B229" t="str">
            <v>APO0412</v>
          </cell>
          <cell r="C229" t="str">
            <v>PSM1000PCC</v>
          </cell>
          <cell r="D229" t="str">
            <v>Proy. 240 V Hg 1000 W en poste con red subt hilo piloto pot. cte. C</v>
          </cell>
          <cell r="E229" t="str">
            <v>U</v>
          </cell>
        </row>
        <row r="230">
          <cell r="A230" t="str">
            <v>APD-0SPCM100ACC</v>
          </cell>
          <cell r="B230" t="str">
            <v>APO0413</v>
          </cell>
          <cell r="C230" t="str">
            <v>PSM100ACC</v>
          </cell>
          <cell r="D230" t="str">
            <v>Proy. 240 V Hg 100 W en poste con red subt Autocontrolado pot. cte. C</v>
          </cell>
          <cell r="E230" t="str">
            <v>U</v>
          </cell>
        </row>
        <row r="231">
          <cell r="A231" t="str">
            <v>APD-0SPCM100PCC</v>
          </cell>
          <cell r="B231" t="str">
            <v>APO0409</v>
          </cell>
          <cell r="C231" t="str">
            <v>PSM100PCC</v>
          </cell>
          <cell r="D231" t="str">
            <v>Proy. 240 V Hg 100 W en poste con red subt hilo piloto pot. cte. C</v>
          </cell>
          <cell r="E231" t="str">
            <v>U</v>
          </cell>
        </row>
        <row r="232">
          <cell r="A232" t="str">
            <v>APD-0SPCM150ACC</v>
          </cell>
          <cell r="B232" t="str">
            <v>APO0414</v>
          </cell>
          <cell r="C232" t="str">
            <v>PSM150ACC</v>
          </cell>
          <cell r="D232" t="str">
            <v>Proy. 240 V Hg 150 W en poste con red subt Autocontrolado pot. cte. C</v>
          </cell>
          <cell r="E232" t="str">
            <v>U</v>
          </cell>
        </row>
        <row r="233">
          <cell r="A233" t="str">
            <v>APD-0SPCM150PCC</v>
          </cell>
          <cell r="B233" t="str">
            <v>APO0410</v>
          </cell>
          <cell r="C233" t="str">
            <v>PSM150PCC</v>
          </cell>
          <cell r="D233" t="str">
            <v>Proy. 240 V Hg 150 W en poste con red subt hilo piloto pot. cte. C</v>
          </cell>
          <cell r="E233" t="str">
            <v>U</v>
          </cell>
        </row>
        <row r="234">
          <cell r="A234" t="str">
            <v>APD-0SPCM500ACC</v>
          </cell>
          <cell r="B234" t="str">
            <v>APO0415</v>
          </cell>
          <cell r="C234" t="str">
            <v>PSM500ACC</v>
          </cell>
          <cell r="D234" t="str">
            <v>Proy. 240 V Hg 500 W en poste con red subt Autocontrolado pot. cte. C</v>
          </cell>
          <cell r="E234" t="str">
            <v>U</v>
          </cell>
        </row>
        <row r="235">
          <cell r="A235" t="str">
            <v>APD-0SPCM500PCC</v>
          </cell>
          <cell r="B235" t="str">
            <v>APO0411</v>
          </cell>
          <cell r="C235" t="str">
            <v>PSM500PCC</v>
          </cell>
          <cell r="D235" t="str">
            <v>Proy. 240 V Hg 500 W en poste con red subt hilo piloto pot. cte. C</v>
          </cell>
          <cell r="E235" t="str">
            <v>U</v>
          </cell>
        </row>
        <row r="236">
          <cell r="A236" t="str">
            <v>APD-0SPCS150ACC</v>
          </cell>
          <cell r="B236" t="str">
            <v>APO0507</v>
          </cell>
          <cell r="C236" t="str">
            <v>PSS150ACC</v>
          </cell>
          <cell r="D236" t="str">
            <v>Proy. 240 V Na 150 W en poste con red subt Autocontrolado pot. cte. C</v>
          </cell>
          <cell r="E236" t="str">
            <v>U</v>
          </cell>
        </row>
        <row r="237">
          <cell r="A237" t="str">
            <v>APD-0SPCS150PCC</v>
          </cell>
          <cell r="B237" t="str">
            <v>APO0505</v>
          </cell>
          <cell r="C237" t="str">
            <v>PSS150PCC</v>
          </cell>
          <cell r="D237" t="str">
            <v>Proy. 240 V Na 150 W en poste con red subt hilo piloto pot. cte. C</v>
          </cell>
          <cell r="E237" t="str">
            <v>U</v>
          </cell>
        </row>
        <row r="238">
          <cell r="A238" t="str">
            <v>APD-0SPCS250ACC</v>
          </cell>
          <cell r="B238" t="str">
            <v>APO0508</v>
          </cell>
          <cell r="C238" t="str">
            <v>PSS250ACC</v>
          </cell>
          <cell r="D238" t="str">
            <v>Proy. 240 V Na 250 W en poste con red subt Autocontrolado pot. cte. C</v>
          </cell>
          <cell r="E238" t="str">
            <v>U</v>
          </cell>
        </row>
        <row r="239">
          <cell r="A239" t="str">
            <v>APD-0SPCS250PCC</v>
          </cell>
          <cell r="B239" t="str">
            <v>APO0506</v>
          </cell>
          <cell r="C239" t="str">
            <v>PSS250PCC</v>
          </cell>
          <cell r="D239" t="str">
            <v>Proy. 240 V Na 250 W en poste con red subt hilo piloto pot. cte. C</v>
          </cell>
          <cell r="E239" t="str">
            <v>U</v>
          </cell>
        </row>
        <row r="240">
          <cell r="A240" t="str">
            <v>CO0-0A1/0</v>
          </cell>
          <cell r="B240" t="str">
            <v>COO0040</v>
          </cell>
          <cell r="C240" t="str">
            <v>ASC.1/0</v>
          </cell>
          <cell r="D240" t="str">
            <v>Conductor ASC #1/0 AWG</v>
          </cell>
          <cell r="E240" t="str">
            <v>U</v>
          </cell>
        </row>
        <row r="241">
          <cell r="A241" t="str">
            <v>CO0-0A2</v>
          </cell>
          <cell r="B241" t="str">
            <v>COO0039</v>
          </cell>
          <cell r="C241" t="str">
            <v>ASC.2</v>
          </cell>
          <cell r="D241" t="str">
            <v>Conductor ASC #2 AWG</v>
          </cell>
          <cell r="E241" t="str">
            <v>U</v>
          </cell>
        </row>
        <row r="242">
          <cell r="A242" t="str">
            <v>CO0-0A2/0</v>
          </cell>
          <cell r="B242" t="str">
            <v>COO0041</v>
          </cell>
          <cell r="C242" t="str">
            <v>ASC.2/0</v>
          </cell>
          <cell r="D242" t="str">
            <v>Conductor ASC #2/0 AWG</v>
          </cell>
          <cell r="E242" t="str">
            <v>U</v>
          </cell>
        </row>
        <row r="243">
          <cell r="A243" t="str">
            <v>CO0-0A266</v>
          </cell>
          <cell r="B243" t="str">
            <v>COO0044</v>
          </cell>
          <cell r="C243" t="str">
            <v>ASC.266.8</v>
          </cell>
          <cell r="D243" t="str">
            <v>Conductor ASC #266.8 MCM</v>
          </cell>
          <cell r="E243" t="str">
            <v>U</v>
          </cell>
        </row>
        <row r="244">
          <cell r="A244" t="str">
            <v>CO0-0A3/0</v>
          </cell>
          <cell r="B244" t="str">
            <v>COO0042</v>
          </cell>
          <cell r="C244" t="str">
            <v>ASC.3/0</v>
          </cell>
          <cell r="D244" t="str">
            <v>Conductor ASC #3/0 AWG</v>
          </cell>
          <cell r="E244" t="str">
            <v>U</v>
          </cell>
        </row>
        <row r="245">
          <cell r="A245" t="str">
            <v>CO0-0A4</v>
          </cell>
          <cell r="B245" t="str">
            <v>COO0038</v>
          </cell>
          <cell r="C245" t="str">
            <v>ASC.4</v>
          </cell>
          <cell r="D245" t="str">
            <v>Conductor ASC #4 AWG</v>
          </cell>
          <cell r="E245" t="str">
            <v>U</v>
          </cell>
        </row>
        <row r="246">
          <cell r="A246" t="str">
            <v>CO0-0A4/0</v>
          </cell>
          <cell r="B246" t="str">
            <v>COO0043</v>
          </cell>
          <cell r="C246" t="str">
            <v>ASC.4/0</v>
          </cell>
          <cell r="D246" t="str">
            <v>Conductor ASC #4/0 AWG</v>
          </cell>
          <cell r="E246" t="str">
            <v>U</v>
          </cell>
        </row>
        <row r="247">
          <cell r="A247" t="str">
            <v>CO0-0A6</v>
          </cell>
          <cell r="B247" t="str">
            <v>COO0186</v>
          </cell>
          <cell r="C247" t="str">
            <v>ASC.6</v>
          </cell>
          <cell r="D247" t="str">
            <v>Conductor ASC #6 AWG</v>
          </cell>
          <cell r="E247" t="str">
            <v>U</v>
          </cell>
        </row>
        <row r="248">
          <cell r="A248" t="str">
            <v>CO0-0B1/0</v>
          </cell>
          <cell r="B248" t="str">
            <v>COO0032</v>
          </cell>
          <cell r="C248" t="str">
            <v>ACSR.1/0</v>
          </cell>
          <cell r="D248" t="str">
            <v>Conductor ACSR #1/0 AWG</v>
          </cell>
          <cell r="E248" t="str">
            <v>U</v>
          </cell>
        </row>
        <row r="249">
          <cell r="A249" t="str">
            <v>CO0-0B2</v>
          </cell>
          <cell r="B249" t="str">
            <v>COO0031</v>
          </cell>
          <cell r="C249" t="str">
            <v>ACSR.2</v>
          </cell>
          <cell r="D249" t="str">
            <v>Conductor ACSR #2 AWG</v>
          </cell>
          <cell r="E249" t="str">
            <v>U</v>
          </cell>
        </row>
        <row r="250">
          <cell r="A250" t="str">
            <v>CO0-0B2/0</v>
          </cell>
          <cell r="B250" t="str">
            <v>COO0033</v>
          </cell>
          <cell r="C250" t="str">
            <v>ACSR.2/0</v>
          </cell>
          <cell r="D250" t="str">
            <v>Conductor ACSR #2/0 AWG</v>
          </cell>
          <cell r="E250" t="str">
            <v>U</v>
          </cell>
        </row>
        <row r="251">
          <cell r="A251" t="str">
            <v>CO0-0B266</v>
          </cell>
          <cell r="B251" t="str">
            <v>COO0036</v>
          </cell>
          <cell r="C251" t="str">
            <v>ACSR.266.8</v>
          </cell>
          <cell r="D251" t="str">
            <v>Conductor ACSR #266.8 MCM</v>
          </cell>
          <cell r="E251" t="str">
            <v>U</v>
          </cell>
        </row>
        <row r="252">
          <cell r="A252" t="str">
            <v>CO0-0B3/0</v>
          </cell>
          <cell r="B252" t="str">
            <v>COO0034</v>
          </cell>
          <cell r="C252" t="str">
            <v>ACSR.3/0</v>
          </cell>
          <cell r="D252" t="str">
            <v>Conductor ACSR #3/0 AWG</v>
          </cell>
          <cell r="E252" t="str">
            <v>U</v>
          </cell>
        </row>
        <row r="253">
          <cell r="A253" t="str">
            <v>CO0-0B336</v>
          </cell>
          <cell r="B253" t="str">
            <v>COO0037</v>
          </cell>
          <cell r="C253" t="str">
            <v>ACSR.336.4</v>
          </cell>
          <cell r="D253" t="str">
            <v>Conductor ACSR #336.4 MCM</v>
          </cell>
          <cell r="E253" t="str">
            <v>U</v>
          </cell>
        </row>
        <row r="254">
          <cell r="A254" t="str">
            <v>CO0-0B4</v>
          </cell>
          <cell r="B254" t="str">
            <v>COO0030</v>
          </cell>
          <cell r="C254" t="str">
            <v>ACSR.4</v>
          </cell>
          <cell r="D254" t="str">
            <v>Conductor ACSR #4 AWG</v>
          </cell>
          <cell r="E254" t="str">
            <v>U</v>
          </cell>
        </row>
        <row r="255">
          <cell r="A255" t="str">
            <v>CO0-0B4/0</v>
          </cell>
          <cell r="B255" t="str">
            <v>COO0035</v>
          </cell>
          <cell r="C255" t="str">
            <v>ACSR.4/0</v>
          </cell>
          <cell r="D255" t="str">
            <v>Conductor ACSR #4/0 AWG</v>
          </cell>
          <cell r="E255" t="str">
            <v>U</v>
          </cell>
        </row>
        <row r="256">
          <cell r="A256" t="str">
            <v>CO0-0B6</v>
          </cell>
          <cell r="B256" t="str">
            <v>COO0029</v>
          </cell>
          <cell r="C256" t="str">
            <v>ACSR.6</v>
          </cell>
          <cell r="D256" t="str">
            <v>Conductor ACSR #6 AWG</v>
          </cell>
          <cell r="E256" t="str">
            <v>U</v>
          </cell>
        </row>
        <row r="257">
          <cell r="A257" t="str">
            <v>CO0-0B8</v>
          </cell>
          <cell r="B257" t="str">
            <v>COO0196</v>
          </cell>
          <cell r="C257" t="str">
            <v>ACSR.8</v>
          </cell>
          <cell r="D257" t="str">
            <v>Conductor ACSR #8 AWG</v>
          </cell>
          <cell r="E257" t="str">
            <v>U</v>
          </cell>
        </row>
        <row r="258">
          <cell r="A258" t="str">
            <v>CO0-0C1/0</v>
          </cell>
          <cell r="B258" t="str">
            <v>COO0020</v>
          </cell>
          <cell r="C258" t="str">
            <v>AAAC5005.1/0</v>
          </cell>
          <cell r="D258" t="str">
            <v>Conductor AAAC 5005 #1/0 AWG</v>
          </cell>
          <cell r="E258" t="str">
            <v>U</v>
          </cell>
        </row>
        <row r="259">
          <cell r="A259" t="str">
            <v>CO0-0C2</v>
          </cell>
          <cell r="B259" t="str">
            <v>COO0019</v>
          </cell>
          <cell r="C259" t="str">
            <v>AAAC5005.2</v>
          </cell>
          <cell r="D259" t="str">
            <v>Conductor AAAC 5005 #2 AWG</v>
          </cell>
          <cell r="E259" t="str">
            <v>U</v>
          </cell>
        </row>
        <row r="260">
          <cell r="A260" t="str">
            <v>CO0-0C2/0</v>
          </cell>
          <cell r="B260" t="str">
            <v>COO0021</v>
          </cell>
          <cell r="C260" t="str">
            <v>AAAC5005.2/0</v>
          </cell>
          <cell r="D260" t="str">
            <v>Conductor AAAC 5005 #2/0 AWG</v>
          </cell>
          <cell r="E260" t="str">
            <v>U</v>
          </cell>
        </row>
        <row r="261">
          <cell r="A261" t="str">
            <v>CO0-0C3/0</v>
          </cell>
          <cell r="B261" t="str">
            <v>COO0022</v>
          </cell>
          <cell r="C261" t="str">
            <v>AAAC5005.3/0</v>
          </cell>
          <cell r="D261" t="str">
            <v>Conductor AAAC 5005 #3/0 AWG</v>
          </cell>
          <cell r="E261" t="str">
            <v>U</v>
          </cell>
        </row>
        <row r="262">
          <cell r="A262" t="str">
            <v>CO0-0C4</v>
          </cell>
          <cell r="B262" t="str">
            <v>COO0018</v>
          </cell>
          <cell r="C262" t="str">
            <v>AAAC5005.4</v>
          </cell>
          <cell r="D262" t="str">
            <v>Conductor AAAC 5005 #4 AWG</v>
          </cell>
          <cell r="E262" t="str">
            <v>U</v>
          </cell>
        </row>
        <row r="263">
          <cell r="A263" t="str">
            <v>CO0-0C6</v>
          </cell>
          <cell r="B263" t="str">
            <v>COO0017</v>
          </cell>
          <cell r="C263" t="str">
            <v>AAAC5005.6</v>
          </cell>
          <cell r="D263" t="str">
            <v>Conductor AAAC 5005 #6 AWG</v>
          </cell>
          <cell r="E263" t="str">
            <v>U</v>
          </cell>
        </row>
        <row r="264">
          <cell r="A264" t="str">
            <v>CO0-0D1/0</v>
          </cell>
          <cell r="B264" t="str">
            <v>COO0026</v>
          </cell>
          <cell r="C264" t="str">
            <v>AAAC6201.1/0</v>
          </cell>
          <cell r="D264" t="str">
            <v>Conductor AAAC 6201 #1/0 AWG</v>
          </cell>
          <cell r="E264" t="str">
            <v>U</v>
          </cell>
        </row>
        <row r="265">
          <cell r="A265" t="str">
            <v>CO0-0D2</v>
          </cell>
          <cell r="B265" t="str">
            <v>COO0025</v>
          </cell>
          <cell r="C265" t="str">
            <v>AAAC6201.2</v>
          </cell>
          <cell r="D265" t="str">
            <v>Conductor AAAC 6201 #2 AWG</v>
          </cell>
          <cell r="E265" t="str">
            <v>U</v>
          </cell>
        </row>
        <row r="266">
          <cell r="A266" t="str">
            <v>CO0-0D2/0</v>
          </cell>
          <cell r="B266" t="str">
            <v>COO0027</v>
          </cell>
          <cell r="C266" t="str">
            <v>AAAC6201.2/0</v>
          </cell>
          <cell r="D266" t="str">
            <v>Conductor AAAC 6201 #2/0 AWG</v>
          </cell>
          <cell r="E266" t="str">
            <v>U</v>
          </cell>
        </row>
        <row r="267">
          <cell r="A267" t="str">
            <v>CO0-0D3/0</v>
          </cell>
          <cell r="B267" t="str">
            <v>COO0028</v>
          </cell>
          <cell r="C267" t="str">
            <v>AAAC6201.3/0</v>
          </cell>
          <cell r="D267" t="str">
            <v>Conductor AAAC 6201 #3/0 AWG</v>
          </cell>
          <cell r="E267" t="str">
            <v>U</v>
          </cell>
        </row>
        <row r="268">
          <cell r="A268" t="str">
            <v>CO0-0D4</v>
          </cell>
          <cell r="B268" t="str">
            <v>COO0024</v>
          </cell>
          <cell r="C268" t="str">
            <v>AAAC6201.4</v>
          </cell>
          <cell r="D268" t="str">
            <v>Conductor AAAC 6201 #4 AWG</v>
          </cell>
          <cell r="E268" t="str">
            <v>U</v>
          </cell>
        </row>
        <row r="269">
          <cell r="A269" t="str">
            <v>CO0-0D6</v>
          </cell>
          <cell r="B269" t="str">
            <v>COO0023</v>
          </cell>
          <cell r="C269" t="str">
            <v>AAAC6201.6</v>
          </cell>
          <cell r="D269" t="str">
            <v>Conductor AAAC 6201 #6 AWG</v>
          </cell>
          <cell r="E269" t="str">
            <v>U</v>
          </cell>
        </row>
        <row r="270">
          <cell r="A270" t="str">
            <v>CO0-0E1/0</v>
          </cell>
          <cell r="B270" t="str">
            <v>COO0123</v>
          </cell>
          <cell r="C270" t="str">
            <v>25KV.Al.1/0</v>
          </cell>
          <cell r="D270" t="str">
            <v>Conductor Clase 25kV Al 1/0 AWG</v>
          </cell>
          <cell r="E270" t="str">
            <v>U</v>
          </cell>
        </row>
        <row r="271">
          <cell r="A271" t="str">
            <v>CO0-0E1000</v>
          </cell>
          <cell r="B271" t="str">
            <v>COO0129</v>
          </cell>
          <cell r="C271" t="str">
            <v>25KV.Al.1000</v>
          </cell>
          <cell r="D271" t="str">
            <v>Conductor Clase 25kV Al 1000 MCM</v>
          </cell>
          <cell r="E271" t="str">
            <v>U</v>
          </cell>
        </row>
        <row r="272">
          <cell r="A272" t="str">
            <v>CO0-0E2</v>
          </cell>
          <cell r="B272" t="str">
            <v>COO0122</v>
          </cell>
          <cell r="C272" t="str">
            <v>25KV.Al.2</v>
          </cell>
          <cell r="D272" t="str">
            <v>Conductor Clase 25kV Al 2 AWG</v>
          </cell>
          <cell r="E272" t="str">
            <v>U</v>
          </cell>
        </row>
        <row r="273">
          <cell r="A273" t="str">
            <v>CO0-0E2/0</v>
          </cell>
          <cell r="B273" t="str">
            <v>COO0124</v>
          </cell>
          <cell r="C273" t="str">
            <v>25KV.Al.2/0</v>
          </cell>
          <cell r="D273" t="str">
            <v>Conductor Clase 25kV Al 2/0 AWG</v>
          </cell>
          <cell r="E273" t="str">
            <v>U</v>
          </cell>
        </row>
        <row r="274">
          <cell r="A274" t="str">
            <v>CO0-0E3/0</v>
          </cell>
          <cell r="B274" t="str">
            <v>COO0125</v>
          </cell>
          <cell r="C274" t="str">
            <v>25KV.Al.3/0</v>
          </cell>
          <cell r="D274" t="str">
            <v>Conductor Clase 25kV Al 3/0 AWG</v>
          </cell>
          <cell r="E274" t="str">
            <v>U</v>
          </cell>
        </row>
        <row r="275">
          <cell r="A275" t="str">
            <v>CO0-0E4</v>
          </cell>
          <cell r="B275" t="str">
            <v>COO0121</v>
          </cell>
          <cell r="C275" t="str">
            <v>25KV.Al.4</v>
          </cell>
          <cell r="D275" t="str">
            <v>Conductor Clase 25kV Al 4 AWG</v>
          </cell>
          <cell r="E275" t="str">
            <v>U</v>
          </cell>
        </row>
        <row r="276">
          <cell r="A276" t="str">
            <v>CO0-0E4/0</v>
          </cell>
          <cell r="B276" t="str">
            <v>COO0126</v>
          </cell>
          <cell r="C276" t="str">
            <v>25KV.Al.4/0</v>
          </cell>
          <cell r="D276" t="str">
            <v>Conductor Clase 25kV Al 4/0 AWG</v>
          </cell>
          <cell r="E276" t="str">
            <v>U</v>
          </cell>
        </row>
        <row r="277">
          <cell r="A277" t="str">
            <v>CO0-0E500</v>
          </cell>
          <cell r="B277" t="str">
            <v>COO0127</v>
          </cell>
          <cell r="C277" t="str">
            <v>25KV.Al.500</v>
          </cell>
          <cell r="D277" t="str">
            <v>Conductor Clase 25kV Al 500 MCM</v>
          </cell>
          <cell r="E277" t="str">
            <v>U</v>
          </cell>
        </row>
        <row r="278">
          <cell r="A278" t="str">
            <v>CO0-0E750</v>
          </cell>
          <cell r="B278" t="str">
            <v>COO0128</v>
          </cell>
          <cell r="C278" t="str">
            <v>25KV.Al.750</v>
          </cell>
          <cell r="D278" t="str">
            <v>Conductor Clase 25kV Al 750 MCM</v>
          </cell>
          <cell r="E278" t="str">
            <v>U</v>
          </cell>
        </row>
        <row r="279">
          <cell r="A279" t="str">
            <v>CO0-0G1/0</v>
          </cell>
          <cell r="B279" t="str">
            <v>COO0014</v>
          </cell>
          <cell r="C279" t="str">
            <v>Des.Cu.1/0</v>
          </cell>
          <cell r="D279" t="str">
            <v>Conductor Cu Desnudo # 1/0  AWG</v>
          </cell>
          <cell r="E279" t="str">
            <v>U</v>
          </cell>
        </row>
        <row r="280">
          <cell r="A280" t="str">
            <v>CO0-0G2</v>
          </cell>
          <cell r="B280" t="str">
            <v>COO0013</v>
          </cell>
          <cell r="C280" t="str">
            <v>Des.Cu.2</v>
          </cell>
          <cell r="D280" t="str">
            <v>Conductor Cu Desnudo # 2  AWG</v>
          </cell>
          <cell r="E280" t="str">
            <v>U</v>
          </cell>
        </row>
        <row r="281">
          <cell r="A281" t="str">
            <v>CO0-0G2/0</v>
          </cell>
          <cell r="B281" t="str">
            <v>COO0015</v>
          </cell>
          <cell r="C281" t="str">
            <v>Des.Cu.2/0</v>
          </cell>
          <cell r="D281" t="str">
            <v>Conductor Cu Desnudo # 2/0  AWG</v>
          </cell>
          <cell r="E281" t="str">
            <v>U</v>
          </cell>
        </row>
        <row r="282">
          <cell r="A282" t="str">
            <v>CO0-0G3/0</v>
          </cell>
          <cell r="B282" t="str">
            <v>COO0016</v>
          </cell>
          <cell r="C282" t="str">
            <v>Des.Cu.3/0</v>
          </cell>
          <cell r="D282" t="str">
            <v>Conductor Cu Desnudo # 3/0  AWG</v>
          </cell>
          <cell r="E282" t="str">
            <v>U</v>
          </cell>
        </row>
        <row r="283">
          <cell r="A283" t="str">
            <v>CO0-0G4</v>
          </cell>
          <cell r="B283" t="str">
            <v>COO0012</v>
          </cell>
          <cell r="C283" t="str">
            <v>Des.Cu.4</v>
          </cell>
          <cell r="D283" t="str">
            <v>Conductor Cu Desnudo # 4  AWG</v>
          </cell>
          <cell r="E283" t="str">
            <v>U</v>
          </cell>
        </row>
        <row r="284">
          <cell r="A284" t="str">
            <v>CO0-0G4/0</v>
          </cell>
          <cell r="B284" t="str">
            <v>COO0185</v>
          </cell>
          <cell r="C284" t="str">
            <v>Des.Cu.4/0</v>
          </cell>
          <cell r="D284" t="str">
            <v>Conductor Cu. Desnudo # 4/0 AWG</v>
          </cell>
          <cell r="E284" t="str">
            <v>U</v>
          </cell>
        </row>
        <row r="285">
          <cell r="A285" t="str">
            <v>CO0-0G6</v>
          </cell>
          <cell r="B285" t="str">
            <v>COO0011</v>
          </cell>
          <cell r="C285" t="str">
            <v>Des.Cu.6</v>
          </cell>
          <cell r="D285" t="str">
            <v>Conductor Cu Desnudo # 6  AWG</v>
          </cell>
          <cell r="E285" t="str">
            <v>U</v>
          </cell>
        </row>
        <row r="286">
          <cell r="A286" t="str">
            <v>CO0-0G8</v>
          </cell>
          <cell r="B286" t="str">
            <v>COO0184</v>
          </cell>
          <cell r="C286" t="str">
            <v>Des.Cu.8</v>
          </cell>
          <cell r="D286" t="str">
            <v>Conductor Cu. Desnudo # 8 AWG</v>
          </cell>
          <cell r="E286" t="str">
            <v>U</v>
          </cell>
        </row>
        <row r="287">
          <cell r="A287" t="str">
            <v>CO0-0I1/0</v>
          </cell>
          <cell r="B287" t="str">
            <v>COO0008</v>
          </cell>
          <cell r="C287" t="str">
            <v>TW.Al.1/0</v>
          </cell>
          <cell r="D287" t="str">
            <v>Conductor TW Al # 1/0 AWG</v>
          </cell>
          <cell r="E287" t="str">
            <v>U</v>
          </cell>
        </row>
        <row r="288">
          <cell r="A288" t="str">
            <v>CO0-0I10</v>
          </cell>
          <cell r="B288" t="str">
            <v>COO0140</v>
          </cell>
          <cell r="C288" t="str">
            <v>TW.Al.10</v>
          </cell>
          <cell r="D288" t="str">
            <v>Conductor TW Al # 10 AWG</v>
          </cell>
          <cell r="E288" t="str">
            <v>U</v>
          </cell>
        </row>
        <row r="289">
          <cell r="A289" t="str">
            <v>CO0-0I12</v>
          </cell>
          <cell r="B289" t="str">
            <v>COO0139</v>
          </cell>
          <cell r="C289" t="str">
            <v>TW.Al.12</v>
          </cell>
          <cell r="D289" t="str">
            <v>Conductor TW Al # 12 AWG</v>
          </cell>
          <cell r="E289" t="str">
            <v>U</v>
          </cell>
        </row>
        <row r="290">
          <cell r="A290" t="str">
            <v>CO0-0I2</v>
          </cell>
          <cell r="B290" t="str">
            <v>COO0007</v>
          </cell>
          <cell r="C290" t="str">
            <v>TW.Al.2</v>
          </cell>
          <cell r="D290" t="str">
            <v>Conductor TW Al # 2  AWG</v>
          </cell>
          <cell r="E290" t="str">
            <v>U</v>
          </cell>
        </row>
        <row r="291">
          <cell r="A291" t="str">
            <v>CO0-0I2/0</v>
          </cell>
          <cell r="B291" t="str">
            <v>COO0009</v>
          </cell>
          <cell r="C291" t="str">
            <v>TW.Al.2/0</v>
          </cell>
          <cell r="D291" t="str">
            <v>Conductor TW Al # 2/0 AWG</v>
          </cell>
          <cell r="E291" t="str">
            <v>U</v>
          </cell>
        </row>
        <row r="292">
          <cell r="A292" t="str">
            <v>CO0-0I250</v>
          </cell>
          <cell r="B292" t="str">
            <v>COO0144</v>
          </cell>
          <cell r="C292" t="str">
            <v>TW.Al.250</v>
          </cell>
          <cell r="D292" t="str">
            <v>Conductor TW Al # 250 MCM</v>
          </cell>
          <cell r="E292" t="str">
            <v>U</v>
          </cell>
        </row>
        <row r="293">
          <cell r="A293" t="str">
            <v>CO0-0I3/0</v>
          </cell>
          <cell r="B293" t="str">
            <v>COO0010</v>
          </cell>
          <cell r="C293" t="str">
            <v>TW.Al.3/0</v>
          </cell>
          <cell r="D293" t="str">
            <v>Conductor TW Al # 3/0 AWG</v>
          </cell>
          <cell r="E293" t="str">
            <v>U</v>
          </cell>
        </row>
        <row r="294">
          <cell r="A294" t="str">
            <v>CO0-0I300</v>
          </cell>
          <cell r="B294" t="str">
            <v>COO0145</v>
          </cell>
          <cell r="C294" t="str">
            <v>TW.Al.300</v>
          </cell>
          <cell r="D294" t="str">
            <v>Conductor TW Al # 300 MCM</v>
          </cell>
          <cell r="E294" t="str">
            <v>U</v>
          </cell>
        </row>
        <row r="295">
          <cell r="A295" t="str">
            <v>CO0-0I350</v>
          </cell>
          <cell r="B295" t="str">
            <v>COO0146</v>
          </cell>
          <cell r="C295" t="str">
            <v>TW.Al.350</v>
          </cell>
          <cell r="D295" t="str">
            <v>Conductor TW Al # 350 MCM</v>
          </cell>
          <cell r="E295" t="str">
            <v>U</v>
          </cell>
        </row>
        <row r="296">
          <cell r="A296" t="str">
            <v>CO0-0I4</v>
          </cell>
          <cell r="B296" t="str">
            <v>COO0006</v>
          </cell>
          <cell r="C296" t="str">
            <v>TW.Al.4</v>
          </cell>
          <cell r="D296" t="str">
            <v>Conductor TW Al # 4  AWG</v>
          </cell>
          <cell r="E296" t="str">
            <v>U</v>
          </cell>
        </row>
        <row r="297">
          <cell r="A297" t="str">
            <v>CO0-0I4/0</v>
          </cell>
          <cell r="B297" t="str">
            <v>COO0143</v>
          </cell>
          <cell r="C297" t="str">
            <v>TW.Al.4/0</v>
          </cell>
          <cell r="D297" t="str">
            <v>Conductor TW Al # 4/0 AWG</v>
          </cell>
          <cell r="E297" t="str">
            <v>U</v>
          </cell>
        </row>
        <row r="298">
          <cell r="A298" t="str">
            <v>CO0-0I6</v>
          </cell>
          <cell r="B298" t="str">
            <v>COO0142</v>
          </cell>
          <cell r="C298" t="str">
            <v>TW.Al.6</v>
          </cell>
          <cell r="D298" t="str">
            <v>Conductor TW Al # 6 AWG</v>
          </cell>
          <cell r="E298" t="str">
            <v>U</v>
          </cell>
        </row>
        <row r="299">
          <cell r="A299" t="str">
            <v>CO0-0I8</v>
          </cell>
          <cell r="B299" t="str">
            <v>COO0141</v>
          </cell>
          <cell r="C299" t="str">
            <v>TW.Al.8</v>
          </cell>
          <cell r="D299" t="str">
            <v>Conductor TW Al # 8 AWG</v>
          </cell>
          <cell r="E299" t="str">
            <v>U</v>
          </cell>
        </row>
        <row r="300">
          <cell r="A300" t="str">
            <v>CO0-0J2x1/0</v>
          </cell>
          <cell r="B300" t="str">
            <v>COO0048</v>
          </cell>
          <cell r="C300" t="str">
            <v>MUL.Al.2x1/0</v>
          </cell>
          <cell r="D300" t="str">
            <v>Conductor Multiplex Al 2x1/0 AWG</v>
          </cell>
          <cell r="E300" t="str">
            <v>U</v>
          </cell>
        </row>
        <row r="301">
          <cell r="A301" t="str">
            <v>CO0-0J2x2</v>
          </cell>
          <cell r="B301" t="str">
            <v>COO0047</v>
          </cell>
          <cell r="C301" t="str">
            <v>MUL.Al.2x2</v>
          </cell>
          <cell r="D301" t="str">
            <v>Conductor Multiplex Al 2x2 AWG</v>
          </cell>
          <cell r="E301" t="str">
            <v>U</v>
          </cell>
        </row>
        <row r="302">
          <cell r="A302" t="str">
            <v>CO0-0J2x2/0</v>
          </cell>
          <cell r="B302" t="str">
            <v>COO0179</v>
          </cell>
          <cell r="C302" t="str">
            <v>MUL.Al.2x2/0</v>
          </cell>
          <cell r="D302" t="str">
            <v>Conductor Multiplex Al 2x2/0 AWG</v>
          </cell>
          <cell r="E302" t="str">
            <v>U</v>
          </cell>
        </row>
        <row r="303">
          <cell r="A303" t="str">
            <v>CO0-0J2x4</v>
          </cell>
          <cell r="B303" t="str">
            <v>COO0046</v>
          </cell>
          <cell r="C303" t="str">
            <v>MUL.Al.2x4</v>
          </cell>
          <cell r="D303" t="str">
            <v>Conductor Multiplex Al 2x4 AWG</v>
          </cell>
          <cell r="E303" t="str">
            <v>U</v>
          </cell>
        </row>
        <row r="304">
          <cell r="A304" t="str">
            <v>CO0-0J2x6</v>
          </cell>
          <cell r="B304" t="str">
            <v>COO0045</v>
          </cell>
          <cell r="C304" t="str">
            <v>MUL.Al.2x6</v>
          </cell>
          <cell r="D304" t="str">
            <v>Conductor Multiplex Al 2x6 AWG</v>
          </cell>
          <cell r="E304" t="str">
            <v>U</v>
          </cell>
        </row>
        <row r="305">
          <cell r="A305" t="str">
            <v>CO0-0J3x1/0</v>
          </cell>
          <cell r="B305" t="str">
            <v>COO0052</v>
          </cell>
          <cell r="C305" t="str">
            <v>MUL.Al.3x1/0</v>
          </cell>
          <cell r="D305" t="str">
            <v>Conductor Multiplex Al 3x1/0 AWG</v>
          </cell>
          <cell r="E305" t="str">
            <v>U</v>
          </cell>
        </row>
        <row r="306">
          <cell r="A306" t="str">
            <v>CO0-0J3x2</v>
          </cell>
          <cell r="B306" t="str">
            <v>COO0051</v>
          </cell>
          <cell r="C306" t="str">
            <v>MUL.Al.3x2</v>
          </cell>
          <cell r="D306" t="str">
            <v>Conductor Multiplex Al 3x2 AWG</v>
          </cell>
          <cell r="E306" t="str">
            <v>U</v>
          </cell>
        </row>
        <row r="307">
          <cell r="A307" t="str">
            <v>CO0-0J3x2/0</v>
          </cell>
          <cell r="B307" t="str">
            <v>COO0180</v>
          </cell>
          <cell r="C307" t="str">
            <v>MUL.Al.3x2/0</v>
          </cell>
          <cell r="D307" t="str">
            <v>Conductor Multiplex Al 3x2/0 AWG</v>
          </cell>
          <cell r="E307" t="str">
            <v>U</v>
          </cell>
        </row>
        <row r="308">
          <cell r="A308" t="str">
            <v>CO0-0J3x4</v>
          </cell>
          <cell r="B308" t="str">
            <v>COO0050</v>
          </cell>
          <cell r="C308" t="str">
            <v>MUL.Al.3x4</v>
          </cell>
          <cell r="D308" t="str">
            <v>Conductor Multiplex Al 3x4 AWG</v>
          </cell>
          <cell r="E308" t="str">
            <v>U</v>
          </cell>
        </row>
        <row r="309">
          <cell r="A309" t="str">
            <v>CO0-0J3x6</v>
          </cell>
          <cell r="B309" t="str">
            <v>COO0049</v>
          </cell>
          <cell r="C309" t="str">
            <v>MUL.Al.3x6</v>
          </cell>
          <cell r="D309" t="str">
            <v>Conductor Multiplex Al 3x6 AWG</v>
          </cell>
          <cell r="E309" t="str">
            <v>U</v>
          </cell>
        </row>
        <row r="310">
          <cell r="A310" t="str">
            <v>CO0-0J4x1/0</v>
          </cell>
          <cell r="B310" t="str">
            <v>COO0056</v>
          </cell>
          <cell r="C310" t="str">
            <v>MUL.Al.4x1/0</v>
          </cell>
          <cell r="D310" t="str">
            <v>Conductor Multiplex Al 4x1/0 AWG</v>
          </cell>
          <cell r="E310" t="str">
            <v>U</v>
          </cell>
        </row>
        <row r="311">
          <cell r="A311" t="str">
            <v>CO0-0J4x2</v>
          </cell>
          <cell r="B311" t="str">
            <v>COO0055</v>
          </cell>
          <cell r="C311" t="str">
            <v>MUL.Al.4x2</v>
          </cell>
          <cell r="D311" t="str">
            <v>Conductor Multiplex Al 4x2 AWG</v>
          </cell>
          <cell r="E311" t="str">
            <v>U</v>
          </cell>
        </row>
        <row r="312">
          <cell r="A312" t="str">
            <v>CO0-0J4x2/0</v>
          </cell>
          <cell r="B312" t="str">
            <v>COO0181</v>
          </cell>
          <cell r="C312" t="str">
            <v>MUL.Al.4x2/0</v>
          </cell>
          <cell r="D312" t="str">
            <v>Conductor Multiplex Al 4x2/0 AWG</v>
          </cell>
          <cell r="E312" t="str">
            <v>U</v>
          </cell>
        </row>
        <row r="313">
          <cell r="A313" t="str">
            <v>CO0-0J4x4</v>
          </cell>
          <cell r="B313" t="str">
            <v>COO0054</v>
          </cell>
          <cell r="C313" t="str">
            <v>MUL.Al.4x4</v>
          </cell>
          <cell r="D313" t="str">
            <v>Conductor Multiplex Al 4x4 AWG</v>
          </cell>
          <cell r="E313" t="str">
            <v>U</v>
          </cell>
        </row>
        <row r="314">
          <cell r="A314" t="str">
            <v>CO0-0J4x6</v>
          </cell>
          <cell r="B314" t="str">
            <v>COO0053</v>
          </cell>
          <cell r="C314" t="str">
            <v>MUL.Al.4x6</v>
          </cell>
          <cell r="D314" t="str">
            <v>Conductor Multiplex Al 4x6 AWG</v>
          </cell>
          <cell r="E314" t="str">
            <v>U</v>
          </cell>
        </row>
        <row r="315">
          <cell r="A315" t="str">
            <v>CO0-0N3x1/0</v>
          </cell>
          <cell r="B315" t="str">
            <v>COO0191</v>
          </cell>
          <cell r="C315" t="str">
            <v>MULT.Cu.3x1/0</v>
          </cell>
          <cell r="D315" t="str">
            <v>Multiconductor de Cu, aislado  600 V, Tipo PVC  No.3X1/0 AWG, 19 hilo</v>
          </cell>
          <cell r="E315" t="str">
            <v>U</v>
          </cell>
        </row>
        <row r="316">
          <cell r="A316" t="str">
            <v>CO0-0N3x8</v>
          </cell>
          <cell r="B316" t="str">
            <v>COO0190</v>
          </cell>
          <cell r="C316" t="str">
            <v>MULT.Cu.3x8</v>
          </cell>
          <cell r="D316" t="str">
            <v>Multiconductor de Cu, aislado  600 V, Tipo PVC  No.3X8 AWG, 7 hilos</v>
          </cell>
          <cell r="E316" t="str">
            <v>U</v>
          </cell>
        </row>
        <row r="317">
          <cell r="A317" t="str">
            <v>CO0-0N4x1/0</v>
          </cell>
          <cell r="B317" t="str">
            <v>COO0195</v>
          </cell>
          <cell r="C317" t="str">
            <v>MULT.Cu.4x1/0</v>
          </cell>
          <cell r="D317" t="str">
            <v>Multiconductor de Cu, aislado  600 V, Tipo PVC  No.4X1/0 AWG, 19 hilo</v>
          </cell>
          <cell r="E317" t="str">
            <v>U</v>
          </cell>
        </row>
        <row r="318">
          <cell r="A318" t="str">
            <v>CO0-0N4x4</v>
          </cell>
          <cell r="B318" t="str">
            <v>COO0192</v>
          </cell>
          <cell r="C318" t="str">
            <v>MULT.Cu.4x4</v>
          </cell>
          <cell r="D318" t="str">
            <v>Multiconductor de Cu, aislado  600 V, Tipo PVC  No.4X4 AWG, 7 hilos</v>
          </cell>
          <cell r="E318" t="str">
            <v>U</v>
          </cell>
        </row>
        <row r="319">
          <cell r="A319" t="str">
            <v>CO0-0N4x6</v>
          </cell>
          <cell r="B319" t="str">
            <v>COO0193</v>
          </cell>
          <cell r="C319" t="str">
            <v>MULT.Cu.4x6</v>
          </cell>
          <cell r="D319" t="str">
            <v>Multiconductor de Cu, aislado  600 V, Tipo PVC  No.4X6 AWG, 7 hilos</v>
          </cell>
          <cell r="E319" t="str">
            <v>U</v>
          </cell>
        </row>
        <row r="320">
          <cell r="A320" t="str">
            <v>CO0-0N4x8</v>
          </cell>
          <cell r="B320" t="str">
            <v>COO0194</v>
          </cell>
          <cell r="C320" t="str">
            <v>MULT.Cu.4x8</v>
          </cell>
          <cell r="D320" t="str">
            <v>Multiconductor de Cu, aislado  600 V, Tipo PVC  No.4X8 AWG, 7 hilos</v>
          </cell>
          <cell r="E320" t="str">
            <v>U</v>
          </cell>
        </row>
        <row r="321">
          <cell r="A321" t="str">
            <v>CO0-0O1/0</v>
          </cell>
          <cell r="B321" t="str">
            <v>COO0003</v>
          </cell>
          <cell r="C321" t="str">
            <v>TW.Cu.1/0</v>
          </cell>
          <cell r="D321" t="str">
            <v>Conductor TW Cu # 1/0 AWG</v>
          </cell>
          <cell r="E321" t="str">
            <v>U</v>
          </cell>
        </row>
        <row r="322">
          <cell r="A322" t="str">
            <v>CO0-0O10</v>
          </cell>
          <cell r="B322" t="str">
            <v>COO0132</v>
          </cell>
          <cell r="C322" t="str">
            <v>TW.Cu.10</v>
          </cell>
          <cell r="D322" t="str">
            <v>Conductor TW Cu # 10 AWG</v>
          </cell>
          <cell r="E322" t="str">
            <v>U</v>
          </cell>
        </row>
        <row r="323">
          <cell r="A323" t="str">
            <v>CO0-0O12</v>
          </cell>
          <cell r="B323" t="str">
            <v>COO0131</v>
          </cell>
          <cell r="C323" t="str">
            <v>TW.Cu.12</v>
          </cell>
          <cell r="D323" t="str">
            <v>Conductor TW Cu # 12 AWG</v>
          </cell>
          <cell r="E323" t="str">
            <v>U</v>
          </cell>
        </row>
        <row r="324">
          <cell r="A324" t="str">
            <v>CO0-0O14</v>
          </cell>
          <cell r="B324" t="str">
            <v>COO0130</v>
          </cell>
          <cell r="C324" t="str">
            <v>TW.Cu.14</v>
          </cell>
          <cell r="D324" t="str">
            <v>Conductor TW Cu # 14 AWG</v>
          </cell>
          <cell r="E324" t="str">
            <v>U</v>
          </cell>
        </row>
        <row r="325">
          <cell r="A325" t="str">
            <v>CO0-0O2</v>
          </cell>
          <cell r="B325" t="str">
            <v>COO0002</v>
          </cell>
          <cell r="C325" t="str">
            <v>TW.Cu.2</v>
          </cell>
          <cell r="D325" t="str">
            <v>Conductor TW Cu # 2  AWG</v>
          </cell>
          <cell r="E325" t="str">
            <v>U</v>
          </cell>
        </row>
        <row r="326">
          <cell r="A326" t="str">
            <v>CO0-0O2/0</v>
          </cell>
          <cell r="B326" t="str">
            <v>COO0004</v>
          </cell>
          <cell r="C326" t="str">
            <v>TW.Cu.2/0</v>
          </cell>
          <cell r="D326" t="str">
            <v>Conductor TW Cu # 2/0 AWG</v>
          </cell>
          <cell r="E326" t="str">
            <v>U</v>
          </cell>
        </row>
        <row r="327">
          <cell r="A327" t="str">
            <v>CO0-0O250</v>
          </cell>
          <cell r="B327" t="str">
            <v>COO0136</v>
          </cell>
          <cell r="C327" t="str">
            <v>TW.Cu.250</v>
          </cell>
          <cell r="D327" t="str">
            <v>Conductor TW Cu # 250 MCM</v>
          </cell>
          <cell r="E327" t="str">
            <v>U</v>
          </cell>
        </row>
        <row r="328">
          <cell r="A328" t="str">
            <v>CO0-0O3/0</v>
          </cell>
          <cell r="B328" t="str">
            <v>COO0005</v>
          </cell>
          <cell r="C328" t="str">
            <v>TW.Cu.3/0</v>
          </cell>
          <cell r="D328" t="str">
            <v>Conductor TW Cu # 3/0 AWG</v>
          </cell>
          <cell r="E328" t="str">
            <v>U</v>
          </cell>
        </row>
        <row r="329">
          <cell r="A329" t="str">
            <v>CO0-0O300</v>
          </cell>
          <cell r="B329" t="str">
            <v>COO0137</v>
          </cell>
          <cell r="C329" t="str">
            <v>TW.Cu.300</v>
          </cell>
          <cell r="D329" t="str">
            <v>Conductor TW Cu # 300 MCM</v>
          </cell>
          <cell r="E329" t="str">
            <v>U</v>
          </cell>
        </row>
        <row r="330">
          <cell r="A330" t="str">
            <v>CO0-0O350</v>
          </cell>
          <cell r="B330" t="str">
            <v>COO0138</v>
          </cell>
          <cell r="C330" t="str">
            <v>TW.Cu.350</v>
          </cell>
          <cell r="D330" t="str">
            <v>Conductor TW Cu # 350 MCM</v>
          </cell>
          <cell r="E330" t="str">
            <v>U</v>
          </cell>
        </row>
        <row r="331">
          <cell r="A331" t="str">
            <v>CO0-0O4</v>
          </cell>
          <cell r="B331" t="str">
            <v>COO0001</v>
          </cell>
          <cell r="C331" t="str">
            <v>TW.Cu.4</v>
          </cell>
          <cell r="D331" t="str">
            <v>Conductor TW Cu # 4 AWG</v>
          </cell>
          <cell r="E331" t="str">
            <v>U</v>
          </cell>
        </row>
        <row r="332">
          <cell r="A332" t="str">
            <v>CO0-0O4/0</v>
          </cell>
          <cell r="B332" t="str">
            <v>COO0135</v>
          </cell>
          <cell r="C332" t="str">
            <v>TW.Cu.4/0</v>
          </cell>
          <cell r="D332" t="str">
            <v>Conductor TW Cu # 4/0 AWG</v>
          </cell>
          <cell r="E332" t="str">
            <v>U</v>
          </cell>
        </row>
        <row r="333">
          <cell r="A333" t="str">
            <v>CO0-0O6</v>
          </cell>
          <cell r="B333" t="str">
            <v>COO0134</v>
          </cell>
          <cell r="C333" t="str">
            <v>TW.Cu.6</v>
          </cell>
          <cell r="D333" t="str">
            <v>Conductor TW Cu # 6 AWG</v>
          </cell>
          <cell r="E333" t="str">
            <v>U</v>
          </cell>
        </row>
        <row r="334">
          <cell r="A334" t="str">
            <v>CO0-0O8</v>
          </cell>
          <cell r="B334" t="str">
            <v>COO0133</v>
          </cell>
          <cell r="C334" t="str">
            <v>TW.Cu.8</v>
          </cell>
          <cell r="D334" t="str">
            <v>Conductor TW Cu # 8 AWG</v>
          </cell>
          <cell r="E334" t="str">
            <v>U</v>
          </cell>
        </row>
        <row r="335">
          <cell r="A335" t="str">
            <v>CO0-0P1/0</v>
          </cell>
          <cell r="B335" t="str">
            <v>COO0067</v>
          </cell>
          <cell r="C335" t="str">
            <v>TTU.Cu.1/0</v>
          </cell>
          <cell r="D335" t="str">
            <v>Conductor TTU Cu #1/0 AWG</v>
          </cell>
          <cell r="E335" t="str">
            <v>U</v>
          </cell>
        </row>
        <row r="336">
          <cell r="A336" t="str">
            <v>CO0-0P10</v>
          </cell>
          <cell r="B336" t="str">
            <v>COO0197</v>
          </cell>
          <cell r="C336" t="str">
            <v>TTU.Cu.10</v>
          </cell>
          <cell r="D336" t="str">
            <v>Conductor TTU Cu. #10 AWG</v>
          </cell>
          <cell r="E336" t="str">
            <v>U</v>
          </cell>
        </row>
        <row r="337">
          <cell r="A337" t="str">
            <v>CO0-0P12</v>
          </cell>
          <cell r="B337" t="str">
            <v>COO0198</v>
          </cell>
          <cell r="C337" t="str">
            <v>TTU.Cu.12</v>
          </cell>
          <cell r="D337" t="str">
            <v>Conductor TTU Cu. #12 AWG</v>
          </cell>
          <cell r="E337" t="str">
            <v>U</v>
          </cell>
        </row>
        <row r="338">
          <cell r="A338" t="str">
            <v>CO0-0P2</v>
          </cell>
          <cell r="B338" t="str">
            <v>COO0066</v>
          </cell>
          <cell r="C338" t="str">
            <v>TTU.Cu.2</v>
          </cell>
          <cell r="D338" t="str">
            <v>Conductor TTU Cu #2 AWG</v>
          </cell>
          <cell r="E338" t="str">
            <v>U</v>
          </cell>
        </row>
        <row r="339">
          <cell r="A339" t="str">
            <v>CO0-0P2/0</v>
          </cell>
          <cell r="B339" t="str">
            <v>COO0068</v>
          </cell>
          <cell r="C339" t="str">
            <v>TTU.Cu.2/0</v>
          </cell>
          <cell r="D339" t="str">
            <v>Conductor TTU Cu #2/0 AWG</v>
          </cell>
          <cell r="E339" t="str">
            <v>U</v>
          </cell>
        </row>
        <row r="340">
          <cell r="A340" t="str">
            <v>CO0-0P250</v>
          </cell>
          <cell r="B340" t="str">
            <v>COO0071</v>
          </cell>
          <cell r="C340" t="str">
            <v>TTU.Cu.250</v>
          </cell>
          <cell r="D340" t="str">
            <v>Conductor TTU Cu #250 MCM</v>
          </cell>
          <cell r="E340" t="str">
            <v>U</v>
          </cell>
        </row>
        <row r="341">
          <cell r="A341" t="str">
            <v>CO0-0P3/0</v>
          </cell>
          <cell r="B341" t="str">
            <v>COO0069</v>
          </cell>
          <cell r="C341" t="str">
            <v>TTU.Cu.3/0</v>
          </cell>
          <cell r="D341" t="str">
            <v>Conductor TTU Cu #3/0 AWG</v>
          </cell>
          <cell r="E341" t="str">
            <v>U</v>
          </cell>
        </row>
        <row r="342">
          <cell r="A342" t="str">
            <v>CO0-0P350</v>
          </cell>
          <cell r="B342" t="str">
            <v>COO0072</v>
          </cell>
          <cell r="C342" t="str">
            <v>TTU.Cu.350</v>
          </cell>
          <cell r="D342" t="str">
            <v>Conductor TTU Cu #350 MCM</v>
          </cell>
          <cell r="E342" t="str">
            <v>U</v>
          </cell>
        </row>
        <row r="343">
          <cell r="A343" t="str">
            <v>CO0-0P3X8</v>
          </cell>
          <cell r="B343" t="str">
            <v>COO0199</v>
          </cell>
          <cell r="C343" t="str">
            <v>TTU.Cu.3X8</v>
          </cell>
          <cell r="D343" t="str">
            <v>Conductor TTU Cu. 3*8</v>
          </cell>
          <cell r="E343" t="str">
            <v>U</v>
          </cell>
        </row>
        <row r="344">
          <cell r="A344" t="str">
            <v>CO0-0P4</v>
          </cell>
          <cell r="B344" t="str">
            <v>COO0065</v>
          </cell>
          <cell r="C344" t="str">
            <v>TTU.Cu.4</v>
          </cell>
          <cell r="D344" t="str">
            <v>Conductor TTU Cu #4 AWG</v>
          </cell>
          <cell r="E344" t="str">
            <v>U</v>
          </cell>
        </row>
        <row r="345">
          <cell r="A345" t="str">
            <v>CO0-0P4/0</v>
          </cell>
          <cell r="B345" t="str">
            <v>COO0070</v>
          </cell>
          <cell r="C345" t="str">
            <v>TTU.Cu.4/0</v>
          </cell>
          <cell r="D345" t="str">
            <v>Conductor TTU Cu #4/0 AWG</v>
          </cell>
          <cell r="E345" t="str">
            <v>U</v>
          </cell>
        </row>
        <row r="346">
          <cell r="A346" t="str">
            <v>CO0-0P400</v>
          </cell>
          <cell r="B346" t="str">
            <v>COO0160</v>
          </cell>
          <cell r="C346" t="str">
            <v>TTU.Cu.400</v>
          </cell>
          <cell r="D346" t="str">
            <v>Conductor TTU Cu #400 MCM</v>
          </cell>
          <cell r="E346" t="str">
            <v>U</v>
          </cell>
        </row>
        <row r="347">
          <cell r="A347" t="str">
            <v>CO0-0P500</v>
          </cell>
          <cell r="B347" t="str">
            <v>COO0161</v>
          </cell>
          <cell r="C347" t="str">
            <v>TTU.Cu.500</v>
          </cell>
          <cell r="D347" t="str">
            <v>Conductor TTU Cu #500 MCM</v>
          </cell>
          <cell r="E347" t="str">
            <v>U</v>
          </cell>
        </row>
        <row r="348">
          <cell r="A348" t="str">
            <v>CO0-0P6</v>
          </cell>
          <cell r="B348" t="str">
            <v>COO0158</v>
          </cell>
          <cell r="C348" t="str">
            <v>TTU.Cu.6</v>
          </cell>
          <cell r="D348" t="str">
            <v>Conductor TTU Cu #6 AWG</v>
          </cell>
          <cell r="E348" t="str">
            <v>U</v>
          </cell>
        </row>
        <row r="349">
          <cell r="A349" t="str">
            <v>CO0-0P8</v>
          </cell>
          <cell r="B349" t="str">
            <v>COO0159</v>
          </cell>
          <cell r="C349" t="str">
            <v>TTU.Cu.8</v>
          </cell>
          <cell r="D349" t="str">
            <v>Conductor TTU Cu #8 AWG</v>
          </cell>
          <cell r="E349" t="str">
            <v>U</v>
          </cell>
        </row>
        <row r="350">
          <cell r="A350" t="str">
            <v>CO0-0Q1/0</v>
          </cell>
          <cell r="B350" t="str">
            <v>COO0075</v>
          </cell>
          <cell r="C350" t="str">
            <v>THHN.Cu.1/0</v>
          </cell>
          <cell r="D350" t="str">
            <v>Conductor THHN Cu #1/0 AWG</v>
          </cell>
          <cell r="E350" t="str">
            <v>U</v>
          </cell>
        </row>
        <row r="351">
          <cell r="A351" t="str">
            <v>CO0-0Q10</v>
          </cell>
          <cell r="B351" t="str">
            <v>COO0148</v>
          </cell>
          <cell r="C351" t="str">
            <v>THHN.Cu.10</v>
          </cell>
          <cell r="D351" t="str">
            <v>Conductor THHN Cu #10 AWG</v>
          </cell>
          <cell r="E351" t="str">
            <v>U</v>
          </cell>
        </row>
        <row r="352">
          <cell r="A352" t="str">
            <v>CO0-0Q12</v>
          </cell>
          <cell r="B352" t="str">
            <v>COO0147</v>
          </cell>
          <cell r="C352" t="str">
            <v>THHN.Cu.12</v>
          </cell>
          <cell r="D352" t="str">
            <v>Conductor THHN Cu #12 AWG</v>
          </cell>
          <cell r="E352" t="str">
            <v>U</v>
          </cell>
        </row>
        <row r="353">
          <cell r="A353" t="str">
            <v>CO0-0Q2</v>
          </cell>
          <cell r="B353" t="str">
            <v>COO0074</v>
          </cell>
          <cell r="C353" t="str">
            <v>THHN.Cu.2</v>
          </cell>
          <cell r="D353" t="str">
            <v>Conductor THHN Cu #2 AWG</v>
          </cell>
          <cell r="E353" t="str">
            <v>U</v>
          </cell>
        </row>
        <row r="354">
          <cell r="A354" t="str">
            <v>CO0-0Q2/0</v>
          </cell>
          <cell r="B354" t="str">
            <v>COO0076</v>
          </cell>
          <cell r="C354" t="str">
            <v>THHN.Cu.2/0</v>
          </cell>
          <cell r="D354" t="str">
            <v>Conductor THHN Cu #2/0 AWG</v>
          </cell>
          <cell r="E354" t="str">
            <v>U</v>
          </cell>
        </row>
        <row r="355">
          <cell r="A355" t="str">
            <v>CO0-0Q250</v>
          </cell>
          <cell r="B355" t="str">
            <v>COO0153</v>
          </cell>
          <cell r="C355" t="str">
            <v>THHN.Cu.250</v>
          </cell>
          <cell r="D355" t="str">
            <v>Conductor THHN Cu #250 MCM</v>
          </cell>
          <cell r="E355" t="str">
            <v>U</v>
          </cell>
        </row>
        <row r="356">
          <cell r="A356" t="str">
            <v>CO0-0Q2x14</v>
          </cell>
          <cell r="B356" t="str">
            <v>COO0187</v>
          </cell>
          <cell r="C356" t="str">
            <v>THHN.Cu.14</v>
          </cell>
          <cell r="D356" t="str">
            <v>Conductor THHN Cu #14 AWG</v>
          </cell>
          <cell r="E356" t="str">
            <v>U</v>
          </cell>
        </row>
        <row r="357">
          <cell r="A357" t="str">
            <v>CO0-0Q3/0</v>
          </cell>
          <cell r="B357" t="str">
            <v>COO0077</v>
          </cell>
          <cell r="C357" t="str">
            <v>THHN.Cu.3/0</v>
          </cell>
          <cell r="D357" t="str">
            <v>Conductor THHN Cu #3/0 AWG</v>
          </cell>
          <cell r="E357" t="str">
            <v>U</v>
          </cell>
        </row>
        <row r="358">
          <cell r="A358" t="str">
            <v>CO0-0Q300</v>
          </cell>
          <cell r="B358" t="str">
            <v>COO0154</v>
          </cell>
          <cell r="C358" t="str">
            <v>THHN.Cu.300</v>
          </cell>
          <cell r="D358" t="str">
            <v>Conductor THHN Cu #300 MCM</v>
          </cell>
          <cell r="E358" t="str">
            <v>U</v>
          </cell>
        </row>
        <row r="359">
          <cell r="A359" t="str">
            <v>CO0-0Q350</v>
          </cell>
          <cell r="B359" t="str">
            <v>COO0155</v>
          </cell>
          <cell r="C359" t="str">
            <v>THHN.Cu.350</v>
          </cell>
          <cell r="D359" t="str">
            <v>Conductor THHN Cu #350 MCM</v>
          </cell>
          <cell r="E359" t="str">
            <v>U</v>
          </cell>
        </row>
        <row r="360">
          <cell r="A360" t="str">
            <v>CO0-0Q4</v>
          </cell>
          <cell r="B360" t="str">
            <v>COO0073</v>
          </cell>
          <cell r="C360" t="str">
            <v>THHN.Cu.4</v>
          </cell>
          <cell r="D360" t="str">
            <v>Conductor THHN Cu #4 AWG</v>
          </cell>
          <cell r="E360" t="str">
            <v>U</v>
          </cell>
        </row>
        <row r="361">
          <cell r="A361" t="str">
            <v>CO0-0Q4/0</v>
          </cell>
          <cell r="B361" t="str">
            <v>COO0152</v>
          </cell>
          <cell r="C361" t="str">
            <v>THHN.Cu.4/0</v>
          </cell>
          <cell r="D361" t="str">
            <v>Conductor THHN Cu #4/0 AWG</v>
          </cell>
          <cell r="E361" t="str">
            <v>U</v>
          </cell>
        </row>
        <row r="362">
          <cell r="A362" t="str">
            <v>CO0-0Q400</v>
          </cell>
          <cell r="B362" t="str">
            <v>COO0156</v>
          </cell>
          <cell r="C362" t="str">
            <v>THHN.Cu.400</v>
          </cell>
          <cell r="D362" t="str">
            <v>Conductor THHN Cu #400 MCM</v>
          </cell>
          <cell r="E362" t="str">
            <v>U</v>
          </cell>
        </row>
        <row r="363">
          <cell r="A363" t="str">
            <v>CO0-0Q500</v>
          </cell>
          <cell r="B363" t="str">
            <v>COO0157</v>
          </cell>
          <cell r="C363" t="str">
            <v>THHN.Cu.500</v>
          </cell>
          <cell r="D363" t="str">
            <v>Conductor THHN Cu #500 MCM</v>
          </cell>
          <cell r="E363" t="str">
            <v>U</v>
          </cell>
        </row>
        <row r="364">
          <cell r="A364" t="str">
            <v>CO0-0Q6</v>
          </cell>
          <cell r="B364" t="str">
            <v>COO0150</v>
          </cell>
          <cell r="C364" t="str">
            <v>THHN.Cu.6</v>
          </cell>
          <cell r="D364" t="str">
            <v>Conductor THHN Cu #6 AWG</v>
          </cell>
          <cell r="E364" t="str">
            <v>U</v>
          </cell>
        </row>
        <row r="365">
          <cell r="A365" t="str">
            <v>CO0-0Q8</v>
          </cell>
          <cell r="B365" t="str">
            <v>COO0149</v>
          </cell>
          <cell r="C365" t="str">
            <v>THHN.Cu.8</v>
          </cell>
          <cell r="D365" t="str">
            <v>Conductor THHN Cu #8 AWG</v>
          </cell>
          <cell r="E365" t="str">
            <v>U</v>
          </cell>
        </row>
        <row r="366">
          <cell r="A366" t="str">
            <v>CO0-0T2X35(25)</v>
          </cell>
          <cell r="B366" t="str">
            <v>COO0200</v>
          </cell>
          <cell r="C366" t="str">
            <v>PRE.Al.2X35(25)</v>
          </cell>
          <cell r="D366" t="str">
            <v>Conductor Al. Preesamblado 2x35 + Nx25 mm²</v>
          </cell>
          <cell r="E366" t="str">
            <v>U</v>
          </cell>
        </row>
        <row r="367">
          <cell r="A367" t="str">
            <v>CO0-0T2X35(35)</v>
          </cell>
          <cell r="B367" t="str">
            <v>COO0060</v>
          </cell>
          <cell r="C367" t="str">
            <v>PRE.Al.2x35(35)</v>
          </cell>
          <cell r="D367" t="str">
            <v>Conductor  Al. Preensamblado 2x35 + Nx35 mm²</v>
          </cell>
          <cell r="E367" t="str">
            <v>U</v>
          </cell>
        </row>
        <row r="368">
          <cell r="A368" t="str">
            <v>CO0-0T2X35(50)</v>
          </cell>
          <cell r="B368" t="str">
            <v>COO0207</v>
          </cell>
          <cell r="C368" t="str">
            <v>PRE.Al.2x35(50)</v>
          </cell>
          <cell r="D368" t="str">
            <v>Conductor  Al. Preensamblado 2x35 + Nx50 mm²</v>
          </cell>
          <cell r="E368" t="str">
            <v>U</v>
          </cell>
        </row>
        <row r="369">
          <cell r="A369" t="str">
            <v>CO0-0T2X50(35)</v>
          </cell>
          <cell r="B369" t="str">
            <v>COO0201</v>
          </cell>
          <cell r="C369" t="str">
            <v>PRE.Al.2x50(35)</v>
          </cell>
          <cell r="D369" t="str">
            <v>Conductor Al. Preesamblado 2x50 + Nx35 mm²</v>
          </cell>
          <cell r="E369" t="str">
            <v>U</v>
          </cell>
        </row>
        <row r="370">
          <cell r="A370" t="str">
            <v>CO0-0T2X50(50)</v>
          </cell>
          <cell r="B370" t="str">
            <v>COO0059</v>
          </cell>
          <cell r="C370" t="str">
            <v>PRE.Al.2x50(50)</v>
          </cell>
          <cell r="D370" t="str">
            <v>Conductor  Al. Preensamblado 2x50 + Nx50 mm²</v>
          </cell>
          <cell r="E370" t="str">
            <v>U</v>
          </cell>
        </row>
        <row r="371">
          <cell r="A371" t="str">
            <v>CO0-0T2X70(50)</v>
          </cell>
          <cell r="B371" t="str">
            <v>COO0058</v>
          </cell>
          <cell r="C371" t="str">
            <v>PRE.Al.2x70(50)</v>
          </cell>
          <cell r="D371" t="str">
            <v>Conductor  Al. Preensamblado 2x70 + Nx50 mm²</v>
          </cell>
          <cell r="E371" t="str">
            <v>U</v>
          </cell>
        </row>
        <row r="372">
          <cell r="A372" t="str">
            <v>CO0-0T2x95(50)</v>
          </cell>
          <cell r="B372" t="str">
            <v>COO0057</v>
          </cell>
          <cell r="C372" t="str">
            <v>PRE.Al.2x95(50)</v>
          </cell>
          <cell r="D372" t="str">
            <v>Conductor  Al. Preensamblado 2x95 + Nx50 mm²</v>
          </cell>
          <cell r="E372" t="str">
            <v>U</v>
          </cell>
        </row>
        <row r="373">
          <cell r="A373" t="str">
            <v>CO0-0T3X35(25)</v>
          </cell>
          <cell r="B373" t="str">
            <v>COO0202</v>
          </cell>
          <cell r="C373" t="str">
            <v>PRE.Al.3x35(25)</v>
          </cell>
          <cell r="D373" t="str">
            <v>Conductor Al. Preesamblado 3x35 + Nx25 mm²</v>
          </cell>
          <cell r="E373" t="str">
            <v>U</v>
          </cell>
        </row>
        <row r="374">
          <cell r="A374" t="str">
            <v>CO0-0T3X50(35)</v>
          </cell>
          <cell r="B374" t="str">
            <v>COO0203</v>
          </cell>
          <cell r="C374" t="str">
            <v>PRE.Al.3x50(35)</v>
          </cell>
          <cell r="D374" t="str">
            <v>Conductor Al. Preesamblado 3x50 + Nx35 mm²</v>
          </cell>
          <cell r="E374" t="str">
            <v>U</v>
          </cell>
        </row>
        <row r="375">
          <cell r="A375" t="str">
            <v>CO0-0T3X50(50)</v>
          </cell>
          <cell r="B375" t="str">
            <v>COO0204</v>
          </cell>
          <cell r="C375" t="str">
            <v>PRE.Al.3x50(50)</v>
          </cell>
          <cell r="D375" t="str">
            <v>Conductor Al. Preesamblado 3x50 + Nx50 mm²</v>
          </cell>
          <cell r="E375" t="str">
            <v>U</v>
          </cell>
        </row>
        <row r="376">
          <cell r="A376" t="str">
            <v>CO0-0V1/0</v>
          </cell>
          <cell r="B376" t="str">
            <v>COO0097</v>
          </cell>
          <cell r="C376" t="str">
            <v>15KV.Cu.1/0</v>
          </cell>
          <cell r="D376" t="str">
            <v>Conductor Clase 15kV Cu 1/0 AWG</v>
          </cell>
          <cell r="E376" t="str">
            <v>U</v>
          </cell>
        </row>
        <row r="377">
          <cell r="A377" t="str">
            <v>CO0-0V1000</v>
          </cell>
          <cell r="B377" t="str">
            <v>COO0102</v>
          </cell>
          <cell r="C377" t="str">
            <v>15KV.Cu.1000</v>
          </cell>
          <cell r="D377" t="str">
            <v>Conductor Clase 15kV Cu 1000 MCM</v>
          </cell>
          <cell r="E377" t="str">
            <v>U</v>
          </cell>
        </row>
        <row r="378">
          <cell r="A378" t="str">
            <v>CO0-0V2</v>
          </cell>
          <cell r="B378" t="str">
            <v>COO0096</v>
          </cell>
          <cell r="C378" t="str">
            <v>15KV.Cu.2</v>
          </cell>
          <cell r="D378" t="str">
            <v>Conductor Clase 15kV Cu 2 AWG</v>
          </cell>
          <cell r="E378" t="str">
            <v>U</v>
          </cell>
        </row>
        <row r="379">
          <cell r="A379" t="str">
            <v>CO0-0V2/0</v>
          </cell>
          <cell r="B379" t="str">
            <v>COO0098</v>
          </cell>
          <cell r="C379" t="str">
            <v>15KV.Cu.2/0</v>
          </cell>
          <cell r="D379" t="str">
            <v>Conductor Clase 15kV Cu 2/0 AWG</v>
          </cell>
          <cell r="E379" t="str">
            <v>U</v>
          </cell>
        </row>
        <row r="380">
          <cell r="A380" t="str">
            <v>CO0-0V250</v>
          </cell>
          <cell r="B380" t="str">
            <v>COO0182</v>
          </cell>
          <cell r="C380" t="str">
            <v>15kV.Cu.250</v>
          </cell>
          <cell r="D380" t="str">
            <v>Conductor Clase 15 kV Cu 250 MCM</v>
          </cell>
          <cell r="E380" t="str">
            <v>U</v>
          </cell>
        </row>
        <row r="381">
          <cell r="A381" t="str">
            <v>CO0-0V3/0</v>
          </cell>
          <cell r="B381" t="str">
            <v>COO0099</v>
          </cell>
          <cell r="C381" t="str">
            <v>15KV.Cu.3/0</v>
          </cell>
          <cell r="D381" t="str">
            <v>Conductor Clase 15kV Cu 3/0 AWG</v>
          </cell>
          <cell r="E381" t="str">
            <v>U</v>
          </cell>
        </row>
        <row r="382">
          <cell r="A382" t="str">
            <v>CO0-0V350</v>
          </cell>
          <cell r="B382" t="str">
            <v>COO0183</v>
          </cell>
          <cell r="C382" t="str">
            <v>15kV.Cu.350</v>
          </cell>
          <cell r="D382" t="str">
            <v>Conductor Clase 15 kV Cu 350 MCM</v>
          </cell>
          <cell r="E382" t="str">
            <v>U</v>
          </cell>
        </row>
        <row r="383">
          <cell r="A383" t="str">
            <v>CO0-0V4</v>
          </cell>
          <cell r="B383" t="str">
            <v>COO0095</v>
          </cell>
          <cell r="C383" t="str">
            <v>15KV.Cu.4</v>
          </cell>
          <cell r="D383" t="str">
            <v>Conductor Clase 15kV Cu 4 AWG</v>
          </cell>
          <cell r="E383" t="str">
            <v>U</v>
          </cell>
        </row>
        <row r="384">
          <cell r="A384" t="str">
            <v>CO0-0V4/0</v>
          </cell>
          <cell r="B384" t="str">
            <v>COO0100</v>
          </cell>
          <cell r="C384" t="str">
            <v>15KV.Cu.4/0</v>
          </cell>
          <cell r="D384" t="str">
            <v>Conductor Clase 15kV Cu 4/0 AWG</v>
          </cell>
          <cell r="E384" t="str">
            <v>U</v>
          </cell>
        </row>
        <row r="385">
          <cell r="A385" t="str">
            <v>CO0-0V500</v>
          </cell>
          <cell r="B385" t="str">
            <v>COO0101</v>
          </cell>
          <cell r="C385" t="str">
            <v>15KV.Cu.500</v>
          </cell>
          <cell r="D385" t="str">
            <v>Conductor Clase 15kV Cu 500 MCM</v>
          </cell>
          <cell r="E385" t="str">
            <v>U</v>
          </cell>
        </row>
        <row r="386">
          <cell r="A386" t="str">
            <v>CO0-0W1x6(6)</v>
          </cell>
          <cell r="B386" t="str">
            <v>COO0189</v>
          </cell>
          <cell r="C386" t="str">
            <v>CON.Cu.1x6(6)</v>
          </cell>
          <cell r="D386" t="str">
            <v>Conductor de Cu concentrico, aislado  600 V, Tipo XLPE  No.1X6+6 mm2</v>
          </cell>
          <cell r="E386" t="str">
            <v>U</v>
          </cell>
        </row>
        <row r="387">
          <cell r="A387" t="str">
            <v>CO0-0W2x1/0</v>
          </cell>
          <cell r="B387" t="str">
            <v>COO0166</v>
          </cell>
          <cell r="C387" t="str">
            <v>CON.Cu.2x1/0</v>
          </cell>
          <cell r="D387" t="str">
            <v>Conductor Concéntrico Cu 2x1/0</v>
          </cell>
          <cell r="E387" t="str">
            <v>U</v>
          </cell>
        </row>
        <row r="388">
          <cell r="A388" t="str">
            <v>CO0-0W2x10</v>
          </cell>
          <cell r="B388" t="str">
            <v>COO0164</v>
          </cell>
          <cell r="C388" t="str">
            <v>CON.Cu.2x10</v>
          </cell>
          <cell r="D388" t="str">
            <v>Conductor Concéntrico Cu 2x10</v>
          </cell>
          <cell r="E388" t="str">
            <v>U</v>
          </cell>
        </row>
        <row r="389">
          <cell r="A389" t="str">
            <v>CO0-0W2x14</v>
          </cell>
          <cell r="B389" t="str">
            <v>COO0078</v>
          </cell>
          <cell r="C389" t="str">
            <v>CON.Cu.2x14</v>
          </cell>
          <cell r="D389" t="str">
            <v>Conductor Concéntrico Cu 2x14</v>
          </cell>
          <cell r="E389" t="str">
            <v>U</v>
          </cell>
        </row>
        <row r="390">
          <cell r="A390" t="str">
            <v>CO0-0W2x2</v>
          </cell>
          <cell r="B390" t="str">
            <v>COO0165</v>
          </cell>
          <cell r="C390" t="str">
            <v>CON.Cu.2x2</v>
          </cell>
          <cell r="D390" t="str">
            <v>Conductor Concéntrico Cu 2x2</v>
          </cell>
          <cell r="E390" t="str">
            <v>U</v>
          </cell>
        </row>
        <row r="391">
          <cell r="A391" t="str">
            <v>CO0-0W2x4</v>
          </cell>
          <cell r="B391" t="str">
            <v>COO0083</v>
          </cell>
          <cell r="C391" t="str">
            <v>CON.Cu.2x4</v>
          </cell>
          <cell r="D391" t="str">
            <v>Conductor Concéntrico Cu 2x4</v>
          </cell>
          <cell r="E391" t="str">
            <v>U</v>
          </cell>
        </row>
        <row r="392">
          <cell r="A392" t="str">
            <v>CO0-0W2x6</v>
          </cell>
          <cell r="B392" t="str">
            <v>COO0081</v>
          </cell>
          <cell r="C392" t="str">
            <v>CON.Cu.2x6</v>
          </cell>
          <cell r="D392" t="str">
            <v>Conductor Concéntrico Cu 2x6</v>
          </cell>
          <cell r="E392" t="str">
            <v>U</v>
          </cell>
        </row>
        <row r="393">
          <cell r="A393" t="str">
            <v>CO0-0W2x8</v>
          </cell>
          <cell r="B393" t="str">
            <v>COO0079</v>
          </cell>
          <cell r="C393" t="str">
            <v>CON.Cu.2x8</v>
          </cell>
          <cell r="D393" t="str">
            <v>Conductor Concéntrico Cu 2x8</v>
          </cell>
          <cell r="E393" t="str">
            <v>U</v>
          </cell>
        </row>
        <row r="394">
          <cell r="A394" t="str">
            <v>CO0-0W3x1/0</v>
          </cell>
          <cell r="B394" t="str">
            <v>COO0170</v>
          </cell>
          <cell r="C394" t="str">
            <v>CON.Cu.3x1/0</v>
          </cell>
          <cell r="D394" t="str">
            <v>Conductor Concéntrico Cu 3x1/0</v>
          </cell>
          <cell r="E394" t="str">
            <v>U</v>
          </cell>
        </row>
        <row r="395">
          <cell r="A395" t="str">
            <v>CO0-0W3x10</v>
          </cell>
          <cell r="B395" t="str">
            <v>COO0168</v>
          </cell>
          <cell r="C395" t="str">
            <v>CON.Cu.3x10</v>
          </cell>
          <cell r="D395" t="str">
            <v>Conductor Concéntrico Cu 3x10</v>
          </cell>
          <cell r="E395" t="str">
            <v>U</v>
          </cell>
        </row>
        <row r="396">
          <cell r="A396" t="str">
            <v>CO0-0W3x12</v>
          </cell>
          <cell r="B396" t="str">
            <v>COO0167</v>
          </cell>
          <cell r="C396" t="str">
            <v>CON.Cu.3x12</v>
          </cell>
          <cell r="D396" t="str">
            <v>Conductor Concéntrico Cu 3x12</v>
          </cell>
          <cell r="E396" t="str">
            <v>U</v>
          </cell>
        </row>
        <row r="397">
          <cell r="A397" t="str">
            <v>CO0-0W3x2</v>
          </cell>
          <cell r="B397" t="str">
            <v>COO0169</v>
          </cell>
          <cell r="C397" t="str">
            <v>CON.Cu.3x2</v>
          </cell>
          <cell r="D397" t="str">
            <v>Conductor Concéntrico Cu 3x2</v>
          </cell>
          <cell r="E397" t="str">
            <v>U</v>
          </cell>
        </row>
        <row r="398">
          <cell r="A398" t="str">
            <v>CO0-0W3x4</v>
          </cell>
          <cell r="B398" t="str">
            <v>COO0089</v>
          </cell>
          <cell r="C398" t="str">
            <v>CON.Cu.3x4</v>
          </cell>
          <cell r="D398" t="str">
            <v>Conductor Concéntrico Cu 3x4</v>
          </cell>
          <cell r="E398" t="str">
            <v>U</v>
          </cell>
        </row>
        <row r="399">
          <cell r="A399" t="str">
            <v>CO0-0W3x6</v>
          </cell>
          <cell r="B399" t="str">
            <v>COO0087</v>
          </cell>
          <cell r="C399" t="str">
            <v>CON.Cu.3x6</v>
          </cell>
          <cell r="D399" t="str">
            <v>Conductor Concéntrico Cu 3x6</v>
          </cell>
          <cell r="E399" t="str">
            <v>U</v>
          </cell>
        </row>
        <row r="400">
          <cell r="A400" t="str">
            <v>CO0-0W3x8</v>
          </cell>
          <cell r="B400" t="str">
            <v>COO0085</v>
          </cell>
          <cell r="C400" t="str">
            <v>CON.Cu.3x8</v>
          </cell>
          <cell r="D400" t="str">
            <v>Conductor Concéntrico Cu 3x8</v>
          </cell>
          <cell r="E400" t="str">
            <v>U</v>
          </cell>
        </row>
        <row r="401">
          <cell r="A401" t="str">
            <v>CO0-0W4x1/0</v>
          </cell>
          <cell r="B401" t="str">
            <v>COO0172</v>
          </cell>
          <cell r="C401" t="str">
            <v>CON.Cu.4x1/0</v>
          </cell>
          <cell r="D401" t="str">
            <v>Conductor Concéntrico Cu 4x1/0</v>
          </cell>
          <cell r="E401" t="str">
            <v>U</v>
          </cell>
        </row>
        <row r="402">
          <cell r="A402" t="str">
            <v>CO0-0W4x2</v>
          </cell>
          <cell r="B402" t="str">
            <v>COO0171</v>
          </cell>
          <cell r="C402" t="str">
            <v>CON.Cu.4x2</v>
          </cell>
          <cell r="D402" t="str">
            <v>Conductor Concéntrico Cu 4x2</v>
          </cell>
          <cell r="E402" t="str">
            <v>U</v>
          </cell>
        </row>
        <row r="403">
          <cell r="A403" t="str">
            <v>CO0-0W4x4</v>
          </cell>
          <cell r="B403" t="str">
            <v>COO0093</v>
          </cell>
          <cell r="C403" t="str">
            <v>CON.Cu.4x4</v>
          </cell>
          <cell r="D403" t="str">
            <v>Conductor Concéntrico Cu 4x4</v>
          </cell>
          <cell r="E403" t="str">
            <v>U</v>
          </cell>
        </row>
        <row r="404">
          <cell r="A404" t="str">
            <v>CO0-0W4x6</v>
          </cell>
          <cell r="B404" t="str">
            <v>COO0091</v>
          </cell>
          <cell r="C404" t="str">
            <v>CON.Cu.4x6</v>
          </cell>
          <cell r="D404" t="str">
            <v>Conductor Concéntrico Cu 4x6</v>
          </cell>
          <cell r="E404" t="str">
            <v>U</v>
          </cell>
        </row>
        <row r="405">
          <cell r="A405" t="str">
            <v>CO0-0W4X8</v>
          </cell>
          <cell r="B405" t="str">
            <v>COO0205</v>
          </cell>
          <cell r="C405" t="str">
            <v>CON.Cu.4x8</v>
          </cell>
          <cell r="D405" t="str">
            <v>Conductor Concéntrico Cu 4x8</v>
          </cell>
          <cell r="E405" t="str">
            <v>U</v>
          </cell>
        </row>
        <row r="406">
          <cell r="A406" t="str">
            <v>CO0-0X2x1/0</v>
          </cell>
          <cell r="B406" t="str">
            <v>COO0174</v>
          </cell>
          <cell r="C406" t="str">
            <v>CON.Al.2x1/0</v>
          </cell>
          <cell r="D406" t="str">
            <v>Conductor Concéntrico Al 2x1/0</v>
          </cell>
          <cell r="E406" t="str">
            <v>U</v>
          </cell>
        </row>
        <row r="407">
          <cell r="A407" t="str">
            <v>CO0-0X2x1/0(2)</v>
          </cell>
          <cell r="B407" t="str">
            <v>COO0063</v>
          </cell>
          <cell r="C407" t="str">
            <v>CON.Al.2x1/0(2)</v>
          </cell>
          <cell r="D407" t="str">
            <v>Conductor antihurto SEU 2x1/0 Al + Nx2 Al AWG (Serie 8000)</v>
          </cell>
          <cell r="E407" t="str">
            <v>U</v>
          </cell>
        </row>
        <row r="408">
          <cell r="A408" t="str">
            <v>CO0-0X2x2</v>
          </cell>
          <cell r="B408" t="str">
            <v>COO0173</v>
          </cell>
          <cell r="C408" t="str">
            <v>CON.Al.2x2</v>
          </cell>
          <cell r="D408" t="str">
            <v>Conductor Concéntrico Al 2x2</v>
          </cell>
          <cell r="E408" t="str">
            <v>U</v>
          </cell>
        </row>
        <row r="409">
          <cell r="A409" t="str">
            <v>CO0-0X2x2(4)</v>
          </cell>
          <cell r="B409" t="str">
            <v>COO0062</v>
          </cell>
          <cell r="C409" t="str">
            <v>CON.Al.2x2(4)</v>
          </cell>
          <cell r="D409" t="str">
            <v>Conductor antihurto SEU 2x2 Al + Nx4 Al AWG (Serie 8000)</v>
          </cell>
          <cell r="E409" t="str">
            <v>U</v>
          </cell>
        </row>
        <row r="410">
          <cell r="A410" t="str">
            <v>CO0-0X2x2/0(1/0)</v>
          </cell>
          <cell r="B410" t="str">
            <v>COO0064</v>
          </cell>
          <cell r="C410" t="str">
            <v>CON.Al.2x2/0(1/0)</v>
          </cell>
          <cell r="D410" t="str">
            <v>Conductor antihurto SEU 2x2/0 Al + Nx1/0 Al AWG (Serie 8000)</v>
          </cell>
          <cell r="E410" t="str">
            <v>U</v>
          </cell>
        </row>
        <row r="411">
          <cell r="A411" t="str">
            <v>CO0-0X2x4</v>
          </cell>
          <cell r="B411" t="str">
            <v>COO0084</v>
          </cell>
          <cell r="C411" t="str">
            <v>CON.Al.2x4</v>
          </cell>
          <cell r="D411" t="str">
            <v>Conductor Concéntrico Al 2x4</v>
          </cell>
          <cell r="E411" t="str">
            <v>U</v>
          </cell>
        </row>
        <row r="412">
          <cell r="A412" t="str">
            <v>CO0-0X2x4(6)</v>
          </cell>
          <cell r="B412" t="str">
            <v>COO0061</v>
          </cell>
          <cell r="C412" t="str">
            <v>CON.Al.2x4(6)</v>
          </cell>
          <cell r="D412" t="str">
            <v>Conductor antihurto SEU 2x4 Al + Nx6 Al AWG (Serie 8000)</v>
          </cell>
          <cell r="E412" t="str">
            <v>U</v>
          </cell>
        </row>
        <row r="413">
          <cell r="A413" t="str">
            <v>CO0-0X2x6</v>
          </cell>
          <cell r="B413" t="str">
            <v>COO0082</v>
          </cell>
          <cell r="C413" t="str">
            <v>CON.Al.2x6</v>
          </cell>
          <cell r="D413" t="str">
            <v>Conductor Concéntrico Al 2x6</v>
          </cell>
          <cell r="E413" t="str">
            <v>U</v>
          </cell>
        </row>
        <row r="414">
          <cell r="A414" t="str">
            <v>CO0-0X2x6(6)</v>
          </cell>
          <cell r="B414" t="str">
            <v>COO0188</v>
          </cell>
          <cell r="C414" t="str">
            <v>CON.Al.2x6(6)</v>
          </cell>
          <cell r="D414" t="str">
            <v>Conductor de Al  concentrico, aislado  600V, Tipo XLPE  No.2X6+6 AWG</v>
          </cell>
          <cell r="E414" t="str">
            <v>U</v>
          </cell>
        </row>
        <row r="415">
          <cell r="A415" t="str">
            <v>CO0-0X2x8</v>
          </cell>
          <cell r="B415" t="str">
            <v>COO0080</v>
          </cell>
          <cell r="C415" t="str">
            <v>CON.Al.2x8</v>
          </cell>
          <cell r="D415" t="str">
            <v>Conductor Concéntrico Al 2x8</v>
          </cell>
          <cell r="E415" t="str">
            <v>U</v>
          </cell>
        </row>
        <row r="416">
          <cell r="A416" t="str">
            <v>CO0-0X3x1/0</v>
          </cell>
          <cell r="B416" t="str">
            <v>COO0176</v>
          </cell>
          <cell r="C416" t="str">
            <v>CON.Al.3x1/0</v>
          </cell>
          <cell r="D416" t="str">
            <v>Conductor Concéntrico Al 3x1/0</v>
          </cell>
          <cell r="E416" t="str">
            <v>U</v>
          </cell>
        </row>
        <row r="417">
          <cell r="A417" t="str">
            <v>CO0-0X3x2</v>
          </cell>
          <cell r="B417" t="str">
            <v>COO0175</v>
          </cell>
          <cell r="C417" t="str">
            <v>CON.Al.3x2</v>
          </cell>
          <cell r="D417" t="str">
            <v>Conductor Concéntrico Al 3x2</v>
          </cell>
          <cell r="E417" t="str">
            <v>U</v>
          </cell>
        </row>
        <row r="418">
          <cell r="A418" t="str">
            <v>CO0-0X3x4</v>
          </cell>
          <cell r="B418" t="str">
            <v>COO0090</v>
          </cell>
          <cell r="C418" t="str">
            <v>CON.Al.3x4</v>
          </cell>
          <cell r="D418" t="str">
            <v>Conductor Concéntrico Al 3x4</v>
          </cell>
          <cell r="E418" t="str">
            <v>U</v>
          </cell>
        </row>
        <row r="419">
          <cell r="A419" t="str">
            <v>CO0-0X3x6</v>
          </cell>
          <cell r="B419" t="str">
            <v>COO0088</v>
          </cell>
          <cell r="C419" t="str">
            <v>CON.Al.3x6</v>
          </cell>
          <cell r="D419" t="str">
            <v>Conductor Concéntrico Al 3x6</v>
          </cell>
          <cell r="E419" t="str">
            <v>U</v>
          </cell>
        </row>
        <row r="420">
          <cell r="A420" t="str">
            <v>CO0-0X3x8</v>
          </cell>
          <cell r="B420" t="str">
            <v>COO0086</v>
          </cell>
          <cell r="C420" t="str">
            <v>CON.Al.3x8</v>
          </cell>
          <cell r="D420" t="str">
            <v>Conductor Concéntrico Al 3x8</v>
          </cell>
          <cell r="E420" t="str">
            <v>U</v>
          </cell>
        </row>
        <row r="421">
          <cell r="A421" t="str">
            <v>CO0-0X4x1/0</v>
          </cell>
          <cell r="B421" t="str">
            <v>COO0178</v>
          </cell>
          <cell r="C421" t="str">
            <v>CON.Al.4x1/0</v>
          </cell>
          <cell r="D421" t="str">
            <v>Conductor Concéntrico Al 4x1/0</v>
          </cell>
          <cell r="E421" t="str">
            <v>U</v>
          </cell>
        </row>
        <row r="422">
          <cell r="A422" t="str">
            <v>CO0-0X4x2</v>
          </cell>
          <cell r="B422" t="str">
            <v>COO0177</v>
          </cell>
          <cell r="C422" t="str">
            <v>CON.Al.4x2</v>
          </cell>
          <cell r="D422" t="str">
            <v>Conductor Concéntrico Al 4x2</v>
          </cell>
          <cell r="E422" t="str">
            <v>U</v>
          </cell>
        </row>
        <row r="423">
          <cell r="A423" t="str">
            <v>CO0-0X4x4</v>
          </cell>
          <cell r="B423" t="str">
            <v>COO0094</v>
          </cell>
          <cell r="C423" t="str">
            <v>CON.Al.4x4</v>
          </cell>
          <cell r="D423" t="str">
            <v>Conductor Concéntrico Al 4x4</v>
          </cell>
          <cell r="E423" t="str">
            <v>U</v>
          </cell>
        </row>
        <row r="424">
          <cell r="A424" t="str">
            <v>CO0-0X4x6</v>
          </cell>
          <cell r="B424" t="str">
            <v>COO0092</v>
          </cell>
          <cell r="C424" t="str">
            <v>CON.Al.4x6</v>
          </cell>
          <cell r="D424" t="str">
            <v>Conductor Concéntrico Al 4x6</v>
          </cell>
          <cell r="E424" t="str">
            <v>U</v>
          </cell>
        </row>
        <row r="425">
          <cell r="A425" t="str">
            <v>CO0-0Y1/0</v>
          </cell>
          <cell r="B425" t="str">
            <v>COO0114</v>
          </cell>
          <cell r="C425" t="str">
            <v>25KV.Cu.1/0</v>
          </cell>
          <cell r="D425" t="str">
            <v>Conductor Clase 25kV Cu 1/0 AWG</v>
          </cell>
          <cell r="E425" t="str">
            <v>U</v>
          </cell>
        </row>
        <row r="426">
          <cell r="A426" t="str">
            <v>CO0-0Y1000</v>
          </cell>
          <cell r="B426" t="str">
            <v>COO0120</v>
          </cell>
          <cell r="C426" t="str">
            <v>25KV.Cu.1000</v>
          </cell>
          <cell r="D426" t="str">
            <v>Conductor Clase 25kV Cu 1000 MCM</v>
          </cell>
          <cell r="E426" t="str">
            <v>U</v>
          </cell>
        </row>
        <row r="427">
          <cell r="A427" t="str">
            <v>CO0-0Y2</v>
          </cell>
          <cell r="B427" t="str">
            <v>COO0113</v>
          </cell>
          <cell r="C427" t="str">
            <v>25KV.Cu.2</v>
          </cell>
          <cell r="D427" t="str">
            <v>Conductor Clase 25kV Cu 2 AWG</v>
          </cell>
          <cell r="E427" t="str">
            <v>U</v>
          </cell>
        </row>
        <row r="428">
          <cell r="A428" t="str">
            <v>CO0-0Y2/0</v>
          </cell>
          <cell r="B428" t="str">
            <v>COO0115</v>
          </cell>
          <cell r="C428" t="str">
            <v>25.KV.Cu.2/0</v>
          </cell>
          <cell r="D428" t="str">
            <v>Conductor Clase 25kV Cu 2/0 AWG</v>
          </cell>
          <cell r="E428" t="str">
            <v>U</v>
          </cell>
        </row>
        <row r="429">
          <cell r="A429" t="str">
            <v>CO0-0Y250</v>
          </cell>
          <cell r="B429" t="str">
            <v>COO0206</v>
          </cell>
          <cell r="C429" t="str">
            <v>25KV.Cu.250</v>
          </cell>
          <cell r="D429" t="str">
            <v>Conductor Clase 25kV Cu 250 MCM</v>
          </cell>
          <cell r="E429" t="str">
            <v>U</v>
          </cell>
        </row>
        <row r="430">
          <cell r="A430" t="str">
            <v>CO0-0Y3/0</v>
          </cell>
          <cell r="B430" t="str">
            <v>COO0116</v>
          </cell>
          <cell r="C430" t="str">
            <v>25KV.Cu.3/0</v>
          </cell>
          <cell r="D430" t="str">
            <v>Conductor Clase 25kV Cu 3/0 AWG</v>
          </cell>
          <cell r="E430" t="str">
            <v>U</v>
          </cell>
        </row>
        <row r="431">
          <cell r="A431" t="str">
            <v>CO0-0Y4</v>
          </cell>
          <cell r="B431" t="str">
            <v>COO0112</v>
          </cell>
          <cell r="C431" t="str">
            <v>25KV.Cu.4</v>
          </cell>
          <cell r="D431" t="str">
            <v>Conductor Clase 25kV Cu 4 AWG</v>
          </cell>
          <cell r="E431" t="str">
            <v>U</v>
          </cell>
        </row>
        <row r="432">
          <cell r="A432" t="str">
            <v>CO0-0Y4/0</v>
          </cell>
          <cell r="B432" t="str">
            <v>COO0117</v>
          </cell>
          <cell r="C432" t="str">
            <v>25KV.Cu.4/0</v>
          </cell>
          <cell r="D432" t="str">
            <v>Conductor Clase 25kV Cu 4/0 AWG</v>
          </cell>
          <cell r="E432" t="str">
            <v>U</v>
          </cell>
        </row>
        <row r="433">
          <cell r="A433" t="str">
            <v>CO0-0Y500</v>
          </cell>
          <cell r="B433" t="str">
            <v>COO0118</v>
          </cell>
          <cell r="C433" t="str">
            <v>25KV.Cu.500</v>
          </cell>
          <cell r="D433" t="str">
            <v>Conductor Clase 25kV Cu 500 MCM</v>
          </cell>
          <cell r="E433" t="str">
            <v>U</v>
          </cell>
        </row>
        <row r="434">
          <cell r="A434" t="str">
            <v>CO0-0Y750</v>
          </cell>
          <cell r="B434" t="str">
            <v>COO0119</v>
          </cell>
          <cell r="C434" t="str">
            <v>25KV.Cu.750</v>
          </cell>
          <cell r="D434" t="str">
            <v>Conductor Clase 25kV Cu 750 MCM</v>
          </cell>
          <cell r="E434" t="str">
            <v>U</v>
          </cell>
        </row>
        <row r="435">
          <cell r="A435" t="str">
            <v>CO0-0Z1/0</v>
          </cell>
          <cell r="B435" t="str">
            <v>COO0105</v>
          </cell>
          <cell r="C435" t="str">
            <v>15KV.Al.1/0</v>
          </cell>
          <cell r="D435" t="str">
            <v>Conductor Clase 15kV Al 1/0 AWG</v>
          </cell>
          <cell r="E435" t="str">
            <v>U</v>
          </cell>
        </row>
        <row r="436">
          <cell r="A436" t="str">
            <v>CO0-0Z1000</v>
          </cell>
          <cell r="B436" t="str">
            <v>COO0111</v>
          </cell>
          <cell r="C436" t="str">
            <v>15KV.Al.1000</v>
          </cell>
          <cell r="D436" t="str">
            <v>Conductor Clase 15kV Al 1000 MCM</v>
          </cell>
          <cell r="E436" t="str">
            <v>U</v>
          </cell>
        </row>
        <row r="437">
          <cell r="A437" t="str">
            <v>CO0-0Z2</v>
          </cell>
          <cell r="B437" t="str">
            <v>COO0104</v>
          </cell>
          <cell r="C437" t="str">
            <v>15KV.Al.2</v>
          </cell>
          <cell r="D437" t="str">
            <v>Conductor Clase 15kV Al 2 AWG</v>
          </cell>
          <cell r="E437" t="str">
            <v>U</v>
          </cell>
        </row>
        <row r="438">
          <cell r="A438" t="str">
            <v>CO0-0Z2/0</v>
          </cell>
          <cell r="B438" t="str">
            <v>COO0106</v>
          </cell>
          <cell r="C438" t="str">
            <v>15KV.Al.2/0</v>
          </cell>
          <cell r="D438" t="str">
            <v>Conductor Clase 15kV Al 2/0 AWG</v>
          </cell>
          <cell r="E438" t="str">
            <v>U</v>
          </cell>
        </row>
        <row r="439">
          <cell r="A439" t="str">
            <v>CO0-0Z3/0</v>
          </cell>
          <cell r="B439" t="str">
            <v>COO0107</v>
          </cell>
          <cell r="C439" t="str">
            <v>15KV.Al.3/0</v>
          </cell>
          <cell r="D439" t="str">
            <v>Conductor Clase 15kV Al 3/0 AWG</v>
          </cell>
          <cell r="E439" t="str">
            <v>U</v>
          </cell>
        </row>
        <row r="440">
          <cell r="A440" t="str">
            <v>CO0-0Z4</v>
          </cell>
          <cell r="B440" t="str">
            <v>COO0103</v>
          </cell>
          <cell r="C440" t="str">
            <v>15KV.Al.4</v>
          </cell>
          <cell r="D440" t="str">
            <v>Conductor Clase 15kV Al 4 AWG</v>
          </cell>
          <cell r="E440" t="str">
            <v>U</v>
          </cell>
        </row>
        <row r="441">
          <cell r="A441" t="str">
            <v>CO0-0Z4/0</v>
          </cell>
          <cell r="B441" t="str">
            <v>COO0108</v>
          </cell>
          <cell r="C441" t="str">
            <v>15KV.Al.4/0</v>
          </cell>
          <cell r="D441" t="str">
            <v>Conductor Clase 15kV Al 4/0 AWG</v>
          </cell>
          <cell r="E441" t="str">
            <v>U</v>
          </cell>
        </row>
        <row r="442">
          <cell r="A442" t="str">
            <v>CO0-0Z500</v>
          </cell>
          <cell r="B442" t="str">
            <v>COO0109</v>
          </cell>
          <cell r="C442" t="str">
            <v>15KV.Al.500</v>
          </cell>
          <cell r="D442" t="str">
            <v>Conductor Clase 15kV Al 500 MCM</v>
          </cell>
          <cell r="E442" t="str">
            <v>U</v>
          </cell>
        </row>
        <row r="443">
          <cell r="A443" t="str">
            <v>CO0-0Z750</v>
          </cell>
          <cell r="B443" t="str">
            <v>COO0110</v>
          </cell>
          <cell r="C443" t="str">
            <v>15KV.Al.750</v>
          </cell>
          <cell r="D443" t="str">
            <v>Conductor Clase 15kV Al 750 MCM</v>
          </cell>
          <cell r="E443" t="str">
            <v>U</v>
          </cell>
        </row>
        <row r="444">
          <cell r="A444" t="str">
            <v>COO-0W2x12</v>
          </cell>
          <cell r="B444" t="str">
            <v>COO0163</v>
          </cell>
          <cell r="C444" t="str">
            <v>CON.Cu.2x12</v>
          </cell>
          <cell r="D444" t="str">
            <v>Conductor Concéntrico Cu 2x12</v>
          </cell>
          <cell r="E444" t="str">
            <v>U</v>
          </cell>
        </row>
        <row r="445">
          <cell r="A445" t="str">
            <v>ECR-1A200</v>
          </cell>
          <cell r="B445" t="str">
            <v>ECR0009</v>
          </cell>
          <cell r="C445" t="str">
            <v>C1A200R</v>
          </cell>
          <cell r="D445" t="str">
            <v>Capacitor automático 34.5kV 1F 200kVAR</v>
          </cell>
          <cell r="E445" t="str">
            <v>U</v>
          </cell>
        </row>
        <row r="446">
          <cell r="A446" t="str">
            <v>ECR-1A300</v>
          </cell>
          <cell r="B446" t="str">
            <v>ECR0010</v>
          </cell>
          <cell r="C446" t="str">
            <v>C1A300R</v>
          </cell>
          <cell r="D446" t="str">
            <v>Capacitor automático 34.5kV 1F 300kVAR</v>
          </cell>
          <cell r="E446" t="str">
            <v>U</v>
          </cell>
        </row>
        <row r="447">
          <cell r="A447" t="str">
            <v>ECR-1C100</v>
          </cell>
          <cell r="B447" t="str">
            <v>ECR0002</v>
          </cell>
          <cell r="C447" t="str">
            <v>C1C100R</v>
          </cell>
          <cell r="D447" t="str">
            <v>Capacitor fijo 34.5kV 1F 100kVAR</v>
          </cell>
          <cell r="E447" t="str">
            <v>U</v>
          </cell>
        </row>
        <row r="448">
          <cell r="A448" t="str">
            <v>ECR-1C200</v>
          </cell>
          <cell r="B448" t="str">
            <v>ECR0003</v>
          </cell>
          <cell r="C448" t="str">
            <v>C1C200R</v>
          </cell>
          <cell r="D448" t="str">
            <v>Capacitor fijo 34.5kV 1F 200kVAR</v>
          </cell>
          <cell r="E448" t="str">
            <v>U</v>
          </cell>
        </row>
        <row r="449">
          <cell r="A449" t="str">
            <v>ECR-1C300</v>
          </cell>
          <cell r="B449" t="str">
            <v>ECR0004</v>
          </cell>
          <cell r="C449" t="str">
            <v>C1C300R</v>
          </cell>
          <cell r="D449" t="str">
            <v>Capacitor fijo 34.5kV 1F 300kVAR</v>
          </cell>
          <cell r="E449" t="str">
            <v>U</v>
          </cell>
        </row>
        <row r="450">
          <cell r="A450" t="str">
            <v>ECR-1C50</v>
          </cell>
          <cell r="B450" t="str">
            <v>ECR0001</v>
          </cell>
          <cell r="C450" t="str">
            <v>C1C50R</v>
          </cell>
          <cell r="D450" t="str">
            <v>Capacitor fijo 34.5kV 1F 50kVAR</v>
          </cell>
          <cell r="E450" t="str">
            <v>U</v>
          </cell>
        </row>
        <row r="451">
          <cell r="A451" t="str">
            <v>ECR-1EE100</v>
          </cell>
          <cell r="B451" t="str">
            <v>ECR0034</v>
          </cell>
          <cell r="C451" t="str">
            <v>C1EE100R</v>
          </cell>
          <cell r="D451" t="str">
            <v>Regulador de voltaje bobina múltiple 34.5kV 1F 100 kVA ctrl electrónico</v>
          </cell>
          <cell r="E451" t="str">
            <v>U</v>
          </cell>
        </row>
        <row r="452">
          <cell r="A452" t="str">
            <v>ECR-1EE200</v>
          </cell>
          <cell r="B452" t="str">
            <v>ECR0035</v>
          </cell>
          <cell r="C452" t="str">
            <v>C1EE200R</v>
          </cell>
          <cell r="D452" t="str">
            <v>Regulador de voltaje bobina múltiple 34.5kV 1F 200 kVA ctrl electrónico</v>
          </cell>
          <cell r="E452" t="str">
            <v>U</v>
          </cell>
        </row>
        <row r="453">
          <cell r="A453" t="str">
            <v>ECR-1EE300</v>
          </cell>
          <cell r="B453" t="str">
            <v>ECR0036</v>
          </cell>
          <cell r="C453" t="str">
            <v>C1EE300R</v>
          </cell>
          <cell r="D453" t="str">
            <v>Regulador de voltaje bobina múltiple 34.5kV 1F 300 kVA ctrl electrónico</v>
          </cell>
          <cell r="E453" t="str">
            <v>U</v>
          </cell>
        </row>
        <row r="454">
          <cell r="A454" t="str">
            <v>ECR-1EE50</v>
          </cell>
          <cell r="B454" t="str">
            <v>ECR0033</v>
          </cell>
          <cell r="C454" t="str">
            <v>C1EE50R</v>
          </cell>
          <cell r="D454" t="str">
            <v>Regulador de voltaje bobina múltiple 34.5kV 1F 50 kVA ctrl electrónico</v>
          </cell>
          <cell r="E454" t="str">
            <v>U</v>
          </cell>
        </row>
        <row r="455">
          <cell r="A455" t="str">
            <v>ECR-1EM100</v>
          </cell>
          <cell r="B455" t="str">
            <v>ECR0030</v>
          </cell>
          <cell r="C455" t="str">
            <v>C1EM100R</v>
          </cell>
          <cell r="D455" t="str">
            <v>Regulador de voltaje bobina múltiple 34.5kV 1F 100 kVA ctrl manual</v>
          </cell>
          <cell r="E455" t="str">
            <v>U</v>
          </cell>
        </row>
        <row r="456">
          <cell r="A456" t="str">
            <v>ECR-1EM200</v>
          </cell>
          <cell r="B456" t="str">
            <v>ECR0031</v>
          </cell>
          <cell r="C456" t="str">
            <v>C1EM200R</v>
          </cell>
          <cell r="D456" t="str">
            <v>Regulador de voltaje bobina múltiple 34.5kV 1F 200 kVA ctrl manual</v>
          </cell>
          <cell r="E456" t="str">
            <v>U</v>
          </cell>
        </row>
        <row r="457">
          <cell r="A457" t="str">
            <v>ECR-1EM300</v>
          </cell>
          <cell r="B457" t="str">
            <v>ECR0032</v>
          </cell>
          <cell r="C457" t="str">
            <v>C1EM300R</v>
          </cell>
          <cell r="D457" t="str">
            <v>Regulador de voltaje bobina múltiple 34.5kV 1F 300 kVA ctrl manual</v>
          </cell>
          <cell r="E457" t="str">
            <v>U</v>
          </cell>
        </row>
        <row r="458">
          <cell r="A458" t="str">
            <v>ECR-1EM50</v>
          </cell>
          <cell r="B458" t="str">
            <v>ECR0029</v>
          </cell>
          <cell r="C458" t="str">
            <v>C1EM50R</v>
          </cell>
          <cell r="D458" t="str">
            <v>Regulador de voltaje bobina múltiple 34.5kV 1F 50 kVA ctrl manual</v>
          </cell>
          <cell r="E458" t="str">
            <v>U</v>
          </cell>
        </row>
        <row r="459">
          <cell r="A459" t="str">
            <v>ECR-1RE100</v>
          </cell>
          <cell r="B459" t="str">
            <v>ECR0018</v>
          </cell>
          <cell r="C459" t="str">
            <v>C1RE100R</v>
          </cell>
          <cell r="D459" t="str">
            <v>Regulador de voltaje bobina fija 34.5kV 1F 100 kVA ctrl electrónico</v>
          </cell>
          <cell r="E459" t="str">
            <v>U</v>
          </cell>
        </row>
        <row r="460">
          <cell r="A460" t="str">
            <v>ECR-1RE200</v>
          </cell>
          <cell r="B460" t="str">
            <v>ECR0019</v>
          </cell>
          <cell r="C460" t="str">
            <v>C1RE200R</v>
          </cell>
          <cell r="D460" t="str">
            <v>Regulador de voltaje bobina fija 34.5kV 1F 200 kVA ctrl electrónico</v>
          </cell>
          <cell r="E460" t="str">
            <v>U</v>
          </cell>
        </row>
        <row r="461">
          <cell r="A461" t="str">
            <v>ECR-1RE300</v>
          </cell>
          <cell r="B461" t="str">
            <v>ECR0020</v>
          </cell>
          <cell r="C461" t="str">
            <v>C1RE300R</v>
          </cell>
          <cell r="D461" t="str">
            <v>Regulador de voltaje bobina fija 34.5kV 1F 300 kVA ctrl electrónico</v>
          </cell>
          <cell r="E461" t="str">
            <v>U</v>
          </cell>
        </row>
        <row r="462">
          <cell r="A462" t="str">
            <v>ECR-1RE50</v>
          </cell>
          <cell r="B462" t="str">
            <v>ECR0017</v>
          </cell>
          <cell r="C462" t="str">
            <v>C1RE50R</v>
          </cell>
          <cell r="D462" t="str">
            <v>Regulador de voltaje bobina fija 34.5kV 1F 50 kVA ctrl electrónico</v>
          </cell>
          <cell r="E462" t="str">
            <v>U</v>
          </cell>
        </row>
        <row r="463">
          <cell r="A463" t="str">
            <v>ECR-1RM100</v>
          </cell>
          <cell r="B463" t="str">
            <v>ECR0014</v>
          </cell>
          <cell r="C463" t="str">
            <v>C1RM100R</v>
          </cell>
          <cell r="D463" t="str">
            <v>Regulador de voltaje bobina fija 34.5kV 1F 100 kVA ctrl manual</v>
          </cell>
          <cell r="E463" t="str">
            <v>U</v>
          </cell>
        </row>
        <row r="464">
          <cell r="A464" t="str">
            <v>ECR-1RM200</v>
          </cell>
          <cell r="B464" t="str">
            <v>ECR0015</v>
          </cell>
          <cell r="C464" t="str">
            <v>C1RM200R</v>
          </cell>
          <cell r="D464" t="str">
            <v>Regulador de voltaje bobina fija 34.5kV 1F 200 kVA ctrl manual</v>
          </cell>
          <cell r="E464" t="str">
            <v>U</v>
          </cell>
        </row>
        <row r="465">
          <cell r="A465" t="str">
            <v>ECR-1RM300</v>
          </cell>
          <cell r="B465" t="str">
            <v>ECR0016</v>
          </cell>
          <cell r="C465" t="str">
            <v>C1RM300R</v>
          </cell>
          <cell r="D465" t="str">
            <v>Regulador de voltaje bobina fija 34.5kV 1F 300 kVA ctrl manual</v>
          </cell>
          <cell r="E465" t="str">
            <v>U</v>
          </cell>
        </row>
        <row r="466">
          <cell r="A466" t="str">
            <v>ECR-1RM50</v>
          </cell>
          <cell r="B466" t="str">
            <v>ECR0013</v>
          </cell>
          <cell r="C466" t="str">
            <v>C1RM50R</v>
          </cell>
          <cell r="D466" t="str">
            <v>Regulador de voltaje bobina fija 34.5kV 1F 50 kVA ctrl manual</v>
          </cell>
          <cell r="E466" t="str">
            <v>U</v>
          </cell>
        </row>
        <row r="467">
          <cell r="A467" t="str">
            <v>ECR-3A200</v>
          </cell>
          <cell r="B467" t="str">
            <v>ECR0011</v>
          </cell>
          <cell r="C467" t="str">
            <v>C3A200R</v>
          </cell>
          <cell r="D467" t="str">
            <v>Capacitor automático 34.5kV 3F 200kVAR</v>
          </cell>
          <cell r="E467" t="str">
            <v>U</v>
          </cell>
        </row>
        <row r="468">
          <cell r="A468" t="str">
            <v>ECR-3A300</v>
          </cell>
          <cell r="B468" t="str">
            <v>ECR0012</v>
          </cell>
          <cell r="C468" t="str">
            <v>C3A300R</v>
          </cell>
          <cell r="D468" t="str">
            <v>Capacitor automático 34.5kV 3F 300kVAR</v>
          </cell>
          <cell r="E468" t="str">
            <v>U</v>
          </cell>
        </row>
        <row r="469">
          <cell r="A469" t="str">
            <v>ECR-3C100</v>
          </cell>
          <cell r="B469" t="str">
            <v>ECR0006</v>
          </cell>
          <cell r="C469" t="str">
            <v>C3C100R</v>
          </cell>
          <cell r="D469" t="str">
            <v>Capacitor fijo 34.5kV 3F 100kVAR</v>
          </cell>
          <cell r="E469" t="str">
            <v>U</v>
          </cell>
        </row>
        <row r="470">
          <cell r="A470" t="str">
            <v>ECR-3C200</v>
          </cell>
          <cell r="B470" t="str">
            <v>ECR0007</v>
          </cell>
          <cell r="C470" t="str">
            <v>C3C200R</v>
          </cell>
          <cell r="D470" t="str">
            <v>Capacitor fijo 34.5kV 3F 200kVAR</v>
          </cell>
          <cell r="E470" t="str">
            <v>U</v>
          </cell>
        </row>
        <row r="471">
          <cell r="A471" t="str">
            <v>ECR-3C300</v>
          </cell>
          <cell r="B471" t="str">
            <v>ECR0008</v>
          </cell>
          <cell r="C471" t="str">
            <v>C3C300R</v>
          </cell>
          <cell r="D471" t="str">
            <v>Capacitor fijo 34.5kV 3F 300kVAR</v>
          </cell>
          <cell r="E471" t="str">
            <v>U</v>
          </cell>
        </row>
        <row r="472">
          <cell r="A472" t="str">
            <v>ECR-3C50</v>
          </cell>
          <cell r="B472" t="str">
            <v>ECR0005</v>
          </cell>
          <cell r="C472" t="str">
            <v>C3C50R</v>
          </cell>
          <cell r="D472" t="str">
            <v>Capacitor fijo 34.5kV 3F 50kVAR</v>
          </cell>
          <cell r="E472" t="str">
            <v>U</v>
          </cell>
        </row>
        <row r="473">
          <cell r="A473" t="str">
            <v>ECR-3EE100</v>
          </cell>
          <cell r="B473" t="str">
            <v>ECR0038</v>
          </cell>
          <cell r="C473" t="str">
            <v>C3EE100R</v>
          </cell>
          <cell r="D473" t="str">
            <v>Regulador de voltaje bobina múltiple 34.5kV 3F 100 kVA ctrl electrónico</v>
          </cell>
          <cell r="E473" t="str">
            <v>U</v>
          </cell>
        </row>
        <row r="474">
          <cell r="A474" t="str">
            <v>ECR-3EE200</v>
          </cell>
          <cell r="B474" t="str">
            <v>ECR0039</v>
          </cell>
          <cell r="C474" t="str">
            <v>C3EE200R</v>
          </cell>
          <cell r="D474" t="str">
            <v>Regulador de voltaje bobina múltiple 34.5kV 3F 200 kVA ctrl electrónico</v>
          </cell>
          <cell r="E474" t="str">
            <v>U</v>
          </cell>
        </row>
        <row r="475">
          <cell r="A475" t="str">
            <v>ECR-3EE300</v>
          </cell>
          <cell r="B475" t="str">
            <v>ECR0040</v>
          </cell>
          <cell r="C475" t="str">
            <v>C3EE300R</v>
          </cell>
          <cell r="D475" t="str">
            <v>Regulador de voltaje bobina múltiple 34.5kV 3F 300 kVA ctrl electrónico</v>
          </cell>
          <cell r="E475" t="str">
            <v>U</v>
          </cell>
        </row>
        <row r="476">
          <cell r="A476" t="str">
            <v>ECR-3EE50</v>
          </cell>
          <cell r="B476" t="str">
            <v>ECR0037</v>
          </cell>
          <cell r="C476" t="str">
            <v>C3EE50R</v>
          </cell>
          <cell r="D476" t="str">
            <v>Regulador de voltaje bobina múltiple 34.5kV 3F 50 kVA ctrl electrónico</v>
          </cell>
          <cell r="E476" t="str">
            <v>U</v>
          </cell>
        </row>
        <row r="477">
          <cell r="A477" t="str">
            <v>ECR-3RE100</v>
          </cell>
          <cell r="B477" t="str">
            <v>ECR0026</v>
          </cell>
          <cell r="C477" t="str">
            <v>C3RE100R</v>
          </cell>
          <cell r="D477" t="str">
            <v>Regulador de voltaje bobina fija 34.5kV 3F 100 kVA ctrl electrónico</v>
          </cell>
          <cell r="E477" t="str">
            <v>U</v>
          </cell>
        </row>
        <row r="478">
          <cell r="A478" t="str">
            <v>ECR-3RE200</v>
          </cell>
          <cell r="B478" t="str">
            <v>ECR0027</v>
          </cell>
          <cell r="C478" t="str">
            <v>C3RE200R</v>
          </cell>
          <cell r="D478" t="str">
            <v>Regulador de voltaje bobina fija 34.5kV 3F 200 kVA ctrl electrónico</v>
          </cell>
          <cell r="E478" t="str">
            <v>U</v>
          </cell>
        </row>
        <row r="479">
          <cell r="A479" t="str">
            <v>ECR-3RE300</v>
          </cell>
          <cell r="B479" t="str">
            <v>ECR0028</v>
          </cell>
          <cell r="C479" t="str">
            <v>C3RE300R</v>
          </cell>
          <cell r="D479" t="str">
            <v>Regulador de voltaje bobina fija 34.5kV 3F 300 kVA ctrl electrónico</v>
          </cell>
          <cell r="E479" t="str">
            <v>U</v>
          </cell>
        </row>
        <row r="480">
          <cell r="A480" t="str">
            <v>ECR-3RE50</v>
          </cell>
          <cell r="B480" t="str">
            <v>ECR0025</v>
          </cell>
          <cell r="C480" t="str">
            <v>C3RE50R</v>
          </cell>
          <cell r="D480" t="str">
            <v>Regulador de voltaje bobina fija 34.5kV 3F 50 kVA ctrl electrónico</v>
          </cell>
          <cell r="E480" t="str">
            <v>U</v>
          </cell>
        </row>
        <row r="481">
          <cell r="A481" t="str">
            <v>ECR-3RM100</v>
          </cell>
          <cell r="B481" t="str">
            <v>ECR0022</v>
          </cell>
          <cell r="C481" t="str">
            <v>C3RM100R</v>
          </cell>
          <cell r="D481" t="str">
            <v>Regulador de voltaje bobina fija 34.5kV 3F 100 kVA ctrl manual</v>
          </cell>
          <cell r="E481" t="str">
            <v>U</v>
          </cell>
        </row>
        <row r="482">
          <cell r="A482" t="str">
            <v>ECR-3RM200</v>
          </cell>
          <cell r="B482" t="str">
            <v>ECR0023</v>
          </cell>
          <cell r="C482" t="str">
            <v>C3RM200R</v>
          </cell>
          <cell r="D482" t="str">
            <v>Regulador de voltaje bobina fija 34.5kV 3F 200 kVA ctrl manual</v>
          </cell>
          <cell r="E482" t="str">
            <v>U</v>
          </cell>
        </row>
        <row r="483">
          <cell r="A483" t="str">
            <v>ECR-3RM300</v>
          </cell>
          <cell r="B483" t="str">
            <v>ECR0024</v>
          </cell>
          <cell r="C483" t="str">
            <v>C3RM300R</v>
          </cell>
          <cell r="D483" t="str">
            <v>Regulador de voltaje bobina fija 34.5kV 3F 300 kVA ctrl manual</v>
          </cell>
          <cell r="E483" t="str">
            <v>U</v>
          </cell>
        </row>
        <row r="484">
          <cell r="A484" t="str">
            <v>ECR-3RM50</v>
          </cell>
          <cell r="B484" t="str">
            <v>ECR0021</v>
          </cell>
          <cell r="C484" t="str">
            <v>C3RM50R</v>
          </cell>
          <cell r="D484" t="str">
            <v>Regulador de voltaje bobina fija 34.5kV 3F 50 kVA ctrl manual</v>
          </cell>
          <cell r="E484" t="str">
            <v>U</v>
          </cell>
        </row>
        <row r="485">
          <cell r="A485" t="str">
            <v>ECS-1A200</v>
          </cell>
          <cell r="B485" t="str">
            <v>ECS0009</v>
          </cell>
          <cell r="C485" t="str">
            <v>C1A200S</v>
          </cell>
          <cell r="D485" t="str">
            <v>Capacitor automático 6kV 1F 200kVAR</v>
          </cell>
          <cell r="E485" t="str">
            <v>U</v>
          </cell>
        </row>
        <row r="486">
          <cell r="A486" t="str">
            <v>ECS-1A300</v>
          </cell>
          <cell r="B486" t="str">
            <v>ECS0010</v>
          </cell>
          <cell r="C486" t="str">
            <v>C1A300S</v>
          </cell>
          <cell r="D486" t="str">
            <v>Capacitor automático 6kV 1F 300kVAR</v>
          </cell>
          <cell r="E486" t="str">
            <v>U</v>
          </cell>
        </row>
        <row r="487">
          <cell r="A487" t="str">
            <v>ECS-1C100</v>
          </cell>
          <cell r="B487" t="str">
            <v>ECS0002</v>
          </cell>
          <cell r="C487" t="str">
            <v>C1C100S</v>
          </cell>
          <cell r="D487" t="str">
            <v>Capacitor fijo 6kV 1F 100kVAR</v>
          </cell>
          <cell r="E487" t="str">
            <v>U</v>
          </cell>
        </row>
        <row r="488">
          <cell r="A488" t="str">
            <v>ECS-1C200</v>
          </cell>
          <cell r="B488" t="str">
            <v>ECS0003</v>
          </cell>
          <cell r="C488" t="str">
            <v>C1C200S</v>
          </cell>
          <cell r="D488" t="str">
            <v>Capacitor fijo 6kV 1F 200kVAR</v>
          </cell>
          <cell r="E488" t="str">
            <v>U</v>
          </cell>
        </row>
        <row r="489">
          <cell r="A489" t="str">
            <v>ECS-1C300</v>
          </cell>
          <cell r="B489" t="str">
            <v>ECS0004</v>
          </cell>
          <cell r="C489" t="str">
            <v>C1C300S</v>
          </cell>
          <cell r="D489" t="str">
            <v>Capacitor fijo 6kV 1F 300kVAR</v>
          </cell>
          <cell r="E489" t="str">
            <v>U</v>
          </cell>
        </row>
        <row r="490">
          <cell r="A490" t="str">
            <v>ECS-1C50</v>
          </cell>
          <cell r="B490" t="str">
            <v>ECS0001</v>
          </cell>
          <cell r="C490" t="str">
            <v>C1C50S</v>
          </cell>
          <cell r="D490" t="str">
            <v>Capacitor fijo 6kV 1F 50kVAR</v>
          </cell>
          <cell r="E490" t="str">
            <v>U</v>
          </cell>
        </row>
        <row r="491">
          <cell r="A491" t="str">
            <v>ECS-1EE100</v>
          </cell>
          <cell r="B491" t="str">
            <v>ECS0034</v>
          </cell>
          <cell r="C491" t="str">
            <v>C1EE100S</v>
          </cell>
          <cell r="D491" t="str">
            <v>Regulador de voltaje bobina múltiple 6kV 1F 100 kVA ctrl electrónico</v>
          </cell>
          <cell r="E491" t="str">
            <v>U</v>
          </cell>
        </row>
        <row r="492">
          <cell r="A492" t="str">
            <v>ECS-1EE200</v>
          </cell>
          <cell r="B492" t="str">
            <v>ECS0035</v>
          </cell>
          <cell r="C492" t="str">
            <v>C1EE200S</v>
          </cell>
          <cell r="D492" t="str">
            <v>Regulador de voltaje bobina múltiple 6kV 1F 200 kVA ctrl electrónico</v>
          </cell>
          <cell r="E492" t="str">
            <v>U</v>
          </cell>
        </row>
        <row r="493">
          <cell r="A493" t="str">
            <v>ECS-1EE300</v>
          </cell>
          <cell r="B493" t="str">
            <v>ECS0036</v>
          </cell>
          <cell r="C493" t="str">
            <v>C1EE300S</v>
          </cell>
          <cell r="D493" t="str">
            <v>Regulador de voltaje bobina múltiple 6kV 1F 300 kVA ctrl electrónico</v>
          </cell>
          <cell r="E493" t="str">
            <v>U</v>
          </cell>
        </row>
        <row r="494">
          <cell r="A494" t="str">
            <v>ECS-1EE50</v>
          </cell>
          <cell r="B494" t="str">
            <v>ECS0033</v>
          </cell>
          <cell r="C494" t="str">
            <v>C1EE50S</v>
          </cell>
          <cell r="D494" t="str">
            <v>Regulador de voltaje bobina múltiple 6kV 1F 50 kVA ctrl electrónico</v>
          </cell>
          <cell r="E494" t="str">
            <v>U</v>
          </cell>
        </row>
        <row r="495">
          <cell r="A495" t="str">
            <v>ECS-1EM100</v>
          </cell>
          <cell r="B495" t="str">
            <v>ECS0030</v>
          </cell>
          <cell r="C495" t="str">
            <v>C1EM100S</v>
          </cell>
          <cell r="D495" t="str">
            <v>Regulador de voltaje bobina múltiple 6kV 1F 100 kVA ctrl manual</v>
          </cell>
          <cell r="E495" t="str">
            <v>U</v>
          </cell>
        </row>
        <row r="496">
          <cell r="A496" t="str">
            <v>ECS-1EM200</v>
          </cell>
          <cell r="B496" t="str">
            <v>ECS0031</v>
          </cell>
          <cell r="C496" t="str">
            <v>C1EM200S</v>
          </cell>
          <cell r="D496" t="str">
            <v>Regulador de voltaje bobina múltiple 6kV 1F 200 kVA ctrl manual</v>
          </cell>
          <cell r="E496" t="str">
            <v>U</v>
          </cell>
        </row>
        <row r="497">
          <cell r="A497" t="str">
            <v>ECS-1EM300</v>
          </cell>
          <cell r="B497" t="str">
            <v>ECS0032</v>
          </cell>
          <cell r="C497" t="str">
            <v>C1EM300S</v>
          </cell>
          <cell r="D497" t="str">
            <v>Regulador de voltaje bobina múltiple 6kV 1F 300 kVA ctrl manual</v>
          </cell>
          <cell r="E497" t="str">
            <v>U</v>
          </cell>
        </row>
        <row r="498">
          <cell r="A498" t="str">
            <v>ECS-1EM50</v>
          </cell>
          <cell r="B498" t="str">
            <v>ECS0029</v>
          </cell>
          <cell r="C498" t="str">
            <v>C1EM50S</v>
          </cell>
          <cell r="D498" t="str">
            <v>Regulador de voltaje bobina múltiple 6kV 1F 50 kVA ctrl manual</v>
          </cell>
          <cell r="E498" t="str">
            <v>U</v>
          </cell>
        </row>
        <row r="499">
          <cell r="A499" t="str">
            <v>ECS-1RE100</v>
          </cell>
          <cell r="B499" t="str">
            <v>ECS0018</v>
          </cell>
          <cell r="C499" t="str">
            <v>C1RE100S</v>
          </cell>
          <cell r="D499" t="str">
            <v>Regulador de voltaje bobina fija 6kV 1F 100 kVA ctrl electrónico</v>
          </cell>
          <cell r="E499" t="str">
            <v>U</v>
          </cell>
        </row>
        <row r="500">
          <cell r="A500" t="str">
            <v>ECS-1RE200</v>
          </cell>
          <cell r="B500" t="str">
            <v>ECS0019</v>
          </cell>
          <cell r="C500" t="str">
            <v>C1RE200S</v>
          </cell>
          <cell r="D500" t="str">
            <v>Regulador de voltaje bobina fija 6kV 1F 200 kVA ctrl electrónico</v>
          </cell>
          <cell r="E500" t="str">
            <v>U</v>
          </cell>
        </row>
        <row r="501">
          <cell r="A501" t="str">
            <v>ECS-1RE300</v>
          </cell>
          <cell r="B501" t="str">
            <v>ECS0020</v>
          </cell>
          <cell r="C501" t="str">
            <v>C1RE300S</v>
          </cell>
          <cell r="D501" t="str">
            <v>Regulador de voltaje bobina fija 6kV 1F 300 kVA ctrl electrónico</v>
          </cell>
          <cell r="E501" t="str">
            <v>U</v>
          </cell>
        </row>
        <row r="502">
          <cell r="A502" t="str">
            <v>ECS-1RE50</v>
          </cell>
          <cell r="B502" t="str">
            <v>ECS0017</v>
          </cell>
          <cell r="C502" t="str">
            <v>C1RE50S</v>
          </cell>
          <cell r="D502" t="str">
            <v>Regulador de voltaje bobina fija 6kV 1F 50 kVA ctrl electrónico</v>
          </cell>
          <cell r="E502" t="str">
            <v>U</v>
          </cell>
        </row>
        <row r="503">
          <cell r="A503" t="str">
            <v>ECS-1RM100</v>
          </cell>
          <cell r="B503" t="str">
            <v>ECS0014</v>
          </cell>
          <cell r="C503" t="str">
            <v>C1RM100S</v>
          </cell>
          <cell r="D503" t="str">
            <v>Regulador de voltaje bobina fija 6kV 1F 100 kVA ctrl manual</v>
          </cell>
          <cell r="E503" t="str">
            <v>U</v>
          </cell>
        </row>
        <row r="504">
          <cell r="A504" t="str">
            <v>ECS-1RM200</v>
          </cell>
          <cell r="B504" t="str">
            <v>ECS0015</v>
          </cell>
          <cell r="C504" t="str">
            <v>C1RM200S</v>
          </cell>
          <cell r="D504" t="str">
            <v>Regulador de voltaje bobina fija 6kV 1F 200 kVA ctrl manual</v>
          </cell>
          <cell r="E504" t="str">
            <v>U</v>
          </cell>
        </row>
        <row r="505">
          <cell r="A505" t="str">
            <v>ECS-1RM300</v>
          </cell>
          <cell r="B505" t="str">
            <v>ECS0016</v>
          </cell>
          <cell r="C505" t="str">
            <v>C1RM300S</v>
          </cell>
          <cell r="D505" t="str">
            <v>Regulador de voltaje bobina fija 6kV 1F 300 kVA ctrl manual</v>
          </cell>
          <cell r="E505" t="str">
            <v>U</v>
          </cell>
        </row>
        <row r="506">
          <cell r="A506" t="str">
            <v>ECS-1RM50</v>
          </cell>
          <cell r="B506" t="str">
            <v>ECS0013</v>
          </cell>
          <cell r="C506" t="str">
            <v>C1RM50S</v>
          </cell>
          <cell r="D506" t="str">
            <v>Regulador de voltaje bobina fija 6kV 1F 50 kVA ctrl manual</v>
          </cell>
          <cell r="E506" t="str">
            <v>U</v>
          </cell>
        </row>
        <row r="507">
          <cell r="A507" t="str">
            <v>ECS-3A200</v>
          </cell>
          <cell r="B507" t="str">
            <v>ECS0011</v>
          </cell>
          <cell r="C507" t="str">
            <v>C3A200S</v>
          </cell>
          <cell r="D507" t="str">
            <v>Capacitor automático 6kV 3F 200kVAR</v>
          </cell>
          <cell r="E507" t="str">
            <v>U</v>
          </cell>
        </row>
        <row r="508">
          <cell r="A508" t="str">
            <v>ECS-3A300</v>
          </cell>
          <cell r="B508" t="str">
            <v>ECS0012</v>
          </cell>
          <cell r="C508" t="str">
            <v>C3A300S</v>
          </cell>
          <cell r="D508" t="str">
            <v>Capacitor automático 6kV 3F 300kVAR</v>
          </cell>
          <cell r="E508" t="str">
            <v>U</v>
          </cell>
        </row>
        <row r="509">
          <cell r="A509" t="str">
            <v>ECS-3C100</v>
          </cell>
          <cell r="B509" t="str">
            <v>ECS0006</v>
          </cell>
          <cell r="C509" t="str">
            <v>C3C100S</v>
          </cell>
          <cell r="D509" t="str">
            <v>Capacitor fijo 6kV 3F 100kVAR</v>
          </cell>
          <cell r="E509" t="str">
            <v>U</v>
          </cell>
        </row>
        <row r="510">
          <cell r="A510" t="str">
            <v>ECS-3C200</v>
          </cell>
          <cell r="B510" t="str">
            <v>ECS0007</v>
          </cell>
          <cell r="C510" t="str">
            <v>C3C200S</v>
          </cell>
          <cell r="D510" t="str">
            <v>Capacitor fijo 6kV 3F 200kVAR</v>
          </cell>
          <cell r="E510" t="str">
            <v>U</v>
          </cell>
        </row>
        <row r="511">
          <cell r="A511" t="str">
            <v>ECS-3C300</v>
          </cell>
          <cell r="B511" t="str">
            <v>ECS0008</v>
          </cell>
          <cell r="C511" t="str">
            <v>C3C300S</v>
          </cell>
          <cell r="D511" t="str">
            <v>Capacitor fijo 6kV 3F 300kVAR</v>
          </cell>
          <cell r="E511" t="str">
            <v>U</v>
          </cell>
        </row>
        <row r="512">
          <cell r="A512" t="str">
            <v>ECS-3C50</v>
          </cell>
          <cell r="B512" t="str">
            <v>ECS0005</v>
          </cell>
          <cell r="C512" t="str">
            <v>C3C50S</v>
          </cell>
          <cell r="D512" t="str">
            <v>Capacitor fijo 6kV 3F 50kVAR</v>
          </cell>
          <cell r="E512" t="str">
            <v>U</v>
          </cell>
        </row>
        <row r="513">
          <cell r="A513" t="str">
            <v>ECS-3EE100</v>
          </cell>
          <cell r="B513" t="str">
            <v>ECS0038</v>
          </cell>
          <cell r="C513" t="str">
            <v>C3EE100S</v>
          </cell>
          <cell r="D513" t="str">
            <v>Regulador de voltaje bobina múltiple 6kV 3F 100 kVA ctrl electrónico</v>
          </cell>
          <cell r="E513" t="str">
            <v>U</v>
          </cell>
        </row>
        <row r="514">
          <cell r="A514" t="str">
            <v>ECS-3EE200</v>
          </cell>
          <cell r="B514" t="str">
            <v>ECS0039</v>
          </cell>
          <cell r="C514" t="str">
            <v>C3EE200S</v>
          </cell>
          <cell r="D514" t="str">
            <v>Regulador de voltaje bobina múltiple 6kV 3F 200 kVA ctrl electrónico</v>
          </cell>
          <cell r="E514" t="str">
            <v>U</v>
          </cell>
        </row>
        <row r="515">
          <cell r="A515" t="str">
            <v>ECS-3EE300</v>
          </cell>
          <cell r="B515" t="str">
            <v>ECS0040</v>
          </cell>
          <cell r="C515" t="str">
            <v>C3EE300S</v>
          </cell>
          <cell r="D515" t="str">
            <v>Regulador de voltaje bobina múltiple 6kV 3F 300 kVA ctrl electrónico</v>
          </cell>
          <cell r="E515" t="str">
            <v>U</v>
          </cell>
        </row>
        <row r="516">
          <cell r="A516" t="str">
            <v>ECS-3EE50</v>
          </cell>
          <cell r="B516" t="str">
            <v>ECS0037</v>
          </cell>
          <cell r="C516" t="str">
            <v>C3EE50S</v>
          </cell>
          <cell r="D516" t="str">
            <v>Regulador de voltaje bobina múltiple 6kV 3F 50 kVA ctrl electrónico</v>
          </cell>
          <cell r="E516" t="str">
            <v>U</v>
          </cell>
        </row>
        <row r="517">
          <cell r="A517" t="str">
            <v>ECS-3RE100</v>
          </cell>
          <cell r="B517" t="str">
            <v>ECS0026</v>
          </cell>
          <cell r="C517" t="str">
            <v>C3RE100S</v>
          </cell>
          <cell r="D517" t="str">
            <v>Regulador de voltaje bobina fija 6kV 3F 100 kVA ctrl electrónico</v>
          </cell>
          <cell r="E517" t="str">
            <v>U</v>
          </cell>
        </row>
        <row r="518">
          <cell r="A518" t="str">
            <v>ECS-3RE200</v>
          </cell>
          <cell r="B518" t="str">
            <v>ECS0027</v>
          </cell>
          <cell r="C518" t="str">
            <v>C3RE200S</v>
          </cell>
          <cell r="D518" t="str">
            <v>Regulador de voltaje bobina fija 6kV 3F 200 kVA ctrl electrónico</v>
          </cell>
          <cell r="E518" t="str">
            <v>U</v>
          </cell>
        </row>
        <row r="519">
          <cell r="A519" t="str">
            <v>ECS-3RE300</v>
          </cell>
          <cell r="B519" t="str">
            <v>ECS0028</v>
          </cell>
          <cell r="C519" t="str">
            <v>C3RE300S</v>
          </cell>
          <cell r="D519" t="str">
            <v>Regulador de voltaje bobina fija 6kV 3F 300 kVA ctrl electrónico</v>
          </cell>
          <cell r="E519" t="str">
            <v>U</v>
          </cell>
        </row>
        <row r="520">
          <cell r="A520" t="str">
            <v>ECS-3RE50</v>
          </cell>
          <cell r="B520" t="str">
            <v>ECS0025</v>
          </cell>
          <cell r="C520" t="str">
            <v>C3RE50S</v>
          </cell>
          <cell r="D520" t="str">
            <v>Regulador de voltaje bobina fija 6kV 3F 50 kVA ctrl electrónico</v>
          </cell>
          <cell r="E520" t="str">
            <v>U</v>
          </cell>
        </row>
        <row r="521">
          <cell r="A521" t="str">
            <v>ECS-3RM100</v>
          </cell>
          <cell r="B521" t="str">
            <v>ECS0022</v>
          </cell>
          <cell r="C521" t="str">
            <v>C3RM100S</v>
          </cell>
          <cell r="D521" t="str">
            <v>Regulador de voltaje bobina fija 6kV 3F 100 kVA ctrl manual</v>
          </cell>
          <cell r="E521" t="str">
            <v>U</v>
          </cell>
        </row>
        <row r="522">
          <cell r="A522" t="str">
            <v>ECS-3RM200</v>
          </cell>
          <cell r="B522" t="str">
            <v>ECS0023</v>
          </cell>
          <cell r="C522" t="str">
            <v>C3RM200S</v>
          </cell>
          <cell r="D522" t="str">
            <v>Regulador de voltaje bobina fija 6kV 3F 200 kVA ctrl manual</v>
          </cell>
          <cell r="E522" t="str">
            <v>U</v>
          </cell>
        </row>
        <row r="523">
          <cell r="A523" t="str">
            <v>ECS-3RM300</v>
          </cell>
          <cell r="B523" t="str">
            <v>ECS0024</v>
          </cell>
          <cell r="C523" t="str">
            <v>C3RM300S</v>
          </cell>
          <cell r="D523" t="str">
            <v>Regulador de voltaje bobina fija 6kV 3F 300 kVA ctrl manual</v>
          </cell>
          <cell r="E523" t="str">
            <v>U</v>
          </cell>
        </row>
        <row r="524">
          <cell r="A524" t="str">
            <v>ECS-3RM50</v>
          </cell>
          <cell r="B524" t="str">
            <v>ECS0021</v>
          </cell>
          <cell r="C524" t="str">
            <v>C3RM50S</v>
          </cell>
          <cell r="D524" t="str">
            <v>Regulador de voltaje bobina fija 6kV 3F 50 kVA ctrl manual</v>
          </cell>
          <cell r="E524" t="str">
            <v>U</v>
          </cell>
        </row>
        <row r="525">
          <cell r="A525" t="str">
            <v>ECT-1A200</v>
          </cell>
          <cell r="B525" t="str">
            <v>ECT0009</v>
          </cell>
          <cell r="C525" t="str">
            <v>C1A200T</v>
          </cell>
          <cell r="D525" t="str">
            <v>Capacitor automático 13kV 1F 200kVAR</v>
          </cell>
          <cell r="E525" t="str">
            <v>U</v>
          </cell>
        </row>
        <row r="526">
          <cell r="A526" t="str">
            <v>ECT-1A300</v>
          </cell>
          <cell r="B526" t="str">
            <v>ECT0010</v>
          </cell>
          <cell r="C526" t="str">
            <v>C1A300T</v>
          </cell>
          <cell r="D526" t="str">
            <v>Capacitor automático 13kV 1F 300kVAR</v>
          </cell>
          <cell r="E526" t="str">
            <v>U</v>
          </cell>
        </row>
        <row r="527">
          <cell r="A527" t="str">
            <v>ECT-1C100</v>
          </cell>
          <cell r="B527" t="str">
            <v>ECT0002</v>
          </cell>
          <cell r="C527" t="str">
            <v>C1C100T</v>
          </cell>
          <cell r="D527" t="str">
            <v>Capacitor fijo 13kV 1F 100kVAR</v>
          </cell>
          <cell r="E527" t="str">
            <v>U</v>
          </cell>
        </row>
        <row r="528">
          <cell r="A528" t="str">
            <v>ECT-1C200</v>
          </cell>
          <cell r="B528" t="str">
            <v>ECT0003</v>
          </cell>
          <cell r="C528" t="str">
            <v>C1C200T</v>
          </cell>
          <cell r="D528" t="str">
            <v>Capacitor fijo 13kV 1F 200kVAR</v>
          </cell>
          <cell r="E528" t="str">
            <v>U</v>
          </cell>
        </row>
        <row r="529">
          <cell r="A529" t="str">
            <v>ECT-1C300</v>
          </cell>
          <cell r="B529" t="str">
            <v>ECT0004</v>
          </cell>
          <cell r="C529" t="str">
            <v>C1C300T</v>
          </cell>
          <cell r="D529" t="str">
            <v>Capacitor fijo 13kV 1F 300kVAR</v>
          </cell>
          <cell r="E529" t="str">
            <v>U</v>
          </cell>
        </row>
        <row r="530">
          <cell r="A530" t="str">
            <v>ECT-1C50</v>
          </cell>
          <cell r="B530" t="str">
            <v>ECT0001</v>
          </cell>
          <cell r="C530" t="str">
            <v>C1C50T</v>
          </cell>
          <cell r="D530" t="str">
            <v>Capacitor fijo 13kV 1F 50kVAR</v>
          </cell>
          <cell r="E530" t="str">
            <v>U</v>
          </cell>
        </row>
        <row r="531">
          <cell r="A531" t="str">
            <v>ECT-1EE100</v>
          </cell>
          <cell r="B531" t="str">
            <v>ECT0034</v>
          </cell>
          <cell r="C531" t="str">
            <v>C1EE100T</v>
          </cell>
          <cell r="D531" t="str">
            <v>Regulador de voltaje bobina múltiple 13kV 1F 100 kVA ctrl electrónico</v>
          </cell>
          <cell r="E531" t="str">
            <v>U</v>
          </cell>
        </row>
        <row r="532">
          <cell r="A532" t="str">
            <v>ECT-1EE200</v>
          </cell>
          <cell r="B532" t="str">
            <v>ECT0035</v>
          </cell>
          <cell r="C532" t="str">
            <v>C1EE200T</v>
          </cell>
          <cell r="D532" t="str">
            <v>Regulador de voltaje bobina múltiple 13kV 1F 200 kVA ctrl electrónico</v>
          </cell>
          <cell r="E532" t="str">
            <v>U</v>
          </cell>
        </row>
        <row r="533">
          <cell r="A533" t="str">
            <v>ECT-1EE300</v>
          </cell>
          <cell r="B533" t="str">
            <v>ECT0036</v>
          </cell>
          <cell r="C533" t="str">
            <v>C1EE300T</v>
          </cell>
          <cell r="D533" t="str">
            <v>Regulador de voltaje bobina múltiple 13kV 1F 300 kVA ctrl electrónico</v>
          </cell>
          <cell r="E533" t="str">
            <v>U</v>
          </cell>
        </row>
        <row r="534">
          <cell r="A534" t="str">
            <v>ECT-1EE50</v>
          </cell>
          <cell r="B534" t="str">
            <v>ECT0033</v>
          </cell>
          <cell r="C534" t="str">
            <v>C1EE50T</v>
          </cell>
          <cell r="D534" t="str">
            <v>Regulador de voltaje bobina múltiple 13kV 1F 50 kVA ctrl electrónico</v>
          </cell>
          <cell r="E534" t="str">
            <v>U</v>
          </cell>
        </row>
        <row r="535">
          <cell r="A535" t="str">
            <v>ECT-1EM100</v>
          </cell>
          <cell r="B535" t="str">
            <v>ECT0030</v>
          </cell>
          <cell r="C535" t="str">
            <v>C1EM100T</v>
          </cell>
          <cell r="D535" t="str">
            <v>Regulador de voltaje bobina múltiple 13kV 1F 100 kVA ctrl manual</v>
          </cell>
          <cell r="E535" t="str">
            <v>U</v>
          </cell>
        </row>
        <row r="536">
          <cell r="A536" t="str">
            <v>ECT-1EM200</v>
          </cell>
          <cell r="B536" t="str">
            <v>ECT0031</v>
          </cell>
          <cell r="C536" t="str">
            <v>C1EM200T</v>
          </cell>
          <cell r="D536" t="str">
            <v>Regulador de voltaje bobina múltiple 13kV 1F 200 kVA ctrl manual</v>
          </cell>
          <cell r="E536" t="str">
            <v>U</v>
          </cell>
        </row>
        <row r="537">
          <cell r="A537" t="str">
            <v>ECT-1EM300</v>
          </cell>
          <cell r="B537" t="str">
            <v>ECT0032</v>
          </cell>
          <cell r="C537" t="str">
            <v>C1EM300T</v>
          </cell>
          <cell r="D537" t="str">
            <v>Regulador de voltaje bobina múltiple 13kV 1F 300 kVA ctrl manual</v>
          </cell>
          <cell r="E537" t="str">
            <v>U</v>
          </cell>
        </row>
        <row r="538">
          <cell r="A538" t="str">
            <v>ECT-1EM50</v>
          </cell>
          <cell r="B538" t="str">
            <v>ECT0029</v>
          </cell>
          <cell r="C538" t="str">
            <v>C1EM50T</v>
          </cell>
          <cell r="D538" t="str">
            <v>Regulador de voltaje bobina múltiple 13kV 1F 50 kVA ctrl manual</v>
          </cell>
          <cell r="E538" t="str">
            <v>U</v>
          </cell>
        </row>
        <row r="539">
          <cell r="A539" t="str">
            <v>ECT-1RE100</v>
          </cell>
          <cell r="B539" t="str">
            <v>ECT0018</v>
          </cell>
          <cell r="C539" t="str">
            <v>C1RE100T</v>
          </cell>
          <cell r="D539" t="str">
            <v>Regulador de voltaje bobina fija 13kV 1F 100 kVA ctrl electrónico</v>
          </cell>
          <cell r="E539" t="str">
            <v>U</v>
          </cell>
        </row>
        <row r="540">
          <cell r="A540" t="str">
            <v>ECT-1RE200</v>
          </cell>
          <cell r="B540" t="str">
            <v>ECT0019</v>
          </cell>
          <cell r="C540" t="str">
            <v>C1RE200T</v>
          </cell>
          <cell r="D540" t="str">
            <v>Regulador de voltaje bobina fija 13kV 1F 200 kVA ctrl electrónico</v>
          </cell>
          <cell r="E540" t="str">
            <v>U</v>
          </cell>
        </row>
        <row r="541">
          <cell r="A541" t="str">
            <v>ECT-1RE300</v>
          </cell>
          <cell r="B541" t="str">
            <v>ECT0020</v>
          </cell>
          <cell r="C541" t="str">
            <v>C1RE300T</v>
          </cell>
          <cell r="D541" t="str">
            <v>Regulador de voltaje bobina fija 13kV 1F 300 kVA ctrl electrónico</v>
          </cell>
          <cell r="E541" t="str">
            <v>U</v>
          </cell>
        </row>
        <row r="542">
          <cell r="A542" t="str">
            <v>ECT-1RE50</v>
          </cell>
          <cell r="B542" t="str">
            <v>ECT0017</v>
          </cell>
          <cell r="C542" t="str">
            <v>C1RE50T</v>
          </cell>
          <cell r="D542" t="str">
            <v>Regulador de voltaje bobina fija 13kV 1F 50 kVA ctrl electrónico</v>
          </cell>
          <cell r="E542" t="str">
            <v>U</v>
          </cell>
        </row>
        <row r="543">
          <cell r="A543" t="str">
            <v>ECT-1RM100</v>
          </cell>
          <cell r="B543" t="str">
            <v>ECT0014</v>
          </cell>
          <cell r="C543" t="str">
            <v>C1RM100T</v>
          </cell>
          <cell r="D543" t="str">
            <v>Regulador de voltaje bobina fija 13kV 1F 100 kVA ctrl manual</v>
          </cell>
          <cell r="E543" t="str">
            <v>U</v>
          </cell>
        </row>
        <row r="544">
          <cell r="A544" t="str">
            <v>ECT-1RM200</v>
          </cell>
          <cell r="B544" t="str">
            <v>ECT0015</v>
          </cell>
          <cell r="C544" t="str">
            <v>C1RM200T</v>
          </cell>
          <cell r="D544" t="str">
            <v>Regulador de voltaje bobina fija 13kV 1F 200 kVA ctrl manual</v>
          </cell>
          <cell r="E544" t="str">
            <v>U</v>
          </cell>
        </row>
        <row r="545">
          <cell r="A545" t="str">
            <v>ECT-1RM300</v>
          </cell>
          <cell r="B545" t="str">
            <v>ECT0016</v>
          </cell>
          <cell r="C545" t="str">
            <v>C1RM300T</v>
          </cell>
          <cell r="D545" t="str">
            <v>Regulador de voltaje bobina fija 13kV 1F 300 kVA ctrl manual</v>
          </cell>
          <cell r="E545" t="str">
            <v>U</v>
          </cell>
        </row>
        <row r="546">
          <cell r="A546" t="str">
            <v>ECT-1RM50</v>
          </cell>
          <cell r="B546" t="str">
            <v>ECT0013</v>
          </cell>
          <cell r="C546" t="str">
            <v>C1RM50T</v>
          </cell>
          <cell r="D546" t="str">
            <v>Regulador de voltaje bobina fija 13kV 1F 50 kVA ctrl manual</v>
          </cell>
          <cell r="E546" t="str">
            <v>U</v>
          </cell>
        </row>
        <row r="547">
          <cell r="A547" t="str">
            <v>ECT-3A200</v>
          </cell>
          <cell r="B547" t="str">
            <v>ECT0011</v>
          </cell>
          <cell r="C547" t="str">
            <v>C3A200T</v>
          </cell>
          <cell r="D547" t="str">
            <v>Capacitor automático 13kV 3F 200kVAR</v>
          </cell>
          <cell r="E547" t="str">
            <v>U</v>
          </cell>
        </row>
        <row r="548">
          <cell r="A548" t="str">
            <v>ECT-3A300</v>
          </cell>
          <cell r="B548" t="str">
            <v>ECT0012</v>
          </cell>
          <cell r="C548" t="str">
            <v>C3A300T</v>
          </cell>
          <cell r="D548" t="str">
            <v>Capacitor automático 13kV 3F 300kVAR</v>
          </cell>
          <cell r="E548" t="str">
            <v>U</v>
          </cell>
        </row>
        <row r="549">
          <cell r="A549" t="str">
            <v>ECT-3C100</v>
          </cell>
          <cell r="B549" t="str">
            <v>ECT0006</v>
          </cell>
          <cell r="C549" t="str">
            <v>C3C100T</v>
          </cell>
          <cell r="D549" t="str">
            <v>Capacitor fijo 13kV 3F 100kVAR</v>
          </cell>
          <cell r="E549" t="str">
            <v>U</v>
          </cell>
        </row>
        <row r="550">
          <cell r="A550" t="str">
            <v>ECT-3C200</v>
          </cell>
          <cell r="B550" t="str">
            <v>ECT0007</v>
          </cell>
          <cell r="C550" t="str">
            <v>C3C200T</v>
          </cell>
          <cell r="D550" t="str">
            <v>Capacitor fijo 13kV 3F 200kVAR</v>
          </cell>
          <cell r="E550" t="str">
            <v>U</v>
          </cell>
        </row>
        <row r="551">
          <cell r="A551" t="str">
            <v>ECT-3C300</v>
          </cell>
          <cell r="B551" t="str">
            <v>ECT0008</v>
          </cell>
          <cell r="C551" t="str">
            <v>C3C300T</v>
          </cell>
          <cell r="D551" t="str">
            <v>Capacitor fijo 13kV 3F 300kVAR</v>
          </cell>
          <cell r="E551" t="str">
            <v>U</v>
          </cell>
        </row>
        <row r="552">
          <cell r="A552" t="str">
            <v>ECT-3C50</v>
          </cell>
          <cell r="B552" t="str">
            <v>ECT0005</v>
          </cell>
          <cell r="C552" t="str">
            <v>C3C50T</v>
          </cell>
          <cell r="D552" t="str">
            <v>Capacitor fijo 13kV 3F 50kVAR</v>
          </cell>
          <cell r="E552" t="str">
            <v>U</v>
          </cell>
        </row>
        <row r="553">
          <cell r="A553" t="str">
            <v>ECT-3EE100</v>
          </cell>
          <cell r="B553" t="str">
            <v>ECT0038</v>
          </cell>
          <cell r="C553" t="str">
            <v>C3EE100T</v>
          </cell>
          <cell r="D553" t="str">
            <v>Regulador de voltaje bobina múltiple 13kV 3F 100 kVA ctrl electrónico</v>
          </cell>
          <cell r="E553" t="str">
            <v>U</v>
          </cell>
        </row>
        <row r="554">
          <cell r="A554" t="str">
            <v>ECT-3EE200</v>
          </cell>
          <cell r="B554" t="str">
            <v>ECT0039</v>
          </cell>
          <cell r="C554" t="str">
            <v>C3EE200T</v>
          </cell>
          <cell r="D554" t="str">
            <v>Regulador de voltaje bobina múltiple 13kV 3F 200 kVA ctrl electrónico</v>
          </cell>
          <cell r="E554" t="str">
            <v>U</v>
          </cell>
        </row>
        <row r="555">
          <cell r="A555" t="str">
            <v>ECT-3EE300</v>
          </cell>
          <cell r="B555" t="str">
            <v>ECT0040</v>
          </cell>
          <cell r="C555" t="str">
            <v>C3EE300T</v>
          </cell>
          <cell r="D555" t="str">
            <v>Regulador de voltaje bobina múltiple 13kV 3F 300 kVA ctrl electrónico</v>
          </cell>
          <cell r="E555" t="str">
            <v>U</v>
          </cell>
        </row>
        <row r="556">
          <cell r="A556" t="str">
            <v>ECT-3EE50</v>
          </cell>
          <cell r="B556" t="str">
            <v>ECT0037</v>
          </cell>
          <cell r="C556" t="str">
            <v>C3EE50T</v>
          </cell>
          <cell r="D556" t="str">
            <v>Regulador de voltaje bobina múltiple 13kV 3F 50 kVA ctrl electrónico</v>
          </cell>
          <cell r="E556" t="str">
            <v>U</v>
          </cell>
        </row>
        <row r="557">
          <cell r="A557" t="str">
            <v>ECT-3RE100</v>
          </cell>
          <cell r="B557" t="str">
            <v>ECT0026</v>
          </cell>
          <cell r="C557" t="str">
            <v>C3RE100T</v>
          </cell>
          <cell r="D557" t="str">
            <v>Regulador de voltaje bobina fija 13kV 3F 100 kVA ctrl electrónico</v>
          </cell>
          <cell r="E557" t="str">
            <v>U</v>
          </cell>
        </row>
        <row r="558">
          <cell r="A558" t="str">
            <v>ECT-3RE200</v>
          </cell>
          <cell r="B558" t="str">
            <v>ECT0027</v>
          </cell>
          <cell r="C558" t="str">
            <v>C3RE200T</v>
          </cell>
          <cell r="D558" t="str">
            <v>Regulador de voltaje bobina fija 13kV 3F 200 kVA ctrl electrónico</v>
          </cell>
          <cell r="E558" t="str">
            <v>U</v>
          </cell>
        </row>
        <row r="559">
          <cell r="A559" t="str">
            <v>ECT-3RE300</v>
          </cell>
          <cell r="B559" t="str">
            <v>ECT0028</v>
          </cell>
          <cell r="C559" t="str">
            <v>C3RE300T</v>
          </cell>
          <cell r="D559" t="str">
            <v>Regulador de voltaje bobina fija 13kV 3F 300 kVA ctrl electrónico</v>
          </cell>
          <cell r="E559" t="str">
            <v>U</v>
          </cell>
        </row>
        <row r="560">
          <cell r="A560" t="str">
            <v>ECT-3RE50</v>
          </cell>
          <cell r="B560" t="str">
            <v>ECT0025</v>
          </cell>
          <cell r="C560" t="str">
            <v>C3RE50T</v>
          </cell>
          <cell r="D560" t="str">
            <v>Regulador de voltaje bobina fija 13kV 3F 50 kVA ctrl electrónico</v>
          </cell>
          <cell r="E560" t="str">
            <v>U</v>
          </cell>
        </row>
        <row r="561">
          <cell r="A561" t="str">
            <v>ECT-3RM100</v>
          </cell>
          <cell r="B561" t="str">
            <v>ECT0022</v>
          </cell>
          <cell r="C561" t="str">
            <v>C3RM100T</v>
          </cell>
          <cell r="D561" t="str">
            <v>Regulador de voltaje bobina fija 13kV 3F 100 kVA ctrl manual</v>
          </cell>
          <cell r="E561" t="str">
            <v>U</v>
          </cell>
        </row>
        <row r="562">
          <cell r="A562" t="str">
            <v>ECT-3RM200</v>
          </cell>
          <cell r="B562" t="str">
            <v>ECT0023</v>
          </cell>
          <cell r="C562" t="str">
            <v>C3RM200T</v>
          </cell>
          <cell r="D562" t="str">
            <v>Regulador de voltaje bobina fija 13kV 3F 200 kVA ctrl manual</v>
          </cell>
          <cell r="E562" t="str">
            <v>U</v>
          </cell>
        </row>
        <row r="563">
          <cell r="A563" t="str">
            <v>ECT-3RM300</v>
          </cell>
          <cell r="B563" t="str">
            <v>ECT0024</v>
          </cell>
          <cell r="C563" t="str">
            <v>C3RM300T</v>
          </cell>
          <cell r="D563" t="str">
            <v>Regulador de voltaje bobina fija 13kV 3F 300 kVA ctrl manual</v>
          </cell>
          <cell r="E563" t="str">
            <v>U</v>
          </cell>
        </row>
        <row r="564">
          <cell r="A564" t="str">
            <v>ECT-3RM50</v>
          </cell>
          <cell r="B564" t="str">
            <v>ECT0021</v>
          </cell>
          <cell r="C564" t="str">
            <v>C3RM50T</v>
          </cell>
          <cell r="D564" t="str">
            <v>Regulador de voltaje bobina fija 13kV 3F 50 kVA ctrl manual</v>
          </cell>
          <cell r="E564" t="str">
            <v>U</v>
          </cell>
        </row>
        <row r="565">
          <cell r="A565" t="str">
            <v>ECV-1A200</v>
          </cell>
          <cell r="B565" t="str">
            <v>ECV0009</v>
          </cell>
          <cell r="C565" t="str">
            <v>C1A200V</v>
          </cell>
          <cell r="D565" t="str">
            <v>Capacitor automático 22kV 1F 200kVAR</v>
          </cell>
          <cell r="E565" t="str">
            <v>U</v>
          </cell>
        </row>
        <row r="566">
          <cell r="A566" t="str">
            <v>ECV-1A300</v>
          </cell>
          <cell r="B566" t="str">
            <v>ECV0010</v>
          </cell>
          <cell r="C566" t="str">
            <v>C1A300V</v>
          </cell>
          <cell r="D566" t="str">
            <v>Capacitor automático 22kV 1F 300kVAR</v>
          </cell>
          <cell r="E566" t="str">
            <v>U</v>
          </cell>
        </row>
        <row r="567">
          <cell r="A567" t="str">
            <v>ECV-1C100</v>
          </cell>
          <cell r="B567" t="str">
            <v>ECV0002</v>
          </cell>
          <cell r="C567" t="str">
            <v>C1C100V</v>
          </cell>
          <cell r="D567" t="str">
            <v>Capacitor fijo 22kV 1F 100kVAR</v>
          </cell>
          <cell r="E567" t="str">
            <v>U</v>
          </cell>
        </row>
        <row r="568">
          <cell r="A568" t="str">
            <v>ECV-1C200</v>
          </cell>
          <cell r="B568" t="str">
            <v>ECV0003</v>
          </cell>
          <cell r="C568" t="str">
            <v>C1C200V</v>
          </cell>
          <cell r="D568" t="str">
            <v>Capacitor fijo 22kV 1F 200kVAR</v>
          </cell>
          <cell r="E568" t="str">
            <v>U</v>
          </cell>
        </row>
        <row r="569">
          <cell r="A569" t="str">
            <v>ECV-1C300</v>
          </cell>
          <cell r="B569" t="str">
            <v>ECV0004</v>
          </cell>
          <cell r="C569" t="str">
            <v>C1C300V</v>
          </cell>
          <cell r="D569" t="str">
            <v>Capacitor fijo 22kV 1F 300kVAR</v>
          </cell>
          <cell r="E569" t="str">
            <v>U</v>
          </cell>
        </row>
        <row r="570">
          <cell r="A570" t="str">
            <v>ECV-1C50</v>
          </cell>
          <cell r="B570" t="str">
            <v>ECV0001</v>
          </cell>
          <cell r="C570" t="str">
            <v>C1C50V</v>
          </cell>
          <cell r="D570" t="str">
            <v>Capacitor fijo 22kV 1F 50kVAR</v>
          </cell>
          <cell r="E570" t="str">
            <v>U</v>
          </cell>
        </row>
        <row r="571">
          <cell r="A571" t="str">
            <v>ECV-1EE100</v>
          </cell>
          <cell r="B571" t="str">
            <v>ECV0034</v>
          </cell>
          <cell r="C571" t="str">
            <v>C1EE100V</v>
          </cell>
          <cell r="D571" t="str">
            <v>Regulador de voltaje bobina múltiple 22kV 1F 100 kVA ctrl electrónico</v>
          </cell>
          <cell r="E571" t="str">
            <v>U</v>
          </cell>
        </row>
        <row r="572">
          <cell r="A572" t="str">
            <v>ECV-1EE200</v>
          </cell>
          <cell r="B572" t="str">
            <v>ECV0035</v>
          </cell>
          <cell r="C572" t="str">
            <v>C1EE200V</v>
          </cell>
          <cell r="D572" t="str">
            <v>Regulador de voltaje bobina múltiple 22kV 1F 200 kVA ctrl electrónico</v>
          </cell>
          <cell r="E572" t="str">
            <v>U</v>
          </cell>
        </row>
        <row r="573">
          <cell r="A573" t="str">
            <v>ECV-1EE300</v>
          </cell>
          <cell r="B573" t="str">
            <v>ECV0036</v>
          </cell>
          <cell r="C573" t="str">
            <v>C1EE300V</v>
          </cell>
          <cell r="D573" t="str">
            <v>Regulador de voltaje bobina múltiple 22kV 1F 300 kVA ctrl electrónico</v>
          </cell>
          <cell r="E573" t="str">
            <v>U</v>
          </cell>
        </row>
        <row r="574">
          <cell r="A574" t="str">
            <v>ECV-1EE50</v>
          </cell>
          <cell r="B574" t="str">
            <v>ECV0033</v>
          </cell>
          <cell r="C574" t="str">
            <v>C1EE50V</v>
          </cell>
          <cell r="D574" t="str">
            <v>Regulador de voltaje bobina múltiple 22kV 1F 50 kVA ctrl electrónico</v>
          </cell>
          <cell r="E574" t="str">
            <v>U</v>
          </cell>
        </row>
        <row r="575">
          <cell r="A575" t="str">
            <v>ECV-1EM100</v>
          </cell>
          <cell r="B575" t="str">
            <v>ECV0030</v>
          </cell>
          <cell r="C575" t="str">
            <v>C1EM100V</v>
          </cell>
          <cell r="D575" t="str">
            <v>Regulador de voltaje bobina múltiple 22kV 1F 100 kVA ctrl manual</v>
          </cell>
          <cell r="E575" t="str">
            <v>U</v>
          </cell>
        </row>
        <row r="576">
          <cell r="A576" t="str">
            <v>ECV-1EM200</v>
          </cell>
          <cell r="B576" t="str">
            <v>ECV0031</v>
          </cell>
          <cell r="C576" t="str">
            <v>C1EM200V</v>
          </cell>
          <cell r="D576" t="str">
            <v>Regulador de voltaje bobina múltiple 22kV 1F 200 kVA ctrl manual</v>
          </cell>
          <cell r="E576" t="str">
            <v>U</v>
          </cell>
        </row>
        <row r="577">
          <cell r="A577" t="str">
            <v>ECV-1EM300</v>
          </cell>
          <cell r="B577" t="str">
            <v>ECV0032</v>
          </cell>
          <cell r="C577" t="str">
            <v>C1EM300V</v>
          </cell>
          <cell r="D577" t="str">
            <v>Regulador de voltaje bobina múltiple 22kV 1F 300 kVA ctrl manual</v>
          </cell>
          <cell r="E577" t="str">
            <v>U</v>
          </cell>
        </row>
        <row r="578">
          <cell r="A578" t="str">
            <v>ECV-1EM50</v>
          </cell>
          <cell r="B578" t="str">
            <v>ECV0029</v>
          </cell>
          <cell r="C578" t="str">
            <v>C1EM50V</v>
          </cell>
          <cell r="D578" t="str">
            <v>Regulador de voltaje bobina múltiple 22kV 1F 50 kVA ctrl manual</v>
          </cell>
          <cell r="E578" t="str">
            <v>U</v>
          </cell>
        </row>
        <row r="579">
          <cell r="A579" t="str">
            <v>ECV-1RE100</v>
          </cell>
          <cell r="B579" t="str">
            <v>ECV0018</v>
          </cell>
          <cell r="C579" t="str">
            <v>C1RE100V</v>
          </cell>
          <cell r="D579" t="str">
            <v>Regulador de voltaje bobina fija 22kV 1F 100 kVA ctrl electrónico</v>
          </cell>
          <cell r="E579" t="str">
            <v>U</v>
          </cell>
        </row>
        <row r="580">
          <cell r="A580" t="str">
            <v>ECV-1RE200</v>
          </cell>
          <cell r="B580" t="str">
            <v>ECV0019</v>
          </cell>
          <cell r="C580" t="str">
            <v>C1RE200V</v>
          </cell>
          <cell r="D580" t="str">
            <v>Regulador de voltaje bobina fija 22kV 1F 200 kVA ctrl electrónico</v>
          </cell>
          <cell r="E580" t="str">
            <v>U</v>
          </cell>
        </row>
        <row r="581">
          <cell r="A581" t="str">
            <v>ECV-1RE300</v>
          </cell>
          <cell r="B581" t="str">
            <v>ECV0020</v>
          </cell>
          <cell r="C581" t="str">
            <v>C1RE300V</v>
          </cell>
          <cell r="D581" t="str">
            <v>Regulador de voltaje bobina fija 22kV 1F 300 kVA ctrl electrónico</v>
          </cell>
          <cell r="E581" t="str">
            <v>U</v>
          </cell>
        </row>
        <row r="582">
          <cell r="A582" t="str">
            <v>ECV-1RE50</v>
          </cell>
          <cell r="B582" t="str">
            <v>ECV0017</v>
          </cell>
          <cell r="C582" t="str">
            <v>C1RE50V</v>
          </cell>
          <cell r="D582" t="str">
            <v>Regulador de voltaje bobina fija 22kV 1F 50 kVA ctrl electrónico</v>
          </cell>
          <cell r="E582" t="str">
            <v>U</v>
          </cell>
        </row>
        <row r="583">
          <cell r="A583" t="str">
            <v>ECV-1RM100</v>
          </cell>
          <cell r="B583" t="str">
            <v>ECV0014</v>
          </cell>
          <cell r="C583" t="str">
            <v>C1RM100V</v>
          </cell>
          <cell r="D583" t="str">
            <v>Regulador de voltaje bobina fija 22kV 1F 100 kVA ctrl manual</v>
          </cell>
          <cell r="E583" t="str">
            <v>U</v>
          </cell>
        </row>
        <row r="584">
          <cell r="A584" t="str">
            <v>ECV-1RM200</v>
          </cell>
          <cell r="B584" t="str">
            <v>ECV0015</v>
          </cell>
          <cell r="C584" t="str">
            <v>C1RM200V</v>
          </cell>
          <cell r="D584" t="str">
            <v>Regulador de voltaje bobina fija 22kV 1F 200 kVA ctrl manual</v>
          </cell>
          <cell r="E584" t="str">
            <v>U</v>
          </cell>
        </row>
        <row r="585">
          <cell r="A585" t="str">
            <v>ECV-1RM300</v>
          </cell>
          <cell r="B585" t="str">
            <v>ECV0016</v>
          </cell>
          <cell r="C585" t="str">
            <v>C1RM300V</v>
          </cell>
          <cell r="D585" t="str">
            <v>Regulador de voltaje bobina fija 22kV 1F 300 kVA ctrl manual</v>
          </cell>
          <cell r="E585" t="str">
            <v>U</v>
          </cell>
        </row>
        <row r="586">
          <cell r="A586" t="str">
            <v>ECV-1RM50</v>
          </cell>
          <cell r="B586" t="str">
            <v>ECV0013</v>
          </cell>
          <cell r="C586" t="str">
            <v>C1RM50V</v>
          </cell>
          <cell r="D586" t="str">
            <v>Regulador de voltaje bobina fija 22kV 1F 50 kVA ctrl manual</v>
          </cell>
          <cell r="E586" t="str">
            <v>U</v>
          </cell>
        </row>
        <row r="587">
          <cell r="A587" t="str">
            <v>ECV-3A200</v>
          </cell>
          <cell r="B587" t="str">
            <v>ECV0011</v>
          </cell>
          <cell r="C587" t="str">
            <v>C3A200V</v>
          </cell>
          <cell r="D587" t="str">
            <v>Capacitor automático 22kV 3F 200kVAR</v>
          </cell>
          <cell r="E587" t="str">
            <v>U</v>
          </cell>
        </row>
        <row r="588">
          <cell r="A588" t="str">
            <v>ECV-3A300</v>
          </cell>
          <cell r="B588" t="str">
            <v>ECV0012</v>
          </cell>
          <cell r="C588" t="str">
            <v>C3A300V</v>
          </cell>
          <cell r="D588" t="str">
            <v>Capacitor automático 22kV 3F 300kVAR</v>
          </cell>
          <cell r="E588" t="str">
            <v>U</v>
          </cell>
        </row>
        <row r="589">
          <cell r="A589" t="str">
            <v>ECV-3C100</v>
          </cell>
          <cell r="B589" t="str">
            <v>ECV0006</v>
          </cell>
          <cell r="C589" t="str">
            <v>C3C100V</v>
          </cell>
          <cell r="D589" t="str">
            <v>Capacitor fijo 22kV 3F 100kVAR</v>
          </cell>
          <cell r="E589" t="str">
            <v>U</v>
          </cell>
        </row>
        <row r="590">
          <cell r="A590" t="str">
            <v>ECV-3C200</v>
          </cell>
          <cell r="B590" t="str">
            <v>ECV0007</v>
          </cell>
          <cell r="C590" t="str">
            <v>C3C200V</v>
          </cell>
          <cell r="D590" t="str">
            <v>Capacitor fijo 22kV 3F 200kVAR</v>
          </cell>
          <cell r="E590" t="str">
            <v>U</v>
          </cell>
        </row>
        <row r="591">
          <cell r="A591" t="str">
            <v>ECV-3C300</v>
          </cell>
          <cell r="B591" t="str">
            <v>ECV0008</v>
          </cell>
          <cell r="C591" t="str">
            <v>C3C300V</v>
          </cell>
          <cell r="D591" t="str">
            <v>Capacitor fijo 22kV 3F 300kVAR</v>
          </cell>
          <cell r="E591" t="str">
            <v>U</v>
          </cell>
        </row>
        <row r="592">
          <cell r="A592" t="str">
            <v>ECV-3C50</v>
          </cell>
          <cell r="B592" t="str">
            <v>ECV0005</v>
          </cell>
          <cell r="C592" t="str">
            <v>C3C50V</v>
          </cell>
          <cell r="D592" t="str">
            <v>Capacitor fijo 22kV 3F 50kVAR</v>
          </cell>
          <cell r="E592" t="str">
            <v>U</v>
          </cell>
        </row>
        <row r="593">
          <cell r="A593" t="str">
            <v>ECV-3EE100</v>
          </cell>
          <cell r="B593" t="str">
            <v>ECV0038</v>
          </cell>
          <cell r="C593" t="str">
            <v>C3EE100V</v>
          </cell>
          <cell r="D593" t="str">
            <v>Regulador de voltaje bobina múltiple 22kV 3F 100 kVA ctrl electrónico</v>
          </cell>
          <cell r="E593" t="str">
            <v>U</v>
          </cell>
        </row>
        <row r="594">
          <cell r="A594" t="str">
            <v>ECV-3EE200</v>
          </cell>
          <cell r="B594" t="str">
            <v>ECV0039</v>
          </cell>
          <cell r="C594" t="str">
            <v>C3EE200V</v>
          </cell>
          <cell r="D594" t="str">
            <v>Regulador de voltaje bobina múltiple 22kV 3F 200 kVA ctrl electrónico</v>
          </cell>
          <cell r="E594" t="str">
            <v>U</v>
          </cell>
        </row>
        <row r="595">
          <cell r="A595" t="str">
            <v>ECV-3EE300</v>
          </cell>
          <cell r="B595" t="str">
            <v>ECV0040</v>
          </cell>
          <cell r="C595" t="str">
            <v>C3EE300V</v>
          </cell>
          <cell r="D595" t="str">
            <v>Regulador de voltaje bobina múltiple 22kV 3F 300 kVA ctrl electrónico</v>
          </cell>
          <cell r="E595" t="str">
            <v>U</v>
          </cell>
        </row>
        <row r="596">
          <cell r="A596" t="str">
            <v>ECV-3EE50</v>
          </cell>
          <cell r="B596" t="str">
            <v>ECV0037</v>
          </cell>
          <cell r="C596" t="str">
            <v>C3EE50V</v>
          </cell>
          <cell r="D596" t="str">
            <v>Regulador de voltaje bobina múltiple 22kV 3F 50 kVA ctrl electrónico</v>
          </cell>
          <cell r="E596" t="str">
            <v>U</v>
          </cell>
        </row>
        <row r="597">
          <cell r="A597" t="str">
            <v>ECV-3RE100</v>
          </cell>
          <cell r="B597" t="str">
            <v>ECV0026</v>
          </cell>
          <cell r="C597" t="str">
            <v>C3RE100V</v>
          </cell>
          <cell r="D597" t="str">
            <v>Regulador de voltaje bobina fija 22kV 3F 100 kVA ctrl electrónico</v>
          </cell>
          <cell r="E597" t="str">
            <v>U</v>
          </cell>
        </row>
        <row r="598">
          <cell r="A598" t="str">
            <v>ECV-3RE200</v>
          </cell>
          <cell r="B598" t="str">
            <v>ECV0027</v>
          </cell>
          <cell r="C598" t="str">
            <v>C3RE200V</v>
          </cell>
          <cell r="D598" t="str">
            <v>Regulador de voltaje bobina fija 22kV 3F 200 kVA ctrl electrónico</v>
          </cell>
          <cell r="E598" t="str">
            <v>U</v>
          </cell>
        </row>
        <row r="599">
          <cell r="A599" t="str">
            <v>ECV-3RE300</v>
          </cell>
          <cell r="B599" t="str">
            <v>ECV0028</v>
          </cell>
          <cell r="C599" t="str">
            <v>C3RE300V</v>
          </cell>
          <cell r="D599" t="str">
            <v>Regulador de voltaje bobina fija 22kV 3F 300 kVA ctrl electrónico</v>
          </cell>
          <cell r="E599" t="str">
            <v>U</v>
          </cell>
        </row>
        <row r="600">
          <cell r="A600" t="str">
            <v>ECV-3RE50</v>
          </cell>
          <cell r="B600" t="str">
            <v>ECV0025</v>
          </cell>
          <cell r="C600" t="str">
            <v>C3RE50V</v>
          </cell>
          <cell r="D600" t="str">
            <v>Regulador de voltaje bobina fija 22kV 3F 50 kVA ctrl electrónico</v>
          </cell>
          <cell r="E600" t="str">
            <v>U</v>
          </cell>
        </row>
        <row r="601">
          <cell r="A601" t="str">
            <v>ECV-3RM100</v>
          </cell>
          <cell r="B601" t="str">
            <v>ECV0022</v>
          </cell>
          <cell r="C601" t="str">
            <v>C3RM100V</v>
          </cell>
          <cell r="D601" t="str">
            <v>Regulador de voltaje bobina fija 22kV 3F 100 kVA ctrl manual</v>
          </cell>
          <cell r="E601" t="str">
            <v>U</v>
          </cell>
        </row>
        <row r="602">
          <cell r="A602" t="str">
            <v>ECV-3RM200</v>
          </cell>
          <cell r="B602" t="str">
            <v>ECV0023</v>
          </cell>
          <cell r="C602" t="str">
            <v>C3RM200V</v>
          </cell>
          <cell r="D602" t="str">
            <v>Regulador de voltaje bobina fija 22kV 3F 200 kVA ctrl manual</v>
          </cell>
          <cell r="E602" t="str">
            <v>U</v>
          </cell>
        </row>
        <row r="603">
          <cell r="A603" t="str">
            <v>ECV-3RM300</v>
          </cell>
          <cell r="B603" t="str">
            <v>ECV0024</v>
          </cell>
          <cell r="C603" t="str">
            <v>C3RM300V</v>
          </cell>
          <cell r="D603" t="str">
            <v>Regulador de voltaje bobina fija 22kV 3F 300 kVA ctrl manual</v>
          </cell>
          <cell r="E603" t="str">
            <v>U</v>
          </cell>
        </row>
        <row r="604">
          <cell r="A604" t="str">
            <v>ECV-3RM50</v>
          </cell>
          <cell r="B604" t="str">
            <v>ECV0021</v>
          </cell>
          <cell r="C604" t="str">
            <v>C3RM50V</v>
          </cell>
          <cell r="D604" t="str">
            <v>Regulador de voltaje bobina fija 22kV 3F 50 kVA ctrl manual</v>
          </cell>
          <cell r="E604" t="str">
            <v>U</v>
          </cell>
        </row>
        <row r="605">
          <cell r="A605" t="str">
            <v>ESC-2ED</v>
          </cell>
          <cell r="B605" t="str">
            <v>ESC0003</v>
          </cell>
          <cell r="C605" t="str">
            <v>2ED</v>
          </cell>
          <cell r="D605" t="str">
            <v>Est. 120V 2 vías Vertical Doble Retención</v>
          </cell>
          <cell r="E605" t="str">
            <v>U</v>
          </cell>
        </row>
        <row r="606">
          <cell r="A606" t="str">
            <v>ESC-2EP</v>
          </cell>
          <cell r="B606" t="str">
            <v>ESC0001</v>
          </cell>
          <cell r="C606" t="str">
            <v>2EP</v>
          </cell>
          <cell r="D606" t="str">
            <v>Est. 120V 2 vías Vertical Pasante o  Angular</v>
          </cell>
          <cell r="E606" t="str">
            <v>U</v>
          </cell>
        </row>
        <row r="607">
          <cell r="A607" t="str">
            <v>ESC-2ER</v>
          </cell>
          <cell r="B607" t="str">
            <v>ESC0002</v>
          </cell>
          <cell r="C607" t="str">
            <v>2ER</v>
          </cell>
          <cell r="D607" t="str">
            <v>Est. 120V 2 vías Vertical Retención</v>
          </cell>
          <cell r="E607" t="str">
            <v>U</v>
          </cell>
        </row>
        <row r="608">
          <cell r="A608" t="str">
            <v>ESC-2ER+1ER</v>
          </cell>
          <cell r="B608" t="str">
            <v>ESC0005</v>
          </cell>
          <cell r="C608" t="str">
            <v>2ER+1ER</v>
          </cell>
          <cell r="D608" t="str">
            <v>Est. 120V 2 vías Vertical Retención deriv. 1 vía Vertical Retención</v>
          </cell>
          <cell r="E608" t="str">
            <v>U</v>
          </cell>
        </row>
        <row r="609">
          <cell r="A609" t="str">
            <v>ESC-2ER+2ER</v>
          </cell>
          <cell r="B609" t="str">
            <v>ESC0004</v>
          </cell>
          <cell r="C609" t="str">
            <v>2ER+2ER</v>
          </cell>
          <cell r="D609" t="str">
            <v>Est. 120V 2 vías Vertical Retención deriv. 2 vías Vertical Retención</v>
          </cell>
          <cell r="E609" t="str">
            <v>U</v>
          </cell>
        </row>
        <row r="610">
          <cell r="A610" t="str">
            <v>ESD-1PA3</v>
          </cell>
          <cell r="B610" t="str">
            <v>ESD0029</v>
          </cell>
          <cell r="C610" t="str">
            <v>1PA3</v>
          </cell>
          <cell r="D610" t="str">
            <v>Est. 240V Preensamblado Angular con 3 conduct.</v>
          </cell>
          <cell r="E610" t="str">
            <v>U</v>
          </cell>
        </row>
        <row r="611">
          <cell r="A611" t="str">
            <v>ESD-1PA4</v>
          </cell>
          <cell r="B611" t="str">
            <v>ESD0030</v>
          </cell>
          <cell r="C611" t="str">
            <v>1PA4</v>
          </cell>
          <cell r="D611" t="str">
            <v>Est. 240V Preensamblado Angular con 4 conduct.</v>
          </cell>
          <cell r="E611" t="str">
            <v>U</v>
          </cell>
        </row>
        <row r="612">
          <cell r="A612" t="str">
            <v>ESD-1PD3</v>
          </cell>
          <cell r="B612" t="str">
            <v>ESD0033</v>
          </cell>
          <cell r="C612" t="str">
            <v>1PD3</v>
          </cell>
          <cell r="D612" t="str">
            <v>Est. 240V Preensamblado Doble retención con 3 conduct.</v>
          </cell>
          <cell r="E612" t="str">
            <v>U</v>
          </cell>
        </row>
        <row r="613">
          <cell r="A613" t="str">
            <v>ESD-1PD4</v>
          </cell>
          <cell r="B613" t="str">
            <v>ESD0034</v>
          </cell>
          <cell r="C613" t="str">
            <v>1PD4</v>
          </cell>
          <cell r="D613" t="str">
            <v>Est. 240V Preensamblado Doble retención con 4 conduct.</v>
          </cell>
          <cell r="E613" t="str">
            <v>U</v>
          </cell>
        </row>
        <row r="614">
          <cell r="A614" t="str">
            <v>ESD-1PP3</v>
          </cell>
          <cell r="B614" t="str">
            <v>ESD0027</v>
          </cell>
          <cell r="C614" t="str">
            <v>1PP3</v>
          </cell>
          <cell r="D614" t="str">
            <v>Est. 240V Preensamblado Pasante con 3 conduct.</v>
          </cell>
          <cell r="E614" t="str">
            <v>U</v>
          </cell>
        </row>
        <row r="615">
          <cell r="A615" t="str">
            <v>ESD-1PP3+1PR3</v>
          </cell>
          <cell r="B615" t="str">
            <v>ESD0035</v>
          </cell>
          <cell r="C615" t="str">
            <v>1PP3+1PR3</v>
          </cell>
          <cell r="D615" t="str">
            <v>Est. 240V 1 via Preensamblado Pasante deriv. Retención con 3 conduct.</v>
          </cell>
          <cell r="E615" t="str">
            <v>U</v>
          </cell>
        </row>
        <row r="616">
          <cell r="A616" t="str">
            <v>ESD-1PP4</v>
          </cell>
          <cell r="B616" t="str">
            <v>ESD0028</v>
          </cell>
          <cell r="C616" t="str">
            <v>1PP4</v>
          </cell>
          <cell r="D616" t="str">
            <v>Est. 240V Preensamblado Pasante con 4 conduct.</v>
          </cell>
          <cell r="E616" t="str">
            <v>U</v>
          </cell>
        </row>
        <row r="617">
          <cell r="A617" t="str">
            <v>ESD-1PP4+1PR4</v>
          </cell>
          <cell r="B617" t="str">
            <v>ESD0036</v>
          </cell>
          <cell r="C617" t="str">
            <v>1PP4+1PR4</v>
          </cell>
          <cell r="D617" t="str">
            <v>Est. 240V 1 via Preensamblado Pasante deriv. Retención con 4 conduct.</v>
          </cell>
          <cell r="E617" t="str">
            <v>U</v>
          </cell>
        </row>
        <row r="618">
          <cell r="A618" t="str">
            <v>ESD-1PR3</v>
          </cell>
          <cell r="B618" t="str">
            <v>ESD0031</v>
          </cell>
          <cell r="C618" t="str">
            <v>1PR3</v>
          </cell>
          <cell r="D618" t="str">
            <v>Est. 240V Preensamblado Retención con 3 conduct.</v>
          </cell>
          <cell r="E618" t="str">
            <v>U</v>
          </cell>
        </row>
        <row r="619">
          <cell r="A619" t="str">
            <v>ESD-1PR4</v>
          </cell>
          <cell r="B619" t="str">
            <v>ESD0032</v>
          </cell>
          <cell r="C619" t="str">
            <v>1PR4</v>
          </cell>
          <cell r="D619" t="str">
            <v>Est. 240V Preensamblado Retención con 4 conduct.</v>
          </cell>
          <cell r="E619" t="str">
            <v>U</v>
          </cell>
        </row>
        <row r="620">
          <cell r="A620" t="str">
            <v>ESD-3ED</v>
          </cell>
          <cell r="B620" t="str">
            <v>ESD0003</v>
          </cell>
          <cell r="C620" t="str">
            <v>3ED</v>
          </cell>
          <cell r="D620" t="str">
            <v>Est. 240V 3 vías Vertical Doble retención</v>
          </cell>
          <cell r="E620" t="str">
            <v>U</v>
          </cell>
        </row>
        <row r="621">
          <cell r="A621" t="str">
            <v>ESD-3EP</v>
          </cell>
          <cell r="B621" t="str">
            <v>ESD0001</v>
          </cell>
          <cell r="C621" t="str">
            <v>3EP</v>
          </cell>
          <cell r="D621" t="str">
            <v>Est. 240V 3 vías Vertical Pasante</v>
          </cell>
          <cell r="E621" t="str">
            <v>U</v>
          </cell>
        </row>
        <row r="622">
          <cell r="A622" t="str">
            <v>ESD-3EP+3ER</v>
          </cell>
          <cell r="B622" t="str">
            <v>ESD0020</v>
          </cell>
          <cell r="C622" t="str">
            <v>3EP+3ER</v>
          </cell>
          <cell r="D622" t="str">
            <v>Est. 240V 3 vías Vertical Pasante deriv. 3 vías Vertical Retención</v>
          </cell>
          <cell r="E622" t="str">
            <v>U</v>
          </cell>
        </row>
        <row r="623">
          <cell r="A623" t="str">
            <v>ESD-3EP+ESE-1ER</v>
          </cell>
          <cell r="B623" t="str">
            <v>ESD0015</v>
          </cell>
          <cell r="C623" t="str">
            <v>3EP+1ER</v>
          </cell>
          <cell r="D623" t="str">
            <v>Est. 240V 3 vías Vertical Pasante deriv. 1 vía Vertical Retención</v>
          </cell>
          <cell r="E623" t="str">
            <v>U</v>
          </cell>
        </row>
        <row r="624">
          <cell r="A624" t="str">
            <v>ESD-3ER</v>
          </cell>
          <cell r="B624" t="str">
            <v>ESD0002</v>
          </cell>
          <cell r="C624" t="str">
            <v>3ER</v>
          </cell>
          <cell r="D624" t="str">
            <v>Est. 240V 3 vías Vertical Retención</v>
          </cell>
          <cell r="E624" t="str">
            <v>U</v>
          </cell>
        </row>
        <row r="625">
          <cell r="A625" t="str">
            <v>ESD-3ER+3ER</v>
          </cell>
          <cell r="B625" t="str">
            <v>ESD0021</v>
          </cell>
          <cell r="C625" t="str">
            <v>3ER+3ER</v>
          </cell>
          <cell r="D625" t="str">
            <v>Est. 240V 3 vías Vertical Retención deriv. 3 vías Vertical Retención</v>
          </cell>
          <cell r="E625" t="str">
            <v>U</v>
          </cell>
        </row>
        <row r="626">
          <cell r="A626" t="str">
            <v>ESD-3ER+ESE-2ER</v>
          </cell>
          <cell r="B626" t="str">
            <v>ESD0026</v>
          </cell>
          <cell r="C626" t="str">
            <v>3ER+2ER</v>
          </cell>
          <cell r="D626" t="str">
            <v>Est. 240V 3 vías Vertical Retención deriv. 2 vías Vertical Retención</v>
          </cell>
          <cell r="E626" t="str">
            <v>U</v>
          </cell>
        </row>
        <row r="627">
          <cell r="A627" t="str">
            <v>ESD-3OP</v>
          </cell>
          <cell r="B627" t="str">
            <v>ESD0010</v>
          </cell>
          <cell r="C627" t="str">
            <v>3OP</v>
          </cell>
          <cell r="D627" t="str">
            <v>Est. 240V 3 vías En volado Pasante</v>
          </cell>
          <cell r="E627" t="str">
            <v>U</v>
          </cell>
        </row>
        <row r="628">
          <cell r="A628" t="str">
            <v>ESD-4ED</v>
          </cell>
          <cell r="B628" t="str">
            <v>ESD0006</v>
          </cell>
          <cell r="C628" t="str">
            <v>4ED</v>
          </cell>
          <cell r="D628" t="str">
            <v>Est. 240V 4 vías Vertical Doble retención</v>
          </cell>
          <cell r="E628" t="str">
            <v>U</v>
          </cell>
        </row>
        <row r="629">
          <cell r="A629" t="str">
            <v>ESD-4EP</v>
          </cell>
          <cell r="B629" t="str">
            <v>ESD0004</v>
          </cell>
          <cell r="C629" t="str">
            <v>4EP</v>
          </cell>
          <cell r="D629" t="str">
            <v>Est. 240V 4 vías Vertical  Pasante</v>
          </cell>
          <cell r="E629" t="str">
            <v>U</v>
          </cell>
        </row>
        <row r="630">
          <cell r="A630" t="str">
            <v>ESD-4EP+3ER</v>
          </cell>
          <cell r="B630" t="str">
            <v>ESD0018</v>
          </cell>
          <cell r="C630" t="str">
            <v>4EP+3ER</v>
          </cell>
          <cell r="D630" t="str">
            <v>Est. 240V 4 vías Vertical Pasante deriv. 3 vías Vertical Retención</v>
          </cell>
          <cell r="E630" t="str">
            <v>U</v>
          </cell>
        </row>
        <row r="631">
          <cell r="A631" t="str">
            <v>ESD-4EP+4ER</v>
          </cell>
          <cell r="B631" t="str">
            <v>ESD0019</v>
          </cell>
          <cell r="C631" t="str">
            <v>4EP+4ER</v>
          </cell>
          <cell r="D631" t="str">
            <v>Est. 240V 4 vías Vertical Pasante deriv. 4 vías Vertical Retención</v>
          </cell>
          <cell r="E631" t="str">
            <v>U</v>
          </cell>
        </row>
        <row r="632">
          <cell r="A632" t="str">
            <v>ESD-4EP+ESE-1ER</v>
          </cell>
          <cell r="B632" t="str">
            <v>ESD0014</v>
          </cell>
          <cell r="C632" t="str">
            <v>4EP+1ER</v>
          </cell>
          <cell r="D632" t="str">
            <v>Est. 240V 4 vías Vertical Pasante deriv. 1 vía Vertical Retención</v>
          </cell>
          <cell r="E632" t="str">
            <v>U</v>
          </cell>
        </row>
        <row r="633">
          <cell r="A633" t="str">
            <v>ESD-4ER</v>
          </cell>
          <cell r="B633" t="str">
            <v>ESD0005</v>
          </cell>
          <cell r="C633" t="str">
            <v>4ER</v>
          </cell>
          <cell r="D633" t="str">
            <v>Est. 240V 4 vías Vertical Retención</v>
          </cell>
          <cell r="E633" t="str">
            <v>U</v>
          </cell>
        </row>
        <row r="634">
          <cell r="A634" t="str">
            <v>ESD-4ER+4ER</v>
          </cell>
          <cell r="B634" t="str">
            <v>ESD0022</v>
          </cell>
          <cell r="C634" t="str">
            <v>4ER+4ER</v>
          </cell>
          <cell r="D634" t="str">
            <v>Est. 240V 4 vías Vertical Retención deriv. 4 vías Vertical Retención</v>
          </cell>
          <cell r="E634" t="str">
            <v>U</v>
          </cell>
        </row>
        <row r="635">
          <cell r="A635" t="str">
            <v>ESD-4ER+ESC-2ER</v>
          </cell>
          <cell r="B635" t="str">
            <v>ESD0025</v>
          </cell>
          <cell r="C635" t="str">
            <v>4ER+2ER</v>
          </cell>
          <cell r="D635" t="str">
            <v>Est. 240V 4 vías Vertical Retención deriv. 2 vías Vertical Retención</v>
          </cell>
          <cell r="E635" t="str">
            <v>U</v>
          </cell>
        </row>
        <row r="636">
          <cell r="A636" t="str">
            <v>ESD-4OP</v>
          </cell>
          <cell r="B636" t="str">
            <v>ESD0011</v>
          </cell>
          <cell r="C636" t="str">
            <v>4OP</v>
          </cell>
          <cell r="D636" t="str">
            <v>Est. 240V 4 vías En volado Pasante</v>
          </cell>
          <cell r="E636" t="str">
            <v>U</v>
          </cell>
        </row>
        <row r="637">
          <cell r="A637" t="str">
            <v>ESD-5ED</v>
          </cell>
          <cell r="B637" t="str">
            <v>ESD0009</v>
          </cell>
          <cell r="C637" t="str">
            <v>5ED</v>
          </cell>
          <cell r="D637" t="str">
            <v>Est. 240V 5 vías Vertical Doble retención</v>
          </cell>
          <cell r="E637" t="str">
            <v>U</v>
          </cell>
        </row>
        <row r="638">
          <cell r="A638" t="str">
            <v>ESD-5EP</v>
          </cell>
          <cell r="B638" t="str">
            <v>ESD0007</v>
          </cell>
          <cell r="C638" t="str">
            <v>5EP</v>
          </cell>
          <cell r="D638" t="str">
            <v>Est. 240V 5 vías Vertical Pasante</v>
          </cell>
          <cell r="E638" t="str">
            <v>U</v>
          </cell>
        </row>
        <row r="639">
          <cell r="A639" t="str">
            <v>ESD-5EP+3ER</v>
          </cell>
          <cell r="B639" t="str">
            <v>ESD0017</v>
          </cell>
          <cell r="C639" t="str">
            <v>5EP+3ER</v>
          </cell>
          <cell r="D639" t="str">
            <v>Est. 240V 5 vías Vertical Pasante deriv. 3 vías Vertical Retención</v>
          </cell>
          <cell r="E639" t="str">
            <v>U</v>
          </cell>
        </row>
        <row r="640">
          <cell r="A640" t="str">
            <v>ESD-5EP+5ER</v>
          </cell>
          <cell r="B640" t="str">
            <v>ESD0016</v>
          </cell>
          <cell r="C640" t="str">
            <v>5EP+5ER</v>
          </cell>
          <cell r="D640" t="str">
            <v>Est. 240V 5 vías Vertical Pasante deriv. 5 vías Vertical Retención</v>
          </cell>
          <cell r="E640" t="str">
            <v>U</v>
          </cell>
        </row>
        <row r="641">
          <cell r="A641" t="str">
            <v>ESD-5EP+ESE-1ER</v>
          </cell>
          <cell r="B641" t="str">
            <v>ESD0013</v>
          </cell>
          <cell r="C641" t="str">
            <v>5EP+1ER</v>
          </cell>
          <cell r="D641" t="str">
            <v>Est. 240V 5 vías Vertical Pasante deriv. 1 vía Vertical Retención</v>
          </cell>
          <cell r="E641" t="str">
            <v>U</v>
          </cell>
        </row>
        <row r="642">
          <cell r="A642" t="str">
            <v>ESD-5ER</v>
          </cell>
          <cell r="B642" t="str">
            <v>ESD0008</v>
          </cell>
          <cell r="C642" t="str">
            <v>5ER</v>
          </cell>
          <cell r="D642" t="str">
            <v>Est. 240V 5 vías Vertical Retención</v>
          </cell>
          <cell r="E642" t="str">
            <v>U</v>
          </cell>
        </row>
        <row r="643">
          <cell r="A643" t="str">
            <v>ESD-5ER+5ER</v>
          </cell>
          <cell r="B643" t="str">
            <v>ESD0023</v>
          </cell>
          <cell r="C643" t="str">
            <v>5ER+5ER</v>
          </cell>
          <cell r="D643" t="str">
            <v>Est. 240V 5 vías Vertical Retención deriv. 5 vías Vertical Retención</v>
          </cell>
          <cell r="E643" t="str">
            <v>U</v>
          </cell>
        </row>
        <row r="644">
          <cell r="A644" t="str">
            <v>ESD-5ER+ESC-2ER</v>
          </cell>
          <cell r="B644" t="str">
            <v>ESD0024</v>
          </cell>
          <cell r="C644" t="str">
            <v>5ER+2ER</v>
          </cell>
          <cell r="D644" t="str">
            <v>Est. 240V 5 vías Vertical Retención deriv. 2 vías Vertical Retención</v>
          </cell>
          <cell r="E644" t="str">
            <v>U</v>
          </cell>
        </row>
        <row r="645">
          <cell r="A645" t="str">
            <v>ESD-5OP</v>
          </cell>
          <cell r="B645" t="str">
            <v>ESD0012</v>
          </cell>
          <cell r="C645" t="str">
            <v>5OP</v>
          </cell>
          <cell r="D645" t="str">
            <v>Est. 240V 5 vías En volado Pasante</v>
          </cell>
          <cell r="E645" t="str">
            <v>U</v>
          </cell>
        </row>
        <row r="646">
          <cell r="A646" t="str">
            <v>ESE-1ED</v>
          </cell>
          <cell r="B646" t="str">
            <v>ESE0003</v>
          </cell>
          <cell r="C646" t="str">
            <v>1ED</v>
          </cell>
          <cell r="D646" t="str">
            <v>Est. 0V 1 vía. Vertical Doble Retención</v>
          </cell>
          <cell r="E646" t="str">
            <v>U</v>
          </cell>
        </row>
        <row r="647">
          <cell r="A647" t="str">
            <v>ESE-1EP</v>
          </cell>
          <cell r="B647" t="str">
            <v>ESE0001</v>
          </cell>
          <cell r="C647" t="str">
            <v>1EP</v>
          </cell>
          <cell r="D647" t="str">
            <v>Est. 0V 1 vía. Vertical Pasante o Angular</v>
          </cell>
          <cell r="E647" t="str">
            <v>U</v>
          </cell>
        </row>
        <row r="648">
          <cell r="A648" t="str">
            <v>ESE-1EP+1ER</v>
          </cell>
          <cell r="B648" t="str">
            <v>ESE0004</v>
          </cell>
          <cell r="C648" t="str">
            <v>1EP+1ER</v>
          </cell>
          <cell r="D648" t="str">
            <v>Est. 0V 1 vía Vertical Pasante deriv. 1 vía Vertical Retención</v>
          </cell>
          <cell r="E648" t="str">
            <v>U</v>
          </cell>
        </row>
        <row r="649">
          <cell r="A649" t="str">
            <v>ESE-1ER</v>
          </cell>
          <cell r="B649" t="str">
            <v>ESE0002</v>
          </cell>
          <cell r="C649" t="str">
            <v>1ER</v>
          </cell>
          <cell r="D649" t="str">
            <v>Est. 0V 1 vía. Vertical Retención</v>
          </cell>
          <cell r="E649" t="str">
            <v>U</v>
          </cell>
        </row>
        <row r="650">
          <cell r="A650" t="str">
            <v>ESE-1ER+1ER</v>
          </cell>
          <cell r="B650" t="str">
            <v>ESE0005</v>
          </cell>
          <cell r="C650" t="str">
            <v>1ER+1ER</v>
          </cell>
          <cell r="D650" t="str">
            <v>Est. 0V 1 vía Vertical Retención deriv. 1 vía Vertical Retención</v>
          </cell>
          <cell r="E650" t="str">
            <v>U</v>
          </cell>
        </row>
        <row r="651">
          <cell r="A651" t="str">
            <v>ESR-1BA</v>
          </cell>
          <cell r="B651" t="str">
            <v>ESR0009</v>
          </cell>
          <cell r="C651" t="str">
            <v>1BAR</v>
          </cell>
          <cell r="D651" t="str">
            <v>Est. 34.5 kV 1F Bandera Angular</v>
          </cell>
          <cell r="E651" t="str">
            <v>U</v>
          </cell>
        </row>
        <row r="652">
          <cell r="A652" t="str">
            <v>ESR-1BA+1CR</v>
          </cell>
          <cell r="B652" t="str">
            <v>ESR0128</v>
          </cell>
          <cell r="C652" t="str">
            <v>(1BA+1CR)R</v>
          </cell>
          <cell r="D652" t="str">
            <v>Est. 34.5 kV 1F Bandera Angular deriv. 1F Centrada Retención</v>
          </cell>
          <cell r="E652" t="str">
            <v>U</v>
          </cell>
        </row>
        <row r="653">
          <cell r="A653" t="str">
            <v>ESR-1BA+1CR+1CR</v>
          </cell>
          <cell r="B653" t="str">
            <v>ESR0123</v>
          </cell>
          <cell r="C653" t="str">
            <v>(1BA+1CR+1CR)R</v>
          </cell>
          <cell r="D653" t="str">
            <v>Est. 34.5 kV 1F Bandera Angular dos deriv. 1F Centrada Retención</v>
          </cell>
          <cell r="E653" t="str">
            <v>U</v>
          </cell>
        </row>
        <row r="654">
          <cell r="A654" t="str">
            <v>ESR-1BD</v>
          </cell>
          <cell r="B654" t="str">
            <v>ESR0010</v>
          </cell>
          <cell r="C654" t="str">
            <v>1BDR</v>
          </cell>
          <cell r="D654" t="str">
            <v>Est. 34.5 kV 1F Bandera Doble retención</v>
          </cell>
          <cell r="E654" t="str">
            <v>U</v>
          </cell>
        </row>
        <row r="655">
          <cell r="A655" t="str">
            <v>ESR-1CA</v>
          </cell>
          <cell r="B655" t="str">
            <v>ESR0002</v>
          </cell>
          <cell r="C655" t="str">
            <v>1CAR</v>
          </cell>
          <cell r="D655" t="str">
            <v>Est. 34.5 kV 1F Centrada Angular</v>
          </cell>
          <cell r="E655" t="str">
            <v>U</v>
          </cell>
        </row>
        <row r="656">
          <cell r="A656" t="str">
            <v>ESR-1CA+1BA</v>
          </cell>
          <cell r="B656" t="str">
            <v>ESR0041</v>
          </cell>
          <cell r="C656" t="str">
            <v>(1CA+1BA)R</v>
          </cell>
          <cell r="D656" t="str">
            <v>Est. 34.5 kV 1F Centrada Angular deriv. 1F Bandera Angular</v>
          </cell>
          <cell r="E656" t="str">
            <v>U</v>
          </cell>
        </row>
        <row r="657">
          <cell r="A657" t="str">
            <v>ESR-1CA+1BD</v>
          </cell>
          <cell r="B657" t="str">
            <v>ESR0084</v>
          </cell>
          <cell r="C657" t="str">
            <v>(1CA+1BD)R</v>
          </cell>
          <cell r="D657" t="str">
            <v>Est. 34.5 kV 1F Centrada Angular deriv. 1F Bandera Doble Retención</v>
          </cell>
          <cell r="E657" t="str">
            <v>U</v>
          </cell>
        </row>
        <row r="658">
          <cell r="A658" t="str">
            <v>ESR-1CA+1CR</v>
          </cell>
          <cell r="B658" t="str">
            <v>ESR0042</v>
          </cell>
          <cell r="C658" t="str">
            <v>(1CA+1CR)R</v>
          </cell>
          <cell r="D658" t="str">
            <v>Est. 34.5 kV 1F Centrada Angular deriv. 1F Centrada Retención</v>
          </cell>
          <cell r="E658" t="str">
            <v>U</v>
          </cell>
        </row>
        <row r="659">
          <cell r="A659" t="str">
            <v>ESR-1CD</v>
          </cell>
          <cell r="B659" t="str">
            <v>ESR0004</v>
          </cell>
          <cell r="C659" t="str">
            <v>1CDR</v>
          </cell>
          <cell r="D659" t="str">
            <v>Est. 34.5 kV 1F Centrada Doble retención</v>
          </cell>
          <cell r="E659" t="str">
            <v>U</v>
          </cell>
        </row>
        <row r="660">
          <cell r="A660" t="str">
            <v>ESR-1CD+1CR</v>
          </cell>
          <cell r="B660" t="str">
            <v>ESR0045</v>
          </cell>
          <cell r="C660" t="str">
            <v>(1CD+1CR)R</v>
          </cell>
          <cell r="D660" t="str">
            <v>Est. 34.5 kV 1F Centrada Doble Retención deriv. 1F Centrada Retención</v>
          </cell>
          <cell r="E660" t="str">
            <v>U</v>
          </cell>
        </row>
        <row r="661">
          <cell r="A661" t="str">
            <v>ESR-1CP</v>
          </cell>
          <cell r="B661" t="str">
            <v>ESR0001</v>
          </cell>
          <cell r="C661" t="str">
            <v>1CPR</v>
          </cell>
          <cell r="D661" t="str">
            <v>Est. 34.5 kV 1F Centrada Pasante</v>
          </cell>
          <cell r="E661" t="str">
            <v>U</v>
          </cell>
        </row>
        <row r="662">
          <cell r="A662" t="str">
            <v>ESR-1CP+1BA</v>
          </cell>
          <cell r="B662" t="str">
            <v>ESR0040</v>
          </cell>
          <cell r="C662" t="str">
            <v>(1CP+1BA)R</v>
          </cell>
          <cell r="D662" t="str">
            <v>Est. 34.5 kV 1F Centrada Pasante deriv. 1F Bandera Angular</v>
          </cell>
          <cell r="E662" t="str">
            <v>U</v>
          </cell>
        </row>
        <row r="663">
          <cell r="A663" t="str">
            <v>ESR-1CP+1CR</v>
          </cell>
          <cell r="B663" t="str">
            <v>ESR0039</v>
          </cell>
          <cell r="C663" t="str">
            <v>(1CP+1CR)R</v>
          </cell>
          <cell r="D663" t="str">
            <v>Est. 34.5 kV 1F Centrada Pasante deriv. 1F Centrada Retención</v>
          </cell>
          <cell r="E663" t="str">
            <v>U</v>
          </cell>
        </row>
        <row r="664">
          <cell r="A664" t="str">
            <v>ESR-1CP+1CR+1CR</v>
          </cell>
          <cell r="B664" t="str">
            <v>ESR0083</v>
          </cell>
          <cell r="C664" t="str">
            <v>(1CP+1CR+1CR)R</v>
          </cell>
          <cell r="D664" t="str">
            <v>Est. 34.5 kV 1F Centrada Pasante dos deriv.1F Centrada Retención</v>
          </cell>
          <cell r="E664" t="str">
            <v>U</v>
          </cell>
        </row>
        <row r="665">
          <cell r="A665" t="str">
            <v>ESR-1CR</v>
          </cell>
          <cell r="B665" t="str">
            <v>ESR0003</v>
          </cell>
          <cell r="C665" t="str">
            <v>1CRR</v>
          </cell>
          <cell r="D665" t="str">
            <v>Est. 34.5 kV 1F Centrada Retención</v>
          </cell>
          <cell r="E665" t="str">
            <v>U</v>
          </cell>
        </row>
        <row r="666">
          <cell r="A666" t="str">
            <v>ESR-1CR+1BA</v>
          </cell>
          <cell r="B666" t="str">
            <v>ESR0043</v>
          </cell>
          <cell r="C666" t="str">
            <v>(1CR+1BA)R</v>
          </cell>
          <cell r="D666" t="str">
            <v>Est. 34.5 kV 1F Centrada Retención deriv. 1F Bandera Angular</v>
          </cell>
          <cell r="E666" t="str">
            <v>U</v>
          </cell>
        </row>
        <row r="667">
          <cell r="A667" t="str">
            <v>ESR-1CR+1BD</v>
          </cell>
          <cell r="B667" t="str">
            <v>ESR0064</v>
          </cell>
          <cell r="C667" t="str">
            <v>(1CR+1BD)R</v>
          </cell>
          <cell r="D667" t="str">
            <v>Est. 34.5 kV 1F Centrada Retención deriv. 1F Bandera Doble Retenc.</v>
          </cell>
          <cell r="E667" t="str">
            <v>U</v>
          </cell>
        </row>
        <row r="668">
          <cell r="A668" t="str">
            <v>ESR-1CR+1CR</v>
          </cell>
          <cell r="B668" t="str">
            <v>ESR0044</v>
          </cell>
          <cell r="C668" t="str">
            <v>(1CR+1CR)R</v>
          </cell>
          <cell r="D668" t="str">
            <v>Est. 34.5 kV 1F Centrada Retención deriv. 1F Centrada Retención</v>
          </cell>
          <cell r="E668" t="str">
            <v>U</v>
          </cell>
        </row>
        <row r="669">
          <cell r="A669" t="str">
            <v>ESR-1CR+1CR+1CR</v>
          </cell>
          <cell r="B669" t="str">
            <v>ESR0065</v>
          </cell>
          <cell r="C669" t="str">
            <v>(1CR+1CR+1CR)R</v>
          </cell>
          <cell r="D669" t="str">
            <v>Est. 34.5 kV 1F Centrada Retención dos deriv.1F Centrada Retención</v>
          </cell>
          <cell r="E669" t="str">
            <v>U</v>
          </cell>
        </row>
        <row r="670">
          <cell r="A670" t="str">
            <v>ESR-1CR+1CR+1CR+1CR</v>
          </cell>
          <cell r="B670" t="str">
            <v>ESR0086</v>
          </cell>
          <cell r="C670" t="str">
            <v>(1CR+1CR+1CR+1CR)R</v>
          </cell>
          <cell r="D670" t="str">
            <v>Est. 34.5 kV 1F Centrada Retención tres deriv.1F Centrada Retención</v>
          </cell>
          <cell r="E670" t="str">
            <v>U</v>
          </cell>
        </row>
        <row r="671">
          <cell r="A671" t="str">
            <v>ESR-1VA</v>
          </cell>
          <cell r="B671" t="str">
            <v>ESR0006</v>
          </cell>
          <cell r="C671" t="str">
            <v>1VAR</v>
          </cell>
          <cell r="D671" t="str">
            <v>Est. 34.5 kV 1F En volado Angular</v>
          </cell>
          <cell r="E671" t="str">
            <v>U</v>
          </cell>
        </row>
        <row r="672">
          <cell r="A672" t="str">
            <v>ESR-1VD</v>
          </cell>
          <cell r="B672" t="str">
            <v>ESR0008</v>
          </cell>
          <cell r="C672" t="str">
            <v>1VDR</v>
          </cell>
          <cell r="D672" t="str">
            <v>Est. 34.5 kV 1F En volado Doble retención</v>
          </cell>
          <cell r="E672" t="str">
            <v>U</v>
          </cell>
        </row>
        <row r="673">
          <cell r="A673" t="str">
            <v>ESR-1VP</v>
          </cell>
          <cell r="B673" t="str">
            <v>ESR0005</v>
          </cell>
          <cell r="C673" t="str">
            <v>1VPR</v>
          </cell>
          <cell r="D673" t="str">
            <v>Est. 34.5 kV 1F En volado Pasante</v>
          </cell>
          <cell r="E673" t="str">
            <v>U</v>
          </cell>
        </row>
        <row r="674">
          <cell r="A674" t="str">
            <v>ESR-1VP+1CR</v>
          </cell>
          <cell r="B674" t="str">
            <v>ESR0046</v>
          </cell>
          <cell r="C674" t="str">
            <v>(1VP+1CR)R</v>
          </cell>
          <cell r="D674" t="str">
            <v>Est. 34.5 kV 1F Volada Pasante deriv. 1F Centrada Retención</v>
          </cell>
          <cell r="E674" t="str">
            <v>U</v>
          </cell>
        </row>
        <row r="675">
          <cell r="A675" t="str">
            <v>ESR-1VR</v>
          </cell>
          <cell r="B675" t="str">
            <v>ESR0007</v>
          </cell>
          <cell r="C675" t="str">
            <v>1VRR</v>
          </cell>
          <cell r="D675" t="str">
            <v>Est. 34.5 kV 1F En volado Retención</v>
          </cell>
          <cell r="E675" t="str">
            <v>U</v>
          </cell>
        </row>
        <row r="676">
          <cell r="A676" t="str">
            <v>ESR-2CA</v>
          </cell>
          <cell r="B676" t="str">
            <v>ESR0012</v>
          </cell>
          <cell r="C676" t="str">
            <v>2CAR</v>
          </cell>
          <cell r="D676" t="str">
            <v>Est. 34.5 kV 2F Centrada Angular</v>
          </cell>
          <cell r="E676" t="str">
            <v>U</v>
          </cell>
        </row>
        <row r="677">
          <cell r="A677" t="str">
            <v>ESR-2CD</v>
          </cell>
          <cell r="B677" t="str">
            <v>ESR0014</v>
          </cell>
          <cell r="C677" t="str">
            <v>2CDR</v>
          </cell>
          <cell r="D677" t="str">
            <v>Est. 34.5 kV 2F Centrada Doble retención</v>
          </cell>
          <cell r="E677" t="str">
            <v>U</v>
          </cell>
        </row>
        <row r="678">
          <cell r="A678" t="str">
            <v>ESR-2CP</v>
          </cell>
          <cell r="B678" t="str">
            <v>ESR0011</v>
          </cell>
          <cell r="C678" t="str">
            <v>2CPR</v>
          </cell>
          <cell r="D678" t="str">
            <v>Est. 34.5 kV 2F Centrada Pasante</v>
          </cell>
          <cell r="E678" t="str">
            <v>U</v>
          </cell>
        </row>
        <row r="679">
          <cell r="A679" t="str">
            <v>ESR-2CP+1CR</v>
          </cell>
          <cell r="B679" t="str">
            <v>ESR0049</v>
          </cell>
          <cell r="C679" t="str">
            <v>(2CP+1CR)R</v>
          </cell>
          <cell r="D679" t="str">
            <v>Est. 34.5 kV 2F Centrada Pasante deriv. 1F Centrada Retención</v>
          </cell>
          <cell r="E679" t="str">
            <v>U</v>
          </cell>
        </row>
        <row r="680">
          <cell r="A680" t="str">
            <v>ESR-2CP+2CR</v>
          </cell>
          <cell r="B680" t="str">
            <v>ESR0048</v>
          </cell>
          <cell r="C680" t="str">
            <v>(2CP+2CR)R</v>
          </cell>
          <cell r="D680" t="str">
            <v>Est. 34.5 kV 2F Centrada Pasante deriv. 2F Centrada Retención</v>
          </cell>
          <cell r="E680" t="str">
            <v>U</v>
          </cell>
        </row>
        <row r="681">
          <cell r="A681" t="str">
            <v>ESR-2CR</v>
          </cell>
          <cell r="B681" t="str">
            <v>ESR0013</v>
          </cell>
          <cell r="C681" t="str">
            <v>2CRR</v>
          </cell>
          <cell r="D681" t="str">
            <v>Est. 34.5 kV 2F Centrada Retención</v>
          </cell>
          <cell r="E681" t="str">
            <v>U</v>
          </cell>
        </row>
        <row r="682">
          <cell r="A682" t="str">
            <v>ESR-2CR+2CR</v>
          </cell>
          <cell r="B682" t="str">
            <v>ESR0050</v>
          </cell>
          <cell r="C682" t="str">
            <v>(2CR+2CR)R</v>
          </cell>
          <cell r="D682" t="str">
            <v>Est. 34.5 kV 2F Centrada Retencion deriv. 2F Centrada Retención</v>
          </cell>
          <cell r="E682" t="str">
            <v>U</v>
          </cell>
        </row>
        <row r="683">
          <cell r="A683" t="str">
            <v>ESR-2VA</v>
          </cell>
          <cell r="B683" t="str">
            <v>ESR0016</v>
          </cell>
          <cell r="C683" t="str">
            <v>2VAR</v>
          </cell>
          <cell r="D683" t="str">
            <v>Est. 34.5 kV 2F En volado Angular</v>
          </cell>
          <cell r="E683" t="str">
            <v>U</v>
          </cell>
        </row>
        <row r="684">
          <cell r="A684" t="str">
            <v>ESR-2VD</v>
          </cell>
          <cell r="B684" t="str">
            <v>ESR0018</v>
          </cell>
          <cell r="C684" t="str">
            <v>2VDR</v>
          </cell>
          <cell r="D684" t="str">
            <v>Est. 34.5 kV 2F En volado Doble retención</v>
          </cell>
          <cell r="E684" t="str">
            <v>U</v>
          </cell>
        </row>
        <row r="685">
          <cell r="A685" t="str">
            <v>ESR-2VP</v>
          </cell>
          <cell r="B685" t="str">
            <v>ESR0015</v>
          </cell>
          <cell r="C685" t="str">
            <v>2VPR</v>
          </cell>
          <cell r="D685" t="str">
            <v>Est. 34.5 kV 2F En volado Pasante</v>
          </cell>
          <cell r="E685" t="str">
            <v>U</v>
          </cell>
        </row>
        <row r="686">
          <cell r="A686" t="str">
            <v>ESR-2VP+1CR</v>
          </cell>
          <cell r="B686" t="str">
            <v>ESR0047</v>
          </cell>
          <cell r="C686" t="str">
            <v>(2VP+1CR)R</v>
          </cell>
          <cell r="D686" t="str">
            <v>Est. 34.5 kV 2F Volada Pasante deriv. 1F Centrada Retención</v>
          </cell>
          <cell r="E686" t="str">
            <v>U</v>
          </cell>
        </row>
        <row r="687">
          <cell r="A687" t="str">
            <v>ESR-2VR</v>
          </cell>
          <cell r="B687" t="str">
            <v>ESR0017</v>
          </cell>
          <cell r="C687" t="str">
            <v>2VRR</v>
          </cell>
          <cell r="D687" t="str">
            <v>Est. 34.5 kV 2F En volado Retención</v>
          </cell>
          <cell r="E687" t="str">
            <v>U</v>
          </cell>
        </row>
        <row r="688">
          <cell r="A688" t="str">
            <v>ESR-3BA</v>
          </cell>
          <cell r="B688" t="str">
            <v>ESR0036</v>
          </cell>
          <cell r="C688" t="str">
            <v>3BAR</v>
          </cell>
          <cell r="D688" t="str">
            <v>Est. 34.5 kV 3F Bandera Angular</v>
          </cell>
          <cell r="E688" t="str">
            <v>U</v>
          </cell>
        </row>
        <row r="689">
          <cell r="A689" t="str">
            <v>ESR-3BA+1CR</v>
          </cell>
          <cell r="B689" t="str">
            <v>ESR0076</v>
          </cell>
          <cell r="C689" t="str">
            <v>(3BA+1CR)R</v>
          </cell>
          <cell r="D689" t="str">
            <v>Est. 34.5 kV 3F Bandera Angular deriv. 1F Centrada Retención</v>
          </cell>
          <cell r="E689" t="str">
            <v>U</v>
          </cell>
        </row>
        <row r="690">
          <cell r="A690" t="str">
            <v>ESR-3BA+1CR+1CR</v>
          </cell>
          <cell r="B690" t="str">
            <v>ESR0094</v>
          </cell>
          <cell r="C690" t="str">
            <v>(3BA+1CR+1CR)R</v>
          </cell>
          <cell r="D690" t="str">
            <v>Est. 34.5 kV 3F Bandera Angular dos deriv.1F Centrada Retención</v>
          </cell>
          <cell r="E690" t="str">
            <v>U</v>
          </cell>
        </row>
        <row r="691">
          <cell r="A691" t="str">
            <v>ESR-3BA+3BR</v>
          </cell>
          <cell r="B691" t="str">
            <v>ESR0103</v>
          </cell>
          <cell r="C691" t="str">
            <v>(3BA+3BR)R</v>
          </cell>
          <cell r="D691" t="str">
            <v>Est. 34.5 kV 3F Bandera Angular deriv. 3F Bandera Retención</v>
          </cell>
          <cell r="E691" t="str">
            <v>U</v>
          </cell>
        </row>
        <row r="692">
          <cell r="A692" t="str">
            <v>ESR-3BA+3SR</v>
          </cell>
          <cell r="B692" t="str">
            <v>ESR0077</v>
          </cell>
          <cell r="C692" t="str">
            <v>(3BA+3SR)R</v>
          </cell>
          <cell r="D692" t="str">
            <v>Est. 34.5 kV 3F Bandera Angular derivación 3F Semi Centrada Retención</v>
          </cell>
          <cell r="E692" t="str">
            <v>U</v>
          </cell>
        </row>
        <row r="693">
          <cell r="A693" t="str">
            <v>ESR-3BD</v>
          </cell>
          <cell r="B693" t="str">
            <v>ESR0037</v>
          </cell>
          <cell r="C693" t="str">
            <v>3BDR</v>
          </cell>
          <cell r="D693" t="str">
            <v>Est. 34.5 kV 3F Bandera Doble retención</v>
          </cell>
          <cell r="E693" t="str">
            <v>U</v>
          </cell>
        </row>
        <row r="694">
          <cell r="A694" t="str">
            <v>ESR-3BD+1CR</v>
          </cell>
          <cell r="B694" t="str">
            <v>ESR0079</v>
          </cell>
          <cell r="C694" t="str">
            <v>(3BD+1CR)R</v>
          </cell>
          <cell r="D694" t="str">
            <v>Est. 34.5 kV 3F Bandera Doble Retención deriv. 1F Centrada Retención</v>
          </cell>
          <cell r="E694" t="str">
            <v>U</v>
          </cell>
        </row>
        <row r="695">
          <cell r="A695" t="str">
            <v>ESR-3BD+1CR+1CR</v>
          </cell>
          <cell r="B695" t="str">
            <v>ESR0096</v>
          </cell>
          <cell r="C695" t="str">
            <v>(3BD+1CR+1CR)R</v>
          </cell>
          <cell r="D695" t="str">
            <v>Est. 34.5 kV 3F Bandera Doble Retención dos deriv.1F Centrada Retención</v>
          </cell>
          <cell r="E695" t="str">
            <v>U</v>
          </cell>
        </row>
        <row r="696">
          <cell r="A696" t="str">
            <v>ESR-3BD+3BR</v>
          </cell>
          <cell r="B696" t="str">
            <v>ESR0104</v>
          </cell>
          <cell r="C696" t="str">
            <v>(3BD+3BR)R</v>
          </cell>
          <cell r="D696" t="str">
            <v>Est. 34.5 kV 3F Bandera Doble Retención deriv. 3F Bandera Retención</v>
          </cell>
          <cell r="E696" t="str">
            <v>U</v>
          </cell>
        </row>
        <row r="697">
          <cell r="A697" t="str">
            <v>ESR-3BD+3SR</v>
          </cell>
          <cell r="B697" t="str">
            <v>ESR0080</v>
          </cell>
          <cell r="C697" t="str">
            <v>(3BD+3SR)R</v>
          </cell>
          <cell r="D697" t="str">
            <v>Est. 34.5 kV 3F Bandera Doble Retenc. deriv. 3F Semi Centrada Retenc.</v>
          </cell>
          <cell r="E697" t="str">
            <v>U</v>
          </cell>
        </row>
        <row r="698">
          <cell r="A698" t="str">
            <v>ESR-3BR</v>
          </cell>
          <cell r="B698" t="str">
            <v>ESR0062</v>
          </cell>
          <cell r="C698" t="str">
            <v>3BRR</v>
          </cell>
          <cell r="D698" t="str">
            <v>Est. 34.5 kV 3F Bandera Retención</v>
          </cell>
          <cell r="E698" t="str">
            <v>U</v>
          </cell>
        </row>
        <row r="699">
          <cell r="A699" t="str">
            <v>ESR-3BR+1CR</v>
          </cell>
          <cell r="B699" t="str">
            <v>ESR0078</v>
          </cell>
          <cell r="C699" t="str">
            <v>(3BR+1CR)R</v>
          </cell>
          <cell r="D699" t="str">
            <v>Est. 34.5 kV 3F Bandera Retención derivación 1F Centrada Retención</v>
          </cell>
          <cell r="E699" t="str">
            <v>U</v>
          </cell>
        </row>
        <row r="700">
          <cell r="A700" t="str">
            <v>ESR-3BR+1CR+1CR</v>
          </cell>
          <cell r="B700" t="str">
            <v>ESR0095</v>
          </cell>
          <cell r="C700" t="str">
            <v>(3BR+1CR+1CR)R</v>
          </cell>
          <cell r="D700" t="str">
            <v>Est. 34.5 kV 3F Bandera Retención dos deriv.1F Centrada Retención</v>
          </cell>
          <cell r="E700" t="str">
            <v>U</v>
          </cell>
        </row>
        <row r="701">
          <cell r="A701" t="str">
            <v>ESR-3CA</v>
          </cell>
          <cell r="B701" t="str">
            <v>ESR0020</v>
          </cell>
          <cell r="C701" t="str">
            <v>3CAR</v>
          </cell>
          <cell r="D701" t="str">
            <v>Est. 34.5 kV 3F Centrada Angular</v>
          </cell>
          <cell r="E701" t="str">
            <v>U</v>
          </cell>
        </row>
        <row r="702">
          <cell r="A702" t="str">
            <v>ESR-3CA+1CR</v>
          </cell>
          <cell r="B702" t="str">
            <v>ESR0066</v>
          </cell>
          <cell r="C702" t="str">
            <v>(3CA+1CR)R</v>
          </cell>
          <cell r="D702" t="str">
            <v>Est. 34.5 kV 3F Centrada Angular deriv. 1F Centrada Retención</v>
          </cell>
          <cell r="E702" t="str">
            <v>U</v>
          </cell>
        </row>
        <row r="703">
          <cell r="A703" t="str">
            <v>ESR-3CA+1CR+1CR</v>
          </cell>
          <cell r="B703" t="str">
            <v>ESR0091</v>
          </cell>
          <cell r="C703" t="str">
            <v>(3CA+1CR+1CR)R</v>
          </cell>
          <cell r="D703" t="str">
            <v>Est. 34.5 kV 3F Centrada Angular dos deriv.1F Centrada Retención</v>
          </cell>
          <cell r="E703" t="str">
            <v>U</v>
          </cell>
        </row>
        <row r="704">
          <cell r="A704" t="str">
            <v>ESR-3CA+3SR</v>
          </cell>
          <cell r="B704" t="str">
            <v>ESR0097</v>
          </cell>
          <cell r="C704" t="str">
            <v>(3CA+3SR)R</v>
          </cell>
          <cell r="D704" t="str">
            <v>Est. 34.5 kV 3F Centrada Angular deriv. 3F Semi Centrada Retención</v>
          </cell>
          <cell r="E704" t="str">
            <v>U</v>
          </cell>
        </row>
        <row r="705">
          <cell r="A705" t="str">
            <v>ESR-3CD</v>
          </cell>
          <cell r="B705" t="str">
            <v>ESR0022</v>
          </cell>
          <cell r="C705" t="str">
            <v>3CDR</v>
          </cell>
          <cell r="D705" t="str">
            <v>Est. 34.5 kV 3F Centrada Doble retención</v>
          </cell>
          <cell r="E705" t="str">
            <v>U</v>
          </cell>
        </row>
        <row r="706">
          <cell r="A706" t="str">
            <v>ESR-3CD+1CR</v>
          </cell>
          <cell r="B706" t="str">
            <v>ESR0067</v>
          </cell>
          <cell r="C706" t="str">
            <v>(3CD+1CR)R</v>
          </cell>
          <cell r="D706" t="str">
            <v>Est. 34.5 kV 3F Centrada Doble Retención deriv. 1F Centrada Retención</v>
          </cell>
          <cell r="E706" t="str">
            <v>U</v>
          </cell>
        </row>
        <row r="707">
          <cell r="A707" t="str">
            <v>ESR-3CD+1CR+1CR</v>
          </cell>
          <cell r="B707" t="str">
            <v>ESR0093</v>
          </cell>
          <cell r="C707" t="str">
            <v>(3CD+1CR+1CR)R</v>
          </cell>
          <cell r="D707" t="str">
            <v>Est. 34.5 kV 3F Centrada Doble Retención dos deriv.1F Centrada Retención</v>
          </cell>
          <cell r="E707" t="str">
            <v>U</v>
          </cell>
        </row>
        <row r="708">
          <cell r="A708" t="str">
            <v>ESR-3CD+3SR</v>
          </cell>
          <cell r="B708" t="str">
            <v>ESR0099</v>
          </cell>
          <cell r="C708" t="str">
            <v>(3CD+3SR)R</v>
          </cell>
          <cell r="D708" t="str">
            <v>Est. 34.5 kV 3F Centrada Doble Retención deriv. 3F Semi Centrada Retención</v>
          </cell>
          <cell r="E708" t="str">
            <v>U</v>
          </cell>
        </row>
        <row r="709">
          <cell r="A709" t="str">
            <v>ESR-3CP</v>
          </cell>
          <cell r="B709" t="str">
            <v>ESR0019</v>
          </cell>
          <cell r="C709" t="str">
            <v>3CPR</v>
          </cell>
          <cell r="D709" t="str">
            <v>Est. 34.5 kV 3F Centrada Pasante</v>
          </cell>
          <cell r="E709" t="str">
            <v>U</v>
          </cell>
        </row>
        <row r="710">
          <cell r="A710" t="str">
            <v>ESR-3CP+1CR</v>
          </cell>
          <cell r="B710" t="str">
            <v>ESR0053</v>
          </cell>
          <cell r="C710" t="str">
            <v>(3CP+1CR)R</v>
          </cell>
          <cell r="D710" t="str">
            <v>Est. 34.5 kV 3F Centrada Pasante deriv. 1F Centrada Retención</v>
          </cell>
          <cell r="E710" t="str">
            <v>U</v>
          </cell>
        </row>
        <row r="711">
          <cell r="A711" t="str">
            <v>ESR-3CP+1CR+1CR</v>
          </cell>
          <cell r="B711" t="str">
            <v>ESR0090</v>
          </cell>
          <cell r="C711" t="str">
            <v>(3CP+1CR+1CR)R</v>
          </cell>
          <cell r="D711" t="str">
            <v>Est. 34.5 kV 3F Centrada Pasante dos deriv.1F Centrada Retención</v>
          </cell>
          <cell r="E711" t="str">
            <v>U</v>
          </cell>
        </row>
        <row r="712">
          <cell r="A712" t="str">
            <v>ESR-3CP+2CR</v>
          </cell>
          <cell r="B712" t="str">
            <v>ESR0052</v>
          </cell>
          <cell r="C712" t="str">
            <v>(3CP+2CR)R</v>
          </cell>
          <cell r="D712" t="str">
            <v>Est. 34.5 kV 3F Centrada Pasante deriv. 2F Centrada Retención</v>
          </cell>
          <cell r="E712" t="str">
            <v>U</v>
          </cell>
        </row>
        <row r="713">
          <cell r="A713" t="str">
            <v>ESR-3CP+3CR</v>
          </cell>
          <cell r="B713" t="str">
            <v>ESR0051</v>
          </cell>
          <cell r="C713" t="str">
            <v>(3CP+3CR)R</v>
          </cell>
          <cell r="D713" t="str">
            <v>Est. 34.5 kV 3F Centrada Pasante deriv. 3F Centrada Retención</v>
          </cell>
          <cell r="E713" t="str">
            <v>U</v>
          </cell>
        </row>
        <row r="714">
          <cell r="A714" t="str">
            <v>ESR-3CP+3SP</v>
          </cell>
          <cell r="B714" t="str">
            <v>ESR0118</v>
          </cell>
          <cell r="C714" t="str">
            <v>(3CP+3SP)R</v>
          </cell>
          <cell r="D714" t="str">
            <v>Est. 34.5 kV 3F Centrada Pasante deriv. 3F Semi Centrada Pasante</v>
          </cell>
          <cell r="E714" t="str">
            <v>U</v>
          </cell>
        </row>
        <row r="715">
          <cell r="A715" t="str">
            <v>ESR-3CP+3SR</v>
          </cell>
          <cell r="B715" t="str">
            <v>ESR0119</v>
          </cell>
          <cell r="C715" t="str">
            <v>(3CP+3SR)R</v>
          </cell>
          <cell r="D715" t="str">
            <v>Est. 34.5 kV 3F Centrada Pasante deriv. 3F Semi Centrada Retención</v>
          </cell>
          <cell r="E715" t="str">
            <v>U</v>
          </cell>
        </row>
        <row r="716">
          <cell r="A716" t="str">
            <v>ESR-3CR</v>
          </cell>
          <cell r="B716" t="str">
            <v>ESR0021</v>
          </cell>
          <cell r="C716" t="str">
            <v>3CRR</v>
          </cell>
          <cell r="D716" t="str">
            <v>Est. 34.5 kV 3F Centrada Retención</v>
          </cell>
          <cell r="E716" t="str">
            <v>U</v>
          </cell>
        </row>
        <row r="717">
          <cell r="A717" t="str">
            <v>ESR-3CR+1CR</v>
          </cell>
          <cell r="B717" t="str">
            <v>ESR0056</v>
          </cell>
          <cell r="C717" t="str">
            <v>(3CR+1CR)R</v>
          </cell>
          <cell r="D717" t="str">
            <v>Est. 34.5 kV 3F Centrada Retención deriv. 1F Centrada Retención</v>
          </cell>
          <cell r="E717" t="str">
            <v>U</v>
          </cell>
        </row>
        <row r="718">
          <cell r="A718" t="str">
            <v>ESR-3CR+1CR+1CR</v>
          </cell>
          <cell r="B718" t="str">
            <v>ESR0092</v>
          </cell>
          <cell r="C718" t="str">
            <v>(3CR+1CR+1CR)R</v>
          </cell>
          <cell r="D718" t="str">
            <v>Est. 34.5 kV 3F Centrada Retención dos deriv.1F Centrada Retención</v>
          </cell>
          <cell r="E718" t="str">
            <v>U</v>
          </cell>
        </row>
        <row r="719">
          <cell r="A719" t="str">
            <v>ESR-3CR+2CR</v>
          </cell>
          <cell r="B719" t="str">
            <v>ESR0055</v>
          </cell>
          <cell r="C719" t="str">
            <v>(3CR+2CR)R</v>
          </cell>
          <cell r="D719" t="str">
            <v>Est. 34.5 kV 3F Centrada Retención deriv. 2F Centrada Retención</v>
          </cell>
          <cell r="E719" t="str">
            <v>U</v>
          </cell>
        </row>
        <row r="720">
          <cell r="A720" t="str">
            <v>ESR-3CR+3CR</v>
          </cell>
          <cell r="B720" t="str">
            <v>ESR0054</v>
          </cell>
          <cell r="C720" t="str">
            <v>(3CR+3CR)R</v>
          </cell>
          <cell r="D720" t="str">
            <v>Est. 34.5 kV 3F Centrada Retención deriv. 3F Centrada Retención</v>
          </cell>
          <cell r="E720" t="str">
            <v>U</v>
          </cell>
        </row>
        <row r="721">
          <cell r="A721" t="str">
            <v>ESR-3CR+3SR</v>
          </cell>
          <cell r="B721" t="str">
            <v>ESR0098</v>
          </cell>
          <cell r="C721" t="str">
            <v>(3CR+3SR)R</v>
          </cell>
          <cell r="D721" t="str">
            <v>Est. 34.5 kV 3F Centrada Retención deriv. 3F Semi Centrada Retención</v>
          </cell>
          <cell r="E721" t="str">
            <v>U</v>
          </cell>
        </row>
        <row r="722">
          <cell r="A722" t="str">
            <v>ESR-3HA</v>
          </cell>
          <cell r="B722" t="str">
            <v>ESR0088</v>
          </cell>
          <cell r="C722" t="str">
            <v>3HAR</v>
          </cell>
          <cell r="D722" t="str">
            <v>Est. 34.5 kV 3F Dos Postes Angular</v>
          </cell>
          <cell r="E722" t="str">
            <v>U</v>
          </cell>
        </row>
        <row r="723">
          <cell r="A723" t="str">
            <v>ESR-3HA+1CP</v>
          </cell>
          <cell r="B723" t="str">
            <v>ESR0107</v>
          </cell>
          <cell r="C723" t="str">
            <v>(3HA+1CP)R</v>
          </cell>
          <cell r="D723" t="str">
            <v>Est. 34.5 kV 3F Dos Postes Angular deriv. 1F Centrada Pasante</v>
          </cell>
          <cell r="E723" t="str">
            <v>U</v>
          </cell>
        </row>
        <row r="724">
          <cell r="A724" t="str">
            <v>ESR-3HA+1CR+1CR</v>
          </cell>
          <cell r="B724" t="str">
            <v>ESR0111</v>
          </cell>
          <cell r="C724" t="str">
            <v>(3HA+1CR+1CR)R</v>
          </cell>
          <cell r="D724" t="str">
            <v>Est. 34.5 kV 3F Dos Postes Angular dos deriv. 1F Centrada Retención</v>
          </cell>
          <cell r="E724" t="str">
            <v>U</v>
          </cell>
        </row>
        <row r="725">
          <cell r="A725" t="str">
            <v>ESR-3HA+3SR</v>
          </cell>
          <cell r="B725" t="str">
            <v>ESR0116</v>
          </cell>
          <cell r="C725" t="str">
            <v>(3HA+3SR)R</v>
          </cell>
          <cell r="D725" t="str">
            <v>Est. 34.5 kV 3F Dos Postes Angular deriv. 3F Semi Centrada Retención</v>
          </cell>
          <cell r="E725" t="str">
            <v>U</v>
          </cell>
        </row>
        <row r="726">
          <cell r="A726" t="str">
            <v>ESR-3HD</v>
          </cell>
          <cell r="B726" t="str">
            <v>ESR0033</v>
          </cell>
          <cell r="C726" t="str">
            <v>3HDR</v>
          </cell>
          <cell r="D726" t="str">
            <v>Est. 34.5 kV 3F Dos Postes Doble retención</v>
          </cell>
          <cell r="E726" t="str">
            <v>U</v>
          </cell>
        </row>
        <row r="727">
          <cell r="A727" t="str">
            <v>ESR-3HD+1CP</v>
          </cell>
          <cell r="B727" t="str">
            <v>ESR0108</v>
          </cell>
          <cell r="C727" t="str">
            <v>(3HD+1CP)R</v>
          </cell>
          <cell r="D727" t="str">
            <v>Est. 34.5 kV 3F Dos Postes Doble Retención deriv. 1F Centrada Pasante</v>
          </cell>
          <cell r="E727" t="str">
            <v>U</v>
          </cell>
        </row>
        <row r="728">
          <cell r="A728" t="str">
            <v>ESR-3HD+3SR</v>
          </cell>
          <cell r="B728" t="str">
            <v>ESR0117</v>
          </cell>
          <cell r="C728" t="str">
            <v>(3HD+3SR)R</v>
          </cell>
          <cell r="D728" t="str">
            <v>Est. 34.5 kV 3F Dos Postes Doble Reten. deriv. 3F Semi Centrada Reten.</v>
          </cell>
          <cell r="E728" t="str">
            <v>U</v>
          </cell>
        </row>
        <row r="729">
          <cell r="A729" t="str">
            <v>ESR-3HP</v>
          </cell>
          <cell r="B729" t="str">
            <v>ESR0031</v>
          </cell>
          <cell r="C729" t="str">
            <v>3HPR</v>
          </cell>
          <cell r="D729" t="str">
            <v>Est. 34.5 kV 3F Dos Postes Pasante</v>
          </cell>
          <cell r="E729" t="str">
            <v>U</v>
          </cell>
        </row>
        <row r="730">
          <cell r="A730" t="str">
            <v>ESR-3HP+1CP</v>
          </cell>
          <cell r="B730" t="str">
            <v>ESR0105</v>
          </cell>
          <cell r="C730" t="str">
            <v>(3HP+1CP)R</v>
          </cell>
          <cell r="D730" t="str">
            <v>Est. 34.5 kV 3F Dos Postes Pasante deriv. 1F Centrada Pasante</v>
          </cell>
          <cell r="E730" t="str">
            <v>U</v>
          </cell>
        </row>
        <row r="731">
          <cell r="A731" t="str">
            <v>ESR-3HP+1CR</v>
          </cell>
          <cell r="B731" t="str">
            <v>ESR0085</v>
          </cell>
          <cell r="C731" t="str">
            <v>(3HP+1CR)R</v>
          </cell>
          <cell r="D731" t="str">
            <v>Est. 34.5 kV 3F Dos Postes  Pasante deriv. 1F Centrada Retención</v>
          </cell>
          <cell r="E731" t="str">
            <v>U</v>
          </cell>
        </row>
        <row r="732">
          <cell r="A732" t="str">
            <v>ESR-3HP+1CR+1CR</v>
          </cell>
          <cell r="B732" t="str">
            <v>ESR0112</v>
          </cell>
          <cell r="C732" t="str">
            <v>(3HP+1CR+1CR)R</v>
          </cell>
          <cell r="D732" t="str">
            <v>Est. 34.5 kV 3F Dos Postes Pasante dos deriv. 1F Centrada Retención</v>
          </cell>
          <cell r="E732" t="str">
            <v>U</v>
          </cell>
        </row>
        <row r="733">
          <cell r="A733" t="str">
            <v>ESR-3HP+3CR</v>
          </cell>
          <cell r="B733" t="str">
            <v>ESR0114</v>
          </cell>
          <cell r="C733" t="str">
            <v>(3HP+3CR)R</v>
          </cell>
          <cell r="D733" t="str">
            <v>Est. 34.5 kV 3F Dos Postes Pasante deriv. 3F Centrada Retención</v>
          </cell>
          <cell r="E733" t="str">
            <v>U</v>
          </cell>
        </row>
        <row r="734">
          <cell r="A734" t="str">
            <v>ESR-3HR</v>
          </cell>
          <cell r="B734" t="str">
            <v>ESR0032</v>
          </cell>
          <cell r="C734" t="str">
            <v>3HRR</v>
          </cell>
          <cell r="D734" t="str">
            <v>Est. 34.5 kV 3F Dos Postes Retención</v>
          </cell>
          <cell r="E734" t="str">
            <v>U</v>
          </cell>
        </row>
        <row r="735">
          <cell r="A735" t="str">
            <v>ESR-3HR+1CP</v>
          </cell>
          <cell r="B735" t="str">
            <v>ESR0106</v>
          </cell>
          <cell r="C735" t="str">
            <v>(3HR+1CP)R</v>
          </cell>
          <cell r="D735" t="str">
            <v>Est. 34.5 kV 3F Dos Postes Retención deriv. 1F Centrada Pasante</v>
          </cell>
          <cell r="E735" t="str">
            <v>U</v>
          </cell>
        </row>
        <row r="736">
          <cell r="A736" t="str">
            <v>ESR-3HR+1CR+1CR</v>
          </cell>
          <cell r="B736" t="str">
            <v>ESR0110</v>
          </cell>
          <cell r="C736" t="str">
            <v>(3HR+1CR+1CR)R</v>
          </cell>
          <cell r="D736" t="str">
            <v>Est. 34.5 kV 3F Dos Postes Retención dos deriv. 1F Centrada Retención</v>
          </cell>
          <cell r="E736" t="str">
            <v>U</v>
          </cell>
        </row>
        <row r="737">
          <cell r="A737" t="str">
            <v>ESR-3HR+3SR</v>
          </cell>
          <cell r="B737" t="str">
            <v>ESR0115</v>
          </cell>
          <cell r="C737" t="str">
            <v>(3HR+3SR)R</v>
          </cell>
          <cell r="D737" t="str">
            <v>Est. 34.5 kV 3F Dos Postes Retención deriv. 3F Semi Centrada Retención</v>
          </cell>
          <cell r="E737" t="str">
            <v>U</v>
          </cell>
        </row>
        <row r="738">
          <cell r="A738" t="str">
            <v>ESR-3LP</v>
          </cell>
          <cell r="B738" t="str">
            <v>ESR0063</v>
          </cell>
          <cell r="C738" t="str">
            <v>3LPR</v>
          </cell>
          <cell r="D738" t="str">
            <v>Est. 34.5 kV 3F Line Poste Pasante</v>
          </cell>
          <cell r="E738" t="str">
            <v>U</v>
          </cell>
        </row>
        <row r="739">
          <cell r="A739" t="str">
            <v>ESR-3NP</v>
          </cell>
          <cell r="B739" t="str">
            <v>ESR0038</v>
          </cell>
          <cell r="C739" t="str">
            <v>3NPR</v>
          </cell>
          <cell r="D739" t="str">
            <v>Est. 34.5 kV 3F Neutro Alineado en Cruceta Centrada Pasante</v>
          </cell>
          <cell r="E739" t="str">
            <v>U</v>
          </cell>
        </row>
        <row r="740">
          <cell r="A740" t="str">
            <v>ESR-3SA</v>
          </cell>
          <cell r="B740" t="str">
            <v>ESR0024</v>
          </cell>
          <cell r="C740" t="str">
            <v>3SAR</v>
          </cell>
          <cell r="D740" t="str">
            <v>Est. 34.5 kV 3F Semicentrada Angular</v>
          </cell>
          <cell r="E740" t="str">
            <v>U</v>
          </cell>
        </row>
        <row r="741">
          <cell r="A741" t="str">
            <v>ESR-3SA+1CR</v>
          </cell>
          <cell r="B741" t="str">
            <v>ESR0068</v>
          </cell>
          <cell r="C741" t="str">
            <v>(3SA+1CR)R</v>
          </cell>
          <cell r="D741" t="str">
            <v>Est. 34.5 kV 3F Semi Centrada Angular deriv. 1F Centrada Retención</v>
          </cell>
          <cell r="E741" t="str">
            <v>U</v>
          </cell>
        </row>
        <row r="742">
          <cell r="A742" t="str">
            <v>ESR-3SA+3SR</v>
          </cell>
          <cell r="B742" t="str">
            <v>ESR0069</v>
          </cell>
          <cell r="C742" t="str">
            <v>(3SA+3SR)R</v>
          </cell>
          <cell r="D742" t="str">
            <v>Est. 34.5 kV 3F Semi Centrada Angular deriv. 3F Semi Centrada Retención</v>
          </cell>
          <cell r="E742" t="str">
            <v>U</v>
          </cell>
        </row>
        <row r="743">
          <cell r="A743" t="str">
            <v>ESR-3SD</v>
          </cell>
          <cell r="B743" t="str">
            <v>ESR0026</v>
          </cell>
          <cell r="C743" t="str">
            <v>3SDR</v>
          </cell>
          <cell r="D743" t="str">
            <v>Est. 34.5 kV 3F Semicentrada Doble retención</v>
          </cell>
          <cell r="E743" t="str">
            <v>U</v>
          </cell>
        </row>
        <row r="744">
          <cell r="A744" t="str">
            <v>ESR-3SD+1CR</v>
          </cell>
          <cell r="B744" t="str">
            <v>ESR0073</v>
          </cell>
          <cell r="C744" t="str">
            <v>(3SD+1CR)R</v>
          </cell>
          <cell r="D744" t="str">
            <v>Est. 34.5 kV 3F Semi Centrada Doble Retenc. deriv. 1F Centrada Retenc.</v>
          </cell>
          <cell r="E744" t="str">
            <v>U</v>
          </cell>
        </row>
        <row r="745">
          <cell r="A745" t="str">
            <v>ESR-3SD+3CP</v>
          </cell>
          <cell r="B745" t="str">
            <v>ESR0122</v>
          </cell>
          <cell r="C745" t="str">
            <v>(3SD+3CP)R</v>
          </cell>
          <cell r="D745" t="str">
            <v>Est. 34.5 kV 3F Semi Centrada Doble Reten. deriv. 3F Centrada Pasante</v>
          </cell>
          <cell r="E745" t="str">
            <v>U</v>
          </cell>
        </row>
        <row r="746">
          <cell r="A746" t="str">
            <v>ESR-3SD+3SP</v>
          </cell>
          <cell r="B746" t="str">
            <v>ESR0121</v>
          </cell>
          <cell r="C746" t="str">
            <v>(3SD+3SP)R</v>
          </cell>
          <cell r="D746" t="str">
            <v>Est. 34.5 kV 3F Semi Centrada Doble Reten. deriv. 3F Semi Centrada Pasante</v>
          </cell>
          <cell r="E746" t="str">
            <v>U</v>
          </cell>
        </row>
        <row r="747">
          <cell r="A747" t="str">
            <v>ESR-3SD+3SR</v>
          </cell>
          <cell r="B747" t="str">
            <v>ESR0074</v>
          </cell>
          <cell r="C747" t="str">
            <v>(3SD+3SR)R</v>
          </cell>
          <cell r="D747" t="str">
            <v>Est. 34.5 kV 3F Semi Centr. Doble Retenc. deriv. 3F Semi Centr. Retenc.</v>
          </cell>
          <cell r="E747" t="str">
            <v>U</v>
          </cell>
        </row>
        <row r="748">
          <cell r="A748" t="str">
            <v>ESR-3SP</v>
          </cell>
          <cell r="B748" t="str">
            <v>ESR0023</v>
          </cell>
          <cell r="C748" t="str">
            <v>3SPR</v>
          </cell>
          <cell r="D748" t="str">
            <v>Est. 34.5 kV 3F Semicentrada Pasante</v>
          </cell>
          <cell r="E748" t="str">
            <v>U</v>
          </cell>
        </row>
        <row r="749">
          <cell r="A749" t="str">
            <v>ESR-3SP+1CR</v>
          </cell>
          <cell r="B749" t="str">
            <v>ESR0058</v>
          </cell>
          <cell r="C749" t="str">
            <v>(3SP+1CR)R</v>
          </cell>
          <cell r="D749" t="str">
            <v>Est. 13kV 3F Semi Cen. Pasante deriv. 1F Centrada Retención</v>
          </cell>
          <cell r="E749" t="str">
            <v>U</v>
          </cell>
        </row>
        <row r="750">
          <cell r="A750" t="str">
            <v>ESR-3SP+1SR</v>
          </cell>
          <cell r="B750" t="str">
            <v>ESR0059</v>
          </cell>
          <cell r="C750" t="str">
            <v>(3SP+1SR)R</v>
          </cell>
          <cell r="D750" t="str">
            <v>Est. 13kV 3F Semi Cen. Pasante deriv. 1F Semi Cen. Retención</v>
          </cell>
          <cell r="E750" t="str">
            <v>U</v>
          </cell>
        </row>
        <row r="751">
          <cell r="A751" t="str">
            <v>ESR-3SP+2CR</v>
          </cell>
          <cell r="B751" t="str">
            <v>ESR0109</v>
          </cell>
          <cell r="C751" t="str">
            <v>(3SP+2CR)R</v>
          </cell>
          <cell r="D751" t="str">
            <v>Est. 34.5 kV 3F Semicentrada Pasante deriv. 2F Centrada Retención</v>
          </cell>
          <cell r="E751" t="str">
            <v>U</v>
          </cell>
        </row>
        <row r="752">
          <cell r="A752" t="str">
            <v>ESR-3SP+3SR</v>
          </cell>
          <cell r="B752" t="str">
            <v>ESR0057</v>
          </cell>
          <cell r="C752" t="str">
            <v>(3SP+3SR)R</v>
          </cell>
          <cell r="D752" t="str">
            <v>Est. 34.5 kV 3F Semi Cen. Pasante deriv. 3F Semi Cen. Retención</v>
          </cell>
          <cell r="E752" t="str">
            <v>U</v>
          </cell>
        </row>
        <row r="753">
          <cell r="A753" t="str">
            <v>ESR-3SR</v>
          </cell>
          <cell r="B753" t="str">
            <v>ESR0025</v>
          </cell>
          <cell r="C753" t="str">
            <v>3SRR</v>
          </cell>
          <cell r="D753" t="str">
            <v>Est. 34.5 kV 3F Semicentrada Retención</v>
          </cell>
          <cell r="E753" t="str">
            <v>U</v>
          </cell>
        </row>
        <row r="754">
          <cell r="A754" t="str">
            <v>ESR-3SR+1CA</v>
          </cell>
          <cell r="B754" t="str">
            <v>ESR0087</v>
          </cell>
          <cell r="C754" t="str">
            <v>(3SR+1CA)R</v>
          </cell>
          <cell r="D754" t="str">
            <v>Est. 34.5 kV 3F Semi Centrada Retención deriv. 1F Centrada Angular</v>
          </cell>
          <cell r="E754" t="str">
            <v>U</v>
          </cell>
        </row>
        <row r="755">
          <cell r="A755" t="str">
            <v>ESR-3SR+1CP</v>
          </cell>
          <cell r="B755" t="str">
            <v>ESR0120</v>
          </cell>
          <cell r="C755" t="str">
            <v>(3SR+1CP)R</v>
          </cell>
          <cell r="D755" t="str">
            <v>Est. 34.5 kV 3F Semi Centrada Retención deriv. 1F Centrada Pasante</v>
          </cell>
          <cell r="E755" t="str">
            <v>U</v>
          </cell>
        </row>
        <row r="756">
          <cell r="A756" t="str">
            <v>ESR-3SR+1CR</v>
          </cell>
          <cell r="B756" t="str">
            <v>ESR0070</v>
          </cell>
          <cell r="C756" t="str">
            <v>(3SR+1CR)R</v>
          </cell>
          <cell r="D756" t="str">
            <v>Est. 34.5 kV 3F Semi Centrada Retención deriv. 1F Centrada Retención</v>
          </cell>
          <cell r="E756" t="str">
            <v>U</v>
          </cell>
        </row>
        <row r="757">
          <cell r="A757" t="str">
            <v>ESR-3SR+3SR</v>
          </cell>
          <cell r="B757" t="str">
            <v>ESR0071</v>
          </cell>
          <cell r="C757" t="str">
            <v>(3SR+3SR)R</v>
          </cell>
          <cell r="D757" t="str">
            <v>Est. 34.5 kV 3F Semi Centrada Retención deriv. 3F Semi Centrada Retención</v>
          </cell>
          <cell r="E757" t="str">
            <v>U</v>
          </cell>
        </row>
        <row r="758">
          <cell r="A758" t="str">
            <v>ESR-3SR+3SR+1CR</v>
          </cell>
          <cell r="B758" t="str">
            <v>ESR0072</v>
          </cell>
          <cell r="C758" t="str">
            <v>(3SR+3SR+1CR)R</v>
          </cell>
          <cell r="D758" t="str">
            <v>Est. 34.5 kV 3F Semi Cen. Retenc. deriv. 3F Semi Cen. Ret. 1F Cen. Ret.</v>
          </cell>
          <cell r="E758" t="str">
            <v>U</v>
          </cell>
        </row>
        <row r="759">
          <cell r="A759" t="str">
            <v>ESR-3SR+3SR+1CR</v>
          </cell>
          <cell r="B759" t="str">
            <v>ESR0124</v>
          </cell>
          <cell r="C759" t="str">
            <v>(3SR+3SR+1CR)R</v>
          </cell>
          <cell r="D759" t="str">
            <v>Est. 34.5 kV 3F Semi Centrada Reten. deriv. 3F Semi Centrada Reten. deriv. 1F Centrada Reten.</v>
          </cell>
          <cell r="E759" t="str">
            <v>U</v>
          </cell>
        </row>
        <row r="760">
          <cell r="A760" t="str">
            <v>ESR-3SR+3SR+3SR</v>
          </cell>
          <cell r="B760" t="str">
            <v>ESR0125</v>
          </cell>
          <cell r="C760" t="str">
            <v>(3SR+3SR+3SR)R</v>
          </cell>
          <cell r="D760" t="str">
            <v>Est. 34.5 kV 3F Semi Centrada Reten. dos deriv. 3F Semi Centrada Reten.</v>
          </cell>
          <cell r="E760" t="str">
            <v>U</v>
          </cell>
        </row>
        <row r="761">
          <cell r="A761" t="str">
            <v>ESR-3TD</v>
          </cell>
          <cell r="B761" t="str">
            <v>ESR0035</v>
          </cell>
          <cell r="C761" t="str">
            <v>3TDR</v>
          </cell>
          <cell r="D761" t="str">
            <v>Est. 34.5 kV 3F Tres Postes Doble retención</v>
          </cell>
          <cell r="E761" t="str">
            <v>U</v>
          </cell>
        </row>
        <row r="762">
          <cell r="A762" t="str">
            <v>ESR-3TD+1CR</v>
          </cell>
          <cell r="B762" t="str">
            <v>ESR0081</v>
          </cell>
          <cell r="C762" t="str">
            <v>(3TD+1CR)R</v>
          </cell>
          <cell r="D762" t="str">
            <v>Est. 34.5 kV 3F Tres Postes Doble retenc. deriv. 1F Centrada Retenc.</v>
          </cell>
          <cell r="E762" t="str">
            <v>U</v>
          </cell>
        </row>
        <row r="763">
          <cell r="A763" t="str">
            <v>ESR-3TD+1CR+1CR</v>
          </cell>
          <cell r="B763" t="str">
            <v>ESR0113</v>
          </cell>
          <cell r="C763" t="str">
            <v>(3TD+1CR+1CR)R</v>
          </cell>
          <cell r="D763" t="str">
            <v>Est. 34.5 kV 3F Tres Postes Doble Reten. dos deriv. 1F Centrada Reten.</v>
          </cell>
          <cell r="E763" t="str">
            <v>U</v>
          </cell>
        </row>
        <row r="764">
          <cell r="A764" t="str">
            <v>ESR-3TD+3CR</v>
          </cell>
          <cell r="B764" t="str">
            <v>ESR0127</v>
          </cell>
          <cell r="C764" t="str">
            <v>(3TD+3CR)R</v>
          </cell>
          <cell r="D764" t="str">
            <v>Est. 34.5 kV 3F Tres Postes Doble Reten. Deriv. 3F Centrada Retención</v>
          </cell>
          <cell r="E764" t="str">
            <v>U</v>
          </cell>
        </row>
        <row r="765">
          <cell r="A765" t="str">
            <v>ESR-3TR</v>
          </cell>
          <cell r="B765" t="str">
            <v>ESR0034</v>
          </cell>
          <cell r="C765" t="str">
            <v>3TRR</v>
          </cell>
          <cell r="D765" t="str">
            <v>Est. 34.5 kV 3F Tres Postes Retención</v>
          </cell>
          <cell r="E765" t="str">
            <v>U</v>
          </cell>
        </row>
        <row r="766">
          <cell r="A766" t="str">
            <v>ESR-3TR+1CR</v>
          </cell>
          <cell r="B766" t="str">
            <v>ESR0082</v>
          </cell>
          <cell r="C766" t="str">
            <v>(3TR+1CR)R</v>
          </cell>
          <cell r="D766" t="str">
            <v>Est. 34.5 kV 3F Tres Postes Retención deriv. 1F Centrada Retención</v>
          </cell>
          <cell r="E766" t="str">
            <v>U</v>
          </cell>
        </row>
        <row r="767">
          <cell r="A767" t="str">
            <v>ESR-3VA</v>
          </cell>
          <cell r="B767" t="str">
            <v>ESR0028</v>
          </cell>
          <cell r="C767" t="str">
            <v>3VAR</v>
          </cell>
          <cell r="D767" t="str">
            <v>Est. 34.5 kV 3F En volado Angular</v>
          </cell>
          <cell r="E767" t="str">
            <v>U</v>
          </cell>
        </row>
        <row r="768">
          <cell r="A768" t="str">
            <v>ESR-3VA+1CR</v>
          </cell>
          <cell r="B768" t="str">
            <v>ESR0075</v>
          </cell>
          <cell r="C768" t="str">
            <v>(3VA+1CR)R</v>
          </cell>
          <cell r="D768" t="str">
            <v>Est. 34.5 kV 3F Volada Angular deriv. 1F Centrada Retención</v>
          </cell>
          <cell r="E768" t="str">
            <v>U</v>
          </cell>
        </row>
        <row r="769">
          <cell r="A769" t="str">
            <v>ESR-3VA+3SR</v>
          </cell>
          <cell r="B769" t="str">
            <v>ESR0100</v>
          </cell>
          <cell r="C769" t="str">
            <v>(3VA+3SR)R</v>
          </cell>
          <cell r="D769" t="str">
            <v>Est. 34.5 kV 3F Volada Angular deriv. 3F Semi Centrada Retención</v>
          </cell>
          <cell r="E769" t="str">
            <v>U</v>
          </cell>
        </row>
        <row r="770">
          <cell r="A770" t="str">
            <v>ESR-3VD</v>
          </cell>
          <cell r="B770" t="str">
            <v>ESR0030</v>
          </cell>
          <cell r="C770" t="str">
            <v>3VDR</v>
          </cell>
          <cell r="D770" t="str">
            <v>Est. 34.5 kV 3F En volado Doble retención</v>
          </cell>
          <cell r="E770" t="str">
            <v>U</v>
          </cell>
        </row>
        <row r="771">
          <cell r="A771" t="str">
            <v>ESR-3VD+3SP</v>
          </cell>
          <cell r="B771" t="str">
            <v>ESR0126</v>
          </cell>
          <cell r="C771" t="str">
            <v>(3VD+3SP)R</v>
          </cell>
          <cell r="D771" t="str">
            <v>Est. 34.5 kV 3F Volada Doble Reten. deriv. 3F Semi Centrada Pasante</v>
          </cell>
          <cell r="E771" t="str">
            <v>U</v>
          </cell>
        </row>
        <row r="772">
          <cell r="A772" t="str">
            <v>ESR-3VD+3SR</v>
          </cell>
          <cell r="B772" t="str">
            <v>ESR0101</v>
          </cell>
          <cell r="C772" t="str">
            <v>(3VD+3SR)R</v>
          </cell>
          <cell r="D772" t="str">
            <v>Est. 34.5 kV 3F Volada Doble Retención deriv. 3F Semi Centrada Retención</v>
          </cell>
          <cell r="E772" t="str">
            <v>U</v>
          </cell>
        </row>
        <row r="773">
          <cell r="A773" t="str">
            <v>ESR-3VP</v>
          </cell>
          <cell r="B773" t="str">
            <v>ESR0027</v>
          </cell>
          <cell r="C773" t="str">
            <v>3VPR</v>
          </cell>
          <cell r="D773" t="str">
            <v>Est. 34.5 kV 3F En volado  Pasante</v>
          </cell>
          <cell r="E773" t="str">
            <v>U</v>
          </cell>
        </row>
        <row r="774">
          <cell r="A774" t="str">
            <v>ESR-3VP+1CR</v>
          </cell>
          <cell r="B774" t="str">
            <v>ESR0060</v>
          </cell>
          <cell r="C774" t="str">
            <v>(3VP+1CR)R</v>
          </cell>
          <cell r="D774" t="str">
            <v>Est. 13kV 3F Volada Pasante deriv. 1F Centrada Retención</v>
          </cell>
          <cell r="E774" t="str">
            <v>U</v>
          </cell>
        </row>
        <row r="775">
          <cell r="A775" t="str">
            <v>ESR-3VP+3SR</v>
          </cell>
          <cell r="B775" t="str">
            <v>ESR0061</v>
          </cell>
          <cell r="C775" t="str">
            <v>(3VP+3SR)R</v>
          </cell>
          <cell r="D775" t="str">
            <v>Est. 13kV 3F Volada Pasante deriv. 3F Semi Centrada Retención</v>
          </cell>
          <cell r="E775" t="str">
            <v>U</v>
          </cell>
        </row>
        <row r="776">
          <cell r="A776" t="str">
            <v>ESR-3VR</v>
          </cell>
          <cell r="B776" t="str">
            <v>ESR0029</v>
          </cell>
          <cell r="C776" t="str">
            <v>3VRR</v>
          </cell>
          <cell r="D776" t="str">
            <v>Est. 34.5 kV 3F En volado Retención</v>
          </cell>
          <cell r="E776" t="str">
            <v>U</v>
          </cell>
        </row>
        <row r="777">
          <cell r="A777" t="str">
            <v>ESR-3VR+1CR</v>
          </cell>
          <cell r="B777" t="str">
            <v>ESR0089</v>
          </cell>
          <cell r="C777" t="str">
            <v>(3VR+1CR)R</v>
          </cell>
          <cell r="D777" t="str">
            <v>Est. 34.5 kV 3F Volada Retención deriv.1F Centrada Retención</v>
          </cell>
          <cell r="E777" t="str">
            <v>U</v>
          </cell>
        </row>
        <row r="778">
          <cell r="A778" t="str">
            <v>ESR-3VR+3SR</v>
          </cell>
          <cell r="B778" t="str">
            <v>ESR0102</v>
          </cell>
          <cell r="C778" t="str">
            <v>(3VR+3SR)R</v>
          </cell>
          <cell r="D778" t="str">
            <v>Est. 34.5 kV 3F Volada Retención deriv. 3F Semi Centrada Retención</v>
          </cell>
          <cell r="E778" t="str">
            <v>U</v>
          </cell>
        </row>
        <row r="779">
          <cell r="A779" t="str">
            <v>ESS-1BA</v>
          </cell>
          <cell r="B779" t="str">
            <v>ESS0009</v>
          </cell>
          <cell r="C779" t="str">
            <v>1BAS</v>
          </cell>
          <cell r="D779" t="str">
            <v>Est. 6 kV 1F Bandera Angular</v>
          </cell>
          <cell r="E779" t="str">
            <v>U</v>
          </cell>
        </row>
        <row r="780">
          <cell r="A780" t="str">
            <v>ESS-1BA+1CR</v>
          </cell>
          <cell r="B780" t="str">
            <v>ESS0128</v>
          </cell>
          <cell r="C780" t="str">
            <v>(1BA+1CR)S</v>
          </cell>
          <cell r="D780" t="str">
            <v>Est. 6 kV 1F Bandera Angular deriv. 1F Centrada Retención</v>
          </cell>
          <cell r="E780" t="str">
            <v>U</v>
          </cell>
        </row>
        <row r="781">
          <cell r="A781" t="str">
            <v>ESS-1BA+1CR+1CR</v>
          </cell>
          <cell r="B781" t="str">
            <v>ESS0123</v>
          </cell>
          <cell r="C781" t="str">
            <v>(1BA+1CR+1CR)S</v>
          </cell>
          <cell r="D781" t="str">
            <v>Est. 6 kV 1F Bandera Angular dos deriv. 1F Centrada Retención</v>
          </cell>
          <cell r="E781" t="str">
            <v>U</v>
          </cell>
        </row>
        <row r="782">
          <cell r="A782" t="str">
            <v>ESS-1BD</v>
          </cell>
          <cell r="B782" t="str">
            <v>ESS0010</v>
          </cell>
          <cell r="C782" t="str">
            <v>1BDS</v>
          </cell>
          <cell r="D782" t="str">
            <v>Est. 6 kV 1F Bandera Doble Retención</v>
          </cell>
          <cell r="E782" t="str">
            <v>U</v>
          </cell>
        </row>
        <row r="783">
          <cell r="A783" t="str">
            <v>ESS-1CA</v>
          </cell>
          <cell r="B783" t="str">
            <v>ESS0002</v>
          </cell>
          <cell r="C783" t="str">
            <v>1CAS</v>
          </cell>
          <cell r="D783" t="str">
            <v>Est. 6 kV 1F Centrada Angular</v>
          </cell>
          <cell r="E783" t="str">
            <v>U</v>
          </cell>
        </row>
        <row r="784">
          <cell r="A784" t="str">
            <v>ESS-1CA+1BA</v>
          </cell>
          <cell r="B784" t="str">
            <v>ESS0041</v>
          </cell>
          <cell r="C784" t="str">
            <v>(1CA+1BA)S</v>
          </cell>
          <cell r="D784" t="str">
            <v>Est. 6 kV 1F Centrada Angular deriv. 1F Bandera Angular</v>
          </cell>
          <cell r="E784" t="str">
            <v>U</v>
          </cell>
        </row>
        <row r="785">
          <cell r="A785" t="str">
            <v>ESS-1CA+1BD</v>
          </cell>
          <cell r="B785" t="str">
            <v>ESS0084</v>
          </cell>
          <cell r="C785" t="str">
            <v>(1CA+1BD)S</v>
          </cell>
          <cell r="D785" t="str">
            <v>Est. 6 kV 1F Centrada Angular deriv. 1F Bandera Doble Retenc.</v>
          </cell>
          <cell r="E785" t="str">
            <v>U</v>
          </cell>
        </row>
        <row r="786">
          <cell r="A786" t="str">
            <v>ESS-1CA+1CR</v>
          </cell>
          <cell r="B786" t="str">
            <v>ESS0042</v>
          </cell>
          <cell r="C786" t="str">
            <v>(1CA+1CR)S</v>
          </cell>
          <cell r="D786" t="str">
            <v>Est. 6 kV 1F Centrada Angular deriv. 1F Centrada Retención</v>
          </cell>
          <cell r="E786" t="str">
            <v>U</v>
          </cell>
        </row>
        <row r="787">
          <cell r="A787" t="str">
            <v>ESS-1CD</v>
          </cell>
          <cell r="B787" t="str">
            <v>ESS0004</v>
          </cell>
          <cell r="C787" t="str">
            <v>1CDS</v>
          </cell>
          <cell r="D787" t="str">
            <v>Est. 6 kV 1F Centrada Doble Retención</v>
          </cell>
          <cell r="E787" t="str">
            <v>U</v>
          </cell>
        </row>
        <row r="788">
          <cell r="A788" t="str">
            <v>ESS-1CD+1CR</v>
          </cell>
          <cell r="B788" t="str">
            <v>ESS0045</v>
          </cell>
          <cell r="C788" t="str">
            <v>(1CD+1CR)S</v>
          </cell>
          <cell r="D788" t="str">
            <v>Est. 6 kV 1F Centrada Doble Retención deriv. 1F Centrada Retención</v>
          </cell>
          <cell r="E788" t="str">
            <v>U</v>
          </cell>
        </row>
        <row r="789">
          <cell r="A789" t="str">
            <v>ESS-1CP</v>
          </cell>
          <cell r="B789" t="str">
            <v>ESS0001</v>
          </cell>
          <cell r="C789" t="str">
            <v>1CPS</v>
          </cell>
          <cell r="D789" t="str">
            <v>Est. 6 kV 1F Centrada  Pasante</v>
          </cell>
          <cell r="E789" t="str">
            <v>U</v>
          </cell>
        </row>
        <row r="790">
          <cell r="A790" t="str">
            <v>ESS-1CP+1BA</v>
          </cell>
          <cell r="B790" t="str">
            <v>ESS0040</v>
          </cell>
          <cell r="C790" t="str">
            <v>(1CP+1BA)S</v>
          </cell>
          <cell r="D790" t="str">
            <v>Est. 6 kV 1F Centrada Pasante deriv. 1F Bandera Angular</v>
          </cell>
          <cell r="E790" t="str">
            <v>U</v>
          </cell>
        </row>
        <row r="791">
          <cell r="A791" t="str">
            <v>ESS-1CP+1CR</v>
          </cell>
          <cell r="B791" t="str">
            <v>ESS0039</v>
          </cell>
          <cell r="C791" t="str">
            <v>(1CP+1CR)S</v>
          </cell>
          <cell r="D791" t="str">
            <v>Est. 6 kV 1F Centrada Pasante deriv. 1F Centrada Retención</v>
          </cell>
          <cell r="E791" t="str">
            <v>U</v>
          </cell>
        </row>
        <row r="792">
          <cell r="A792" t="str">
            <v>ESS-1CP+1CR+1CR</v>
          </cell>
          <cell r="B792" t="str">
            <v>ESS0083</v>
          </cell>
          <cell r="C792" t="str">
            <v>(1CP+1CR+1CR)S</v>
          </cell>
          <cell r="D792" t="str">
            <v>Est. 6 kV 1F Centrada Pasante dos deriv. 1F Centrada Retención</v>
          </cell>
          <cell r="E792" t="str">
            <v>U</v>
          </cell>
        </row>
        <row r="793">
          <cell r="A793" t="str">
            <v>ESS-1CR</v>
          </cell>
          <cell r="B793" t="str">
            <v>ESS0003</v>
          </cell>
          <cell r="C793" t="str">
            <v>1CRS</v>
          </cell>
          <cell r="D793" t="str">
            <v>Est. 6 kV 1F Centrada Retención</v>
          </cell>
          <cell r="E793" t="str">
            <v>U</v>
          </cell>
        </row>
        <row r="794">
          <cell r="A794" t="str">
            <v>ESS-1CR+1BA</v>
          </cell>
          <cell r="B794" t="str">
            <v>ESS0043</v>
          </cell>
          <cell r="C794" t="str">
            <v>(1CR+1BA)S</v>
          </cell>
          <cell r="D794" t="str">
            <v>Est. 6 kV 1F Centrada Retención deriv. 1F Bandera Angular</v>
          </cell>
          <cell r="E794" t="str">
            <v>U</v>
          </cell>
        </row>
        <row r="795">
          <cell r="A795" t="str">
            <v>ESS-1CR+1BD</v>
          </cell>
          <cell r="B795" t="str">
            <v>ESS0064</v>
          </cell>
          <cell r="C795" t="str">
            <v>(1CR+1BD)S</v>
          </cell>
          <cell r="D795" t="str">
            <v>Est. 6 kV 1F Centrada Retención deriv. 1F Bandera Doble Retenc.</v>
          </cell>
          <cell r="E795" t="str">
            <v>U</v>
          </cell>
        </row>
        <row r="796">
          <cell r="A796" t="str">
            <v>ESS-1CR+1CR</v>
          </cell>
          <cell r="B796" t="str">
            <v>ESS0044</v>
          </cell>
          <cell r="C796" t="str">
            <v>(1CR+1CR)S</v>
          </cell>
          <cell r="D796" t="str">
            <v>Est. 6 kV 1F Centrada Retención deriv. 1F Centrada Retención</v>
          </cell>
          <cell r="E796" t="str">
            <v>U</v>
          </cell>
        </row>
        <row r="797">
          <cell r="A797" t="str">
            <v>ESS-1CR+1CR+1CR</v>
          </cell>
          <cell r="B797" t="str">
            <v>ESS0065</v>
          </cell>
          <cell r="C797" t="str">
            <v>(1CR+1CR+1CR)S</v>
          </cell>
          <cell r="D797" t="str">
            <v>Est. 6 kV 1F Centrada Retención dos deriv.1F Centrada Retención</v>
          </cell>
          <cell r="E797" t="str">
            <v>U</v>
          </cell>
        </row>
        <row r="798">
          <cell r="A798" t="str">
            <v>ESS-1CR+1CR+1CR+1CR</v>
          </cell>
          <cell r="B798" t="str">
            <v>ESS0086</v>
          </cell>
          <cell r="C798" t="str">
            <v>(1CR+1CR+1CR+1CR)S</v>
          </cell>
          <cell r="D798" t="str">
            <v>Est. 6 kV 1F Centrada Retención tres deriv.1F Centrada Retención</v>
          </cell>
          <cell r="E798" t="str">
            <v>U</v>
          </cell>
        </row>
        <row r="799">
          <cell r="A799" t="str">
            <v>ESS-1VA</v>
          </cell>
          <cell r="B799" t="str">
            <v>ESS0006</v>
          </cell>
          <cell r="C799" t="str">
            <v>1VAS</v>
          </cell>
          <cell r="D799" t="str">
            <v>Est. 6 kV 1F En Volado Angular</v>
          </cell>
          <cell r="E799" t="str">
            <v>U</v>
          </cell>
        </row>
        <row r="800">
          <cell r="A800" t="str">
            <v>ESS-1VD</v>
          </cell>
          <cell r="B800" t="str">
            <v>ESS0008</v>
          </cell>
          <cell r="C800" t="str">
            <v>1VDS</v>
          </cell>
          <cell r="D800" t="str">
            <v>Est. 6 kV 1F En Volado Doble Retención</v>
          </cell>
          <cell r="E800" t="str">
            <v>U</v>
          </cell>
        </row>
        <row r="801">
          <cell r="A801" t="str">
            <v>ESS-1VP</v>
          </cell>
          <cell r="B801" t="str">
            <v>ESS0005</v>
          </cell>
          <cell r="C801" t="str">
            <v>1VPS</v>
          </cell>
          <cell r="D801" t="str">
            <v>Est. 6 kV 1F En Volado Pasante</v>
          </cell>
          <cell r="E801" t="str">
            <v>U</v>
          </cell>
        </row>
        <row r="802">
          <cell r="A802" t="str">
            <v>ESS-1VP+1CR</v>
          </cell>
          <cell r="B802" t="str">
            <v>ESS0046</v>
          </cell>
          <cell r="C802" t="str">
            <v>(1VP+1CR)S</v>
          </cell>
          <cell r="D802" t="str">
            <v>Est. 6 kV 1F En Volado Pasante deriv. 1F Centrada Retención</v>
          </cell>
          <cell r="E802" t="str">
            <v>U</v>
          </cell>
        </row>
        <row r="803">
          <cell r="A803" t="str">
            <v>ESS-1VR</v>
          </cell>
          <cell r="B803" t="str">
            <v>ESS0007</v>
          </cell>
          <cell r="C803" t="str">
            <v>1VRS</v>
          </cell>
          <cell r="D803" t="str">
            <v>Est. 6 kV 1F En Volado Retención</v>
          </cell>
          <cell r="E803" t="str">
            <v>U</v>
          </cell>
        </row>
        <row r="804">
          <cell r="A804" t="str">
            <v>ESS-2CA</v>
          </cell>
          <cell r="B804" t="str">
            <v>ESS0012</v>
          </cell>
          <cell r="C804" t="str">
            <v>2CAS</v>
          </cell>
          <cell r="D804" t="str">
            <v>Est. 6 kV 2F Centrada Angular</v>
          </cell>
          <cell r="E804" t="str">
            <v>U</v>
          </cell>
        </row>
        <row r="805">
          <cell r="A805" t="str">
            <v>ESS-2CD</v>
          </cell>
          <cell r="B805" t="str">
            <v>ESS0014</v>
          </cell>
          <cell r="C805" t="str">
            <v>2CDS</v>
          </cell>
          <cell r="D805" t="str">
            <v>Est. 6 kV 2F Centrada Doble retención</v>
          </cell>
          <cell r="E805" t="str">
            <v>U</v>
          </cell>
        </row>
        <row r="806">
          <cell r="A806" t="str">
            <v>ESS-2CP</v>
          </cell>
          <cell r="B806" t="str">
            <v>ESS0011</v>
          </cell>
          <cell r="C806" t="str">
            <v>2CPS</v>
          </cell>
          <cell r="D806" t="str">
            <v>Est. 6 kV 2F Centrada  Pasante</v>
          </cell>
          <cell r="E806" t="str">
            <v>U</v>
          </cell>
        </row>
        <row r="807">
          <cell r="A807" t="str">
            <v>ESS-2CP+1CR</v>
          </cell>
          <cell r="B807" t="str">
            <v>ESS0049</v>
          </cell>
          <cell r="C807" t="str">
            <v>(2CP+1CR)S</v>
          </cell>
          <cell r="D807" t="str">
            <v>Est. 6 kV 2F Centrada Pasante deriv. 1F Centrada Retención</v>
          </cell>
          <cell r="E807" t="str">
            <v>U</v>
          </cell>
        </row>
        <row r="808">
          <cell r="A808" t="str">
            <v>ESS-2CP+2CR</v>
          </cell>
          <cell r="B808" t="str">
            <v>ESS0048</v>
          </cell>
          <cell r="C808" t="str">
            <v>(2CP+2CR)S</v>
          </cell>
          <cell r="D808" t="str">
            <v>Est. 6 kV 2F Centrada Pasante deriv. 2F Centrada Retención</v>
          </cell>
          <cell r="E808" t="str">
            <v>U</v>
          </cell>
        </row>
        <row r="809">
          <cell r="A809" t="str">
            <v>ESS-2CR</v>
          </cell>
          <cell r="B809" t="str">
            <v>ESS0013</v>
          </cell>
          <cell r="C809" t="str">
            <v>2CRS</v>
          </cell>
          <cell r="D809" t="str">
            <v>Est. 6 kV 2F Centrada Retención</v>
          </cell>
          <cell r="E809" t="str">
            <v>U</v>
          </cell>
        </row>
        <row r="810">
          <cell r="A810" t="str">
            <v>ESS-2CR+2CR</v>
          </cell>
          <cell r="B810" t="str">
            <v>ESS0050</v>
          </cell>
          <cell r="C810" t="str">
            <v>(2CR+2CR)S</v>
          </cell>
          <cell r="D810" t="str">
            <v>Est. 6 kV 2F Centrada Retencion deriv. 2F Centrada Retención</v>
          </cell>
          <cell r="E810" t="str">
            <v>U</v>
          </cell>
        </row>
        <row r="811">
          <cell r="A811" t="str">
            <v>ESS-2VA</v>
          </cell>
          <cell r="B811" t="str">
            <v>ESS0016</v>
          </cell>
          <cell r="C811" t="str">
            <v>2VAS</v>
          </cell>
          <cell r="D811" t="str">
            <v>Est. 6 kV 2F Volado Angular</v>
          </cell>
          <cell r="E811" t="str">
            <v>U</v>
          </cell>
        </row>
        <row r="812">
          <cell r="A812" t="str">
            <v>ESS-2VD</v>
          </cell>
          <cell r="B812" t="str">
            <v>ESS0018</v>
          </cell>
          <cell r="C812" t="str">
            <v>2VDS</v>
          </cell>
          <cell r="D812" t="str">
            <v>Est. 6 kV 2F Volado Doble retención</v>
          </cell>
          <cell r="E812" t="str">
            <v>U</v>
          </cell>
        </row>
        <row r="813">
          <cell r="A813" t="str">
            <v>ESS-2VP</v>
          </cell>
          <cell r="B813" t="str">
            <v>ESS0015</v>
          </cell>
          <cell r="C813" t="str">
            <v>2VPS</v>
          </cell>
          <cell r="D813" t="str">
            <v>Est. 6 kV 2F Volado  Pasante</v>
          </cell>
          <cell r="E813" t="str">
            <v>U</v>
          </cell>
        </row>
        <row r="814">
          <cell r="A814" t="str">
            <v>ESS-2VP+1CR</v>
          </cell>
          <cell r="B814" t="str">
            <v>ESS0047</v>
          </cell>
          <cell r="C814" t="str">
            <v>(2VP+1CR)S</v>
          </cell>
          <cell r="D814" t="str">
            <v>Est. 6 kV 2F En Volado Pasante deriv. 1F Centrada Retención</v>
          </cell>
          <cell r="E814" t="str">
            <v>U</v>
          </cell>
        </row>
        <row r="815">
          <cell r="A815" t="str">
            <v>ESS-2VR</v>
          </cell>
          <cell r="B815" t="str">
            <v>ESS0017</v>
          </cell>
          <cell r="C815" t="str">
            <v>2VRS</v>
          </cell>
          <cell r="D815" t="str">
            <v>Est. 6 kV 2F Volado Retención</v>
          </cell>
          <cell r="E815" t="str">
            <v>U</v>
          </cell>
        </row>
        <row r="816">
          <cell r="A816" t="str">
            <v>ESS-3BA</v>
          </cell>
          <cell r="B816" t="str">
            <v>ESS0036</v>
          </cell>
          <cell r="C816" t="str">
            <v>3BAS</v>
          </cell>
          <cell r="D816" t="str">
            <v>Est. 6 kV 3F Bandera Angular</v>
          </cell>
          <cell r="E816" t="str">
            <v>U</v>
          </cell>
        </row>
        <row r="817">
          <cell r="A817" t="str">
            <v>ESS-3BA+1CR</v>
          </cell>
          <cell r="B817" t="str">
            <v>ESS0076</v>
          </cell>
          <cell r="C817" t="str">
            <v>(3BA+1CR)S</v>
          </cell>
          <cell r="D817" t="str">
            <v>Est. 6 kV 3F Bandera Angular deriv. 1F Centrada Retención</v>
          </cell>
          <cell r="E817" t="str">
            <v>U</v>
          </cell>
        </row>
        <row r="818">
          <cell r="A818" t="str">
            <v>ESS-3BA+1CR+1CR</v>
          </cell>
          <cell r="B818" t="str">
            <v>ESS0094</v>
          </cell>
          <cell r="C818" t="str">
            <v>(3BA+1CR+1CR)S</v>
          </cell>
          <cell r="D818" t="str">
            <v>Est. 6 kV 3F Bandera Angular dos deriv. 1F Centrada Retención</v>
          </cell>
          <cell r="E818" t="str">
            <v>U</v>
          </cell>
        </row>
        <row r="819">
          <cell r="A819" t="str">
            <v>ESS-3BA+3BR</v>
          </cell>
          <cell r="B819" t="str">
            <v>ESS0103</v>
          </cell>
          <cell r="C819" t="str">
            <v>(3BA+3BR)S</v>
          </cell>
          <cell r="D819" t="str">
            <v>Est. 6 kV 3F Bandera Angular deriv. 3F Bandera Retención</v>
          </cell>
          <cell r="E819" t="str">
            <v>U</v>
          </cell>
        </row>
        <row r="820">
          <cell r="A820" t="str">
            <v>ESS-3BA+3SR</v>
          </cell>
          <cell r="B820" t="str">
            <v>ESS0077</v>
          </cell>
          <cell r="C820" t="str">
            <v>(3BA+3SR)S</v>
          </cell>
          <cell r="D820" t="str">
            <v>Est. 6 kV 3F Bandera Angular derivación 3F Semicentrada Retención</v>
          </cell>
          <cell r="E820" t="str">
            <v>U</v>
          </cell>
        </row>
        <row r="821">
          <cell r="A821" t="str">
            <v>ESS-3BD</v>
          </cell>
          <cell r="B821" t="str">
            <v>ESS0037</v>
          </cell>
          <cell r="C821" t="str">
            <v>3BDS</v>
          </cell>
          <cell r="D821" t="str">
            <v>Est. 6 kV 3F Bandera Doble Retención</v>
          </cell>
          <cell r="E821" t="str">
            <v>U</v>
          </cell>
        </row>
        <row r="822">
          <cell r="A822" t="str">
            <v>ESS-3BD+1CR</v>
          </cell>
          <cell r="B822" t="str">
            <v>ESS0079</v>
          </cell>
          <cell r="C822" t="str">
            <v>(3BD+1CR)S</v>
          </cell>
          <cell r="D822" t="str">
            <v>Est. 6 kV 3F Bandera Doble Retención deriv. 1F Centrada Retención</v>
          </cell>
          <cell r="E822" t="str">
            <v>U</v>
          </cell>
        </row>
        <row r="823">
          <cell r="A823" t="str">
            <v>ESS-3BD+1CR+1CR</v>
          </cell>
          <cell r="B823" t="str">
            <v>ESS0096</v>
          </cell>
          <cell r="C823" t="str">
            <v>(3BD+1CR+1CR)S</v>
          </cell>
          <cell r="D823" t="str">
            <v>Est. 6 kV 3F Bandera Doble Retención dos deriv. 1F Centrada Retención</v>
          </cell>
          <cell r="E823" t="str">
            <v>U</v>
          </cell>
        </row>
        <row r="824">
          <cell r="A824" t="str">
            <v>ESS-3BD+3BR</v>
          </cell>
          <cell r="B824" t="str">
            <v>ESS0104</v>
          </cell>
          <cell r="C824" t="str">
            <v>(3BD+3BR)S</v>
          </cell>
          <cell r="D824" t="str">
            <v>Est. 6 kV 3F Bandera Doble Retención deriv.  3F Bandera Retención</v>
          </cell>
          <cell r="E824" t="str">
            <v>U</v>
          </cell>
        </row>
        <row r="825">
          <cell r="A825" t="str">
            <v>ESS-3BD+3SR</v>
          </cell>
          <cell r="B825" t="str">
            <v>ESS0080</v>
          </cell>
          <cell r="C825" t="str">
            <v>(3BD+3SR)S</v>
          </cell>
          <cell r="D825" t="str">
            <v>Est. 6 kV 3F Bandera Doble Retenc. deriv. 3F Semicentrada Retenc.</v>
          </cell>
          <cell r="E825" t="str">
            <v>U</v>
          </cell>
        </row>
        <row r="826">
          <cell r="A826" t="str">
            <v>ESS-3BR</v>
          </cell>
          <cell r="B826" t="str">
            <v>ESS0062</v>
          </cell>
          <cell r="C826" t="str">
            <v>3BRS</v>
          </cell>
          <cell r="D826" t="str">
            <v>Est. 6 kV 3F Bandera Retención</v>
          </cell>
          <cell r="E826" t="str">
            <v>U</v>
          </cell>
        </row>
        <row r="827">
          <cell r="A827" t="str">
            <v>ESS-3BR+1CR</v>
          </cell>
          <cell r="B827" t="str">
            <v>ESS0078</v>
          </cell>
          <cell r="C827" t="str">
            <v>(3BR+1CR)S</v>
          </cell>
          <cell r="D827" t="str">
            <v>Est. 6 kV 3F Bandera Retención deriv. 1F Centrada Retención</v>
          </cell>
          <cell r="E827" t="str">
            <v>U</v>
          </cell>
        </row>
        <row r="828">
          <cell r="A828" t="str">
            <v>ESS-3BR+1CR+1CR</v>
          </cell>
          <cell r="B828" t="str">
            <v>ESS0095</v>
          </cell>
          <cell r="C828" t="str">
            <v>(3BR+1CR+1CR)S</v>
          </cell>
          <cell r="D828" t="str">
            <v>Est. 6 kV 3F Bandera Retención dos deriv. 1F Centrada Retención</v>
          </cell>
          <cell r="E828" t="str">
            <v>U</v>
          </cell>
        </row>
        <row r="829">
          <cell r="A829" t="str">
            <v>ESS-3CA</v>
          </cell>
          <cell r="B829" t="str">
            <v>ESS0020</v>
          </cell>
          <cell r="C829" t="str">
            <v>3CAS</v>
          </cell>
          <cell r="D829" t="str">
            <v>Est. 6 kV 3F Centrada Angular</v>
          </cell>
          <cell r="E829" t="str">
            <v>U</v>
          </cell>
        </row>
        <row r="830">
          <cell r="A830" t="str">
            <v>ESS-3CA+1CR</v>
          </cell>
          <cell r="B830" t="str">
            <v>ESS0066</v>
          </cell>
          <cell r="C830" t="str">
            <v>(3CA+1CR)S</v>
          </cell>
          <cell r="D830" t="str">
            <v>Est. 6 kV 3F Centrada Angular deriv. 1F Centrada Retención</v>
          </cell>
          <cell r="E830" t="str">
            <v>U</v>
          </cell>
        </row>
        <row r="831">
          <cell r="A831" t="str">
            <v>ESS-3CA+1CR+1CR</v>
          </cell>
          <cell r="B831" t="str">
            <v>ESS0091</v>
          </cell>
          <cell r="C831" t="str">
            <v>(3CA+1CR+1CR)S</v>
          </cell>
          <cell r="D831" t="str">
            <v>Est. 6 kV 3F Centrada Angular dos deriv. 1F Centrada Retención</v>
          </cell>
          <cell r="E831" t="str">
            <v>U</v>
          </cell>
        </row>
        <row r="832">
          <cell r="A832" t="str">
            <v>ESS-3CA+3SR</v>
          </cell>
          <cell r="B832" t="str">
            <v>ESS0097</v>
          </cell>
          <cell r="C832" t="str">
            <v>(3CA+3SR)S</v>
          </cell>
          <cell r="D832" t="str">
            <v>Est. 6 kV 3F Centrada Angular deriv. 3F Semicentrada Retención</v>
          </cell>
          <cell r="E832" t="str">
            <v>U</v>
          </cell>
        </row>
        <row r="833">
          <cell r="A833" t="str">
            <v>ESS-3CD</v>
          </cell>
          <cell r="B833" t="str">
            <v>ESS0022</v>
          </cell>
          <cell r="C833" t="str">
            <v>3CDS</v>
          </cell>
          <cell r="D833" t="str">
            <v>Est. 6 kV 3F Centrada Doble retención</v>
          </cell>
          <cell r="E833" t="str">
            <v>U</v>
          </cell>
        </row>
        <row r="834">
          <cell r="A834" t="str">
            <v>ESS-3CD+1CR</v>
          </cell>
          <cell r="B834" t="str">
            <v>ESS0067</v>
          </cell>
          <cell r="C834" t="str">
            <v>(3CD+1CR)S</v>
          </cell>
          <cell r="D834" t="str">
            <v>Est. 6 kV 3F Centrada Doble Retención deriv. 1F Centrada Retención</v>
          </cell>
          <cell r="E834" t="str">
            <v>U</v>
          </cell>
        </row>
        <row r="835">
          <cell r="A835" t="str">
            <v>ESS-3CD+1CR+1CR</v>
          </cell>
          <cell r="B835" t="str">
            <v>ESS0093</v>
          </cell>
          <cell r="C835" t="str">
            <v>(3CD+1CR+1CR)S</v>
          </cell>
          <cell r="D835" t="str">
            <v>Est. 6 kV 3F Centrada Doble Retención dos deriv. 1F Centrada Retención</v>
          </cell>
          <cell r="E835" t="str">
            <v>U</v>
          </cell>
        </row>
        <row r="836">
          <cell r="A836" t="str">
            <v>ESS-3CD+3SR</v>
          </cell>
          <cell r="B836" t="str">
            <v>ESS0099</v>
          </cell>
          <cell r="C836" t="str">
            <v>(3CD+3SR)S</v>
          </cell>
          <cell r="D836" t="str">
            <v>Est. 6 kV 3F Centrada Doble Retención deriv. 3F Semicentrada Retención</v>
          </cell>
          <cell r="E836" t="str">
            <v>U</v>
          </cell>
        </row>
        <row r="837">
          <cell r="A837" t="str">
            <v>ESS-3CP</v>
          </cell>
          <cell r="B837" t="str">
            <v>ESS0019</v>
          </cell>
          <cell r="C837" t="str">
            <v>3CPS</v>
          </cell>
          <cell r="D837" t="str">
            <v>Est. 6 kV 3F Centrada Pasante</v>
          </cell>
          <cell r="E837" t="str">
            <v>U</v>
          </cell>
        </row>
        <row r="838">
          <cell r="A838" t="str">
            <v>ESS-3CP+1CR</v>
          </cell>
          <cell r="B838" t="str">
            <v>ESS0053</v>
          </cell>
          <cell r="C838" t="str">
            <v>(3CP+1CR)S</v>
          </cell>
          <cell r="D838" t="str">
            <v>Est. 6 kV 3F Centrada Pasante deriv. 1F Centrada Retención</v>
          </cell>
          <cell r="E838" t="str">
            <v>U</v>
          </cell>
        </row>
        <row r="839">
          <cell r="A839" t="str">
            <v>ESS-3CP+1CR+1CR</v>
          </cell>
          <cell r="B839" t="str">
            <v>ESS0090</v>
          </cell>
          <cell r="C839" t="str">
            <v>(3CP+1CR+1CR)S</v>
          </cell>
          <cell r="D839" t="str">
            <v>Est. 6 kV 3F Centrada Pasante dos deriv. 1F Centrada Retención</v>
          </cell>
          <cell r="E839" t="str">
            <v>U</v>
          </cell>
        </row>
        <row r="840">
          <cell r="A840" t="str">
            <v>ESS-3CP+2CR</v>
          </cell>
          <cell r="B840" t="str">
            <v>ESS0052</v>
          </cell>
          <cell r="C840" t="str">
            <v>(3CP+2CR)S</v>
          </cell>
          <cell r="D840" t="str">
            <v>Est. 6 kV 3F Centrada Pasante deriv. 2F Centrada Retención</v>
          </cell>
          <cell r="E840" t="str">
            <v>U</v>
          </cell>
        </row>
        <row r="841">
          <cell r="A841" t="str">
            <v>ESS-3CP+3CR</v>
          </cell>
          <cell r="B841" t="str">
            <v>ESS0051</v>
          </cell>
          <cell r="C841" t="str">
            <v>(3CP+3CR)S</v>
          </cell>
          <cell r="D841" t="str">
            <v>Est. 6 kV 3F Centrada Pasante deriv. 3F Centrada Retención</v>
          </cell>
          <cell r="E841" t="str">
            <v>U</v>
          </cell>
        </row>
        <row r="842">
          <cell r="A842" t="str">
            <v>ESS-3CP+3SP</v>
          </cell>
          <cell r="B842" t="str">
            <v>ESS0118</v>
          </cell>
          <cell r="C842" t="str">
            <v>(3CP+3SP)S</v>
          </cell>
          <cell r="D842" t="str">
            <v>Est. 6 kV 3F Centrada Pasante deriv. 3F Semicentrada Pasante</v>
          </cell>
          <cell r="E842" t="str">
            <v>U</v>
          </cell>
        </row>
        <row r="843">
          <cell r="A843" t="str">
            <v>ESS-3CP+3SR</v>
          </cell>
          <cell r="B843" t="str">
            <v>ESS0119</v>
          </cell>
          <cell r="C843" t="str">
            <v>(3CP+3SR)S</v>
          </cell>
          <cell r="D843" t="str">
            <v>Est. 6 kV 3F Centrada Pasante deriv. 3F Semicentrada Retención</v>
          </cell>
          <cell r="E843" t="str">
            <v>U</v>
          </cell>
        </row>
        <row r="844">
          <cell r="A844" t="str">
            <v>ESS-3CR</v>
          </cell>
          <cell r="B844" t="str">
            <v>ESS0021</v>
          </cell>
          <cell r="C844" t="str">
            <v>3CRS</v>
          </cell>
          <cell r="D844" t="str">
            <v>Est. 6 kV 3F Centrada Retención</v>
          </cell>
          <cell r="E844" t="str">
            <v>U</v>
          </cell>
        </row>
        <row r="845">
          <cell r="A845" t="str">
            <v>ESS-3CR+1CR</v>
          </cell>
          <cell r="B845" t="str">
            <v>ESS0056</v>
          </cell>
          <cell r="C845" t="str">
            <v>(3CR+1CR)S</v>
          </cell>
          <cell r="D845" t="str">
            <v>Est. 6 kV 3F Centrada Retención deriv. 1F Centrada Retención</v>
          </cell>
          <cell r="E845" t="str">
            <v>U</v>
          </cell>
        </row>
        <row r="846">
          <cell r="A846" t="str">
            <v>ESS-3CR+1CR+1CR</v>
          </cell>
          <cell r="B846" t="str">
            <v>ESS0092</v>
          </cell>
          <cell r="C846" t="str">
            <v>(3CR+1CR+1CR)S</v>
          </cell>
          <cell r="D846" t="str">
            <v>Est. 6 kV 3F Centrada Retención dos deriv. 1F Centrada Retención</v>
          </cell>
          <cell r="E846" t="str">
            <v>U</v>
          </cell>
        </row>
        <row r="847">
          <cell r="A847" t="str">
            <v>ESS-3CR+2CR</v>
          </cell>
          <cell r="B847" t="str">
            <v>ESS0055</v>
          </cell>
          <cell r="C847" t="str">
            <v>(3CR+2CR)S</v>
          </cell>
          <cell r="D847" t="str">
            <v>Est. 6 kV 3F Centrada Retención deriv. 2F Centrada Retención</v>
          </cell>
          <cell r="E847" t="str">
            <v>U</v>
          </cell>
        </row>
        <row r="848">
          <cell r="A848" t="str">
            <v>ESS-3CR+3CR</v>
          </cell>
          <cell r="B848" t="str">
            <v>ESS0054</v>
          </cell>
          <cell r="C848" t="str">
            <v>(3CR+3CR)S</v>
          </cell>
          <cell r="D848" t="str">
            <v>Est. 6 kV 3F Centrada Retención deriv. 3F Centrada Retención</v>
          </cell>
          <cell r="E848" t="str">
            <v>U</v>
          </cell>
        </row>
        <row r="849">
          <cell r="A849" t="str">
            <v>ESS-3CR+3SR</v>
          </cell>
          <cell r="B849" t="str">
            <v>ESS0098</v>
          </cell>
          <cell r="C849" t="str">
            <v>(3CR+3SR)S</v>
          </cell>
          <cell r="D849" t="str">
            <v>Est. 6 kV 3F Centrada Retención deriv. 3F Semicentrada Retención</v>
          </cell>
          <cell r="E849" t="str">
            <v>U</v>
          </cell>
        </row>
        <row r="850">
          <cell r="A850" t="str">
            <v>ESS-3HA</v>
          </cell>
          <cell r="B850" t="str">
            <v>ESS0088</v>
          </cell>
          <cell r="C850" t="str">
            <v>3HAT</v>
          </cell>
          <cell r="D850" t="str">
            <v>Est. 6 kV 3F Dos Postes Angular</v>
          </cell>
          <cell r="E850" t="str">
            <v>U</v>
          </cell>
        </row>
        <row r="851">
          <cell r="A851" t="str">
            <v>ESS-3HA+1CP</v>
          </cell>
          <cell r="B851" t="str">
            <v>ESS0107</v>
          </cell>
          <cell r="C851" t="str">
            <v>(3HA+1CP)S</v>
          </cell>
          <cell r="D851" t="str">
            <v>Est. 6 kV 3F Dos Postes Angular deriv. 1F Centrada Pasante</v>
          </cell>
          <cell r="E851" t="str">
            <v>U</v>
          </cell>
        </row>
        <row r="852">
          <cell r="A852" t="str">
            <v>ESS-3HA+1CR+1CR</v>
          </cell>
          <cell r="B852" t="str">
            <v>ESS0111</v>
          </cell>
          <cell r="C852" t="str">
            <v>(3HA+1CR+1CR)S</v>
          </cell>
          <cell r="D852" t="str">
            <v>Est. 6 kV 3F Dos Postes Angular dos deriv. 1F Centrada Retención</v>
          </cell>
          <cell r="E852" t="str">
            <v>U</v>
          </cell>
        </row>
        <row r="853">
          <cell r="A853" t="str">
            <v>ESS-3HA+3SR</v>
          </cell>
          <cell r="B853" t="str">
            <v>ESS0116</v>
          </cell>
          <cell r="C853" t="str">
            <v>(3HA+3SR)S</v>
          </cell>
          <cell r="D853" t="str">
            <v>Est. 6 kV 3F Dos Postes Angular deriv. 3F Semicentrada Retención</v>
          </cell>
          <cell r="E853" t="str">
            <v>U</v>
          </cell>
        </row>
        <row r="854">
          <cell r="A854" t="str">
            <v>ESS-3HD</v>
          </cell>
          <cell r="B854" t="str">
            <v>ESS0033</v>
          </cell>
          <cell r="C854" t="str">
            <v>3HDS</v>
          </cell>
          <cell r="D854" t="str">
            <v>Est. 6 kV 3F Dos Postes Doble Retención</v>
          </cell>
          <cell r="E854" t="str">
            <v>U</v>
          </cell>
        </row>
        <row r="855">
          <cell r="A855" t="str">
            <v>ESS-3HD+1CP</v>
          </cell>
          <cell r="B855" t="str">
            <v>ESS0108</v>
          </cell>
          <cell r="C855" t="str">
            <v>(3HD+1CP)S</v>
          </cell>
          <cell r="D855" t="str">
            <v>Est. 6 kV 3F Dos Postes Doble Retención deriv. 1F Centrada Retención</v>
          </cell>
          <cell r="E855" t="str">
            <v>U</v>
          </cell>
        </row>
        <row r="856">
          <cell r="A856" t="str">
            <v>ESS-3HD+3SR</v>
          </cell>
          <cell r="B856" t="str">
            <v>ESS0117</v>
          </cell>
          <cell r="C856" t="str">
            <v>(3HD+3SR)S</v>
          </cell>
          <cell r="D856" t="str">
            <v>Est. 6 kV 3F Dos Postes Doble Retenc. deriv. 3F Semicentrada Retenc.</v>
          </cell>
          <cell r="E856" t="str">
            <v>U</v>
          </cell>
        </row>
        <row r="857">
          <cell r="A857" t="str">
            <v>ESS-3HP</v>
          </cell>
          <cell r="B857" t="str">
            <v>ESS0031</v>
          </cell>
          <cell r="C857" t="str">
            <v>3HPS</v>
          </cell>
          <cell r="D857" t="str">
            <v>Est. 6 kV 3F Dos Postes Pasante</v>
          </cell>
          <cell r="E857" t="str">
            <v>U</v>
          </cell>
        </row>
        <row r="858">
          <cell r="A858" t="str">
            <v>ESS-3HP+1CP</v>
          </cell>
          <cell r="B858" t="str">
            <v>ESS0105</v>
          </cell>
          <cell r="C858" t="str">
            <v>(3HP+1CP)S</v>
          </cell>
          <cell r="D858" t="str">
            <v>Est. 6 kV 3F Dos Postes Pasante deriv. 1F Centrada Pasante</v>
          </cell>
          <cell r="E858" t="str">
            <v>U</v>
          </cell>
        </row>
        <row r="859">
          <cell r="A859" t="str">
            <v>ESS-3HP+1CR</v>
          </cell>
          <cell r="B859" t="str">
            <v>ESS0085</v>
          </cell>
          <cell r="C859" t="str">
            <v>(3HP+1CR)S</v>
          </cell>
          <cell r="D859" t="str">
            <v>Est. 6 kV 3F Dos Postes  Pasante deriv. 1F Centrada Retención</v>
          </cell>
          <cell r="E859" t="str">
            <v>U</v>
          </cell>
        </row>
        <row r="860">
          <cell r="A860" t="str">
            <v>ESS-3HP+1CR+1CR</v>
          </cell>
          <cell r="B860" t="str">
            <v>ESS0112</v>
          </cell>
          <cell r="C860" t="str">
            <v>(3HP+1CR+1CR)S</v>
          </cell>
          <cell r="D860" t="str">
            <v>Est. 6 kV 3F Dos Postes  Pasante dos deriv. 1F Centrada Retención</v>
          </cell>
          <cell r="E860" t="str">
            <v>U</v>
          </cell>
        </row>
        <row r="861">
          <cell r="A861" t="str">
            <v>ESS-3HP+3CR</v>
          </cell>
          <cell r="B861" t="str">
            <v>ESS0114</v>
          </cell>
          <cell r="C861" t="str">
            <v>(3HP+3CR)S</v>
          </cell>
          <cell r="D861" t="str">
            <v>Est. 6 kV 3F Dos Postes  Pasante deriv. 3F Centrada Retención</v>
          </cell>
          <cell r="E861" t="str">
            <v>U</v>
          </cell>
        </row>
        <row r="862">
          <cell r="A862" t="str">
            <v>ESS-3HR</v>
          </cell>
          <cell r="B862" t="str">
            <v>ESS0032</v>
          </cell>
          <cell r="C862" t="str">
            <v>3HRS</v>
          </cell>
          <cell r="D862" t="str">
            <v>Est. 6 kV 3F Dos Postes Retención</v>
          </cell>
          <cell r="E862" t="str">
            <v>U</v>
          </cell>
        </row>
        <row r="863">
          <cell r="A863" t="str">
            <v>ESS-3HR+1CP</v>
          </cell>
          <cell r="B863" t="str">
            <v>ESS0106</v>
          </cell>
          <cell r="C863" t="str">
            <v>(3HR+1CP)S</v>
          </cell>
          <cell r="D863" t="str">
            <v>Est. 6 kV 3F Dos Postes Retención deriv. 1F Centrada Retención</v>
          </cell>
          <cell r="E863" t="str">
            <v>U</v>
          </cell>
        </row>
        <row r="864">
          <cell r="A864" t="str">
            <v>ESS-3HR+1CR+1CR</v>
          </cell>
          <cell r="B864" t="str">
            <v>ESS0110</v>
          </cell>
          <cell r="C864" t="str">
            <v>(3HR+1CR+1CR)S</v>
          </cell>
          <cell r="D864" t="str">
            <v>Est. 6 kV 3F Dos Postes Retención dos deriv. 1F Centrada Retención</v>
          </cell>
          <cell r="E864" t="str">
            <v>U</v>
          </cell>
        </row>
        <row r="865">
          <cell r="A865" t="str">
            <v>ESS-3HR+3SR</v>
          </cell>
          <cell r="B865" t="str">
            <v>ESS0115</v>
          </cell>
          <cell r="C865" t="str">
            <v>(3HR+3SR)S</v>
          </cell>
          <cell r="D865" t="str">
            <v>Est. 6 kV 3F Dos Postes Retención deriv. 3F Semicentrada Retención</v>
          </cell>
          <cell r="E865" t="str">
            <v>U</v>
          </cell>
        </row>
        <row r="866">
          <cell r="A866" t="str">
            <v>ESS-3LP</v>
          </cell>
          <cell r="B866" t="str">
            <v>ESS0063</v>
          </cell>
          <cell r="C866" t="str">
            <v>3LPS</v>
          </cell>
          <cell r="D866" t="str">
            <v>Est. 6 kV 3F Line Poste Pasante</v>
          </cell>
          <cell r="E866" t="str">
            <v>U</v>
          </cell>
        </row>
        <row r="867">
          <cell r="A867" t="str">
            <v>ESS-3NP</v>
          </cell>
          <cell r="B867" t="str">
            <v>ESS0038</v>
          </cell>
          <cell r="C867" t="str">
            <v>3NPS</v>
          </cell>
          <cell r="D867" t="str">
            <v>Est. 6 kV 3F Neutro Alineado en Cruceta Centrada Pasante</v>
          </cell>
          <cell r="E867" t="str">
            <v>U</v>
          </cell>
        </row>
        <row r="868">
          <cell r="A868" t="str">
            <v>ESS-3SA</v>
          </cell>
          <cell r="B868" t="str">
            <v>ESS0024</v>
          </cell>
          <cell r="C868" t="str">
            <v>3SAS</v>
          </cell>
          <cell r="D868" t="str">
            <v>Est. 6 kV 3F Semicentrada Angular</v>
          </cell>
          <cell r="E868" t="str">
            <v>U</v>
          </cell>
        </row>
        <row r="869">
          <cell r="A869" t="str">
            <v>ESS-3SA+1CR</v>
          </cell>
          <cell r="B869" t="str">
            <v>ESS0068</v>
          </cell>
          <cell r="C869" t="str">
            <v>(3SA+1CR)S</v>
          </cell>
          <cell r="D869" t="str">
            <v>Est. 6 kV 3F Semicentrada Angular deriv. 1F Centrada Retención</v>
          </cell>
          <cell r="E869" t="str">
            <v>U</v>
          </cell>
        </row>
        <row r="870">
          <cell r="A870" t="str">
            <v>ESS-3SA+3SR</v>
          </cell>
          <cell r="B870" t="str">
            <v>ESS0069</v>
          </cell>
          <cell r="C870" t="str">
            <v>(3SA+3SR)S</v>
          </cell>
          <cell r="D870" t="str">
            <v>Est. 6 kV 3F Semicentrada Angular deriv. 3F Semicentrada Retención</v>
          </cell>
          <cell r="E870" t="str">
            <v>U</v>
          </cell>
        </row>
        <row r="871">
          <cell r="A871" t="str">
            <v>ESS-3SD</v>
          </cell>
          <cell r="B871" t="str">
            <v>ESS0026</v>
          </cell>
          <cell r="C871" t="str">
            <v>3SDS</v>
          </cell>
          <cell r="D871" t="str">
            <v>Est. 6 kV 3F Semicentrada Doble retención</v>
          </cell>
          <cell r="E871" t="str">
            <v>U</v>
          </cell>
        </row>
        <row r="872">
          <cell r="A872" t="str">
            <v>ESS-3SD+1CR</v>
          </cell>
          <cell r="B872" t="str">
            <v>ESS0073</v>
          </cell>
          <cell r="C872" t="str">
            <v>(3SD+1CR)S</v>
          </cell>
          <cell r="D872" t="str">
            <v>Est. 6 kV 3F Semicentrada Doble Retenc. deriv. 1F Centrada Retenc.</v>
          </cell>
          <cell r="E872" t="str">
            <v>U</v>
          </cell>
        </row>
        <row r="873">
          <cell r="A873" t="str">
            <v>ESS-3SD+3CP</v>
          </cell>
          <cell r="B873" t="str">
            <v>ESS0122</v>
          </cell>
          <cell r="C873" t="str">
            <v>(3SD+3CP)S</v>
          </cell>
          <cell r="D873" t="str">
            <v>Est. 6 kV 3F Semicentrada Doble Retenc. deriv. 3F Centrada Pasante</v>
          </cell>
          <cell r="E873" t="str">
            <v>U</v>
          </cell>
        </row>
        <row r="874">
          <cell r="A874" t="str">
            <v>ESS-3SD+3SP</v>
          </cell>
          <cell r="B874" t="str">
            <v>ESS0121</v>
          </cell>
          <cell r="C874" t="str">
            <v>(3SD+3SP)S</v>
          </cell>
          <cell r="D874" t="str">
            <v>Est. 6 kV 3F Semicentrada Doble Retenc. deriv. 3F Semicentrada Pasante</v>
          </cell>
          <cell r="E874" t="str">
            <v>U</v>
          </cell>
        </row>
        <row r="875">
          <cell r="A875" t="str">
            <v>ESS-3SD+3SR</v>
          </cell>
          <cell r="B875" t="str">
            <v>ESS0074</v>
          </cell>
          <cell r="C875" t="str">
            <v>(3SD+3SR)S</v>
          </cell>
          <cell r="D875" t="str">
            <v>Est. 6 kV 3F Semicen. Doble Retenc. deriv. 3F Semi Centr. Retenc.</v>
          </cell>
          <cell r="E875" t="str">
            <v>U</v>
          </cell>
        </row>
        <row r="876">
          <cell r="A876" t="str">
            <v>ESS-3SP</v>
          </cell>
          <cell r="B876" t="str">
            <v>ESS0023</v>
          </cell>
          <cell r="C876" t="str">
            <v>3SPS</v>
          </cell>
          <cell r="D876" t="str">
            <v>Est. 6 kV 3F Semicentrada Pasante</v>
          </cell>
          <cell r="E876" t="str">
            <v>U</v>
          </cell>
        </row>
        <row r="877">
          <cell r="A877" t="str">
            <v>ESS-3SP+1CR</v>
          </cell>
          <cell r="B877" t="str">
            <v>ESS0058</v>
          </cell>
          <cell r="C877" t="str">
            <v>(3SP+1CR)S</v>
          </cell>
          <cell r="D877" t="str">
            <v>Est. 6 kV 3F Semicentrada Pasante deriv. 1F Centrada Retención</v>
          </cell>
          <cell r="E877" t="str">
            <v>U</v>
          </cell>
        </row>
        <row r="878">
          <cell r="A878" t="str">
            <v>ESS-3SP+1SR</v>
          </cell>
          <cell r="B878" t="str">
            <v>ESS0059</v>
          </cell>
          <cell r="C878" t="str">
            <v>(3SP+1SR)S</v>
          </cell>
          <cell r="D878" t="str">
            <v>Est. 6kV 3F Semi Cen. Pasante deriv. 1F Semi Cen. Retención</v>
          </cell>
          <cell r="E878" t="str">
            <v>U</v>
          </cell>
        </row>
        <row r="879">
          <cell r="A879" t="str">
            <v>ESS-3SP+2CR</v>
          </cell>
          <cell r="B879" t="str">
            <v>ESS0109</v>
          </cell>
          <cell r="C879" t="str">
            <v>(3SP+2CR)S</v>
          </cell>
          <cell r="D879" t="str">
            <v>Est. 6 kV 3F Semi Centrada Pasante deriv. 2F Centrada Retención</v>
          </cell>
          <cell r="E879" t="str">
            <v>U</v>
          </cell>
        </row>
        <row r="880">
          <cell r="A880" t="str">
            <v>ESS-3SP+3SR</v>
          </cell>
          <cell r="B880" t="str">
            <v>ESS0057</v>
          </cell>
          <cell r="C880" t="str">
            <v>(3SP+3SR)S</v>
          </cell>
          <cell r="D880" t="str">
            <v>Est. 6 kV 3F Semi Centrada Pasante deriv. 3F Semi Centrada Retención</v>
          </cell>
          <cell r="E880" t="str">
            <v>U</v>
          </cell>
        </row>
        <row r="881">
          <cell r="A881" t="str">
            <v>ESS-3SR</v>
          </cell>
          <cell r="B881" t="str">
            <v>ESS0025</v>
          </cell>
          <cell r="C881" t="str">
            <v>3SRS</v>
          </cell>
          <cell r="D881" t="str">
            <v>Est. 6 kV 3F Semicentrada Retención</v>
          </cell>
          <cell r="E881" t="str">
            <v>U</v>
          </cell>
        </row>
        <row r="882">
          <cell r="A882" t="str">
            <v>ESS-3SR+1CA</v>
          </cell>
          <cell r="B882" t="str">
            <v>ESS0087</v>
          </cell>
          <cell r="C882" t="str">
            <v>(3SR+1CA)S</v>
          </cell>
          <cell r="D882" t="str">
            <v>Est. 6 kV 3F Semicentrada Retención deriv. 1F Centrada Angular</v>
          </cell>
          <cell r="E882" t="str">
            <v>U</v>
          </cell>
        </row>
        <row r="883">
          <cell r="A883" t="str">
            <v>ESS-3SR+1CP</v>
          </cell>
          <cell r="B883" t="str">
            <v>ESS0120</v>
          </cell>
          <cell r="C883" t="str">
            <v>(3SR+1CP)S</v>
          </cell>
          <cell r="D883" t="str">
            <v>Est. 6 kV 3F Semicentrada Retención deriv. 1F Centrada Pasante</v>
          </cell>
          <cell r="E883" t="str">
            <v>U</v>
          </cell>
        </row>
        <row r="884">
          <cell r="A884" t="str">
            <v>ESS-3SR+1CR</v>
          </cell>
          <cell r="B884" t="str">
            <v>ESS0070</v>
          </cell>
          <cell r="C884" t="str">
            <v>(3SR+1CR)S</v>
          </cell>
          <cell r="D884" t="str">
            <v>Est. 6 kV 3F Semicentrada Retención deriv. 1F Centrada Retención</v>
          </cell>
          <cell r="E884" t="str">
            <v>U</v>
          </cell>
        </row>
        <row r="885">
          <cell r="A885" t="str">
            <v>ESS-3SR+3SR</v>
          </cell>
          <cell r="B885" t="str">
            <v>ESS0071</v>
          </cell>
          <cell r="C885" t="str">
            <v>(3SR+3SR)S</v>
          </cell>
          <cell r="D885" t="str">
            <v>Est. 6 kV 3F Semicentrada Retención deriv. 3F Semicentrada Retención</v>
          </cell>
          <cell r="E885" t="str">
            <v>U</v>
          </cell>
        </row>
        <row r="886">
          <cell r="A886" t="str">
            <v>ESS-3SR+3SR+1CR</v>
          </cell>
          <cell r="B886" t="str">
            <v>ESS0072</v>
          </cell>
          <cell r="C886" t="str">
            <v>(3SR+3SR+1CR)S</v>
          </cell>
          <cell r="D886" t="str">
            <v>Est. 6 kV 3F Semicentrada Ret. deriv. 3F Semicentrada Ret. deriv. 1F Centrada Ret.</v>
          </cell>
          <cell r="E886" t="str">
            <v>U</v>
          </cell>
        </row>
        <row r="887">
          <cell r="A887" t="str">
            <v>ESS-3SR+3SR+1CR</v>
          </cell>
          <cell r="B887" t="str">
            <v>ESS0124</v>
          </cell>
          <cell r="C887" t="str">
            <v>(3SR+3SR+1CR)S</v>
          </cell>
          <cell r="D887" t="str">
            <v>Est. 6 kV 3F Semi Centrada Reten. deriv. 3F Semi Centrada Reten. deriv. 1F Centrada Reten.</v>
          </cell>
          <cell r="E887" t="str">
            <v>U</v>
          </cell>
        </row>
        <row r="888">
          <cell r="A888" t="str">
            <v>ESS-3SR+3SR+3SR</v>
          </cell>
          <cell r="B888" t="str">
            <v>ESS0125</v>
          </cell>
          <cell r="C888" t="str">
            <v>(3SR+3SR+3SR)S</v>
          </cell>
          <cell r="D888" t="str">
            <v>Est. 6 kV 3F Semicen. Pasante deriv. 3F Semicen. Ret. 3F Semicen. Ret.</v>
          </cell>
          <cell r="E888" t="str">
            <v>U</v>
          </cell>
        </row>
        <row r="889">
          <cell r="A889" t="str">
            <v>ESS-3TD</v>
          </cell>
          <cell r="B889" t="str">
            <v>ESS0035</v>
          </cell>
          <cell r="C889" t="str">
            <v>3SDS</v>
          </cell>
          <cell r="D889" t="str">
            <v>Est. 6 kV 3F Tres Postes Doble Retención</v>
          </cell>
          <cell r="E889" t="str">
            <v>U</v>
          </cell>
        </row>
        <row r="890">
          <cell r="A890" t="str">
            <v>ESS-3TD+1CR</v>
          </cell>
          <cell r="B890" t="str">
            <v>ESS0081</v>
          </cell>
          <cell r="C890" t="str">
            <v>(3TD+1CR)S</v>
          </cell>
          <cell r="D890" t="str">
            <v>Est. 6 kV 3F Tres Postes Doble retenc. deriv. 1F Centrada Retenc.</v>
          </cell>
          <cell r="E890" t="str">
            <v>U</v>
          </cell>
        </row>
        <row r="891">
          <cell r="A891" t="str">
            <v>ESS-3TD+1CR+1CR</v>
          </cell>
          <cell r="B891" t="str">
            <v>ESS0113</v>
          </cell>
          <cell r="C891" t="str">
            <v>(3TD+1CR+1CR)S</v>
          </cell>
          <cell r="D891" t="str">
            <v>Est. 6 kV 3F Tres Postes Doble Retenc. dos deriv. 1F Centrada Retenc.</v>
          </cell>
          <cell r="E891" t="str">
            <v>U</v>
          </cell>
        </row>
        <row r="892">
          <cell r="A892" t="str">
            <v>ESS-3TD+3CR</v>
          </cell>
          <cell r="B892" t="str">
            <v>ESS0127</v>
          </cell>
          <cell r="C892" t="str">
            <v>(3TD+3CR)S</v>
          </cell>
          <cell r="D892" t="str">
            <v>Est. 6 kV 3F Tres Postes Doble Retenc. deriv. 3F Centrada Retenc.</v>
          </cell>
          <cell r="E892" t="str">
            <v>U</v>
          </cell>
        </row>
        <row r="893">
          <cell r="A893" t="str">
            <v>ESS-3TR</v>
          </cell>
          <cell r="B893" t="str">
            <v>ESS0034</v>
          </cell>
          <cell r="C893" t="str">
            <v>3SRS</v>
          </cell>
          <cell r="D893" t="str">
            <v>Est. 6 kV 3F Tres Postes Retención</v>
          </cell>
          <cell r="E893" t="str">
            <v>U</v>
          </cell>
        </row>
        <row r="894">
          <cell r="A894" t="str">
            <v>ESS-3TR+1CR</v>
          </cell>
          <cell r="B894" t="str">
            <v>ESS0082</v>
          </cell>
          <cell r="C894" t="str">
            <v>(3TR+1CR)S</v>
          </cell>
          <cell r="D894" t="str">
            <v>Est. 6 kV 3F Tres Postes Retención deriv. 1F Centrada Retención</v>
          </cell>
          <cell r="E894" t="str">
            <v>U</v>
          </cell>
        </row>
        <row r="895">
          <cell r="A895" t="str">
            <v>ESS-3VA</v>
          </cell>
          <cell r="B895" t="str">
            <v>ESS0028</v>
          </cell>
          <cell r="C895" t="str">
            <v>3VAS</v>
          </cell>
          <cell r="D895" t="str">
            <v>Est. 6 kV 3F En Volado Angular</v>
          </cell>
          <cell r="E895" t="str">
            <v>U</v>
          </cell>
        </row>
        <row r="896">
          <cell r="A896" t="str">
            <v>ESS-3VA+1CR</v>
          </cell>
          <cell r="B896" t="str">
            <v>ESS0075</v>
          </cell>
          <cell r="C896" t="str">
            <v>(3VA+1CR)S</v>
          </cell>
          <cell r="D896" t="str">
            <v>Est. 6 kV 3F En Volado Angular deriv. 1F Centrada Retención</v>
          </cell>
          <cell r="E896" t="str">
            <v>U</v>
          </cell>
        </row>
        <row r="897">
          <cell r="A897" t="str">
            <v>ESS-3VA+3SR</v>
          </cell>
          <cell r="B897" t="str">
            <v>ESS0100</v>
          </cell>
          <cell r="C897" t="str">
            <v>(3VA+3SR)S</v>
          </cell>
          <cell r="D897" t="str">
            <v>Est. 6 kV 3F En Volado Angular deriv. 3F Semicentrada Retención</v>
          </cell>
          <cell r="E897" t="str">
            <v>U</v>
          </cell>
        </row>
        <row r="898">
          <cell r="A898" t="str">
            <v>ESS-3VD</v>
          </cell>
          <cell r="B898" t="str">
            <v>ESS0030</v>
          </cell>
          <cell r="C898" t="str">
            <v>3VDS</v>
          </cell>
          <cell r="D898" t="str">
            <v>Est. 6 kV 3F En Volado Doble retención</v>
          </cell>
          <cell r="E898" t="str">
            <v>U</v>
          </cell>
        </row>
        <row r="899">
          <cell r="A899" t="str">
            <v>ESS-3VD+3SP</v>
          </cell>
          <cell r="B899" t="str">
            <v>ESS0126</v>
          </cell>
          <cell r="C899" t="str">
            <v>(3VD+3SP)S</v>
          </cell>
          <cell r="D899" t="str">
            <v>Est. 6 kV 3F En Volado Doble Retención deriv. 3F Semicentrada Pasante</v>
          </cell>
          <cell r="E899" t="str">
            <v>U</v>
          </cell>
        </row>
        <row r="900">
          <cell r="A900" t="str">
            <v>ESS-3VD+3SR</v>
          </cell>
          <cell r="B900" t="str">
            <v>ESS0101</v>
          </cell>
          <cell r="C900" t="str">
            <v>(3VD+3SR)S</v>
          </cell>
          <cell r="D900" t="str">
            <v>Est. 6 kV 3F En Volado Doble Retención deriv. 3F Semicentrada Retención</v>
          </cell>
          <cell r="E900" t="str">
            <v>U</v>
          </cell>
        </row>
        <row r="901">
          <cell r="A901" t="str">
            <v>ESS-3VP</v>
          </cell>
          <cell r="B901" t="str">
            <v>ESS0027</v>
          </cell>
          <cell r="C901" t="str">
            <v>3VPS</v>
          </cell>
          <cell r="D901" t="str">
            <v>Est. 6 kV 3F En Volado Pasante</v>
          </cell>
          <cell r="E901" t="str">
            <v>U</v>
          </cell>
        </row>
        <row r="902">
          <cell r="A902" t="str">
            <v>ESS-3VP+1CR</v>
          </cell>
          <cell r="B902" t="str">
            <v>ESS0060</v>
          </cell>
          <cell r="C902" t="str">
            <v>(3VP+1CR)S</v>
          </cell>
          <cell r="D902" t="str">
            <v>Est. 6 kV 3F En Volado Pasante deriv. 1F Centrada Retención</v>
          </cell>
          <cell r="E902" t="str">
            <v>U</v>
          </cell>
        </row>
        <row r="903">
          <cell r="A903" t="str">
            <v>ESS-3VP+3SR</v>
          </cell>
          <cell r="B903" t="str">
            <v>ESS0061</v>
          </cell>
          <cell r="C903" t="str">
            <v>(3VP+3SR)S</v>
          </cell>
          <cell r="D903" t="str">
            <v>Est. 6 kV 3F En Volado Pasante deriv. 3F Semi Centrada Retención</v>
          </cell>
          <cell r="E903" t="str">
            <v>U</v>
          </cell>
        </row>
        <row r="904">
          <cell r="A904" t="str">
            <v>ESS-3VR</v>
          </cell>
          <cell r="B904" t="str">
            <v>ESS0029</v>
          </cell>
          <cell r="C904" t="str">
            <v>3VRS</v>
          </cell>
          <cell r="D904" t="str">
            <v>Est. 6 kV 3F En Volado Retención</v>
          </cell>
          <cell r="E904" t="str">
            <v>U</v>
          </cell>
        </row>
        <row r="905">
          <cell r="A905" t="str">
            <v>ESS-3VR+1CR</v>
          </cell>
          <cell r="B905" t="str">
            <v>ESS0089</v>
          </cell>
          <cell r="C905" t="str">
            <v>(3VR+1CR)S</v>
          </cell>
          <cell r="D905" t="str">
            <v>Est. 6 kV 3F En Volado Retención deriv. 1F Centrada Retención</v>
          </cell>
          <cell r="E905" t="str">
            <v>U</v>
          </cell>
        </row>
        <row r="906">
          <cell r="A906" t="str">
            <v>ESS-3VR+3SR</v>
          </cell>
          <cell r="B906" t="str">
            <v>ESS0102</v>
          </cell>
          <cell r="C906" t="str">
            <v>(3VR+3SR)S</v>
          </cell>
          <cell r="D906" t="str">
            <v>Est. 6 kV 3F En Volado Retención deriv. 3F Semicentrada Retención</v>
          </cell>
          <cell r="E906" t="str">
            <v>U</v>
          </cell>
        </row>
        <row r="907">
          <cell r="A907" t="str">
            <v>EST-1BA</v>
          </cell>
          <cell r="B907" t="str">
            <v>EST0009</v>
          </cell>
          <cell r="C907" t="str">
            <v>1BAT</v>
          </cell>
          <cell r="D907" t="str">
            <v>Est. 13 kV 1F Bandera Angular</v>
          </cell>
          <cell r="E907" t="str">
            <v>U</v>
          </cell>
        </row>
        <row r="908">
          <cell r="A908" t="str">
            <v>EST-1BA+1CR</v>
          </cell>
          <cell r="B908" t="str">
            <v>EST0128</v>
          </cell>
          <cell r="C908" t="str">
            <v>(1BA+1CR)T</v>
          </cell>
          <cell r="D908" t="str">
            <v>Est. 13 kV 1F Bandera Angular deriv. 1F Centrada Retención</v>
          </cell>
          <cell r="E908" t="str">
            <v>U</v>
          </cell>
        </row>
        <row r="909">
          <cell r="A909" t="str">
            <v>EST-1BA+1CR+1CR</v>
          </cell>
          <cell r="B909" t="str">
            <v>EST0123</v>
          </cell>
          <cell r="C909" t="str">
            <v>(1BA+1CR+1CR)T</v>
          </cell>
          <cell r="D909" t="str">
            <v>Est. 13 kV 1F Bandera Angular dos deriv. 1F Centrada Retención</v>
          </cell>
          <cell r="E909" t="str">
            <v>U</v>
          </cell>
        </row>
        <row r="910">
          <cell r="A910" t="str">
            <v>EST-1BD</v>
          </cell>
          <cell r="B910" t="str">
            <v>EST0010</v>
          </cell>
          <cell r="C910" t="str">
            <v>1BDT</v>
          </cell>
          <cell r="D910" t="str">
            <v>Est. 13 kV 1F Bandera Doble retención</v>
          </cell>
          <cell r="E910" t="str">
            <v>U</v>
          </cell>
        </row>
        <row r="911">
          <cell r="A911" t="str">
            <v>EST-1CA</v>
          </cell>
          <cell r="B911" t="str">
            <v>EST0002</v>
          </cell>
          <cell r="C911" t="str">
            <v>1CAT</v>
          </cell>
          <cell r="D911" t="str">
            <v>Est. 13 kV 1F Centrada Angular</v>
          </cell>
          <cell r="E911" t="str">
            <v>U</v>
          </cell>
        </row>
        <row r="912">
          <cell r="A912" t="str">
            <v>EST-1CA+1BA</v>
          </cell>
          <cell r="B912" t="str">
            <v>EST0041</v>
          </cell>
          <cell r="C912" t="str">
            <v>(1CA+1BA)T</v>
          </cell>
          <cell r="D912" t="str">
            <v>Est. 13 kV 1F Centrada Angular deriv. 1F Bandera Angular</v>
          </cell>
          <cell r="E912" t="str">
            <v>U</v>
          </cell>
        </row>
        <row r="913">
          <cell r="A913" t="str">
            <v>EST-1CA+1BD</v>
          </cell>
          <cell r="B913" t="str">
            <v>EST0084</v>
          </cell>
          <cell r="C913" t="str">
            <v>(1CA+1BD)T</v>
          </cell>
          <cell r="D913" t="str">
            <v>Est. 13 kV 1F Centrada Angular deriv. 1F Bandera Doble Retención</v>
          </cell>
          <cell r="E913" t="str">
            <v>U</v>
          </cell>
        </row>
        <row r="914">
          <cell r="A914" t="str">
            <v>EST-1CA+1CR</v>
          </cell>
          <cell r="B914" t="str">
            <v>EST0042</v>
          </cell>
          <cell r="C914" t="str">
            <v>(1CA+1CR)T</v>
          </cell>
          <cell r="D914" t="str">
            <v>Est. 13 kV 1F Centrada Angular deriv. 1F Centrada Retención</v>
          </cell>
          <cell r="E914" t="str">
            <v>U</v>
          </cell>
        </row>
        <row r="915">
          <cell r="A915" t="str">
            <v>EST-1CD</v>
          </cell>
          <cell r="B915" t="str">
            <v>EST0004</v>
          </cell>
          <cell r="C915" t="str">
            <v>1CDT</v>
          </cell>
          <cell r="D915" t="str">
            <v>Est. 13 kV 1F Centrada Doble retención</v>
          </cell>
          <cell r="E915" t="str">
            <v>U</v>
          </cell>
        </row>
        <row r="916">
          <cell r="A916" t="str">
            <v>EST-1CD+1CR</v>
          </cell>
          <cell r="B916" t="str">
            <v>EST0045</v>
          </cell>
          <cell r="C916" t="str">
            <v>(1CD+1CR)T</v>
          </cell>
          <cell r="D916" t="str">
            <v>Est. 13 kV 1F Centrada Doble Retención deriv. 1F Centrada Retención</v>
          </cell>
          <cell r="E916" t="str">
            <v>U</v>
          </cell>
        </row>
        <row r="917">
          <cell r="A917" t="str">
            <v>EST-1CP</v>
          </cell>
          <cell r="B917" t="str">
            <v>EST0001</v>
          </cell>
          <cell r="C917" t="str">
            <v>1CPT</v>
          </cell>
          <cell r="D917" t="str">
            <v>Est. 13 kV 1F Centrada Pasante</v>
          </cell>
          <cell r="E917" t="str">
            <v>U</v>
          </cell>
        </row>
        <row r="918">
          <cell r="A918" t="str">
            <v>EST-1CP+1BA</v>
          </cell>
          <cell r="B918" t="str">
            <v>EST0040</v>
          </cell>
          <cell r="C918" t="str">
            <v>(1CP+1BA)T</v>
          </cell>
          <cell r="D918" t="str">
            <v>Est. 13 kV 1F Centrada Pasante deriv. 1F Bandera Angular</v>
          </cell>
          <cell r="E918" t="str">
            <v>U</v>
          </cell>
        </row>
        <row r="919">
          <cell r="A919" t="str">
            <v>EST-1CP+1CR</v>
          </cell>
          <cell r="B919" t="str">
            <v>EST0039</v>
          </cell>
          <cell r="C919" t="str">
            <v>(1CP+1CR)T</v>
          </cell>
          <cell r="D919" t="str">
            <v>Est. 13 kV 1F Centrada Pasante deriv. 1F Centrada Retención</v>
          </cell>
          <cell r="E919" t="str">
            <v>U</v>
          </cell>
        </row>
        <row r="920">
          <cell r="A920" t="str">
            <v>EST-1CP+1CR+1CR</v>
          </cell>
          <cell r="B920" t="str">
            <v>EST0083</v>
          </cell>
          <cell r="C920" t="str">
            <v>(1CP+1CR+1CR)T</v>
          </cell>
          <cell r="D920" t="str">
            <v>Est. 13 kV 1F Centrada Pasante dos deriv.1F Centrada Retención</v>
          </cell>
          <cell r="E920" t="str">
            <v>U</v>
          </cell>
        </row>
        <row r="921">
          <cell r="A921" t="str">
            <v>EST-1CR</v>
          </cell>
          <cell r="B921" t="str">
            <v>EST0003</v>
          </cell>
          <cell r="C921" t="str">
            <v>1CRT</v>
          </cell>
          <cell r="D921" t="str">
            <v>Est. 13 kV 1F Centrada Retención</v>
          </cell>
          <cell r="E921" t="str">
            <v>U</v>
          </cell>
        </row>
        <row r="922">
          <cell r="A922" t="str">
            <v>EST-1CR+1BA</v>
          </cell>
          <cell r="B922" t="str">
            <v>EST0043</v>
          </cell>
          <cell r="C922" t="str">
            <v>(1CR+1BA)T</v>
          </cell>
          <cell r="D922" t="str">
            <v>Est. 13 kV 1F Centrada Retención deriv. 1F Bandera Angular</v>
          </cell>
          <cell r="E922" t="str">
            <v>U</v>
          </cell>
        </row>
        <row r="923">
          <cell r="A923" t="str">
            <v>EST-1CR+1BD</v>
          </cell>
          <cell r="B923" t="str">
            <v>EST0064</v>
          </cell>
          <cell r="C923" t="str">
            <v>(1CR+1BD)T</v>
          </cell>
          <cell r="D923" t="str">
            <v>Est. 13 kV 1F Centrada Retención deriv. 1F Bandera Doble Retenc.</v>
          </cell>
          <cell r="E923" t="str">
            <v>U</v>
          </cell>
        </row>
        <row r="924">
          <cell r="A924" t="str">
            <v>EST-1CR+1CR</v>
          </cell>
          <cell r="B924" t="str">
            <v>EST0044</v>
          </cell>
          <cell r="C924" t="str">
            <v>(1CR+1CR)T</v>
          </cell>
          <cell r="D924" t="str">
            <v>Est. 13 kV 1F Centrada Retención deriv. 1F Centrada Retención</v>
          </cell>
          <cell r="E924" t="str">
            <v>U</v>
          </cell>
        </row>
        <row r="925">
          <cell r="A925" t="str">
            <v>EST-1CR+1CR+1CR</v>
          </cell>
          <cell r="B925" t="str">
            <v>EST0065</v>
          </cell>
          <cell r="C925" t="str">
            <v>(1CR+1CR+1CR)T</v>
          </cell>
          <cell r="D925" t="str">
            <v>Est. 13 kV 1F Centrada Retención dos deriv.1F Centrada Retención</v>
          </cell>
          <cell r="E925" t="str">
            <v>U</v>
          </cell>
        </row>
        <row r="926">
          <cell r="A926" t="str">
            <v>EST-1CR+1CR+1CR+1CR</v>
          </cell>
          <cell r="B926" t="str">
            <v>EST0086</v>
          </cell>
          <cell r="C926" t="str">
            <v>(1CR+1CR+1CR+1CR)T</v>
          </cell>
          <cell r="D926" t="str">
            <v>Est. 13 kV 1F Centrada Retención tres deriv.1F Centrada Retención</v>
          </cell>
          <cell r="E926" t="str">
            <v>U</v>
          </cell>
        </row>
        <row r="927">
          <cell r="A927" t="str">
            <v>EST-1VA</v>
          </cell>
          <cell r="B927" t="str">
            <v>EST0006</v>
          </cell>
          <cell r="C927" t="str">
            <v>1VAT</v>
          </cell>
          <cell r="D927" t="str">
            <v>Est. 13 kV 1F En volado Angular</v>
          </cell>
          <cell r="E927" t="str">
            <v>U</v>
          </cell>
        </row>
        <row r="928">
          <cell r="A928" t="str">
            <v>EST-1VD</v>
          </cell>
          <cell r="B928" t="str">
            <v>EST0008</v>
          </cell>
          <cell r="C928" t="str">
            <v>1VDT</v>
          </cell>
          <cell r="D928" t="str">
            <v>Est. 13 kV 1F En volado Doble retención</v>
          </cell>
          <cell r="E928" t="str">
            <v>U</v>
          </cell>
        </row>
        <row r="929">
          <cell r="A929" t="str">
            <v>EST-1VP</v>
          </cell>
          <cell r="B929" t="str">
            <v>EST0005</v>
          </cell>
          <cell r="C929" t="str">
            <v>1VPT</v>
          </cell>
          <cell r="D929" t="str">
            <v>Est. 13 kV 1F En volado Pasante</v>
          </cell>
          <cell r="E929" t="str">
            <v>U</v>
          </cell>
        </row>
        <row r="930">
          <cell r="A930" t="str">
            <v>EST-1VP+1CR</v>
          </cell>
          <cell r="B930" t="str">
            <v>EST0046</v>
          </cell>
          <cell r="C930" t="str">
            <v>(1VP+1CR)T</v>
          </cell>
          <cell r="D930" t="str">
            <v>Est. 13 kV 1F Volada Pasante deriv. 1F Centrada Retención</v>
          </cell>
          <cell r="E930" t="str">
            <v>U</v>
          </cell>
        </row>
        <row r="931">
          <cell r="A931" t="str">
            <v>EST-1VR</v>
          </cell>
          <cell r="B931" t="str">
            <v>EST0007</v>
          </cell>
          <cell r="C931" t="str">
            <v>1VRT</v>
          </cell>
          <cell r="D931" t="str">
            <v>Est. 13 kV 1F En volado Retención</v>
          </cell>
          <cell r="E931" t="str">
            <v>U</v>
          </cell>
        </row>
        <row r="932">
          <cell r="A932" t="str">
            <v>EST-2CA</v>
          </cell>
          <cell r="B932" t="str">
            <v>EST0012</v>
          </cell>
          <cell r="C932" t="str">
            <v>2CAT</v>
          </cell>
          <cell r="D932" t="str">
            <v>Est. 13 kV 2F Centrada Angular</v>
          </cell>
          <cell r="E932" t="str">
            <v>U</v>
          </cell>
        </row>
        <row r="933">
          <cell r="A933" t="str">
            <v>EST-2CD</v>
          </cell>
          <cell r="B933" t="str">
            <v>EST0014</v>
          </cell>
          <cell r="C933" t="str">
            <v>2CDT</v>
          </cell>
          <cell r="D933" t="str">
            <v>Est. 13 kV 2F Centrada Doble retención</v>
          </cell>
          <cell r="E933" t="str">
            <v>U</v>
          </cell>
        </row>
        <row r="934">
          <cell r="A934" t="str">
            <v>EST-2CP</v>
          </cell>
          <cell r="B934" t="str">
            <v>EST0011</v>
          </cell>
          <cell r="C934" t="str">
            <v>2CPT</v>
          </cell>
          <cell r="D934" t="str">
            <v>Est. 13 kV 2F Centrada Pasante</v>
          </cell>
          <cell r="E934" t="str">
            <v>U</v>
          </cell>
        </row>
        <row r="935">
          <cell r="A935" t="str">
            <v>EST-2CP+1CR</v>
          </cell>
          <cell r="B935" t="str">
            <v>EST0049</v>
          </cell>
          <cell r="C935" t="str">
            <v>(2CP+1CR)T</v>
          </cell>
          <cell r="D935" t="str">
            <v>Est. 13 kV 2F Centrada Pasante deriv. 1F Centrada Retención</v>
          </cell>
          <cell r="E935" t="str">
            <v>U</v>
          </cell>
        </row>
        <row r="936">
          <cell r="A936" t="str">
            <v>EST-2CP+2CR</v>
          </cell>
          <cell r="B936" t="str">
            <v>EST0048</v>
          </cell>
          <cell r="C936" t="str">
            <v>(2CP+2CR)T</v>
          </cell>
          <cell r="D936" t="str">
            <v>Est. 13 kV 2F Centrada Pasante deriv. 2F Centrada Retención</v>
          </cell>
          <cell r="E936" t="str">
            <v>U</v>
          </cell>
        </row>
        <row r="937">
          <cell r="A937" t="str">
            <v>EST-2CR</v>
          </cell>
          <cell r="B937" t="str">
            <v>EST0013</v>
          </cell>
          <cell r="C937" t="str">
            <v>2CRT</v>
          </cell>
          <cell r="D937" t="str">
            <v>Est. 13 kV 2F Centrada Retención</v>
          </cell>
          <cell r="E937" t="str">
            <v>U</v>
          </cell>
        </row>
        <row r="938">
          <cell r="A938" t="str">
            <v>EST-2CR+2CR</v>
          </cell>
          <cell r="B938" t="str">
            <v>EST0050</v>
          </cell>
          <cell r="C938" t="str">
            <v>(2CR+2CR)T</v>
          </cell>
          <cell r="D938" t="str">
            <v>Est. 13 kV 2F Centrada Retencion deriv. 2F Centrada Retención</v>
          </cell>
          <cell r="E938" t="str">
            <v>U</v>
          </cell>
        </row>
        <row r="939">
          <cell r="A939" t="str">
            <v>EST-2VA</v>
          </cell>
          <cell r="B939" t="str">
            <v>EST0016</v>
          </cell>
          <cell r="C939" t="str">
            <v>2VAT</v>
          </cell>
          <cell r="D939" t="str">
            <v>Est. 13 kV 2F En volado Angular</v>
          </cell>
          <cell r="E939" t="str">
            <v>U</v>
          </cell>
        </row>
        <row r="940">
          <cell r="A940" t="str">
            <v>EST-2VD</v>
          </cell>
          <cell r="B940" t="str">
            <v>EST0018</v>
          </cell>
          <cell r="C940" t="str">
            <v>2VDT</v>
          </cell>
          <cell r="D940" t="str">
            <v>Est. 13 kV 2F En volado Doble retención</v>
          </cell>
          <cell r="E940" t="str">
            <v>U</v>
          </cell>
        </row>
        <row r="941">
          <cell r="A941" t="str">
            <v>EST-2VP</v>
          </cell>
          <cell r="B941" t="str">
            <v>EST0015</v>
          </cell>
          <cell r="C941" t="str">
            <v>2VPT</v>
          </cell>
          <cell r="D941" t="str">
            <v>Est. 13 kV 2F En volado Pasante</v>
          </cell>
          <cell r="E941" t="str">
            <v>U</v>
          </cell>
        </row>
        <row r="942">
          <cell r="A942" t="str">
            <v>EST-2VP+1CR</v>
          </cell>
          <cell r="B942" t="str">
            <v>EST0047</v>
          </cell>
          <cell r="C942" t="str">
            <v>(2VP+1CR)T</v>
          </cell>
          <cell r="D942" t="str">
            <v>Est. 13 kV 2F Volada Pasante deriv. 1F Centrada Retención</v>
          </cell>
          <cell r="E942" t="str">
            <v>U</v>
          </cell>
        </row>
        <row r="943">
          <cell r="A943" t="str">
            <v>EST-2VR</v>
          </cell>
          <cell r="B943" t="str">
            <v>EST0017</v>
          </cell>
          <cell r="C943" t="str">
            <v>2VRT</v>
          </cell>
          <cell r="D943" t="str">
            <v>Est. 13 kV 2F En volado Retención</v>
          </cell>
          <cell r="E943" t="str">
            <v>U</v>
          </cell>
        </row>
        <row r="944">
          <cell r="A944" t="str">
            <v>EST-3BA</v>
          </cell>
          <cell r="B944" t="str">
            <v>EST0036</v>
          </cell>
          <cell r="C944" t="str">
            <v>3BAT</v>
          </cell>
          <cell r="D944" t="str">
            <v>Est. 13 kV 3F Bandera Angular</v>
          </cell>
          <cell r="E944" t="str">
            <v>U</v>
          </cell>
        </row>
        <row r="945">
          <cell r="A945" t="str">
            <v>EST-3BA+1CR</v>
          </cell>
          <cell r="B945" t="str">
            <v>EST0076</v>
          </cell>
          <cell r="C945" t="str">
            <v>(3BA+1CR)T</v>
          </cell>
          <cell r="D945" t="str">
            <v>Est. 13 kV 3F Bandera Angular deriv. 1F Centrada Retención</v>
          </cell>
          <cell r="E945" t="str">
            <v>U</v>
          </cell>
        </row>
        <row r="946">
          <cell r="A946" t="str">
            <v>EST-3BA+1CR+1CR</v>
          </cell>
          <cell r="B946" t="str">
            <v>EST0094</v>
          </cell>
          <cell r="C946" t="str">
            <v>(3BA+1CR+1CR)T</v>
          </cell>
          <cell r="D946" t="str">
            <v>Est. 13 kV 3F Bandera Angular dos deriv.1F Centrada Retención</v>
          </cell>
          <cell r="E946" t="str">
            <v>U</v>
          </cell>
        </row>
        <row r="947">
          <cell r="A947" t="str">
            <v>EST-3BA+3BR</v>
          </cell>
          <cell r="B947" t="str">
            <v>EST0103</v>
          </cell>
          <cell r="C947" t="str">
            <v>(3BA+3BR)T</v>
          </cell>
          <cell r="D947" t="str">
            <v>Est. 13 kV 3F Bandera Angular deriv. 3F Bandera Retención</v>
          </cell>
          <cell r="E947" t="str">
            <v>U</v>
          </cell>
        </row>
        <row r="948">
          <cell r="A948" t="str">
            <v>EST-3BA+3SR</v>
          </cell>
          <cell r="B948" t="str">
            <v>EST0077</v>
          </cell>
          <cell r="C948" t="str">
            <v>(3BA+3SR)T</v>
          </cell>
          <cell r="D948" t="str">
            <v>Est. 13 kV 3F Bandera Angular derivación 3F Semi Centrada Retención</v>
          </cell>
          <cell r="E948" t="str">
            <v>U</v>
          </cell>
        </row>
        <row r="949">
          <cell r="A949" t="str">
            <v>EST-3BD</v>
          </cell>
          <cell r="B949" t="str">
            <v>EST0037</v>
          </cell>
          <cell r="C949" t="str">
            <v>3BDT</v>
          </cell>
          <cell r="D949" t="str">
            <v>Est. 13 kV 3F Bandera Doble retención</v>
          </cell>
          <cell r="E949" t="str">
            <v>U</v>
          </cell>
        </row>
        <row r="950">
          <cell r="A950" t="str">
            <v>EST-3BD+1CR</v>
          </cell>
          <cell r="B950" t="str">
            <v>EST0079</v>
          </cell>
          <cell r="C950" t="str">
            <v>(3BD+1CR)T</v>
          </cell>
          <cell r="D950" t="str">
            <v>Est. 13 kV 3F Bandera Doble Retención deriv. 1F Centrada Retención</v>
          </cell>
          <cell r="E950" t="str">
            <v>U</v>
          </cell>
        </row>
        <row r="951">
          <cell r="A951" t="str">
            <v>EST-3BD+1CR+1CR</v>
          </cell>
          <cell r="B951" t="str">
            <v>EST0096</v>
          </cell>
          <cell r="C951" t="str">
            <v>(3BD+1CR+1CR)T</v>
          </cell>
          <cell r="D951" t="str">
            <v>Est. 13 kV 3F Bandera Doble Retención dos deriv.1F Centrada Retención</v>
          </cell>
          <cell r="E951" t="str">
            <v>U</v>
          </cell>
        </row>
        <row r="952">
          <cell r="A952" t="str">
            <v>EST-3BD+3BR</v>
          </cell>
          <cell r="B952" t="str">
            <v>EST0104</v>
          </cell>
          <cell r="C952" t="str">
            <v>(3BD+3BR)T</v>
          </cell>
          <cell r="D952" t="str">
            <v>Est. 13 kV 3F Bandera Doble Retención deriv. 3F Bandera Retención</v>
          </cell>
          <cell r="E952" t="str">
            <v>U</v>
          </cell>
        </row>
        <row r="953">
          <cell r="A953" t="str">
            <v>EST-3BD+3SR</v>
          </cell>
          <cell r="B953" t="str">
            <v>EST0080</v>
          </cell>
          <cell r="C953" t="str">
            <v>(3BD+3SR)T</v>
          </cell>
          <cell r="D953" t="str">
            <v>Est. 13 kV 3F Bandera Doble Retenc. deriv. 3F Semi Centrada Retenc.</v>
          </cell>
          <cell r="E953" t="str">
            <v>U</v>
          </cell>
        </row>
        <row r="954">
          <cell r="A954" t="str">
            <v>EST-3BR</v>
          </cell>
          <cell r="B954" t="str">
            <v>EST0062</v>
          </cell>
          <cell r="C954" t="str">
            <v>3BRT</v>
          </cell>
          <cell r="D954" t="str">
            <v>Est. 13 kV 3F Bandera Retención</v>
          </cell>
          <cell r="E954" t="str">
            <v>U</v>
          </cell>
        </row>
        <row r="955">
          <cell r="A955" t="str">
            <v>EST-3BR+1CR</v>
          </cell>
          <cell r="B955" t="str">
            <v>EST0078</v>
          </cell>
          <cell r="C955" t="str">
            <v>(3BR+1CR)T</v>
          </cell>
          <cell r="D955" t="str">
            <v>Est. 13 kV 3F Bandera Retención derivación 1F Centrada Retención</v>
          </cell>
          <cell r="E955" t="str">
            <v>U</v>
          </cell>
        </row>
        <row r="956">
          <cell r="A956" t="str">
            <v>EST-3BR+1CR+1CR</v>
          </cell>
          <cell r="B956" t="str">
            <v>EST0095</v>
          </cell>
          <cell r="C956" t="str">
            <v>(3BR+1CR+1CR)T</v>
          </cell>
          <cell r="D956" t="str">
            <v>Est. 13 kV 3F Bandera Retención dos deriv.1F Centrada Retención</v>
          </cell>
          <cell r="E956" t="str">
            <v>U</v>
          </cell>
        </row>
        <row r="957">
          <cell r="A957" t="str">
            <v>EST-3CA</v>
          </cell>
          <cell r="B957" t="str">
            <v>EST0020</v>
          </cell>
          <cell r="C957" t="str">
            <v>3CAT</v>
          </cell>
          <cell r="D957" t="str">
            <v>Est. 13 kV 3F Centrada Angular</v>
          </cell>
          <cell r="E957" t="str">
            <v>U</v>
          </cell>
        </row>
        <row r="958">
          <cell r="A958" t="str">
            <v>EST-3CA+1CR</v>
          </cell>
          <cell r="B958" t="str">
            <v>EST0066</v>
          </cell>
          <cell r="C958" t="str">
            <v>(3CA+1CR)T</v>
          </cell>
          <cell r="D958" t="str">
            <v>Est. 13 kV 3F Centrada Angular deriv. 1F Centrada Retención</v>
          </cell>
          <cell r="E958" t="str">
            <v>U</v>
          </cell>
        </row>
        <row r="959">
          <cell r="A959" t="str">
            <v>EST-3CA+1CR+1CR</v>
          </cell>
          <cell r="B959" t="str">
            <v>EST0091</v>
          </cell>
          <cell r="C959" t="str">
            <v>(3CA+1CR+1CR)T</v>
          </cell>
          <cell r="D959" t="str">
            <v>Est. 13 kV 3F Centrada Angular dos deriv.1F Centrada Retención</v>
          </cell>
          <cell r="E959" t="str">
            <v>U</v>
          </cell>
        </row>
        <row r="960">
          <cell r="A960" t="str">
            <v>EST-3CA+3SR</v>
          </cell>
          <cell r="B960" t="str">
            <v>EST0097</v>
          </cell>
          <cell r="C960" t="str">
            <v>(3CA+3SR)T</v>
          </cell>
          <cell r="D960" t="str">
            <v>Est. 13 kV 3F Centrada Angular deriv. 3F Semi Centrada Retención</v>
          </cell>
          <cell r="E960" t="str">
            <v>U</v>
          </cell>
        </row>
        <row r="961">
          <cell r="A961" t="str">
            <v>EST-3CD</v>
          </cell>
          <cell r="B961" t="str">
            <v>EST0022</v>
          </cell>
          <cell r="C961" t="str">
            <v>3CDT</v>
          </cell>
          <cell r="D961" t="str">
            <v>Est. 13 kV 3F Centrada Doble retención</v>
          </cell>
          <cell r="E961" t="str">
            <v>U</v>
          </cell>
        </row>
        <row r="962">
          <cell r="A962" t="str">
            <v>EST-3CD+1CR</v>
          </cell>
          <cell r="B962" t="str">
            <v>EST0067</v>
          </cell>
          <cell r="C962" t="str">
            <v>(3CD+1CR)T</v>
          </cell>
          <cell r="D962" t="str">
            <v>Est. 13 kV 3F Centrada Doble Retención deriv. 1F Centrada Retención</v>
          </cell>
          <cell r="E962" t="str">
            <v>U</v>
          </cell>
        </row>
        <row r="963">
          <cell r="A963" t="str">
            <v>EST-3CD+1CR+1CR</v>
          </cell>
          <cell r="B963" t="str">
            <v>EST0093</v>
          </cell>
          <cell r="C963" t="str">
            <v>(3CD+1CR+1CR)T</v>
          </cell>
          <cell r="D963" t="str">
            <v>Est. 13 kV 3F Centrada Doble Retención dos deriv.1F Centrada Retención</v>
          </cell>
          <cell r="E963" t="str">
            <v>U</v>
          </cell>
        </row>
        <row r="964">
          <cell r="A964" t="str">
            <v>EST-3CD+3SR</v>
          </cell>
          <cell r="B964" t="str">
            <v>EST0099</v>
          </cell>
          <cell r="C964" t="str">
            <v>(3CD+3SR)T</v>
          </cell>
          <cell r="D964" t="str">
            <v>Est. 13 kV 3F Centrada Doble Retención deriv. 3F Semi Centrada Retención</v>
          </cell>
          <cell r="E964" t="str">
            <v>U</v>
          </cell>
        </row>
        <row r="965">
          <cell r="A965" t="str">
            <v>EST-3CP</v>
          </cell>
          <cell r="B965" t="str">
            <v>EST0019</v>
          </cell>
          <cell r="C965" t="str">
            <v>3CPT</v>
          </cell>
          <cell r="D965" t="str">
            <v>Est. 13 kV 3F Centrada Pasante</v>
          </cell>
          <cell r="E965" t="str">
            <v>U</v>
          </cell>
        </row>
        <row r="966">
          <cell r="A966" t="str">
            <v>EST-3CP+1CR</v>
          </cell>
          <cell r="B966" t="str">
            <v>EST0053</v>
          </cell>
          <cell r="C966" t="str">
            <v>(3CP+1CR)T</v>
          </cell>
          <cell r="D966" t="str">
            <v>Est. 13 kV 3F Centrada Pasante deriv. 1F Centrada Retención</v>
          </cell>
          <cell r="E966" t="str">
            <v>U</v>
          </cell>
        </row>
        <row r="967">
          <cell r="A967" t="str">
            <v>EST-3CP+1CR+1CR</v>
          </cell>
          <cell r="B967" t="str">
            <v>EST0090</v>
          </cell>
          <cell r="C967" t="str">
            <v>(3CP+1CR+1CR)T</v>
          </cell>
          <cell r="D967" t="str">
            <v>Est. 13 kV 3F Centrada Pasante dos deriv.1F Centrada Retención</v>
          </cell>
          <cell r="E967" t="str">
            <v>U</v>
          </cell>
        </row>
        <row r="968">
          <cell r="A968" t="str">
            <v>EST-3CP+2CR</v>
          </cell>
          <cell r="B968" t="str">
            <v>EST0052</v>
          </cell>
          <cell r="C968" t="str">
            <v>(3CP+2CR)T</v>
          </cell>
          <cell r="D968" t="str">
            <v>Est. 13 kV 3F Centrada Pasante deriv. 2F Centrada Retención</v>
          </cell>
          <cell r="E968" t="str">
            <v>U</v>
          </cell>
        </row>
        <row r="969">
          <cell r="A969" t="str">
            <v>EST-3CP+3CR</v>
          </cell>
          <cell r="B969" t="str">
            <v>EST0051</v>
          </cell>
          <cell r="C969" t="str">
            <v>(3CP+3CR)T</v>
          </cell>
          <cell r="D969" t="str">
            <v>Est. 13 kV 3F Centrada Pasante deriv. 3F Centrada Retención</v>
          </cell>
          <cell r="E969" t="str">
            <v>U</v>
          </cell>
        </row>
        <row r="970">
          <cell r="A970" t="str">
            <v>EST-3CP+3SP</v>
          </cell>
          <cell r="B970" t="str">
            <v>EST0118</v>
          </cell>
          <cell r="C970" t="str">
            <v>(3CP+3SP)T</v>
          </cell>
          <cell r="D970" t="str">
            <v>Est. 13 kV 3F Centrada Pasante deriv. 3F Semi Centrada Pasante</v>
          </cell>
          <cell r="E970" t="str">
            <v>U</v>
          </cell>
        </row>
        <row r="971">
          <cell r="A971" t="str">
            <v>EST-3CP+3SR</v>
          </cell>
          <cell r="B971" t="str">
            <v>EST0119</v>
          </cell>
          <cell r="C971" t="str">
            <v>(3CP+3SR)T</v>
          </cell>
          <cell r="D971" t="str">
            <v>Est. 13 kV 3F Centrada Pasante deriv. 3F Semi Centrada Retención</v>
          </cell>
          <cell r="E971" t="str">
            <v>U</v>
          </cell>
        </row>
        <row r="972">
          <cell r="A972" t="str">
            <v>EST-3CR</v>
          </cell>
          <cell r="B972" t="str">
            <v>EST0021</v>
          </cell>
          <cell r="C972" t="str">
            <v>3CRT</v>
          </cell>
          <cell r="D972" t="str">
            <v>Est. 13 kV 3F Centrada Retención</v>
          </cell>
          <cell r="E972" t="str">
            <v>U</v>
          </cell>
        </row>
        <row r="973">
          <cell r="A973" t="str">
            <v>EST-3CR+1CR</v>
          </cell>
          <cell r="B973" t="str">
            <v>EST0056</v>
          </cell>
          <cell r="C973" t="str">
            <v>(3CR+1CR)T</v>
          </cell>
          <cell r="D973" t="str">
            <v>Est. 13 kV 3F Centrada Retención deriv. 1F Centrada Retención</v>
          </cell>
          <cell r="E973" t="str">
            <v>U</v>
          </cell>
        </row>
        <row r="974">
          <cell r="A974" t="str">
            <v>EST-3CR+1CR+1CR</v>
          </cell>
          <cell r="B974" t="str">
            <v>EST0092</v>
          </cell>
          <cell r="C974" t="str">
            <v>(3CR+1CR+1CR)T</v>
          </cell>
          <cell r="D974" t="str">
            <v>Est. 13 kV 3F Centrada Retención dos deriv.1F Centrada Retención</v>
          </cell>
          <cell r="E974" t="str">
            <v>U</v>
          </cell>
        </row>
        <row r="975">
          <cell r="A975" t="str">
            <v>EST-3CR+2CR</v>
          </cell>
          <cell r="B975" t="str">
            <v>EST0055</v>
          </cell>
          <cell r="C975" t="str">
            <v>(3CR+2CR)T</v>
          </cell>
          <cell r="D975" t="str">
            <v>Est. 13 kV 3F Centrada Retención deriv. 2F Centrada Retención</v>
          </cell>
          <cell r="E975" t="str">
            <v>U</v>
          </cell>
        </row>
        <row r="976">
          <cell r="A976" t="str">
            <v>EST-3CR+3CR</v>
          </cell>
          <cell r="B976" t="str">
            <v>EST0054</v>
          </cell>
          <cell r="C976" t="str">
            <v>(3CR+3CR)T</v>
          </cell>
          <cell r="D976" t="str">
            <v>Est. 13 kV 3F Centrada Retención deriv. 3F Centrada Retención</v>
          </cell>
          <cell r="E976" t="str">
            <v>U</v>
          </cell>
        </row>
        <row r="977">
          <cell r="A977" t="str">
            <v>EST-3CR+3SR</v>
          </cell>
          <cell r="B977" t="str">
            <v>EST0098</v>
          </cell>
          <cell r="C977" t="str">
            <v>(3CR+3SR)T</v>
          </cell>
          <cell r="D977" t="str">
            <v>Est. 13 kV 3F Centrada Retención deriv. 3F Semi Centrada Retención</v>
          </cell>
          <cell r="E977" t="str">
            <v>U</v>
          </cell>
        </row>
        <row r="978">
          <cell r="A978" t="str">
            <v>EST-3HA</v>
          </cell>
          <cell r="B978" t="str">
            <v>EST0088</v>
          </cell>
          <cell r="C978" t="str">
            <v>3HAT</v>
          </cell>
          <cell r="D978" t="str">
            <v>Est. 13 kV 3F Dos Postes Angular</v>
          </cell>
          <cell r="E978" t="str">
            <v>U</v>
          </cell>
        </row>
        <row r="979">
          <cell r="A979" t="str">
            <v>EST-3HA+1CP</v>
          </cell>
          <cell r="B979" t="str">
            <v>EST0107</v>
          </cell>
          <cell r="C979" t="str">
            <v>(3HA+1CP)T</v>
          </cell>
          <cell r="D979" t="str">
            <v>Est. 13 kV 3F Dos Postes Angular deriv. 1F Centrada Pasante</v>
          </cell>
          <cell r="E979" t="str">
            <v>U</v>
          </cell>
        </row>
        <row r="980">
          <cell r="A980" t="str">
            <v>EST-3HA+1CR+1CR</v>
          </cell>
          <cell r="B980" t="str">
            <v>EST0111</v>
          </cell>
          <cell r="C980" t="str">
            <v>(3HA+1CR+1CR)T</v>
          </cell>
          <cell r="D980" t="str">
            <v>Est. 13 kV 3F Dos Postes Angular dos deriv. 1F Centrada Retención</v>
          </cell>
          <cell r="E980" t="str">
            <v>U</v>
          </cell>
        </row>
        <row r="981">
          <cell r="A981" t="str">
            <v>EST-3HA+3SR</v>
          </cell>
          <cell r="B981" t="str">
            <v>EST0116</v>
          </cell>
          <cell r="C981" t="str">
            <v>(3HA+3SR)T</v>
          </cell>
          <cell r="D981" t="str">
            <v>Est. 13 kV 3F Dos Postes Angular deriv. 3F Semi Centrada Retención</v>
          </cell>
          <cell r="E981" t="str">
            <v>U</v>
          </cell>
        </row>
        <row r="982">
          <cell r="A982" t="str">
            <v>EST-3HD</v>
          </cell>
          <cell r="B982" t="str">
            <v>EST0033</v>
          </cell>
          <cell r="C982" t="str">
            <v>3HDT</v>
          </cell>
          <cell r="D982" t="str">
            <v>Est. 13 kV 3F Dos Postes Doble retención</v>
          </cell>
          <cell r="E982" t="str">
            <v>U</v>
          </cell>
        </row>
        <row r="983">
          <cell r="A983" t="str">
            <v>EST-3HD+1CP</v>
          </cell>
          <cell r="B983" t="str">
            <v>EST0108</v>
          </cell>
          <cell r="C983" t="str">
            <v>(3HD+1CP)T</v>
          </cell>
          <cell r="D983" t="str">
            <v>Est. 13 kV 3F Dos Postes Doble Retención deriv. 1F Centrada Pasante</v>
          </cell>
          <cell r="E983" t="str">
            <v>U</v>
          </cell>
        </row>
        <row r="984">
          <cell r="A984" t="str">
            <v>EST-3HD+3SR</v>
          </cell>
          <cell r="B984" t="str">
            <v>EST0117</v>
          </cell>
          <cell r="C984" t="str">
            <v>(3HD+3SR)T</v>
          </cell>
          <cell r="D984" t="str">
            <v>Est. 13 kV 3F Dos Postes Doble Reten. deriv. 3F Semi Centrada Reten.</v>
          </cell>
          <cell r="E984" t="str">
            <v>U</v>
          </cell>
        </row>
        <row r="985">
          <cell r="A985" t="str">
            <v>EST-3HP</v>
          </cell>
          <cell r="B985" t="str">
            <v>EST0031</v>
          </cell>
          <cell r="C985" t="str">
            <v>3HPT</v>
          </cell>
          <cell r="D985" t="str">
            <v>Est. 13 kV 3F Dos Postes Pasante</v>
          </cell>
          <cell r="E985" t="str">
            <v>U</v>
          </cell>
        </row>
        <row r="986">
          <cell r="A986" t="str">
            <v>EST-3HP+1CP</v>
          </cell>
          <cell r="B986" t="str">
            <v>EST0105</v>
          </cell>
          <cell r="C986" t="str">
            <v>(3HP+1CP)T</v>
          </cell>
          <cell r="D986" t="str">
            <v>Est. 13 kV 3F Dos Postes Pasante deriv. 1F Centrada Pasante</v>
          </cell>
          <cell r="E986" t="str">
            <v>U</v>
          </cell>
        </row>
        <row r="987">
          <cell r="A987" t="str">
            <v>EST-3HP+1CR</v>
          </cell>
          <cell r="B987" t="str">
            <v>EST0085</v>
          </cell>
          <cell r="C987" t="str">
            <v>(3HP+1CR)T</v>
          </cell>
          <cell r="D987" t="str">
            <v>Est. 13 kV 3F Dos Postes  Pasante deriv. 1F Centrada Retención</v>
          </cell>
          <cell r="E987" t="str">
            <v>U</v>
          </cell>
        </row>
        <row r="988">
          <cell r="A988" t="str">
            <v>EST-3HP+1CR+1CR</v>
          </cell>
          <cell r="B988" t="str">
            <v>EST0112</v>
          </cell>
          <cell r="C988" t="str">
            <v>(3HP+1CR+1CR)T</v>
          </cell>
          <cell r="D988" t="str">
            <v>Est. 13 kV 3F Dos Postes Pasante dos deriv. 1F Centrada Retención</v>
          </cell>
          <cell r="E988" t="str">
            <v>U</v>
          </cell>
        </row>
        <row r="989">
          <cell r="A989" t="str">
            <v>EST-3HP+3CR</v>
          </cell>
          <cell r="B989" t="str">
            <v>EST0114</v>
          </cell>
          <cell r="C989" t="str">
            <v>(3HP+3CR)T</v>
          </cell>
          <cell r="D989" t="str">
            <v>Est. 13 kV 3F Dos Postes Pasante deriv. 3F Centrada Retención</v>
          </cell>
          <cell r="E989" t="str">
            <v>U</v>
          </cell>
        </row>
        <row r="990">
          <cell r="A990" t="str">
            <v>EST-3HR</v>
          </cell>
          <cell r="B990" t="str">
            <v>EST0032</v>
          </cell>
          <cell r="C990" t="str">
            <v>3HRT</v>
          </cell>
          <cell r="D990" t="str">
            <v>Est. 13 kV 3F Dos Postes Retención</v>
          </cell>
          <cell r="E990" t="str">
            <v>U</v>
          </cell>
        </row>
        <row r="991">
          <cell r="A991" t="str">
            <v>EST-3HR+1CP</v>
          </cell>
          <cell r="B991" t="str">
            <v>EST0106</v>
          </cell>
          <cell r="C991" t="str">
            <v>(3HR+1CP)T</v>
          </cell>
          <cell r="D991" t="str">
            <v>Est. 13 kV 3F Dos Postes Retención deriv. 1F Centrada Pasante</v>
          </cell>
          <cell r="E991" t="str">
            <v>U</v>
          </cell>
        </row>
        <row r="992">
          <cell r="A992" t="str">
            <v>EST-3HR+1CR+1CR</v>
          </cell>
          <cell r="B992" t="str">
            <v>EST0110</v>
          </cell>
          <cell r="C992" t="str">
            <v>(3HR+1CR+1CR)T</v>
          </cell>
          <cell r="D992" t="str">
            <v>Est. 13 kV 3F Dos Postes Retención dos deriv. 1F Centrada Retención</v>
          </cell>
          <cell r="E992" t="str">
            <v>U</v>
          </cell>
        </row>
        <row r="993">
          <cell r="A993" t="str">
            <v>EST-3HR+3SR</v>
          </cell>
          <cell r="B993" t="str">
            <v>EST0115</v>
          </cell>
          <cell r="C993" t="str">
            <v>(3HR+3SR)T</v>
          </cell>
          <cell r="D993" t="str">
            <v>Est. 13 kV 3F Dos Postes Retención deriv. 3F Semi Centrada Retención</v>
          </cell>
          <cell r="E993" t="str">
            <v>U</v>
          </cell>
        </row>
        <row r="994">
          <cell r="A994" t="str">
            <v>EST-3LP</v>
          </cell>
          <cell r="B994" t="str">
            <v>EST0063</v>
          </cell>
          <cell r="C994" t="str">
            <v>3LPT</v>
          </cell>
          <cell r="D994" t="str">
            <v>Est. 13 kV 3F Line Poste Pasante</v>
          </cell>
          <cell r="E994" t="str">
            <v>U</v>
          </cell>
        </row>
        <row r="995">
          <cell r="A995" t="str">
            <v>EST-3NP</v>
          </cell>
          <cell r="B995" t="str">
            <v>EST0038</v>
          </cell>
          <cell r="C995" t="str">
            <v>3NPT</v>
          </cell>
          <cell r="D995" t="str">
            <v>Est. 13 kV 3F Neutro Alineado en Cruceta Centrada Pasante</v>
          </cell>
          <cell r="E995" t="str">
            <v>U</v>
          </cell>
        </row>
        <row r="996">
          <cell r="A996" t="str">
            <v>EST-3SA</v>
          </cell>
          <cell r="B996" t="str">
            <v>EST0024</v>
          </cell>
          <cell r="C996" t="str">
            <v>3SAT</v>
          </cell>
          <cell r="D996" t="str">
            <v>Est. 13 kV 3F Semicentrada Angular</v>
          </cell>
          <cell r="E996" t="str">
            <v>U</v>
          </cell>
        </row>
        <row r="997">
          <cell r="A997" t="str">
            <v>EST-3SA+1CR</v>
          </cell>
          <cell r="B997" t="str">
            <v>EST0068</v>
          </cell>
          <cell r="C997" t="str">
            <v>(3SA+1CR)T</v>
          </cell>
          <cell r="D997" t="str">
            <v>Est. 13 kV 3F Semi Centrada Angular deriv. 1F Centrada Retención</v>
          </cell>
          <cell r="E997" t="str">
            <v>U</v>
          </cell>
        </row>
        <row r="998">
          <cell r="A998" t="str">
            <v>EST-3SA+3SR</v>
          </cell>
          <cell r="B998" t="str">
            <v>EST0069</v>
          </cell>
          <cell r="C998" t="str">
            <v>(3SA+3SR)T</v>
          </cell>
          <cell r="D998" t="str">
            <v>Est. 13 kV 3F Semi Centrada Angular deriv. 3F Semi Centrada Retención</v>
          </cell>
          <cell r="E998" t="str">
            <v>U</v>
          </cell>
        </row>
        <row r="999">
          <cell r="A999" t="str">
            <v>EST-3SD</v>
          </cell>
          <cell r="B999" t="str">
            <v>EST0026</v>
          </cell>
          <cell r="C999" t="str">
            <v>3SDT</v>
          </cell>
          <cell r="D999" t="str">
            <v>Est. 13 kV 3F Semicentrada Doble retención</v>
          </cell>
          <cell r="E999" t="str">
            <v>U</v>
          </cell>
        </row>
        <row r="1000">
          <cell r="A1000" t="str">
            <v>EST-3SD+1CR</v>
          </cell>
          <cell r="B1000" t="str">
            <v>EST0073</v>
          </cell>
          <cell r="C1000" t="str">
            <v>(3SD+1CR)T</v>
          </cell>
          <cell r="D1000" t="str">
            <v>Est. 13 kV 3F Semi Centrada Doble Retenc. deriv. 1F Centrada Retenc.</v>
          </cell>
          <cell r="E1000" t="str">
            <v>U</v>
          </cell>
        </row>
        <row r="1001">
          <cell r="A1001" t="str">
            <v>EST-3SD+3CP</v>
          </cell>
          <cell r="B1001" t="str">
            <v>EST0122</v>
          </cell>
          <cell r="C1001" t="str">
            <v>(3SD+3CP)T</v>
          </cell>
          <cell r="D1001" t="str">
            <v>Est. 13 kV 3F Semi Centrada Doble Reten. deriv. 3F Centrada Pasante</v>
          </cell>
          <cell r="E1001" t="str">
            <v>U</v>
          </cell>
        </row>
        <row r="1002">
          <cell r="A1002" t="str">
            <v>EST-3SD+3SP</v>
          </cell>
          <cell r="B1002" t="str">
            <v>EST0121</v>
          </cell>
          <cell r="C1002" t="str">
            <v>(3SD+3SP)T</v>
          </cell>
          <cell r="D1002" t="str">
            <v>Est. 13 kV 3F Semi Centrada Doble Reten. deriv. 3F Semi Centrada Pasante</v>
          </cell>
          <cell r="E1002" t="str">
            <v>U</v>
          </cell>
        </row>
        <row r="1003">
          <cell r="A1003" t="str">
            <v>EST-3SD+3SR</v>
          </cell>
          <cell r="B1003" t="str">
            <v>EST0074</v>
          </cell>
          <cell r="C1003" t="str">
            <v>(3SD+3SR)T</v>
          </cell>
          <cell r="D1003" t="str">
            <v>Est. 13 kV 3F Semi Centrada Doble Retenc. deriv. 3F Semi Centr. Retenc.</v>
          </cell>
          <cell r="E1003" t="str">
            <v>U</v>
          </cell>
        </row>
        <row r="1004">
          <cell r="A1004" t="str">
            <v>EST-3SP</v>
          </cell>
          <cell r="B1004" t="str">
            <v>EST0023</v>
          </cell>
          <cell r="C1004" t="str">
            <v>3SPT</v>
          </cell>
          <cell r="D1004" t="str">
            <v>Est. 13 kV 3F Semicentrada Pasante</v>
          </cell>
          <cell r="E1004" t="str">
            <v>U</v>
          </cell>
        </row>
        <row r="1005">
          <cell r="A1005" t="str">
            <v>EST-3SP+1CR</v>
          </cell>
          <cell r="B1005" t="str">
            <v>EST0058</v>
          </cell>
          <cell r="C1005" t="str">
            <v>(3SP+1CR)T</v>
          </cell>
          <cell r="D1005" t="str">
            <v>Est. 13kV 3F Semi Cen. Pasante deriv. 1F Centrada Retención</v>
          </cell>
          <cell r="E1005" t="str">
            <v>U</v>
          </cell>
        </row>
        <row r="1006">
          <cell r="A1006" t="str">
            <v>EST-3SP+1SR</v>
          </cell>
          <cell r="B1006" t="str">
            <v>EST0059</v>
          </cell>
          <cell r="C1006" t="str">
            <v>(3SP+1SR)T</v>
          </cell>
          <cell r="D1006" t="str">
            <v>Est. 13kV 3F Semi Cen. Pasante deriv. 1F Semi Cen. Retención</v>
          </cell>
          <cell r="E1006" t="str">
            <v>U</v>
          </cell>
        </row>
        <row r="1007">
          <cell r="A1007" t="str">
            <v>EST-3SP+2CR</v>
          </cell>
          <cell r="B1007" t="str">
            <v>EST0109</v>
          </cell>
          <cell r="C1007" t="str">
            <v>(3SP+2CR)T</v>
          </cell>
          <cell r="D1007" t="str">
            <v>Est. 13 kV 3F Semicentrada Pasante deriv. 2F Centrada Retención</v>
          </cell>
          <cell r="E1007" t="str">
            <v>U</v>
          </cell>
        </row>
        <row r="1008">
          <cell r="A1008" t="str">
            <v>EST-3SP+3SR</v>
          </cell>
          <cell r="B1008" t="str">
            <v>EST0057</v>
          </cell>
          <cell r="C1008" t="str">
            <v>(3SP+3SR)T</v>
          </cell>
          <cell r="D1008" t="str">
            <v>Est. 13 kV 3F Semi Cen. Pasante deriv. 3F Semi Cen. Retención</v>
          </cell>
          <cell r="E1008" t="str">
            <v>U</v>
          </cell>
        </row>
        <row r="1009">
          <cell r="A1009" t="str">
            <v>EST-3SR</v>
          </cell>
          <cell r="B1009" t="str">
            <v>EST0025</v>
          </cell>
          <cell r="C1009" t="str">
            <v>3SRT</v>
          </cell>
          <cell r="D1009" t="str">
            <v>Est. 13 kV 3F Semicentrada Retención</v>
          </cell>
          <cell r="E1009" t="str">
            <v>U</v>
          </cell>
        </row>
        <row r="1010">
          <cell r="A1010" t="str">
            <v>EST-3SR+1CA</v>
          </cell>
          <cell r="B1010" t="str">
            <v>EST0087</v>
          </cell>
          <cell r="C1010" t="str">
            <v>(3SR+1CA)T</v>
          </cell>
          <cell r="D1010" t="str">
            <v>Est. 13 kV 3F Semi Centrada Retención deriv. 1F Centrada Angular</v>
          </cell>
          <cell r="E1010" t="str">
            <v>U</v>
          </cell>
        </row>
        <row r="1011">
          <cell r="A1011" t="str">
            <v>EST-3SR+1CP</v>
          </cell>
          <cell r="B1011" t="str">
            <v>EST0120</v>
          </cell>
          <cell r="C1011" t="str">
            <v>(3SR+1CP)T</v>
          </cell>
          <cell r="D1011" t="str">
            <v>Est. 13 kV 3F Semi Centrada Retención deriv. 1F Centrada Pasante</v>
          </cell>
          <cell r="E1011" t="str">
            <v>U</v>
          </cell>
        </row>
        <row r="1012">
          <cell r="A1012" t="str">
            <v>EST-3SR+1CR</v>
          </cell>
          <cell r="B1012" t="str">
            <v>EST0070</v>
          </cell>
          <cell r="C1012" t="str">
            <v>(3SR+1CR)T</v>
          </cell>
          <cell r="D1012" t="str">
            <v>Est. 13 kV 3F Semi Centrada Retención deriv. 1F Centrada Retención</v>
          </cell>
          <cell r="E1012" t="str">
            <v>U</v>
          </cell>
        </row>
        <row r="1013">
          <cell r="A1013" t="str">
            <v>EST-3SR+3SR</v>
          </cell>
          <cell r="B1013" t="str">
            <v>EST0071</v>
          </cell>
          <cell r="C1013" t="str">
            <v>(3SR+3SR)T</v>
          </cell>
          <cell r="D1013" t="str">
            <v>Est. 13 kV 3F Semi Centrada Retención deriv. 3F Semi Centrada Retención</v>
          </cell>
          <cell r="E1013" t="str">
            <v>U</v>
          </cell>
        </row>
        <row r="1014">
          <cell r="A1014" t="str">
            <v>EST-3SR+3SR+1CR</v>
          </cell>
          <cell r="B1014" t="str">
            <v>EST0072</v>
          </cell>
          <cell r="C1014" t="str">
            <v>(3SR+3SR+1CR)T</v>
          </cell>
          <cell r="D1014" t="str">
            <v>Est. 13 kV 3F Semi Centrada Ret. deriv. 3F Semi Centrada Ret. Deriv. 1F Centrada Ret.</v>
          </cell>
          <cell r="E1014" t="str">
            <v>U</v>
          </cell>
        </row>
        <row r="1015">
          <cell r="A1015" t="str">
            <v>EST-3SR+3SR+1CR</v>
          </cell>
          <cell r="B1015" t="str">
            <v>EST0124</v>
          </cell>
          <cell r="C1015" t="str">
            <v>(3SR+3SR+1CR)T</v>
          </cell>
          <cell r="D1015" t="str">
            <v>Est. 13 kV 3F Semi Centrada Reten. deriv. 3F Semi Centrada Reten. deriv. 1F Centrada Reten.</v>
          </cell>
          <cell r="E1015" t="str">
            <v>U</v>
          </cell>
        </row>
        <row r="1016">
          <cell r="A1016" t="str">
            <v>EST-3SR+3SR+3SR</v>
          </cell>
          <cell r="B1016" t="str">
            <v>EST0125</v>
          </cell>
          <cell r="C1016" t="str">
            <v>(3SR+3SR+3SR)T</v>
          </cell>
          <cell r="D1016" t="str">
            <v>Est. 13 kV 3F Semi Centrada Reten. dos deriv. 3F Semi Centrada Reten.</v>
          </cell>
          <cell r="E1016" t="str">
            <v>U</v>
          </cell>
        </row>
        <row r="1017">
          <cell r="A1017" t="str">
            <v>EST-3TD</v>
          </cell>
          <cell r="B1017" t="str">
            <v>EST0035</v>
          </cell>
          <cell r="C1017" t="str">
            <v>3TDT</v>
          </cell>
          <cell r="D1017" t="str">
            <v>Est. 13 kV 3F Tres Postes Doble retención</v>
          </cell>
          <cell r="E1017" t="str">
            <v>U</v>
          </cell>
        </row>
        <row r="1018">
          <cell r="A1018" t="str">
            <v>EST-3TD+1CR</v>
          </cell>
          <cell r="B1018" t="str">
            <v>EST0081</v>
          </cell>
          <cell r="C1018" t="str">
            <v>(3TD+1CR)T</v>
          </cell>
          <cell r="D1018" t="str">
            <v>Est. 13 kV 3F Tres Postes Doble retenc. deriv. 1F Centrada Retenc.</v>
          </cell>
          <cell r="E1018" t="str">
            <v>U</v>
          </cell>
        </row>
        <row r="1019">
          <cell r="A1019" t="str">
            <v>EST-3TD+1CR+1CR</v>
          </cell>
          <cell r="B1019" t="str">
            <v>EST0113</v>
          </cell>
          <cell r="C1019" t="str">
            <v>(3TD+1CR+1CR)T</v>
          </cell>
          <cell r="D1019" t="str">
            <v>Est. 13 kV 3F Tres Postes Doble Reten. dos deriv. 1F Centrada Reten.</v>
          </cell>
          <cell r="E1019" t="str">
            <v>U</v>
          </cell>
        </row>
        <row r="1020">
          <cell r="A1020" t="str">
            <v>EST-3TD+3CR</v>
          </cell>
          <cell r="B1020" t="str">
            <v>EST0127</v>
          </cell>
          <cell r="C1020" t="str">
            <v>(3TD+3CR)T</v>
          </cell>
          <cell r="D1020" t="str">
            <v>Est. 13 kV 3F Tres Postes Doble Reten. deriv. 3F Centrada Retención</v>
          </cell>
          <cell r="E1020" t="str">
            <v>U</v>
          </cell>
        </row>
        <row r="1021">
          <cell r="A1021" t="str">
            <v>EST-3TR</v>
          </cell>
          <cell r="B1021" t="str">
            <v>EST0034</v>
          </cell>
          <cell r="C1021" t="str">
            <v>3TRT</v>
          </cell>
          <cell r="D1021" t="str">
            <v>Est. 13 kV 3F Tres Postes Retención</v>
          </cell>
          <cell r="E1021" t="str">
            <v>U</v>
          </cell>
        </row>
        <row r="1022">
          <cell r="A1022" t="str">
            <v>EST-3TR+1CR</v>
          </cell>
          <cell r="B1022" t="str">
            <v>EST0082</v>
          </cell>
          <cell r="C1022" t="str">
            <v>(3TR+1CR)T</v>
          </cell>
          <cell r="D1022" t="str">
            <v>Est. 13 kV 3F Tres Postes Retención deriv. 1F Centrada Retención</v>
          </cell>
          <cell r="E1022" t="str">
            <v>U</v>
          </cell>
        </row>
        <row r="1023">
          <cell r="A1023" t="str">
            <v>EST-3VA</v>
          </cell>
          <cell r="B1023" t="str">
            <v>EST0028</v>
          </cell>
          <cell r="C1023" t="str">
            <v>3VAT</v>
          </cell>
          <cell r="D1023" t="str">
            <v>Est. 13 kV 3F En volado Angular</v>
          </cell>
          <cell r="E1023" t="str">
            <v>U</v>
          </cell>
        </row>
        <row r="1024">
          <cell r="A1024" t="str">
            <v>EST-3VA+1CR</v>
          </cell>
          <cell r="B1024" t="str">
            <v>EST0075</v>
          </cell>
          <cell r="C1024" t="str">
            <v>(3VA+1CR)T</v>
          </cell>
          <cell r="D1024" t="str">
            <v>Est. 13 kV 3F Volada Angular deriv. 1F Centrada Retención</v>
          </cell>
          <cell r="E1024" t="str">
            <v>U</v>
          </cell>
        </row>
        <row r="1025">
          <cell r="A1025" t="str">
            <v>EST-3VA+3SR</v>
          </cell>
          <cell r="B1025" t="str">
            <v>EST0100</v>
          </cell>
          <cell r="C1025" t="str">
            <v>(3VA+3SR)T</v>
          </cell>
          <cell r="D1025" t="str">
            <v>Est. 13 kV 3F Volada Angular deriv. 3F Semi Centrada Retención</v>
          </cell>
          <cell r="E1025" t="str">
            <v>U</v>
          </cell>
        </row>
        <row r="1026">
          <cell r="A1026" t="str">
            <v>EST-3VD</v>
          </cell>
          <cell r="B1026" t="str">
            <v>EST0030</v>
          </cell>
          <cell r="C1026" t="str">
            <v>3VDT</v>
          </cell>
          <cell r="D1026" t="str">
            <v>Est. 13 kV 3F En volado Doble retención</v>
          </cell>
          <cell r="E1026" t="str">
            <v>U</v>
          </cell>
        </row>
        <row r="1027">
          <cell r="A1027" t="str">
            <v>EST-3VD+3SP</v>
          </cell>
          <cell r="B1027" t="str">
            <v>EST0126</v>
          </cell>
          <cell r="C1027" t="str">
            <v>(3VD+3SP)T</v>
          </cell>
          <cell r="D1027" t="str">
            <v>Est. 13 kV 3F Volada Doble Reten. deriv. 3F Semi Centrada Pasante</v>
          </cell>
          <cell r="E1027" t="str">
            <v>U</v>
          </cell>
        </row>
        <row r="1028">
          <cell r="A1028" t="str">
            <v>EST-3VD+3SR</v>
          </cell>
          <cell r="B1028" t="str">
            <v>EST0101</v>
          </cell>
          <cell r="C1028" t="str">
            <v>(3VD+3SR)T</v>
          </cell>
          <cell r="D1028" t="str">
            <v>Est. 13 kV 3F Volada Doble Retención deriv. 3F Semi Centrada Retención</v>
          </cell>
          <cell r="E1028" t="str">
            <v>U</v>
          </cell>
        </row>
        <row r="1029">
          <cell r="A1029" t="str">
            <v>EST-3VP</v>
          </cell>
          <cell r="B1029" t="str">
            <v>EST0027</v>
          </cell>
          <cell r="C1029" t="str">
            <v>3VPT</v>
          </cell>
          <cell r="D1029" t="str">
            <v>Est. 13 kV 3F En volado  Pasante</v>
          </cell>
          <cell r="E1029" t="str">
            <v>U</v>
          </cell>
        </row>
        <row r="1030">
          <cell r="A1030" t="str">
            <v>EST-3VP+1CR</v>
          </cell>
          <cell r="B1030" t="str">
            <v>EST0060</v>
          </cell>
          <cell r="C1030" t="str">
            <v>(3VP+1CR)T</v>
          </cell>
          <cell r="D1030" t="str">
            <v>Est. 13kV 3F Volada Pasante deriv. 1F Centrada Retención</v>
          </cell>
          <cell r="E1030" t="str">
            <v>U</v>
          </cell>
        </row>
        <row r="1031">
          <cell r="A1031" t="str">
            <v>EST-3VP+3SR</v>
          </cell>
          <cell r="B1031" t="str">
            <v>EST0061</v>
          </cell>
          <cell r="C1031" t="str">
            <v>(3VP+3SR)T</v>
          </cell>
          <cell r="D1031" t="str">
            <v>Est. 13kV 3F Volada Pasante deriv. 3F Semi Centrada Retención</v>
          </cell>
          <cell r="E1031" t="str">
            <v>U</v>
          </cell>
        </row>
        <row r="1032">
          <cell r="A1032" t="str">
            <v>EST-3VR</v>
          </cell>
          <cell r="B1032" t="str">
            <v>EST0029</v>
          </cell>
          <cell r="C1032" t="str">
            <v>3VRT</v>
          </cell>
          <cell r="D1032" t="str">
            <v>Est. 13 kV 3F En volado Retención</v>
          </cell>
          <cell r="E1032" t="str">
            <v>U</v>
          </cell>
        </row>
        <row r="1033">
          <cell r="A1033" t="str">
            <v>EST-3VR+1CR</v>
          </cell>
          <cell r="B1033" t="str">
            <v>EST0089</v>
          </cell>
          <cell r="C1033" t="str">
            <v>(3VR+1CR)T</v>
          </cell>
          <cell r="D1033" t="str">
            <v>Est. 13 kV 3F Volada Retención deriv.1F Centrada Retención</v>
          </cell>
          <cell r="E1033" t="str">
            <v>U</v>
          </cell>
        </row>
        <row r="1034">
          <cell r="A1034" t="str">
            <v>EST-3VR+3SR</v>
          </cell>
          <cell r="B1034" t="str">
            <v>EST0102</v>
          </cell>
          <cell r="C1034" t="str">
            <v>(3VR+3SR)T</v>
          </cell>
          <cell r="D1034" t="str">
            <v>Est. 13 kV 3F Volada Retención deriv. 3F Semi Centrada Retención</v>
          </cell>
          <cell r="E1034" t="str">
            <v>U</v>
          </cell>
        </row>
        <row r="1035">
          <cell r="A1035" t="str">
            <v>ESV-1BA</v>
          </cell>
          <cell r="B1035" t="str">
            <v>ESV0009</v>
          </cell>
          <cell r="C1035" t="str">
            <v>1BAV</v>
          </cell>
          <cell r="D1035" t="str">
            <v>Est. 22 kV 1F Bandera Angular</v>
          </cell>
          <cell r="E1035" t="str">
            <v>U</v>
          </cell>
        </row>
        <row r="1036">
          <cell r="A1036" t="str">
            <v>ESV-1BA+1CR</v>
          </cell>
          <cell r="B1036" t="str">
            <v>ESV0082</v>
          </cell>
          <cell r="C1036" t="str">
            <v>(1BA+1CR)V</v>
          </cell>
          <cell r="D1036" t="str">
            <v>Est. 22 kV 1F Bandera Angular deriv. 1F Centrada Retención</v>
          </cell>
          <cell r="E1036" t="str">
            <v>U</v>
          </cell>
        </row>
        <row r="1037">
          <cell r="A1037" t="str">
            <v>ESV-1BA+1CR+1CR</v>
          </cell>
          <cell r="B1037" t="str">
            <v>ESV0123</v>
          </cell>
          <cell r="C1037" t="str">
            <v>(1BA+1CR+1CR)V</v>
          </cell>
          <cell r="D1037" t="str">
            <v>Est. 22 kV 1F Bandera Angular dos deriv. 1F Centrada Retención</v>
          </cell>
          <cell r="E1037" t="str">
            <v>U</v>
          </cell>
        </row>
        <row r="1038">
          <cell r="A1038" t="str">
            <v>ESV-1BD</v>
          </cell>
          <cell r="B1038" t="str">
            <v>ESV0010</v>
          </cell>
          <cell r="C1038" t="str">
            <v>1BDV</v>
          </cell>
          <cell r="D1038" t="str">
            <v>Est. 22 kV 1F Bandera Doble retención</v>
          </cell>
          <cell r="E1038" t="str">
            <v>U</v>
          </cell>
        </row>
        <row r="1039">
          <cell r="A1039" t="str">
            <v>ESV-1CA</v>
          </cell>
          <cell r="B1039" t="str">
            <v>ESV0002</v>
          </cell>
          <cell r="C1039" t="str">
            <v>1CAV</v>
          </cell>
          <cell r="D1039" t="str">
            <v>Est. 22 kV 1F Centrada Angular</v>
          </cell>
          <cell r="E1039" t="str">
            <v>U</v>
          </cell>
        </row>
        <row r="1040">
          <cell r="A1040" t="str">
            <v>ESV-1CA+1BA</v>
          </cell>
          <cell r="B1040" t="str">
            <v>ESV0042</v>
          </cell>
          <cell r="C1040" t="str">
            <v>(1CA+1BA)V</v>
          </cell>
          <cell r="D1040" t="str">
            <v>Est. 22 kV 1F Centrada Angular deriv. 1F Bandera Angular</v>
          </cell>
          <cell r="E1040" t="str">
            <v>U</v>
          </cell>
        </row>
        <row r="1041">
          <cell r="A1041" t="str">
            <v>ESV-1CA+1BD</v>
          </cell>
          <cell r="B1041" t="str">
            <v>ESV0084</v>
          </cell>
          <cell r="C1041" t="str">
            <v>(1CA+1BD)V</v>
          </cell>
          <cell r="D1041" t="str">
            <v>Est. 22 kV 1F Centrada Angular deriv. 1F Bandera Doble Retención</v>
          </cell>
          <cell r="E1041" t="str">
            <v>U</v>
          </cell>
        </row>
        <row r="1042">
          <cell r="A1042" t="str">
            <v>ESV-1CA+1CR</v>
          </cell>
          <cell r="B1042" t="str">
            <v>ESV0043</v>
          </cell>
          <cell r="C1042" t="str">
            <v>(1CA+1CR)V</v>
          </cell>
          <cell r="D1042" t="str">
            <v>Est. 22 kV 1F Centrada Angular deriv. 1F Centrada Retención</v>
          </cell>
          <cell r="E1042" t="str">
            <v>U</v>
          </cell>
        </row>
        <row r="1043">
          <cell r="A1043" t="str">
            <v>ESV-1CD</v>
          </cell>
          <cell r="B1043" t="str">
            <v>ESV0004</v>
          </cell>
          <cell r="C1043" t="str">
            <v>1CDV</v>
          </cell>
          <cell r="D1043" t="str">
            <v>Est. 22 kV 1F Centrada  Doble retención</v>
          </cell>
          <cell r="E1043" t="str">
            <v>U</v>
          </cell>
        </row>
        <row r="1044">
          <cell r="A1044" t="str">
            <v>ESV-1CD+1CR</v>
          </cell>
          <cell r="B1044" t="str">
            <v>ESV0048</v>
          </cell>
          <cell r="C1044" t="str">
            <v>(1CD+1CR)V</v>
          </cell>
          <cell r="D1044" t="str">
            <v>Est. 22 kV 1F Centrada Doble Retención deriv. 1F Centrada Retención</v>
          </cell>
          <cell r="E1044" t="str">
            <v>U</v>
          </cell>
        </row>
        <row r="1045">
          <cell r="A1045" t="str">
            <v>ESV-1CP</v>
          </cell>
          <cell r="B1045" t="str">
            <v>ESV0001</v>
          </cell>
          <cell r="C1045" t="str">
            <v>1CPV</v>
          </cell>
          <cell r="D1045" t="str">
            <v>Est. 22 kV 1F Centrada Pasante</v>
          </cell>
          <cell r="E1045" t="str">
            <v>U</v>
          </cell>
        </row>
        <row r="1046">
          <cell r="A1046" t="str">
            <v>ESV-1CP+1BA</v>
          </cell>
          <cell r="B1046" t="str">
            <v>ESV0041</v>
          </cell>
          <cell r="C1046" t="str">
            <v>(1CP+1BA)V</v>
          </cell>
          <cell r="D1046" t="str">
            <v>Est. 22 kV 1F Centrada Pasante deriv. 1F Bandera Angular</v>
          </cell>
          <cell r="E1046" t="str">
            <v>U</v>
          </cell>
        </row>
        <row r="1047">
          <cell r="A1047" t="str">
            <v>ESV-1CP+1CR</v>
          </cell>
          <cell r="B1047" t="str">
            <v>ESV0040</v>
          </cell>
          <cell r="C1047" t="str">
            <v>(1CP+1CR)V</v>
          </cell>
          <cell r="D1047" t="str">
            <v>Est. 22 kV 1F Centrada Pasante deriv. 1F Centrada Retención</v>
          </cell>
          <cell r="E1047" t="str">
            <v>U</v>
          </cell>
        </row>
        <row r="1048">
          <cell r="A1048" t="str">
            <v>ESV-1CP+1CR+1CR</v>
          </cell>
          <cell r="B1048" t="str">
            <v>ESV0083</v>
          </cell>
          <cell r="C1048" t="str">
            <v>(1CP+1CR+1CR)V</v>
          </cell>
          <cell r="D1048" t="str">
            <v>Est. 22 kV 1F Centrada Pasante dos deriv.1F Centrada Retención</v>
          </cell>
          <cell r="E1048" t="str">
            <v>U</v>
          </cell>
        </row>
        <row r="1049">
          <cell r="A1049" t="str">
            <v>ESV-1CR</v>
          </cell>
          <cell r="B1049" t="str">
            <v>ESV0003</v>
          </cell>
          <cell r="C1049" t="str">
            <v>1CRV</v>
          </cell>
          <cell r="D1049" t="str">
            <v>Est. 22 kV 1F Centrada Retención</v>
          </cell>
          <cell r="E1049" t="str">
            <v>U</v>
          </cell>
        </row>
        <row r="1050">
          <cell r="A1050" t="str">
            <v>ESV-1CR+1BA</v>
          </cell>
          <cell r="B1050" t="str">
            <v>ESV0044</v>
          </cell>
          <cell r="C1050" t="str">
            <v>(1CR+1BA)V</v>
          </cell>
          <cell r="D1050" t="str">
            <v>Est. 22 kV 1F Centrada Retención deriv. 1F Bandera Angular</v>
          </cell>
          <cell r="E1050" t="str">
            <v>U</v>
          </cell>
        </row>
        <row r="1051">
          <cell r="A1051" t="str">
            <v>ESV-1CR+1BD</v>
          </cell>
          <cell r="B1051" t="str">
            <v>ESV0045</v>
          </cell>
          <cell r="C1051" t="str">
            <v>(1CR+1BD)V</v>
          </cell>
          <cell r="D1051" t="str">
            <v>Est. 22 kV 1F Centrada Retención deriv. 1F Bandera Doble Retenc.</v>
          </cell>
          <cell r="E1051" t="str">
            <v>U</v>
          </cell>
        </row>
        <row r="1052">
          <cell r="A1052" t="str">
            <v>ESV-1CR+1CR</v>
          </cell>
          <cell r="B1052" t="str">
            <v>ESV0046</v>
          </cell>
          <cell r="C1052" t="str">
            <v>(1CR+1CR)V</v>
          </cell>
          <cell r="D1052" t="str">
            <v>Est. 22 kV 1F Centrada Retención deriv. 1F Centrada Retención</v>
          </cell>
          <cell r="E1052" t="str">
            <v>U</v>
          </cell>
        </row>
        <row r="1053">
          <cell r="A1053" t="str">
            <v>ESV-1CR+1CR+1CR</v>
          </cell>
          <cell r="B1053" t="str">
            <v>ESV0047</v>
          </cell>
          <cell r="C1053" t="str">
            <v>(1CR+1CR+1CR)V</v>
          </cell>
          <cell r="D1053" t="str">
            <v>Est. 22 kV 1F Centrada Retención dos deriv.1F Centrada Retención</v>
          </cell>
          <cell r="E1053" t="str">
            <v>U</v>
          </cell>
        </row>
        <row r="1054">
          <cell r="A1054" t="str">
            <v>ESV-1CR+1CR+1CR+1CR</v>
          </cell>
          <cell r="B1054" t="str">
            <v>ESV0086</v>
          </cell>
          <cell r="C1054" t="str">
            <v>(1CR+1CR+1CR+1CR)V</v>
          </cell>
          <cell r="D1054" t="str">
            <v>Est. 22 kV 1F Centrada Retención tres deriv.1F Centrada Retención</v>
          </cell>
          <cell r="E1054" t="str">
            <v>U</v>
          </cell>
        </row>
        <row r="1055">
          <cell r="A1055" t="str">
            <v>ESV-1VA</v>
          </cell>
          <cell r="B1055" t="str">
            <v>ESV0006</v>
          </cell>
          <cell r="C1055" t="str">
            <v>1VAV</v>
          </cell>
          <cell r="D1055" t="str">
            <v>Est. 22 kV 1F En volado Angular</v>
          </cell>
          <cell r="E1055" t="str">
            <v>U</v>
          </cell>
        </row>
        <row r="1056">
          <cell r="A1056" t="str">
            <v>ESV-1VD</v>
          </cell>
          <cell r="B1056" t="str">
            <v>ESV0008</v>
          </cell>
          <cell r="C1056" t="str">
            <v>1VDV</v>
          </cell>
          <cell r="D1056" t="str">
            <v>Est. 22 kV 1F En volado Doble retención</v>
          </cell>
          <cell r="E1056" t="str">
            <v>U</v>
          </cell>
        </row>
        <row r="1057">
          <cell r="A1057" t="str">
            <v>ESV-1VP</v>
          </cell>
          <cell r="B1057" t="str">
            <v>ESV0005</v>
          </cell>
          <cell r="C1057" t="str">
            <v>1VPV</v>
          </cell>
          <cell r="D1057" t="str">
            <v>Est. 22 kV 1F En volado  Pasante</v>
          </cell>
          <cell r="E1057" t="str">
            <v>U</v>
          </cell>
        </row>
        <row r="1058">
          <cell r="A1058" t="str">
            <v>ESV-1VP+1CR</v>
          </cell>
          <cell r="B1058" t="str">
            <v>ESV0049</v>
          </cell>
          <cell r="C1058" t="str">
            <v>(1VP+1CR)V</v>
          </cell>
          <cell r="D1058" t="str">
            <v>Est. 22 kV 1F Volada Pasante deriv. 1F Centrada Retención</v>
          </cell>
          <cell r="E1058" t="str">
            <v>U</v>
          </cell>
        </row>
        <row r="1059">
          <cell r="A1059" t="str">
            <v>ESV-1VR</v>
          </cell>
          <cell r="B1059" t="str">
            <v>ESV0007</v>
          </cell>
          <cell r="C1059" t="str">
            <v>1VRV</v>
          </cell>
          <cell r="D1059" t="str">
            <v>Est. 22 kV 1F En volado Retención</v>
          </cell>
          <cell r="E1059" t="str">
            <v>U</v>
          </cell>
        </row>
        <row r="1060">
          <cell r="A1060" t="str">
            <v>ESV-2CA</v>
          </cell>
          <cell r="B1060" t="str">
            <v>ESV0012</v>
          </cell>
          <cell r="C1060" t="str">
            <v>2CAV</v>
          </cell>
          <cell r="D1060" t="str">
            <v>Est. 22 kV 2F Centrada Angular</v>
          </cell>
          <cell r="E1060" t="str">
            <v>U</v>
          </cell>
        </row>
        <row r="1061">
          <cell r="A1061" t="str">
            <v>ESV-2CD</v>
          </cell>
          <cell r="B1061" t="str">
            <v>ESV0014</v>
          </cell>
          <cell r="C1061" t="str">
            <v>2CDV</v>
          </cell>
          <cell r="D1061" t="str">
            <v>Est. 22 kV 2F Centrada Doble retención</v>
          </cell>
          <cell r="E1061" t="str">
            <v>U</v>
          </cell>
        </row>
        <row r="1062">
          <cell r="A1062" t="str">
            <v>ESV-2CP</v>
          </cell>
          <cell r="B1062" t="str">
            <v>ESV0011</v>
          </cell>
          <cell r="C1062" t="str">
            <v>2CPV</v>
          </cell>
          <cell r="D1062" t="str">
            <v>Est. 22 kV 2F Centrada Pasante</v>
          </cell>
          <cell r="E1062" t="str">
            <v>U</v>
          </cell>
        </row>
        <row r="1063">
          <cell r="A1063" t="str">
            <v>ESV-2CP+1CR</v>
          </cell>
          <cell r="B1063" t="str">
            <v>ESV0052</v>
          </cell>
          <cell r="C1063" t="str">
            <v>(2CP+1CR)V</v>
          </cell>
          <cell r="D1063" t="str">
            <v>Est. 22 kV 2F Centrada Pasante deriv. 1F Centrada Retención</v>
          </cell>
          <cell r="E1063" t="str">
            <v>U</v>
          </cell>
        </row>
        <row r="1064">
          <cell r="A1064" t="str">
            <v>ESV-2CP+2CR</v>
          </cell>
          <cell r="B1064" t="str">
            <v>ESV0051</v>
          </cell>
          <cell r="C1064" t="str">
            <v>(2CP+2CR)V</v>
          </cell>
          <cell r="D1064" t="str">
            <v>Est. 22 kV 2F Centrada Pasante deriv. 2F Centrada Retención</v>
          </cell>
          <cell r="E1064" t="str">
            <v>U</v>
          </cell>
        </row>
        <row r="1065">
          <cell r="A1065" t="str">
            <v>ESV-2CR</v>
          </cell>
          <cell r="B1065" t="str">
            <v>ESV0013</v>
          </cell>
          <cell r="C1065" t="str">
            <v>2CRV</v>
          </cell>
          <cell r="D1065" t="str">
            <v>Est. 22 kV 2F Centrada Retención</v>
          </cell>
          <cell r="E1065" t="str">
            <v>U</v>
          </cell>
        </row>
        <row r="1066">
          <cell r="A1066" t="str">
            <v>ESV-2CR+2CR</v>
          </cell>
          <cell r="B1066" t="str">
            <v>ESV0053</v>
          </cell>
          <cell r="C1066" t="str">
            <v>(2CR+2CR)V</v>
          </cell>
          <cell r="D1066" t="str">
            <v>Est. 22 kV 2F Centrada Retencion deriv. 2F Centrada Retención</v>
          </cell>
          <cell r="E1066" t="str">
            <v>U</v>
          </cell>
        </row>
        <row r="1067">
          <cell r="A1067" t="str">
            <v>ESV-2VA</v>
          </cell>
          <cell r="B1067" t="str">
            <v>ESV0016</v>
          </cell>
          <cell r="C1067" t="str">
            <v>2VAV</v>
          </cell>
          <cell r="D1067" t="str">
            <v>Est. 22 kV 2F En volado Angular</v>
          </cell>
          <cell r="E1067" t="str">
            <v>U</v>
          </cell>
        </row>
        <row r="1068">
          <cell r="A1068" t="str">
            <v>ESV-2VD</v>
          </cell>
          <cell r="B1068" t="str">
            <v>ESV0018</v>
          </cell>
          <cell r="C1068" t="str">
            <v>2VDV</v>
          </cell>
          <cell r="D1068" t="str">
            <v>Est. 22 kV 2F En volado Doble retención</v>
          </cell>
          <cell r="E1068" t="str">
            <v>U</v>
          </cell>
        </row>
        <row r="1069">
          <cell r="A1069" t="str">
            <v>ESV-2VP</v>
          </cell>
          <cell r="B1069" t="str">
            <v>ESV0015</v>
          </cell>
          <cell r="C1069" t="str">
            <v>2VPV</v>
          </cell>
          <cell r="D1069" t="str">
            <v>Est. 22 kV 2F En volado  Pasante</v>
          </cell>
          <cell r="E1069" t="str">
            <v>U</v>
          </cell>
        </row>
        <row r="1070">
          <cell r="A1070" t="str">
            <v>ESV-2VP+1CR</v>
          </cell>
          <cell r="B1070" t="str">
            <v>ESV0050</v>
          </cell>
          <cell r="C1070" t="str">
            <v>(2VP+1CR)V</v>
          </cell>
          <cell r="D1070" t="str">
            <v>Est. 22 kV 2F Volada Pasante deriv. 1F Centrada Retención</v>
          </cell>
          <cell r="E1070" t="str">
            <v>U</v>
          </cell>
        </row>
        <row r="1071">
          <cell r="A1071" t="str">
            <v>ESV-2VR</v>
          </cell>
          <cell r="B1071" t="str">
            <v>ESV0017</v>
          </cell>
          <cell r="C1071" t="str">
            <v>2VRV</v>
          </cell>
          <cell r="D1071" t="str">
            <v>Est. 22 kV 2F En volado Retención</v>
          </cell>
          <cell r="E1071" t="str">
            <v>U</v>
          </cell>
        </row>
        <row r="1072">
          <cell r="A1072" t="str">
            <v>ESV-3BA</v>
          </cell>
          <cell r="B1072" t="str">
            <v>ESV0036</v>
          </cell>
          <cell r="C1072" t="str">
            <v>3BAV</v>
          </cell>
          <cell r="D1072" t="str">
            <v>Est. 22 kV 3F Bandera Angular</v>
          </cell>
          <cell r="E1072" t="str">
            <v>U</v>
          </cell>
        </row>
        <row r="1073">
          <cell r="A1073" t="str">
            <v>ESV-3BA+1CR</v>
          </cell>
          <cell r="B1073" t="str">
            <v>ESV0074</v>
          </cell>
          <cell r="C1073" t="str">
            <v>(3BA+1CR)V</v>
          </cell>
          <cell r="D1073" t="str">
            <v>Est. 22 kV 3F Bandera Angular deriv. 1F Centrada Retención</v>
          </cell>
          <cell r="E1073" t="str">
            <v>U</v>
          </cell>
        </row>
        <row r="1074">
          <cell r="A1074" t="str">
            <v>ESV-3BA+1CR+1CR</v>
          </cell>
          <cell r="B1074" t="str">
            <v>ESV0094</v>
          </cell>
          <cell r="C1074" t="str">
            <v>(3BA+1CR+1CR)V</v>
          </cell>
          <cell r="D1074" t="str">
            <v>Est. 22 kV 3F Bandera Angular dos deriv.1F Centrada Retención</v>
          </cell>
          <cell r="E1074" t="str">
            <v>U</v>
          </cell>
        </row>
        <row r="1075">
          <cell r="A1075" t="str">
            <v>ESV-3BA+3BR</v>
          </cell>
          <cell r="B1075" t="str">
            <v>ESV0103</v>
          </cell>
          <cell r="C1075" t="str">
            <v>(3BA+3BR)V</v>
          </cell>
          <cell r="D1075" t="str">
            <v>Est. 22 kV 3F Bandera Angular deriv. 3F Bandera Retención</v>
          </cell>
          <cell r="E1075" t="str">
            <v>U</v>
          </cell>
        </row>
        <row r="1076">
          <cell r="A1076" t="str">
            <v>ESV-3BA+3SR</v>
          </cell>
          <cell r="B1076" t="str">
            <v>ESV0075</v>
          </cell>
          <cell r="C1076" t="str">
            <v>(3BA+3SR)V</v>
          </cell>
          <cell r="D1076" t="str">
            <v>Est. 22 kV 3F Bandera Angular deriv. 3F Semi Centrada Retención</v>
          </cell>
          <cell r="E1076" t="str">
            <v>U</v>
          </cell>
        </row>
        <row r="1077">
          <cell r="A1077" t="str">
            <v>ESV-3BD</v>
          </cell>
          <cell r="B1077" t="str">
            <v>ESV0038</v>
          </cell>
          <cell r="C1077" t="str">
            <v>3BDV</v>
          </cell>
          <cell r="D1077" t="str">
            <v>Est. 22 kV 3F Bandera Doble retención</v>
          </cell>
          <cell r="E1077" t="str">
            <v>U</v>
          </cell>
        </row>
        <row r="1078">
          <cell r="A1078" t="str">
            <v>ESV-3BD+1CR</v>
          </cell>
          <cell r="B1078" t="str">
            <v>ESV0077</v>
          </cell>
          <cell r="C1078" t="str">
            <v>(3BD+1CR)V</v>
          </cell>
          <cell r="D1078" t="str">
            <v>Est. 22 kV 3F Bandera Doble Retenc. deriv. 1F Centrada Retención</v>
          </cell>
          <cell r="E1078" t="str">
            <v>U</v>
          </cell>
        </row>
        <row r="1079">
          <cell r="A1079" t="str">
            <v>ESV-3BD+1CR+1CR</v>
          </cell>
          <cell r="B1079" t="str">
            <v>ESV0096</v>
          </cell>
          <cell r="C1079" t="str">
            <v>(3BD+1CR+1CR)V</v>
          </cell>
          <cell r="D1079" t="str">
            <v>Est. 22 kV 3F Bandera Doble Retención dos deriv.1F Centrada Retención</v>
          </cell>
          <cell r="E1079" t="str">
            <v>U</v>
          </cell>
        </row>
        <row r="1080">
          <cell r="A1080" t="str">
            <v>ESV-3BD+3BR</v>
          </cell>
          <cell r="B1080" t="str">
            <v>ESV0104</v>
          </cell>
          <cell r="C1080" t="str">
            <v>(3BD+3BR)V</v>
          </cell>
          <cell r="D1080" t="str">
            <v>Est. 22 kV 3F Bandera Doble Retención deriv. 3F Bandera Retención</v>
          </cell>
          <cell r="E1080" t="str">
            <v>U</v>
          </cell>
        </row>
        <row r="1081">
          <cell r="A1081" t="str">
            <v>ESV-3BD+3SR</v>
          </cell>
          <cell r="B1081" t="str">
            <v>ESV0078</v>
          </cell>
          <cell r="C1081" t="str">
            <v>(3BD+3SR)V</v>
          </cell>
          <cell r="D1081" t="str">
            <v>Est. 22 kV 3F Bandera Doble Retenc. deriv. 3F Semi Centrada Retenc.</v>
          </cell>
          <cell r="E1081" t="str">
            <v>U</v>
          </cell>
        </row>
        <row r="1082">
          <cell r="A1082" t="str">
            <v>ESV-3BR</v>
          </cell>
          <cell r="B1082" t="str">
            <v>ESV0037</v>
          </cell>
          <cell r="C1082" t="str">
            <v>3BRV</v>
          </cell>
          <cell r="D1082" t="str">
            <v>Est. 22 kV 3F Bandera Retención</v>
          </cell>
          <cell r="E1082" t="str">
            <v>U</v>
          </cell>
        </row>
        <row r="1083">
          <cell r="A1083" t="str">
            <v>ESV-3BR+1CR</v>
          </cell>
          <cell r="B1083" t="str">
            <v>ESV0076</v>
          </cell>
          <cell r="C1083" t="str">
            <v>(3BR+1CR)V</v>
          </cell>
          <cell r="D1083" t="str">
            <v>Est. 22 kV 3F Bandera Retención deriv. 1F Centrada Retención</v>
          </cell>
          <cell r="E1083" t="str">
            <v>U</v>
          </cell>
        </row>
        <row r="1084">
          <cell r="A1084" t="str">
            <v>ESV-3BR+1CR+1CR</v>
          </cell>
          <cell r="B1084" t="str">
            <v>ESV0095</v>
          </cell>
          <cell r="C1084" t="str">
            <v>(3BR+1CR+1CR)V</v>
          </cell>
          <cell r="D1084" t="str">
            <v>Est. 22 kV 3F Bandera Retención dos deriv.1F Centrada Retención</v>
          </cell>
          <cell r="E1084" t="str">
            <v>U</v>
          </cell>
        </row>
        <row r="1085">
          <cell r="A1085" t="str">
            <v>ESV-3CA</v>
          </cell>
          <cell r="B1085" t="str">
            <v>ESV0020</v>
          </cell>
          <cell r="C1085" t="str">
            <v>3CAV</v>
          </cell>
          <cell r="D1085" t="str">
            <v>Est. 22 kV 3F Centrada Angular</v>
          </cell>
          <cell r="E1085" t="str">
            <v>U</v>
          </cell>
        </row>
        <row r="1086">
          <cell r="A1086" t="str">
            <v>ESV-3CA+1CR</v>
          </cell>
          <cell r="B1086" t="str">
            <v>ESV0057</v>
          </cell>
          <cell r="C1086" t="str">
            <v>(3CA+1CR)V</v>
          </cell>
          <cell r="D1086" t="str">
            <v>Est. 22 kV 3F Centrada Angular deriv. 1F Centrada Retención</v>
          </cell>
          <cell r="E1086" t="str">
            <v>U</v>
          </cell>
        </row>
        <row r="1087">
          <cell r="A1087" t="str">
            <v>ESV-3CA+1CR+1CR</v>
          </cell>
          <cell r="B1087" t="str">
            <v>ESV0091</v>
          </cell>
          <cell r="C1087" t="str">
            <v>(3CA+1CR+1CR)V</v>
          </cell>
          <cell r="D1087" t="str">
            <v>Est. 22 kV 3F Centrada Angular dos deriv.1F Centrada Retención</v>
          </cell>
          <cell r="E1087" t="str">
            <v>U</v>
          </cell>
        </row>
        <row r="1088">
          <cell r="A1088" t="str">
            <v>ESV-3CA+3SR</v>
          </cell>
          <cell r="B1088" t="str">
            <v>ESV0097</v>
          </cell>
          <cell r="C1088" t="str">
            <v>(3CA+3SR)V</v>
          </cell>
          <cell r="D1088" t="str">
            <v>Est. 22 kV 3F Centrada Angular deriv. 3F Semi Centrada Retención</v>
          </cell>
          <cell r="E1088" t="str">
            <v>U</v>
          </cell>
        </row>
        <row r="1089">
          <cell r="A1089" t="str">
            <v>ESV-3CD</v>
          </cell>
          <cell r="B1089" t="str">
            <v>ESV0022</v>
          </cell>
          <cell r="C1089" t="str">
            <v>3CDV</v>
          </cell>
          <cell r="D1089" t="str">
            <v>Est. 22 kV 3F Centrada  Doble retención</v>
          </cell>
          <cell r="E1089" t="str">
            <v>U</v>
          </cell>
        </row>
        <row r="1090">
          <cell r="A1090" t="str">
            <v>ESV-3CD+1CR</v>
          </cell>
          <cell r="B1090" t="str">
            <v>ESV0061</v>
          </cell>
          <cell r="C1090" t="str">
            <v>(3CD+1CR)V</v>
          </cell>
          <cell r="D1090" t="str">
            <v>Est. 22 kV 3F Centrada Doble Retención deriv. 1F Centrada Retención</v>
          </cell>
          <cell r="E1090" t="str">
            <v>U</v>
          </cell>
        </row>
        <row r="1091">
          <cell r="A1091" t="str">
            <v>ESV-3CD+1CR+1CR</v>
          </cell>
          <cell r="B1091" t="str">
            <v>ESV0093</v>
          </cell>
          <cell r="C1091" t="str">
            <v>(3CD+1CR+1CR)V</v>
          </cell>
          <cell r="D1091" t="str">
            <v>Est. 22 kV 3F Centrada Doble Retención dos deriv.1F Centrada Retención</v>
          </cell>
          <cell r="E1091" t="str">
            <v>U</v>
          </cell>
        </row>
        <row r="1092">
          <cell r="A1092" t="str">
            <v>ESV-3CD+3SR</v>
          </cell>
          <cell r="B1092" t="str">
            <v>ESV0099</v>
          </cell>
          <cell r="C1092" t="str">
            <v>(3CD+3SR)V</v>
          </cell>
          <cell r="D1092" t="str">
            <v>Est. 22 kV 3F Centrada Doble Retención deriv. 3F Semi Centrada Retención</v>
          </cell>
          <cell r="E1092" t="str">
            <v>U</v>
          </cell>
        </row>
        <row r="1093">
          <cell r="A1093" t="str">
            <v>ESV-3CP</v>
          </cell>
          <cell r="B1093" t="str">
            <v>ESV0019</v>
          </cell>
          <cell r="C1093" t="str">
            <v>3CPV</v>
          </cell>
          <cell r="D1093" t="str">
            <v>Est. 22 kV 3F Centrada Pasante</v>
          </cell>
          <cell r="E1093" t="str">
            <v>U</v>
          </cell>
        </row>
        <row r="1094">
          <cell r="A1094" t="str">
            <v>ESV-3CP+1CR</v>
          </cell>
          <cell r="B1094" t="str">
            <v>ESV0056</v>
          </cell>
          <cell r="C1094" t="str">
            <v>(3CP+1CR)V</v>
          </cell>
          <cell r="D1094" t="str">
            <v>Est. 22 kV 3F Centrada Pasante deriv. 1F Centrada Retención</v>
          </cell>
          <cell r="E1094" t="str">
            <v>U</v>
          </cell>
        </row>
        <row r="1095">
          <cell r="A1095" t="str">
            <v>ESV-3CP+1CR+1CR</v>
          </cell>
          <cell r="B1095" t="str">
            <v>ESV0090</v>
          </cell>
          <cell r="C1095" t="str">
            <v>(3CP+1CR+1CR)V</v>
          </cell>
          <cell r="D1095" t="str">
            <v>Est. 22 kV 3F Centrada Pasante dos deriv.1F Centrada Retención</v>
          </cell>
          <cell r="E1095" t="str">
            <v>U</v>
          </cell>
        </row>
        <row r="1096">
          <cell r="A1096" t="str">
            <v>ESV-3CP+2CR</v>
          </cell>
          <cell r="B1096" t="str">
            <v>ESV0055</v>
          </cell>
          <cell r="C1096" t="str">
            <v>(3CP+2CR)V</v>
          </cell>
          <cell r="D1096" t="str">
            <v>Est. 22 kV 3F Centrada Pasante deriv. 2F Centrada Retención</v>
          </cell>
          <cell r="E1096" t="str">
            <v>U</v>
          </cell>
        </row>
        <row r="1097">
          <cell r="A1097" t="str">
            <v>ESV-3CP+3CR</v>
          </cell>
          <cell r="B1097" t="str">
            <v>ESV0054</v>
          </cell>
          <cell r="C1097" t="str">
            <v>(3CP+3CR)V</v>
          </cell>
          <cell r="D1097" t="str">
            <v>Est. 22 kV 3F Centrada Pasante deriv. 3F Centrada Retención</v>
          </cell>
          <cell r="E1097" t="str">
            <v>U</v>
          </cell>
        </row>
        <row r="1098">
          <cell r="A1098" t="str">
            <v>ESV-3CP+3SP</v>
          </cell>
          <cell r="B1098" t="str">
            <v>ESV0118</v>
          </cell>
          <cell r="C1098" t="str">
            <v>(3CP+3SP)V</v>
          </cell>
          <cell r="D1098" t="str">
            <v>Est. 22 kV 3F Centrada Pasante deriv. 3F Semi Centrada Pasante</v>
          </cell>
          <cell r="E1098" t="str">
            <v>U</v>
          </cell>
        </row>
        <row r="1099">
          <cell r="A1099" t="str">
            <v>ESV-3CP+3SR</v>
          </cell>
          <cell r="B1099" t="str">
            <v>ESV0119</v>
          </cell>
          <cell r="C1099" t="str">
            <v>(3CP+3SR)V</v>
          </cell>
          <cell r="D1099" t="str">
            <v>Est. 22 kV 3F Centrada Pasante deriv. 3F Semi Centrada Retención</v>
          </cell>
          <cell r="E1099" t="str">
            <v>U</v>
          </cell>
        </row>
        <row r="1100">
          <cell r="A1100" t="str">
            <v>ESV-3CR</v>
          </cell>
          <cell r="B1100" t="str">
            <v>ESV0021</v>
          </cell>
          <cell r="C1100" t="str">
            <v>3CRV</v>
          </cell>
          <cell r="D1100" t="str">
            <v>Est. 22 kV 3F Centrada Retención</v>
          </cell>
          <cell r="E1100" t="str">
            <v>U</v>
          </cell>
        </row>
        <row r="1101">
          <cell r="A1101" t="str">
            <v>ESV-3CR+1CR</v>
          </cell>
          <cell r="B1101" t="str">
            <v>ESV0060</v>
          </cell>
          <cell r="C1101" t="str">
            <v>(3CR+1CR)V</v>
          </cell>
          <cell r="D1101" t="str">
            <v>Est. 22 kV 3F Centrada Retención deriv. 1F Centrada Retención</v>
          </cell>
          <cell r="E1101" t="str">
            <v>U</v>
          </cell>
        </row>
        <row r="1102">
          <cell r="A1102" t="str">
            <v>ESV-3CR+1CR+1CR</v>
          </cell>
          <cell r="B1102" t="str">
            <v>ESV0092</v>
          </cell>
          <cell r="C1102" t="str">
            <v>(3CR+1CR+1CR)V</v>
          </cell>
          <cell r="D1102" t="str">
            <v>Est. 22 kV 3F Centrada Retención dos deriv.1F Centrada Retención</v>
          </cell>
          <cell r="E1102" t="str">
            <v>U</v>
          </cell>
        </row>
        <row r="1103">
          <cell r="A1103" t="str">
            <v>ESV-3CR+2CR</v>
          </cell>
          <cell r="B1103" t="str">
            <v>ESV0059</v>
          </cell>
          <cell r="C1103" t="str">
            <v>(3CR+2CR)V</v>
          </cell>
          <cell r="D1103" t="str">
            <v>Est. 22 kV 3F Centrada Retención deriv. 2F Centrada Retención</v>
          </cell>
          <cell r="E1103" t="str">
            <v>U</v>
          </cell>
        </row>
        <row r="1104">
          <cell r="A1104" t="str">
            <v>ESV-3CR+3CR</v>
          </cell>
          <cell r="B1104" t="str">
            <v>ESV0058</v>
          </cell>
          <cell r="C1104" t="str">
            <v>(3CR+3CR)V</v>
          </cell>
          <cell r="D1104" t="str">
            <v>Est. 22 kV 3F Centrada Retención deriv. 3F Centrada Retención</v>
          </cell>
          <cell r="E1104" t="str">
            <v>U</v>
          </cell>
        </row>
        <row r="1105">
          <cell r="A1105" t="str">
            <v>ESV-3CR+3SR</v>
          </cell>
          <cell r="B1105" t="str">
            <v>ESV0098</v>
          </cell>
          <cell r="C1105" t="str">
            <v>(3CR+3SR)V</v>
          </cell>
          <cell r="D1105" t="str">
            <v>Est. 22 kV 3F Centrada Retención deriv. 3F Semi Centrada Retención</v>
          </cell>
          <cell r="E1105" t="str">
            <v>U</v>
          </cell>
        </row>
        <row r="1106">
          <cell r="A1106" t="str">
            <v>ESV-3HA</v>
          </cell>
          <cell r="B1106" t="str">
            <v>ESV0088</v>
          </cell>
          <cell r="C1106" t="str">
            <v>3HAV</v>
          </cell>
          <cell r="D1106" t="str">
            <v>Est. 22 kV 3F Dos Postes Angular</v>
          </cell>
          <cell r="E1106" t="str">
            <v>U</v>
          </cell>
        </row>
        <row r="1107">
          <cell r="A1107" t="str">
            <v>ESV-3HA+1CP</v>
          </cell>
          <cell r="B1107" t="str">
            <v>ESV0107</v>
          </cell>
          <cell r="C1107" t="str">
            <v>(3HA+1CP)V</v>
          </cell>
          <cell r="D1107" t="str">
            <v>Est. 22 kV 3F Dos Postes Angular deriv. 1F Centrada Pasante</v>
          </cell>
          <cell r="E1107" t="str">
            <v>U</v>
          </cell>
        </row>
        <row r="1108">
          <cell r="A1108" t="str">
            <v>ESV-3HA+1CR+1CR</v>
          </cell>
          <cell r="B1108" t="str">
            <v>ESV0111</v>
          </cell>
          <cell r="C1108" t="str">
            <v>(3HA+1CR+1CR)V</v>
          </cell>
          <cell r="D1108" t="str">
            <v>Est. 22 kV 3F Dos Postes Angular dos deriv. 1F Centrada Retención</v>
          </cell>
          <cell r="E1108" t="str">
            <v>U</v>
          </cell>
        </row>
        <row r="1109">
          <cell r="A1109" t="str">
            <v>ESV-3HA+3SR</v>
          </cell>
          <cell r="B1109" t="str">
            <v>ESV0116</v>
          </cell>
          <cell r="C1109" t="str">
            <v>(3HA+3SR)V</v>
          </cell>
          <cell r="D1109" t="str">
            <v>Est. 22 kV 3F Dos Postes Angular deriv. 3F Semi Centrada Retención</v>
          </cell>
          <cell r="E1109" t="str">
            <v>U</v>
          </cell>
        </row>
        <row r="1110">
          <cell r="A1110" t="str">
            <v>ESV-3HD</v>
          </cell>
          <cell r="B1110" t="str">
            <v>ESV0033</v>
          </cell>
          <cell r="C1110" t="str">
            <v>3HDV</v>
          </cell>
          <cell r="D1110" t="str">
            <v>Est. 22 kV 3F Dos Postes Doble retención</v>
          </cell>
          <cell r="E1110" t="str">
            <v>U</v>
          </cell>
        </row>
        <row r="1111">
          <cell r="A1111" t="str">
            <v>ESV-3HD+1CP</v>
          </cell>
          <cell r="B1111" t="str">
            <v>ESV0108</v>
          </cell>
          <cell r="C1111" t="str">
            <v>(3HD+1CP)V</v>
          </cell>
          <cell r="D1111" t="str">
            <v>Est. 22 kV 3F Dos Postes Doble Retención deriv. 1F Centrada Pasante</v>
          </cell>
          <cell r="E1111" t="str">
            <v>U</v>
          </cell>
        </row>
        <row r="1112">
          <cell r="A1112" t="str">
            <v>ESV-3HD+3SR</v>
          </cell>
          <cell r="B1112" t="str">
            <v>ESV0117</v>
          </cell>
          <cell r="C1112" t="str">
            <v>(3HD+3SR)V</v>
          </cell>
          <cell r="D1112" t="str">
            <v>Est. 22 kV 3F Dos Postes Doble Reten. deriv. 3F Semi Centrada Reten.</v>
          </cell>
          <cell r="E1112" t="str">
            <v>U</v>
          </cell>
        </row>
        <row r="1113">
          <cell r="A1113" t="str">
            <v>ESV-3HP</v>
          </cell>
          <cell r="B1113" t="str">
            <v>ESV0031</v>
          </cell>
          <cell r="C1113" t="str">
            <v>3HPV</v>
          </cell>
          <cell r="D1113" t="str">
            <v>Est. 22 kV 3F Dos Postes Pasante</v>
          </cell>
          <cell r="E1113" t="str">
            <v>U</v>
          </cell>
        </row>
        <row r="1114">
          <cell r="A1114" t="str">
            <v>ESV-3HP+1CP</v>
          </cell>
          <cell r="B1114" t="str">
            <v>ESV0105</v>
          </cell>
          <cell r="C1114" t="str">
            <v>(3HP+1CP)V</v>
          </cell>
          <cell r="D1114" t="str">
            <v>Est. 22 kV 3F Dos Postes Pasante deriv. 1F Centrada Pasante</v>
          </cell>
          <cell r="E1114" t="str">
            <v>U</v>
          </cell>
        </row>
        <row r="1115">
          <cell r="A1115" t="str">
            <v>ESV-3HP+1CR</v>
          </cell>
          <cell r="B1115" t="str">
            <v>ESV0085</v>
          </cell>
          <cell r="C1115" t="str">
            <v>(3HP+1CR)V</v>
          </cell>
          <cell r="D1115" t="str">
            <v>Est. 22 kV 3F Dos Postes  Pasante deriv. 1F Centrada Retención</v>
          </cell>
          <cell r="E1115" t="str">
            <v>U</v>
          </cell>
        </row>
        <row r="1116">
          <cell r="A1116" t="str">
            <v>ESV-3HP+1CR+1CR</v>
          </cell>
          <cell r="B1116" t="str">
            <v>ESV0112</v>
          </cell>
          <cell r="C1116" t="str">
            <v>(3HP+1CR+1CR)V</v>
          </cell>
          <cell r="D1116" t="str">
            <v>Est. 22 kV 3F Dos Postes Pasante dos deriv. 1F Centrada Retención</v>
          </cell>
          <cell r="E1116" t="str">
            <v>U</v>
          </cell>
        </row>
        <row r="1117">
          <cell r="A1117" t="str">
            <v>ESV-3HP+3CR</v>
          </cell>
          <cell r="B1117" t="str">
            <v>ESV0114</v>
          </cell>
          <cell r="C1117" t="str">
            <v>(3HP+3CR)V</v>
          </cell>
          <cell r="D1117" t="str">
            <v>Est. 22 kV 3F Dos Postes Pasante deriv. 3F Centrada Retención</v>
          </cell>
          <cell r="E1117" t="str">
            <v>U</v>
          </cell>
        </row>
        <row r="1118">
          <cell r="A1118" t="str">
            <v>ESV-3HR</v>
          </cell>
          <cell r="B1118" t="str">
            <v>ESV0032</v>
          </cell>
          <cell r="C1118" t="str">
            <v>3HRV</v>
          </cell>
          <cell r="D1118" t="str">
            <v>Est. 22 kV 3F Dos Postes Retención</v>
          </cell>
          <cell r="E1118" t="str">
            <v>U</v>
          </cell>
        </row>
        <row r="1119">
          <cell r="A1119" t="str">
            <v>ESV-3HR+1CP</v>
          </cell>
          <cell r="B1119" t="str">
            <v>ESV0106</v>
          </cell>
          <cell r="C1119" t="str">
            <v>(3HR+1CP)V</v>
          </cell>
          <cell r="D1119" t="str">
            <v>Est. 22 kV 3F Dos Postes Retención deriv. 1F Centrada Pasante</v>
          </cell>
          <cell r="E1119" t="str">
            <v>U</v>
          </cell>
        </row>
        <row r="1120">
          <cell r="A1120" t="str">
            <v>ESV-3HR+1CR+1CR</v>
          </cell>
          <cell r="B1120" t="str">
            <v>ESV0110</v>
          </cell>
          <cell r="C1120" t="str">
            <v>(3HR+1CR+1CR)V</v>
          </cell>
          <cell r="D1120" t="str">
            <v>Est. 22 kV 3F Dos Postes Retención dos deriv. 1F Centrada Retención</v>
          </cell>
          <cell r="E1120" t="str">
            <v>U</v>
          </cell>
        </row>
        <row r="1121">
          <cell r="A1121" t="str">
            <v>ESV-3HR+3SR</v>
          </cell>
          <cell r="B1121" t="str">
            <v>ESV0115</v>
          </cell>
          <cell r="C1121" t="str">
            <v>(3HR+3SR)V</v>
          </cell>
          <cell r="D1121" t="str">
            <v>Est. 22 kV 3F Dos Postes Retención deriv. 3F Semi Centrada Retención</v>
          </cell>
          <cell r="E1121" t="str">
            <v>U</v>
          </cell>
        </row>
        <row r="1122">
          <cell r="A1122" t="str">
            <v>ESV-3LP</v>
          </cell>
          <cell r="B1122" t="str">
            <v>ESV0039</v>
          </cell>
          <cell r="C1122" t="str">
            <v>3LPV</v>
          </cell>
          <cell r="D1122" t="str">
            <v>Est. 22 kV 3F Line Poste Pasante</v>
          </cell>
          <cell r="E1122" t="str">
            <v>U</v>
          </cell>
        </row>
        <row r="1123">
          <cell r="A1123" t="str">
            <v>ESV-3SA</v>
          </cell>
          <cell r="B1123" t="str">
            <v>ESV0024</v>
          </cell>
          <cell r="C1123" t="str">
            <v>3SAV</v>
          </cell>
          <cell r="D1123" t="str">
            <v>Est. 22 kV 3F Semicentrada Angular</v>
          </cell>
          <cell r="E1123" t="str">
            <v>U</v>
          </cell>
        </row>
        <row r="1124">
          <cell r="A1124" t="str">
            <v>ESV-3SA+1CR</v>
          </cell>
          <cell r="B1124" t="str">
            <v>ESV0064</v>
          </cell>
          <cell r="C1124" t="str">
            <v>(3SA+1CR)V</v>
          </cell>
          <cell r="D1124" t="str">
            <v>Est. 22 kV 3F Semi Centrada Angular deriv. 1F Centrada Retención</v>
          </cell>
          <cell r="E1124" t="str">
            <v>U</v>
          </cell>
        </row>
        <row r="1125">
          <cell r="A1125" t="str">
            <v>ESV-3SA+3SR</v>
          </cell>
          <cell r="B1125" t="str">
            <v>ESV0065</v>
          </cell>
          <cell r="C1125" t="str">
            <v>(3SA+3SR)V</v>
          </cell>
          <cell r="D1125" t="str">
            <v>Est. 22 kV 3F Semi Centrada Angular deriv. 3F Semi Centrada Retención</v>
          </cell>
          <cell r="E1125" t="str">
            <v>U</v>
          </cell>
        </row>
        <row r="1126">
          <cell r="A1126" t="str">
            <v>ESV-3SD</v>
          </cell>
          <cell r="B1126" t="str">
            <v>ESV0026</v>
          </cell>
          <cell r="C1126" t="str">
            <v>3SDV</v>
          </cell>
          <cell r="D1126" t="str">
            <v>Est. 22 kV 3F Semicentrada Doble retención</v>
          </cell>
          <cell r="E1126" t="str">
            <v>U</v>
          </cell>
        </row>
        <row r="1127">
          <cell r="A1127" t="str">
            <v>ESV-3SD+1CR</v>
          </cell>
          <cell r="B1127" t="str">
            <v>ESV0069</v>
          </cell>
          <cell r="C1127" t="str">
            <v>(3SD+1CR)V</v>
          </cell>
          <cell r="D1127" t="str">
            <v>Est. 22 kV 3F Semi Centrada Doble Retenc. deriv. 1F Centrada Retenc.</v>
          </cell>
          <cell r="E1127" t="str">
            <v>U</v>
          </cell>
        </row>
        <row r="1128">
          <cell r="A1128" t="str">
            <v>ESV-3SD+3CP</v>
          </cell>
          <cell r="B1128" t="str">
            <v>ESV0122</v>
          </cell>
          <cell r="C1128" t="str">
            <v>(3SD+3CP)V</v>
          </cell>
          <cell r="D1128" t="str">
            <v>Est. 22 kV 3F Semi Centrada Doble Reten. deriv. 3F Centrada Pasante</v>
          </cell>
          <cell r="E1128" t="str">
            <v>U</v>
          </cell>
        </row>
        <row r="1129">
          <cell r="A1129" t="str">
            <v>ESV-3SD+3SP</v>
          </cell>
          <cell r="B1129" t="str">
            <v>ESV0121</v>
          </cell>
          <cell r="C1129" t="str">
            <v>(3SD+3SP)V</v>
          </cell>
          <cell r="D1129" t="str">
            <v>Est. 22 kV 3F Semi Centrada Doble Reten. deriv. 3F Semi Centrada Pasante</v>
          </cell>
          <cell r="E1129" t="str">
            <v>U</v>
          </cell>
        </row>
        <row r="1130">
          <cell r="A1130" t="str">
            <v>ESV-3SD+3SR</v>
          </cell>
          <cell r="B1130" t="str">
            <v>ESV0070</v>
          </cell>
          <cell r="C1130" t="str">
            <v>(3SD+3SR)V</v>
          </cell>
          <cell r="D1130" t="str">
            <v>Est. 22 kV 3F Semi Centr. Doble Retenc. deriv. 3F Semi Centr. Retenc.</v>
          </cell>
          <cell r="E1130" t="str">
            <v>U</v>
          </cell>
        </row>
        <row r="1131">
          <cell r="A1131" t="str">
            <v>ESV-3SP</v>
          </cell>
          <cell r="B1131" t="str">
            <v>ESV0023</v>
          </cell>
          <cell r="C1131" t="str">
            <v>3SPV</v>
          </cell>
          <cell r="D1131" t="str">
            <v>Est. 22 kV 3F Semicentrada  Pasante</v>
          </cell>
          <cell r="E1131" t="str">
            <v>U</v>
          </cell>
        </row>
        <row r="1132">
          <cell r="A1132" t="str">
            <v>ESV-3SP+1CR</v>
          </cell>
          <cell r="B1132" t="str">
            <v>ESV0063</v>
          </cell>
          <cell r="C1132" t="str">
            <v>(3SP+1CR)V</v>
          </cell>
          <cell r="D1132" t="str">
            <v>Est. 22 kV 3F Semi Centrada Pasante deriv. 1F Centrada Retención</v>
          </cell>
          <cell r="E1132" t="str">
            <v>U</v>
          </cell>
        </row>
        <row r="1133">
          <cell r="A1133" t="str">
            <v>ESV-3SP+2CR</v>
          </cell>
          <cell r="B1133" t="str">
            <v>ESV0109</v>
          </cell>
          <cell r="C1133" t="str">
            <v>(3SP+2CR)V</v>
          </cell>
          <cell r="D1133" t="str">
            <v>Est. 22 kV 3F Semicentrada Pasante deriv. 2F Centrada Retención</v>
          </cell>
          <cell r="E1133" t="str">
            <v>U</v>
          </cell>
        </row>
        <row r="1134">
          <cell r="A1134" t="str">
            <v>ESV-3SP+3SR</v>
          </cell>
          <cell r="B1134" t="str">
            <v>ESV0062</v>
          </cell>
          <cell r="C1134" t="str">
            <v>(3SP+3SR)V</v>
          </cell>
          <cell r="D1134" t="str">
            <v>Est. 22 kV 3F Semi Centrada Pasante deriv. 3F Semi Centrada Retención</v>
          </cell>
          <cell r="E1134" t="str">
            <v>U</v>
          </cell>
        </row>
        <row r="1135">
          <cell r="A1135" t="str">
            <v>ESV-3SR</v>
          </cell>
          <cell r="B1135" t="str">
            <v>ESV0025</v>
          </cell>
          <cell r="C1135" t="str">
            <v>3SRV</v>
          </cell>
          <cell r="D1135" t="str">
            <v>Est. 22 kV 3F Semicentrada Retención</v>
          </cell>
          <cell r="E1135" t="str">
            <v>U</v>
          </cell>
        </row>
        <row r="1136">
          <cell r="A1136" t="str">
            <v>ESV-3SR+1CA</v>
          </cell>
          <cell r="B1136" t="str">
            <v>ESV0087</v>
          </cell>
          <cell r="C1136" t="str">
            <v>(3SR+1CA)V</v>
          </cell>
          <cell r="D1136" t="str">
            <v>Est. 22 kV 3F Semi Centrada Retención deriv. 1F Centrada Angular</v>
          </cell>
          <cell r="E1136" t="str">
            <v>U</v>
          </cell>
        </row>
        <row r="1137">
          <cell r="A1137" t="str">
            <v>ESV-3SR+1CP</v>
          </cell>
          <cell r="B1137" t="str">
            <v>ESV0120</v>
          </cell>
          <cell r="C1137" t="str">
            <v>(3SR+1CP)V</v>
          </cell>
          <cell r="D1137" t="str">
            <v>Est. 22 kV 3F Semi Centrada Retención deriv. 1F Centrada Pasante</v>
          </cell>
          <cell r="E1137" t="str">
            <v>U</v>
          </cell>
        </row>
        <row r="1138">
          <cell r="A1138" t="str">
            <v>ESV-3SR+1CR</v>
          </cell>
          <cell r="B1138" t="str">
            <v>ESV0066</v>
          </cell>
          <cell r="C1138" t="str">
            <v>(3SR+1CR)V</v>
          </cell>
          <cell r="D1138" t="str">
            <v>Est. 22 kV 3F Semi Centrada Retención deriv. 1F Centrada Retención</v>
          </cell>
          <cell r="E1138" t="str">
            <v>U</v>
          </cell>
        </row>
        <row r="1139">
          <cell r="A1139" t="str">
            <v>ESV-3SR+3SR</v>
          </cell>
          <cell r="B1139" t="str">
            <v>ESV0067</v>
          </cell>
          <cell r="C1139" t="str">
            <v>(3SR+3SR)V</v>
          </cell>
          <cell r="D1139" t="str">
            <v>Est. 22 kV 3F Semi Centrada Retención deriv. 3F Semi Centrada Retención</v>
          </cell>
          <cell r="E1139" t="str">
            <v>U</v>
          </cell>
        </row>
        <row r="1140">
          <cell r="A1140" t="str">
            <v>ESV-3SR+3SR+1CR</v>
          </cell>
          <cell r="B1140" t="str">
            <v>ESV0068</v>
          </cell>
          <cell r="C1140" t="str">
            <v>(3SR+3SR+1CR)V</v>
          </cell>
          <cell r="D1140" t="str">
            <v>Est. 22 kV 3F Semi Cen. Retención deriv. 3F Semi Cen. Ret. 1F Cen. Ret.</v>
          </cell>
          <cell r="E1140" t="str">
            <v>U</v>
          </cell>
        </row>
        <row r="1141">
          <cell r="A1141" t="str">
            <v>ESV-3SR+3SR+1CR</v>
          </cell>
          <cell r="B1141" t="str">
            <v>ESV0124</v>
          </cell>
          <cell r="C1141" t="str">
            <v>(3SR+3SR+1CR)V</v>
          </cell>
          <cell r="D1141" t="str">
            <v>Est. 22 kV 3F Semi Centrada Reten. deriv. 3F Semi Centrada Reten. Deriv. 1F Centrada Reten.</v>
          </cell>
          <cell r="E1141" t="str">
            <v>U</v>
          </cell>
        </row>
        <row r="1142">
          <cell r="A1142" t="str">
            <v>ESV-3SR+3SR+3SR</v>
          </cell>
          <cell r="B1142" t="str">
            <v>ESV0125</v>
          </cell>
          <cell r="C1142" t="str">
            <v>(3SR+3SR+3SR)V</v>
          </cell>
          <cell r="D1142" t="str">
            <v>Est. 22 kV 3F Semi Centrada Reten. dos deriv. 3F Semi Centrada Reten.</v>
          </cell>
          <cell r="E1142" t="str">
            <v>U</v>
          </cell>
        </row>
        <row r="1143">
          <cell r="A1143" t="str">
            <v>ESV-3TD</v>
          </cell>
          <cell r="B1143" t="str">
            <v>ESV0035</v>
          </cell>
          <cell r="C1143" t="str">
            <v>3TDV</v>
          </cell>
          <cell r="D1143" t="str">
            <v>Est. 22 kV 3F Tres Postes Doble retención</v>
          </cell>
          <cell r="E1143" t="str">
            <v>U</v>
          </cell>
        </row>
        <row r="1144">
          <cell r="A1144" t="str">
            <v>ESV-3TD+1CR</v>
          </cell>
          <cell r="B1144" t="str">
            <v>ESV0079</v>
          </cell>
          <cell r="C1144" t="str">
            <v>(3TD+1CR)V</v>
          </cell>
          <cell r="D1144" t="str">
            <v>Est. 22 kV 3F Tres Postes Doble retenc. deriv. 1F Centrada Retenc.</v>
          </cell>
          <cell r="E1144" t="str">
            <v>U</v>
          </cell>
        </row>
        <row r="1145">
          <cell r="A1145" t="str">
            <v>ESV-3TD+1CR+1CR</v>
          </cell>
          <cell r="B1145" t="str">
            <v>ESV0113</v>
          </cell>
          <cell r="C1145" t="str">
            <v>(3TD+1CR+1CR)V</v>
          </cell>
          <cell r="D1145" t="str">
            <v>Est. 22 kV 3F Tres Postes Doble Reten. dos deriv. 1F Centrada Reten.</v>
          </cell>
          <cell r="E1145" t="str">
            <v>U</v>
          </cell>
        </row>
        <row r="1146">
          <cell r="A1146" t="str">
            <v>ESV-3TD+3CR</v>
          </cell>
          <cell r="B1146" t="str">
            <v>ESV0127</v>
          </cell>
          <cell r="C1146" t="str">
            <v>(3TD+3CR)V</v>
          </cell>
          <cell r="D1146" t="str">
            <v>Est. 22 kV 3F Tres Postes Doble Reten. Deriv. 3F Centrada Retención</v>
          </cell>
          <cell r="E1146" t="str">
            <v>U</v>
          </cell>
        </row>
        <row r="1147">
          <cell r="A1147" t="str">
            <v>ESV-3TR</v>
          </cell>
          <cell r="B1147" t="str">
            <v>ESV0034</v>
          </cell>
          <cell r="C1147" t="str">
            <v>3TRV</v>
          </cell>
          <cell r="D1147" t="str">
            <v>Est. 22 kV 3F Tres Postes Retención</v>
          </cell>
          <cell r="E1147" t="str">
            <v>U</v>
          </cell>
        </row>
        <row r="1148">
          <cell r="A1148" t="str">
            <v>ESV-3TR+1CR</v>
          </cell>
          <cell r="B1148" t="str">
            <v>ESV0080</v>
          </cell>
          <cell r="C1148" t="str">
            <v>(3TR+1CR)V</v>
          </cell>
          <cell r="D1148" t="str">
            <v>Est. 22 kV 3F Tres Postes Retención deriv. 1F Centrada Retención</v>
          </cell>
          <cell r="E1148" t="str">
            <v>U</v>
          </cell>
        </row>
        <row r="1149">
          <cell r="A1149" t="str">
            <v>ESV-3VA</v>
          </cell>
          <cell r="B1149" t="str">
            <v>ESV0028</v>
          </cell>
          <cell r="C1149" t="str">
            <v>3VAV</v>
          </cell>
          <cell r="D1149" t="str">
            <v>Est. 22 kV 3F En volado Angular</v>
          </cell>
          <cell r="E1149" t="str">
            <v>U</v>
          </cell>
        </row>
        <row r="1150">
          <cell r="A1150" t="str">
            <v>ESV-3VA+1CR</v>
          </cell>
          <cell r="B1150" t="str">
            <v>ESV0073</v>
          </cell>
          <cell r="C1150" t="str">
            <v>(3VA+1CR)V</v>
          </cell>
          <cell r="D1150" t="str">
            <v>Est. 22 kV 3F Volada Angular deriv. 1F Centrada Retención</v>
          </cell>
          <cell r="E1150" t="str">
            <v>U</v>
          </cell>
        </row>
        <row r="1151">
          <cell r="A1151" t="str">
            <v>ESV-3VA+3SR</v>
          </cell>
          <cell r="B1151" t="str">
            <v>ESV0100</v>
          </cell>
          <cell r="C1151" t="str">
            <v>(3VA+3SR)V</v>
          </cell>
          <cell r="D1151" t="str">
            <v>Est. 22 kV 3F Volada Angular deriv. 3F Semi Centrada Retención</v>
          </cell>
          <cell r="E1151" t="str">
            <v>U</v>
          </cell>
        </row>
        <row r="1152">
          <cell r="A1152" t="str">
            <v>ESV-3VD</v>
          </cell>
          <cell r="B1152" t="str">
            <v>ESV0030</v>
          </cell>
          <cell r="C1152" t="str">
            <v>3VDV</v>
          </cell>
          <cell r="D1152" t="str">
            <v>Est. 22 kV 3F En volado Doble retención</v>
          </cell>
          <cell r="E1152" t="str">
            <v>U</v>
          </cell>
        </row>
        <row r="1153">
          <cell r="A1153" t="str">
            <v>ESV-3VD+3SP</v>
          </cell>
          <cell r="B1153" t="str">
            <v>ESV0126</v>
          </cell>
          <cell r="C1153" t="str">
            <v>(3VD+3SP)V</v>
          </cell>
          <cell r="D1153" t="str">
            <v>Est. 22 kV 3F Volada Doble Reten. deriv. 3F Semi Centrada Pasante</v>
          </cell>
          <cell r="E1153" t="str">
            <v>U</v>
          </cell>
        </row>
        <row r="1154">
          <cell r="A1154" t="str">
            <v>ESV-3VD+3SR</v>
          </cell>
          <cell r="B1154" t="str">
            <v>ESV0101</v>
          </cell>
          <cell r="C1154" t="str">
            <v>(3VD+3SR)V</v>
          </cell>
          <cell r="D1154" t="str">
            <v>Est. 22 kV 3F Volada Doble Retención deriv. 3F Semi Centrada Retención</v>
          </cell>
          <cell r="E1154" t="str">
            <v>U</v>
          </cell>
        </row>
        <row r="1155">
          <cell r="A1155" t="str">
            <v>ESV-3VP</v>
          </cell>
          <cell r="B1155" t="str">
            <v>ESV0027</v>
          </cell>
          <cell r="C1155" t="str">
            <v>3VPV</v>
          </cell>
          <cell r="D1155" t="str">
            <v>Est. 22 kV 3F En volado Pasante</v>
          </cell>
          <cell r="E1155" t="str">
            <v>U</v>
          </cell>
        </row>
        <row r="1156">
          <cell r="A1156" t="str">
            <v>ESV-3VP+1CR</v>
          </cell>
          <cell r="B1156" t="str">
            <v>ESV0071</v>
          </cell>
          <cell r="C1156" t="str">
            <v>(3VP+1CR)V</v>
          </cell>
          <cell r="D1156" t="str">
            <v>Est. 22 kV 3F Volada Pasante deriv. 1F Centrada Retención</v>
          </cell>
          <cell r="E1156" t="str">
            <v>U</v>
          </cell>
        </row>
        <row r="1157">
          <cell r="A1157" t="str">
            <v>ESV-3VP+3SR</v>
          </cell>
          <cell r="B1157" t="str">
            <v>ESV0072</v>
          </cell>
          <cell r="C1157" t="str">
            <v>(3VP+3SR)V</v>
          </cell>
          <cell r="D1157" t="str">
            <v>Est. 22 kV 3F Volada Pasante deriv. 3F Semi Centrada Retención</v>
          </cell>
          <cell r="E1157" t="str">
            <v>U</v>
          </cell>
        </row>
        <row r="1158">
          <cell r="A1158" t="str">
            <v>ESV-3VR</v>
          </cell>
          <cell r="B1158" t="str">
            <v>ESV0029</v>
          </cell>
          <cell r="C1158" t="str">
            <v>3VRV</v>
          </cell>
          <cell r="D1158" t="str">
            <v>Est. 22 kV 3F En volado Retención</v>
          </cell>
          <cell r="E1158" t="str">
            <v>U</v>
          </cell>
        </row>
        <row r="1159">
          <cell r="A1159" t="str">
            <v>ESV-3VR+1CR</v>
          </cell>
          <cell r="B1159" t="str">
            <v>ESV0089</v>
          </cell>
          <cell r="C1159" t="str">
            <v>(3VR+1CR)V</v>
          </cell>
          <cell r="D1159" t="str">
            <v>Est. 22 kV 3F Volada Retención deriv.1F Centrada Retención</v>
          </cell>
          <cell r="E1159" t="str">
            <v>U</v>
          </cell>
        </row>
        <row r="1160">
          <cell r="A1160" t="str">
            <v>ESV-3VR+3SR</v>
          </cell>
          <cell r="B1160" t="str">
            <v>ESV0102</v>
          </cell>
          <cell r="C1160" t="str">
            <v>(3VR+3SR)V</v>
          </cell>
          <cell r="D1160" t="str">
            <v>Est. 22 kV 3F Volada Retención deriv. 3F Semi Centrada Retención</v>
          </cell>
          <cell r="E1160" t="str">
            <v>U</v>
          </cell>
        </row>
        <row r="1161">
          <cell r="A1161" t="str">
            <v>MEC-1E100_1A</v>
          </cell>
          <cell r="B1161" t="str">
            <v>MEC0001</v>
          </cell>
          <cell r="C1161" t="str">
            <v>1E100_1A</v>
          </cell>
          <cell r="D1161" t="str">
            <v>Medidor 120V 1F2H - Masivo Electr. Energía Activa - 100 A_ Forma 1A</v>
          </cell>
          <cell r="E1161" t="str">
            <v>U</v>
          </cell>
        </row>
        <row r="1162">
          <cell r="A1162" t="str">
            <v>MED-1D200_2S</v>
          </cell>
          <cell r="B1162" t="str">
            <v>MED0001</v>
          </cell>
          <cell r="C1162" t="str">
            <v>1D200_2S</v>
          </cell>
          <cell r="D1162" t="str">
            <v>Medidor 240V 1F3H - Espec. Electr. Energía A-D - 200 A_ Forma 2S</v>
          </cell>
          <cell r="E1162" t="str">
            <v>U</v>
          </cell>
        </row>
        <row r="1163">
          <cell r="A1163" t="str">
            <v>MED-1E100_2A</v>
          </cell>
          <cell r="B1163" t="str">
            <v>MED0002</v>
          </cell>
          <cell r="C1163" t="str">
            <v>1E100_2A</v>
          </cell>
          <cell r="D1163" t="str">
            <v>Medidor 240V 1F3H - Masivo Electr. Energía Activa - 100 A_ Forma 2A</v>
          </cell>
          <cell r="E1163" t="str">
            <v>U</v>
          </cell>
        </row>
        <row r="1164">
          <cell r="A1164" t="str">
            <v>MED-1R20_4S</v>
          </cell>
          <cell r="B1164" t="str">
            <v>MED0003</v>
          </cell>
          <cell r="C1164" t="str">
            <v>1R20_4S</v>
          </cell>
          <cell r="D1164" t="str">
            <v>Medidor 240V 1F3H - Espec. Electr.  Energía A-R-D-M - 20 A_ Forma 4S</v>
          </cell>
          <cell r="E1164" t="str">
            <v>U</v>
          </cell>
        </row>
        <row r="1165">
          <cell r="A1165" t="str">
            <v>MED-1R200_2S</v>
          </cell>
          <cell r="B1165" t="str">
            <v>MED0004</v>
          </cell>
          <cell r="C1165" t="str">
            <v>1R200_2S</v>
          </cell>
          <cell r="D1165" t="str">
            <v>Medidor 240V 1F3H - Espec. Electr.  Energía A-R-D-M - 200 A_ Forma 2S</v>
          </cell>
          <cell r="E1165" t="str">
            <v>U</v>
          </cell>
        </row>
        <row r="1166">
          <cell r="A1166" t="str">
            <v>MED-2D200_12S</v>
          </cell>
          <cell r="B1166" t="str">
            <v>MED0005</v>
          </cell>
          <cell r="C1166" t="str">
            <v>2D200_12S</v>
          </cell>
          <cell r="D1166" t="str">
            <v>Medidor 208V 2F3H - Espec. Electr. Energía A-D - 200 A_ Forma 12S</v>
          </cell>
          <cell r="E1166" t="str">
            <v>U</v>
          </cell>
        </row>
        <row r="1167">
          <cell r="A1167" t="str">
            <v>MED-2R200_12S</v>
          </cell>
          <cell r="B1167" t="str">
            <v>MED0006</v>
          </cell>
          <cell r="C1167" t="str">
            <v>3R200_12S</v>
          </cell>
          <cell r="D1167" t="str">
            <v>Medidor 208V 2F3H - Espec. Electr.  Energía A-R-D-M - 200 A_ Forma 12S</v>
          </cell>
          <cell r="E1167" t="str">
            <v>U</v>
          </cell>
        </row>
        <row r="1168">
          <cell r="A1168" t="str">
            <v>MED-3R20_10A</v>
          </cell>
          <cell r="B1168" t="str">
            <v>MED0008</v>
          </cell>
          <cell r="C1168" t="str">
            <v>3R20_10A</v>
          </cell>
          <cell r="D1168" t="str">
            <v>Medidor 240V 3F4H - Espec. Electr.  Energía A-R-D-M - 20 A_ Forma 10A</v>
          </cell>
          <cell r="E1168" t="str">
            <v>U</v>
          </cell>
        </row>
        <row r="1169">
          <cell r="A1169" t="str">
            <v>MED-3R20_9S</v>
          </cell>
          <cell r="B1169" t="str">
            <v>MED0007</v>
          </cell>
          <cell r="C1169" t="str">
            <v>3R20_9S</v>
          </cell>
          <cell r="D1169" t="str">
            <v>Medidor 240V 3F4H - Espec. Electr.  Energía A-R-D-M - 20 A_ Forma 9S</v>
          </cell>
          <cell r="E1169" t="str">
            <v>U</v>
          </cell>
        </row>
        <row r="1170">
          <cell r="A1170" t="str">
            <v>MED-3R200_16S</v>
          </cell>
          <cell r="B1170" t="str">
            <v>MED0009</v>
          </cell>
          <cell r="C1170" t="str">
            <v>3R200_16S</v>
          </cell>
          <cell r="D1170" t="str">
            <v>Medidor 240V 3F4H - Espec. Electr.  Energía A-R-D-M - 200 A_ Forma 16S</v>
          </cell>
          <cell r="E1170" t="str">
            <v>U</v>
          </cell>
        </row>
        <row r="1171">
          <cell r="A1171" t="str">
            <v>MET-1R20_3S</v>
          </cell>
          <cell r="B1171" t="str">
            <v>MET0001</v>
          </cell>
          <cell r="C1171" t="str">
            <v>1R20_3S</v>
          </cell>
          <cell r="D1171" t="str">
            <v>Medidor 13kV 1F3H - Espec. Electr.  Energía A-R-D-M - 20 A_ Forma 3S</v>
          </cell>
          <cell r="E1171" t="str">
            <v>U</v>
          </cell>
        </row>
        <row r="1172">
          <cell r="A1172" t="str">
            <v>MET-3R20_10A</v>
          </cell>
          <cell r="B1172" t="str">
            <v>MET0002</v>
          </cell>
          <cell r="C1172" t="str">
            <v>3R20_10A</v>
          </cell>
          <cell r="D1172" t="str">
            <v>Medidor 13kV 3F4H - Espec. Electr.  Energía A-R-D-M - 20 A_ Forma 10A</v>
          </cell>
          <cell r="E1172" t="str">
            <v>U</v>
          </cell>
        </row>
        <row r="1173">
          <cell r="A1173" t="str">
            <v>MET-3R20_5S</v>
          </cell>
          <cell r="B1173" t="str">
            <v>MET0005</v>
          </cell>
          <cell r="C1173" t="str">
            <v>3R20_5S</v>
          </cell>
          <cell r="D1173" t="str">
            <v>Medidor 13kV 3F4H - Espec. Electr.  Energía A-R-D-M - 20 A_ Forma 5S</v>
          </cell>
          <cell r="E1173" t="str">
            <v>U</v>
          </cell>
        </row>
        <row r="1174">
          <cell r="A1174" t="str">
            <v>MET-3R20_6S</v>
          </cell>
          <cell r="B1174" t="str">
            <v>MET0004</v>
          </cell>
          <cell r="C1174" t="str">
            <v>3R20_6S</v>
          </cell>
          <cell r="D1174" t="str">
            <v>Medidor 13kV 3F4H - Espec. Electr.  Energía A-R-D-M - 20 A_ Forma 6S</v>
          </cell>
          <cell r="E1174" t="str">
            <v>U</v>
          </cell>
        </row>
        <row r="1175">
          <cell r="A1175" t="str">
            <v>MET-3R20_9S</v>
          </cell>
          <cell r="B1175" t="str">
            <v>MET0003</v>
          </cell>
          <cell r="C1175" t="str">
            <v>3R20_9S</v>
          </cell>
          <cell r="D1175" t="str">
            <v>Medidor 13kV 3F4H - Espec. Electr.  Energía A-R-D-M - 20 A_ Forma 9S</v>
          </cell>
          <cell r="E1175" t="str">
            <v>U</v>
          </cell>
        </row>
        <row r="1176">
          <cell r="A1176" t="str">
            <v>MEU-3R20_10A</v>
          </cell>
          <cell r="B1176" t="str">
            <v>MEU0001</v>
          </cell>
          <cell r="C1176" t="str">
            <v>3R20_10A</v>
          </cell>
          <cell r="D1176" t="str">
            <v>Medidor 440V 3F4H - Espec. Electr.  Energía A-R-D-M - 20 A_ Forma 10A</v>
          </cell>
          <cell r="E1176" t="str">
            <v>U</v>
          </cell>
        </row>
        <row r="1177">
          <cell r="A1177" t="str">
            <v>MEV-3R20_10A</v>
          </cell>
          <cell r="B1177" t="str">
            <v>MEV0001</v>
          </cell>
          <cell r="C1177" t="str">
            <v>3R20_10A</v>
          </cell>
          <cell r="D1177" t="str">
            <v>Medidor 22kV 3F4H - Espec. Electr.  Energía A-R-D-M - 20 A_ Forma 10A</v>
          </cell>
          <cell r="E1177" t="str">
            <v>U</v>
          </cell>
        </row>
        <row r="1178">
          <cell r="A1178" t="str">
            <v>MEV-3R20_5S</v>
          </cell>
          <cell r="B1178" t="str">
            <v>MEV0003</v>
          </cell>
          <cell r="C1178" t="str">
            <v>3R20_5S</v>
          </cell>
          <cell r="D1178" t="str">
            <v>Medidor 22kV 3F4H - Espec. Electr.  Energía A-R-D-M - 20 A_ Forma 5S</v>
          </cell>
          <cell r="E1178" t="str">
            <v>U</v>
          </cell>
        </row>
        <row r="1179">
          <cell r="A1179" t="str">
            <v>MEV-3R20_9S</v>
          </cell>
          <cell r="B1179" t="str">
            <v>MEV0002</v>
          </cell>
          <cell r="C1179" t="str">
            <v>3R20_9S</v>
          </cell>
          <cell r="D1179" t="str">
            <v>Medidor 22kV 3F4H - Espec. Electr.  Energía A-R-D-M - 20 A_ Forma 9S</v>
          </cell>
          <cell r="E1179" t="str">
            <v>U</v>
          </cell>
        </row>
        <row r="1180">
          <cell r="A1180" t="str">
            <v>OTROS</v>
          </cell>
          <cell r="B1180" t="str">
            <v>OTROS</v>
          </cell>
          <cell r="C1180" t="str">
            <v>OTROS</v>
          </cell>
          <cell r="E1180" t="str">
            <v>U</v>
          </cell>
        </row>
        <row r="1181">
          <cell r="A1181" t="str">
            <v>PO0-0EC10</v>
          </cell>
          <cell r="B1181" t="str">
            <v>POO0800</v>
          </cell>
          <cell r="C1181" t="str">
            <v>PEC10</v>
          </cell>
          <cell r="D1181" t="str">
            <v>Poste Metálico Circular de 10m</v>
          </cell>
          <cell r="E1181" t="str">
            <v>U</v>
          </cell>
        </row>
        <row r="1182">
          <cell r="A1182" t="str">
            <v>PO0-0EC11</v>
          </cell>
          <cell r="B1182" t="str">
            <v>POO1300</v>
          </cell>
          <cell r="C1182" t="str">
            <v>PEC11</v>
          </cell>
          <cell r="D1182" t="str">
            <v>Poste Metálico Circular de 11m</v>
          </cell>
          <cell r="E1182" t="str">
            <v>U</v>
          </cell>
        </row>
        <row r="1183">
          <cell r="A1183" t="str">
            <v>PO0-0EC12</v>
          </cell>
          <cell r="B1183" t="str">
            <v>POO1800</v>
          </cell>
          <cell r="C1183" t="str">
            <v>PEC12</v>
          </cell>
          <cell r="D1183" t="str">
            <v>Poste Metálico Circular de 12m</v>
          </cell>
          <cell r="E1183" t="str">
            <v>U</v>
          </cell>
        </row>
        <row r="1184">
          <cell r="A1184" t="str">
            <v>PO0-0EC14</v>
          </cell>
          <cell r="B1184" t="str">
            <v>POO2700</v>
          </cell>
          <cell r="C1184" t="str">
            <v>PEC14</v>
          </cell>
          <cell r="D1184" t="str">
            <v>Poste Metálico Circular de 14m</v>
          </cell>
          <cell r="E1184" t="str">
            <v>U</v>
          </cell>
        </row>
        <row r="1185">
          <cell r="A1185" t="str">
            <v>PO0-0EC16</v>
          </cell>
          <cell r="B1185" t="str">
            <v>POO2800</v>
          </cell>
          <cell r="C1185" t="str">
            <v>PEC16</v>
          </cell>
          <cell r="D1185" t="str">
            <v>Poste Metálico Circular de 16m</v>
          </cell>
          <cell r="E1185" t="str">
            <v>U</v>
          </cell>
        </row>
        <row r="1186">
          <cell r="A1186" t="str">
            <v>PO0-0EC3</v>
          </cell>
          <cell r="B1186" t="str">
            <v>POO3000</v>
          </cell>
          <cell r="C1186" t="str">
            <v>PEC3</v>
          </cell>
          <cell r="D1186" t="str">
            <v>Poste Metálico Circular de 3m</v>
          </cell>
          <cell r="E1186" t="str">
            <v>U</v>
          </cell>
        </row>
        <row r="1187">
          <cell r="A1187" t="str">
            <v>PO0-0EC6</v>
          </cell>
          <cell r="B1187" t="str">
            <v>POO2900</v>
          </cell>
          <cell r="C1187" t="str">
            <v>PEC6</v>
          </cell>
          <cell r="D1187" t="str">
            <v>Poste Metálico Circular de 6m</v>
          </cell>
          <cell r="E1187" t="str">
            <v>U</v>
          </cell>
        </row>
        <row r="1188">
          <cell r="A1188" t="str">
            <v>PO0-0EC8</v>
          </cell>
          <cell r="B1188" t="str">
            <v>POO3600</v>
          </cell>
          <cell r="C1188" t="str">
            <v>PEC8</v>
          </cell>
          <cell r="D1188" t="str">
            <v>Poste Metálico Circular de 8m</v>
          </cell>
          <cell r="E1188" t="str">
            <v>U</v>
          </cell>
        </row>
        <row r="1189">
          <cell r="A1189" t="str">
            <v>PO0-0EC9</v>
          </cell>
          <cell r="B1189" t="str">
            <v>POO0400</v>
          </cell>
          <cell r="C1189" t="str">
            <v>PEC9</v>
          </cell>
          <cell r="D1189" t="str">
            <v>Poste Metálico Circular de 9m</v>
          </cell>
          <cell r="E1189" t="str">
            <v>U</v>
          </cell>
        </row>
        <row r="1190">
          <cell r="A1190" t="str">
            <v>PO0-0HC10_400</v>
          </cell>
          <cell r="B1190" t="str">
            <v>POO0602</v>
          </cell>
          <cell r="C1190" t="str">
            <v>PHC10_400</v>
          </cell>
          <cell r="D1190" t="str">
            <v>Poste Hormigón armado Circular de 10m carga de rotura 400kg</v>
          </cell>
          <cell r="E1190" t="str">
            <v>U</v>
          </cell>
        </row>
        <row r="1191">
          <cell r="A1191" t="str">
            <v>PO0-0HC10_500</v>
          </cell>
          <cell r="B1191" t="str">
            <v>POO0604</v>
          </cell>
          <cell r="C1191" t="str">
            <v>PHC10_500</v>
          </cell>
          <cell r="D1191" t="str">
            <v>Poste Hormigón armado Circular de 10m carga de rotura 500kg</v>
          </cell>
          <cell r="E1191" t="str">
            <v>U</v>
          </cell>
        </row>
        <row r="1192">
          <cell r="A1192" t="str">
            <v>PO0-0HC11.5_2000</v>
          </cell>
          <cell r="B1192" t="str">
            <v>POO1512</v>
          </cell>
          <cell r="C1192" t="str">
            <v>PHC11.5_2000</v>
          </cell>
          <cell r="D1192" t="str">
            <v>Poste Hormigón armado Circular de 11.5m carga de rotura 2000kg</v>
          </cell>
          <cell r="E1192" t="str">
            <v>U</v>
          </cell>
        </row>
        <row r="1193">
          <cell r="A1193" t="str">
            <v>PO0-0HC11.5_350</v>
          </cell>
          <cell r="B1193" t="str">
            <v>POO1501</v>
          </cell>
          <cell r="C1193" t="str">
            <v>PHC11.5_350</v>
          </cell>
          <cell r="D1193" t="str">
            <v>Poste Hormigón armado Circular de 11.5m carga de rotura 350kg</v>
          </cell>
          <cell r="E1193" t="str">
            <v>U</v>
          </cell>
        </row>
        <row r="1194">
          <cell r="A1194" t="str">
            <v>PO0-0HC11.5_400</v>
          </cell>
          <cell r="B1194" t="str">
            <v>POO1502</v>
          </cell>
          <cell r="C1194" t="str">
            <v>PHC11.5_400</v>
          </cell>
          <cell r="D1194" t="str">
            <v>Poste Hormigón armado Circular de 11.5m carga de rotura 400kg</v>
          </cell>
          <cell r="E1194" t="str">
            <v>U</v>
          </cell>
        </row>
        <row r="1195">
          <cell r="A1195" t="str">
            <v>PO0-0HC11.5_475</v>
          </cell>
          <cell r="B1195" t="str">
            <v>POO1503</v>
          </cell>
          <cell r="C1195" t="str">
            <v>PHC11.5_475</v>
          </cell>
          <cell r="D1195" t="str">
            <v>Poste Hormigón armado Circular de 11.5m carga de rotura 475kg</v>
          </cell>
          <cell r="E1195" t="str">
            <v>U</v>
          </cell>
        </row>
        <row r="1196">
          <cell r="A1196" t="str">
            <v>PO0-0HC11.5_500</v>
          </cell>
          <cell r="B1196" t="str">
            <v>POO1504</v>
          </cell>
          <cell r="C1196" t="str">
            <v>PHC11.5_500</v>
          </cell>
          <cell r="D1196" t="str">
            <v>Poste Hormigón armado Circular de 11.5m carga de rotura 500kg</v>
          </cell>
          <cell r="E1196" t="str">
            <v>U</v>
          </cell>
        </row>
        <row r="1197">
          <cell r="A1197" t="str">
            <v>PO0-0HC11.5_675</v>
          </cell>
          <cell r="B1197" t="str">
            <v>POO1506</v>
          </cell>
          <cell r="C1197" t="str">
            <v>PHC11.5_675</v>
          </cell>
          <cell r="D1197" t="str">
            <v>Poste Hormigón armado Circular de 11.5m carga de rotura 675kg</v>
          </cell>
          <cell r="E1197" t="str">
            <v>U</v>
          </cell>
        </row>
        <row r="1198">
          <cell r="A1198" t="str">
            <v>PO0-0HC11_350</v>
          </cell>
          <cell r="B1198" t="str">
            <v>POO1001</v>
          </cell>
          <cell r="C1198" t="str">
            <v>PHC11_350</v>
          </cell>
          <cell r="D1198" t="str">
            <v>Poste Hormigón armado Circular de 11m carga de rotura 350kg</v>
          </cell>
          <cell r="E1198" t="str">
            <v>U</v>
          </cell>
        </row>
        <row r="1199">
          <cell r="A1199" t="str">
            <v>PO0-0HC11_400</v>
          </cell>
          <cell r="B1199" t="str">
            <v>POO1002</v>
          </cell>
          <cell r="C1199" t="str">
            <v>PHC11_400</v>
          </cell>
          <cell r="D1199" t="str">
            <v>Poste Hormigón armado Circular de 11m carga de rotura 400kg</v>
          </cell>
          <cell r="E1199" t="str">
            <v>U</v>
          </cell>
        </row>
        <row r="1200">
          <cell r="A1200" t="str">
            <v>PO0-0HC11_475</v>
          </cell>
          <cell r="B1200" t="str">
            <v>POO1003</v>
          </cell>
          <cell r="C1200" t="str">
            <v>PHC11_475</v>
          </cell>
          <cell r="D1200" t="str">
            <v>Poste Hormigón armado Circular de 11m carga de rotura 475kg</v>
          </cell>
          <cell r="E1200" t="str">
            <v>U</v>
          </cell>
        </row>
        <row r="1201">
          <cell r="A1201" t="str">
            <v>PO0-0HC11_500</v>
          </cell>
          <cell r="B1201" t="str">
            <v>POO1004</v>
          </cell>
          <cell r="C1201" t="str">
            <v>PHC11_500</v>
          </cell>
          <cell r="D1201" t="str">
            <v>Poste Hormigón armado Circular de 11m carga de rotura 500kg</v>
          </cell>
          <cell r="E1201" t="str">
            <v>U</v>
          </cell>
        </row>
        <row r="1202">
          <cell r="A1202" t="str">
            <v>PO0-0HC11_700</v>
          </cell>
          <cell r="B1202" t="str">
            <v>POO1007</v>
          </cell>
          <cell r="C1202" t="str">
            <v>PHC11_700</v>
          </cell>
          <cell r="D1202" t="str">
            <v>Poste Hormigón armado Circular de 11m carga de rotura 700kg</v>
          </cell>
          <cell r="E1202" t="str">
            <v>U</v>
          </cell>
        </row>
        <row r="1203">
          <cell r="A1203" t="str">
            <v>PO0-0HC12.5_500</v>
          </cell>
          <cell r="B1203" t="str">
            <v>POO2004</v>
          </cell>
          <cell r="C1203" t="str">
            <v>PHC125_500</v>
          </cell>
          <cell r="D1203" t="str">
            <v>Poste Hormigón armado Circular de 12.5m carga de rotura 500kg</v>
          </cell>
          <cell r="E1203" t="str">
            <v>U</v>
          </cell>
        </row>
        <row r="1204">
          <cell r="A1204" t="str">
            <v>PO0-0HC12.5_600</v>
          </cell>
          <cell r="B1204" t="str">
            <v>POO2005</v>
          </cell>
          <cell r="C1204" t="str">
            <v>PHC125_600</v>
          </cell>
          <cell r="D1204" t="str">
            <v>Poste Hormigón armado Circular de 12.5m carga de rotura 600kg</v>
          </cell>
          <cell r="E1204" t="str">
            <v>U</v>
          </cell>
        </row>
        <row r="1205">
          <cell r="A1205" t="str">
            <v>PO0-0HC12.5_675</v>
          </cell>
          <cell r="B1205" t="str">
            <v>POO2006</v>
          </cell>
          <cell r="C1205" t="str">
            <v>PHC125_675</v>
          </cell>
          <cell r="D1205" t="str">
            <v>Poste Hormigón armado Circular de 12.5m carga de rotura 675kg</v>
          </cell>
          <cell r="E1205" t="str">
            <v>U</v>
          </cell>
        </row>
        <row r="1206">
          <cell r="A1206" t="str">
            <v>PO0-0HC12_1000</v>
          </cell>
          <cell r="B1206" t="str">
            <v>POO1609</v>
          </cell>
          <cell r="C1206" t="str">
            <v>PHC12_1000</v>
          </cell>
          <cell r="D1206" t="str">
            <v>Poste Hormigón armado Circular de 12m carga de rotura 1000kg</v>
          </cell>
          <cell r="E1206" t="str">
            <v>U</v>
          </cell>
        </row>
        <row r="1207">
          <cell r="A1207" t="str">
            <v>PO0-0HC12_2000</v>
          </cell>
          <cell r="B1207" t="str">
            <v>POO1612</v>
          </cell>
          <cell r="C1207" t="str">
            <v>PHC12_2000</v>
          </cell>
          <cell r="D1207" t="str">
            <v>Poste Hormigón armado Circular de 12m carga de rotura 2000kg</v>
          </cell>
          <cell r="E1207" t="str">
            <v>U</v>
          </cell>
        </row>
        <row r="1208">
          <cell r="A1208" t="str">
            <v>PO0-0HC12_400</v>
          </cell>
          <cell r="B1208" t="str">
            <v>POO1602</v>
          </cell>
          <cell r="C1208" t="str">
            <v>PHC12_400</v>
          </cell>
          <cell r="D1208" t="str">
            <v>Poste Hormigón armado Circular de 12m carga de rotura 400kg</v>
          </cell>
          <cell r="E1208" t="str">
            <v>U</v>
          </cell>
        </row>
        <row r="1209">
          <cell r="A1209" t="str">
            <v>PO0-0HC12_500</v>
          </cell>
          <cell r="B1209" t="str">
            <v>POO1604</v>
          </cell>
          <cell r="C1209" t="str">
            <v>PHC12_500</v>
          </cell>
          <cell r="D1209" t="str">
            <v>Poste Hormigón armado Circular de 12m carga de rotura 500kg</v>
          </cell>
          <cell r="E1209" t="str">
            <v>U</v>
          </cell>
        </row>
        <row r="1210">
          <cell r="A1210" t="str">
            <v>PO0-0HC12_600</v>
          </cell>
          <cell r="B1210" t="str">
            <v>POO1605</v>
          </cell>
          <cell r="C1210" t="str">
            <v>PHC12_600</v>
          </cell>
          <cell r="D1210" t="str">
            <v>Poste Hormigón armado Circular de 12m carga de rotura 600kg</v>
          </cell>
          <cell r="E1210" t="str">
            <v>U</v>
          </cell>
        </row>
        <row r="1211">
          <cell r="A1211" t="str">
            <v>PO0-0HC13.5_1000</v>
          </cell>
          <cell r="B1211" t="str">
            <v>POO2209</v>
          </cell>
          <cell r="C1211" t="str">
            <v>PHC135_1000</v>
          </cell>
          <cell r="D1211" t="str">
            <v>Poste Hormigón armado Circular de 13.5m carga de rotura 1000kg</v>
          </cell>
          <cell r="E1211" t="str">
            <v>U</v>
          </cell>
        </row>
        <row r="1212">
          <cell r="A1212" t="str">
            <v>PO0-0HC13.5_500</v>
          </cell>
          <cell r="B1212" t="str">
            <v>POO2204</v>
          </cell>
          <cell r="C1212" t="str">
            <v>PHC135_500</v>
          </cell>
          <cell r="D1212" t="str">
            <v>Poste Hormigón armado Circular de 13.5m carga de rotura 500kg</v>
          </cell>
          <cell r="E1212" t="str">
            <v>U</v>
          </cell>
        </row>
        <row r="1213">
          <cell r="A1213" t="str">
            <v>PO0-0HC13.5_600</v>
          </cell>
          <cell r="B1213" t="str">
            <v>POO2205</v>
          </cell>
          <cell r="C1213" t="str">
            <v>PHC135_600</v>
          </cell>
          <cell r="D1213" t="str">
            <v>Poste Hormigón armado Circular de 13.5m carga de rotura 600kg</v>
          </cell>
          <cell r="E1213" t="str">
            <v>U</v>
          </cell>
        </row>
        <row r="1214">
          <cell r="A1214" t="str">
            <v>PO0-0HC13.5_675</v>
          </cell>
          <cell r="B1214" t="str">
            <v>POO2206</v>
          </cell>
          <cell r="C1214" t="str">
            <v>PHC135_675</v>
          </cell>
          <cell r="D1214" t="str">
            <v>Poste Hormigón armado Circular de 13.5m carga de rotura 675kg</v>
          </cell>
          <cell r="E1214" t="str">
            <v>U</v>
          </cell>
        </row>
        <row r="1215">
          <cell r="A1215" t="str">
            <v>PO0-0HC13_500</v>
          </cell>
          <cell r="B1215" t="str">
            <v>POO2104</v>
          </cell>
          <cell r="C1215" t="str">
            <v>PHC13_500</v>
          </cell>
          <cell r="D1215" t="str">
            <v>Poste Hormigón armado Circular de 13m carga de rotura 500kg</v>
          </cell>
          <cell r="E1215" t="str">
            <v>U</v>
          </cell>
        </row>
        <row r="1216">
          <cell r="A1216" t="str">
            <v>PO0-0HC13_600</v>
          </cell>
          <cell r="B1216" t="str">
            <v>POO2105</v>
          </cell>
          <cell r="C1216" t="str">
            <v>PHC13_600</v>
          </cell>
          <cell r="D1216" t="str">
            <v>Poste Hormigón armado Circular de 13m carga de rotura 600kg</v>
          </cell>
          <cell r="E1216" t="str">
            <v>U</v>
          </cell>
        </row>
        <row r="1217">
          <cell r="A1217" t="str">
            <v>PO0-0HC13_675</v>
          </cell>
          <cell r="B1217" t="str">
            <v>POO2106</v>
          </cell>
          <cell r="C1217" t="str">
            <v>PHC13_675</v>
          </cell>
          <cell r="D1217" t="str">
            <v>Poste Hormigón armado Circular de 13m carga de rotura 675kg</v>
          </cell>
          <cell r="E1217" t="str">
            <v>U</v>
          </cell>
        </row>
        <row r="1218">
          <cell r="A1218" t="str">
            <v>PO0-0HC14.5_500</v>
          </cell>
          <cell r="B1218" t="str">
            <v>POO2404</v>
          </cell>
          <cell r="C1218" t="str">
            <v>PHC145_500</v>
          </cell>
          <cell r="D1218" t="str">
            <v>Poste Hormigón armado Circular de 14.5m carga de rotura 500kg</v>
          </cell>
          <cell r="E1218" t="str">
            <v>U</v>
          </cell>
        </row>
        <row r="1219">
          <cell r="A1219" t="str">
            <v>PO0-0HC14.5_600</v>
          </cell>
          <cell r="B1219" t="str">
            <v>POO2405</v>
          </cell>
          <cell r="C1219" t="str">
            <v>PHC145_600</v>
          </cell>
          <cell r="D1219" t="str">
            <v>Poste Hormigón armado Circular de 14.5m carga de rotura 600kg</v>
          </cell>
          <cell r="E1219" t="str">
            <v>U</v>
          </cell>
        </row>
        <row r="1220">
          <cell r="A1220" t="str">
            <v>PO0-0HC14.5_675</v>
          </cell>
          <cell r="B1220" t="str">
            <v>POO2406</v>
          </cell>
          <cell r="C1220" t="str">
            <v>PHC145_675</v>
          </cell>
          <cell r="D1220" t="str">
            <v>Poste Hormigón armado Circular de 14.5m carga de rotura 675kg</v>
          </cell>
          <cell r="E1220" t="str">
            <v>U</v>
          </cell>
        </row>
        <row r="1221">
          <cell r="A1221" t="str">
            <v>PO0-0HC14_500</v>
          </cell>
          <cell r="B1221" t="str">
            <v>POO2304</v>
          </cell>
          <cell r="C1221" t="str">
            <v>PHC14_500</v>
          </cell>
          <cell r="D1221" t="str">
            <v>Poste Hormigón armado Circular de 14m carga de rotura 500kg</v>
          </cell>
          <cell r="E1221" t="str">
            <v>U</v>
          </cell>
        </row>
        <row r="1222">
          <cell r="A1222" t="str">
            <v>PO0-0HC14_600</v>
          </cell>
          <cell r="B1222" t="str">
            <v>POO2305</v>
          </cell>
          <cell r="C1222" t="str">
            <v>PHC14_600</v>
          </cell>
          <cell r="D1222" t="str">
            <v>Poste Hormigón armado Circular de 14m carga de rotura 600kg</v>
          </cell>
          <cell r="E1222" t="str">
            <v>U</v>
          </cell>
        </row>
        <row r="1223">
          <cell r="A1223" t="str">
            <v>PO0-0HC14_675</v>
          </cell>
          <cell r="B1223" t="str">
            <v>POO2306</v>
          </cell>
          <cell r="C1223" t="str">
            <v>PHC14_675</v>
          </cell>
          <cell r="D1223" t="str">
            <v>Poste Hormigón armado Circular de 14m carga de rotura 675kg</v>
          </cell>
          <cell r="E1223" t="str">
            <v>U</v>
          </cell>
        </row>
        <row r="1224">
          <cell r="A1224" t="str">
            <v>PO0-0HC14_700</v>
          </cell>
          <cell r="B1224" t="str">
            <v>POO2307</v>
          </cell>
          <cell r="C1224" t="str">
            <v>PHC14_700</v>
          </cell>
          <cell r="D1224" t="str">
            <v>Poste Hormigón armado Circular de 14m carga de rotura 700kg</v>
          </cell>
          <cell r="E1224" t="str">
            <v>U</v>
          </cell>
        </row>
        <row r="1225">
          <cell r="A1225" t="str">
            <v>PO0-0HC15_350</v>
          </cell>
          <cell r="B1225" t="str">
            <v>POO2501</v>
          </cell>
          <cell r="C1225" t="str">
            <v>PHC15_350</v>
          </cell>
          <cell r="D1225" t="str">
            <v>Poste Hormigón armado Circular de 15m carga de rotura 350kg</v>
          </cell>
          <cell r="E1225" t="str">
            <v>U</v>
          </cell>
        </row>
        <row r="1226">
          <cell r="A1226" t="str">
            <v>PO0-0HC15_400</v>
          </cell>
          <cell r="B1226" t="str">
            <v>POO2502</v>
          </cell>
          <cell r="C1226" t="str">
            <v>PHC15_400</v>
          </cell>
          <cell r="D1226" t="str">
            <v>Poste Hormigón armado Circular de 15m carga de rotura 400kg</v>
          </cell>
          <cell r="E1226" t="str">
            <v>U</v>
          </cell>
        </row>
        <row r="1227">
          <cell r="A1227" t="str">
            <v>PO0-0HC15_500</v>
          </cell>
          <cell r="B1227" t="str">
            <v>POO2504</v>
          </cell>
          <cell r="C1227" t="str">
            <v>PHC15_500</v>
          </cell>
          <cell r="D1227" t="str">
            <v>Poste Hormigón armado Circular de 15m carga de rotura 500kg</v>
          </cell>
          <cell r="E1227" t="str">
            <v>U</v>
          </cell>
        </row>
        <row r="1228">
          <cell r="A1228" t="str">
            <v>PO0-0HC15_600</v>
          </cell>
          <cell r="B1228" t="str">
            <v>POO2505</v>
          </cell>
          <cell r="C1228" t="str">
            <v>PHC15_600</v>
          </cell>
          <cell r="D1228" t="str">
            <v>Poste Hormigón armado Circular de 15m carga de rotura 600kg</v>
          </cell>
          <cell r="E1228" t="str">
            <v>U</v>
          </cell>
        </row>
        <row r="1229">
          <cell r="A1229" t="str">
            <v>PO0-0HC18_500</v>
          </cell>
          <cell r="B1229" t="str">
            <v>POO3704</v>
          </cell>
          <cell r="C1229" t="str">
            <v>PHC18_500</v>
          </cell>
          <cell r="D1229" t="str">
            <v>Poste Hormigón armado Circular de 18m carga de rotura 500kg</v>
          </cell>
          <cell r="E1229" t="str">
            <v>U</v>
          </cell>
        </row>
        <row r="1230">
          <cell r="A1230" t="str">
            <v>PO0-0HC20_2400</v>
          </cell>
          <cell r="B1230" t="str">
            <v>POO3315</v>
          </cell>
          <cell r="C1230" t="str">
            <v>PHC20_2400</v>
          </cell>
          <cell r="D1230" t="str">
            <v>Poste Hormigón armado Circular de 20m carga de rotura 2400kg</v>
          </cell>
          <cell r="E1230" t="str">
            <v>U</v>
          </cell>
        </row>
        <row r="1231">
          <cell r="A1231" t="str">
            <v>PO0-0HC21_2400</v>
          </cell>
          <cell r="B1231" t="str">
            <v>POO3515</v>
          </cell>
          <cell r="C1231" t="str">
            <v>PHC21_2400</v>
          </cell>
          <cell r="D1231" t="str">
            <v>Poste Hormigón armado Circular de 21m carga de rotura 2400kg</v>
          </cell>
          <cell r="E1231" t="str">
            <v>U</v>
          </cell>
        </row>
        <row r="1232">
          <cell r="A1232" t="str">
            <v>PO0-0HC9_2000</v>
          </cell>
          <cell r="B1232" t="str">
            <v>POO0112</v>
          </cell>
          <cell r="C1232" t="str">
            <v>PHC9_2000</v>
          </cell>
          <cell r="D1232" t="str">
            <v>Poste Hormigón armado Circular de 9m carga de rotura 2000kg</v>
          </cell>
          <cell r="E1232" t="str">
            <v>U</v>
          </cell>
        </row>
        <row r="1233">
          <cell r="A1233" t="str">
            <v>PO0-0HC9_350</v>
          </cell>
          <cell r="B1233" t="str">
            <v>POO0101</v>
          </cell>
          <cell r="C1233" t="str">
            <v>PHC9_350</v>
          </cell>
          <cell r="D1233" t="str">
            <v>Poste Hormigón armado Circular de 9m carga de rotura 350kg</v>
          </cell>
          <cell r="E1233" t="str">
            <v>U</v>
          </cell>
        </row>
        <row r="1234">
          <cell r="A1234" t="str">
            <v>PO0-0HC9_400</v>
          </cell>
          <cell r="B1234" t="str">
            <v>POO0102</v>
          </cell>
          <cell r="C1234" t="str">
            <v>PHC9_400</v>
          </cell>
          <cell r="D1234" t="str">
            <v>Poste Hormigón armado Circular de 9m carga de rotura 400kg</v>
          </cell>
          <cell r="E1234" t="str">
            <v>U</v>
          </cell>
        </row>
        <row r="1235">
          <cell r="A1235" t="str">
            <v>PO0-0HC9_475</v>
          </cell>
          <cell r="B1235" t="str">
            <v>POO0103</v>
          </cell>
          <cell r="C1235" t="str">
            <v>PHC9_475</v>
          </cell>
          <cell r="D1235" t="str">
            <v>Poste Hormigón armado Circular de 9m carga de rotura 475kg</v>
          </cell>
          <cell r="E1235" t="str">
            <v>U</v>
          </cell>
        </row>
        <row r="1236">
          <cell r="A1236" t="str">
            <v>PO0-0HC9_500</v>
          </cell>
          <cell r="B1236" t="str">
            <v>POO0104</v>
          </cell>
          <cell r="C1236" t="str">
            <v>PHC9_500</v>
          </cell>
          <cell r="D1236" t="str">
            <v>Poste Hormigón armado Circular de 9m carga de rotura 500kg</v>
          </cell>
          <cell r="E1236" t="str">
            <v>U</v>
          </cell>
        </row>
        <row r="1237">
          <cell r="A1237" t="str">
            <v>PO0-0HR11_350</v>
          </cell>
          <cell r="B1237" t="str">
            <v>POO1101</v>
          </cell>
          <cell r="C1237" t="str">
            <v>PHR11_350</v>
          </cell>
          <cell r="D1237" t="str">
            <v>Poste Hormigón armado Rectangular de 11m carga de rotura 350kg</v>
          </cell>
          <cell r="E1237" t="str">
            <v>U</v>
          </cell>
        </row>
        <row r="1238">
          <cell r="A1238" t="str">
            <v>PO0-0HR11_400</v>
          </cell>
          <cell r="B1238" t="str">
            <v>POO1102</v>
          </cell>
          <cell r="C1238" t="str">
            <v>PHR11_400</v>
          </cell>
          <cell r="D1238" t="str">
            <v>Poste Hormigón armado Rectangular de 11m carga de rotura 400kg</v>
          </cell>
          <cell r="E1238" t="str">
            <v>U</v>
          </cell>
        </row>
        <row r="1239">
          <cell r="A1239" t="str">
            <v>PO0-0HR11_500</v>
          </cell>
          <cell r="B1239" t="str">
            <v>POO1104</v>
          </cell>
          <cell r="C1239" t="str">
            <v>PHR11_500</v>
          </cell>
          <cell r="D1239" t="str">
            <v>Poste Hormigón armado Rectangular de 11m carga de rotura 500kg</v>
          </cell>
          <cell r="E1239" t="str">
            <v>U</v>
          </cell>
        </row>
        <row r="1240">
          <cell r="A1240" t="str">
            <v>PO0-0HR12_400</v>
          </cell>
          <cell r="B1240" t="str">
            <v>POO3802</v>
          </cell>
          <cell r="C1240" t="str">
            <v>PHR12_400</v>
          </cell>
          <cell r="D1240" t="str">
            <v>Poste Hormigón armado Rectangular de 12m carga de rotura 400kg</v>
          </cell>
          <cell r="E1240" t="str">
            <v>U</v>
          </cell>
        </row>
        <row r="1241">
          <cell r="A1241" t="str">
            <v>PO0-0HR14_400</v>
          </cell>
          <cell r="B1241" t="str">
            <v>POO3902</v>
          </cell>
          <cell r="C1241" t="str">
            <v>PHR14_400</v>
          </cell>
          <cell r="D1241" t="str">
            <v>Poste Hormigón armado Rectangular de 14m carga de rotura 400kg</v>
          </cell>
          <cell r="E1241" t="str">
            <v>U</v>
          </cell>
        </row>
        <row r="1242">
          <cell r="A1242" t="str">
            <v>PO0-0HR14_750</v>
          </cell>
          <cell r="B1242" t="str">
            <v>POO3114</v>
          </cell>
          <cell r="C1242" t="str">
            <v>PHR14_750</v>
          </cell>
          <cell r="D1242" t="str">
            <v>Poste Hormigón armado Rectangular de 14m carga de rotura 750kg</v>
          </cell>
          <cell r="E1242" t="str">
            <v>U</v>
          </cell>
        </row>
        <row r="1243">
          <cell r="A1243" t="str">
            <v>PO0-0HR15_1500</v>
          </cell>
          <cell r="B1243" t="str">
            <v>POO2611</v>
          </cell>
          <cell r="C1243" t="str">
            <v>PHR15_1500</v>
          </cell>
          <cell r="D1243" t="str">
            <v>Poste Hormigón armado Rectangular de 15m carga de rotura 1500kg</v>
          </cell>
          <cell r="E1243" t="str">
            <v>U</v>
          </cell>
        </row>
        <row r="1244">
          <cell r="A1244" t="str">
            <v>PO0-0HR15_2000</v>
          </cell>
          <cell r="B1244" t="str">
            <v>POO2612</v>
          </cell>
          <cell r="C1244" t="str">
            <v>PHR15_2000</v>
          </cell>
          <cell r="D1244" t="str">
            <v>Poste Hormigón armado Rectangular de 15m carga de rotura 2000kg</v>
          </cell>
          <cell r="E1244" t="str">
            <v>U</v>
          </cell>
        </row>
        <row r="1245">
          <cell r="A1245" t="str">
            <v>PO0-0HR15_3000</v>
          </cell>
          <cell r="B1245" t="str">
            <v>POO2613</v>
          </cell>
          <cell r="C1245" t="str">
            <v>PHR15_3000</v>
          </cell>
          <cell r="D1245" t="str">
            <v>Poste Hormigón armado Rectangular de 15m carga de rotura 3000kg</v>
          </cell>
          <cell r="E1245" t="str">
            <v>U</v>
          </cell>
        </row>
        <row r="1246">
          <cell r="A1246" t="str">
            <v>PO0-0HR15_500</v>
          </cell>
          <cell r="B1246" t="str">
            <v>POO2604</v>
          </cell>
          <cell r="C1246" t="str">
            <v>PHR15_500</v>
          </cell>
          <cell r="D1246" t="str">
            <v>Poste Hormigón armado Rectangular de 15m carga de rotura 500kg</v>
          </cell>
          <cell r="E1246" t="str">
            <v>U</v>
          </cell>
        </row>
        <row r="1247">
          <cell r="A1247" t="str">
            <v>PO0-0HR15_700</v>
          </cell>
          <cell r="B1247" t="str">
            <v>POO2607</v>
          </cell>
          <cell r="C1247" t="str">
            <v>PHR15_700</v>
          </cell>
          <cell r="D1247" t="str">
            <v>Poste Hormigón armado Rectangular de 15m carga de rotura 700kg</v>
          </cell>
          <cell r="E1247" t="str">
            <v>U</v>
          </cell>
        </row>
        <row r="1248">
          <cell r="A1248" t="str">
            <v>PO0-0HR15_800</v>
          </cell>
          <cell r="B1248" t="str">
            <v>POO2608</v>
          </cell>
          <cell r="C1248" t="str">
            <v>PHR15_800</v>
          </cell>
          <cell r="D1248" t="str">
            <v>Poste Hormigón armado Rectangular de 15m carga de rotura 800kg</v>
          </cell>
          <cell r="E1248" t="str">
            <v>U</v>
          </cell>
        </row>
        <row r="1249">
          <cell r="A1249" t="str">
            <v>PO0-0HR18_1200</v>
          </cell>
          <cell r="B1249" t="str">
            <v>POO3210</v>
          </cell>
          <cell r="C1249" t="str">
            <v>PHR18_1200</v>
          </cell>
          <cell r="D1249" t="str">
            <v>Poste Hormigón armado Rectangular de 18m carga de rotura 1200kg</v>
          </cell>
          <cell r="E1249" t="str">
            <v>U</v>
          </cell>
        </row>
        <row r="1250">
          <cell r="A1250" t="str">
            <v>PO0-0HR18_800</v>
          </cell>
          <cell r="B1250" t="str">
            <v>POO3208</v>
          </cell>
          <cell r="C1250" t="str">
            <v>PHR18_800</v>
          </cell>
          <cell r="D1250" t="str">
            <v>Poste Hormigón armado Rectangular de 18m carga de rotura 800kg</v>
          </cell>
          <cell r="E1250" t="str">
            <v>U</v>
          </cell>
        </row>
        <row r="1251">
          <cell r="A1251" t="str">
            <v>PO0-0HR20_2400</v>
          </cell>
          <cell r="B1251" t="str">
            <v>POO3415</v>
          </cell>
          <cell r="C1251" t="str">
            <v>PHR20_2400</v>
          </cell>
          <cell r="D1251" t="str">
            <v>Poste Hormigón armado Rectangular de 20m carga de rotura 2400kg</v>
          </cell>
          <cell r="E1251" t="str">
            <v>U</v>
          </cell>
        </row>
        <row r="1252">
          <cell r="A1252" t="str">
            <v>PO0-0HR9_350</v>
          </cell>
          <cell r="B1252" t="str">
            <v>POO0201</v>
          </cell>
          <cell r="C1252" t="str">
            <v>PHR9_350</v>
          </cell>
          <cell r="D1252" t="str">
            <v>Poste Hormigón armado Rectangular de 9m carga de rotura 350kg</v>
          </cell>
          <cell r="E1252" t="str">
            <v>U</v>
          </cell>
        </row>
        <row r="1253">
          <cell r="A1253" t="str">
            <v>PO0-0HR9_500</v>
          </cell>
          <cell r="B1253" t="str">
            <v>POO0204</v>
          </cell>
          <cell r="C1253" t="str">
            <v>PHR9_500</v>
          </cell>
          <cell r="D1253" t="str">
            <v>Poste Hormigón armado Rectangular de 9m carga de rotura 500kg</v>
          </cell>
          <cell r="E1253" t="str">
            <v>U</v>
          </cell>
        </row>
        <row r="1254">
          <cell r="A1254" t="str">
            <v>PO0-0MC10</v>
          </cell>
          <cell r="B1254" t="str">
            <v>POO0900</v>
          </cell>
          <cell r="C1254" t="str">
            <v>PMC10</v>
          </cell>
          <cell r="D1254" t="str">
            <v>Poste Madera Circular de 10m</v>
          </cell>
          <cell r="E1254" t="str">
            <v>U</v>
          </cell>
        </row>
        <row r="1255">
          <cell r="A1255" t="str">
            <v>PO0-0MC11</v>
          </cell>
          <cell r="B1255" t="str">
            <v>POO1400</v>
          </cell>
          <cell r="C1255" t="str">
            <v>PMC11</v>
          </cell>
          <cell r="D1255" t="str">
            <v>Poste Madera Circular de 11m</v>
          </cell>
          <cell r="E1255" t="str">
            <v>U</v>
          </cell>
        </row>
        <row r="1256">
          <cell r="A1256" t="str">
            <v>PO0-0MC12</v>
          </cell>
          <cell r="B1256" t="str">
            <v>POO1900</v>
          </cell>
          <cell r="C1256" t="str">
            <v>PMC12</v>
          </cell>
          <cell r="D1256" t="str">
            <v>Poste Madera Circular de 12m</v>
          </cell>
          <cell r="E1256" t="str">
            <v>U</v>
          </cell>
        </row>
        <row r="1257">
          <cell r="A1257" t="str">
            <v>PO0-0MC8.5</v>
          </cell>
          <cell r="B1257" t="str">
            <v>POO4000</v>
          </cell>
          <cell r="C1257" t="str">
            <v>PMC8.5</v>
          </cell>
          <cell r="D1257" t="str">
            <v>Poste Madera Circular de 8.5m</v>
          </cell>
          <cell r="E1257" t="str">
            <v>U</v>
          </cell>
        </row>
        <row r="1258">
          <cell r="A1258" t="str">
            <v>PO0-0MC9</v>
          </cell>
          <cell r="B1258" t="str">
            <v>POO0500</v>
          </cell>
          <cell r="C1258" t="str">
            <v>PMC9</v>
          </cell>
          <cell r="D1258" t="str">
            <v>Poste Madera Circular de 9m</v>
          </cell>
          <cell r="E1258" t="str">
            <v>U</v>
          </cell>
        </row>
        <row r="1259">
          <cell r="A1259" t="str">
            <v>PO0-0PC10_400</v>
          </cell>
          <cell r="B1259" t="str">
            <v>POO0702</v>
          </cell>
          <cell r="C1259" t="str">
            <v>PPC10_400</v>
          </cell>
          <cell r="D1259" t="str">
            <v>Poste Plástico fibra de vidrio Circular de 10m carga de rotura 400kg</v>
          </cell>
          <cell r="E1259" t="str">
            <v>U</v>
          </cell>
        </row>
        <row r="1260">
          <cell r="A1260" t="str">
            <v>PO0-0PC10_500</v>
          </cell>
          <cell r="B1260" t="str">
            <v>POO0704</v>
          </cell>
          <cell r="C1260" t="str">
            <v>PPC10_500</v>
          </cell>
          <cell r="D1260" t="str">
            <v>Poste Plástico fibra de vidrio Circular de 10m carga de rotura 500kg</v>
          </cell>
          <cell r="E1260" t="str">
            <v>U</v>
          </cell>
        </row>
        <row r="1261">
          <cell r="A1261" t="str">
            <v>PO0-0PC11_400</v>
          </cell>
          <cell r="B1261" t="str">
            <v>POO1202</v>
          </cell>
          <cell r="C1261" t="str">
            <v>PPC11_400</v>
          </cell>
          <cell r="D1261" t="str">
            <v>Poste Plástico fibra de vidrio Circular de 11m carga de rotura 400kg</v>
          </cell>
          <cell r="E1261" t="str">
            <v>U</v>
          </cell>
        </row>
        <row r="1262">
          <cell r="A1262" t="str">
            <v>PO0-0PC11_500</v>
          </cell>
          <cell r="B1262" t="str">
            <v>POO1204</v>
          </cell>
          <cell r="C1262" t="str">
            <v>PPC11_500</v>
          </cell>
          <cell r="D1262" t="str">
            <v>Poste Plástico fibra de vidrio Circular de 11m carga de rotura 500kg</v>
          </cell>
          <cell r="E1262" t="str">
            <v>U</v>
          </cell>
        </row>
        <row r="1263">
          <cell r="A1263" t="str">
            <v>PO0-0PC12_400</v>
          </cell>
          <cell r="B1263" t="str">
            <v>POO1702</v>
          </cell>
          <cell r="C1263" t="str">
            <v>PPC12_400</v>
          </cell>
          <cell r="D1263" t="str">
            <v>Poste Plástico fibra de vidrio Circular de 12m carga de rotura 400kg</v>
          </cell>
          <cell r="E1263" t="str">
            <v>U</v>
          </cell>
        </row>
        <row r="1264">
          <cell r="A1264" t="str">
            <v>PO0-0PC12_500</v>
          </cell>
          <cell r="B1264" t="str">
            <v>POO1704</v>
          </cell>
          <cell r="C1264" t="str">
            <v>PPC12_500</v>
          </cell>
          <cell r="D1264" t="str">
            <v>Poste Plástico fibra de vidrio Circular de 12m carga de rotura 500kg</v>
          </cell>
          <cell r="E1264" t="str">
            <v>U</v>
          </cell>
        </row>
        <row r="1265">
          <cell r="A1265" t="str">
            <v>PO0-0PC9_350</v>
          </cell>
          <cell r="B1265" t="str">
            <v>POO0301</v>
          </cell>
          <cell r="C1265" t="str">
            <v>PPC9_350</v>
          </cell>
          <cell r="D1265" t="str">
            <v>Poste Plástico fibra de vidrio Circular de 9m carga de rotura 350kg</v>
          </cell>
          <cell r="E1265" t="str">
            <v>U</v>
          </cell>
        </row>
        <row r="1266">
          <cell r="A1266" t="str">
            <v>PO0-0PC9_350</v>
          </cell>
          <cell r="B1266" t="str">
            <v>POO0302</v>
          </cell>
          <cell r="C1266" t="str">
            <v>PPC9_350</v>
          </cell>
          <cell r="D1266" t="str">
            <v>Poste Plástico fibra de vidrio Circular de 9m carga de rotura 350kg</v>
          </cell>
          <cell r="E1266" t="str">
            <v>U</v>
          </cell>
        </row>
        <row r="1267">
          <cell r="A1267" t="str">
            <v>PO0-0PC9_500</v>
          </cell>
          <cell r="B1267" t="str">
            <v>POO0304</v>
          </cell>
          <cell r="C1267" t="str">
            <v>PPC9_500</v>
          </cell>
          <cell r="D1267" t="str">
            <v>Poste Plástico fibra de vidrio Circular de 9m carga de rotura 500kg</v>
          </cell>
          <cell r="E1267" t="str">
            <v>U</v>
          </cell>
        </row>
        <row r="1268">
          <cell r="A1268" t="str">
            <v>PT0-0AC8_1</v>
          </cell>
          <cell r="B1268" t="str">
            <v>PTO0001</v>
          </cell>
          <cell r="C1268" t="str">
            <v>PTAC8_1</v>
          </cell>
          <cell r="D1268" t="str">
            <v>P. a Tierra en Acometida Cond. de Cu Cal. 8 AWG 1 Var.</v>
          </cell>
          <cell r="E1268" t="str">
            <v>U</v>
          </cell>
        </row>
        <row r="1269">
          <cell r="A1269" t="str">
            <v>PT0-0DA9_1</v>
          </cell>
          <cell r="B1269" t="str">
            <v>PTO0002</v>
          </cell>
          <cell r="C1269" t="str">
            <v>PTDA9_1</v>
          </cell>
          <cell r="D1269" t="str">
            <v>P. a Tierra en Red Secun. Desnuda Cab. Alumo. 7H Cal. 9 AWG 1 Var.</v>
          </cell>
          <cell r="E1269" t="str">
            <v>U</v>
          </cell>
        </row>
        <row r="1270">
          <cell r="A1270" t="str">
            <v>PT0-0DC2_1</v>
          </cell>
          <cell r="B1270" t="str">
            <v>PTO0003</v>
          </cell>
          <cell r="C1270" t="str">
            <v>PTDC2_1</v>
          </cell>
          <cell r="D1270" t="str">
            <v>P. a Tierra en Red Secun. Desnuda Cond. Cu Cal. 2 AWG 1 Var.</v>
          </cell>
          <cell r="E1270" t="str">
            <v>U</v>
          </cell>
        </row>
        <row r="1271">
          <cell r="A1271" t="str">
            <v>PT0-0PA9_1</v>
          </cell>
          <cell r="B1271" t="str">
            <v>PTO0004</v>
          </cell>
          <cell r="C1271" t="str">
            <v>PTPA9_1</v>
          </cell>
          <cell r="D1271" t="str">
            <v>P. a Tierra en Red Secun. Preen. Cab. Alumo. 7H Calibre 9 AWG 1 Var.</v>
          </cell>
          <cell r="E1271" t="str">
            <v>U</v>
          </cell>
        </row>
        <row r="1272">
          <cell r="A1272" t="str">
            <v>PT0-0PC2_1</v>
          </cell>
          <cell r="B1272" t="str">
            <v>PTO0005</v>
          </cell>
          <cell r="C1272" t="str">
            <v>PTPC2_1</v>
          </cell>
          <cell r="D1272" t="str">
            <v>P. a Tierra en Red Secun. Preen. Cond. de Cu Calibre 2 AWG 1 Var.</v>
          </cell>
          <cell r="E1272" t="str">
            <v>U</v>
          </cell>
        </row>
        <row r="1273">
          <cell r="A1273" t="str">
            <v>SPD-1TA</v>
          </cell>
          <cell r="B1273" t="str">
            <v>SPD0001</v>
          </cell>
          <cell r="C1273" t="str">
            <v>1TA</v>
          </cell>
          <cell r="D1273" t="str">
            <v>Secc. 240V 1F con conector simple tipo estanco 7 a 4/0 - 16 a 7 AWG</v>
          </cell>
          <cell r="E1273" t="str">
            <v>U</v>
          </cell>
        </row>
        <row r="1274">
          <cell r="A1274" t="str">
            <v>SPD-1TC</v>
          </cell>
          <cell r="B1274" t="str">
            <v>SPD0003</v>
          </cell>
          <cell r="C1274" t="str">
            <v>1TC</v>
          </cell>
          <cell r="D1274" t="str">
            <v>Secc. 240V 1F con conector doble tipo estanco 3 a 4/0 AWG</v>
          </cell>
          <cell r="E1274" t="str">
            <v>U</v>
          </cell>
        </row>
        <row r="1275">
          <cell r="A1275" t="str">
            <v>SPD-1TD</v>
          </cell>
          <cell r="B1275" t="str">
            <v>SPD0002</v>
          </cell>
          <cell r="C1275" t="str">
            <v>1TD</v>
          </cell>
          <cell r="D1275" t="str">
            <v>Secc. 240V 1F con conector doble tipo estanco 5 a 4/0 - 12 a 2 AWG</v>
          </cell>
          <cell r="E1275" t="str">
            <v>U</v>
          </cell>
        </row>
        <row r="1276">
          <cell r="A1276" t="str">
            <v>SPD-2D160</v>
          </cell>
          <cell r="B1276" t="str">
            <v>SPD0030</v>
          </cell>
          <cell r="C1276" t="str">
            <v>2D160</v>
          </cell>
          <cell r="D1276" t="str">
            <v>Secc. 240V 2F con seccionador fusible unipolar cerrado 160 A</v>
          </cell>
          <cell r="E1276" t="str">
            <v>U</v>
          </cell>
        </row>
        <row r="1277">
          <cell r="A1277" t="str">
            <v>SPD-2L100</v>
          </cell>
          <cell r="B1277" t="str">
            <v>SPD0008</v>
          </cell>
          <cell r="C1277" t="str">
            <v>2L100</v>
          </cell>
          <cell r="D1277" t="str">
            <v>Secc. 240V 2F con fusible NH 100 A</v>
          </cell>
          <cell r="E1277" t="str">
            <v>U</v>
          </cell>
        </row>
        <row r="1278">
          <cell r="A1278" t="str">
            <v>SPD-2L125</v>
          </cell>
          <cell r="B1278" t="str">
            <v>SPD0009</v>
          </cell>
          <cell r="C1278" t="str">
            <v>2L125</v>
          </cell>
          <cell r="D1278" t="str">
            <v>Secc. 240V 2F con fusible NH 125 A</v>
          </cell>
          <cell r="E1278" t="str">
            <v>U</v>
          </cell>
        </row>
        <row r="1279">
          <cell r="A1279" t="str">
            <v>SPD-2L160</v>
          </cell>
          <cell r="B1279" t="str">
            <v>SPD0010</v>
          </cell>
          <cell r="C1279" t="str">
            <v>2L160</v>
          </cell>
          <cell r="D1279" t="str">
            <v>Secc. 240V 2F con fusible NH 160 A</v>
          </cell>
          <cell r="E1279" t="str">
            <v>U</v>
          </cell>
        </row>
        <row r="1280">
          <cell r="A1280" t="str">
            <v>SPD-2L224</v>
          </cell>
          <cell r="B1280" t="str">
            <v>SPD0011</v>
          </cell>
          <cell r="C1280" t="str">
            <v>2L224</v>
          </cell>
          <cell r="D1280" t="str">
            <v>Secc. 240V 2F con fusible NH 224 A</v>
          </cell>
          <cell r="E1280" t="str">
            <v>U</v>
          </cell>
        </row>
        <row r="1281">
          <cell r="A1281" t="str">
            <v>SPD-2L25</v>
          </cell>
          <cell r="B1281" t="str">
            <v>SPD0004</v>
          </cell>
          <cell r="C1281" t="str">
            <v>2L25</v>
          </cell>
          <cell r="D1281" t="str">
            <v>Secc. 240V 2F con fusible NH 25 A</v>
          </cell>
          <cell r="E1281" t="str">
            <v>U</v>
          </cell>
        </row>
        <row r="1282">
          <cell r="A1282" t="str">
            <v>SPD-2L250</v>
          </cell>
          <cell r="B1282" t="str">
            <v>SPD0012</v>
          </cell>
          <cell r="C1282" t="str">
            <v>2L250</v>
          </cell>
          <cell r="D1282" t="str">
            <v>Secc. 240V 2F con fusible NH 250 A</v>
          </cell>
          <cell r="E1282" t="str">
            <v>U</v>
          </cell>
        </row>
        <row r="1283">
          <cell r="A1283" t="str">
            <v>SPD-2L35</v>
          </cell>
          <cell r="B1283" t="str">
            <v>SPD0005</v>
          </cell>
          <cell r="C1283" t="str">
            <v>2L35</v>
          </cell>
          <cell r="D1283" t="str">
            <v>Secc. 240V 2F con fusible NH 35 A</v>
          </cell>
          <cell r="E1283" t="str">
            <v>U</v>
          </cell>
        </row>
        <row r="1284">
          <cell r="A1284" t="str">
            <v>SPD-2L355</v>
          </cell>
          <cell r="B1284" t="str">
            <v>SPD0032</v>
          </cell>
          <cell r="C1284" t="str">
            <v>2L355</v>
          </cell>
          <cell r="D1284" t="str">
            <v>Secc. 240V 2F con fusible NH 355 A</v>
          </cell>
          <cell r="E1284" t="str">
            <v>U</v>
          </cell>
        </row>
        <row r="1285">
          <cell r="A1285" t="str">
            <v>SPD-2L400</v>
          </cell>
          <cell r="B1285" t="str">
            <v>SPD0013</v>
          </cell>
          <cell r="C1285" t="str">
            <v>2L400</v>
          </cell>
          <cell r="D1285" t="str">
            <v>Secc. 240V 2F con fusible NH 400 A</v>
          </cell>
          <cell r="E1285" t="str">
            <v>U</v>
          </cell>
        </row>
        <row r="1286">
          <cell r="A1286" t="str">
            <v>SPD-2L500</v>
          </cell>
          <cell r="B1286" t="str">
            <v>SPD0014</v>
          </cell>
          <cell r="C1286" t="str">
            <v>2L500</v>
          </cell>
          <cell r="D1286" t="str">
            <v>Secc. 240V 2F con fusible NH 500 A</v>
          </cell>
          <cell r="E1286" t="str">
            <v>U</v>
          </cell>
        </row>
        <row r="1287">
          <cell r="A1287" t="str">
            <v>SPD-2L63</v>
          </cell>
          <cell r="B1287" t="str">
            <v>SPD0006</v>
          </cell>
          <cell r="C1287" t="str">
            <v>2L63</v>
          </cell>
          <cell r="D1287" t="str">
            <v>Secc. 240V 2F con fusible NH 63 A</v>
          </cell>
          <cell r="E1287" t="str">
            <v>U</v>
          </cell>
        </row>
        <row r="1288">
          <cell r="A1288" t="str">
            <v>SPD-2L630</v>
          </cell>
          <cell r="B1288" t="str">
            <v>SPD0015</v>
          </cell>
          <cell r="C1288" t="str">
            <v>2L630</v>
          </cell>
          <cell r="D1288" t="str">
            <v>Secc. 240V 2F con fusible NH 630 A</v>
          </cell>
          <cell r="E1288" t="str">
            <v>U</v>
          </cell>
        </row>
        <row r="1289">
          <cell r="A1289" t="str">
            <v>SPD-2L80</v>
          </cell>
          <cell r="B1289" t="str">
            <v>SPD0007</v>
          </cell>
          <cell r="C1289" t="str">
            <v>2L80</v>
          </cell>
          <cell r="D1289" t="str">
            <v>Secc. 240V 2F con fusible NH 80 A</v>
          </cell>
          <cell r="E1289" t="str">
            <v>U</v>
          </cell>
        </row>
        <row r="1290">
          <cell r="A1290" t="str">
            <v>SPD-2L800</v>
          </cell>
          <cell r="B1290" t="str">
            <v>SPD0016</v>
          </cell>
          <cell r="C1290" t="str">
            <v>2L800</v>
          </cell>
          <cell r="D1290" t="str">
            <v>Secc. 240V 2F con fusible NH 800 A</v>
          </cell>
          <cell r="E1290" t="str">
            <v>U</v>
          </cell>
        </row>
        <row r="1291">
          <cell r="A1291" t="str">
            <v>SPD-3D160</v>
          </cell>
          <cell r="B1291" t="str">
            <v>SPD0031</v>
          </cell>
          <cell r="C1291" t="str">
            <v>3D160</v>
          </cell>
          <cell r="D1291" t="str">
            <v>Secc. 240V 3F con seccionador fusible unipolar cerrado 160 A</v>
          </cell>
          <cell r="E1291" t="str">
            <v>U</v>
          </cell>
        </row>
        <row r="1292">
          <cell r="A1292" t="str">
            <v>SPD-3L100</v>
          </cell>
          <cell r="B1292" t="str">
            <v>SPD0021</v>
          </cell>
          <cell r="C1292" t="str">
            <v>3L100</v>
          </cell>
          <cell r="D1292" t="str">
            <v>Secc. 240V 3F con fusible NH 100 A</v>
          </cell>
          <cell r="E1292" t="str">
            <v>U</v>
          </cell>
        </row>
        <row r="1293">
          <cell r="A1293" t="str">
            <v>SPD-3L125</v>
          </cell>
          <cell r="B1293" t="str">
            <v>SPD0022</v>
          </cell>
          <cell r="C1293" t="str">
            <v>3L125</v>
          </cell>
          <cell r="D1293" t="str">
            <v>Secc. 240V 3F con fusible NH 125 A</v>
          </cell>
          <cell r="E1293" t="str">
            <v>U</v>
          </cell>
        </row>
        <row r="1294">
          <cell r="A1294" t="str">
            <v>SPD-3L160</v>
          </cell>
          <cell r="B1294" t="str">
            <v>SPD0023</v>
          </cell>
          <cell r="C1294" t="str">
            <v>3L160</v>
          </cell>
          <cell r="D1294" t="str">
            <v>Secc. 240V 3F con fusible NH 160 A</v>
          </cell>
          <cell r="E1294" t="str">
            <v>U</v>
          </cell>
        </row>
        <row r="1295">
          <cell r="A1295" t="str">
            <v>SPD-3L224</v>
          </cell>
          <cell r="B1295" t="str">
            <v>SPD0024</v>
          </cell>
          <cell r="C1295" t="str">
            <v>3L224</v>
          </cell>
          <cell r="D1295" t="str">
            <v>Secc. 240V 3F con fusible NH 224 A</v>
          </cell>
          <cell r="E1295" t="str">
            <v>U</v>
          </cell>
        </row>
        <row r="1296">
          <cell r="A1296" t="str">
            <v>SPD-3L25</v>
          </cell>
          <cell r="B1296" t="str">
            <v>SPD0017</v>
          </cell>
          <cell r="C1296" t="str">
            <v>3L25</v>
          </cell>
          <cell r="D1296" t="str">
            <v>Secc. 240V 3F con fusible NH 25 A</v>
          </cell>
          <cell r="E1296" t="str">
            <v>U</v>
          </cell>
        </row>
        <row r="1297">
          <cell r="A1297" t="str">
            <v>SPD-3L250</v>
          </cell>
          <cell r="B1297" t="str">
            <v>SPD0025</v>
          </cell>
          <cell r="C1297" t="str">
            <v>3L250</v>
          </cell>
          <cell r="D1297" t="str">
            <v>Secc. 240V 3F con fusible NH 250 A</v>
          </cell>
          <cell r="E1297" t="str">
            <v>U</v>
          </cell>
        </row>
        <row r="1298">
          <cell r="A1298" t="str">
            <v>SPD-3L35</v>
          </cell>
          <cell r="B1298" t="str">
            <v>SPD0018</v>
          </cell>
          <cell r="C1298" t="str">
            <v>3L35</v>
          </cell>
          <cell r="D1298" t="str">
            <v>Secc. 240V 3F con fusible NH 35 A</v>
          </cell>
          <cell r="E1298" t="str">
            <v>U</v>
          </cell>
        </row>
        <row r="1299">
          <cell r="A1299" t="str">
            <v>SPD-3L400</v>
          </cell>
          <cell r="B1299" t="str">
            <v>SPD0026</v>
          </cell>
          <cell r="C1299" t="str">
            <v>3L400</v>
          </cell>
          <cell r="D1299" t="str">
            <v>Secc. 240V 3F con fusible NH 400 A</v>
          </cell>
          <cell r="E1299" t="str">
            <v>U</v>
          </cell>
        </row>
        <row r="1300">
          <cell r="A1300" t="str">
            <v>SPD-3L500</v>
          </cell>
          <cell r="B1300" t="str">
            <v>SPD0027</v>
          </cell>
          <cell r="C1300" t="str">
            <v>3L500</v>
          </cell>
          <cell r="D1300" t="str">
            <v>Secc. 240V 3F con fusible NH 500 A</v>
          </cell>
          <cell r="E1300" t="str">
            <v>U</v>
          </cell>
        </row>
        <row r="1301">
          <cell r="A1301" t="str">
            <v>SPD-3L63</v>
          </cell>
          <cell r="B1301" t="str">
            <v>SPD0019</v>
          </cell>
          <cell r="C1301" t="str">
            <v>3L63</v>
          </cell>
          <cell r="D1301" t="str">
            <v>Secc. 240V 3F con fusible NH 63 A</v>
          </cell>
          <cell r="E1301" t="str">
            <v>U</v>
          </cell>
        </row>
        <row r="1302">
          <cell r="A1302" t="str">
            <v>SPD-3L630</v>
          </cell>
          <cell r="B1302" t="str">
            <v>SPD0028</v>
          </cell>
          <cell r="C1302" t="str">
            <v>3L630</v>
          </cell>
          <cell r="D1302" t="str">
            <v>Secc. 240V 3F con fusible NH 630 A</v>
          </cell>
          <cell r="E1302" t="str">
            <v>U</v>
          </cell>
        </row>
        <row r="1303">
          <cell r="A1303" t="str">
            <v>SPD-3L80</v>
          </cell>
          <cell r="B1303" t="str">
            <v>SPD0020</v>
          </cell>
          <cell r="C1303" t="str">
            <v>3L80</v>
          </cell>
          <cell r="D1303" t="str">
            <v>Secc. 240V 3F con fusible NH 80 A</v>
          </cell>
          <cell r="E1303" t="str">
            <v>U</v>
          </cell>
        </row>
        <row r="1304">
          <cell r="A1304" t="str">
            <v>SPD-3L800</v>
          </cell>
          <cell r="B1304" t="str">
            <v>SPD0029</v>
          </cell>
          <cell r="C1304" t="str">
            <v>3L800</v>
          </cell>
          <cell r="D1304" t="str">
            <v>Secc. 240V 3F con fusible NH 800 A</v>
          </cell>
          <cell r="E1304" t="str">
            <v>U</v>
          </cell>
        </row>
        <row r="1305">
          <cell r="A1305" t="str">
            <v>SPO-1B10K</v>
          </cell>
          <cell r="B1305" t="str">
            <v>SPO0007</v>
          </cell>
          <cell r="C1305" t="str">
            <v>1B10K</v>
          </cell>
          <cell r="D1305" t="str">
            <v>Secc. 1F con fusible 10K</v>
          </cell>
          <cell r="E1305" t="str">
            <v>U</v>
          </cell>
        </row>
        <row r="1306">
          <cell r="A1306" t="str">
            <v>SPO-1B12K</v>
          </cell>
          <cell r="B1306" t="str">
            <v>SPO0008</v>
          </cell>
          <cell r="C1306" t="str">
            <v>1B12K</v>
          </cell>
          <cell r="D1306" t="str">
            <v>Secc. 1F con fusible 12K</v>
          </cell>
          <cell r="E1306" t="str">
            <v>U</v>
          </cell>
        </row>
        <row r="1307">
          <cell r="A1307" t="str">
            <v>SPO-1B15K</v>
          </cell>
          <cell r="B1307" t="str">
            <v>SPO0009</v>
          </cell>
          <cell r="C1307" t="str">
            <v>1B15K</v>
          </cell>
          <cell r="D1307" t="str">
            <v>Secc. 1F con fusible 15K</v>
          </cell>
          <cell r="E1307" t="str">
            <v>U</v>
          </cell>
        </row>
        <row r="1308">
          <cell r="A1308" t="str">
            <v>SPO-1B6K</v>
          </cell>
          <cell r="B1308" t="str">
            <v>SPO0005</v>
          </cell>
          <cell r="C1308" t="str">
            <v>1B6K</v>
          </cell>
          <cell r="D1308" t="str">
            <v>Secc. 1F con fusible 6K</v>
          </cell>
          <cell r="E1308" t="str">
            <v>U</v>
          </cell>
        </row>
        <row r="1309">
          <cell r="A1309" t="str">
            <v>SPO-1B8K</v>
          </cell>
          <cell r="B1309" t="str">
            <v>SPO0006</v>
          </cell>
          <cell r="C1309" t="str">
            <v>1B8K</v>
          </cell>
          <cell r="D1309" t="str">
            <v>Secc. 1F con fusible 8K</v>
          </cell>
          <cell r="E1309" t="str">
            <v>U</v>
          </cell>
        </row>
        <row r="1310">
          <cell r="A1310" t="str">
            <v>SPO-1CA</v>
          </cell>
          <cell r="B1310" t="str">
            <v>SPO0012</v>
          </cell>
          <cell r="C1310" t="str">
            <v>1CA</v>
          </cell>
          <cell r="D1310" t="str">
            <v>Secc. 1F con conector de compresión 1 a 2/0 ACSR</v>
          </cell>
          <cell r="E1310" t="str">
            <v>U</v>
          </cell>
        </row>
        <row r="1311">
          <cell r="A1311" t="str">
            <v>SPO-1CB</v>
          </cell>
          <cell r="B1311" t="str">
            <v>SPO0013</v>
          </cell>
          <cell r="C1311" t="str">
            <v>1CB</v>
          </cell>
          <cell r="D1311" t="str">
            <v>Secc. 1F con conector de compresión 3/0 a 4/0 ACSR</v>
          </cell>
          <cell r="E1311" t="str">
            <v>U</v>
          </cell>
        </row>
        <row r="1312">
          <cell r="A1312" t="str">
            <v>SPO-1CC</v>
          </cell>
          <cell r="B1312" t="str">
            <v>SPO0014</v>
          </cell>
          <cell r="C1312" t="str">
            <v>1CC</v>
          </cell>
          <cell r="D1312" t="str">
            <v>Secc. 1F con conector de compresión 4/0 a 477 ACSR</v>
          </cell>
          <cell r="E1312" t="str">
            <v>U</v>
          </cell>
        </row>
        <row r="1313">
          <cell r="A1313" t="str">
            <v>SPO-1F1H</v>
          </cell>
          <cell r="B1313" t="str">
            <v>SPO0001</v>
          </cell>
          <cell r="C1313" t="str">
            <v>1F1H</v>
          </cell>
          <cell r="D1313" t="str">
            <v>Secc. 1F con fusible 1H</v>
          </cell>
          <cell r="E1313" t="str">
            <v>U</v>
          </cell>
        </row>
        <row r="1314">
          <cell r="A1314" t="str">
            <v>SPO-1F2H</v>
          </cell>
          <cell r="B1314" t="str">
            <v>SPO0002</v>
          </cell>
          <cell r="C1314" t="str">
            <v>1F2H</v>
          </cell>
          <cell r="D1314" t="str">
            <v>Secc. 1F con fusible 2H</v>
          </cell>
          <cell r="E1314" t="str">
            <v>U</v>
          </cell>
        </row>
        <row r="1315">
          <cell r="A1315" t="str">
            <v>SPO-1F3H</v>
          </cell>
          <cell r="B1315" t="str">
            <v>SPO0003</v>
          </cell>
          <cell r="C1315" t="str">
            <v>1F3H</v>
          </cell>
          <cell r="D1315" t="str">
            <v>Secc. 1F con fusible 3H</v>
          </cell>
          <cell r="E1315" t="str">
            <v>U</v>
          </cell>
        </row>
        <row r="1316">
          <cell r="A1316" t="str">
            <v>SPO-1F5H</v>
          </cell>
          <cell r="B1316" t="str">
            <v>SPO0004</v>
          </cell>
          <cell r="C1316" t="str">
            <v>1F5H</v>
          </cell>
          <cell r="D1316" t="str">
            <v>Secc. 1F con fusible 5H</v>
          </cell>
          <cell r="E1316" t="str">
            <v>U</v>
          </cell>
        </row>
        <row r="1317">
          <cell r="A1317" t="str">
            <v>SPO-1GA</v>
          </cell>
          <cell r="B1317" t="str">
            <v>SPO0010</v>
          </cell>
          <cell r="C1317" t="str">
            <v>1GA</v>
          </cell>
          <cell r="D1317" t="str">
            <v>Secc. 1F con grapa deriv. en caliente 8 a 2/0 - 8 A 1/0 ACSR</v>
          </cell>
          <cell r="E1317" t="str">
            <v>U</v>
          </cell>
        </row>
        <row r="1318">
          <cell r="A1318" t="str">
            <v>SPO-1GB</v>
          </cell>
          <cell r="B1318" t="str">
            <v>SPO0011</v>
          </cell>
          <cell r="C1318" t="str">
            <v>1GB</v>
          </cell>
          <cell r="D1318" t="str">
            <v>Secc. 1F con grapa deriv. en caliente 6 a 4/0 AAC/ACSR</v>
          </cell>
          <cell r="E1318" t="str">
            <v>U</v>
          </cell>
        </row>
        <row r="1319">
          <cell r="A1319" t="str">
            <v>SPO-1UA</v>
          </cell>
          <cell r="B1319" t="str">
            <v>SPO0015</v>
          </cell>
          <cell r="C1319" t="str">
            <v>1UA</v>
          </cell>
          <cell r="D1319" t="str">
            <v>Secc. 1F con conector ranuras paralelas 3 a 2/0 - 6 a 2/0 Al/Cu</v>
          </cell>
          <cell r="E1319" t="str">
            <v>U</v>
          </cell>
        </row>
        <row r="1320">
          <cell r="A1320" t="str">
            <v>SPO-1UB</v>
          </cell>
          <cell r="B1320" t="str">
            <v>SPO0016</v>
          </cell>
          <cell r="C1320" t="str">
            <v>1UB</v>
          </cell>
          <cell r="D1320" t="str">
            <v>Secc. 1F con conector ranuras paralelas 1/0 a 4/0 - 6 a 4/0 Al/Cu</v>
          </cell>
          <cell r="E1320" t="str">
            <v>U</v>
          </cell>
        </row>
        <row r="1321">
          <cell r="A1321" t="str">
            <v>SPO-1UC</v>
          </cell>
          <cell r="B1321" t="str">
            <v>SPO0017</v>
          </cell>
          <cell r="C1321" t="str">
            <v>1UC</v>
          </cell>
          <cell r="D1321" t="str">
            <v>Secc. 1F con conector ranuras paralelas 4/0 a 300 - 6 a 300 ACSR/AAAC</v>
          </cell>
          <cell r="E1321" t="str">
            <v>U</v>
          </cell>
        </row>
        <row r="1322">
          <cell r="A1322" t="str">
            <v>SPO-1UD</v>
          </cell>
          <cell r="B1322" t="str">
            <v>SPO0018</v>
          </cell>
          <cell r="C1322" t="str">
            <v>1UD</v>
          </cell>
          <cell r="D1322" t="str">
            <v>Secc. 1F con conector ranuras paralelas 336.4 A 397.5 ACSR/AAAC</v>
          </cell>
          <cell r="E1322" t="str">
            <v>U</v>
          </cell>
        </row>
        <row r="1323">
          <cell r="A1323" t="str">
            <v>SPO-2B10K</v>
          </cell>
          <cell r="B1323" t="str">
            <v>SPO0025</v>
          </cell>
          <cell r="C1323" t="str">
            <v>2B10K</v>
          </cell>
          <cell r="D1323" t="str">
            <v>Secc. 2F con fusible 10K</v>
          </cell>
          <cell r="E1323" t="str">
            <v>U</v>
          </cell>
        </row>
        <row r="1324">
          <cell r="A1324" t="str">
            <v>SPO-2B12K</v>
          </cell>
          <cell r="B1324" t="str">
            <v>SPO0026</v>
          </cell>
          <cell r="C1324" t="str">
            <v>2B12K</v>
          </cell>
          <cell r="D1324" t="str">
            <v>Secc. 2F con fusible 12K</v>
          </cell>
          <cell r="E1324" t="str">
            <v>U</v>
          </cell>
        </row>
        <row r="1325">
          <cell r="A1325" t="str">
            <v>SPO-2B15K</v>
          </cell>
          <cell r="B1325" t="str">
            <v>SPO0027</v>
          </cell>
          <cell r="C1325" t="str">
            <v>2B15K</v>
          </cell>
          <cell r="D1325" t="str">
            <v>Secc. 2F con fusible 15K</v>
          </cell>
          <cell r="E1325" t="str">
            <v>U</v>
          </cell>
        </row>
        <row r="1326">
          <cell r="A1326" t="str">
            <v>SPO-2B6K</v>
          </cell>
          <cell r="B1326" t="str">
            <v>SPO0023</v>
          </cell>
          <cell r="C1326" t="str">
            <v>2B6K</v>
          </cell>
          <cell r="D1326" t="str">
            <v>Secc. 2F con fusible 6K</v>
          </cell>
          <cell r="E1326" t="str">
            <v>U</v>
          </cell>
        </row>
        <row r="1327">
          <cell r="A1327" t="str">
            <v>SPO-2B8K</v>
          </cell>
          <cell r="B1327" t="str">
            <v>SPO0024</v>
          </cell>
          <cell r="C1327" t="str">
            <v>2B8K</v>
          </cell>
          <cell r="D1327" t="str">
            <v>Secc. 2F con fusible 8K</v>
          </cell>
          <cell r="E1327" t="str">
            <v>U</v>
          </cell>
        </row>
        <row r="1328">
          <cell r="A1328" t="str">
            <v>SPO-2CA</v>
          </cell>
          <cell r="B1328" t="str">
            <v>SPO0030</v>
          </cell>
          <cell r="C1328" t="str">
            <v>2CA</v>
          </cell>
          <cell r="D1328" t="str">
            <v>Secc. 2F con conector de compresión 1 a 2/0 ACSR</v>
          </cell>
          <cell r="E1328" t="str">
            <v>U</v>
          </cell>
        </row>
        <row r="1329">
          <cell r="A1329" t="str">
            <v>SPO-2CB</v>
          </cell>
          <cell r="B1329" t="str">
            <v>SPO0031</v>
          </cell>
          <cell r="C1329" t="str">
            <v>2CB</v>
          </cell>
          <cell r="D1329" t="str">
            <v>Secc. 2F con conector de compresión 3/0 a 4/0 ACSR</v>
          </cell>
          <cell r="E1329" t="str">
            <v>U</v>
          </cell>
        </row>
        <row r="1330">
          <cell r="A1330" t="str">
            <v>SPO-2CC</v>
          </cell>
          <cell r="B1330" t="str">
            <v>SPO0032</v>
          </cell>
          <cell r="C1330" t="str">
            <v>2CC</v>
          </cell>
          <cell r="D1330" t="str">
            <v>Secc. 2F con conector de compresión 4/0 a 477 ACSR</v>
          </cell>
          <cell r="E1330" t="str">
            <v>U</v>
          </cell>
        </row>
        <row r="1331">
          <cell r="A1331" t="str">
            <v>SPO-2F1H</v>
          </cell>
          <cell r="B1331" t="str">
            <v>SPO0019</v>
          </cell>
          <cell r="C1331" t="str">
            <v>2F1H</v>
          </cell>
          <cell r="D1331" t="str">
            <v>Secc. 2F con fusible 1H</v>
          </cell>
          <cell r="E1331" t="str">
            <v>U</v>
          </cell>
        </row>
        <row r="1332">
          <cell r="A1332" t="str">
            <v>SPO-2F2H</v>
          </cell>
          <cell r="B1332" t="str">
            <v>SPO0020</v>
          </cell>
          <cell r="C1332" t="str">
            <v>2F2H</v>
          </cell>
          <cell r="D1332" t="str">
            <v>Secc. 2F con fusible 2H</v>
          </cell>
          <cell r="E1332" t="str">
            <v>U</v>
          </cell>
        </row>
        <row r="1333">
          <cell r="A1333" t="str">
            <v>SPO-2F3H</v>
          </cell>
          <cell r="B1333" t="str">
            <v>SPO0021</v>
          </cell>
          <cell r="C1333" t="str">
            <v>2F3H</v>
          </cell>
          <cell r="D1333" t="str">
            <v>Secc. 2F con fusible 3H</v>
          </cell>
          <cell r="E1333" t="str">
            <v>U</v>
          </cell>
        </row>
        <row r="1334">
          <cell r="A1334" t="str">
            <v>SPO-2F5H</v>
          </cell>
          <cell r="B1334" t="str">
            <v>SPO0022</v>
          </cell>
          <cell r="C1334" t="str">
            <v>2F5H</v>
          </cell>
          <cell r="D1334" t="str">
            <v>Secc. 2F con fusible 5H</v>
          </cell>
          <cell r="E1334" t="str">
            <v>U</v>
          </cell>
        </row>
        <row r="1335">
          <cell r="A1335" t="str">
            <v>SPO-2GA</v>
          </cell>
          <cell r="B1335" t="str">
            <v>SPO0028</v>
          </cell>
          <cell r="C1335" t="str">
            <v>2GA</v>
          </cell>
          <cell r="D1335" t="str">
            <v>Secc. 2F con grapa derivación en caliente 8 a 2/0 - 8 A 1/0 ACSR</v>
          </cell>
          <cell r="E1335" t="str">
            <v>U</v>
          </cell>
        </row>
        <row r="1336">
          <cell r="A1336" t="str">
            <v>SPO-2GB</v>
          </cell>
          <cell r="B1336" t="str">
            <v>SPO0029</v>
          </cell>
          <cell r="C1336" t="str">
            <v>2GB</v>
          </cell>
          <cell r="D1336" t="str">
            <v>Secc. 2F con grapa derivación en caliente 6 a 4/0 AAC/ACSR</v>
          </cell>
          <cell r="E1336" t="str">
            <v>U</v>
          </cell>
        </row>
        <row r="1337">
          <cell r="A1337" t="str">
            <v>SPO-2UA</v>
          </cell>
          <cell r="B1337" t="str">
            <v>SPO0033</v>
          </cell>
          <cell r="C1337" t="str">
            <v>2UA</v>
          </cell>
          <cell r="D1337" t="str">
            <v>Secc. 2F con conector ranuras paralelas 3 a 2/0 - 6 a 2/0 Al/Cu</v>
          </cell>
          <cell r="E1337" t="str">
            <v>U</v>
          </cell>
        </row>
        <row r="1338">
          <cell r="A1338" t="str">
            <v>SPO-2UB</v>
          </cell>
          <cell r="B1338" t="str">
            <v>SPO0034</v>
          </cell>
          <cell r="C1338" t="str">
            <v>2UB</v>
          </cell>
          <cell r="D1338" t="str">
            <v>Secc. 2F con conector ranuras paralelas 1/0 a 4/0 - 6 a 4/0 Al/Cu</v>
          </cell>
          <cell r="E1338" t="str">
            <v>U</v>
          </cell>
        </row>
        <row r="1339">
          <cell r="A1339" t="str">
            <v>SPO-2UC</v>
          </cell>
          <cell r="B1339" t="str">
            <v>SPO0035</v>
          </cell>
          <cell r="C1339" t="str">
            <v>2UC</v>
          </cell>
          <cell r="D1339" t="str">
            <v>Secc. 2F con conector ranuras paralelas 4/0 a 300 - 6 a 300 ACSR/AAAC</v>
          </cell>
          <cell r="E1339" t="str">
            <v>U</v>
          </cell>
        </row>
        <row r="1340">
          <cell r="A1340" t="str">
            <v>SPO-2UD</v>
          </cell>
          <cell r="B1340" t="str">
            <v>SPO0036</v>
          </cell>
          <cell r="C1340" t="str">
            <v>2UD</v>
          </cell>
          <cell r="D1340" t="str">
            <v>Secc. 2F con conector ranuras paralelas 336.4 A 397.5 ACSR/AAAC</v>
          </cell>
          <cell r="E1340" t="str">
            <v>U</v>
          </cell>
        </row>
        <row r="1341">
          <cell r="A1341" t="str">
            <v>SPO-3B100K</v>
          </cell>
          <cell r="B1341" t="str">
            <v>SPO0049</v>
          </cell>
          <cell r="C1341" t="str">
            <v>3B100K</v>
          </cell>
          <cell r="D1341" t="str">
            <v>Secc. 3F con fusible 100K</v>
          </cell>
          <cell r="E1341" t="str">
            <v>U</v>
          </cell>
        </row>
        <row r="1342">
          <cell r="A1342" t="str">
            <v>SPO-3B10K</v>
          </cell>
          <cell r="B1342" t="str">
            <v>SPO0041</v>
          </cell>
          <cell r="C1342" t="str">
            <v>3B10K</v>
          </cell>
          <cell r="D1342" t="str">
            <v>Secc. 3F con fusible 10K</v>
          </cell>
          <cell r="E1342" t="str">
            <v>U</v>
          </cell>
        </row>
        <row r="1343">
          <cell r="A1343" t="str">
            <v>SPO-3B12K</v>
          </cell>
          <cell r="B1343" t="str">
            <v>SPO0042</v>
          </cell>
          <cell r="C1343" t="str">
            <v>3B12K</v>
          </cell>
          <cell r="D1343" t="str">
            <v>Secc. 3F con fusible 12K</v>
          </cell>
          <cell r="E1343" t="str">
            <v>U</v>
          </cell>
        </row>
        <row r="1344">
          <cell r="A1344" t="str">
            <v>SPO-3B15K</v>
          </cell>
          <cell r="B1344" t="str">
            <v>SPO0043</v>
          </cell>
          <cell r="C1344" t="str">
            <v>3B15K</v>
          </cell>
          <cell r="D1344" t="str">
            <v>Secc. 3F con fusible 15K</v>
          </cell>
          <cell r="E1344" t="str">
            <v>U</v>
          </cell>
        </row>
        <row r="1345">
          <cell r="A1345" t="str">
            <v>SPO-3B160K</v>
          </cell>
          <cell r="B1345" t="str">
            <v>SPO0050</v>
          </cell>
          <cell r="C1345" t="str">
            <v>3B160K</v>
          </cell>
          <cell r="D1345" t="str">
            <v>Secc. 3F con fusible 160K</v>
          </cell>
          <cell r="E1345" t="str">
            <v>U</v>
          </cell>
        </row>
        <row r="1346">
          <cell r="A1346" t="str">
            <v>SPO-3B165K</v>
          </cell>
          <cell r="B1346" t="str">
            <v>SPO0051</v>
          </cell>
          <cell r="C1346" t="str">
            <v>3B165K</v>
          </cell>
          <cell r="D1346" t="str">
            <v>Secc. 3F con fusible 165K</v>
          </cell>
          <cell r="E1346" t="str">
            <v>U</v>
          </cell>
        </row>
        <row r="1347">
          <cell r="A1347" t="str">
            <v>SPO-3B200K</v>
          </cell>
          <cell r="B1347" t="str">
            <v>SPO0052</v>
          </cell>
          <cell r="C1347" t="str">
            <v>3B200K</v>
          </cell>
          <cell r="D1347" t="str">
            <v>Secc. 3F con fusible 200K</v>
          </cell>
          <cell r="E1347" t="str">
            <v>U</v>
          </cell>
        </row>
        <row r="1348">
          <cell r="A1348" t="str">
            <v>SPO-3B20K</v>
          </cell>
          <cell r="B1348" t="str">
            <v>SPO0044</v>
          </cell>
          <cell r="C1348" t="str">
            <v>3B20K</v>
          </cell>
          <cell r="D1348" t="str">
            <v>Secc. 3F con fusible 20K</v>
          </cell>
          <cell r="E1348" t="str">
            <v>U</v>
          </cell>
        </row>
        <row r="1349">
          <cell r="A1349" t="str">
            <v>SPO-3B30K</v>
          </cell>
          <cell r="B1349" t="str">
            <v>SPO0045</v>
          </cell>
          <cell r="C1349" t="str">
            <v>3B30K</v>
          </cell>
          <cell r="D1349" t="str">
            <v>Secc. 3F con fusible 30K</v>
          </cell>
          <cell r="E1349" t="str">
            <v>U</v>
          </cell>
        </row>
        <row r="1350">
          <cell r="A1350" t="str">
            <v>SPO-3B40K</v>
          </cell>
          <cell r="B1350" t="str">
            <v>SPO0046</v>
          </cell>
          <cell r="C1350" t="str">
            <v>3B40K</v>
          </cell>
          <cell r="D1350" t="str">
            <v>Secc. 3F con fusible 40K</v>
          </cell>
          <cell r="E1350" t="str">
            <v>U</v>
          </cell>
        </row>
        <row r="1351">
          <cell r="A1351" t="str">
            <v>SPO-3B50K</v>
          </cell>
          <cell r="B1351" t="str">
            <v>SPO0047</v>
          </cell>
          <cell r="C1351" t="str">
            <v>3B50K</v>
          </cell>
          <cell r="D1351" t="str">
            <v>Secc. 3F con fusible 50K</v>
          </cell>
          <cell r="E1351" t="str">
            <v>U</v>
          </cell>
        </row>
        <row r="1352">
          <cell r="A1352" t="str">
            <v>SPO-3B6K</v>
          </cell>
          <cell r="B1352" t="str">
            <v>SPO0039</v>
          </cell>
          <cell r="C1352" t="str">
            <v>3B6K</v>
          </cell>
          <cell r="D1352" t="str">
            <v>Secc. 3F con fusible 6K</v>
          </cell>
          <cell r="E1352" t="str">
            <v>U</v>
          </cell>
        </row>
        <row r="1353">
          <cell r="A1353" t="str">
            <v>SPO-3B80K</v>
          </cell>
          <cell r="B1353" t="str">
            <v>SPO0048</v>
          </cell>
          <cell r="C1353" t="str">
            <v>3B80K</v>
          </cell>
          <cell r="D1353" t="str">
            <v>Secc. 3F con fusible 80K</v>
          </cell>
          <cell r="E1353" t="str">
            <v>U</v>
          </cell>
        </row>
        <row r="1354">
          <cell r="A1354" t="str">
            <v>SPO-3B8K</v>
          </cell>
          <cell r="B1354" t="str">
            <v>SPO0040</v>
          </cell>
          <cell r="C1354" t="str">
            <v>3B8K</v>
          </cell>
          <cell r="D1354" t="str">
            <v>Secc. 3F con fusible 8K</v>
          </cell>
          <cell r="E1354" t="str">
            <v>U</v>
          </cell>
        </row>
        <row r="1355">
          <cell r="A1355" t="str">
            <v>SPO-3CA</v>
          </cell>
          <cell r="B1355" t="str">
            <v>SPO0055</v>
          </cell>
          <cell r="C1355" t="str">
            <v>3CA</v>
          </cell>
          <cell r="D1355" t="str">
            <v>Secc. 3F con conector de compresión 1 a 2/0 ACSR</v>
          </cell>
          <cell r="E1355" t="str">
            <v>U</v>
          </cell>
        </row>
        <row r="1356">
          <cell r="A1356" t="str">
            <v>SPO-3CB</v>
          </cell>
          <cell r="B1356" t="str">
            <v>SPO0056</v>
          </cell>
          <cell r="C1356" t="str">
            <v>3CB</v>
          </cell>
          <cell r="D1356" t="str">
            <v>Secc. 3F con conector de compresión 3/0 a 4/0 ACSR</v>
          </cell>
          <cell r="E1356" t="str">
            <v>U</v>
          </cell>
        </row>
        <row r="1357">
          <cell r="A1357" t="str">
            <v>SPO-3CC</v>
          </cell>
          <cell r="B1357" t="str">
            <v>SPO0057</v>
          </cell>
          <cell r="C1357" t="str">
            <v>3CC</v>
          </cell>
          <cell r="D1357" t="str">
            <v>Secc. 3F con conector de compresión 4/0 a 477 ACSR</v>
          </cell>
          <cell r="E1357" t="str">
            <v>U</v>
          </cell>
        </row>
        <row r="1358">
          <cell r="A1358" t="str">
            <v>SPO-3F3H</v>
          </cell>
          <cell r="B1358" t="str">
            <v>SPO0037</v>
          </cell>
          <cell r="C1358" t="str">
            <v>3F3H</v>
          </cell>
          <cell r="D1358" t="str">
            <v>Secc. 3F con fusible 3H</v>
          </cell>
          <cell r="E1358" t="str">
            <v>U</v>
          </cell>
        </row>
        <row r="1359">
          <cell r="A1359" t="str">
            <v>SPO-3F5H</v>
          </cell>
          <cell r="B1359" t="str">
            <v>SPO0038</v>
          </cell>
          <cell r="C1359" t="str">
            <v>3F5H</v>
          </cell>
          <cell r="D1359" t="str">
            <v>Secc. 3F con fusible 5H</v>
          </cell>
          <cell r="E1359" t="str">
            <v>U</v>
          </cell>
        </row>
        <row r="1360">
          <cell r="A1360" t="str">
            <v>SPO-3GA</v>
          </cell>
          <cell r="B1360" t="str">
            <v>SPO0053</v>
          </cell>
          <cell r="C1360" t="str">
            <v>3GA</v>
          </cell>
          <cell r="D1360" t="str">
            <v>Secc. 3F con grapa derivación en caliente 8 a 2/0 - 8 A 1/0 ACSR</v>
          </cell>
          <cell r="E1360" t="str">
            <v>U</v>
          </cell>
        </row>
        <row r="1361">
          <cell r="A1361" t="str">
            <v>SPO-3GB</v>
          </cell>
          <cell r="B1361" t="str">
            <v>SPO0054</v>
          </cell>
          <cell r="C1361" t="str">
            <v>3GB</v>
          </cell>
          <cell r="D1361" t="str">
            <v>Secc. 3F con grapa derivación en caliente  6 a 4/0 AAC/ACSR</v>
          </cell>
          <cell r="E1361" t="str">
            <v>U</v>
          </cell>
        </row>
        <row r="1362">
          <cell r="A1362" t="str">
            <v>SPO-3UA</v>
          </cell>
          <cell r="B1362" t="str">
            <v>SPO0058</v>
          </cell>
          <cell r="C1362" t="str">
            <v>3UA</v>
          </cell>
          <cell r="D1362" t="str">
            <v>Secc. 3F con conector ranuras paralelas 3 a 2/0 - 6 a 2/0 Al/Cu</v>
          </cell>
          <cell r="E1362" t="str">
            <v>U</v>
          </cell>
        </row>
        <row r="1363">
          <cell r="A1363" t="str">
            <v>SPO-3UB</v>
          </cell>
          <cell r="B1363" t="str">
            <v>SPO0059</v>
          </cell>
          <cell r="C1363" t="str">
            <v>3UB</v>
          </cell>
          <cell r="D1363" t="str">
            <v>Secc. 3F con conector ranuras paralelas 1/0 a 4/0 - 6 a 4/0 Al/Cu</v>
          </cell>
          <cell r="E1363" t="str">
            <v>U</v>
          </cell>
        </row>
        <row r="1364">
          <cell r="A1364" t="str">
            <v>SPO-3UC</v>
          </cell>
          <cell r="B1364" t="str">
            <v>SPO0060</v>
          </cell>
          <cell r="C1364" t="str">
            <v>3UC</v>
          </cell>
          <cell r="D1364" t="str">
            <v>Secc. 3F con conector ranuras paralelas 4/0 a 300 - 6 a 300 ACSR/AAAC</v>
          </cell>
          <cell r="E1364" t="str">
            <v>U</v>
          </cell>
        </row>
        <row r="1365">
          <cell r="A1365" t="str">
            <v>SPO-3UD</v>
          </cell>
          <cell r="B1365" t="str">
            <v>SPO0061</v>
          </cell>
          <cell r="C1365" t="str">
            <v>3UD</v>
          </cell>
          <cell r="D1365" t="str">
            <v>Secc. 3F con conector ranuras paralelas 336.4 A 397.5 ACSR/AAAC</v>
          </cell>
          <cell r="E1365" t="str">
            <v>U</v>
          </cell>
        </row>
        <row r="1366">
          <cell r="A1366" t="str">
            <v>SPR-1C100</v>
          </cell>
          <cell r="B1366" t="str">
            <v>SPR0005</v>
          </cell>
          <cell r="C1366" t="str">
            <v>1C100R</v>
          </cell>
          <cell r="D1366" t="str">
            <v>Secc. 34.5kV 1F con seccionador de cuchilla   100A</v>
          </cell>
          <cell r="E1366" t="str">
            <v>U</v>
          </cell>
        </row>
        <row r="1367">
          <cell r="A1367" t="str">
            <v>SPR-1C200</v>
          </cell>
          <cell r="B1367" t="str">
            <v>SPR0006</v>
          </cell>
          <cell r="C1367" t="str">
            <v>1C200R</v>
          </cell>
          <cell r="D1367" t="str">
            <v>Secc. 34.5kV 1F con seccionador de cuchilla   200A</v>
          </cell>
          <cell r="E1367" t="str">
            <v>U</v>
          </cell>
        </row>
        <row r="1368">
          <cell r="A1368" t="str">
            <v>SPR-1C300</v>
          </cell>
          <cell r="B1368" t="str">
            <v>SPR0007</v>
          </cell>
          <cell r="C1368" t="str">
            <v>1C300R</v>
          </cell>
          <cell r="D1368" t="str">
            <v>Secc. 34.5kV 1F con seccionador de cuchilla   300A</v>
          </cell>
          <cell r="E1368" t="str">
            <v>U</v>
          </cell>
        </row>
        <row r="1369">
          <cell r="A1369" t="str">
            <v>SPR-1C600</v>
          </cell>
          <cell r="B1369" t="str">
            <v>SPR0008</v>
          </cell>
          <cell r="C1369" t="str">
            <v>1C600R</v>
          </cell>
          <cell r="D1369" t="str">
            <v>Secc. 34.5kV 1F con seccionador de cuchilla   600A</v>
          </cell>
          <cell r="E1369" t="str">
            <v>U</v>
          </cell>
        </row>
        <row r="1370">
          <cell r="A1370" t="str">
            <v>SPR-1D100</v>
          </cell>
          <cell r="B1370" t="str">
            <v>SPR0076</v>
          </cell>
          <cell r="C1370" t="str">
            <v>1D100R</v>
          </cell>
          <cell r="D1370" t="str">
            <v>Secc. 13 kV 1F con seccionador fus. unipolar cerrado 100A</v>
          </cell>
          <cell r="E1370" t="str">
            <v>U</v>
          </cell>
        </row>
        <row r="1371">
          <cell r="A1371" t="str">
            <v>SPR-1E100</v>
          </cell>
          <cell r="B1371" t="str">
            <v>SPR0003</v>
          </cell>
          <cell r="C1371" t="str">
            <v>1E100R</v>
          </cell>
          <cell r="D1371" t="str">
            <v>Secc. 34.5kV 1F con seccionador fus. unipolar ab. disp. rompearco 100A</v>
          </cell>
          <cell r="E1371" t="str">
            <v>U</v>
          </cell>
        </row>
        <row r="1372">
          <cell r="A1372" t="str">
            <v>SPR-1E200</v>
          </cell>
          <cell r="B1372" t="str">
            <v>SPR0004</v>
          </cell>
          <cell r="C1372" t="str">
            <v>1E200R</v>
          </cell>
          <cell r="D1372" t="str">
            <v>Secc. 34.5kV 1F con seccionador fus. unipolar ab. disp. rompearco 200A</v>
          </cell>
          <cell r="E1372" t="str">
            <v>U</v>
          </cell>
        </row>
        <row r="1373">
          <cell r="A1373" t="str">
            <v>SPR-1I100_125</v>
          </cell>
          <cell r="B1373" t="str">
            <v>SPR0014</v>
          </cell>
          <cell r="C1373" t="str">
            <v>1I100_125R</v>
          </cell>
          <cell r="D1373" t="str">
            <v>Secc. 34.5kV 1F con interruptor 100A BIL 125</v>
          </cell>
          <cell r="E1373" t="str">
            <v>U</v>
          </cell>
        </row>
        <row r="1374">
          <cell r="A1374" t="str">
            <v>SPR-1I100_150</v>
          </cell>
          <cell r="B1374" t="str">
            <v>SPR0070</v>
          </cell>
          <cell r="C1374" t="str">
            <v>1I100_150R</v>
          </cell>
          <cell r="D1374" t="str">
            <v>Secc. 13 kV 1F con interruptor 100A BIL 150</v>
          </cell>
          <cell r="E1374" t="str">
            <v>U</v>
          </cell>
        </row>
        <row r="1375">
          <cell r="A1375" t="str">
            <v>SPR-1I100_95</v>
          </cell>
          <cell r="B1375" t="str">
            <v>SPR0013</v>
          </cell>
          <cell r="C1375" t="str">
            <v>1I100_95R</v>
          </cell>
          <cell r="D1375" t="str">
            <v>Secc. 34.5kV 1F con interruptor 100A BIL 95</v>
          </cell>
          <cell r="E1375" t="str">
            <v>U</v>
          </cell>
        </row>
        <row r="1376">
          <cell r="A1376" t="str">
            <v>SPR-1I200_125</v>
          </cell>
          <cell r="B1376" t="str">
            <v>SPR0016</v>
          </cell>
          <cell r="C1376" t="str">
            <v>1I200_125R</v>
          </cell>
          <cell r="D1376" t="str">
            <v>Secc. 34.5kV 1F con interruptor 200A BIL 125</v>
          </cell>
          <cell r="E1376" t="str">
            <v>U</v>
          </cell>
        </row>
        <row r="1377">
          <cell r="A1377" t="str">
            <v>SPR-1I200_150</v>
          </cell>
          <cell r="B1377" t="str">
            <v>SPR0071</v>
          </cell>
          <cell r="C1377" t="str">
            <v>1I200_150R</v>
          </cell>
          <cell r="D1377" t="str">
            <v>Secc. 13 kV 1F con interruptor 200A BIL 150</v>
          </cell>
          <cell r="E1377" t="str">
            <v>U</v>
          </cell>
        </row>
        <row r="1378">
          <cell r="A1378" t="str">
            <v>SPR-1I200_95</v>
          </cell>
          <cell r="B1378" t="str">
            <v>SPR0015</v>
          </cell>
          <cell r="C1378" t="str">
            <v>1I200_95R</v>
          </cell>
          <cell r="D1378" t="str">
            <v>Secc. 34.5kV 1F con interruptor 200A BIL 95</v>
          </cell>
          <cell r="E1378" t="str">
            <v>U</v>
          </cell>
        </row>
        <row r="1379">
          <cell r="A1379" t="str">
            <v>SPR-1O100</v>
          </cell>
          <cell r="B1379" t="str">
            <v>SPR0009</v>
          </cell>
          <cell r="C1379" t="str">
            <v>1O100R</v>
          </cell>
          <cell r="D1379" t="str">
            <v>Secc. 34.5kV 1F con seccionador de cuchilla   con disp. rompearco 100A</v>
          </cell>
          <cell r="E1379" t="str">
            <v>U</v>
          </cell>
        </row>
        <row r="1380">
          <cell r="A1380" t="str">
            <v>SPR-1O200</v>
          </cell>
          <cell r="B1380" t="str">
            <v>SPR0010</v>
          </cell>
          <cell r="C1380" t="str">
            <v>1O200R</v>
          </cell>
          <cell r="D1380" t="str">
            <v>Secc. 34.5kV 1F con seccionador de cuchilla   con disp. rompearco 200A</v>
          </cell>
          <cell r="E1380" t="str">
            <v>U</v>
          </cell>
        </row>
        <row r="1381">
          <cell r="A1381" t="str">
            <v>SPR-1O300</v>
          </cell>
          <cell r="B1381" t="str">
            <v>SPR0011</v>
          </cell>
          <cell r="C1381" t="str">
            <v>1O300R</v>
          </cell>
          <cell r="D1381" t="str">
            <v>Secc. 34.5kV 1F con seccionador de cuchilla   con disp. rompearco 300A</v>
          </cell>
          <cell r="E1381" t="str">
            <v>U</v>
          </cell>
        </row>
        <row r="1382">
          <cell r="A1382" t="str">
            <v>SPR-1O600</v>
          </cell>
          <cell r="B1382" t="str">
            <v>SPR0012</v>
          </cell>
          <cell r="C1382" t="str">
            <v>1O600R</v>
          </cell>
          <cell r="D1382" t="str">
            <v>Secc. 34.5kV 1F con seccionador de cuchilla   con disp. rompearco 600A</v>
          </cell>
          <cell r="E1382" t="str">
            <v>U</v>
          </cell>
        </row>
        <row r="1383">
          <cell r="A1383" t="str">
            <v>SPR-1P10</v>
          </cell>
          <cell r="B1383" t="str">
            <v>SPR0067</v>
          </cell>
          <cell r="C1383" t="str">
            <v>1P10R</v>
          </cell>
          <cell r="D1383" t="str">
            <v>Protección 34.5kV 1F con descargador 10kV</v>
          </cell>
          <cell r="E1383" t="str">
            <v>U</v>
          </cell>
        </row>
        <row r="1384">
          <cell r="A1384" t="str">
            <v>SPR-1R400_125</v>
          </cell>
          <cell r="B1384" t="str">
            <v>SPR0018</v>
          </cell>
          <cell r="C1384" t="str">
            <v>1R400_125R</v>
          </cell>
          <cell r="D1384" t="str">
            <v>Secc. 34.5kV 1F con reconectador 400A BIL 125</v>
          </cell>
          <cell r="E1384" t="str">
            <v>U</v>
          </cell>
        </row>
        <row r="1385">
          <cell r="A1385" t="str">
            <v>SPR-1R400_95</v>
          </cell>
          <cell r="B1385" t="str">
            <v>SPR0017</v>
          </cell>
          <cell r="C1385" t="str">
            <v>1R400_95R</v>
          </cell>
          <cell r="D1385" t="str">
            <v>Secc. 34.5kV 1F con reconectador 400A BIL 95</v>
          </cell>
          <cell r="E1385" t="str">
            <v>U</v>
          </cell>
        </row>
        <row r="1386">
          <cell r="A1386" t="str">
            <v>SPR-1R600_125</v>
          </cell>
          <cell r="B1386" t="str">
            <v>SPR0020</v>
          </cell>
          <cell r="C1386" t="str">
            <v>1R600_125R</v>
          </cell>
          <cell r="D1386" t="str">
            <v>Secc. 34.5kV 1F con reconectador 600A BIL 125</v>
          </cell>
          <cell r="E1386" t="str">
            <v>U</v>
          </cell>
        </row>
        <row r="1387">
          <cell r="A1387" t="str">
            <v>SPR-1R600_95</v>
          </cell>
          <cell r="B1387" t="str">
            <v>SPR0019</v>
          </cell>
          <cell r="C1387" t="str">
            <v>1R600_95R</v>
          </cell>
          <cell r="D1387" t="str">
            <v>Secc. 34.5kV 1F con reconectador 600A BIL 95</v>
          </cell>
          <cell r="E1387" t="str">
            <v>U</v>
          </cell>
        </row>
        <row r="1388">
          <cell r="A1388" t="str">
            <v>SPR-1S100</v>
          </cell>
          <cell r="B1388" t="str">
            <v>SPR0001</v>
          </cell>
          <cell r="C1388" t="str">
            <v>1S100R</v>
          </cell>
          <cell r="D1388" t="str">
            <v>Secc. 34.5kV 1F con seccionador fus. unipolar ab. 100A</v>
          </cell>
          <cell r="E1388" t="str">
            <v>U</v>
          </cell>
        </row>
        <row r="1389">
          <cell r="A1389" t="str">
            <v>SPR-1S200</v>
          </cell>
          <cell r="B1389" t="str">
            <v>SPR0002</v>
          </cell>
          <cell r="C1389" t="str">
            <v>1S200R</v>
          </cell>
          <cell r="D1389" t="str">
            <v>Secc. 34.5kV 1F con seccionador fus. unipolar ab. 200A</v>
          </cell>
          <cell r="E1389" t="str">
            <v>U</v>
          </cell>
        </row>
        <row r="1390">
          <cell r="A1390" t="str">
            <v>SPR-2C100</v>
          </cell>
          <cell r="B1390" t="str">
            <v>SPR0025</v>
          </cell>
          <cell r="C1390" t="str">
            <v>2C100R</v>
          </cell>
          <cell r="D1390" t="str">
            <v>Secc. 34.5kV 2F con seccionador de cuchilla   100A</v>
          </cell>
          <cell r="E1390" t="str">
            <v>U</v>
          </cell>
        </row>
        <row r="1391">
          <cell r="A1391" t="str">
            <v>SPR-2C200</v>
          </cell>
          <cell r="B1391" t="str">
            <v>SPR0026</v>
          </cell>
          <cell r="C1391" t="str">
            <v>2C200R</v>
          </cell>
          <cell r="D1391" t="str">
            <v>Secc. 34.5kV 2F con seccionador de cuchilla   200A</v>
          </cell>
          <cell r="E1391" t="str">
            <v>U</v>
          </cell>
        </row>
        <row r="1392">
          <cell r="A1392" t="str">
            <v>SPR-2C300</v>
          </cell>
          <cell r="B1392" t="str">
            <v>SPR0027</v>
          </cell>
          <cell r="C1392" t="str">
            <v>2C300R</v>
          </cell>
          <cell r="D1392" t="str">
            <v>Secc. 34.5kV 2F con seccionador de cuchilla   300A</v>
          </cell>
          <cell r="E1392" t="str">
            <v>U</v>
          </cell>
        </row>
        <row r="1393">
          <cell r="A1393" t="str">
            <v>SPR-2C600</v>
          </cell>
          <cell r="B1393" t="str">
            <v>SPR0028</v>
          </cell>
          <cell r="C1393" t="str">
            <v>2C600R</v>
          </cell>
          <cell r="D1393" t="str">
            <v>Secc. 34.5kV 2F con seccionador de cuchilla   600A</v>
          </cell>
          <cell r="E1393" t="str">
            <v>U</v>
          </cell>
        </row>
        <row r="1394">
          <cell r="A1394" t="str">
            <v>SPR-2D100</v>
          </cell>
          <cell r="B1394" t="str">
            <v>SPR0072</v>
          </cell>
          <cell r="C1394" t="str">
            <v>2D100R</v>
          </cell>
          <cell r="D1394" t="str">
            <v>Secc. 13 kV 2F con seccionador fus. unipolar cerrado 100A</v>
          </cell>
          <cell r="E1394" t="str">
            <v>U</v>
          </cell>
        </row>
        <row r="1395">
          <cell r="A1395" t="str">
            <v>SPR-2E100</v>
          </cell>
          <cell r="B1395" t="str">
            <v>SPR0023</v>
          </cell>
          <cell r="C1395" t="str">
            <v>2E100R</v>
          </cell>
          <cell r="D1395" t="str">
            <v>Secc. 34.5kV 2F con seccionador fus. unipolar ab. disp. rompearco 100A</v>
          </cell>
          <cell r="E1395" t="str">
            <v>U</v>
          </cell>
        </row>
        <row r="1396">
          <cell r="A1396" t="str">
            <v>SPR-2E200</v>
          </cell>
          <cell r="B1396" t="str">
            <v>SPR0024</v>
          </cell>
          <cell r="C1396" t="str">
            <v>2E200R</v>
          </cell>
          <cell r="D1396" t="str">
            <v>Secc. 34.5kV 2F con seccionador fus. unipolar ab. disp. rompearco 200A</v>
          </cell>
          <cell r="E1396" t="str">
            <v>U</v>
          </cell>
        </row>
        <row r="1397">
          <cell r="A1397" t="str">
            <v>SPR-2O100</v>
          </cell>
          <cell r="B1397" t="str">
            <v>SPR0029</v>
          </cell>
          <cell r="C1397" t="str">
            <v>2O100R</v>
          </cell>
          <cell r="D1397" t="str">
            <v>Secc. 34.5kV 2F con seccionador de cuchilla   con disp. rompearco 100A</v>
          </cell>
          <cell r="E1397" t="str">
            <v>U</v>
          </cell>
        </row>
        <row r="1398">
          <cell r="A1398" t="str">
            <v>SPR-2O200</v>
          </cell>
          <cell r="B1398" t="str">
            <v>SPR0030</v>
          </cell>
          <cell r="C1398" t="str">
            <v>2O200R</v>
          </cell>
          <cell r="D1398" t="str">
            <v>Secc. 34.5kV 2F con seccionador de cuchilla   con disp. rompearco 200A</v>
          </cell>
          <cell r="E1398" t="str">
            <v>U</v>
          </cell>
        </row>
        <row r="1399">
          <cell r="A1399" t="str">
            <v>SPR-2O300</v>
          </cell>
          <cell r="B1399" t="str">
            <v>SPR0031</v>
          </cell>
          <cell r="C1399" t="str">
            <v>2O300R</v>
          </cell>
          <cell r="D1399" t="str">
            <v>Secc. 34.5kV 2F con seccionador de cuchilla   con disp. rompearco 300A</v>
          </cell>
          <cell r="E1399" t="str">
            <v>U</v>
          </cell>
        </row>
        <row r="1400">
          <cell r="A1400" t="str">
            <v>SPR-2O600</v>
          </cell>
          <cell r="B1400" t="str">
            <v>SPR0032</v>
          </cell>
          <cell r="C1400" t="str">
            <v>2O600R</v>
          </cell>
          <cell r="D1400" t="str">
            <v>Secc. 34.5kV 2F con seccionador de cuchilla   con disp. rompearco 600A</v>
          </cell>
          <cell r="E1400" t="str">
            <v>U</v>
          </cell>
        </row>
        <row r="1401">
          <cell r="A1401" t="str">
            <v>SPR-2P10</v>
          </cell>
          <cell r="B1401" t="str">
            <v>SPR0068</v>
          </cell>
          <cell r="C1401" t="str">
            <v>2P10R</v>
          </cell>
          <cell r="D1401" t="str">
            <v>Protección 34.5kV 2F con descargador 10kV</v>
          </cell>
          <cell r="E1401" t="str">
            <v>U</v>
          </cell>
        </row>
        <row r="1402">
          <cell r="A1402" t="str">
            <v>SPR-2S100</v>
          </cell>
          <cell r="B1402" t="str">
            <v>SPR0021</v>
          </cell>
          <cell r="C1402" t="str">
            <v>2S100R</v>
          </cell>
          <cell r="D1402" t="str">
            <v>Secc. 34.5kV 2F con seccionador fus. unipolar ab. 100A</v>
          </cell>
          <cell r="E1402" t="str">
            <v>U</v>
          </cell>
        </row>
        <row r="1403">
          <cell r="A1403" t="str">
            <v>SPR-2S200</v>
          </cell>
          <cell r="B1403" t="str">
            <v>SPR0022</v>
          </cell>
          <cell r="C1403" t="str">
            <v>2S200R</v>
          </cell>
          <cell r="D1403" t="str">
            <v>Secc. 34.5kV 2F con seccionador fus. unipolar ab. 200A</v>
          </cell>
          <cell r="E1403" t="str">
            <v>U</v>
          </cell>
        </row>
        <row r="1404">
          <cell r="A1404" t="str">
            <v>SPR-3A100</v>
          </cell>
          <cell r="B1404" t="str">
            <v>SPR0045</v>
          </cell>
          <cell r="C1404" t="str">
            <v>3A100R</v>
          </cell>
          <cell r="D1404" t="str">
            <v>Secc. 34.5kV 3F con seccionador tripolar para  oper. con carga 100A</v>
          </cell>
          <cell r="E1404" t="str">
            <v>U</v>
          </cell>
        </row>
        <row r="1405">
          <cell r="A1405" t="str">
            <v>SPR-3A200</v>
          </cell>
          <cell r="B1405" t="str">
            <v>SPR0046</v>
          </cell>
          <cell r="C1405" t="str">
            <v>3A200R</v>
          </cell>
          <cell r="D1405" t="str">
            <v>Secc. 34.5kV 3F con seccionador tripolar para  oper. con carga 200A</v>
          </cell>
          <cell r="E1405" t="str">
            <v>U</v>
          </cell>
        </row>
        <row r="1406">
          <cell r="A1406" t="str">
            <v>SPR-3A300</v>
          </cell>
          <cell r="B1406" t="str">
            <v>SPR0047</v>
          </cell>
          <cell r="C1406" t="str">
            <v>3A300R</v>
          </cell>
          <cell r="D1406" t="str">
            <v>Secc. 34.5kV 3F con seccionador tripolar para  oper. con carga 300A</v>
          </cell>
          <cell r="E1406" t="str">
            <v>U</v>
          </cell>
        </row>
        <row r="1407">
          <cell r="A1407" t="str">
            <v>SPR-3A600</v>
          </cell>
          <cell r="B1407" t="str">
            <v>SPR0048</v>
          </cell>
          <cell r="C1407" t="str">
            <v>3A600R</v>
          </cell>
          <cell r="D1407" t="str">
            <v>Secc. 34.5kV 3F con seccionador tripolar para  oper. con carga 600A</v>
          </cell>
          <cell r="E1407" t="str">
            <v>U</v>
          </cell>
        </row>
        <row r="1408">
          <cell r="A1408" t="str">
            <v>SPR-3C100</v>
          </cell>
          <cell r="B1408" t="str">
            <v>SPR0037</v>
          </cell>
          <cell r="C1408" t="str">
            <v>3C100R</v>
          </cell>
          <cell r="D1408" t="str">
            <v>Secc. 34.5kV 3F con seccionador de cuchilla   100A</v>
          </cell>
          <cell r="E1408" t="str">
            <v>U</v>
          </cell>
        </row>
        <row r="1409">
          <cell r="A1409" t="str">
            <v>SPR-3C200</v>
          </cell>
          <cell r="B1409" t="str">
            <v>SPR0038</v>
          </cell>
          <cell r="C1409" t="str">
            <v>3C200R</v>
          </cell>
          <cell r="D1409" t="str">
            <v>Secc. 34.5kV 3F con seccionador de cuchilla   200A</v>
          </cell>
          <cell r="E1409" t="str">
            <v>U</v>
          </cell>
        </row>
        <row r="1410">
          <cell r="A1410" t="str">
            <v>SPR-3C300</v>
          </cell>
          <cell r="B1410" t="str">
            <v>SPR0039</v>
          </cell>
          <cell r="C1410" t="str">
            <v>3C300R</v>
          </cell>
          <cell r="D1410" t="str">
            <v>Secc. 34.5kV 3F con seccionador de cuchilla   300A</v>
          </cell>
          <cell r="E1410" t="str">
            <v>U</v>
          </cell>
        </row>
        <row r="1411">
          <cell r="A1411" t="str">
            <v>SPR-3C600</v>
          </cell>
          <cell r="B1411" t="str">
            <v>SPR0040</v>
          </cell>
          <cell r="C1411" t="str">
            <v>3C600R</v>
          </cell>
          <cell r="D1411" t="str">
            <v>Secc. 34.5kV 3F con seccionador de cuchilla   600A</v>
          </cell>
          <cell r="E1411" t="str">
            <v>U</v>
          </cell>
        </row>
        <row r="1412">
          <cell r="A1412" t="str">
            <v>SPR-3D100</v>
          </cell>
          <cell r="B1412" t="str">
            <v>SPR0073</v>
          </cell>
          <cell r="C1412" t="str">
            <v>3D100R</v>
          </cell>
          <cell r="D1412" t="str">
            <v>Secc. 13 kV 3F con seccionador fus. unipolar cerrado 100A</v>
          </cell>
          <cell r="E1412" t="str">
            <v>U</v>
          </cell>
        </row>
        <row r="1413">
          <cell r="A1413" t="str">
            <v>SPR-3E100</v>
          </cell>
          <cell r="B1413" t="str">
            <v>SPR0035</v>
          </cell>
          <cell r="C1413" t="str">
            <v>3E100R</v>
          </cell>
          <cell r="D1413" t="str">
            <v>Secc. 34.5kV 3F con seccionador fus. unipolar ab. disp. rompearco 100A</v>
          </cell>
          <cell r="E1413" t="str">
            <v>U</v>
          </cell>
        </row>
        <row r="1414">
          <cell r="A1414" t="str">
            <v>SPR-3E200</v>
          </cell>
          <cell r="B1414" t="str">
            <v>SPR0036</v>
          </cell>
          <cell r="C1414" t="str">
            <v>3E200R</v>
          </cell>
          <cell r="D1414" t="str">
            <v>Secc. 34.5kV 3F con seccionador fus. unipolar ab. disp. rompearco 200A</v>
          </cell>
          <cell r="E1414" t="str">
            <v>U</v>
          </cell>
        </row>
        <row r="1415">
          <cell r="A1415" t="str">
            <v>SPR-3I100_125</v>
          </cell>
          <cell r="B1415" t="str">
            <v>SPR0054</v>
          </cell>
          <cell r="C1415" t="str">
            <v>3I100_125R</v>
          </cell>
          <cell r="D1415" t="str">
            <v>Secc. 34.5kV 3F con interruptor 100A BIL 125</v>
          </cell>
          <cell r="E1415" t="str">
            <v>U</v>
          </cell>
        </row>
        <row r="1416">
          <cell r="A1416" t="str">
            <v>SPR-3I100_150</v>
          </cell>
          <cell r="B1416" t="str">
            <v>SPR0055</v>
          </cell>
          <cell r="C1416" t="str">
            <v>3I100_150R</v>
          </cell>
          <cell r="D1416" t="str">
            <v>Secc. 34.5kV 3F con interruptor 100A BIL 150</v>
          </cell>
          <cell r="E1416" t="str">
            <v>U</v>
          </cell>
        </row>
        <row r="1417">
          <cell r="A1417" t="str">
            <v>SPR-3I100_95</v>
          </cell>
          <cell r="B1417" t="str">
            <v>SPR0053</v>
          </cell>
          <cell r="C1417" t="str">
            <v>3I100_95R</v>
          </cell>
          <cell r="D1417" t="str">
            <v>Secc. 34.5kV 3F con interruptor 100A BIL 95</v>
          </cell>
          <cell r="E1417" t="str">
            <v>U</v>
          </cell>
        </row>
        <row r="1418">
          <cell r="A1418" t="str">
            <v>SPR-3I200_125</v>
          </cell>
          <cell r="B1418" t="str">
            <v>SPR0057</v>
          </cell>
          <cell r="C1418" t="str">
            <v>3I200_125R</v>
          </cell>
          <cell r="D1418" t="str">
            <v>Secc. 34.5kV 3F con interruptor 200A BIL 125</v>
          </cell>
          <cell r="E1418" t="str">
            <v>U</v>
          </cell>
        </row>
        <row r="1419">
          <cell r="A1419" t="str">
            <v>SPR-3I200_150</v>
          </cell>
          <cell r="B1419" t="str">
            <v>SPR0058</v>
          </cell>
          <cell r="C1419" t="str">
            <v>3I200_150R</v>
          </cell>
          <cell r="D1419" t="str">
            <v>Secc. 34.5kV 3F con interruptor 200A BIL 150</v>
          </cell>
          <cell r="E1419" t="str">
            <v>U</v>
          </cell>
        </row>
        <row r="1420">
          <cell r="A1420" t="str">
            <v>SPR-3I200_95</v>
          </cell>
          <cell r="B1420" t="str">
            <v>SPR0056</v>
          </cell>
          <cell r="C1420" t="str">
            <v>3I200_95R</v>
          </cell>
          <cell r="D1420" t="str">
            <v>Secc. 34.5kV 3F con interruptor 200A BIL 95</v>
          </cell>
          <cell r="E1420" t="str">
            <v>U</v>
          </cell>
        </row>
        <row r="1421">
          <cell r="A1421" t="str">
            <v>SPR-3N100</v>
          </cell>
          <cell r="B1421" t="str">
            <v>SPR0049</v>
          </cell>
          <cell r="C1421" t="str">
            <v>3N100R</v>
          </cell>
          <cell r="D1421" t="str">
            <v>Secc. 34.5kV 3F con secc. trip. oper. con carga con disp. rompearco 100A</v>
          </cell>
          <cell r="E1421" t="str">
            <v>U</v>
          </cell>
        </row>
        <row r="1422">
          <cell r="A1422" t="str">
            <v>SPR-3N200</v>
          </cell>
          <cell r="B1422" t="str">
            <v>SPR0050</v>
          </cell>
          <cell r="C1422" t="str">
            <v>3N200R</v>
          </cell>
          <cell r="D1422" t="str">
            <v>Secc. 34.5kV 3F con secc. trip. oper. con carga con disp. rompearco 200A</v>
          </cell>
          <cell r="E1422" t="str">
            <v>U</v>
          </cell>
        </row>
        <row r="1423">
          <cell r="A1423" t="str">
            <v>SPR-3N300</v>
          </cell>
          <cell r="B1423" t="str">
            <v>SPR0051</v>
          </cell>
          <cell r="C1423" t="str">
            <v>3N300R</v>
          </cell>
          <cell r="D1423" t="str">
            <v>Secc. 34.5kV 3F con secc. trip. oper. con carga con disp. rompearco 300A</v>
          </cell>
          <cell r="E1423" t="str">
            <v>U</v>
          </cell>
        </row>
        <row r="1424">
          <cell r="A1424" t="str">
            <v>SPR-3N600</v>
          </cell>
          <cell r="B1424" t="str">
            <v>SPR0052</v>
          </cell>
          <cell r="C1424" t="str">
            <v>3N600R</v>
          </cell>
          <cell r="D1424" t="str">
            <v>Secc. 34.5kV 3F con secc. trip. oper. con carga con disp. rompearco 600A</v>
          </cell>
          <cell r="E1424" t="str">
            <v>U</v>
          </cell>
        </row>
        <row r="1425">
          <cell r="A1425" t="str">
            <v>SPR-3O100</v>
          </cell>
          <cell r="B1425" t="str">
            <v>SPR0041</v>
          </cell>
          <cell r="C1425" t="str">
            <v>3O100R</v>
          </cell>
          <cell r="D1425" t="str">
            <v>Secc. 34.5kV 3F con seccionador de cuchilla   con disp. rompearco 100A</v>
          </cell>
          <cell r="E1425" t="str">
            <v>U</v>
          </cell>
        </row>
        <row r="1426">
          <cell r="A1426" t="str">
            <v>SPR-3O200</v>
          </cell>
          <cell r="B1426" t="str">
            <v>SPR0042</v>
          </cell>
          <cell r="C1426" t="str">
            <v>3O200R</v>
          </cell>
          <cell r="D1426" t="str">
            <v>Secc. 34.5kV 3F con seccionador de cuchilla   con disp. rompearco 200A</v>
          </cell>
          <cell r="E1426" t="str">
            <v>U</v>
          </cell>
        </row>
        <row r="1427">
          <cell r="A1427" t="str">
            <v>SPR-3O300</v>
          </cell>
          <cell r="B1427" t="str">
            <v>SPR0043</v>
          </cell>
          <cell r="C1427" t="str">
            <v>3O300R</v>
          </cell>
          <cell r="D1427" t="str">
            <v>Secc. 34.5kV 3F con seccionador de cuchilla   con disp. rompearco 300A</v>
          </cell>
          <cell r="E1427" t="str">
            <v>U</v>
          </cell>
        </row>
        <row r="1428">
          <cell r="A1428" t="str">
            <v>SPR-3O600</v>
          </cell>
          <cell r="B1428" t="str">
            <v>SPR0044</v>
          </cell>
          <cell r="C1428" t="str">
            <v>3O600R</v>
          </cell>
          <cell r="D1428" t="str">
            <v>Secc. 34.5kV 3F con seccionador de cuchilla   con disp. rompearco 600A</v>
          </cell>
          <cell r="E1428" t="str">
            <v>U</v>
          </cell>
        </row>
        <row r="1429">
          <cell r="A1429" t="str">
            <v>SPR-3P10</v>
          </cell>
          <cell r="B1429" t="str">
            <v>SPR0069</v>
          </cell>
          <cell r="C1429" t="str">
            <v>3P10R</v>
          </cell>
          <cell r="D1429" t="str">
            <v>Protección 34.5kV 3F con descargador 10kV</v>
          </cell>
          <cell r="E1429" t="str">
            <v>U</v>
          </cell>
        </row>
        <row r="1430">
          <cell r="A1430" t="str">
            <v>SPR-3R400_125</v>
          </cell>
          <cell r="B1430" t="str">
            <v>SPR0060</v>
          </cell>
          <cell r="C1430" t="str">
            <v>3R400_125R</v>
          </cell>
          <cell r="D1430" t="str">
            <v>Secc. 34.5kV 3F con reconectador 400A BIL 125</v>
          </cell>
          <cell r="E1430" t="str">
            <v>U</v>
          </cell>
        </row>
        <row r="1431">
          <cell r="A1431" t="str">
            <v>SPR-3R400_125</v>
          </cell>
          <cell r="B1431" t="str">
            <v>SPR0064</v>
          </cell>
          <cell r="C1431" t="str">
            <v>3R400_125R</v>
          </cell>
          <cell r="D1431" t="str">
            <v>Secc. 34.5kV 3F con reconectador 400A BIL 125</v>
          </cell>
          <cell r="E1431" t="str">
            <v>U</v>
          </cell>
        </row>
        <row r="1432">
          <cell r="A1432" t="str">
            <v>SPR-3R400_150</v>
          </cell>
          <cell r="B1432" t="str">
            <v>SPR0074</v>
          </cell>
          <cell r="C1432" t="str">
            <v>3R400_150R</v>
          </cell>
          <cell r="D1432" t="str">
            <v>Secc. 13 kV 3F con reconectador 400A BIL 150</v>
          </cell>
          <cell r="E1432" t="str">
            <v>U</v>
          </cell>
        </row>
        <row r="1433">
          <cell r="A1433" t="str">
            <v>SPR-3R400_95</v>
          </cell>
          <cell r="B1433" t="str">
            <v>SPR0063</v>
          </cell>
          <cell r="C1433" t="str">
            <v>3R400_95R</v>
          </cell>
          <cell r="D1433" t="str">
            <v>Secc. 34.5kV 3F con reconectador 400A BIL 95</v>
          </cell>
          <cell r="E1433" t="str">
            <v>U</v>
          </cell>
        </row>
        <row r="1434">
          <cell r="A1434" t="str">
            <v>SPR-3R400_95</v>
          </cell>
          <cell r="B1434" t="str">
            <v>SPR0059</v>
          </cell>
          <cell r="C1434" t="str">
            <v>3R400_95R</v>
          </cell>
          <cell r="D1434" t="str">
            <v>Secc. 34.5kV 3F con reconectador 400A BIL 95</v>
          </cell>
          <cell r="E1434" t="str">
            <v>U</v>
          </cell>
        </row>
        <row r="1435">
          <cell r="A1435" t="str">
            <v>SPR-3R600_125</v>
          </cell>
          <cell r="B1435" t="str">
            <v>SPR0062</v>
          </cell>
          <cell r="C1435" t="str">
            <v>3R600_125R</v>
          </cell>
          <cell r="D1435" t="str">
            <v>Secc. 34.5kV 3F con reconectador 600A BIL 125</v>
          </cell>
          <cell r="E1435" t="str">
            <v>U</v>
          </cell>
        </row>
        <row r="1436">
          <cell r="A1436" t="str">
            <v>SPR-3R600_125</v>
          </cell>
          <cell r="B1436" t="str">
            <v>SPR0066</v>
          </cell>
          <cell r="C1436" t="str">
            <v>3R600_125R</v>
          </cell>
          <cell r="D1436" t="str">
            <v>Secc. 34.5kV 3F con reconectador 600A BIL 125</v>
          </cell>
          <cell r="E1436" t="str">
            <v>U</v>
          </cell>
        </row>
        <row r="1437">
          <cell r="A1437" t="str">
            <v>SPR-3R600_150</v>
          </cell>
          <cell r="B1437" t="str">
            <v>SPR0075</v>
          </cell>
          <cell r="C1437" t="str">
            <v>3R600_150R</v>
          </cell>
          <cell r="D1437" t="str">
            <v>Secc. 13 kV 3F con reconectador 600A BIL 150</v>
          </cell>
          <cell r="E1437" t="str">
            <v>U</v>
          </cell>
        </row>
        <row r="1438">
          <cell r="A1438" t="str">
            <v>SPR-3R600_95</v>
          </cell>
          <cell r="B1438" t="str">
            <v>SPR0065</v>
          </cell>
          <cell r="C1438" t="str">
            <v>3R600_95R</v>
          </cell>
          <cell r="D1438" t="str">
            <v>Secc. 34.5kV 3F con reconectador 600A BIL 95</v>
          </cell>
          <cell r="E1438" t="str">
            <v>U</v>
          </cell>
        </row>
        <row r="1439">
          <cell r="A1439" t="str">
            <v>SPR-3R600_95</v>
          </cell>
          <cell r="B1439" t="str">
            <v>SPR0061</v>
          </cell>
          <cell r="C1439" t="str">
            <v>3R600_95R</v>
          </cell>
          <cell r="D1439" t="str">
            <v>Secc. 34.5kV 3F con reconectador 600A BIL 95</v>
          </cell>
          <cell r="E1439" t="str">
            <v>U</v>
          </cell>
        </row>
        <row r="1440">
          <cell r="A1440" t="str">
            <v>SPR-3S100</v>
          </cell>
          <cell r="B1440" t="str">
            <v>SPR0033</v>
          </cell>
          <cell r="C1440" t="str">
            <v>3S100R</v>
          </cell>
          <cell r="D1440" t="str">
            <v>Secc. 34.5kV 3F con seccionador fus. unipolar ab. 100A</v>
          </cell>
          <cell r="E1440" t="str">
            <v>U</v>
          </cell>
        </row>
        <row r="1441">
          <cell r="A1441" t="str">
            <v>SPR-3S200</v>
          </cell>
          <cell r="B1441" t="str">
            <v>SPR0034</v>
          </cell>
          <cell r="C1441" t="str">
            <v>3S200R</v>
          </cell>
          <cell r="D1441" t="str">
            <v>Secc. 34.5kV 3F con seccionador fus. unipolar ab. 200A</v>
          </cell>
          <cell r="E1441" t="str">
            <v>U</v>
          </cell>
        </row>
        <row r="1442">
          <cell r="A1442" t="str">
            <v>SPS-1C100</v>
          </cell>
          <cell r="B1442" t="str">
            <v>SPS0015</v>
          </cell>
          <cell r="C1442" t="str">
            <v>1C100S</v>
          </cell>
          <cell r="D1442" t="str">
            <v>Secc. 6 kV 1F con seccionador de cuchilla 100A</v>
          </cell>
          <cell r="E1442" t="str">
            <v>U</v>
          </cell>
        </row>
        <row r="1443">
          <cell r="A1443" t="str">
            <v>SPS-1C200</v>
          </cell>
          <cell r="B1443" t="str">
            <v>SPS0016</v>
          </cell>
          <cell r="C1443" t="str">
            <v>1C200S</v>
          </cell>
          <cell r="D1443" t="str">
            <v>Secc. 6 kV 1F con seccionador de cuchilla 200A</v>
          </cell>
          <cell r="E1443" t="str">
            <v>U</v>
          </cell>
        </row>
        <row r="1444">
          <cell r="A1444" t="str">
            <v>SPS-1C300</v>
          </cell>
          <cell r="B1444" t="str">
            <v>SPS0017</v>
          </cell>
          <cell r="C1444" t="str">
            <v>1C300S</v>
          </cell>
          <cell r="D1444" t="str">
            <v>Secc. 6 kV 1F con seccionador de cuchilla 300A</v>
          </cell>
          <cell r="E1444" t="str">
            <v>U</v>
          </cell>
        </row>
        <row r="1445">
          <cell r="A1445" t="str">
            <v>SPS-1C600</v>
          </cell>
          <cell r="B1445" t="str">
            <v>SPS0018</v>
          </cell>
          <cell r="C1445" t="str">
            <v>1C600S</v>
          </cell>
          <cell r="D1445" t="str">
            <v>Secc. 6 kV 1F con seccionador de cuchilla 600A</v>
          </cell>
          <cell r="E1445" t="str">
            <v>U</v>
          </cell>
        </row>
        <row r="1446">
          <cell r="A1446" t="str">
            <v>SPS-1D100</v>
          </cell>
          <cell r="B1446" t="str">
            <v>SPS0009</v>
          </cell>
          <cell r="C1446" t="str">
            <v>1D100S</v>
          </cell>
          <cell r="D1446" t="str">
            <v>Secc. 6kV 1F con seccionador fus. unipolar cerrado 100A</v>
          </cell>
          <cell r="E1446" t="str">
            <v>U</v>
          </cell>
        </row>
        <row r="1447">
          <cell r="A1447" t="str">
            <v>SPS-1E100</v>
          </cell>
          <cell r="B1447" t="str">
            <v>SPS0013</v>
          </cell>
          <cell r="C1447" t="str">
            <v>1E100S</v>
          </cell>
          <cell r="D1447" t="str">
            <v>Secc. 6 kV 1F con seccionador fus. unipolar ab. disp. rompearco 100A</v>
          </cell>
          <cell r="E1447" t="str">
            <v>U</v>
          </cell>
        </row>
        <row r="1448">
          <cell r="A1448" t="str">
            <v>SPS-1E200</v>
          </cell>
          <cell r="B1448" t="str">
            <v>SPS0014</v>
          </cell>
          <cell r="C1448" t="str">
            <v>1E200S</v>
          </cell>
          <cell r="D1448" t="str">
            <v>Secc. 6 kV 1F con seccionador fus. unipolar ab. disp. rompearco 200A</v>
          </cell>
          <cell r="E1448" t="str">
            <v>U</v>
          </cell>
        </row>
        <row r="1449">
          <cell r="A1449" t="str">
            <v>SPS-1I100_125</v>
          </cell>
          <cell r="B1449" t="str">
            <v>SPS0024</v>
          </cell>
          <cell r="C1449" t="str">
            <v>1I100_125S</v>
          </cell>
          <cell r="D1449" t="str">
            <v>Secc. 6 kV 1F con interruptor 100A BIL 125</v>
          </cell>
          <cell r="E1449" t="str">
            <v>U</v>
          </cell>
        </row>
        <row r="1450">
          <cell r="A1450" t="str">
            <v>SPS-1I100_150</v>
          </cell>
          <cell r="B1450" t="str">
            <v>SPS0025</v>
          </cell>
          <cell r="C1450" t="str">
            <v>1I100_150S</v>
          </cell>
          <cell r="D1450" t="str">
            <v>Secc. 6 kV 1F con interruptor 100A BIL 150</v>
          </cell>
          <cell r="E1450" t="str">
            <v>U</v>
          </cell>
        </row>
        <row r="1451">
          <cell r="A1451" t="str">
            <v>SPS-1I100_95</v>
          </cell>
          <cell r="B1451" t="str">
            <v>SPS0023</v>
          </cell>
          <cell r="C1451" t="str">
            <v>1I100_95S</v>
          </cell>
          <cell r="D1451" t="str">
            <v>Secc. 6 kV 1F con interruptor 100A BIL 95</v>
          </cell>
          <cell r="E1451" t="str">
            <v>U</v>
          </cell>
        </row>
        <row r="1452">
          <cell r="A1452" t="str">
            <v>SPS-1I200_125</v>
          </cell>
          <cell r="B1452" t="str">
            <v>SPS0027</v>
          </cell>
          <cell r="C1452" t="str">
            <v>1I200_125S</v>
          </cell>
          <cell r="D1452" t="str">
            <v>Secc. 6 kV 1F con interruptor 200A BIL 125</v>
          </cell>
          <cell r="E1452" t="str">
            <v>U</v>
          </cell>
        </row>
        <row r="1453">
          <cell r="A1453" t="str">
            <v>SPS-1I200_150</v>
          </cell>
          <cell r="B1453" t="str">
            <v>SPS0028</v>
          </cell>
          <cell r="C1453" t="str">
            <v>1I200_150S</v>
          </cell>
          <cell r="D1453" t="str">
            <v>Secc. 6 kV 1F con interruptor 200A BIL 150</v>
          </cell>
          <cell r="E1453" t="str">
            <v>U</v>
          </cell>
        </row>
        <row r="1454">
          <cell r="A1454" t="str">
            <v>SPS-1I200_95</v>
          </cell>
          <cell r="B1454" t="str">
            <v>SPS0026</v>
          </cell>
          <cell r="C1454" t="str">
            <v>1I200_95S</v>
          </cell>
          <cell r="D1454" t="str">
            <v>Secc. 6 kV 1F con interruptor 200A BIL 95</v>
          </cell>
          <cell r="E1454" t="str">
            <v>U</v>
          </cell>
        </row>
        <row r="1455">
          <cell r="A1455" t="str">
            <v>SPS-1O100</v>
          </cell>
          <cell r="B1455" t="str">
            <v>SPS0019</v>
          </cell>
          <cell r="C1455" t="str">
            <v>1O100S</v>
          </cell>
          <cell r="D1455" t="str">
            <v>Secc. 6 kV 1F con seccionador de cuchilla con disp. rompearco 100A</v>
          </cell>
          <cell r="E1455" t="str">
            <v>U</v>
          </cell>
        </row>
        <row r="1456">
          <cell r="A1456" t="str">
            <v>SPS-1O200</v>
          </cell>
          <cell r="B1456" t="str">
            <v>SPS0020</v>
          </cell>
          <cell r="C1456" t="str">
            <v>1O200S</v>
          </cell>
          <cell r="D1456" t="str">
            <v>Secc. 6 kV 1F con seccionador de cuchilla con disp. rompearco 200A</v>
          </cell>
          <cell r="E1456" t="str">
            <v>U</v>
          </cell>
        </row>
        <row r="1457">
          <cell r="A1457" t="str">
            <v>SPS-1O300</v>
          </cell>
          <cell r="B1457" t="str">
            <v>SPS0021</v>
          </cell>
          <cell r="C1457" t="str">
            <v>1O300S</v>
          </cell>
          <cell r="D1457" t="str">
            <v>Secc. 6 kV 1F con seccionador de cuchilla con disp. rompearco 300A</v>
          </cell>
          <cell r="E1457" t="str">
            <v>U</v>
          </cell>
        </row>
        <row r="1458">
          <cell r="A1458" t="str">
            <v>SPS-1O600</v>
          </cell>
          <cell r="B1458" t="str">
            <v>SPS0022</v>
          </cell>
          <cell r="C1458" t="str">
            <v>1O600S</v>
          </cell>
          <cell r="D1458" t="str">
            <v>Secc. 6 kV 1F con seccionador de cuchilla con disp. rompearco 600A</v>
          </cell>
          <cell r="E1458" t="str">
            <v>U</v>
          </cell>
        </row>
        <row r="1459">
          <cell r="A1459" t="str">
            <v>SPS-1P6</v>
          </cell>
          <cell r="B1459" t="str">
            <v>SPS0003</v>
          </cell>
          <cell r="C1459" t="str">
            <v>1P6S</v>
          </cell>
          <cell r="D1459" t="str">
            <v>Protección 6kV 1F con descargador 6kV</v>
          </cell>
          <cell r="E1459" t="str">
            <v>U</v>
          </cell>
        </row>
        <row r="1460">
          <cell r="A1460" t="str">
            <v>SPS-1R400_125</v>
          </cell>
          <cell r="B1460" t="str">
            <v>SPS0030</v>
          </cell>
          <cell r="C1460" t="str">
            <v>1R400_125S</v>
          </cell>
          <cell r="D1460" t="str">
            <v>Secc. 6 kV 1F con reconectador 400A BIL 125</v>
          </cell>
          <cell r="E1460" t="str">
            <v>U</v>
          </cell>
        </row>
        <row r="1461">
          <cell r="A1461" t="str">
            <v>SPS-1R400_95</v>
          </cell>
          <cell r="B1461" t="str">
            <v>SPS0029</v>
          </cell>
          <cell r="C1461" t="str">
            <v>1R400_95S</v>
          </cell>
          <cell r="D1461" t="str">
            <v>Secc. 6 kV 1F con reconectador 400A BIL 95</v>
          </cell>
          <cell r="E1461" t="str">
            <v>U</v>
          </cell>
        </row>
        <row r="1462">
          <cell r="A1462" t="str">
            <v>SPS-1R600_125</v>
          </cell>
          <cell r="B1462" t="str">
            <v>SPS0032</v>
          </cell>
          <cell r="C1462" t="str">
            <v>1R600_125S</v>
          </cell>
          <cell r="D1462" t="str">
            <v>Secc. 6 kV 1F con reconectador 600A BIL 125</v>
          </cell>
          <cell r="E1462" t="str">
            <v>U</v>
          </cell>
        </row>
        <row r="1463">
          <cell r="A1463" t="str">
            <v>SPS-1R600_95</v>
          </cell>
          <cell r="B1463" t="str">
            <v>SPS0031</v>
          </cell>
          <cell r="C1463" t="str">
            <v>1R600_95S</v>
          </cell>
          <cell r="D1463" t="str">
            <v>Secc. 6 kV 1F con reconectador 600A BIL 95</v>
          </cell>
          <cell r="E1463" t="str">
            <v>U</v>
          </cell>
        </row>
        <row r="1464">
          <cell r="A1464" t="str">
            <v>SPS-1S100</v>
          </cell>
          <cell r="B1464" t="str">
            <v>SPS0006</v>
          </cell>
          <cell r="C1464" t="str">
            <v>1S100S</v>
          </cell>
          <cell r="D1464" t="str">
            <v>Secc. 6kV 1F con seccionador fus. unipolar ab. 100A</v>
          </cell>
          <cell r="E1464" t="str">
            <v>U</v>
          </cell>
        </row>
        <row r="1465">
          <cell r="A1465" t="str">
            <v>SPS-1S200</v>
          </cell>
          <cell r="B1465" t="str">
            <v>SPS0012</v>
          </cell>
          <cell r="C1465" t="str">
            <v>1S200S</v>
          </cell>
          <cell r="D1465" t="str">
            <v>Secc. 6 kV 1F con seccionador fus. unipolar ab. 200A</v>
          </cell>
          <cell r="E1465" t="str">
            <v>U</v>
          </cell>
        </row>
        <row r="1466">
          <cell r="A1466" t="str">
            <v>SPS-2C100</v>
          </cell>
          <cell r="B1466" t="str">
            <v>SPS0036</v>
          </cell>
          <cell r="C1466" t="str">
            <v>2C100S</v>
          </cell>
          <cell r="D1466" t="str">
            <v>Secc. 6 kV 2F con seccionador de cuchilla   100A</v>
          </cell>
          <cell r="E1466" t="str">
            <v>U</v>
          </cell>
        </row>
        <row r="1467">
          <cell r="A1467" t="str">
            <v>SPS-2C200</v>
          </cell>
          <cell r="B1467" t="str">
            <v>SPS0037</v>
          </cell>
          <cell r="C1467" t="str">
            <v>2C200S</v>
          </cell>
          <cell r="D1467" t="str">
            <v>Secc. 6 kV 2F con seccionador de cuchilla   200A</v>
          </cell>
          <cell r="E1467" t="str">
            <v>U</v>
          </cell>
        </row>
        <row r="1468">
          <cell r="A1468" t="str">
            <v>SPS-2C300</v>
          </cell>
          <cell r="B1468" t="str">
            <v>SPS0038</v>
          </cell>
          <cell r="C1468" t="str">
            <v>2C300S</v>
          </cell>
          <cell r="D1468" t="str">
            <v>Secc. 6 kV 2F con seccionador de cuchilla   300A</v>
          </cell>
          <cell r="E1468" t="str">
            <v>U</v>
          </cell>
        </row>
        <row r="1469">
          <cell r="A1469" t="str">
            <v>SPS-2C600</v>
          </cell>
          <cell r="B1469" t="str">
            <v>SPS0039</v>
          </cell>
          <cell r="C1469" t="str">
            <v>2C600S</v>
          </cell>
          <cell r="D1469" t="str">
            <v>Secc. 6 kV 2F con seccionador de cuchilla   600A</v>
          </cell>
          <cell r="E1469" t="str">
            <v>U</v>
          </cell>
        </row>
        <row r="1470">
          <cell r="A1470" t="str">
            <v>SPS-2D100</v>
          </cell>
          <cell r="B1470" t="str">
            <v>SPS0001</v>
          </cell>
          <cell r="C1470" t="str">
            <v>2D100S</v>
          </cell>
          <cell r="D1470" t="str">
            <v>Secc. 6kV 2F con seccionador fus. unipolar cerrado 100A</v>
          </cell>
          <cell r="E1470" t="str">
            <v>U</v>
          </cell>
        </row>
        <row r="1471">
          <cell r="A1471" t="str">
            <v>SPS-2E100</v>
          </cell>
          <cell r="B1471" t="str">
            <v>SPS0034</v>
          </cell>
          <cell r="C1471" t="str">
            <v>2E100S</v>
          </cell>
          <cell r="D1471" t="str">
            <v>Secc. 6 kV 2F con seccionador fus. unipolar ab. disp. rompearco 100A</v>
          </cell>
          <cell r="E1471" t="str">
            <v>U</v>
          </cell>
        </row>
        <row r="1472">
          <cell r="A1472" t="str">
            <v>SPS-2E200</v>
          </cell>
          <cell r="B1472" t="str">
            <v>SPS0035</v>
          </cell>
          <cell r="C1472" t="str">
            <v>2E200S</v>
          </cell>
          <cell r="D1472" t="str">
            <v>Secc. 6 kV 2F con seccionador fus. unipolar ab. disp. rompearco 200A</v>
          </cell>
          <cell r="E1472" t="str">
            <v>U</v>
          </cell>
        </row>
        <row r="1473">
          <cell r="A1473" t="str">
            <v>SPS-2O100</v>
          </cell>
          <cell r="B1473" t="str">
            <v>SPS0040</v>
          </cell>
          <cell r="C1473" t="str">
            <v>2O100S</v>
          </cell>
          <cell r="D1473" t="str">
            <v>Secc. 6 kV 2F con seccionador de cuchilla   con disp. rompearco 100A</v>
          </cell>
          <cell r="E1473" t="str">
            <v>U</v>
          </cell>
        </row>
        <row r="1474">
          <cell r="A1474" t="str">
            <v>SPS-2O200</v>
          </cell>
          <cell r="B1474" t="str">
            <v>SPS0041</v>
          </cell>
          <cell r="C1474" t="str">
            <v>2O200S</v>
          </cell>
          <cell r="D1474" t="str">
            <v>Secc. 6 kV 2F con seccionador de cuchilla   con disp. rompearco 200A</v>
          </cell>
          <cell r="E1474" t="str">
            <v>U</v>
          </cell>
        </row>
        <row r="1475">
          <cell r="A1475" t="str">
            <v>SPS-2O300</v>
          </cell>
          <cell r="B1475" t="str">
            <v>SPS0042</v>
          </cell>
          <cell r="C1475" t="str">
            <v>2O300S</v>
          </cell>
          <cell r="D1475" t="str">
            <v>Secc. 6 kV 2F con seccionador de cuchilla   con disp. rompearco 300A</v>
          </cell>
          <cell r="E1475" t="str">
            <v>U</v>
          </cell>
        </row>
        <row r="1476">
          <cell r="A1476" t="str">
            <v>SPS-2O600</v>
          </cell>
          <cell r="B1476" t="str">
            <v>SPS0043</v>
          </cell>
          <cell r="C1476" t="str">
            <v>2O600S</v>
          </cell>
          <cell r="D1476" t="str">
            <v>Secc. 6 kV 2F con seccionador de cuchilla   con disp. rompearco 600A</v>
          </cell>
          <cell r="E1476" t="str">
            <v>U</v>
          </cell>
        </row>
        <row r="1477">
          <cell r="A1477" t="str">
            <v>SPS-2P6</v>
          </cell>
          <cell r="B1477" t="str">
            <v>SPS0004</v>
          </cell>
          <cell r="C1477" t="str">
            <v>2P6S</v>
          </cell>
          <cell r="D1477" t="str">
            <v>Protección 6kV 2F con descargador 6kV</v>
          </cell>
          <cell r="E1477" t="str">
            <v>U</v>
          </cell>
        </row>
        <row r="1478">
          <cell r="A1478" t="str">
            <v>SPS-2S100</v>
          </cell>
          <cell r="B1478" t="str">
            <v>SPS0007</v>
          </cell>
          <cell r="C1478" t="str">
            <v>2S100S</v>
          </cell>
          <cell r="D1478" t="str">
            <v>Secc. 6kV 2F con seccionador fus. unipolar ab. 100A</v>
          </cell>
          <cell r="E1478" t="str">
            <v>U</v>
          </cell>
        </row>
        <row r="1479">
          <cell r="A1479" t="str">
            <v>SPS-2S200</v>
          </cell>
          <cell r="B1479" t="str">
            <v>SPS0033</v>
          </cell>
          <cell r="C1479" t="str">
            <v>2S200S</v>
          </cell>
          <cell r="D1479" t="str">
            <v>Secc. 6 kV 2F con seccionador fus. unipolar ab. 200A</v>
          </cell>
          <cell r="E1479" t="str">
            <v>U</v>
          </cell>
        </row>
        <row r="1480">
          <cell r="A1480" t="str">
            <v>SPS-3A100</v>
          </cell>
          <cell r="B1480" t="str">
            <v>SPS0054</v>
          </cell>
          <cell r="C1480" t="str">
            <v>3A100S</v>
          </cell>
          <cell r="D1480" t="str">
            <v>Secc. 6 kV 3F con seccionador tripolar para  oper. con carga 100A</v>
          </cell>
          <cell r="E1480" t="str">
            <v>U</v>
          </cell>
        </row>
        <row r="1481">
          <cell r="A1481" t="str">
            <v>SPS-3A200</v>
          </cell>
          <cell r="B1481" t="str">
            <v>SPS0055</v>
          </cell>
          <cell r="C1481" t="str">
            <v>3A200S</v>
          </cell>
          <cell r="D1481" t="str">
            <v>Secc. 6 kV 3F con seccionador tripolar para  oper. con carga 200A</v>
          </cell>
          <cell r="E1481" t="str">
            <v>U</v>
          </cell>
        </row>
        <row r="1482">
          <cell r="A1482" t="str">
            <v>SPS-3A300</v>
          </cell>
          <cell r="B1482" t="str">
            <v>SPS0056</v>
          </cell>
          <cell r="C1482" t="str">
            <v>3A300S</v>
          </cell>
          <cell r="D1482" t="str">
            <v>Secc. 6 kV 3F con seccionador tripolar para  oper. con carga 300A</v>
          </cell>
          <cell r="E1482" t="str">
            <v>U</v>
          </cell>
        </row>
        <row r="1483">
          <cell r="A1483" t="str">
            <v>SPS-3A600</v>
          </cell>
          <cell r="B1483" t="str">
            <v>SPS0057</v>
          </cell>
          <cell r="C1483" t="str">
            <v>3A600S</v>
          </cell>
          <cell r="D1483" t="str">
            <v>Secc. 6 kV 3F con seccionador tripolar para  oper. con carga 600A</v>
          </cell>
          <cell r="E1483" t="str">
            <v>U</v>
          </cell>
        </row>
        <row r="1484">
          <cell r="A1484" t="str">
            <v>SPS-3C100</v>
          </cell>
          <cell r="B1484" t="str">
            <v>SPS0011</v>
          </cell>
          <cell r="C1484" t="str">
            <v>3C100S</v>
          </cell>
          <cell r="D1484" t="str">
            <v>Secc. 6kV 3F con seccionador de cuchilla 100A</v>
          </cell>
          <cell r="E1484" t="str">
            <v>U</v>
          </cell>
        </row>
        <row r="1485">
          <cell r="A1485" t="str">
            <v>SPS-3C200</v>
          </cell>
          <cell r="B1485" t="str">
            <v>SPS0047</v>
          </cell>
          <cell r="C1485" t="str">
            <v>3C200S</v>
          </cell>
          <cell r="D1485" t="str">
            <v>Secc. 6 kV 3F con seccionador de cuchilla   200A</v>
          </cell>
          <cell r="E1485" t="str">
            <v>U</v>
          </cell>
        </row>
        <row r="1486">
          <cell r="A1486" t="str">
            <v>SPS-3C300</v>
          </cell>
          <cell r="B1486" t="str">
            <v>SPS0048</v>
          </cell>
          <cell r="C1486" t="str">
            <v>3C300S</v>
          </cell>
          <cell r="D1486" t="str">
            <v>Secc. 6 kV 3F con seccionador de cuchilla   300A</v>
          </cell>
          <cell r="E1486" t="str">
            <v>U</v>
          </cell>
        </row>
        <row r="1487">
          <cell r="A1487" t="str">
            <v>SPS-3C600</v>
          </cell>
          <cell r="B1487" t="str">
            <v>SPS0049</v>
          </cell>
          <cell r="C1487" t="str">
            <v>3C600S</v>
          </cell>
          <cell r="D1487" t="str">
            <v>Secc. 6 kV 3F con seccionador de cuchilla   600A</v>
          </cell>
          <cell r="E1487" t="str">
            <v>U</v>
          </cell>
        </row>
        <row r="1488">
          <cell r="A1488" t="str">
            <v>SPS-3D100</v>
          </cell>
          <cell r="B1488" t="str">
            <v>SPS0010</v>
          </cell>
          <cell r="C1488" t="str">
            <v>3D100S</v>
          </cell>
          <cell r="D1488" t="str">
            <v>Secc. 6kV 3F con seccionador fus. unipolar cerrado 100A</v>
          </cell>
          <cell r="E1488" t="str">
            <v>U</v>
          </cell>
        </row>
        <row r="1489">
          <cell r="A1489" t="str">
            <v>SPS-3D200</v>
          </cell>
          <cell r="B1489" t="str">
            <v>SPS0002</v>
          </cell>
          <cell r="C1489" t="str">
            <v>3D200S</v>
          </cell>
          <cell r="D1489" t="str">
            <v>Secc. 6kV 3F con seccionador fus. unipolar cerrado 200A</v>
          </cell>
          <cell r="E1489" t="str">
            <v>U</v>
          </cell>
        </row>
        <row r="1490">
          <cell r="A1490" t="str">
            <v>SPS-3E100</v>
          </cell>
          <cell r="B1490" t="str">
            <v>SPS0045</v>
          </cell>
          <cell r="C1490" t="str">
            <v>3E100S</v>
          </cell>
          <cell r="D1490" t="str">
            <v>Secc. 6 kV 3F con seccionador fus. unipolar ab. disp. rompearco 100A</v>
          </cell>
          <cell r="E1490" t="str">
            <v>U</v>
          </cell>
        </row>
        <row r="1491">
          <cell r="A1491" t="str">
            <v>SPS-3E200</v>
          </cell>
          <cell r="B1491" t="str">
            <v>SPS0046</v>
          </cell>
          <cell r="C1491" t="str">
            <v>3E200S</v>
          </cell>
          <cell r="D1491" t="str">
            <v>Secc. 6 kV 3F con seccionador fus. unipolar ab. disp. rompearco 200A</v>
          </cell>
          <cell r="E1491" t="str">
            <v>U</v>
          </cell>
        </row>
        <row r="1492">
          <cell r="A1492" t="str">
            <v>SPS-3I100_125</v>
          </cell>
          <cell r="B1492" t="str">
            <v>SPS0063</v>
          </cell>
          <cell r="C1492" t="str">
            <v>3I100_125S</v>
          </cell>
          <cell r="D1492" t="str">
            <v>Secc. 6 kV 3F con interruptor 100A BIL 125</v>
          </cell>
          <cell r="E1492" t="str">
            <v>U</v>
          </cell>
        </row>
        <row r="1493">
          <cell r="A1493" t="str">
            <v>SPS-3I100_150</v>
          </cell>
          <cell r="B1493" t="str">
            <v>SPS0064</v>
          </cell>
          <cell r="C1493" t="str">
            <v>3I100_150S</v>
          </cell>
          <cell r="D1493" t="str">
            <v>Secc. 6 kV 3F con interruptor 100A BIL 150</v>
          </cell>
          <cell r="E1493" t="str">
            <v>U</v>
          </cell>
        </row>
        <row r="1494">
          <cell r="A1494" t="str">
            <v>SPS-3I100_95</v>
          </cell>
          <cell r="B1494" t="str">
            <v>SPS0062</v>
          </cell>
          <cell r="C1494" t="str">
            <v>3I100_95S</v>
          </cell>
          <cell r="D1494" t="str">
            <v>Secc. 6 kV 3F con interruptor 100A BIL 95</v>
          </cell>
          <cell r="E1494" t="str">
            <v>U</v>
          </cell>
        </row>
        <row r="1495">
          <cell r="A1495" t="str">
            <v>SPS-3I200_125</v>
          </cell>
          <cell r="B1495" t="str">
            <v>SPS0066</v>
          </cell>
          <cell r="C1495" t="str">
            <v>3I200_125S</v>
          </cell>
          <cell r="D1495" t="str">
            <v>Secc. 6 kV 3F con interruptor 200A BIL 125</v>
          </cell>
          <cell r="E1495" t="str">
            <v>U</v>
          </cell>
        </row>
        <row r="1496">
          <cell r="A1496" t="str">
            <v>SPS-3I200_150</v>
          </cell>
          <cell r="B1496" t="str">
            <v>SPS0067</v>
          </cell>
          <cell r="C1496" t="str">
            <v>3I200_150S</v>
          </cell>
          <cell r="D1496" t="str">
            <v>Secc. 6 kV 3F con interruptor 200A BIL 150</v>
          </cell>
          <cell r="E1496" t="str">
            <v>U</v>
          </cell>
        </row>
        <row r="1497">
          <cell r="A1497" t="str">
            <v>SPS-3I200_95</v>
          </cell>
          <cell r="B1497" t="str">
            <v>SPS0065</v>
          </cell>
          <cell r="C1497" t="str">
            <v>3I200_95S</v>
          </cell>
          <cell r="D1497" t="str">
            <v>Secc. 6 kV 3F con interruptor 200A BIL 95</v>
          </cell>
          <cell r="E1497" t="str">
            <v>U</v>
          </cell>
        </row>
        <row r="1498">
          <cell r="A1498" t="str">
            <v>SPS-3N100</v>
          </cell>
          <cell r="B1498" t="str">
            <v>SPS0058</v>
          </cell>
          <cell r="C1498" t="str">
            <v>3N100S</v>
          </cell>
          <cell r="D1498" t="str">
            <v>Secc. 6 kV 3F con secc. trip. oper. con carga con disp. rompearco 100A</v>
          </cell>
          <cell r="E1498" t="str">
            <v>U</v>
          </cell>
        </row>
        <row r="1499">
          <cell r="A1499" t="str">
            <v>SPS-3N200</v>
          </cell>
          <cell r="B1499" t="str">
            <v>SPS0059</v>
          </cell>
          <cell r="C1499" t="str">
            <v>3N200S</v>
          </cell>
          <cell r="D1499" t="str">
            <v>Secc. 6 kV 3F con secc. trip. oper. con carga con disp. rompearco 200A</v>
          </cell>
          <cell r="E1499" t="str">
            <v>U</v>
          </cell>
        </row>
        <row r="1500">
          <cell r="A1500" t="str">
            <v>SPS-3N300</v>
          </cell>
          <cell r="B1500" t="str">
            <v>SPS0060</v>
          </cell>
          <cell r="C1500" t="str">
            <v>3N300S</v>
          </cell>
          <cell r="D1500" t="str">
            <v>Secc. 6 kV 3F con secc. trip. oper. con carga con disp. rompearco 300A</v>
          </cell>
          <cell r="E1500" t="str">
            <v>U</v>
          </cell>
        </row>
        <row r="1501">
          <cell r="A1501" t="str">
            <v>SPS-3N600</v>
          </cell>
          <cell r="B1501" t="str">
            <v>SPS0061</v>
          </cell>
          <cell r="C1501" t="str">
            <v>3N600S</v>
          </cell>
          <cell r="D1501" t="str">
            <v>Secc. 6 kV 3F con secc. trip. oper. con carga con disp. rompearco 600A</v>
          </cell>
          <cell r="E1501" t="str">
            <v>U</v>
          </cell>
        </row>
        <row r="1502">
          <cell r="A1502" t="str">
            <v>SPS-3O100</v>
          </cell>
          <cell r="B1502" t="str">
            <v>SPS0050</v>
          </cell>
          <cell r="C1502" t="str">
            <v>3O100S</v>
          </cell>
          <cell r="D1502" t="str">
            <v>Secc. 6 kV 3F con seccionador de cuchilla   con disp. rompearco 100A</v>
          </cell>
          <cell r="E1502" t="str">
            <v>U</v>
          </cell>
        </row>
        <row r="1503">
          <cell r="A1503" t="str">
            <v>SPS-3O200</v>
          </cell>
          <cell r="B1503" t="str">
            <v>SPS0051</v>
          </cell>
          <cell r="C1503" t="str">
            <v>3O200S</v>
          </cell>
          <cell r="D1503" t="str">
            <v>Secc. 6 kV 3F con seccionador de cuchilla   con disp. rompearco 200A</v>
          </cell>
          <cell r="E1503" t="str">
            <v>U</v>
          </cell>
        </row>
        <row r="1504">
          <cell r="A1504" t="str">
            <v>SPS-3O300</v>
          </cell>
          <cell r="B1504" t="str">
            <v>SPS0052</v>
          </cell>
          <cell r="C1504" t="str">
            <v>3O300S</v>
          </cell>
          <cell r="D1504" t="str">
            <v>Secc. 6 kV 3F con seccionador de cuchilla   con disp. rompearco 300A</v>
          </cell>
          <cell r="E1504" t="str">
            <v>U</v>
          </cell>
        </row>
        <row r="1505">
          <cell r="A1505" t="str">
            <v>SPS-3O600</v>
          </cell>
          <cell r="B1505" t="str">
            <v>SPS0053</v>
          </cell>
          <cell r="C1505" t="str">
            <v>3O600S</v>
          </cell>
          <cell r="D1505" t="str">
            <v>Secc. 6 kV 3F con seccionador de cuchilla   con disp. rompearco 600A</v>
          </cell>
          <cell r="E1505" t="str">
            <v>U</v>
          </cell>
        </row>
        <row r="1506">
          <cell r="A1506" t="str">
            <v>SPS-3P6</v>
          </cell>
          <cell r="B1506" t="str">
            <v>SPS0005</v>
          </cell>
          <cell r="C1506" t="str">
            <v>3P6S</v>
          </cell>
          <cell r="D1506" t="str">
            <v>Protección 6kV 3F con descargador 6kV</v>
          </cell>
          <cell r="E1506" t="str">
            <v>U</v>
          </cell>
        </row>
        <row r="1507">
          <cell r="A1507" t="str">
            <v>SPS-3R400_125</v>
          </cell>
          <cell r="B1507" t="str">
            <v>SPS0069</v>
          </cell>
          <cell r="C1507" t="str">
            <v>3R400_125S</v>
          </cell>
          <cell r="D1507" t="str">
            <v>Secc. 6 kV 3F con reconectador 400A BIL 125</v>
          </cell>
          <cell r="E1507" t="str">
            <v>U</v>
          </cell>
        </row>
        <row r="1508">
          <cell r="A1508" t="str">
            <v>SPS-3R400_125</v>
          </cell>
          <cell r="B1508" t="str">
            <v>SPS0074</v>
          </cell>
          <cell r="C1508" t="str">
            <v>3R400_125S</v>
          </cell>
          <cell r="D1508" t="str">
            <v>Secc. 6 kV 3F con reconectador 400A BIL 125</v>
          </cell>
          <cell r="E1508" t="str">
            <v>U</v>
          </cell>
        </row>
        <row r="1509">
          <cell r="A1509" t="str">
            <v>SPS-3R400_150</v>
          </cell>
          <cell r="B1509" t="str">
            <v>SPS0070</v>
          </cell>
          <cell r="C1509" t="str">
            <v>3R400_150S</v>
          </cell>
          <cell r="D1509" t="str">
            <v>Secc. 6 kV 3F con reconectador 400A BIL 150</v>
          </cell>
          <cell r="E1509" t="str">
            <v>U</v>
          </cell>
        </row>
        <row r="1510">
          <cell r="A1510" t="str">
            <v>SPS-3R400_95</v>
          </cell>
          <cell r="B1510" t="str">
            <v>SPS0073</v>
          </cell>
          <cell r="C1510" t="str">
            <v>3R400_95S</v>
          </cell>
          <cell r="D1510" t="str">
            <v>Secc. 6 kV 3F con reconectador 400A BIL 95</v>
          </cell>
          <cell r="E1510" t="str">
            <v>U</v>
          </cell>
        </row>
        <row r="1511">
          <cell r="A1511" t="str">
            <v>SPS-3R400_95</v>
          </cell>
          <cell r="B1511" t="str">
            <v>SPS0068</v>
          </cell>
          <cell r="C1511" t="str">
            <v>3R400_95S</v>
          </cell>
          <cell r="D1511" t="str">
            <v>Secc. 6 kV 3F con reconectador 400A BIL 95</v>
          </cell>
          <cell r="E1511" t="str">
            <v>U</v>
          </cell>
        </row>
        <row r="1512">
          <cell r="A1512" t="str">
            <v>SPS-3R600_125</v>
          </cell>
          <cell r="B1512" t="str">
            <v>SPS0072</v>
          </cell>
          <cell r="C1512" t="str">
            <v>3R600_125S</v>
          </cell>
          <cell r="D1512" t="str">
            <v>Secc. 6 kV 3F con reconectador 600A BIL 125</v>
          </cell>
          <cell r="E1512" t="str">
            <v>U</v>
          </cell>
        </row>
        <row r="1513">
          <cell r="A1513" t="str">
            <v>SPS-3R600_125</v>
          </cell>
          <cell r="B1513" t="str">
            <v>SPS0076</v>
          </cell>
          <cell r="C1513" t="str">
            <v>3R600_125S</v>
          </cell>
          <cell r="D1513" t="str">
            <v>Secc. 6 kV 3F con reconectador 600A BIL 125</v>
          </cell>
          <cell r="E1513" t="str">
            <v>U</v>
          </cell>
        </row>
        <row r="1514">
          <cell r="A1514" t="str">
            <v>SPS-3R600_150</v>
          </cell>
          <cell r="B1514" t="str">
            <v>SPS0077</v>
          </cell>
          <cell r="C1514" t="str">
            <v>3R600_150S</v>
          </cell>
          <cell r="D1514" t="str">
            <v>Secc. 6 kV 3F con reconectador 600A BIL 150</v>
          </cell>
          <cell r="E1514" t="str">
            <v>U</v>
          </cell>
        </row>
        <row r="1515">
          <cell r="A1515" t="str">
            <v>SPS-3R600_95</v>
          </cell>
          <cell r="B1515" t="str">
            <v>SPS0071</v>
          </cell>
          <cell r="C1515" t="str">
            <v>3R600_95S</v>
          </cell>
          <cell r="D1515" t="str">
            <v>Secc. 6 kV 3F con reconectador 600A BIL 95</v>
          </cell>
          <cell r="E1515" t="str">
            <v>U</v>
          </cell>
        </row>
        <row r="1516">
          <cell r="A1516" t="str">
            <v>SPS-3R600_95</v>
          </cell>
          <cell r="B1516" t="str">
            <v>SPS0075</v>
          </cell>
          <cell r="C1516" t="str">
            <v>3R600_95S</v>
          </cell>
          <cell r="D1516" t="str">
            <v>Secc. 6 kV 3F con reconectador 600A BIL 95</v>
          </cell>
          <cell r="E1516" t="str">
            <v>U</v>
          </cell>
        </row>
        <row r="1517">
          <cell r="A1517" t="str">
            <v>SPS-3S100</v>
          </cell>
          <cell r="B1517" t="str">
            <v>SPS0008</v>
          </cell>
          <cell r="C1517" t="str">
            <v>3S100S</v>
          </cell>
          <cell r="D1517" t="str">
            <v>Secc. 6kV 3F con seccionador fus. unipolar ab. 100A</v>
          </cell>
          <cell r="E1517" t="str">
            <v>U</v>
          </cell>
        </row>
        <row r="1518">
          <cell r="A1518" t="str">
            <v>SPS-3S200</v>
          </cell>
          <cell r="B1518" t="str">
            <v>SPS0044</v>
          </cell>
          <cell r="C1518" t="str">
            <v>3S200S</v>
          </cell>
          <cell r="D1518" t="str">
            <v>Secc. 6 kV 3F con seccionador fus. unipolar ab. 200A</v>
          </cell>
          <cell r="E1518" t="str">
            <v>U</v>
          </cell>
        </row>
        <row r="1519">
          <cell r="A1519" t="str">
            <v>SPT-1C100</v>
          </cell>
          <cell r="B1519" t="str">
            <v>SPT0005</v>
          </cell>
          <cell r="C1519" t="str">
            <v>1C100T</v>
          </cell>
          <cell r="D1519" t="str">
            <v>Secc. 13kV 1F con seccionador de cuchilla   100A</v>
          </cell>
          <cell r="E1519" t="str">
            <v>U</v>
          </cell>
        </row>
        <row r="1520">
          <cell r="A1520" t="str">
            <v>SPT-1C200</v>
          </cell>
          <cell r="B1520" t="str">
            <v>SPT0006</v>
          </cell>
          <cell r="C1520" t="str">
            <v>1C200T</v>
          </cell>
          <cell r="D1520" t="str">
            <v>Secc. 13kV 1F con seccionador de cuchilla   200A</v>
          </cell>
          <cell r="E1520" t="str">
            <v>U</v>
          </cell>
        </row>
        <row r="1521">
          <cell r="A1521" t="str">
            <v>SPT-1C300</v>
          </cell>
          <cell r="B1521" t="str">
            <v>SPT0007</v>
          </cell>
          <cell r="C1521" t="str">
            <v>1C300T</v>
          </cell>
          <cell r="D1521" t="str">
            <v>Secc. 13kV 1F con seccionador de cuchilla   300A</v>
          </cell>
          <cell r="E1521" t="str">
            <v>U</v>
          </cell>
        </row>
        <row r="1522">
          <cell r="A1522" t="str">
            <v>SPT-1C600</v>
          </cell>
          <cell r="B1522" t="str">
            <v>SPT0008</v>
          </cell>
          <cell r="C1522" t="str">
            <v>1C600T</v>
          </cell>
          <cell r="D1522" t="str">
            <v>Secc. 13kV 1F con seccionador de cuchilla   600A</v>
          </cell>
          <cell r="E1522" t="str">
            <v>U</v>
          </cell>
        </row>
        <row r="1523">
          <cell r="A1523" t="str">
            <v>SPT-1D100</v>
          </cell>
          <cell r="B1523" t="str">
            <v>SPT0076</v>
          </cell>
          <cell r="C1523" t="str">
            <v>1D100T</v>
          </cell>
          <cell r="D1523" t="str">
            <v>Secc. 13 kV 1F con seccionador fus. unipolar cerrado 100A</v>
          </cell>
          <cell r="E1523" t="str">
            <v>U</v>
          </cell>
        </row>
        <row r="1524">
          <cell r="A1524" t="str">
            <v>SPT-1E100</v>
          </cell>
          <cell r="B1524" t="str">
            <v>SPT0003</v>
          </cell>
          <cell r="C1524" t="str">
            <v>1E100T</v>
          </cell>
          <cell r="D1524" t="str">
            <v>Secc. 13kV 1F con seccionador fus. unipolar ab. disp. rompearco 100A</v>
          </cell>
          <cell r="E1524" t="str">
            <v>U</v>
          </cell>
        </row>
        <row r="1525">
          <cell r="A1525" t="str">
            <v>SPT-1E200</v>
          </cell>
          <cell r="B1525" t="str">
            <v>SPT0004</v>
          </cell>
          <cell r="C1525" t="str">
            <v>1E200T</v>
          </cell>
          <cell r="D1525" t="str">
            <v>Secc. 13kV 1F con seccionador fus. unipolar ab. disp. rompearco 200A</v>
          </cell>
          <cell r="E1525" t="str">
            <v>U</v>
          </cell>
        </row>
        <row r="1526">
          <cell r="A1526" t="str">
            <v>SPT-1I100_125</v>
          </cell>
          <cell r="B1526" t="str">
            <v>SPT0014</v>
          </cell>
          <cell r="C1526" t="str">
            <v>1I100_125T</v>
          </cell>
          <cell r="D1526" t="str">
            <v>Secc. 13kV 1F con interruptor 100A BIL 125</v>
          </cell>
          <cell r="E1526" t="str">
            <v>U</v>
          </cell>
        </row>
        <row r="1527">
          <cell r="A1527" t="str">
            <v>SPT-1I100_150</v>
          </cell>
          <cell r="B1527" t="str">
            <v>SPT0070</v>
          </cell>
          <cell r="C1527" t="str">
            <v>1I100_150T</v>
          </cell>
          <cell r="D1527" t="str">
            <v>Secc. 13 kV 1F con interruptor 100A BIL 150</v>
          </cell>
          <cell r="E1527" t="str">
            <v>U</v>
          </cell>
        </row>
        <row r="1528">
          <cell r="A1528" t="str">
            <v>SPT-1I100_95</v>
          </cell>
          <cell r="B1528" t="str">
            <v>SPT0013</v>
          </cell>
          <cell r="C1528" t="str">
            <v>1I100_95T</v>
          </cell>
          <cell r="D1528" t="str">
            <v>Secc. 13kV 1F con interruptor 100A BIL 95</v>
          </cell>
          <cell r="E1528" t="str">
            <v>U</v>
          </cell>
        </row>
        <row r="1529">
          <cell r="A1529" t="str">
            <v>SPT-1I200_125</v>
          </cell>
          <cell r="B1529" t="str">
            <v>SPT0016</v>
          </cell>
          <cell r="C1529" t="str">
            <v>1I200_125T</v>
          </cell>
          <cell r="D1529" t="str">
            <v>Secc. 13kV 1F con interruptor 200A BIL 125</v>
          </cell>
          <cell r="E1529" t="str">
            <v>U</v>
          </cell>
        </row>
        <row r="1530">
          <cell r="A1530" t="str">
            <v>SPT-1I200_150</v>
          </cell>
          <cell r="B1530" t="str">
            <v>SPT0071</v>
          </cell>
          <cell r="C1530" t="str">
            <v>1I200_150T</v>
          </cell>
          <cell r="D1530" t="str">
            <v>Secc. 13 kV 1F con interruptor 200A BIL 150</v>
          </cell>
          <cell r="E1530" t="str">
            <v>U</v>
          </cell>
        </row>
        <row r="1531">
          <cell r="A1531" t="str">
            <v>SPT-1I200_95</v>
          </cell>
          <cell r="B1531" t="str">
            <v>SPT0015</v>
          </cell>
          <cell r="C1531" t="str">
            <v>1I200_95T</v>
          </cell>
          <cell r="D1531" t="str">
            <v>Secc. 13kV 1F con interruptor 200A BIL 95</v>
          </cell>
          <cell r="E1531" t="str">
            <v>U</v>
          </cell>
        </row>
        <row r="1532">
          <cell r="A1532" t="str">
            <v>SPT-1O100</v>
          </cell>
          <cell r="B1532" t="str">
            <v>SPT0009</v>
          </cell>
          <cell r="C1532" t="str">
            <v>1O100T</v>
          </cell>
          <cell r="D1532" t="str">
            <v>Secc. 13kV 1F con seccionador de cuchilla   con disp. rompearco 100A</v>
          </cell>
          <cell r="E1532" t="str">
            <v>U</v>
          </cell>
        </row>
        <row r="1533">
          <cell r="A1533" t="str">
            <v>SPT-1O200</v>
          </cell>
          <cell r="B1533" t="str">
            <v>SPT0010</v>
          </cell>
          <cell r="C1533" t="str">
            <v>1O200T</v>
          </cell>
          <cell r="D1533" t="str">
            <v>Secc. 13kV 1F con seccionador de cuchilla   con disp. rompearco 200A</v>
          </cell>
          <cell r="E1533" t="str">
            <v>U</v>
          </cell>
        </row>
        <row r="1534">
          <cell r="A1534" t="str">
            <v>SPT-1O300</v>
          </cell>
          <cell r="B1534" t="str">
            <v>SPT0011</v>
          </cell>
          <cell r="C1534" t="str">
            <v>1O300T</v>
          </cell>
          <cell r="D1534" t="str">
            <v>Secc. 13kV 1F con seccionador de cuchilla   con disp. rompearco 300A</v>
          </cell>
          <cell r="E1534" t="str">
            <v>U</v>
          </cell>
        </row>
        <row r="1535">
          <cell r="A1535" t="str">
            <v>SPT-1O600</v>
          </cell>
          <cell r="B1535" t="str">
            <v>SPT0012</v>
          </cell>
          <cell r="C1535" t="str">
            <v>1O600T</v>
          </cell>
          <cell r="D1535" t="str">
            <v>Secc. 13kV 1F con seccionador de cuchilla   con disp. rompearco 600A</v>
          </cell>
          <cell r="E1535" t="str">
            <v>U</v>
          </cell>
        </row>
        <row r="1536">
          <cell r="A1536" t="str">
            <v>SPT-1P10</v>
          </cell>
          <cell r="B1536" t="str">
            <v>SPT0067</v>
          </cell>
          <cell r="C1536" t="str">
            <v>1P10T</v>
          </cell>
          <cell r="D1536" t="str">
            <v>Protección 13kV 1F con descargador 10kV</v>
          </cell>
          <cell r="E1536" t="str">
            <v>U</v>
          </cell>
        </row>
        <row r="1537">
          <cell r="A1537" t="str">
            <v>SPT-1R400_125</v>
          </cell>
          <cell r="B1537" t="str">
            <v>SPT0018</v>
          </cell>
          <cell r="C1537" t="str">
            <v>1R400_125T</v>
          </cell>
          <cell r="D1537" t="str">
            <v>Secc. 13kV 1F con reconectador 400A BIL 125</v>
          </cell>
          <cell r="E1537" t="str">
            <v>U</v>
          </cell>
        </row>
        <row r="1538">
          <cell r="A1538" t="str">
            <v>SPT-1R400_95</v>
          </cell>
          <cell r="B1538" t="str">
            <v>SPT0017</v>
          </cell>
          <cell r="C1538" t="str">
            <v>1R400_95T</v>
          </cell>
          <cell r="D1538" t="str">
            <v>Secc. 13kV 1F con reconectador 400A BIL 95</v>
          </cell>
          <cell r="E1538" t="str">
            <v>U</v>
          </cell>
        </row>
        <row r="1539">
          <cell r="A1539" t="str">
            <v>SPT-1R600_125</v>
          </cell>
          <cell r="B1539" t="str">
            <v>SPT0020</v>
          </cell>
          <cell r="C1539" t="str">
            <v>1R600_125T</v>
          </cell>
          <cell r="D1539" t="str">
            <v>Secc. 13kV 1F con reconectador 600A BIL 125</v>
          </cell>
          <cell r="E1539" t="str">
            <v>U</v>
          </cell>
        </row>
        <row r="1540">
          <cell r="A1540" t="str">
            <v>SPT-1R600_95</v>
          </cell>
          <cell r="B1540" t="str">
            <v>SPT0019</v>
          </cell>
          <cell r="C1540" t="str">
            <v>1R600_95T</v>
          </cell>
          <cell r="D1540" t="str">
            <v>Secc. 13kV 1F con reconectador 600A BIL 95</v>
          </cell>
          <cell r="E1540" t="str">
            <v>U</v>
          </cell>
        </row>
        <row r="1541">
          <cell r="A1541" t="str">
            <v>SPT-1S100</v>
          </cell>
          <cell r="B1541" t="str">
            <v>SPT0001</v>
          </cell>
          <cell r="C1541" t="str">
            <v>1S100T</v>
          </cell>
          <cell r="D1541" t="str">
            <v>Secc. 13kV 1F con seccionador fus. unipolar ab. 100A</v>
          </cell>
          <cell r="E1541" t="str">
            <v>U</v>
          </cell>
        </row>
        <row r="1542">
          <cell r="A1542" t="str">
            <v>SPT-1S200</v>
          </cell>
          <cell r="B1542" t="str">
            <v>SPT0002</v>
          </cell>
          <cell r="C1542" t="str">
            <v>1S200T</v>
          </cell>
          <cell r="D1542" t="str">
            <v>Secc. 13kV 1F con seccionador fus. unipolar ab. 200A</v>
          </cell>
          <cell r="E1542" t="str">
            <v>U</v>
          </cell>
        </row>
        <row r="1543">
          <cell r="A1543" t="str">
            <v>SPT-2C100</v>
          </cell>
          <cell r="B1543" t="str">
            <v>SPT0025</v>
          </cell>
          <cell r="C1543" t="str">
            <v>2C100T</v>
          </cell>
          <cell r="D1543" t="str">
            <v>Secc. 13kV 2F con seccionador de cuchilla   100A</v>
          </cell>
          <cell r="E1543" t="str">
            <v>U</v>
          </cell>
        </row>
        <row r="1544">
          <cell r="A1544" t="str">
            <v>SPT-2C200</v>
          </cell>
          <cell r="B1544" t="str">
            <v>SPT0026</v>
          </cell>
          <cell r="C1544" t="str">
            <v>2C200T</v>
          </cell>
          <cell r="D1544" t="str">
            <v>Secc. 13kV 2F con seccionador de cuchilla   200A</v>
          </cell>
          <cell r="E1544" t="str">
            <v>U</v>
          </cell>
        </row>
        <row r="1545">
          <cell r="A1545" t="str">
            <v>SPT-2C300</v>
          </cell>
          <cell r="B1545" t="str">
            <v>SPT0027</v>
          </cell>
          <cell r="C1545" t="str">
            <v>2C300T</v>
          </cell>
          <cell r="D1545" t="str">
            <v>Secc. 13kV 2F con seccionador de cuchilla   300A</v>
          </cell>
          <cell r="E1545" t="str">
            <v>U</v>
          </cell>
        </row>
        <row r="1546">
          <cell r="A1546" t="str">
            <v>SPT-2C600</v>
          </cell>
          <cell r="B1546" t="str">
            <v>SPT0028</v>
          </cell>
          <cell r="C1546" t="str">
            <v>2C600T</v>
          </cell>
          <cell r="D1546" t="str">
            <v>Secc. 13kV 2F con seccionador de cuchilla   600A</v>
          </cell>
          <cell r="E1546" t="str">
            <v>U</v>
          </cell>
        </row>
        <row r="1547">
          <cell r="A1547" t="str">
            <v>SPT-2D100</v>
          </cell>
          <cell r="B1547" t="str">
            <v>SPT0072</v>
          </cell>
          <cell r="C1547" t="str">
            <v>2D100T</v>
          </cell>
          <cell r="D1547" t="str">
            <v>Secc. 13 kV 2F con seccionador fus. unipolar cerrado 100A</v>
          </cell>
          <cell r="E1547" t="str">
            <v>U</v>
          </cell>
        </row>
        <row r="1548">
          <cell r="A1548" t="str">
            <v>SPT-2E100</v>
          </cell>
          <cell r="B1548" t="str">
            <v>SPT0023</v>
          </cell>
          <cell r="C1548" t="str">
            <v>2E100T</v>
          </cell>
          <cell r="D1548" t="str">
            <v>Secc. 13kV 2F con seccionador fus. unipolar ab. disp. rompearco 100A</v>
          </cell>
          <cell r="E1548" t="str">
            <v>U</v>
          </cell>
        </row>
        <row r="1549">
          <cell r="A1549" t="str">
            <v>SPT-2E200</v>
          </cell>
          <cell r="B1549" t="str">
            <v>SPT0024</v>
          </cell>
          <cell r="C1549" t="str">
            <v>2E200T</v>
          </cell>
          <cell r="D1549" t="str">
            <v>Secc. 13kV 2F con seccionador fus. unipolar ab. disp. rompearco 200A</v>
          </cell>
          <cell r="E1549" t="str">
            <v>U</v>
          </cell>
        </row>
        <row r="1550">
          <cell r="A1550" t="str">
            <v>SPT-2O100</v>
          </cell>
          <cell r="B1550" t="str">
            <v>SPT0029</v>
          </cell>
          <cell r="C1550" t="str">
            <v>2O100T</v>
          </cell>
          <cell r="D1550" t="str">
            <v>Secc. 13kV 2F con seccionador de cuchilla   con disp. rompearco 100A</v>
          </cell>
          <cell r="E1550" t="str">
            <v>U</v>
          </cell>
        </row>
        <row r="1551">
          <cell r="A1551" t="str">
            <v>SPT-2O200</v>
          </cell>
          <cell r="B1551" t="str">
            <v>SPT0030</v>
          </cell>
          <cell r="C1551" t="str">
            <v>2O200T</v>
          </cell>
          <cell r="D1551" t="str">
            <v>Secc. 13kV 2F con seccionador de cuchilla   con disp. rompearco 200A</v>
          </cell>
          <cell r="E1551" t="str">
            <v>U</v>
          </cell>
        </row>
        <row r="1552">
          <cell r="A1552" t="str">
            <v>SPT-2O300</v>
          </cell>
          <cell r="B1552" t="str">
            <v>SPT0031</v>
          </cell>
          <cell r="C1552" t="str">
            <v>2O300T</v>
          </cell>
          <cell r="D1552" t="str">
            <v>Secc. 13kV 2F con seccionador de cuchilla   con disp. rompearco 300A</v>
          </cell>
          <cell r="E1552" t="str">
            <v>U</v>
          </cell>
        </row>
        <row r="1553">
          <cell r="A1553" t="str">
            <v>SPT-2O600</v>
          </cell>
          <cell r="B1553" t="str">
            <v>SPT0032</v>
          </cell>
          <cell r="C1553" t="str">
            <v>2O600T</v>
          </cell>
          <cell r="D1553" t="str">
            <v>Secc. 13kV 2F con seccionador de cuchilla   con disp. rompearco 600A</v>
          </cell>
          <cell r="E1553" t="str">
            <v>U</v>
          </cell>
        </row>
        <row r="1554">
          <cell r="A1554" t="str">
            <v>SPT-2P10</v>
          </cell>
          <cell r="B1554" t="str">
            <v>SPT0068</v>
          </cell>
          <cell r="C1554" t="str">
            <v>2P10T</v>
          </cell>
          <cell r="D1554" t="str">
            <v>Protección 13kV 2F con descargador 10kV</v>
          </cell>
          <cell r="E1554" t="str">
            <v>U</v>
          </cell>
        </row>
        <row r="1555">
          <cell r="A1555" t="str">
            <v>SPT-2S100</v>
          </cell>
          <cell r="B1555" t="str">
            <v>SPT0021</v>
          </cell>
          <cell r="C1555" t="str">
            <v>2S100T</v>
          </cell>
          <cell r="D1555" t="str">
            <v>Secc. 13kV 2F con seccionador fus. unipolar ab. 100A</v>
          </cell>
          <cell r="E1555" t="str">
            <v>U</v>
          </cell>
        </row>
        <row r="1556">
          <cell r="A1556" t="str">
            <v>SPT-2S200</v>
          </cell>
          <cell r="B1556" t="str">
            <v>SPT0022</v>
          </cell>
          <cell r="C1556" t="str">
            <v>2S200T</v>
          </cell>
          <cell r="D1556" t="str">
            <v>Secc. 13kV 2F con seccionador fus. unipolar ab. 200A</v>
          </cell>
          <cell r="E1556" t="str">
            <v>U</v>
          </cell>
        </row>
        <row r="1557">
          <cell r="A1557" t="str">
            <v>SPT-3A100</v>
          </cell>
          <cell r="B1557" t="str">
            <v>SPT0045</v>
          </cell>
          <cell r="C1557" t="str">
            <v>3A100T</v>
          </cell>
          <cell r="D1557" t="str">
            <v>Secc. 13kV 3F con seccionador tripolar para  oper. con carga 100A</v>
          </cell>
          <cell r="E1557" t="str">
            <v>U</v>
          </cell>
        </row>
        <row r="1558">
          <cell r="A1558" t="str">
            <v>SPT-3A200</v>
          </cell>
          <cell r="B1558" t="str">
            <v>SPT0046</v>
          </cell>
          <cell r="C1558" t="str">
            <v>3A200T</v>
          </cell>
          <cell r="D1558" t="str">
            <v>Secc. 13kV 3F con seccionador tripolar para  oper. con carga 200A</v>
          </cell>
          <cell r="E1558" t="str">
            <v>U</v>
          </cell>
        </row>
        <row r="1559">
          <cell r="A1559" t="str">
            <v>SPT-3A300</v>
          </cell>
          <cell r="B1559" t="str">
            <v>SPT0047</v>
          </cell>
          <cell r="C1559" t="str">
            <v>3A300T</v>
          </cell>
          <cell r="D1559" t="str">
            <v>Secc. 13kV 3F con seccionador tripolar para  oper. con carga 300A</v>
          </cell>
          <cell r="E1559" t="str">
            <v>U</v>
          </cell>
        </row>
        <row r="1560">
          <cell r="A1560" t="str">
            <v>SPT-3A600</v>
          </cell>
          <cell r="B1560" t="str">
            <v>SPT0048</v>
          </cell>
          <cell r="C1560" t="str">
            <v>3A600T</v>
          </cell>
          <cell r="D1560" t="str">
            <v>Secc. 13kV 3F con seccionador tripolar para  oper. con carga 600A</v>
          </cell>
          <cell r="E1560" t="str">
            <v>U</v>
          </cell>
        </row>
        <row r="1561">
          <cell r="A1561" t="str">
            <v>SPT-3C100</v>
          </cell>
          <cell r="B1561" t="str">
            <v>SPT0037</v>
          </cell>
          <cell r="C1561" t="str">
            <v>3C100T</v>
          </cell>
          <cell r="D1561" t="str">
            <v>Secc. 13kV 3F con seccionador de cuchilla   100A</v>
          </cell>
          <cell r="E1561" t="str">
            <v>U</v>
          </cell>
        </row>
        <row r="1562">
          <cell r="A1562" t="str">
            <v>SPT-3C200</v>
          </cell>
          <cell r="B1562" t="str">
            <v>SPT0038</v>
          </cell>
          <cell r="C1562" t="str">
            <v>3C200T</v>
          </cell>
          <cell r="D1562" t="str">
            <v>Secc. 13kV 3F con seccionador de cuchilla   200A</v>
          </cell>
          <cell r="E1562" t="str">
            <v>U</v>
          </cell>
        </row>
        <row r="1563">
          <cell r="A1563" t="str">
            <v>SPT-3C300</v>
          </cell>
          <cell r="B1563" t="str">
            <v>SPT0039</v>
          </cell>
          <cell r="C1563" t="str">
            <v>3C300T</v>
          </cell>
          <cell r="D1563" t="str">
            <v>Secc. 13kV 3F con seccionador de cuchilla   300A</v>
          </cell>
          <cell r="E1563" t="str">
            <v>U</v>
          </cell>
        </row>
        <row r="1564">
          <cell r="A1564" t="str">
            <v>SPT-3C600</v>
          </cell>
          <cell r="B1564" t="str">
            <v>SPT0040</v>
          </cell>
          <cell r="C1564" t="str">
            <v>3C600T</v>
          </cell>
          <cell r="D1564" t="str">
            <v>Secc. 13kV 3F con seccionador de cuchilla   600A</v>
          </cell>
          <cell r="E1564" t="str">
            <v>U</v>
          </cell>
        </row>
        <row r="1565">
          <cell r="A1565" t="str">
            <v>SPT-3D100</v>
          </cell>
          <cell r="B1565" t="str">
            <v>SPT0073</v>
          </cell>
          <cell r="C1565" t="str">
            <v>3D100T</v>
          </cell>
          <cell r="D1565" t="str">
            <v>Secc. 13 kV 3F con seccionador fus. unipolar cerrado 100A</v>
          </cell>
          <cell r="E1565" t="str">
            <v>U</v>
          </cell>
        </row>
        <row r="1566">
          <cell r="A1566" t="str">
            <v>SPT-3E100</v>
          </cell>
          <cell r="B1566" t="str">
            <v>SPT0035</v>
          </cell>
          <cell r="C1566" t="str">
            <v>3E100T</v>
          </cell>
          <cell r="D1566" t="str">
            <v>Secc. 13kV 3F con seccionador fus. unipolar ab. disp. rompearco 100A</v>
          </cell>
          <cell r="E1566" t="str">
            <v>U</v>
          </cell>
        </row>
        <row r="1567">
          <cell r="A1567" t="str">
            <v>SPT-3E200</v>
          </cell>
          <cell r="B1567" t="str">
            <v>SPT0036</v>
          </cell>
          <cell r="C1567" t="str">
            <v>3E200T</v>
          </cell>
          <cell r="D1567" t="str">
            <v>Secc. 13kV 3F con seccionador fus. unipolar ab. disp. rompearco 200A</v>
          </cell>
          <cell r="E1567" t="str">
            <v>U</v>
          </cell>
        </row>
        <row r="1568">
          <cell r="A1568" t="str">
            <v>SPT-3I100_125</v>
          </cell>
          <cell r="B1568" t="str">
            <v>SPT0054</v>
          </cell>
          <cell r="C1568" t="str">
            <v>3I100_125T</v>
          </cell>
          <cell r="D1568" t="str">
            <v>Secc. 13kV 3F con interruptor 100A BIL 125</v>
          </cell>
          <cell r="E1568" t="str">
            <v>U</v>
          </cell>
        </row>
        <row r="1569">
          <cell r="A1569" t="str">
            <v>SPT-3I100_150</v>
          </cell>
          <cell r="B1569" t="str">
            <v>SPT0055</v>
          </cell>
          <cell r="C1569" t="str">
            <v>3I100_150T</v>
          </cell>
          <cell r="D1569" t="str">
            <v>Secc. 13kV 3F con interruptor 100A BIL 150</v>
          </cell>
          <cell r="E1569" t="str">
            <v>U</v>
          </cell>
        </row>
        <row r="1570">
          <cell r="A1570" t="str">
            <v>SPT-3I100_95</v>
          </cell>
          <cell r="B1570" t="str">
            <v>SPT0053</v>
          </cell>
          <cell r="C1570" t="str">
            <v>3I100_95T</v>
          </cell>
          <cell r="D1570" t="str">
            <v>Secc. 13kV 3F con interruptor 100A BIL 95</v>
          </cell>
          <cell r="E1570" t="str">
            <v>U</v>
          </cell>
        </row>
        <row r="1571">
          <cell r="A1571" t="str">
            <v>SPT-3I200_125</v>
          </cell>
          <cell r="B1571" t="str">
            <v>SPT0057</v>
          </cell>
          <cell r="C1571" t="str">
            <v>3I200_125T</v>
          </cell>
          <cell r="D1571" t="str">
            <v>Secc. 13kV 3F con interruptor 200A BIL 125</v>
          </cell>
          <cell r="E1571" t="str">
            <v>U</v>
          </cell>
        </row>
        <row r="1572">
          <cell r="A1572" t="str">
            <v>SPT-3I200_150</v>
          </cell>
          <cell r="B1572" t="str">
            <v>SPT0058</v>
          </cell>
          <cell r="C1572" t="str">
            <v>3I200_150T</v>
          </cell>
          <cell r="D1572" t="str">
            <v>Secc. 13kV 3F con interruptor 200A BIL 150</v>
          </cell>
          <cell r="E1572" t="str">
            <v>U</v>
          </cell>
        </row>
        <row r="1573">
          <cell r="A1573" t="str">
            <v>SPT-3I200_95</v>
          </cell>
          <cell r="B1573" t="str">
            <v>SPT0056</v>
          </cell>
          <cell r="C1573" t="str">
            <v>3I200_95T</v>
          </cell>
          <cell r="D1573" t="str">
            <v>Secc. 13kV 3F con interruptor 200A BIL 95</v>
          </cell>
          <cell r="E1573" t="str">
            <v>U</v>
          </cell>
        </row>
        <row r="1574">
          <cell r="A1574" t="str">
            <v>SPT-3N100</v>
          </cell>
          <cell r="B1574" t="str">
            <v>SPT0049</v>
          </cell>
          <cell r="C1574" t="str">
            <v>3N100T</v>
          </cell>
          <cell r="D1574" t="str">
            <v>Secc. 13kV 3F con secc. trip. oper. con carga con disp. rompearco 100A</v>
          </cell>
          <cell r="E1574" t="str">
            <v>U</v>
          </cell>
        </row>
        <row r="1575">
          <cell r="A1575" t="str">
            <v>SPT-3N200</v>
          </cell>
          <cell r="B1575" t="str">
            <v>SPT0050</v>
          </cell>
          <cell r="C1575" t="str">
            <v>3N200T</v>
          </cell>
          <cell r="D1575" t="str">
            <v>Secc. 13kV 3F con secc. trip. oper. con carga con disp. rompearco 200A</v>
          </cell>
          <cell r="E1575" t="str">
            <v>U</v>
          </cell>
        </row>
        <row r="1576">
          <cell r="A1576" t="str">
            <v>SPT-3N300</v>
          </cell>
          <cell r="B1576" t="str">
            <v>SPT0051</v>
          </cell>
          <cell r="C1576" t="str">
            <v>3N300T</v>
          </cell>
          <cell r="D1576" t="str">
            <v>Secc. 13kV 3F con secc. trip. oper. con carga con disp. rompearco 300A</v>
          </cell>
          <cell r="E1576" t="str">
            <v>U</v>
          </cell>
        </row>
        <row r="1577">
          <cell r="A1577" t="str">
            <v>SPT-3N600</v>
          </cell>
          <cell r="B1577" t="str">
            <v>SPT0052</v>
          </cell>
          <cell r="C1577" t="str">
            <v>3N600T</v>
          </cell>
          <cell r="D1577" t="str">
            <v>Secc. 13kV 3F con secc. trip. oper. con carga con disp. rompearco 600A</v>
          </cell>
          <cell r="E1577" t="str">
            <v>U</v>
          </cell>
        </row>
        <row r="1578">
          <cell r="A1578" t="str">
            <v>SPT-3O100</v>
          </cell>
          <cell r="B1578" t="str">
            <v>SPT0041</v>
          </cell>
          <cell r="C1578" t="str">
            <v>3O100T</v>
          </cell>
          <cell r="D1578" t="str">
            <v>Secc. 13kV 3F con seccionador de cuchilla   con disp. rompearco 100A</v>
          </cell>
          <cell r="E1578" t="str">
            <v>U</v>
          </cell>
        </row>
        <row r="1579">
          <cell r="A1579" t="str">
            <v>SPT-3O200</v>
          </cell>
          <cell r="B1579" t="str">
            <v>SPT0042</v>
          </cell>
          <cell r="C1579" t="str">
            <v>3O200T</v>
          </cell>
          <cell r="D1579" t="str">
            <v>Secc. 13kV 3F con seccionador de cuchilla   con disp. rompearco 200A</v>
          </cell>
          <cell r="E1579" t="str">
            <v>U</v>
          </cell>
        </row>
        <row r="1580">
          <cell r="A1580" t="str">
            <v>SPT-3O300</v>
          </cell>
          <cell r="B1580" t="str">
            <v>SPT0043</v>
          </cell>
          <cell r="C1580" t="str">
            <v>3O300T</v>
          </cell>
          <cell r="D1580" t="str">
            <v>Secc. 13kV 3F con seccionador de cuchilla   con disp. rompearco 300A</v>
          </cell>
          <cell r="E1580" t="str">
            <v>U</v>
          </cell>
        </row>
        <row r="1581">
          <cell r="A1581" t="str">
            <v>SPT-3O600</v>
          </cell>
          <cell r="B1581" t="str">
            <v>SPT0044</v>
          </cell>
          <cell r="C1581" t="str">
            <v>3O600T</v>
          </cell>
          <cell r="D1581" t="str">
            <v>Secc. 13kV 3F con seccionador de cuchilla   con disp. rompearco 600A</v>
          </cell>
          <cell r="E1581" t="str">
            <v>U</v>
          </cell>
        </row>
        <row r="1582">
          <cell r="A1582" t="str">
            <v>SPT-3P10</v>
          </cell>
          <cell r="B1582" t="str">
            <v>SPT0069</v>
          </cell>
          <cell r="C1582" t="str">
            <v>3P10T</v>
          </cell>
          <cell r="D1582" t="str">
            <v>Protección 13kV 3F con descargador 10kV</v>
          </cell>
          <cell r="E1582" t="str">
            <v>U</v>
          </cell>
        </row>
        <row r="1583">
          <cell r="A1583" t="str">
            <v>SPT-3R400_125</v>
          </cell>
          <cell r="B1583" t="str">
            <v>SPT0064</v>
          </cell>
          <cell r="C1583" t="str">
            <v>3R400_125T</v>
          </cell>
          <cell r="D1583" t="str">
            <v>Secc. 13kV 3F con reconectador 400A BIL 125</v>
          </cell>
          <cell r="E1583" t="str">
            <v>U</v>
          </cell>
        </row>
        <row r="1584">
          <cell r="A1584" t="str">
            <v>SPT-3R400_125</v>
          </cell>
          <cell r="B1584" t="str">
            <v>SPT0060</v>
          </cell>
          <cell r="C1584" t="str">
            <v>3R400_125T</v>
          </cell>
          <cell r="D1584" t="str">
            <v>Secc. 13kV 3F con reconectador 400A BIL 125</v>
          </cell>
          <cell r="E1584" t="str">
            <v>U</v>
          </cell>
        </row>
        <row r="1585">
          <cell r="A1585" t="str">
            <v>SPT-3R400_150</v>
          </cell>
          <cell r="B1585" t="str">
            <v>SPT0074</v>
          </cell>
          <cell r="C1585" t="str">
            <v>3R400_150T</v>
          </cell>
          <cell r="D1585" t="str">
            <v>Secc. 13 kV 3F con reconectador 400A BIL 150</v>
          </cell>
          <cell r="E1585" t="str">
            <v>U</v>
          </cell>
        </row>
        <row r="1586">
          <cell r="A1586" t="str">
            <v>SPT-3R400_95</v>
          </cell>
          <cell r="B1586" t="str">
            <v>SPT0063</v>
          </cell>
          <cell r="C1586" t="str">
            <v>3R400_95T</v>
          </cell>
          <cell r="D1586" t="str">
            <v>Secc. 13kV 3F con reconectador 400A BIL 95</v>
          </cell>
          <cell r="E1586" t="str">
            <v>U</v>
          </cell>
        </row>
        <row r="1587">
          <cell r="A1587" t="str">
            <v>SPT-3R400_95</v>
          </cell>
          <cell r="B1587" t="str">
            <v>SPT0059</v>
          </cell>
          <cell r="C1587" t="str">
            <v>3R400_95T</v>
          </cell>
          <cell r="D1587" t="str">
            <v>Secc. 13kV 3F con reconectador 400A BIL 95</v>
          </cell>
          <cell r="E1587" t="str">
            <v>U</v>
          </cell>
        </row>
        <row r="1588">
          <cell r="A1588" t="str">
            <v>SPT-3R600_125</v>
          </cell>
          <cell r="B1588" t="str">
            <v>SPT0066</v>
          </cell>
          <cell r="C1588" t="str">
            <v>3R600_125T</v>
          </cell>
          <cell r="D1588" t="str">
            <v>Secc. 13kV 3F con reconectador 600A BIL 125</v>
          </cell>
          <cell r="E1588" t="str">
            <v>U</v>
          </cell>
        </row>
        <row r="1589">
          <cell r="A1589" t="str">
            <v>SPT-3R600_125</v>
          </cell>
          <cell r="B1589" t="str">
            <v>SPT0062</v>
          </cell>
          <cell r="C1589" t="str">
            <v>3R600_125T</v>
          </cell>
          <cell r="D1589" t="str">
            <v>Secc. 13kV 3F con reconectador 600A BIL 125</v>
          </cell>
          <cell r="E1589" t="str">
            <v>U</v>
          </cell>
        </row>
        <row r="1590">
          <cell r="A1590" t="str">
            <v>SPT-3R600_150</v>
          </cell>
          <cell r="B1590" t="str">
            <v>SPT0075</v>
          </cell>
          <cell r="C1590" t="str">
            <v>3R600_150T</v>
          </cell>
          <cell r="D1590" t="str">
            <v>Secc. 13 kV 3F con reconectador 600A BIL 150</v>
          </cell>
          <cell r="E1590" t="str">
            <v>U</v>
          </cell>
        </row>
        <row r="1591">
          <cell r="A1591" t="str">
            <v>SPT-3R600_95</v>
          </cell>
          <cell r="B1591" t="str">
            <v>SPT0065</v>
          </cell>
          <cell r="C1591" t="str">
            <v>3R600_95T</v>
          </cell>
          <cell r="D1591" t="str">
            <v>Secc. 13kV 3F con reconectador 600A BIL 95</v>
          </cell>
          <cell r="E1591" t="str">
            <v>U</v>
          </cell>
        </row>
        <row r="1592">
          <cell r="A1592" t="str">
            <v>SPT-3R600_95</v>
          </cell>
          <cell r="B1592" t="str">
            <v>SPT0061</v>
          </cell>
          <cell r="C1592" t="str">
            <v>3R600_95T</v>
          </cell>
          <cell r="D1592" t="str">
            <v>Secc. 13kV 3F con reconectador 600A BIL 95</v>
          </cell>
          <cell r="E1592" t="str">
            <v>U</v>
          </cell>
        </row>
        <row r="1593">
          <cell r="A1593" t="str">
            <v>SPT-3S100</v>
          </cell>
          <cell r="B1593" t="str">
            <v>SPT0033</v>
          </cell>
          <cell r="C1593" t="str">
            <v>3S100T</v>
          </cell>
          <cell r="D1593" t="str">
            <v>Secc. 13kV 3F con seccionador fus. unipolar ab. 100A</v>
          </cell>
          <cell r="E1593" t="str">
            <v>U</v>
          </cell>
        </row>
        <row r="1594">
          <cell r="A1594" t="str">
            <v>SPT-3S200</v>
          </cell>
          <cell r="B1594" t="str">
            <v>SPT0034</v>
          </cell>
          <cell r="C1594" t="str">
            <v>3S200T</v>
          </cell>
          <cell r="D1594" t="str">
            <v>Secc. 13kV 3F con seccionador fus. unipolar ab. 200A</v>
          </cell>
          <cell r="E1594" t="str">
            <v>U</v>
          </cell>
        </row>
        <row r="1595">
          <cell r="A1595" t="str">
            <v>SPV-1C100</v>
          </cell>
          <cell r="B1595" t="str">
            <v>SPV0005</v>
          </cell>
          <cell r="C1595" t="str">
            <v>1C100V</v>
          </cell>
          <cell r="D1595" t="str">
            <v>Secc. 22kV 1F con seccionador de cuchilla   100A</v>
          </cell>
          <cell r="E1595" t="str">
            <v>U</v>
          </cell>
        </row>
        <row r="1596">
          <cell r="A1596" t="str">
            <v>SPV-1C200</v>
          </cell>
          <cell r="B1596" t="str">
            <v>SPV0006</v>
          </cell>
          <cell r="C1596" t="str">
            <v>1C200V</v>
          </cell>
          <cell r="D1596" t="str">
            <v>Secc. 22kV 1F con seccionador de cuchilla   200A</v>
          </cell>
          <cell r="E1596" t="str">
            <v>U</v>
          </cell>
        </row>
        <row r="1597">
          <cell r="A1597" t="str">
            <v>SPV-1C300</v>
          </cell>
          <cell r="B1597" t="str">
            <v>SPV0007</v>
          </cell>
          <cell r="C1597" t="str">
            <v>1C300V</v>
          </cell>
          <cell r="D1597" t="str">
            <v>Secc. 22kV 1F con seccionador de cuchilla   300A</v>
          </cell>
          <cell r="E1597" t="str">
            <v>U</v>
          </cell>
        </row>
        <row r="1598">
          <cell r="A1598" t="str">
            <v>SPV-1C600</v>
          </cell>
          <cell r="B1598" t="str">
            <v>SPV0057</v>
          </cell>
          <cell r="C1598" t="str">
            <v>1C600V</v>
          </cell>
          <cell r="D1598" t="str">
            <v>Secc. 22 kV 1F con seccionador de cuchilla 600A</v>
          </cell>
          <cell r="E1598" t="str">
            <v>U</v>
          </cell>
        </row>
        <row r="1599">
          <cell r="A1599" t="str">
            <v>SPV-1D100</v>
          </cell>
          <cell r="B1599" t="str">
            <v>SPV0054</v>
          </cell>
          <cell r="C1599" t="str">
            <v>1D100V</v>
          </cell>
          <cell r="D1599" t="str">
            <v>Secc. 22kV 1F con seccionador fus. unipolar cerrado 100A</v>
          </cell>
          <cell r="E1599" t="str">
            <v>U</v>
          </cell>
        </row>
        <row r="1600">
          <cell r="A1600" t="str">
            <v>SPV-1E100</v>
          </cell>
          <cell r="B1600" t="str">
            <v>SPV0003</v>
          </cell>
          <cell r="C1600" t="str">
            <v>1E100V</v>
          </cell>
          <cell r="D1600" t="str">
            <v>Secc. 22kV 1F con seccionador fus. unipolar ab. disp. rompearco 100A</v>
          </cell>
          <cell r="E1600" t="str">
            <v>U</v>
          </cell>
        </row>
        <row r="1601">
          <cell r="A1601" t="str">
            <v>SPV-1E200</v>
          </cell>
          <cell r="B1601" t="str">
            <v>SPV0004</v>
          </cell>
          <cell r="C1601" t="str">
            <v>1E200V</v>
          </cell>
          <cell r="D1601" t="str">
            <v>Secc. 22kV 1F con seccionador fus. unipolar ab. disp. rompearco 200A</v>
          </cell>
          <cell r="E1601" t="str">
            <v>U</v>
          </cell>
        </row>
        <row r="1602">
          <cell r="A1602" t="str">
            <v>SPV-1I100_125</v>
          </cell>
          <cell r="B1602" t="str">
            <v>SPV0012</v>
          </cell>
          <cell r="C1602" t="str">
            <v>1I100_125V</v>
          </cell>
          <cell r="D1602" t="str">
            <v>Secc. 22kV 1F con interruptor 100A BIL 125</v>
          </cell>
          <cell r="E1602" t="str">
            <v>U</v>
          </cell>
        </row>
        <row r="1603">
          <cell r="A1603" t="str">
            <v>SPV-1I100_150</v>
          </cell>
          <cell r="B1603" t="str">
            <v>SPV0013</v>
          </cell>
          <cell r="C1603" t="str">
            <v>1I100_150V</v>
          </cell>
          <cell r="D1603" t="str">
            <v>Secc. 22kV 1F con interruptor 100A BIL 150</v>
          </cell>
          <cell r="E1603" t="str">
            <v>U</v>
          </cell>
        </row>
        <row r="1604">
          <cell r="A1604" t="str">
            <v>SPV-1I100_95</v>
          </cell>
          <cell r="B1604" t="str">
            <v>SPV0011</v>
          </cell>
          <cell r="C1604" t="str">
            <v>1I100_95V</v>
          </cell>
          <cell r="D1604" t="str">
            <v>Secc. 22kV 1F con interruptor 100A BIL 95</v>
          </cell>
          <cell r="E1604" t="str">
            <v>U</v>
          </cell>
        </row>
        <row r="1605">
          <cell r="A1605" t="str">
            <v>SPV-1I200_125</v>
          </cell>
          <cell r="B1605" t="str">
            <v>SPV0015</v>
          </cell>
          <cell r="C1605" t="str">
            <v>1I200_125V</v>
          </cell>
          <cell r="D1605" t="str">
            <v>Secc. 22kV 1F con interruptor 200A BIL 125</v>
          </cell>
          <cell r="E1605" t="str">
            <v>U</v>
          </cell>
        </row>
        <row r="1606">
          <cell r="A1606" t="str">
            <v>SPV-1I200_150</v>
          </cell>
          <cell r="B1606" t="str">
            <v>SPV0016</v>
          </cell>
          <cell r="C1606" t="str">
            <v>1I200_150V</v>
          </cell>
          <cell r="D1606" t="str">
            <v>Secc. 22kV 1F con interruptor 200A BIL 150</v>
          </cell>
          <cell r="E1606" t="str">
            <v>U</v>
          </cell>
        </row>
        <row r="1607">
          <cell r="A1607" t="str">
            <v>SPV-1I200_95</v>
          </cell>
          <cell r="B1607" t="str">
            <v>SPV0014</v>
          </cell>
          <cell r="C1607" t="str">
            <v>1I200_95V</v>
          </cell>
          <cell r="D1607" t="str">
            <v>Secc. 22kV 1F con interruptor 200A BIL 95</v>
          </cell>
          <cell r="E1607" t="str">
            <v>U</v>
          </cell>
        </row>
        <row r="1608">
          <cell r="A1608" t="str">
            <v>SPV-1O100</v>
          </cell>
          <cell r="B1608" t="str">
            <v>SPV0008</v>
          </cell>
          <cell r="C1608" t="str">
            <v>1O100V</v>
          </cell>
          <cell r="D1608" t="str">
            <v>Secc. 22kV 1F con seccionador de cuchilla con disp. rompearco 100A</v>
          </cell>
          <cell r="E1608" t="str">
            <v>U</v>
          </cell>
        </row>
        <row r="1609">
          <cell r="A1609" t="str">
            <v>SPV-1O200</v>
          </cell>
          <cell r="B1609" t="str">
            <v>SPV0009</v>
          </cell>
          <cell r="C1609" t="str">
            <v>1O200V</v>
          </cell>
          <cell r="D1609" t="str">
            <v>Secc. 22kV 1F con seccionador de cuchilla con disp. rompearco 200A</v>
          </cell>
          <cell r="E1609" t="str">
            <v>U</v>
          </cell>
        </row>
        <row r="1610">
          <cell r="A1610" t="str">
            <v>SPV-1O300</v>
          </cell>
          <cell r="B1610" t="str">
            <v>SPV0010</v>
          </cell>
          <cell r="C1610" t="str">
            <v>1O300V</v>
          </cell>
          <cell r="D1610" t="str">
            <v>Secc. 22kV 1F con seccionador de cuchilla con disp. rompearco 300A</v>
          </cell>
          <cell r="E1610" t="str">
            <v>U</v>
          </cell>
        </row>
        <row r="1611">
          <cell r="A1611" t="str">
            <v>SPV-1O600</v>
          </cell>
          <cell r="B1611" t="str">
            <v>SPV0058</v>
          </cell>
          <cell r="C1611" t="str">
            <v>1O600V</v>
          </cell>
          <cell r="D1611" t="str">
            <v>Secc. 22 kV 1F con seccionador de cuchilla con disp. rompearco 600A</v>
          </cell>
          <cell r="E1611" t="str">
            <v>U</v>
          </cell>
        </row>
        <row r="1612">
          <cell r="A1612" t="str">
            <v>SPV-1P18</v>
          </cell>
          <cell r="B1612" t="str">
            <v>SPV0051</v>
          </cell>
          <cell r="C1612" t="str">
            <v>1P18V</v>
          </cell>
          <cell r="D1612" t="str">
            <v>Protección 22kV 1F con descargador 18kV</v>
          </cell>
          <cell r="E1612" t="str">
            <v>U</v>
          </cell>
        </row>
        <row r="1613">
          <cell r="A1613" t="str">
            <v>SPV-1R400_125</v>
          </cell>
          <cell r="B1613" t="str">
            <v>SPV0060</v>
          </cell>
          <cell r="C1613" t="str">
            <v>1R400_125V</v>
          </cell>
          <cell r="D1613" t="str">
            <v>Secc. 22 kV 1F con reconectador 400A BIL 125</v>
          </cell>
          <cell r="E1613" t="str">
            <v>U</v>
          </cell>
        </row>
        <row r="1614">
          <cell r="A1614" t="str">
            <v>SPV-1R400_95</v>
          </cell>
          <cell r="B1614" t="str">
            <v>SPV0059</v>
          </cell>
          <cell r="C1614" t="str">
            <v>1R400_95V</v>
          </cell>
          <cell r="D1614" t="str">
            <v>Secc. 22 kV 1F con reconectador 400A BIL 95</v>
          </cell>
          <cell r="E1614" t="str">
            <v>U</v>
          </cell>
        </row>
        <row r="1615">
          <cell r="A1615" t="str">
            <v>SPV-1R600_125</v>
          </cell>
          <cell r="B1615" t="str">
            <v>SPV0062</v>
          </cell>
          <cell r="C1615" t="str">
            <v>1R600_125V</v>
          </cell>
          <cell r="D1615" t="str">
            <v>Secc. 22 kV 1F con reconectador 600A BIL 125</v>
          </cell>
          <cell r="E1615" t="str">
            <v>U</v>
          </cell>
        </row>
        <row r="1616">
          <cell r="A1616" t="str">
            <v>SPV-1R600_95</v>
          </cell>
          <cell r="B1616" t="str">
            <v>SPV0061</v>
          </cell>
          <cell r="C1616" t="str">
            <v>1R600_95V</v>
          </cell>
          <cell r="D1616" t="str">
            <v>Secc. 22 kV 1F con reconectador 600A BIL 95</v>
          </cell>
          <cell r="E1616" t="str">
            <v>U</v>
          </cell>
        </row>
        <row r="1617">
          <cell r="A1617" t="str">
            <v>SPV-1S100</v>
          </cell>
          <cell r="B1617" t="str">
            <v>SPV0001</v>
          </cell>
          <cell r="C1617" t="str">
            <v>1S100V</v>
          </cell>
          <cell r="D1617" t="str">
            <v>Secc. 22kV 1F con seccionador fus. unipolar ab. 100A</v>
          </cell>
          <cell r="E1617" t="str">
            <v>U</v>
          </cell>
        </row>
        <row r="1618">
          <cell r="A1618" t="str">
            <v>SPV-1S200</v>
          </cell>
          <cell r="B1618" t="str">
            <v>SPV0002</v>
          </cell>
          <cell r="C1618" t="str">
            <v>1S200V</v>
          </cell>
          <cell r="D1618" t="str">
            <v>Secc. 22kV 1F con seccionador fus. unipolar ab. 200A</v>
          </cell>
          <cell r="E1618" t="str">
            <v>U</v>
          </cell>
        </row>
        <row r="1619">
          <cell r="A1619" t="str">
            <v>SPV-2C100</v>
          </cell>
          <cell r="B1619" t="str">
            <v>SPV0021</v>
          </cell>
          <cell r="C1619" t="str">
            <v>2C100V</v>
          </cell>
          <cell r="D1619" t="str">
            <v>Secc. 22kV 2F con seccionador de cuchilla 100A</v>
          </cell>
          <cell r="E1619" t="str">
            <v>U</v>
          </cell>
        </row>
        <row r="1620">
          <cell r="A1620" t="str">
            <v>SPV-2C200</v>
          </cell>
          <cell r="B1620" t="str">
            <v>SPV0022</v>
          </cell>
          <cell r="C1620" t="str">
            <v>2C200V</v>
          </cell>
          <cell r="D1620" t="str">
            <v>Secc. 22kV 2F con seccionador de cuchilla 200A</v>
          </cell>
          <cell r="E1620" t="str">
            <v>U</v>
          </cell>
        </row>
        <row r="1621">
          <cell r="A1621" t="str">
            <v>SPV-2C300</v>
          </cell>
          <cell r="B1621" t="str">
            <v>SPV0023</v>
          </cell>
          <cell r="C1621" t="str">
            <v>2C300V</v>
          </cell>
          <cell r="D1621" t="str">
            <v>Secc. 22kV 2F con seccionador de cuchilla 300A</v>
          </cell>
          <cell r="E1621" t="str">
            <v>U</v>
          </cell>
        </row>
        <row r="1622">
          <cell r="A1622" t="str">
            <v>SPV-2C600</v>
          </cell>
          <cell r="B1622" t="str">
            <v>SPV0063</v>
          </cell>
          <cell r="C1622" t="str">
            <v>2C600V</v>
          </cell>
          <cell r="D1622" t="str">
            <v>Secc. 22 kV 2F con seccionador de cuchilla 600A</v>
          </cell>
          <cell r="E1622" t="str">
            <v>U</v>
          </cell>
        </row>
        <row r="1623">
          <cell r="A1623" t="str">
            <v>SPV-2D100</v>
          </cell>
          <cell r="B1623" t="str">
            <v>SPV0055</v>
          </cell>
          <cell r="C1623" t="str">
            <v>2D100V</v>
          </cell>
          <cell r="D1623" t="str">
            <v>Secc. 22kV 2F con seccionador fus. unipolar cerrado 100A</v>
          </cell>
          <cell r="E1623" t="str">
            <v>U</v>
          </cell>
        </row>
        <row r="1624">
          <cell r="A1624" t="str">
            <v>SPV-2E100</v>
          </cell>
          <cell r="B1624" t="str">
            <v>SPV0019</v>
          </cell>
          <cell r="C1624" t="str">
            <v>2E100V</v>
          </cell>
          <cell r="D1624" t="str">
            <v>Secc. 22kV 2F con seccionador fus. unipolar ab. disp. rompearco 100A</v>
          </cell>
          <cell r="E1624" t="str">
            <v>U</v>
          </cell>
        </row>
        <row r="1625">
          <cell r="A1625" t="str">
            <v>SPV-2E200</v>
          </cell>
          <cell r="B1625" t="str">
            <v>SPV0020</v>
          </cell>
          <cell r="C1625" t="str">
            <v>2E200V</v>
          </cell>
          <cell r="D1625" t="str">
            <v>Secc. 22kV 2F con seccionador fus. unipolar ab. disp. rompearco 200A</v>
          </cell>
          <cell r="E1625" t="str">
            <v>U</v>
          </cell>
        </row>
        <row r="1626">
          <cell r="A1626" t="str">
            <v>SPV-2O100</v>
          </cell>
          <cell r="B1626" t="str">
            <v>SPV0024</v>
          </cell>
          <cell r="C1626" t="str">
            <v>2O100V</v>
          </cell>
          <cell r="D1626" t="str">
            <v>Secc. 22kV 2F con seccionador de cuchilla   con disp. rompearco 100A</v>
          </cell>
          <cell r="E1626" t="str">
            <v>U</v>
          </cell>
        </row>
        <row r="1627">
          <cell r="A1627" t="str">
            <v>SPV-2O200</v>
          </cell>
          <cell r="B1627" t="str">
            <v>SPV0025</v>
          </cell>
          <cell r="C1627" t="str">
            <v>2O200V</v>
          </cell>
          <cell r="D1627" t="str">
            <v>Secc. 22kV 2F con seccionador de cuchilla   con disp. rompearco 200A</v>
          </cell>
          <cell r="E1627" t="str">
            <v>U</v>
          </cell>
        </row>
        <row r="1628">
          <cell r="A1628" t="str">
            <v>SPV-2O300</v>
          </cell>
          <cell r="B1628" t="str">
            <v>SPV0026</v>
          </cell>
          <cell r="C1628" t="str">
            <v>2O300V</v>
          </cell>
          <cell r="D1628" t="str">
            <v>Secc. 22kV 2F con seccionador de cuchilla   con disp. rompearco 300A</v>
          </cell>
          <cell r="E1628" t="str">
            <v>U</v>
          </cell>
        </row>
        <row r="1629">
          <cell r="A1629" t="str">
            <v>SPV-2P18</v>
          </cell>
          <cell r="B1629" t="str">
            <v>SPV0052</v>
          </cell>
          <cell r="C1629" t="str">
            <v>2P18V</v>
          </cell>
          <cell r="D1629" t="str">
            <v>Protección 22kV 2F con descargador 18kV</v>
          </cell>
          <cell r="E1629" t="str">
            <v>U</v>
          </cell>
        </row>
        <row r="1630">
          <cell r="A1630" t="str">
            <v>SPV-2S100</v>
          </cell>
          <cell r="B1630" t="str">
            <v>SPV0017</v>
          </cell>
          <cell r="C1630" t="str">
            <v>2S100V</v>
          </cell>
          <cell r="D1630" t="str">
            <v>Secc. 22kV 2F con seccionador fus. unipolar ab. 100A</v>
          </cell>
          <cell r="E1630" t="str">
            <v>U</v>
          </cell>
        </row>
        <row r="1631">
          <cell r="A1631" t="str">
            <v>SPV-2S200</v>
          </cell>
          <cell r="B1631" t="str">
            <v>SPV0018</v>
          </cell>
          <cell r="C1631" t="str">
            <v>2S200V</v>
          </cell>
          <cell r="D1631" t="str">
            <v>Secc. 22kV 2F con seccionador fus. unipolar ab. 200A</v>
          </cell>
          <cell r="E1631" t="str">
            <v>U</v>
          </cell>
        </row>
        <row r="1632">
          <cell r="A1632" t="str">
            <v>SPV-3A100</v>
          </cell>
          <cell r="B1632" t="str">
            <v>SPV0039</v>
          </cell>
          <cell r="C1632" t="str">
            <v>3A100V</v>
          </cell>
          <cell r="D1632" t="str">
            <v>Secc. 22kV 3F con seccionador tripolar para  oper. con carga 100A</v>
          </cell>
          <cell r="E1632" t="str">
            <v>U</v>
          </cell>
        </row>
        <row r="1633">
          <cell r="A1633" t="str">
            <v>SPV-3A200</v>
          </cell>
          <cell r="B1633" t="str">
            <v>SPV0040</v>
          </cell>
          <cell r="C1633" t="str">
            <v>3A200V</v>
          </cell>
          <cell r="D1633" t="str">
            <v>Secc. 22kV 3F con seccionador tripolar para  oper. con carga 200A</v>
          </cell>
          <cell r="E1633" t="str">
            <v>U</v>
          </cell>
        </row>
        <row r="1634">
          <cell r="A1634" t="str">
            <v>SPV-3A300</v>
          </cell>
          <cell r="B1634" t="str">
            <v>SPV0041</v>
          </cell>
          <cell r="C1634" t="str">
            <v>3A300V</v>
          </cell>
          <cell r="D1634" t="str">
            <v>Secc. 22kV 3F con seccionador tripolar para  oper. con carga 300A</v>
          </cell>
          <cell r="E1634" t="str">
            <v>U</v>
          </cell>
        </row>
        <row r="1635">
          <cell r="A1635" t="str">
            <v>SPV-3A600</v>
          </cell>
          <cell r="B1635" t="str">
            <v>SPV0042</v>
          </cell>
          <cell r="C1635" t="str">
            <v>3A600V</v>
          </cell>
          <cell r="D1635" t="str">
            <v>Secc. 22kV 3F con seccionador tripolar para  oper. con carga 600A</v>
          </cell>
          <cell r="E1635" t="str">
            <v>U</v>
          </cell>
        </row>
        <row r="1636">
          <cell r="A1636" t="str">
            <v>SPV-3C100</v>
          </cell>
          <cell r="B1636" t="str">
            <v>SPV0031</v>
          </cell>
          <cell r="C1636" t="str">
            <v>3C100V</v>
          </cell>
          <cell r="D1636" t="str">
            <v>Secc. 22kV 3F con seccionador de cuchilla 100A</v>
          </cell>
          <cell r="E1636" t="str">
            <v>U</v>
          </cell>
        </row>
        <row r="1637">
          <cell r="A1637" t="str">
            <v>SPV-3C200</v>
          </cell>
          <cell r="B1637" t="str">
            <v>SPV0032</v>
          </cell>
          <cell r="C1637" t="str">
            <v>3C200V</v>
          </cell>
          <cell r="D1637" t="str">
            <v>Secc. 22kV 3F con seccionador de cuchilla 200A</v>
          </cell>
          <cell r="E1637" t="str">
            <v>U</v>
          </cell>
        </row>
        <row r="1638">
          <cell r="A1638" t="str">
            <v>SPV-3C300</v>
          </cell>
          <cell r="B1638" t="str">
            <v>SPV0033</v>
          </cell>
          <cell r="C1638" t="str">
            <v>3C300V</v>
          </cell>
          <cell r="D1638" t="str">
            <v>Secc. 22kV 3F con seccionador de cuchilla 300A</v>
          </cell>
          <cell r="E1638" t="str">
            <v>U</v>
          </cell>
        </row>
        <row r="1639">
          <cell r="A1639" t="str">
            <v>SPV-3C600</v>
          </cell>
          <cell r="B1639" t="str">
            <v>SPV0034</v>
          </cell>
          <cell r="C1639" t="str">
            <v>3C600V</v>
          </cell>
          <cell r="D1639" t="str">
            <v>Secc. 22kV 3F con seccionador de cuchilla 600A</v>
          </cell>
          <cell r="E1639" t="str">
            <v>U</v>
          </cell>
        </row>
        <row r="1640">
          <cell r="A1640" t="str">
            <v>SPV-3D100</v>
          </cell>
          <cell r="B1640" t="str">
            <v>SPV0056</v>
          </cell>
          <cell r="C1640" t="str">
            <v>3D100V</v>
          </cell>
          <cell r="D1640" t="str">
            <v>Secc. 22kV 3F con seccionador fus. unipolar cerrado 100A</v>
          </cell>
          <cell r="E1640" t="str">
            <v>U</v>
          </cell>
        </row>
        <row r="1641">
          <cell r="A1641" t="str">
            <v>SPV-3E100</v>
          </cell>
          <cell r="B1641" t="str">
            <v>SPV0029</v>
          </cell>
          <cell r="C1641" t="str">
            <v>3E100V</v>
          </cell>
          <cell r="D1641" t="str">
            <v>Secc. 22kV 3F con seccionador fus. unipolar ab. disp. rompearco 100A</v>
          </cell>
          <cell r="E1641" t="str">
            <v>U</v>
          </cell>
        </row>
        <row r="1642">
          <cell r="A1642" t="str">
            <v>SPV-3E200</v>
          </cell>
          <cell r="B1642" t="str">
            <v>SPV0030</v>
          </cell>
          <cell r="C1642" t="str">
            <v>3E200V</v>
          </cell>
          <cell r="D1642" t="str">
            <v>Secc. 22kV 3F con seccionador fus. unipolar ab. disp. rompearco 200A</v>
          </cell>
          <cell r="E1642" t="str">
            <v>U</v>
          </cell>
        </row>
        <row r="1643">
          <cell r="A1643" t="str">
            <v>SPV-3I100_125</v>
          </cell>
          <cell r="B1643" t="str">
            <v>SPV0065</v>
          </cell>
          <cell r="C1643" t="str">
            <v>3I100_125V</v>
          </cell>
          <cell r="D1643" t="str">
            <v>Secc. 22 kV 3F con interruptor 100A BIL 125</v>
          </cell>
          <cell r="E1643" t="str">
            <v>U</v>
          </cell>
        </row>
        <row r="1644">
          <cell r="A1644" t="str">
            <v>SPV-3I100_150</v>
          </cell>
          <cell r="B1644" t="str">
            <v>SPV0066</v>
          </cell>
          <cell r="C1644" t="str">
            <v>3I100_150V</v>
          </cell>
          <cell r="D1644" t="str">
            <v>Secc. 22 kV 3F con interruptor 100A BIL 150</v>
          </cell>
          <cell r="E1644" t="str">
            <v>U</v>
          </cell>
        </row>
        <row r="1645">
          <cell r="A1645" t="str">
            <v>SPV-3I100_95</v>
          </cell>
          <cell r="B1645" t="str">
            <v>SPV0064</v>
          </cell>
          <cell r="C1645" t="str">
            <v>3I100_95V</v>
          </cell>
          <cell r="D1645" t="str">
            <v>Secc. 22 kV 3F con interruptor 100A BIL 95</v>
          </cell>
          <cell r="E1645" t="str">
            <v>U</v>
          </cell>
        </row>
        <row r="1646">
          <cell r="A1646" t="str">
            <v>SPV-3I200_125</v>
          </cell>
          <cell r="B1646" t="str">
            <v>SPV0068</v>
          </cell>
          <cell r="C1646" t="str">
            <v>3I200_125V</v>
          </cell>
          <cell r="D1646" t="str">
            <v>Secc. 22 kV 3F con interruptor 200A BIL 125</v>
          </cell>
          <cell r="E1646" t="str">
            <v>U</v>
          </cell>
        </row>
        <row r="1647">
          <cell r="A1647" t="str">
            <v>SPV-3I200_150</v>
          </cell>
          <cell r="B1647" t="str">
            <v>SPV0069</v>
          </cell>
          <cell r="C1647" t="str">
            <v>3I200_150V</v>
          </cell>
          <cell r="D1647" t="str">
            <v>Secc. 22 kV 3F con interruptor 200A BIL 150</v>
          </cell>
          <cell r="E1647" t="str">
            <v>U</v>
          </cell>
        </row>
        <row r="1648">
          <cell r="A1648" t="str">
            <v>SPV-3I200_95</v>
          </cell>
          <cell r="B1648" t="str">
            <v>SPV0067</v>
          </cell>
          <cell r="C1648" t="str">
            <v>3I200_95V</v>
          </cell>
          <cell r="D1648" t="str">
            <v>Secc. 22 kV 3F con interruptor 200A BIL 95</v>
          </cell>
          <cell r="E1648" t="str">
            <v>U</v>
          </cell>
        </row>
        <row r="1649">
          <cell r="A1649" t="str">
            <v>SPV-3N100</v>
          </cell>
          <cell r="B1649" t="str">
            <v>SPV0043</v>
          </cell>
          <cell r="C1649" t="str">
            <v>3N100V</v>
          </cell>
          <cell r="D1649" t="str">
            <v>Secc. 22kV 3F con secc. trip. oper. con carga con disp. rompearco 100A</v>
          </cell>
          <cell r="E1649" t="str">
            <v>U</v>
          </cell>
        </row>
        <row r="1650">
          <cell r="A1650" t="str">
            <v>SPV-3N200</v>
          </cell>
          <cell r="B1650" t="str">
            <v>SPV0044</v>
          </cell>
          <cell r="C1650" t="str">
            <v>3N200V</v>
          </cell>
          <cell r="D1650" t="str">
            <v>Secc. 22kV 3F con secc. trip. oper. con carga con disp. rompearco 200A</v>
          </cell>
          <cell r="E1650" t="str">
            <v>U</v>
          </cell>
        </row>
        <row r="1651">
          <cell r="A1651" t="str">
            <v>SPV-3N300</v>
          </cell>
          <cell r="B1651" t="str">
            <v>SPV0045</v>
          </cell>
          <cell r="C1651" t="str">
            <v>3N300V</v>
          </cell>
          <cell r="D1651" t="str">
            <v>Secc. 22kV 3F con secc. trip. oper. con carga con disp. rompearco 300A</v>
          </cell>
          <cell r="E1651" t="str">
            <v>U</v>
          </cell>
        </row>
        <row r="1652">
          <cell r="A1652" t="str">
            <v>SPV-3N600</v>
          </cell>
          <cell r="B1652" t="str">
            <v>SPV0046</v>
          </cell>
          <cell r="C1652" t="str">
            <v>3N600V</v>
          </cell>
          <cell r="D1652" t="str">
            <v>Secc. 22kV 3F con secc. trip. oper. con carga con disp. rompearco 600A</v>
          </cell>
          <cell r="E1652" t="str">
            <v>U</v>
          </cell>
        </row>
        <row r="1653">
          <cell r="A1653" t="str">
            <v>SPV-3O100</v>
          </cell>
          <cell r="B1653" t="str">
            <v>SPV0035</v>
          </cell>
          <cell r="C1653" t="str">
            <v>3O100V</v>
          </cell>
          <cell r="D1653" t="str">
            <v>Secc. 22kV 3F con seccionador de cuchilla con disp. rompearco 100A</v>
          </cell>
          <cell r="E1653" t="str">
            <v>U</v>
          </cell>
        </row>
        <row r="1654">
          <cell r="A1654" t="str">
            <v>SPV-3O200</v>
          </cell>
          <cell r="B1654" t="str">
            <v>SPV0036</v>
          </cell>
          <cell r="C1654" t="str">
            <v>3O200V</v>
          </cell>
          <cell r="D1654" t="str">
            <v>Secc. 22kV 3F con seccionador de cuchilla con disp. rompearco 200A</v>
          </cell>
          <cell r="E1654" t="str">
            <v>U</v>
          </cell>
        </row>
        <row r="1655">
          <cell r="A1655" t="str">
            <v>SPV-3O300</v>
          </cell>
          <cell r="B1655" t="str">
            <v>SPV0037</v>
          </cell>
          <cell r="C1655" t="str">
            <v>3O300V</v>
          </cell>
          <cell r="D1655" t="str">
            <v>Secc. 22kV 3F con seccionador de cuchilla con disp. rompearco 300A</v>
          </cell>
          <cell r="E1655" t="str">
            <v>U</v>
          </cell>
        </row>
        <row r="1656">
          <cell r="A1656" t="str">
            <v>SPV-3O600</v>
          </cell>
          <cell r="B1656" t="str">
            <v>SPV0038</v>
          </cell>
          <cell r="C1656" t="str">
            <v>3O600V</v>
          </cell>
          <cell r="D1656" t="str">
            <v>Secc. 22kV 3F con seccionador de cuchilla con disp. rompearco 600A</v>
          </cell>
          <cell r="E1656" t="str">
            <v>U</v>
          </cell>
        </row>
        <row r="1657">
          <cell r="A1657" t="str">
            <v>SPV-3P18</v>
          </cell>
          <cell r="B1657" t="str">
            <v>SPV0053</v>
          </cell>
          <cell r="C1657" t="str">
            <v>3P18V</v>
          </cell>
          <cell r="D1657" t="str">
            <v>Protección 22kV 3F con descargador 18kV</v>
          </cell>
          <cell r="E1657" t="str">
            <v>U</v>
          </cell>
        </row>
        <row r="1658">
          <cell r="A1658" t="str">
            <v>SPV-3R400_125</v>
          </cell>
          <cell r="B1658" t="str">
            <v>SPV0047</v>
          </cell>
          <cell r="C1658" t="str">
            <v>3R400_125V</v>
          </cell>
          <cell r="D1658" t="str">
            <v>Secc. 22kV 3F con reconectador 400A BIL 125</v>
          </cell>
          <cell r="E1658" t="str">
            <v>U</v>
          </cell>
        </row>
        <row r="1659">
          <cell r="A1659" t="str">
            <v>SPV-3R400_150</v>
          </cell>
          <cell r="B1659" t="str">
            <v>SPV0048</v>
          </cell>
          <cell r="C1659" t="str">
            <v>3R400_150V</v>
          </cell>
          <cell r="D1659" t="str">
            <v>Secc. 22kV 3F con reconectador 400A BIL 150</v>
          </cell>
          <cell r="E1659" t="str">
            <v>U</v>
          </cell>
        </row>
        <row r="1660">
          <cell r="A1660" t="str">
            <v>SPV-3R400_95</v>
          </cell>
          <cell r="B1660" t="str">
            <v>SPV0070</v>
          </cell>
          <cell r="C1660" t="str">
            <v>3R400_95V</v>
          </cell>
          <cell r="D1660" t="str">
            <v>Secc. 22 kV 3F con reconectador 400A BIL 95</v>
          </cell>
          <cell r="E1660" t="str">
            <v>U</v>
          </cell>
        </row>
        <row r="1661">
          <cell r="A1661" t="str">
            <v>SPV-3R600_125</v>
          </cell>
          <cell r="B1661" t="str">
            <v>SPV0049</v>
          </cell>
          <cell r="C1661" t="str">
            <v>3R600_125V</v>
          </cell>
          <cell r="D1661" t="str">
            <v>Secc. 22kV 3F con reconectador 600A BIL 125</v>
          </cell>
          <cell r="E1661" t="str">
            <v>U</v>
          </cell>
        </row>
        <row r="1662">
          <cell r="A1662" t="str">
            <v>SPV-3R600_150</v>
          </cell>
          <cell r="B1662" t="str">
            <v>SPV0050</v>
          </cell>
          <cell r="C1662" t="str">
            <v>3R600_150V</v>
          </cell>
          <cell r="D1662" t="str">
            <v>Secc. 22kV 3F con reconectador 600A BIL 150</v>
          </cell>
          <cell r="E1662" t="str">
            <v>U</v>
          </cell>
        </row>
        <row r="1663">
          <cell r="A1663" t="str">
            <v>SPV-3R600_95</v>
          </cell>
          <cell r="B1663" t="str">
            <v>SPV0071</v>
          </cell>
          <cell r="C1663" t="str">
            <v>3R600_95V</v>
          </cell>
          <cell r="D1663" t="str">
            <v>Secc. 22 kV 3F con reconectador 600A BIL 95</v>
          </cell>
          <cell r="E1663" t="str">
            <v>U</v>
          </cell>
        </row>
        <row r="1664">
          <cell r="A1664" t="str">
            <v>SPV-3S100</v>
          </cell>
          <cell r="B1664" t="str">
            <v>SPV0027</v>
          </cell>
          <cell r="C1664" t="str">
            <v>3S100V</v>
          </cell>
          <cell r="D1664" t="str">
            <v>Secc. 22kV 3F con seccionador fus. unipolar ab. 100A</v>
          </cell>
          <cell r="E1664" t="str">
            <v>U</v>
          </cell>
        </row>
        <row r="1665">
          <cell r="A1665" t="str">
            <v>SPV-3S200</v>
          </cell>
          <cell r="B1665" t="str">
            <v>SPV0028</v>
          </cell>
          <cell r="C1665" t="str">
            <v>3S200V</v>
          </cell>
          <cell r="D1665" t="str">
            <v>Secc. 22kV 3F con seccionador fus. unipolar ab. 200A</v>
          </cell>
          <cell r="E1665" t="str">
            <v>U</v>
          </cell>
        </row>
        <row r="1666">
          <cell r="A1666" t="str">
            <v>TAD-0AS</v>
          </cell>
          <cell r="B1666" t="str">
            <v>TAD0005</v>
          </cell>
          <cell r="C1666" t="str">
            <v>TASD</v>
          </cell>
          <cell r="D1666" t="str">
            <v>Tensor en A en redes de dist. 240/120 V</v>
          </cell>
          <cell r="E1666" t="str">
            <v>U</v>
          </cell>
        </row>
        <row r="1667">
          <cell r="A1667" t="str">
            <v>TAD-0ES</v>
          </cell>
          <cell r="B1667" t="str">
            <v>TAD0004</v>
          </cell>
          <cell r="C1667" t="str">
            <v>TESD</v>
          </cell>
          <cell r="D1667" t="str">
            <v>Tensor de Empuje en redes de dist. 240/120 V</v>
          </cell>
          <cell r="E1667" t="str">
            <v>U</v>
          </cell>
        </row>
        <row r="1668">
          <cell r="A1668" t="str">
            <v>TAD-0FS</v>
          </cell>
          <cell r="B1668" t="str">
            <v>TAD0001</v>
          </cell>
          <cell r="C1668" t="str">
            <v>TFSD</v>
          </cell>
          <cell r="D1668" t="str">
            <v>Tensor Farol Simple en redes de dist. 240/120 V</v>
          </cell>
          <cell r="E1668" t="str">
            <v>U</v>
          </cell>
        </row>
        <row r="1669">
          <cell r="A1669" t="str">
            <v>TAD-0PS</v>
          </cell>
          <cell r="B1669" t="str">
            <v>TAD0002</v>
          </cell>
          <cell r="C1669" t="str">
            <v>TPSD</v>
          </cell>
          <cell r="D1669" t="str">
            <v>Tensor Poste a poste Simple en redes de dist. 240/120 V</v>
          </cell>
          <cell r="E1669" t="str">
            <v>U</v>
          </cell>
        </row>
        <row r="1670">
          <cell r="A1670" t="str">
            <v>TAD-0TS</v>
          </cell>
          <cell r="B1670" t="str">
            <v>TAD0003</v>
          </cell>
          <cell r="C1670" t="str">
            <v>TTSD</v>
          </cell>
          <cell r="D1670" t="str">
            <v>Tensor a Tierra Simple en redes de dist. 240/120 V</v>
          </cell>
          <cell r="E1670" t="str">
            <v>U</v>
          </cell>
        </row>
        <row r="1671">
          <cell r="A1671" t="str">
            <v>TAR-0AS</v>
          </cell>
          <cell r="B1671" t="str">
            <v>TAR0009</v>
          </cell>
          <cell r="C1671" t="str">
            <v>TASR</v>
          </cell>
          <cell r="D1671" t="str">
            <v>Tensor en A en redes de dist. 34.5 kV</v>
          </cell>
          <cell r="E1671" t="str">
            <v>U</v>
          </cell>
        </row>
        <row r="1672">
          <cell r="A1672" t="str">
            <v>TAR-0ES</v>
          </cell>
          <cell r="B1672" t="str">
            <v>TAR0010</v>
          </cell>
          <cell r="C1672" t="str">
            <v>TESR</v>
          </cell>
          <cell r="D1672" t="str">
            <v>Tensor de Empuje en redes de dist. 34.5 kV</v>
          </cell>
          <cell r="E1672" t="str">
            <v>U</v>
          </cell>
        </row>
        <row r="1673">
          <cell r="A1673" t="str">
            <v>TAR-0FD</v>
          </cell>
          <cell r="B1673" t="str">
            <v>TAR0003</v>
          </cell>
          <cell r="C1673" t="str">
            <v>TFDR</v>
          </cell>
          <cell r="D1673" t="str">
            <v>Tensor Farol Doble en redes de dist. 34.5 kV</v>
          </cell>
          <cell r="E1673" t="str">
            <v>U</v>
          </cell>
        </row>
        <row r="1674">
          <cell r="A1674" t="str">
            <v>TAR-0FS</v>
          </cell>
          <cell r="B1674" t="str">
            <v>TAR0002</v>
          </cell>
          <cell r="C1674" t="str">
            <v>TFSR</v>
          </cell>
          <cell r="D1674" t="str">
            <v>Tensor Farol Simple en redes de dist. 34.5 kV</v>
          </cell>
          <cell r="E1674" t="str">
            <v>U</v>
          </cell>
        </row>
        <row r="1675">
          <cell r="A1675" t="str">
            <v>TAR-0PD</v>
          </cell>
          <cell r="B1675" t="str">
            <v>TAR0005</v>
          </cell>
          <cell r="C1675" t="str">
            <v>TPDR</v>
          </cell>
          <cell r="D1675" t="str">
            <v>Tensor Poste a poste Doble en redes de dist. 34.5 kV</v>
          </cell>
          <cell r="E1675" t="str">
            <v>U</v>
          </cell>
        </row>
        <row r="1676">
          <cell r="A1676" t="str">
            <v>TAR-0PS</v>
          </cell>
          <cell r="B1676" t="str">
            <v>TAR0004</v>
          </cell>
          <cell r="C1676" t="str">
            <v>TPSR</v>
          </cell>
          <cell r="D1676" t="str">
            <v>Tensor Poste a poste  Simple en redes de dist. 34.5 kV</v>
          </cell>
          <cell r="E1676" t="str">
            <v>U</v>
          </cell>
        </row>
        <row r="1677">
          <cell r="A1677" t="str">
            <v>TAR-0SS</v>
          </cell>
          <cell r="B1677" t="str">
            <v>TAR0008</v>
          </cell>
          <cell r="C1677" t="str">
            <v>TSSR</v>
          </cell>
          <cell r="D1677" t="str">
            <v>Tensor poste a poste en V Simple en redes de dist. 34.5 kV</v>
          </cell>
          <cell r="E1677" t="str">
            <v>U</v>
          </cell>
        </row>
        <row r="1678">
          <cell r="A1678" t="str">
            <v>TAR-0TD</v>
          </cell>
          <cell r="B1678" t="str">
            <v>TAR0001</v>
          </cell>
          <cell r="C1678" t="str">
            <v>TTDR</v>
          </cell>
          <cell r="D1678" t="str">
            <v>Tensor a Tierra Doble en redes de dist. 34.5 kV</v>
          </cell>
          <cell r="E1678" t="str">
            <v>U</v>
          </cell>
        </row>
        <row r="1679">
          <cell r="A1679" t="str">
            <v>TAR-0TS</v>
          </cell>
          <cell r="B1679" t="str">
            <v>TAR0006</v>
          </cell>
          <cell r="C1679" t="str">
            <v>TTSR</v>
          </cell>
          <cell r="D1679" t="str">
            <v>Tensor a Tierra Simple en redes de dist. 34.5 kV</v>
          </cell>
          <cell r="E1679" t="str">
            <v>U</v>
          </cell>
        </row>
        <row r="1680">
          <cell r="A1680" t="str">
            <v>TAR-0VS</v>
          </cell>
          <cell r="B1680" t="str">
            <v>TAR0007</v>
          </cell>
          <cell r="C1680" t="str">
            <v>TVSR</v>
          </cell>
          <cell r="D1680" t="str">
            <v>Tensor en V a tierra Simple en redes de dist. 34.5 kV</v>
          </cell>
          <cell r="E1680" t="str">
            <v>U</v>
          </cell>
        </row>
        <row r="1681">
          <cell r="A1681" t="str">
            <v>TAS-0AS</v>
          </cell>
          <cell r="B1681" t="str">
            <v>TAS0009</v>
          </cell>
          <cell r="C1681" t="str">
            <v>TASS</v>
          </cell>
          <cell r="D1681" t="str">
            <v>Tensor en A en redes de dist. 6 kV</v>
          </cell>
          <cell r="E1681" t="str">
            <v>U</v>
          </cell>
        </row>
        <row r="1682">
          <cell r="A1682" t="str">
            <v>TAS-0FD</v>
          </cell>
          <cell r="B1682" t="str">
            <v>TAS0003</v>
          </cell>
          <cell r="C1682" t="str">
            <v>TFDS</v>
          </cell>
          <cell r="D1682" t="str">
            <v>Tensor Farol Doble en redes de dist. 6 kV</v>
          </cell>
          <cell r="E1682" t="str">
            <v>U</v>
          </cell>
        </row>
        <row r="1683">
          <cell r="A1683" t="str">
            <v>TAS-0FS</v>
          </cell>
          <cell r="B1683" t="str">
            <v>TAS0002</v>
          </cell>
          <cell r="C1683" t="str">
            <v>TFSS</v>
          </cell>
          <cell r="D1683" t="str">
            <v>Tensor Farol Simple en redes de dist. 6 kV</v>
          </cell>
          <cell r="E1683" t="str">
            <v>U</v>
          </cell>
        </row>
        <row r="1684">
          <cell r="A1684" t="str">
            <v>TAS-0PD</v>
          </cell>
          <cell r="B1684" t="str">
            <v>TAS0005</v>
          </cell>
          <cell r="C1684" t="str">
            <v>TPDS</v>
          </cell>
          <cell r="D1684" t="str">
            <v>Tensor Poste a poste  Doble en redes de dist. 6 kV</v>
          </cell>
          <cell r="E1684" t="str">
            <v>U</v>
          </cell>
        </row>
        <row r="1685">
          <cell r="A1685" t="str">
            <v>TAS-0PS</v>
          </cell>
          <cell r="B1685" t="str">
            <v>TAS0004</v>
          </cell>
          <cell r="C1685" t="str">
            <v>TPSS</v>
          </cell>
          <cell r="D1685" t="str">
            <v>Tensor Poste a poste Simple en redes de dist. 6 kV</v>
          </cell>
          <cell r="E1685" t="str">
            <v>U</v>
          </cell>
        </row>
        <row r="1686">
          <cell r="A1686" t="str">
            <v>TAS-0SS</v>
          </cell>
          <cell r="B1686" t="str">
            <v>TAS0008</v>
          </cell>
          <cell r="C1686" t="str">
            <v>TSSS</v>
          </cell>
          <cell r="D1686" t="str">
            <v>Tensor poste a poste en V Simple en redes de dist. 6 kV</v>
          </cell>
          <cell r="E1686" t="str">
            <v>U</v>
          </cell>
        </row>
        <row r="1687">
          <cell r="A1687" t="str">
            <v>TAS-0TD</v>
          </cell>
          <cell r="B1687" t="str">
            <v>TAS0001</v>
          </cell>
          <cell r="C1687" t="str">
            <v>TTDS</v>
          </cell>
          <cell r="D1687" t="str">
            <v>Tensor a Tierra Doble en redes de dist. 6 kV</v>
          </cell>
          <cell r="E1687" t="str">
            <v>U</v>
          </cell>
        </row>
        <row r="1688">
          <cell r="A1688" t="str">
            <v>TAS-0TS</v>
          </cell>
          <cell r="B1688" t="str">
            <v>TAS0006</v>
          </cell>
          <cell r="C1688" t="str">
            <v>TTSS</v>
          </cell>
          <cell r="D1688" t="str">
            <v>Tensor a Tierra Simple en redes de dist. 6 kV</v>
          </cell>
          <cell r="E1688" t="str">
            <v>U</v>
          </cell>
        </row>
        <row r="1689">
          <cell r="A1689" t="str">
            <v>TAS-0VS</v>
          </cell>
          <cell r="B1689" t="str">
            <v>TAS0007</v>
          </cell>
          <cell r="C1689" t="str">
            <v>TVSS</v>
          </cell>
          <cell r="D1689" t="str">
            <v>Tensor en V a tierra Simple en redes de dist. 6 kV</v>
          </cell>
          <cell r="E1689" t="str">
            <v>U</v>
          </cell>
        </row>
        <row r="1690">
          <cell r="A1690" t="str">
            <v>TAT-0AS</v>
          </cell>
          <cell r="B1690" t="str">
            <v>TAT0009</v>
          </cell>
          <cell r="C1690" t="str">
            <v>TAST</v>
          </cell>
          <cell r="D1690" t="str">
            <v>Tensor en A en redes de dist. 13 kV</v>
          </cell>
          <cell r="E1690" t="str">
            <v>U</v>
          </cell>
        </row>
        <row r="1691">
          <cell r="A1691" t="str">
            <v>TAT-0ES</v>
          </cell>
          <cell r="B1691" t="str">
            <v>TAT0010</v>
          </cell>
          <cell r="C1691" t="str">
            <v>TEST</v>
          </cell>
          <cell r="D1691" t="str">
            <v>Tensor de Empuje en redes de dist. 13 kV</v>
          </cell>
          <cell r="E1691" t="str">
            <v>U</v>
          </cell>
        </row>
        <row r="1692">
          <cell r="A1692" t="str">
            <v>TAT-0FD</v>
          </cell>
          <cell r="B1692" t="str">
            <v>TAT0003</v>
          </cell>
          <cell r="C1692" t="str">
            <v>TFDT</v>
          </cell>
          <cell r="D1692" t="str">
            <v>Tensor Farol Doble en redes de dist. 13 kV</v>
          </cell>
          <cell r="E1692" t="str">
            <v>U</v>
          </cell>
        </row>
        <row r="1693">
          <cell r="A1693" t="str">
            <v>TAT-0FS</v>
          </cell>
          <cell r="B1693" t="str">
            <v>TAT0002</v>
          </cell>
          <cell r="C1693" t="str">
            <v>TFST</v>
          </cell>
          <cell r="D1693" t="str">
            <v>Tensor Farol Simple en redes de dist. 13 kV</v>
          </cell>
          <cell r="E1693" t="str">
            <v>U</v>
          </cell>
        </row>
        <row r="1694">
          <cell r="A1694" t="str">
            <v>TAT-0PD</v>
          </cell>
          <cell r="B1694" t="str">
            <v>TAT0005</v>
          </cell>
          <cell r="C1694" t="str">
            <v>TPDT</v>
          </cell>
          <cell r="D1694" t="str">
            <v>Tensor Poste a poste Doble en redes de dist. 13 kV</v>
          </cell>
          <cell r="E1694" t="str">
            <v>U</v>
          </cell>
        </row>
        <row r="1695">
          <cell r="A1695" t="str">
            <v>TAT-0PS</v>
          </cell>
          <cell r="B1695" t="str">
            <v>TAT0004</v>
          </cell>
          <cell r="C1695" t="str">
            <v>TPST</v>
          </cell>
          <cell r="D1695" t="str">
            <v>Tensor Poste a poste  Simple en redes de dist. 13 kV</v>
          </cell>
          <cell r="E1695" t="str">
            <v>U</v>
          </cell>
        </row>
        <row r="1696">
          <cell r="A1696" t="str">
            <v>TAT-0SS</v>
          </cell>
          <cell r="B1696" t="str">
            <v>TAT0008</v>
          </cell>
          <cell r="C1696" t="str">
            <v>TSST</v>
          </cell>
          <cell r="D1696" t="str">
            <v>Tensor poste a poste en V Simple en redes de dist. 13 kV</v>
          </cell>
          <cell r="E1696" t="str">
            <v>U</v>
          </cell>
        </row>
        <row r="1697">
          <cell r="A1697" t="str">
            <v>TAT-0TD</v>
          </cell>
          <cell r="B1697" t="str">
            <v>TAT0001</v>
          </cell>
          <cell r="C1697" t="str">
            <v>TTDT</v>
          </cell>
          <cell r="D1697" t="str">
            <v>Tensor a Tierra Doble en redes de dist. 13 kV</v>
          </cell>
          <cell r="E1697" t="str">
            <v>U</v>
          </cell>
        </row>
        <row r="1698">
          <cell r="A1698" t="str">
            <v>TAT-0TS</v>
          </cell>
          <cell r="B1698" t="str">
            <v>TAT0006</v>
          </cell>
          <cell r="C1698" t="str">
            <v>TTST</v>
          </cell>
          <cell r="D1698" t="str">
            <v>Tensor a Tierra Simple en redes de dist. 13 kV</v>
          </cell>
          <cell r="E1698" t="str">
            <v>U</v>
          </cell>
        </row>
        <row r="1699">
          <cell r="A1699" t="str">
            <v>TAT-0VS</v>
          </cell>
          <cell r="B1699" t="str">
            <v>TAT0007</v>
          </cell>
          <cell r="C1699" t="str">
            <v>TVST</v>
          </cell>
          <cell r="D1699" t="str">
            <v>Tensor en V a tierra Simple en redes de dist. 13 kV</v>
          </cell>
          <cell r="E1699" t="str">
            <v>U</v>
          </cell>
        </row>
        <row r="1700">
          <cell r="A1700" t="str">
            <v>TAV-0AS</v>
          </cell>
          <cell r="B1700" t="str">
            <v>TAV0009</v>
          </cell>
          <cell r="C1700" t="str">
            <v>TASV</v>
          </cell>
          <cell r="D1700" t="str">
            <v>Tensor en A en redes de dist. 22 kV</v>
          </cell>
          <cell r="E1700" t="str">
            <v>U</v>
          </cell>
        </row>
        <row r="1701">
          <cell r="A1701" t="str">
            <v>TAV-0FD</v>
          </cell>
          <cell r="B1701" t="str">
            <v>TAV0003</v>
          </cell>
          <cell r="C1701" t="str">
            <v>TFDV</v>
          </cell>
          <cell r="D1701" t="str">
            <v>Tensor Farol Doble en redes de dist. 22 kV</v>
          </cell>
          <cell r="E1701" t="str">
            <v>U</v>
          </cell>
        </row>
        <row r="1702">
          <cell r="A1702" t="str">
            <v>TAV-0FS</v>
          </cell>
          <cell r="B1702" t="str">
            <v>TAV0002</v>
          </cell>
          <cell r="C1702" t="str">
            <v>TFSV</v>
          </cell>
          <cell r="D1702" t="str">
            <v>Tensor Farol Simple en redes de dist. 22 kV</v>
          </cell>
          <cell r="E1702" t="str">
            <v>U</v>
          </cell>
        </row>
        <row r="1703">
          <cell r="A1703" t="str">
            <v>TAV-0PD</v>
          </cell>
          <cell r="B1703" t="str">
            <v>TAV0005</v>
          </cell>
          <cell r="C1703" t="str">
            <v>TPDV</v>
          </cell>
          <cell r="D1703" t="str">
            <v>Tensor Poste a poste Doble en redes de dist. 22 kV</v>
          </cell>
          <cell r="E1703" t="str">
            <v>U</v>
          </cell>
        </row>
        <row r="1704">
          <cell r="A1704" t="str">
            <v>TAV-0PS</v>
          </cell>
          <cell r="B1704" t="str">
            <v>TAV0004</v>
          </cell>
          <cell r="C1704" t="str">
            <v>TPSV</v>
          </cell>
          <cell r="D1704" t="str">
            <v>Tensor Poste a poste Simple en redes de dist. 22 kV</v>
          </cell>
          <cell r="E1704" t="str">
            <v>U</v>
          </cell>
        </row>
        <row r="1705">
          <cell r="A1705" t="str">
            <v>TAV-0SS</v>
          </cell>
          <cell r="B1705" t="str">
            <v>TAV0008</v>
          </cell>
          <cell r="C1705" t="str">
            <v>TSSV</v>
          </cell>
          <cell r="D1705" t="str">
            <v>Tensor poste a poste en V Simple en redes de dist. 22 kV</v>
          </cell>
          <cell r="E1705" t="str">
            <v>U</v>
          </cell>
        </row>
        <row r="1706">
          <cell r="A1706" t="str">
            <v>TAV-0TD</v>
          </cell>
          <cell r="B1706" t="str">
            <v>TAV0001</v>
          </cell>
          <cell r="C1706" t="str">
            <v>TTDV</v>
          </cell>
          <cell r="D1706" t="str">
            <v>Tensor a Tierra Doble en redes de dist. 22 kV</v>
          </cell>
          <cell r="E1706" t="str">
            <v>U</v>
          </cell>
        </row>
        <row r="1707">
          <cell r="A1707" t="str">
            <v>TAV-0TS</v>
          </cell>
          <cell r="B1707" t="str">
            <v>TAV0006</v>
          </cell>
          <cell r="C1707" t="str">
            <v>TTSV</v>
          </cell>
          <cell r="D1707" t="str">
            <v>Tensor a Tierra Simple en redes de dist. 22 kV</v>
          </cell>
          <cell r="E1707" t="str">
            <v>U</v>
          </cell>
        </row>
        <row r="1708">
          <cell r="A1708" t="str">
            <v>TAV-0VS</v>
          </cell>
          <cell r="B1708" t="str">
            <v>TAV0007</v>
          </cell>
          <cell r="C1708" t="str">
            <v>TVSV</v>
          </cell>
          <cell r="D1708" t="str">
            <v>Tensor en V a tierra Simple en redes de dist. 22 kV</v>
          </cell>
          <cell r="E1708" t="str">
            <v>U</v>
          </cell>
        </row>
        <row r="1709">
          <cell r="A1709" t="str">
            <v>TRR-1A10</v>
          </cell>
          <cell r="B1709" t="str">
            <v>TRR0011</v>
          </cell>
          <cell r="C1709" t="str">
            <v>1A10R</v>
          </cell>
          <cell r="D1709" t="str">
            <v>Transformador 34.5 kV 1F autoproteg. 10 kVA en poste</v>
          </cell>
          <cell r="E1709" t="str">
            <v>U</v>
          </cell>
        </row>
        <row r="1710">
          <cell r="A1710" t="str">
            <v>TRR-1A15</v>
          </cell>
          <cell r="B1710" t="str">
            <v>TRR0012</v>
          </cell>
          <cell r="C1710" t="str">
            <v>1A15R</v>
          </cell>
          <cell r="D1710" t="str">
            <v>Transformador 34.5 kV 1F autoproteg. 15 kVA en poste</v>
          </cell>
          <cell r="E1710" t="str">
            <v>U</v>
          </cell>
        </row>
        <row r="1711">
          <cell r="A1711" t="str">
            <v>TRR-1A25</v>
          </cell>
          <cell r="B1711" t="str">
            <v>TRR0013</v>
          </cell>
          <cell r="C1711" t="str">
            <v>1A25R</v>
          </cell>
          <cell r="D1711" t="str">
            <v>Transformador 34.5 kV 1F autoproteg. 25 kVA en poste</v>
          </cell>
          <cell r="E1711" t="str">
            <v>U</v>
          </cell>
        </row>
        <row r="1712">
          <cell r="A1712" t="str">
            <v>TRR-1A3</v>
          </cell>
          <cell r="B1712" t="str">
            <v>TRR0009</v>
          </cell>
          <cell r="C1712" t="str">
            <v>1A3R</v>
          </cell>
          <cell r="D1712" t="str">
            <v>Transformador 34.5 kV 1F autoproteg. 3 kVA en poste</v>
          </cell>
          <cell r="E1712" t="str">
            <v>U</v>
          </cell>
        </row>
        <row r="1713">
          <cell r="A1713" t="str">
            <v>TRR-1A37.5</v>
          </cell>
          <cell r="B1713" t="str">
            <v>TRR0014</v>
          </cell>
          <cell r="C1713" t="str">
            <v>1A37.5R</v>
          </cell>
          <cell r="D1713" t="str">
            <v>Transformador 34.5 kV 1F autoproteg. 37.5 kVA en poste</v>
          </cell>
          <cell r="E1713" t="str">
            <v>U</v>
          </cell>
        </row>
        <row r="1714">
          <cell r="A1714" t="str">
            <v>TRR-1A5</v>
          </cell>
          <cell r="B1714" t="str">
            <v>TRR0010</v>
          </cell>
          <cell r="C1714" t="str">
            <v>1A5R</v>
          </cell>
          <cell r="D1714" t="str">
            <v>Transformador 34.5 kV 1F autoproteg. 5 kVA en poste</v>
          </cell>
          <cell r="E1714" t="str">
            <v>U</v>
          </cell>
        </row>
        <row r="1715">
          <cell r="A1715" t="str">
            <v>TRR-1A50</v>
          </cell>
          <cell r="B1715" t="str">
            <v>TRR0015</v>
          </cell>
          <cell r="C1715" t="str">
            <v>1A50R</v>
          </cell>
          <cell r="D1715" t="str">
            <v>Transformador 34.5 kV 1F autoproteg. 50 kVA en poste</v>
          </cell>
          <cell r="E1715" t="str">
            <v>U</v>
          </cell>
        </row>
        <row r="1716">
          <cell r="A1716" t="str">
            <v>TRR-1A75</v>
          </cell>
          <cell r="B1716" t="str">
            <v>TRR0016</v>
          </cell>
          <cell r="C1716" t="str">
            <v>1A75R</v>
          </cell>
          <cell r="D1716" t="str">
            <v>Transformador 34.5 kV 1F autoproteg. 75 kVA en poste</v>
          </cell>
          <cell r="E1716" t="str">
            <v>U</v>
          </cell>
        </row>
        <row r="1717">
          <cell r="A1717" t="str">
            <v>TRR-1C10</v>
          </cell>
          <cell r="B1717" t="str">
            <v>TRR0003</v>
          </cell>
          <cell r="C1717" t="str">
            <v>1C10R</v>
          </cell>
          <cell r="D1717" t="str">
            <v>Transformador 34.5 kV 1F conv. 10 kVA en poste</v>
          </cell>
          <cell r="E1717" t="str">
            <v>U</v>
          </cell>
        </row>
        <row r="1718">
          <cell r="A1718" t="str">
            <v>TRR-1C100</v>
          </cell>
          <cell r="B1718" t="str">
            <v>TRR0204</v>
          </cell>
          <cell r="C1718" t="str">
            <v>1C100R</v>
          </cell>
          <cell r="D1718" t="str">
            <v>Transformador 34.5 kV 1F conv. 100 kVA en poste</v>
          </cell>
          <cell r="E1718" t="str">
            <v>U</v>
          </cell>
        </row>
        <row r="1719">
          <cell r="A1719" t="str">
            <v>TRR-1C15</v>
          </cell>
          <cell r="B1719" t="str">
            <v>TRR0004</v>
          </cell>
          <cell r="C1719" t="str">
            <v>1C15R</v>
          </cell>
          <cell r="D1719" t="str">
            <v>Transformador 34.5 kV 1F conv. 15 kVA en poste</v>
          </cell>
          <cell r="E1719" t="str">
            <v>U</v>
          </cell>
        </row>
        <row r="1720">
          <cell r="A1720" t="str">
            <v>TRR-1C150</v>
          </cell>
          <cell r="B1720" t="str">
            <v>TRR0205</v>
          </cell>
          <cell r="C1720" t="str">
            <v>1C150R</v>
          </cell>
          <cell r="D1720" t="str">
            <v>Transformador 34.5 kV 1F conv. 150 kVA en poste</v>
          </cell>
          <cell r="E1720" t="str">
            <v>U</v>
          </cell>
        </row>
        <row r="1721">
          <cell r="A1721" t="str">
            <v>TRR-1C167</v>
          </cell>
          <cell r="B1721" t="str">
            <v>TRR0206</v>
          </cell>
          <cell r="C1721" t="str">
            <v>1C167R</v>
          </cell>
          <cell r="D1721" t="str">
            <v>Transformador 34.5 kV 1F conv. 167 kVA en poste</v>
          </cell>
          <cell r="E1721" t="str">
            <v>U</v>
          </cell>
        </row>
        <row r="1722">
          <cell r="A1722" t="str">
            <v>TRR-1C25</v>
          </cell>
          <cell r="B1722" t="str">
            <v>TRR0005</v>
          </cell>
          <cell r="C1722" t="str">
            <v>1C25R</v>
          </cell>
          <cell r="D1722" t="str">
            <v>Transformador 34.5 kV 1F conv. 25 kVA en poste</v>
          </cell>
          <cell r="E1722" t="str">
            <v>U</v>
          </cell>
        </row>
        <row r="1723">
          <cell r="A1723" t="str">
            <v>TRR-1C250</v>
          </cell>
          <cell r="B1723" t="str">
            <v>TRR0207</v>
          </cell>
          <cell r="C1723" t="str">
            <v>1C250R</v>
          </cell>
          <cell r="D1723" t="str">
            <v>Transformador 34.5 kV 1F conv. 250 kVA en poste</v>
          </cell>
          <cell r="E1723" t="str">
            <v>U</v>
          </cell>
        </row>
        <row r="1724">
          <cell r="A1724" t="str">
            <v>TRR-1C3</v>
          </cell>
          <cell r="B1724" t="str">
            <v>TRR0001</v>
          </cell>
          <cell r="C1724" t="str">
            <v>1C3R</v>
          </cell>
          <cell r="D1724" t="str">
            <v>Transformador 34.5 kV 1F conv.  3 kVA en poste</v>
          </cell>
          <cell r="E1724" t="str">
            <v>U</v>
          </cell>
        </row>
        <row r="1725">
          <cell r="A1725" t="str">
            <v>TRR-1C30</v>
          </cell>
          <cell r="B1725" t="str">
            <v>TRR0211</v>
          </cell>
          <cell r="C1725" t="str">
            <v>1C30R</v>
          </cell>
          <cell r="D1725" t="str">
            <v>Transformador 34.5 kV 1F conv. 30 kVA en poste</v>
          </cell>
          <cell r="E1725" t="str">
            <v>U</v>
          </cell>
        </row>
        <row r="1726">
          <cell r="A1726" t="str">
            <v>TRR-1C333</v>
          </cell>
          <cell r="B1726" t="str">
            <v>TRR0208</v>
          </cell>
          <cell r="C1726" t="str">
            <v>1C333R</v>
          </cell>
          <cell r="D1726" t="str">
            <v>Transformador 34.5 kV 1F conv. 333 kVA en poste</v>
          </cell>
          <cell r="E1726" t="str">
            <v>U</v>
          </cell>
        </row>
        <row r="1727">
          <cell r="A1727" t="str">
            <v>TRR-1C37.5</v>
          </cell>
          <cell r="B1727" t="str">
            <v>TRR0006</v>
          </cell>
          <cell r="C1727" t="str">
            <v>1C37.5R</v>
          </cell>
          <cell r="D1727" t="str">
            <v>Transformador 34.5 kV 1F conv. 37.5 kVA  en poste</v>
          </cell>
          <cell r="E1727" t="str">
            <v>U</v>
          </cell>
        </row>
        <row r="1728">
          <cell r="A1728" t="str">
            <v>TRR-1C5</v>
          </cell>
          <cell r="B1728" t="str">
            <v>TRR0002</v>
          </cell>
          <cell r="C1728" t="str">
            <v>1C5R</v>
          </cell>
          <cell r="D1728" t="str">
            <v>Transformador 34.5 kV 1F conv. 5 kVA en poste</v>
          </cell>
          <cell r="E1728" t="str">
            <v>U</v>
          </cell>
        </row>
        <row r="1729">
          <cell r="A1729" t="str">
            <v>TRR-1C50</v>
          </cell>
          <cell r="B1729" t="str">
            <v>TRR0007</v>
          </cell>
          <cell r="C1729" t="str">
            <v>1C50R</v>
          </cell>
          <cell r="D1729" t="str">
            <v>Transformador 34.5 kV 1F conv. 50 kVA en poste</v>
          </cell>
          <cell r="E1729" t="str">
            <v>U</v>
          </cell>
        </row>
        <row r="1730">
          <cell r="A1730" t="str">
            <v>TRR-1C75</v>
          </cell>
          <cell r="B1730" t="str">
            <v>TRR0008</v>
          </cell>
          <cell r="C1730" t="str">
            <v>1C75R</v>
          </cell>
          <cell r="D1730" t="str">
            <v>Transformador 34.5 kV 1F conv. 75 kVA en poste</v>
          </cell>
          <cell r="E1730" t="str">
            <v>U</v>
          </cell>
        </row>
        <row r="1731">
          <cell r="A1731" t="str">
            <v>TRR-1O10</v>
          </cell>
          <cell r="B1731" t="str">
            <v>TRR0070</v>
          </cell>
          <cell r="C1731" t="str">
            <v>1O10R</v>
          </cell>
          <cell r="D1731" t="str">
            <v>Transformador 34.5 kV 1F conv. 10 kVA en cámara</v>
          </cell>
          <cell r="E1731" t="str">
            <v>U</v>
          </cell>
        </row>
        <row r="1732">
          <cell r="A1732" t="str">
            <v>TRR-1O15</v>
          </cell>
          <cell r="B1732" t="str">
            <v>TRR0071</v>
          </cell>
          <cell r="C1732" t="str">
            <v>1O15R</v>
          </cell>
          <cell r="D1732" t="str">
            <v>Transformador 34.5 kV 1F conv. 15 kVA en cámara</v>
          </cell>
          <cell r="E1732" t="str">
            <v>U</v>
          </cell>
        </row>
        <row r="1733">
          <cell r="A1733" t="str">
            <v>TRR-1O25</v>
          </cell>
          <cell r="B1733" t="str">
            <v>TRR0072</v>
          </cell>
          <cell r="C1733" t="str">
            <v>1O25R</v>
          </cell>
          <cell r="D1733" t="str">
            <v>Transformador 34.5 kV 1F conv. 25 kVA en cámara</v>
          </cell>
          <cell r="E1733" t="str">
            <v>U</v>
          </cell>
        </row>
        <row r="1734">
          <cell r="A1734" t="str">
            <v>TRR-1O3</v>
          </cell>
          <cell r="B1734" t="str">
            <v>TRR0068</v>
          </cell>
          <cell r="C1734" t="str">
            <v>1O3R</v>
          </cell>
          <cell r="D1734" t="str">
            <v>Transformador 34.5 kV 1F conv.  3 kVA en cámara</v>
          </cell>
          <cell r="E1734" t="str">
            <v>U</v>
          </cell>
        </row>
        <row r="1735">
          <cell r="A1735" t="str">
            <v>TRR-1O37.5</v>
          </cell>
          <cell r="B1735" t="str">
            <v>TRR0073</v>
          </cell>
          <cell r="C1735" t="str">
            <v>1O37.5R</v>
          </cell>
          <cell r="D1735" t="str">
            <v>Transformador 34.5 kV 1F conv. 37.5 kVA  en cámara</v>
          </cell>
          <cell r="E1735" t="str">
            <v>U</v>
          </cell>
        </row>
        <row r="1736">
          <cell r="A1736" t="str">
            <v>TRR-1O5</v>
          </cell>
          <cell r="B1736" t="str">
            <v>TRR0069</v>
          </cell>
          <cell r="C1736" t="str">
            <v>1O5R</v>
          </cell>
          <cell r="D1736" t="str">
            <v>Transformador 34.5 kV 1F conv. 5 kVA en cámara</v>
          </cell>
          <cell r="E1736" t="str">
            <v>U</v>
          </cell>
        </row>
        <row r="1737">
          <cell r="A1737" t="str">
            <v>TRR-1O50</v>
          </cell>
          <cell r="B1737" t="str">
            <v>TRR0074</v>
          </cell>
          <cell r="C1737" t="str">
            <v>1O50R</v>
          </cell>
          <cell r="D1737" t="str">
            <v>Transformador 34.5 kV 1F conv. 50 kVA en cámara</v>
          </cell>
          <cell r="E1737" t="str">
            <v>U</v>
          </cell>
        </row>
        <row r="1738">
          <cell r="A1738" t="str">
            <v>TRR-1O75</v>
          </cell>
          <cell r="B1738" t="str">
            <v>TRR0075</v>
          </cell>
          <cell r="C1738" t="str">
            <v>1O75R</v>
          </cell>
          <cell r="D1738" t="str">
            <v>Transformador 34.5 kV 1F conv. 75 kVA en cámara</v>
          </cell>
          <cell r="E1738" t="str">
            <v>U</v>
          </cell>
        </row>
        <row r="1739">
          <cell r="A1739" t="str">
            <v>TRR-1P10</v>
          </cell>
          <cell r="B1739" t="str">
            <v>TRR0026</v>
          </cell>
          <cell r="C1739" t="str">
            <v>1P10R</v>
          </cell>
          <cell r="D1739" t="str">
            <v>Transformador 34.5 kV 1F Pedestal o Padmounted 10KVA</v>
          </cell>
          <cell r="E1739" t="str">
            <v>U</v>
          </cell>
        </row>
        <row r="1740">
          <cell r="A1740" t="str">
            <v>TRR-1P100</v>
          </cell>
          <cell r="B1740" t="str">
            <v>TRR0032</v>
          </cell>
          <cell r="C1740" t="str">
            <v>1P100R</v>
          </cell>
          <cell r="D1740" t="str">
            <v>Transformador 34.5 kV 1F Pedestal o Padmounted 100KVA</v>
          </cell>
          <cell r="E1740" t="str">
            <v>U</v>
          </cell>
        </row>
        <row r="1741">
          <cell r="A1741" t="str">
            <v>TRR-1P112.5</v>
          </cell>
          <cell r="B1741" t="str">
            <v>TRR0033</v>
          </cell>
          <cell r="C1741" t="str">
            <v>1P112.5R</v>
          </cell>
          <cell r="D1741" t="str">
            <v>Transformador 34.5 kV 1F Pedestal o Padmounted 112.5KVA</v>
          </cell>
          <cell r="E1741" t="str">
            <v>U</v>
          </cell>
        </row>
        <row r="1742">
          <cell r="A1742" t="str">
            <v>TRR-1P125</v>
          </cell>
          <cell r="B1742" t="str">
            <v>TRR0209</v>
          </cell>
          <cell r="C1742" t="str">
            <v>1P125R</v>
          </cell>
          <cell r="D1742" t="str">
            <v>Transformador 34.5 kV 1F Pedestal o Padmounted 125KVA</v>
          </cell>
          <cell r="E1742" t="str">
            <v>U</v>
          </cell>
        </row>
        <row r="1743">
          <cell r="A1743" t="str">
            <v>TRR-1P15</v>
          </cell>
          <cell r="B1743" t="str">
            <v>TRR0027</v>
          </cell>
          <cell r="C1743" t="str">
            <v>1P15R</v>
          </cell>
          <cell r="D1743" t="str">
            <v>Transformador 34.5 kV 1F Pedestal o Padmounted 15KVA</v>
          </cell>
          <cell r="E1743" t="str">
            <v>U</v>
          </cell>
        </row>
        <row r="1744">
          <cell r="A1744" t="str">
            <v>TRR-1P150</v>
          </cell>
          <cell r="B1744" t="str">
            <v>TRR0034</v>
          </cell>
          <cell r="C1744" t="str">
            <v>1P150R</v>
          </cell>
          <cell r="D1744" t="str">
            <v>Transformador 34.5 kV 1F Pedestal o Padmounted 150KVA</v>
          </cell>
          <cell r="E1744" t="str">
            <v>U</v>
          </cell>
        </row>
        <row r="1745">
          <cell r="A1745" t="str">
            <v>TRR-1P167</v>
          </cell>
          <cell r="B1745" t="str">
            <v>TRR0035</v>
          </cell>
          <cell r="C1745" t="str">
            <v>1P167R</v>
          </cell>
          <cell r="D1745" t="str">
            <v>Transformador 34.5 kV 1F Pedestal o Padmounted 167KVA</v>
          </cell>
          <cell r="E1745" t="str">
            <v>U</v>
          </cell>
        </row>
        <row r="1746">
          <cell r="A1746" t="str">
            <v>TRR-1P25</v>
          </cell>
          <cell r="B1746" t="str">
            <v>TRR0028</v>
          </cell>
          <cell r="C1746" t="str">
            <v>1P25R</v>
          </cell>
          <cell r="D1746" t="str">
            <v>Transformador 34.5 kV 1F Pedestal o Padmounted 25KVA</v>
          </cell>
          <cell r="E1746" t="str">
            <v>U</v>
          </cell>
        </row>
        <row r="1747">
          <cell r="A1747" t="str">
            <v>TRR-1P300</v>
          </cell>
          <cell r="B1747" t="str">
            <v>TRR0036</v>
          </cell>
          <cell r="C1747" t="str">
            <v>1P300R</v>
          </cell>
          <cell r="D1747" t="str">
            <v>Transformador 34.5 kV 1F Pedestal o Padmounted 300KVA</v>
          </cell>
          <cell r="E1747" t="str">
            <v>U</v>
          </cell>
        </row>
        <row r="1748">
          <cell r="A1748" t="str">
            <v>TRR-1P37.5</v>
          </cell>
          <cell r="B1748" t="str">
            <v>TRR0029</v>
          </cell>
          <cell r="C1748" t="str">
            <v>1P37.5R</v>
          </cell>
          <cell r="D1748" t="str">
            <v>Transformador 34.5 kV 1F Pedestal o Padmounted 37.5KVA</v>
          </cell>
          <cell r="E1748" t="str">
            <v>U</v>
          </cell>
        </row>
        <row r="1749">
          <cell r="A1749" t="str">
            <v>TRR-1P50</v>
          </cell>
          <cell r="B1749" t="str">
            <v>TRR0030</v>
          </cell>
          <cell r="C1749" t="str">
            <v>1P50R</v>
          </cell>
          <cell r="D1749" t="str">
            <v>Transformador 34.5 kV 1F Pedestal o Padmounted 50KVA</v>
          </cell>
          <cell r="E1749" t="str">
            <v>U</v>
          </cell>
        </row>
        <row r="1750">
          <cell r="A1750" t="str">
            <v>TRR-1P75</v>
          </cell>
          <cell r="B1750" t="str">
            <v>TRR0031</v>
          </cell>
          <cell r="C1750" t="str">
            <v>1P75R</v>
          </cell>
          <cell r="D1750" t="str">
            <v>Transformador 34.5 kV 1F Pedestal o Padmounted 75KVA</v>
          </cell>
          <cell r="E1750" t="str">
            <v>U</v>
          </cell>
        </row>
        <row r="1751">
          <cell r="A1751" t="str">
            <v>TRR-2C10</v>
          </cell>
          <cell r="B1751" t="str">
            <v>TRR0214</v>
          </cell>
          <cell r="C1751" t="str">
            <v>2C10R</v>
          </cell>
          <cell r="D1751" t="str">
            <v>Transformador 34.5 kV 2F conv. 10 kVA en poste</v>
          </cell>
          <cell r="E1751" t="str">
            <v>U</v>
          </cell>
        </row>
        <row r="1752">
          <cell r="A1752" t="str">
            <v>TRR-2C15</v>
          </cell>
          <cell r="B1752" t="str">
            <v>TRR0215</v>
          </cell>
          <cell r="C1752" t="str">
            <v>2C15R</v>
          </cell>
          <cell r="D1752" t="str">
            <v>Transformador 34.5 kV 2F conv. 15 kVA en poste</v>
          </cell>
          <cell r="E1752" t="str">
            <v>U</v>
          </cell>
        </row>
        <row r="1753">
          <cell r="A1753" t="str">
            <v>TRR-2C25</v>
          </cell>
          <cell r="B1753" t="str">
            <v>TRR0216</v>
          </cell>
          <cell r="C1753" t="str">
            <v>2C25R</v>
          </cell>
          <cell r="D1753" t="str">
            <v>Transformador 34.5 kV 2F conv. 25 kVA en poste</v>
          </cell>
          <cell r="E1753" t="str">
            <v>U</v>
          </cell>
        </row>
        <row r="1754">
          <cell r="A1754" t="str">
            <v>TRR-2C3</v>
          </cell>
          <cell r="B1754" t="str">
            <v>TRR0212</v>
          </cell>
          <cell r="C1754" t="str">
            <v>2C3R</v>
          </cell>
          <cell r="D1754" t="str">
            <v>Transformador 34.5 kV 2F conv. 3 kVA en poste</v>
          </cell>
          <cell r="E1754" t="str">
            <v>U</v>
          </cell>
        </row>
        <row r="1755">
          <cell r="A1755" t="str">
            <v>TRR-2C37.5</v>
          </cell>
          <cell r="B1755" t="str">
            <v>TRR0217</v>
          </cell>
          <cell r="C1755" t="str">
            <v>2C37.5R</v>
          </cell>
          <cell r="D1755" t="str">
            <v>Transformador 34.5 kV 2F conv. 37.5 kVA en poste</v>
          </cell>
          <cell r="E1755" t="str">
            <v>U</v>
          </cell>
        </row>
        <row r="1756">
          <cell r="A1756" t="str">
            <v>TRR-2C5</v>
          </cell>
          <cell r="B1756" t="str">
            <v>TRR0213</v>
          </cell>
          <cell r="C1756" t="str">
            <v>2C5R</v>
          </cell>
          <cell r="D1756" t="str">
            <v>Transformador 34.5 kV 2F conv. 5 kVA en poste</v>
          </cell>
          <cell r="E1756" t="str">
            <v>U</v>
          </cell>
        </row>
        <row r="1757">
          <cell r="A1757" t="str">
            <v>TRR-2C50</v>
          </cell>
          <cell r="B1757" t="str">
            <v>TRR0218</v>
          </cell>
          <cell r="C1757" t="str">
            <v>2C50R</v>
          </cell>
          <cell r="D1757" t="str">
            <v>Transformador 34.5 kV 2F conv. 50 kVA en poste</v>
          </cell>
          <cell r="E1757" t="str">
            <v>U</v>
          </cell>
        </row>
        <row r="1758">
          <cell r="A1758" t="str">
            <v>TRR-2C75</v>
          </cell>
          <cell r="B1758" t="str">
            <v>TRR0219</v>
          </cell>
          <cell r="C1758" t="str">
            <v>2C75R</v>
          </cell>
          <cell r="D1758" t="str">
            <v>Transformador 34.5 kV 2F conv. 75 kVA en poste</v>
          </cell>
          <cell r="E1758" t="str">
            <v>U</v>
          </cell>
        </row>
        <row r="1759">
          <cell r="A1759" t="str">
            <v>TRR-3B100</v>
          </cell>
          <cell r="B1759" t="str">
            <v>TRR0100</v>
          </cell>
          <cell r="C1759" t="str">
            <v>3B100R</v>
          </cell>
          <cell r="D1759" t="str">
            <v>Banco de 2 transformadores 34.5 kV monofásicos 100 KVA en poste</v>
          </cell>
          <cell r="E1759" t="str">
            <v>U</v>
          </cell>
        </row>
        <row r="1760">
          <cell r="A1760" t="str">
            <v>TRR-3B110</v>
          </cell>
          <cell r="B1760" t="str">
            <v>TRR0101</v>
          </cell>
          <cell r="C1760" t="str">
            <v>3B110R</v>
          </cell>
          <cell r="D1760" t="str">
            <v>Banco de 2 transformadores 34.5 kV monofásicos 110 KVA en poste</v>
          </cell>
          <cell r="E1760" t="str">
            <v>U</v>
          </cell>
        </row>
        <row r="1761">
          <cell r="A1761" t="str">
            <v>TRR-3B112.5</v>
          </cell>
          <cell r="B1761" t="str">
            <v>TRR0102</v>
          </cell>
          <cell r="C1761" t="str">
            <v>3B112.5R</v>
          </cell>
          <cell r="D1761" t="str">
            <v>Banco de 2 transformadores 34.5 kV monofásicos 112.5 KVA en poste</v>
          </cell>
          <cell r="E1761" t="str">
            <v>U</v>
          </cell>
        </row>
        <row r="1762">
          <cell r="A1762" t="str">
            <v>TRR-3B115</v>
          </cell>
          <cell r="B1762" t="str">
            <v>TRR0103</v>
          </cell>
          <cell r="C1762" t="str">
            <v>3B115R</v>
          </cell>
          <cell r="D1762" t="str">
            <v>Banco de 2 transformadores 34.5 kV monofásicos 115 KVA en poste</v>
          </cell>
          <cell r="E1762" t="str">
            <v>U</v>
          </cell>
        </row>
        <row r="1763">
          <cell r="A1763" t="str">
            <v>TRR-3B125</v>
          </cell>
          <cell r="B1763" t="str">
            <v>TRR0104</v>
          </cell>
          <cell r="C1763" t="str">
            <v>3B125R</v>
          </cell>
          <cell r="D1763" t="str">
            <v>Banco de 2 transformadores 34.5 kV monofásicos 125 KVA en poste</v>
          </cell>
          <cell r="E1763" t="str">
            <v>U</v>
          </cell>
        </row>
        <row r="1764">
          <cell r="A1764" t="str">
            <v>TRR-3B137.5</v>
          </cell>
          <cell r="B1764" t="str">
            <v>TRR0105</v>
          </cell>
          <cell r="C1764" t="str">
            <v>3B137.5R</v>
          </cell>
          <cell r="D1764" t="str">
            <v>Banco de 2 transformadores 34.5 kV monofásicos 137.5 KVA en poste</v>
          </cell>
          <cell r="E1764" t="str">
            <v>U</v>
          </cell>
        </row>
        <row r="1765">
          <cell r="A1765" t="str">
            <v>TRR-3B15</v>
          </cell>
          <cell r="B1765" t="str">
            <v>TRR0254</v>
          </cell>
          <cell r="C1765" t="str">
            <v>3B15R</v>
          </cell>
          <cell r="D1765" t="str">
            <v>Banco de 2 transformadores 34.5 kV monofasicos 15KVA en poste</v>
          </cell>
          <cell r="E1765" t="str">
            <v>U</v>
          </cell>
        </row>
        <row r="1766">
          <cell r="A1766" t="str">
            <v>TRR-3B150</v>
          </cell>
          <cell r="B1766" t="str">
            <v>TRR0106</v>
          </cell>
          <cell r="C1766" t="str">
            <v>3B150R</v>
          </cell>
          <cell r="D1766" t="str">
            <v>Banco de 2 transformadores 34.5 kV monofásicos 150 KVA en poste</v>
          </cell>
          <cell r="E1766" t="str">
            <v>U</v>
          </cell>
        </row>
        <row r="1767">
          <cell r="A1767" t="str">
            <v>TRR-3B175</v>
          </cell>
          <cell r="B1767" t="str">
            <v>TRR0107</v>
          </cell>
          <cell r="C1767" t="str">
            <v>3B175R</v>
          </cell>
          <cell r="D1767" t="str">
            <v>Banco de 2 transformadores 34.5 kV monofásicos 175 KVA en poste</v>
          </cell>
          <cell r="E1767" t="str">
            <v>U</v>
          </cell>
        </row>
        <row r="1768">
          <cell r="A1768" t="str">
            <v>TRR-3B182</v>
          </cell>
          <cell r="B1768" t="str">
            <v>TRR0108</v>
          </cell>
          <cell r="C1768" t="str">
            <v>3B182R</v>
          </cell>
          <cell r="D1768" t="str">
            <v>Banco de 2 transformadores 34.5 kV monofásicos 182 KVA en poste</v>
          </cell>
          <cell r="E1768" t="str">
            <v>U</v>
          </cell>
        </row>
        <row r="1769">
          <cell r="A1769" t="str">
            <v>TRR-3B192</v>
          </cell>
          <cell r="B1769" t="str">
            <v>TRR0109</v>
          </cell>
          <cell r="C1769" t="str">
            <v>3B192R</v>
          </cell>
          <cell r="D1769" t="str">
            <v>Banco de 2 transformadores 34.5 kV monofásicos 192 KVA en poste</v>
          </cell>
          <cell r="E1769" t="str">
            <v>U</v>
          </cell>
        </row>
        <row r="1770">
          <cell r="A1770" t="str">
            <v>TRR-3B20</v>
          </cell>
          <cell r="B1770" t="str">
            <v>TRR0085</v>
          </cell>
          <cell r="C1770" t="str">
            <v>3B20R</v>
          </cell>
          <cell r="D1770" t="str">
            <v>Banco de 2 transformadores 34.5 kV monofásicos 20 KVA en poste</v>
          </cell>
          <cell r="E1770" t="str">
            <v>U</v>
          </cell>
        </row>
        <row r="1771">
          <cell r="A1771" t="str">
            <v>TRR-3B200</v>
          </cell>
          <cell r="B1771" t="str">
            <v>TRR0110</v>
          </cell>
          <cell r="C1771" t="str">
            <v>3B200R</v>
          </cell>
          <cell r="D1771" t="str">
            <v>Banco de 2 transformadores 34.5 kV monofásicos 200 KVA en poste</v>
          </cell>
          <cell r="E1771" t="str">
            <v>U</v>
          </cell>
        </row>
        <row r="1772">
          <cell r="A1772" t="str">
            <v>TRR-3B25</v>
          </cell>
          <cell r="B1772" t="str">
            <v>TRR0086</v>
          </cell>
          <cell r="C1772" t="str">
            <v>3B25R</v>
          </cell>
          <cell r="D1772" t="str">
            <v>Banco de 2 transformadores 34.5 kV monofásicos 25 KVA en poste</v>
          </cell>
          <cell r="E1772" t="str">
            <v>U</v>
          </cell>
        </row>
        <row r="1773">
          <cell r="A1773" t="str">
            <v>TRR-3B30</v>
          </cell>
          <cell r="B1773" t="str">
            <v>TRR0087</v>
          </cell>
          <cell r="C1773" t="str">
            <v>3B30R</v>
          </cell>
          <cell r="D1773" t="str">
            <v>Banco de 2 transformadores 34.5 kV monofásicos 30 KVA en poste</v>
          </cell>
          <cell r="E1773" t="str">
            <v>U</v>
          </cell>
        </row>
        <row r="1774">
          <cell r="A1774" t="str">
            <v>TRR-3B35</v>
          </cell>
          <cell r="B1774" t="str">
            <v>TRR0088</v>
          </cell>
          <cell r="C1774" t="str">
            <v>3B35R</v>
          </cell>
          <cell r="D1774" t="str">
            <v>Banco de 2 transformadores 34.5 kV monofásicos 35 KVA en poste</v>
          </cell>
          <cell r="E1774" t="str">
            <v>U</v>
          </cell>
        </row>
        <row r="1775">
          <cell r="A1775" t="str">
            <v>TRR-3B40</v>
          </cell>
          <cell r="B1775" t="str">
            <v>TRR0089</v>
          </cell>
          <cell r="C1775" t="str">
            <v>3B40R</v>
          </cell>
          <cell r="D1775" t="str">
            <v>Banco de 2 transformadores 34.5 kV monofásicos 40 KVA en poste</v>
          </cell>
          <cell r="E1775" t="str">
            <v>U</v>
          </cell>
        </row>
        <row r="1776">
          <cell r="A1776" t="str">
            <v>TRR-3B47.5</v>
          </cell>
          <cell r="B1776" t="str">
            <v>TRR0090</v>
          </cell>
          <cell r="C1776" t="str">
            <v>3B47.5R</v>
          </cell>
          <cell r="D1776" t="str">
            <v>Banco de 2 transformadores 34.5 kV monofásicos 47.5 KVA en poste</v>
          </cell>
          <cell r="E1776" t="str">
            <v>U</v>
          </cell>
        </row>
        <row r="1777">
          <cell r="A1777" t="str">
            <v>TRR-3B50</v>
          </cell>
          <cell r="B1777" t="str">
            <v>TRR0091</v>
          </cell>
          <cell r="C1777" t="str">
            <v>3B50R</v>
          </cell>
          <cell r="D1777" t="str">
            <v>Banco de 2 transformadores 34.5 kV monofásicos 50 KVA en poste</v>
          </cell>
          <cell r="E1777" t="str">
            <v>U</v>
          </cell>
        </row>
        <row r="1778">
          <cell r="A1778" t="str">
            <v>TRR-3B52.5</v>
          </cell>
          <cell r="B1778" t="str">
            <v>TRR0092</v>
          </cell>
          <cell r="C1778" t="str">
            <v>3B52.5R</v>
          </cell>
          <cell r="D1778" t="str">
            <v>Banco de 2 transformadores 34.5 kV monofásicos 52.5 KVA en poste</v>
          </cell>
          <cell r="E1778" t="str">
            <v>U</v>
          </cell>
        </row>
        <row r="1779">
          <cell r="A1779" t="str">
            <v>TRR-3B60</v>
          </cell>
          <cell r="B1779" t="str">
            <v>TRR0093</v>
          </cell>
          <cell r="C1779" t="str">
            <v>3B60R</v>
          </cell>
          <cell r="D1779" t="str">
            <v>Banco de 2 transformadores 34.5 kV monofásicos 60 KVA en poste</v>
          </cell>
          <cell r="E1779" t="str">
            <v>U</v>
          </cell>
        </row>
        <row r="1780">
          <cell r="A1780" t="str">
            <v>TRR-3B62.5</v>
          </cell>
          <cell r="B1780" t="str">
            <v>TRR0094</v>
          </cell>
          <cell r="C1780" t="str">
            <v>3B62.5R</v>
          </cell>
          <cell r="D1780" t="str">
            <v>Banco de 2 transformadores 34.5 kV monofásicos 62.5 KVA en poste</v>
          </cell>
          <cell r="E1780" t="str">
            <v>U</v>
          </cell>
        </row>
        <row r="1781">
          <cell r="A1781" t="str">
            <v>TRR-3B65</v>
          </cell>
          <cell r="B1781" t="str">
            <v>TRR0095</v>
          </cell>
          <cell r="C1781" t="str">
            <v>3B65R</v>
          </cell>
          <cell r="D1781" t="str">
            <v>Banco de 2 transformadores 34.5 kV monofásicos 65 KVA en poste</v>
          </cell>
          <cell r="E1781" t="str">
            <v>U</v>
          </cell>
        </row>
        <row r="1782">
          <cell r="A1782" t="str">
            <v>TRR-3B75</v>
          </cell>
          <cell r="B1782" t="str">
            <v>TRR0096</v>
          </cell>
          <cell r="C1782" t="str">
            <v>3B75R</v>
          </cell>
          <cell r="D1782" t="str">
            <v>Banco de 2 transformadores 34.5 kV monofásicos 75 KVA en poste</v>
          </cell>
          <cell r="E1782" t="str">
            <v>U</v>
          </cell>
        </row>
        <row r="1783">
          <cell r="A1783" t="str">
            <v>TRR-3B85</v>
          </cell>
          <cell r="B1783" t="str">
            <v>TRR0097</v>
          </cell>
          <cell r="C1783" t="str">
            <v>3B85R</v>
          </cell>
          <cell r="D1783" t="str">
            <v>Banco de 2 transformadores 34.5 kV monofásicos 85 KVA en poste</v>
          </cell>
          <cell r="E1783" t="str">
            <v>U</v>
          </cell>
        </row>
        <row r="1784">
          <cell r="A1784" t="str">
            <v>TRR-3B87.5</v>
          </cell>
          <cell r="B1784" t="str">
            <v>TRR0098</v>
          </cell>
          <cell r="C1784" t="str">
            <v>3B87.5R</v>
          </cell>
          <cell r="D1784" t="str">
            <v>Banco de 2 transformadores 34.5 kV monofásicos 87.5 KVA en poste</v>
          </cell>
          <cell r="E1784" t="str">
            <v>U</v>
          </cell>
        </row>
        <row r="1785">
          <cell r="A1785" t="str">
            <v>TRR-3B90</v>
          </cell>
          <cell r="B1785" t="str">
            <v>TRR0099</v>
          </cell>
          <cell r="C1785" t="str">
            <v>3B90R</v>
          </cell>
          <cell r="D1785" t="str">
            <v>Banco de 2 transformadores 34.5 kV monofásicos 90 KVA en poste</v>
          </cell>
          <cell r="E1785" t="str">
            <v>U</v>
          </cell>
        </row>
        <row r="1786">
          <cell r="A1786" t="str">
            <v>TRR-3C100</v>
          </cell>
          <cell r="B1786" t="str">
            <v>TRR0023</v>
          </cell>
          <cell r="C1786" t="str">
            <v>3C100R</v>
          </cell>
          <cell r="D1786" t="str">
            <v>Transformador 34.5 kV 3F conv. 100 kVA en poste</v>
          </cell>
          <cell r="E1786" t="str">
            <v>U</v>
          </cell>
        </row>
        <row r="1787">
          <cell r="A1787" t="str">
            <v>TRR-3C112.5</v>
          </cell>
          <cell r="B1787" t="str">
            <v>TRR0024</v>
          </cell>
          <cell r="C1787" t="str">
            <v>3C112.5R</v>
          </cell>
          <cell r="D1787" t="str">
            <v>Transformador 34.5 kV 3F conv. 112.5 kVA en poste</v>
          </cell>
          <cell r="E1787" t="str">
            <v>U</v>
          </cell>
        </row>
        <row r="1788">
          <cell r="A1788" t="str">
            <v>TRR-3C125</v>
          </cell>
          <cell r="B1788" t="str">
            <v>TRR0025</v>
          </cell>
          <cell r="C1788" t="str">
            <v>3C125R</v>
          </cell>
          <cell r="D1788" t="str">
            <v>Transformador 34.5 kV 3F conv. 125 kVA en poste</v>
          </cell>
          <cell r="E1788" t="str">
            <v>U</v>
          </cell>
        </row>
        <row r="1789">
          <cell r="A1789" t="str">
            <v>TRR-3C140</v>
          </cell>
          <cell r="B1789" t="str">
            <v>TRR0223</v>
          </cell>
          <cell r="C1789" t="str">
            <v>3C140R</v>
          </cell>
          <cell r="D1789" t="str">
            <v>Transformador 34.5 kV 3F conv. 140 kVA en poste</v>
          </cell>
          <cell r="E1789" t="str">
            <v>U</v>
          </cell>
        </row>
        <row r="1790">
          <cell r="A1790" t="str">
            <v>TRR-3C15</v>
          </cell>
          <cell r="B1790" t="str">
            <v>TRR0017</v>
          </cell>
          <cell r="C1790" t="str">
            <v>3C15R</v>
          </cell>
          <cell r="D1790" t="str">
            <v>Transformador 34.5 kV 3F conv. 15 kVA  en poste</v>
          </cell>
          <cell r="E1790" t="str">
            <v>U</v>
          </cell>
        </row>
        <row r="1791">
          <cell r="A1791" t="str">
            <v>TRR-3C150</v>
          </cell>
          <cell r="B1791" t="str">
            <v>TRR0224</v>
          </cell>
          <cell r="C1791" t="str">
            <v>3C150R</v>
          </cell>
          <cell r="D1791" t="str">
            <v>Transformador 34.5 kV 3F conv. 150 kVA en poste</v>
          </cell>
          <cell r="E1791" t="str">
            <v>U</v>
          </cell>
        </row>
        <row r="1792">
          <cell r="A1792" t="str">
            <v>TRR-3C160</v>
          </cell>
          <cell r="B1792" t="str">
            <v>TRR0225</v>
          </cell>
          <cell r="C1792" t="str">
            <v>3C160R</v>
          </cell>
          <cell r="D1792" t="str">
            <v>Transformador 34.5 kV 3F conv. 160 kVA en poste</v>
          </cell>
          <cell r="E1792" t="str">
            <v>U</v>
          </cell>
        </row>
        <row r="1793">
          <cell r="A1793" t="str">
            <v>TRR-3C175</v>
          </cell>
          <cell r="B1793" t="str">
            <v>TRR0226</v>
          </cell>
          <cell r="C1793" t="str">
            <v>3C175R</v>
          </cell>
          <cell r="D1793" t="str">
            <v>Transformador 34.5 kV 3F conv. 175 kVA en poste</v>
          </cell>
          <cell r="E1793" t="str">
            <v>U</v>
          </cell>
        </row>
        <row r="1794">
          <cell r="A1794" t="str">
            <v>TRR-3C192</v>
          </cell>
          <cell r="B1794" t="str">
            <v>TRR0227</v>
          </cell>
          <cell r="C1794" t="str">
            <v>3C192R</v>
          </cell>
          <cell r="D1794" t="str">
            <v>Transformador 34.5 kV 3F conv. 192 kVA en poste</v>
          </cell>
          <cell r="E1794" t="str">
            <v>U</v>
          </cell>
        </row>
        <row r="1795">
          <cell r="A1795" t="str">
            <v>TRR-3C192.5</v>
          </cell>
          <cell r="B1795" t="str">
            <v>TRR0228</v>
          </cell>
          <cell r="C1795" t="str">
            <v>3C192.5R</v>
          </cell>
          <cell r="D1795" t="str">
            <v>Transformador 34.5 kV 3F conv. 192.5 kVA en poste</v>
          </cell>
          <cell r="E1795" t="str">
            <v>U</v>
          </cell>
        </row>
        <row r="1796">
          <cell r="A1796" t="str">
            <v>TRR-3C20</v>
          </cell>
          <cell r="B1796" t="str">
            <v>TRR0220</v>
          </cell>
          <cell r="C1796" t="str">
            <v>3C20R</v>
          </cell>
          <cell r="D1796" t="str">
            <v>Transformador 34.5 kV 3F conv. 20 kVA  en poste</v>
          </cell>
          <cell r="E1796" t="str">
            <v>U</v>
          </cell>
        </row>
        <row r="1797">
          <cell r="A1797" t="str">
            <v>TRR-3C200</v>
          </cell>
          <cell r="B1797" t="str">
            <v>TRR0229</v>
          </cell>
          <cell r="C1797" t="str">
            <v>3C200R</v>
          </cell>
          <cell r="D1797" t="str">
            <v>Transformador 34.5 kV 3F conv. 125 kVA en poste</v>
          </cell>
          <cell r="E1797" t="str">
            <v>U</v>
          </cell>
        </row>
        <row r="1798">
          <cell r="A1798" t="str">
            <v>TRR-3C250</v>
          </cell>
          <cell r="B1798" t="str">
            <v>TRR0230</v>
          </cell>
          <cell r="C1798" t="str">
            <v>3C250R</v>
          </cell>
          <cell r="D1798" t="str">
            <v>Transformador 34.5 kV 3F conv. 125 kVA en poste</v>
          </cell>
          <cell r="E1798" t="str">
            <v>U</v>
          </cell>
        </row>
        <row r="1799">
          <cell r="A1799" t="str">
            <v>TRR-3C30</v>
          </cell>
          <cell r="B1799" t="str">
            <v>TRR0018</v>
          </cell>
          <cell r="C1799" t="str">
            <v>3C30R</v>
          </cell>
          <cell r="D1799" t="str">
            <v>Transformador 34.5 kV  3F conv. 30 kVA en poste</v>
          </cell>
          <cell r="E1799" t="str">
            <v>U</v>
          </cell>
        </row>
        <row r="1800">
          <cell r="A1800" t="str">
            <v>TRR-3C300</v>
          </cell>
          <cell r="B1800" t="str">
            <v>TRR0231</v>
          </cell>
          <cell r="C1800" t="str">
            <v>3C300R</v>
          </cell>
          <cell r="D1800" t="str">
            <v>Transformador 34.5 kV 3F conv. 125 kVA en poste</v>
          </cell>
          <cell r="E1800" t="str">
            <v>U</v>
          </cell>
        </row>
        <row r="1801">
          <cell r="A1801" t="str">
            <v>TRR-3C400</v>
          </cell>
          <cell r="B1801" t="str">
            <v>TRR0232</v>
          </cell>
          <cell r="C1801" t="str">
            <v>3C400R</v>
          </cell>
          <cell r="D1801" t="str">
            <v>Transformador 34.5 kV 3F conv. 125 kVA en poste</v>
          </cell>
          <cell r="E1801" t="str">
            <v>U</v>
          </cell>
        </row>
        <row r="1802">
          <cell r="A1802" t="str">
            <v>TRR-3C45</v>
          </cell>
          <cell r="B1802" t="str">
            <v>TRR0019</v>
          </cell>
          <cell r="C1802" t="str">
            <v>3C45R</v>
          </cell>
          <cell r="D1802" t="str">
            <v>Transformador 34.5 kV 3F conv. 45 kVA en poste</v>
          </cell>
          <cell r="E1802" t="str">
            <v>U</v>
          </cell>
        </row>
        <row r="1803">
          <cell r="A1803" t="str">
            <v>TRR-3C50</v>
          </cell>
          <cell r="B1803" t="str">
            <v>TRR0020</v>
          </cell>
          <cell r="C1803" t="str">
            <v>3C50R</v>
          </cell>
          <cell r="D1803" t="str">
            <v>Transformador 34.5 kV 3F conv. 50 kVA en poste</v>
          </cell>
          <cell r="E1803" t="str">
            <v>U</v>
          </cell>
        </row>
        <row r="1804">
          <cell r="A1804" t="str">
            <v>TRR-3C500</v>
          </cell>
          <cell r="B1804" t="str">
            <v>TRR0233</v>
          </cell>
          <cell r="C1804" t="str">
            <v>3C500R</v>
          </cell>
          <cell r="D1804" t="str">
            <v>Transformador 34.5 kV 3F conv. 125 kVA en poste</v>
          </cell>
          <cell r="E1804" t="str">
            <v>U</v>
          </cell>
        </row>
        <row r="1805">
          <cell r="A1805" t="str">
            <v>TRR-3C60</v>
          </cell>
          <cell r="B1805" t="str">
            <v>TRR0021</v>
          </cell>
          <cell r="C1805" t="str">
            <v>3C60R</v>
          </cell>
          <cell r="D1805" t="str">
            <v>Transformador 34.5 kV 3F conv. 60 kVA en poste</v>
          </cell>
          <cell r="E1805" t="str">
            <v>U</v>
          </cell>
        </row>
        <row r="1806">
          <cell r="A1806" t="str">
            <v>TRR-3C75</v>
          </cell>
          <cell r="B1806" t="str">
            <v>TRR0022</v>
          </cell>
          <cell r="C1806" t="str">
            <v>3C75R</v>
          </cell>
          <cell r="D1806" t="str">
            <v>Transformador 34.5 kV 3F conv. 75 kVA en poste</v>
          </cell>
          <cell r="E1806" t="str">
            <v>U</v>
          </cell>
        </row>
        <row r="1807">
          <cell r="A1807" t="str">
            <v>TRR-3C80</v>
          </cell>
          <cell r="B1807" t="str">
            <v>TRR0221</v>
          </cell>
          <cell r="C1807" t="str">
            <v>3C80R</v>
          </cell>
          <cell r="D1807" t="str">
            <v>Transformador 34.5 kV 3F conv. 80 kVA en poste</v>
          </cell>
          <cell r="E1807" t="str">
            <v>U</v>
          </cell>
        </row>
        <row r="1808">
          <cell r="A1808" t="str">
            <v>TRR-3C90</v>
          </cell>
          <cell r="B1808" t="str">
            <v>TRR0222</v>
          </cell>
          <cell r="C1808" t="str">
            <v>3C90R</v>
          </cell>
          <cell r="D1808" t="str">
            <v>Transformador 34.5 kV 3F conv. 90 kVA en poste</v>
          </cell>
          <cell r="E1808" t="str">
            <v>U</v>
          </cell>
        </row>
        <row r="1809">
          <cell r="A1809" t="str">
            <v>TRR-3I100</v>
          </cell>
          <cell r="B1809" t="str">
            <v>TRR0162</v>
          </cell>
          <cell r="C1809" t="str">
            <v>3I100R</v>
          </cell>
          <cell r="D1809" t="str">
            <v>Banco de 3 transformadores 34.5 kV monofásicos 100 KVA en cámara</v>
          </cell>
          <cell r="E1809" t="str">
            <v>U</v>
          </cell>
        </row>
        <row r="1810">
          <cell r="A1810" t="str">
            <v>TRR-3I112.5</v>
          </cell>
          <cell r="B1810" t="str">
            <v>TRR0163</v>
          </cell>
          <cell r="C1810" t="str">
            <v>3I112.5R</v>
          </cell>
          <cell r="D1810" t="str">
            <v>Banco de 3 transformadores 34.5 kV monofásicos 112.5 KVA en cámara</v>
          </cell>
          <cell r="E1810" t="str">
            <v>U</v>
          </cell>
        </row>
        <row r="1811">
          <cell r="A1811" t="str">
            <v>TRR-3I115</v>
          </cell>
          <cell r="B1811" t="str">
            <v>TRR0164</v>
          </cell>
          <cell r="C1811" t="str">
            <v>3I115R</v>
          </cell>
          <cell r="D1811" t="str">
            <v>Banco de 3 transformadores 34.5 kV monofásicos 115 KVA en cámara</v>
          </cell>
          <cell r="E1811" t="str">
            <v>U</v>
          </cell>
        </row>
        <row r="1812">
          <cell r="A1812" t="str">
            <v>TRR-3I125</v>
          </cell>
          <cell r="B1812" t="str">
            <v>TRR0165</v>
          </cell>
          <cell r="C1812" t="str">
            <v>3I125R</v>
          </cell>
          <cell r="D1812" t="str">
            <v>Banco de 3 transformadores 34.5 kV monofásicos 125 KVA en cámara</v>
          </cell>
          <cell r="E1812" t="str">
            <v>U</v>
          </cell>
        </row>
        <row r="1813">
          <cell r="A1813" t="str">
            <v>TRR-3I137.5</v>
          </cell>
          <cell r="B1813" t="str">
            <v>TRR0166</v>
          </cell>
          <cell r="C1813" t="str">
            <v>3I137.5R</v>
          </cell>
          <cell r="D1813" t="str">
            <v>Banco de 3 transformadores 34.5 kV monofásicos 34.57.5 KVA en cámara</v>
          </cell>
          <cell r="E1813" t="str">
            <v>U</v>
          </cell>
        </row>
        <row r="1814">
          <cell r="A1814" t="str">
            <v>TRR-3I140</v>
          </cell>
          <cell r="B1814" t="str">
            <v>TRR0167</v>
          </cell>
          <cell r="C1814" t="str">
            <v>3I140R</v>
          </cell>
          <cell r="D1814" t="str">
            <v>Banco de 3 transformadores 34.5 kV monofásicos 140 KVA en cámara</v>
          </cell>
          <cell r="E1814" t="str">
            <v>U</v>
          </cell>
        </row>
        <row r="1815">
          <cell r="A1815" t="str">
            <v>TRR-3I150</v>
          </cell>
          <cell r="B1815" t="str">
            <v>TRR0168</v>
          </cell>
          <cell r="C1815" t="str">
            <v>3I150R</v>
          </cell>
          <cell r="D1815" t="str">
            <v>Banco de 3 transformadores 34.5 kV monofásicos 150 KVA en cámara</v>
          </cell>
          <cell r="E1815" t="str">
            <v>U</v>
          </cell>
        </row>
        <row r="1816">
          <cell r="A1816" t="str">
            <v>TRR-3I1500</v>
          </cell>
          <cell r="B1816" t="str">
            <v>TRR0199</v>
          </cell>
          <cell r="C1816" t="str">
            <v>3I1500R</v>
          </cell>
          <cell r="D1816" t="str">
            <v>Banco de 3 transformadores 34.5 kV monofásicos 1500 KVA en cámara</v>
          </cell>
          <cell r="E1816" t="str">
            <v>U</v>
          </cell>
        </row>
        <row r="1817">
          <cell r="A1817" t="str">
            <v>TRR-3I160</v>
          </cell>
          <cell r="B1817" t="str">
            <v>TRR0169</v>
          </cell>
          <cell r="C1817" t="str">
            <v>3I160R</v>
          </cell>
          <cell r="D1817" t="str">
            <v>Banco de 3 transformadores 34.5 kV monofásicos 160 KVA en cámara</v>
          </cell>
          <cell r="E1817" t="str">
            <v>U</v>
          </cell>
        </row>
        <row r="1818">
          <cell r="A1818" t="str">
            <v>TRR-3I162.5</v>
          </cell>
          <cell r="B1818" t="str">
            <v>TRR0170</v>
          </cell>
          <cell r="C1818" t="str">
            <v>3I162.5R</v>
          </cell>
          <cell r="D1818" t="str">
            <v>Banco de 3 transformadores 34.5 kV monofásicos 162.5 KVA en cámara</v>
          </cell>
          <cell r="E1818" t="str">
            <v>U</v>
          </cell>
        </row>
        <row r="1819">
          <cell r="A1819" t="str">
            <v>TRR-3I175</v>
          </cell>
          <cell r="B1819" t="str">
            <v>TRR0171</v>
          </cell>
          <cell r="C1819" t="str">
            <v>3I175R</v>
          </cell>
          <cell r="D1819" t="str">
            <v>Banco de 3 transformadores 34.5 kV monofásicos 175 KVA en cámara</v>
          </cell>
          <cell r="E1819" t="str">
            <v>U</v>
          </cell>
        </row>
        <row r="1820">
          <cell r="A1820" t="str">
            <v>TRR-3I200</v>
          </cell>
          <cell r="B1820" t="str">
            <v>TRR0172</v>
          </cell>
          <cell r="C1820" t="str">
            <v>3I200R</v>
          </cell>
          <cell r="D1820" t="str">
            <v>Banco de 3 transformadores 34.5 kV monofásicos 200 KVA en cámara</v>
          </cell>
          <cell r="E1820" t="str">
            <v>U</v>
          </cell>
        </row>
        <row r="1821">
          <cell r="A1821" t="str">
            <v>TRR-3I217</v>
          </cell>
          <cell r="B1821" t="str">
            <v>TRR0173</v>
          </cell>
          <cell r="C1821" t="str">
            <v>3I217R</v>
          </cell>
          <cell r="D1821" t="str">
            <v>Banco de 3 transformadores 34.5 kV monofásicos 217 KVA en cámara</v>
          </cell>
          <cell r="E1821" t="str">
            <v>U</v>
          </cell>
        </row>
        <row r="1822">
          <cell r="A1822" t="str">
            <v>TRR-3I225</v>
          </cell>
          <cell r="B1822" t="str">
            <v>TRR0174</v>
          </cell>
          <cell r="C1822" t="str">
            <v>3I225R</v>
          </cell>
          <cell r="D1822" t="str">
            <v>Banco de 3 transformadores 34.5 kV monofásicos 225 KVA en cámara</v>
          </cell>
          <cell r="E1822" t="str">
            <v>U</v>
          </cell>
        </row>
        <row r="1823">
          <cell r="A1823" t="str">
            <v>TRR-3I250</v>
          </cell>
          <cell r="B1823" t="str">
            <v>TRR0175</v>
          </cell>
          <cell r="C1823" t="str">
            <v>3I250R</v>
          </cell>
          <cell r="D1823" t="str">
            <v>Banco de 3 transformadores 34.5 kV monofásicos 250 KVA en cámara</v>
          </cell>
          <cell r="E1823" t="str">
            <v>U</v>
          </cell>
        </row>
        <row r="1824">
          <cell r="A1824" t="str">
            <v>TRR-3I267</v>
          </cell>
          <cell r="B1824" t="str">
            <v>TRR0176</v>
          </cell>
          <cell r="C1824" t="str">
            <v>3I267R</v>
          </cell>
          <cell r="D1824" t="str">
            <v>Banco de 3 transformadores 34.5 kV monofásicos 267 KVA en cámara</v>
          </cell>
          <cell r="E1824" t="str">
            <v>U</v>
          </cell>
        </row>
        <row r="1825">
          <cell r="A1825" t="str">
            <v>TRR-3I275</v>
          </cell>
          <cell r="B1825" t="str">
            <v>TRR0177</v>
          </cell>
          <cell r="C1825" t="str">
            <v>3I275R</v>
          </cell>
          <cell r="D1825" t="str">
            <v>Banco de 3 transformadores 34.5 kV monofásicos 275 KVA en cámara</v>
          </cell>
          <cell r="E1825" t="str">
            <v>U</v>
          </cell>
        </row>
        <row r="1826">
          <cell r="A1826" t="str">
            <v>TRR-3I292</v>
          </cell>
          <cell r="B1826" t="str">
            <v>TRR0178</v>
          </cell>
          <cell r="C1826" t="str">
            <v>3I292R</v>
          </cell>
          <cell r="D1826" t="str">
            <v>Banco de 3 transformadores 34.5 kV monofásicos 292 KVA en cámara</v>
          </cell>
          <cell r="E1826" t="str">
            <v>U</v>
          </cell>
        </row>
        <row r="1827">
          <cell r="A1827" t="str">
            <v>TRR-3I30</v>
          </cell>
          <cell r="B1827" t="str">
            <v>TRR0153</v>
          </cell>
          <cell r="C1827" t="str">
            <v>3I30R</v>
          </cell>
          <cell r="D1827" t="str">
            <v>Banco de 3 transformadores 34.5 kV monofásicos 30 KVA en cámara</v>
          </cell>
          <cell r="E1827" t="str">
            <v>U</v>
          </cell>
        </row>
        <row r="1828">
          <cell r="A1828" t="str">
            <v>TRR-3I300</v>
          </cell>
          <cell r="B1828" t="str">
            <v>TRR0179</v>
          </cell>
          <cell r="C1828" t="str">
            <v>3I300R</v>
          </cell>
          <cell r="D1828" t="str">
            <v>Banco de 3 transformadores 34.5 kV monofásicos 300 KVA en cámara</v>
          </cell>
          <cell r="E1828" t="str">
            <v>U</v>
          </cell>
        </row>
        <row r="1829">
          <cell r="A1829" t="str">
            <v>TRR-3I317</v>
          </cell>
          <cell r="B1829" t="str">
            <v>TRR0180</v>
          </cell>
          <cell r="C1829" t="str">
            <v>3I317R</v>
          </cell>
          <cell r="D1829" t="str">
            <v>Banco de 3 transformadores 34.5 kV monofásicos 317 KVA en cámara</v>
          </cell>
          <cell r="E1829" t="str">
            <v>U</v>
          </cell>
        </row>
        <row r="1830">
          <cell r="A1830" t="str">
            <v>TRR-3I318</v>
          </cell>
          <cell r="B1830" t="str">
            <v>TRR0181</v>
          </cell>
          <cell r="C1830" t="str">
            <v>3I318R</v>
          </cell>
          <cell r="D1830" t="str">
            <v>Banco de 3 transformadores 34.5 kV monofásicos 318 KVA en cámara</v>
          </cell>
          <cell r="E1830" t="str">
            <v>U</v>
          </cell>
        </row>
        <row r="1831">
          <cell r="A1831" t="str">
            <v>TRR-3I35</v>
          </cell>
          <cell r="B1831" t="str">
            <v>TRR0154</v>
          </cell>
          <cell r="C1831" t="str">
            <v>3I35R</v>
          </cell>
          <cell r="D1831" t="str">
            <v>Banco de 3 transformadores 34.5 kV monofásicos 35 KVA en cámara</v>
          </cell>
          <cell r="E1831" t="str">
            <v>U</v>
          </cell>
        </row>
        <row r="1832">
          <cell r="A1832" t="str">
            <v>TRR-3I367</v>
          </cell>
          <cell r="B1832" t="str">
            <v>TRR0182</v>
          </cell>
          <cell r="C1832" t="str">
            <v>3I367R</v>
          </cell>
          <cell r="D1832" t="str">
            <v>Banco de 3 transformadores 34.5 kV monofásicos 367 KVA en cámara</v>
          </cell>
          <cell r="E1832" t="str">
            <v>U</v>
          </cell>
        </row>
        <row r="1833">
          <cell r="A1833" t="str">
            <v>TRR-3I375</v>
          </cell>
          <cell r="B1833" t="str">
            <v>TRR0183</v>
          </cell>
          <cell r="C1833" t="str">
            <v>3I375R</v>
          </cell>
          <cell r="D1833" t="str">
            <v>Banco de 3 transformadores 34.5 kV monofásicos 375 KVA en cámara</v>
          </cell>
          <cell r="E1833" t="str">
            <v>U</v>
          </cell>
        </row>
        <row r="1834">
          <cell r="A1834" t="str">
            <v>TRR-3I384</v>
          </cell>
          <cell r="B1834" t="str">
            <v>TRR0184</v>
          </cell>
          <cell r="C1834" t="str">
            <v>3I384R</v>
          </cell>
          <cell r="D1834" t="str">
            <v>Banco de 3 transformadores 34.5 kV monofásicos 384 KVA en cámara</v>
          </cell>
          <cell r="E1834" t="str">
            <v>U</v>
          </cell>
        </row>
        <row r="1835">
          <cell r="A1835" t="str">
            <v>TRR-3I400</v>
          </cell>
          <cell r="B1835" t="str">
            <v>TRR0185</v>
          </cell>
          <cell r="C1835" t="str">
            <v>3I400R</v>
          </cell>
          <cell r="D1835" t="str">
            <v>Banco de 3 transformadores 34.5 kV monofásicos 400 KVA en cámara</v>
          </cell>
          <cell r="E1835" t="str">
            <v>U</v>
          </cell>
        </row>
        <row r="1836">
          <cell r="A1836" t="str">
            <v>TRR-3I434</v>
          </cell>
          <cell r="B1836" t="str">
            <v>TRR0186</v>
          </cell>
          <cell r="C1836" t="str">
            <v>3I434R</v>
          </cell>
          <cell r="D1836" t="str">
            <v>Banco de 3 transformadores 34.5 kV monofásicos 434 KVA en cámara</v>
          </cell>
          <cell r="E1836" t="str">
            <v>U</v>
          </cell>
        </row>
        <row r="1837">
          <cell r="A1837" t="str">
            <v>TRR-3I45</v>
          </cell>
          <cell r="B1837" t="str">
            <v>TRR0155</v>
          </cell>
          <cell r="C1837" t="str">
            <v>3I45R</v>
          </cell>
          <cell r="D1837" t="str">
            <v>Banco de 3 transformadores 34.5 kV monofásicos 45 KVA en cámara</v>
          </cell>
          <cell r="E1837" t="str">
            <v>U</v>
          </cell>
        </row>
        <row r="1838">
          <cell r="A1838" t="str">
            <v>TRR-3I450</v>
          </cell>
          <cell r="B1838" t="str">
            <v>TRR0187</v>
          </cell>
          <cell r="C1838" t="str">
            <v>3I450R</v>
          </cell>
          <cell r="D1838" t="str">
            <v>Banco de 3 transformadores 34.5 kV monofásicos 450 KVA en cámara</v>
          </cell>
          <cell r="E1838" t="str">
            <v>U</v>
          </cell>
        </row>
        <row r="1839">
          <cell r="A1839" t="str">
            <v>TRR-3I471</v>
          </cell>
          <cell r="B1839" t="str">
            <v>TRR0188</v>
          </cell>
          <cell r="C1839" t="str">
            <v>3I471R</v>
          </cell>
          <cell r="D1839" t="str">
            <v>Banco de 3 transformadores 34.5 kV monofásicos 471 KVA en cámara</v>
          </cell>
          <cell r="E1839" t="str">
            <v>U</v>
          </cell>
        </row>
        <row r="1840">
          <cell r="A1840" t="str">
            <v>TRR-3I50</v>
          </cell>
          <cell r="B1840" t="str">
            <v>TRR0156</v>
          </cell>
          <cell r="C1840" t="str">
            <v>3I50R</v>
          </cell>
          <cell r="D1840" t="str">
            <v>Banco de 3 transformadores 34.5 kV monofásicos 50 KVA en cámara</v>
          </cell>
          <cell r="E1840" t="str">
            <v>U</v>
          </cell>
        </row>
        <row r="1841">
          <cell r="A1841" t="str">
            <v>TRR-3I500</v>
          </cell>
          <cell r="B1841" t="str">
            <v>TRR0189</v>
          </cell>
          <cell r="C1841" t="str">
            <v>3I500R</v>
          </cell>
          <cell r="D1841" t="str">
            <v>Banco de 3 transformadores 34.5 kV monofásicos 500 KVA en cámara</v>
          </cell>
          <cell r="E1841" t="str">
            <v>U</v>
          </cell>
        </row>
        <row r="1842">
          <cell r="A1842" t="str">
            <v>TRR-3I501</v>
          </cell>
          <cell r="B1842" t="str">
            <v>TRR0190</v>
          </cell>
          <cell r="C1842" t="str">
            <v>3I501R</v>
          </cell>
          <cell r="D1842" t="str">
            <v>Banco de 3 transformadores 34.5 kV monofásicos 501 KVA en cámara</v>
          </cell>
          <cell r="E1842" t="str">
            <v>U</v>
          </cell>
        </row>
        <row r="1843">
          <cell r="A1843" t="str">
            <v>TRR-3I55</v>
          </cell>
          <cell r="B1843" t="str">
            <v>TRR0157</v>
          </cell>
          <cell r="C1843" t="str">
            <v>3I55R</v>
          </cell>
          <cell r="D1843" t="str">
            <v>Banco de 3 transformadores 34.5 kV monofásicos 55 KVA en cámara</v>
          </cell>
          <cell r="E1843" t="str">
            <v>U</v>
          </cell>
        </row>
        <row r="1844">
          <cell r="A1844" t="str">
            <v>TRR-3I550</v>
          </cell>
          <cell r="B1844" t="str">
            <v>TRR0191</v>
          </cell>
          <cell r="C1844" t="str">
            <v>3I550R</v>
          </cell>
          <cell r="D1844" t="str">
            <v>Banco de 3 transformadores 34.5 kV monofásicos 550 KVA en cámara</v>
          </cell>
          <cell r="E1844" t="str">
            <v>U</v>
          </cell>
        </row>
        <row r="1845">
          <cell r="A1845" t="str">
            <v>TRR-3I584</v>
          </cell>
          <cell r="B1845" t="str">
            <v>TRR0192</v>
          </cell>
          <cell r="C1845" t="str">
            <v>3I584R</v>
          </cell>
          <cell r="D1845" t="str">
            <v>Banco de 3 transformadores 34.5 kV monofásicos 584 KVA en cámara</v>
          </cell>
          <cell r="E1845" t="str">
            <v>U</v>
          </cell>
        </row>
        <row r="1846">
          <cell r="A1846" t="str">
            <v>TRR-3I600</v>
          </cell>
          <cell r="B1846" t="str">
            <v>TRR0193</v>
          </cell>
          <cell r="C1846" t="str">
            <v>3I600R</v>
          </cell>
          <cell r="D1846" t="str">
            <v>Banco de 3 transformadores 34.5 kV monofásicos 600 KVA en cámara</v>
          </cell>
          <cell r="E1846" t="str">
            <v>U</v>
          </cell>
        </row>
        <row r="1847">
          <cell r="A1847" t="str">
            <v>TRR-3I65</v>
          </cell>
          <cell r="B1847" t="str">
            <v>TRR0158</v>
          </cell>
          <cell r="C1847" t="str">
            <v>3I65R</v>
          </cell>
          <cell r="D1847" t="str">
            <v>Banco de 3 transformadores 34.5 kV monofásicos 65 KVA en cámara</v>
          </cell>
          <cell r="E1847" t="str">
            <v>U</v>
          </cell>
        </row>
        <row r="1848">
          <cell r="A1848" t="str">
            <v>TRR-3I667</v>
          </cell>
          <cell r="B1848" t="str">
            <v>TRR0194</v>
          </cell>
          <cell r="C1848" t="str">
            <v>3I667R</v>
          </cell>
          <cell r="D1848" t="str">
            <v>Banco de 3 transformadores 34.5 kV monofásicos 667 KVA en cámara</v>
          </cell>
          <cell r="E1848" t="str">
            <v>U</v>
          </cell>
        </row>
        <row r="1849">
          <cell r="A1849" t="str">
            <v>TRR-3I67.5</v>
          </cell>
          <cell r="B1849" t="str">
            <v>TRR0159</v>
          </cell>
          <cell r="C1849" t="str">
            <v>3I67.5R</v>
          </cell>
          <cell r="D1849" t="str">
            <v>Banco de 3 transformadores 34.5 kV monofásicos 67.5 KVA en cámara</v>
          </cell>
          <cell r="E1849" t="str">
            <v>U</v>
          </cell>
        </row>
        <row r="1850">
          <cell r="A1850" t="str">
            <v>TRR-3I75</v>
          </cell>
          <cell r="B1850" t="str">
            <v>TRR0160</v>
          </cell>
          <cell r="C1850" t="str">
            <v>3I75R</v>
          </cell>
          <cell r="D1850" t="str">
            <v>Banco de 3 transformadores 34.5 kV monofásicos 75 KVA en cámara</v>
          </cell>
          <cell r="E1850" t="str">
            <v>U</v>
          </cell>
        </row>
        <row r="1851">
          <cell r="A1851" t="str">
            <v>TRR-3I750</v>
          </cell>
          <cell r="B1851" t="str">
            <v>TRR0195</v>
          </cell>
          <cell r="C1851" t="str">
            <v>3I750R</v>
          </cell>
          <cell r="D1851" t="str">
            <v>Banco de 3 transformadores 34.5 kV monofásicos 750 KVA en cámara</v>
          </cell>
          <cell r="E1851" t="str">
            <v>U</v>
          </cell>
        </row>
        <row r="1852">
          <cell r="A1852" t="str">
            <v>TRR-3I833</v>
          </cell>
          <cell r="B1852" t="str">
            <v>TRR0196</v>
          </cell>
          <cell r="C1852" t="str">
            <v>3I833R</v>
          </cell>
          <cell r="D1852" t="str">
            <v>Banco de 3 transformadores 34.5 kV monofásicos 833 KVA en cámara</v>
          </cell>
          <cell r="E1852" t="str">
            <v>U</v>
          </cell>
        </row>
        <row r="1853">
          <cell r="A1853" t="str">
            <v>TRR-3I87.5</v>
          </cell>
          <cell r="B1853" t="str">
            <v>TRR0161</v>
          </cell>
          <cell r="C1853" t="str">
            <v>3I87.5R</v>
          </cell>
          <cell r="D1853" t="str">
            <v>Banco de 3 transformadores 34.5 kV monofásicos 87.5 KVA en cámara</v>
          </cell>
          <cell r="E1853" t="str">
            <v>U</v>
          </cell>
        </row>
        <row r="1854">
          <cell r="A1854" t="str">
            <v>TRR-3I990</v>
          </cell>
          <cell r="B1854" t="str">
            <v>TRR0197</v>
          </cell>
          <cell r="C1854" t="str">
            <v>3I990R</v>
          </cell>
          <cell r="D1854" t="str">
            <v>Banco de 3 transformadores 34.5 kV monofásicos 990 KVA en cámara</v>
          </cell>
          <cell r="E1854" t="str">
            <v>U</v>
          </cell>
        </row>
        <row r="1855">
          <cell r="A1855" t="str">
            <v>TRR-3I999</v>
          </cell>
          <cell r="B1855" t="str">
            <v>TRR0198</v>
          </cell>
          <cell r="C1855" t="str">
            <v>3I999R</v>
          </cell>
          <cell r="D1855" t="str">
            <v>Banco de 3 transformadores 34.5 kV monofásicos 999 KVA en cámara</v>
          </cell>
          <cell r="E1855" t="str">
            <v>U</v>
          </cell>
        </row>
        <row r="1856">
          <cell r="A1856" t="str">
            <v>TRR-3N100</v>
          </cell>
          <cell r="B1856" t="str">
            <v>TRR0120</v>
          </cell>
          <cell r="C1856" t="str">
            <v>3N100R</v>
          </cell>
          <cell r="D1856" t="str">
            <v>Banco de 3 transformadores 34.5 kV monofásicos 100 KVA en poste</v>
          </cell>
          <cell r="E1856" t="str">
            <v>U</v>
          </cell>
        </row>
        <row r="1857">
          <cell r="A1857" t="str">
            <v>TRR-3N112.5</v>
          </cell>
          <cell r="B1857" t="str">
            <v>TRR0121</v>
          </cell>
          <cell r="C1857" t="str">
            <v>3N112.5R</v>
          </cell>
          <cell r="D1857" t="str">
            <v>Banco de 3 transformadores 34.5 kV monofásicos 112.5 KVA en poste</v>
          </cell>
          <cell r="E1857" t="str">
            <v>U</v>
          </cell>
        </row>
        <row r="1858">
          <cell r="A1858" t="str">
            <v>TRR-3N225</v>
          </cell>
          <cell r="B1858" t="str">
            <v>TRR0253</v>
          </cell>
          <cell r="C1858" t="str">
            <v>3N225R</v>
          </cell>
          <cell r="D1858" t="str">
            <v>Banco de 3 transformadores 34.5 kV monofasicos 225KVA en poste</v>
          </cell>
          <cell r="E1858" t="str">
            <v>U</v>
          </cell>
        </row>
        <row r="1859">
          <cell r="A1859" t="str">
            <v>TRR-3N30</v>
          </cell>
          <cell r="B1859" t="str">
            <v>TRR0111</v>
          </cell>
          <cell r="C1859" t="str">
            <v>3N30R</v>
          </cell>
          <cell r="D1859" t="str">
            <v>Banco de 3 transformadores 34.5 kV monofásicos 30 KVA en poste</v>
          </cell>
          <cell r="E1859" t="str">
            <v>U</v>
          </cell>
        </row>
        <row r="1860">
          <cell r="A1860" t="str">
            <v>TRR-3N300</v>
          </cell>
          <cell r="B1860" t="str">
            <v>TRR0210</v>
          </cell>
          <cell r="C1860" t="str">
            <v>3N300R</v>
          </cell>
          <cell r="D1860" t="str">
            <v>Banco de 3 transformadores 34.5 kV monofásicos 300 KVA en poste</v>
          </cell>
          <cell r="E1860" t="str">
            <v>U</v>
          </cell>
        </row>
        <row r="1861">
          <cell r="A1861" t="str">
            <v>TRR-3N35</v>
          </cell>
          <cell r="B1861" t="str">
            <v>TRR0112</v>
          </cell>
          <cell r="C1861" t="str">
            <v>3N35R</v>
          </cell>
          <cell r="D1861" t="str">
            <v>Banco de 3 transformadores 34.5 kV monofásicos 35 KVA en poste</v>
          </cell>
          <cell r="E1861" t="str">
            <v>U</v>
          </cell>
        </row>
        <row r="1862">
          <cell r="A1862" t="str">
            <v>TRR-3N40</v>
          </cell>
          <cell r="B1862" t="str">
            <v>TRR0252</v>
          </cell>
          <cell r="C1862" t="str">
            <v>3N40R</v>
          </cell>
          <cell r="D1862" t="str">
            <v>Banco de 3 transformadores 34.5kV monofasicos 40KVA en poste</v>
          </cell>
          <cell r="E1862" t="str">
            <v>U</v>
          </cell>
        </row>
        <row r="1863">
          <cell r="A1863" t="str">
            <v>TRR-3N45</v>
          </cell>
          <cell r="B1863" t="str">
            <v>TRR0113</v>
          </cell>
          <cell r="C1863" t="str">
            <v>3N45R</v>
          </cell>
          <cell r="D1863" t="str">
            <v>Banco de 3 transformadores 34.5 kV monofásicos 45 KVA en poste</v>
          </cell>
          <cell r="E1863" t="str">
            <v>U</v>
          </cell>
        </row>
        <row r="1864">
          <cell r="A1864" t="str">
            <v>TRR-3N50</v>
          </cell>
          <cell r="B1864" t="str">
            <v>TRR0114</v>
          </cell>
          <cell r="C1864" t="str">
            <v>3N50R</v>
          </cell>
          <cell r="D1864" t="str">
            <v>Banco de 3 transformadores 34.5 kV monofásicos 50 KVA en poste</v>
          </cell>
          <cell r="E1864" t="str">
            <v>U</v>
          </cell>
        </row>
        <row r="1865">
          <cell r="A1865" t="str">
            <v>TRR-3N55</v>
          </cell>
          <cell r="B1865" t="str">
            <v>TRR0115</v>
          </cell>
          <cell r="C1865" t="str">
            <v>3N55R</v>
          </cell>
          <cell r="D1865" t="str">
            <v>Banco de 3 transformadores 34.5 kV monofásicos 55 KVA en poste</v>
          </cell>
          <cell r="E1865" t="str">
            <v>U</v>
          </cell>
        </row>
        <row r="1866">
          <cell r="A1866" t="str">
            <v>TRR-3N65</v>
          </cell>
          <cell r="B1866" t="str">
            <v>TRR0116</v>
          </cell>
          <cell r="C1866" t="str">
            <v>3N65R</v>
          </cell>
          <cell r="D1866" t="str">
            <v>Banco de 3 transformadores 34.5 kV monofásicos 65 KVA en poste</v>
          </cell>
          <cell r="E1866" t="str">
            <v>U</v>
          </cell>
        </row>
        <row r="1867">
          <cell r="A1867" t="str">
            <v>TRR-3N67.5</v>
          </cell>
          <cell r="B1867" t="str">
            <v>TRR0117</v>
          </cell>
          <cell r="C1867" t="str">
            <v>3N67.5R</v>
          </cell>
          <cell r="D1867" t="str">
            <v>Banco de 3 transformadores 34.5 kV monofásicos 67.5 KVA en poste</v>
          </cell>
          <cell r="E1867" t="str">
            <v>U</v>
          </cell>
        </row>
        <row r="1868">
          <cell r="A1868" t="str">
            <v>TRR-3N75</v>
          </cell>
          <cell r="B1868" t="str">
            <v>TRR0118</v>
          </cell>
          <cell r="C1868" t="str">
            <v>3N75R</v>
          </cell>
          <cell r="D1868" t="str">
            <v>Banco de 3 transformadores 34.5 kV monofásicos 75 KVA en poste</v>
          </cell>
          <cell r="E1868" t="str">
            <v>U</v>
          </cell>
        </row>
        <row r="1869">
          <cell r="A1869" t="str">
            <v>TRR-3N87.5</v>
          </cell>
          <cell r="B1869" t="str">
            <v>TRR0119</v>
          </cell>
          <cell r="C1869" t="str">
            <v>3N87.5R</v>
          </cell>
          <cell r="D1869" t="str">
            <v>Banco de 3 transformadores 34.5 kV monofásicos 87.5 KVA en poste</v>
          </cell>
          <cell r="E1869" t="str">
            <v>U</v>
          </cell>
        </row>
        <row r="1870">
          <cell r="A1870" t="str">
            <v>TRR-3O100</v>
          </cell>
          <cell r="B1870" t="str">
            <v>TRR0082</v>
          </cell>
          <cell r="C1870" t="str">
            <v>3O100R</v>
          </cell>
          <cell r="D1870" t="str">
            <v>Transformador 34.5 kV 3F conv. 100 kVA en cámara</v>
          </cell>
          <cell r="E1870" t="str">
            <v>U</v>
          </cell>
        </row>
        <row r="1871">
          <cell r="A1871" t="str">
            <v>TRR-3O1000</v>
          </cell>
          <cell r="B1871" t="str">
            <v>TRR0248</v>
          </cell>
          <cell r="C1871" t="str">
            <v>3O1000R</v>
          </cell>
          <cell r="D1871" t="str">
            <v>Transformador 34.5 kV 3F conv. 1000 kVA en cámara</v>
          </cell>
          <cell r="E1871" t="str">
            <v>U</v>
          </cell>
        </row>
        <row r="1872">
          <cell r="A1872" t="str">
            <v>TRR-3O1100</v>
          </cell>
          <cell r="B1872" t="str">
            <v>TRR0249</v>
          </cell>
          <cell r="C1872" t="str">
            <v>3O1100R</v>
          </cell>
          <cell r="D1872" t="str">
            <v>Transformador 34.5 kV 3F conv. 1100 kVA en cámara</v>
          </cell>
          <cell r="E1872" t="str">
            <v>U</v>
          </cell>
        </row>
        <row r="1873">
          <cell r="A1873" t="str">
            <v>TRR-3O112</v>
          </cell>
          <cell r="B1873" t="str">
            <v>TRR0235</v>
          </cell>
          <cell r="C1873" t="str">
            <v>3O112R</v>
          </cell>
          <cell r="D1873" t="str">
            <v>Transformador 34.5 kV 3F conv. 112 kVA en cámara</v>
          </cell>
          <cell r="E1873" t="str">
            <v>U</v>
          </cell>
        </row>
        <row r="1874">
          <cell r="A1874" t="str">
            <v>TRR-3O112.5</v>
          </cell>
          <cell r="B1874" t="str">
            <v>TRR0083</v>
          </cell>
          <cell r="C1874" t="str">
            <v>3O112.5R</v>
          </cell>
          <cell r="D1874" t="str">
            <v>Transformador 34.5 kV 3F conv. 112.5 kVA en cámara</v>
          </cell>
          <cell r="E1874" t="str">
            <v>U</v>
          </cell>
        </row>
        <row r="1875">
          <cell r="A1875" t="str">
            <v>TRR-3O120</v>
          </cell>
          <cell r="B1875" t="str">
            <v>TRR0236</v>
          </cell>
          <cell r="C1875" t="str">
            <v>3O120R</v>
          </cell>
          <cell r="D1875" t="str">
            <v>Transformador 34.5 kV 3F conv. 120 kVA en cámara</v>
          </cell>
          <cell r="E1875" t="str">
            <v>U</v>
          </cell>
        </row>
        <row r="1876">
          <cell r="A1876" t="str">
            <v>TRR-3O1200</v>
          </cell>
          <cell r="B1876" t="str">
            <v>TRR0250</v>
          </cell>
          <cell r="C1876" t="str">
            <v>3O1200R</v>
          </cell>
          <cell r="D1876" t="str">
            <v>Transformador 34.5 kV 3F conv. 1200 kVA en cámara</v>
          </cell>
          <cell r="E1876" t="str">
            <v>U</v>
          </cell>
        </row>
        <row r="1877">
          <cell r="A1877" t="str">
            <v>TRR-3O125</v>
          </cell>
          <cell r="B1877" t="str">
            <v>TRR0084</v>
          </cell>
          <cell r="C1877" t="str">
            <v>3O125R</v>
          </cell>
          <cell r="D1877" t="str">
            <v>Transformador 34.5 kV 3F conv. 125 kVA en cámara</v>
          </cell>
          <cell r="E1877" t="str">
            <v>U</v>
          </cell>
        </row>
        <row r="1878">
          <cell r="A1878" t="str">
            <v>TRR-3O1300</v>
          </cell>
          <cell r="B1878" t="str">
            <v>TRR0251</v>
          </cell>
          <cell r="C1878" t="str">
            <v>3O1300R</v>
          </cell>
          <cell r="D1878" t="str">
            <v>Transformador 34.5 kV 3F conv. 34.500 kVA en cámara</v>
          </cell>
          <cell r="E1878" t="str">
            <v>U</v>
          </cell>
        </row>
        <row r="1879">
          <cell r="A1879" t="str">
            <v>TRR-3O15</v>
          </cell>
          <cell r="B1879" t="str">
            <v>TRR0076</v>
          </cell>
          <cell r="C1879" t="str">
            <v>3O15R</v>
          </cell>
          <cell r="D1879" t="str">
            <v>Transformador 34.5 kV 3F conv. 15 kVA  en cámara</v>
          </cell>
          <cell r="E1879" t="str">
            <v>U</v>
          </cell>
        </row>
        <row r="1880">
          <cell r="A1880" t="str">
            <v>TRR-3O150</v>
          </cell>
          <cell r="B1880" t="str">
            <v>TRR0200</v>
          </cell>
          <cell r="C1880" t="str">
            <v>3O150R</v>
          </cell>
          <cell r="D1880" t="str">
            <v>Transformador 34.5 kV 3F conv. 150 kVA en cámara</v>
          </cell>
          <cell r="E1880" t="str">
            <v>U</v>
          </cell>
        </row>
        <row r="1881">
          <cell r="A1881" t="str">
            <v>TRR-3O160</v>
          </cell>
          <cell r="B1881" t="str">
            <v>TRR0201</v>
          </cell>
          <cell r="C1881" t="str">
            <v>3O160R</v>
          </cell>
          <cell r="D1881" t="str">
            <v>Transformador 34.5 kV 3F conv. 160 kVA en cámara</v>
          </cell>
          <cell r="E1881" t="str">
            <v>U</v>
          </cell>
        </row>
        <row r="1882">
          <cell r="A1882" t="str">
            <v>TRR-3O190</v>
          </cell>
          <cell r="B1882" t="str">
            <v>TRR0237</v>
          </cell>
          <cell r="C1882" t="str">
            <v>3O190R</v>
          </cell>
          <cell r="D1882" t="str">
            <v>Transformador 34.5 kV 3F conv. 190 kVA en cámara</v>
          </cell>
          <cell r="E1882" t="str">
            <v>U</v>
          </cell>
        </row>
        <row r="1883">
          <cell r="A1883" t="str">
            <v>TRR-3O200</v>
          </cell>
          <cell r="B1883" t="str">
            <v>TRR0238</v>
          </cell>
          <cell r="C1883" t="str">
            <v>3O200R</v>
          </cell>
          <cell r="D1883" t="str">
            <v>Transformador 34.5 kV 3F conv. 200 kVA en cámara</v>
          </cell>
          <cell r="E1883" t="str">
            <v>U</v>
          </cell>
        </row>
        <row r="1884">
          <cell r="A1884" t="str">
            <v>TRR-3O225</v>
          </cell>
          <cell r="B1884" t="str">
            <v>TRR0239</v>
          </cell>
          <cell r="C1884" t="str">
            <v>3O225R</v>
          </cell>
          <cell r="D1884" t="str">
            <v>Transformador 34.5 kV 3F conv. 225 kVA en cámara</v>
          </cell>
          <cell r="E1884" t="str">
            <v>U</v>
          </cell>
        </row>
        <row r="1885">
          <cell r="A1885" t="str">
            <v>TRR-3O250</v>
          </cell>
          <cell r="B1885" t="str">
            <v>TRR0240</v>
          </cell>
          <cell r="C1885" t="str">
            <v>3O250R</v>
          </cell>
          <cell r="D1885" t="str">
            <v>Transformador 34.5 kV 3F conv. 250 kVA en cámara</v>
          </cell>
          <cell r="E1885" t="str">
            <v>U</v>
          </cell>
        </row>
        <row r="1886">
          <cell r="A1886" t="str">
            <v>TRR-3O30</v>
          </cell>
          <cell r="B1886" t="str">
            <v>TRR0077</v>
          </cell>
          <cell r="C1886" t="str">
            <v>3O30R</v>
          </cell>
          <cell r="D1886" t="str">
            <v>Transformador 34.5 kV  3F conv. 30 kVA en cámara</v>
          </cell>
          <cell r="E1886" t="str">
            <v>U</v>
          </cell>
        </row>
        <row r="1887">
          <cell r="A1887" t="str">
            <v>TRR-3O300</v>
          </cell>
          <cell r="B1887" t="str">
            <v>TRR0241</v>
          </cell>
          <cell r="C1887" t="str">
            <v>3O300R</v>
          </cell>
          <cell r="D1887" t="str">
            <v>Transformador 34.5 kV 3F conv. 300 kVA en cámara</v>
          </cell>
          <cell r="E1887" t="str">
            <v>U</v>
          </cell>
        </row>
        <row r="1888">
          <cell r="A1888" t="str">
            <v>TRR-3O315</v>
          </cell>
          <cell r="B1888" t="str">
            <v>TRR0242</v>
          </cell>
          <cell r="C1888" t="str">
            <v>3O315R</v>
          </cell>
          <cell r="D1888" t="str">
            <v>Transformador 34.5 kV 3F conv. 315 kVA en cámara</v>
          </cell>
          <cell r="E1888" t="str">
            <v>U</v>
          </cell>
        </row>
        <row r="1889">
          <cell r="A1889" t="str">
            <v>TRR-3O350</v>
          </cell>
          <cell r="B1889" t="str">
            <v>TRR0243</v>
          </cell>
          <cell r="C1889" t="str">
            <v>3O350R</v>
          </cell>
          <cell r="D1889" t="str">
            <v>Transformador 34.5 kV 3F conv. 350 kVA en cámara</v>
          </cell>
          <cell r="E1889" t="str">
            <v>U</v>
          </cell>
        </row>
        <row r="1890">
          <cell r="A1890" t="str">
            <v>TRR-3O400</v>
          </cell>
          <cell r="B1890" t="str">
            <v>TRR0244</v>
          </cell>
          <cell r="C1890" t="str">
            <v>3O400R</v>
          </cell>
          <cell r="D1890" t="str">
            <v>Transformador 34.5 kV 3F conv. 400 kVA en cámara</v>
          </cell>
          <cell r="E1890" t="str">
            <v>U</v>
          </cell>
        </row>
        <row r="1891">
          <cell r="A1891" t="str">
            <v>TRR-3O45</v>
          </cell>
          <cell r="B1891" t="str">
            <v>TRR0078</v>
          </cell>
          <cell r="C1891" t="str">
            <v>3O45R</v>
          </cell>
          <cell r="D1891" t="str">
            <v>Transformador 34.5 kV 3F conv. 45 kVA en cámara</v>
          </cell>
          <cell r="E1891" t="str">
            <v>U</v>
          </cell>
        </row>
        <row r="1892">
          <cell r="A1892" t="str">
            <v>TRR-3O450</v>
          </cell>
          <cell r="B1892" t="str">
            <v>TRR0202</v>
          </cell>
          <cell r="C1892" t="str">
            <v>3O450R</v>
          </cell>
          <cell r="D1892" t="str">
            <v>Transformador 34.5 kV 3F conv. 450 kVA en cámara</v>
          </cell>
          <cell r="E1892" t="str">
            <v>U</v>
          </cell>
        </row>
        <row r="1893">
          <cell r="A1893" t="str">
            <v>TRR-3O50</v>
          </cell>
          <cell r="B1893" t="str">
            <v>TRR0079</v>
          </cell>
          <cell r="C1893" t="str">
            <v>3O50R</v>
          </cell>
          <cell r="D1893" t="str">
            <v>Transformador 34.5 kV 3F conv. 50 kVA en cámara</v>
          </cell>
          <cell r="E1893" t="str">
            <v>U</v>
          </cell>
        </row>
        <row r="1894">
          <cell r="A1894" t="str">
            <v>TRR-3O500</v>
          </cell>
          <cell r="B1894" t="str">
            <v>TRR0203</v>
          </cell>
          <cell r="C1894" t="str">
            <v>3O500R</v>
          </cell>
          <cell r="D1894" t="str">
            <v>Transformador 34.5 kV 3F conv. 500 kVA en cámara</v>
          </cell>
          <cell r="E1894" t="str">
            <v>U</v>
          </cell>
        </row>
        <row r="1895">
          <cell r="A1895" t="str">
            <v>TRR-3O60</v>
          </cell>
          <cell r="B1895" t="str">
            <v>TRR0080</v>
          </cell>
          <cell r="C1895" t="str">
            <v>3O60R</v>
          </cell>
          <cell r="D1895" t="str">
            <v>Transformador 34.5 kV 3F conv. 60 kVA en cámara</v>
          </cell>
          <cell r="E1895" t="str">
            <v>U</v>
          </cell>
        </row>
        <row r="1896">
          <cell r="A1896" t="str">
            <v>TRR-3O630</v>
          </cell>
          <cell r="B1896" t="str">
            <v>TRR0245</v>
          </cell>
          <cell r="C1896" t="str">
            <v>3O630R</v>
          </cell>
          <cell r="D1896" t="str">
            <v>Transformador 34.5 kV 3F conv. 630 kVA en cámara</v>
          </cell>
          <cell r="E1896" t="str">
            <v>U</v>
          </cell>
        </row>
        <row r="1897">
          <cell r="A1897" t="str">
            <v>TRR-3O75</v>
          </cell>
          <cell r="B1897" t="str">
            <v>TRR0081</v>
          </cell>
          <cell r="C1897" t="str">
            <v>3O75R</v>
          </cell>
          <cell r="D1897" t="str">
            <v>Transformador 34.5 kV 3F conv. 75 kVA en cámara</v>
          </cell>
          <cell r="E1897" t="str">
            <v>U</v>
          </cell>
        </row>
        <row r="1898">
          <cell r="A1898" t="str">
            <v>TRR-3O750</v>
          </cell>
          <cell r="B1898" t="str">
            <v>TRR0246</v>
          </cell>
          <cell r="C1898" t="str">
            <v>3O750R</v>
          </cell>
          <cell r="D1898" t="str">
            <v>Transformador 34.5 kV 3F conv. 750 kVA en cámara</v>
          </cell>
          <cell r="E1898" t="str">
            <v>U</v>
          </cell>
        </row>
        <row r="1899">
          <cell r="A1899" t="str">
            <v>TRR-3O800</v>
          </cell>
          <cell r="B1899" t="str">
            <v>TRR0247</v>
          </cell>
          <cell r="C1899" t="str">
            <v>3O800R</v>
          </cell>
          <cell r="D1899" t="str">
            <v>Transformador 34.5 kV 3F conv. 800 kVA en cámara</v>
          </cell>
          <cell r="E1899" t="str">
            <v>U</v>
          </cell>
        </row>
        <row r="1900">
          <cell r="A1900" t="str">
            <v>TRR-3O90</v>
          </cell>
          <cell r="B1900" t="str">
            <v>TRR0234</v>
          </cell>
          <cell r="C1900" t="str">
            <v>3O90R</v>
          </cell>
          <cell r="D1900" t="str">
            <v>Transformador 34.5 kV 3F conv. 90 kVA en cámara</v>
          </cell>
          <cell r="E1900" t="str">
            <v>U</v>
          </cell>
        </row>
        <row r="1901">
          <cell r="A1901" t="str">
            <v>TRR-3P100</v>
          </cell>
          <cell r="B1901" t="str">
            <v>TRR0043</v>
          </cell>
          <cell r="C1901" t="str">
            <v>3P100R</v>
          </cell>
          <cell r="D1901" t="str">
            <v>Transformador 34.5 kV 3F Pedestal o Padmounted 100KVA</v>
          </cell>
          <cell r="E1901" t="str">
            <v>U</v>
          </cell>
        </row>
        <row r="1902">
          <cell r="A1902" t="str">
            <v>TRR-3P1000</v>
          </cell>
          <cell r="B1902" t="str">
            <v>TRR0062</v>
          </cell>
          <cell r="C1902" t="str">
            <v>3P1000R</v>
          </cell>
          <cell r="D1902" t="str">
            <v>Transformador 34.5 kV 3F Pedestal o Padmounted 1000KVA</v>
          </cell>
          <cell r="E1902" t="str">
            <v>U</v>
          </cell>
        </row>
        <row r="1903">
          <cell r="A1903" t="str">
            <v>TRR-3P1050</v>
          </cell>
          <cell r="B1903" t="str">
            <v>TRR0063</v>
          </cell>
          <cell r="C1903" t="str">
            <v>3P1050R</v>
          </cell>
          <cell r="D1903" t="str">
            <v>Transformador 34.5 kV 3F Pedestal o Padmounted 1050KVA</v>
          </cell>
          <cell r="E1903" t="str">
            <v>U</v>
          </cell>
        </row>
        <row r="1904">
          <cell r="A1904" t="str">
            <v>TRR-3P112.5</v>
          </cell>
          <cell r="B1904" t="str">
            <v>TRR0044</v>
          </cell>
          <cell r="C1904" t="str">
            <v>3P112.5R</v>
          </cell>
          <cell r="D1904" t="str">
            <v>Transformador 34.5 kV 3F Pedestal o Padmounted 112.5KVA</v>
          </cell>
          <cell r="E1904" t="str">
            <v>U</v>
          </cell>
        </row>
        <row r="1905">
          <cell r="A1905" t="str">
            <v>TRR-3P120</v>
          </cell>
          <cell r="B1905" t="str">
            <v>TRR0045</v>
          </cell>
          <cell r="C1905" t="str">
            <v>3P120R</v>
          </cell>
          <cell r="D1905" t="str">
            <v>Transformador 34.5 kV 3F Pedestal o Padmounted 120KVA</v>
          </cell>
          <cell r="E1905" t="str">
            <v>U</v>
          </cell>
        </row>
        <row r="1906">
          <cell r="A1906" t="str">
            <v>TRR-3P1200</v>
          </cell>
          <cell r="B1906" t="str">
            <v>TRR0064</v>
          </cell>
          <cell r="C1906" t="str">
            <v>3P1200R</v>
          </cell>
          <cell r="D1906" t="str">
            <v>Transformador 34.5 kV 3F Pedestal o Padmounted 1200KVA</v>
          </cell>
          <cell r="E1906" t="str">
            <v>U</v>
          </cell>
        </row>
        <row r="1907">
          <cell r="A1907" t="str">
            <v>TRR-3P125</v>
          </cell>
          <cell r="B1907" t="str">
            <v>TRR0046</v>
          </cell>
          <cell r="C1907" t="str">
            <v>3P125R</v>
          </cell>
          <cell r="D1907" t="str">
            <v>Transformador 34.5 kV 3F Pedestal o Padmounted 125KVA</v>
          </cell>
          <cell r="E1907" t="str">
            <v>U</v>
          </cell>
        </row>
        <row r="1908">
          <cell r="A1908" t="str">
            <v>TRR-3P15</v>
          </cell>
          <cell r="B1908" t="str">
            <v>TRR0037</v>
          </cell>
          <cell r="C1908" t="str">
            <v>3P15R</v>
          </cell>
          <cell r="D1908" t="str">
            <v>Transformador 34.5 kV 3F Pedestal o Padmounted 15KVA</v>
          </cell>
          <cell r="E1908" t="str">
            <v>U</v>
          </cell>
        </row>
        <row r="1909">
          <cell r="A1909" t="str">
            <v>TRR-3P150</v>
          </cell>
          <cell r="B1909" t="str">
            <v>TRR0047</v>
          </cell>
          <cell r="C1909" t="str">
            <v>3P150R</v>
          </cell>
          <cell r="D1909" t="str">
            <v>Transformador 34.5 kV 3F Pedestal o Padmounted 150KVA</v>
          </cell>
          <cell r="E1909" t="str">
            <v>U</v>
          </cell>
        </row>
        <row r="1910">
          <cell r="A1910" t="str">
            <v>TRR-3P1500</v>
          </cell>
          <cell r="B1910" t="str">
            <v>TRR0065</v>
          </cell>
          <cell r="C1910" t="str">
            <v>3P1500R</v>
          </cell>
          <cell r="D1910" t="str">
            <v>Transformador 34.5 kV 3F Pedestal o Padmounted 1500KVA</v>
          </cell>
          <cell r="E1910" t="str">
            <v>U</v>
          </cell>
        </row>
        <row r="1911">
          <cell r="A1911" t="str">
            <v>TRR-3P160</v>
          </cell>
          <cell r="B1911" t="str">
            <v>TRR0048</v>
          </cell>
          <cell r="C1911" t="str">
            <v>3P160R</v>
          </cell>
          <cell r="D1911" t="str">
            <v>Transformador 34.5 kV 3F Pedestal o Padmounted 160KVA</v>
          </cell>
          <cell r="E1911" t="str">
            <v>U</v>
          </cell>
        </row>
        <row r="1912">
          <cell r="A1912" t="str">
            <v>TRR-3P175</v>
          </cell>
          <cell r="B1912" t="str">
            <v>TRR0049</v>
          </cell>
          <cell r="C1912" t="str">
            <v>3P175R</v>
          </cell>
          <cell r="D1912" t="str">
            <v>Transformador 34.5 kV 3F Pedestal o Padmounted 175KVA</v>
          </cell>
          <cell r="E1912" t="str">
            <v>U</v>
          </cell>
        </row>
        <row r="1913">
          <cell r="A1913" t="str">
            <v>TRR-3P20</v>
          </cell>
          <cell r="B1913" t="str">
            <v>TRR0255</v>
          </cell>
          <cell r="C1913" t="str">
            <v>3P20R</v>
          </cell>
          <cell r="D1913" t="str">
            <v>Transformador 34.5 kV 3F Pedestal o Padmounted 20KVA</v>
          </cell>
          <cell r="E1913" t="str">
            <v>U</v>
          </cell>
        </row>
        <row r="1914">
          <cell r="A1914" t="str">
            <v>TRR-3P200</v>
          </cell>
          <cell r="B1914" t="str">
            <v>TRR0050</v>
          </cell>
          <cell r="C1914" t="str">
            <v>3P200R</v>
          </cell>
          <cell r="D1914" t="str">
            <v>Transformador 34.5 kV 3F Pedestal o Padmounted 200KVA</v>
          </cell>
          <cell r="E1914" t="str">
            <v>U</v>
          </cell>
        </row>
        <row r="1915">
          <cell r="A1915" t="str">
            <v>TRR-3P2000</v>
          </cell>
          <cell r="B1915" t="str">
            <v>TRR0066</v>
          </cell>
          <cell r="C1915" t="str">
            <v>3P2000R</v>
          </cell>
          <cell r="D1915" t="str">
            <v>Transformador 34.5 kV 3F Pedestal o Padmounted 2000KVA</v>
          </cell>
          <cell r="E1915" t="str">
            <v>U</v>
          </cell>
        </row>
        <row r="1916">
          <cell r="A1916" t="str">
            <v>TRR-3P225</v>
          </cell>
          <cell r="B1916" t="str">
            <v>TRR0051</v>
          </cell>
          <cell r="C1916" t="str">
            <v>3P225R</v>
          </cell>
          <cell r="D1916" t="str">
            <v>Transformador 34.5 kV 3F Pedestal o Padmounted 225KVA</v>
          </cell>
          <cell r="E1916" t="str">
            <v>U</v>
          </cell>
        </row>
        <row r="1917">
          <cell r="A1917" t="str">
            <v>TRR-3P250</v>
          </cell>
          <cell r="B1917" t="str">
            <v>TRR0052</v>
          </cell>
          <cell r="C1917" t="str">
            <v>3P250R</v>
          </cell>
          <cell r="D1917" t="str">
            <v>Transformador 34.5 kV 3F Pedestal o Padmounted 250KVA</v>
          </cell>
          <cell r="E1917" t="str">
            <v>U</v>
          </cell>
        </row>
        <row r="1918">
          <cell r="A1918" t="str">
            <v>TRR-3P30</v>
          </cell>
          <cell r="B1918" t="str">
            <v>TRR0038</v>
          </cell>
          <cell r="C1918" t="str">
            <v>3P30R</v>
          </cell>
          <cell r="D1918" t="str">
            <v>Transformador 34.5 kV 3F Pedestal o Padmounted 30KVA</v>
          </cell>
          <cell r="E1918" t="str">
            <v>U</v>
          </cell>
        </row>
        <row r="1919">
          <cell r="A1919" t="str">
            <v>TRR-3P300</v>
          </cell>
          <cell r="B1919" t="str">
            <v>TRR0053</v>
          </cell>
          <cell r="C1919" t="str">
            <v>3P300R</v>
          </cell>
          <cell r="D1919" t="str">
            <v>Transformador 34.5 kV 3F Pedestal o Padmounted 300KVA</v>
          </cell>
          <cell r="E1919" t="str">
            <v>U</v>
          </cell>
        </row>
        <row r="1920">
          <cell r="A1920" t="str">
            <v>TRR-3P350</v>
          </cell>
          <cell r="B1920" t="str">
            <v>TRR0054</v>
          </cell>
          <cell r="C1920" t="str">
            <v>3P350R</v>
          </cell>
          <cell r="D1920" t="str">
            <v>Transformador 34.5 kV 3F Pedestal o Padmounted 350KVA</v>
          </cell>
          <cell r="E1920" t="str">
            <v>U</v>
          </cell>
        </row>
        <row r="1921">
          <cell r="A1921" t="str">
            <v>TRR-3P37.5</v>
          </cell>
          <cell r="B1921" t="str">
            <v>TRR0039</v>
          </cell>
          <cell r="C1921" t="str">
            <v>3P37.5R</v>
          </cell>
          <cell r="D1921" t="str">
            <v>Transformador 34.5 kV 3F Pedestal o Padmounted 37.5KVA</v>
          </cell>
          <cell r="E1921" t="str">
            <v>U</v>
          </cell>
        </row>
        <row r="1922">
          <cell r="A1922" t="str">
            <v>TRR-3P400</v>
          </cell>
          <cell r="B1922" t="str">
            <v>TRR0055</v>
          </cell>
          <cell r="C1922" t="str">
            <v>3P400R</v>
          </cell>
          <cell r="D1922" t="str">
            <v>Transformador 34.5 kV 3F Pedestal o Padmounted 400KVA</v>
          </cell>
          <cell r="E1922" t="str">
            <v>U</v>
          </cell>
        </row>
        <row r="1923">
          <cell r="A1923" t="str">
            <v>TRR-3P45</v>
          </cell>
          <cell r="B1923" t="str">
            <v>TRR0040</v>
          </cell>
          <cell r="C1923" t="str">
            <v>3P45R</v>
          </cell>
          <cell r="D1923" t="str">
            <v>Transformador 34.5 kV 3F Pedestal o Padmounted 45KVA</v>
          </cell>
          <cell r="E1923" t="str">
            <v>U</v>
          </cell>
        </row>
        <row r="1924">
          <cell r="A1924" t="str">
            <v>TRR-3P4500</v>
          </cell>
          <cell r="B1924" t="str">
            <v>TRR0067</v>
          </cell>
          <cell r="C1924" t="str">
            <v>3P4500R</v>
          </cell>
          <cell r="D1924" t="str">
            <v>Transformador 34.5 kV 3F Pedestal o Padmounted 4500KVA</v>
          </cell>
          <cell r="E1924" t="str">
            <v>U</v>
          </cell>
        </row>
        <row r="1925">
          <cell r="A1925" t="str">
            <v>TRR-3P50</v>
          </cell>
          <cell r="B1925" t="str">
            <v>TRR0041</v>
          </cell>
          <cell r="C1925" t="str">
            <v>3P50R</v>
          </cell>
          <cell r="D1925" t="str">
            <v>Transformador 34.5 kV 3F Pedestal o Padmounted 50KVA</v>
          </cell>
          <cell r="E1925" t="str">
            <v>U</v>
          </cell>
        </row>
        <row r="1926">
          <cell r="A1926" t="str">
            <v>TRR-3P500</v>
          </cell>
          <cell r="B1926" t="str">
            <v>TRR0056</v>
          </cell>
          <cell r="C1926" t="str">
            <v>3P500R</v>
          </cell>
          <cell r="D1926" t="str">
            <v>Transformador 34.5 kV 3F Pedestal o Pamounted 500KVA</v>
          </cell>
          <cell r="E1926" t="str">
            <v>U</v>
          </cell>
        </row>
        <row r="1927">
          <cell r="A1927" t="str">
            <v>TRR-3P600</v>
          </cell>
          <cell r="B1927" t="str">
            <v>TRR0057</v>
          </cell>
          <cell r="C1927" t="str">
            <v>3P600R</v>
          </cell>
          <cell r="D1927" t="str">
            <v>Transformador 34.5 kV 3F Pedestal o Padmounted 600KVA</v>
          </cell>
          <cell r="E1927" t="str">
            <v>U</v>
          </cell>
        </row>
        <row r="1928">
          <cell r="A1928" t="str">
            <v>TRR-3P630</v>
          </cell>
          <cell r="B1928" t="str">
            <v>TRR0058</v>
          </cell>
          <cell r="C1928" t="str">
            <v>3P630R</v>
          </cell>
          <cell r="D1928" t="str">
            <v>Transformador 34.5 kV 3F Pedestal o Padmounted 630KVA</v>
          </cell>
          <cell r="E1928" t="str">
            <v>U</v>
          </cell>
        </row>
        <row r="1929">
          <cell r="A1929" t="str">
            <v>TRR-3P700</v>
          </cell>
          <cell r="B1929" t="str">
            <v>TRR0059</v>
          </cell>
          <cell r="C1929" t="str">
            <v>3P700R</v>
          </cell>
          <cell r="D1929" t="str">
            <v>Transformador 34.5 kV 3F Pedestal o Padmounted 700KVA</v>
          </cell>
          <cell r="E1929" t="str">
            <v>U</v>
          </cell>
        </row>
        <row r="1930">
          <cell r="A1930" t="str">
            <v>TRR-3P75</v>
          </cell>
          <cell r="B1930" t="str">
            <v>TRR0042</v>
          </cell>
          <cell r="C1930" t="str">
            <v>3P75R</v>
          </cell>
          <cell r="D1930" t="str">
            <v>Transformador 34.5 kV 3F Pedestal o Padmounted 75KVA</v>
          </cell>
          <cell r="E1930" t="str">
            <v>U</v>
          </cell>
        </row>
        <row r="1931">
          <cell r="A1931" t="str">
            <v>TRR-3P750</v>
          </cell>
          <cell r="B1931" t="str">
            <v>TRR0060</v>
          </cell>
          <cell r="C1931" t="str">
            <v>3P750R</v>
          </cell>
          <cell r="D1931" t="str">
            <v>Transformador 34.5 kV 3F Pedestal o Padmounted 750KVA</v>
          </cell>
          <cell r="E1931" t="str">
            <v>U</v>
          </cell>
        </row>
        <row r="1932">
          <cell r="A1932" t="str">
            <v>TRR-3P800</v>
          </cell>
          <cell r="B1932" t="str">
            <v>TRR0061</v>
          </cell>
          <cell r="C1932" t="str">
            <v>3P800R</v>
          </cell>
          <cell r="D1932" t="str">
            <v>Transformador 34.5 kV 3F Pedestal o Padmounted 800KVA</v>
          </cell>
          <cell r="E1932" t="str">
            <v>U</v>
          </cell>
        </row>
        <row r="1933">
          <cell r="A1933" t="str">
            <v>TRR-3V100</v>
          </cell>
          <cell r="B1933" t="str">
            <v>TRR0137</v>
          </cell>
          <cell r="C1933" t="str">
            <v>3V100R</v>
          </cell>
          <cell r="D1933" t="str">
            <v>Banco de 2 transformadores 34.5 kV monofásicos 100 KVA en cámara</v>
          </cell>
          <cell r="E1933" t="str">
            <v>U</v>
          </cell>
        </row>
        <row r="1934">
          <cell r="A1934" t="str">
            <v>TRR-3V110</v>
          </cell>
          <cell r="B1934" t="str">
            <v>TRR0138</v>
          </cell>
          <cell r="C1934" t="str">
            <v>3V110R</v>
          </cell>
          <cell r="D1934" t="str">
            <v>Banco de 2 transformadores 34.5 kV monofásicos 110 KVA en cámara</v>
          </cell>
          <cell r="E1934" t="str">
            <v>U</v>
          </cell>
        </row>
        <row r="1935">
          <cell r="A1935" t="str">
            <v>TRR-3V112.5</v>
          </cell>
          <cell r="B1935" t="str">
            <v>TRR0139</v>
          </cell>
          <cell r="C1935" t="str">
            <v>3V112.5R</v>
          </cell>
          <cell r="D1935" t="str">
            <v>Banco de 2 transformadores 34.5 kV monofásicos 112.5 KVA en cámara</v>
          </cell>
          <cell r="E1935" t="str">
            <v>U</v>
          </cell>
        </row>
        <row r="1936">
          <cell r="A1936" t="str">
            <v>TRR-3V115</v>
          </cell>
          <cell r="B1936" t="str">
            <v>TRR0140</v>
          </cell>
          <cell r="C1936" t="str">
            <v>3V115R</v>
          </cell>
          <cell r="D1936" t="str">
            <v>Banco de 2 transformadores 34.5 kV monofásicos 115 KVA en cámara</v>
          </cell>
          <cell r="E1936" t="str">
            <v>U</v>
          </cell>
        </row>
        <row r="1937">
          <cell r="A1937" t="str">
            <v>TRR-3V125</v>
          </cell>
          <cell r="B1937" t="str">
            <v>TRR0141</v>
          </cell>
          <cell r="C1937" t="str">
            <v>3V125R</v>
          </cell>
          <cell r="D1937" t="str">
            <v>Banco de 2 transformadores 34.5 kV monofásicos 125 KVA en cámara</v>
          </cell>
          <cell r="E1937" t="str">
            <v>U</v>
          </cell>
        </row>
        <row r="1938">
          <cell r="A1938" t="str">
            <v>TRR-3V137.5</v>
          </cell>
          <cell r="B1938" t="str">
            <v>TRR0142</v>
          </cell>
          <cell r="C1938" t="str">
            <v>3V137.5R</v>
          </cell>
          <cell r="D1938" t="str">
            <v>Banco de 2 transformadores 34.5 kV monofásicos 34.57.5 KVA en cámara</v>
          </cell>
          <cell r="E1938" t="str">
            <v>U</v>
          </cell>
        </row>
        <row r="1939">
          <cell r="A1939" t="str">
            <v>TRR-3V150</v>
          </cell>
          <cell r="B1939" t="str">
            <v>TRR0143</v>
          </cell>
          <cell r="C1939" t="str">
            <v>3V150R</v>
          </cell>
          <cell r="D1939" t="str">
            <v>Banco de 2 transformadores 34.5 kV monofásicos 150 KVA en cámara</v>
          </cell>
          <cell r="E1939" t="str">
            <v>U</v>
          </cell>
        </row>
        <row r="1940">
          <cell r="A1940" t="str">
            <v>TRR-3V175</v>
          </cell>
          <cell r="B1940" t="str">
            <v>TRR0144</v>
          </cell>
          <cell r="C1940" t="str">
            <v>3V175R</v>
          </cell>
          <cell r="D1940" t="str">
            <v>Banco de 2 transformadores 34.5 kV monofásicos 175 KVA en cámara</v>
          </cell>
          <cell r="E1940" t="str">
            <v>U</v>
          </cell>
        </row>
        <row r="1941">
          <cell r="A1941" t="str">
            <v>TRR-3V182</v>
          </cell>
          <cell r="B1941" t="str">
            <v>TRR0145</v>
          </cell>
          <cell r="C1941" t="str">
            <v>3V182R</v>
          </cell>
          <cell r="D1941" t="str">
            <v>Banco de 2 transformadores 34.5 kV monofásicos 182 KVA en cámara</v>
          </cell>
          <cell r="E1941" t="str">
            <v>U</v>
          </cell>
        </row>
        <row r="1942">
          <cell r="A1942" t="str">
            <v>TRR-3V192</v>
          </cell>
          <cell r="B1942" t="str">
            <v>TRR0146</v>
          </cell>
          <cell r="C1942" t="str">
            <v>3V192R</v>
          </cell>
          <cell r="D1942" t="str">
            <v>Banco de 2 transformadores 34.5 kV monofásicos 192 KVA en cámara</v>
          </cell>
          <cell r="E1942" t="str">
            <v>U</v>
          </cell>
        </row>
        <row r="1943">
          <cell r="A1943" t="str">
            <v>TRR-3V20</v>
          </cell>
          <cell r="B1943" t="str">
            <v>TRR0122</v>
          </cell>
          <cell r="C1943" t="str">
            <v>3V20R</v>
          </cell>
          <cell r="D1943" t="str">
            <v>Banco de 2 transformadores 34.5 kV monofásicos 20 KVA en cámara</v>
          </cell>
          <cell r="E1943" t="str">
            <v>U</v>
          </cell>
        </row>
        <row r="1944">
          <cell r="A1944" t="str">
            <v>TRR-3V200</v>
          </cell>
          <cell r="B1944" t="str">
            <v>TRR0147</v>
          </cell>
          <cell r="C1944" t="str">
            <v>3V200R</v>
          </cell>
          <cell r="D1944" t="str">
            <v>Banco de 2 transformadores 34.5 kV monofásicos 200 KVA en cámara</v>
          </cell>
          <cell r="E1944" t="str">
            <v>U</v>
          </cell>
        </row>
        <row r="1945">
          <cell r="A1945" t="str">
            <v>TRR-3V242</v>
          </cell>
          <cell r="B1945" t="str">
            <v>TRR0148</v>
          </cell>
          <cell r="C1945" t="str">
            <v>3V242R</v>
          </cell>
          <cell r="D1945" t="str">
            <v>Banco de 2 transformadores 34.5 kV monofásicos 242 KVA en cámara</v>
          </cell>
          <cell r="E1945" t="str">
            <v>U</v>
          </cell>
        </row>
        <row r="1946">
          <cell r="A1946" t="str">
            <v>TRR-3V25</v>
          </cell>
          <cell r="B1946" t="str">
            <v>TRR0123</v>
          </cell>
          <cell r="C1946" t="str">
            <v>3V25R</v>
          </cell>
          <cell r="D1946" t="str">
            <v>Banco de 2 transformadores 34.5 kV monofásicos 25 KVA en cámara</v>
          </cell>
          <cell r="E1946" t="str">
            <v>U</v>
          </cell>
        </row>
        <row r="1947">
          <cell r="A1947" t="str">
            <v>TRR-3V267</v>
          </cell>
          <cell r="B1947" t="str">
            <v>TRR0149</v>
          </cell>
          <cell r="C1947" t="str">
            <v>3V267R</v>
          </cell>
          <cell r="D1947" t="str">
            <v>Banco de 2 transformadores 34.5 kV monofásicos 267 KVA en cámara</v>
          </cell>
          <cell r="E1947" t="str">
            <v>U</v>
          </cell>
        </row>
        <row r="1948">
          <cell r="A1948" t="str">
            <v>TRR-3V30</v>
          </cell>
          <cell r="B1948" t="str">
            <v>TRR0124</v>
          </cell>
          <cell r="C1948" t="str">
            <v>3V30R</v>
          </cell>
          <cell r="D1948" t="str">
            <v>Banco de 2 transformadores 34.5 kV monofásicos 30 KVA en cámara</v>
          </cell>
          <cell r="E1948" t="str">
            <v>U</v>
          </cell>
        </row>
        <row r="1949">
          <cell r="A1949" t="str">
            <v>TRR-3V300</v>
          </cell>
          <cell r="B1949" t="str">
            <v>TRR0150</v>
          </cell>
          <cell r="C1949" t="str">
            <v>3V300R</v>
          </cell>
          <cell r="D1949" t="str">
            <v>Banco de 2 transformadores 34.5 kV monofásicos 300 KVA en cámara</v>
          </cell>
          <cell r="E1949" t="str">
            <v>U</v>
          </cell>
        </row>
        <row r="1950">
          <cell r="A1950" t="str">
            <v>TRR-3V334</v>
          </cell>
          <cell r="B1950" t="str">
            <v>TRR0151</v>
          </cell>
          <cell r="C1950" t="str">
            <v>3V334R</v>
          </cell>
          <cell r="D1950" t="str">
            <v>Banco de 2 transformadores 34.5 kV monofásicos 334 KVA en cámara</v>
          </cell>
          <cell r="E1950" t="str">
            <v>U</v>
          </cell>
        </row>
        <row r="1951">
          <cell r="A1951" t="str">
            <v>TRR-3V35</v>
          </cell>
          <cell r="B1951" t="str">
            <v>TRR0125</v>
          </cell>
          <cell r="C1951" t="str">
            <v>3V35R</v>
          </cell>
          <cell r="D1951" t="str">
            <v>Banco de 2 transformadores 34.5 kV monofásicos 35 KVA en cámara</v>
          </cell>
          <cell r="E1951" t="str">
            <v>U</v>
          </cell>
        </row>
        <row r="1952">
          <cell r="A1952" t="str">
            <v>TRR-3V350</v>
          </cell>
          <cell r="B1952" t="str">
            <v>TRR0152</v>
          </cell>
          <cell r="C1952" t="str">
            <v>3V350R</v>
          </cell>
          <cell r="D1952" t="str">
            <v>Banco de 2 transformadores 34.5 kV monofásicos 350 KVA en cámara</v>
          </cell>
          <cell r="E1952" t="str">
            <v>U</v>
          </cell>
        </row>
        <row r="1953">
          <cell r="A1953" t="str">
            <v>TRR-3V40</v>
          </cell>
          <cell r="B1953" t="str">
            <v>TRR0126</v>
          </cell>
          <cell r="C1953" t="str">
            <v>3V40R</v>
          </cell>
          <cell r="D1953" t="str">
            <v>Banco de 2 transformadores 34.5 kV monofásicos 40 KVA en cámara</v>
          </cell>
          <cell r="E1953" t="str">
            <v>U</v>
          </cell>
        </row>
        <row r="1954">
          <cell r="A1954" t="str">
            <v>TRR-3V47.5</v>
          </cell>
          <cell r="B1954" t="str">
            <v>TRR0127</v>
          </cell>
          <cell r="C1954" t="str">
            <v>3V47.5R</v>
          </cell>
          <cell r="D1954" t="str">
            <v>Banco de 2 transformadores 34.5 kV monofásicos 47.5 KVA en cámara</v>
          </cell>
          <cell r="E1954" t="str">
            <v>U</v>
          </cell>
        </row>
        <row r="1955">
          <cell r="A1955" t="str">
            <v>TRR-3V50</v>
          </cell>
          <cell r="B1955" t="str">
            <v>TRR0128</v>
          </cell>
          <cell r="C1955" t="str">
            <v>3V50R</v>
          </cell>
          <cell r="D1955" t="str">
            <v>Banco de 2 transformadores 34.5 kV monofásicos 50 KVA en cámara</v>
          </cell>
          <cell r="E1955" t="str">
            <v>U</v>
          </cell>
        </row>
        <row r="1956">
          <cell r="A1956" t="str">
            <v>TRR-3V52.5</v>
          </cell>
          <cell r="B1956" t="str">
            <v>TRR0129</v>
          </cell>
          <cell r="C1956" t="str">
            <v>3V52.5R</v>
          </cell>
          <cell r="D1956" t="str">
            <v>Banco de 2 transformadores 34.5 kV monofásicos 52.5 KVA en cámara</v>
          </cell>
          <cell r="E1956" t="str">
            <v>U</v>
          </cell>
        </row>
        <row r="1957">
          <cell r="A1957" t="str">
            <v>TRR-3V60</v>
          </cell>
          <cell r="B1957" t="str">
            <v>TRR0130</v>
          </cell>
          <cell r="C1957" t="str">
            <v>3V60R</v>
          </cell>
          <cell r="D1957" t="str">
            <v>Banco de 2 transformadores 34.5 kV monofásicos 60 KVA en cámara</v>
          </cell>
          <cell r="E1957" t="str">
            <v>U</v>
          </cell>
        </row>
        <row r="1958">
          <cell r="A1958" t="str">
            <v>TRR-3V62.5</v>
          </cell>
          <cell r="B1958" t="str">
            <v>TRR0131</v>
          </cell>
          <cell r="C1958" t="str">
            <v>3V62.5R</v>
          </cell>
          <cell r="D1958" t="str">
            <v>Banco de 2 transformadores 34.5 kV monofásicos 62.5 KVA en cámara</v>
          </cell>
          <cell r="E1958" t="str">
            <v>U</v>
          </cell>
        </row>
        <row r="1959">
          <cell r="A1959" t="str">
            <v>TRR-3V65</v>
          </cell>
          <cell r="B1959" t="str">
            <v>TRR0132</v>
          </cell>
          <cell r="C1959" t="str">
            <v>3V65R</v>
          </cell>
          <cell r="D1959" t="str">
            <v>Banco de 2 transformadores 34.5 kV monofásicos 65 KVA en cámara</v>
          </cell>
          <cell r="E1959" t="str">
            <v>U</v>
          </cell>
        </row>
        <row r="1960">
          <cell r="A1960" t="str">
            <v>TRR-3V75</v>
          </cell>
          <cell r="B1960" t="str">
            <v>TRR0133</v>
          </cell>
          <cell r="C1960" t="str">
            <v>3V75R</v>
          </cell>
          <cell r="D1960" t="str">
            <v>Banco de 2 transformadores 34.5 kV monofásicos 75 KVA en cámara</v>
          </cell>
          <cell r="E1960" t="str">
            <v>U</v>
          </cell>
        </row>
        <row r="1961">
          <cell r="A1961" t="str">
            <v>TRR-3V85</v>
          </cell>
          <cell r="B1961" t="str">
            <v>TRR0134</v>
          </cell>
          <cell r="C1961" t="str">
            <v>3V85R</v>
          </cell>
          <cell r="D1961" t="str">
            <v>Banco de 2 transformadores 34.5 kV monofásicos 85 KVA en cámara</v>
          </cell>
          <cell r="E1961" t="str">
            <v>U</v>
          </cell>
        </row>
        <row r="1962">
          <cell r="A1962" t="str">
            <v>TRR-3V87.5</v>
          </cell>
          <cell r="B1962" t="str">
            <v>TRR0135</v>
          </cell>
          <cell r="C1962" t="str">
            <v>3V87.5R</v>
          </cell>
          <cell r="D1962" t="str">
            <v>Banco de 2 transformadores 34.5 kV monofásicos 87.5 KVA en cámara</v>
          </cell>
          <cell r="E1962" t="str">
            <v>U</v>
          </cell>
        </row>
        <row r="1963">
          <cell r="A1963" t="str">
            <v>TRR-3V90</v>
          </cell>
          <cell r="B1963" t="str">
            <v>TRR0136</v>
          </cell>
          <cell r="C1963" t="str">
            <v>3V90R</v>
          </cell>
          <cell r="D1963" t="str">
            <v>Banco de 2 transformadores 34.5 kV monofásicos 90 KVA en cámara</v>
          </cell>
          <cell r="E1963" t="str">
            <v>U</v>
          </cell>
        </row>
        <row r="1964">
          <cell r="A1964" t="str">
            <v>TRS-1A10</v>
          </cell>
          <cell r="B1964" t="str">
            <v>TRS0060</v>
          </cell>
          <cell r="C1964" t="str">
            <v>1A10S</v>
          </cell>
          <cell r="D1964" t="str">
            <v>Transformador 6 kV 1F autoproteg. 10 kVA en poste</v>
          </cell>
          <cell r="E1964" t="str">
            <v>U</v>
          </cell>
        </row>
        <row r="1965">
          <cell r="A1965" t="str">
            <v>TRS-1A15</v>
          </cell>
          <cell r="B1965" t="str">
            <v>TRS0061</v>
          </cell>
          <cell r="C1965" t="str">
            <v>1A15S</v>
          </cell>
          <cell r="D1965" t="str">
            <v>Transformador 6 kV 1F autoproteg. 15 kVA en poste</v>
          </cell>
          <cell r="E1965" t="str">
            <v>U</v>
          </cell>
        </row>
        <row r="1966">
          <cell r="A1966" t="str">
            <v>TRS-1A25</v>
          </cell>
          <cell r="B1966" t="str">
            <v>TRS0062</v>
          </cell>
          <cell r="C1966" t="str">
            <v>1A25S</v>
          </cell>
          <cell r="D1966" t="str">
            <v>Transformador 6 kV 1F autoproteg. 25 kVA en poste</v>
          </cell>
          <cell r="E1966" t="str">
            <v>U</v>
          </cell>
        </row>
        <row r="1967">
          <cell r="A1967" t="str">
            <v>TRS-1A3</v>
          </cell>
          <cell r="B1967" t="str">
            <v>TRS0058</v>
          </cell>
          <cell r="C1967" t="str">
            <v>1A3S</v>
          </cell>
          <cell r="D1967" t="str">
            <v>Transformador 6 kV 1F autoproteg. 3 kVA en poste</v>
          </cell>
          <cell r="E1967" t="str">
            <v>U</v>
          </cell>
        </row>
        <row r="1968">
          <cell r="A1968" t="str">
            <v>TRS-1A37.5</v>
          </cell>
          <cell r="B1968" t="str">
            <v>TRS0063</v>
          </cell>
          <cell r="C1968" t="str">
            <v>1A37.5S</v>
          </cell>
          <cell r="D1968" t="str">
            <v>Transformador 6 kV 1F autoproteg. 37.5 kVA en poste</v>
          </cell>
          <cell r="E1968" t="str">
            <v>U</v>
          </cell>
        </row>
        <row r="1969">
          <cell r="A1969" t="str">
            <v>TRS-1A5</v>
          </cell>
          <cell r="B1969" t="str">
            <v>TRS0059</v>
          </cell>
          <cell r="C1969" t="str">
            <v>1A5S</v>
          </cell>
          <cell r="D1969" t="str">
            <v>Transformador 6 kV 1F autoproteg. 5 kVA en poste</v>
          </cell>
          <cell r="E1969" t="str">
            <v>U</v>
          </cell>
        </row>
        <row r="1970">
          <cell r="A1970" t="str">
            <v>TRS-1A50</v>
          </cell>
          <cell r="B1970" t="str">
            <v>TRS0064</v>
          </cell>
          <cell r="C1970" t="str">
            <v>1A50S</v>
          </cell>
          <cell r="D1970" t="str">
            <v>Transformador 6 kV 1F autoproteg. 50 kVA en poste</v>
          </cell>
          <cell r="E1970" t="str">
            <v>U</v>
          </cell>
        </row>
        <row r="1971">
          <cell r="A1971" t="str">
            <v>TRS-1A75</v>
          </cell>
          <cell r="B1971" t="str">
            <v>TRS0065</v>
          </cell>
          <cell r="C1971" t="str">
            <v>1A75S</v>
          </cell>
          <cell r="D1971" t="str">
            <v>Transformador 6 kV 1F autoproteg. 75 kVA en poste</v>
          </cell>
          <cell r="E1971" t="str">
            <v>U</v>
          </cell>
        </row>
        <row r="1972">
          <cell r="A1972" t="str">
            <v>TRS-1C10</v>
          </cell>
          <cell r="B1972" t="str">
            <v>TRS0048</v>
          </cell>
          <cell r="C1972" t="str">
            <v>1C10S</v>
          </cell>
          <cell r="D1972" t="str">
            <v>Transformador 6 kV 1F conv. 10 kVA en poste</v>
          </cell>
          <cell r="E1972" t="str">
            <v>U</v>
          </cell>
        </row>
        <row r="1973">
          <cell r="A1973" t="str">
            <v>TRS-1C100</v>
          </cell>
          <cell r="B1973" t="str">
            <v>TRS0053</v>
          </cell>
          <cell r="C1973" t="str">
            <v>1C100S</v>
          </cell>
          <cell r="D1973" t="str">
            <v>Transformador 6 kV 1F conv. 100 kVA en poste</v>
          </cell>
          <cell r="E1973" t="str">
            <v>U</v>
          </cell>
        </row>
        <row r="1974">
          <cell r="A1974" t="str">
            <v>TRS-1C15</v>
          </cell>
          <cell r="B1974" t="str">
            <v>TRS0049</v>
          </cell>
          <cell r="C1974" t="str">
            <v>1C15S</v>
          </cell>
          <cell r="D1974" t="str">
            <v>Transformador 6 kV 1F conv. 15 kVA en poste</v>
          </cell>
          <cell r="E1974" t="str">
            <v>U</v>
          </cell>
        </row>
        <row r="1975">
          <cell r="A1975" t="str">
            <v>TRS-1C150</v>
          </cell>
          <cell r="B1975" t="str">
            <v>TRS0054</v>
          </cell>
          <cell r="C1975" t="str">
            <v>1C150S</v>
          </cell>
          <cell r="D1975" t="str">
            <v>Transformador 6 kV 1F conv. 150 kVA en poste</v>
          </cell>
          <cell r="E1975" t="str">
            <v>U</v>
          </cell>
        </row>
        <row r="1976">
          <cell r="A1976" t="str">
            <v>TRS-1C167</v>
          </cell>
          <cell r="B1976" t="str">
            <v>TRS0055</v>
          </cell>
          <cell r="C1976" t="str">
            <v>1C167S</v>
          </cell>
          <cell r="D1976" t="str">
            <v>Transformador 6 kV 1F conv. 167 kVA en poste</v>
          </cell>
          <cell r="E1976" t="str">
            <v>U</v>
          </cell>
        </row>
        <row r="1977">
          <cell r="A1977" t="str">
            <v>TRS-1C25</v>
          </cell>
          <cell r="B1977" t="str">
            <v>TRS0032</v>
          </cell>
          <cell r="C1977" t="str">
            <v>1C25S</v>
          </cell>
          <cell r="D1977" t="str">
            <v>Transformador 6 kV 1F conv. 25 kVA en poste</v>
          </cell>
          <cell r="E1977" t="str">
            <v>U</v>
          </cell>
        </row>
        <row r="1978">
          <cell r="A1978" t="str">
            <v>TRS-1C250</v>
          </cell>
          <cell r="B1978" t="str">
            <v>TRS0056</v>
          </cell>
          <cell r="C1978" t="str">
            <v>1C250S</v>
          </cell>
          <cell r="D1978" t="str">
            <v>Transformador 6 kV 1F conv. 250 kVA en poste</v>
          </cell>
          <cell r="E1978" t="str">
            <v>U</v>
          </cell>
        </row>
        <row r="1979">
          <cell r="A1979" t="str">
            <v>TRS-1C3</v>
          </cell>
          <cell r="B1979" t="str">
            <v>TRS0046</v>
          </cell>
          <cell r="C1979" t="str">
            <v>1C3S</v>
          </cell>
          <cell r="D1979" t="str">
            <v>Transformador 6 kV 1F conv. 3kVA en poste</v>
          </cell>
          <cell r="E1979" t="str">
            <v>U</v>
          </cell>
        </row>
        <row r="1980">
          <cell r="A1980" t="str">
            <v>TRS-1C30</v>
          </cell>
          <cell r="B1980" t="str">
            <v>TRS0033</v>
          </cell>
          <cell r="C1980" t="str">
            <v>1C30S</v>
          </cell>
          <cell r="D1980" t="str">
            <v>Transformador 6 kV 1F conv. 30 kVA en poste</v>
          </cell>
          <cell r="E1980" t="str">
            <v>U</v>
          </cell>
        </row>
        <row r="1981">
          <cell r="A1981" t="str">
            <v>TRS-1C333</v>
          </cell>
          <cell r="B1981" t="str">
            <v>TRS0057</v>
          </cell>
          <cell r="C1981" t="str">
            <v>1C333S</v>
          </cell>
          <cell r="D1981" t="str">
            <v>Transformador 6 kV 1F conv. 333 kVA en poste</v>
          </cell>
          <cell r="E1981" t="str">
            <v>U</v>
          </cell>
        </row>
        <row r="1982">
          <cell r="A1982" t="str">
            <v>TRS-1C37.5</v>
          </cell>
          <cell r="B1982" t="str">
            <v>TRS0050</v>
          </cell>
          <cell r="C1982" t="str">
            <v>1C37.5S</v>
          </cell>
          <cell r="D1982" t="str">
            <v>Transformador 6 kV 1F conv. 37.5 kVA  en poste</v>
          </cell>
          <cell r="E1982" t="str">
            <v>U</v>
          </cell>
        </row>
        <row r="1983">
          <cell r="A1983" t="str">
            <v>TRS-1C5</v>
          </cell>
          <cell r="B1983" t="str">
            <v>TRS0047</v>
          </cell>
          <cell r="C1983" t="str">
            <v>1C5S</v>
          </cell>
          <cell r="D1983" t="str">
            <v>Transformador 6 kV 1F conv. 5kVA en poste</v>
          </cell>
          <cell r="E1983" t="str">
            <v>U</v>
          </cell>
        </row>
        <row r="1984">
          <cell r="A1984" t="str">
            <v>TRS-1C50</v>
          </cell>
          <cell r="B1984" t="str">
            <v>TRS0051</v>
          </cell>
          <cell r="C1984" t="str">
            <v>1C50S</v>
          </cell>
          <cell r="D1984" t="str">
            <v>Transformador 6 kV 1F conv. 50 kVA en poste</v>
          </cell>
          <cell r="E1984" t="str">
            <v>U</v>
          </cell>
        </row>
        <row r="1985">
          <cell r="A1985" t="str">
            <v>TRS-1C75</v>
          </cell>
          <cell r="B1985" t="str">
            <v>TRS0052</v>
          </cell>
          <cell r="C1985" t="str">
            <v>1C75S</v>
          </cell>
          <cell r="D1985" t="str">
            <v>Transformador 6 kV 1F conv. 75 kVA en poste</v>
          </cell>
          <cell r="E1985" t="str">
            <v>U</v>
          </cell>
        </row>
        <row r="1986">
          <cell r="A1986" t="str">
            <v>TRS-1O10</v>
          </cell>
          <cell r="B1986" t="str">
            <v>TRS0076</v>
          </cell>
          <cell r="C1986" t="str">
            <v>1O10S</v>
          </cell>
          <cell r="D1986" t="str">
            <v>Transformador 6 kV 1F conv. 10 kVA en cámara</v>
          </cell>
          <cell r="E1986" t="str">
            <v>U</v>
          </cell>
        </row>
        <row r="1987">
          <cell r="A1987" t="str">
            <v>TRS-1O15</v>
          </cell>
          <cell r="B1987" t="str">
            <v>TRS0077</v>
          </cell>
          <cell r="C1987" t="str">
            <v>1O15S</v>
          </cell>
          <cell r="D1987" t="str">
            <v>Transformador 6 kV 1F conv. 15 kVA en cámara</v>
          </cell>
          <cell r="E1987" t="str">
            <v>U</v>
          </cell>
        </row>
        <row r="1988">
          <cell r="A1988" t="str">
            <v>TRS-1O25</v>
          </cell>
          <cell r="B1988" t="str">
            <v>TRS0078</v>
          </cell>
          <cell r="C1988" t="str">
            <v>1O25S</v>
          </cell>
          <cell r="D1988" t="str">
            <v>Transformador 6 kV 1F conv. 25 kVA en cámara</v>
          </cell>
          <cell r="E1988" t="str">
            <v>U</v>
          </cell>
        </row>
        <row r="1989">
          <cell r="A1989" t="str">
            <v>TRS-1O3</v>
          </cell>
          <cell r="B1989" t="str">
            <v>TRS0074</v>
          </cell>
          <cell r="C1989" t="str">
            <v>1O3S</v>
          </cell>
          <cell r="D1989" t="str">
            <v>Transformador 6 kV 1F conv. 3 kVA en cámara</v>
          </cell>
          <cell r="E1989" t="str">
            <v>U</v>
          </cell>
        </row>
        <row r="1990">
          <cell r="A1990" t="str">
            <v>TRS-1O37.5</v>
          </cell>
          <cell r="B1990" t="str">
            <v>TRS0079</v>
          </cell>
          <cell r="C1990" t="str">
            <v>1O37.5S</v>
          </cell>
          <cell r="D1990" t="str">
            <v>Transformador 6 kV 1F conv. 37.5 kVA  en cámara</v>
          </cell>
          <cell r="E1990" t="str">
            <v>U</v>
          </cell>
        </row>
        <row r="1991">
          <cell r="A1991" t="str">
            <v>TRS-1O5</v>
          </cell>
          <cell r="B1991" t="str">
            <v>TRS0075</v>
          </cell>
          <cell r="C1991" t="str">
            <v>1O5S</v>
          </cell>
          <cell r="D1991" t="str">
            <v>Transformador 6 kV 1F conv. 5 kVA en cámara</v>
          </cell>
          <cell r="E1991" t="str">
            <v>U</v>
          </cell>
        </row>
        <row r="1992">
          <cell r="A1992" t="str">
            <v>TRS-1O50</v>
          </cell>
          <cell r="B1992" t="str">
            <v>TRS0080</v>
          </cell>
          <cell r="C1992" t="str">
            <v>1O50S</v>
          </cell>
          <cell r="D1992" t="str">
            <v>Transformador 6 kV 1F conv. 50 kVA en cámara</v>
          </cell>
          <cell r="E1992" t="str">
            <v>U</v>
          </cell>
        </row>
        <row r="1993">
          <cell r="A1993" t="str">
            <v>TRS-1O75</v>
          </cell>
          <cell r="B1993" t="str">
            <v>TRS0081</v>
          </cell>
          <cell r="C1993" t="str">
            <v>1O75S</v>
          </cell>
          <cell r="D1993" t="str">
            <v>Transformador 6 kV 1F conv. 75 kVA en cámara</v>
          </cell>
          <cell r="E1993" t="str">
            <v>U</v>
          </cell>
        </row>
        <row r="1994">
          <cell r="A1994" t="str">
            <v>TRS-1P10</v>
          </cell>
          <cell r="B1994" t="str">
            <v>TRS0066</v>
          </cell>
          <cell r="C1994" t="str">
            <v>1P10S</v>
          </cell>
          <cell r="D1994" t="str">
            <v>Transformador 6 kV 1F Pedestal o Padmounted 10 kVA</v>
          </cell>
          <cell r="E1994" t="str">
            <v>U</v>
          </cell>
        </row>
        <row r="1995">
          <cell r="A1995" t="str">
            <v>TRS-1P100</v>
          </cell>
          <cell r="B1995" t="str">
            <v>TRS0072</v>
          </cell>
          <cell r="C1995" t="str">
            <v>1P100S</v>
          </cell>
          <cell r="D1995" t="str">
            <v>Transformador 6 kV 1F Pedestal o Padmounted 100 kVA</v>
          </cell>
          <cell r="E1995" t="str">
            <v>U</v>
          </cell>
        </row>
        <row r="1996">
          <cell r="A1996" t="str">
            <v>TRS-1P125</v>
          </cell>
          <cell r="B1996" t="str">
            <v>TRS0073</v>
          </cell>
          <cell r="C1996" t="str">
            <v>1P125S</v>
          </cell>
          <cell r="D1996" t="str">
            <v>Transformador 6 kV 1F Pedestal o Padmounted 125 kVA</v>
          </cell>
          <cell r="E1996" t="str">
            <v>U</v>
          </cell>
        </row>
        <row r="1997">
          <cell r="A1997" t="str">
            <v>TRS-1P15</v>
          </cell>
          <cell r="B1997" t="str">
            <v>TRS0067</v>
          </cell>
          <cell r="C1997" t="str">
            <v>1P15S</v>
          </cell>
          <cell r="D1997" t="str">
            <v>Transformador 6 kV 1F Pedestal o Padmounted 15 kVA</v>
          </cell>
          <cell r="E1997" t="str">
            <v>U</v>
          </cell>
        </row>
        <row r="1998">
          <cell r="A1998" t="str">
            <v>TRS-1P25</v>
          </cell>
          <cell r="B1998" t="str">
            <v>TRS0068</v>
          </cell>
          <cell r="C1998" t="str">
            <v>1P25S</v>
          </cell>
          <cell r="D1998" t="str">
            <v>Transformador 6 kV 1F Pedestal o Padmounted 25 kVA</v>
          </cell>
          <cell r="E1998" t="str">
            <v>U</v>
          </cell>
        </row>
        <row r="1999">
          <cell r="A1999" t="str">
            <v>TRS-1P37.5</v>
          </cell>
          <cell r="B1999" t="str">
            <v>TRS0069</v>
          </cell>
          <cell r="C1999" t="str">
            <v>1P37.5S</v>
          </cell>
          <cell r="D1999" t="str">
            <v>Transformador 6 kV 1F Pedestal o Padmounted 37.5 kVA</v>
          </cell>
          <cell r="E1999" t="str">
            <v>U</v>
          </cell>
        </row>
        <row r="2000">
          <cell r="A2000" t="str">
            <v>TRS-1P50</v>
          </cell>
          <cell r="B2000" t="str">
            <v>TRS0070</v>
          </cell>
          <cell r="C2000" t="str">
            <v>1P50S</v>
          </cell>
          <cell r="D2000" t="str">
            <v>Transformador 6 kV 1F Pedestal o Padmounted 50 kVA</v>
          </cell>
          <cell r="E2000" t="str">
            <v>U</v>
          </cell>
        </row>
        <row r="2001">
          <cell r="A2001" t="str">
            <v>TRS-1P75</v>
          </cell>
          <cell r="B2001" t="str">
            <v>TRS0071</v>
          </cell>
          <cell r="C2001" t="str">
            <v>1P75S</v>
          </cell>
          <cell r="D2001" t="str">
            <v>Transformador 6 kV 1F Pedestal o Padmounted 75 kVA</v>
          </cell>
          <cell r="E2001" t="str">
            <v>U</v>
          </cell>
        </row>
        <row r="2002">
          <cell r="A2002" t="str">
            <v>TRS-2C10</v>
          </cell>
          <cell r="B2002" t="str">
            <v>TRS0003</v>
          </cell>
          <cell r="C2002" t="str">
            <v>2C10S</v>
          </cell>
          <cell r="D2002" t="str">
            <v>Transformador 6  kV  2F conv. 10 kVA en poste</v>
          </cell>
          <cell r="E2002" t="str">
            <v>U</v>
          </cell>
        </row>
        <row r="2003">
          <cell r="A2003" t="str">
            <v>TRS-2C15</v>
          </cell>
          <cell r="B2003" t="str">
            <v>TRS0004</v>
          </cell>
          <cell r="C2003" t="str">
            <v>2C15S</v>
          </cell>
          <cell r="D2003" t="str">
            <v>Transformador 6  kV  2F conv. 15 kVA en poste</v>
          </cell>
          <cell r="E2003" t="str">
            <v>U</v>
          </cell>
        </row>
        <row r="2004">
          <cell r="A2004" t="str">
            <v>TRS-2C25</v>
          </cell>
          <cell r="B2004" t="str">
            <v>TRS0005</v>
          </cell>
          <cell r="C2004" t="str">
            <v>2C25S</v>
          </cell>
          <cell r="D2004" t="str">
            <v>Transformador 6  kV  2F conv. 25 kVA en poste</v>
          </cell>
          <cell r="E2004" t="str">
            <v>U</v>
          </cell>
        </row>
        <row r="2005">
          <cell r="A2005" t="str">
            <v>TRS-2C3</v>
          </cell>
          <cell r="B2005" t="str">
            <v>TRS0001</v>
          </cell>
          <cell r="C2005" t="str">
            <v>2C3S</v>
          </cell>
          <cell r="D2005" t="str">
            <v>Transformador 6  kV  2F conv.  3 kVA en poste</v>
          </cell>
          <cell r="E2005" t="str">
            <v>U</v>
          </cell>
        </row>
        <row r="2006">
          <cell r="A2006" t="str">
            <v>TRS-2C37.5</v>
          </cell>
          <cell r="B2006" t="str">
            <v>TRS0006</v>
          </cell>
          <cell r="C2006" t="str">
            <v>2C37.5S</v>
          </cell>
          <cell r="D2006" t="str">
            <v>Transformador 6  kV  2F conv. 37.5 kVA en poste</v>
          </cell>
          <cell r="E2006" t="str">
            <v>U</v>
          </cell>
        </row>
        <row r="2007">
          <cell r="A2007" t="str">
            <v>TRS-2C5</v>
          </cell>
          <cell r="B2007" t="str">
            <v>TRS0002</v>
          </cell>
          <cell r="C2007" t="str">
            <v>2C5S</v>
          </cell>
          <cell r="D2007" t="str">
            <v>Transformador 6  kV  2F conv.  5 kVA en poste</v>
          </cell>
          <cell r="E2007" t="str">
            <v>U</v>
          </cell>
        </row>
        <row r="2008">
          <cell r="A2008" t="str">
            <v>TRS-2C50</v>
          </cell>
          <cell r="B2008" t="str">
            <v>TRS0007</v>
          </cell>
          <cell r="C2008" t="str">
            <v>2C50S</v>
          </cell>
          <cell r="D2008" t="str">
            <v>Transformador 6  kV  2F conv. 50 kVA en poste</v>
          </cell>
          <cell r="E2008" t="str">
            <v>U</v>
          </cell>
        </row>
        <row r="2009">
          <cell r="A2009" t="str">
            <v>TRS-2C75</v>
          </cell>
          <cell r="B2009" t="str">
            <v>TRS0008</v>
          </cell>
          <cell r="C2009" t="str">
            <v>2C75S</v>
          </cell>
          <cell r="D2009" t="str">
            <v>Transformador 6  kV  2F conv. 75 kVA en poste</v>
          </cell>
          <cell r="E2009" t="str">
            <v>U</v>
          </cell>
        </row>
        <row r="2010">
          <cell r="A2010" t="str">
            <v>TRS-3C100</v>
          </cell>
          <cell r="B2010" t="str">
            <v>TRS0013</v>
          </cell>
          <cell r="C2010" t="str">
            <v>3C100S</v>
          </cell>
          <cell r="D2010" t="str">
            <v>Transformador 6  kV  3F conv. 100 kVA en poste</v>
          </cell>
          <cell r="E2010" t="str">
            <v>U</v>
          </cell>
        </row>
        <row r="2011">
          <cell r="A2011" t="str">
            <v>TRS-3C112.5</v>
          </cell>
          <cell r="B2011" t="str">
            <v>TRS0034</v>
          </cell>
          <cell r="C2011" t="str">
            <v>3C112.5S</v>
          </cell>
          <cell r="D2011" t="str">
            <v>Transformador 6  kV  3F conv. 112.5 kVA en poste</v>
          </cell>
          <cell r="E2011" t="str">
            <v>U</v>
          </cell>
        </row>
        <row r="2012">
          <cell r="A2012" t="str">
            <v>TRS-3C125</v>
          </cell>
          <cell r="B2012" t="str">
            <v>TRS0035</v>
          </cell>
          <cell r="C2012" t="str">
            <v>3C125S</v>
          </cell>
          <cell r="D2012" t="str">
            <v>Transformador 6  kV  3F conv. 125 kVA en poste</v>
          </cell>
          <cell r="E2012" t="str">
            <v>U</v>
          </cell>
        </row>
        <row r="2013">
          <cell r="A2013" t="str">
            <v>TRS-3C140</v>
          </cell>
          <cell r="B2013" t="str">
            <v>TRS0085</v>
          </cell>
          <cell r="C2013" t="str">
            <v>3C140S</v>
          </cell>
          <cell r="D2013" t="str">
            <v>Transformador 6 kV 3F conv. 140 kVA en poste</v>
          </cell>
          <cell r="E2013" t="str">
            <v>U</v>
          </cell>
        </row>
        <row r="2014">
          <cell r="A2014" t="str">
            <v>TRS-3C15</v>
          </cell>
          <cell r="B2014" t="str">
            <v>TRS0082</v>
          </cell>
          <cell r="C2014" t="str">
            <v>3C15S</v>
          </cell>
          <cell r="D2014" t="str">
            <v>Transformador 6 kV 3F conv. 15 kVA en poste</v>
          </cell>
          <cell r="E2014" t="str">
            <v>U</v>
          </cell>
        </row>
        <row r="2015">
          <cell r="A2015" t="str">
            <v>TRS-3C150</v>
          </cell>
          <cell r="B2015" t="str">
            <v>TRS0036</v>
          </cell>
          <cell r="C2015" t="str">
            <v>3C150S</v>
          </cell>
          <cell r="D2015" t="str">
            <v>Transformador 6  kV  3F conv. 150 kVA en poste</v>
          </cell>
          <cell r="E2015" t="str">
            <v>U</v>
          </cell>
        </row>
        <row r="2016">
          <cell r="A2016" t="str">
            <v>TRS-3C160</v>
          </cell>
          <cell r="B2016" t="str">
            <v>TRS0086</v>
          </cell>
          <cell r="C2016" t="str">
            <v>3C160S</v>
          </cell>
          <cell r="D2016" t="str">
            <v>Transformador 6 kV 3F conv. 160 kVA en poste</v>
          </cell>
          <cell r="E2016" t="str">
            <v>U</v>
          </cell>
        </row>
        <row r="2017">
          <cell r="A2017" t="str">
            <v>TRS-3C175</v>
          </cell>
          <cell r="B2017" t="str">
            <v>TRS0087</v>
          </cell>
          <cell r="C2017" t="str">
            <v>3C175S</v>
          </cell>
          <cell r="D2017" t="str">
            <v>Transformador 6 kV 3F conv. 175 kVA en poste</v>
          </cell>
          <cell r="E2017" t="str">
            <v>U</v>
          </cell>
        </row>
        <row r="2018">
          <cell r="A2018" t="str">
            <v>TRS-3C192</v>
          </cell>
          <cell r="B2018" t="str">
            <v>TRS0088</v>
          </cell>
          <cell r="C2018" t="str">
            <v>3C192S</v>
          </cell>
          <cell r="D2018" t="str">
            <v>Transformador 6 kV 3F conv. 192 kVA en poste</v>
          </cell>
          <cell r="E2018" t="str">
            <v>U</v>
          </cell>
        </row>
        <row r="2019">
          <cell r="A2019" t="str">
            <v>TRS-3C192.5</v>
          </cell>
          <cell r="B2019" t="str">
            <v>TRS0037</v>
          </cell>
          <cell r="C2019" t="str">
            <v>3C192.5S</v>
          </cell>
          <cell r="D2019" t="str">
            <v>Transformador 6  kV  3F conv. 192.5 kVA en poste</v>
          </cell>
          <cell r="E2019" t="str">
            <v>U</v>
          </cell>
        </row>
        <row r="2020">
          <cell r="A2020" t="str">
            <v>TRS-3C20</v>
          </cell>
          <cell r="B2020" t="str">
            <v>TRS0083</v>
          </cell>
          <cell r="C2020" t="str">
            <v>3C20S</v>
          </cell>
          <cell r="D2020" t="str">
            <v>Transformador 6 kV 3F conv. 20 kVA en poste</v>
          </cell>
          <cell r="E2020" t="str">
            <v>U</v>
          </cell>
        </row>
        <row r="2021">
          <cell r="A2021" t="str">
            <v>TRS-3C200</v>
          </cell>
          <cell r="B2021" t="str">
            <v>TRS0038</v>
          </cell>
          <cell r="C2021" t="str">
            <v>3C200S</v>
          </cell>
          <cell r="D2021" t="str">
            <v>Transformador 6  kV  3F conv. 200 kVA en poste</v>
          </cell>
          <cell r="E2021" t="str">
            <v>U</v>
          </cell>
        </row>
        <row r="2022">
          <cell r="A2022" t="str">
            <v>TRS-3C250</v>
          </cell>
          <cell r="B2022" t="str">
            <v>TRS0039</v>
          </cell>
          <cell r="C2022" t="str">
            <v>3C250S</v>
          </cell>
          <cell r="D2022" t="str">
            <v>Transformador 6  kV  3F conv. 250 kVA en poste</v>
          </cell>
          <cell r="E2022" t="str">
            <v>U</v>
          </cell>
        </row>
        <row r="2023">
          <cell r="A2023" t="str">
            <v>TRS-3C30</v>
          </cell>
          <cell r="B2023" t="str">
            <v>TRS0009</v>
          </cell>
          <cell r="C2023" t="str">
            <v>3C30S</v>
          </cell>
          <cell r="D2023" t="str">
            <v>Transformador 6  kV  3F conv. 30 kVA en poste</v>
          </cell>
          <cell r="E2023" t="str">
            <v>U</v>
          </cell>
        </row>
        <row r="2024">
          <cell r="A2024" t="str">
            <v>TRS-3C300</v>
          </cell>
          <cell r="B2024" t="str">
            <v>TRS0040</v>
          </cell>
          <cell r="C2024" t="str">
            <v>3C300S</v>
          </cell>
          <cell r="D2024" t="str">
            <v>Transformador 6  kV  3F conv. 300 kVA en poste</v>
          </cell>
          <cell r="E2024" t="str">
            <v>U</v>
          </cell>
        </row>
        <row r="2025">
          <cell r="A2025" t="str">
            <v>TRS-3C400</v>
          </cell>
          <cell r="B2025" t="str">
            <v>TRS0041</v>
          </cell>
          <cell r="C2025" t="str">
            <v>3C400S</v>
          </cell>
          <cell r="D2025" t="str">
            <v>Transformador 6  kV  3F conv. 400 kVA en poste</v>
          </cell>
          <cell r="E2025" t="str">
            <v>U</v>
          </cell>
        </row>
        <row r="2026">
          <cell r="A2026" t="str">
            <v>TRS-3C45</v>
          </cell>
          <cell r="B2026" t="str">
            <v>TRS0010</v>
          </cell>
          <cell r="C2026" t="str">
            <v>3C45S</v>
          </cell>
          <cell r="D2026" t="str">
            <v>Transformador 6  kV  3F conv. 45 kVA en poste</v>
          </cell>
          <cell r="E2026" t="str">
            <v>U</v>
          </cell>
        </row>
        <row r="2027">
          <cell r="A2027" t="str">
            <v>TRS-3C50</v>
          </cell>
          <cell r="B2027" t="str">
            <v>TRS0011</v>
          </cell>
          <cell r="C2027" t="str">
            <v>3C50S</v>
          </cell>
          <cell r="D2027" t="str">
            <v>Transformador 6  kV  3F conv. 50 kVA en poste</v>
          </cell>
          <cell r="E2027" t="str">
            <v>U</v>
          </cell>
        </row>
        <row r="2028">
          <cell r="A2028" t="str">
            <v>TRS-3C500</v>
          </cell>
          <cell r="B2028" t="str">
            <v>TRS0042</v>
          </cell>
          <cell r="C2028" t="str">
            <v>3C500S</v>
          </cell>
          <cell r="D2028" t="str">
            <v>Transformador 6  kV  3F conv. 500 kVA en poste</v>
          </cell>
          <cell r="E2028" t="str">
            <v>U</v>
          </cell>
        </row>
        <row r="2029">
          <cell r="A2029" t="str">
            <v>TRS-3C60</v>
          </cell>
          <cell r="B2029" t="str">
            <v>TRS0043</v>
          </cell>
          <cell r="C2029" t="str">
            <v>3C60S</v>
          </cell>
          <cell r="D2029" t="str">
            <v>Transformador 6  kV  3F conv. 60 kVA en poste</v>
          </cell>
          <cell r="E2029" t="str">
            <v>U</v>
          </cell>
        </row>
        <row r="2030">
          <cell r="A2030" t="str">
            <v>TRS-3C600</v>
          </cell>
          <cell r="B2030" t="str">
            <v>TRS0044</v>
          </cell>
          <cell r="C2030" t="str">
            <v>3C600S</v>
          </cell>
          <cell r="D2030" t="str">
            <v>Transformador 6  kV  3F conv. 600 kVA en poste</v>
          </cell>
          <cell r="E2030" t="str">
            <v>U</v>
          </cell>
        </row>
        <row r="2031">
          <cell r="A2031" t="str">
            <v>TRS-3C75</v>
          </cell>
          <cell r="B2031" t="str">
            <v>TRS0012</v>
          </cell>
          <cell r="C2031" t="str">
            <v>3C75S</v>
          </cell>
          <cell r="D2031" t="str">
            <v>Transformador 6  kV  3F conv. 75 kVA en poste</v>
          </cell>
          <cell r="E2031" t="str">
            <v>U</v>
          </cell>
        </row>
        <row r="2032">
          <cell r="A2032" t="str">
            <v>TRS-3C80</v>
          </cell>
          <cell r="B2032" t="str">
            <v>TRS0084</v>
          </cell>
          <cell r="C2032" t="str">
            <v>3C80S</v>
          </cell>
          <cell r="D2032" t="str">
            <v>Transformador 6 kV 3F conv. 80 kVA en poste</v>
          </cell>
          <cell r="E2032" t="str">
            <v>U</v>
          </cell>
        </row>
        <row r="2033">
          <cell r="A2033" t="str">
            <v>TRS-3C90</v>
          </cell>
          <cell r="B2033" t="str">
            <v>TRS0045</v>
          </cell>
          <cell r="C2033" t="str">
            <v>3C90S</v>
          </cell>
          <cell r="D2033" t="str">
            <v>Transformador 6  kV  3F conv. 90 kVA en poste</v>
          </cell>
          <cell r="E2033" t="str">
            <v>U</v>
          </cell>
        </row>
        <row r="2034">
          <cell r="A2034" t="str">
            <v>TRS-3I100</v>
          </cell>
          <cell r="B2034" t="str">
            <v>TRS0154</v>
          </cell>
          <cell r="C2034" t="str">
            <v>3I100S</v>
          </cell>
          <cell r="D2034" t="str">
            <v>Banco de 3 transformadores 6 kV monofásicos 100 kVA en cámara</v>
          </cell>
          <cell r="E2034" t="str">
            <v>U</v>
          </cell>
        </row>
        <row r="2035">
          <cell r="A2035" t="str">
            <v>TRS-3I112.5</v>
          </cell>
          <cell r="B2035" t="str">
            <v>TRS0155</v>
          </cell>
          <cell r="C2035" t="str">
            <v>3I112.5S</v>
          </cell>
          <cell r="D2035" t="str">
            <v>Banco de 3 transformadores 6 kV monofásicos 112.5 kVA en cámara</v>
          </cell>
          <cell r="E2035" t="str">
            <v>U</v>
          </cell>
        </row>
        <row r="2036">
          <cell r="A2036" t="str">
            <v>TRS-3I115</v>
          </cell>
          <cell r="B2036" t="str">
            <v>TRS0156</v>
          </cell>
          <cell r="C2036" t="str">
            <v>3I115S</v>
          </cell>
          <cell r="D2036" t="str">
            <v>Banco de 3 transformadores 6 kV monofásicos 115 kVA en cámara</v>
          </cell>
          <cell r="E2036" t="str">
            <v>U</v>
          </cell>
        </row>
        <row r="2037">
          <cell r="A2037" t="str">
            <v>TRS-3I125</v>
          </cell>
          <cell r="B2037" t="str">
            <v>TRS0157</v>
          </cell>
          <cell r="C2037" t="str">
            <v>3I125S</v>
          </cell>
          <cell r="D2037" t="str">
            <v>Banco de 3 transformadores 6 kV monofásicos 125 kVA en cámara</v>
          </cell>
          <cell r="E2037" t="str">
            <v>U</v>
          </cell>
        </row>
        <row r="2038">
          <cell r="A2038" t="str">
            <v>TRS-3I137.5</v>
          </cell>
          <cell r="B2038" t="str">
            <v>TRS0158</v>
          </cell>
          <cell r="C2038" t="str">
            <v>3I137.5S</v>
          </cell>
          <cell r="D2038" t="str">
            <v>Banco de 3 transformadores 6 kV monofásicos 137.5 kVA en cámara</v>
          </cell>
          <cell r="E2038" t="str">
            <v>U</v>
          </cell>
        </row>
        <row r="2039">
          <cell r="A2039" t="str">
            <v>TRS-3I140</v>
          </cell>
          <cell r="B2039" t="str">
            <v>TRS0159</v>
          </cell>
          <cell r="C2039" t="str">
            <v>3I140S</v>
          </cell>
          <cell r="D2039" t="str">
            <v>Banco de 3 transformadores 6 kV monofásicos 140 kVA en cámara</v>
          </cell>
          <cell r="E2039" t="str">
            <v>U</v>
          </cell>
        </row>
        <row r="2040">
          <cell r="A2040" t="str">
            <v>TRS-3I150</v>
          </cell>
          <cell r="B2040" t="str">
            <v>TRS0160</v>
          </cell>
          <cell r="C2040" t="str">
            <v>3I150S</v>
          </cell>
          <cell r="D2040" t="str">
            <v>Banco de 3 transformadores 6 kV monofásicos 150 kVA en cámara</v>
          </cell>
          <cell r="E2040" t="str">
            <v>U</v>
          </cell>
        </row>
        <row r="2041">
          <cell r="A2041" t="str">
            <v>TRS-3I1500</v>
          </cell>
          <cell r="B2041" t="str">
            <v>TRS0191</v>
          </cell>
          <cell r="C2041" t="str">
            <v>3I1500S</v>
          </cell>
          <cell r="D2041" t="str">
            <v>Banco de 3 transformadores 6 kV monofásicos 1500 kVA en cámara</v>
          </cell>
          <cell r="E2041" t="str">
            <v>U</v>
          </cell>
        </row>
        <row r="2042">
          <cell r="A2042" t="str">
            <v>TRS-3I160</v>
          </cell>
          <cell r="B2042" t="str">
            <v>TRS0161</v>
          </cell>
          <cell r="C2042" t="str">
            <v>3I160S</v>
          </cell>
          <cell r="D2042" t="str">
            <v>Banco de 3 transformadores 6 kV monofásicos 160 kVA en cámara</v>
          </cell>
          <cell r="E2042" t="str">
            <v>U</v>
          </cell>
        </row>
        <row r="2043">
          <cell r="A2043" t="str">
            <v>TRS-3I162.5</v>
          </cell>
          <cell r="B2043" t="str">
            <v>TRS0162</v>
          </cell>
          <cell r="C2043" t="str">
            <v>3I162.5S</v>
          </cell>
          <cell r="D2043" t="str">
            <v>Banco de 3 transformadores 6 kV monofásicos 162.5 kVA en cámara</v>
          </cell>
          <cell r="E2043" t="str">
            <v>U</v>
          </cell>
        </row>
        <row r="2044">
          <cell r="A2044" t="str">
            <v>TRS-3I175</v>
          </cell>
          <cell r="B2044" t="str">
            <v>TRS0163</v>
          </cell>
          <cell r="C2044" t="str">
            <v>3I175S</v>
          </cell>
          <cell r="D2044" t="str">
            <v>Banco de 3 transformadores 6 kV monofásicos 175 kVA en cámara</v>
          </cell>
          <cell r="E2044" t="str">
            <v>U</v>
          </cell>
        </row>
        <row r="2045">
          <cell r="A2045" t="str">
            <v>TRS-3I200</v>
          </cell>
          <cell r="B2045" t="str">
            <v>TRS0164</v>
          </cell>
          <cell r="C2045" t="str">
            <v>3I200S</v>
          </cell>
          <cell r="D2045" t="str">
            <v>Banco de 3 transformadores 6 kV monofásicos 200 kVA en cámara</v>
          </cell>
          <cell r="E2045" t="str">
            <v>U</v>
          </cell>
        </row>
        <row r="2046">
          <cell r="A2046" t="str">
            <v>TRS-3I217</v>
          </cell>
          <cell r="B2046" t="str">
            <v>TRS0165</v>
          </cell>
          <cell r="C2046" t="str">
            <v>3I217S</v>
          </cell>
          <cell r="D2046" t="str">
            <v>Banco de 3 transformadores 6 kV monofásicos 217 kVA en cámara</v>
          </cell>
          <cell r="E2046" t="str">
            <v>U</v>
          </cell>
        </row>
        <row r="2047">
          <cell r="A2047" t="str">
            <v>TRS-3I225</v>
          </cell>
          <cell r="B2047" t="str">
            <v>TRS0166</v>
          </cell>
          <cell r="C2047" t="str">
            <v>3I225S</v>
          </cell>
          <cell r="D2047" t="str">
            <v>Banco de 3 transformadores 6 kV monofásicos 225 kVA en cámara</v>
          </cell>
          <cell r="E2047" t="str">
            <v>U</v>
          </cell>
        </row>
        <row r="2048">
          <cell r="A2048" t="str">
            <v>TRS-3I250</v>
          </cell>
          <cell r="B2048" t="str">
            <v>TRS0167</v>
          </cell>
          <cell r="C2048" t="str">
            <v>3I250S</v>
          </cell>
          <cell r="D2048" t="str">
            <v>Banco de 3 transformadores 6 kV monofásicos 250 kVA en cámara</v>
          </cell>
          <cell r="E2048" t="str">
            <v>U</v>
          </cell>
        </row>
        <row r="2049">
          <cell r="A2049" t="str">
            <v>TRS-3I267</v>
          </cell>
          <cell r="B2049" t="str">
            <v>TRS0168</v>
          </cell>
          <cell r="C2049" t="str">
            <v>3I267S</v>
          </cell>
          <cell r="D2049" t="str">
            <v>Banco de 3 transformadores 6 kV monofásicos 267 kVA en cámara</v>
          </cell>
          <cell r="E2049" t="str">
            <v>U</v>
          </cell>
        </row>
        <row r="2050">
          <cell r="A2050" t="str">
            <v>TRS-3I275</v>
          </cell>
          <cell r="B2050" t="str">
            <v>TRS0169</v>
          </cell>
          <cell r="C2050" t="str">
            <v>3I275S</v>
          </cell>
          <cell r="D2050" t="str">
            <v>Banco de 3 transformadores 6 kV monofásicos 275 kVA en cámara</v>
          </cell>
          <cell r="E2050" t="str">
            <v>U</v>
          </cell>
        </row>
        <row r="2051">
          <cell r="A2051" t="str">
            <v>TRS-3I292</v>
          </cell>
          <cell r="B2051" t="str">
            <v>TRS0170</v>
          </cell>
          <cell r="C2051" t="str">
            <v>3I292S</v>
          </cell>
          <cell r="D2051" t="str">
            <v>Banco de 3 transformadores 6 kV monofásicos 292 kVA en cámara</v>
          </cell>
          <cell r="E2051" t="str">
            <v>U</v>
          </cell>
        </row>
        <row r="2052">
          <cell r="A2052" t="str">
            <v>TRS-3I30</v>
          </cell>
          <cell r="B2052" t="str">
            <v>TRS0145</v>
          </cell>
          <cell r="C2052" t="str">
            <v>3I30S</v>
          </cell>
          <cell r="D2052" t="str">
            <v>Banco de 3 transformadores 6 kV monofásicos 30 kVA en cámara</v>
          </cell>
          <cell r="E2052" t="str">
            <v>U</v>
          </cell>
        </row>
        <row r="2053">
          <cell r="A2053" t="str">
            <v>TRS-3I300</v>
          </cell>
          <cell r="B2053" t="str">
            <v>TRS0171</v>
          </cell>
          <cell r="C2053" t="str">
            <v>3I300S</v>
          </cell>
          <cell r="D2053" t="str">
            <v>Banco de 3 transformadores 6 kV monofásicos 300 kVA en cámara</v>
          </cell>
          <cell r="E2053" t="str">
            <v>U</v>
          </cell>
        </row>
        <row r="2054">
          <cell r="A2054" t="str">
            <v>TRS-3I317</v>
          </cell>
          <cell r="B2054" t="str">
            <v>TRS0172</v>
          </cell>
          <cell r="C2054" t="str">
            <v>3I317S</v>
          </cell>
          <cell r="D2054" t="str">
            <v>Banco de 3 transformadores 6 kV monofásicos 317 kVA en cámara</v>
          </cell>
          <cell r="E2054" t="str">
            <v>U</v>
          </cell>
        </row>
        <row r="2055">
          <cell r="A2055" t="str">
            <v>TRS-3I318</v>
          </cell>
          <cell r="B2055" t="str">
            <v>TRS0173</v>
          </cell>
          <cell r="C2055" t="str">
            <v>3I318S</v>
          </cell>
          <cell r="D2055" t="str">
            <v>Banco de 3 transformadores 6 kV monofásicos 318 kVA en cámara</v>
          </cell>
          <cell r="E2055" t="str">
            <v>U</v>
          </cell>
        </row>
        <row r="2056">
          <cell r="A2056" t="str">
            <v>TRS-3I35</v>
          </cell>
          <cell r="B2056" t="str">
            <v>TRS0146</v>
          </cell>
          <cell r="C2056" t="str">
            <v>3I35S</v>
          </cell>
          <cell r="D2056" t="str">
            <v>Banco de 3 transformadores 6 kV monofásicos 35 kVA en cámara</v>
          </cell>
          <cell r="E2056" t="str">
            <v>U</v>
          </cell>
        </row>
        <row r="2057">
          <cell r="A2057" t="str">
            <v>TRS-3I367</v>
          </cell>
          <cell r="B2057" t="str">
            <v>TRS0174</v>
          </cell>
          <cell r="C2057" t="str">
            <v>3I367S</v>
          </cell>
          <cell r="D2057" t="str">
            <v>Banco de 3 transformadores 6 kV monofásicos 367 kVA en cámara</v>
          </cell>
          <cell r="E2057" t="str">
            <v>U</v>
          </cell>
        </row>
        <row r="2058">
          <cell r="A2058" t="str">
            <v>TRS-3I375</v>
          </cell>
          <cell r="B2058" t="str">
            <v>TRS0175</v>
          </cell>
          <cell r="C2058" t="str">
            <v>3I375S</v>
          </cell>
          <cell r="D2058" t="str">
            <v>Banco de 3 transformadores 6 kV monofásicos 375 kVA en cámara</v>
          </cell>
          <cell r="E2058" t="str">
            <v>U</v>
          </cell>
        </row>
        <row r="2059">
          <cell r="A2059" t="str">
            <v>TRS-3I384</v>
          </cell>
          <cell r="B2059" t="str">
            <v>TRS0176</v>
          </cell>
          <cell r="C2059" t="str">
            <v>3I384S</v>
          </cell>
          <cell r="D2059" t="str">
            <v>Banco de 3 transformadores 6 kV monofásicos 384 kVA en cámara</v>
          </cell>
          <cell r="E2059" t="str">
            <v>U</v>
          </cell>
        </row>
        <row r="2060">
          <cell r="A2060" t="str">
            <v>TRS-3I400</v>
          </cell>
          <cell r="B2060" t="str">
            <v>TRS0177</v>
          </cell>
          <cell r="C2060" t="str">
            <v>3I400S</v>
          </cell>
          <cell r="D2060" t="str">
            <v>Banco de 3 transformadores 6 kV monofásicos 400 kVA en cámara</v>
          </cell>
          <cell r="E2060" t="str">
            <v>U</v>
          </cell>
        </row>
        <row r="2061">
          <cell r="A2061" t="str">
            <v>TRS-3I434</v>
          </cell>
          <cell r="B2061" t="str">
            <v>TRS0178</v>
          </cell>
          <cell r="C2061" t="str">
            <v>3I434S</v>
          </cell>
          <cell r="D2061" t="str">
            <v>Banco de 3 transformadores 6 kV monofásicos 434 kVA en cámara</v>
          </cell>
          <cell r="E2061" t="str">
            <v>U</v>
          </cell>
        </row>
        <row r="2062">
          <cell r="A2062" t="str">
            <v>TRS-3I45</v>
          </cell>
          <cell r="B2062" t="str">
            <v>TRS0147</v>
          </cell>
          <cell r="C2062" t="str">
            <v>3I45S</v>
          </cell>
          <cell r="D2062" t="str">
            <v>Banco de 3 transformadores 6 kV monofásicos 45 kVA en cámara</v>
          </cell>
          <cell r="E2062" t="str">
            <v>U</v>
          </cell>
        </row>
        <row r="2063">
          <cell r="A2063" t="str">
            <v>TRS-3I450</v>
          </cell>
          <cell r="B2063" t="str">
            <v>TRS0179</v>
          </cell>
          <cell r="C2063" t="str">
            <v>3I450S</v>
          </cell>
          <cell r="D2063" t="str">
            <v>Banco de 3 transformadores 6 kV monofásicos 450 kVA en cámara</v>
          </cell>
          <cell r="E2063" t="str">
            <v>U</v>
          </cell>
        </row>
        <row r="2064">
          <cell r="A2064" t="str">
            <v>TRS-3I471</v>
          </cell>
          <cell r="B2064" t="str">
            <v>TRS0180</v>
          </cell>
          <cell r="C2064" t="str">
            <v>3I471S</v>
          </cell>
          <cell r="D2064" t="str">
            <v>Banco de 3 transformadores 6 kV monofásicos 471 kVA en cámara</v>
          </cell>
          <cell r="E2064" t="str">
            <v>U</v>
          </cell>
        </row>
        <row r="2065">
          <cell r="A2065" t="str">
            <v>TRS-3I50</v>
          </cell>
          <cell r="B2065" t="str">
            <v>TRS0148</v>
          </cell>
          <cell r="C2065" t="str">
            <v>3I50S</v>
          </cell>
          <cell r="D2065" t="str">
            <v>Banco de 3 transformadores 6 kV monofásicos 50 kVA en cámara</v>
          </cell>
          <cell r="E2065" t="str">
            <v>U</v>
          </cell>
        </row>
        <row r="2066">
          <cell r="A2066" t="str">
            <v>TRS-3I500</v>
          </cell>
          <cell r="B2066" t="str">
            <v>TRS0181</v>
          </cell>
          <cell r="C2066" t="str">
            <v>3I500S</v>
          </cell>
          <cell r="D2066" t="str">
            <v>Banco de 3 transformadores 6 kV monofásicos 500 kVA en cámara</v>
          </cell>
          <cell r="E2066" t="str">
            <v>U</v>
          </cell>
        </row>
        <row r="2067">
          <cell r="A2067" t="str">
            <v>TRS-3I501</v>
          </cell>
          <cell r="B2067" t="str">
            <v>TRS0182</v>
          </cell>
          <cell r="C2067" t="str">
            <v>3I501S</v>
          </cell>
          <cell r="D2067" t="str">
            <v>Banco de 3 transformadores 6 kV monofásicos 501 kVA en cámara</v>
          </cell>
          <cell r="E2067" t="str">
            <v>U</v>
          </cell>
        </row>
        <row r="2068">
          <cell r="A2068" t="str">
            <v>TRS-3I55</v>
          </cell>
          <cell r="B2068" t="str">
            <v>TRS0149</v>
          </cell>
          <cell r="C2068" t="str">
            <v>3I55S</v>
          </cell>
          <cell r="D2068" t="str">
            <v>Banco de 3 transformadores 6 kV monofásicos 55 kVA en cámara</v>
          </cell>
          <cell r="E2068" t="str">
            <v>U</v>
          </cell>
        </row>
        <row r="2069">
          <cell r="A2069" t="str">
            <v>TRS-3I550</v>
          </cell>
          <cell r="B2069" t="str">
            <v>TRS0183</v>
          </cell>
          <cell r="C2069" t="str">
            <v>3I550S</v>
          </cell>
          <cell r="D2069" t="str">
            <v>Banco de 3 transformadores 6 kV monofásicos 550 kVA en cámara</v>
          </cell>
          <cell r="E2069" t="str">
            <v>U</v>
          </cell>
        </row>
        <row r="2070">
          <cell r="A2070" t="str">
            <v>TRS-3I584</v>
          </cell>
          <cell r="B2070" t="str">
            <v>TRS0184</v>
          </cell>
          <cell r="C2070" t="str">
            <v>3I584S</v>
          </cell>
          <cell r="D2070" t="str">
            <v>Banco de 3 transformadores 6 kV monofásicos 584 kVA en cámara</v>
          </cell>
          <cell r="E2070" t="str">
            <v>U</v>
          </cell>
        </row>
        <row r="2071">
          <cell r="A2071" t="str">
            <v>TRS-3I600</v>
          </cell>
          <cell r="B2071" t="str">
            <v>TRS0185</v>
          </cell>
          <cell r="C2071" t="str">
            <v>3I600S</v>
          </cell>
          <cell r="D2071" t="str">
            <v>Banco de 3 transformadores 6 kV monofásicos 600 kVA en cámara</v>
          </cell>
          <cell r="E2071" t="str">
            <v>U</v>
          </cell>
        </row>
        <row r="2072">
          <cell r="A2072" t="str">
            <v>TRS-3I65</v>
          </cell>
          <cell r="B2072" t="str">
            <v>TRS0150</v>
          </cell>
          <cell r="C2072" t="str">
            <v>3I65S</v>
          </cell>
          <cell r="D2072" t="str">
            <v>Banco de 3 transformadores 6 kV monofásicos 65 kVA en cámara</v>
          </cell>
          <cell r="E2072" t="str">
            <v>U</v>
          </cell>
        </row>
        <row r="2073">
          <cell r="A2073" t="str">
            <v>TRS-3I667</v>
          </cell>
          <cell r="B2073" t="str">
            <v>TRS0186</v>
          </cell>
          <cell r="C2073" t="str">
            <v>3I667S</v>
          </cell>
          <cell r="D2073" t="str">
            <v>Banco de 3 transformadores 6 kV monofásicos 667 kVA en cámara</v>
          </cell>
          <cell r="E2073" t="str">
            <v>U</v>
          </cell>
        </row>
        <row r="2074">
          <cell r="A2074" t="str">
            <v>TRS-3I67.5</v>
          </cell>
          <cell r="B2074" t="str">
            <v>TRS0151</v>
          </cell>
          <cell r="C2074" t="str">
            <v>3I67.5S</v>
          </cell>
          <cell r="D2074" t="str">
            <v>Banco de 3 transformadores 6 kV monofásicos 67.5 kVA en cámara</v>
          </cell>
          <cell r="E2074" t="str">
            <v>U</v>
          </cell>
        </row>
        <row r="2075">
          <cell r="A2075" t="str">
            <v>TRS-3I75</v>
          </cell>
          <cell r="B2075" t="str">
            <v>TRS0152</v>
          </cell>
          <cell r="C2075" t="str">
            <v>3I75S</v>
          </cell>
          <cell r="D2075" t="str">
            <v>Banco de 3 transformadores 6 kV monofásicos 75 kVA en cámara</v>
          </cell>
          <cell r="E2075" t="str">
            <v>U</v>
          </cell>
        </row>
        <row r="2076">
          <cell r="A2076" t="str">
            <v>TRS-3I750</v>
          </cell>
          <cell r="B2076" t="str">
            <v>TRS0187</v>
          </cell>
          <cell r="C2076" t="str">
            <v>3I750S</v>
          </cell>
          <cell r="D2076" t="str">
            <v>Banco de 3 transformadores 6 kV monofásicos 750 kVA en cámara</v>
          </cell>
          <cell r="E2076" t="str">
            <v>U</v>
          </cell>
        </row>
        <row r="2077">
          <cell r="A2077" t="str">
            <v>TRS-3I833</v>
          </cell>
          <cell r="B2077" t="str">
            <v>TRS0188</v>
          </cell>
          <cell r="C2077" t="str">
            <v>3I833S</v>
          </cell>
          <cell r="D2077" t="str">
            <v>Banco de 3 transformadores 6 kV monofásicos 833 kVA en cámara</v>
          </cell>
          <cell r="E2077" t="str">
            <v>U</v>
          </cell>
        </row>
        <row r="2078">
          <cell r="A2078" t="str">
            <v>TRS-3I87.5</v>
          </cell>
          <cell r="B2078" t="str">
            <v>TRS0153</v>
          </cell>
          <cell r="C2078" t="str">
            <v>3I87.5S</v>
          </cell>
          <cell r="D2078" t="str">
            <v>Banco de 3 transformadores 6 kV monofásicos 87.5 kVA en cámara</v>
          </cell>
          <cell r="E2078" t="str">
            <v>U</v>
          </cell>
        </row>
        <row r="2079">
          <cell r="A2079" t="str">
            <v>TRS-3I990</v>
          </cell>
          <cell r="B2079" t="str">
            <v>TRS0189</v>
          </cell>
          <cell r="C2079" t="str">
            <v>3I990S</v>
          </cell>
          <cell r="D2079" t="str">
            <v>Banco de 3 transformadores 6 kV monofásicos 990 kVA en cámara</v>
          </cell>
          <cell r="E2079" t="str">
            <v>U</v>
          </cell>
        </row>
        <row r="2080">
          <cell r="A2080" t="str">
            <v>TRS-3I999</v>
          </cell>
          <cell r="B2080" t="str">
            <v>TRS0190</v>
          </cell>
          <cell r="C2080" t="str">
            <v>3I999S</v>
          </cell>
          <cell r="D2080" t="str">
            <v>Banco de 3 transformadores 6 kV monofásicos 999 kVA en cámara</v>
          </cell>
          <cell r="E2080" t="str">
            <v>U</v>
          </cell>
        </row>
        <row r="2081">
          <cell r="A2081" t="str">
            <v>TRS-3N100</v>
          </cell>
          <cell r="B2081" t="str">
            <v>TRS0143</v>
          </cell>
          <cell r="C2081" t="str">
            <v>3N100S</v>
          </cell>
          <cell r="D2081" t="str">
            <v>Banco de 3 transformadores 6 kV monofásicos 100 kVA en poste</v>
          </cell>
          <cell r="E2081" t="str">
            <v>U</v>
          </cell>
        </row>
        <row r="2082">
          <cell r="A2082" t="str">
            <v>TRS-3N112.5</v>
          </cell>
          <cell r="B2082" t="str">
            <v>TRS0144</v>
          </cell>
          <cell r="C2082" t="str">
            <v>3N112.5S</v>
          </cell>
          <cell r="D2082" t="str">
            <v>Banco de 3 transformadores 6 kV monofásicos 112.5 kVA en poste</v>
          </cell>
          <cell r="E2082" t="str">
            <v>U</v>
          </cell>
        </row>
        <row r="2083">
          <cell r="A2083" t="str">
            <v>TRS-3N30</v>
          </cell>
          <cell r="B2083" t="str">
            <v>TRS0134</v>
          </cell>
          <cell r="C2083" t="str">
            <v>3N30S</v>
          </cell>
          <cell r="D2083" t="str">
            <v>Banco de 3 transformadores 6 kV monofásicos 30 kVA en poste</v>
          </cell>
          <cell r="E2083" t="str">
            <v>U</v>
          </cell>
        </row>
        <row r="2084">
          <cell r="A2084" t="str">
            <v>TRS-3N35</v>
          </cell>
          <cell r="B2084" t="str">
            <v>TRS0135</v>
          </cell>
          <cell r="C2084" t="str">
            <v>3N35S</v>
          </cell>
          <cell r="D2084" t="str">
            <v>Banco de 3 transformadores 6 kV monofásicos 35 kVA en poste</v>
          </cell>
          <cell r="E2084" t="str">
            <v>U</v>
          </cell>
        </row>
        <row r="2085">
          <cell r="A2085" t="str">
            <v>TRS-3N45</v>
          </cell>
          <cell r="B2085" t="str">
            <v>TRS0136</v>
          </cell>
          <cell r="C2085" t="str">
            <v>3N45S</v>
          </cell>
          <cell r="D2085" t="str">
            <v>Banco de 3 transformadores 6 kV monofásicos 45 kVA en poste</v>
          </cell>
          <cell r="E2085" t="str">
            <v>U</v>
          </cell>
        </row>
        <row r="2086">
          <cell r="A2086" t="str">
            <v>TRS-3N50</v>
          </cell>
          <cell r="B2086" t="str">
            <v>TRS0137</v>
          </cell>
          <cell r="C2086" t="str">
            <v>3N50S</v>
          </cell>
          <cell r="D2086" t="str">
            <v>Banco de 3 transformadores 6 kV monofásicos 50 kVA en poste</v>
          </cell>
          <cell r="E2086" t="str">
            <v>U</v>
          </cell>
        </row>
        <row r="2087">
          <cell r="A2087" t="str">
            <v>TRS-3N55</v>
          </cell>
          <cell r="B2087" t="str">
            <v>TRS0138</v>
          </cell>
          <cell r="C2087" t="str">
            <v>3N55S</v>
          </cell>
          <cell r="D2087" t="str">
            <v>Banco de 3 transformadores 6 kV monofásicos 55 kVA en poste</v>
          </cell>
          <cell r="E2087" t="str">
            <v>U</v>
          </cell>
        </row>
        <row r="2088">
          <cell r="A2088" t="str">
            <v>TRS-3N65</v>
          </cell>
          <cell r="B2088" t="str">
            <v>TRS0139</v>
          </cell>
          <cell r="C2088" t="str">
            <v>3N65S</v>
          </cell>
          <cell r="D2088" t="str">
            <v>Banco de 3 transformadores 6 kV monofásicos 65 kVA en poste</v>
          </cell>
          <cell r="E2088" t="str">
            <v>U</v>
          </cell>
        </row>
        <row r="2089">
          <cell r="A2089" t="str">
            <v>TRS-3N67.5</v>
          </cell>
          <cell r="B2089" t="str">
            <v>TRS0140</v>
          </cell>
          <cell r="C2089" t="str">
            <v>3N67.5S</v>
          </cell>
          <cell r="D2089" t="str">
            <v>Banco de 3 transformadores 6 kV monofásicos 67.5 kVA en poste</v>
          </cell>
          <cell r="E2089" t="str">
            <v>U</v>
          </cell>
        </row>
        <row r="2090">
          <cell r="A2090" t="str">
            <v>TRS-3N75</v>
          </cell>
          <cell r="B2090" t="str">
            <v>TRS0141</v>
          </cell>
          <cell r="C2090" t="str">
            <v>3N75S</v>
          </cell>
          <cell r="D2090" t="str">
            <v>Banco de 3 transformadores 6 kV monofásicos 75 kVA en poste</v>
          </cell>
          <cell r="E2090" t="str">
            <v>U</v>
          </cell>
        </row>
        <row r="2091">
          <cell r="A2091" t="str">
            <v>TRS-3N87.5</v>
          </cell>
          <cell r="B2091" t="str">
            <v>TRS0142</v>
          </cell>
          <cell r="C2091" t="str">
            <v>3N87.5S</v>
          </cell>
          <cell r="D2091" t="str">
            <v>Banco de 3 transformadores 6 kV monofásicos 87.5 kVA en poste</v>
          </cell>
          <cell r="E2091" t="str">
            <v>U</v>
          </cell>
        </row>
        <row r="2092">
          <cell r="A2092" t="str">
            <v>TRS-3O100</v>
          </cell>
          <cell r="B2092" t="str">
            <v>TRS0031</v>
          </cell>
          <cell r="C2092" t="str">
            <v>3O100S</v>
          </cell>
          <cell r="D2092" t="str">
            <v>Transformador 6  kV  3F conv. 100 kVA en cámara</v>
          </cell>
          <cell r="E2092" t="str">
            <v>U</v>
          </cell>
        </row>
        <row r="2093">
          <cell r="A2093" t="str">
            <v>TRS-3O1000</v>
          </cell>
          <cell r="B2093" t="str">
            <v>TRS0129</v>
          </cell>
          <cell r="C2093" t="str">
            <v>3O1000S</v>
          </cell>
          <cell r="D2093" t="str">
            <v>Transformador 6 kV 3F conv. 1000 kVA en cámara</v>
          </cell>
          <cell r="E2093" t="str">
            <v>U</v>
          </cell>
        </row>
        <row r="2094">
          <cell r="A2094" t="str">
            <v>TRS-3O1100</v>
          </cell>
          <cell r="B2094" t="str">
            <v>TRS0130</v>
          </cell>
          <cell r="C2094" t="str">
            <v>3O1100S</v>
          </cell>
          <cell r="D2094" t="str">
            <v>Transformador 6 kV 3F conv. 1100 kVA en cámara</v>
          </cell>
          <cell r="E2094" t="str">
            <v>U</v>
          </cell>
        </row>
        <row r="2095">
          <cell r="A2095" t="str">
            <v>TRS-3O112</v>
          </cell>
          <cell r="B2095" t="str">
            <v>TRS0110</v>
          </cell>
          <cell r="C2095" t="str">
            <v>3O112S</v>
          </cell>
          <cell r="D2095" t="str">
            <v>Transformador 6 kV 3F conv. 112 kVA en cámara</v>
          </cell>
          <cell r="E2095" t="str">
            <v>U</v>
          </cell>
        </row>
        <row r="2096">
          <cell r="A2096" t="str">
            <v>TRS-3O112.5</v>
          </cell>
          <cell r="B2096" t="str">
            <v>TRS0111</v>
          </cell>
          <cell r="C2096" t="str">
            <v>3O112.5S</v>
          </cell>
          <cell r="D2096" t="str">
            <v>Transformador 6 kV 3F conv. 112.5 kVA en cámara</v>
          </cell>
          <cell r="E2096" t="str">
            <v>U</v>
          </cell>
        </row>
        <row r="2097">
          <cell r="A2097" t="str">
            <v>TRS-3O120</v>
          </cell>
          <cell r="B2097" t="str">
            <v>TRS0112</v>
          </cell>
          <cell r="C2097" t="str">
            <v>3O120S</v>
          </cell>
          <cell r="D2097" t="str">
            <v>Transformador 6 kV 3F conv. 120 kVA en cámara</v>
          </cell>
          <cell r="E2097" t="str">
            <v>U</v>
          </cell>
        </row>
        <row r="2098">
          <cell r="A2098" t="str">
            <v>TRS-3O1200</v>
          </cell>
          <cell r="B2098" t="str">
            <v>TRS0131</v>
          </cell>
          <cell r="C2098" t="str">
            <v>3O1200S</v>
          </cell>
          <cell r="D2098" t="str">
            <v>Transformador 6 kV 3F conv. 1200 kVA en cámara</v>
          </cell>
          <cell r="E2098" t="str">
            <v>U</v>
          </cell>
        </row>
        <row r="2099">
          <cell r="A2099" t="str">
            <v>TRS-3O125</v>
          </cell>
          <cell r="B2099" t="str">
            <v>TRS0113</v>
          </cell>
          <cell r="C2099" t="str">
            <v>3O125S</v>
          </cell>
          <cell r="D2099" t="str">
            <v>Transformador 6 kV 3F conv. 125 kVA en cámara</v>
          </cell>
          <cell r="E2099" t="str">
            <v>U</v>
          </cell>
        </row>
        <row r="2100">
          <cell r="A2100" t="str">
            <v>TRS-3O1300</v>
          </cell>
          <cell r="B2100" t="str">
            <v>TRS0132</v>
          </cell>
          <cell r="C2100" t="str">
            <v>3O1300S</v>
          </cell>
          <cell r="D2100" t="str">
            <v>Transformador 6 kV 3F conv. 1300 kVA en cámara</v>
          </cell>
          <cell r="E2100" t="str">
            <v>U</v>
          </cell>
        </row>
        <row r="2101">
          <cell r="A2101" t="str">
            <v>TRS-3O15</v>
          </cell>
          <cell r="B2101" t="str">
            <v>TRS0107</v>
          </cell>
          <cell r="C2101" t="str">
            <v>3O15S</v>
          </cell>
          <cell r="D2101" t="str">
            <v>Transformador 6 kV 3F conv. 15 kVA  en cámara</v>
          </cell>
          <cell r="E2101" t="str">
            <v>U</v>
          </cell>
        </row>
        <row r="2102">
          <cell r="A2102" t="str">
            <v>TRS-3O150</v>
          </cell>
          <cell r="B2102" t="str">
            <v>TRS0114</v>
          </cell>
          <cell r="C2102" t="str">
            <v>3O150S</v>
          </cell>
          <cell r="D2102" t="str">
            <v>Transformador 6 kV 3F conv. 150 kVA en cámara</v>
          </cell>
          <cell r="E2102" t="str">
            <v>U</v>
          </cell>
        </row>
        <row r="2103">
          <cell r="A2103" t="str">
            <v>TRS-3O1500</v>
          </cell>
          <cell r="B2103" t="str">
            <v>TRS0133</v>
          </cell>
          <cell r="C2103" t="str">
            <v>3O1500S</v>
          </cell>
          <cell r="D2103" t="str">
            <v>Transformador 6 kV 3F conv. 1500 kVA en cámara</v>
          </cell>
          <cell r="E2103" t="str">
            <v>U</v>
          </cell>
        </row>
        <row r="2104">
          <cell r="A2104" t="str">
            <v>TRS-3O160</v>
          </cell>
          <cell r="B2104" t="str">
            <v>TRS0115</v>
          </cell>
          <cell r="C2104" t="str">
            <v>3O160S</v>
          </cell>
          <cell r="D2104" t="str">
            <v>Transformador 6 kV 3F conv. 160 kVA en cámara</v>
          </cell>
          <cell r="E2104" t="str">
            <v>U</v>
          </cell>
        </row>
        <row r="2105">
          <cell r="A2105" t="str">
            <v>TRS-3O190</v>
          </cell>
          <cell r="B2105" t="str">
            <v>TRS0116</v>
          </cell>
          <cell r="C2105" t="str">
            <v>3O190S</v>
          </cell>
          <cell r="D2105" t="str">
            <v>Transformador 6 kV 3F conv. 190 kVA en cámara</v>
          </cell>
          <cell r="E2105" t="str">
            <v>U</v>
          </cell>
        </row>
        <row r="2106">
          <cell r="A2106" t="str">
            <v>TRS-3O200</v>
          </cell>
          <cell r="B2106" t="str">
            <v>TRS0117</v>
          </cell>
          <cell r="C2106" t="str">
            <v>3O200S</v>
          </cell>
          <cell r="D2106" t="str">
            <v>Transformador 6 kV 3F conv. 200 kVA en cámara</v>
          </cell>
          <cell r="E2106" t="str">
            <v>U</v>
          </cell>
        </row>
        <row r="2107">
          <cell r="A2107" t="str">
            <v>TRS-3O225</v>
          </cell>
          <cell r="B2107" t="str">
            <v>TRS0118</v>
          </cell>
          <cell r="C2107" t="str">
            <v>3O225S</v>
          </cell>
          <cell r="D2107" t="str">
            <v>Transformador 6 kV 3F conv. 225 kVA en cámara</v>
          </cell>
          <cell r="E2107" t="str">
            <v>U</v>
          </cell>
        </row>
        <row r="2108">
          <cell r="A2108" t="str">
            <v>TRS-3O250</v>
          </cell>
          <cell r="B2108" t="str">
            <v>TRS0119</v>
          </cell>
          <cell r="C2108" t="str">
            <v>3O250S</v>
          </cell>
          <cell r="D2108" t="str">
            <v>Transformador 6 kV 3F conv. 250 kVA en cámara</v>
          </cell>
          <cell r="E2108" t="str">
            <v>U</v>
          </cell>
        </row>
        <row r="2109">
          <cell r="A2109" t="str">
            <v>TRS-3O30</v>
          </cell>
          <cell r="B2109" t="str">
            <v>TRS0027</v>
          </cell>
          <cell r="C2109" t="str">
            <v>3O30S</v>
          </cell>
          <cell r="D2109" t="str">
            <v>Transformador 6  kV  3F conv. 30 kVA en cámara</v>
          </cell>
          <cell r="E2109" t="str">
            <v>U</v>
          </cell>
        </row>
        <row r="2110">
          <cell r="A2110" t="str">
            <v>TRS-3O300</v>
          </cell>
          <cell r="B2110" t="str">
            <v>TRS0120</v>
          </cell>
          <cell r="C2110" t="str">
            <v>3O300S</v>
          </cell>
          <cell r="D2110" t="str">
            <v>Transformador 6 kV 3F conv. 300 kVA en cámara</v>
          </cell>
          <cell r="E2110" t="str">
            <v>U</v>
          </cell>
        </row>
        <row r="2111">
          <cell r="A2111" t="str">
            <v>TRS-3O315</v>
          </cell>
          <cell r="B2111" t="str">
            <v>TRS0121</v>
          </cell>
          <cell r="C2111" t="str">
            <v>3O315S</v>
          </cell>
          <cell r="D2111" t="str">
            <v>Transformador 6 kV 3F conv. 315 kVA en cámara</v>
          </cell>
          <cell r="E2111" t="str">
            <v>U</v>
          </cell>
        </row>
        <row r="2112">
          <cell r="A2112" t="str">
            <v>TRS-3O350</v>
          </cell>
          <cell r="B2112" t="str">
            <v>TRS0122</v>
          </cell>
          <cell r="C2112" t="str">
            <v>3O350S</v>
          </cell>
          <cell r="D2112" t="str">
            <v>Transformador 6 kV 3F conv. 350 kVA en cámara</v>
          </cell>
          <cell r="E2112" t="str">
            <v>U</v>
          </cell>
        </row>
        <row r="2113">
          <cell r="A2113" t="str">
            <v>TRS-3O400</v>
          </cell>
          <cell r="B2113" t="str">
            <v>TRS0123</v>
          </cell>
          <cell r="C2113" t="str">
            <v>3O400S</v>
          </cell>
          <cell r="D2113" t="str">
            <v>Transformador 6 kV 3F conv. 400 kVA en cámara</v>
          </cell>
          <cell r="E2113" t="str">
            <v>U</v>
          </cell>
        </row>
        <row r="2114">
          <cell r="A2114" t="str">
            <v>TRS-3O45</v>
          </cell>
          <cell r="B2114" t="str">
            <v>TRS0028</v>
          </cell>
          <cell r="C2114" t="str">
            <v>3O45S</v>
          </cell>
          <cell r="D2114" t="str">
            <v>Transformador 6  kV  3F conv. 45 kVA en cámara</v>
          </cell>
          <cell r="E2114" t="str">
            <v>U</v>
          </cell>
        </row>
        <row r="2115">
          <cell r="A2115" t="str">
            <v>TRS-3O450</v>
          </cell>
          <cell r="B2115" t="str">
            <v>TRS0124</v>
          </cell>
          <cell r="C2115" t="str">
            <v>3O450S</v>
          </cell>
          <cell r="D2115" t="str">
            <v>Transformador 6 kV 3F conv. 450 kVA en cámara</v>
          </cell>
          <cell r="E2115" t="str">
            <v>U</v>
          </cell>
        </row>
        <row r="2116">
          <cell r="A2116" t="str">
            <v>TRS-3O50</v>
          </cell>
          <cell r="B2116" t="str">
            <v>TRS0029</v>
          </cell>
          <cell r="C2116" t="str">
            <v>3O50S</v>
          </cell>
          <cell r="D2116" t="str">
            <v>Transformador 6  kV  3F conv. 50 kVA en cámara</v>
          </cell>
          <cell r="E2116" t="str">
            <v>U</v>
          </cell>
        </row>
        <row r="2117">
          <cell r="A2117" t="str">
            <v>TRS-3O500</v>
          </cell>
          <cell r="B2117" t="str">
            <v>TRS0125</v>
          </cell>
          <cell r="C2117" t="str">
            <v>3O500S</v>
          </cell>
          <cell r="D2117" t="str">
            <v>Transformador 6 kV 3F conv. 500 kVA en cámara</v>
          </cell>
          <cell r="E2117" t="str">
            <v>U</v>
          </cell>
        </row>
        <row r="2118">
          <cell r="A2118" t="str">
            <v>TRS-3O60</v>
          </cell>
          <cell r="B2118" t="str">
            <v>TRS0108</v>
          </cell>
          <cell r="C2118" t="str">
            <v>3O60S</v>
          </cell>
          <cell r="D2118" t="str">
            <v>Transformador 6 kV 3F conv. 60 kVA en cámara</v>
          </cell>
          <cell r="E2118" t="str">
            <v>U</v>
          </cell>
        </row>
        <row r="2119">
          <cell r="A2119" t="str">
            <v>TRS-3O630</v>
          </cell>
          <cell r="B2119" t="str">
            <v>TRS0126</v>
          </cell>
          <cell r="C2119" t="str">
            <v>3O630S</v>
          </cell>
          <cell r="D2119" t="str">
            <v>Transformador 6 kV 3F conv. 630 kVA en cámara</v>
          </cell>
          <cell r="E2119" t="str">
            <v>U</v>
          </cell>
        </row>
        <row r="2120">
          <cell r="A2120" t="str">
            <v>TRS-3O75</v>
          </cell>
          <cell r="B2120" t="str">
            <v>TRS0030</v>
          </cell>
          <cell r="C2120" t="str">
            <v>3O75S</v>
          </cell>
          <cell r="D2120" t="str">
            <v>Transformador 6  kV  3F conv. 75 kVA en cámara</v>
          </cell>
          <cell r="E2120" t="str">
            <v>U</v>
          </cell>
        </row>
        <row r="2121">
          <cell r="A2121" t="str">
            <v>TRS-3O750</v>
          </cell>
          <cell r="B2121" t="str">
            <v>TRS0127</v>
          </cell>
          <cell r="C2121" t="str">
            <v>3O750S</v>
          </cell>
          <cell r="D2121" t="str">
            <v>Transformador 6 kV 3F conv. 750 kVA en cámara</v>
          </cell>
          <cell r="E2121" t="str">
            <v>U</v>
          </cell>
        </row>
        <row r="2122">
          <cell r="A2122" t="str">
            <v>TRS-3O800</v>
          </cell>
          <cell r="B2122" t="str">
            <v>TRS0128</v>
          </cell>
          <cell r="C2122" t="str">
            <v>3O800S</v>
          </cell>
          <cell r="D2122" t="str">
            <v>Transformador 6 kV 3F conv. 800 kVA en cámara</v>
          </cell>
          <cell r="E2122" t="str">
            <v>U</v>
          </cell>
        </row>
        <row r="2123">
          <cell r="A2123" t="str">
            <v>TRS-3O90</v>
          </cell>
          <cell r="B2123" t="str">
            <v>TRS0109</v>
          </cell>
          <cell r="C2123" t="str">
            <v>3O90S</v>
          </cell>
          <cell r="D2123" t="str">
            <v>Transformador 6 kV 3F conv. 90 kVA en cámara</v>
          </cell>
          <cell r="E2123" t="str">
            <v>U</v>
          </cell>
        </row>
        <row r="2124">
          <cell r="A2124" t="str">
            <v>TRS-3P100</v>
          </cell>
          <cell r="B2124" t="str">
            <v>TRS0018</v>
          </cell>
          <cell r="C2124" t="str">
            <v>3P100S</v>
          </cell>
          <cell r="D2124" t="str">
            <v>Transformador 6 kV 3F Pedestal o Padmounted 100KVA</v>
          </cell>
          <cell r="E2124" t="str">
            <v>U</v>
          </cell>
        </row>
        <row r="2125">
          <cell r="A2125" t="str">
            <v>TRS-3P1000</v>
          </cell>
          <cell r="B2125" t="str">
            <v>TRS0101</v>
          </cell>
          <cell r="C2125" t="str">
            <v>3P1000S</v>
          </cell>
          <cell r="D2125" t="str">
            <v>Transformador 6 kV 3F Pedestal o Padmounted 1000 kVA</v>
          </cell>
          <cell r="E2125" t="str">
            <v>U</v>
          </cell>
        </row>
        <row r="2126">
          <cell r="A2126" t="str">
            <v>TRS-3P1050</v>
          </cell>
          <cell r="B2126" t="str">
            <v>TRS0102</v>
          </cell>
          <cell r="C2126" t="str">
            <v>3P1050S</v>
          </cell>
          <cell r="D2126" t="str">
            <v>Transformador 6 kV 3F Pedestal o Padmounted 1050 kVA</v>
          </cell>
          <cell r="E2126" t="str">
            <v>U</v>
          </cell>
        </row>
        <row r="2127">
          <cell r="A2127" t="str">
            <v>TRS-3P112.5</v>
          </cell>
          <cell r="B2127" t="str">
            <v>TRS0019</v>
          </cell>
          <cell r="C2127" t="str">
            <v>3P112.5S</v>
          </cell>
          <cell r="D2127" t="str">
            <v>Transformador 6 kV 3F Pedestal o Padmounted 112.5KVA</v>
          </cell>
          <cell r="E2127" t="str">
            <v>U</v>
          </cell>
        </row>
        <row r="2128">
          <cell r="A2128" t="str">
            <v>TRS-3P120</v>
          </cell>
          <cell r="B2128" t="str">
            <v>TRS0091</v>
          </cell>
          <cell r="C2128" t="str">
            <v>3P120S</v>
          </cell>
          <cell r="D2128" t="str">
            <v>Transformador 6 kV 3F Pedestal o Padmounted 120 kVA</v>
          </cell>
          <cell r="E2128" t="str">
            <v>U</v>
          </cell>
        </row>
        <row r="2129">
          <cell r="A2129" t="str">
            <v>TRS-3P1200</v>
          </cell>
          <cell r="B2129" t="str">
            <v>TRS0103</v>
          </cell>
          <cell r="C2129" t="str">
            <v>3P1200S</v>
          </cell>
          <cell r="D2129" t="str">
            <v>Transformador 6 kV 3F Pedestal o Padmounted 1200 kVA</v>
          </cell>
          <cell r="E2129" t="str">
            <v>U</v>
          </cell>
        </row>
        <row r="2130">
          <cell r="A2130" t="str">
            <v>TRS-3P125</v>
          </cell>
          <cell r="B2130" t="str">
            <v>TRS0020</v>
          </cell>
          <cell r="C2130" t="str">
            <v>3P125S</v>
          </cell>
          <cell r="D2130" t="str">
            <v>Transformador 6 kV 3F Pedestal o Padmounted 125KVA</v>
          </cell>
          <cell r="E2130" t="str">
            <v>U</v>
          </cell>
        </row>
        <row r="2131">
          <cell r="A2131" t="str">
            <v>TRS-3P15</v>
          </cell>
          <cell r="B2131" t="str">
            <v>TRS0014</v>
          </cell>
          <cell r="C2131" t="str">
            <v>3P15S</v>
          </cell>
          <cell r="D2131" t="str">
            <v>Transformador 6 kV 3F Pedestal o Padmounted 15KVA</v>
          </cell>
          <cell r="E2131" t="str">
            <v>U</v>
          </cell>
        </row>
        <row r="2132">
          <cell r="A2132" t="str">
            <v>TRS-3P150</v>
          </cell>
          <cell r="B2132" t="str">
            <v>TRS0021</v>
          </cell>
          <cell r="C2132" t="str">
            <v>3P150S</v>
          </cell>
          <cell r="D2132" t="str">
            <v>Transformador 6 kV 3F Pedestal o Padmounted 150KVA</v>
          </cell>
          <cell r="E2132" t="str">
            <v>U</v>
          </cell>
        </row>
        <row r="2133">
          <cell r="A2133" t="str">
            <v>TRS-3P1500</v>
          </cell>
          <cell r="B2133" t="str">
            <v>TRS0104</v>
          </cell>
          <cell r="C2133" t="str">
            <v>3P1500S</v>
          </cell>
          <cell r="D2133" t="str">
            <v>Transformador 6 kV 3F Pedestal o Padmounted 1500 kVA</v>
          </cell>
          <cell r="E2133" t="str">
            <v>U</v>
          </cell>
        </row>
        <row r="2134">
          <cell r="A2134" t="str">
            <v>TRS-3P160</v>
          </cell>
          <cell r="B2134" t="str">
            <v>TRS0092</v>
          </cell>
          <cell r="C2134" t="str">
            <v>3P160S</v>
          </cell>
          <cell r="D2134" t="str">
            <v>Transformador 6 kV 3F Pedestal o Padmounted 160 kVA</v>
          </cell>
          <cell r="E2134" t="str">
            <v>U</v>
          </cell>
        </row>
        <row r="2135">
          <cell r="A2135" t="str">
            <v>TRS-3P175</v>
          </cell>
          <cell r="B2135" t="str">
            <v>TRS0093</v>
          </cell>
          <cell r="C2135" t="str">
            <v>3P175S</v>
          </cell>
          <cell r="D2135" t="str">
            <v>Transformador 6 kV 3F Pedestal o Padmounted 175 kVA</v>
          </cell>
          <cell r="E2135" t="str">
            <v>U</v>
          </cell>
        </row>
        <row r="2136">
          <cell r="A2136" t="str">
            <v>TRS-3P200</v>
          </cell>
          <cell r="B2136" t="str">
            <v>TRS0022</v>
          </cell>
          <cell r="C2136" t="str">
            <v>3P200S</v>
          </cell>
          <cell r="D2136" t="str">
            <v>Transformador 6 kV 3F Pedestal o Padmounted 200KVA</v>
          </cell>
          <cell r="E2136" t="str">
            <v>U</v>
          </cell>
        </row>
        <row r="2137">
          <cell r="A2137" t="str">
            <v>TRS-3P2000</v>
          </cell>
          <cell r="B2137" t="str">
            <v>TRS0105</v>
          </cell>
          <cell r="C2137" t="str">
            <v>3P2000S</v>
          </cell>
          <cell r="D2137" t="str">
            <v>Transformador 6 kV 3F Pedestal o Padmounted 2000 kVA</v>
          </cell>
          <cell r="E2137" t="str">
            <v>U</v>
          </cell>
        </row>
        <row r="2138">
          <cell r="A2138" t="str">
            <v>TRS-3P225</v>
          </cell>
          <cell r="B2138" t="str">
            <v>TRS0094</v>
          </cell>
          <cell r="C2138" t="str">
            <v>3P225S</v>
          </cell>
          <cell r="D2138" t="str">
            <v>Transformador 6 kV 3F Pedestal o Padmounted 225 kVA</v>
          </cell>
          <cell r="E2138" t="str">
            <v>U</v>
          </cell>
        </row>
        <row r="2139">
          <cell r="A2139" t="str">
            <v>TRS-3P250</v>
          </cell>
          <cell r="B2139" t="str">
            <v>TRS0023</v>
          </cell>
          <cell r="C2139" t="str">
            <v>3P250S</v>
          </cell>
          <cell r="D2139" t="str">
            <v>Transformador 6 kV 3F Pedestal o Padmounted 250KVA</v>
          </cell>
          <cell r="E2139" t="str">
            <v>U</v>
          </cell>
        </row>
        <row r="2140">
          <cell r="A2140" t="str">
            <v>TRS-3P30</v>
          </cell>
          <cell r="B2140" t="str">
            <v>TRS0015</v>
          </cell>
          <cell r="C2140" t="str">
            <v>3P30S</v>
          </cell>
          <cell r="D2140" t="str">
            <v>Transformador 6 kV 3F Pedestal o Padmounted 30KVA</v>
          </cell>
          <cell r="E2140" t="str">
            <v>U</v>
          </cell>
        </row>
        <row r="2141">
          <cell r="A2141" t="str">
            <v>TRS-3P300</v>
          </cell>
          <cell r="B2141" t="str">
            <v>TRS0024</v>
          </cell>
          <cell r="C2141" t="str">
            <v>3P300S</v>
          </cell>
          <cell r="D2141" t="str">
            <v>Transformador 6 kV 3F Pedestal o Padmounted 300KVA</v>
          </cell>
          <cell r="E2141" t="str">
            <v>U</v>
          </cell>
        </row>
        <row r="2142">
          <cell r="A2142" t="str">
            <v>TRS-3P350</v>
          </cell>
          <cell r="B2142" t="str">
            <v>TRS0095</v>
          </cell>
          <cell r="C2142" t="str">
            <v>3P350S</v>
          </cell>
          <cell r="D2142" t="str">
            <v>Transformador 6 kV 3F Pedestal o Padmounted 350 kVA</v>
          </cell>
          <cell r="E2142" t="str">
            <v>U</v>
          </cell>
        </row>
        <row r="2143">
          <cell r="A2143" t="str">
            <v>TRS-3P37.5</v>
          </cell>
          <cell r="B2143" t="str">
            <v>TRS0089</v>
          </cell>
          <cell r="C2143" t="str">
            <v>3P37.5S</v>
          </cell>
          <cell r="D2143" t="str">
            <v>Transformador 6 kV 3F Pedestal o Padmounted 37.5 kVA</v>
          </cell>
          <cell r="E2143" t="str">
            <v>U</v>
          </cell>
        </row>
        <row r="2144">
          <cell r="A2144" t="str">
            <v>TRS-3P400</v>
          </cell>
          <cell r="B2144" t="str">
            <v>TRS0025</v>
          </cell>
          <cell r="C2144" t="str">
            <v>3P400S</v>
          </cell>
          <cell r="D2144" t="str">
            <v>Transformador 6 kV 3F Pedestal o Padmounted 400KVA</v>
          </cell>
          <cell r="E2144" t="str">
            <v>U</v>
          </cell>
        </row>
        <row r="2145">
          <cell r="A2145" t="str">
            <v>TRS-3P45</v>
          </cell>
          <cell r="B2145" t="str">
            <v>TRS0090</v>
          </cell>
          <cell r="C2145" t="str">
            <v>3P45S</v>
          </cell>
          <cell r="D2145" t="str">
            <v>Transformador 6 kV 3F Pedestal o Padmounted 45 kVA</v>
          </cell>
          <cell r="E2145" t="str">
            <v>U</v>
          </cell>
        </row>
        <row r="2146">
          <cell r="A2146" t="str">
            <v>TRS-3P4500</v>
          </cell>
          <cell r="B2146" t="str">
            <v>TRS0106</v>
          </cell>
          <cell r="C2146" t="str">
            <v>3P4500S</v>
          </cell>
          <cell r="D2146" t="str">
            <v>Transformador 6 kV 3F Pedestal o Padmounted 4500 kVA</v>
          </cell>
          <cell r="E2146" t="str">
            <v>U</v>
          </cell>
        </row>
        <row r="2147">
          <cell r="A2147" t="str">
            <v>TRS-3P50</v>
          </cell>
          <cell r="B2147" t="str">
            <v>TRS0016</v>
          </cell>
          <cell r="C2147" t="str">
            <v>3P50S</v>
          </cell>
          <cell r="D2147" t="str">
            <v>Transformador 6 kV 3F Pedestal o Padmounted 50KVA</v>
          </cell>
          <cell r="E2147" t="str">
            <v>U</v>
          </cell>
        </row>
        <row r="2148">
          <cell r="A2148" t="str">
            <v>TRS-3P500</v>
          </cell>
          <cell r="B2148" t="str">
            <v>TRS0026</v>
          </cell>
          <cell r="C2148" t="str">
            <v>3P500S</v>
          </cell>
          <cell r="D2148" t="str">
            <v>Transformador 6 kV 3F Pedestal o Padmounted 500KVA</v>
          </cell>
          <cell r="E2148" t="str">
            <v>U</v>
          </cell>
        </row>
        <row r="2149">
          <cell r="A2149" t="str">
            <v>TRS-3P600</v>
          </cell>
          <cell r="B2149" t="str">
            <v>TRS0096</v>
          </cell>
          <cell r="C2149" t="str">
            <v>3P600S</v>
          </cell>
          <cell r="D2149" t="str">
            <v>Transformador 6 kV 3F Pedestal o Padmounted 600 kVA</v>
          </cell>
          <cell r="E2149" t="str">
            <v>U</v>
          </cell>
        </row>
        <row r="2150">
          <cell r="A2150" t="str">
            <v>TRS-3P630</v>
          </cell>
          <cell r="B2150" t="str">
            <v>TRS0097</v>
          </cell>
          <cell r="C2150" t="str">
            <v>3P630S</v>
          </cell>
          <cell r="D2150" t="str">
            <v>Transformador 6 kV 3F Pedestal o Padmounted 630 kVA</v>
          </cell>
          <cell r="E2150" t="str">
            <v>U</v>
          </cell>
        </row>
        <row r="2151">
          <cell r="A2151" t="str">
            <v>TRS-3P700</v>
          </cell>
          <cell r="B2151" t="str">
            <v>TRS0098</v>
          </cell>
          <cell r="C2151" t="str">
            <v>3P700S</v>
          </cell>
          <cell r="D2151" t="str">
            <v>Transformador 6 kV 3F Pedestal o Padmounted 700 kVA</v>
          </cell>
          <cell r="E2151" t="str">
            <v>U</v>
          </cell>
        </row>
        <row r="2152">
          <cell r="A2152" t="str">
            <v>TRS-3P75</v>
          </cell>
          <cell r="B2152" t="str">
            <v>TRS0017</v>
          </cell>
          <cell r="C2152" t="str">
            <v>3P75S</v>
          </cell>
          <cell r="D2152" t="str">
            <v>Transformador 6 kV 3F Pedestal o Padmounted 75KVA</v>
          </cell>
          <cell r="E2152" t="str">
            <v>U</v>
          </cell>
        </row>
        <row r="2153">
          <cell r="A2153" t="str">
            <v>TRS-3P750</v>
          </cell>
          <cell r="B2153" t="str">
            <v>TRS0099</v>
          </cell>
          <cell r="C2153" t="str">
            <v>3P750S</v>
          </cell>
          <cell r="D2153" t="str">
            <v>Transformador 6 kV 3F Pedestal o Padmounted 750 kVA</v>
          </cell>
          <cell r="E2153" t="str">
            <v>U</v>
          </cell>
        </row>
        <row r="2154">
          <cell r="A2154" t="str">
            <v>TRS-3P800</v>
          </cell>
          <cell r="B2154" t="str">
            <v>TRS0100</v>
          </cell>
          <cell r="C2154" t="str">
            <v>3P800S</v>
          </cell>
          <cell r="D2154" t="str">
            <v>Transformador 6 kV 3F Pedestal o Padmounted 800 kVA</v>
          </cell>
          <cell r="E2154" t="str">
            <v>U</v>
          </cell>
        </row>
        <row r="2155">
          <cell r="A2155" t="str">
            <v>TRT-1A10</v>
          </cell>
          <cell r="B2155" t="str">
            <v>TRT0011</v>
          </cell>
          <cell r="C2155" t="str">
            <v>1A10T</v>
          </cell>
          <cell r="D2155" t="str">
            <v>Transformador 13 kV 1F autoproteg. 10 kVA en poste</v>
          </cell>
          <cell r="E2155" t="str">
            <v>U</v>
          </cell>
        </row>
        <row r="2156">
          <cell r="A2156" t="str">
            <v>TRT-1A15</v>
          </cell>
          <cell r="B2156" t="str">
            <v>TRT0012</v>
          </cell>
          <cell r="C2156" t="str">
            <v>1A15T</v>
          </cell>
          <cell r="D2156" t="str">
            <v>Transformador 13 kV 1F autoproteg. 15 kVA en poste</v>
          </cell>
          <cell r="E2156" t="str">
            <v>U</v>
          </cell>
        </row>
        <row r="2157">
          <cell r="A2157" t="str">
            <v>TRT-1A25</v>
          </cell>
          <cell r="B2157" t="str">
            <v>TRT0013</v>
          </cell>
          <cell r="C2157" t="str">
            <v>1A25T</v>
          </cell>
          <cell r="D2157" t="str">
            <v>Transformador 13 kV 1F autoproteg. 25 kVA en poste</v>
          </cell>
          <cell r="E2157" t="str">
            <v>U</v>
          </cell>
        </row>
        <row r="2158">
          <cell r="A2158" t="str">
            <v>TRT-1A3</v>
          </cell>
          <cell r="B2158" t="str">
            <v>TRT0009</v>
          </cell>
          <cell r="C2158" t="str">
            <v>1A3T</v>
          </cell>
          <cell r="D2158" t="str">
            <v>Transformador 13 kV 1F autoproteg. 3 kVA en poste</v>
          </cell>
          <cell r="E2158" t="str">
            <v>U</v>
          </cell>
        </row>
        <row r="2159">
          <cell r="A2159" t="str">
            <v>TRT-1A37.5</v>
          </cell>
          <cell r="B2159" t="str">
            <v>TRT0014</v>
          </cell>
          <cell r="C2159" t="str">
            <v>1A37.5T</v>
          </cell>
          <cell r="D2159" t="str">
            <v>Transformador 13 kV 1F autoproteg. 37.5 kVA en poste</v>
          </cell>
          <cell r="E2159" t="str">
            <v>U</v>
          </cell>
        </row>
        <row r="2160">
          <cell r="A2160" t="str">
            <v>TRT-1A5</v>
          </cell>
          <cell r="B2160" t="str">
            <v>TRT0010</v>
          </cell>
          <cell r="C2160" t="str">
            <v>1A5T</v>
          </cell>
          <cell r="D2160" t="str">
            <v>Transformador 13 kV 1F autoproteg. 5 kVA en poste</v>
          </cell>
          <cell r="E2160" t="str">
            <v>U</v>
          </cell>
        </row>
        <row r="2161">
          <cell r="A2161" t="str">
            <v>TRT-1A50</v>
          </cell>
          <cell r="B2161" t="str">
            <v>TRT0015</v>
          </cell>
          <cell r="C2161" t="str">
            <v>1A50T</v>
          </cell>
          <cell r="D2161" t="str">
            <v>Transformador 13 kV 1F autoproteg. 50 kVA en poste</v>
          </cell>
          <cell r="E2161" t="str">
            <v>U</v>
          </cell>
        </row>
        <row r="2162">
          <cell r="A2162" t="str">
            <v>TRT-1A7.5</v>
          </cell>
          <cell r="B2162" t="str">
            <v>TRT0260</v>
          </cell>
          <cell r="C2162" t="str">
            <v>1A7.5T</v>
          </cell>
          <cell r="D2162" t="str">
            <v>Transformador 13 kV 1F autoproteg. 7.55 kVA en poste</v>
          </cell>
          <cell r="E2162" t="str">
            <v>U</v>
          </cell>
        </row>
        <row r="2163">
          <cell r="A2163" t="str">
            <v>TRT-1A75</v>
          </cell>
          <cell r="B2163" t="str">
            <v>TRT0016</v>
          </cell>
          <cell r="C2163" t="str">
            <v>1A75T</v>
          </cell>
          <cell r="D2163" t="str">
            <v>Transformador 13 kV 1F autoproteg. 75 kVA en poste</v>
          </cell>
          <cell r="E2163" t="str">
            <v>U</v>
          </cell>
        </row>
        <row r="2164">
          <cell r="A2164" t="str">
            <v>TRT-1C10</v>
          </cell>
          <cell r="B2164" t="str">
            <v>TRT0003</v>
          </cell>
          <cell r="C2164" t="str">
            <v>1C10T</v>
          </cell>
          <cell r="D2164" t="str">
            <v>Transformador 13 kV 1F conv. 10 kVA en poste</v>
          </cell>
          <cell r="E2164" t="str">
            <v>U</v>
          </cell>
        </row>
        <row r="2165">
          <cell r="A2165" t="str">
            <v>TRT-1C100</v>
          </cell>
          <cell r="B2165" t="str">
            <v>TRT0204</v>
          </cell>
          <cell r="C2165" t="str">
            <v>1C100T</v>
          </cell>
          <cell r="D2165" t="str">
            <v>Transformador 13 kV 1F conv. 100 kVA en poste</v>
          </cell>
          <cell r="E2165" t="str">
            <v>U</v>
          </cell>
        </row>
        <row r="2166">
          <cell r="A2166" t="str">
            <v>TRT-1C15</v>
          </cell>
          <cell r="B2166" t="str">
            <v>TRT0004</v>
          </cell>
          <cell r="C2166" t="str">
            <v>1C15T</v>
          </cell>
          <cell r="D2166" t="str">
            <v>Transformador 13 kV 1F conv. 15 kVA en poste</v>
          </cell>
          <cell r="E2166" t="str">
            <v>U</v>
          </cell>
        </row>
        <row r="2167">
          <cell r="A2167" t="str">
            <v>TRT-1C150</v>
          </cell>
          <cell r="B2167" t="str">
            <v>TRT0205</v>
          </cell>
          <cell r="C2167" t="str">
            <v>1C150T</v>
          </cell>
          <cell r="D2167" t="str">
            <v>Transformador 13 kV 1F conv. 150 kVA en poste</v>
          </cell>
          <cell r="E2167" t="str">
            <v>U</v>
          </cell>
        </row>
        <row r="2168">
          <cell r="A2168" t="str">
            <v>TRT-1C167</v>
          </cell>
          <cell r="B2168" t="str">
            <v>TRT0206</v>
          </cell>
          <cell r="C2168" t="str">
            <v>1C167T</v>
          </cell>
          <cell r="D2168" t="str">
            <v>Transformador 13 kV 1F conv. 167 kVA en poste</v>
          </cell>
          <cell r="E2168" t="str">
            <v>U</v>
          </cell>
        </row>
        <row r="2169">
          <cell r="A2169" t="str">
            <v>TRT-1C25</v>
          </cell>
          <cell r="B2169" t="str">
            <v>TRT0005</v>
          </cell>
          <cell r="C2169" t="str">
            <v>1C25T</v>
          </cell>
          <cell r="D2169" t="str">
            <v>Transformador 13 kV 1F conv. 25 kVA en poste</v>
          </cell>
          <cell r="E2169" t="str">
            <v>U</v>
          </cell>
        </row>
        <row r="2170">
          <cell r="A2170" t="str">
            <v>TRT-1C250</v>
          </cell>
          <cell r="B2170" t="str">
            <v>TRT0207</v>
          </cell>
          <cell r="C2170" t="str">
            <v>1C250T</v>
          </cell>
          <cell r="D2170" t="str">
            <v>Transformador 13 kV 1F conv. 250 kVA en poste</v>
          </cell>
          <cell r="E2170" t="str">
            <v>U</v>
          </cell>
        </row>
        <row r="2171">
          <cell r="A2171" t="str">
            <v>TRT-1C3</v>
          </cell>
          <cell r="B2171" t="str">
            <v>TRT0001</v>
          </cell>
          <cell r="C2171" t="str">
            <v>1C3T</v>
          </cell>
          <cell r="D2171" t="str">
            <v>Transformador 13 kV 1F conv.  3 kVA en poste</v>
          </cell>
          <cell r="E2171" t="str">
            <v>U</v>
          </cell>
        </row>
        <row r="2172">
          <cell r="A2172" t="str">
            <v>TRT-1C30</v>
          </cell>
          <cell r="B2172" t="str">
            <v>TRT0211</v>
          </cell>
          <cell r="C2172" t="str">
            <v>1C30T</v>
          </cell>
          <cell r="D2172" t="str">
            <v>Transformador 13 kV 1F conv. 30 kVA en poste</v>
          </cell>
          <cell r="E2172" t="str">
            <v>U</v>
          </cell>
        </row>
        <row r="2173">
          <cell r="A2173" t="str">
            <v>TRT-1C333</v>
          </cell>
          <cell r="B2173" t="str">
            <v>TRT0208</v>
          </cell>
          <cell r="C2173" t="str">
            <v>1C333T</v>
          </cell>
          <cell r="D2173" t="str">
            <v>Transformador 13 kV 1F conv. 333 kVA en poste</v>
          </cell>
          <cell r="E2173" t="str">
            <v>U</v>
          </cell>
        </row>
        <row r="2174">
          <cell r="A2174" t="str">
            <v>TRT-1C37.5</v>
          </cell>
          <cell r="B2174" t="str">
            <v>TRT0006</v>
          </cell>
          <cell r="C2174" t="str">
            <v>1C37.5T</v>
          </cell>
          <cell r="D2174" t="str">
            <v>Transformador 13 kV 1F conv. 37.5 kVA  en poste</v>
          </cell>
          <cell r="E2174" t="str">
            <v>U</v>
          </cell>
        </row>
        <row r="2175">
          <cell r="A2175" t="str">
            <v>TRT-1C5</v>
          </cell>
          <cell r="B2175" t="str">
            <v>TRT0002</v>
          </cell>
          <cell r="C2175" t="str">
            <v>1C5T</v>
          </cell>
          <cell r="D2175" t="str">
            <v>Transformador 13 kV 1F conv. 5 kVA en poste</v>
          </cell>
          <cell r="E2175" t="str">
            <v>U</v>
          </cell>
        </row>
        <row r="2176">
          <cell r="A2176" t="str">
            <v>TRT-1C50</v>
          </cell>
          <cell r="B2176" t="str">
            <v>TRT0007</v>
          </cell>
          <cell r="C2176" t="str">
            <v>1C50T</v>
          </cell>
          <cell r="D2176" t="str">
            <v>Transformador 13 kV 1F conv. 50 kVA en poste</v>
          </cell>
          <cell r="E2176" t="str">
            <v>U</v>
          </cell>
        </row>
        <row r="2177">
          <cell r="A2177" t="str">
            <v>TRT-1C7.5</v>
          </cell>
          <cell r="B2177" t="str">
            <v>TRT0259</v>
          </cell>
          <cell r="C2177" t="str">
            <v>1C7.5T</v>
          </cell>
          <cell r="D2177" t="str">
            <v>Transformador 13 kV 1F conv. 7.5 kVA en poste</v>
          </cell>
          <cell r="E2177" t="str">
            <v>U</v>
          </cell>
        </row>
        <row r="2178">
          <cell r="A2178" t="str">
            <v>TRT-1C75</v>
          </cell>
          <cell r="B2178" t="str">
            <v>TRT0008</v>
          </cell>
          <cell r="C2178" t="str">
            <v>1C75T</v>
          </cell>
          <cell r="D2178" t="str">
            <v>Transformador 13 kV 1F conv. 75 kVA en poste</v>
          </cell>
          <cell r="E2178" t="str">
            <v>U</v>
          </cell>
        </row>
        <row r="2179">
          <cell r="A2179" t="str">
            <v>TRT-1O10</v>
          </cell>
          <cell r="B2179" t="str">
            <v>TRT0070</v>
          </cell>
          <cell r="C2179" t="str">
            <v>1O10T</v>
          </cell>
          <cell r="D2179" t="str">
            <v>Transformador 13 kV 1F conv. 10 kVA en cámara</v>
          </cell>
          <cell r="E2179" t="str">
            <v>U</v>
          </cell>
        </row>
        <row r="2180">
          <cell r="A2180" t="str">
            <v>TRT-1O100</v>
          </cell>
          <cell r="B2180" t="str">
            <v>TRT0261</v>
          </cell>
          <cell r="C2180" t="str">
            <v>1O100T</v>
          </cell>
          <cell r="D2180" t="str">
            <v>Transformador 13 kV 1F conv. 100 kVA en cámara</v>
          </cell>
          <cell r="E2180" t="str">
            <v>U</v>
          </cell>
        </row>
        <row r="2181">
          <cell r="A2181" t="str">
            <v>TRT-1O15</v>
          </cell>
          <cell r="B2181" t="str">
            <v>TRT0071</v>
          </cell>
          <cell r="C2181" t="str">
            <v>1O15T</v>
          </cell>
          <cell r="D2181" t="str">
            <v>Transformador 13 kV 1F conv. 15 kVA en cámara</v>
          </cell>
          <cell r="E2181" t="str">
            <v>U</v>
          </cell>
        </row>
        <row r="2182">
          <cell r="A2182" t="str">
            <v>TRT-1O167</v>
          </cell>
          <cell r="B2182" t="str">
            <v>TRT0264</v>
          </cell>
          <cell r="C2182" t="str">
            <v>1O167T</v>
          </cell>
          <cell r="D2182" t="str">
            <v>Transformador 13 kV 1F conv. 167 kVA en cámara</v>
          </cell>
          <cell r="E2182" t="str">
            <v>U</v>
          </cell>
        </row>
        <row r="2183">
          <cell r="A2183" t="str">
            <v>TRT-1O25</v>
          </cell>
          <cell r="B2183" t="str">
            <v>TRT0072</v>
          </cell>
          <cell r="C2183" t="str">
            <v>1O25T</v>
          </cell>
          <cell r="D2183" t="str">
            <v>Transformador 13 kV 1F conv. 25 kVA en cámara</v>
          </cell>
          <cell r="E2183" t="str">
            <v>U</v>
          </cell>
        </row>
        <row r="2184">
          <cell r="A2184" t="str">
            <v>TRT-1O3</v>
          </cell>
          <cell r="B2184" t="str">
            <v>TRT0068</v>
          </cell>
          <cell r="C2184" t="str">
            <v>1O3T</v>
          </cell>
          <cell r="D2184" t="str">
            <v>Transformador 13 kV 1F conv.  3 kVA en cámara</v>
          </cell>
          <cell r="E2184" t="str">
            <v>U</v>
          </cell>
        </row>
        <row r="2185">
          <cell r="A2185" t="str">
            <v>TRT-1O37.5</v>
          </cell>
          <cell r="B2185" t="str">
            <v>TRT0073</v>
          </cell>
          <cell r="C2185" t="str">
            <v>1O37.5T</v>
          </cell>
          <cell r="D2185" t="str">
            <v>Transformador 13 kV 1F conv. 37.5 kVA  en cámara</v>
          </cell>
          <cell r="E2185" t="str">
            <v>U</v>
          </cell>
        </row>
        <row r="2186">
          <cell r="A2186" t="str">
            <v>TRT-1O5</v>
          </cell>
          <cell r="B2186" t="str">
            <v>TRT0069</v>
          </cell>
          <cell r="C2186" t="str">
            <v>1O5T</v>
          </cell>
          <cell r="D2186" t="str">
            <v>Transformador 13 kV 1F conv. 5 kVA en cámara</v>
          </cell>
          <cell r="E2186" t="str">
            <v>U</v>
          </cell>
        </row>
        <row r="2187">
          <cell r="A2187" t="str">
            <v>TRT-1O50</v>
          </cell>
          <cell r="B2187" t="str">
            <v>TRT0074</v>
          </cell>
          <cell r="C2187" t="str">
            <v>1O50T</v>
          </cell>
          <cell r="D2187" t="str">
            <v>Transformador 13 kV 1F conv. 50 kVA en cámara</v>
          </cell>
          <cell r="E2187" t="str">
            <v>U</v>
          </cell>
        </row>
        <row r="2188">
          <cell r="A2188" t="str">
            <v>TRT-1O75</v>
          </cell>
          <cell r="B2188" t="str">
            <v>TRT0075</v>
          </cell>
          <cell r="C2188" t="str">
            <v>1O75T</v>
          </cell>
          <cell r="D2188" t="str">
            <v>Transformador 13 kV 1F conv. 75 kVA en cámara</v>
          </cell>
          <cell r="E2188" t="str">
            <v>U</v>
          </cell>
        </row>
        <row r="2189">
          <cell r="A2189" t="str">
            <v>TRT-1P10</v>
          </cell>
          <cell r="B2189" t="str">
            <v>TRT0026</v>
          </cell>
          <cell r="C2189" t="str">
            <v>1P10T</v>
          </cell>
          <cell r="D2189" t="str">
            <v>Transformador 13 kV 1F Pedestal o Padmounted 10KVA</v>
          </cell>
          <cell r="E2189" t="str">
            <v>U</v>
          </cell>
        </row>
        <row r="2190">
          <cell r="A2190" t="str">
            <v>TRT-1P100</v>
          </cell>
          <cell r="B2190" t="str">
            <v>TRT0032</v>
          </cell>
          <cell r="C2190" t="str">
            <v>1P100T</v>
          </cell>
          <cell r="D2190" t="str">
            <v>Transformador 13 kV 1F Pedestal o Padmounted 100KVA</v>
          </cell>
          <cell r="E2190" t="str">
            <v>U</v>
          </cell>
        </row>
        <row r="2191">
          <cell r="A2191" t="str">
            <v>TRT-1P112.5</v>
          </cell>
          <cell r="B2191" t="str">
            <v>TRT0033</v>
          </cell>
          <cell r="C2191" t="str">
            <v>1P112.5T</v>
          </cell>
          <cell r="D2191" t="str">
            <v>Transformador 13 kV 1F Pedestal o Padmounted 112.5KVA</v>
          </cell>
          <cell r="E2191" t="str">
            <v>U</v>
          </cell>
        </row>
        <row r="2192">
          <cell r="A2192" t="str">
            <v>TRT-1P125</v>
          </cell>
          <cell r="B2192" t="str">
            <v>TRT0209</v>
          </cell>
          <cell r="C2192" t="str">
            <v>1P125T</v>
          </cell>
          <cell r="D2192" t="str">
            <v>Transformador 13 kV 1F Pedestal o Padmounted 125KVA</v>
          </cell>
          <cell r="E2192" t="str">
            <v>U</v>
          </cell>
        </row>
        <row r="2193">
          <cell r="A2193" t="str">
            <v>TRT-1P15</v>
          </cell>
          <cell r="B2193" t="str">
            <v>TRT0027</v>
          </cell>
          <cell r="C2193" t="str">
            <v>1P15T</v>
          </cell>
          <cell r="D2193" t="str">
            <v>Transformador 13 kV 1F Pedestal o Padmounted 15KVA</v>
          </cell>
          <cell r="E2193" t="str">
            <v>U</v>
          </cell>
        </row>
        <row r="2194">
          <cell r="A2194" t="str">
            <v>TRT-1P150</v>
          </cell>
          <cell r="B2194" t="str">
            <v>TRT0034</v>
          </cell>
          <cell r="C2194" t="str">
            <v>1P150T</v>
          </cell>
          <cell r="D2194" t="str">
            <v>Transformador 13 kV 1F Pedestal o Padmounted 150KVA</v>
          </cell>
          <cell r="E2194" t="str">
            <v>U</v>
          </cell>
        </row>
        <row r="2195">
          <cell r="A2195" t="str">
            <v>TRT-1P167</v>
          </cell>
          <cell r="B2195" t="str">
            <v>TRT0035</v>
          </cell>
          <cell r="C2195" t="str">
            <v>1P167T</v>
          </cell>
          <cell r="D2195" t="str">
            <v>Transformador 13 kV 1F Pedestal o Padmounted 167KVA</v>
          </cell>
          <cell r="E2195" t="str">
            <v>U</v>
          </cell>
        </row>
        <row r="2196">
          <cell r="A2196" t="str">
            <v>TRT-1P25</v>
          </cell>
          <cell r="B2196" t="str">
            <v>TRT0028</v>
          </cell>
          <cell r="C2196" t="str">
            <v>1P25T</v>
          </cell>
          <cell r="D2196" t="str">
            <v>Transformador 13 kV 1F Pedestal o Padmounted 25KVA</v>
          </cell>
          <cell r="E2196" t="str">
            <v>U</v>
          </cell>
        </row>
        <row r="2197">
          <cell r="A2197" t="str">
            <v>TRT-1P300</v>
          </cell>
          <cell r="B2197" t="str">
            <v>TRT0036</v>
          </cell>
          <cell r="C2197" t="str">
            <v>1P300T</v>
          </cell>
          <cell r="D2197" t="str">
            <v>Transformador 13 kV 1F Pedestal o Padmounted 300KVA</v>
          </cell>
          <cell r="E2197" t="str">
            <v>U</v>
          </cell>
        </row>
        <row r="2198">
          <cell r="A2198" t="str">
            <v>TRT-1P37.5</v>
          </cell>
          <cell r="B2198" t="str">
            <v>TRT0029</v>
          </cell>
          <cell r="C2198" t="str">
            <v>1P37.5T</v>
          </cell>
          <cell r="D2198" t="str">
            <v>Transformador 13 kV 1F Pedestal o Padmounted 37.5KVA</v>
          </cell>
          <cell r="E2198" t="str">
            <v>U</v>
          </cell>
        </row>
        <row r="2199">
          <cell r="A2199" t="str">
            <v>TRT-1P50</v>
          </cell>
          <cell r="B2199" t="str">
            <v>TRT0030</v>
          </cell>
          <cell r="C2199" t="str">
            <v>1P50T</v>
          </cell>
          <cell r="D2199" t="str">
            <v>Transformador 13 kV 1F Pedestal o Padmounted 50KVA</v>
          </cell>
          <cell r="E2199" t="str">
            <v>U</v>
          </cell>
        </row>
        <row r="2200">
          <cell r="A2200" t="str">
            <v>TRT-1P75</v>
          </cell>
          <cell r="B2200" t="str">
            <v>TRT0031</v>
          </cell>
          <cell r="C2200" t="str">
            <v>1P75T</v>
          </cell>
          <cell r="D2200" t="str">
            <v>Transformador 13 kV 1F Pedestal o Padmounted 75KVA</v>
          </cell>
          <cell r="E2200" t="str">
            <v>U</v>
          </cell>
        </row>
        <row r="2201">
          <cell r="A2201" t="str">
            <v>TRT-2C10</v>
          </cell>
          <cell r="B2201" t="str">
            <v>TRT0216</v>
          </cell>
          <cell r="C2201" t="str">
            <v>2C10T</v>
          </cell>
          <cell r="D2201" t="str">
            <v>Transformador 13 kV 2F conv. 10 kVA en poste</v>
          </cell>
          <cell r="E2201" t="str">
            <v>U</v>
          </cell>
        </row>
        <row r="2202">
          <cell r="A2202" t="str">
            <v>TRT-2C15</v>
          </cell>
          <cell r="B2202" t="str">
            <v>TRT0217</v>
          </cell>
          <cell r="C2202" t="str">
            <v>2C15T</v>
          </cell>
          <cell r="D2202" t="str">
            <v>Transformador 13 kV 2F conv. 15 kVA en poste</v>
          </cell>
          <cell r="E2202" t="str">
            <v>U</v>
          </cell>
        </row>
        <row r="2203">
          <cell r="A2203" t="str">
            <v>TRT-2C25</v>
          </cell>
          <cell r="B2203" t="str">
            <v>TRT0218</v>
          </cell>
          <cell r="C2203" t="str">
            <v>2C25T</v>
          </cell>
          <cell r="D2203" t="str">
            <v>Transformador 13 kV 2F conv. 25 kVA en poste</v>
          </cell>
          <cell r="E2203" t="str">
            <v>U</v>
          </cell>
        </row>
        <row r="2204">
          <cell r="A2204" t="str">
            <v>TRT-2C3</v>
          </cell>
          <cell r="B2204" t="str">
            <v>TRT0214</v>
          </cell>
          <cell r="C2204" t="str">
            <v>2C3T</v>
          </cell>
          <cell r="D2204" t="str">
            <v>Transformador 13 kV 2F conv. 3 kVA en poste</v>
          </cell>
          <cell r="E2204" t="str">
            <v>U</v>
          </cell>
        </row>
        <row r="2205">
          <cell r="A2205" t="str">
            <v>TRT-2C37.5</v>
          </cell>
          <cell r="B2205" t="str">
            <v>TRT0219</v>
          </cell>
          <cell r="C2205" t="str">
            <v>2C37.5T</v>
          </cell>
          <cell r="D2205" t="str">
            <v>Transformador 13 kV 2F conv. 37.5 kVA en poste</v>
          </cell>
          <cell r="E2205" t="str">
            <v>U</v>
          </cell>
        </row>
        <row r="2206">
          <cell r="A2206" t="str">
            <v>TRT-2C5</v>
          </cell>
          <cell r="B2206" t="str">
            <v>TRT0215</v>
          </cell>
          <cell r="C2206" t="str">
            <v>2C5T</v>
          </cell>
          <cell r="D2206" t="str">
            <v>Transformador 13 kV 2F conv. 5 kVA en poste</v>
          </cell>
          <cell r="E2206" t="str">
            <v>U</v>
          </cell>
        </row>
        <row r="2207">
          <cell r="A2207" t="str">
            <v>TRT-2C50</v>
          </cell>
          <cell r="B2207" t="str">
            <v>TRT0220</v>
          </cell>
          <cell r="C2207" t="str">
            <v>2C50T</v>
          </cell>
          <cell r="D2207" t="str">
            <v>Transformador 13 kV 2F conv. 50 kVA en poste</v>
          </cell>
          <cell r="E2207" t="str">
            <v>U</v>
          </cell>
        </row>
        <row r="2208">
          <cell r="A2208" t="str">
            <v>TRT-2C75</v>
          </cell>
          <cell r="B2208" t="str">
            <v>TRT0221</v>
          </cell>
          <cell r="C2208" t="str">
            <v>2C75T</v>
          </cell>
          <cell r="D2208" t="str">
            <v>Transformador 13 kV 2F conv. 75 kVA en poste</v>
          </cell>
          <cell r="E2208" t="str">
            <v>U</v>
          </cell>
        </row>
        <row r="2209">
          <cell r="A2209" t="str">
            <v>TRT-3B100</v>
          </cell>
          <cell r="B2209" t="str">
            <v>TRT0100</v>
          </cell>
          <cell r="C2209" t="str">
            <v>3B100T</v>
          </cell>
          <cell r="D2209" t="str">
            <v>Banco de 2 transformadores 13 kV monofásicos 100 KVA en poste</v>
          </cell>
          <cell r="E2209" t="str">
            <v>U</v>
          </cell>
        </row>
        <row r="2210">
          <cell r="A2210" t="str">
            <v>TRT-3B110</v>
          </cell>
          <cell r="B2210" t="str">
            <v>TRT0101</v>
          </cell>
          <cell r="C2210" t="str">
            <v>3B110T</v>
          </cell>
          <cell r="D2210" t="str">
            <v>Banco de 2 transformadores 13 kV monofásicos 110 KVA en poste</v>
          </cell>
          <cell r="E2210" t="str">
            <v>U</v>
          </cell>
        </row>
        <row r="2211">
          <cell r="A2211" t="str">
            <v>TRT-3B112.5</v>
          </cell>
          <cell r="B2211" t="str">
            <v>TRT0102</v>
          </cell>
          <cell r="C2211" t="str">
            <v>3B112.5T</v>
          </cell>
          <cell r="D2211" t="str">
            <v>Banco de 2 transformadores 13 kV monofásicos 112.5 KVA en poste</v>
          </cell>
          <cell r="E2211" t="str">
            <v>U</v>
          </cell>
        </row>
        <row r="2212">
          <cell r="A2212" t="str">
            <v>TRT-3B115</v>
          </cell>
          <cell r="B2212" t="str">
            <v>TRT0103</v>
          </cell>
          <cell r="C2212" t="str">
            <v>3B115T</v>
          </cell>
          <cell r="D2212" t="str">
            <v>Banco de 2 transformadores 13 kV monofásicos 115 KVA en poste</v>
          </cell>
          <cell r="E2212" t="str">
            <v>U</v>
          </cell>
        </row>
        <row r="2213">
          <cell r="A2213" t="str">
            <v>TRT-3B125</v>
          </cell>
          <cell r="B2213" t="str">
            <v>TRT0104</v>
          </cell>
          <cell r="C2213" t="str">
            <v>3B125T</v>
          </cell>
          <cell r="D2213" t="str">
            <v>Banco de 2 transformadores 13 kV monofásicos 125 KVA en poste</v>
          </cell>
          <cell r="E2213" t="str">
            <v>U</v>
          </cell>
        </row>
        <row r="2214">
          <cell r="A2214" t="str">
            <v>TRT-3B137.5</v>
          </cell>
          <cell r="B2214" t="str">
            <v>TRT0105</v>
          </cell>
          <cell r="C2214" t="str">
            <v>3B137.5T</v>
          </cell>
          <cell r="D2214" t="str">
            <v>Banco de 2 transformadores 13 kV monofásicos 137.5 KVA en poste</v>
          </cell>
          <cell r="E2214" t="str">
            <v>U</v>
          </cell>
        </row>
        <row r="2215">
          <cell r="A2215" t="str">
            <v>TRT-3B15</v>
          </cell>
          <cell r="B2215" t="str">
            <v>TRT0256</v>
          </cell>
          <cell r="C2215" t="str">
            <v>3B15T</v>
          </cell>
          <cell r="D2215" t="str">
            <v>Banco de 2 transformadores 13 kV monofasicos 15KVA en poste</v>
          </cell>
          <cell r="E2215" t="str">
            <v>U</v>
          </cell>
        </row>
        <row r="2216">
          <cell r="A2216" t="str">
            <v>TRT-3B150</v>
          </cell>
          <cell r="B2216" t="str">
            <v>TRT0106</v>
          </cell>
          <cell r="C2216" t="str">
            <v>3B150T</v>
          </cell>
          <cell r="D2216" t="str">
            <v>Banco de 2 transformadores 13 kV monofásicos 150 KVA en poste</v>
          </cell>
          <cell r="E2216" t="str">
            <v>U</v>
          </cell>
        </row>
        <row r="2217">
          <cell r="A2217" t="str">
            <v>TRT-3B175</v>
          </cell>
          <cell r="B2217" t="str">
            <v>TRT0107</v>
          </cell>
          <cell r="C2217" t="str">
            <v>3B175T</v>
          </cell>
          <cell r="D2217" t="str">
            <v>Banco de 2 transformadores 13 kV monofásicos 175 KVA en poste</v>
          </cell>
          <cell r="E2217" t="str">
            <v>U</v>
          </cell>
        </row>
        <row r="2218">
          <cell r="A2218" t="str">
            <v>TRT-3B182</v>
          </cell>
          <cell r="B2218" t="str">
            <v>TRT0108</v>
          </cell>
          <cell r="C2218" t="str">
            <v>3B182T</v>
          </cell>
          <cell r="D2218" t="str">
            <v>Banco de 2 transformadores 13 kV monofásicos 182 KVA en poste</v>
          </cell>
          <cell r="E2218" t="str">
            <v>U</v>
          </cell>
        </row>
        <row r="2219">
          <cell r="A2219" t="str">
            <v>TRT-3B192</v>
          </cell>
          <cell r="B2219" t="str">
            <v>TRT0109</v>
          </cell>
          <cell r="C2219" t="str">
            <v>3B192T</v>
          </cell>
          <cell r="D2219" t="str">
            <v>Banco de 2 transformadores 13 kV monofásicos 192 KVA en poste</v>
          </cell>
          <cell r="E2219" t="str">
            <v>U</v>
          </cell>
        </row>
        <row r="2220">
          <cell r="A2220" t="str">
            <v>TRT-3B20</v>
          </cell>
          <cell r="B2220" t="str">
            <v>TRT0085</v>
          </cell>
          <cell r="C2220" t="str">
            <v>3B20T</v>
          </cell>
          <cell r="D2220" t="str">
            <v>Banco de 2 transformadores 13 kV monofásicos 20 KVA en poste</v>
          </cell>
          <cell r="E2220" t="str">
            <v>U</v>
          </cell>
        </row>
        <row r="2221">
          <cell r="A2221" t="str">
            <v>TRT-3B200</v>
          </cell>
          <cell r="B2221" t="str">
            <v>TRT0110</v>
          </cell>
          <cell r="C2221" t="str">
            <v>3B200T</v>
          </cell>
          <cell r="D2221" t="str">
            <v>Banco de 2 transformadores 13 kV monofásicos 200 KVA en poste</v>
          </cell>
          <cell r="E2221" t="str">
            <v>U</v>
          </cell>
        </row>
        <row r="2222">
          <cell r="A2222" t="str">
            <v>TRT-3B25</v>
          </cell>
          <cell r="B2222" t="str">
            <v>TRT0086</v>
          </cell>
          <cell r="C2222" t="str">
            <v>3B25T</v>
          </cell>
          <cell r="D2222" t="str">
            <v>Banco de 2 transformadores 13 kV monofásicos 25 KVA en poste</v>
          </cell>
          <cell r="E2222" t="str">
            <v>U</v>
          </cell>
        </row>
        <row r="2223">
          <cell r="A2223" t="str">
            <v>TRT-3B30</v>
          </cell>
          <cell r="B2223" t="str">
            <v>TRT0087</v>
          </cell>
          <cell r="C2223" t="str">
            <v>3B30T</v>
          </cell>
          <cell r="D2223" t="str">
            <v>Banco de 2 transformadores 13 kV monofásicos 30 KVA en poste</v>
          </cell>
          <cell r="E2223" t="str">
            <v>U</v>
          </cell>
        </row>
        <row r="2224">
          <cell r="A2224" t="str">
            <v>TRT-3B35</v>
          </cell>
          <cell r="B2224" t="str">
            <v>TRT0088</v>
          </cell>
          <cell r="C2224" t="str">
            <v>3B35T</v>
          </cell>
          <cell r="D2224" t="str">
            <v>Banco de 2 transformadores 13 kV monofásicos 35 KVA en poste</v>
          </cell>
          <cell r="E2224" t="str">
            <v>U</v>
          </cell>
        </row>
        <row r="2225">
          <cell r="A2225" t="str">
            <v>TRT-3B40</v>
          </cell>
          <cell r="B2225" t="str">
            <v>TRT0089</v>
          </cell>
          <cell r="C2225" t="str">
            <v>3B40T</v>
          </cell>
          <cell r="D2225" t="str">
            <v>Banco de 2 transformadores 13 kV monofásicos 40 KVA en poste</v>
          </cell>
          <cell r="E2225" t="str">
            <v>U</v>
          </cell>
        </row>
        <row r="2226">
          <cell r="A2226" t="str">
            <v>TRT-3B47.5</v>
          </cell>
          <cell r="B2226" t="str">
            <v>TRT0090</v>
          </cell>
          <cell r="C2226" t="str">
            <v>3B47.5T</v>
          </cell>
          <cell r="D2226" t="str">
            <v>Banco de 2 transformadores 13 kV monofásicos 47.5 KVA en poste</v>
          </cell>
          <cell r="E2226" t="str">
            <v>U</v>
          </cell>
        </row>
        <row r="2227">
          <cell r="A2227" t="str">
            <v>TRT-3B50</v>
          </cell>
          <cell r="B2227" t="str">
            <v>TRT0091</v>
          </cell>
          <cell r="C2227" t="str">
            <v>3B50T</v>
          </cell>
          <cell r="D2227" t="str">
            <v>Banco de 2 transformadores 13 kV monofásicos 50 KVA en poste</v>
          </cell>
          <cell r="E2227" t="str">
            <v>U</v>
          </cell>
        </row>
        <row r="2228">
          <cell r="A2228" t="str">
            <v>TRT-3B52.5</v>
          </cell>
          <cell r="B2228" t="str">
            <v>TRT0092</v>
          </cell>
          <cell r="C2228" t="str">
            <v>3B52.5T</v>
          </cell>
          <cell r="D2228" t="str">
            <v>Banco de 2 transformadores 13 kV monofásicos 52.5 KVA en poste</v>
          </cell>
          <cell r="E2228" t="str">
            <v>U</v>
          </cell>
        </row>
        <row r="2229">
          <cell r="A2229" t="str">
            <v>TRT-3B60</v>
          </cell>
          <cell r="B2229" t="str">
            <v>TRT0093</v>
          </cell>
          <cell r="C2229" t="str">
            <v>3B60T</v>
          </cell>
          <cell r="D2229" t="str">
            <v>Banco de 2 transformadores 13 kV monofásicos 60 KVA en poste</v>
          </cell>
          <cell r="E2229" t="str">
            <v>U</v>
          </cell>
        </row>
        <row r="2230">
          <cell r="A2230" t="str">
            <v>TRT-3B62.5</v>
          </cell>
          <cell r="B2230" t="str">
            <v>TRT0094</v>
          </cell>
          <cell r="C2230" t="str">
            <v>3B62.5T</v>
          </cell>
          <cell r="D2230" t="str">
            <v>Banco de 2 transformadores 13 kV monofásicos 62.5 KVA en poste</v>
          </cell>
          <cell r="E2230" t="str">
            <v>U</v>
          </cell>
        </row>
        <row r="2231">
          <cell r="A2231" t="str">
            <v>TRT-3B65</v>
          </cell>
          <cell r="B2231" t="str">
            <v>TRT0095</v>
          </cell>
          <cell r="C2231" t="str">
            <v>3B65T</v>
          </cell>
          <cell r="D2231" t="str">
            <v>Banco de 2 transformadores 13 kV monofásicos 65 KVA en poste</v>
          </cell>
          <cell r="E2231" t="str">
            <v>U</v>
          </cell>
        </row>
        <row r="2232">
          <cell r="A2232" t="str">
            <v>TRT-3B75</v>
          </cell>
          <cell r="B2232" t="str">
            <v>TRT0096</v>
          </cell>
          <cell r="C2232" t="str">
            <v>3B75T</v>
          </cell>
          <cell r="D2232" t="str">
            <v>Banco de 2 transformadores 13 kV monofásicos 75 KVA en poste</v>
          </cell>
          <cell r="E2232" t="str">
            <v>U</v>
          </cell>
        </row>
        <row r="2233">
          <cell r="A2233" t="str">
            <v>TRT-3B85</v>
          </cell>
          <cell r="B2233" t="str">
            <v>TRT0097</v>
          </cell>
          <cell r="C2233" t="str">
            <v>3B85T</v>
          </cell>
          <cell r="D2233" t="str">
            <v>Banco de 2 transformadores 13 kV monofásicos 85 KVA en poste</v>
          </cell>
          <cell r="E2233" t="str">
            <v>U</v>
          </cell>
        </row>
        <row r="2234">
          <cell r="A2234" t="str">
            <v>TRT-3B87.5</v>
          </cell>
          <cell r="B2234" t="str">
            <v>TRT0098</v>
          </cell>
          <cell r="C2234" t="str">
            <v>3B87.5T</v>
          </cell>
          <cell r="D2234" t="str">
            <v>Banco de 2 transformadores 13 kV monofásicos 87.5 KVA en poste</v>
          </cell>
          <cell r="E2234" t="str">
            <v>U</v>
          </cell>
        </row>
        <row r="2235">
          <cell r="A2235" t="str">
            <v>TRT-3B90</v>
          </cell>
          <cell r="B2235" t="str">
            <v>TRT0099</v>
          </cell>
          <cell r="C2235" t="str">
            <v>3B90T</v>
          </cell>
          <cell r="D2235" t="str">
            <v>Banco de 2 transformadores 13 kV monofásicos 90 KVA en poste</v>
          </cell>
          <cell r="E2235" t="str">
            <v>U</v>
          </cell>
        </row>
        <row r="2236">
          <cell r="A2236" t="str">
            <v>TRT-3C100</v>
          </cell>
          <cell r="B2236" t="str">
            <v>TRT0023</v>
          </cell>
          <cell r="C2236" t="str">
            <v>3C100T</v>
          </cell>
          <cell r="D2236" t="str">
            <v>Transformador 13 kV 3F conv. 100 kVA en poste</v>
          </cell>
          <cell r="E2236" t="str">
            <v>U</v>
          </cell>
        </row>
        <row r="2237">
          <cell r="A2237" t="str">
            <v>TRT-3C112.5</v>
          </cell>
          <cell r="B2237" t="str">
            <v>TRT0024</v>
          </cell>
          <cell r="C2237" t="str">
            <v>3C112.5T</v>
          </cell>
          <cell r="D2237" t="str">
            <v>Transformador 13 kV 3F conv. 112.5 kVA en poste</v>
          </cell>
          <cell r="E2237" t="str">
            <v>U</v>
          </cell>
        </row>
        <row r="2238">
          <cell r="A2238" t="str">
            <v>TRT-3C125</v>
          </cell>
          <cell r="B2238" t="str">
            <v>TRT0025</v>
          </cell>
          <cell r="C2238" t="str">
            <v>3C125T</v>
          </cell>
          <cell r="D2238" t="str">
            <v>Transformador 13 kV 3F conv. 125 kVA en poste</v>
          </cell>
          <cell r="E2238" t="str">
            <v>U</v>
          </cell>
        </row>
        <row r="2239">
          <cell r="A2239" t="str">
            <v>TRT-3C140</v>
          </cell>
          <cell r="B2239" t="str">
            <v>TRT0225</v>
          </cell>
          <cell r="C2239" t="str">
            <v>3C140T</v>
          </cell>
          <cell r="D2239" t="str">
            <v>Transformador 13 kV 3F conv. 140 kVA en poste</v>
          </cell>
          <cell r="E2239" t="str">
            <v>U</v>
          </cell>
        </row>
        <row r="2240">
          <cell r="A2240" t="str">
            <v>TRT-3C15</v>
          </cell>
          <cell r="B2240" t="str">
            <v>TRT0017</v>
          </cell>
          <cell r="C2240" t="str">
            <v>3C15T</v>
          </cell>
          <cell r="D2240" t="str">
            <v>Transformador 13 kV 3F conv. 15 kVA  en poste</v>
          </cell>
          <cell r="E2240" t="str">
            <v>U</v>
          </cell>
        </row>
        <row r="2241">
          <cell r="A2241" t="str">
            <v>TRT-3C150</v>
          </cell>
          <cell r="B2241" t="str">
            <v>TRT0226</v>
          </cell>
          <cell r="C2241" t="str">
            <v>3C150T</v>
          </cell>
          <cell r="D2241" t="str">
            <v>Transformador 13 kV 3F conv. 150 kVA en poste</v>
          </cell>
          <cell r="E2241" t="str">
            <v>U</v>
          </cell>
        </row>
        <row r="2242">
          <cell r="A2242" t="str">
            <v>TRT-3C160</v>
          </cell>
          <cell r="B2242" t="str">
            <v>TRT0227</v>
          </cell>
          <cell r="C2242" t="str">
            <v>3C160T</v>
          </cell>
          <cell r="D2242" t="str">
            <v>Transformador 13 kV 3F conv. 160 kVA en poste</v>
          </cell>
          <cell r="E2242" t="str">
            <v>U</v>
          </cell>
        </row>
        <row r="2243">
          <cell r="A2243" t="str">
            <v>TRT-3C175</v>
          </cell>
          <cell r="B2243" t="str">
            <v>TRT0228</v>
          </cell>
          <cell r="C2243" t="str">
            <v>3C175T</v>
          </cell>
          <cell r="D2243" t="str">
            <v>Transformador 13 kV 3F conv. 175 kVA en poste</v>
          </cell>
          <cell r="E2243" t="str">
            <v>U</v>
          </cell>
        </row>
        <row r="2244">
          <cell r="A2244" t="str">
            <v>TRT-3C192</v>
          </cell>
          <cell r="B2244" t="str">
            <v>TRT0229</v>
          </cell>
          <cell r="C2244" t="str">
            <v>3C192T</v>
          </cell>
          <cell r="D2244" t="str">
            <v>Transformador 13 kV 3F conv. 192 kVA en poste</v>
          </cell>
          <cell r="E2244" t="str">
            <v>U</v>
          </cell>
        </row>
        <row r="2245">
          <cell r="A2245" t="str">
            <v>TRT-3C192.5</v>
          </cell>
          <cell r="B2245" t="str">
            <v>TRT0230</v>
          </cell>
          <cell r="C2245" t="str">
            <v>3C192.5T</v>
          </cell>
          <cell r="D2245" t="str">
            <v>Transformador 13 kV 3F conv. 192.5 kVA en poste</v>
          </cell>
          <cell r="E2245" t="str">
            <v>U</v>
          </cell>
        </row>
        <row r="2246">
          <cell r="A2246" t="str">
            <v>TRT-3C20</v>
          </cell>
          <cell r="B2246" t="str">
            <v>TRT0222</v>
          </cell>
          <cell r="C2246" t="str">
            <v>3C20T</v>
          </cell>
          <cell r="D2246" t="str">
            <v>Transformador 13 kV 3F conv. 20 kVA  en poste</v>
          </cell>
          <cell r="E2246" t="str">
            <v>U</v>
          </cell>
        </row>
        <row r="2247">
          <cell r="A2247" t="str">
            <v>TRT-3C200</v>
          </cell>
          <cell r="B2247" t="str">
            <v>TRT0231</v>
          </cell>
          <cell r="C2247" t="str">
            <v>3C200T</v>
          </cell>
          <cell r="D2247" t="str">
            <v>Transformador 13 kV 3F conv. 125 kVA en poste</v>
          </cell>
          <cell r="E2247" t="str">
            <v>U</v>
          </cell>
        </row>
        <row r="2248">
          <cell r="A2248" t="str">
            <v>TRT-3C250</v>
          </cell>
          <cell r="B2248" t="str">
            <v>TRT0232</v>
          </cell>
          <cell r="C2248" t="str">
            <v>3C250T</v>
          </cell>
          <cell r="D2248" t="str">
            <v>Transformador 13 kV 3F conv. 125 kVA en poste</v>
          </cell>
          <cell r="E2248" t="str">
            <v>U</v>
          </cell>
        </row>
        <row r="2249">
          <cell r="A2249" t="str">
            <v>TRT-3C30</v>
          </cell>
          <cell r="B2249" t="str">
            <v>TRT0018</v>
          </cell>
          <cell r="C2249" t="str">
            <v>3C30T</v>
          </cell>
          <cell r="D2249" t="str">
            <v>Transformador 13 kV  3F conv. 30 kVA en poste</v>
          </cell>
          <cell r="E2249" t="str">
            <v>U</v>
          </cell>
        </row>
        <row r="2250">
          <cell r="A2250" t="str">
            <v>TRT-3C300</v>
          </cell>
          <cell r="B2250" t="str">
            <v>TRT0233</v>
          </cell>
          <cell r="C2250" t="str">
            <v>3C300T</v>
          </cell>
          <cell r="D2250" t="str">
            <v>Transformador 13 kV 3F conv. 125 kVA en poste</v>
          </cell>
          <cell r="E2250" t="str">
            <v>U</v>
          </cell>
        </row>
        <row r="2251">
          <cell r="A2251" t="str">
            <v>TRT-3C400</v>
          </cell>
          <cell r="B2251" t="str">
            <v>TRT0234</v>
          </cell>
          <cell r="C2251" t="str">
            <v>3C400T</v>
          </cell>
          <cell r="D2251" t="str">
            <v>Transformador 13 kV 3F conv. 125 kVA en poste</v>
          </cell>
          <cell r="E2251" t="str">
            <v>U</v>
          </cell>
        </row>
        <row r="2252">
          <cell r="A2252" t="str">
            <v>TRT-3C45</v>
          </cell>
          <cell r="B2252" t="str">
            <v>TRT0019</v>
          </cell>
          <cell r="C2252" t="str">
            <v>3C45T</v>
          </cell>
          <cell r="D2252" t="str">
            <v>Transformador 13 kV 3F conv. 45 kVA en poste</v>
          </cell>
          <cell r="E2252" t="str">
            <v>U</v>
          </cell>
        </row>
        <row r="2253">
          <cell r="A2253" t="str">
            <v>TRT-3C50</v>
          </cell>
          <cell r="B2253" t="str">
            <v>TRT0020</v>
          </cell>
          <cell r="C2253" t="str">
            <v>3C50T</v>
          </cell>
          <cell r="D2253" t="str">
            <v>Transformador 13 kV 3F conv. 50 kVA en poste</v>
          </cell>
          <cell r="E2253" t="str">
            <v>U</v>
          </cell>
        </row>
        <row r="2254">
          <cell r="A2254" t="str">
            <v>TRT-3C500</v>
          </cell>
          <cell r="B2254" t="str">
            <v>TRT0235</v>
          </cell>
          <cell r="C2254" t="str">
            <v>3C500T</v>
          </cell>
          <cell r="D2254" t="str">
            <v>Transformador 13 kV 3F conv. 125 kVA en poste</v>
          </cell>
          <cell r="E2254" t="str">
            <v>U</v>
          </cell>
        </row>
        <row r="2255">
          <cell r="A2255" t="str">
            <v>TRT-3C60</v>
          </cell>
          <cell r="B2255" t="str">
            <v>TRT0021</v>
          </cell>
          <cell r="C2255" t="str">
            <v>3C60T</v>
          </cell>
          <cell r="D2255" t="str">
            <v>Transformador 13 kV 3F conv. 60 kVA en poste</v>
          </cell>
          <cell r="E2255" t="str">
            <v>U</v>
          </cell>
        </row>
        <row r="2256">
          <cell r="A2256" t="str">
            <v>TRT-3C75</v>
          </cell>
          <cell r="B2256" t="str">
            <v>TRT0022</v>
          </cell>
          <cell r="C2256" t="str">
            <v>3C75T</v>
          </cell>
          <cell r="D2256" t="str">
            <v>Transformador 13 kV 3F conv. 75 kVA en poste</v>
          </cell>
          <cell r="E2256" t="str">
            <v>U</v>
          </cell>
        </row>
        <row r="2257">
          <cell r="A2257" t="str">
            <v>TRT-3C80</v>
          </cell>
          <cell r="B2257" t="str">
            <v>TRT0223</v>
          </cell>
          <cell r="C2257" t="str">
            <v>3C80T</v>
          </cell>
          <cell r="D2257" t="str">
            <v>Transformador 13 kV 3F conv. 80 kVA en poste</v>
          </cell>
          <cell r="E2257" t="str">
            <v>U</v>
          </cell>
        </row>
        <row r="2258">
          <cell r="A2258" t="str">
            <v>TRT-3C90</v>
          </cell>
          <cell r="B2258" t="str">
            <v>TRT0224</v>
          </cell>
          <cell r="C2258" t="str">
            <v>3C90T</v>
          </cell>
          <cell r="D2258" t="str">
            <v>Transformador 13 kV 3F conv. 90 kVA en poste</v>
          </cell>
          <cell r="E2258" t="str">
            <v>U</v>
          </cell>
        </row>
        <row r="2259">
          <cell r="A2259" t="str">
            <v>TRT-3I100</v>
          </cell>
          <cell r="B2259" t="str">
            <v>TRT0162</v>
          </cell>
          <cell r="C2259" t="str">
            <v>3I100T</v>
          </cell>
          <cell r="D2259" t="str">
            <v>Banco de 3 transformadores 13 kV monofásicos 100 KVA en cámara</v>
          </cell>
          <cell r="E2259" t="str">
            <v>U</v>
          </cell>
        </row>
        <row r="2260">
          <cell r="A2260" t="str">
            <v>TRT-3I112.5</v>
          </cell>
          <cell r="B2260" t="str">
            <v>TRT0163</v>
          </cell>
          <cell r="C2260" t="str">
            <v>3I112.5T</v>
          </cell>
          <cell r="D2260" t="str">
            <v>Banco de 3 transformadores 13 kV monofásicos 112.5 KVA en cámara</v>
          </cell>
          <cell r="E2260" t="str">
            <v>U</v>
          </cell>
        </row>
        <row r="2261">
          <cell r="A2261" t="str">
            <v>TRT-3I115</v>
          </cell>
          <cell r="B2261" t="str">
            <v>TRT0164</v>
          </cell>
          <cell r="C2261" t="str">
            <v>3I115T</v>
          </cell>
          <cell r="D2261" t="str">
            <v>Banco de 3 transformadores 13 kV monofásicos 115 KVA en cámara</v>
          </cell>
          <cell r="E2261" t="str">
            <v>U</v>
          </cell>
        </row>
        <row r="2262">
          <cell r="A2262" t="str">
            <v>TRT-3I125</v>
          </cell>
          <cell r="B2262" t="str">
            <v>TRT0165</v>
          </cell>
          <cell r="C2262" t="str">
            <v>3I125T</v>
          </cell>
          <cell r="D2262" t="str">
            <v>Banco de 3 transformadores 13 kV monofásicos 125 KVA en cámara</v>
          </cell>
          <cell r="E2262" t="str">
            <v>U</v>
          </cell>
        </row>
        <row r="2263">
          <cell r="A2263" t="str">
            <v>TRT-3I137.5</v>
          </cell>
          <cell r="B2263" t="str">
            <v>TRT0166</v>
          </cell>
          <cell r="C2263" t="str">
            <v>3I137.5T</v>
          </cell>
          <cell r="D2263" t="str">
            <v>Banco de 3 transformadores 13 kV monofásicos 137.5 KVA en cámara</v>
          </cell>
          <cell r="E2263" t="str">
            <v>U</v>
          </cell>
        </row>
        <row r="2264">
          <cell r="A2264" t="str">
            <v>TRT-3I140</v>
          </cell>
          <cell r="B2264" t="str">
            <v>TRT0167</v>
          </cell>
          <cell r="C2264" t="str">
            <v>3I140T</v>
          </cell>
          <cell r="D2264" t="str">
            <v>Banco de 3 transformadores 13 kV monofásicos 140 KVA en cámara</v>
          </cell>
          <cell r="E2264" t="str">
            <v>U</v>
          </cell>
        </row>
        <row r="2265">
          <cell r="A2265" t="str">
            <v>TRT-3I150</v>
          </cell>
          <cell r="B2265" t="str">
            <v>TRT0168</v>
          </cell>
          <cell r="C2265" t="str">
            <v>3I150T</v>
          </cell>
          <cell r="D2265" t="str">
            <v>Banco de 3 transformadores 13 kV monofásicos 150 KVA en cámara</v>
          </cell>
          <cell r="E2265" t="str">
            <v>U</v>
          </cell>
        </row>
        <row r="2266">
          <cell r="A2266" t="str">
            <v>TRT-3I1500</v>
          </cell>
          <cell r="B2266" t="str">
            <v>TRT0199</v>
          </cell>
          <cell r="C2266" t="str">
            <v>3I1500T</v>
          </cell>
          <cell r="D2266" t="str">
            <v>Banco de 3 transformadores 13 kV monofásicos 1500 KVA en cámara</v>
          </cell>
          <cell r="E2266" t="str">
            <v>U</v>
          </cell>
        </row>
        <row r="2267">
          <cell r="A2267" t="str">
            <v>TRT-3I160</v>
          </cell>
          <cell r="B2267" t="str">
            <v>TRT0169</v>
          </cell>
          <cell r="C2267" t="str">
            <v>3I160T</v>
          </cell>
          <cell r="D2267" t="str">
            <v>Banco de 3 transformadores 13 kV monofásicos 160 KVA en cámara</v>
          </cell>
          <cell r="E2267" t="str">
            <v>U</v>
          </cell>
        </row>
        <row r="2268">
          <cell r="A2268" t="str">
            <v>TRT-3I162.5</v>
          </cell>
          <cell r="B2268" t="str">
            <v>TRT0170</v>
          </cell>
          <cell r="C2268" t="str">
            <v>3I162.5T</v>
          </cell>
          <cell r="D2268" t="str">
            <v>Banco de 3 transformadores 13 kV monofásicos 162.5 KVA en cámara</v>
          </cell>
          <cell r="E2268" t="str">
            <v>U</v>
          </cell>
        </row>
        <row r="2269">
          <cell r="A2269" t="str">
            <v>TRT-3I175</v>
          </cell>
          <cell r="B2269" t="str">
            <v>TRT0171</v>
          </cell>
          <cell r="C2269" t="str">
            <v>3I175T</v>
          </cell>
          <cell r="D2269" t="str">
            <v>Banco de 3 transformadores 13 kV monofásicos 175 KVA en cámara</v>
          </cell>
          <cell r="E2269" t="str">
            <v>U</v>
          </cell>
        </row>
        <row r="2270">
          <cell r="A2270" t="str">
            <v>TRT-3I200</v>
          </cell>
          <cell r="B2270" t="str">
            <v>TRT0172</v>
          </cell>
          <cell r="C2270" t="str">
            <v>3I200T</v>
          </cell>
          <cell r="D2270" t="str">
            <v>Banco de 3 transformadores 13 kV monofásicos 200 KVA en cámara</v>
          </cell>
          <cell r="E2270" t="str">
            <v>U</v>
          </cell>
        </row>
        <row r="2271">
          <cell r="A2271" t="str">
            <v>TRT-3I217</v>
          </cell>
          <cell r="B2271" t="str">
            <v>TRT0173</v>
          </cell>
          <cell r="C2271" t="str">
            <v>3I217T</v>
          </cell>
          <cell r="D2271" t="str">
            <v>Banco de 3 transformadores 13 kV monofásicos 217 KVA en cámara</v>
          </cell>
          <cell r="E2271" t="str">
            <v>U</v>
          </cell>
        </row>
        <row r="2272">
          <cell r="A2272" t="str">
            <v>TRT-3I225</v>
          </cell>
          <cell r="B2272" t="str">
            <v>TRT0174</v>
          </cell>
          <cell r="C2272" t="str">
            <v>3I225T</v>
          </cell>
          <cell r="D2272" t="str">
            <v>Banco de 3 transformadores 13 kV monofásicos 225 KVA en cámara</v>
          </cell>
          <cell r="E2272" t="str">
            <v>U</v>
          </cell>
        </row>
        <row r="2273">
          <cell r="A2273" t="str">
            <v>TRT-3I250</v>
          </cell>
          <cell r="B2273" t="str">
            <v>TRT0175</v>
          </cell>
          <cell r="C2273" t="str">
            <v>3I250T</v>
          </cell>
          <cell r="D2273" t="str">
            <v>Banco de 3 transformadores 13 kV monofásicos 250 KVA en cámara</v>
          </cell>
          <cell r="E2273" t="str">
            <v>U</v>
          </cell>
        </row>
        <row r="2274">
          <cell r="A2274" t="str">
            <v>TRT-3I267</v>
          </cell>
          <cell r="B2274" t="str">
            <v>TRT0176</v>
          </cell>
          <cell r="C2274" t="str">
            <v>3I267T</v>
          </cell>
          <cell r="D2274" t="str">
            <v>Banco de 3 transformadores 13 kV monofásicos 267 KVA en cámara</v>
          </cell>
          <cell r="E2274" t="str">
            <v>U</v>
          </cell>
        </row>
        <row r="2275">
          <cell r="A2275" t="str">
            <v>TRT-3I275</v>
          </cell>
          <cell r="B2275" t="str">
            <v>TRT0177</v>
          </cell>
          <cell r="C2275" t="str">
            <v>3I275T</v>
          </cell>
          <cell r="D2275" t="str">
            <v>Banco de 3 transformadores 13 kV monofásicos 275 KVA en cámara</v>
          </cell>
          <cell r="E2275" t="str">
            <v>U</v>
          </cell>
        </row>
        <row r="2276">
          <cell r="A2276" t="str">
            <v>TRT-3I292</v>
          </cell>
          <cell r="B2276" t="str">
            <v>TRT0178</v>
          </cell>
          <cell r="C2276" t="str">
            <v>3I292T</v>
          </cell>
          <cell r="D2276" t="str">
            <v>Banco de 3 transformadores 13 kV monofásicos 292 KVA en cámara</v>
          </cell>
          <cell r="E2276" t="str">
            <v>U</v>
          </cell>
        </row>
        <row r="2277">
          <cell r="A2277" t="str">
            <v>TRT-3I30</v>
          </cell>
          <cell r="B2277" t="str">
            <v>TRT0153</v>
          </cell>
          <cell r="C2277" t="str">
            <v>3I30T</v>
          </cell>
          <cell r="D2277" t="str">
            <v>Banco de 3 transformadores 13 kV monofásicos 30 KVA en cámara</v>
          </cell>
          <cell r="E2277" t="str">
            <v>U</v>
          </cell>
        </row>
        <row r="2278">
          <cell r="A2278" t="str">
            <v>TRT-3I300</v>
          </cell>
          <cell r="B2278" t="str">
            <v>TRT0179</v>
          </cell>
          <cell r="C2278" t="str">
            <v>3I300T</v>
          </cell>
          <cell r="D2278" t="str">
            <v>Banco de 3 transformadores 13 kV monofásicos 300 KVA en cámara</v>
          </cell>
          <cell r="E2278" t="str">
            <v>U</v>
          </cell>
        </row>
        <row r="2279">
          <cell r="A2279" t="str">
            <v>TRT-3I317</v>
          </cell>
          <cell r="B2279" t="str">
            <v>TRT0180</v>
          </cell>
          <cell r="C2279" t="str">
            <v>3I317T</v>
          </cell>
          <cell r="D2279" t="str">
            <v>Banco de 3 transformadores 13 kV monofásicos 317 KVA en cámara</v>
          </cell>
          <cell r="E2279" t="str">
            <v>U</v>
          </cell>
        </row>
        <row r="2280">
          <cell r="A2280" t="str">
            <v>TRT-3I318</v>
          </cell>
          <cell r="B2280" t="str">
            <v>TRT0181</v>
          </cell>
          <cell r="C2280" t="str">
            <v>3I318T</v>
          </cell>
          <cell r="D2280" t="str">
            <v>Banco de 3 transformadores 13 kV monofásicos 318 KVA en cámara</v>
          </cell>
          <cell r="E2280" t="str">
            <v>U</v>
          </cell>
        </row>
        <row r="2281">
          <cell r="A2281" t="str">
            <v>TRT-3I35</v>
          </cell>
          <cell r="B2281" t="str">
            <v>TRT0154</v>
          </cell>
          <cell r="C2281" t="str">
            <v>3I35T</v>
          </cell>
          <cell r="D2281" t="str">
            <v>Banco de 3 transformadores 13 kV monofásicos 35 KVA en cámara</v>
          </cell>
          <cell r="E2281" t="str">
            <v>U</v>
          </cell>
        </row>
        <row r="2282">
          <cell r="A2282" t="str">
            <v>TRT-3I367</v>
          </cell>
          <cell r="B2282" t="str">
            <v>TRT0182</v>
          </cell>
          <cell r="C2282" t="str">
            <v>3I367T</v>
          </cell>
          <cell r="D2282" t="str">
            <v>Banco de 3 transformadores 13 kV monofásicos 367 KVA en cámara</v>
          </cell>
          <cell r="E2282" t="str">
            <v>U</v>
          </cell>
        </row>
        <row r="2283">
          <cell r="A2283" t="str">
            <v>TRT-3I375</v>
          </cell>
          <cell r="B2283" t="str">
            <v>TRT0183</v>
          </cell>
          <cell r="C2283" t="str">
            <v>3I375T</v>
          </cell>
          <cell r="D2283" t="str">
            <v>Banco de 3 transformadores 13 kV monofásicos 375 KVA en cámara</v>
          </cell>
          <cell r="E2283" t="str">
            <v>U</v>
          </cell>
        </row>
        <row r="2284">
          <cell r="A2284" t="str">
            <v>TRT-3I384</v>
          </cell>
          <cell r="B2284" t="str">
            <v>TRT0184</v>
          </cell>
          <cell r="C2284" t="str">
            <v>3I384T</v>
          </cell>
          <cell r="D2284" t="str">
            <v>Banco de 3 transformadores 13 kV monofásicos 384 KVA en cámara</v>
          </cell>
          <cell r="E2284" t="str">
            <v>U</v>
          </cell>
        </row>
        <row r="2285">
          <cell r="A2285" t="str">
            <v>TRT-3I400</v>
          </cell>
          <cell r="B2285" t="str">
            <v>TRT0185</v>
          </cell>
          <cell r="C2285" t="str">
            <v>3I400T</v>
          </cell>
          <cell r="D2285" t="str">
            <v>Banco de 3 transformadores 13 kV monofásicos 400 KVA en cámara</v>
          </cell>
          <cell r="E2285" t="str">
            <v>U</v>
          </cell>
        </row>
        <row r="2286">
          <cell r="A2286" t="str">
            <v>TRT-3I434</v>
          </cell>
          <cell r="B2286" t="str">
            <v>TRT0186</v>
          </cell>
          <cell r="C2286" t="str">
            <v>3I434T</v>
          </cell>
          <cell r="D2286" t="str">
            <v>Banco de 3 transformadores 13 kV monofásicos 434 KVA en cámara</v>
          </cell>
          <cell r="E2286" t="str">
            <v>U</v>
          </cell>
        </row>
        <row r="2287">
          <cell r="A2287" t="str">
            <v>TRT-3I45</v>
          </cell>
          <cell r="B2287" t="str">
            <v>TRT0155</v>
          </cell>
          <cell r="C2287" t="str">
            <v>3I45T</v>
          </cell>
          <cell r="D2287" t="str">
            <v>Banco de 3 transformadores 13 kV monofásicos 45 KVA en cámara</v>
          </cell>
          <cell r="E2287" t="str">
            <v>U</v>
          </cell>
        </row>
        <row r="2288">
          <cell r="A2288" t="str">
            <v>TRT-3I450</v>
          </cell>
          <cell r="B2288" t="str">
            <v>TRT0187</v>
          </cell>
          <cell r="C2288" t="str">
            <v>3I450T</v>
          </cell>
          <cell r="D2288" t="str">
            <v>Banco de 3 transformadores 13 kV monofásicos 450 KVA en cámara</v>
          </cell>
          <cell r="E2288" t="str">
            <v>U</v>
          </cell>
        </row>
        <row r="2289">
          <cell r="A2289" t="str">
            <v>TRT-3I471</v>
          </cell>
          <cell r="B2289" t="str">
            <v>TRT0188</v>
          </cell>
          <cell r="C2289" t="str">
            <v>3I471T</v>
          </cell>
          <cell r="D2289" t="str">
            <v>Banco de 3 transformadores 13 kV monofásicos 471 KVA en cámara</v>
          </cell>
          <cell r="E2289" t="str">
            <v>U</v>
          </cell>
        </row>
        <row r="2290">
          <cell r="A2290" t="str">
            <v>TRT-3I50</v>
          </cell>
          <cell r="B2290" t="str">
            <v>TRT0156</v>
          </cell>
          <cell r="C2290" t="str">
            <v>3I50T</v>
          </cell>
          <cell r="D2290" t="str">
            <v>Banco de 3 transformadores 13 kV monofásicos 50 KVA en cámara</v>
          </cell>
          <cell r="E2290" t="str">
            <v>U</v>
          </cell>
        </row>
        <row r="2291">
          <cell r="A2291" t="str">
            <v>TRT-3I500</v>
          </cell>
          <cell r="B2291" t="str">
            <v>TRT0189</v>
          </cell>
          <cell r="C2291" t="str">
            <v>3I500T</v>
          </cell>
          <cell r="D2291" t="str">
            <v>Banco de 3 transformadores 13 kV monofásicos 500 KVA en cámara</v>
          </cell>
          <cell r="E2291" t="str">
            <v>U</v>
          </cell>
        </row>
        <row r="2292">
          <cell r="A2292" t="str">
            <v>TRT-3I501</v>
          </cell>
          <cell r="B2292" t="str">
            <v>TRT0190</v>
          </cell>
          <cell r="C2292" t="str">
            <v>3I501T</v>
          </cell>
          <cell r="D2292" t="str">
            <v>Banco de 3 transformadores 13 kV monofásicos 501 KVA en cámara</v>
          </cell>
          <cell r="E2292" t="str">
            <v>U</v>
          </cell>
        </row>
        <row r="2293">
          <cell r="A2293" t="str">
            <v>TRT-3I55</v>
          </cell>
          <cell r="B2293" t="str">
            <v>TRT0157</v>
          </cell>
          <cell r="C2293" t="str">
            <v>3I55T</v>
          </cell>
          <cell r="D2293" t="str">
            <v>Banco de 3 transformadores 13 kV monofásicos 55 KVA en cámara</v>
          </cell>
          <cell r="E2293" t="str">
            <v>U</v>
          </cell>
        </row>
        <row r="2294">
          <cell r="A2294" t="str">
            <v>TRT-3I550</v>
          </cell>
          <cell r="B2294" t="str">
            <v>TRT0191</v>
          </cell>
          <cell r="C2294" t="str">
            <v>3I550T</v>
          </cell>
          <cell r="D2294" t="str">
            <v>Banco de 3 transformadores 13 kV monofásicos 550 KVA en cámara</v>
          </cell>
          <cell r="E2294" t="str">
            <v>U</v>
          </cell>
        </row>
        <row r="2295">
          <cell r="A2295" t="str">
            <v>TRT-3I584</v>
          </cell>
          <cell r="B2295" t="str">
            <v>TRT0192</v>
          </cell>
          <cell r="C2295" t="str">
            <v>3I584T</v>
          </cell>
          <cell r="D2295" t="str">
            <v>Banco de 3 transformadores 13 kV monofásicos 584 KVA en cámara</v>
          </cell>
          <cell r="E2295" t="str">
            <v>U</v>
          </cell>
        </row>
        <row r="2296">
          <cell r="A2296" t="str">
            <v>TRT-3I600</v>
          </cell>
          <cell r="B2296" t="str">
            <v>TRT0193</v>
          </cell>
          <cell r="C2296" t="str">
            <v>3I600T</v>
          </cell>
          <cell r="D2296" t="str">
            <v>Banco de 3 transformadores 13 kV monofásicos 600 KVA en cámara</v>
          </cell>
          <cell r="E2296" t="str">
            <v>U</v>
          </cell>
        </row>
        <row r="2297">
          <cell r="A2297" t="str">
            <v>TRT-3I65</v>
          </cell>
          <cell r="B2297" t="str">
            <v>TRT0158</v>
          </cell>
          <cell r="C2297" t="str">
            <v>3I65T</v>
          </cell>
          <cell r="D2297" t="str">
            <v>Banco de 3 transformadores 13 kV monofásicos 65 KVA en cámara</v>
          </cell>
          <cell r="E2297" t="str">
            <v>U</v>
          </cell>
        </row>
        <row r="2298">
          <cell r="A2298" t="str">
            <v>TRT-3I667</v>
          </cell>
          <cell r="B2298" t="str">
            <v>TRT0194</v>
          </cell>
          <cell r="C2298" t="str">
            <v>3I667T</v>
          </cell>
          <cell r="D2298" t="str">
            <v>Banco de 3 transformadores 13 kV monofásicos 667 KVA en cámara</v>
          </cell>
          <cell r="E2298" t="str">
            <v>U</v>
          </cell>
        </row>
        <row r="2299">
          <cell r="A2299" t="str">
            <v>TRT-3I67.5</v>
          </cell>
          <cell r="B2299" t="str">
            <v>TRT0159</v>
          </cell>
          <cell r="C2299" t="str">
            <v>3I67.5T</v>
          </cell>
          <cell r="D2299" t="str">
            <v>Banco de 3 transformadores 13 kV monofásicos 67.5 KVA en cámara</v>
          </cell>
          <cell r="E2299" t="str">
            <v>U</v>
          </cell>
        </row>
        <row r="2300">
          <cell r="A2300" t="str">
            <v>TRT-3I75</v>
          </cell>
          <cell r="B2300" t="str">
            <v>TRT0160</v>
          </cell>
          <cell r="C2300" t="str">
            <v>3I75T</v>
          </cell>
          <cell r="D2300" t="str">
            <v>Banco de 3 transformadores 13 kV monofásicos 75 KVA en cámara</v>
          </cell>
          <cell r="E2300" t="str">
            <v>U</v>
          </cell>
        </row>
        <row r="2301">
          <cell r="A2301" t="str">
            <v>TRT-3I750</v>
          </cell>
          <cell r="B2301" t="str">
            <v>TRT0195</v>
          </cell>
          <cell r="C2301" t="str">
            <v>3I750T</v>
          </cell>
          <cell r="D2301" t="str">
            <v>Banco de 3 transformadores 13 kV monofásicos 750 KVA en cámara</v>
          </cell>
          <cell r="E2301" t="str">
            <v>U</v>
          </cell>
        </row>
        <row r="2302">
          <cell r="A2302" t="str">
            <v>TRT-3I833</v>
          </cell>
          <cell r="B2302" t="str">
            <v>TRT0196</v>
          </cell>
          <cell r="C2302" t="str">
            <v>3I833T</v>
          </cell>
          <cell r="D2302" t="str">
            <v>Banco de 3 transformadores 13 kV monofásicos 833 KVA en cámara</v>
          </cell>
          <cell r="E2302" t="str">
            <v>U</v>
          </cell>
        </row>
        <row r="2303">
          <cell r="A2303" t="str">
            <v>TRT-3I87.5</v>
          </cell>
          <cell r="B2303" t="str">
            <v>TRT0161</v>
          </cell>
          <cell r="C2303" t="str">
            <v>3I87.5T</v>
          </cell>
          <cell r="D2303" t="str">
            <v>Banco de 3 transformadores 13 kV monofásicos 87.5 KVA en cámara</v>
          </cell>
          <cell r="E2303" t="str">
            <v>U</v>
          </cell>
        </row>
        <row r="2304">
          <cell r="A2304" t="str">
            <v>TRT-3I990</v>
          </cell>
          <cell r="B2304" t="str">
            <v>TRT0197</v>
          </cell>
          <cell r="C2304" t="str">
            <v>3I990T</v>
          </cell>
          <cell r="D2304" t="str">
            <v>Banco de 3 transformadores 13 kV monofásicos 990 KVA en cámara</v>
          </cell>
          <cell r="E2304" t="str">
            <v>U</v>
          </cell>
        </row>
        <row r="2305">
          <cell r="A2305" t="str">
            <v>TRT-3I999</v>
          </cell>
          <cell r="B2305" t="str">
            <v>TRT0198</v>
          </cell>
          <cell r="C2305" t="str">
            <v>3I999T</v>
          </cell>
          <cell r="D2305" t="str">
            <v>Banco de 3 transformadores 13 kV monofásicos 999 KVA en cámara</v>
          </cell>
          <cell r="E2305" t="str">
            <v>U</v>
          </cell>
        </row>
        <row r="2306">
          <cell r="A2306" t="str">
            <v>TRT-3N100</v>
          </cell>
          <cell r="B2306" t="str">
            <v>TRT0120</v>
          </cell>
          <cell r="C2306" t="str">
            <v>3N100T</v>
          </cell>
          <cell r="D2306" t="str">
            <v>Banco de 3 transformadores 13 kV monofásicos 100 KVA en poste</v>
          </cell>
          <cell r="E2306" t="str">
            <v>U</v>
          </cell>
        </row>
        <row r="2307">
          <cell r="A2307" t="str">
            <v>TRT-3N112.5</v>
          </cell>
          <cell r="B2307" t="str">
            <v>TRT0121</v>
          </cell>
          <cell r="C2307" t="str">
            <v>3N112.5T</v>
          </cell>
          <cell r="D2307" t="str">
            <v>Banco de 3 transformadores 13 kV monofásicos 112.5 KVA en poste</v>
          </cell>
          <cell r="E2307" t="str">
            <v>U</v>
          </cell>
        </row>
        <row r="2308">
          <cell r="A2308" t="str">
            <v>TRT-3N15</v>
          </cell>
          <cell r="B2308" t="str">
            <v>TRT0262</v>
          </cell>
          <cell r="C2308" t="str">
            <v>3N15T</v>
          </cell>
          <cell r="D2308" t="str">
            <v>Banco de 3 transformadores 13 kV monofasicos 15KVA en poste</v>
          </cell>
          <cell r="E2308" t="str">
            <v>U</v>
          </cell>
        </row>
        <row r="2309">
          <cell r="A2309" t="str">
            <v>TRT-3N150</v>
          </cell>
          <cell r="B2309" t="str">
            <v>TRT0212</v>
          </cell>
          <cell r="C2309" t="str">
            <v>3N150T</v>
          </cell>
          <cell r="D2309" t="str">
            <v>Banco de 3 transformadores 13 kV monofásicos 150 KVA en poste</v>
          </cell>
          <cell r="E2309" t="str">
            <v>U</v>
          </cell>
        </row>
        <row r="2310">
          <cell r="A2310" t="str">
            <v>TRT-3N200</v>
          </cell>
          <cell r="B2310" t="str">
            <v>TRT0258</v>
          </cell>
          <cell r="C2310" t="str">
            <v>3N200T</v>
          </cell>
          <cell r="D2310" t="str">
            <v>Banco de 3 transformadores 13 kV monofásicos 200 KVA en poste</v>
          </cell>
          <cell r="E2310" t="str">
            <v>U</v>
          </cell>
        </row>
        <row r="2311">
          <cell r="A2311" t="str">
            <v>TRT-3N225</v>
          </cell>
          <cell r="B2311" t="str">
            <v>TRT0255</v>
          </cell>
          <cell r="C2311" t="str">
            <v>3N225T</v>
          </cell>
          <cell r="D2311" t="str">
            <v>Banco de 3 transformadores 13 kV monofasicos 225KVA en poste</v>
          </cell>
          <cell r="E2311" t="str">
            <v>U</v>
          </cell>
        </row>
        <row r="2312">
          <cell r="A2312" t="str">
            <v>TRT-3N30</v>
          </cell>
          <cell r="B2312" t="str">
            <v>TRT0111</v>
          </cell>
          <cell r="C2312" t="str">
            <v>3N30T</v>
          </cell>
          <cell r="D2312" t="str">
            <v>Banco de 3 transformadores 13 kV monofásicos 30 KVA en poste</v>
          </cell>
          <cell r="E2312" t="str">
            <v>U</v>
          </cell>
        </row>
        <row r="2313">
          <cell r="A2313" t="str">
            <v>TRT-3N300</v>
          </cell>
          <cell r="B2313" t="str">
            <v>TRT0210</v>
          </cell>
          <cell r="C2313" t="str">
            <v>3N300T</v>
          </cell>
          <cell r="D2313" t="str">
            <v>Banco de 3 transformadores 13 kV monofásicos 300 KVA en poste</v>
          </cell>
          <cell r="E2313" t="str">
            <v>U</v>
          </cell>
        </row>
        <row r="2314">
          <cell r="A2314" t="str">
            <v>TRT-3N35</v>
          </cell>
          <cell r="B2314" t="str">
            <v>TRT0112</v>
          </cell>
          <cell r="C2314" t="str">
            <v>3N35T</v>
          </cell>
          <cell r="D2314" t="str">
            <v>Banco de 3 transformadores 13 kV monofásicos 35 KVA en poste</v>
          </cell>
          <cell r="E2314" t="str">
            <v>U</v>
          </cell>
        </row>
        <row r="2315">
          <cell r="A2315" t="str">
            <v>TRT-3N40</v>
          </cell>
          <cell r="B2315" t="str">
            <v>TRT0254</v>
          </cell>
          <cell r="C2315" t="str">
            <v>3N40T</v>
          </cell>
          <cell r="D2315" t="str">
            <v>Banco de 3 transformadores 13 kV monofasicos 40KVA en poste</v>
          </cell>
          <cell r="E2315" t="str">
            <v>U</v>
          </cell>
        </row>
        <row r="2316">
          <cell r="A2316" t="str">
            <v>TRT-3N45</v>
          </cell>
          <cell r="B2316" t="str">
            <v>TRT0113</v>
          </cell>
          <cell r="C2316" t="str">
            <v>3N45T</v>
          </cell>
          <cell r="D2316" t="str">
            <v>Banco de 3 transformadores 13 kV monofásicos 45 KVA en poste</v>
          </cell>
          <cell r="E2316" t="str">
            <v>U</v>
          </cell>
        </row>
        <row r="2317">
          <cell r="A2317" t="str">
            <v>TRT-3N50</v>
          </cell>
          <cell r="B2317" t="str">
            <v>TRT0114</v>
          </cell>
          <cell r="C2317" t="str">
            <v>3N50T</v>
          </cell>
          <cell r="D2317" t="str">
            <v>Banco de 3 transformadores 13 kV monofásicos 50 KVA en poste</v>
          </cell>
          <cell r="E2317" t="str">
            <v>U</v>
          </cell>
        </row>
        <row r="2318">
          <cell r="A2318" t="str">
            <v>TRT-3N55</v>
          </cell>
          <cell r="B2318" t="str">
            <v>TRT0115</v>
          </cell>
          <cell r="C2318" t="str">
            <v>3N55T</v>
          </cell>
          <cell r="D2318" t="str">
            <v>Banco de 3 transformadores 13 kV monofásicos 55 KVA en poste</v>
          </cell>
          <cell r="E2318" t="str">
            <v>U</v>
          </cell>
        </row>
        <row r="2319">
          <cell r="A2319" t="str">
            <v>TRT-3N65</v>
          </cell>
          <cell r="B2319" t="str">
            <v>TRT0116</v>
          </cell>
          <cell r="C2319" t="str">
            <v>3N65T</v>
          </cell>
          <cell r="D2319" t="str">
            <v>Banco de 3 transformadores 13 kV monofásicos 65 KVA en poste</v>
          </cell>
          <cell r="E2319" t="str">
            <v>U</v>
          </cell>
        </row>
        <row r="2320">
          <cell r="A2320" t="str">
            <v>TRT-3N67.5</v>
          </cell>
          <cell r="B2320" t="str">
            <v>TRT0117</v>
          </cell>
          <cell r="C2320" t="str">
            <v>3N67.5T</v>
          </cell>
          <cell r="D2320" t="str">
            <v>Banco de 3 transformadores 13 kV monofásicos 67.5 KVA en poste</v>
          </cell>
          <cell r="E2320" t="str">
            <v>U</v>
          </cell>
        </row>
        <row r="2321">
          <cell r="A2321" t="str">
            <v>TRT-3N75</v>
          </cell>
          <cell r="B2321" t="str">
            <v>TRT0118</v>
          </cell>
          <cell r="C2321" t="str">
            <v>3N75T</v>
          </cell>
          <cell r="D2321" t="str">
            <v>Banco de 3 transformadores 13 kV monofásicos 75 KVA en poste</v>
          </cell>
          <cell r="E2321" t="str">
            <v>U</v>
          </cell>
        </row>
        <row r="2322">
          <cell r="A2322" t="str">
            <v>TRT-3N750</v>
          </cell>
          <cell r="B2322" t="str">
            <v>TRT0213</v>
          </cell>
          <cell r="C2322" t="str">
            <v>3N750T</v>
          </cell>
          <cell r="D2322" t="str">
            <v>Banco de 3 transformadores 13 kV monofásicos 750 KVA en poste</v>
          </cell>
          <cell r="E2322" t="str">
            <v>U</v>
          </cell>
        </row>
        <row r="2323">
          <cell r="A2323" t="str">
            <v>TRT-3N87.5</v>
          </cell>
          <cell r="B2323" t="str">
            <v>TRT0119</v>
          </cell>
          <cell r="C2323" t="str">
            <v>3N87.5T</v>
          </cell>
          <cell r="D2323" t="str">
            <v>Banco de 3 transformadores 13 kV monofásicos 87.5 KVA en poste</v>
          </cell>
          <cell r="E2323" t="str">
            <v>U</v>
          </cell>
        </row>
        <row r="2324">
          <cell r="A2324" t="str">
            <v>TRT-3O100</v>
          </cell>
          <cell r="B2324" t="str">
            <v>TRT0082</v>
          </cell>
          <cell r="C2324" t="str">
            <v>3O100T</v>
          </cell>
          <cell r="D2324" t="str">
            <v>Transformador 13 kV 3F conv. 100 kVA en cámara</v>
          </cell>
          <cell r="E2324" t="str">
            <v>U</v>
          </cell>
        </row>
        <row r="2325">
          <cell r="A2325" t="str">
            <v>TRT-3O1000</v>
          </cell>
          <cell r="B2325" t="str">
            <v>TRT0250</v>
          </cell>
          <cell r="C2325" t="str">
            <v>3O1000T</v>
          </cell>
          <cell r="D2325" t="str">
            <v>Transformador 13 kV 3F conv. 1000 kVA en cámara</v>
          </cell>
          <cell r="E2325" t="str">
            <v>U</v>
          </cell>
        </row>
        <row r="2326">
          <cell r="A2326" t="str">
            <v>TRT-3O1100</v>
          </cell>
          <cell r="B2326" t="str">
            <v>TRT0251</v>
          </cell>
          <cell r="C2326" t="str">
            <v>3O1100T</v>
          </cell>
          <cell r="D2326" t="str">
            <v>Transformador 13 kV 3F conv. 1100 kVA en cámara</v>
          </cell>
          <cell r="E2326" t="str">
            <v>U</v>
          </cell>
        </row>
        <row r="2327">
          <cell r="A2327" t="str">
            <v>TRT-3O112</v>
          </cell>
          <cell r="B2327" t="str">
            <v>TRT0237</v>
          </cell>
          <cell r="C2327" t="str">
            <v>3O112T</v>
          </cell>
          <cell r="D2327" t="str">
            <v>Transformador 13 kV 3F conv. 112 kVA en cámara</v>
          </cell>
          <cell r="E2327" t="str">
            <v>U</v>
          </cell>
        </row>
        <row r="2328">
          <cell r="A2328" t="str">
            <v>TRT-3O112.5</v>
          </cell>
          <cell r="B2328" t="str">
            <v>TRT0083</v>
          </cell>
          <cell r="C2328" t="str">
            <v>3O112.5T</v>
          </cell>
          <cell r="D2328" t="str">
            <v>Transformador 13 kV 3F conv. 112.5 kVA en cámara</v>
          </cell>
          <cell r="E2328" t="str">
            <v>U</v>
          </cell>
        </row>
        <row r="2329">
          <cell r="A2329" t="str">
            <v>TRT-3O120</v>
          </cell>
          <cell r="B2329" t="str">
            <v>TRT0238</v>
          </cell>
          <cell r="C2329" t="str">
            <v>3O120T</v>
          </cell>
          <cell r="D2329" t="str">
            <v>Transformador 13 kV 3F conv. 120 kVA en cámara</v>
          </cell>
          <cell r="E2329" t="str">
            <v>U</v>
          </cell>
        </row>
        <row r="2330">
          <cell r="A2330" t="str">
            <v>TRT-3O1200</v>
          </cell>
          <cell r="B2330" t="str">
            <v>TRT0252</v>
          </cell>
          <cell r="C2330" t="str">
            <v>3O1200T</v>
          </cell>
          <cell r="D2330" t="str">
            <v>Transformador 13 kV 3F conv. 1200 kVA en cámara</v>
          </cell>
          <cell r="E2330" t="str">
            <v>U</v>
          </cell>
        </row>
        <row r="2331">
          <cell r="A2331" t="str">
            <v>TRT-3O125</v>
          </cell>
          <cell r="B2331" t="str">
            <v>TRT0084</v>
          </cell>
          <cell r="C2331" t="str">
            <v>3O125T</v>
          </cell>
          <cell r="D2331" t="str">
            <v>Transformador 13 kV 3F conv. 125 kVA en cámara</v>
          </cell>
          <cell r="E2331" t="str">
            <v>U</v>
          </cell>
        </row>
        <row r="2332">
          <cell r="A2332" t="str">
            <v>TRT-3O1300</v>
          </cell>
          <cell r="B2332" t="str">
            <v>TRT0253</v>
          </cell>
          <cell r="C2332" t="str">
            <v>3O1300T</v>
          </cell>
          <cell r="D2332" t="str">
            <v>Transformador 13 kV 3F conv. 1300 kVA en cámara</v>
          </cell>
          <cell r="E2332" t="str">
            <v>U</v>
          </cell>
        </row>
        <row r="2333">
          <cell r="A2333" t="str">
            <v>TRT-3O15</v>
          </cell>
          <cell r="B2333" t="str">
            <v>TRT0076</v>
          </cell>
          <cell r="C2333" t="str">
            <v>3O15T</v>
          </cell>
          <cell r="D2333" t="str">
            <v>Transformador 13 kV 3F conv. 15 kVA  en cámara</v>
          </cell>
          <cell r="E2333" t="str">
            <v>U</v>
          </cell>
        </row>
        <row r="2334">
          <cell r="A2334" t="str">
            <v>TRT-3O150</v>
          </cell>
          <cell r="B2334" t="str">
            <v>TRT0200</v>
          </cell>
          <cell r="C2334" t="str">
            <v>3O150T</v>
          </cell>
          <cell r="D2334" t="str">
            <v>Transformador 13 kV 3F conv. 150 kVA en cámara</v>
          </cell>
          <cell r="E2334" t="str">
            <v>U</v>
          </cell>
        </row>
        <row r="2335">
          <cell r="A2335" t="str">
            <v>TRT-3O160</v>
          </cell>
          <cell r="B2335" t="str">
            <v>TRT0201</v>
          </cell>
          <cell r="C2335" t="str">
            <v>3O160T</v>
          </cell>
          <cell r="D2335" t="str">
            <v>Transformador 13 kV 3F conv. 160 kVA en cámara</v>
          </cell>
          <cell r="E2335" t="str">
            <v>U</v>
          </cell>
        </row>
        <row r="2336">
          <cell r="A2336" t="str">
            <v>TRT-3O175</v>
          </cell>
          <cell r="B2336" t="str">
            <v>TRT0263</v>
          </cell>
          <cell r="C2336" t="str">
            <v>3O175T</v>
          </cell>
          <cell r="D2336" t="str">
            <v>Transformador 13 kV 3F conv. 175 kVA en cámara</v>
          </cell>
          <cell r="E2336" t="str">
            <v>U</v>
          </cell>
        </row>
        <row r="2337">
          <cell r="A2337" t="str">
            <v>TRT-3O190</v>
          </cell>
          <cell r="B2337" t="str">
            <v>TRT0239</v>
          </cell>
          <cell r="C2337" t="str">
            <v>3O190T</v>
          </cell>
          <cell r="D2337" t="str">
            <v>Transformador 13 kV 3F conv. 190 kVA en cámara</v>
          </cell>
          <cell r="E2337" t="str">
            <v>U</v>
          </cell>
        </row>
        <row r="2338">
          <cell r="A2338" t="str">
            <v>TRT-3O200</v>
          </cell>
          <cell r="B2338" t="str">
            <v>TRT0240</v>
          </cell>
          <cell r="C2338" t="str">
            <v>3O200T</v>
          </cell>
          <cell r="D2338" t="str">
            <v>Transformador 13 kV 3F conv. 200 kVA en cámara</v>
          </cell>
          <cell r="E2338" t="str">
            <v>U</v>
          </cell>
        </row>
        <row r="2339">
          <cell r="A2339" t="str">
            <v>TRT-3O225</v>
          </cell>
          <cell r="B2339" t="str">
            <v>TRT0241</v>
          </cell>
          <cell r="C2339" t="str">
            <v>3O225T</v>
          </cell>
          <cell r="D2339" t="str">
            <v>Transformador 13 kV 3F conv. 225 kVA en cámara</v>
          </cell>
          <cell r="E2339" t="str">
            <v>U</v>
          </cell>
        </row>
        <row r="2340">
          <cell r="A2340" t="str">
            <v>TRT-3O250</v>
          </cell>
          <cell r="B2340" t="str">
            <v>TRT0242</v>
          </cell>
          <cell r="C2340" t="str">
            <v>3O250T</v>
          </cell>
          <cell r="D2340" t="str">
            <v>Transformador 13 kV 3F conv. 250 kVA en cámara</v>
          </cell>
          <cell r="E2340" t="str">
            <v>U</v>
          </cell>
        </row>
        <row r="2341">
          <cell r="A2341" t="str">
            <v>TRT-3O30</v>
          </cell>
          <cell r="B2341" t="str">
            <v>TRT0077</v>
          </cell>
          <cell r="C2341" t="str">
            <v>3O30T</v>
          </cell>
          <cell r="D2341" t="str">
            <v>Transformador 13 kV  3F conv. 30 kVA en cámara</v>
          </cell>
          <cell r="E2341" t="str">
            <v>U</v>
          </cell>
        </row>
        <row r="2342">
          <cell r="A2342" t="str">
            <v>TRT-3O300</v>
          </cell>
          <cell r="B2342" t="str">
            <v>TRT0243</v>
          </cell>
          <cell r="C2342" t="str">
            <v>3O300T</v>
          </cell>
          <cell r="D2342" t="str">
            <v>Transformador 13 kV 3F conv. 300 kVA en cámara</v>
          </cell>
          <cell r="E2342" t="str">
            <v>U</v>
          </cell>
        </row>
        <row r="2343">
          <cell r="A2343" t="str">
            <v>TRT-3O315</v>
          </cell>
          <cell r="B2343" t="str">
            <v>TRT0244</v>
          </cell>
          <cell r="C2343" t="str">
            <v>3O315T</v>
          </cell>
          <cell r="D2343" t="str">
            <v>Transformador 13 kV 3F conv. 315 kVA en cámara</v>
          </cell>
          <cell r="E2343" t="str">
            <v>U</v>
          </cell>
        </row>
        <row r="2344">
          <cell r="A2344" t="str">
            <v>TRT-3O350</v>
          </cell>
          <cell r="B2344" t="str">
            <v>TRT0245</v>
          </cell>
          <cell r="C2344" t="str">
            <v>3O350T</v>
          </cell>
          <cell r="D2344" t="str">
            <v>Transformador 13 kV 3F conv. 350 kVA en cámara</v>
          </cell>
          <cell r="E2344" t="str">
            <v>U</v>
          </cell>
        </row>
        <row r="2345">
          <cell r="A2345" t="str">
            <v>TRT-3O400</v>
          </cell>
          <cell r="B2345" t="str">
            <v>TRT0246</v>
          </cell>
          <cell r="C2345" t="str">
            <v>3O400T</v>
          </cell>
          <cell r="D2345" t="str">
            <v>Transformador 13 kV 3F conv. 400 kVA en cámara</v>
          </cell>
          <cell r="E2345" t="str">
            <v>U</v>
          </cell>
        </row>
        <row r="2346">
          <cell r="A2346" t="str">
            <v>TRT-3O45</v>
          </cell>
          <cell r="B2346" t="str">
            <v>TRT0078</v>
          </cell>
          <cell r="C2346" t="str">
            <v>3O45T</v>
          </cell>
          <cell r="D2346" t="str">
            <v>Transformador 13 kV 3F conv. 45 kVA en cámara</v>
          </cell>
          <cell r="E2346" t="str">
            <v>U</v>
          </cell>
        </row>
        <row r="2347">
          <cell r="A2347" t="str">
            <v>TRT-3O450</v>
          </cell>
          <cell r="B2347" t="str">
            <v>TRT0202</v>
          </cell>
          <cell r="C2347" t="str">
            <v>3O450T</v>
          </cell>
          <cell r="D2347" t="str">
            <v>Transformador 13 kV 3F conv. 450 kVA en cámara</v>
          </cell>
          <cell r="E2347" t="str">
            <v>U</v>
          </cell>
        </row>
        <row r="2348">
          <cell r="A2348" t="str">
            <v>TRT-3O50</v>
          </cell>
          <cell r="B2348" t="str">
            <v>TRT0079</v>
          </cell>
          <cell r="C2348" t="str">
            <v>3O50T</v>
          </cell>
          <cell r="D2348" t="str">
            <v>Transformador 13 kV 3F conv. 50 kVA en cámara</v>
          </cell>
          <cell r="E2348" t="str">
            <v>U</v>
          </cell>
        </row>
        <row r="2349">
          <cell r="A2349" t="str">
            <v>TRT-3O500</v>
          </cell>
          <cell r="B2349" t="str">
            <v>TRT0203</v>
          </cell>
          <cell r="C2349" t="str">
            <v>3O500T</v>
          </cell>
          <cell r="D2349" t="str">
            <v>Transformador 13 kV 3F conv. 500 kVA en cámara</v>
          </cell>
          <cell r="E2349" t="str">
            <v>U</v>
          </cell>
        </row>
        <row r="2350">
          <cell r="A2350" t="str">
            <v>TRT-3O60</v>
          </cell>
          <cell r="B2350" t="str">
            <v>TRT0080</v>
          </cell>
          <cell r="C2350" t="str">
            <v>3O60T</v>
          </cell>
          <cell r="D2350" t="str">
            <v>Transformador 13 kV 3F conv. 60 kVA en cámara</v>
          </cell>
          <cell r="E2350" t="str">
            <v>U</v>
          </cell>
        </row>
        <row r="2351">
          <cell r="A2351" t="str">
            <v>TRT-3O630</v>
          </cell>
          <cell r="B2351" t="str">
            <v>TRT0247</v>
          </cell>
          <cell r="C2351" t="str">
            <v>3O630T</v>
          </cell>
          <cell r="D2351" t="str">
            <v>Transformador 13 kV 3F conv. 630 kVA en cámara</v>
          </cell>
          <cell r="E2351" t="str">
            <v>U</v>
          </cell>
        </row>
        <row r="2352">
          <cell r="A2352" t="str">
            <v>TRT-3O75</v>
          </cell>
          <cell r="B2352" t="str">
            <v>TRT0081</v>
          </cell>
          <cell r="C2352" t="str">
            <v>3O75T</v>
          </cell>
          <cell r="D2352" t="str">
            <v>Transformador 13 kV 3F conv. 75 kVA en cámara</v>
          </cell>
          <cell r="E2352" t="str">
            <v>U</v>
          </cell>
        </row>
        <row r="2353">
          <cell r="A2353" t="str">
            <v>TRT-3O750</v>
          </cell>
          <cell r="B2353" t="str">
            <v>TRT0248</v>
          </cell>
          <cell r="C2353" t="str">
            <v>3O750T</v>
          </cell>
          <cell r="D2353" t="str">
            <v>Transformador 13 kV 3F conv. 750 kVA en cámara</v>
          </cell>
          <cell r="E2353" t="str">
            <v>U</v>
          </cell>
        </row>
        <row r="2354">
          <cell r="A2354" t="str">
            <v>TRT-3O800</v>
          </cell>
          <cell r="B2354" t="str">
            <v>TRT0249</v>
          </cell>
          <cell r="C2354" t="str">
            <v>3O800T</v>
          </cell>
          <cell r="D2354" t="str">
            <v>Transformador 13 kV 3F conv. 800 kVA en cámara</v>
          </cell>
          <cell r="E2354" t="str">
            <v>U</v>
          </cell>
        </row>
        <row r="2355">
          <cell r="A2355" t="str">
            <v>TRT-3O90</v>
          </cell>
          <cell r="B2355" t="str">
            <v>TRT0236</v>
          </cell>
          <cell r="C2355" t="str">
            <v>3O90T</v>
          </cell>
          <cell r="D2355" t="str">
            <v>Transformador 13 kV 3F conv. 90 kVA en cámara</v>
          </cell>
          <cell r="E2355" t="str">
            <v>U</v>
          </cell>
        </row>
        <row r="2356">
          <cell r="A2356" t="str">
            <v>TRT-3P100</v>
          </cell>
          <cell r="B2356" t="str">
            <v>TRT0043</v>
          </cell>
          <cell r="C2356" t="str">
            <v>3P100T</v>
          </cell>
          <cell r="D2356" t="str">
            <v>Transformador 13 kV 3F Pedestal o Padmounted 100KVA</v>
          </cell>
          <cell r="E2356" t="str">
            <v>U</v>
          </cell>
        </row>
        <row r="2357">
          <cell r="A2357" t="str">
            <v>TRT-3P1000</v>
          </cell>
          <cell r="B2357" t="str">
            <v>TRT0062</v>
          </cell>
          <cell r="C2357" t="str">
            <v>3P1000T</v>
          </cell>
          <cell r="D2357" t="str">
            <v>Transformador 13 kV 3F Pedestal o Padmounted 1000KVA</v>
          </cell>
          <cell r="E2357" t="str">
            <v>U</v>
          </cell>
        </row>
        <row r="2358">
          <cell r="A2358" t="str">
            <v>TRT-3P1050</v>
          </cell>
          <cell r="B2358" t="str">
            <v>TRT0063</v>
          </cell>
          <cell r="C2358" t="str">
            <v>3P1050T</v>
          </cell>
          <cell r="D2358" t="str">
            <v>Transformador 13 kV 3F Pedestal o Padmounted 1050KVA</v>
          </cell>
          <cell r="E2358" t="str">
            <v>U</v>
          </cell>
        </row>
        <row r="2359">
          <cell r="A2359" t="str">
            <v>TRT-3P112.5</v>
          </cell>
          <cell r="B2359" t="str">
            <v>TRT0044</v>
          </cell>
          <cell r="C2359" t="str">
            <v>3P112.5T</v>
          </cell>
          <cell r="D2359" t="str">
            <v>Transformador 13 kV 3F Pedestal o Padmounted 112.5KVA</v>
          </cell>
          <cell r="E2359" t="str">
            <v>U</v>
          </cell>
        </row>
        <row r="2360">
          <cell r="A2360" t="str">
            <v>TRT-3P120</v>
          </cell>
          <cell r="B2360" t="str">
            <v>TRT0045</v>
          </cell>
          <cell r="C2360" t="str">
            <v>3P120T</v>
          </cell>
          <cell r="D2360" t="str">
            <v>Transformador 13 kV 3F Pedestal o Padmounted 120KVA</v>
          </cell>
          <cell r="E2360" t="str">
            <v>U</v>
          </cell>
        </row>
        <row r="2361">
          <cell r="A2361" t="str">
            <v>TRT-3P1200</v>
          </cell>
          <cell r="B2361" t="str">
            <v>TRT0064</v>
          </cell>
          <cell r="C2361" t="str">
            <v>3P1200T</v>
          </cell>
          <cell r="D2361" t="str">
            <v>Transformador 13 kV 3F Pedestal o Padmounted 1200KVA</v>
          </cell>
          <cell r="E2361" t="str">
            <v>U</v>
          </cell>
        </row>
        <row r="2362">
          <cell r="A2362" t="str">
            <v>TRT-3P125</v>
          </cell>
          <cell r="B2362" t="str">
            <v>TRT0046</v>
          </cell>
          <cell r="C2362" t="str">
            <v>3P125T</v>
          </cell>
          <cell r="D2362" t="str">
            <v>Transformador 13 kV 3F Pedestal o Padmounted 125KVA</v>
          </cell>
          <cell r="E2362" t="str">
            <v>U</v>
          </cell>
        </row>
        <row r="2363">
          <cell r="A2363" t="str">
            <v>TRT-3P15</v>
          </cell>
          <cell r="B2363" t="str">
            <v>TRT0037</v>
          </cell>
          <cell r="C2363" t="str">
            <v>3P15T</v>
          </cell>
          <cell r="D2363" t="str">
            <v>Transformador 13 kV 3F Pedestal o Padmounted 15KVA</v>
          </cell>
          <cell r="E2363" t="str">
            <v>U</v>
          </cell>
        </row>
        <row r="2364">
          <cell r="A2364" t="str">
            <v>TRT-3P150</v>
          </cell>
          <cell r="B2364" t="str">
            <v>TRT0047</v>
          </cell>
          <cell r="C2364" t="str">
            <v>3P150T</v>
          </cell>
          <cell r="D2364" t="str">
            <v>Transformador 13 kV 3F Pedestal o Padmounted 150KVA</v>
          </cell>
          <cell r="E2364" t="str">
            <v>U</v>
          </cell>
        </row>
        <row r="2365">
          <cell r="A2365" t="str">
            <v>TRT-3P1500</v>
          </cell>
          <cell r="B2365" t="str">
            <v>TRT0065</v>
          </cell>
          <cell r="C2365" t="str">
            <v>3P1500T</v>
          </cell>
          <cell r="D2365" t="str">
            <v>Transformador 13 kV 3F Pedestal o Padmounted 1500KVA</v>
          </cell>
          <cell r="E2365" t="str">
            <v>U</v>
          </cell>
        </row>
        <row r="2366">
          <cell r="A2366" t="str">
            <v>TRT-3P160</v>
          </cell>
          <cell r="B2366" t="str">
            <v>TRT0048</v>
          </cell>
          <cell r="C2366" t="str">
            <v>3P160T</v>
          </cell>
          <cell r="D2366" t="str">
            <v>Transformador 13 kV 3F Pedestal o Padmounted 160KVA</v>
          </cell>
          <cell r="E2366" t="str">
            <v>U</v>
          </cell>
        </row>
        <row r="2367">
          <cell r="A2367" t="str">
            <v>TRT-3P175</v>
          </cell>
          <cell r="B2367" t="str">
            <v>TRT0049</v>
          </cell>
          <cell r="C2367" t="str">
            <v>3P175T</v>
          </cell>
          <cell r="D2367" t="str">
            <v>Transformador 13 kV 3F Pedestal o Padmounted 175KVA</v>
          </cell>
          <cell r="E2367" t="str">
            <v>U</v>
          </cell>
        </row>
        <row r="2368">
          <cell r="A2368" t="str">
            <v>TRT-3P20</v>
          </cell>
          <cell r="B2368" t="str">
            <v>TRT0257</v>
          </cell>
          <cell r="C2368" t="str">
            <v>3P20T</v>
          </cell>
          <cell r="D2368" t="str">
            <v>Transformador 13 kV 3F Pedestal o Padmounted 20KVA</v>
          </cell>
          <cell r="E2368" t="str">
            <v>U</v>
          </cell>
        </row>
        <row r="2369">
          <cell r="A2369" t="str">
            <v>TRT-3P200</v>
          </cell>
          <cell r="B2369" t="str">
            <v>TRT0050</v>
          </cell>
          <cell r="C2369" t="str">
            <v>3P200T</v>
          </cell>
          <cell r="D2369" t="str">
            <v>Transformador 13 kV 3F Pedestal o Padmounted 200KVA</v>
          </cell>
          <cell r="E2369" t="str">
            <v>U</v>
          </cell>
        </row>
        <row r="2370">
          <cell r="A2370" t="str">
            <v>TRT-3P2000</v>
          </cell>
          <cell r="B2370" t="str">
            <v>TRT0066</v>
          </cell>
          <cell r="C2370" t="str">
            <v>3P2000T</v>
          </cell>
          <cell r="D2370" t="str">
            <v>Transformador 13 kV 3F Pedestal o Padmounted 2000KVA</v>
          </cell>
          <cell r="E2370" t="str">
            <v>U</v>
          </cell>
        </row>
        <row r="2371">
          <cell r="A2371" t="str">
            <v>TRT-3P225</v>
          </cell>
          <cell r="B2371" t="str">
            <v>TRT0051</v>
          </cell>
          <cell r="C2371" t="str">
            <v>3P225T</v>
          </cell>
          <cell r="D2371" t="str">
            <v>Transformador 13 kV 3F Pedestal o Padmounted 225KVA</v>
          </cell>
          <cell r="E2371" t="str">
            <v>U</v>
          </cell>
        </row>
        <row r="2372">
          <cell r="A2372" t="str">
            <v>TRT-3P250</v>
          </cell>
          <cell r="B2372" t="str">
            <v>TRT0052</v>
          </cell>
          <cell r="C2372" t="str">
            <v>3P250T</v>
          </cell>
          <cell r="D2372" t="str">
            <v>Transformador 13 kV 3F Pedestal o Padmounted 250KVA</v>
          </cell>
          <cell r="E2372" t="str">
            <v>U</v>
          </cell>
        </row>
        <row r="2373">
          <cell r="A2373" t="str">
            <v>TRT-3P30</v>
          </cell>
          <cell r="B2373" t="str">
            <v>TRT0038</v>
          </cell>
          <cell r="C2373" t="str">
            <v>3P30T</v>
          </cell>
          <cell r="D2373" t="str">
            <v>Transformador 13 kV 3F Pedestal o Padmounted 30KVA</v>
          </cell>
          <cell r="E2373" t="str">
            <v>U</v>
          </cell>
        </row>
        <row r="2374">
          <cell r="A2374" t="str">
            <v>TRT-3P300</v>
          </cell>
          <cell r="B2374" t="str">
            <v>TRT0053</v>
          </cell>
          <cell r="C2374" t="str">
            <v>3P300T</v>
          </cell>
          <cell r="D2374" t="str">
            <v>Transformador 13 kV 3F Pedestal o Padmounted 300KVA</v>
          </cell>
          <cell r="E2374" t="str">
            <v>U</v>
          </cell>
        </row>
        <row r="2375">
          <cell r="A2375" t="str">
            <v>TRT-3P350</v>
          </cell>
          <cell r="B2375" t="str">
            <v>TRT0054</v>
          </cell>
          <cell r="C2375" t="str">
            <v>3P350T</v>
          </cell>
          <cell r="D2375" t="str">
            <v>Transformador 13 kV 3F Pedestal o Padmounted 350KVA</v>
          </cell>
          <cell r="E2375" t="str">
            <v>U</v>
          </cell>
        </row>
        <row r="2376">
          <cell r="A2376" t="str">
            <v>TRT-3P37.5</v>
          </cell>
          <cell r="B2376" t="str">
            <v>TRT0039</v>
          </cell>
          <cell r="C2376" t="str">
            <v>3P37.5T</v>
          </cell>
          <cell r="D2376" t="str">
            <v>Transformador 13 kV 3F Pedestal o Padmounted 37.5KVA</v>
          </cell>
          <cell r="E2376" t="str">
            <v>U</v>
          </cell>
        </row>
        <row r="2377">
          <cell r="A2377" t="str">
            <v>TRT-3P400</v>
          </cell>
          <cell r="B2377" t="str">
            <v>TRT0055</v>
          </cell>
          <cell r="C2377" t="str">
            <v>3P400T</v>
          </cell>
          <cell r="D2377" t="str">
            <v>Transformador 13 kV 3F Pedestal o Padmounted 400KVA</v>
          </cell>
          <cell r="E2377" t="str">
            <v>U</v>
          </cell>
        </row>
        <row r="2378">
          <cell r="A2378" t="str">
            <v>TRT-3P45</v>
          </cell>
          <cell r="B2378" t="str">
            <v>TRT0040</v>
          </cell>
          <cell r="C2378" t="str">
            <v>3P45T</v>
          </cell>
          <cell r="D2378" t="str">
            <v>Transformador 13 kV 3F Pedestal o Padmounted 45KVA</v>
          </cell>
          <cell r="E2378" t="str">
            <v>U</v>
          </cell>
        </row>
        <row r="2379">
          <cell r="A2379" t="str">
            <v>TRT-3P4500</v>
          </cell>
          <cell r="B2379" t="str">
            <v>TRT0067</v>
          </cell>
          <cell r="C2379" t="str">
            <v>3P4500T</v>
          </cell>
          <cell r="D2379" t="str">
            <v>Transformador 13 kV 3F Pedestal o Padmounted 4500KVA</v>
          </cell>
          <cell r="E2379" t="str">
            <v>U</v>
          </cell>
        </row>
        <row r="2380">
          <cell r="A2380" t="str">
            <v>TRT-3P50</v>
          </cell>
          <cell r="B2380" t="str">
            <v>TRT0041</v>
          </cell>
          <cell r="C2380" t="str">
            <v>3P50T</v>
          </cell>
          <cell r="D2380" t="str">
            <v>Transformador 13 kV 3F Pedestal o Padmounted 50KVA</v>
          </cell>
          <cell r="E2380" t="str">
            <v>U</v>
          </cell>
        </row>
        <row r="2381">
          <cell r="A2381" t="str">
            <v>TRT-3P500</v>
          </cell>
          <cell r="B2381" t="str">
            <v>TRT0056</v>
          </cell>
          <cell r="C2381" t="str">
            <v>3P500T</v>
          </cell>
          <cell r="D2381" t="str">
            <v>Transformador 13 kV 3F Pedestal o Pamounted 500KVA</v>
          </cell>
          <cell r="E2381" t="str">
            <v>U</v>
          </cell>
        </row>
        <row r="2382">
          <cell r="A2382" t="str">
            <v>TRT-3P600</v>
          </cell>
          <cell r="B2382" t="str">
            <v>TRT0057</v>
          </cell>
          <cell r="C2382" t="str">
            <v>3P600T</v>
          </cell>
          <cell r="D2382" t="str">
            <v>Transformador 13 kV 3F Pedestal o Padmounted 600KVA</v>
          </cell>
          <cell r="E2382" t="str">
            <v>U</v>
          </cell>
        </row>
        <row r="2383">
          <cell r="A2383" t="str">
            <v>TRT-3P630</v>
          </cell>
          <cell r="B2383" t="str">
            <v>TRT0058</v>
          </cell>
          <cell r="C2383" t="str">
            <v>3P630T</v>
          </cell>
          <cell r="D2383" t="str">
            <v>Transformador 13 kV 3F Pedestal o Padmounted 630KVA</v>
          </cell>
          <cell r="E2383" t="str">
            <v>U</v>
          </cell>
        </row>
        <row r="2384">
          <cell r="A2384" t="str">
            <v>TRT-3P700</v>
          </cell>
          <cell r="B2384" t="str">
            <v>TRT0059</v>
          </cell>
          <cell r="C2384" t="str">
            <v>3P700T</v>
          </cell>
          <cell r="D2384" t="str">
            <v>Transformador 13 kV 3F Pedestal o Padmounted 700KVA</v>
          </cell>
          <cell r="E2384" t="str">
            <v>U</v>
          </cell>
        </row>
        <row r="2385">
          <cell r="A2385" t="str">
            <v>TRT-3P75</v>
          </cell>
          <cell r="B2385" t="str">
            <v>TRT0042</v>
          </cell>
          <cell r="C2385" t="str">
            <v>3P75T</v>
          </cell>
          <cell r="D2385" t="str">
            <v>Transformador 13 kV 3F Pedestal o Padmounted 75KVA</v>
          </cell>
          <cell r="E2385" t="str">
            <v>U</v>
          </cell>
        </row>
        <row r="2386">
          <cell r="A2386" t="str">
            <v>TRT-3P750</v>
          </cell>
          <cell r="B2386" t="str">
            <v>TRT0060</v>
          </cell>
          <cell r="C2386" t="str">
            <v>3P750T</v>
          </cell>
          <cell r="D2386" t="str">
            <v>Transformador 13 kV 3F Pedestal o Padmounted 750KVA</v>
          </cell>
          <cell r="E2386" t="str">
            <v>U</v>
          </cell>
        </row>
        <row r="2387">
          <cell r="A2387" t="str">
            <v>TRT-3P800</v>
          </cell>
          <cell r="B2387" t="str">
            <v>TRT0061</v>
          </cell>
          <cell r="C2387" t="str">
            <v>3P800T</v>
          </cell>
          <cell r="D2387" t="str">
            <v>Transformador 13 kV 3F Pedestal o Padmounted 800KVA</v>
          </cell>
          <cell r="E2387" t="str">
            <v>U</v>
          </cell>
        </row>
        <row r="2388">
          <cell r="A2388" t="str">
            <v>TRT-3V100</v>
          </cell>
          <cell r="B2388" t="str">
            <v>TRT0137</v>
          </cell>
          <cell r="C2388" t="str">
            <v>3V100T</v>
          </cell>
          <cell r="D2388" t="str">
            <v>Banco de 2 transformadores 13 kV monofásicos 100 KVA en cámara</v>
          </cell>
          <cell r="E2388" t="str">
            <v>U</v>
          </cell>
        </row>
        <row r="2389">
          <cell r="A2389" t="str">
            <v>TRT-3V110</v>
          </cell>
          <cell r="B2389" t="str">
            <v>TRT0138</v>
          </cell>
          <cell r="C2389" t="str">
            <v>3V110T</v>
          </cell>
          <cell r="D2389" t="str">
            <v>Banco de 2 transformadores 13 kV monofásicos 110 KVA en cámara</v>
          </cell>
          <cell r="E2389" t="str">
            <v>U</v>
          </cell>
        </row>
        <row r="2390">
          <cell r="A2390" t="str">
            <v>TRT-3V112.5</v>
          </cell>
          <cell r="B2390" t="str">
            <v>TRT0139</v>
          </cell>
          <cell r="C2390" t="str">
            <v>3V112.5T</v>
          </cell>
          <cell r="D2390" t="str">
            <v>Banco de 2 transformadores 13 kV monofásicos 112.5 KVA en cámara</v>
          </cell>
          <cell r="E2390" t="str">
            <v>U</v>
          </cell>
        </row>
        <row r="2391">
          <cell r="A2391" t="str">
            <v>TRT-3V115</v>
          </cell>
          <cell r="B2391" t="str">
            <v>TRT0140</v>
          </cell>
          <cell r="C2391" t="str">
            <v>3V115T</v>
          </cell>
          <cell r="D2391" t="str">
            <v>Banco de 2 transformadores 13 kV monofásicos 115 KVA en cámara</v>
          </cell>
          <cell r="E2391" t="str">
            <v>U</v>
          </cell>
        </row>
        <row r="2392">
          <cell r="A2392" t="str">
            <v>TRT-3V125</v>
          </cell>
          <cell r="B2392" t="str">
            <v>TRT0141</v>
          </cell>
          <cell r="C2392" t="str">
            <v>3V125T</v>
          </cell>
          <cell r="D2392" t="str">
            <v>Banco de 2 transformadores 13 kV monofásicos 125 KVA en cámara</v>
          </cell>
          <cell r="E2392" t="str">
            <v>U</v>
          </cell>
        </row>
        <row r="2393">
          <cell r="A2393" t="str">
            <v>TRT-3V137.5</v>
          </cell>
          <cell r="B2393" t="str">
            <v>TRT0142</v>
          </cell>
          <cell r="C2393" t="str">
            <v>3V137.5T</v>
          </cell>
          <cell r="D2393" t="str">
            <v>Banco de 2 transformadores 13 kV monofásicos 137.5 KVA en cámara</v>
          </cell>
          <cell r="E2393" t="str">
            <v>U</v>
          </cell>
        </row>
        <row r="2394">
          <cell r="A2394" t="str">
            <v>TRT-3V150</v>
          </cell>
          <cell r="B2394" t="str">
            <v>TRT0143</v>
          </cell>
          <cell r="C2394" t="str">
            <v>3V150T</v>
          </cell>
          <cell r="D2394" t="str">
            <v>Banco de 2 transformadores 13 kV monofásicos 150 KVA en cámara</v>
          </cell>
          <cell r="E2394" t="str">
            <v>U</v>
          </cell>
        </row>
        <row r="2395">
          <cell r="A2395" t="str">
            <v>TRT-3V175</v>
          </cell>
          <cell r="B2395" t="str">
            <v>TRT0144</v>
          </cell>
          <cell r="C2395" t="str">
            <v>3V175T</v>
          </cell>
          <cell r="D2395" t="str">
            <v>Banco de 2 transformadores 13 kV monofásicos 175 KVA en cámara</v>
          </cell>
          <cell r="E2395" t="str">
            <v>U</v>
          </cell>
        </row>
        <row r="2396">
          <cell r="A2396" t="str">
            <v>TRT-3V182</v>
          </cell>
          <cell r="B2396" t="str">
            <v>TRT0145</v>
          </cell>
          <cell r="C2396" t="str">
            <v>3V182T</v>
          </cell>
          <cell r="D2396" t="str">
            <v>Banco de 2 transformadores 13 kV monofásicos 182 KVA en cámara</v>
          </cell>
          <cell r="E2396" t="str">
            <v>U</v>
          </cell>
        </row>
        <row r="2397">
          <cell r="A2397" t="str">
            <v>TRT-3V192</v>
          </cell>
          <cell r="B2397" t="str">
            <v>TRT0146</v>
          </cell>
          <cell r="C2397" t="str">
            <v>3V192T</v>
          </cell>
          <cell r="D2397" t="str">
            <v>Banco de 2 transformadores 13 kV monofásicos 192 KVA en cámara</v>
          </cell>
          <cell r="E2397" t="str">
            <v>U</v>
          </cell>
        </row>
        <row r="2398">
          <cell r="A2398" t="str">
            <v>TRT-3V20</v>
          </cell>
          <cell r="B2398" t="str">
            <v>TRT0122</v>
          </cell>
          <cell r="C2398" t="str">
            <v>3V20T</v>
          </cell>
          <cell r="D2398" t="str">
            <v>Banco de 2 transformadores 13 kV monofásicos 20 KVA en cámara</v>
          </cell>
          <cell r="E2398" t="str">
            <v>U</v>
          </cell>
        </row>
        <row r="2399">
          <cell r="A2399" t="str">
            <v>TRT-3V200</v>
          </cell>
          <cell r="B2399" t="str">
            <v>TRT0147</v>
          </cell>
          <cell r="C2399" t="str">
            <v>3V200T</v>
          </cell>
          <cell r="D2399" t="str">
            <v>Banco de 2 transformadores 13 kV monofásicos 200 KVA en cámara</v>
          </cell>
          <cell r="E2399" t="str">
            <v>U</v>
          </cell>
        </row>
        <row r="2400">
          <cell r="A2400" t="str">
            <v>TRT-3V242</v>
          </cell>
          <cell r="B2400" t="str">
            <v>TRT0148</v>
          </cell>
          <cell r="C2400" t="str">
            <v>3V242T</v>
          </cell>
          <cell r="D2400" t="str">
            <v>Banco de 2 transformadores 13 kV monofásicos 242 KVA en cámara</v>
          </cell>
          <cell r="E2400" t="str">
            <v>U</v>
          </cell>
        </row>
        <row r="2401">
          <cell r="A2401" t="str">
            <v>TRT-3V25</v>
          </cell>
          <cell r="B2401" t="str">
            <v>TRT0123</v>
          </cell>
          <cell r="C2401" t="str">
            <v>3V25T</v>
          </cell>
          <cell r="D2401" t="str">
            <v>Banco de 2 transformadores 13 kV monofásicos 25 KVA en cámara</v>
          </cell>
          <cell r="E2401" t="str">
            <v>U</v>
          </cell>
        </row>
        <row r="2402">
          <cell r="A2402" t="str">
            <v>TRT-3V267</v>
          </cell>
          <cell r="B2402" t="str">
            <v>TRT0149</v>
          </cell>
          <cell r="C2402" t="str">
            <v>3V267T</v>
          </cell>
          <cell r="D2402" t="str">
            <v>Banco de 2 transformadores 13 kV monofásicos 267 KVA en cámara</v>
          </cell>
          <cell r="E2402" t="str">
            <v>U</v>
          </cell>
        </row>
        <row r="2403">
          <cell r="A2403" t="str">
            <v>TRT-3V30</v>
          </cell>
          <cell r="B2403" t="str">
            <v>TRT0124</v>
          </cell>
          <cell r="C2403" t="str">
            <v>3V30T</v>
          </cell>
          <cell r="D2403" t="str">
            <v>Banco de 2 transformadores 13 kV monofásicos 30 KVA en cámara</v>
          </cell>
          <cell r="E2403" t="str">
            <v>U</v>
          </cell>
        </row>
        <row r="2404">
          <cell r="A2404" t="str">
            <v>TRT-3V300</v>
          </cell>
          <cell r="B2404" t="str">
            <v>TRT0150</v>
          </cell>
          <cell r="C2404" t="str">
            <v>3V300T</v>
          </cell>
          <cell r="D2404" t="str">
            <v>Banco de 2 transformadores 13 kV monofásicos 300 KVA en cámara</v>
          </cell>
          <cell r="E2404" t="str">
            <v>U</v>
          </cell>
        </row>
        <row r="2405">
          <cell r="A2405" t="str">
            <v>TRT-3V334</v>
          </cell>
          <cell r="B2405" t="str">
            <v>TRT0151</v>
          </cell>
          <cell r="C2405" t="str">
            <v>3V334T</v>
          </cell>
          <cell r="D2405" t="str">
            <v>Banco de 2 transformadores 13 kV monofásicos 334 KVA en cámara</v>
          </cell>
          <cell r="E2405" t="str">
            <v>U</v>
          </cell>
        </row>
        <row r="2406">
          <cell r="A2406" t="str">
            <v>TRT-3V35</v>
          </cell>
          <cell r="B2406" t="str">
            <v>TRT0125</v>
          </cell>
          <cell r="C2406" t="str">
            <v>3V35T</v>
          </cell>
          <cell r="D2406" t="str">
            <v>Banco de 2 transformadores 13 kV monofásicos 35 KVA en cámara</v>
          </cell>
          <cell r="E2406" t="str">
            <v>U</v>
          </cell>
        </row>
        <row r="2407">
          <cell r="A2407" t="str">
            <v>TRT-3V350</v>
          </cell>
          <cell r="B2407" t="str">
            <v>TRT0152</v>
          </cell>
          <cell r="C2407" t="str">
            <v>3V350T</v>
          </cell>
          <cell r="D2407" t="str">
            <v>Banco de 2 transformadores 13 kV monofásicos 350 KVA en cámara</v>
          </cell>
          <cell r="E2407" t="str">
            <v>U</v>
          </cell>
        </row>
        <row r="2408">
          <cell r="A2408" t="str">
            <v>TRT-3V40</v>
          </cell>
          <cell r="B2408" t="str">
            <v>TRT0126</v>
          </cell>
          <cell r="C2408" t="str">
            <v>3V40T</v>
          </cell>
          <cell r="D2408" t="str">
            <v>Banco de 2 transformadores 13 kV monofásicos 40 KVA en cámara</v>
          </cell>
          <cell r="E2408" t="str">
            <v>U</v>
          </cell>
        </row>
        <row r="2409">
          <cell r="A2409" t="str">
            <v>TRT-3V47.5</v>
          </cell>
          <cell r="B2409" t="str">
            <v>TRT0127</v>
          </cell>
          <cell r="C2409" t="str">
            <v>3V47.5T</v>
          </cell>
          <cell r="D2409" t="str">
            <v>Banco de 2 transformadores 13 kV monofásicos 47.5 KVA en cámara</v>
          </cell>
          <cell r="E2409" t="str">
            <v>U</v>
          </cell>
        </row>
        <row r="2410">
          <cell r="A2410" t="str">
            <v>TRT-3V50</v>
          </cell>
          <cell r="B2410" t="str">
            <v>TRT0128</v>
          </cell>
          <cell r="C2410" t="str">
            <v>3V50T</v>
          </cell>
          <cell r="D2410" t="str">
            <v>Banco de 2 transformadores 13 kV monofásicos 50 KVA en cámara</v>
          </cell>
          <cell r="E2410" t="str">
            <v>U</v>
          </cell>
        </row>
        <row r="2411">
          <cell r="A2411" t="str">
            <v>TRT-3V52.5</v>
          </cell>
          <cell r="B2411" t="str">
            <v>TRT0129</v>
          </cell>
          <cell r="C2411" t="str">
            <v>3V52.5T</v>
          </cell>
          <cell r="D2411" t="str">
            <v>Banco de 2 transformadores 13 kV monofásicos 52.5 KVA en cámara</v>
          </cell>
          <cell r="E2411" t="str">
            <v>U</v>
          </cell>
        </row>
        <row r="2412">
          <cell r="A2412" t="str">
            <v>TRT-3V60</v>
          </cell>
          <cell r="B2412" t="str">
            <v>TRT0130</v>
          </cell>
          <cell r="C2412" t="str">
            <v>3V60T</v>
          </cell>
          <cell r="D2412" t="str">
            <v>Banco de 2 transformadores 13 kV monofásicos 60 KVA en cámara</v>
          </cell>
          <cell r="E2412" t="str">
            <v>U</v>
          </cell>
        </row>
        <row r="2413">
          <cell r="A2413" t="str">
            <v>TRT-3V62.5</v>
          </cell>
          <cell r="B2413" t="str">
            <v>TRT0131</v>
          </cell>
          <cell r="C2413" t="str">
            <v>3V62.5T</v>
          </cell>
          <cell r="D2413" t="str">
            <v>Banco de 2 transformadores 13 kV monofásicos 62.5 KVA en cámara</v>
          </cell>
          <cell r="E2413" t="str">
            <v>U</v>
          </cell>
        </row>
        <row r="2414">
          <cell r="A2414" t="str">
            <v>TRT-3V65</v>
          </cell>
          <cell r="B2414" t="str">
            <v>TRT0132</v>
          </cell>
          <cell r="C2414" t="str">
            <v>3V65T</v>
          </cell>
          <cell r="D2414" t="str">
            <v>Banco de 2 transformadores 13 kV monofásicos 65 KVA en cámara</v>
          </cell>
          <cell r="E2414" t="str">
            <v>U</v>
          </cell>
        </row>
        <row r="2415">
          <cell r="A2415" t="str">
            <v>TRT-3V75</v>
          </cell>
          <cell r="B2415" t="str">
            <v>TRT0133</v>
          </cell>
          <cell r="C2415" t="str">
            <v>3V75T</v>
          </cell>
          <cell r="D2415" t="str">
            <v>Banco de 2 transformadores 13 kV monofásicos 75 KVA en cámara</v>
          </cell>
          <cell r="E2415" t="str">
            <v>U</v>
          </cell>
        </row>
        <row r="2416">
          <cell r="A2416" t="str">
            <v>TRT-3V85</v>
          </cell>
          <cell r="B2416" t="str">
            <v>TRT0134</v>
          </cell>
          <cell r="C2416" t="str">
            <v>3V85T</v>
          </cell>
          <cell r="D2416" t="str">
            <v>Banco de 2 transformadores 13 kV monofásicos 85 KVA en cámara</v>
          </cell>
          <cell r="E2416" t="str">
            <v>U</v>
          </cell>
        </row>
        <row r="2417">
          <cell r="A2417" t="str">
            <v>TRT-3V87.5</v>
          </cell>
          <cell r="B2417" t="str">
            <v>TRT0135</v>
          </cell>
          <cell r="C2417" t="str">
            <v>3V87.5T</v>
          </cell>
          <cell r="D2417" t="str">
            <v>Banco de 2 transformadores 13 kV monofásicos 87.5 KVA en cámara</v>
          </cell>
          <cell r="E2417" t="str">
            <v>U</v>
          </cell>
        </row>
        <row r="2418">
          <cell r="A2418" t="str">
            <v>TRT-3V90</v>
          </cell>
          <cell r="B2418" t="str">
            <v>TRT0136</v>
          </cell>
          <cell r="C2418" t="str">
            <v>3V90T</v>
          </cell>
          <cell r="D2418" t="str">
            <v>Banco de 2 transformadores 13 kV monofásicos 90 KVA en cámara</v>
          </cell>
          <cell r="E2418" t="str">
            <v>U</v>
          </cell>
        </row>
        <row r="2419">
          <cell r="A2419" t="str">
            <v>TRV-1A10</v>
          </cell>
          <cell r="B2419" t="str">
            <v>TRV0011</v>
          </cell>
          <cell r="C2419" t="str">
            <v>1A10V</v>
          </cell>
          <cell r="D2419" t="str">
            <v>Transformador 22 kV 1F autoproteg. 10 kVA en poste</v>
          </cell>
          <cell r="E2419" t="str">
            <v>U</v>
          </cell>
        </row>
        <row r="2420">
          <cell r="A2420" t="str">
            <v>TRV-1A15</v>
          </cell>
          <cell r="B2420" t="str">
            <v>TRV0012</v>
          </cell>
          <cell r="C2420" t="str">
            <v>1A15V</v>
          </cell>
          <cell r="D2420" t="str">
            <v>Transformador 22 kV 1F autoproteg. 15 kVA en poste</v>
          </cell>
          <cell r="E2420" t="str">
            <v>U</v>
          </cell>
        </row>
        <row r="2421">
          <cell r="A2421" t="str">
            <v>TRV-1A25</v>
          </cell>
          <cell r="B2421" t="str">
            <v>TRV0013</v>
          </cell>
          <cell r="C2421" t="str">
            <v>1A25V</v>
          </cell>
          <cell r="D2421" t="str">
            <v>Transformador 22 kV 1F autoproteg. 25 kVA en poste</v>
          </cell>
          <cell r="E2421" t="str">
            <v>U</v>
          </cell>
        </row>
        <row r="2422">
          <cell r="A2422" t="str">
            <v>TRV-1A3</v>
          </cell>
          <cell r="B2422" t="str">
            <v>TRV0009</v>
          </cell>
          <cell r="C2422" t="str">
            <v>1A3V</v>
          </cell>
          <cell r="D2422" t="str">
            <v>Transformador 22  kV 1F autoproteg. 3 kVA en poste</v>
          </cell>
          <cell r="E2422" t="str">
            <v>U</v>
          </cell>
        </row>
        <row r="2423">
          <cell r="A2423" t="str">
            <v>TRV-1A37.5</v>
          </cell>
          <cell r="B2423" t="str">
            <v>TRV0014</v>
          </cell>
          <cell r="C2423" t="str">
            <v>1A37V</v>
          </cell>
          <cell r="D2423" t="str">
            <v>Transformador 22 kV 1F autoproteg. 37.5 kVA en poste</v>
          </cell>
          <cell r="E2423" t="str">
            <v>U</v>
          </cell>
        </row>
        <row r="2424">
          <cell r="A2424" t="str">
            <v>TRV-1A5</v>
          </cell>
          <cell r="B2424" t="str">
            <v>TRV0010</v>
          </cell>
          <cell r="C2424" t="str">
            <v>1A5V</v>
          </cell>
          <cell r="D2424" t="str">
            <v>Transformador 22  kV 1F autoproteg. 5 kVA en poste</v>
          </cell>
          <cell r="E2424" t="str">
            <v>U</v>
          </cell>
        </row>
        <row r="2425">
          <cell r="A2425" t="str">
            <v>TRV-1A50</v>
          </cell>
          <cell r="B2425" t="str">
            <v>TRV0015</v>
          </cell>
          <cell r="C2425" t="str">
            <v>1A50V</v>
          </cell>
          <cell r="D2425" t="str">
            <v>Transformador 22 kV 1F autoproteg. 50 kVA en poste</v>
          </cell>
          <cell r="E2425" t="str">
            <v>U</v>
          </cell>
        </row>
        <row r="2426">
          <cell r="A2426" t="str">
            <v>TRV-1A75</v>
          </cell>
          <cell r="B2426" t="str">
            <v>TRV0016</v>
          </cell>
          <cell r="C2426" t="str">
            <v>1A75V</v>
          </cell>
          <cell r="D2426" t="str">
            <v>Transformador 22 kV 1F autoproteg. 75 kVA en poste</v>
          </cell>
          <cell r="E2426" t="str">
            <v>U</v>
          </cell>
        </row>
        <row r="2427">
          <cell r="A2427" t="str">
            <v>TRV-1C10</v>
          </cell>
          <cell r="B2427" t="str">
            <v>TRV0003</v>
          </cell>
          <cell r="C2427" t="str">
            <v>1C10V</v>
          </cell>
          <cell r="D2427" t="str">
            <v>Transformador 22  kV 1F conv. 10 kVA en poste</v>
          </cell>
          <cell r="E2427" t="str">
            <v>U</v>
          </cell>
        </row>
        <row r="2428">
          <cell r="A2428" t="str">
            <v>TRV-1C100</v>
          </cell>
          <cell r="B2428" t="str">
            <v>TRV0096</v>
          </cell>
          <cell r="C2428" t="str">
            <v>1C100V</v>
          </cell>
          <cell r="D2428" t="str">
            <v>Transformador 22  kV 1F conv. 100 kVA en poste</v>
          </cell>
          <cell r="E2428" t="str">
            <v>U</v>
          </cell>
        </row>
        <row r="2429">
          <cell r="A2429" t="str">
            <v>TRV-1C15</v>
          </cell>
          <cell r="B2429" t="str">
            <v>TRV0004</v>
          </cell>
          <cell r="C2429" t="str">
            <v>1C15V</v>
          </cell>
          <cell r="D2429" t="str">
            <v>Transformador 22  kV 1F conv. 15 kVA en poste</v>
          </cell>
          <cell r="E2429" t="str">
            <v>U</v>
          </cell>
        </row>
        <row r="2430">
          <cell r="A2430" t="str">
            <v>TRV-1C150</v>
          </cell>
          <cell r="B2430" t="str">
            <v>TRV0097</v>
          </cell>
          <cell r="C2430" t="str">
            <v>1C150V</v>
          </cell>
          <cell r="D2430" t="str">
            <v>Transformador 22  kV 1F conv. 150 kVA en poste</v>
          </cell>
          <cell r="E2430" t="str">
            <v>U</v>
          </cell>
        </row>
        <row r="2431">
          <cell r="A2431" t="str">
            <v>TRV-1C167</v>
          </cell>
          <cell r="B2431" t="str">
            <v>TRV0098</v>
          </cell>
          <cell r="C2431" t="str">
            <v>1C167V</v>
          </cell>
          <cell r="D2431" t="str">
            <v>Transformador 22  kV 1F conv. 167 kVA en poste</v>
          </cell>
          <cell r="E2431" t="str">
            <v>U</v>
          </cell>
        </row>
        <row r="2432">
          <cell r="A2432" t="str">
            <v>TRV-1C25</v>
          </cell>
          <cell r="B2432" t="str">
            <v>TRV0005</v>
          </cell>
          <cell r="C2432" t="str">
            <v>1C25V</v>
          </cell>
          <cell r="D2432" t="str">
            <v>Transformador 22  kV 1F conv. 25 kVA en poste</v>
          </cell>
          <cell r="E2432" t="str">
            <v>U</v>
          </cell>
        </row>
        <row r="2433">
          <cell r="A2433" t="str">
            <v>TRV-1C250</v>
          </cell>
          <cell r="B2433" t="str">
            <v>TRV0099</v>
          </cell>
          <cell r="C2433" t="str">
            <v>1C250V</v>
          </cell>
          <cell r="D2433" t="str">
            <v>Transformador 22  kV 1F conv. 250 kVA en poste</v>
          </cell>
          <cell r="E2433" t="str">
            <v>U</v>
          </cell>
        </row>
        <row r="2434">
          <cell r="A2434" t="str">
            <v>TRV-1C3</v>
          </cell>
          <cell r="B2434" t="str">
            <v>TRV0001</v>
          </cell>
          <cell r="C2434" t="str">
            <v>1C3V</v>
          </cell>
          <cell r="D2434" t="str">
            <v>Transformador 22  kV 1F conv. 3 kVA en poste</v>
          </cell>
          <cell r="E2434" t="str">
            <v>U</v>
          </cell>
        </row>
        <row r="2435">
          <cell r="A2435" t="str">
            <v>TRV-1C30</v>
          </cell>
          <cell r="B2435" t="str">
            <v>TRV0095</v>
          </cell>
          <cell r="C2435" t="str">
            <v>1C30V</v>
          </cell>
          <cell r="D2435" t="str">
            <v>Transformador 22  kV 1F conv. 30 kVA en poste</v>
          </cell>
          <cell r="E2435" t="str">
            <v>U</v>
          </cell>
        </row>
        <row r="2436">
          <cell r="A2436" t="str">
            <v>TRV-1C333</v>
          </cell>
          <cell r="B2436" t="str">
            <v>TRV0100</v>
          </cell>
          <cell r="C2436" t="str">
            <v>1C333V</v>
          </cell>
          <cell r="D2436" t="str">
            <v>Transformador 22  kV 1F conv. 333 kVA en poste</v>
          </cell>
          <cell r="E2436" t="str">
            <v>U</v>
          </cell>
        </row>
        <row r="2437">
          <cell r="A2437" t="str">
            <v>TRV-1C37.5</v>
          </cell>
          <cell r="B2437" t="str">
            <v>TRV0006</v>
          </cell>
          <cell r="C2437" t="str">
            <v>1C37.5V</v>
          </cell>
          <cell r="D2437" t="str">
            <v>Transformador 22  kV 1F conv. 37.5 kVA en poste</v>
          </cell>
          <cell r="E2437" t="str">
            <v>U</v>
          </cell>
        </row>
        <row r="2438">
          <cell r="A2438" t="str">
            <v>TRV-1C5</v>
          </cell>
          <cell r="B2438" t="str">
            <v>TRV0002</v>
          </cell>
          <cell r="C2438" t="str">
            <v>1C5V</v>
          </cell>
          <cell r="D2438" t="str">
            <v>Transformador 22 kV 1F conv. 5 kVA en poste</v>
          </cell>
          <cell r="E2438" t="str">
            <v>U</v>
          </cell>
        </row>
        <row r="2439">
          <cell r="A2439" t="str">
            <v>TRV-1C50</v>
          </cell>
          <cell r="B2439" t="str">
            <v>TRV0007</v>
          </cell>
          <cell r="C2439" t="str">
            <v>1C50V</v>
          </cell>
          <cell r="D2439" t="str">
            <v>Transformador 22  kV 1F conv. 50 kVA en poste</v>
          </cell>
          <cell r="E2439" t="str">
            <v>U</v>
          </cell>
        </row>
        <row r="2440">
          <cell r="A2440" t="str">
            <v>TRV-1C75</v>
          </cell>
          <cell r="B2440" t="str">
            <v>TRV0008</v>
          </cell>
          <cell r="C2440" t="str">
            <v>1C75V</v>
          </cell>
          <cell r="D2440" t="str">
            <v>Transformador 22 kV 1F conv. 75 kVA en poste</v>
          </cell>
          <cell r="E2440" t="str">
            <v>U</v>
          </cell>
        </row>
        <row r="2441">
          <cell r="A2441" t="str">
            <v>TRV-1O10</v>
          </cell>
          <cell r="B2441" t="str">
            <v>TRV0051</v>
          </cell>
          <cell r="C2441" t="str">
            <v>1O10V</v>
          </cell>
          <cell r="D2441" t="str">
            <v>Transformador 22  kV 1F conv. 10 kVA en cámara</v>
          </cell>
          <cell r="E2441" t="str">
            <v>U</v>
          </cell>
        </row>
        <row r="2442">
          <cell r="A2442" t="str">
            <v>TRV-1O15</v>
          </cell>
          <cell r="B2442" t="str">
            <v>TRV0052</v>
          </cell>
          <cell r="C2442" t="str">
            <v>1O15V</v>
          </cell>
          <cell r="D2442" t="str">
            <v>Transformador 22  kV 1F conv. 15 kVA en cámara</v>
          </cell>
          <cell r="E2442" t="str">
            <v>U</v>
          </cell>
        </row>
        <row r="2443">
          <cell r="A2443" t="str">
            <v>TRV-1O25</v>
          </cell>
          <cell r="B2443" t="str">
            <v>TRV0053</v>
          </cell>
          <cell r="C2443" t="str">
            <v>1O25V</v>
          </cell>
          <cell r="D2443" t="str">
            <v>Transformador 22  kV 1F conv. 25 kVA en cámara</v>
          </cell>
          <cell r="E2443" t="str">
            <v>U</v>
          </cell>
        </row>
        <row r="2444">
          <cell r="A2444" t="str">
            <v>TRV-1O3</v>
          </cell>
          <cell r="B2444" t="str">
            <v>TRV0049</v>
          </cell>
          <cell r="C2444" t="str">
            <v>1O3V</v>
          </cell>
          <cell r="D2444" t="str">
            <v>Transformador 22  kV 1F conv. 3 kVA en cámara</v>
          </cell>
          <cell r="E2444" t="str">
            <v>U</v>
          </cell>
        </row>
        <row r="2445">
          <cell r="A2445" t="str">
            <v>TRV-1O37.5</v>
          </cell>
          <cell r="B2445" t="str">
            <v>TRV0054</v>
          </cell>
          <cell r="C2445" t="str">
            <v>1O37.5V</v>
          </cell>
          <cell r="D2445" t="str">
            <v>Transformador 22  kV 1F conv. 37.5 kVA en cámara</v>
          </cell>
          <cell r="E2445" t="str">
            <v>U</v>
          </cell>
        </row>
        <row r="2446">
          <cell r="A2446" t="str">
            <v>TRV-1O5</v>
          </cell>
          <cell r="B2446" t="str">
            <v>TRV0050</v>
          </cell>
          <cell r="C2446" t="str">
            <v>1O5V</v>
          </cell>
          <cell r="D2446" t="str">
            <v>Transformador 22 kV 1F conv. 5 kVA en cámara</v>
          </cell>
          <cell r="E2446" t="str">
            <v>U</v>
          </cell>
        </row>
        <row r="2447">
          <cell r="A2447" t="str">
            <v>TRV-1O50</v>
          </cell>
          <cell r="B2447" t="str">
            <v>TRV0055</v>
          </cell>
          <cell r="C2447" t="str">
            <v>1O50V</v>
          </cell>
          <cell r="D2447" t="str">
            <v>Transformador 22  kV 1F conv. 50 kVA en cámara</v>
          </cell>
          <cell r="E2447" t="str">
            <v>U</v>
          </cell>
        </row>
        <row r="2448">
          <cell r="A2448" t="str">
            <v>TRV-1O75</v>
          </cell>
          <cell r="B2448" t="str">
            <v>TRV0056</v>
          </cell>
          <cell r="C2448" t="str">
            <v>1O75V</v>
          </cell>
          <cell r="D2448" t="str">
            <v>Transformador 22 kV 1F conv. 75 kVA en cámara</v>
          </cell>
          <cell r="E2448" t="str">
            <v>U</v>
          </cell>
        </row>
        <row r="2449">
          <cell r="A2449" t="str">
            <v>TRV-1P10</v>
          </cell>
          <cell r="B2449" t="str">
            <v>TRV0027</v>
          </cell>
          <cell r="C2449" t="str">
            <v>1P10V</v>
          </cell>
          <cell r="D2449" t="str">
            <v>Transformador 22 kV 1F Pedestal o Padmounted 10KVA</v>
          </cell>
          <cell r="E2449" t="str">
            <v>U</v>
          </cell>
        </row>
        <row r="2450">
          <cell r="A2450" t="str">
            <v>TRV-1P100</v>
          </cell>
          <cell r="B2450" t="str">
            <v>TRV0033</v>
          </cell>
          <cell r="C2450" t="str">
            <v>1P100V</v>
          </cell>
          <cell r="D2450" t="str">
            <v>Transformador 22 kV 1F Pedestal o Padmounted 100KVA</v>
          </cell>
          <cell r="E2450" t="str">
            <v>U</v>
          </cell>
        </row>
        <row r="2451">
          <cell r="A2451" t="str">
            <v>TRV-1P125</v>
          </cell>
          <cell r="B2451" t="str">
            <v>TRV0101</v>
          </cell>
          <cell r="C2451" t="str">
            <v>1P125V</v>
          </cell>
          <cell r="D2451" t="str">
            <v>Transformador 22 kV 1F Pedestal o Padmounted 125 kVA</v>
          </cell>
          <cell r="E2451" t="str">
            <v>U</v>
          </cell>
        </row>
        <row r="2452">
          <cell r="A2452" t="str">
            <v>TRV-1P15</v>
          </cell>
          <cell r="B2452" t="str">
            <v>TRV0028</v>
          </cell>
          <cell r="C2452" t="str">
            <v>1P15V</v>
          </cell>
          <cell r="D2452" t="str">
            <v>Transformador 22 kV 1F Pedestal o Padmounted 15KVA.</v>
          </cell>
          <cell r="E2452" t="str">
            <v>U</v>
          </cell>
        </row>
        <row r="2453">
          <cell r="A2453" t="str">
            <v>TRV-1P25</v>
          </cell>
          <cell r="B2453" t="str">
            <v>TRV0029</v>
          </cell>
          <cell r="C2453" t="str">
            <v>1P25V</v>
          </cell>
          <cell r="D2453" t="str">
            <v>Transformador 22 kV 1F Pedestal o Padmounted 25KVA.</v>
          </cell>
          <cell r="E2453" t="str">
            <v>U</v>
          </cell>
        </row>
        <row r="2454">
          <cell r="A2454" t="str">
            <v>TRV-1P37.5</v>
          </cell>
          <cell r="B2454" t="str">
            <v>TRV0030</v>
          </cell>
          <cell r="C2454" t="str">
            <v>1P37.5V</v>
          </cell>
          <cell r="D2454" t="str">
            <v>Transformador 22 kV 1F Pedestal o Padmounted 37.5KVA</v>
          </cell>
          <cell r="E2454" t="str">
            <v>U</v>
          </cell>
        </row>
        <row r="2455">
          <cell r="A2455" t="str">
            <v>TRV-1P50</v>
          </cell>
          <cell r="B2455" t="str">
            <v>TRV0031</v>
          </cell>
          <cell r="C2455" t="str">
            <v>1P50V</v>
          </cell>
          <cell r="D2455" t="str">
            <v>Transformador 22 kV 1F Pedestal o Padmounted 50KVA.</v>
          </cell>
          <cell r="E2455" t="str">
            <v>U</v>
          </cell>
        </row>
        <row r="2456">
          <cell r="A2456" t="str">
            <v>TRV-1P75</v>
          </cell>
          <cell r="B2456" t="str">
            <v>TRV0032</v>
          </cell>
          <cell r="C2456" t="str">
            <v>1P75V</v>
          </cell>
          <cell r="D2456" t="str">
            <v>Transformador 22 kV 1F Pedestal o Padmounted 75KVA.</v>
          </cell>
          <cell r="E2456" t="str">
            <v>U</v>
          </cell>
        </row>
        <row r="2457">
          <cell r="A2457" t="str">
            <v>TRV-2C10</v>
          </cell>
          <cell r="B2457" t="str">
            <v>TRV0104</v>
          </cell>
          <cell r="C2457" t="str">
            <v>2C10V</v>
          </cell>
          <cell r="D2457" t="str">
            <v>Transformador 22 kV 2F conv. 10 kVA en poste</v>
          </cell>
          <cell r="E2457" t="str">
            <v>U</v>
          </cell>
        </row>
        <row r="2458">
          <cell r="A2458" t="str">
            <v>TRV-2C15</v>
          </cell>
          <cell r="B2458" t="str">
            <v>TRV0105</v>
          </cell>
          <cell r="C2458" t="str">
            <v>2C15V</v>
          </cell>
          <cell r="D2458" t="str">
            <v>Transformador 22 kV 2F conv. 15 kVA en poste</v>
          </cell>
          <cell r="E2458" t="str">
            <v>U</v>
          </cell>
        </row>
        <row r="2459">
          <cell r="A2459" t="str">
            <v>TRV-2C25</v>
          </cell>
          <cell r="B2459" t="str">
            <v>TRV0106</v>
          </cell>
          <cell r="C2459" t="str">
            <v>2C25V</v>
          </cell>
          <cell r="D2459" t="str">
            <v>Transformador 22 kV 2F conv. 25 kVA en poste</v>
          </cell>
          <cell r="E2459" t="str">
            <v>U</v>
          </cell>
        </row>
        <row r="2460">
          <cell r="A2460" t="str">
            <v>TRV-2C3</v>
          </cell>
          <cell r="B2460" t="str">
            <v>TRV0102</v>
          </cell>
          <cell r="C2460" t="str">
            <v>2C3V</v>
          </cell>
          <cell r="D2460" t="str">
            <v>Transformador 22 kV 2F conv. 3 kVA en poste</v>
          </cell>
          <cell r="E2460" t="str">
            <v>U</v>
          </cell>
        </row>
        <row r="2461">
          <cell r="A2461" t="str">
            <v>TRV-2C37.5</v>
          </cell>
          <cell r="B2461" t="str">
            <v>TRV0107</v>
          </cell>
          <cell r="C2461" t="str">
            <v>2C37.5V</v>
          </cell>
          <cell r="D2461" t="str">
            <v>Transformador 22 kV 2F conv. 37.5 kVA en poste</v>
          </cell>
          <cell r="E2461" t="str">
            <v>U</v>
          </cell>
        </row>
        <row r="2462">
          <cell r="A2462" t="str">
            <v>TRV-2C5</v>
          </cell>
          <cell r="B2462" t="str">
            <v>TRV0103</v>
          </cell>
          <cell r="C2462" t="str">
            <v>2C5V</v>
          </cell>
          <cell r="D2462" t="str">
            <v>Transformador 22 kV 2F conv. 5 kVA en poste</v>
          </cell>
          <cell r="E2462" t="str">
            <v>U</v>
          </cell>
        </row>
        <row r="2463">
          <cell r="A2463" t="str">
            <v>TRV-2C50</v>
          </cell>
          <cell r="B2463" t="str">
            <v>TRV0108</v>
          </cell>
          <cell r="C2463" t="str">
            <v>2C50V</v>
          </cell>
          <cell r="D2463" t="str">
            <v>Transformador 22 kV 2F conv. 50 kVA en poste</v>
          </cell>
          <cell r="E2463" t="str">
            <v>U</v>
          </cell>
        </row>
        <row r="2464">
          <cell r="A2464" t="str">
            <v>TRV-2C75</v>
          </cell>
          <cell r="B2464" t="str">
            <v>TRV0109</v>
          </cell>
          <cell r="C2464" t="str">
            <v>2C75V</v>
          </cell>
          <cell r="D2464" t="str">
            <v>Transformador 22 kV 2F conv. 75 kVA en poste</v>
          </cell>
          <cell r="E2464" t="str">
            <v>U</v>
          </cell>
        </row>
        <row r="2465">
          <cell r="A2465" t="str">
            <v>TRV-3C100</v>
          </cell>
          <cell r="B2465" t="str">
            <v>TRV0024</v>
          </cell>
          <cell r="C2465" t="str">
            <v>3C100V</v>
          </cell>
          <cell r="D2465" t="str">
            <v>Transformador 22 kV 3F conv. 100 kVA en poste</v>
          </cell>
          <cell r="E2465" t="str">
            <v>U</v>
          </cell>
        </row>
        <row r="2466">
          <cell r="A2466" t="str">
            <v>TRV-3C112.5</v>
          </cell>
          <cell r="B2466" t="str">
            <v>TRV0025</v>
          </cell>
          <cell r="C2466" t="str">
            <v>3C112.5V</v>
          </cell>
          <cell r="D2466" t="str">
            <v>Transformador 22 kV 3F conv. 112.5 kVA en poste</v>
          </cell>
          <cell r="E2466" t="str">
            <v>U</v>
          </cell>
        </row>
        <row r="2467">
          <cell r="A2467" t="str">
            <v>TRV-3C125</v>
          </cell>
          <cell r="B2467" t="str">
            <v>TRV0026</v>
          </cell>
          <cell r="C2467" t="str">
            <v>3C125V</v>
          </cell>
          <cell r="D2467" t="str">
            <v>Transformador 22  kV 3F conv. 125 kVA en poste</v>
          </cell>
          <cell r="E2467" t="str">
            <v>U</v>
          </cell>
        </row>
        <row r="2468">
          <cell r="A2468" t="str">
            <v>TRV-3C140</v>
          </cell>
          <cell r="B2468" t="str">
            <v>TRV0067</v>
          </cell>
          <cell r="C2468" t="str">
            <v>3C140V</v>
          </cell>
          <cell r="D2468" t="str">
            <v>Transformador 22kV 3F conv. 140 kVA en poste</v>
          </cell>
          <cell r="E2468" t="str">
            <v>U</v>
          </cell>
        </row>
        <row r="2469">
          <cell r="A2469" t="str">
            <v>TRV-3C15</v>
          </cell>
          <cell r="B2469" t="str">
            <v>TRV0017</v>
          </cell>
          <cell r="C2469" t="str">
            <v>3C15V</v>
          </cell>
          <cell r="D2469" t="str">
            <v>Transformador 22 kV 3F conv. 15 kVA en poste</v>
          </cell>
          <cell r="E2469" t="str">
            <v>U</v>
          </cell>
        </row>
        <row r="2470">
          <cell r="A2470" t="str">
            <v>TRV-3C150</v>
          </cell>
          <cell r="B2470" t="str">
            <v>TRV0068</v>
          </cell>
          <cell r="C2470" t="str">
            <v>3C150V</v>
          </cell>
          <cell r="D2470" t="str">
            <v>Transformador 22kV 3F conv. 150 kVA en poste</v>
          </cell>
          <cell r="E2470" t="str">
            <v>U</v>
          </cell>
        </row>
        <row r="2471">
          <cell r="A2471" t="str">
            <v>TRV-3C160</v>
          </cell>
          <cell r="B2471" t="str">
            <v>TRV0069</v>
          </cell>
          <cell r="C2471" t="str">
            <v>3C160V</v>
          </cell>
          <cell r="D2471" t="str">
            <v>Transformador 22kV 3F conv. 160 kVA en poste</v>
          </cell>
          <cell r="E2471" t="str">
            <v>U</v>
          </cell>
        </row>
        <row r="2472">
          <cell r="A2472" t="str">
            <v>TRV-3C175</v>
          </cell>
          <cell r="B2472" t="str">
            <v>TRV0070</v>
          </cell>
          <cell r="C2472" t="str">
            <v>3C175V</v>
          </cell>
          <cell r="D2472" t="str">
            <v>Transformador 22kV 3F conv. 175 kVA en poste</v>
          </cell>
          <cell r="E2472" t="str">
            <v>U</v>
          </cell>
        </row>
        <row r="2473">
          <cell r="A2473" t="str">
            <v>TRV-3C192</v>
          </cell>
          <cell r="B2473" t="str">
            <v>TRV0071</v>
          </cell>
          <cell r="C2473" t="str">
            <v>3C192V</v>
          </cell>
          <cell r="D2473" t="str">
            <v>Transformador 22kV 3F conv. 192 kVA en poste</v>
          </cell>
          <cell r="E2473" t="str">
            <v>U</v>
          </cell>
        </row>
        <row r="2474">
          <cell r="A2474" t="str">
            <v>TRV-3C192.5</v>
          </cell>
          <cell r="B2474" t="str">
            <v>TRV0072</v>
          </cell>
          <cell r="C2474" t="str">
            <v>3C192.5V</v>
          </cell>
          <cell r="D2474" t="str">
            <v>Transformador 22kV 3F conv. 192.5 kVA en poste</v>
          </cell>
          <cell r="E2474" t="str">
            <v>U</v>
          </cell>
        </row>
        <row r="2475">
          <cell r="A2475" t="str">
            <v>TRV-3C20</v>
          </cell>
          <cell r="B2475" t="str">
            <v>TRV0073</v>
          </cell>
          <cell r="C2475" t="str">
            <v>3C20V</v>
          </cell>
          <cell r="D2475" t="str">
            <v>Transformador 22kV 3F conv. 20 kVA en poste</v>
          </cell>
          <cell r="E2475" t="str">
            <v>U</v>
          </cell>
        </row>
        <row r="2476">
          <cell r="A2476" t="str">
            <v>TRV-3C200</v>
          </cell>
          <cell r="B2476" t="str">
            <v>TRV0074</v>
          </cell>
          <cell r="C2476" t="str">
            <v>3C200V</v>
          </cell>
          <cell r="D2476" t="str">
            <v>Transformador 22kV 3F conv. 200 kVA en poste</v>
          </cell>
          <cell r="E2476" t="str">
            <v>U</v>
          </cell>
        </row>
        <row r="2477">
          <cell r="A2477" t="str">
            <v>TRV-3C250</v>
          </cell>
          <cell r="B2477" t="str">
            <v>TRV0110</v>
          </cell>
          <cell r="C2477" t="str">
            <v>3C250V</v>
          </cell>
          <cell r="D2477" t="str">
            <v>Transformador 22 kV 3F conv. 125 kVA en poste</v>
          </cell>
          <cell r="E2477" t="str">
            <v>U</v>
          </cell>
        </row>
        <row r="2478">
          <cell r="A2478" t="str">
            <v>TRV-3C30</v>
          </cell>
          <cell r="B2478" t="str">
            <v>TRV0018</v>
          </cell>
          <cell r="C2478" t="str">
            <v>3C30V</v>
          </cell>
          <cell r="D2478" t="str">
            <v>Transformador 22 kV 3F conv. 30 kVA en poste</v>
          </cell>
          <cell r="E2478" t="str">
            <v>U</v>
          </cell>
        </row>
        <row r="2479">
          <cell r="A2479" t="str">
            <v>TRV-3C300</v>
          </cell>
          <cell r="B2479" t="str">
            <v>TRV0111</v>
          </cell>
          <cell r="C2479" t="str">
            <v>3C300V</v>
          </cell>
          <cell r="D2479" t="str">
            <v>Transformador 22 kV 3F conv. 125 kVA en poste</v>
          </cell>
          <cell r="E2479" t="str">
            <v>U</v>
          </cell>
        </row>
        <row r="2480">
          <cell r="A2480" t="str">
            <v>TRV-3C400</v>
          </cell>
          <cell r="B2480" t="str">
            <v>TRV0112</v>
          </cell>
          <cell r="C2480" t="str">
            <v>3C400V</v>
          </cell>
          <cell r="D2480" t="str">
            <v>Transformador 22 kV 3F conv. 125 kVA en poste</v>
          </cell>
          <cell r="E2480" t="str">
            <v>U</v>
          </cell>
        </row>
        <row r="2481">
          <cell r="A2481" t="str">
            <v>TRV-3C45</v>
          </cell>
          <cell r="B2481" t="str">
            <v>TRV0019</v>
          </cell>
          <cell r="C2481" t="str">
            <v>3C45V</v>
          </cell>
          <cell r="D2481" t="str">
            <v>Transformador 22 kV 3F conv. 45 kVA en poste</v>
          </cell>
          <cell r="E2481" t="str">
            <v>U</v>
          </cell>
        </row>
        <row r="2482">
          <cell r="A2482" t="str">
            <v>TRV-3C50</v>
          </cell>
          <cell r="B2482" t="str">
            <v>TRV0020</v>
          </cell>
          <cell r="C2482" t="str">
            <v>3C50V</v>
          </cell>
          <cell r="D2482" t="str">
            <v>Transformador 22 kV 3F conv. 50 kVA en poste</v>
          </cell>
          <cell r="E2482" t="str">
            <v>U</v>
          </cell>
        </row>
        <row r="2483">
          <cell r="A2483" t="str">
            <v>TRV-3C500</v>
          </cell>
          <cell r="B2483" t="str">
            <v>TRV0113</v>
          </cell>
          <cell r="C2483" t="str">
            <v>3C500V</v>
          </cell>
          <cell r="D2483" t="str">
            <v>Transformador 22 kV 3F conv. 125 kVA en poste</v>
          </cell>
          <cell r="E2483" t="str">
            <v>U</v>
          </cell>
        </row>
        <row r="2484">
          <cell r="A2484" t="str">
            <v>TRV-3C60</v>
          </cell>
          <cell r="B2484" t="str">
            <v>TRV0021</v>
          </cell>
          <cell r="C2484" t="str">
            <v>3C60V</v>
          </cell>
          <cell r="D2484" t="str">
            <v>Transformador 22 kV 3F conv. 60 kVA en poste</v>
          </cell>
          <cell r="E2484" t="str">
            <v>U</v>
          </cell>
        </row>
        <row r="2485">
          <cell r="A2485" t="str">
            <v>TRV-3C75</v>
          </cell>
          <cell r="B2485" t="str">
            <v>TRV0022</v>
          </cell>
          <cell r="C2485" t="str">
            <v>3C75V</v>
          </cell>
          <cell r="D2485" t="str">
            <v>Transformador 22 kV 3F conv. 75 kVA en poste</v>
          </cell>
          <cell r="E2485" t="str">
            <v>U</v>
          </cell>
        </row>
        <row r="2486">
          <cell r="A2486" t="str">
            <v>TRV-3C80</v>
          </cell>
          <cell r="B2486" t="str">
            <v>TRV0075</v>
          </cell>
          <cell r="C2486" t="str">
            <v>3C80V</v>
          </cell>
          <cell r="D2486" t="str">
            <v>Transformador 22kV 3F conv. 80 kVA en poste</v>
          </cell>
          <cell r="E2486" t="str">
            <v>U</v>
          </cell>
        </row>
        <row r="2487">
          <cell r="A2487" t="str">
            <v>TRV-3C90</v>
          </cell>
          <cell r="B2487" t="str">
            <v>TRV0023</v>
          </cell>
          <cell r="C2487" t="str">
            <v>3C90V</v>
          </cell>
          <cell r="D2487" t="str">
            <v>Transformador 22 kV 3F conv. 90 kVA en poste</v>
          </cell>
          <cell r="E2487" t="str">
            <v>U</v>
          </cell>
        </row>
        <row r="2488">
          <cell r="A2488" t="str">
            <v>TRV-3I100</v>
          </cell>
          <cell r="B2488" t="str">
            <v>TRV0152</v>
          </cell>
          <cell r="C2488" t="str">
            <v>3I100V</v>
          </cell>
          <cell r="D2488" t="str">
            <v>Banco de 3 transformadores 22 kV monofásicos 100 kVA en cámara</v>
          </cell>
          <cell r="E2488" t="str">
            <v>U</v>
          </cell>
        </row>
        <row r="2489">
          <cell r="A2489" t="str">
            <v>TRV-3I112.5</v>
          </cell>
          <cell r="B2489" t="str">
            <v>TRV0153</v>
          </cell>
          <cell r="C2489" t="str">
            <v>3I112.5V</v>
          </cell>
          <cell r="D2489" t="str">
            <v>Banco de 3 transformadores 22 kV monofásicos 112.5 kVA en cámara</v>
          </cell>
          <cell r="E2489" t="str">
            <v>U</v>
          </cell>
        </row>
        <row r="2490">
          <cell r="A2490" t="str">
            <v>TRV-3I115</v>
          </cell>
          <cell r="B2490" t="str">
            <v>TRV0154</v>
          </cell>
          <cell r="C2490" t="str">
            <v>3I115V</v>
          </cell>
          <cell r="D2490" t="str">
            <v>Banco de 3 transformadores 22 kV monofásicos 115 kVA en cámara</v>
          </cell>
          <cell r="E2490" t="str">
            <v>U</v>
          </cell>
        </row>
        <row r="2491">
          <cell r="A2491" t="str">
            <v>TRV-3I125</v>
          </cell>
          <cell r="B2491" t="str">
            <v>TRV0155</v>
          </cell>
          <cell r="C2491" t="str">
            <v>3I125V</v>
          </cell>
          <cell r="D2491" t="str">
            <v>Banco de 3 transformadores 22 kV monofásicos 125 kVA en cámara</v>
          </cell>
          <cell r="E2491" t="str">
            <v>U</v>
          </cell>
        </row>
        <row r="2492">
          <cell r="A2492" t="str">
            <v>TRV-3I137.5</v>
          </cell>
          <cell r="B2492" t="str">
            <v>TRV0156</v>
          </cell>
          <cell r="C2492" t="str">
            <v>3I137.5V</v>
          </cell>
          <cell r="D2492" t="str">
            <v>Banco de 3 transformadores 22 kV monofásicos 137.5 kVA en cámara</v>
          </cell>
          <cell r="E2492" t="str">
            <v>U</v>
          </cell>
        </row>
        <row r="2493">
          <cell r="A2493" t="str">
            <v>TRV-3I140</v>
          </cell>
          <cell r="B2493" t="str">
            <v>TRV0157</v>
          </cell>
          <cell r="C2493" t="str">
            <v>3I140V</v>
          </cell>
          <cell r="D2493" t="str">
            <v>Banco de 3 transformadores 22 kV monofásicos 140 kVA en cámara</v>
          </cell>
          <cell r="E2493" t="str">
            <v>U</v>
          </cell>
        </row>
        <row r="2494">
          <cell r="A2494" t="str">
            <v>TRV-3I150</v>
          </cell>
          <cell r="B2494" t="str">
            <v>TRV0158</v>
          </cell>
          <cell r="C2494" t="str">
            <v>3I150V</v>
          </cell>
          <cell r="D2494" t="str">
            <v>Banco de 3 transformadores 22 kV monofásicos 150 kVA en cámara</v>
          </cell>
          <cell r="E2494" t="str">
            <v>U</v>
          </cell>
        </row>
        <row r="2495">
          <cell r="A2495" t="str">
            <v>TRV-3I1500</v>
          </cell>
          <cell r="B2495" t="str">
            <v>TRV0189</v>
          </cell>
          <cell r="C2495" t="str">
            <v>3I1500V</v>
          </cell>
          <cell r="D2495" t="str">
            <v>Banco de 3 transformadores 22 kV monofásicos 1500kVA en cámara</v>
          </cell>
          <cell r="E2495" t="str">
            <v>U</v>
          </cell>
        </row>
        <row r="2496">
          <cell r="A2496" t="str">
            <v>TRV-3I160</v>
          </cell>
          <cell r="B2496" t="str">
            <v>TRV0159</v>
          </cell>
          <cell r="C2496" t="str">
            <v>3I160V</v>
          </cell>
          <cell r="D2496" t="str">
            <v>Banco de 3 transformadores 22 kV monofásicos 160 kVA en cámara</v>
          </cell>
          <cell r="E2496" t="str">
            <v>U</v>
          </cell>
        </row>
        <row r="2497">
          <cell r="A2497" t="str">
            <v>TRV-3I162.5</v>
          </cell>
          <cell r="B2497" t="str">
            <v>TRV0160</v>
          </cell>
          <cell r="C2497" t="str">
            <v>3I162.5V</v>
          </cell>
          <cell r="D2497" t="str">
            <v>Banco de 3 transformadores 22 kV monofásicos 162.5 kVA en cámara</v>
          </cell>
          <cell r="E2497" t="str">
            <v>U</v>
          </cell>
        </row>
        <row r="2498">
          <cell r="A2498" t="str">
            <v>TRV-3I175</v>
          </cell>
          <cell r="B2498" t="str">
            <v>TRV0161</v>
          </cell>
          <cell r="C2498" t="str">
            <v>3I175V</v>
          </cell>
          <cell r="D2498" t="str">
            <v>Banco de 3 transformadores 22 kV monofásicos 175 kVA en cámara</v>
          </cell>
          <cell r="E2498" t="str">
            <v>U</v>
          </cell>
        </row>
        <row r="2499">
          <cell r="A2499" t="str">
            <v>TRV-3I200</v>
          </cell>
          <cell r="B2499" t="str">
            <v>TRV0162</v>
          </cell>
          <cell r="C2499" t="str">
            <v>3I200V</v>
          </cell>
          <cell r="D2499" t="str">
            <v>Banco de 3 transformadores 22 kV monofásicos 200 kVA en cámara</v>
          </cell>
          <cell r="E2499" t="str">
            <v>U</v>
          </cell>
        </row>
        <row r="2500">
          <cell r="A2500" t="str">
            <v>TRV-3I217</v>
          </cell>
          <cell r="B2500" t="str">
            <v>TRV0163</v>
          </cell>
          <cell r="C2500" t="str">
            <v>3I217V</v>
          </cell>
          <cell r="D2500" t="str">
            <v>Banco de 3 transformadores 22 kV monofásicos 217 kVA en cámara</v>
          </cell>
          <cell r="E2500" t="str">
            <v>U</v>
          </cell>
        </row>
        <row r="2501">
          <cell r="A2501" t="str">
            <v>TRV-3I225</v>
          </cell>
          <cell r="B2501" t="str">
            <v>TRV0164</v>
          </cell>
          <cell r="C2501" t="str">
            <v>3I225V</v>
          </cell>
          <cell r="D2501" t="str">
            <v>Banco de 3 transformadores 22 kV monofásicos 225 kVA en cámara</v>
          </cell>
          <cell r="E2501" t="str">
            <v>U</v>
          </cell>
        </row>
        <row r="2502">
          <cell r="A2502" t="str">
            <v>TRV-3I250</v>
          </cell>
          <cell r="B2502" t="str">
            <v>TRV0165</v>
          </cell>
          <cell r="C2502" t="str">
            <v>3I250V</v>
          </cell>
          <cell r="D2502" t="str">
            <v>Banco de 3 transformadores 22 kV monofásicos 250 kVA en cámara</v>
          </cell>
          <cell r="E2502" t="str">
            <v>U</v>
          </cell>
        </row>
        <row r="2503">
          <cell r="A2503" t="str">
            <v>TRV-3I267</v>
          </cell>
          <cell r="B2503" t="str">
            <v>TRV0166</v>
          </cell>
          <cell r="C2503" t="str">
            <v>3I267V</v>
          </cell>
          <cell r="D2503" t="str">
            <v>Banco de 3 transformadores 22 kV monofásicos 267 kVA en cámara</v>
          </cell>
          <cell r="E2503" t="str">
            <v>U</v>
          </cell>
        </row>
        <row r="2504">
          <cell r="A2504" t="str">
            <v>TRV-3I275</v>
          </cell>
          <cell r="B2504" t="str">
            <v>TRV0167</v>
          </cell>
          <cell r="C2504" t="str">
            <v>3I275V</v>
          </cell>
          <cell r="D2504" t="str">
            <v>Banco de 3 transformadores 22 kV monofásicos 275 kVA en cámara</v>
          </cell>
          <cell r="E2504" t="str">
            <v>U</v>
          </cell>
        </row>
        <row r="2505">
          <cell r="A2505" t="str">
            <v>TRV-3I292</v>
          </cell>
          <cell r="B2505" t="str">
            <v>TRV0168</v>
          </cell>
          <cell r="C2505" t="str">
            <v>3I292V</v>
          </cell>
          <cell r="D2505" t="str">
            <v>Banco de 3 transformadores 22 kV monofásicos 292 kVA en cámara</v>
          </cell>
          <cell r="E2505" t="str">
            <v>U</v>
          </cell>
        </row>
        <row r="2506">
          <cell r="A2506" t="str">
            <v>TRV-3I30</v>
          </cell>
          <cell r="B2506" t="str">
            <v>TRV0143</v>
          </cell>
          <cell r="C2506" t="str">
            <v>3I30V</v>
          </cell>
          <cell r="D2506" t="str">
            <v>Banco de 3 transformadores 22 kV monofásicos 30 kVA en cámara</v>
          </cell>
          <cell r="E2506" t="str">
            <v>U</v>
          </cell>
        </row>
        <row r="2507">
          <cell r="A2507" t="str">
            <v>TRV-3I300</v>
          </cell>
          <cell r="B2507" t="str">
            <v>TRV0169</v>
          </cell>
          <cell r="C2507" t="str">
            <v>3I300V</v>
          </cell>
          <cell r="D2507" t="str">
            <v>Banco de 3 transformadores 22 kV monofásicos 300 kVA en cámara</v>
          </cell>
          <cell r="E2507" t="str">
            <v>U</v>
          </cell>
        </row>
        <row r="2508">
          <cell r="A2508" t="str">
            <v>TRV-3I317</v>
          </cell>
          <cell r="B2508" t="str">
            <v>TRV0170</v>
          </cell>
          <cell r="C2508" t="str">
            <v>3I317V</v>
          </cell>
          <cell r="D2508" t="str">
            <v>Banco de 3 transformadores 22 kV monofásicos 317 kVA en cámara</v>
          </cell>
          <cell r="E2508" t="str">
            <v>U</v>
          </cell>
        </row>
        <row r="2509">
          <cell r="A2509" t="str">
            <v>TRV-3I318</v>
          </cell>
          <cell r="B2509" t="str">
            <v>TRV0171</v>
          </cell>
          <cell r="C2509" t="str">
            <v>3I318V</v>
          </cell>
          <cell r="D2509" t="str">
            <v>Banco de 3 transformadores 22 kV monofásicos 318 kVA en cámara</v>
          </cell>
          <cell r="E2509" t="str">
            <v>U</v>
          </cell>
        </row>
        <row r="2510">
          <cell r="A2510" t="str">
            <v>TRV-3I35</v>
          </cell>
          <cell r="B2510" t="str">
            <v>TRV0144</v>
          </cell>
          <cell r="C2510" t="str">
            <v>3I35V</v>
          </cell>
          <cell r="D2510" t="str">
            <v>Banco de 3 transformadores 22 kV monofásicos 35 kVA en cámara</v>
          </cell>
          <cell r="E2510" t="str">
            <v>U</v>
          </cell>
        </row>
        <row r="2511">
          <cell r="A2511" t="str">
            <v>TRV-3I367</v>
          </cell>
          <cell r="B2511" t="str">
            <v>TRV0172</v>
          </cell>
          <cell r="C2511" t="str">
            <v>3I367V</v>
          </cell>
          <cell r="D2511" t="str">
            <v>Banco de 3 transformadores 22 kV monofásicos 367 kVA en cámara</v>
          </cell>
          <cell r="E2511" t="str">
            <v>U</v>
          </cell>
        </row>
        <row r="2512">
          <cell r="A2512" t="str">
            <v>TRV-3I375</v>
          </cell>
          <cell r="B2512" t="str">
            <v>TRV0173</v>
          </cell>
          <cell r="C2512" t="str">
            <v>3I375V</v>
          </cell>
          <cell r="D2512" t="str">
            <v>Banco de 3 transformadores 22 kV monofásicos 375 kVA en cámara</v>
          </cell>
          <cell r="E2512" t="str">
            <v>U</v>
          </cell>
        </row>
        <row r="2513">
          <cell r="A2513" t="str">
            <v>TRV-3I384</v>
          </cell>
          <cell r="B2513" t="str">
            <v>TRV0174</v>
          </cell>
          <cell r="C2513" t="str">
            <v>3I384V</v>
          </cell>
          <cell r="D2513" t="str">
            <v>Banco de 3 transformadores 22 kV monofásicos 384 kVA en cámara</v>
          </cell>
          <cell r="E2513" t="str">
            <v>U</v>
          </cell>
        </row>
        <row r="2514">
          <cell r="A2514" t="str">
            <v>TRV-3I400</v>
          </cell>
          <cell r="B2514" t="str">
            <v>TRV0175</v>
          </cell>
          <cell r="C2514" t="str">
            <v>3I400V</v>
          </cell>
          <cell r="D2514" t="str">
            <v>Banco de 3 transformadores 22 kV monofásicos 400 kVA en cámara</v>
          </cell>
          <cell r="E2514" t="str">
            <v>U</v>
          </cell>
        </row>
        <row r="2515">
          <cell r="A2515" t="str">
            <v>TRV-3I434</v>
          </cell>
          <cell r="B2515" t="str">
            <v>TRV0176</v>
          </cell>
          <cell r="C2515" t="str">
            <v>3I434V</v>
          </cell>
          <cell r="D2515" t="str">
            <v>Banco de 3 transformadores 22 kV monofásicos 434 kVA en cámara</v>
          </cell>
          <cell r="E2515" t="str">
            <v>U</v>
          </cell>
        </row>
        <row r="2516">
          <cell r="A2516" t="str">
            <v>TRV-3I45</v>
          </cell>
          <cell r="B2516" t="str">
            <v>TRV0145</v>
          </cell>
          <cell r="C2516" t="str">
            <v>3I45V</v>
          </cell>
          <cell r="D2516" t="str">
            <v>Banco de 3 transformadores 22 kV monofásicos 45 kVA en cámara</v>
          </cell>
          <cell r="E2516" t="str">
            <v>U</v>
          </cell>
        </row>
        <row r="2517">
          <cell r="A2517" t="str">
            <v>TRV-3I450</v>
          </cell>
          <cell r="B2517" t="str">
            <v>TRV0177</v>
          </cell>
          <cell r="C2517" t="str">
            <v>3I450V</v>
          </cell>
          <cell r="D2517" t="str">
            <v>Banco de 3 transformadores 22 kV monofásicos 450 kVA en cámara</v>
          </cell>
          <cell r="E2517" t="str">
            <v>U</v>
          </cell>
        </row>
        <row r="2518">
          <cell r="A2518" t="str">
            <v>TRV-3I471</v>
          </cell>
          <cell r="B2518" t="str">
            <v>TRV0178</v>
          </cell>
          <cell r="C2518" t="str">
            <v>3I471V</v>
          </cell>
          <cell r="D2518" t="str">
            <v>Banco de 3 transformadores 22 kV monofásicos 471 kVA en cámara</v>
          </cell>
          <cell r="E2518" t="str">
            <v>U</v>
          </cell>
        </row>
        <row r="2519">
          <cell r="A2519" t="str">
            <v>TRV-3I50</v>
          </cell>
          <cell r="B2519" t="str">
            <v>TRV0146</v>
          </cell>
          <cell r="C2519" t="str">
            <v>3I50V</v>
          </cell>
          <cell r="D2519" t="str">
            <v>Banco de 3 transformadores 22 kV monofásicos 50 kVA en cámara</v>
          </cell>
          <cell r="E2519" t="str">
            <v>U</v>
          </cell>
        </row>
        <row r="2520">
          <cell r="A2520" t="str">
            <v>TRV-3I500</v>
          </cell>
          <cell r="B2520" t="str">
            <v>TRV0179</v>
          </cell>
          <cell r="C2520" t="str">
            <v>3I500V</v>
          </cell>
          <cell r="D2520" t="str">
            <v>Banco de 3 transformadores 22 kV monofásicos 500 kVA en cámara</v>
          </cell>
          <cell r="E2520" t="str">
            <v>U</v>
          </cell>
        </row>
        <row r="2521">
          <cell r="A2521" t="str">
            <v>TRV-3I501</v>
          </cell>
          <cell r="B2521" t="str">
            <v>TRV0180</v>
          </cell>
          <cell r="C2521" t="str">
            <v>3I501V</v>
          </cell>
          <cell r="D2521" t="str">
            <v>Banco de 3 transformadores 22 kV monofásicos 501 kVA en cámara</v>
          </cell>
          <cell r="E2521" t="str">
            <v>U</v>
          </cell>
        </row>
        <row r="2522">
          <cell r="A2522" t="str">
            <v>TRV-3I55</v>
          </cell>
          <cell r="B2522" t="str">
            <v>TRV0147</v>
          </cell>
          <cell r="C2522" t="str">
            <v>3I55V</v>
          </cell>
          <cell r="D2522" t="str">
            <v>Banco de 3 transformadores 22 kV monofásicos 55 kVA en cámara</v>
          </cell>
          <cell r="E2522" t="str">
            <v>U</v>
          </cell>
        </row>
        <row r="2523">
          <cell r="A2523" t="str">
            <v>TRV-3I550</v>
          </cell>
          <cell r="B2523" t="str">
            <v>TRV0181</v>
          </cell>
          <cell r="C2523" t="str">
            <v>3I550V</v>
          </cell>
          <cell r="D2523" t="str">
            <v>Banco de 3 transformadores 22 kV monofásicos 550 kVA en cámara</v>
          </cell>
          <cell r="E2523" t="str">
            <v>U</v>
          </cell>
        </row>
        <row r="2524">
          <cell r="A2524" t="str">
            <v>TRV-3I584</v>
          </cell>
          <cell r="B2524" t="str">
            <v>TRV0182</v>
          </cell>
          <cell r="C2524" t="str">
            <v>3I584V</v>
          </cell>
          <cell r="D2524" t="str">
            <v>Banco de 3 transformadores 22 kV monofásicos 584 kVA en cámara</v>
          </cell>
          <cell r="E2524" t="str">
            <v>U</v>
          </cell>
        </row>
        <row r="2525">
          <cell r="A2525" t="str">
            <v>TRV-3I600</v>
          </cell>
          <cell r="B2525" t="str">
            <v>TRV0183</v>
          </cell>
          <cell r="C2525" t="str">
            <v>3I600V</v>
          </cell>
          <cell r="D2525" t="str">
            <v>Banco de 3 transformadores 22 kV monofásicos 600 kVA en cámara</v>
          </cell>
          <cell r="E2525" t="str">
            <v>U</v>
          </cell>
        </row>
        <row r="2526">
          <cell r="A2526" t="str">
            <v>TRV-3I65</v>
          </cell>
          <cell r="B2526" t="str">
            <v>TRV0148</v>
          </cell>
          <cell r="C2526" t="str">
            <v>3I65V</v>
          </cell>
          <cell r="D2526" t="str">
            <v>Banco de 3 transformadores 22 kV monofásicos 65 kVA en cámara</v>
          </cell>
          <cell r="E2526" t="str">
            <v>U</v>
          </cell>
        </row>
        <row r="2527">
          <cell r="A2527" t="str">
            <v>TRV-3I667</v>
          </cell>
          <cell r="B2527" t="str">
            <v>TRV0184</v>
          </cell>
          <cell r="C2527" t="str">
            <v>3I667V</v>
          </cell>
          <cell r="D2527" t="str">
            <v>Banco de 3 transformadores 22 kV monofásicos 667 kVA en cámara</v>
          </cell>
          <cell r="E2527" t="str">
            <v>U</v>
          </cell>
        </row>
        <row r="2528">
          <cell r="A2528" t="str">
            <v>TRV-3I67.5</v>
          </cell>
          <cell r="B2528" t="str">
            <v>TRV0149</v>
          </cell>
          <cell r="C2528" t="str">
            <v>3I67.5V</v>
          </cell>
          <cell r="D2528" t="str">
            <v>Banco de 3 transformadores 22 kV monofásicos 67.5 kVA en cámara</v>
          </cell>
          <cell r="E2528" t="str">
            <v>U</v>
          </cell>
        </row>
        <row r="2529">
          <cell r="A2529" t="str">
            <v>TRV-3I75</v>
          </cell>
          <cell r="B2529" t="str">
            <v>TRV0150</v>
          </cell>
          <cell r="C2529" t="str">
            <v>3I75V</v>
          </cell>
          <cell r="D2529" t="str">
            <v>Banco de 3 transformadores 22 kV monofásicos 75 kVA en cámara</v>
          </cell>
          <cell r="E2529" t="str">
            <v>U</v>
          </cell>
        </row>
        <row r="2530">
          <cell r="A2530" t="str">
            <v>TRV-3I750</v>
          </cell>
          <cell r="B2530" t="str">
            <v>TRV0185</v>
          </cell>
          <cell r="C2530" t="str">
            <v>3I750V</v>
          </cell>
          <cell r="D2530" t="str">
            <v>Banco de 3 transformadores 22 kV monofásicos 750 kVA en cámara</v>
          </cell>
          <cell r="E2530" t="str">
            <v>U</v>
          </cell>
        </row>
        <row r="2531">
          <cell r="A2531" t="str">
            <v>TRV-3I833</v>
          </cell>
          <cell r="B2531" t="str">
            <v>TRV0186</v>
          </cell>
          <cell r="C2531" t="str">
            <v>3I833V</v>
          </cell>
          <cell r="D2531" t="str">
            <v>Banco de 3 transformadores 22 kV monofásicos 833 kVA en cámara</v>
          </cell>
          <cell r="E2531" t="str">
            <v>U</v>
          </cell>
        </row>
        <row r="2532">
          <cell r="A2532" t="str">
            <v>TRV-3I87.5</v>
          </cell>
          <cell r="B2532" t="str">
            <v>TRV0151</v>
          </cell>
          <cell r="C2532" t="str">
            <v>3I87.5V</v>
          </cell>
          <cell r="D2532" t="str">
            <v>Banco de 3 transformadores 22 kV monofásicos 87.5 kVA en cámara</v>
          </cell>
          <cell r="E2532" t="str">
            <v>U</v>
          </cell>
        </row>
        <row r="2533">
          <cell r="A2533" t="str">
            <v>TRV-3I990</v>
          </cell>
          <cell r="B2533" t="str">
            <v>TRV0187</v>
          </cell>
          <cell r="C2533" t="str">
            <v>3I990V</v>
          </cell>
          <cell r="D2533" t="str">
            <v>Banco de 3 transformadores 22 kV monofásicos 990 kVA en cámara</v>
          </cell>
          <cell r="E2533" t="str">
            <v>U</v>
          </cell>
        </row>
        <row r="2534">
          <cell r="A2534" t="str">
            <v>TRV-3I999</v>
          </cell>
          <cell r="B2534" t="str">
            <v>TRV0188</v>
          </cell>
          <cell r="C2534" t="str">
            <v>3I999V</v>
          </cell>
          <cell r="D2534" t="str">
            <v>Banco de 3 transformadores 22 kV monofásicos 999 kVA en cámara</v>
          </cell>
          <cell r="E2534" t="str">
            <v>U</v>
          </cell>
        </row>
        <row r="2535">
          <cell r="A2535" t="str">
            <v>TRV-3N100</v>
          </cell>
          <cell r="B2535" t="str">
            <v>TRV0141</v>
          </cell>
          <cell r="C2535" t="str">
            <v>3N100V</v>
          </cell>
          <cell r="D2535" t="str">
            <v>Banco de 3 transformadores 22 kV monofásicos 100 kVA en poste</v>
          </cell>
          <cell r="E2535" t="str">
            <v>U</v>
          </cell>
        </row>
        <row r="2536">
          <cell r="A2536" t="str">
            <v>TRV-3N112.5</v>
          </cell>
          <cell r="B2536" t="str">
            <v>TRV0142</v>
          </cell>
          <cell r="C2536" t="str">
            <v>3N112.5V</v>
          </cell>
          <cell r="D2536" t="str">
            <v>Banco de 3 transformadores 22 kV monofásicos 112.5 kVA en poste</v>
          </cell>
          <cell r="E2536" t="str">
            <v>U</v>
          </cell>
        </row>
        <row r="2537">
          <cell r="A2537" t="str">
            <v>TRV-3N30</v>
          </cell>
          <cell r="B2537" t="str">
            <v>TRV0132</v>
          </cell>
          <cell r="C2537" t="str">
            <v>3N30V</v>
          </cell>
          <cell r="D2537" t="str">
            <v>Banco de 3 transformadores 22 kV monofásicos 30 kVA en poste</v>
          </cell>
          <cell r="E2537" t="str">
            <v>U</v>
          </cell>
        </row>
        <row r="2538">
          <cell r="A2538" t="str">
            <v>TRV-3N35</v>
          </cell>
          <cell r="B2538" t="str">
            <v>TRV0133</v>
          </cell>
          <cell r="C2538" t="str">
            <v>3N35V</v>
          </cell>
          <cell r="D2538" t="str">
            <v>Banco de 3 transformadores 22 kV monofásicos 35 kVA en poste</v>
          </cell>
          <cell r="E2538" t="str">
            <v>U</v>
          </cell>
        </row>
        <row r="2539">
          <cell r="A2539" t="str">
            <v>TRV-3N45</v>
          </cell>
          <cell r="B2539" t="str">
            <v>TRV0134</v>
          </cell>
          <cell r="C2539" t="str">
            <v>3N45V</v>
          </cell>
          <cell r="D2539" t="str">
            <v>Banco de 3 transformadores 22 kV monofásicos 45 kVA en poste</v>
          </cell>
          <cell r="E2539" t="str">
            <v>U</v>
          </cell>
        </row>
        <row r="2540">
          <cell r="A2540" t="str">
            <v>TRV-3N50</v>
          </cell>
          <cell r="B2540" t="str">
            <v>TRV0135</v>
          </cell>
          <cell r="C2540" t="str">
            <v>3N50V</v>
          </cell>
          <cell r="D2540" t="str">
            <v>Banco de 3 transformadores 22 kV monofásicos 50 kVA en poste</v>
          </cell>
          <cell r="E2540" t="str">
            <v>U</v>
          </cell>
        </row>
        <row r="2541">
          <cell r="A2541" t="str">
            <v>TRV-3N55</v>
          </cell>
          <cell r="B2541" t="str">
            <v>TRV0136</v>
          </cell>
          <cell r="C2541" t="str">
            <v>3N55V</v>
          </cell>
          <cell r="D2541" t="str">
            <v>Banco de 3 transformadores 22 kV monofásicos 55 kVA en poste</v>
          </cell>
          <cell r="E2541" t="str">
            <v>U</v>
          </cell>
        </row>
        <row r="2542">
          <cell r="A2542" t="str">
            <v>TRV-3N65</v>
          </cell>
          <cell r="B2542" t="str">
            <v>TRV0137</v>
          </cell>
          <cell r="C2542" t="str">
            <v>3N65V</v>
          </cell>
          <cell r="D2542" t="str">
            <v>Banco de 3 transformadores 22 kV monofásicos 65 kVA en poste</v>
          </cell>
          <cell r="E2542" t="str">
            <v>U</v>
          </cell>
        </row>
        <row r="2543">
          <cell r="A2543" t="str">
            <v>TRV-3N67.5</v>
          </cell>
          <cell r="B2543" t="str">
            <v>TRV0138</v>
          </cell>
          <cell r="C2543" t="str">
            <v>3N67.5V</v>
          </cell>
          <cell r="D2543" t="str">
            <v>Banco de 3 transformadores 22 kV monofásicos 67.5 kVA en poste</v>
          </cell>
          <cell r="E2543" t="str">
            <v>U</v>
          </cell>
        </row>
        <row r="2544">
          <cell r="A2544" t="str">
            <v>TRV-3N75</v>
          </cell>
          <cell r="B2544" t="str">
            <v>TRV0139</v>
          </cell>
          <cell r="C2544" t="str">
            <v>3N75V</v>
          </cell>
          <cell r="D2544" t="str">
            <v>Banco de 3 transformadores 22 kV monofásicos 75 kVA en poste</v>
          </cell>
          <cell r="E2544" t="str">
            <v>U</v>
          </cell>
        </row>
        <row r="2545">
          <cell r="A2545" t="str">
            <v>TRV-3N87.5</v>
          </cell>
          <cell r="B2545" t="str">
            <v>TRV0140</v>
          </cell>
          <cell r="C2545" t="str">
            <v>3N87.5V</v>
          </cell>
          <cell r="D2545" t="str">
            <v>Banco de 3 transformadores 22 kV monofásicos 87.5 kVA en poste</v>
          </cell>
          <cell r="E2545" t="str">
            <v>U</v>
          </cell>
        </row>
        <row r="2546">
          <cell r="A2546" t="str">
            <v>TRV-3O100</v>
          </cell>
          <cell r="B2546" t="str">
            <v>TRV0064</v>
          </cell>
          <cell r="C2546" t="str">
            <v>3O100V</v>
          </cell>
          <cell r="D2546" t="str">
            <v>Transformador 22 kV 3F conv. 100 kVA en cámara</v>
          </cell>
          <cell r="E2546" t="str">
            <v>U</v>
          </cell>
        </row>
        <row r="2547">
          <cell r="A2547" t="str">
            <v>TRV-3O1000</v>
          </cell>
          <cell r="B2547" t="str">
            <v>TRV0076</v>
          </cell>
          <cell r="C2547" t="str">
            <v>3O1000V</v>
          </cell>
          <cell r="D2547" t="str">
            <v>Transformador 22 kV 3F conv. 1000 kVA en cámara</v>
          </cell>
          <cell r="E2547" t="str">
            <v>U</v>
          </cell>
        </row>
        <row r="2548">
          <cell r="A2548" t="str">
            <v>TRV-3O1100</v>
          </cell>
          <cell r="B2548" t="str">
            <v>TRV0077</v>
          </cell>
          <cell r="C2548" t="str">
            <v>3O1100V</v>
          </cell>
          <cell r="D2548" t="str">
            <v>Transformador 22 kV 3F conv. 1100 kVA en cámara</v>
          </cell>
          <cell r="E2548" t="str">
            <v>U</v>
          </cell>
        </row>
        <row r="2549">
          <cell r="A2549" t="str">
            <v>TRV-3O112</v>
          </cell>
          <cell r="B2549" t="str">
            <v>TRV0078</v>
          </cell>
          <cell r="C2549" t="str">
            <v>3O112V</v>
          </cell>
          <cell r="D2549" t="str">
            <v>Transformador 22 kV 3F conv. 112 kVA en cámara</v>
          </cell>
          <cell r="E2549" t="str">
            <v>U</v>
          </cell>
        </row>
        <row r="2550">
          <cell r="A2550" t="str">
            <v>TRV-3O112.5</v>
          </cell>
          <cell r="B2550" t="str">
            <v>TRV0065</v>
          </cell>
          <cell r="C2550" t="str">
            <v>3O112.5V</v>
          </cell>
          <cell r="D2550" t="str">
            <v>Transformador 22 kV 3F conv. 112.5 kVA en cámara</v>
          </cell>
          <cell r="E2550" t="str">
            <v>U</v>
          </cell>
        </row>
        <row r="2551">
          <cell r="A2551" t="str">
            <v>TRV-3O120</v>
          </cell>
          <cell r="B2551" t="str">
            <v>TRV0079</v>
          </cell>
          <cell r="C2551" t="str">
            <v>3O120V</v>
          </cell>
          <cell r="D2551" t="str">
            <v>Transformador 22 kV 3F conv. 120 kVA en cámara</v>
          </cell>
          <cell r="E2551" t="str">
            <v>U</v>
          </cell>
        </row>
        <row r="2552">
          <cell r="A2552" t="str">
            <v>TRV-3O1200</v>
          </cell>
          <cell r="B2552" t="str">
            <v>TRV0080</v>
          </cell>
          <cell r="C2552" t="str">
            <v>3O1200V</v>
          </cell>
          <cell r="D2552" t="str">
            <v>Transformador 22 kV 3F conv. 1200 kVA en cámara</v>
          </cell>
          <cell r="E2552" t="str">
            <v>U</v>
          </cell>
        </row>
        <row r="2553">
          <cell r="A2553" t="str">
            <v>TRV-3O125</v>
          </cell>
          <cell r="B2553" t="str">
            <v>TRV0066</v>
          </cell>
          <cell r="C2553" t="str">
            <v>3O125V</v>
          </cell>
          <cell r="D2553" t="str">
            <v>Transformador 22  kV 3F conv. 125 kVA en cámara</v>
          </cell>
          <cell r="E2553" t="str">
            <v>U</v>
          </cell>
        </row>
        <row r="2554">
          <cell r="A2554" t="str">
            <v>TRV-3O1300</v>
          </cell>
          <cell r="B2554" t="str">
            <v>TRV0081</v>
          </cell>
          <cell r="C2554" t="str">
            <v>3O1300V</v>
          </cell>
          <cell r="D2554" t="str">
            <v>Transformador 22 kV 3F conv. 1300 kVA en cámara</v>
          </cell>
          <cell r="E2554" t="str">
            <v>U</v>
          </cell>
        </row>
        <row r="2555">
          <cell r="A2555" t="str">
            <v>TRV-3O15</v>
          </cell>
          <cell r="B2555" t="str">
            <v>TRV0057</v>
          </cell>
          <cell r="C2555" t="str">
            <v>3O15V</v>
          </cell>
          <cell r="D2555" t="str">
            <v>Transformador 22 kV 3F conv. 15 kVA en cámara</v>
          </cell>
          <cell r="E2555" t="str">
            <v>U</v>
          </cell>
        </row>
        <row r="2556">
          <cell r="A2556" t="str">
            <v>TRV-3O1500</v>
          </cell>
          <cell r="B2556" t="str">
            <v>TRV0082</v>
          </cell>
          <cell r="C2556" t="str">
            <v>3O1500V</v>
          </cell>
          <cell r="D2556" t="str">
            <v>Transformador 22 kV 3F conv. 1500 kVA en cámara</v>
          </cell>
          <cell r="E2556" t="str">
            <v>U</v>
          </cell>
        </row>
        <row r="2557">
          <cell r="A2557" t="str">
            <v>TRV-3O160</v>
          </cell>
          <cell r="B2557" t="str">
            <v>TRV0130</v>
          </cell>
          <cell r="C2557" t="str">
            <v>3O160V</v>
          </cell>
          <cell r="D2557" t="str">
            <v>Transformador 22 kV 3F conv. 160 kVA en cámara</v>
          </cell>
          <cell r="E2557" t="str">
            <v>U</v>
          </cell>
        </row>
        <row r="2558">
          <cell r="A2558" t="str">
            <v>TRV-3O190</v>
          </cell>
          <cell r="B2558" t="str">
            <v>TRV0083</v>
          </cell>
          <cell r="C2558" t="str">
            <v>3O190V</v>
          </cell>
          <cell r="D2558" t="str">
            <v>Transformador 22 kV 3F conv. 190 kVA en cámara</v>
          </cell>
          <cell r="E2558" t="str">
            <v>U</v>
          </cell>
        </row>
        <row r="2559">
          <cell r="A2559" t="str">
            <v>TRV-3O200</v>
          </cell>
          <cell r="B2559" t="str">
            <v>TRV0084</v>
          </cell>
          <cell r="C2559" t="str">
            <v>3O200V</v>
          </cell>
          <cell r="D2559" t="str">
            <v>Transformador 22 kV 3F conv. 200 kVA en cámara</v>
          </cell>
          <cell r="E2559" t="str">
            <v>U</v>
          </cell>
        </row>
        <row r="2560">
          <cell r="A2560" t="str">
            <v>TRV-3O225</v>
          </cell>
          <cell r="B2560" t="str">
            <v>TRV0085</v>
          </cell>
          <cell r="C2560" t="str">
            <v>3O225V</v>
          </cell>
          <cell r="D2560" t="str">
            <v>Transformador 22 kV 3F conv. 225 kVA en cámara</v>
          </cell>
          <cell r="E2560" t="str">
            <v>U</v>
          </cell>
        </row>
        <row r="2561">
          <cell r="A2561" t="str">
            <v>TRV-3O250</v>
          </cell>
          <cell r="B2561" t="str">
            <v>TRV0086</v>
          </cell>
          <cell r="C2561" t="str">
            <v>3O250V</v>
          </cell>
          <cell r="D2561" t="str">
            <v>Transformador 22 kV 3F conv. 250 kVA en cámara</v>
          </cell>
          <cell r="E2561" t="str">
            <v>U</v>
          </cell>
        </row>
        <row r="2562">
          <cell r="A2562" t="str">
            <v>TRV-3O30</v>
          </cell>
          <cell r="B2562" t="str">
            <v>TRV0058</v>
          </cell>
          <cell r="C2562" t="str">
            <v>3O30V</v>
          </cell>
          <cell r="D2562" t="str">
            <v>Transformador 22 kV 3F conv. 30 kVA en cámara</v>
          </cell>
          <cell r="E2562" t="str">
            <v>U</v>
          </cell>
        </row>
        <row r="2563">
          <cell r="A2563" t="str">
            <v>TRV-3O300</v>
          </cell>
          <cell r="B2563" t="str">
            <v>TRV0087</v>
          </cell>
          <cell r="C2563" t="str">
            <v>3O300V</v>
          </cell>
          <cell r="D2563" t="str">
            <v>Transformador 22 kV 3F conv. 300 kVA en cámara</v>
          </cell>
          <cell r="E2563" t="str">
            <v>U</v>
          </cell>
        </row>
        <row r="2564">
          <cell r="A2564" t="str">
            <v>TRV-3O315</v>
          </cell>
          <cell r="B2564" t="str">
            <v>TRV0088</v>
          </cell>
          <cell r="C2564" t="str">
            <v>3O315V</v>
          </cell>
          <cell r="D2564" t="str">
            <v>Transformador 22 kV 3F conv. 315 kVA en cámara</v>
          </cell>
          <cell r="E2564" t="str">
            <v>U</v>
          </cell>
        </row>
        <row r="2565">
          <cell r="A2565" t="str">
            <v>TRV-3O350</v>
          </cell>
          <cell r="B2565" t="str">
            <v>TRV0089</v>
          </cell>
          <cell r="C2565" t="str">
            <v>3O350V</v>
          </cell>
          <cell r="D2565" t="str">
            <v>Transformador 22 kV 3F conv. 350 kVA en cámara</v>
          </cell>
          <cell r="E2565" t="str">
            <v>U</v>
          </cell>
        </row>
        <row r="2566">
          <cell r="A2566" t="str">
            <v>TRV-3O400</v>
          </cell>
          <cell r="B2566" t="str">
            <v>TRV0090</v>
          </cell>
          <cell r="C2566" t="str">
            <v>3O400V</v>
          </cell>
          <cell r="D2566" t="str">
            <v>Transformador 22 kV 3F conv. 400 kVA en cámara</v>
          </cell>
          <cell r="E2566" t="str">
            <v>U</v>
          </cell>
        </row>
        <row r="2567">
          <cell r="A2567" t="str">
            <v>TRV-3O45</v>
          </cell>
          <cell r="B2567" t="str">
            <v>TRV0059</v>
          </cell>
          <cell r="C2567" t="str">
            <v>3O45V</v>
          </cell>
          <cell r="D2567" t="str">
            <v>Transformador 22 kV 3F conv. 45 kVA en cámara</v>
          </cell>
          <cell r="E2567" t="str">
            <v>U</v>
          </cell>
        </row>
        <row r="2568">
          <cell r="A2568" t="str">
            <v>TRV-3O450</v>
          </cell>
          <cell r="B2568" t="str">
            <v>TRV0131</v>
          </cell>
          <cell r="C2568" t="str">
            <v>3O450V</v>
          </cell>
          <cell r="D2568" t="str">
            <v>Transformador 22 kV 3F conv. 450 kVA en cámara</v>
          </cell>
          <cell r="E2568" t="str">
            <v>U</v>
          </cell>
        </row>
        <row r="2569">
          <cell r="A2569" t="str">
            <v>TRV-3O50</v>
          </cell>
          <cell r="B2569" t="str">
            <v>TRV0060</v>
          </cell>
          <cell r="C2569" t="str">
            <v>3O50V</v>
          </cell>
          <cell r="D2569" t="str">
            <v>Transformador 22 kV 3F conv. 50 kVA en cámara</v>
          </cell>
          <cell r="E2569" t="str">
            <v>U</v>
          </cell>
        </row>
        <row r="2570">
          <cell r="A2570" t="str">
            <v>TRV-3O500</v>
          </cell>
          <cell r="B2570" t="str">
            <v>TRV0091</v>
          </cell>
          <cell r="C2570" t="str">
            <v>3O500V</v>
          </cell>
          <cell r="D2570" t="str">
            <v>Transformador 22 kV 3F conv. 500 kVA en cámara</v>
          </cell>
          <cell r="E2570" t="str">
            <v>U</v>
          </cell>
        </row>
        <row r="2571">
          <cell r="A2571" t="str">
            <v>TRV-3O60</v>
          </cell>
          <cell r="B2571" t="str">
            <v>TRV0061</v>
          </cell>
          <cell r="C2571" t="str">
            <v>3O60V</v>
          </cell>
          <cell r="D2571" t="str">
            <v>Transformador 22 kV 3F conv. 60 kVA en cámara</v>
          </cell>
          <cell r="E2571" t="str">
            <v>U</v>
          </cell>
        </row>
        <row r="2572">
          <cell r="A2572" t="str">
            <v>TRV-3O630</v>
          </cell>
          <cell r="B2572" t="str">
            <v>TRV0092</v>
          </cell>
          <cell r="C2572" t="str">
            <v>3O630V</v>
          </cell>
          <cell r="D2572" t="str">
            <v>Transformador 22 kV 3F conv. 630 kVA en cámara</v>
          </cell>
          <cell r="E2572" t="str">
            <v>U</v>
          </cell>
        </row>
        <row r="2573">
          <cell r="A2573" t="str">
            <v>TRV-3O75</v>
          </cell>
          <cell r="B2573" t="str">
            <v>TRV0062</v>
          </cell>
          <cell r="C2573" t="str">
            <v>3O75V</v>
          </cell>
          <cell r="D2573" t="str">
            <v>Transformador 22 kV 3F conv. 75 kVA en cámara</v>
          </cell>
          <cell r="E2573" t="str">
            <v>U</v>
          </cell>
        </row>
        <row r="2574">
          <cell r="A2574" t="str">
            <v>TRV-3O750</v>
          </cell>
          <cell r="B2574" t="str">
            <v>TRV0093</v>
          </cell>
          <cell r="C2574" t="str">
            <v>3O750V</v>
          </cell>
          <cell r="D2574" t="str">
            <v>Transformador 22 kV 3F conv. 750 kVA en cámara</v>
          </cell>
          <cell r="E2574" t="str">
            <v>U</v>
          </cell>
        </row>
        <row r="2575">
          <cell r="A2575" t="str">
            <v>TRV-3O800</v>
          </cell>
          <cell r="B2575" t="str">
            <v>TRV0094</v>
          </cell>
          <cell r="C2575" t="str">
            <v>3O800V</v>
          </cell>
          <cell r="D2575" t="str">
            <v>Transformador 22 kV 3F conv. 800 kVA en cámara</v>
          </cell>
          <cell r="E2575" t="str">
            <v>U</v>
          </cell>
        </row>
        <row r="2576">
          <cell r="A2576" t="str">
            <v>TRV-3O90</v>
          </cell>
          <cell r="B2576" t="str">
            <v>TRV0063</v>
          </cell>
          <cell r="C2576" t="str">
            <v>3O90V</v>
          </cell>
          <cell r="D2576" t="str">
            <v>Transformador 22 kV 3F conv. 90 kVA en cámara</v>
          </cell>
          <cell r="E2576" t="str">
            <v>U</v>
          </cell>
        </row>
        <row r="2577">
          <cell r="A2577" t="str">
            <v>TRV-3P100</v>
          </cell>
          <cell r="B2577" t="str">
            <v>TRV0038</v>
          </cell>
          <cell r="C2577" t="str">
            <v>3P100V</v>
          </cell>
          <cell r="D2577" t="str">
            <v>Transformador 22 kV 3F Pedestal o Padmounted 100KVA</v>
          </cell>
          <cell r="E2577" t="str">
            <v>U</v>
          </cell>
        </row>
        <row r="2578">
          <cell r="A2578" t="str">
            <v>TRV-3P1000</v>
          </cell>
          <cell r="B2578" t="str">
            <v>TRV0124</v>
          </cell>
          <cell r="C2578" t="str">
            <v>3P1000V</v>
          </cell>
          <cell r="D2578" t="str">
            <v>Transformador 22 kV 3F Pedestal o Padmounted 1000 kVA</v>
          </cell>
          <cell r="E2578" t="str">
            <v>U</v>
          </cell>
        </row>
        <row r="2579">
          <cell r="A2579" t="str">
            <v>TRV-3P1050</v>
          </cell>
          <cell r="B2579" t="str">
            <v>TRV0125</v>
          </cell>
          <cell r="C2579" t="str">
            <v>3P1050V</v>
          </cell>
          <cell r="D2579" t="str">
            <v>Transformador 22 kV 3F Pedestal o Padmounted 1050 kVA</v>
          </cell>
          <cell r="E2579" t="str">
            <v>U</v>
          </cell>
        </row>
        <row r="2580">
          <cell r="A2580" t="str">
            <v>TRV-3P112.5</v>
          </cell>
          <cell r="B2580" t="str">
            <v>TRV0039</v>
          </cell>
          <cell r="C2580" t="str">
            <v>3P112.5V</v>
          </cell>
          <cell r="D2580" t="str">
            <v>Transformador 22 kV 3F Pedestal o Padmounted 112.5KVA</v>
          </cell>
          <cell r="E2580" t="str">
            <v>U</v>
          </cell>
        </row>
        <row r="2581">
          <cell r="A2581" t="str">
            <v>TRV-3P120</v>
          </cell>
          <cell r="B2581" t="str">
            <v>TRV0116</v>
          </cell>
          <cell r="C2581" t="str">
            <v>3P120V</v>
          </cell>
          <cell r="D2581" t="str">
            <v>Transformador 22 kV 3F Pedestal o Padmounted 120 kVA</v>
          </cell>
          <cell r="E2581" t="str">
            <v>U</v>
          </cell>
        </row>
        <row r="2582">
          <cell r="A2582" t="str">
            <v>TRV-3P1200</v>
          </cell>
          <cell r="B2582" t="str">
            <v>TRV0126</v>
          </cell>
          <cell r="C2582" t="str">
            <v>3P1200V</v>
          </cell>
          <cell r="D2582" t="str">
            <v>Transformador 22 kV 3F Pedestal o Padmounted 1200 kVA</v>
          </cell>
          <cell r="E2582" t="str">
            <v>U</v>
          </cell>
        </row>
        <row r="2583">
          <cell r="A2583" t="str">
            <v>TRV-3P125</v>
          </cell>
          <cell r="B2583" t="str">
            <v>TRV0040</v>
          </cell>
          <cell r="C2583" t="str">
            <v>3P125V</v>
          </cell>
          <cell r="D2583" t="str">
            <v>Transformador 22 kV 3F Pedestal o Padmounted 125KVA</v>
          </cell>
          <cell r="E2583" t="str">
            <v>U</v>
          </cell>
        </row>
        <row r="2584">
          <cell r="A2584" t="str">
            <v>TRV-3P15</v>
          </cell>
          <cell r="B2584" t="str">
            <v>TRV0034</v>
          </cell>
          <cell r="C2584" t="str">
            <v>3P15V</v>
          </cell>
          <cell r="D2584" t="str">
            <v>Transformador 22 kV 3F Pedestal o Padmounted 15KVA.</v>
          </cell>
          <cell r="E2584" t="str">
            <v>U</v>
          </cell>
        </row>
        <row r="2585">
          <cell r="A2585" t="str">
            <v>TRV-3P150</v>
          </cell>
          <cell r="B2585" t="str">
            <v>TRV0041</v>
          </cell>
          <cell r="C2585" t="str">
            <v>3P150V</v>
          </cell>
          <cell r="D2585" t="str">
            <v>Transformador 22 kV 3F Pedestal o Padmounted 150KVA</v>
          </cell>
          <cell r="E2585" t="str">
            <v>U</v>
          </cell>
        </row>
        <row r="2586">
          <cell r="A2586" t="str">
            <v>TRV-3P1500</v>
          </cell>
          <cell r="B2586" t="str">
            <v>TRV0127</v>
          </cell>
          <cell r="C2586" t="str">
            <v>3P1500V</v>
          </cell>
          <cell r="D2586" t="str">
            <v>Transformador 22 kV 3F Pedestal o Padmounted 1500 kVA</v>
          </cell>
          <cell r="E2586" t="str">
            <v>U</v>
          </cell>
        </row>
        <row r="2587">
          <cell r="A2587" t="str">
            <v>TRV-3P160</v>
          </cell>
          <cell r="B2587" t="str">
            <v>TRV0117</v>
          </cell>
          <cell r="C2587" t="str">
            <v>3P160V</v>
          </cell>
          <cell r="D2587" t="str">
            <v>Transformador 22 kV 3F Pedestal o Padmounted 160 kVA</v>
          </cell>
          <cell r="E2587" t="str">
            <v>U</v>
          </cell>
        </row>
        <row r="2588">
          <cell r="A2588" t="str">
            <v>TRV-3P175</v>
          </cell>
          <cell r="B2588" t="str">
            <v>TRV0118</v>
          </cell>
          <cell r="C2588" t="str">
            <v>3P175V</v>
          </cell>
          <cell r="D2588" t="str">
            <v>Transformador 22 kV 3F Pedestal o Padmounted 175 kVA</v>
          </cell>
          <cell r="E2588" t="str">
            <v>U</v>
          </cell>
        </row>
        <row r="2589">
          <cell r="A2589" t="str">
            <v>TRV-3P200</v>
          </cell>
          <cell r="B2589" t="str">
            <v>TRV0042</v>
          </cell>
          <cell r="C2589" t="str">
            <v>3P200V</v>
          </cell>
          <cell r="D2589" t="str">
            <v>Transformador 22 kV 3F Pedestal o Padmounted 200KVA</v>
          </cell>
          <cell r="E2589" t="str">
            <v>U</v>
          </cell>
        </row>
        <row r="2590">
          <cell r="A2590" t="str">
            <v>TRV-3P2000</v>
          </cell>
          <cell r="B2590" t="str">
            <v>TRV0128</v>
          </cell>
          <cell r="C2590" t="str">
            <v>3P2000V</v>
          </cell>
          <cell r="D2590" t="str">
            <v>Transformador 22 kV 3F Pedestal o Padmounted 2000 kVA</v>
          </cell>
          <cell r="E2590" t="str">
            <v>U</v>
          </cell>
        </row>
        <row r="2591">
          <cell r="A2591" t="str">
            <v>TRV-3P225</v>
          </cell>
          <cell r="B2591" t="str">
            <v>TRV0043</v>
          </cell>
          <cell r="C2591" t="str">
            <v>3P225V</v>
          </cell>
          <cell r="D2591" t="str">
            <v>Transformador 22 kV 3F Pedestal o Padmounted 225KVA</v>
          </cell>
          <cell r="E2591" t="str">
            <v>U</v>
          </cell>
        </row>
        <row r="2592">
          <cell r="A2592" t="str">
            <v>TRV-3P250</v>
          </cell>
          <cell r="B2592" t="str">
            <v>TRV0044</v>
          </cell>
          <cell r="C2592" t="str">
            <v>3P250V</v>
          </cell>
          <cell r="D2592" t="str">
            <v>Transformador 22 kV 3F Pedestal o Padmounted 250KVA</v>
          </cell>
          <cell r="E2592" t="str">
            <v>U</v>
          </cell>
        </row>
        <row r="2593">
          <cell r="A2593" t="str">
            <v>TRV-3P30</v>
          </cell>
          <cell r="B2593" t="str">
            <v>TRV0035</v>
          </cell>
          <cell r="C2593" t="str">
            <v>3P30V</v>
          </cell>
          <cell r="D2593" t="str">
            <v>Transformador 22 kV 3F Pedestal o Padmounted 30KVA.</v>
          </cell>
          <cell r="E2593" t="str">
            <v>U</v>
          </cell>
        </row>
        <row r="2594">
          <cell r="A2594" t="str">
            <v>TRV-3P300</v>
          </cell>
          <cell r="B2594" t="str">
            <v>TRV0045</v>
          </cell>
          <cell r="C2594" t="str">
            <v>3P300V</v>
          </cell>
          <cell r="D2594" t="str">
            <v>Transformador 22 kV 3F Pedestal o Padmounted 300KVA</v>
          </cell>
          <cell r="E2594" t="str">
            <v>U</v>
          </cell>
        </row>
        <row r="2595">
          <cell r="A2595" t="str">
            <v>TRV-3P350</v>
          </cell>
          <cell r="B2595" t="str">
            <v>TRV0046</v>
          </cell>
          <cell r="C2595" t="str">
            <v>3P350V</v>
          </cell>
          <cell r="D2595" t="str">
            <v>Transformador 22 kV 3F Pedestal o Padmounted 350KVA</v>
          </cell>
          <cell r="E2595" t="str">
            <v>U</v>
          </cell>
        </row>
        <row r="2596">
          <cell r="A2596" t="str">
            <v>TRV-3P37.5</v>
          </cell>
          <cell r="B2596" t="str">
            <v>TRV0114</v>
          </cell>
          <cell r="C2596" t="str">
            <v>3P37.5V</v>
          </cell>
          <cell r="D2596" t="str">
            <v>Transformador 22 kV 3F Pedestal o Padmounted 37.5 kVA</v>
          </cell>
          <cell r="E2596" t="str">
            <v>U</v>
          </cell>
        </row>
        <row r="2597">
          <cell r="A2597" t="str">
            <v>TRV-3P400</v>
          </cell>
          <cell r="B2597" t="str">
            <v>TRV0047</v>
          </cell>
          <cell r="C2597" t="str">
            <v>3P400V</v>
          </cell>
          <cell r="D2597" t="str">
            <v>Transformador 22 kV 3F Pedestal o Padmounted 400KVA</v>
          </cell>
          <cell r="E2597" t="str">
            <v>U</v>
          </cell>
        </row>
        <row r="2598">
          <cell r="A2598" t="str">
            <v>TRV-3P45</v>
          </cell>
          <cell r="B2598" t="str">
            <v>TRV0115</v>
          </cell>
          <cell r="C2598" t="str">
            <v>3P45V</v>
          </cell>
          <cell r="D2598" t="str">
            <v>Transformador 22 kV 3F Pedestal o Padmounted 45 kVA</v>
          </cell>
          <cell r="E2598" t="str">
            <v>U</v>
          </cell>
        </row>
        <row r="2599">
          <cell r="A2599" t="str">
            <v>TRV-3P4500</v>
          </cell>
          <cell r="B2599" t="str">
            <v>TRV0129</v>
          </cell>
          <cell r="C2599" t="str">
            <v>3P4500V</v>
          </cell>
          <cell r="D2599" t="str">
            <v>Transformador 22 kV 3F Pedestal o Padmounted 4500 kVA</v>
          </cell>
          <cell r="E2599" t="str">
            <v>U</v>
          </cell>
        </row>
        <row r="2600">
          <cell r="A2600" t="str">
            <v>TRV-3P50</v>
          </cell>
          <cell r="B2600" t="str">
            <v>TRV0036</v>
          </cell>
          <cell r="C2600" t="str">
            <v>3P50V</v>
          </cell>
          <cell r="D2600" t="str">
            <v>Transformador 22 kV 3F Pedestal o Padmounted 50KVA.</v>
          </cell>
          <cell r="E2600" t="str">
            <v>U</v>
          </cell>
        </row>
        <row r="2601">
          <cell r="A2601" t="str">
            <v>TRV-3P500</v>
          </cell>
          <cell r="B2601" t="str">
            <v>TRV0048</v>
          </cell>
          <cell r="C2601" t="str">
            <v>3P500V</v>
          </cell>
          <cell r="D2601" t="str">
            <v>Transformador 22 kV 3F Pedestal o Padmounted 500KVA</v>
          </cell>
          <cell r="E2601" t="str">
            <v>U</v>
          </cell>
        </row>
        <row r="2602">
          <cell r="A2602" t="str">
            <v>TRV-3P600</v>
          </cell>
          <cell r="B2602" t="str">
            <v>TRV0119</v>
          </cell>
          <cell r="C2602" t="str">
            <v>3P600V</v>
          </cell>
          <cell r="D2602" t="str">
            <v>Transformador 22 kV 3F Pedestal o Padmounted 600 kVA</v>
          </cell>
          <cell r="E2602" t="str">
            <v>U</v>
          </cell>
        </row>
        <row r="2603">
          <cell r="A2603" t="str">
            <v>TRV-3P630</v>
          </cell>
          <cell r="B2603" t="str">
            <v>TRV0120</v>
          </cell>
          <cell r="C2603" t="str">
            <v>3P630V</v>
          </cell>
          <cell r="D2603" t="str">
            <v>Transformador 22 kV 3F Pedestal o Padmounted 630 kVA</v>
          </cell>
          <cell r="E2603" t="str">
            <v>U</v>
          </cell>
        </row>
        <row r="2604">
          <cell r="A2604" t="str">
            <v>TRV-3P700</v>
          </cell>
          <cell r="B2604" t="str">
            <v>TRV0121</v>
          </cell>
          <cell r="C2604" t="str">
            <v>3P700V</v>
          </cell>
          <cell r="D2604" t="str">
            <v>Transformador 22 kV 3F Pedestal o Padmounted 700 kVA</v>
          </cell>
          <cell r="E2604" t="str">
            <v>U</v>
          </cell>
        </row>
        <row r="2605">
          <cell r="A2605" t="str">
            <v>TRV-3P75</v>
          </cell>
          <cell r="B2605" t="str">
            <v>TRV0037</v>
          </cell>
          <cell r="C2605" t="str">
            <v>3P75V</v>
          </cell>
          <cell r="D2605" t="str">
            <v>Transformador 22 kV 3F Pedestal o Padmounted 75KVA.</v>
          </cell>
          <cell r="E2605" t="str">
            <v>U</v>
          </cell>
        </row>
        <row r="2606">
          <cell r="A2606" t="str">
            <v>TRV-3P750</v>
          </cell>
          <cell r="B2606" t="str">
            <v>TRV0122</v>
          </cell>
          <cell r="C2606" t="str">
            <v>3P750V</v>
          </cell>
          <cell r="D2606" t="str">
            <v>Transformador 22 kV 3F Pedestal o Padmounted 750 kVA</v>
          </cell>
          <cell r="E2606" t="str">
            <v>U</v>
          </cell>
        </row>
        <row r="2607">
          <cell r="A2607" t="str">
            <v>TRV-3P800</v>
          </cell>
          <cell r="B2607" t="str">
            <v>TRV0123</v>
          </cell>
          <cell r="C2607" t="str">
            <v>3P800V</v>
          </cell>
          <cell r="D2607" t="str">
            <v>Transformador 22 kV 3F Pedestal o Padmounted 800 kVA</v>
          </cell>
          <cell r="E2607" t="str">
            <v>U</v>
          </cell>
        </row>
      </sheetData>
      <sheetData sheetId="10" refreshError="1"/>
      <sheetData sheetId="11" refreshError="1"/>
      <sheetData sheetId="12" refreshError="1">
        <row r="10">
          <cell r="E10" t="str">
            <v>RURAL</v>
          </cell>
          <cell r="H10" t="str">
            <v>PSAD-56</v>
          </cell>
          <cell r="J10" t="str">
            <v>15N</v>
          </cell>
          <cell r="Q10" t="str">
            <v>Sodio</v>
          </cell>
          <cell r="T10" t="str">
            <v>General</v>
          </cell>
          <cell r="Y10" t="str">
            <v>Adquisición de bienes Muebles para mejora de atención a usuarios</v>
          </cell>
          <cell r="Z10">
            <v>43</v>
          </cell>
          <cell r="AA10" t="str">
            <v>Muebles</v>
          </cell>
          <cell r="AB10" t="str">
            <v>M</v>
          </cell>
          <cell r="AC10" t="str">
            <v>Gestión, Operativa, Información,Ambiental y Talento Humano</v>
          </cell>
          <cell r="AD10" t="str">
            <v>GOIST</v>
          </cell>
          <cell r="AF10" t="str">
            <v>Biomasa</v>
          </cell>
          <cell r="AL10" t="str">
            <v>LS</v>
          </cell>
          <cell r="AO10" t="str">
            <v>Estudios</v>
          </cell>
          <cell r="AR10" t="str">
            <v>S</v>
          </cell>
        </row>
        <row r="11">
          <cell r="H11" t="str">
            <v>WGS-84</v>
          </cell>
          <cell r="J11" t="str">
            <v>15S</v>
          </cell>
          <cell r="Q11" t="str">
            <v>Mercurio</v>
          </cell>
          <cell r="T11" t="str">
            <v>Ornamental</v>
          </cell>
          <cell r="Y11" t="str">
            <v>Adquisición de grúas, carro canasta y vehículos de trabajo</v>
          </cell>
          <cell r="Z11">
            <v>45</v>
          </cell>
          <cell r="AA11" t="str">
            <v>Vehículos</v>
          </cell>
          <cell r="AB11" t="str">
            <v>V</v>
          </cell>
          <cell r="AC11" t="str">
            <v>Gestión, Operativa, Información,Ambiental y Talento Humano</v>
          </cell>
          <cell r="AD11" t="str">
            <v>GOIST</v>
          </cell>
          <cell r="AF11" t="str">
            <v>Bombeo</v>
          </cell>
          <cell r="AL11" t="str">
            <v>S/E</v>
          </cell>
          <cell r="AO11" t="str">
            <v>Inmuebles</v>
          </cell>
          <cell r="AR11" t="str">
            <v>N</v>
          </cell>
        </row>
        <row r="12">
          <cell r="J12" t="str">
            <v>16N</v>
          </cell>
          <cell r="Q12" t="str">
            <v>Incandescente</v>
          </cell>
          <cell r="T12" t="str">
            <v>Intervenido</v>
          </cell>
          <cell r="Y12" t="str">
            <v>Cambio de redes desnudas a preensambladas o antihurto</v>
          </cell>
          <cell r="Z12">
            <v>23</v>
          </cell>
          <cell r="AA12" t="str">
            <v>Redes de Distribución</v>
          </cell>
          <cell r="AB12" t="str">
            <v>RB</v>
          </cell>
          <cell r="AC12" t="str">
            <v>Distribución</v>
          </cell>
          <cell r="AD12" t="str">
            <v>DI</v>
          </cell>
          <cell r="AF12" t="str">
            <v>Comunales</v>
          </cell>
          <cell r="AL12" t="str">
            <v>CP</v>
          </cell>
          <cell r="AO12" t="str">
            <v>Muebles</v>
          </cell>
        </row>
        <row r="13">
          <cell r="J13" t="str">
            <v>16S</v>
          </cell>
          <cell r="Q13" t="str">
            <v>Led</v>
          </cell>
          <cell r="T13" t="str">
            <v xml:space="preserve">Semaforización </v>
          </cell>
          <cell r="Y13" t="str">
            <v>Construcción de inmuebles (Agencias, centros de atención y demás)</v>
          </cell>
          <cell r="Z13">
            <v>42</v>
          </cell>
          <cell r="AA13" t="str">
            <v>Inmuebles</v>
          </cell>
          <cell r="AB13" t="str">
            <v>I</v>
          </cell>
          <cell r="AC13" t="str">
            <v>Gestión, Operativa, Información,Ambiental y Talento Humano</v>
          </cell>
          <cell r="AD13" t="str">
            <v>GOIST</v>
          </cell>
          <cell r="AF13" t="str">
            <v>Eólica</v>
          </cell>
          <cell r="AL13" t="str">
            <v>TD</v>
          </cell>
          <cell r="AO13" t="str">
            <v>Sistemas de información (SIGDE)</v>
          </cell>
        </row>
        <row r="14">
          <cell r="J14" t="str">
            <v>17N</v>
          </cell>
          <cell r="Q14" t="str">
            <v>Mixta</v>
          </cell>
          <cell r="T14" t="str">
            <v>Sistemas de Seguridad</v>
          </cell>
          <cell r="Y14" t="str">
            <v>Construcción de nuevas redes en media tensión</v>
          </cell>
          <cell r="Z14">
            <v>13</v>
          </cell>
          <cell r="AA14" t="str">
            <v>Redes de Distribución</v>
          </cell>
          <cell r="AB14" t="str">
            <v>RM</v>
          </cell>
          <cell r="AC14" t="str">
            <v>Distribución</v>
          </cell>
          <cell r="AD14" t="str">
            <v>DI</v>
          </cell>
          <cell r="AF14" t="str">
            <v>F.V Tipo I</v>
          </cell>
          <cell r="AL14" t="str">
            <v>RS</v>
          </cell>
          <cell r="AO14" t="str">
            <v>Equipos de hadware y Software</v>
          </cell>
        </row>
        <row r="15">
          <cell r="J15" t="str">
            <v>17S</v>
          </cell>
          <cell r="Q15" t="str">
            <v>Fuorescente</v>
          </cell>
          <cell r="Y15" t="str">
            <v>Construcción e implementación de mini, micro y pico centrales hidroeléctricas.</v>
          </cell>
          <cell r="Z15">
            <v>39</v>
          </cell>
          <cell r="AA15" t="str">
            <v>Mini, Micro, Pico Centrales Hidroeléctricas</v>
          </cell>
          <cell r="AB15" t="str">
            <v>MMPCH</v>
          </cell>
          <cell r="AC15" t="str">
            <v>Generación Renovable</v>
          </cell>
          <cell r="AD15" t="str">
            <v>GR</v>
          </cell>
          <cell r="AF15" t="str">
            <v>F.V Tipo II</v>
          </cell>
          <cell r="AL15" t="str">
            <v>AP</v>
          </cell>
          <cell r="AO15" t="str">
            <v>Herramientas</v>
          </cell>
        </row>
        <row r="16">
          <cell r="J16" t="str">
            <v>18N</v>
          </cell>
          <cell r="Q16" t="str">
            <v>Reflectores</v>
          </cell>
          <cell r="Y16" t="str">
            <v>Construcción e implementación de nuevas líneas de subtransmisión</v>
          </cell>
          <cell r="Z16">
            <v>3</v>
          </cell>
          <cell r="AA16" t="str">
            <v>Líneas de Subtransmisión</v>
          </cell>
          <cell r="AB16" t="str">
            <v>LS</v>
          </cell>
          <cell r="AC16" t="str">
            <v>Subtransmisión</v>
          </cell>
          <cell r="AD16" t="str">
            <v>SU</v>
          </cell>
          <cell r="AF16" t="str">
            <v>Fotovoltaica</v>
          </cell>
          <cell r="AL16" t="str">
            <v>AC</v>
          </cell>
          <cell r="AO16" t="str">
            <v>Vehiculos</v>
          </cell>
        </row>
        <row r="17">
          <cell r="J17" t="str">
            <v>18S</v>
          </cell>
          <cell r="Y17" t="str">
            <v>Construcción e implementación de nuevas redes en baja tensión</v>
          </cell>
          <cell r="Z17">
            <v>18</v>
          </cell>
          <cell r="AA17" t="str">
            <v>Redes de Distribución</v>
          </cell>
          <cell r="AB17" t="str">
            <v>RB</v>
          </cell>
          <cell r="AC17" t="str">
            <v>Distribución</v>
          </cell>
          <cell r="AD17" t="str">
            <v>DI</v>
          </cell>
          <cell r="AF17" t="str">
            <v>Hidráulica</v>
          </cell>
          <cell r="AL17" t="str">
            <v>ME</v>
          </cell>
          <cell r="AO17" t="str">
            <v>Manejo Socio-ambiental</v>
          </cell>
        </row>
        <row r="18">
          <cell r="Y18" t="str">
            <v>Construcción e implementación de nuevas redes en baja y media tensión</v>
          </cell>
          <cell r="Z18">
            <v>21</v>
          </cell>
          <cell r="AA18" t="str">
            <v>Redes de Distribución</v>
          </cell>
          <cell r="AB18" t="str">
            <v>RB</v>
          </cell>
          <cell r="AC18" t="str">
            <v>Distribución</v>
          </cell>
          <cell r="AD18" t="str">
            <v>DI</v>
          </cell>
          <cell r="AF18" t="str">
            <v>Interconexión</v>
          </cell>
          <cell r="AL18" t="str">
            <v>Energia Renovable</v>
          </cell>
          <cell r="AO18" t="str">
            <v>Marketing y publicidad</v>
          </cell>
        </row>
        <row r="19">
          <cell r="Y19" t="str">
            <v>Construcción e implementación de nuevas subestaciones</v>
          </cell>
          <cell r="Z19">
            <v>7</v>
          </cell>
          <cell r="AA19" t="str">
            <v>Subestaciones de Subtransmisión</v>
          </cell>
          <cell r="AB19" t="str">
            <v>SS</v>
          </cell>
          <cell r="AC19" t="str">
            <v>Subtransmisión</v>
          </cell>
          <cell r="AD19" t="str">
            <v>SU</v>
          </cell>
          <cell r="AF19" t="str">
            <v>jksdjk</v>
          </cell>
          <cell r="AO19" t="str">
            <v>Capacitación</v>
          </cell>
        </row>
        <row r="20">
          <cell r="Y20" t="str">
            <v>Construcción e implementación de Sistemas híbridos nuevos y microred</v>
          </cell>
          <cell r="Z20">
            <v>35</v>
          </cell>
          <cell r="AA20" t="str">
            <v>Sistemas Híbridos</v>
          </cell>
          <cell r="AB20" t="str">
            <v>SH</v>
          </cell>
          <cell r="AC20" t="str">
            <v>Generación Renovable</v>
          </cell>
          <cell r="AD20" t="str">
            <v>GR</v>
          </cell>
          <cell r="AF20" t="str">
            <v>kkk</v>
          </cell>
          <cell r="AO20" t="str">
            <v>IVA</v>
          </cell>
        </row>
        <row r="21">
          <cell r="Y21" t="str">
            <v>Depuración de catastros</v>
          </cell>
          <cell r="Z21">
            <v>40</v>
          </cell>
          <cell r="AA21" t="str">
            <v>Mejoramiento de Información</v>
          </cell>
          <cell r="AB21" t="str">
            <v>SI</v>
          </cell>
          <cell r="AC21" t="str">
            <v>Gestión, Operativa, Información,Ambiental y Talento Humano</v>
          </cell>
          <cell r="AD21" t="str">
            <v>GOIST</v>
          </cell>
          <cell r="AF21" t="str">
            <v>MCI</v>
          </cell>
          <cell r="AO21" t="str">
            <v>Costos Movilización y Administrativo</v>
          </cell>
        </row>
        <row r="22">
          <cell r="Y22" t="str">
            <v>Elaboración de estudios y diseños de preinversión para la construcción de líneas de subtransmisión</v>
          </cell>
          <cell r="Z22">
            <v>1</v>
          </cell>
          <cell r="AA22" t="str">
            <v>Líneas de Subtransmisión</v>
          </cell>
          <cell r="AB22" t="str">
            <v>LS</v>
          </cell>
          <cell r="AC22" t="str">
            <v>Subtransmisión</v>
          </cell>
          <cell r="AD22" t="str">
            <v>SU</v>
          </cell>
          <cell r="AF22" t="str">
            <v>Mini Hidro</v>
          </cell>
          <cell r="AO22" t="str">
            <v>Fiscalización</v>
          </cell>
        </row>
        <row r="23">
          <cell r="Y23" t="str">
            <v>Elaboración de estudios y diseños de preinversión para la construcción de redes en baja tensión</v>
          </cell>
          <cell r="Z23">
            <v>14</v>
          </cell>
          <cell r="AA23" t="str">
            <v>Redes de Distribución</v>
          </cell>
          <cell r="AB23" t="str">
            <v>RB</v>
          </cell>
          <cell r="AC23" t="str">
            <v>Distribución</v>
          </cell>
          <cell r="AD23" t="str">
            <v>DI</v>
          </cell>
          <cell r="AF23" t="str">
            <v>No definido</v>
          </cell>
          <cell r="AO23" t="str">
            <v>Mano de Obra</v>
          </cell>
        </row>
        <row r="24">
          <cell r="Y24" t="str">
            <v>Elaboración de estudios y diseños de preinversión para la construcción de redes en media tensión</v>
          </cell>
          <cell r="Z24">
            <v>9</v>
          </cell>
          <cell r="AA24" t="str">
            <v>Redes de Distribución</v>
          </cell>
          <cell r="AB24" t="str">
            <v>RM</v>
          </cell>
          <cell r="AC24" t="str">
            <v>Distribución</v>
          </cell>
          <cell r="AD24" t="str">
            <v>DI</v>
          </cell>
          <cell r="AF24" t="str">
            <v>Solar</v>
          </cell>
        </row>
        <row r="25">
          <cell r="Y25" t="str">
            <v>Elaboración de estudios y diseños de preinversión para la construcción de subestaciones</v>
          </cell>
          <cell r="Z25">
            <v>4</v>
          </cell>
          <cell r="AA25" t="str">
            <v>Subestaciones de Subtransmisión</v>
          </cell>
          <cell r="AB25" t="str">
            <v>SS</v>
          </cell>
          <cell r="AC25" t="str">
            <v>Subtransmisión</v>
          </cell>
          <cell r="AD25" t="str">
            <v>SU</v>
          </cell>
          <cell r="AF25" t="str">
            <v>Térmica</v>
          </cell>
        </row>
        <row r="26">
          <cell r="Y26" t="str">
            <v>Elaboración de estudios y diseños de preinversión para mini, micro y pico centrales hidroeléctricas</v>
          </cell>
          <cell r="Z26">
            <v>36</v>
          </cell>
          <cell r="AA26" t="str">
            <v>Mini, Micro, Pico Centrales Hidroeléctricas</v>
          </cell>
          <cell r="AB26" t="str">
            <v>MMPCH</v>
          </cell>
          <cell r="AC26" t="str">
            <v>Generación Renovable</v>
          </cell>
          <cell r="AD26" t="str">
            <v>GR</v>
          </cell>
          <cell r="AF26" t="str">
            <v>Turbo Gas</v>
          </cell>
        </row>
        <row r="27">
          <cell r="Y27" t="str">
            <v>Elaboración de estudios y diseños de preinversión para nuevos sistemas fotovoltaicos</v>
          </cell>
          <cell r="Z27">
            <v>30</v>
          </cell>
          <cell r="AA27" t="str">
            <v>Sistemas Fotovoltaicos</v>
          </cell>
          <cell r="AB27" t="str">
            <v>SF</v>
          </cell>
          <cell r="AC27" t="str">
            <v>Generación Renovable</v>
          </cell>
          <cell r="AD27" t="str">
            <v>GR</v>
          </cell>
          <cell r="AF27" t="str">
            <v>Turbo Vapor</v>
          </cell>
        </row>
        <row r="28">
          <cell r="Y28" t="str">
            <v>Elaboración de estudios y diseños de preinversión para sistemas híbridos</v>
          </cell>
          <cell r="Z28">
            <v>34</v>
          </cell>
          <cell r="AA28" t="str">
            <v>Sistemas Híbridos</v>
          </cell>
          <cell r="AB28" t="str">
            <v>SH</v>
          </cell>
          <cell r="AC28" t="str">
            <v>Generación Renovable</v>
          </cell>
          <cell r="AD28" t="str">
            <v>GR</v>
          </cell>
        </row>
        <row r="29">
          <cell r="Y29" t="str">
            <v>Gestión de Trafos para disminución de pérdidas técnicas</v>
          </cell>
          <cell r="Z29">
            <v>24</v>
          </cell>
          <cell r="AA29" t="str">
            <v>Transformadores de Distribución</v>
          </cell>
          <cell r="AB29" t="str">
            <v>TD</v>
          </cell>
          <cell r="AC29" t="str">
            <v>Distribución</v>
          </cell>
          <cell r="AD29" t="str">
            <v>DI</v>
          </cell>
        </row>
        <row r="30">
          <cell r="Y30" t="str">
            <v>Implementación de equipos de corte, maniobra, operación y monitoreo para redes de distribución</v>
          </cell>
          <cell r="Z30">
            <v>22</v>
          </cell>
          <cell r="AA30" t="str">
            <v>Redes de Distribución</v>
          </cell>
          <cell r="AB30" t="str">
            <v>RB</v>
          </cell>
          <cell r="AC30" t="str">
            <v>Distribución</v>
          </cell>
          <cell r="AD30" t="str">
            <v>DI</v>
          </cell>
        </row>
        <row r="31">
          <cell r="Y31" t="str">
            <v>Implementación de equipos de maniobra, operación y monitoreo en subestaciones</v>
          </cell>
          <cell r="Z31">
            <v>8</v>
          </cell>
          <cell r="AA31" t="str">
            <v>Subestaciones de Subtransmisión</v>
          </cell>
          <cell r="AB31" t="str">
            <v>SS</v>
          </cell>
          <cell r="AC31" t="str">
            <v>Subtransmisión</v>
          </cell>
          <cell r="AD31" t="str">
            <v>SU</v>
          </cell>
        </row>
        <row r="32">
          <cell r="Y32" t="str">
            <v>Implementación de hadware y software, relacionado al proyecto SIGDE</v>
          </cell>
          <cell r="Z32">
            <v>44</v>
          </cell>
          <cell r="AA32" t="str">
            <v>Equipos de Hardware y Software</v>
          </cell>
          <cell r="AB32" t="str">
            <v>EHS</v>
          </cell>
          <cell r="AC32" t="str">
            <v>Gestión, Operativa, Información,Ambiental y Talento Humano</v>
          </cell>
          <cell r="AD32" t="str">
            <v>GOIST</v>
          </cell>
        </row>
        <row r="33">
          <cell r="Y33" t="str">
            <v>Implementación de nuevos sistemas fotovoltaicos</v>
          </cell>
          <cell r="Z33">
            <v>33</v>
          </cell>
          <cell r="AA33" t="str">
            <v>Sistemas Fotovoltaicos</v>
          </cell>
          <cell r="AB33" t="str">
            <v>SF</v>
          </cell>
          <cell r="AC33" t="str">
            <v>Generación Renovable</v>
          </cell>
          <cell r="AD33" t="str">
            <v>GR</v>
          </cell>
        </row>
        <row r="34">
          <cell r="Y34" t="str">
            <v>Implementación de nuevos transformadores</v>
          </cell>
          <cell r="Z34">
            <v>25</v>
          </cell>
          <cell r="AA34" t="str">
            <v>Transformadores de Distribución</v>
          </cell>
          <cell r="AB34" t="str">
            <v>TD</v>
          </cell>
          <cell r="AC34" t="str">
            <v>Distribución</v>
          </cell>
          <cell r="AD34" t="str">
            <v>DI</v>
          </cell>
        </row>
        <row r="35">
          <cell r="Y35" t="str">
            <v>Implementación de otros equipos de medición</v>
          </cell>
          <cell r="Z35">
            <v>29</v>
          </cell>
          <cell r="AA35" t="str">
            <v>Instalación de Acometidas y Medidores</v>
          </cell>
          <cell r="AB35" t="str">
            <v>IAM</v>
          </cell>
          <cell r="AC35" t="str">
            <v>Acometidas y Medidores</v>
          </cell>
          <cell r="AD35" t="str">
            <v>AM</v>
          </cell>
        </row>
        <row r="36">
          <cell r="Y36" t="str">
            <v>Instalación de acometidas MT y/o BT, clientes nuevos por crecimiento</v>
          </cell>
          <cell r="Z36">
            <v>26</v>
          </cell>
          <cell r="AA36" t="str">
            <v>Instalación de Acometidas y Medidores</v>
          </cell>
          <cell r="AB36" t="str">
            <v>IAM</v>
          </cell>
          <cell r="AC36" t="str">
            <v>Acometidas y Medidores</v>
          </cell>
          <cell r="AD36" t="str">
            <v>AM</v>
          </cell>
        </row>
        <row r="37">
          <cell r="Y37" t="str">
            <v>Instalación de medidores, clientes nuevos</v>
          </cell>
          <cell r="Z37">
            <v>28</v>
          </cell>
          <cell r="AA37" t="str">
            <v>Instalación de Acometidas y Medidores</v>
          </cell>
          <cell r="AB37" t="str">
            <v>IAM</v>
          </cell>
          <cell r="AC37" t="str">
            <v>Acometidas y Medidores</v>
          </cell>
          <cell r="AD37" t="str">
            <v>AM</v>
          </cell>
        </row>
        <row r="38">
          <cell r="Y38" t="str">
            <v>Levantamiento y actualización de información georeferenciada</v>
          </cell>
          <cell r="Z38">
            <v>41</v>
          </cell>
          <cell r="AA38" t="str">
            <v>Mejoramiento de Información</v>
          </cell>
          <cell r="AB38" t="str">
            <v>SI</v>
          </cell>
          <cell r="AC38" t="str">
            <v>Gestión, Operativa, Información,Ambiental y Talento Humano</v>
          </cell>
          <cell r="AD38" t="str">
            <v>GOIST</v>
          </cell>
        </row>
        <row r="39">
          <cell r="Y39" t="str">
            <v>Reconfiguración de redes en baja tensión</v>
          </cell>
          <cell r="Z39">
            <v>17</v>
          </cell>
          <cell r="AA39" t="str">
            <v>Redes de Distribución</v>
          </cell>
          <cell r="AB39" t="str">
            <v>RB</v>
          </cell>
          <cell r="AC39" t="str">
            <v>Distribución</v>
          </cell>
          <cell r="AD39" t="str">
            <v>DI</v>
          </cell>
        </row>
        <row r="40">
          <cell r="Y40" t="str">
            <v>Reconfiguración de redes en media tensión</v>
          </cell>
          <cell r="Z40">
            <v>12</v>
          </cell>
          <cell r="AA40" t="str">
            <v>Redes de Distribución</v>
          </cell>
          <cell r="AB40" t="str">
            <v>RM</v>
          </cell>
          <cell r="AC40" t="str">
            <v>Distribución</v>
          </cell>
          <cell r="AD40" t="str">
            <v>DI</v>
          </cell>
        </row>
        <row r="41">
          <cell r="Y41" t="str">
            <v>Remodelación de líneas de subtransmisión</v>
          </cell>
          <cell r="Z41">
            <v>19</v>
          </cell>
          <cell r="AA41" t="str">
            <v>Líneas de Subtransmisión</v>
          </cell>
          <cell r="AB41" t="str">
            <v>LS</v>
          </cell>
          <cell r="AC41" t="str">
            <v>Subtransmisión</v>
          </cell>
          <cell r="AD41" t="str">
            <v>SU</v>
          </cell>
        </row>
        <row r="42">
          <cell r="Y42" t="str">
            <v>Remodelación de mini, micro y pico centrales hidroeléctricas</v>
          </cell>
          <cell r="Z42">
            <v>38</v>
          </cell>
          <cell r="AA42" t="str">
            <v>Mini, Micro, Pico Centrales Hidroeléctricas</v>
          </cell>
          <cell r="AB42" t="str">
            <v>MMPCH</v>
          </cell>
          <cell r="AC42" t="str">
            <v>Generación Renovable</v>
          </cell>
          <cell r="AD42" t="str">
            <v>GR</v>
          </cell>
        </row>
        <row r="43">
          <cell r="Y43" t="str">
            <v>Remodelación de redes en baja tensión</v>
          </cell>
          <cell r="Z43">
            <v>16</v>
          </cell>
          <cell r="AA43" t="str">
            <v>Redes de Distribución</v>
          </cell>
          <cell r="AB43" t="str">
            <v>RB</v>
          </cell>
          <cell r="AC43" t="str">
            <v>Distribución</v>
          </cell>
          <cell r="AD43" t="str">
            <v>DI</v>
          </cell>
        </row>
        <row r="44">
          <cell r="Y44" t="str">
            <v>Remodelación de redes en media tensión</v>
          </cell>
          <cell r="Z44">
            <v>11</v>
          </cell>
          <cell r="AA44" t="str">
            <v>Redes de Distribución</v>
          </cell>
          <cell r="AB44" t="str">
            <v>RM</v>
          </cell>
          <cell r="AC44" t="str">
            <v>Distribución</v>
          </cell>
          <cell r="AD44" t="str">
            <v>DI</v>
          </cell>
        </row>
        <row r="45">
          <cell r="Y45" t="str">
            <v>Remodelación de subestaciones</v>
          </cell>
          <cell r="Z45">
            <v>6</v>
          </cell>
          <cell r="AA45" t="str">
            <v>Subestaciones de Subtransmisión</v>
          </cell>
          <cell r="AB45" t="str">
            <v>SS</v>
          </cell>
          <cell r="AC45" t="str">
            <v>Subtransmisión</v>
          </cell>
          <cell r="AD45" t="str">
            <v>SU</v>
          </cell>
        </row>
        <row r="46">
          <cell r="Y46" t="str">
            <v>Repotenciación de líneas de subtransmisión</v>
          </cell>
          <cell r="Z46">
            <v>2</v>
          </cell>
          <cell r="AA46" t="str">
            <v>Líneas de Subtransmisión</v>
          </cell>
          <cell r="AB46" t="str">
            <v>LS</v>
          </cell>
          <cell r="AC46" t="str">
            <v>Subtransmisión</v>
          </cell>
          <cell r="AD46" t="str">
            <v>SU</v>
          </cell>
        </row>
        <row r="47">
          <cell r="Y47" t="str">
            <v>Repotenciación de Mini, micro y pico centrales hidroeléctricas</v>
          </cell>
          <cell r="Z47">
            <v>37</v>
          </cell>
          <cell r="AA47" t="str">
            <v>Mini, Micro, Pico Centrales Hidroeléctricas</v>
          </cell>
          <cell r="AB47" t="str">
            <v>MMPCH</v>
          </cell>
          <cell r="AC47" t="str">
            <v>Generación Renovable</v>
          </cell>
          <cell r="AD47" t="str">
            <v>GR</v>
          </cell>
        </row>
        <row r="48">
          <cell r="Y48" t="str">
            <v>Repotenciación de redes en baja tensión</v>
          </cell>
          <cell r="Z48">
            <v>15</v>
          </cell>
          <cell r="AA48" t="str">
            <v>Redes de Distribución</v>
          </cell>
          <cell r="AB48" t="str">
            <v>RB</v>
          </cell>
          <cell r="AC48" t="str">
            <v>Distribución</v>
          </cell>
          <cell r="AD48" t="str">
            <v>DI</v>
          </cell>
        </row>
        <row r="49">
          <cell r="Y49" t="str">
            <v>Repotenciación de redes en media tensión</v>
          </cell>
          <cell r="Z49">
            <v>10</v>
          </cell>
          <cell r="AA49" t="str">
            <v>Redes de Distribución</v>
          </cell>
          <cell r="AB49" t="str">
            <v>RM</v>
          </cell>
          <cell r="AC49" t="str">
            <v>Distribución</v>
          </cell>
          <cell r="AD49" t="str">
            <v>DI</v>
          </cell>
        </row>
        <row r="50">
          <cell r="Y50" t="str">
            <v>Repotenciación de sistemas fotovoltaicos</v>
          </cell>
          <cell r="Z50">
            <v>31</v>
          </cell>
          <cell r="AA50" t="str">
            <v>Sistemas Fotovoltaicos</v>
          </cell>
          <cell r="AB50" t="str">
            <v>SF</v>
          </cell>
          <cell r="AC50" t="str">
            <v>Generación Renovable</v>
          </cell>
          <cell r="AD50" t="str">
            <v>GR</v>
          </cell>
        </row>
        <row r="51">
          <cell r="Y51" t="str">
            <v>Repotenciación de subestaciones</v>
          </cell>
          <cell r="Z51">
            <v>5</v>
          </cell>
          <cell r="AA51" t="str">
            <v>Subestaciones de Subtransmisión</v>
          </cell>
          <cell r="AB51" t="str">
            <v>SS</v>
          </cell>
          <cell r="AC51" t="str">
            <v>Subtransmisión</v>
          </cell>
          <cell r="AD51" t="str">
            <v>SU</v>
          </cell>
        </row>
        <row r="52">
          <cell r="Y52" t="str">
            <v>Reubicación de equipos de medición y/o acometidas MT y/o BT</v>
          </cell>
          <cell r="Z52">
            <v>27</v>
          </cell>
          <cell r="AA52" t="str">
            <v>Instalación de Acometidas y Medidores</v>
          </cell>
          <cell r="AB52" t="str">
            <v>IAM</v>
          </cell>
          <cell r="AC52" t="str">
            <v>Acometidas y Medidores</v>
          </cell>
          <cell r="AD52" t="str">
            <v>AM</v>
          </cell>
        </row>
        <row r="53">
          <cell r="Y53" t="str">
            <v>Reubicación de sistemas fotovoltaicos</v>
          </cell>
          <cell r="Z53">
            <v>32</v>
          </cell>
          <cell r="AA53" t="str">
            <v>Sistemas Fotovoltaicos</v>
          </cell>
          <cell r="AB53" t="str">
            <v>SF</v>
          </cell>
          <cell r="AC53" t="str">
            <v>Generación Renovable</v>
          </cell>
          <cell r="AD53" t="str">
            <v>GR</v>
          </cell>
        </row>
      </sheetData>
      <sheetData sheetId="13" refreshError="1">
        <row r="5">
          <cell r="A5" t="str">
            <v>CODIGO</v>
          </cell>
          <cell r="B5" t="str">
            <v>ID INFORMACION</v>
          </cell>
          <cell r="C5" t="str">
            <v>PARROQUIA</v>
          </cell>
          <cell r="D5" t="str">
            <v>CANTON</v>
          </cell>
          <cell r="E5" t="str">
            <v>PROVINCIA</v>
          </cell>
          <cell r="F5" t="str">
            <v>ZONA</v>
          </cell>
        </row>
        <row r="6">
          <cell r="A6" t="str">
            <v>011551</v>
          </cell>
          <cell r="B6">
            <v>8</v>
          </cell>
          <cell r="C6" t="str">
            <v>**EL CARMEN DE PIJILÍ</v>
          </cell>
          <cell r="D6" t="str">
            <v>CAMILO PONCE ENRÍQUEZ</v>
          </cell>
          <cell r="E6" t="str">
            <v>AZUAY</v>
          </cell>
          <cell r="F6" t="str">
            <v>Rural</v>
          </cell>
        </row>
        <row r="7">
          <cell r="A7" t="str">
            <v>011550</v>
          </cell>
          <cell r="B7">
            <v>8</v>
          </cell>
          <cell r="C7" t="str">
            <v>CAMILO PONCE ENRÍQUEZ, CABECERA CANTONAL</v>
          </cell>
          <cell r="D7" t="str">
            <v>CAMILO PONCE ENRÍQUEZ</v>
          </cell>
          <cell r="E7" t="str">
            <v>AZUAY</v>
          </cell>
          <cell r="F7" t="str">
            <v>Urbana</v>
          </cell>
        </row>
        <row r="8">
          <cell r="A8" t="str">
            <v>011150</v>
          </cell>
          <cell r="B8">
            <v>8</v>
          </cell>
          <cell r="C8" t="str">
            <v>CHORDELEG, CABECERA CANTONAL</v>
          </cell>
          <cell r="D8" t="str">
            <v>CHORDELEG</v>
          </cell>
          <cell r="E8" t="str">
            <v>AZUAY</v>
          </cell>
          <cell r="F8" t="str">
            <v>Urbana</v>
          </cell>
        </row>
        <row r="9">
          <cell r="A9" t="str">
            <v>011152</v>
          </cell>
          <cell r="B9">
            <v>8</v>
          </cell>
          <cell r="C9" t="str">
            <v>LA UNIÓN</v>
          </cell>
          <cell r="D9" t="str">
            <v>CHORDELEG</v>
          </cell>
          <cell r="E9" t="str">
            <v>AZUAY</v>
          </cell>
          <cell r="F9" t="str">
            <v>Rural</v>
          </cell>
        </row>
        <row r="10">
          <cell r="A10" t="str">
            <v>011153</v>
          </cell>
          <cell r="B10">
            <v>8</v>
          </cell>
          <cell r="C10" t="str">
            <v>LUIS GALARZA ORELLANA (CAB.EN DELEGSOL)</v>
          </cell>
          <cell r="D10" t="str">
            <v>CHORDELEG</v>
          </cell>
          <cell r="E10" t="str">
            <v>AZUAY</v>
          </cell>
          <cell r="F10" t="str">
            <v>Rural</v>
          </cell>
        </row>
        <row r="11">
          <cell r="A11" t="str">
            <v>011151</v>
          </cell>
          <cell r="B11">
            <v>8</v>
          </cell>
          <cell r="C11" t="str">
            <v>PRINCIPAL</v>
          </cell>
          <cell r="D11" t="str">
            <v>CHORDELEG</v>
          </cell>
          <cell r="E11" t="str">
            <v>AZUAY</v>
          </cell>
          <cell r="F11" t="str">
            <v>Rural</v>
          </cell>
        </row>
        <row r="12">
          <cell r="A12" t="str">
            <v>011154</v>
          </cell>
          <cell r="B12">
            <v>8</v>
          </cell>
          <cell r="C12" t="str">
            <v>SAN MARTÍN DE PUZHIO</v>
          </cell>
          <cell r="D12" t="str">
            <v>CHORDELEG</v>
          </cell>
          <cell r="E12" t="str">
            <v>AZUAY</v>
          </cell>
          <cell r="F12" t="str">
            <v>Rural</v>
          </cell>
        </row>
        <row r="13">
          <cell r="A13" t="str">
            <v>010151</v>
          </cell>
          <cell r="B13">
            <v>8</v>
          </cell>
          <cell r="C13" t="str">
            <v>BAÑOS</v>
          </cell>
          <cell r="D13" t="str">
            <v>CUENCA</v>
          </cell>
          <cell r="E13" t="str">
            <v>AZUAY</v>
          </cell>
          <cell r="F13" t="str">
            <v>Rural</v>
          </cell>
        </row>
        <row r="14">
          <cell r="A14" t="str">
            <v>010101</v>
          </cell>
          <cell r="B14">
            <v>8</v>
          </cell>
          <cell r="C14" t="str">
            <v>BELLAVISTA</v>
          </cell>
          <cell r="D14" t="str">
            <v>CUENCA</v>
          </cell>
          <cell r="E14" t="str">
            <v>AZUAY</v>
          </cell>
          <cell r="F14" t="str">
            <v>Urbana</v>
          </cell>
        </row>
        <row r="15">
          <cell r="A15" t="str">
            <v>010102</v>
          </cell>
          <cell r="B15">
            <v>8</v>
          </cell>
          <cell r="C15" t="str">
            <v>CAÑARIBAMBA</v>
          </cell>
          <cell r="D15" t="str">
            <v>CUENCA</v>
          </cell>
          <cell r="E15" t="str">
            <v>AZUAY</v>
          </cell>
          <cell r="F15" t="str">
            <v>Urbana</v>
          </cell>
        </row>
        <row r="16">
          <cell r="A16" t="str">
            <v>010153</v>
          </cell>
          <cell r="B16">
            <v>8</v>
          </cell>
          <cell r="C16" t="str">
            <v>CHAUCHA</v>
          </cell>
          <cell r="D16" t="str">
            <v>CUENCA</v>
          </cell>
          <cell r="E16" t="str">
            <v>AZUAY</v>
          </cell>
          <cell r="F16" t="str">
            <v>Rural</v>
          </cell>
        </row>
        <row r="17">
          <cell r="A17" t="str">
            <v>010154</v>
          </cell>
          <cell r="B17">
            <v>8</v>
          </cell>
          <cell r="C17" t="str">
            <v>CHECA (JIDCAY)</v>
          </cell>
          <cell r="D17" t="str">
            <v>CUENCA</v>
          </cell>
          <cell r="E17" t="str">
            <v>AZUAY</v>
          </cell>
          <cell r="F17" t="str">
            <v>Rural</v>
          </cell>
        </row>
        <row r="18">
          <cell r="A18" t="str">
            <v>010155</v>
          </cell>
          <cell r="B18">
            <v>8</v>
          </cell>
          <cell r="C18" t="str">
            <v>CHIQUINTAD</v>
          </cell>
          <cell r="D18" t="str">
            <v>CUENCA</v>
          </cell>
          <cell r="E18" t="str">
            <v>AZUAY</v>
          </cell>
          <cell r="F18" t="str">
            <v>Rural</v>
          </cell>
        </row>
        <row r="19">
          <cell r="A19" t="str">
            <v>010150</v>
          </cell>
          <cell r="B19">
            <v>8</v>
          </cell>
          <cell r="C19" t="str">
            <v>CUENCA, CABECERA CANTONAL Y CAPITAL PROVINCIAL.</v>
          </cell>
          <cell r="D19" t="str">
            <v>CUENCA</v>
          </cell>
          <cell r="E19" t="str">
            <v>AZUAY</v>
          </cell>
          <cell r="F19" t="str">
            <v>Urbana</v>
          </cell>
        </row>
        <row r="20">
          <cell r="A20" t="str">
            <v>010152</v>
          </cell>
          <cell r="B20">
            <v>8</v>
          </cell>
          <cell r="C20" t="str">
            <v>CUMBE</v>
          </cell>
          <cell r="D20" t="str">
            <v>CUENCA</v>
          </cell>
          <cell r="E20" t="str">
            <v>AZUAY</v>
          </cell>
          <cell r="F20" t="str">
            <v>Rural</v>
          </cell>
        </row>
        <row r="21">
          <cell r="A21" t="str">
            <v>010103</v>
          </cell>
          <cell r="B21">
            <v>8</v>
          </cell>
          <cell r="C21" t="str">
            <v>EL BATÁN</v>
          </cell>
          <cell r="D21" t="str">
            <v>CUENCA</v>
          </cell>
          <cell r="E21" t="str">
            <v>AZUAY</v>
          </cell>
          <cell r="F21" t="str">
            <v>Urbana</v>
          </cell>
        </row>
        <row r="22">
          <cell r="A22" t="str">
            <v>010104</v>
          </cell>
          <cell r="B22">
            <v>8</v>
          </cell>
          <cell r="C22" t="str">
            <v>EL SAGRARIO</v>
          </cell>
          <cell r="D22" t="str">
            <v>CUENCA</v>
          </cell>
          <cell r="E22" t="str">
            <v>AZUAY</v>
          </cell>
          <cell r="F22" t="str">
            <v>Urbana</v>
          </cell>
        </row>
        <row r="23">
          <cell r="A23" t="str">
            <v>010105</v>
          </cell>
          <cell r="B23">
            <v>8</v>
          </cell>
          <cell r="C23" t="str">
            <v>EL VECINO</v>
          </cell>
          <cell r="D23" t="str">
            <v>CUENCA</v>
          </cell>
          <cell r="E23" t="str">
            <v>AZUAY</v>
          </cell>
          <cell r="F23" t="str">
            <v>Urbana</v>
          </cell>
        </row>
        <row r="24">
          <cell r="A24" t="str">
            <v>010106</v>
          </cell>
          <cell r="B24">
            <v>8</v>
          </cell>
          <cell r="C24" t="str">
            <v>GIL RAMÍREZ DÁVALOS</v>
          </cell>
          <cell r="D24" t="str">
            <v>CUENCA</v>
          </cell>
          <cell r="E24" t="str">
            <v>AZUAY</v>
          </cell>
          <cell r="F24" t="str">
            <v>Urbana</v>
          </cell>
        </row>
        <row r="25">
          <cell r="A25" t="str">
            <v>010115</v>
          </cell>
          <cell r="B25">
            <v>8</v>
          </cell>
          <cell r="C25" t="str">
            <v>HERMANO MIGUEL</v>
          </cell>
          <cell r="D25" t="str">
            <v>CUENCA</v>
          </cell>
          <cell r="E25" t="str">
            <v>AZUAY</v>
          </cell>
          <cell r="F25" t="str">
            <v>Urbana</v>
          </cell>
        </row>
        <row r="26">
          <cell r="A26" t="str">
            <v>010107</v>
          </cell>
          <cell r="B26">
            <v>8</v>
          </cell>
          <cell r="C26" t="str">
            <v>HUAYNACÁPAC</v>
          </cell>
          <cell r="D26" t="str">
            <v>CUENCA</v>
          </cell>
          <cell r="E26" t="str">
            <v>AZUAY</v>
          </cell>
          <cell r="F26" t="str">
            <v>Urbana</v>
          </cell>
        </row>
        <row r="27">
          <cell r="A27" t="str">
            <v>010156</v>
          </cell>
          <cell r="B27">
            <v>8</v>
          </cell>
          <cell r="C27" t="str">
            <v>LLACAO</v>
          </cell>
          <cell r="D27" t="str">
            <v>CUENCA</v>
          </cell>
          <cell r="E27" t="str">
            <v>AZUAY</v>
          </cell>
          <cell r="F27" t="str">
            <v>Rural</v>
          </cell>
        </row>
        <row r="28">
          <cell r="A28" t="str">
            <v>010108</v>
          </cell>
          <cell r="B28">
            <v>8</v>
          </cell>
          <cell r="C28" t="str">
            <v>MACHÁNGARA</v>
          </cell>
          <cell r="D28" t="str">
            <v>CUENCA</v>
          </cell>
          <cell r="E28" t="str">
            <v>AZUAY</v>
          </cell>
          <cell r="F28" t="str">
            <v>Urbana</v>
          </cell>
        </row>
        <row r="29">
          <cell r="A29" t="str">
            <v>010157</v>
          </cell>
          <cell r="B29">
            <v>8</v>
          </cell>
          <cell r="C29" t="str">
            <v>MOLLETURO</v>
          </cell>
          <cell r="D29" t="str">
            <v>CUENCA</v>
          </cell>
          <cell r="E29" t="str">
            <v>AZUAY</v>
          </cell>
          <cell r="F29" t="str">
            <v>Rural</v>
          </cell>
        </row>
        <row r="30">
          <cell r="A30" t="str">
            <v>010109</v>
          </cell>
          <cell r="B30">
            <v>8</v>
          </cell>
          <cell r="C30" t="str">
            <v>MONAY</v>
          </cell>
          <cell r="D30" t="str">
            <v>CUENCA</v>
          </cell>
          <cell r="E30" t="str">
            <v>AZUAY</v>
          </cell>
          <cell r="F30" t="str">
            <v>Urbana</v>
          </cell>
        </row>
        <row r="31">
          <cell r="A31" t="str">
            <v>010158</v>
          </cell>
          <cell r="B31">
            <v>8</v>
          </cell>
          <cell r="C31" t="str">
            <v>NULTI</v>
          </cell>
          <cell r="D31" t="str">
            <v>CUENCA</v>
          </cell>
          <cell r="E31" t="str">
            <v>AZUAY</v>
          </cell>
          <cell r="F31" t="str">
            <v>Rural</v>
          </cell>
        </row>
        <row r="32">
          <cell r="A32" t="str">
            <v>010159</v>
          </cell>
          <cell r="B32">
            <v>8</v>
          </cell>
          <cell r="C32" t="str">
            <v>OCTAVIO CORDERO PALACIOS (SANTA ROSA)</v>
          </cell>
          <cell r="D32" t="str">
            <v>CUENCA</v>
          </cell>
          <cell r="E32" t="str">
            <v>AZUAY</v>
          </cell>
          <cell r="F32" t="str">
            <v>Rural</v>
          </cell>
        </row>
        <row r="33">
          <cell r="A33" t="str">
            <v>010160</v>
          </cell>
          <cell r="B33">
            <v>8</v>
          </cell>
          <cell r="C33" t="str">
            <v>PACCHA</v>
          </cell>
          <cell r="D33" t="str">
            <v>CUENCA</v>
          </cell>
          <cell r="E33" t="str">
            <v>AZUAY</v>
          </cell>
          <cell r="F33" t="str">
            <v>Rural</v>
          </cell>
        </row>
        <row r="34">
          <cell r="A34" t="str">
            <v>010161</v>
          </cell>
          <cell r="B34">
            <v>8</v>
          </cell>
          <cell r="C34" t="str">
            <v>QUINGEO</v>
          </cell>
          <cell r="D34" t="str">
            <v>CUENCA</v>
          </cell>
          <cell r="E34" t="str">
            <v>AZUAY</v>
          </cell>
          <cell r="F34" t="str">
            <v>Rural</v>
          </cell>
        </row>
        <row r="35">
          <cell r="A35" t="str">
            <v>010162</v>
          </cell>
          <cell r="B35">
            <v>8</v>
          </cell>
          <cell r="C35" t="str">
            <v>RICAURTE</v>
          </cell>
          <cell r="D35" t="str">
            <v>CUENCA</v>
          </cell>
          <cell r="E35" t="str">
            <v>AZUAY</v>
          </cell>
          <cell r="F35" t="str">
            <v>Rural</v>
          </cell>
        </row>
        <row r="36">
          <cell r="A36" t="str">
            <v>010110</v>
          </cell>
          <cell r="B36">
            <v>8</v>
          </cell>
          <cell r="C36" t="str">
            <v>SAN BLAS</v>
          </cell>
          <cell r="D36" t="str">
            <v>CUENCA</v>
          </cell>
          <cell r="E36" t="str">
            <v>AZUAY</v>
          </cell>
          <cell r="F36" t="str">
            <v>Urbana</v>
          </cell>
        </row>
        <row r="37">
          <cell r="A37" t="str">
            <v>010163</v>
          </cell>
          <cell r="B37">
            <v>8</v>
          </cell>
          <cell r="C37" t="str">
            <v>SAN JOAQUÍN</v>
          </cell>
          <cell r="D37" t="str">
            <v>CUENCA</v>
          </cell>
          <cell r="E37" t="str">
            <v>AZUAY</v>
          </cell>
          <cell r="F37" t="str">
            <v>Rural</v>
          </cell>
        </row>
        <row r="38">
          <cell r="A38" t="str">
            <v>010111</v>
          </cell>
          <cell r="B38">
            <v>8</v>
          </cell>
          <cell r="C38" t="str">
            <v>SAN SEBASTIÁN</v>
          </cell>
          <cell r="D38" t="str">
            <v>CUENCA</v>
          </cell>
          <cell r="E38" t="str">
            <v>AZUAY</v>
          </cell>
          <cell r="F38" t="str">
            <v>Urbana</v>
          </cell>
        </row>
        <row r="39">
          <cell r="A39" t="str">
            <v>010164</v>
          </cell>
          <cell r="B39">
            <v>8</v>
          </cell>
          <cell r="C39" t="str">
            <v>SANTA ANA</v>
          </cell>
          <cell r="D39" t="str">
            <v>CUENCA</v>
          </cell>
          <cell r="E39" t="str">
            <v>AZUAY</v>
          </cell>
          <cell r="F39" t="str">
            <v>Rural</v>
          </cell>
        </row>
        <row r="40">
          <cell r="A40" t="str">
            <v>010165</v>
          </cell>
          <cell r="B40">
            <v>8</v>
          </cell>
          <cell r="C40" t="str">
            <v>SAYAUSÍ</v>
          </cell>
          <cell r="D40" t="str">
            <v>CUENCA</v>
          </cell>
          <cell r="E40" t="str">
            <v>AZUAY</v>
          </cell>
          <cell r="F40" t="str">
            <v>Rural</v>
          </cell>
        </row>
        <row r="41">
          <cell r="A41" t="str">
            <v>010166</v>
          </cell>
          <cell r="B41">
            <v>8</v>
          </cell>
          <cell r="C41" t="str">
            <v>SIDCAY</v>
          </cell>
          <cell r="D41" t="str">
            <v>CUENCA</v>
          </cell>
          <cell r="E41" t="str">
            <v>AZUAY</v>
          </cell>
          <cell r="F41" t="str">
            <v>Rural</v>
          </cell>
        </row>
        <row r="42">
          <cell r="A42" t="str">
            <v>010167</v>
          </cell>
          <cell r="B42">
            <v>8</v>
          </cell>
          <cell r="C42" t="str">
            <v>SININCAY</v>
          </cell>
          <cell r="D42" t="str">
            <v>CUENCA</v>
          </cell>
          <cell r="E42" t="str">
            <v>AZUAY</v>
          </cell>
          <cell r="F42" t="str">
            <v>Rural</v>
          </cell>
        </row>
        <row r="43">
          <cell r="A43" t="str">
            <v>010112</v>
          </cell>
          <cell r="B43">
            <v>8</v>
          </cell>
          <cell r="C43" t="str">
            <v>SUCRE</v>
          </cell>
          <cell r="D43" t="str">
            <v>CUENCA</v>
          </cell>
          <cell r="E43" t="str">
            <v>AZUAY</v>
          </cell>
          <cell r="F43" t="str">
            <v>Urbana</v>
          </cell>
        </row>
        <row r="44">
          <cell r="A44" t="str">
            <v>010168</v>
          </cell>
          <cell r="B44">
            <v>8</v>
          </cell>
          <cell r="C44" t="str">
            <v>TARQUI</v>
          </cell>
          <cell r="D44" t="str">
            <v>CUENCA</v>
          </cell>
          <cell r="E44" t="str">
            <v>AZUAY</v>
          </cell>
          <cell r="F44" t="str">
            <v>Rural</v>
          </cell>
        </row>
        <row r="45">
          <cell r="A45" t="str">
            <v>010113</v>
          </cell>
          <cell r="B45">
            <v>8</v>
          </cell>
          <cell r="C45" t="str">
            <v>TOTORACOCHA</v>
          </cell>
          <cell r="D45" t="str">
            <v>CUENCA</v>
          </cell>
          <cell r="E45" t="str">
            <v>AZUAY</v>
          </cell>
          <cell r="F45" t="str">
            <v>Urbana</v>
          </cell>
        </row>
        <row r="46">
          <cell r="A46" t="str">
            <v>010169</v>
          </cell>
          <cell r="B46">
            <v>8</v>
          </cell>
          <cell r="C46" t="str">
            <v>TURI</v>
          </cell>
          <cell r="D46" t="str">
            <v>CUENCA</v>
          </cell>
          <cell r="E46" t="str">
            <v>AZUAY</v>
          </cell>
          <cell r="F46" t="str">
            <v>Rural</v>
          </cell>
        </row>
        <row r="47">
          <cell r="A47" t="str">
            <v>010170</v>
          </cell>
          <cell r="B47">
            <v>8</v>
          </cell>
          <cell r="C47" t="str">
            <v>VALLE</v>
          </cell>
          <cell r="D47" t="str">
            <v>CUENCA</v>
          </cell>
          <cell r="E47" t="str">
            <v>AZUAY</v>
          </cell>
          <cell r="F47" t="str">
            <v>Rural</v>
          </cell>
        </row>
        <row r="48">
          <cell r="A48" t="str">
            <v>010171</v>
          </cell>
          <cell r="B48">
            <v>8</v>
          </cell>
          <cell r="C48" t="str">
            <v>VICTORIA DEL PORTETE (IRQUIS)</v>
          </cell>
          <cell r="D48" t="str">
            <v>CUENCA</v>
          </cell>
          <cell r="E48" t="str">
            <v>AZUAY</v>
          </cell>
          <cell r="F48" t="str">
            <v>Rural</v>
          </cell>
        </row>
        <row r="49">
          <cell r="A49" t="str">
            <v>010114</v>
          </cell>
          <cell r="B49">
            <v>8</v>
          </cell>
          <cell r="C49" t="str">
            <v>YANUNCAY</v>
          </cell>
          <cell r="D49" t="str">
            <v>CUENCA</v>
          </cell>
          <cell r="E49" t="str">
            <v>AZUAY</v>
          </cell>
          <cell r="F49" t="str">
            <v>Urbana</v>
          </cell>
        </row>
        <row r="50">
          <cell r="A50" t="str">
            <v>011251</v>
          </cell>
          <cell r="B50">
            <v>8</v>
          </cell>
          <cell r="C50" t="str">
            <v>*AMALUZA</v>
          </cell>
          <cell r="D50" t="str">
            <v>EL PAN</v>
          </cell>
          <cell r="E50" t="str">
            <v>AZUAY</v>
          </cell>
          <cell r="F50" t="str">
            <v>Rural</v>
          </cell>
        </row>
        <row r="51">
          <cell r="A51" t="str">
            <v>011252</v>
          </cell>
          <cell r="B51">
            <v>8</v>
          </cell>
          <cell r="C51" t="str">
            <v>*PALMAS</v>
          </cell>
          <cell r="D51" t="str">
            <v>EL PAN</v>
          </cell>
          <cell r="E51" t="str">
            <v>AZUAY</v>
          </cell>
          <cell r="F51" t="str">
            <v>Rural</v>
          </cell>
        </row>
        <row r="52">
          <cell r="A52" t="str">
            <v>011250</v>
          </cell>
          <cell r="B52">
            <v>8</v>
          </cell>
          <cell r="C52" t="str">
            <v>EL PAN, CABECERA CANTONAL</v>
          </cell>
          <cell r="D52" t="str">
            <v>EL PAN</v>
          </cell>
          <cell r="E52" t="str">
            <v>AZUAY</v>
          </cell>
          <cell r="F52" t="str">
            <v>Urbana</v>
          </cell>
        </row>
        <row r="53">
          <cell r="A53" t="str">
            <v>011253</v>
          </cell>
          <cell r="B53">
            <v>8</v>
          </cell>
          <cell r="C53" t="str">
            <v>SAN VICENTE</v>
          </cell>
          <cell r="D53" t="str">
            <v>EL PAN</v>
          </cell>
          <cell r="E53" t="str">
            <v>AZUAY</v>
          </cell>
          <cell r="F53" t="str">
            <v>Rural</v>
          </cell>
        </row>
        <row r="54">
          <cell r="A54" t="str">
            <v>010251</v>
          </cell>
          <cell r="B54">
            <v>8</v>
          </cell>
          <cell r="C54" t="str">
            <v>ASUNCIÓN</v>
          </cell>
          <cell r="D54" t="str">
            <v>GIRÓN</v>
          </cell>
          <cell r="E54" t="str">
            <v>AZUAY</v>
          </cell>
          <cell r="F54" t="str">
            <v>Rural</v>
          </cell>
        </row>
        <row r="55">
          <cell r="A55" t="str">
            <v>010250</v>
          </cell>
          <cell r="B55">
            <v>8</v>
          </cell>
          <cell r="C55" t="str">
            <v>GIRÓN, CABECERA CANTONAL</v>
          </cell>
          <cell r="D55" t="str">
            <v>GIRÓN</v>
          </cell>
          <cell r="E55" t="str">
            <v>AZUAY</v>
          </cell>
          <cell r="F55" t="str">
            <v>Urbana</v>
          </cell>
        </row>
        <row r="56">
          <cell r="A56" t="str">
            <v>010252</v>
          </cell>
          <cell r="B56">
            <v>8</v>
          </cell>
          <cell r="C56" t="str">
            <v>SAN GERARDO</v>
          </cell>
          <cell r="D56" t="str">
            <v>GIRÓN</v>
          </cell>
          <cell r="E56" t="str">
            <v>AZUAY</v>
          </cell>
          <cell r="F56" t="str">
            <v>Rural</v>
          </cell>
        </row>
        <row r="57">
          <cell r="A57" t="str">
            <v>011450</v>
          </cell>
          <cell r="B57">
            <v>8</v>
          </cell>
          <cell r="C57" t="str">
            <v>GUACHAPALA, CABECERA CANTONAL</v>
          </cell>
          <cell r="D57" t="str">
            <v>GUACHAPALA</v>
          </cell>
          <cell r="E57" t="str">
            <v>AZUAY</v>
          </cell>
          <cell r="F57" t="str">
            <v>Urbana</v>
          </cell>
        </row>
        <row r="58">
          <cell r="A58" t="str">
            <v>010351</v>
          </cell>
          <cell r="B58">
            <v>8</v>
          </cell>
          <cell r="C58" t="str">
            <v>*CHORDELEG</v>
          </cell>
          <cell r="D58" t="str">
            <v>GUALACEO</v>
          </cell>
          <cell r="E58" t="str">
            <v>AZUAY</v>
          </cell>
          <cell r="F58" t="str">
            <v>Rural</v>
          </cell>
        </row>
        <row r="59">
          <cell r="A59" t="str">
            <v>010355</v>
          </cell>
          <cell r="B59">
            <v>8</v>
          </cell>
          <cell r="C59" t="str">
            <v>*PRINCIPAL</v>
          </cell>
          <cell r="D59" t="str">
            <v>GUALACEO</v>
          </cell>
          <cell r="E59" t="str">
            <v>AZUAY</v>
          </cell>
          <cell r="F59" t="str">
            <v>Rural</v>
          </cell>
        </row>
        <row r="60">
          <cell r="A60" t="str">
            <v>010352</v>
          </cell>
          <cell r="B60">
            <v>8</v>
          </cell>
          <cell r="C60" t="str">
            <v>DANIEL CÓRDOVA TORAL (EL ORIENTE)</v>
          </cell>
          <cell r="D60" t="str">
            <v>GUALACEO</v>
          </cell>
          <cell r="E60" t="str">
            <v>AZUAY</v>
          </cell>
          <cell r="F60" t="str">
            <v>Rural</v>
          </cell>
        </row>
        <row r="61">
          <cell r="A61" t="str">
            <v>010350</v>
          </cell>
          <cell r="B61">
            <v>8</v>
          </cell>
          <cell r="C61" t="str">
            <v>GUALACEO, CABECERA CANTONAL</v>
          </cell>
          <cell r="D61" t="str">
            <v>GUALACEO</v>
          </cell>
          <cell r="E61" t="str">
            <v>AZUAY</v>
          </cell>
          <cell r="F61" t="str">
            <v>Urbana</v>
          </cell>
        </row>
        <row r="62">
          <cell r="A62" t="str">
            <v>010353</v>
          </cell>
          <cell r="B62">
            <v>8</v>
          </cell>
          <cell r="C62" t="str">
            <v>JADÁN</v>
          </cell>
          <cell r="D62" t="str">
            <v>GUALACEO</v>
          </cell>
          <cell r="E62" t="str">
            <v>AZUAY</v>
          </cell>
          <cell r="F62" t="str">
            <v>Rural</v>
          </cell>
        </row>
        <row r="63">
          <cell r="A63" t="str">
            <v>010359</v>
          </cell>
          <cell r="B63">
            <v>8</v>
          </cell>
          <cell r="C63" t="str">
            <v>LUIS CORDERO VEGA</v>
          </cell>
          <cell r="D63" t="str">
            <v>GUALACEO</v>
          </cell>
          <cell r="E63" t="str">
            <v>AZUAY</v>
          </cell>
          <cell r="F63" t="str">
            <v>Rural</v>
          </cell>
        </row>
        <row r="64">
          <cell r="A64" t="str">
            <v>010354</v>
          </cell>
          <cell r="B64">
            <v>8</v>
          </cell>
          <cell r="C64" t="str">
            <v>MARIANO MORENO</v>
          </cell>
          <cell r="D64" t="str">
            <v>GUALACEO</v>
          </cell>
          <cell r="E64" t="str">
            <v>AZUAY</v>
          </cell>
          <cell r="F64" t="str">
            <v>Rural</v>
          </cell>
        </row>
        <row r="65">
          <cell r="A65" t="str">
            <v>010356</v>
          </cell>
          <cell r="B65">
            <v>8</v>
          </cell>
          <cell r="C65" t="str">
            <v>REMIGIO CRESPO TORAL (GÚLAG)</v>
          </cell>
          <cell r="D65" t="str">
            <v>GUALACEO</v>
          </cell>
          <cell r="E65" t="str">
            <v>AZUAY</v>
          </cell>
          <cell r="F65" t="str">
            <v>Rural</v>
          </cell>
        </row>
        <row r="66">
          <cell r="A66" t="str">
            <v>010357</v>
          </cell>
          <cell r="B66">
            <v>8</v>
          </cell>
          <cell r="C66" t="str">
            <v>SAN JUAN</v>
          </cell>
          <cell r="D66" t="str">
            <v>GUALACEO</v>
          </cell>
          <cell r="E66" t="str">
            <v>AZUAY</v>
          </cell>
          <cell r="F66" t="str">
            <v>Rural</v>
          </cell>
        </row>
        <row r="67">
          <cell r="A67" t="str">
            <v>010360</v>
          </cell>
          <cell r="B67">
            <v>8</v>
          </cell>
          <cell r="C67" t="str">
            <v>SIMÓN BOLÍVAR (CAB. EN GAÑANZOL)</v>
          </cell>
          <cell r="D67" t="str">
            <v>GUALACEO</v>
          </cell>
          <cell r="E67" t="str">
            <v>AZUAY</v>
          </cell>
          <cell r="F67" t="str">
            <v>Rural</v>
          </cell>
        </row>
        <row r="68">
          <cell r="A68" t="str">
            <v>010358</v>
          </cell>
          <cell r="B68">
            <v>8</v>
          </cell>
          <cell r="C68" t="str">
            <v>ZHIDMAD</v>
          </cell>
          <cell r="D68" t="str">
            <v>GUALACEO</v>
          </cell>
          <cell r="E68" t="str">
            <v>AZUAY</v>
          </cell>
          <cell r="F68" t="str">
            <v>Rural</v>
          </cell>
        </row>
        <row r="69">
          <cell r="A69" t="str">
            <v>010455</v>
          </cell>
          <cell r="B69">
            <v>8</v>
          </cell>
          <cell r="C69" t="str">
            <v>*LA PAZ</v>
          </cell>
          <cell r="D69" t="str">
            <v>NABÓN</v>
          </cell>
          <cell r="E69" t="str">
            <v>AZUAY</v>
          </cell>
          <cell r="F69" t="str">
            <v>Rural</v>
          </cell>
        </row>
        <row r="70">
          <cell r="A70" t="str">
            <v>010454</v>
          </cell>
          <cell r="B70">
            <v>8</v>
          </cell>
          <cell r="C70" t="str">
            <v>*OÑA</v>
          </cell>
          <cell r="D70" t="str">
            <v>NABÓN</v>
          </cell>
          <cell r="E70" t="str">
            <v>AZUAY</v>
          </cell>
          <cell r="F70" t="str">
            <v>Rural</v>
          </cell>
        </row>
        <row r="71">
          <cell r="A71" t="str">
            <v>010451</v>
          </cell>
          <cell r="B71">
            <v>8</v>
          </cell>
          <cell r="C71" t="str">
            <v>COCHAPATA</v>
          </cell>
          <cell r="D71" t="str">
            <v>NABÓN</v>
          </cell>
          <cell r="E71" t="str">
            <v>AZUAY</v>
          </cell>
          <cell r="F71" t="str">
            <v>Rural</v>
          </cell>
        </row>
        <row r="72">
          <cell r="A72" t="str">
            <v>010452</v>
          </cell>
          <cell r="B72">
            <v>8</v>
          </cell>
          <cell r="C72" t="str">
            <v>EL PROGRESO (CAB.EN ZHOTA)</v>
          </cell>
          <cell r="D72" t="str">
            <v>NABÓN</v>
          </cell>
          <cell r="E72" t="str">
            <v>AZUAY</v>
          </cell>
          <cell r="F72" t="str">
            <v>Rural</v>
          </cell>
        </row>
        <row r="73">
          <cell r="A73" t="str">
            <v>010453</v>
          </cell>
          <cell r="B73">
            <v>8</v>
          </cell>
          <cell r="C73" t="str">
            <v>LAS NIEVES (CHAYA)</v>
          </cell>
          <cell r="D73" t="str">
            <v>NABÓN</v>
          </cell>
          <cell r="E73" t="str">
            <v>AZUAY</v>
          </cell>
          <cell r="F73" t="str">
            <v>Rural</v>
          </cell>
        </row>
        <row r="74">
          <cell r="A74" t="str">
            <v>010450</v>
          </cell>
          <cell r="B74">
            <v>8</v>
          </cell>
          <cell r="C74" t="str">
            <v>NABÓN, CABECERA CANTONAL</v>
          </cell>
          <cell r="D74" t="str">
            <v>NABÓN</v>
          </cell>
          <cell r="E74" t="str">
            <v>AZUAY</v>
          </cell>
          <cell r="F74" t="str">
            <v>Urbana</v>
          </cell>
        </row>
        <row r="75">
          <cell r="A75" t="str">
            <v>011050</v>
          </cell>
          <cell r="B75">
            <v>8</v>
          </cell>
          <cell r="C75" t="str">
            <v>SAN FELIPE DE OÑA CABECERA CANTONAL</v>
          </cell>
          <cell r="D75" t="str">
            <v>OÑA</v>
          </cell>
          <cell r="E75" t="str">
            <v>AZUAY</v>
          </cell>
          <cell r="F75" t="str">
            <v>Urbana</v>
          </cell>
        </row>
        <row r="76">
          <cell r="A76" t="str">
            <v>011051</v>
          </cell>
          <cell r="B76">
            <v>8</v>
          </cell>
          <cell r="C76" t="str">
            <v>SUSUDEL</v>
          </cell>
          <cell r="D76" t="str">
            <v>OÑA</v>
          </cell>
          <cell r="E76" t="str">
            <v>AZUAY</v>
          </cell>
          <cell r="F76" t="str">
            <v>Rural</v>
          </cell>
        </row>
        <row r="77">
          <cell r="A77" t="str">
            <v>010551</v>
          </cell>
          <cell r="B77">
            <v>8</v>
          </cell>
          <cell r="C77" t="str">
            <v>*AMALUZA</v>
          </cell>
          <cell r="D77" t="str">
            <v>PAUTE</v>
          </cell>
          <cell r="E77" t="str">
            <v>AZUAY</v>
          </cell>
          <cell r="F77" t="str">
            <v>Rural</v>
          </cell>
        </row>
        <row r="78">
          <cell r="A78" t="str">
            <v>010555</v>
          </cell>
          <cell r="B78">
            <v>8</v>
          </cell>
          <cell r="C78" t="str">
            <v>*GUACHAPALA</v>
          </cell>
          <cell r="D78" t="str">
            <v>PAUTE</v>
          </cell>
          <cell r="E78" t="str">
            <v>AZUAY</v>
          </cell>
          <cell r="F78" t="str">
            <v>Rural</v>
          </cell>
        </row>
        <row r="79">
          <cell r="A79" t="str">
            <v>010557</v>
          </cell>
          <cell r="B79">
            <v>8</v>
          </cell>
          <cell r="C79" t="str">
            <v>*PALMAS</v>
          </cell>
          <cell r="D79" t="str">
            <v>PAUTE</v>
          </cell>
          <cell r="E79" t="str">
            <v>AZUAY</v>
          </cell>
          <cell r="F79" t="str">
            <v>Rural</v>
          </cell>
        </row>
        <row r="80">
          <cell r="A80" t="str">
            <v>010558</v>
          </cell>
          <cell r="B80">
            <v>8</v>
          </cell>
          <cell r="C80" t="str">
            <v>*PAN</v>
          </cell>
          <cell r="D80" t="str">
            <v>PAUTE</v>
          </cell>
          <cell r="E80" t="str">
            <v>AZUAY</v>
          </cell>
          <cell r="F80" t="str">
            <v>Rural</v>
          </cell>
        </row>
        <row r="81">
          <cell r="A81" t="str">
            <v>010560</v>
          </cell>
          <cell r="B81">
            <v>8</v>
          </cell>
          <cell r="C81" t="str">
            <v>*SEVILLA DE ORO</v>
          </cell>
          <cell r="D81" t="str">
            <v>PAUTE</v>
          </cell>
          <cell r="E81" t="str">
            <v>AZUAY</v>
          </cell>
          <cell r="F81" t="str">
            <v>Rural</v>
          </cell>
        </row>
        <row r="82">
          <cell r="A82" t="str">
            <v>010552</v>
          </cell>
          <cell r="B82">
            <v>8</v>
          </cell>
          <cell r="C82" t="str">
            <v>BULÁN (JOSÉ VÍCTOR IZQUIERDO)</v>
          </cell>
          <cell r="D82" t="str">
            <v>PAUTE</v>
          </cell>
          <cell r="E82" t="str">
            <v>AZUAY</v>
          </cell>
          <cell r="F82" t="str">
            <v>Rural</v>
          </cell>
        </row>
        <row r="83">
          <cell r="A83" t="str">
            <v>010553</v>
          </cell>
          <cell r="B83">
            <v>8</v>
          </cell>
          <cell r="C83" t="str">
            <v>CHICÁN (GUILLERMO ORTEGA)</v>
          </cell>
          <cell r="D83" t="str">
            <v>PAUTE</v>
          </cell>
          <cell r="E83" t="str">
            <v>AZUAY</v>
          </cell>
          <cell r="F83" t="str">
            <v>Rural</v>
          </cell>
        </row>
        <row r="84">
          <cell r="A84" t="str">
            <v>010562</v>
          </cell>
          <cell r="B84">
            <v>8</v>
          </cell>
          <cell r="C84" t="str">
            <v>DUG DUG</v>
          </cell>
          <cell r="D84" t="str">
            <v>PAUTE</v>
          </cell>
          <cell r="E84" t="str">
            <v>AZUAY</v>
          </cell>
          <cell r="F84" t="str">
            <v>Rural</v>
          </cell>
        </row>
        <row r="85">
          <cell r="A85" t="str">
            <v>010554</v>
          </cell>
          <cell r="B85">
            <v>8</v>
          </cell>
          <cell r="C85" t="str">
            <v>EL CABO</v>
          </cell>
          <cell r="D85" t="str">
            <v>PAUTE</v>
          </cell>
          <cell r="E85" t="str">
            <v>AZUAY</v>
          </cell>
          <cell r="F85" t="str">
            <v>Rural</v>
          </cell>
        </row>
        <row r="86">
          <cell r="A86" t="str">
            <v>010556</v>
          </cell>
          <cell r="B86">
            <v>8</v>
          </cell>
          <cell r="C86" t="str">
            <v>GUARAINAG</v>
          </cell>
          <cell r="D86" t="str">
            <v>PAUTE</v>
          </cell>
          <cell r="E86" t="str">
            <v>AZUAY</v>
          </cell>
          <cell r="F86" t="str">
            <v>Rural</v>
          </cell>
        </row>
        <row r="87">
          <cell r="A87" t="str">
            <v>010550</v>
          </cell>
          <cell r="B87">
            <v>8</v>
          </cell>
          <cell r="C87" t="str">
            <v>PAUTE, CABECERA CANTONAL</v>
          </cell>
          <cell r="D87" t="str">
            <v>PAUTE</v>
          </cell>
          <cell r="E87" t="str">
            <v>AZUAY</v>
          </cell>
          <cell r="F87" t="str">
            <v>Urbana</v>
          </cell>
        </row>
        <row r="88">
          <cell r="A88" t="str">
            <v>010559</v>
          </cell>
          <cell r="B88">
            <v>8</v>
          </cell>
          <cell r="C88" t="str">
            <v>SAN CRISTÓBAL (CARLOS ORDÓÑEZ LAZO)</v>
          </cell>
          <cell r="D88" t="str">
            <v>PAUTE</v>
          </cell>
          <cell r="E88" t="str">
            <v>AZUAY</v>
          </cell>
          <cell r="F88" t="str">
            <v>Rural</v>
          </cell>
        </row>
        <row r="89">
          <cell r="A89" t="str">
            <v>010561</v>
          </cell>
          <cell r="B89">
            <v>8</v>
          </cell>
          <cell r="C89" t="str">
            <v>TOMEBAMBA</v>
          </cell>
          <cell r="D89" t="str">
            <v>PAUTE</v>
          </cell>
          <cell r="E89" t="str">
            <v>AZUAY</v>
          </cell>
          <cell r="F89" t="str">
            <v>Rural</v>
          </cell>
        </row>
        <row r="90">
          <cell r="A90" t="str">
            <v>010651</v>
          </cell>
          <cell r="B90">
            <v>8</v>
          </cell>
          <cell r="C90" t="str">
            <v>*CAMILO PONCE ENRÍQUEZ (CAB. EN RÍO 7 DE MOLLEPONGO)</v>
          </cell>
          <cell r="D90" t="str">
            <v>PUCARA</v>
          </cell>
          <cell r="E90" t="str">
            <v>AZUAY</v>
          </cell>
          <cell r="F90" t="str">
            <v>Rural</v>
          </cell>
        </row>
        <row r="91">
          <cell r="A91" t="str">
            <v>010650</v>
          </cell>
          <cell r="B91">
            <v>8</v>
          </cell>
          <cell r="C91" t="str">
            <v>PUCARÁ, CABECERA CANTONAL</v>
          </cell>
          <cell r="D91" t="str">
            <v>PUCARA</v>
          </cell>
          <cell r="E91" t="str">
            <v>AZUAY</v>
          </cell>
          <cell r="F91" t="str">
            <v>Urbana</v>
          </cell>
        </row>
        <row r="92">
          <cell r="A92" t="str">
            <v>010652</v>
          </cell>
          <cell r="B92">
            <v>8</v>
          </cell>
          <cell r="C92" t="str">
            <v>SAN RAFAEL DE SHARUG</v>
          </cell>
          <cell r="D92" t="str">
            <v>PUCARA</v>
          </cell>
          <cell r="E92" t="str">
            <v>AZUAY</v>
          </cell>
          <cell r="F92" t="str">
            <v>Rural</v>
          </cell>
        </row>
        <row r="93">
          <cell r="A93" t="str">
            <v>010751</v>
          </cell>
          <cell r="B93">
            <v>8</v>
          </cell>
          <cell r="C93" t="str">
            <v>CHUMBLÍN</v>
          </cell>
          <cell r="D93" t="str">
            <v>SAN FERNANDO</v>
          </cell>
          <cell r="E93" t="str">
            <v>AZUAY</v>
          </cell>
          <cell r="F93" t="str">
            <v>Rural</v>
          </cell>
        </row>
        <row r="94">
          <cell r="A94" t="str">
            <v>010750</v>
          </cell>
          <cell r="B94">
            <v>8</v>
          </cell>
          <cell r="C94" t="str">
            <v>SAN FERNANDO, CABECERA CANTONAL</v>
          </cell>
          <cell r="D94" t="str">
            <v>SAN FERNANDO</v>
          </cell>
          <cell r="E94" t="str">
            <v>AZUAY</v>
          </cell>
          <cell r="F94" t="str">
            <v>Urbana</v>
          </cell>
        </row>
        <row r="95">
          <cell r="A95" t="str">
            <v>010852</v>
          </cell>
          <cell r="B95">
            <v>8</v>
          </cell>
          <cell r="C95" t="str">
            <v>**EL CARMEN DE PIJILÍ</v>
          </cell>
          <cell r="D95" t="str">
            <v>SANTA ISABEL</v>
          </cell>
          <cell r="E95" t="str">
            <v>AZUAY</v>
          </cell>
          <cell r="F95" t="str">
            <v>Rural</v>
          </cell>
        </row>
        <row r="96">
          <cell r="A96" t="str">
            <v>010851</v>
          </cell>
          <cell r="B96">
            <v>8</v>
          </cell>
          <cell r="C96" t="str">
            <v>ABDÓN CALDERÓN  (LA UNIÓN)</v>
          </cell>
          <cell r="D96" t="str">
            <v>SANTA ISABEL</v>
          </cell>
          <cell r="E96" t="str">
            <v>AZUAY</v>
          </cell>
          <cell r="F96" t="str">
            <v>Rural</v>
          </cell>
        </row>
        <row r="97">
          <cell r="A97" t="str">
            <v>010850</v>
          </cell>
          <cell r="B97">
            <v>8</v>
          </cell>
          <cell r="C97" t="str">
            <v>SANTA ISABEL (CHAGUARURCO), CABECERA CANTONAL</v>
          </cell>
          <cell r="D97" t="str">
            <v>SANTA ISABEL</v>
          </cell>
          <cell r="E97" t="str">
            <v>AZUAY</v>
          </cell>
          <cell r="F97" t="str">
            <v>Urbana</v>
          </cell>
        </row>
        <row r="98">
          <cell r="A98" t="str">
            <v>010853</v>
          </cell>
          <cell r="B98">
            <v>8</v>
          </cell>
          <cell r="C98" t="str">
            <v>ZHAGLLI (SHAGLLI)</v>
          </cell>
          <cell r="D98" t="str">
            <v>SANTA ISABEL</v>
          </cell>
          <cell r="E98" t="str">
            <v>AZUAY</v>
          </cell>
          <cell r="F98" t="str">
            <v>Rural</v>
          </cell>
        </row>
        <row r="99">
          <cell r="A99" t="str">
            <v>011351</v>
          </cell>
          <cell r="B99">
            <v>8</v>
          </cell>
          <cell r="C99" t="str">
            <v>AMALUZA</v>
          </cell>
          <cell r="D99" t="str">
            <v>SEVILLA DE ORO</v>
          </cell>
          <cell r="E99" t="str">
            <v>AZUAY</v>
          </cell>
          <cell r="F99" t="str">
            <v>Rural</v>
          </cell>
        </row>
        <row r="100">
          <cell r="A100" t="str">
            <v>011352</v>
          </cell>
          <cell r="B100">
            <v>8</v>
          </cell>
          <cell r="C100" t="str">
            <v>PALMAS</v>
          </cell>
          <cell r="D100" t="str">
            <v>SEVILLA DE ORO</v>
          </cell>
          <cell r="E100" t="str">
            <v>AZUAY</v>
          </cell>
          <cell r="F100" t="str">
            <v>Rural</v>
          </cell>
        </row>
        <row r="101">
          <cell r="A101" t="str">
            <v>011350</v>
          </cell>
          <cell r="B101">
            <v>8</v>
          </cell>
          <cell r="C101" t="str">
            <v>SEVILLA DE ORO, CABECERA CANTONAL</v>
          </cell>
          <cell r="D101" t="str">
            <v>SEVILLA DE ORO</v>
          </cell>
          <cell r="E101" t="str">
            <v>AZUAY</v>
          </cell>
          <cell r="F101" t="str">
            <v>Urbana</v>
          </cell>
        </row>
        <row r="102">
          <cell r="A102" t="str">
            <v>010951</v>
          </cell>
          <cell r="B102">
            <v>8</v>
          </cell>
          <cell r="C102" t="str">
            <v>CUCHIL (CUTCHIL)</v>
          </cell>
          <cell r="D102" t="str">
            <v>SIGSIG</v>
          </cell>
          <cell r="E102" t="str">
            <v>AZUAY</v>
          </cell>
          <cell r="F102" t="str">
            <v>Rural</v>
          </cell>
        </row>
        <row r="103">
          <cell r="A103" t="str">
            <v>010953</v>
          </cell>
          <cell r="B103">
            <v>8</v>
          </cell>
          <cell r="C103" t="str">
            <v>GUEL</v>
          </cell>
          <cell r="D103" t="str">
            <v>SIGSIG</v>
          </cell>
          <cell r="E103" t="str">
            <v>AZUAY</v>
          </cell>
          <cell r="F103" t="str">
            <v>Rural</v>
          </cell>
        </row>
        <row r="104">
          <cell r="A104" t="str">
            <v>010952</v>
          </cell>
          <cell r="B104">
            <v>8</v>
          </cell>
          <cell r="C104" t="str">
            <v>JIMA (GIMA)</v>
          </cell>
          <cell r="D104" t="str">
            <v>SIGSIG</v>
          </cell>
          <cell r="E104" t="str">
            <v>AZUAY</v>
          </cell>
          <cell r="F104" t="str">
            <v>Rural</v>
          </cell>
        </row>
        <row r="105">
          <cell r="A105" t="str">
            <v>010954</v>
          </cell>
          <cell r="B105">
            <v>8</v>
          </cell>
          <cell r="C105" t="str">
            <v>LUDO</v>
          </cell>
          <cell r="D105" t="str">
            <v>SIGSIG</v>
          </cell>
          <cell r="E105" t="str">
            <v>AZUAY</v>
          </cell>
          <cell r="F105" t="str">
            <v>Rural</v>
          </cell>
        </row>
        <row r="106">
          <cell r="A106" t="str">
            <v>010955</v>
          </cell>
          <cell r="B106">
            <v>8</v>
          </cell>
          <cell r="C106" t="str">
            <v>SAN BARTOLOMÉ</v>
          </cell>
          <cell r="D106" t="str">
            <v>SIGSIG</v>
          </cell>
          <cell r="E106" t="str">
            <v>AZUAY</v>
          </cell>
          <cell r="F106" t="str">
            <v>Rural</v>
          </cell>
        </row>
        <row r="107">
          <cell r="A107" t="str">
            <v>010956</v>
          </cell>
          <cell r="B107">
            <v>8</v>
          </cell>
          <cell r="C107" t="str">
            <v>SAN JOSÉ DE RARANGA</v>
          </cell>
          <cell r="D107" t="str">
            <v>SIGSIG</v>
          </cell>
          <cell r="E107" t="str">
            <v>AZUAY</v>
          </cell>
          <cell r="F107" t="str">
            <v>Rural</v>
          </cell>
        </row>
        <row r="108">
          <cell r="A108" t="str">
            <v>010950</v>
          </cell>
          <cell r="B108">
            <v>8</v>
          </cell>
          <cell r="C108" t="str">
            <v>SIGSIG, CABECERA CANTONAL</v>
          </cell>
          <cell r="D108" t="str">
            <v>SIGSIG</v>
          </cell>
          <cell r="E108" t="str">
            <v>AZUAY</v>
          </cell>
          <cell r="F108" t="str">
            <v>Urbana</v>
          </cell>
        </row>
        <row r="109">
          <cell r="A109" t="str">
            <v>020650</v>
          </cell>
          <cell r="B109">
            <v>8</v>
          </cell>
          <cell r="C109" t="str">
            <v>CALUMA, CABECERA CANTONAL</v>
          </cell>
          <cell r="D109" t="str">
            <v>CALUMA</v>
          </cell>
          <cell r="E109" t="str">
            <v>BOLÍVAR</v>
          </cell>
          <cell r="F109" t="str">
            <v>Urbana</v>
          </cell>
        </row>
        <row r="110">
          <cell r="A110" t="str">
            <v>020250</v>
          </cell>
          <cell r="B110">
            <v>8</v>
          </cell>
          <cell r="C110" t="str">
            <v>CHILLANES, CABECERA CANTONAL</v>
          </cell>
          <cell r="D110" t="str">
            <v>CHILLANES</v>
          </cell>
          <cell r="E110" t="str">
            <v>BOLÍVAR</v>
          </cell>
          <cell r="F110" t="str">
            <v>Urbana</v>
          </cell>
        </row>
        <row r="111">
          <cell r="A111" t="str">
            <v>020251</v>
          </cell>
          <cell r="B111">
            <v>8</v>
          </cell>
          <cell r="C111" t="str">
            <v>SAN JOSÉ DEL TAMBO (TAMBOPAMBA)</v>
          </cell>
          <cell r="D111" t="str">
            <v>CHILLANES</v>
          </cell>
          <cell r="E111" t="str">
            <v>BOLÍVAR</v>
          </cell>
          <cell r="F111" t="str">
            <v>Rural</v>
          </cell>
        </row>
        <row r="112">
          <cell r="A112" t="str">
            <v>020352</v>
          </cell>
          <cell r="B112">
            <v>8</v>
          </cell>
          <cell r="C112" t="str">
            <v>*CALUMA</v>
          </cell>
          <cell r="D112" t="str">
            <v>CHIMBO</v>
          </cell>
          <cell r="E112" t="str">
            <v>BOLÍVAR</v>
          </cell>
          <cell r="F112" t="str">
            <v>Rural</v>
          </cell>
        </row>
        <row r="113">
          <cell r="A113" t="str">
            <v>020351</v>
          </cell>
          <cell r="B113">
            <v>8</v>
          </cell>
          <cell r="C113" t="str">
            <v>ASUNCIÓN (ASANCOTO)</v>
          </cell>
          <cell r="D113" t="str">
            <v>CHIMBO</v>
          </cell>
          <cell r="E113" t="str">
            <v>BOLÍVAR</v>
          </cell>
          <cell r="F113" t="str">
            <v>Rural</v>
          </cell>
        </row>
        <row r="114">
          <cell r="A114" t="str">
            <v>020353</v>
          </cell>
          <cell r="B114">
            <v>8</v>
          </cell>
          <cell r="C114" t="str">
            <v>MAGDALENA (CHAPACOTO)</v>
          </cell>
          <cell r="D114" t="str">
            <v>CHIMBO</v>
          </cell>
          <cell r="E114" t="str">
            <v>BOLÍVAR</v>
          </cell>
          <cell r="F114" t="str">
            <v>Rural</v>
          </cell>
        </row>
        <row r="115">
          <cell r="A115" t="str">
            <v>020350</v>
          </cell>
          <cell r="B115">
            <v>8</v>
          </cell>
          <cell r="C115" t="str">
            <v>SAN JOSÉ DE CHIMBO, CABECERA CANTONAL</v>
          </cell>
          <cell r="D115" t="str">
            <v>CHIMBO</v>
          </cell>
          <cell r="E115" t="str">
            <v>BOLÍVAR</v>
          </cell>
          <cell r="F115" t="str">
            <v>Urbana</v>
          </cell>
        </row>
        <row r="116">
          <cell r="A116" t="str">
            <v>020354</v>
          </cell>
          <cell r="B116">
            <v>8</v>
          </cell>
          <cell r="C116" t="str">
            <v>SAN SEBASTIÁN</v>
          </cell>
          <cell r="D116" t="str">
            <v>CHIMBO</v>
          </cell>
          <cell r="E116" t="str">
            <v>BOLÍVAR</v>
          </cell>
          <cell r="F116" t="str">
            <v>Rural</v>
          </cell>
        </row>
        <row r="117">
          <cell r="A117" t="str">
            <v>020355</v>
          </cell>
          <cell r="B117">
            <v>8</v>
          </cell>
          <cell r="C117" t="str">
            <v>TELIMBELA</v>
          </cell>
          <cell r="D117" t="str">
            <v>CHIMBO</v>
          </cell>
          <cell r="E117" t="str">
            <v>BOLÍVAR</v>
          </cell>
          <cell r="F117" t="str">
            <v>Rural</v>
          </cell>
        </row>
        <row r="118">
          <cell r="A118" t="str">
            <v>020450</v>
          </cell>
          <cell r="B118">
            <v>8</v>
          </cell>
          <cell r="C118" t="str">
            <v>ECHEANDÍA, CABECERA CANTONAL</v>
          </cell>
          <cell r="D118" t="str">
            <v>ECHEANDÍA</v>
          </cell>
          <cell r="E118" t="str">
            <v>BOLÍVAR</v>
          </cell>
          <cell r="F118" t="str">
            <v>Urbana</v>
          </cell>
        </row>
        <row r="119">
          <cell r="A119" t="str">
            <v>020152</v>
          </cell>
          <cell r="B119">
            <v>8</v>
          </cell>
          <cell r="C119" t="str">
            <v>* GUANUJO</v>
          </cell>
          <cell r="D119" t="str">
            <v>GUARANDA</v>
          </cell>
          <cell r="E119" t="str">
            <v>BOLÍVAR</v>
          </cell>
          <cell r="F119" t="str">
            <v>Rural</v>
          </cell>
        </row>
        <row r="120">
          <cell r="A120" t="str">
            <v>020154</v>
          </cell>
          <cell r="B120">
            <v>8</v>
          </cell>
          <cell r="C120" t="str">
            <v>*LAS NAVES</v>
          </cell>
          <cell r="D120" t="str">
            <v>GUARANDA</v>
          </cell>
          <cell r="E120" t="str">
            <v>BOLÍVAR</v>
          </cell>
          <cell r="F120" t="str">
            <v>Rural</v>
          </cell>
        </row>
        <row r="121">
          <cell r="A121" t="str">
            <v>020101</v>
          </cell>
          <cell r="B121">
            <v>8</v>
          </cell>
          <cell r="C121" t="str">
            <v>ÁNGEL POLIBIO CHÁVES</v>
          </cell>
          <cell r="D121" t="str">
            <v>GUARANDA</v>
          </cell>
          <cell r="E121" t="str">
            <v>BOLÍVAR</v>
          </cell>
          <cell r="F121" t="str">
            <v>Urbana</v>
          </cell>
        </row>
        <row r="122">
          <cell r="A122" t="str">
            <v>020151</v>
          </cell>
          <cell r="B122">
            <v>8</v>
          </cell>
          <cell r="C122" t="str">
            <v>FACUNDO VELA</v>
          </cell>
          <cell r="D122" t="str">
            <v>GUARANDA</v>
          </cell>
          <cell r="E122" t="str">
            <v>BOLÍVAR</v>
          </cell>
          <cell r="F122" t="str">
            <v>Rural</v>
          </cell>
        </row>
        <row r="123">
          <cell r="A123" t="str">
            <v>020102</v>
          </cell>
          <cell r="B123">
            <v>8</v>
          </cell>
          <cell r="C123" t="str">
            <v>GABRIEL IGNACIO VEINTIMILLA</v>
          </cell>
          <cell r="D123" t="str">
            <v>GUARANDA</v>
          </cell>
          <cell r="E123" t="str">
            <v>BOLÍVAR</v>
          </cell>
          <cell r="F123" t="str">
            <v>Urbana</v>
          </cell>
        </row>
        <row r="124">
          <cell r="A124" t="str">
            <v>020103</v>
          </cell>
          <cell r="B124">
            <v>8</v>
          </cell>
          <cell r="C124" t="str">
            <v>GUANUJO</v>
          </cell>
          <cell r="D124" t="str">
            <v>GUARANDA</v>
          </cell>
          <cell r="E124" t="str">
            <v>BOLÍVAR</v>
          </cell>
          <cell r="F124" t="str">
            <v>Urbana</v>
          </cell>
        </row>
        <row r="125">
          <cell r="A125" t="str">
            <v>020150</v>
          </cell>
          <cell r="B125">
            <v>8</v>
          </cell>
          <cell r="C125" t="str">
            <v>GUARANDA, CABECERA CANTONAL Y CAPITAL PROVINCIAL</v>
          </cell>
          <cell r="D125" t="str">
            <v>GUARANDA</v>
          </cell>
          <cell r="E125" t="str">
            <v>BOLÍVAR</v>
          </cell>
          <cell r="F125" t="str">
            <v>Urbana</v>
          </cell>
        </row>
        <row r="126">
          <cell r="A126" t="str">
            <v>020153</v>
          </cell>
          <cell r="B126">
            <v>8</v>
          </cell>
          <cell r="C126" t="str">
            <v>JULIO E. MORENO (CATANAHUÁN GRANDE)</v>
          </cell>
          <cell r="D126" t="str">
            <v>GUARANDA</v>
          </cell>
          <cell r="E126" t="str">
            <v>BOLÍVAR</v>
          </cell>
          <cell r="F126" t="str">
            <v>Rural</v>
          </cell>
        </row>
        <row r="127">
          <cell r="A127" t="str">
            <v>020155</v>
          </cell>
          <cell r="B127">
            <v>8</v>
          </cell>
          <cell r="C127" t="str">
            <v>SALINAS</v>
          </cell>
          <cell r="D127" t="str">
            <v>GUARANDA</v>
          </cell>
          <cell r="E127" t="str">
            <v>BOLÍVAR</v>
          </cell>
          <cell r="F127" t="str">
            <v>Rural</v>
          </cell>
        </row>
        <row r="128">
          <cell r="A128" t="str">
            <v>020156</v>
          </cell>
          <cell r="B128">
            <v>8</v>
          </cell>
          <cell r="C128" t="str">
            <v>SAN LORENZO</v>
          </cell>
          <cell r="D128" t="str">
            <v>GUARANDA</v>
          </cell>
          <cell r="E128" t="str">
            <v>BOLÍVAR</v>
          </cell>
          <cell r="F128" t="str">
            <v>Rural</v>
          </cell>
        </row>
        <row r="129">
          <cell r="A129" t="str">
            <v>020160</v>
          </cell>
          <cell r="B129">
            <v>8</v>
          </cell>
          <cell r="C129" t="str">
            <v>SAN LUIS DE PAMBIL</v>
          </cell>
          <cell r="D129" t="str">
            <v>GUARANDA</v>
          </cell>
          <cell r="E129" t="str">
            <v>BOLÍVAR</v>
          </cell>
          <cell r="F129" t="str">
            <v>Rural</v>
          </cell>
        </row>
        <row r="130">
          <cell r="A130" t="str">
            <v>020157</v>
          </cell>
          <cell r="B130">
            <v>8</v>
          </cell>
          <cell r="C130" t="str">
            <v>SAN SIMÓN (YACOTO)</v>
          </cell>
          <cell r="D130" t="str">
            <v>GUARANDA</v>
          </cell>
          <cell r="E130" t="str">
            <v>BOLÍVAR</v>
          </cell>
          <cell r="F130" t="str">
            <v>Rural</v>
          </cell>
        </row>
        <row r="131">
          <cell r="A131" t="str">
            <v>020158</v>
          </cell>
          <cell r="B131">
            <v>8</v>
          </cell>
          <cell r="C131" t="str">
            <v>SANTA FÉ (SANTA FÉ)</v>
          </cell>
          <cell r="D131" t="str">
            <v>GUARANDA</v>
          </cell>
          <cell r="E131" t="str">
            <v>BOLÍVAR</v>
          </cell>
          <cell r="F131" t="str">
            <v>Rural</v>
          </cell>
        </row>
        <row r="132">
          <cell r="A132" t="str">
            <v>020159</v>
          </cell>
          <cell r="B132">
            <v>8</v>
          </cell>
          <cell r="C132" t="str">
            <v>SIMIÁTUG</v>
          </cell>
          <cell r="D132" t="str">
            <v>GUARANDA</v>
          </cell>
          <cell r="E132" t="str">
            <v>BOLÍVAR</v>
          </cell>
          <cell r="F132" t="str">
            <v>Rural</v>
          </cell>
        </row>
        <row r="133">
          <cell r="A133" t="str">
            <v>020701</v>
          </cell>
          <cell r="B133">
            <v>8</v>
          </cell>
          <cell r="C133" t="str">
            <v>LAS MERCEDES</v>
          </cell>
          <cell r="D133" t="str">
            <v>LAS NAVES</v>
          </cell>
          <cell r="E133" t="str">
            <v>BOLÍVAR</v>
          </cell>
          <cell r="F133" t="str">
            <v>Urbana</v>
          </cell>
        </row>
        <row r="134">
          <cell r="A134" t="str">
            <v>020702</v>
          </cell>
          <cell r="B134">
            <v>8</v>
          </cell>
          <cell r="C134" t="str">
            <v>LAS NAVES</v>
          </cell>
          <cell r="D134" t="str">
            <v>LAS NAVES</v>
          </cell>
          <cell r="E134" t="str">
            <v>BOLÍVAR</v>
          </cell>
          <cell r="F134" t="str">
            <v>Urbana</v>
          </cell>
        </row>
        <row r="135">
          <cell r="A135" t="str">
            <v>020750</v>
          </cell>
          <cell r="B135">
            <v>8</v>
          </cell>
          <cell r="C135" t="str">
            <v>LAS NAVES, CABECERA CANTONAL</v>
          </cell>
          <cell r="D135" t="str">
            <v>LAS NAVES</v>
          </cell>
          <cell r="E135" t="str">
            <v>BOLÍVAR</v>
          </cell>
          <cell r="F135" t="str">
            <v>Urbana</v>
          </cell>
        </row>
        <row r="136">
          <cell r="A136" t="str">
            <v>020551</v>
          </cell>
          <cell r="B136">
            <v>8</v>
          </cell>
          <cell r="C136" t="str">
            <v>BALSAPAMBA</v>
          </cell>
          <cell r="D136" t="str">
            <v>SAN MIGUEL</v>
          </cell>
          <cell r="E136" t="str">
            <v>BOLÍVAR</v>
          </cell>
          <cell r="F136" t="str">
            <v>Rural</v>
          </cell>
        </row>
        <row r="137">
          <cell r="A137" t="str">
            <v>020552</v>
          </cell>
          <cell r="B137">
            <v>8</v>
          </cell>
          <cell r="C137" t="str">
            <v>BILOVÁN</v>
          </cell>
          <cell r="D137" t="str">
            <v>SAN MIGUEL</v>
          </cell>
          <cell r="E137" t="str">
            <v>BOLÍVAR</v>
          </cell>
          <cell r="F137" t="str">
            <v>Rural</v>
          </cell>
        </row>
        <row r="138">
          <cell r="A138" t="str">
            <v>020553</v>
          </cell>
          <cell r="B138">
            <v>8</v>
          </cell>
          <cell r="C138" t="str">
            <v>RÉGULO DE MORA</v>
          </cell>
          <cell r="D138" t="str">
            <v>SAN MIGUEL</v>
          </cell>
          <cell r="E138" t="str">
            <v>BOLÍVAR</v>
          </cell>
          <cell r="F138" t="str">
            <v>Rural</v>
          </cell>
        </row>
        <row r="139">
          <cell r="A139" t="str">
            <v>020550</v>
          </cell>
          <cell r="B139">
            <v>8</v>
          </cell>
          <cell r="C139" t="str">
            <v>SAN MIGUEL, CABECERA CANTONAL</v>
          </cell>
          <cell r="D139" t="str">
            <v>SAN MIGUEL</v>
          </cell>
          <cell r="E139" t="str">
            <v>BOLÍVAR</v>
          </cell>
          <cell r="F139" t="str">
            <v>Urbana</v>
          </cell>
        </row>
        <row r="140">
          <cell r="A140" t="str">
            <v>020554</v>
          </cell>
          <cell r="B140">
            <v>8</v>
          </cell>
          <cell r="C140" t="str">
            <v>SAN PABLO  (SAN PABLO DE ATENAS)</v>
          </cell>
          <cell r="D140" t="str">
            <v>SAN MIGUEL</v>
          </cell>
          <cell r="E140" t="str">
            <v>BOLÍVAR</v>
          </cell>
          <cell r="F140" t="str">
            <v>Rural</v>
          </cell>
        </row>
        <row r="141">
          <cell r="A141" t="str">
            <v>020556</v>
          </cell>
          <cell r="B141">
            <v>8</v>
          </cell>
          <cell r="C141" t="str">
            <v>SAN VICENTE</v>
          </cell>
          <cell r="D141" t="str">
            <v>SAN MIGUEL</v>
          </cell>
          <cell r="E141" t="str">
            <v>BOLÍVAR</v>
          </cell>
          <cell r="F141" t="str">
            <v>Rural</v>
          </cell>
        </row>
        <row r="142">
          <cell r="A142" t="str">
            <v>020555</v>
          </cell>
          <cell r="B142">
            <v>8</v>
          </cell>
          <cell r="C142" t="str">
            <v>SANTIAGO</v>
          </cell>
          <cell r="D142" t="str">
            <v>SAN MIGUEL</v>
          </cell>
          <cell r="E142" t="str">
            <v>BOLÍVAR</v>
          </cell>
          <cell r="F142" t="str">
            <v>Rural</v>
          </cell>
        </row>
        <row r="143">
          <cell r="A143" t="str">
            <v>030152</v>
          </cell>
          <cell r="B143">
            <v>8</v>
          </cell>
          <cell r="C143" t="str">
            <v>*DÉLEG</v>
          </cell>
          <cell r="D143" t="str">
            <v>AZOGUES</v>
          </cell>
          <cell r="E143" t="str">
            <v>CAÑAR</v>
          </cell>
          <cell r="F143" t="str">
            <v>Rural</v>
          </cell>
        </row>
        <row r="144">
          <cell r="A144" t="str">
            <v>030159</v>
          </cell>
          <cell r="B144">
            <v>8</v>
          </cell>
          <cell r="C144" t="str">
            <v>*SOLANO</v>
          </cell>
          <cell r="D144" t="str">
            <v>AZOGUES</v>
          </cell>
          <cell r="E144" t="str">
            <v>CAÑAR</v>
          </cell>
          <cell r="F144" t="str">
            <v>Rural</v>
          </cell>
        </row>
        <row r="145">
          <cell r="A145" t="str">
            <v>030101</v>
          </cell>
          <cell r="B145">
            <v>8</v>
          </cell>
          <cell r="C145" t="str">
            <v>AURELIO BAYAS MARTÍNEZ</v>
          </cell>
          <cell r="D145" t="str">
            <v>AZOGUES</v>
          </cell>
          <cell r="E145" t="str">
            <v>CAÑAR</v>
          </cell>
          <cell r="F145" t="str">
            <v>Urbana</v>
          </cell>
        </row>
        <row r="146">
          <cell r="A146" t="str">
            <v>030102</v>
          </cell>
          <cell r="B146">
            <v>8</v>
          </cell>
          <cell r="C146" t="str">
            <v>AZOGUES</v>
          </cell>
          <cell r="D146" t="str">
            <v>AZOGUES</v>
          </cell>
          <cell r="E146" t="str">
            <v>CAÑAR</v>
          </cell>
          <cell r="F146" t="str">
            <v>Urbana</v>
          </cell>
        </row>
        <row r="147">
          <cell r="A147" t="str">
            <v>030150</v>
          </cell>
          <cell r="B147">
            <v>8</v>
          </cell>
          <cell r="C147" t="str">
            <v>AZOGUES, CABECERA CANTONAL Y CAPITAL PROVINCIAL</v>
          </cell>
          <cell r="D147" t="str">
            <v>AZOGUES</v>
          </cell>
          <cell r="E147" t="str">
            <v>CAÑAR</v>
          </cell>
          <cell r="F147" t="str">
            <v>Urbana</v>
          </cell>
        </row>
        <row r="148">
          <cell r="A148" t="str">
            <v>030103</v>
          </cell>
          <cell r="B148">
            <v>8</v>
          </cell>
          <cell r="C148" t="str">
            <v>BORRERO</v>
          </cell>
          <cell r="D148" t="str">
            <v>AZOGUES</v>
          </cell>
          <cell r="E148" t="str">
            <v>CAÑAR</v>
          </cell>
          <cell r="F148" t="str">
            <v>Urbana</v>
          </cell>
        </row>
        <row r="149">
          <cell r="A149" t="str">
            <v>030151</v>
          </cell>
          <cell r="B149">
            <v>8</v>
          </cell>
          <cell r="C149" t="str">
            <v>COJITAMBO</v>
          </cell>
          <cell r="D149" t="str">
            <v>AZOGUES</v>
          </cell>
          <cell r="E149" t="str">
            <v>CAÑAR</v>
          </cell>
          <cell r="F149" t="str">
            <v>Rural</v>
          </cell>
        </row>
        <row r="150">
          <cell r="A150" t="str">
            <v>030153</v>
          </cell>
          <cell r="B150">
            <v>8</v>
          </cell>
          <cell r="C150" t="str">
            <v>GUAPÁN</v>
          </cell>
          <cell r="D150" t="str">
            <v>AZOGUES</v>
          </cell>
          <cell r="E150" t="str">
            <v>CAÑAR</v>
          </cell>
          <cell r="F150" t="str">
            <v>Rural</v>
          </cell>
        </row>
        <row r="151">
          <cell r="A151" t="str">
            <v>030154</v>
          </cell>
          <cell r="B151">
            <v>8</v>
          </cell>
          <cell r="C151" t="str">
            <v>JAVIER LOYOLA (CHUQUIPATA)</v>
          </cell>
          <cell r="D151" t="str">
            <v>AZOGUES</v>
          </cell>
          <cell r="E151" t="str">
            <v>CAÑAR</v>
          </cell>
          <cell r="F151" t="str">
            <v>Rural</v>
          </cell>
        </row>
        <row r="152">
          <cell r="A152" t="str">
            <v>030155</v>
          </cell>
          <cell r="B152">
            <v>8</v>
          </cell>
          <cell r="C152" t="str">
            <v>LUIS CORDERO</v>
          </cell>
          <cell r="D152" t="str">
            <v>AZOGUES</v>
          </cell>
          <cell r="E152" t="str">
            <v>CAÑAR</v>
          </cell>
          <cell r="F152" t="str">
            <v>Rural</v>
          </cell>
        </row>
        <row r="153">
          <cell r="A153" t="str">
            <v>030156</v>
          </cell>
          <cell r="B153">
            <v>8</v>
          </cell>
          <cell r="C153" t="str">
            <v>PINDILIG</v>
          </cell>
          <cell r="D153" t="str">
            <v>AZOGUES</v>
          </cell>
          <cell r="E153" t="str">
            <v>CAÑAR</v>
          </cell>
          <cell r="F153" t="str">
            <v>Rural</v>
          </cell>
        </row>
        <row r="154">
          <cell r="A154" t="str">
            <v>030157</v>
          </cell>
          <cell r="B154">
            <v>8</v>
          </cell>
          <cell r="C154" t="str">
            <v>RIVERA</v>
          </cell>
          <cell r="D154" t="str">
            <v>AZOGUES</v>
          </cell>
          <cell r="E154" t="str">
            <v>CAÑAR</v>
          </cell>
          <cell r="F154" t="str">
            <v>Rural</v>
          </cell>
        </row>
        <row r="155">
          <cell r="A155" t="str">
            <v>030104</v>
          </cell>
          <cell r="B155">
            <v>8</v>
          </cell>
          <cell r="C155" t="str">
            <v>SAN FRANCISCO</v>
          </cell>
          <cell r="D155" t="str">
            <v>AZOGUES</v>
          </cell>
          <cell r="E155" t="str">
            <v>CAÑAR</v>
          </cell>
          <cell r="F155" t="str">
            <v>Urbana</v>
          </cell>
        </row>
        <row r="156">
          <cell r="A156" t="str">
            <v>030158</v>
          </cell>
          <cell r="B156">
            <v>8</v>
          </cell>
          <cell r="C156" t="str">
            <v>SAN MIGUEL</v>
          </cell>
          <cell r="D156" t="str">
            <v>AZOGUES</v>
          </cell>
          <cell r="E156" t="str">
            <v>CAÑAR</v>
          </cell>
          <cell r="F156" t="str">
            <v>Rural</v>
          </cell>
        </row>
        <row r="157">
          <cell r="A157" t="str">
            <v>030160</v>
          </cell>
          <cell r="B157">
            <v>8</v>
          </cell>
          <cell r="C157" t="str">
            <v>TADAY</v>
          </cell>
          <cell r="D157" t="str">
            <v>AZOGUES</v>
          </cell>
          <cell r="E157" t="str">
            <v>CAÑAR</v>
          </cell>
          <cell r="F157" t="str">
            <v>Rural</v>
          </cell>
        </row>
        <row r="158">
          <cell r="A158" t="str">
            <v>030250</v>
          </cell>
          <cell r="B158">
            <v>8</v>
          </cell>
          <cell r="C158" t="str">
            <v>BIBLIÁN, CABECERA CANTONAL</v>
          </cell>
          <cell r="D158" t="str">
            <v>BIBLIÁN</v>
          </cell>
          <cell r="E158" t="str">
            <v>CAÑAR</v>
          </cell>
          <cell r="F158" t="str">
            <v>Urbana</v>
          </cell>
        </row>
        <row r="159">
          <cell r="A159" t="str">
            <v>030254</v>
          </cell>
          <cell r="B159">
            <v>8</v>
          </cell>
          <cell r="C159" t="str">
            <v>JERUSALÉN</v>
          </cell>
          <cell r="D159" t="str">
            <v>BIBLIÁN</v>
          </cell>
          <cell r="E159" t="str">
            <v>CAÑAR</v>
          </cell>
          <cell r="F159" t="str">
            <v>Rural</v>
          </cell>
        </row>
        <row r="160">
          <cell r="A160" t="str">
            <v>030251</v>
          </cell>
          <cell r="B160">
            <v>8</v>
          </cell>
          <cell r="C160" t="str">
            <v>NAZÓN (CAB. EN PAMPA DE DOMÍNGUEZ)</v>
          </cell>
          <cell r="D160" t="str">
            <v>BIBLIÁN</v>
          </cell>
          <cell r="E160" t="str">
            <v>CAÑAR</v>
          </cell>
          <cell r="F160" t="str">
            <v>Rural</v>
          </cell>
        </row>
        <row r="161">
          <cell r="A161" t="str">
            <v>030252</v>
          </cell>
          <cell r="B161">
            <v>8</v>
          </cell>
          <cell r="C161" t="str">
            <v>SAN FRANCISCO DE SAGEO</v>
          </cell>
          <cell r="D161" t="str">
            <v>BIBLIÁN</v>
          </cell>
          <cell r="E161" t="str">
            <v>CAÑAR</v>
          </cell>
          <cell r="F161" t="str">
            <v>Rural</v>
          </cell>
        </row>
        <row r="162">
          <cell r="A162" t="str">
            <v>030253</v>
          </cell>
          <cell r="B162">
            <v>8</v>
          </cell>
          <cell r="C162" t="str">
            <v>TURUPAMBA</v>
          </cell>
          <cell r="D162" t="str">
            <v>BIBLIÁN</v>
          </cell>
          <cell r="E162" t="str">
            <v>CAÑAR</v>
          </cell>
          <cell r="F162" t="str">
            <v>Rural</v>
          </cell>
        </row>
        <row r="163">
          <cell r="A163" t="str">
            <v>030359</v>
          </cell>
          <cell r="B163">
            <v>8</v>
          </cell>
          <cell r="C163" t="str">
            <v>*SUSCAL</v>
          </cell>
          <cell r="D163" t="str">
            <v>CAÑAR</v>
          </cell>
          <cell r="E163" t="str">
            <v>CAÑAR</v>
          </cell>
          <cell r="F163" t="str">
            <v>Rural</v>
          </cell>
        </row>
        <row r="164">
          <cell r="A164" t="str">
            <v>030360</v>
          </cell>
          <cell r="B164">
            <v>8</v>
          </cell>
          <cell r="C164" t="str">
            <v>*TAMBO</v>
          </cell>
          <cell r="D164" t="str">
            <v>CAÑAR</v>
          </cell>
          <cell r="E164" t="str">
            <v>CAÑAR</v>
          </cell>
          <cell r="F164" t="str">
            <v>Rural</v>
          </cell>
        </row>
        <row r="165">
          <cell r="A165" t="str">
            <v>030350</v>
          </cell>
          <cell r="B165">
            <v>8</v>
          </cell>
          <cell r="C165" t="str">
            <v>CAÑAR, CABECERA CANTONAL</v>
          </cell>
          <cell r="D165" t="str">
            <v>CAÑAR</v>
          </cell>
          <cell r="E165" t="str">
            <v>CAÑAR</v>
          </cell>
          <cell r="F165" t="str">
            <v>Urbana</v>
          </cell>
        </row>
        <row r="166">
          <cell r="A166" t="str">
            <v>030351</v>
          </cell>
          <cell r="B166">
            <v>8</v>
          </cell>
          <cell r="C166" t="str">
            <v>CHONTAMARCA</v>
          </cell>
          <cell r="D166" t="str">
            <v>CAÑAR</v>
          </cell>
          <cell r="E166" t="str">
            <v>CAÑAR</v>
          </cell>
          <cell r="F166" t="str">
            <v>Rural</v>
          </cell>
        </row>
        <row r="167">
          <cell r="A167" t="str">
            <v>030352</v>
          </cell>
          <cell r="B167">
            <v>8</v>
          </cell>
          <cell r="C167" t="str">
            <v>CHOROCOPTE</v>
          </cell>
          <cell r="D167" t="str">
            <v>CAÑAR</v>
          </cell>
          <cell r="E167" t="str">
            <v>CAÑAR</v>
          </cell>
          <cell r="F167" t="str">
            <v>Rural</v>
          </cell>
        </row>
        <row r="168">
          <cell r="A168" t="str">
            <v>030363</v>
          </cell>
          <cell r="B168">
            <v>8</v>
          </cell>
          <cell r="C168" t="str">
            <v>DUCUR</v>
          </cell>
          <cell r="D168" t="str">
            <v>CAÑAR</v>
          </cell>
          <cell r="E168" t="str">
            <v>CAÑAR</v>
          </cell>
          <cell r="F168" t="str">
            <v>Rural</v>
          </cell>
        </row>
        <row r="169">
          <cell r="A169" t="str">
            <v>030353</v>
          </cell>
          <cell r="B169">
            <v>8</v>
          </cell>
          <cell r="C169" t="str">
            <v>GENERAL MORALES (SOCARTE)</v>
          </cell>
          <cell r="D169" t="str">
            <v>CAÑAR</v>
          </cell>
          <cell r="E169" t="str">
            <v>CAÑAR</v>
          </cell>
          <cell r="F169" t="str">
            <v>Rural</v>
          </cell>
        </row>
        <row r="170">
          <cell r="A170" t="str">
            <v>030354</v>
          </cell>
          <cell r="B170">
            <v>8</v>
          </cell>
          <cell r="C170" t="str">
            <v>GUALLETURO</v>
          </cell>
          <cell r="D170" t="str">
            <v>CAÑAR</v>
          </cell>
          <cell r="E170" t="str">
            <v>CAÑAR</v>
          </cell>
          <cell r="F170" t="str">
            <v>Rural</v>
          </cell>
        </row>
        <row r="171">
          <cell r="A171" t="str">
            <v>030355</v>
          </cell>
          <cell r="B171">
            <v>8</v>
          </cell>
          <cell r="C171" t="str">
            <v>HONORATO VÁSQUEZ (TAMBO VIEJO)</v>
          </cell>
          <cell r="D171" t="str">
            <v>CAÑAR</v>
          </cell>
          <cell r="E171" t="str">
            <v>CAÑAR</v>
          </cell>
          <cell r="F171" t="str">
            <v>Rural</v>
          </cell>
        </row>
        <row r="172">
          <cell r="A172" t="str">
            <v>030356</v>
          </cell>
          <cell r="B172">
            <v>8</v>
          </cell>
          <cell r="C172" t="str">
            <v>INGAPIRCA</v>
          </cell>
          <cell r="D172" t="str">
            <v>CAÑAR</v>
          </cell>
          <cell r="E172" t="str">
            <v>CAÑAR</v>
          </cell>
          <cell r="F172" t="str">
            <v>Rural</v>
          </cell>
        </row>
        <row r="173">
          <cell r="A173" t="str">
            <v>030357</v>
          </cell>
          <cell r="B173">
            <v>8</v>
          </cell>
          <cell r="C173" t="str">
            <v>JUNCAL</v>
          </cell>
          <cell r="D173" t="str">
            <v>CAÑAR</v>
          </cell>
          <cell r="E173" t="str">
            <v>CAÑAR</v>
          </cell>
          <cell r="F173" t="str">
            <v>Rural</v>
          </cell>
        </row>
        <row r="174">
          <cell r="A174" t="str">
            <v>030358</v>
          </cell>
          <cell r="B174">
            <v>8</v>
          </cell>
          <cell r="C174" t="str">
            <v>SAN ANTONIO</v>
          </cell>
          <cell r="D174" t="str">
            <v>CAÑAR</v>
          </cell>
          <cell r="E174" t="str">
            <v>CAÑAR</v>
          </cell>
          <cell r="F174" t="str">
            <v>Rural</v>
          </cell>
        </row>
        <row r="175">
          <cell r="A175" t="str">
            <v>030362</v>
          </cell>
          <cell r="B175">
            <v>8</v>
          </cell>
          <cell r="C175" t="str">
            <v>VENTURA</v>
          </cell>
          <cell r="D175" t="str">
            <v>CAÑAR</v>
          </cell>
          <cell r="E175" t="str">
            <v>CAÑAR</v>
          </cell>
          <cell r="F175" t="str">
            <v>Rural</v>
          </cell>
        </row>
        <row r="176">
          <cell r="A176" t="str">
            <v>030361</v>
          </cell>
          <cell r="B176">
            <v>8</v>
          </cell>
          <cell r="C176" t="str">
            <v>ZHUD</v>
          </cell>
          <cell r="D176" t="str">
            <v>CAÑAR</v>
          </cell>
          <cell r="E176" t="str">
            <v>CAÑAR</v>
          </cell>
          <cell r="F176" t="str">
            <v>Rural</v>
          </cell>
        </row>
        <row r="177">
          <cell r="A177" t="str">
            <v>030650</v>
          </cell>
          <cell r="B177">
            <v>8</v>
          </cell>
          <cell r="C177" t="str">
            <v>DÉLEG, CABECERA CANTONAL</v>
          </cell>
          <cell r="D177" t="str">
            <v>DÉLEG</v>
          </cell>
          <cell r="E177" t="str">
            <v>CAÑAR</v>
          </cell>
          <cell r="F177" t="str">
            <v>Urbana</v>
          </cell>
        </row>
        <row r="178">
          <cell r="A178" t="str">
            <v>030651</v>
          </cell>
          <cell r="B178">
            <v>8</v>
          </cell>
          <cell r="C178" t="str">
            <v>SOLANO</v>
          </cell>
          <cell r="D178" t="str">
            <v>DÉLEG</v>
          </cell>
          <cell r="E178" t="str">
            <v>CAÑAR</v>
          </cell>
          <cell r="F178" t="str">
            <v>Rural</v>
          </cell>
        </row>
        <row r="179">
          <cell r="A179" t="str">
            <v>030550</v>
          </cell>
          <cell r="B179">
            <v>8</v>
          </cell>
          <cell r="C179" t="str">
            <v>EL TAMBO, CABECERA CANTONAL</v>
          </cell>
          <cell r="D179" t="str">
            <v>EL TAMBO</v>
          </cell>
          <cell r="E179" t="str">
            <v>CAÑAR</v>
          </cell>
          <cell r="F179" t="str">
            <v>Urbana</v>
          </cell>
        </row>
        <row r="180">
          <cell r="A180" t="str">
            <v>030450</v>
          </cell>
          <cell r="B180">
            <v>8</v>
          </cell>
          <cell r="C180" t="str">
            <v>LA TRONCAL, CABECERA CANTONAL</v>
          </cell>
          <cell r="D180" t="str">
            <v>LA TRONCAL</v>
          </cell>
          <cell r="E180" t="str">
            <v>CAÑAR</v>
          </cell>
          <cell r="F180" t="str">
            <v>Urbana</v>
          </cell>
        </row>
        <row r="181">
          <cell r="A181" t="str">
            <v>030451</v>
          </cell>
          <cell r="B181">
            <v>8</v>
          </cell>
          <cell r="C181" t="str">
            <v>MANUEL J. CALLE</v>
          </cell>
          <cell r="D181" t="str">
            <v>LA TRONCAL</v>
          </cell>
          <cell r="E181" t="str">
            <v>CAÑAR</v>
          </cell>
          <cell r="F181" t="str">
            <v>Rural</v>
          </cell>
        </row>
        <row r="182">
          <cell r="A182" t="str">
            <v>030452</v>
          </cell>
          <cell r="B182">
            <v>8</v>
          </cell>
          <cell r="C182" t="str">
            <v>PANCHO NEGRO</v>
          </cell>
          <cell r="D182" t="str">
            <v>LA TRONCAL</v>
          </cell>
          <cell r="E182" t="str">
            <v>CAÑAR</v>
          </cell>
          <cell r="F182" t="str">
            <v>Rural</v>
          </cell>
        </row>
        <row r="183">
          <cell r="A183" t="str">
            <v>030750</v>
          </cell>
          <cell r="B183">
            <v>8</v>
          </cell>
          <cell r="C183" t="str">
            <v>SUSCAL, CABECERA CANTONAL</v>
          </cell>
          <cell r="D183" t="str">
            <v>SUSCAL</v>
          </cell>
          <cell r="E183" t="str">
            <v>CAÑAR</v>
          </cell>
          <cell r="F183" t="str">
            <v>Urbana</v>
          </cell>
        </row>
        <row r="184">
          <cell r="A184" t="str">
            <v>040250</v>
          </cell>
          <cell r="B184">
            <v>8</v>
          </cell>
          <cell r="C184" t="str">
            <v>BOLÍVAR, CABECERA CANTONAL</v>
          </cell>
          <cell r="D184" t="str">
            <v>BOLÍVAR</v>
          </cell>
          <cell r="E184" t="str">
            <v>CARCHI</v>
          </cell>
          <cell r="F184" t="str">
            <v>Urbana</v>
          </cell>
        </row>
        <row r="185">
          <cell r="A185" t="str">
            <v>040251</v>
          </cell>
          <cell r="B185">
            <v>8</v>
          </cell>
          <cell r="C185" t="str">
            <v>GARCÍA MORENO</v>
          </cell>
          <cell r="D185" t="str">
            <v>BOLÍVAR</v>
          </cell>
          <cell r="E185" t="str">
            <v>CARCHI</v>
          </cell>
          <cell r="F185" t="str">
            <v>Rural</v>
          </cell>
        </row>
        <row r="186">
          <cell r="A186" t="str">
            <v>040252</v>
          </cell>
          <cell r="B186">
            <v>8</v>
          </cell>
          <cell r="C186" t="str">
            <v>LOS ANDES</v>
          </cell>
          <cell r="D186" t="str">
            <v>BOLÍVAR</v>
          </cell>
          <cell r="E186" t="str">
            <v>CARCHI</v>
          </cell>
          <cell r="F186" t="str">
            <v>Rural</v>
          </cell>
        </row>
        <row r="187">
          <cell r="A187" t="str">
            <v>040253</v>
          </cell>
          <cell r="B187">
            <v>8</v>
          </cell>
          <cell r="C187" t="str">
            <v>MONTE OLIVO</v>
          </cell>
          <cell r="D187" t="str">
            <v>BOLÍVAR</v>
          </cell>
          <cell r="E187" t="str">
            <v>CARCHI</v>
          </cell>
          <cell r="F187" t="str">
            <v>Rural</v>
          </cell>
        </row>
        <row r="188">
          <cell r="A188" t="str">
            <v>040255</v>
          </cell>
          <cell r="B188">
            <v>8</v>
          </cell>
          <cell r="C188" t="str">
            <v>SAN RAFAEL</v>
          </cell>
          <cell r="D188" t="str">
            <v>BOLÍVAR</v>
          </cell>
          <cell r="E188" t="str">
            <v>CARCHI</v>
          </cell>
          <cell r="F188" t="str">
            <v>Rural</v>
          </cell>
        </row>
        <row r="189">
          <cell r="A189" t="str">
            <v>040254</v>
          </cell>
          <cell r="B189">
            <v>8</v>
          </cell>
          <cell r="C189" t="str">
            <v>SAN VICENTE DE PUSIR</v>
          </cell>
          <cell r="D189" t="str">
            <v>BOLÍVAR</v>
          </cell>
          <cell r="E189" t="str">
            <v>CARCHI</v>
          </cell>
          <cell r="F189" t="str">
            <v>Rural</v>
          </cell>
        </row>
        <row r="190">
          <cell r="A190" t="str">
            <v>040302</v>
          </cell>
          <cell r="B190">
            <v>8</v>
          </cell>
          <cell r="C190" t="str">
            <v>27 DE SEPTIEMBRE</v>
          </cell>
          <cell r="D190" t="str">
            <v>ESPEJO</v>
          </cell>
          <cell r="E190" t="str">
            <v>CARCHI</v>
          </cell>
          <cell r="F190" t="str">
            <v>Urbana</v>
          </cell>
        </row>
        <row r="191">
          <cell r="A191" t="str">
            <v>040301</v>
          </cell>
          <cell r="B191">
            <v>8</v>
          </cell>
          <cell r="C191" t="str">
            <v>EL ÁNGEL</v>
          </cell>
          <cell r="D191" t="str">
            <v>ESPEJO</v>
          </cell>
          <cell r="E191" t="str">
            <v>CARCHI</v>
          </cell>
          <cell r="F191" t="str">
            <v>Urbana</v>
          </cell>
        </row>
        <row r="192">
          <cell r="A192" t="str">
            <v>040350</v>
          </cell>
          <cell r="B192">
            <v>8</v>
          </cell>
          <cell r="C192" t="str">
            <v>EL ANGEL, CABECERA CANTONAL</v>
          </cell>
          <cell r="D192" t="str">
            <v>ESPEJO</v>
          </cell>
          <cell r="E192" t="str">
            <v>CARCHI</v>
          </cell>
          <cell r="F192" t="str">
            <v>Urbana</v>
          </cell>
        </row>
        <row r="193">
          <cell r="A193" t="str">
            <v>040351</v>
          </cell>
          <cell r="B193">
            <v>8</v>
          </cell>
          <cell r="C193" t="str">
            <v>EL GOALTAL</v>
          </cell>
          <cell r="D193" t="str">
            <v>ESPEJO</v>
          </cell>
          <cell r="E193" t="str">
            <v>CARCHI</v>
          </cell>
          <cell r="F193" t="str">
            <v>Rural</v>
          </cell>
        </row>
        <row r="194">
          <cell r="A194" t="str">
            <v>040352</v>
          </cell>
          <cell r="B194">
            <v>8</v>
          </cell>
          <cell r="C194" t="str">
            <v>LA LIBERTAD (ALIZO)</v>
          </cell>
          <cell r="D194" t="str">
            <v>ESPEJO</v>
          </cell>
          <cell r="E194" t="str">
            <v>CARCHI</v>
          </cell>
          <cell r="F194" t="str">
            <v>Rural</v>
          </cell>
        </row>
        <row r="195">
          <cell r="A195" t="str">
            <v>040353</v>
          </cell>
          <cell r="B195">
            <v>8</v>
          </cell>
          <cell r="C195" t="str">
            <v>SAN ISIDRO</v>
          </cell>
          <cell r="D195" t="str">
            <v>ESPEJO</v>
          </cell>
          <cell r="E195" t="str">
            <v>CARCHI</v>
          </cell>
          <cell r="F195" t="str">
            <v>Rural</v>
          </cell>
        </row>
        <row r="196">
          <cell r="A196" t="str">
            <v>040451</v>
          </cell>
          <cell r="B196">
            <v>8</v>
          </cell>
          <cell r="C196" t="str">
            <v>CONCEPCIÓN</v>
          </cell>
          <cell r="D196" t="str">
            <v>MIRA</v>
          </cell>
          <cell r="E196" t="str">
            <v>CARCHI</v>
          </cell>
          <cell r="F196" t="str">
            <v>Rural</v>
          </cell>
        </row>
        <row r="197">
          <cell r="A197" t="str">
            <v>040452</v>
          </cell>
          <cell r="B197">
            <v>8</v>
          </cell>
          <cell r="C197" t="str">
            <v>JIJÓN Y CAAMAÑO (CAB. EN RÍO BLANCO)</v>
          </cell>
          <cell r="D197" t="str">
            <v>MIRA</v>
          </cell>
          <cell r="E197" t="str">
            <v>CARCHI</v>
          </cell>
          <cell r="F197" t="str">
            <v>Rural</v>
          </cell>
        </row>
        <row r="198">
          <cell r="A198" t="str">
            <v>040453</v>
          </cell>
          <cell r="B198">
            <v>8</v>
          </cell>
          <cell r="C198" t="str">
            <v>JUAN MONTALVO (SAN IGNACIO DE QUIL)</v>
          </cell>
          <cell r="D198" t="str">
            <v>MIRA</v>
          </cell>
          <cell r="E198" t="str">
            <v>CARCHI</v>
          </cell>
          <cell r="F198" t="str">
            <v>Rural</v>
          </cell>
        </row>
        <row r="199">
          <cell r="A199" t="str">
            <v>040450</v>
          </cell>
          <cell r="B199">
            <v>8</v>
          </cell>
          <cell r="C199" t="str">
            <v>MIRA (CHONTAHUASI), CABECERA CANTONAL</v>
          </cell>
          <cell r="D199" t="str">
            <v>MIRA</v>
          </cell>
          <cell r="E199" t="str">
            <v>CARCHI</v>
          </cell>
          <cell r="F199" t="str">
            <v>Urbana</v>
          </cell>
        </row>
        <row r="200">
          <cell r="A200" t="str">
            <v>040552</v>
          </cell>
          <cell r="B200">
            <v>8</v>
          </cell>
          <cell r="C200" t="str">
            <v>CHITÁN DE NAVARRETE</v>
          </cell>
          <cell r="D200" t="str">
            <v>MONTÚFAR</v>
          </cell>
          <cell r="E200" t="str">
            <v>CARCHI</v>
          </cell>
          <cell r="F200" t="str">
            <v>Rural</v>
          </cell>
        </row>
        <row r="201">
          <cell r="A201" t="str">
            <v>040551</v>
          </cell>
          <cell r="B201">
            <v>8</v>
          </cell>
          <cell r="C201" t="str">
            <v>CRISTÓBAL COLÓN</v>
          </cell>
          <cell r="D201" t="str">
            <v>MONTÚFAR</v>
          </cell>
          <cell r="E201" t="str">
            <v>CARCHI</v>
          </cell>
          <cell r="F201" t="str">
            <v>Rural</v>
          </cell>
        </row>
        <row r="202">
          <cell r="A202" t="str">
            <v>040553</v>
          </cell>
          <cell r="B202">
            <v>8</v>
          </cell>
          <cell r="C202" t="str">
            <v>FERNÁNDEZ SALVADOR</v>
          </cell>
          <cell r="D202" t="str">
            <v>MONTÚFAR</v>
          </cell>
          <cell r="E202" t="str">
            <v>CARCHI</v>
          </cell>
          <cell r="F202" t="str">
            <v>Rural</v>
          </cell>
        </row>
        <row r="203">
          <cell r="A203" t="str">
            <v>040501</v>
          </cell>
          <cell r="B203">
            <v>8</v>
          </cell>
          <cell r="C203" t="str">
            <v>GONZÁLEZ SUÁREZ</v>
          </cell>
          <cell r="D203" t="str">
            <v>MONTÚFAR</v>
          </cell>
          <cell r="E203" t="str">
            <v>CARCHI</v>
          </cell>
          <cell r="F203" t="str">
            <v>Urbana</v>
          </cell>
        </row>
        <row r="204">
          <cell r="A204" t="str">
            <v>040554</v>
          </cell>
          <cell r="B204">
            <v>8</v>
          </cell>
          <cell r="C204" t="str">
            <v>LA PAZ</v>
          </cell>
          <cell r="D204" t="str">
            <v>MONTÚFAR</v>
          </cell>
          <cell r="E204" t="str">
            <v>CARCHI</v>
          </cell>
          <cell r="F204" t="str">
            <v>Rural</v>
          </cell>
        </row>
        <row r="205">
          <cell r="A205" t="str">
            <v>040555</v>
          </cell>
          <cell r="B205">
            <v>8</v>
          </cell>
          <cell r="C205" t="str">
            <v>PIARTAL</v>
          </cell>
          <cell r="D205" t="str">
            <v>MONTÚFAR</v>
          </cell>
          <cell r="E205" t="str">
            <v>CARCHI</v>
          </cell>
          <cell r="F205" t="str">
            <v>Rural</v>
          </cell>
        </row>
        <row r="206">
          <cell r="A206" t="str">
            <v>040550</v>
          </cell>
          <cell r="B206">
            <v>8</v>
          </cell>
          <cell r="C206" t="str">
            <v>SAN GABRIEL, CABECERA CANTONAL</v>
          </cell>
          <cell r="D206" t="str">
            <v>MONTÚFAR</v>
          </cell>
          <cell r="E206" t="str">
            <v>CARCHI</v>
          </cell>
          <cell r="F206" t="str">
            <v>Urbana</v>
          </cell>
        </row>
        <row r="207">
          <cell r="A207" t="str">
            <v>040502</v>
          </cell>
          <cell r="B207">
            <v>8</v>
          </cell>
          <cell r="C207" t="str">
            <v>SAN JOSÉ</v>
          </cell>
          <cell r="D207" t="str">
            <v>MONTÚFAR</v>
          </cell>
          <cell r="E207" t="str">
            <v>CARCHI</v>
          </cell>
          <cell r="F207" t="str">
            <v>Urbana</v>
          </cell>
        </row>
        <row r="208">
          <cell r="A208" t="str">
            <v>040650</v>
          </cell>
          <cell r="B208">
            <v>8</v>
          </cell>
          <cell r="C208" t="str">
            <v>HUACA, CABECERA CANTONAL</v>
          </cell>
          <cell r="D208" t="str">
            <v>SAN PEDRO DE HUACA</v>
          </cell>
          <cell r="E208" t="str">
            <v>CARCHI</v>
          </cell>
          <cell r="F208" t="str">
            <v>Urbana</v>
          </cell>
        </row>
        <row r="209">
          <cell r="A209" t="str">
            <v>040651</v>
          </cell>
          <cell r="B209">
            <v>8</v>
          </cell>
          <cell r="C209" t="str">
            <v>MARISCAL SUCRE</v>
          </cell>
          <cell r="D209" t="str">
            <v>SAN PEDRO DE HUACA</v>
          </cell>
          <cell r="E209" t="str">
            <v>CARCHI</v>
          </cell>
          <cell r="F209" t="str">
            <v>Rural</v>
          </cell>
        </row>
        <row r="210">
          <cell r="A210" t="str">
            <v>040152</v>
          </cell>
          <cell r="B210">
            <v>8</v>
          </cell>
          <cell r="C210" t="str">
            <v>*HUACA</v>
          </cell>
          <cell r="D210" t="str">
            <v>TULCÁN</v>
          </cell>
          <cell r="E210" t="str">
            <v>CARCHI</v>
          </cell>
          <cell r="F210" t="str">
            <v>Rural</v>
          </cell>
        </row>
        <row r="211">
          <cell r="A211" t="str">
            <v>040160</v>
          </cell>
          <cell r="B211">
            <v>8</v>
          </cell>
          <cell r="C211" t="str">
            <v>*MARISCAL SUCRE</v>
          </cell>
          <cell r="D211" t="str">
            <v>TULCÁN</v>
          </cell>
          <cell r="E211" t="str">
            <v>CARCHI</v>
          </cell>
          <cell r="F211" t="str">
            <v>Rural</v>
          </cell>
        </row>
        <row r="212">
          <cell r="A212" t="str">
            <v>040151</v>
          </cell>
          <cell r="B212">
            <v>8</v>
          </cell>
          <cell r="C212" t="str">
            <v>EL CARMELO (EL PUN)</v>
          </cell>
          <cell r="D212" t="str">
            <v>TULCÁN</v>
          </cell>
          <cell r="E212" t="str">
            <v>CARCHI</v>
          </cell>
          <cell r="F212" t="str">
            <v>Rural</v>
          </cell>
        </row>
        <row r="213">
          <cell r="A213" t="str">
            <v>040159</v>
          </cell>
          <cell r="B213">
            <v>8</v>
          </cell>
          <cell r="C213" t="str">
            <v>EL CHICAL</v>
          </cell>
          <cell r="D213" t="str">
            <v>TULCÁN</v>
          </cell>
          <cell r="E213" t="str">
            <v>CARCHI</v>
          </cell>
          <cell r="F213" t="str">
            <v>Rural</v>
          </cell>
        </row>
        <row r="214">
          <cell r="A214" t="str">
            <v>040101</v>
          </cell>
          <cell r="B214">
            <v>8</v>
          </cell>
          <cell r="C214" t="str">
            <v>GONZÁLEZ SUÁREZ</v>
          </cell>
          <cell r="D214" t="str">
            <v>TULCÁN</v>
          </cell>
          <cell r="E214" t="str">
            <v>CARCHI</v>
          </cell>
          <cell r="F214" t="str">
            <v>Urbana</v>
          </cell>
        </row>
        <row r="215">
          <cell r="A215" t="str">
            <v>040153</v>
          </cell>
          <cell r="B215">
            <v>8</v>
          </cell>
          <cell r="C215" t="str">
            <v>JULIO ANDRADE (OREJUELA)</v>
          </cell>
          <cell r="D215" t="str">
            <v>TULCÁN</v>
          </cell>
          <cell r="E215" t="str">
            <v>CARCHI</v>
          </cell>
          <cell r="F215" t="str">
            <v>Rural</v>
          </cell>
        </row>
        <row r="216">
          <cell r="A216" t="str">
            <v>040154</v>
          </cell>
          <cell r="B216">
            <v>8</v>
          </cell>
          <cell r="C216" t="str">
            <v>MALDONADO</v>
          </cell>
          <cell r="D216" t="str">
            <v>TULCÁN</v>
          </cell>
          <cell r="E216" t="str">
            <v>CARCHI</v>
          </cell>
          <cell r="F216" t="str">
            <v>Rural</v>
          </cell>
        </row>
        <row r="217">
          <cell r="A217" t="str">
            <v>040155</v>
          </cell>
          <cell r="B217">
            <v>8</v>
          </cell>
          <cell r="C217" t="str">
            <v>PIOTER</v>
          </cell>
          <cell r="D217" t="str">
            <v>TULCÁN</v>
          </cell>
          <cell r="E217" t="str">
            <v>CARCHI</v>
          </cell>
          <cell r="F217" t="str">
            <v>Rural</v>
          </cell>
        </row>
        <row r="218">
          <cell r="A218" t="str">
            <v>040161</v>
          </cell>
          <cell r="B218">
            <v>8</v>
          </cell>
          <cell r="C218" t="str">
            <v>SANTA MARTHA DE CUBA</v>
          </cell>
          <cell r="D218" t="str">
            <v>TULCÁN</v>
          </cell>
          <cell r="E218" t="str">
            <v>CARCHI</v>
          </cell>
          <cell r="F218" t="str">
            <v>Rural</v>
          </cell>
        </row>
        <row r="219">
          <cell r="A219" t="str">
            <v>040156</v>
          </cell>
          <cell r="B219">
            <v>8</v>
          </cell>
          <cell r="C219" t="str">
            <v>TOBAR DONOSO (LA BOCANA DE CAMUMBÍ)</v>
          </cell>
          <cell r="D219" t="str">
            <v>TULCÁN</v>
          </cell>
          <cell r="E219" t="str">
            <v>CARCHI</v>
          </cell>
          <cell r="F219" t="str">
            <v>Rural</v>
          </cell>
        </row>
        <row r="220">
          <cell r="A220" t="str">
            <v>040157</v>
          </cell>
          <cell r="B220">
            <v>8</v>
          </cell>
          <cell r="C220" t="str">
            <v>TUFIÑO</v>
          </cell>
          <cell r="D220" t="str">
            <v>TULCÁN</v>
          </cell>
          <cell r="E220" t="str">
            <v>CARCHI</v>
          </cell>
          <cell r="F220" t="str">
            <v>Rural</v>
          </cell>
        </row>
        <row r="221">
          <cell r="A221" t="str">
            <v>040102</v>
          </cell>
          <cell r="B221">
            <v>8</v>
          </cell>
          <cell r="C221" t="str">
            <v>TULCÁN</v>
          </cell>
          <cell r="D221" t="str">
            <v>TULCÁN</v>
          </cell>
          <cell r="E221" t="str">
            <v>CARCHI</v>
          </cell>
          <cell r="F221" t="str">
            <v>Urbana</v>
          </cell>
        </row>
        <row r="222">
          <cell r="A222" t="str">
            <v>040150</v>
          </cell>
          <cell r="B222">
            <v>8</v>
          </cell>
          <cell r="C222" t="str">
            <v>TULCÁN, CABECERA CANTONAL Y CAPITAL PROVINCIAL</v>
          </cell>
          <cell r="D222" t="str">
            <v>TULCÁN</v>
          </cell>
          <cell r="E222" t="str">
            <v>CARCHI</v>
          </cell>
          <cell r="F222" t="str">
            <v>Urbana</v>
          </cell>
        </row>
        <row r="223">
          <cell r="A223" t="str">
            <v>040158</v>
          </cell>
          <cell r="B223">
            <v>8</v>
          </cell>
          <cell r="C223" t="str">
            <v>URBINA (TAYA)</v>
          </cell>
          <cell r="D223" t="str">
            <v>TULCÁN</v>
          </cell>
          <cell r="E223" t="str">
            <v>CARCHI</v>
          </cell>
          <cell r="F223" t="str">
            <v>Rural</v>
          </cell>
        </row>
        <row r="224">
          <cell r="A224" t="str">
            <v>060252</v>
          </cell>
          <cell r="B224">
            <v>8</v>
          </cell>
          <cell r="C224" t="str">
            <v>*CUMANDÁ</v>
          </cell>
          <cell r="D224" t="str">
            <v>ALAUSI</v>
          </cell>
          <cell r="E224" t="str">
            <v>CHIMBORAZO</v>
          </cell>
          <cell r="F224" t="str">
            <v>Rural</v>
          </cell>
        </row>
        <row r="225">
          <cell r="A225" t="str">
            <v>060251</v>
          </cell>
          <cell r="B225">
            <v>8</v>
          </cell>
          <cell r="C225" t="str">
            <v>ACHUPALLAS</v>
          </cell>
          <cell r="D225" t="str">
            <v>ALAUSI</v>
          </cell>
          <cell r="E225" t="str">
            <v>CHIMBORAZO</v>
          </cell>
          <cell r="F225" t="str">
            <v>Rural</v>
          </cell>
        </row>
        <row r="226">
          <cell r="A226" t="str">
            <v>060250</v>
          </cell>
          <cell r="B226">
            <v>8</v>
          </cell>
          <cell r="C226" t="str">
            <v>ALAUSÍ, CABECERA CANTONAL</v>
          </cell>
          <cell r="D226" t="str">
            <v>ALAUSI</v>
          </cell>
          <cell r="E226" t="str">
            <v>CHIMBORAZO</v>
          </cell>
          <cell r="F226" t="str">
            <v>Urbana</v>
          </cell>
        </row>
        <row r="227">
          <cell r="A227" t="str">
            <v>060253</v>
          </cell>
          <cell r="B227">
            <v>8</v>
          </cell>
          <cell r="C227" t="str">
            <v>GUASUNTOS</v>
          </cell>
          <cell r="D227" t="str">
            <v>ALAUSI</v>
          </cell>
          <cell r="E227" t="str">
            <v>CHIMBORAZO</v>
          </cell>
          <cell r="F227" t="str">
            <v>Rural</v>
          </cell>
        </row>
        <row r="228">
          <cell r="A228" t="str">
            <v>060254</v>
          </cell>
          <cell r="B228">
            <v>8</v>
          </cell>
          <cell r="C228" t="str">
            <v>HUIGRA</v>
          </cell>
          <cell r="D228" t="str">
            <v>ALAUSI</v>
          </cell>
          <cell r="E228" t="str">
            <v>CHIMBORAZO</v>
          </cell>
          <cell r="F228" t="str">
            <v>Rural</v>
          </cell>
        </row>
        <row r="229">
          <cell r="A229" t="str">
            <v>060255</v>
          </cell>
          <cell r="B229">
            <v>8</v>
          </cell>
          <cell r="C229" t="str">
            <v>MULTITUD</v>
          </cell>
          <cell r="D229" t="str">
            <v>ALAUSI</v>
          </cell>
          <cell r="E229" t="str">
            <v>CHIMBORAZO</v>
          </cell>
          <cell r="F229" t="str">
            <v>Rural</v>
          </cell>
        </row>
        <row r="230">
          <cell r="A230" t="str">
            <v>060256</v>
          </cell>
          <cell r="B230">
            <v>8</v>
          </cell>
          <cell r="C230" t="str">
            <v>PISTISHÍ (NARIZ DEL DIABLO)</v>
          </cell>
          <cell r="D230" t="str">
            <v>ALAUSI</v>
          </cell>
          <cell r="E230" t="str">
            <v>CHIMBORAZO</v>
          </cell>
          <cell r="F230" t="str">
            <v>Rural</v>
          </cell>
        </row>
        <row r="231">
          <cell r="A231" t="str">
            <v>060257</v>
          </cell>
          <cell r="B231">
            <v>8</v>
          </cell>
          <cell r="C231" t="str">
            <v>PUMALLACTA</v>
          </cell>
          <cell r="D231" t="str">
            <v>ALAUSI</v>
          </cell>
          <cell r="E231" t="str">
            <v>CHIMBORAZO</v>
          </cell>
          <cell r="F231" t="str">
            <v>Rural</v>
          </cell>
        </row>
        <row r="232">
          <cell r="A232" t="str">
            <v>060258</v>
          </cell>
          <cell r="B232">
            <v>8</v>
          </cell>
          <cell r="C232" t="str">
            <v>SEVILLA</v>
          </cell>
          <cell r="D232" t="str">
            <v>ALAUSI</v>
          </cell>
          <cell r="E232" t="str">
            <v>CHIMBORAZO</v>
          </cell>
          <cell r="F232" t="str">
            <v>Rural</v>
          </cell>
        </row>
        <row r="233">
          <cell r="A233" t="str">
            <v>060259</v>
          </cell>
          <cell r="B233">
            <v>8</v>
          </cell>
          <cell r="C233" t="str">
            <v>SIBAMBE</v>
          </cell>
          <cell r="D233" t="str">
            <v>ALAUSI</v>
          </cell>
          <cell r="E233" t="str">
            <v>CHIMBORAZO</v>
          </cell>
          <cell r="F233" t="str">
            <v>Rural</v>
          </cell>
        </row>
        <row r="234">
          <cell r="A234" t="str">
            <v>060260</v>
          </cell>
          <cell r="B234">
            <v>8</v>
          </cell>
          <cell r="C234" t="str">
            <v>TIXÁN</v>
          </cell>
          <cell r="D234" t="str">
            <v>ALAUSI</v>
          </cell>
          <cell r="E234" t="str">
            <v>CHIMBORAZO</v>
          </cell>
          <cell r="F234" t="str">
            <v>Rural</v>
          </cell>
        </row>
        <row r="235">
          <cell r="A235" t="str">
            <v>060450</v>
          </cell>
          <cell r="B235">
            <v>8</v>
          </cell>
          <cell r="C235" t="str">
            <v>CHAMBO, CABECERA CANTONAL</v>
          </cell>
          <cell r="D235" t="str">
            <v>CHAMBO</v>
          </cell>
          <cell r="E235" t="str">
            <v>CHIMBORAZO</v>
          </cell>
          <cell r="F235" t="str">
            <v>Urbana</v>
          </cell>
        </row>
        <row r="236">
          <cell r="A236" t="str">
            <v>060551</v>
          </cell>
          <cell r="B236">
            <v>8</v>
          </cell>
          <cell r="C236" t="str">
            <v>CAPZOL</v>
          </cell>
          <cell r="D236" t="str">
            <v>CHUNCHI</v>
          </cell>
          <cell r="E236" t="str">
            <v>CHIMBORAZO</v>
          </cell>
          <cell r="F236" t="str">
            <v>Rural</v>
          </cell>
        </row>
        <row r="237">
          <cell r="A237" t="str">
            <v>060550</v>
          </cell>
          <cell r="B237">
            <v>8</v>
          </cell>
          <cell r="C237" t="str">
            <v>CHUNCHI, CABECERA CANTONAL</v>
          </cell>
          <cell r="D237" t="str">
            <v>CHUNCHI</v>
          </cell>
          <cell r="E237" t="str">
            <v>CHIMBORAZO</v>
          </cell>
          <cell r="F237" t="str">
            <v>Urbana</v>
          </cell>
        </row>
        <row r="238">
          <cell r="A238" t="str">
            <v>060552</v>
          </cell>
          <cell r="B238">
            <v>8</v>
          </cell>
          <cell r="C238" t="str">
            <v>COMPUD</v>
          </cell>
          <cell r="D238" t="str">
            <v>CHUNCHI</v>
          </cell>
          <cell r="E238" t="str">
            <v>CHIMBORAZO</v>
          </cell>
          <cell r="F238" t="str">
            <v>Rural</v>
          </cell>
        </row>
        <row r="239">
          <cell r="A239" t="str">
            <v>060553</v>
          </cell>
          <cell r="B239">
            <v>8</v>
          </cell>
          <cell r="C239" t="str">
            <v>GONZOL</v>
          </cell>
          <cell r="D239" t="str">
            <v>CHUNCHI</v>
          </cell>
          <cell r="E239" t="str">
            <v>CHIMBORAZO</v>
          </cell>
          <cell r="F239" t="str">
            <v>Rural</v>
          </cell>
        </row>
        <row r="240">
          <cell r="A240" t="str">
            <v>060554</v>
          </cell>
          <cell r="B240">
            <v>8</v>
          </cell>
          <cell r="C240" t="str">
            <v>LLAGOS</v>
          </cell>
          <cell r="D240" t="str">
            <v>CHUNCHI</v>
          </cell>
          <cell r="E240" t="str">
            <v>CHIMBORAZO</v>
          </cell>
          <cell r="F240" t="str">
            <v>Rural</v>
          </cell>
        </row>
        <row r="241">
          <cell r="A241" t="str">
            <v>060301</v>
          </cell>
          <cell r="B241">
            <v>8</v>
          </cell>
          <cell r="C241" t="str">
            <v>CAJABAMBA</v>
          </cell>
          <cell r="D241" t="str">
            <v>COLTA</v>
          </cell>
          <cell r="E241" t="str">
            <v>CHIMBORAZO</v>
          </cell>
          <cell r="F241" t="str">
            <v>Urbana</v>
          </cell>
        </row>
        <row r="242">
          <cell r="A242" t="str">
            <v>060351</v>
          </cell>
          <cell r="B242">
            <v>8</v>
          </cell>
          <cell r="C242" t="str">
            <v>CAÑI</v>
          </cell>
          <cell r="D242" t="str">
            <v>COLTA</v>
          </cell>
          <cell r="E242" t="str">
            <v>CHIMBORAZO</v>
          </cell>
          <cell r="F242" t="str">
            <v>Rural</v>
          </cell>
        </row>
        <row r="243">
          <cell r="A243" t="str">
            <v>060352</v>
          </cell>
          <cell r="B243">
            <v>8</v>
          </cell>
          <cell r="C243" t="str">
            <v>COLUMBE</v>
          </cell>
          <cell r="D243" t="str">
            <v>COLTA</v>
          </cell>
          <cell r="E243" t="str">
            <v>CHIMBORAZO</v>
          </cell>
          <cell r="F243" t="str">
            <v>Rural</v>
          </cell>
        </row>
        <row r="244">
          <cell r="A244" t="str">
            <v>060353</v>
          </cell>
          <cell r="B244">
            <v>8</v>
          </cell>
          <cell r="C244" t="str">
            <v>JUAN DE VELASCO (PANGOR)</v>
          </cell>
          <cell r="D244" t="str">
            <v>COLTA</v>
          </cell>
          <cell r="E244" t="str">
            <v>CHIMBORAZO</v>
          </cell>
          <cell r="F244" t="str">
            <v>Rural</v>
          </cell>
        </row>
        <row r="245">
          <cell r="A245" t="str">
            <v>060354</v>
          </cell>
          <cell r="B245">
            <v>8</v>
          </cell>
          <cell r="C245" t="str">
            <v>SANTIAGO DE QUITO (CAB. EN SAN ANTONIO DE QUITO)</v>
          </cell>
          <cell r="D245" t="str">
            <v>COLTA</v>
          </cell>
          <cell r="E245" t="str">
            <v>CHIMBORAZO</v>
          </cell>
          <cell r="F245" t="str">
            <v>Rural</v>
          </cell>
        </row>
        <row r="246">
          <cell r="A246" t="str">
            <v>060302</v>
          </cell>
          <cell r="B246">
            <v>8</v>
          </cell>
          <cell r="C246" t="str">
            <v>SICALPA</v>
          </cell>
          <cell r="D246" t="str">
            <v>COLTA</v>
          </cell>
          <cell r="E246" t="str">
            <v>CHIMBORAZO</v>
          </cell>
          <cell r="F246" t="str">
            <v>Urbana</v>
          </cell>
        </row>
        <row r="247">
          <cell r="A247" t="str">
            <v>060350</v>
          </cell>
          <cell r="B247">
            <v>8</v>
          </cell>
          <cell r="C247" t="str">
            <v>VILLA LA UNIÓN (CAJABAMBA), CABECERA CANTONAL</v>
          </cell>
          <cell r="D247" t="str">
            <v>COLTA</v>
          </cell>
          <cell r="E247" t="str">
            <v>CHIMBORAZO</v>
          </cell>
          <cell r="F247" t="str">
            <v>Urbana</v>
          </cell>
        </row>
        <row r="248">
          <cell r="A248" t="str">
            <v>061050</v>
          </cell>
          <cell r="B248">
            <v>8</v>
          </cell>
          <cell r="C248" t="str">
            <v>CUMANDÁ, CABECERA CANTONAL</v>
          </cell>
          <cell r="D248" t="str">
            <v>CUMANDÁ</v>
          </cell>
          <cell r="E248" t="str">
            <v>CHIMBORAZO</v>
          </cell>
          <cell r="F248" t="str">
            <v>Urbana</v>
          </cell>
        </row>
        <row r="249">
          <cell r="A249" t="str">
            <v>060651</v>
          </cell>
          <cell r="B249">
            <v>8</v>
          </cell>
          <cell r="C249" t="str">
            <v>CEBADAS</v>
          </cell>
          <cell r="D249" t="str">
            <v>GUAMOTE</v>
          </cell>
          <cell r="E249" t="str">
            <v>CHIMBORAZO</v>
          </cell>
          <cell r="F249" t="str">
            <v>Rural</v>
          </cell>
        </row>
        <row r="250">
          <cell r="A250" t="str">
            <v>060650</v>
          </cell>
          <cell r="B250">
            <v>8</v>
          </cell>
          <cell r="C250" t="str">
            <v>GUAMOTE, CABECERA CANTONAL</v>
          </cell>
          <cell r="D250" t="str">
            <v>GUAMOTE</v>
          </cell>
          <cell r="E250" t="str">
            <v>CHIMBORAZO</v>
          </cell>
          <cell r="F250" t="str">
            <v>Urbana</v>
          </cell>
        </row>
        <row r="251">
          <cell r="A251" t="str">
            <v>060652</v>
          </cell>
          <cell r="B251">
            <v>8</v>
          </cell>
          <cell r="C251" t="str">
            <v>PALMIRA</v>
          </cell>
          <cell r="D251" t="str">
            <v>GUAMOTE</v>
          </cell>
          <cell r="E251" t="str">
            <v>CHIMBORAZO</v>
          </cell>
          <cell r="F251" t="str">
            <v>Rural</v>
          </cell>
        </row>
        <row r="252">
          <cell r="A252" t="str">
            <v>060701</v>
          </cell>
          <cell r="B252">
            <v>8</v>
          </cell>
          <cell r="C252" t="str">
            <v>EL ROSARIO</v>
          </cell>
          <cell r="D252" t="str">
            <v>GUANO</v>
          </cell>
          <cell r="E252" t="str">
            <v>CHIMBORAZO</v>
          </cell>
          <cell r="F252" t="str">
            <v>Urbana</v>
          </cell>
        </row>
        <row r="253">
          <cell r="A253" t="str">
            <v>060751</v>
          </cell>
          <cell r="B253">
            <v>8</v>
          </cell>
          <cell r="C253" t="str">
            <v>GUANANDO</v>
          </cell>
          <cell r="D253" t="str">
            <v>GUANO</v>
          </cell>
          <cell r="E253" t="str">
            <v>CHIMBORAZO</v>
          </cell>
          <cell r="F253" t="str">
            <v>Rural</v>
          </cell>
        </row>
        <row r="254">
          <cell r="A254" t="str">
            <v>060750</v>
          </cell>
          <cell r="B254">
            <v>8</v>
          </cell>
          <cell r="C254" t="str">
            <v>GUANO, CABECERA CANTONAL</v>
          </cell>
          <cell r="D254" t="str">
            <v>GUANO</v>
          </cell>
          <cell r="E254" t="str">
            <v>CHIMBORAZO</v>
          </cell>
          <cell r="F254" t="str">
            <v>Urbana</v>
          </cell>
        </row>
        <row r="255">
          <cell r="A255" t="str">
            <v>060752</v>
          </cell>
          <cell r="B255">
            <v>8</v>
          </cell>
          <cell r="C255" t="str">
            <v>ILAPO</v>
          </cell>
          <cell r="D255" t="str">
            <v>GUANO</v>
          </cell>
          <cell r="E255" t="str">
            <v>CHIMBORAZO</v>
          </cell>
          <cell r="F255" t="str">
            <v>Rural</v>
          </cell>
        </row>
        <row r="256">
          <cell r="A256" t="str">
            <v>060702</v>
          </cell>
          <cell r="B256">
            <v>8</v>
          </cell>
          <cell r="C256" t="str">
            <v>LA MATRIZ</v>
          </cell>
          <cell r="D256" t="str">
            <v>GUANO</v>
          </cell>
          <cell r="E256" t="str">
            <v>CHIMBORAZO</v>
          </cell>
          <cell r="F256" t="str">
            <v>Urbana</v>
          </cell>
        </row>
        <row r="257">
          <cell r="A257" t="str">
            <v>060753</v>
          </cell>
          <cell r="B257">
            <v>8</v>
          </cell>
          <cell r="C257" t="str">
            <v>LA PROVIDENCIA</v>
          </cell>
          <cell r="D257" t="str">
            <v>GUANO</v>
          </cell>
          <cell r="E257" t="str">
            <v>CHIMBORAZO</v>
          </cell>
          <cell r="F257" t="str">
            <v>Rural</v>
          </cell>
        </row>
        <row r="258">
          <cell r="A258" t="str">
            <v>060754</v>
          </cell>
          <cell r="B258">
            <v>8</v>
          </cell>
          <cell r="C258" t="str">
            <v>SAN ANDRÉS</v>
          </cell>
          <cell r="D258" t="str">
            <v>GUANO</v>
          </cell>
          <cell r="E258" t="str">
            <v>CHIMBORAZO</v>
          </cell>
          <cell r="F258" t="str">
            <v>Rural</v>
          </cell>
        </row>
        <row r="259">
          <cell r="A259" t="str">
            <v>060755</v>
          </cell>
          <cell r="B259">
            <v>8</v>
          </cell>
          <cell r="C259" t="str">
            <v>SAN GERARDO DE PACAICAGUÁN</v>
          </cell>
          <cell r="D259" t="str">
            <v>GUANO</v>
          </cell>
          <cell r="E259" t="str">
            <v>CHIMBORAZO</v>
          </cell>
          <cell r="F259" t="str">
            <v>Rural</v>
          </cell>
        </row>
        <row r="260">
          <cell r="A260" t="str">
            <v>060756</v>
          </cell>
          <cell r="B260">
            <v>8</v>
          </cell>
          <cell r="C260" t="str">
            <v>SAN ISIDRO DE PATULÚ</v>
          </cell>
          <cell r="D260" t="str">
            <v>GUANO</v>
          </cell>
          <cell r="E260" t="str">
            <v>CHIMBORAZO</v>
          </cell>
          <cell r="F260" t="str">
            <v>Rural</v>
          </cell>
        </row>
        <row r="261">
          <cell r="A261" t="str">
            <v>060757</v>
          </cell>
          <cell r="B261">
            <v>8</v>
          </cell>
          <cell r="C261" t="str">
            <v>SAN JOSÉ DEL CHAZO</v>
          </cell>
          <cell r="D261" t="str">
            <v>GUANO</v>
          </cell>
          <cell r="E261" t="str">
            <v>CHIMBORAZO</v>
          </cell>
          <cell r="F261" t="str">
            <v>Rural</v>
          </cell>
        </row>
        <row r="262">
          <cell r="A262" t="str">
            <v>060758</v>
          </cell>
          <cell r="B262">
            <v>8</v>
          </cell>
          <cell r="C262" t="str">
            <v>SANTA FÉ DE GALÁN</v>
          </cell>
          <cell r="D262" t="str">
            <v>GUANO</v>
          </cell>
          <cell r="E262" t="str">
            <v>CHIMBORAZO</v>
          </cell>
          <cell r="F262" t="str">
            <v>Rural</v>
          </cell>
        </row>
        <row r="263">
          <cell r="A263" t="str">
            <v>060759</v>
          </cell>
          <cell r="B263">
            <v>8</v>
          </cell>
          <cell r="C263" t="str">
            <v>VALPARAÍSO</v>
          </cell>
          <cell r="D263" t="str">
            <v>GUANO</v>
          </cell>
          <cell r="E263" t="str">
            <v>CHIMBORAZO</v>
          </cell>
          <cell r="F263" t="str">
            <v>Rural</v>
          </cell>
        </row>
        <row r="264">
          <cell r="A264" t="str">
            <v>060850</v>
          </cell>
          <cell r="B264">
            <v>8</v>
          </cell>
          <cell r="C264" t="str">
            <v>PALLATANGA, CABECERA CANTONAL</v>
          </cell>
          <cell r="D264" t="str">
            <v>PALLATANGA</v>
          </cell>
          <cell r="E264" t="str">
            <v>CHIMBORAZO</v>
          </cell>
          <cell r="F264" t="str">
            <v>Urbana</v>
          </cell>
        </row>
        <row r="265">
          <cell r="A265" t="str">
            <v>060956</v>
          </cell>
          <cell r="B265">
            <v>8</v>
          </cell>
          <cell r="C265" t="str">
            <v>BILBAO (CAB.EN QUILLUYACU)</v>
          </cell>
          <cell r="D265" t="str">
            <v>PENIPE</v>
          </cell>
          <cell r="E265" t="str">
            <v>CHIMBORAZO</v>
          </cell>
          <cell r="F265" t="str">
            <v>Rural</v>
          </cell>
        </row>
        <row r="266">
          <cell r="A266" t="str">
            <v>060951</v>
          </cell>
          <cell r="B266">
            <v>8</v>
          </cell>
          <cell r="C266" t="str">
            <v>EL ALTAR</v>
          </cell>
          <cell r="D266" t="str">
            <v>PENIPE</v>
          </cell>
          <cell r="E266" t="str">
            <v>CHIMBORAZO</v>
          </cell>
          <cell r="F266" t="str">
            <v>Rural</v>
          </cell>
        </row>
        <row r="267">
          <cell r="A267" t="str">
            <v>060955</v>
          </cell>
          <cell r="B267">
            <v>8</v>
          </cell>
          <cell r="C267" t="str">
            <v>LA CANDELARIA</v>
          </cell>
          <cell r="D267" t="str">
            <v>PENIPE</v>
          </cell>
          <cell r="E267" t="str">
            <v>CHIMBORAZO</v>
          </cell>
          <cell r="F267" t="str">
            <v>Rural</v>
          </cell>
        </row>
        <row r="268">
          <cell r="A268" t="str">
            <v>060952</v>
          </cell>
          <cell r="B268">
            <v>8</v>
          </cell>
          <cell r="C268" t="str">
            <v>MATUS</v>
          </cell>
          <cell r="D268" t="str">
            <v>PENIPE</v>
          </cell>
          <cell r="E268" t="str">
            <v>CHIMBORAZO</v>
          </cell>
          <cell r="F268" t="str">
            <v>Rural</v>
          </cell>
        </row>
        <row r="269">
          <cell r="A269" t="str">
            <v>060950</v>
          </cell>
          <cell r="B269">
            <v>8</v>
          </cell>
          <cell r="C269" t="str">
            <v>PENIPE, CABECERA CANTONAL</v>
          </cell>
          <cell r="D269" t="str">
            <v>PENIPE</v>
          </cell>
          <cell r="E269" t="str">
            <v>CHIMBORAZO</v>
          </cell>
          <cell r="F269" t="str">
            <v>Urbana</v>
          </cell>
        </row>
        <row r="270">
          <cell r="A270" t="str">
            <v>060953</v>
          </cell>
          <cell r="B270">
            <v>8</v>
          </cell>
          <cell r="C270" t="str">
            <v>PUELA</v>
          </cell>
          <cell r="D270" t="str">
            <v>PENIPE</v>
          </cell>
          <cell r="E270" t="str">
            <v>CHIMBORAZO</v>
          </cell>
          <cell r="F270" t="str">
            <v>Rural</v>
          </cell>
        </row>
        <row r="271">
          <cell r="A271" t="str">
            <v>060954</v>
          </cell>
          <cell r="B271">
            <v>8</v>
          </cell>
          <cell r="C271" t="str">
            <v>SAN ANTONIO DE BAYUSHIG</v>
          </cell>
          <cell r="D271" t="str">
            <v>PENIPE</v>
          </cell>
          <cell r="E271" t="str">
            <v>CHIMBORAZO</v>
          </cell>
          <cell r="F271" t="str">
            <v>Rural</v>
          </cell>
        </row>
        <row r="272">
          <cell r="A272" t="str">
            <v>060151</v>
          </cell>
          <cell r="B272">
            <v>8</v>
          </cell>
          <cell r="C272" t="str">
            <v>CACHA (CAB. EN MACHÁNGARA)</v>
          </cell>
          <cell r="D272" t="str">
            <v>RIOBAMBA</v>
          </cell>
          <cell r="E272" t="str">
            <v>CHIMBORAZO</v>
          </cell>
          <cell r="F272" t="str">
            <v>Rural</v>
          </cell>
        </row>
        <row r="273">
          <cell r="A273" t="str">
            <v>060152</v>
          </cell>
          <cell r="B273">
            <v>8</v>
          </cell>
          <cell r="C273" t="str">
            <v>CALPI</v>
          </cell>
          <cell r="D273" t="str">
            <v>RIOBAMBA</v>
          </cell>
          <cell r="E273" t="str">
            <v>CHIMBORAZO</v>
          </cell>
          <cell r="F273" t="str">
            <v>Rural</v>
          </cell>
        </row>
        <row r="274">
          <cell r="A274" t="str">
            <v>060153</v>
          </cell>
          <cell r="B274">
            <v>8</v>
          </cell>
          <cell r="C274" t="str">
            <v>CUBIJÍES</v>
          </cell>
          <cell r="D274" t="str">
            <v>RIOBAMBA</v>
          </cell>
          <cell r="E274" t="str">
            <v>CHIMBORAZO</v>
          </cell>
          <cell r="F274" t="str">
            <v>Rural</v>
          </cell>
        </row>
        <row r="275">
          <cell r="A275" t="str">
            <v>060154</v>
          </cell>
          <cell r="B275">
            <v>8</v>
          </cell>
          <cell r="C275" t="str">
            <v>FLORES</v>
          </cell>
          <cell r="D275" t="str">
            <v>RIOBAMBA</v>
          </cell>
          <cell r="E275" t="str">
            <v>CHIMBORAZO</v>
          </cell>
          <cell r="F275" t="str">
            <v>Rural</v>
          </cell>
        </row>
        <row r="276">
          <cell r="A276" t="str">
            <v>060155</v>
          </cell>
          <cell r="B276">
            <v>8</v>
          </cell>
          <cell r="C276" t="str">
            <v>LICÁN</v>
          </cell>
          <cell r="D276" t="str">
            <v>RIOBAMBA</v>
          </cell>
          <cell r="E276" t="str">
            <v>CHIMBORAZO</v>
          </cell>
          <cell r="F276" t="str">
            <v>Rural</v>
          </cell>
        </row>
        <row r="277">
          <cell r="A277" t="str">
            <v>060156</v>
          </cell>
          <cell r="B277">
            <v>8</v>
          </cell>
          <cell r="C277" t="str">
            <v>LICTO</v>
          </cell>
          <cell r="D277" t="str">
            <v>RIOBAMBA</v>
          </cell>
          <cell r="E277" t="str">
            <v>CHIMBORAZO</v>
          </cell>
          <cell r="F277" t="str">
            <v>Rural</v>
          </cell>
        </row>
        <row r="278">
          <cell r="A278" t="str">
            <v>060101</v>
          </cell>
          <cell r="B278">
            <v>8</v>
          </cell>
          <cell r="C278" t="str">
            <v>LIZARZABURU</v>
          </cell>
          <cell r="D278" t="str">
            <v>RIOBAMBA</v>
          </cell>
          <cell r="E278" t="str">
            <v>CHIMBORAZO</v>
          </cell>
          <cell r="F278" t="str">
            <v>Urbana</v>
          </cell>
        </row>
        <row r="279">
          <cell r="A279" t="str">
            <v>060102</v>
          </cell>
          <cell r="B279">
            <v>8</v>
          </cell>
          <cell r="C279" t="str">
            <v>MALDONADO</v>
          </cell>
          <cell r="D279" t="str">
            <v>RIOBAMBA</v>
          </cell>
          <cell r="E279" t="str">
            <v>CHIMBORAZO</v>
          </cell>
          <cell r="F279" t="str">
            <v>Urbana</v>
          </cell>
        </row>
        <row r="280">
          <cell r="A280" t="str">
            <v>060157</v>
          </cell>
          <cell r="B280">
            <v>8</v>
          </cell>
          <cell r="C280" t="str">
            <v>PUNGALÁ</v>
          </cell>
          <cell r="D280" t="str">
            <v>RIOBAMBA</v>
          </cell>
          <cell r="E280" t="str">
            <v>CHIMBORAZO</v>
          </cell>
          <cell r="F280" t="str">
            <v>Rural</v>
          </cell>
        </row>
        <row r="281">
          <cell r="A281" t="str">
            <v>060158</v>
          </cell>
          <cell r="B281">
            <v>8</v>
          </cell>
          <cell r="C281" t="str">
            <v>PUNÍN</v>
          </cell>
          <cell r="D281" t="str">
            <v>RIOBAMBA</v>
          </cell>
          <cell r="E281" t="str">
            <v>CHIMBORAZO</v>
          </cell>
          <cell r="F281" t="str">
            <v>Rural</v>
          </cell>
        </row>
        <row r="282">
          <cell r="A282" t="str">
            <v>060159</v>
          </cell>
          <cell r="B282">
            <v>8</v>
          </cell>
          <cell r="C282" t="str">
            <v>QUIMIAG</v>
          </cell>
          <cell r="D282" t="str">
            <v>RIOBAMBA</v>
          </cell>
          <cell r="E282" t="str">
            <v>CHIMBORAZO</v>
          </cell>
          <cell r="F282" t="str">
            <v>Rural</v>
          </cell>
        </row>
        <row r="283">
          <cell r="A283" t="str">
            <v>060150</v>
          </cell>
          <cell r="B283">
            <v>8</v>
          </cell>
          <cell r="C283" t="str">
            <v>RIOBAMBA, CABECERA CANTONAL Y CAPITAL PROVINCIAL</v>
          </cell>
          <cell r="D283" t="str">
            <v>RIOBAMBA</v>
          </cell>
          <cell r="E283" t="str">
            <v>CHIMBORAZO</v>
          </cell>
          <cell r="F283" t="str">
            <v>Urbana</v>
          </cell>
        </row>
        <row r="284">
          <cell r="A284" t="str">
            <v>060160</v>
          </cell>
          <cell r="B284">
            <v>8</v>
          </cell>
          <cell r="C284" t="str">
            <v>SAN JUAN</v>
          </cell>
          <cell r="D284" t="str">
            <v>RIOBAMBA</v>
          </cell>
          <cell r="E284" t="str">
            <v>CHIMBORAZO</v>
          </cell>
          <cell r="F284" t="str">
            <v>Rural</v>
          </cell>
        </row>
        <row r="285">
          <cell r="A285" t="str">
            <v>060161</v>
          </cell>
          <cell r="B285">
            <v>8</v>
          </cell>
          <cell r="C285" t="str">
            <v>SAN LUIS</v>
          </cell>
          <cell r="D285" t="str">
            <v>RIOBAMBA</v>
          </cell>
          <cell r="E285" t="str">
            <v>CHIMBORAZO</v>
          </cell>
          <cell r="F285" t="str">
            <v>Rural</v>
          </cell>
        </row>
        <row r="286">
          <cell r="A286" t="str">
            <v>060103</v>
          </cell>
          <cell r="B286">
            <v>8</v>
          </cell>
          <cell r="C286" t="str">
            <v>VELASCO</v>
          </cell>
          <cell r="D286" t="str">
            <v>RIOBAMBA</v>
          </cell>
          <cell r="E286" t="str">
            <v>CHIMBORAZO</v>
          </cell>
          <cell r="F286" t="str">
            <v>Urbana</v>
          </cell>
        </row>
        <row r="287">
          <cell r="A287" t="str">
            <v>060104</v>
          </cell>
          <cell r="B287">
            <v>8</v>
          </cell>
          <cell r="C287" t="str">
            <v>VELOZ</v>
          </cell>
          <cell r="D287" t="str">
            <v>RIOBAMBA</v>
          </cell>
          <cell r="E287" t="str">
            <v>CHIMBORAZO</v>
          </cell>
          <cell r="F287" t="str">
            <v>Urbana</v>
          </cell>
        </row>
        <row r="288">
          <cell r="A288" t="str">
            <v>060105</v>
          </cell>
          <cell r="B288">
            <v>8</v>
          </cell>
          <cell r="C288" t="str">
            <v>YARUQUÍES</v>
          </cell>
          <cell r="D288" t="str">
            <v>RIOBAMBA</v>
          </cell>
          <cell r="E288" t="str">
            <v>CHIMBORAZO</v>
          </cell>
          <cell r="F288" t="str">
            <v>Urbana</v>
          </cell>
        </row>
        <row r="289">
          <cell r="A289" t="str">
            <v>050201</v>
          </cell>
          <cell r="B289">
            <v>8</v>
          </cell>
          <cell r="C289" t="str">
            <v>EL CARMEN</v>
          </cell>
          <cell r="D289" t="str">
            <v>LA MANÁ</v>
          </cell>
          <cell r="E289" t="str">
            <v>COTOPAXI</v>
          </cell>
          <cell r="F289" t="str">
            <v>Urbana</v>
          </cell>
        </row>
        <row r="290">
          <cell r="A290" t="str">
            <v>050203</v>
          </cell>
          <cell r="B290">
            <v>8</v>
          </cell>
          <cell r="C290" t="str">
            <v>EL TRIUNFO</v>
          </cell>
          <cell r="D290" t="str">
            <v>LA MANÁ</v>
          </cell>
          <cell r="E290" t="str">
            <v>COTOPAXI</v>
          </cell>
          <cell r="F290" t="str">
            <v>Urbana</v>
          </cell>
        </row>
        <row r="291">
          <cell r="A291" t="str">
            <v>050251</v>
          </cell>
          <cell r="B291">
            <v>8</v>
          </cell>
          <cell r="C291" t="str">
            <v>GUASAGANDA (CAB.EN GUASAGANDA</v>
          </cell>
          <cell r="D291" t="str">
            <v>LA MANÁ</v>
          </cell>
          <cell r="E291" t="str">
            <v>COTOPAXI</v>
          </cell>
          <cell r="F291" t="str">
            <v>Rural</v>
          </cell>
        </row>
        <row r="292">
          <cell r="A292" t="str">
            <v>050202</v>
          </cell>
          <cell r="B292">
            <v>8</v>
          </cell>
          <cell r="C292" t="str">
            <v>LA MANÁ</v>
          </cell>
          <cell r="D292" t="str">
            <v>LA MANÁ</v>
          </cell>
          <cell r="E292" t="str">
            <v>COTOPAXI</v>
          </cell>
          <cell r="F292" t="str">
            <v>Urbana</v>
          </cell>
        </row>
        <row r="293">
          <cell r="A293" t="str">
            <v>050250</v>
          </cell>
          <cell r="B293">
            <v>8</v>
          </cell>
          <cell r="C293" t="str">
            <v>LA MANÁ, CABECERA CANTONAL</v>
          </cell>
          <cell r="D293" t="str">
            <v>LA MANÁ</v>
          </cell>
          <cell r="E293" t="str">
            <v>COTOPAXI</v>
          </cell>
          <cell r="F293" t="str">
            <v>Urbana</v>
          </cell>
        </row>
        <row r="294">
          <cell r="A294" t="str">
            <v>050252</v>
          </cell>
          <cell r="B294">
            <v>8</v>
          </cell>
          <cell r="C294" t="str">
            <v>PUCAYACU</v>
          </cell>
          <cell r="D294" t="str">
            <v>LA MANÁ</v>
          </cell>
          <cell r="E294" t="str">
            <v>COTOPAXI</v>
          </cell>
          <cell r="F294" t="str">
            <v>Rural</v>
          </cell>
        </row>
        <row r="295">
          <cell r="A295" t="str">
            <v>050155</v>
          </cell>
          <cell r="B295">
            <v>8</v>
          </cell>
          <cell r="C295" t="str">
            <v>*LAS PAMPAS</v>
          </cell>
          <cell r="D295" t="str">
            <v>LATACUNGA</v>
          </cell>
          <cell r="E295" t="str">
            <v>COTOPAXI</v>
          </cell>
          <cell r="F295" t="str">
            <v>Rural</v>
          </cell>
        </row>
        <row r="296">
          <cell r="A296" t="str">
            <v>050163</v>
          </cell>
          <cell r="B296">
            <v>8</v>
          </cell>
          <cell r="C296" t="str">
            <v>*PALO QUEMADO</v>
          </cell>
          <cell r="D296" t="str">
            <v>LATACUNGA</v>
          </cell>
          <cell r="E296" t="str">
            <v>COTOPAXI</v>
          </cell>
          <cell r="F296" t="str">
            <v>Rural</v>
          </cell>
        </row>
        <row r="297">
          <cell r="A297" t="str">
            <v>050160</v>
          </cell>
          <cell r="B297">
            <v>8</v>
          </cell>
          <cell r="C297" t="str">
            <v>*SIGCHOS</v>
          </cell>
          <cell r="D297" t="str">
            <v>LATACUNGA</v>
          </cell>
          <cell r="E297" t="str">
            <v>COTOPAXI</v>
          </cell>
          <cell r="F297" t="str">
            <v>Rural</v>
          </cell>
        </row>
        <row r="298">
          <cell r="A298" t="str">
            <v>050157</v>
          </cell>
          <cell r="B298">
            <v>8</v>
          </cell>
          <cell r="C298" t="str">
            <v>11 DE NOVIEMBRE (ILINCHISI)</v>
          </cell>
          <cell r="D298" t="str">
            <v>LATACUNGA</v>
          </cell>
          <cell r="E298" t="str">
            <v>COTOPAXI</v>
          </cell>
          <cell r="F298" t="str">
            <v>Rural</v>
          </cell>
        </row>
        <row r="299">
          <cell r="A299" t="str">
            <v>050151</v>
          </cell>
          <cell r="B299">
            <v>8</v>
          </cell>
          <cell r="C299" t="str">
            <v>ALAQUES (ALÁQUEZ)</v>
          </cell>
          <cell r="D299" t="str">
            <v>LATACUNGA</v>
          </cell>
          <cell r="E299" t="str">
            <v>COTOPAXI</v>
          </cell>
          <cell r="F299" t="str">
            <v>Rural</v>
          </cell>
        </row>
        <row r="300">
          <cell r="A300" t="str">
            <v>050152</v>
          </cell>
          <cell r="B300">
            <v>8</v>
          </cell>
          <cell r="C300" t="str">
            <v>BELISARIO QUEVEDO (GUANAILÍN)</v>
          </cell>
          <cell r="D300" t="str">
            <v>LATACUNGA</v>
          </cell>
          <cell r="E300" t="str">
            <v>COTOPAXI</v>
          </cell>
          <cell r="F300" t="str">
            <v>Rural</v>
          </cell>
        </row>
        <row r="301">
          <cell r="A301" t="str">
            <v>050101</v>
          </cell>
          <cell r="B301">
            <v>8</v>
          </cell>
          <cell r="C301" t="str">
            <v>ELOY ALFARO  (SAN FELIPE)</v>
          </cell>
          <cell r="D301" t="str">
            <v>LATACUNGA</v>
          </cell>
          <cell r="E301" t="str">
            <v>COTOPAXI</v>
          </cell>
          <cell r="F301" t="str">
            <v>Urbana</v>
          </cell>
        </row>
        <row r="302">
          <cell r="A302" t="str">
            <v>050153</v>
          </cell>
          <cell r="B302">
            <v>8</v>
          </cell>
          <cell r="C302" t="str">
            <v>GUAITACAMA (GUAYTACAMA)</v>
          </cell>
          <cell r="D302" t="str">
            <v>LATACUNGA</v>
          </cell>
          <cell r="E302" t="str">
            <v>COTOPAXI</v>
          </cell>
          <cell r="F302" t="str">
            <v>Rural</v>
          </cell>
        </row>
        <row r="303">
          <cell r="A303" t="str">
            <v>050102</v>
          </cell>
          <cell r="B303">
            <v>8</v>
          </cell>
          <cell r="C303" t="str">
            <v>IGNACIO FLORES (PARQUE FLORES)</v>
          </cell>
          <cell r="D303" t="str">
            <v>LATACUNGA</v>
          </cell>
          <cell r="E303" t="str">
            <v>COTOPAXI</v>
          </cell>
          <cell r="F303" t="str">
            <v>Urbana</v>
          </cell>
        </row>
        <row r="304">
          <cell r="A304" t="str">
            <v>050154</v>
          </cell>
          <cell r="B304">
            <v>8</v>
          </cell>
          <cell r="C304" t="str">
            <v>JOSEGUANGO BAJO</v>
          </cell>
          <cell r="D304" t="str">
            <v>LATACUNGA</v>
          </cell>
          <cell r="E304" t="str">
            <v>COTOPAXI</v>
          </cell>
          <cell r="F304" t="str">
            <v>Rural</v>
          </cell>
        </row>
        <row r="305">
          <cell r="A305" t="str">
            <v>050103</v>
          </cell>
          <cell r="B305">
            <v>8</v>
          </cell>
          <cell r="C305" t="str">
            <v>JUAN MONTALVO (SAN SEBASTIÁN)</v>
          </cell>
          <cell r="D305" t="str">
            <v>LATACUNGA</v>
          </cell>
          <cell r="E305" t="str">
            <v>COTOPAXI</v>
          </cell>
          <cell r="F305" t="str">
            <v>Urbana</v>
          </cell>
        </row>
        <row r="306">
          <cell r="A306" t="str">
            <v>050104</v>
          </cell>
          <cell r="B306">
            <v>8</v>
          </cell>
          <cell r="C306" t="str">
            <v>LA MATRIZ</v>
          </cell>
          <cell r="D306" t="str">
            <v>LATACUNGA</v>
          </cell>
          <cell r="E306" t="str">
            <v>COTOPAXI</v>
          </cell>
          <cell r="F306" t="str">
            <v>Urbana</v>
          </cell>
        </row>
        <row r="307">
          <cell r="A307" t="str">
            <v>050150</v>
          </cell>
          <cell r="B307">
            <v>8</v>
          </cell>
          <cell r="C307" t="str">
            <v>LATACUNGA, CABECERA CANTONAL Y CAPITAL PROVINCIAL</v>
          </cell>
          <cell r="D307" t="str">
            <v>LATACUNGA</v>
          </cell>
          <cell r="E307" t="str">
            <v>COTOPAXI</v>
          </cell>
          <cell r="F307" t="str">
            <v>Urbana</v>
          </cell>
        </row>
        <row r="308">
          <cell r="A308" t="str">
            <v>050156</v>
          </cell>
          <cell r="B308">
            <v>8</v>
          </cell>
          <cell r="C308" t="str">
            <v>MULALÓ</v>
          </cell>
          <cell r="D308" t="str">
            <v>LATACUNGA</v>
          </cell>
          <cell r="E308" t="str">
            <v>COTOPAXI</v>
          </cell>
          <cell r="F308" t="str">
            <v>Rural</v>
          </cell>
        </row>
        <row r="309">
          <cell r="A309" t="str">
            <v>050158</v>
          </cell>
          <cell r="B309">
            <v>8</v>
          </cell>
          <cell r="C309" t="str">
            <v>POALÓ</v>
          </cell>
          <cell r="D309" t="str">
            <v>LATACUNGA</v>
          </cell>
          <cell r="E309" t="str">
            <v>COTOPAXI</v>
          </cell>
          <cell r="F309" t="str">
            <v>Rural</v>
          </cell>
        </row>
        <row r="310">
          <cell r="A310" t="str">
            <v>050105</v>
          </cell>
          <cell r="B310">
            <v>8</v>
          </cell>
          <cell r="C310" t="str">
            <v>SAN BUENAVENTURA</v>
          </cell>
          <cell r="D310" t="str">
            <v>LATACUNGA</v>
          </cell>
          <cell r="E310" t="str">
            <v>COTOPAXI</v>
          </cell>
          <cell r="F310" t="str">
            <v>Urbana</v>
          </cell>
        </row>
        <row r="311">
          <cell r="A311" t="str">
            <v>050159</v>
          </cell>
          <cell r="B311">
            <v>8</v>
          </cell>
          <cell r="C311" t="str">
            <v>SAN JUAN DE PASTOCALLE</v>
          </cell>
          <cell r="D311" t="str">
            <v>LATACUNGA</v>
          </cell>
          <cell r="E311" t="str">
            <v>COTOPAXI</v>
          </cell>
          <cell r="F311" t="str">
            <v>Rural</v>
          </cell>
        </row>
        <row r="312">
          <cell r="A312" t="str">
            <v>050161</v>
          </cell>
          <cell r="B312">
            <v>8</v>
          </cell>
          <cell r="C312" t="str">
            <v>TANICUCHÍ</v>
          </cell>
          <cell r="D312" t="str">
            <v>LATACUNGA</v>
          </cell>
          <cell r="E312" t="str">
            <v>COTOPAXI</v>
          </cell>
          <cell r="F312" t="str">
            <v>Rural</v>
          </cell>
        </row>
        <row r="313">
          <cell r="A313" t="str">
            <v>050162</v>
          </cell>
          <cell r="B313">
            <v>8</v>
          </cell>
          <cell r="C313" t="str">
            <v>TOACASO</v>
          </cell>
          <cell r="D313" t="str">
            <v>LATACUNGA</v>
          </cell>
          <cell r="E313" t="str">
            <v>COTOPAXI</v>
          </cell>
          <cell r="F313" t="str">
            <v>Rural</v>
          </cell>
        </row>
        <row r="314">
          <cell r="A314" t="str">
            <v>050350</v>
          </cell>
          <cell r="B314">
            <v>8</v>
          </cell>
          <cell r="C314" t="str">
            <v>EL CORAZÓN, CABECERA CANTONAL</v>
          </cell>
          <cell r="D314" t="str">
            <v>PANGUA</v>
          </cell>
          <cell r="E314" t="str">
            <v>COTOPAXI</v>
          </cell>
          <cell r="F314" t="str">
            <v>Urbana</v>
          </cell>
        </row>
        <row r="315">
          <cell r="A315" t="str">
            <v>050351</v>
          </cell>
          <cell r="B315">
            <v>8</v>
          </cell>
          <cell r="C315" t="str">
            <v>MORASPUNGO</v>
          </cell>
          <cell r="D315" t="str">
            <v>PANGUA</v>
          </cell>
          <cell r="E315" t="str">
            <v>COTOPAXI</v>
          </cell>
          <cell r="F315" t="str">
            <v>Rural</v>
          </cell>
        </row>
        <row r="316">
          <cell r="A316" t="str">
            <v>050352</v>
          </cell>
          <cell r="B316">
            <v>8</v>
          </cell>
          <cell r="C316" t="str">
            <v>PINLLOPATA</v>
          </cell>
          <cell r="D316" t="str">
            <v>PANGUA</v>
          </cell>
          <cell r="E316" t="str">
            <v>COTOPAXI</v>
          </cell>
          <cell r="F316" t="str">
            <v>Rural</v>
          </cell>
        </row>
        <row r="317">
          <cell r="A317" t="str">
            <v>050353</v>
          </cell>
          <cell r="B317">
            <v>8</v>
          </cell>
          <cell r="C317" t="str">
            <v>RAMÓN CAMPAÑA</v>
          </cell>
          <cell r="D317" t="str">
            <v>PANGUA</v>
          </cell>
          <cell r="E317" t="str">
            <v>COTOPAXI</v>
          </cell>
          <cell r="F317" t="str">
            <v>Rural</v>
          </cell>
        </row>
        <row r="318">
          <cell r="A318" t="str">
            <v>050452</v>
          </cell>
          <cell r="B318">
            <v>8</v>
          </cell>
          <cell r="C318" t="str">
            <v>*CHUCCHILÁN (CHUGCHILÁN)</v>
          </cell>
          <cell r="D318" t="str">
            <v>PUJILI</v>
          </cell>
          <cell r="E318" t="str">
            <v>COTOPAXI</v>
          </cell>
          <cell r="F318" t="str">
            <v>Rural</v>
          </cell>
        </row>
        <row r="319">
          <cell r="A319" t="str">
            <v>050454</v>
          </cell>
          <cell r="B319">
            <v>8</v>
          </cell>
          <cell r="C319" t="str">
            <v>*ISINLIBÍ (ISINLIVÍ)</v>
          </cell>
          <cell r="D319" t="str">
            <v>PUJILI</v>
          </cell>
          <cell r="E319" t="str">
            <v>COTOPAXI</v>
          </cell>
          <cell r="F319" t="str">
            <v>Rural</v>
          </cell>
        </row>
        <row r="320">
          <cell r="A320" t="str">
            <v>050451</v>
          </cell>
          <cell r="B320">
            <v>8</v>
          </cell>
          <cell r="C320" t="str">
            <v>ANGAMARCA</v>
          </cell>
          <cell r="D320" t="str">
            <v>PUJILI</v>
          </cell>
          <cell r="E320" t="str">
            <v>COTOPAXI</v>
          </cell>
          <cell r="F320" t="str">
            <v>Rural</v>
          </cell>
        </row>
        <row r="321">
          <cell r="A321" t="str">
            <v>050453</v>
          </cell>
          <cell r="B321">
            <v>8</v>
          </cell>
          <cell r="C321" t="str">
            <v>GUANGAJE</v>
          </cell>
          <cell r="D321" t="str">
            <v>PUJILI</v>
          </cell>
          <cell r="E321" t="str">
            <v>COTOPAXI</v>
          </cell>
          <cell r="F321" t="str">
            <v>Rural</v>
          </cell>
        </row>
        <row r="322">
          <cell r="A322" t="str">
            <v>050455</v>
          </cell>
          <cell r="B322">
            <v>8</v>
          </cell>
          <cell r="C322" t="str">
            <v>LA VICTORIA</v>
          </cell>
          <cell r="D322" t="str">
            <v>PUJILI</v>
          </cell>
          <cell r="E322" t="str">
            <v>COTOPAXI</v>
          </cell>
          <cell r="F322" t="str">
            <v>Rural</v>
          </cell>
        </row>
        <row r="323">
          <cell r="A323" t="str">
            <v>050456</v>
          </cell>
          <cell r="B323">
            <v>8</v>
          </cell>
          <cell r="C323" t="str">
            <v>PILALÓ</v>
          </cell>
          <cell r="D323" t="str">
            <v>PUJILI</v>
          </cell>
          <cell r="E323" t="str">
            <v>COTOPAXI</v>
          </cell>
          <cell r="F323" t="str">
            <v>Rural</v>
          </cell>
        </row>
        <row r="324">
          <cell r="A324" t="str">
            <v>050450</v>
          </cell>
          <cell r="B324">
            <v>8</v>
          </cell>
          <cell r="C324" t="str">
            <v>PUJILÍ, CABECERA CANTONAL</v>
          </cell>
          <cell r="D324" t="str">
            <v>PUJILI</v>
          </cell>
          <cell r="E324" t="str">
            <v>COTOPAXI</v>
          </cell>
          <cell r="F324" t="str">
            <v>Urbana</v>
          </cell>
        </row>
        <row r="325">
          <cell r="A325" t="str">
            <v>050457</v>
          </cell>
          <cell r="B325">
            <v>8</v>
          </cell>
          <cell r="C325" t="str">
            <v>TINGO</v>
          </cell>
          <cell r="D325" t="str">
            <v>PUJILI</v>
          </cell>
          <cell r="E325" t="str">
            <v>COTOPAXI</v>
          </cell>
          <cell r="F325" t="str">
            <v>Rural</v>
          </cell>
        </row>
        <row r="326">
          <cell r="A326" t="str">
            <v>050458</v>
          </cell>
          <cell r="B326">
            <v>8</v>
          </cell>
          <cell r="C326" t="str">
            <v>ZUMBAHUA</v>
          </cell>
          <cell r="D326" t="str">
            <v>PUJILI</v>
          </cell>
          <cell r="E326" t="str">
            <v>COTOPAXI</v>
          </cell>
          <cell r="F326" t="str">
            <v>Rural</v>
          </cell>
        </row>
        <row r="327">
          <cell r="A327" t="str">
            <v>050551</v>
          </cell>
          <cell r="B327">
            <v>8</v>
          </cell>
          <cell r="C327" t="str">
            <v>ANTONIO JOSÉ HOLGUÍN  (SANTA LUCÍA)</v>
          </cell>
          <cell r="D327" t="str">
            <v>SALCEDO</v>
          </cell>
          <cell r="E327" t="str">
            <v>COTOPAXI</v>
          </cell>
          <cell r="F327" t="str">
            <v>Rural</v>
          </cell>
        </row>
        <row r="328">
          <cell r="A328" t="str">
            <v>050552</v>
          </cell>
          <cell r="B328">
            <v>8</v>
          </cell>
          <cell r="C328" t="str">
            <v>CUSUBAMBA</v>
          </cell>
          <cell r="D328" t="str">
            <v>SALCEDO</v>
          </cell>
          <cell r="E328" t="str">
            <v>COTOPAXI</v>
          </cell>
          <cell r="F328" t="str">
            <v>Rural</v>
          </cell>
        </row>
        <row r="329">
          <cell r="A329" t="str">
            <v>050553</v>
          </cell>
          <cell r="B329">
            <v>8</v>
          </cell>
          <cell r="C329" t="str">
            <v>MULALILLO</v>
          </cell>
          <cell r="D329" t="str">
            <v>SALCEDO</v>
          </cell>
          <cell r="E329" t="str">
            <v>COTOPAXI</v>
          </cell>
          <cell r="F329" t="str">
            <v>Rural</v>
          </cell>
        </row>
        <row r="330">
          <cell r="A330" t="str">
            <v>050554</v>
          </cell>
          <cell r="B330">
            <v>8</v>
          </cell>
          <cell r="C330" t="str">
            <v>MULLIQUINDIL (SANTA ANA)</v>
          </cell>
          <cell r="D330" t="str">
            <v>SALCEDO</v>
          </cell>
          <cell r="E330" t="str">
            <v>COTOPAXI</v>
          </cell>
          <cell r="F330" t="str">
            <v>Rural</v>
          </cell>
        </row>
        <row r="331">
          <cell r="A331" t="str">
            <v>050555</v>
          </cell>
          <cell r="B331">
            <v>8</v>
          </cell>
          <cell r="C331" t="str">
            <v>PANSALEO</v>
          </cell>
          <cell r="D331" t="str">
            <v>SALCEDO</v>
          </cell>
          <cell r="E331" t="str">
            <v>COTOPAXI</v>
          </cell>
          <cell r="F331" t="str">
            <v>Rural</v>
          </cell>
        </row>
        <row r="332">
          <cell r="A332" t="str">
            <v>050550</v>
          </cell>
          <cell r="B332">
            <v>8</v>
          </cell>
          <cell r="C332" t="str">
            <v>SAN MIGUEL, CABECERA CANTONAL</v>
          </cell>
          <cell r="D332" t="str">
            <v>SALCEDO</v>
          </cell>
          <cell r="E332" t="str">
            <v>COTOPAXI</v>
          </cell>
          <cell r="F332" t="str">
            <v>Urbana</v>
          </cell>
        </row>
        <row r="333">
          <cell r="A333" t="str">
            <v>050651</v>
          </cell>
          <cell r="B333">
            <v>8</v>
          </cell>
          <cell r="C333" t="str">
            <v>CANCHAGUA</v>
          </cell>
          <cell r="D333" t="str">
            <v>SAQUISILÍ</v>
          </cell>
          <cell r="E333" t="str">
            <v>COTOPAXI</v>
          </cell>
          <cell r="F333" t="str">
            <v>Rural</v>
          </cell>
        </row>
        <row r="334">
          <cell r="A334" t="str">
            <v>050652</v>
          </cell>
          <cell r="B334">
            <v>8</v>
          </cell>
          <cell r="C334" t="str">
            <v>CHANTILÍN</v>
          </cell>
          <cell r="D334" t="str">
            <v>SAQUISILÍ</v>
          </cell>
          <cell r="E334" t="str">
            <v>COTOPAXI</v>
          </cell>
          <cell r="F334" t="str">
            <v>Rural</v>
          </cell>
        </row>
        <row r="335">
          <cell r="A335" t="str">
            <v>050653</v>
          </cell>
          <cell r="B335">
            <v>8</v>
          </cell>
          <cell r="C335" t="str">
            <v>COCHAPAMBA</v>
          </cell>
          <cell r="D335" t="str">
            <v>SAQUISILÍ</v>
          </cell>
          <cell r="E335" t="str">
            <v>COTOPAXI</v>
          </cell>
          <cell r="F335" t="str">
            <v>Rural</v>
          </cell>
        </row>
        <row r="336">
          <cell r="A336" t="str">
            <v>050650</v>
          </cell>
          <cell r="B336">
            <v>8</v>
          </cell>
          <cell r="C336" t="str">
            <v>SAQUISILÍ, CABECERA CANTONAL</v>
          </cell>
          <cell r="D336" t="str">
            <v>SAQUISILÍ</v>
          </cell>
          <cell r="E336" t="str">
            <v>COTOPAXI</v>
          </cell>
          <cell r="F336" t="str">
            <v>Urbana</v>
          </cell>
        </row>
        <row r="337">
          <cell r="A337" t="str">
            <v>050751</v>
          </cell>
          <cell r="B337">
            <v>8</v>
          </cell>
          <cell r="C337" t="str">
            <v>CHUGCHILLÁN</v>
          </cell>
          <cell r="D337" t="str">
            <v>SIGCHOS</v>
          </cell>
          <cell r="E337" t="str">
            <v>COTOPAXI</v>
          </cell>
          <cell r="F337" t="str">
            <v>Rural</v>
          </cell>
        </row>
        <row r="338">
          <cell r="A338" t="str">
            <v>050752</v>
          </cell>
          <cell r="B338">
            <v>8</v>
          </cell>
          <cell r="C338" t="str">
            <v>ISINLIVÍ</v>
          </cell>
          <cell r="D338" t="str">
            <v>SIGCHOS</v>
          </cell>
          <cell r="E338" t="str">
            <v>COTOPAXI</v>
          </cell>
          <cell r="F338" t="str">
            <v>Rural</v>
          </cell>
        </row>
        <row r="339">
          <cell r="A339" t="str">
            <v>050753</v>
          </cell>
          <cell r="B339">
            <v>8</v>
          </cell>
          <cell r="C339" t="str">
            <v>LAS PAMPAS</v>
          </cell>
          <cell r="D339" t="str">
            <v>SIGCHOS</v>
          </cell>
          <cell r="E339" t="str">
            <v>COTOPAXI</v>
          </cell>
          <cell r="F339" t="str">
            <v>Rural</v>
          </cell>
        </row>
        <row r="340">
          <cell r="A340" t="str">
            <v>050754</v>
          </cell>
          <cell r="B340">
            <v>8</v>
          </cell>
          <cell r="C340" t="str">
            <v>PALO QUEMADO</v>
          </cell>
          <cell r="D340" t="str">
            <v>SIGCHOS</v>
          </cell>
          <cell r="E340" t="str">
            <v>COTOPAXI</v>
          </cell>
          <cell r="F340" t="str">
            <v>Rural</v>
          </cell>
        </row>
        <row r="341">
          <cell r="A341" t="str">
            <v>050750</v>
          </cell>
          <cell r="B341">
            <v>8</v>
          </cell>
          <cell r="C341" t="str">
            <v>SIGCHOS, CABECERA CANTONAL</v>
          </cell>
          <cell r="D341" t="str">
            <v>SIGCHOS</v>
          </cell>
          <cell r="E341" t="str">
            <v>COTOPAXI</v>
          </cell>
          <cell r="F341" t="str">
            <v>Urbana</v>
          </cell>
        </row>
        <row r="342">
          <cell r="A342" t="str">
            <v>070252</v>
          </cell>
          <cell r="B342">
            <v>8</v>
          </cell>
          <cell r="C342" t="str">
            <v>* LA LIBERTAD</v>
          </cell>
          <cell r="D342" t="str">
            <v>ARENILLAS</v>
          </cell>
          <cell r="E342" t="str">
            <v>EL ORO</v>
          </cell>
          <cell r="F342" t="str">
            <v>Rural</v>
          </cell>
        </row>
        <row r="343">
          <cell r="A343" t="str">
            <v>070253</v>
          </cell>
          <cell r="B343">
            <v>8</v>
          </cell>
          <cell r="C343" t="str">
            <v>*LAS LAJAS (CAB. EN LA VICTORIA)</v>
          </cell>
          <cell r="D343" t="str">
            <v>ARENILLAS</v>
          </cell>
          <cell r="E343" t="str">
            <v>EL ORO</v>
          </cell>
          <cell r="F343" t="str">
            <v>Rural</v>
          </cell>
        </row>
        <row r="344">
          <cell r="A344" t="str">
            <v>070250</v>
          </cell>
          <cell r="B344">
            <v>8</v>
          </cell>
          <cell r="C344" t="str">
            <v>ARENILLAS, CABECERA CANTONAL</v>
          </cell>
          <cell r="D344" t="str">
            <v>ARENILLAS</v>
          </cell>
          <cell r="E344" t="str">
            <v>EL ORO</v>
          </cell>
          <cell r="F344" t="str">
            <v>Urbana</v>
          </cell>
        </row>
        <row r="345">
          <cell r="A345" t="str">
            <v>070255</v>
          </cell>
          <cell r="B345">
            <v>8</v>
          </cell>
          <cell r="C345" t="str">
            <v>CARCABÓN</v>
          </cell>
          <cell r="D345" t="str">
            <v>ARENILLAS</v>
          </cell>
          <cell r="E345" t="str">
            <v>EL ORO</v>
          </cell>
          <cell r="F345" t="str">
            <v>Rural</v>
          </cell>
        </row>
        <row r="346">
          <cell r="A346" t="str">
            <v>070251</v>
          </cell>
          <cell r="B346">
            <v>8</v>
          </cell>
          <cell r="C346" t="str">
            <v>CHACRAS</v>
          </cell>
          <cell r="D346" t="str">
            <v>ARENILLAS</v>
          </cell>
          <cell r="E346" t="str">
            <v>EL ORO</v>
          </cell>
          <cell r="F346" t="str">
            <v>Rural</v>
          </cell>
        </row>
        <row r="347">
          <cell r="A347" t="str">
            <v>070254</v>
          </cell>
          <cell r="B347">
            <v>8</v>
          </cell>
          <cell r="C347" t="str">
            <v>PALMALES</v>
          </cell>
          <cell r="D347" t="str">
            <v>ARENILLAS</v>
          </cell>
          <cell r="E347" t="str">
            <v>EL ORO</v>
          </cell>
          <cell r="F347" t="str">
            <v>Rural</v>
          </cell>
        </row>
        <row r="348">
          <cell r="A348" t="str">
            <v>070351</v>
          </cell>
          <cell r="B348">
            <v>8</v>
          </cell>
          <cell r="C348" t="str">
            <v>AYAPAMBA</v>
          </cell>
          <cell r="D348" t="str">
            <v>ATAHUALPA</v>
          </cell>
          <cell r="E348" t="str">
            <v>EL ORO</v>
          </cell>
          <cell r="F348" t="str">
            <v>Rural</v>
          </cell>
        </row>
        <row r="349">
          <cell r="A349" t="str">
            <v>070352</v>
          </cell>
          <cell r="B349">
            <v>8</v>
          </cell>
          <cell r="C349" t="str">
            <v>CORDONCILLO</v>
          </cell>
          <cell r="D349" t="str">
            <v>ATAHUALPA</v>
          </cell>
          <cell r="E349" t="str">
            <v>EL ORO</v>
          </cell>
          <cell r="F349" t="str">
            <v>Rural</v>
          </cell>
        </row>
        <row r="350">
          <cell r="A350" t="str">
            <v>070353</v>
          </cell>
          <cell r="B350">
            <v>8</v>
          </cell>
          <cell r="C350" t="str">
            <v>MILAGRO</v>
          </cell>
          <cell r="D350" t="str">
            <v>ATAHUALPA</v>
          </cell>
          <cell r="E350" t="str">
            <v>EL ORO</v>
          </cell>
          <cell r="F350" t="str">
            <v>Rural</v>
          </cell>
        </row>
        <row r="351">
          <cell r="A351" t="str">
            <v>070350</v>
          </cell>
          <cell r="B351">
            <v>8</v>
          </cell>
          <cell r="C351" t="str">
            <v>PACCHA, CABECERA CANTONAL</v>
          </cell>
          <cell r="D351" t="str">
            <v>ATAHUALPA</v>
          </cell>
          <cell r="E351" t="str">
            <v>EL ORO</v>
          </cell>
          <cell r="F351" t="str">
            <v>Urbana</v>
          </cell>
        </row>
        <row r="352">
          <cell r="A352" t="str">
            <v>070354</v>
          </cell>
          <cell r="B352">
            <v>8</v>
          </cell>
          <cell r="C352" t="str">
            <v>SAN JOSÉ</v>
          </cell>
          <cell r="D352" t="str">
            <v>ATAHUALPA</v>
          </cell>
          <cell r="E352" t="str">
            <v>EL ORO</v>
          </cell>
          <cell r="F352" t="str">
            <v>Rural</v>
          </cell>
        </row>
        <row r="353">
          <cell r="A353" t="str">
            <v>070355</v>
          </cell>
          <cell r="B353">
            <v>8</v>
          </cell>
          <cell r="C353" t="str">
            <v>SAN JUAN DE CERRO AZUL</v>
          </cell>
          <cell r="D353" t="str">
            <v>ATAHUALPA</v>
          </cell>
          <cell r="E353" t="str">
            <v>EL ORO</v>
          </cell>
          <cell r="F353" t="str">
            <v>Rural</v>
          </cell>
        </row>
        <row r="354">
          <cell r="A354" t="str">
            <v>070450</v>
          </cell>
          <cell r="B354">
            <v>8</v>
          </cell>
          <cell r="C354" t="str">
            <v>BALSAS, CABECERA CANTONAL</v>
          </cell>
          <cell r="D354" t="str">
            <v>BALSAS</v>
          </cell>
          <cell r="E354" t="str">
            <v>EL ORO</v>
          </cell>
          <cell r="F354" t="str">
            <v>Urbana</v>
          </cell>
        </row>
        <row r="355">
          <cell r="A355" t="str">
            <v>070451</v>
          </cell>
          <cell r="B355">
            <v>8</v>
          </cell>
          <cell r="C355" t="str">
            <v>BELLAMARÍA</v>
          </cell>
          <cell r="D355" t="str">
            <v>BALSAS</v>
          </cell>
          <cell r="E355" t="str">
            <v>EL ORO</v>
          </cell>
          <cell r="F355" t="str">
            <v>Rural</v>
          </cell>
        </row>
        <row r="356">
          <cell r="A356" t="str">
            <v>070550</v>
          </cell>
          <cell r="B356">
            <v>8</v>
          </cell>
          <cell r="C356" t="str">
            <v>CHILLA, CABECERA CANTONAL</v>
          </cell>
          <cell r="D356" t="str">
            <v>CHILLA</v>
          </cell>
          <cell r="E356" t="str">
            <v>EL ORO</v>
          </cell>
          <cell r="F356" t="str">
            <v>Urbana</v>
          </cell>
        </row>
        <row r="357">
          <cell r="A357" t="str">
            <v>070651</v>
          </cell>
          <cell r="B357">
            <v>8</v>
          </cell>
          <cell r="C357" t="str">
            <v>BARBONES (SUCRE)</v>
          </cell>
          <cell r="D357" t="str">
            <v>EL GUABO</v>
          </cell>
          <cell r="E357" t="str">
            <v>EL ORO</v>
          </cell>
          <cell r="F357" t="str">
            <v>Rural</v>
          </cell>
        </row>
        <row r="358">
          <cell r="A358" t="str">
            <v>070650</v>
          </cell>
          <cell r="B358">
            <v>8</v>
          </cell>
          <cell r="C358" t="str">
            <v>EL GUABO, CABECERA CANTONAL</v>
          </cell>
          <cell r="D358" t="str">
            <v>EL GUABO</v>
          </cell>
          <cell r="E358" t="str">
            <v>EL ORO</v>
          </cell>
          <cell r="F358" t="str">
            <v>Urbana</v>
          </cell>
        </row>
        <row r="359">
          <cell r="A359" t="str">
            <v>070652</v>
          </cell>
          <cell r="B359">
            <v>8</v>
          </cell>
          <cell r="C359" t="str">
            <v>LA IBERIA</v>
          </cell>
          <cell r="D359" t="str">
            <v>EL GUABO</v>
          </cell>
          <cell r="E359" t="str">
            <v>EL ORO</v>
          </cell>
          <cell r="F359" t="str">
            <v>Rural</v>
          </cell>
        </row>
        <row r="360">
          <cell r="A360" t="str">
            <v>070654</v>
          </cell>
          <cell r="B360">
            <v>8</v>
          </cell>
          <cell r="C360" t="str">
            <v>RÍO BONITO</v>
          </cell>
          <cell r="D360" t="str">
            <v>EL GUABO</v>
          </cell>
          <cell r="E360" t="str">
            <v>EL ORO</v>
          </cell>
          <cell r="F360" t="str">
            <v>Rural</v>
          </cell>
        </row>
        <row r="361">
          <cell r="A361" t="str">
            <v>070653</v>
          </cell>
          <cell r="B361">
            <v>8</v>
          </cell>
          <cell r="C361" t="str">
            <v>TENDALES (CAB.EN PUERTO TENDALES)</v>
          </cell>
          <cell r="D361" t="str">
            <v>EL GUABO</v>
          </cell>
          <cell r="E361" t="str">
            <v>EL ORO</v>
          </cell>
          <cell r="F361" t="str">
            <v>Rural</v>
          </cell>
        </row>
        <row r="362">
          <cell r="A362" t="str">
            <v>070701</v>
          </cell>
          <cell r="B362">
            <v>8</v>
          </cell>
          <cell r="C362" t="str">
            <v>ECUADOR</v>
          </cell>
          <cell r="D362" t="str">
            <v>HUAQUILLAS</v>
          </cell>
          <cell r="E362" t="str">
            <v>EL ORO</v>
          </cell>
          <cell r="F362" t="str">
            <v>Urbana</v>
          </cell>
        </row>
        <row r="363">
          <cell r="A363" t="str">
            <v>070702</v>
          </cell>
          <cell r="B363">
            <v>8</v>
          </cell>
          <cell r="C363" t="str">
            <v>EL PARAÍSO</v>
          </cell>
          <cell r="D363" t="str">
            <v>HUAQUILLAS</v>
          </cell>
          <cell r="E363" t="str">
            <v>EL ORO</v>
          </cell>
          <cell r="F363" t="str">
            <v>Urbana</v>
          </cell>
        </row>
        <row r="364">
          <cell r="A364" t="str">
            <v>070703</v>
          </cell>
          <cell r="B364">
            <v>8</v>
          </cell>
          <cell r="C364" t="str">
            <v>HUALTACO</v>
          </cell>
          <cell r="D364" t="str">
            <v>HUAQUILLAS</v>
          </cell>
          <cell r="E364" t="str">
            <v>EL ORO</v>
          </cell>
          <cell r="F364" t="str">
            <v>Urbana</v>
          </cell>
        </row>
        <row r="365">
          <cell r="A365" t="str">
            <v>070750</v>
          </cell>
          <cell r="B365">
            <v>8</v>
          </cell>
          <cell r="C365" t="str">
            <v>HUAQUILLAS, CABECERA CANTONAL</v>
          </cell>
          <cell r="D365" t="str">
            <v>HUAQUILLAS</v>
          </cell>
          <cell r="E365" t="str">
            <v>EL ORO</v>
          </cell>
          <cell r="F365" t="str">
            <v>Urbana</v>
          </cell>
        </row>
        <row r="366">
          <cell r="A366" t="str">
            <v>070704</v>
          </cell>
          <cell r="B366">
            <v>8</v>
          </cell>
          <cell r="C366" t="str">
            <v>MILTON REYES</v>
          </cell>
          <cell r="D366" t="str">
            <v>HUAQUILLAS</v>
          </cell>
          <cell r="E366" t="str">
            <v>EL ORO</v>
          </cell>
          <cell r="F366" t="str">
            <v>Urbana</v>
          </cell>
        </row>
        <row r="367">
          <cell r="A367" t="str">
            <v>070705</v>
          </cell>
          <cell r="B367">
            <v>8</v>
          </cell>
          <cell r="C367" t="str">
            <v>UNIÓN LOJANA</v>
          </cell>
          <cell r="D367" t="str">
            <v>HUAQUILLAS</v>
          </cell>
          <cell r="E367" t="str">
            <v>EL ORO</v>
          </cell>
          <cell r="F367" t="str">
            <v>Urbana</v>
          </cell>
        </row>
        <row r="368">
          <cell r="A368" t="str">
            <v>071452</v>
          </cell>
          <cell r="B368">
            <v>8</v>
          </cell>
          <cell r="C368" t="str">
            <v>EL PARAÍSO</v>
          </cell>
          <cell r="D368" t="str">
            <v>LAS LAJAS</v>
          </cell>
          <cell r="E368" t="str">
            <v>EL ORO</v>
          </cell>
          <cell r="F368" t="str">
            <v>Rural</v>
          </cell>
        </row>
        <row r="369">
          <cell r="A369" t="str">
            <v>071451</v>
          </cell>
          <cell r="B369">
            <v>8</v>
          </cell>
          <cell r="C369" t="str">
            <v>LA LIBERTAD</v>
          </cell>
          <cell r="D369" t="str">
            <v>LAS LAJAS</v>
          </cell>
          <cell r="E369" t="str">
            <v>EL ORO</v>
          </cell>
          <cell r="F369" t="str">
            <v>Rural</v>
          </cell>
        </row>
        <row r="370">
          <cell r="A370" t="str">
            <v>071401</v>
          </cell>
          <cell r="B370">
            <v>8</v>
          </cell>
          <cell r="C370" t="str">
            <v>LA VICTORIA</v>
          </cell>
          <cell r="D370" t="str">
            <v>LAS LAJAS</v>
          </cell>
          <cell r="E370" t="str">
            <v>EL ORO</v>
          </cell>
          <cell r="F370" t="str">
            <v>Urbana</v>
          </cell>
        </row>
        <row r="371">
          <cell r="A371" t="str">
            <v>071450</v>
          </cell>
          <cell r="B371">
            <v>8</v>
          </cell>
          <cell r="C371" t="str">
            <v>LA VICTORIA, CABECERA CANTONAL</v>
          </cell>
          <cell r="D371" t="str">
            <v>LAS LAJAS</v>
          </cell>
          <cell r="E371" t="str">
            <v>EL ORO</v>
          </cell>
          <cell r="F371" t="str">
            <v>Urbana</v>
          </cell>
        </row>
        <row r="372">
          <cell r="A372" t="str">
            <v>071402</v>
          </cell>
          <cell r="B372">
            <v>8</v>
          </cell>
          <cell r="C372" t="str">
            <v>PLATANILLOS</v>
          </cell>
          <cell r="D372" t="str">
            <v>LAS LAJAS</v>
          </cell>
          <cell r="E372" t="str">
            <v>EL ORO</v>
          </cell>
          <cell r="F372" t="str">
            <v>Urbana</v>
          </cell>
        </row>
        <row r="373">
          <cell r="A373" t="str">
            <v>071453</v>
          </cell>
          <cell r="B373">
            <v>8</v>
          </cell>
          <cell r="C373" t="str">
            <v>SAN ISIDRO</v>
          </cell>
          <cell r="D373" t="str">
            <v>LAS LAJAS</v>
          </cell>
          <cell r="E373" t="str">
            <v>EL ORO</v>
          </cell>
          <cell r="F373" t="str">
            <v>Rural</v>
          </cell>
        </row>
        <row r="374">
          <cell r="A374" t="str">
            <v>071403</v>
          </cell>
          <cell r="B374">
            <v>8</v>
          </cell>
          <cell r="C374" t="str">
            <v>VALLE HERMOSO</v>
          </cell>
          <cell r="D374" t="str">
            <v>LAS LAJAS</v>
          </cell>
          <cell r="E374" t="str">
            <v>EL ORO</v>
          </cell>
          <cell r="F374" t="str">
            <v>Urbana</v>
          </cell>
        </row>
        <row r="375">
          <cell r="A375" t="str">
            <v>070151</v>
          </cell>
          <cell r="B375">
            <v>8</v>
          </cell>
          <cell r="C375" t="str">
            <v>*EL CAMBIO</v>
          </cell>
          <cell r="D375" t="str">
            <v>MACHALA</v>
          </cell>
          <cell r="E375" t="str">
            <v>EL ORO</v>
          </cell>
          <cell r="F375" t="str">
            <v>Rural</v>
          </cell>
        </row>
        <row r="376">
          <cell r="A376" t="str">
            <v>070105</v>
          </cell>
          <cell r="B376">
            <v>8</v>
          </cell>
          <cell r="C376" t="str">
            <v>EL CAMBIO</v>
          </cell>
          <cell r="D376" t="str">
            <v>MACHALA</v>
          </cell>
          <cell r="E376" t="str">
            <v>EL ORO</v>
          </cell>
          <cell r="F376" t="str">
            <v>Urbana</v>
          </cell>
        </row>
        <row r="377">
          <cell r="A377" t="str">
            <v>070152</v>
          </cell>
          <cell r="B377">
            <v>8</v>
          </cell>
          <cell r="C377" t="str">
            <v>EL RETIRO</v>
          </cell>
          <cell r="D377" t="str">
            <v>MACHALA</v>
          </cell>
          <cell r="E377" t="str">
            <v>EL ORO</v>
          </cell>
          <cell r="F377" t="str">
            <v>Rural</v>
          </cell>
        </row>
        <row r="378">
          <cell r="A378" t="str">
            <v>070101</v>
          </cell>
          <cell r="B378">
            <v>8</v>
          </cell>
          <cell r="C378" t="str">
            <v>LA PROVIDENCIA</v>
          </cell>
          <cell r="D378" t="str">
            <v>MACHALA</v>
          </cell>
          <cell r="E378" t="str">
            <v>EL ORO</v>
          </cell>
          <cell r="F378" t="str">
            <v>Urbana</v>
          </cell>
        </row>
        <row r="379">
          <cell r="A379" t="str">
            <v>070102</v>
          </cell>
          <cell r="B379">
            <v>8</v>
          </cell>
          <cell r="C379" t="str">
            <v>MACHALA</v>
          </cell>
          <cell r="D379" t="str">
            <v>MACHALA</v>
          </cell>
          <cell r="E379" t="str">
            <v>EL ORO</v>
          </cell>
          <cell r="F379" t="str">
            <v>Urbana</v>
          </cell>
        </row>
        <row r="380">
          <cell r="A380" t="str">
            <v>070150</v>
          </cell>
          <cell r="B380">
            <v>8</v>
          </cell>
          <cell r="C380" t="str">
            <v>MACHALA, CABECERA CANTONAL Y CAPITAL PROVINCIAL</v>
          </cell>
          <cell r="D380" t="str">
            <v>MACHALA</v>
          </cell>
          <cell r="E380" t="str">
            <v>EL ORO</v>
          </cell>
          <cell r="F380" t="str">
            <v>Urbana</v>
          </cell>
        </row>
        <row r="381">
          <cell r="A381" t="str">
            <v>070104</v>
          </cell>
          <cell r="B381">
            <v>8</v>
          </cell>
          <cell r="C381" t="str">
            <v>NUEVE DE MAYO</v>
          </cell>
          <cell r="D381" t="str">
            <v>MACHALA</v>
          </cell>
          <cell r="E381" t="str">
            <v>EL ORO</v>
          </cell>
          <cell r="F381" t="str">
            <v>Urbana</v>
          </cell>
        </row>
        <row r="382">
          <cell r="A382" t="str">
            <v>070103</v>
          </cell>
          <cell r="B382">
            <v>8</v>
          </cell>
          <cell r="C382" t="str">
            <v>PUERTO BOLÍVAR</v>
          </cell>
          <cell r="D382" t="str">
            <v>MACHALA</v>
          </cell>
          <cell r="E382" t="str">
            <v>EL ORO</v>
          </cell>
          <cell r="F382" t="str">
            <v>Urbana</v>
          </cell>
        </row>
        <row r="383">
          <cell r="A383" t="str">
            <v>070851</v>
          </cell>
          <cell r="B383">
            <v>8</v>
          </cell>
          <cell r="C383" t="str">
            <v>EL INGENIO</v>
          </cell>
          <cell r="D383" t="str">
            <v>MARCABELÍ</v>
          </cell>
          <cell r="E383" t="str">
            <v>EL ORO</v>
          </cell>
          <cell r="F383" t="str">
            <v>Rural</v>
          </cell>
        </row>
        <row r="384">
          <cell r="A384" t="str">
            <v>070850</v>
          </cell>
          <cell r="B384">
            <v>8</v>
          </cell>
          <cell r="C384" t="str">
            <v>MARCABELÍ, CABECERA CANTONAL</v>
          </cell>
          <cell r="D384" t="str">
            <v>MARCABELÍ</v>
          </cell>
          <cell r="E384" t="str">
            <v>EL ORO</v>
          </cell>
          <cell r="F384" t="str">
            <v>Urbana</v>
          </cell>
        </row>
        <row r="385">
          <cell r="A385" t="str">
            <v>070901</v>
          </cell>
          <cell r="B385">
            <v>8</v>
          </cell>
          <cell r="C385" t="str">
            <v>BOLÍVAR</v>
          </cell>
          <cell r="D385" t="str">
            <v>PASAJE</v>
          </cell>
          <cell r="E385" t="str">
            <v>EL ORO</v>
          </cell>
          <cell r="F385" t="str">
            <v>Urbana</v>
          </cell>
        </row>
        <row r="386">
          <cell r="A386" t="str">
            <v>070951</v>
          </cell>
          <cell r="B386">
            <v>8</v>
          </cell>
          <cell r="C386" t="str">
            <v>BUENAVISTA</v>
          </cell>
          <cell r="D386" t="str">
            <v>PASAJE</v>
          </cell>
          <cell r="E386" t="str">
            <v>EL ORO</v>
          </cell>
          <cell r="F386" t="str">
            <v>Rural</v>
          </cell>
        </row>
        <row r="387">
          <cell r="A387" t="str">
            <v>070956</v>
          </cell>
          <cell r="B387">
            <v>8</v>
          </cell>
          <cell r="C387" t="str">
            <v>CAÑAQUEMADA</v>
          </cell>
          <cell r="D387" t="str">
            <v>PASAJE</v>
          </cell>
          <cell r="E387" t="str">
            <v>EL ORO</v>
          </cell>
          <cell r="F387" t="str">
            <v>Rural</v>
          </cell>
        </row>
        <row r="388">
          <cell r="A388" t="str">
            <v>070952</v>
          </cell>
          <cell r="B388">
            <v>8</v>
          </cell>
          <cell r="C388" t="str">
            <v>CASACAY</v>
          </cell>
          <cell r="D388" t="str">
            <v>PASAJE</v>
          </cell>
          <cell r="E388" t="str">
            <v>EL ORO</v>
          </cell>
          <cell r="F388" t="str">
            <v>Rural</v>
          </cell>
        </row>
        <row r="389">
          <cell r="A389" t="str">
            <v>070953</v>
          </cell>
          <cell r="B389">
            <v>8</v>
          </cell>
          <cell r="C389" t="str">
            <v>LA PEAÑA</v>
          </cell>
          <cell r="D389" t="str">
            <v>PASAJE</v>
          </cell>
          <cell r="E389" t="str">
            <v>EL ORO</v>
          </cell>
          <cell r="F389" t="str">
            <v>Rural</v>
          </cell>
        </row>
        <row r="390">
          <cell r="A390" t="str">
            <v>070902</v>
          </cell>
          <cell r="B390">
            <v>8</v>
          </cell>
          <cell r="C390" t="str">
            <v>LOMA DE FRANCO</v>
          </cell>
          <cell r="D390" t="str">
            <v>PASAJE</v>
          </cell>
          <cell r="E390" t="str">
            <v>EL ORO</v>
          </cell>
          <cell r="F390" t="str">
            <v>Urbana</v>
          </cell>
        </row>
        <row r="391">
          <cell r="A391" t="str">
            <v>070903</v>
          </cell>
          <cell r="B391">
            <v>8</v>
          </cell>
          <cell r="C391" t="str">
            <v>OCHOA LEÓN (MATRIZ)</v>
          </cell>
          <cell r="D391" t="str">
            <v>PASAJE</v>
          </cell>
          <cell r="E391" t="str">
            <v>EL ORO</v>
          </cell>
          <cell r="F391" t="str">
            <v>Urbana</v>
          </cell>
        </row>
        <row r="392">
          <cell r="A392" t="str">
            <v>070950</v>
          </cell>
          <cell r="B392">
            <v>8</v>
          </cell>
          <cell r="C392" t="str">
            <v>PASAJE, CABECERA CANTONAL</v>
          </cell>
          <cell r="D392" t="str">
            <v>PASAJE</v>
          </cell>
          <cell r="E392" t="str">
            <v>EL ORO</v>
          </cell>
          <cell r="F392" t="str">
            <v>Urbana</v>
          </cell>
        </row>
        <row r="393">
          <cell r="A393" t="str">
            <v>070954</v>
          </cell>
          <cell r="B393">
            <v>8</v>
          </cell>
          <cell r="C393" t="str">
            <v>PROGRESO</v>
          </cell>
          <cell r="D393" t="str">
            <v>PASAJE</v>
          </cell>
          <cell r="E393" t="str">
            <v>EL ORO</v>
          </cell>
          <cell r="F393" t="str">
            <v>Rural</v>
          </cell>
        </row>
        <row r="394">
          <cell r="A394" t="str">
            <v>070904</v>
          </cell>
          <cell r="B394">
            <v>8</v>
          </cell>
          <cell r="C394" t="str">
            <v>TRES CERRITOS</v>
          </cell>
          <cell r="D394" t="str">
            <v>PASAJE</v>
          </cell>
          <cell r="E394" t="str">
            <v>EL ORO</v>
          </cell>
          <cell r="F394" t="str">
            <v>Urbana</v>
          </cell>
        </row>
        <row r="395">
          <cell r="A395" t="str">
            <v>070955</v>
          </cell>
          <cell r="B395">
            <v>8</v>
          </cell>
          <cell r="C395" t="str">
            <v>UZHCURRUMI</v>
          </cell>
          <cell r="D395" t="str">
            <v>PASAJE</v>
          </cell>
          <cell r="E395" t="str">
            <v>EL ORO</v>
          </cell>
          <cell r="F395" t="str">
            <v>Rural</v>
          </cell>
        </row>
        <row r="396">
          <cell r="A396" t="str">
            <v>071051</v>
          </cell>
          <cell r="B396">
            <v>8</v>
          </cell>
          <cell r="C396" t="str">
            <v>CAPIRO (CAB. EN LA CAPILLA DE CAPIRO)</v>
          </cell>
          <cell r="D396" t="str">
            <v>PIÑAS</v>
          </cell>
          <cell r="E396" t="str">
            <v>EL ORO</v>
          </cell>
          <cell r="F396" t="str">
            <v>Rural</v>
          </cell>
        </row>
        <row r="397">
          <cell r="A397" t="str">
            <v>071052</v>
          </cell>
          <cell r="B397">
            <v>8</v>
          </cell>
          <cell r="C397" t="str">
            <v>LA BOCANA</v>
          </cell>
          <cell r="D397" t="str">
            <v>PIÑAS</v>
          </cell>
          <cell r="E397" t="str">
            <v>EL ORO</v>
          </cell>
          <cell r="F397" t="str">
            <v>Rural</v>
          </cell>
        </row>
        <row r="398">
          <cell r="A398" t="str">
            <v>071001</v>
          </cell>
          <cell r="B398">
            <v>8</v>
          </cell>
          <cell r="C398" t="str">
            <v>LA MATRIZ</v>
          </cell>
          <cell r="D398" t="str">
            <v>PIÑAS</v>
          </cell>
          <cell r="E398" t="str">
            <v>EL ORO</v>
          </cell>
          <cell r="F398" t="str">
            <v>Urbana</v>
          </cell>
        </row>
        <row r="399">
          <cell r="A399" t="str">
            <v>071002</v>
          </cell>
          <cell r="B399">
            <v>8</v>
          </cell>
          <cell r="C399" t="str">
            <v>LA SUSAYA</v>
          </cell>
          <cell r="D399" t="str">
            <v>PIÑAS</v>
          </cell>
          <cell r="E399" t="str">
            <v>EL ORO</v>
          </cell>
          <cell r="F399" t="str">
            <v>Urbana</v>
          </cell>
        </row>
        <row r="400">
          <cell r="A400" t="str">
            <v>071053</v>
          </cell>
          <cell r="B400">
            <v>8</v>
          </cell>
          <cell r="C400" t="str">
            <v>MOROMORO (CAB. EN EL VADO)</v>
          </cell>
          <cell r="D400" t="str">
            <v>PIÑAS</v>
          </cell>
          <cell r="E400" t="str">
            <v>EL ORO</v>
          </cell>
          <cell r="F400" t="str">
            <v>Rural</v>
          </cell>
        </row>
        <row r="401">
          <cell r="A401" t="str">
            <v>071054</v>
          </cell>
          <cell r="B401">
            <v>8</v>
          </cell>
          <cell r="C401" t="str">
            <v>PIEDRAS</v>
          </cell>
          <cell r="D401" t="str">
            <v>PIÑAS</v>
          </cell>
          <cell r="E401" t="str">
            <v>EL ORO</v>
          </cell>
          <cell r="F401" t="str">
            <v>Rural</v>
          </cell>
        </row>
        <row r="402">
          <cell r="A402" t="str">
            <v>071003</v>
          </cell>
          <cell r="B402">
            <v>8</v>
          </cell>
          <cell r="C402" t="str">
            <v>PIÑAS GRANDE</v>
          </cell>
          <cell r="D402" t="str">
            <v>PIÑAS</v>
          </cell>
          <cell r="E402" t="str">
            <v>EL ORO</v>
          </cell>
          <cell r="F402" t="str">
            <v>Urbana</v>
          </cell>
        </row>
        <row r="403">
          <cell r="A403" t="str">
            <v>071050</v>
          </cell>
          <cell r="B403">
            <v>8</v>
          </cell>
          <cell r="C403" t="str">
            <v>PIÑAS, CABECERA CANTONAL</v>
          </cell>
          <cell r="D403" t="str">
            <v>PIÑAS</v>
          </cell>
          <cell r="E403" t="str">
            <v>EL ORO</v>
          </cell>
          <cell r="F403" t="str">
            <v>Urbana</v>
          </cell>
        </row>
        <row r="404">
          <cell r="A404" t="str">
            <v>071055</v>
          </cell>
          <cell r="B404">
            <v>8</v>
          </cell>
          <cell r="C404" t="str">
            <v>SAN ROQUE (AMBROSIO MALDONADO)</v>
          </cell>
          <cell r="D404" t="str">
            <v>PIÑAS</v>
          </cell>
          <cell r="E404" t="str">
            <v>EL ORO</v>
          </cell>
          <cell r="F404" t="str">
            <v>Rural</v>
          </cell>
        </row>
        <row r="405">
          <cell r="A405" t="str">
            <v>071056</v>
          </cell>
          <cell r="B405">
            <v>8</v>
          </cell>
          <cell r="C405" t="str">
            <v>SARACAY</v>
          </cell>
          <cell r="D405" t="str">
            <v>PIÑAS</v>
          </cell>
          <cell r="E405" t="str">
            <v>EL ORO</v>
          </cell>
          <cell r="F405" t="str">
            <v>Rural</v>
          </cell>
        </row>
        <row r="406">
          <cell r="A406" t="str">
            <v>071151</v>
          </cell>
          <cell r="B406">
            <v>8</v>
          </cell>
          <cell r="C406" t="str">
            <v>CURTINCAPA</v>
          </cell>
          <cell r="D406" t="str">
            <v>PORTOVELO</v>
          </cell>
          <cell r="E406" t="str">
            <v>EL ORO</v>
          </cell>
          <cell r="F406" t="str">
            <v>Rural</v>
          </cell>
        </row>
        <row r="407">
          <cell r="A407" t="str">
            <v>071152</v>
          </cell>
          <cell r="B407">
            <v>8</v>
          </cell>
          <cell r="C407" t="str">
            <v>MORALES</v>
          </cell>
          <cell r="D407" t="str">
            <v>PORTOVELO</v>
          </cell>
          <cell r="E407" t="str">
            <v>EL ORO</v>
          </cell>
          <cell r="F407" t="str">
            <v>Rural</v>
          </cell>
        </row>
        <row r="408">
          <cell r="A408" t="str">
            <v>071150</v>
          </cell>
          <cell r="B408">
            <v>8</v>
          </cell>
          <cell r="C408" t="str">
            <v>PORTOVELO, CABECERA CANTONAL</v>
          </cell>
          <cell r="D408" t="str">
            <v>PORTOVELO</v>
          </cell>
          <cell r="E408" t="str">
            <v>EL ORO</v>
          </cell>
          <cell r="F408" t="str">
            <v>Urbana</v>
          </cell>
        </row>
        <row r="409">
          <cell r="A409" t="str">
            <v>071153</v>
          </cell>
          <cell r="B409">
            <v>8</v>
          </cell>
          <cell r="C409" t="str">
            <v>SALATÍ</v>
          </cell>
          <cell r="D409" t="str">
            <v>PORTOVELO</v>
          </cell>
          <cell r="E409" t="str">
            <v>EL ORO</v>
          </cell>
          <cell r="F409" t="str">
            <v>Rural</v>
          </cell>
        </row>
        <row r="410">
          <cell r="A410" t="str">
            <v>071203</v>
          </cell>
          <cell r="B410">
            <v>8</v>
          </cell>
          <cell r="C410" t="str">
            <v>BALNERIO JAMBELÍ (SATÉLITE)</v>
          </cell>
          <cell r="D410" t="str">
            <v>SANTA ROSA</v>
          </cell>
          <cell r="E410" t="str">
            <v>EL ORO</v>
          </cell>
          <cell r="F410" t="str">
            <v>Urbana</v>
          </cell>
        </row>
        <row r="411">
          <cell r="A411" t="str">
            <v>071257</v>
          </cell>
          <cell r="B411">
            <v>8</v>
          </cell>
          <cell r="C411" t="str">
            <v>BELLAMARÍA</v>
          </cell>
          <cell r="D411" t="str">
            <v>SANTA ROSA</v>
          </cell>
          <cell r="E411" t="str">
            <v>EL ORO</v>
          </cell>
          <cell r="F411" t="str">
            <v>Rural</v>
          </cell>
        </row>
        <row r="412">
          <cell r="A412" t="str">
            <v>071251</v>
          </cell>
          <cell r="B412">
            <v>8</v>
          </cell>
          <cell r="C412" t="str">
            <v>BELLAVISTA</v>
          </cell>
          <cell r="D412" t="str">
            <v>SANTA ROSA</v>
          </cell>
          <cell r="E412" t="str">
            <v>EL ORO</v>
          </cell>
          <cell r="F412" t="str">
            <v>Rural</v>
          </cell>
        </row>
        <row r="413">
          <cell r="A413" t="str">
            <v>071252</v>
          </cell>
          <cell r="B413">
            <v>8</v>
          </cell>
          <cell r="C413" t="str">
            <v>JAMBELÍ</v>
          </cell>
          <cell r="D413" t="str">
            <v>SANTA ROSA</v>
          </cell>
          <cell r="E413" t="str">
            <v>EL ORO</v>
          </cell>
          <cell r="F413" t="str">
            <v>Rural</v>
          </cell>
        </row>
        <row r="414">
          <cell r="A414" t="str">
            <v>071204</v>
          </cell>
          <cell r="B414">
            <v>8</v>
          </cell>
          <cell r="C414" t="str">
            <v>JUMÓN (SATÉLITE)</v>
          </cell>
          <cell r="D414" t="str">
            <v>SANTA ROSA</v>
          </cell>
          <cell r="E414" t="str">
            <v>EL ORO</v>
          </cell>
          <cell r="F414" t="str">
            <v>Urbana</v>
          </cell>
        </row>
        <row r="415">
          <cell r="A415" t="str">
            <v>071253</v>
          </cell>
          <cell r="B415">
            <v>8</v>
          </cell>
          <cell r="C415" t="str">
            <v>LA AVANZADA</v>
          </cell>
          <cell r="D415" t="str">
            <v>SANTA ROSA</v>
          </cell>
          <cell r="E415" t="str">
            <v>EL ORO</v>
          </cell>
          <cell r="F415" t="str">
            <v>Rural</v>
          </cell>
        </row>
        <row r="416">
          <cell r="A416" t="str">
            <v>071205</v>
          </cell>
          <cell r="B416">
            <v>8</v>
          </cell>
          <cell r="C416" t="str">
            <v>NUEVO SANTA ROSA</v>
          </cell>
          <cell r="D416" t="str">
            <v>SANTA ROSA</v>
          </cell>
          <cell r="E416" t="str">
            <v>EL ORO</v>
          </cell>
          <cell r="F416" t="str">
            <v>Urbana</v>
          </cell>
        </row>
        <row r="417">
          <cell r="A417" t="str">
            <v>071202</v>
          </cell>
          <cell r="B417">
            <v>8</v>
          </cell>
          <cell r="C417" t="str">
            <v>PUERTO JELÍ</v>
          </cell>
          <cell r="D417" t="str">
            <v>SANTA ROSA</v>
          </cell>
          <cell r="E417" t="str">
            <v>EL ORO</v>
          </cell>
          <cell r="F417" t="str">
            <v>Urbana</v>
          </cell>
        </row>
        <row r="418">
          <cell r="A418" t="str">
            <v>071254</v>
          </cell>
          <cell r="B418">
            <v>8</v>
          </cell>
          <cell r="C418" t="str">
            <v>SAN ANTONIO</v>
          </cell>
          <cell r="D418" t="str">
            <v>SANTA ROSA</v>
          </cell>
          <cell r="E418" t="str">
            <v>EL ORO</v>
          </cell>
          <cell r="F418" t="str">
            <v>Rural</v>
          </cell>
        </row>
        <row r="419">
          <cell r="A419" t="str">
            <v>071201</v>
          </cell>
          <cell r="B419">
            <v>8</v>
          </cell>
          <cell r="C419" t="str">
            <v>SANTA ROSA</v>
          </cell>
          <cell r="D419" t="str">
            <v>SANTA ROSA</v>
          </cell>
          <cell r="E419" t="str">
            <v>EL ORO</v>
          </cell>
          <cell r="F419" t="str">
            <v>Urbana</v>
          </cell>
        </row>
        <row r="420">
          <cell r="A420" t="str">
            <v>071250</v>
          </cell>
          <cell r="B420">
            <v>8</v>
          </cell>
          <cell r="C420" t="str">
            <v>SANTA ROSA, CABECERA CANTONAL</v>
          </cell>
          <cell r="D420" t="str">
            <v>SANTA ROSA</v>
          </cell>
          <cell r="E420" t="str">
            <v>EL ORO</v>
          </cell>
          <cell r="F420" t="str">
            <v>Urbana</v>
          </cell>
        </row>
        <row r="421">
          <cell r="A421" t="str">
            <v>071255</v>
          </cell>
          <cell r="B421">
            <v>8</v>
          </cell>
          <cell r="C421" t="str">
            <v>TORATA</v>
          </cell>
          <cell r="D421" t="str">
            <v>SANTA ROSA</v>
          </cell>
          <cell r="E421" t="str">
            <v>EL ORO</v>
          </cell>
          <cell r="F421" t="str">
            <v>Rural</v>
          </cell>
        </row>
        <row r="422">
          <cell r="A422" t="str">
            <v>071256</v>
          </cell>
          <cell r="B422">
            <v>8</v>
          </cell>
          <cell r="C422" t="str">
            <v>VICTORIA</v>
          </cell>
          <cell r="D422" t="str">
            <v>SANTA ROSA</v>
          </cell>
          <cell r="E422" t="str">
            <v>EL ORO</v>
          </cell>
          <cell r="F422" t="str">
            <v>Rural</v>
          </cell>
        </row>
        <row r="423">
          <cell r="A423" t="str">
            <v>071351</v>
          </cell>
          <cell r="B423">
            <v>8</v>
          </cell>
          <cell r="C423" t="str">
            <v>ABAÑÍN</v>
          </cell>
          <cell r="D423" t="str">
            <v>ZARUMA</v>
          </cell>
          <cell r="E423" t="str">
            <v>EL ORO</v>
          </cell>
          <cell r="F423" t="str">
            <v>Rural</v>
          </cell>
        </row>
        <row r="424">
          <cell r="A424" t="str">
            <v>071352</v>
          </cell>
          <cell r="B424">
            <v>8</v>
          </cell>
          <cell r="C424" t="str">
            <v>ARCAPAMBA</v>
          </cell>
          <cell r="D424" t="str">
            <v>ZARUMA</v>
          </cell>
          <cell r="E424" t="str">
            <v>EL ORO</v>
          </cell>
          <cell r="F424" t="str">
            <v>Rural</v>
          </cell>
        </row>
        <row r="425">
          <cell r="A425" t="str">
            <v>071353</v>
          </cell>
          <cell r="B425">
            <v>8</v>
          </cell>
          <cell r="C425" t="str">
            <v>GUANAZÁN</v>
          </cell>
          <cell r="D425" t="str">
            <v>ZARUMA</v>
          </cell>
          <cell r="E425" t="str">
            <v>EL ORO</v>
          </cell>
          <cell r="F425" t="str">
            <v>Rural</v>
          </cell>
        </row>
        <row r="426">
          <cell r="A426" t="str">
            <v>071354</v>
          </cell>
          <cell r="B426">
            <v>8</v>
          </cell>
          <cell r="C426" t="str">
            <v>GUIZHAGUIÑA</v>
          </cell>
          <cell r="D426" t="str">
            <v>ZARUMA</v>
          </cell>
          <cell r="E426" t="str">
            <v>EL ORO</v>
          </cell>
          <cell r="F426" t="str">
            <v>Rural</v>
          </cell>
        </row>
        <row r="427">
          <cell r="A427" t="str">
            <v>071355</v>
          </cell>
          <cell r="B427">
            <v>8</v>
          </cell>
          <cell r="C427" t="str">
            <v>HUERTAS</v>
          </cell>
          <cell r="D427" t="str">
            <v>ZARUMA</v>
          </cell>
          <cell r="E427" t="str">
            <v>EL ORO</v>
          </cell>
          <cell r="F427" t="str">
            <v>Rural</v>
          </cell>
        </row>
        <row r="428">
          <cell r="A428" t="str">
            <v>071356</v>
          </cell>
          <cell r="B428">
            <v>8</v>
          </cell>
          <cell r="C428" t="str">
            <v>MALVAS</v>
          </cell>
          <cell r="D428" t="str">
            <v>ZARUMA</v>
          </cell>
          <cell r="E428" t="str">
            <v>EL ORO</v>
          </cell>
          <cell r="F428" t="str">
            <v>Rural</v>
          </cell>
        </row>
        <row r="429">
          <cell r="A429" t="str">
            <v>071357</v>
          </cell>
          <cell r="B429">
            <v>8</v>
          </cell>
          <cell r="C429" t="str">
            <v>MULUNCAY GRANDE</v>
          </cell>
          <cell r="D429" t="str">
            <v>ZARUMA</v>
          </cell>
          <cell r="E429" t="str">
            <v>EL ORO</v>
          </cell>
          <cell r="F429" t="str">
            <v>Rural</v>
          </cell>
        </row>
        <row r="430">
          <cell r="A430" t="str">
            <v>071359</v>
          </cell>
          <cell r="B430">
            <v>8</v>
          </cell>
          <cell r="C430" t="str">
            <v>SALVIAS</v>
          </cell>
          <cell r="D430" t="str">
            <v>ZARUMA</v>
          </cell>
          <cell r="E430" t="str">
            <v>EL ORO</v>
          </cell>
          <cell r="F430" t="str">
            <v>Rural</v>
          </cell>
        </row>
        <row r="431">
          <cell r="A431" t="str">
            <v>071358</v>
          </cell>
          <cell r="B431">
            <v>8</v>
          </cell>
          <cell r="C431" t="str">
            <v>SINSAO</v>
          </cell>
          <cell r="D431" t="str">
            <v>ZARUMA</v>
          </cell>
          <cell r="E431" t="str">
            <v>EL ORO</v>
          </cell>
          <cell r="F431" t="str">
            <v>Rural</v>
          </cell>
        </row>
        <row r="432">
          <cell r="A432" t="str">
            <v>071350</v>
          </cell>
          <cell r="B432">
            <v>8</v>
          </cell>
          <cell r="C432" t="str">
            <v>ZARUMA, CABECERA CANTONAL</v>
          </cell>
          <cell r="D432" t="str">
            <v>ZARUMA</v>
          </cell>
          <cell r="E432" t="str">
            <v>EL ORO</v>
          </cell>
          <cell r="F432" t="str">
            <v>Urbana</v>
          </cell>
        </row>
        <row r="433">
          <cell r="A433" t="str">
            <v>080650</v>
          </cell>
          <cell r="B433">
            <v>8</v>
          </cell>
          <cell r="C433" t="str">
            <v>ATACAMES, CABECERA CANTONAL</v>
          </cell>
          <cell r="D433" t="str">
            <v>ATACAMES</v>
          </cell>
          <cell r="E433" t="str">
            <v>ESMERALDAS</v>
          </cell>
          <cell r="F433" t="str">
            <v>Urbana</v>
          </cell>
        </row>
        <row r="434">
          <cell r="A434" t="str">
            <v>080651</v>
          </cell>
          <cell r="B434">
            <v>8</v>
          </cell>
          <cell r="C434" t="str">
            <v>LA UNIÓN</v>
          </cell>
          <cell r="D434" t="str">
            <v>ATACAMES</v>
          </cell>
          <cell r="E434" t="str">
            <v>ESMERALDAS</v>
          </cell>
          <cell r="F434" t="str">
            <v>Rural</v>
          </cell>
        </row>
        <row r="435">
          <cell r="A435" t="str">
            <v>080652</v>
          </cell>
          <cell r="B435">
            <v>8</v>
          </cell>
          <cell r="C435" t="str">
            <v>SÚA  (CAB. EN LA BOCANA)</v>
          </cell>
          <cell r="D435" t="str">
            <v>ATACAMES</v>
          </cell>
          <cell r="E435" t="str">
            <v>ESMERALDAS</v>
          </cell>
          <cell r="F435" t="str">
            <v>Rural</v>
          </cell>
        </row>
        <row r="436">
          <cell r="A436" t="str">
            <v>080653</v>
          </cell>
          <cell r="B436">
            <v>8</v>
          </cell>
          <cell r="C436" t="str">
            <v>TONCHIGÜE</v>
          </cell>
          <cell r="D436" t="str">
            <v>ATACAMES</v>
          </cell>
          <cell r="E436" t="str">
            <v>ESMERALDAS</v>
          </cell>
          <cell r="F436" t="str">
            <v>Rural</v>
          </cell>
        </row>
        <row r="437">
          <cell r="A437" t="str">
            <v>080654</v>
          </cell>
          <cell r="B437">
            <v>8</v>
          </cell>
          <cell r="C437" t="str">
            <v>TONSUPA</v>
          </cell>
          <cell r="D437" t="str">
            <v>ATACAMES</v>
          </cell>
          <cell r="E437" t="str">
            <v>ESMERALDAS</v>
          </cell>
          <cell r="F437" t="str">
            <v>Rural</v>
          </cell>
        </row>
        <row r="438">
          <cell r="A438" t="str">
            <v>080251</v>
          </cell>
          <cell r="B438">
            <v>8</v>
          </cell>
          <cell r="C438" t="str">
            <v>ANCHAYACU</v>
          </cell>
          <cell r="D438" t="str">
            <v>ELOY ALFARO</v>
          </cell>
          <cell r="E438" t="str">
            <v>ESMERALDAS</v>
          </cell>
          <cell r="F438" t="str">
            <v>Rural</v>
          </cell>
        </row>
        <row r="439">
          <cell r="A439" t="str">
            <v>080252</v>
          </cell>
          <cell r="B439">
            <v>8</v>
          </cell>
          <cell r="C439" t="str">
            <v>ATAHUALPA (CAB. EN CAMARONES)</v>
          </cell>
          <cell r="D439" t="str">
            <v>ELOY ALFARO</v>
          </cell>
          <cell r="E439" t="str">
            <v>ESMERALDAS</v>
          </cell>
          <cell r="F439" t="str">
            <v>Rural</v>
          </cell>
        </row>
        <row r="440">
          <cell r="A440" t="str">
            <v>080253</v>
          </cell>
          <cell r="B440">
            <v>8</v>
          </cell>
          <cell r="C440" t="str">
            <v>BORBÓN</v>
          </cell>
          <cell r="D440" t="str">
            <v>ELOY ALFARO</v>
          </cell>
          <cell r="E440" t="str">
            <v>ESMERALDAS</v>
          </cell>
          <cell r="F440" t="str">
            <v>Rural</v>
          </cell>
        </row>
        <row r="441">
          <cell r="A441" t="str">
            <v>080262</v>
          </cell>
          <cell r="B441">
            <v>8</v>
          </cell>
          <cell r="C441" t="str">
            <v>COLÓN ELOY DEL MARÍA</v>
          </cell>
          <cell r="D441" t="str">
            <v>ELOY ALFARO</v>
          </cell>
          <cell r="E441" t="str">
            <v>ESMERALDAS</v>
          </cell>
          <cell r="F441" t="str">
            <v>Rural</v>
          </cell>
        </row>
        <row r="442">
          <cell r="A442" t="str">
            <v>080254</v>
          </cell>
          <cell r="B442">
            <v>8</v>
          </cell>
          <cell r="C442" t="str">
            <v>LA TOLA</v>
          </cell>
          <cell r="D442" t="str">
            <v>ELOY ALFARO</v>
          </cell>
          <cell r="E442" t="str">
            <v>ESMERALDAS</v>
          </cell>
          <cell r="F442" t="str">
            <v>Rural</v>
          </cell>
        </row>
        <row r="443">
          <cell r="A443" t="str">
            <v>080255</v>
          </cell>
          <cell r="B443">
            <v>8</v>
          </cell>
          <cell r="C443" t="str">
            <v>LUIS VARGAS TORRES (CAB. EN PLAYA DE ORO)</v>
          </cell>
          <cell r="D443" t="str">
            <v>ELOY ALFARO</v>
          </cell>
          <cell r="E443" t="str">
            <v>ESMERALDAS</v>
          </cell>
          <cell r="F443" t="str">
            <v>Rural</v>
          </cell>
        </row>
        <row r="444">
          <cell r="A444" t="str">
            <v>080256</v>
          </cell>
          <cell r="B444">
            <v>8</v>
          </cell>
          <cell r="C444" t="str">
            <v>MALDONADO</v>
          </cell>
          <cell r="D444" t="str">
            <v>ELOY ALFARO</v>
          </cell>
          <cell r="E444" t="str">
            <v>ESMERALDAS</v>
          </cell>
          <cell r="F444" t="str">
            <v>Rural</v>
          </cell>
        </row>
        <row r="445">
          <cell r="A445" t="str">
            <v>080257</v>
          </cell>
          <cell r="B445">
            <v>8</v>
          </cell>
          <cell r="C445" t="str">
            <v>PAMPANAL DE BOLÍVAR</v>
          </cell>
          <cell r="D445" t="str">
            <v>ELOY ALFARO</v>
          </cell>
          <cell r="E445" t="str">
            <v>ESMERALDAS</v>
          </cell>
          <cell r="F445" t="str">
            <v>Rural</v>
          </cell>
        </row>
        <row r="446">
          <cell r="A446" t="str">
            <v>080258</v>
          </cell>
          <cell r="B446">
            <v>8</v>
          </cell>
          <cell r="C446" t="str">
            <v>SAN FRANCISCO DE ONZOLE</v>
          </cell>
          <cell r="D446" t="str">
            <v>ELOY ALFARO</v>
          </cell>
          <cell r="E446" t="str">
            <v>ESMERALDAS</v>
          </cell>
          <cell r="F446" t="str">
            <v>Rural</v>
          </cell>
        </row>
        <row r="447">
          <cell r="A447" t="str">
            <v>080263</v>
          </cell>
          <cell r="B447">
            <v>8</v>
          </cell>
          <cell r="C447" t="str">
            <v>SAN JOSÉ DE CAYAPAS</v>
          </cell>
          <cell r="D447" t="str">
            <v>ELOY ALFARO</v>
          </cell>
          <cell r="E447" t="str">
            <v>ESMERALDAS</v>
          </cell>
          <cell r="F447" t="str">
            <v>Rural</v>
          </cell>
        </row>
        <row r="448">
          <cell r="A448" t="str">
            <v>080259</v>
          </cell>
          <cell r="B448">
            <v>8</v>
          </cell>
          <cell r="C448" t="str">
            <v>SANTO DOMINGO DE ONZOLE</v>
          </cell>
          <cell r="D448" t="str">
            <v>ELOY ALFARO</v>
          </cell>
          <cell r="E448" t="str">
            <v>ESMERALDAS</v>
          </cell>
          <cell r="F448" t="str">
            <v>Rural</v>
          </cell>
        </row>
        <row r="449">
          <cell r="A449" t="str">
            <v>080260</v>
          </cell>
          <cell r="B449">
            <v>8</v>
          </cell>
          <cell r="C449" t="str">
            <v>SELVA ALEGRE</v>
          </cell>
          <cell r="D449" t="str">
            <v>ELOY ALFARO</v>
          </cell>
          <cell r="E449" t="str">
            <v>ESMERALDAS</v>
          </cell>
          <cell r="F449" t="str">
            <v>Rural</v>
          </cell>
        </row>
        <row r="450">
          <cell r="A450" t="str">
            <v>080261</v>
          </cell>
          <cell r="B450">
            <v>8</v>
          </cell>
          <cell r="C450" t="str">
            <v>TELEMBÍ</v>
          </cell>
          <cell r="D450" t="str">
            <v>ELOY ALFARO</v>
          </cell>
          <cell r="E450" t="str">
            <v>ESMERALDAS</v>
          </cell>
          <cell r="F450" t="str">
            <v>Rural</v>
          </cell>
        </row>
        <row r="451">
          <cell r="A451" t="str">
            <v>080264</v>
          </cell>
          <cell r="B451">
            <v>8</v>
          </cell>
          <cell r="C451" t="str">
            <v>TIMBIRÉ</v>
          </cell>
          <cell r="D451" t="str">
            <v>ELOY ALFARO</v>
          </cell>
          <cell r="E451" t="str">
            <v>ESMERALDAS</v>
          </cell>
          <cell r="F451" t="str">
            <v>Rural</v>
          </cell>
        </row>
        <row r="452">
          <cell r="A452" t="str">
            <v>080250</v>
          </cell>
          <cell r="B452">
            <v>8</v>
          </cell>
          <cell r="C452" t="str">
            <v>VALDEZ (LIMONES), CABECERA CANTONAL</v>
          </cell>
          <cell r="D452" t="str">
            <v>ELOY ALFARO</v>
          </cell>
          <cell r="E452" t="str">
            <v>ESMERALDAS</v>
          </cell>
          <cell r="F452" t="str">
            <v>Urbana</v>
          </cell>
        </row>
        <row r="453">
          <cell r="A453" t="str">
            <v>080151</v>
          </cell>
          <cell r="B453">
            <v>8</v>
          </cell>
          <cell r="C453" t="str">
            <v>*ATACAMES</v>
          </cell>
          <cell r="D453" t="str">
            <v>ESMERALDAS</v>
          </cell>
          <cell r="E453" t="str">
            <v>ESMERALDAS</v>
          </cell>
          <cell r="F453" t="str">
            <v>Rural</v>
          </cell>
        </row>
        <row r="454">
          <cell r="A454" t="str">
            <v>080155</v>
          </cell>
          <cell r="B454">
            <v>8</v>
          </cell>
          <cell r="C454" t="str">
            <v>*CHONTADURO</v>
          </cell>
          <cell r="D454" t="str">
            <v>ESMERALDAS</v>
          </cell>
          <cell r="E454" t="str">
            <v>ESMERALDAS</v>
          </cell>
          <cell r="F454" t="str">
            <v>Rural</v>
          </cell>
        </row>
        <row r="455">
          <cell r="A455" t="str">
            <v>080156</v>
          </cell>
          <cell r="B455">
            <v>8</v>
          </cell>
          <cell r="C455" t="str">
            <v>*CHUMUNDÉ</v>
          </cell>
          <cell r="D455" t="str">
            <v>ESMERALDAS</v>
          </cell>
          <cell r="E455" t="str">
            <v>ESMERALDAS</v>
          </cell>
          <cell r="F455" t="str">
            <v>Rural</v>
          </cell>
        </row>
        <row r="456">
          <cell r="A456" t="str">
            <v>080158</v>
          </cell>
          <cell r="B456">
            <v>8</v>
          </cell>
          <cell r="C456" t="str">
            <v>*LA UNIÓN</v>
          </cell>
          <cell r="D456" t="str">
            <v>ESMERALDAS</v>
          </cell>
          <cell r="E456" t="str">
            <v>ESMERALDAS</v>
          </cell>
          <cell r="F456" t="str">
            <v>Rural</v>
          </cell>
        </row>
        <row r="457">
          <cell r="A457" t="str">
            <v>080157</v>
          </cell>
          <cell r="B457">
            <v>8</v>
          </cell>
          <cell r="C457" t="str">
            <v>*LAGARTO</v>
          </cell>
          <cell r="D457" t="str">
            <v>ESMERALDAS</v>
          </cell>
          <cell r="E457" t="str">
            <v>ESMERALDAS</v>
          </cell>
          <cell r="F457" t="str">
            <v>Rural</v>
          </cell>
        </row>
        <row r="458">
          <cell r="A458" t="str">
            <v>080160</v>
          </cell>
          <cell r="B458">
            <v>8</v>
          </cell>
          <cell r="C458" t="str">
            <v>*MONTALVO (CAB. EN HORQUETA)</v>
          </cell>
          <cell r="D458" t="str">
            <v>ESMERALDAS</v>
          </cell>
          <cell r="E458" t="str">
            <v>ESMERALDAS</v>
          </cell>
          <cell r="F458" t="str">
            <v>Rural</v>
          </cell>
        </row>
        <row r="459">
          <cell r="A459" t="str">
            <v>080161</v>
          </cell>
          <cell r="B459">
            <v>8</v>
          </cell>
          <cell r="C459" t="str">
            <v>*RÍO VERDE</v>
          </cell>
          <cell r="D459" t="str">
            <v>ESMERALDAS</v>
          </cell>
          <cell r="E459" t="str">
            <v>ESMERALDAS</v>
          </cell>
          <cell r="F459" t="str">
            <v>Rural</v>
          </cell>
        </row>
        <row r="460">
          <cell r="A460" t="str">
            <v>080162</v>
          </cell>
          <cell r="B460">
            <v>8</v>
          </cell>
          <cell r="C460" t="str">
            <v>*ROCAFUERTE</v>
          </cell>
          <cell r="D460" t="str">
            <v>ESMERALDAS</v>
          </cell>
          <cell r="E460" t="str">
            <v>ESMERALDAS</v>
          </cell>
          <cell r="F460" t="str">
            <v>Rural</v>
          </cell>
        </row>
        <row r="461">
          <cell r="A461" t="str">
            <v>080164</v>
          </cell>
          <cell r="B461">
            <v>8</v>
          </cell>
          <cell r="C461" t="str">
            <v>*SÚA (CAB. EN LA BOCANA)</v>
          </cell>
          <cell r="D461" t="str">
            <v>ESMERALDAS</v>
          </cell>
          <cell r="E461" t="str">
            <v>ESMERALDAS</v>
          </cell>
          <cell r="F461" t="str">
            <v>Rural</v>
          </cell>
        </row>
        <row r="462">
          <cell r="A462" t="str">
            <v>080167</v>
          </cell>
          <cell r="B462">
            <v>8</v>
          </cell>
          <cell r="C462" t="str">
            <v>*TONCHIGÜE</v>
          </cell>
          <cell r="D462" t="str">
            <v>ESMERALDAS</v>
          </cell>
          <cell r="E462" t="str">
            <v>ESMERALDAS</v>
          </cell>
          <cell r="F462" t="str">
            <v>Rural</v>
          </cell>
        </row>
        <row r="463">
          <cell r="A463" t="str">
            <v>080102</v>
          </cell>
          <cell r="B463">
            <v>8</v>
          </cell>
          <cell r="C463" t="str">
            <v>5 DE AGOSTO</v>
          </cell>
          <cell r="D463" t="str">
            <v>ESMERALDAS</v>
          </cell>
          <cell r="E463" t="str">
            <v>ESMERALDAS</v>
          </cell>
          <cell r="F463" t="str">
            <v>Urbana</v>
          </cell>
        </row>
        <row r="464">
          <cell r="A464" t="str">
            <v>080101</v>
          </cell>
          <cell r="B464">
            <v>8</v>
          </cell>
          <cell r="C464" t="str">
            <v>BARTOLOMÉ RUIZ (CÉSAR FRANCO CARRIÓN)</v>
          </cell>
          <cell r="D464" t="str">
            <v>ESMERALDAS</v>
          </cell>
          <cell r="E464" t="str">
            <v>ESMERALDAS</v>
          </cell>
          <cell r="F464" t="str">
            <v>Urbana</v>
          </cell>
        </row>
        <row r="465">
          <cell r="A465" t="str">
            <v>080152</v>
          </cell>
          <cell r="B465">
            <v>8</v>
          </cell>
          <cell r="C465" t="str">
            <v>CAMARONES (CAB. EN SAN VICENTE)</v>
          </cell>
          <cell r="D465" t="str">
            <v>ESMERALDAS</v>
          </cell>
          <cell r="E465" t="str">
            <v>ESMERALDAS</v>
          </cell>
          <cell r="F465" t="str">
            <v>Rural</v>
          </cell>
        </row>
        <row r="466">
          <cell r="A466" t="str">
            <v>080154</v>
          </cell>
          <cell r="B466">
            <v>8</v>
          </cell>
          <cell r="C466" t="str">
            <v>CHINCA</v>
          </cell>
          <cell r="D466" t="str">
            <v>ESMERALDAS</v>
          </cell>
          <cell r="E466" t="str">
            <v>ESMERALDAS</v>
          </cell>
          <cell r="F466" t="str">
            <v>Rural</v>
          </cell>
        </row>
        <row r="467">
          <cell r="A467" t="str">
            <v>080153</v>
          </cell>
          <cell r="B467">
            <v>8</v>
          </cell>
          <cell r="C467" t="str">
            <v>CRNEL. CARLOS CONCHA TORRES (CAB.EN HUELE)</v>
          </cell>
          <cell r="D467" t="str">
            <v>ESMERALDAS</v>
          </cell>
          <cell r="E467" t="str">
            <v>ESMERALDAS</v>
          </cell>
          <cell r="F467" t="str">
            <v>Rural</v>
          </cell>
        </row>
        <row r="468">
          <cell r="A468" t="str">
            <v>080103</v>
          </cell>
          <cell r="B468">
            <v>8</v>
          </cell>
          <cell r="C468" t="str">
            <v>ESMERALDAS</v>
          </cell>
          <cell r="D468" t="str">
            <v>ESMERALDAS</v>
          </cell>
          <cell r="E468" t="str">
            <v>ESMERALDAS</v>
          </cell>
          <cell r="F468" t="str">
            <v>Urbana</v>
          </cell>
        </row>
        <row r="469">
          <cell r="A469" t="str">
            <v>080150</v>
          </cell>
          <cell r="B469">
            <v>8</v>
          </cell>
          <cell r="C469" t="str">
            <v>ESMERALDAS, CABECERA CANTONAL Y CAPITAL PROVINCIAL</v>
          </cell>
          <cell r="D469" t="str">
            <v>ESMERALDAS</v>
          </cell>
          <cell r="E469" t="str">
            <v>ESMERALDAS</v>
          </cell>
          <cell r="F469" t="str">
            <v>Urbana</v>
          </cell>
        </row>
        <row r="470">
          <cell r="A470" t="str">
            <v>080104</v>
          </cell>
          <cell r="B470">
            <v>8</v>
          </cell>
          <cell r="C470" t="str">
            <v>LUIS TELLO  (LAS PALMAS)</v>
          </cell>
          <cell r="D470" t="str">
            <v>ESMERALDAS</v>
          </cell>
          <cell r="E470" t="str">
            <v>ESMERALDAS</v>
          </cell>
          <cell r="F470" t="str">
            <v>Urbana</v>
          </cell>
        </row>
        <row r="471">
          <cell r="A471" t="str">
            <v>080159</v>
          </cell>
          <cell r="B471">
            <v>8</v>
          </cell>
          <cell r="C471" t="str">
            <v>MAJUA</v>
          </cell>
          <cell r="D471" t="str">
            <v>ESMERALDAS</v>
          </cell>
          <cell r="E471" t="str">
            <v>ESMERALDAS</v>
          </cell>
          <cell r="F471" t="str">
            <v>Rural</v>
          </cell>
        </row>
        <row r="472">
          <cell r="A472" t="str">
            <v>080163</v>
          </cell>
          <cell r="B472">
            <v>8</v>
          </cell>
          <cell r="C472" t="str">
            <v>SAN MATEO</v>
          </cell>
          <cell r="D472" t="str">
            <v>ESMERALDAS</v>
          </cell>
          <cell r="E472" t="str">
            <v>ESMERALDAS</v>
          </cell>
          <cell r="F472" t="str">
            <v>Rural</v>
          </cell>
        </row>
        <row r="473">
          <cell r="A473" t="str">
            <v>080105</v>
          </cell>
          <cell r="B473">
            <v>8</v>
          </cell>
          <cell r="C473" t="str">
            <v>SIMÓN PLATA TORRES</v>
          </cell>
          <cell r="D473" t="str">
            <v>ESMERALDAS</v>
          </cell>
          <cell r="E473" t="str">
            <v>ESMERALDAS</v>
          </cell>
          <cell r="F473" t="str">
            <v>Urbana</v>
          </cell>
        </row>
        <row r="474">
          <cell r="A474" t="str">
            <v>080165</v>
          </cell>
          <cell r="B474">
            <v>8</v>
          </cell>
          <cell r="C474" t="str">
            <v>TABIAZO</v>
          </cell>
          <cell r="D474" t="str">
            <v>ESMERALDAS</v>
          </cell>
          <cell r="E474" t="str">
            <v>ESMERALDAS</v>
          </cell>
          <cell r="F474" t="str">
            <v>Rural</v>
          </cell>
        </row>
        <row r="475">
          <cell r="A475" t="str">
            <v>080166</v>
          </cell>
          <cell r="B475">
            <v>8</v>
          </cell>
          <cell r="C475" t="str">
            <v>TACHINA</v>
          </cell>
          <cell r="D475" t="str">
            <v>ESMERALDAS</v>
          </cell>
          <cell r="E475" t="str">
            <v>ESMERALDAS</v>
          </cell>
          <cell r="F475" t="str">
            <v>Rural</v>
          </cell>
        </row>
        <row r="476">
          <cell r="A476" t="str">
            <v>080168</v>
          </cell>
          <cell r="B476">
            <v>8</v>
          </cell>
          <cell r="C476" t="str">
            <v>VUELTA LARGA</v>
          </cell>
          <cell r="D476" t="str">
            <v>ESMERALDAS</v>
          </cell>
          <cell r="E476" t="str">
            <v>ESMERALDAS</v>
          </cell>
          <cell r="F476" t="str">
            <v>Rural</v>
          </cell>
        </row>
        <row r="477">
          <cell r="A477" t="str">
            <v>080850</v>
          </cell>
          <cell r="B477">
            <v>8</v>
          </cell>
          <cell r="C477" t="str">
            <v>LA CONCORDIA, CABECERA CANTONAL</v>
          </cell>
          <cell r="D477" t="str">
            <v>LA CONCORDIA</v>
          </cell>
          <cell r="E477" t="str">
            <v>ESMERALDAS</v>
          </cell>
          <cell r="F477" t="str">
            <v>Urbana</v>
          </cell>
        </row>
        <row r="478">
          <cell r="A478" t="str">
            <v>080351</v>
          </cell>
          <cell r="B478">
            <v>8</v>
          </cell>
          <cell r="C478" t="str">
            <v>BOLÍVAR</v>
          </cell>
          <cell r="D478" t="str">
            <v>MUISNE</v>
          </cell>
          <cell r="E478" t="str">
            <v>ESMERALDAS</v>
          </cell>
          <cell r="F478" t="str">
            <v>Rural</v>
          </cell>
        </row>
        <row r="479">
          <cell r="A479" t="str">
            <v>080352</v>
          </cell>
          <cell r="B479">
            <v>8</v>
          </cell>
          <cell r="C479" t="str">
            <v>DAULE</v>
          </cell>
          <cell r="D479" t="str">
            <v>MUISNE</v>
          </cell>
          <cell r="E479" t="str">
            <v>ESMERALDAS</v>
          </cell>
          <cell r="F479" t="str">
            <v>Rural</v>
          </cell>
        </row>
        <row r="480">
          <cell r="A480" t="str">
            <v>080353</v>
          </cell>
          <cell r="B480">
            <v>8</v>
          </cell>
          <cell r="C480" t="str">
            <v>GALERA</v>
          </cell>
          <cell r="D480" t="str">
            <v>MUISNE</v>
          </cell>
          <cell r="E480" t="str">
            <v>ESMERALDAS</v>
          </cell>
          <cell r="F480" t="str">
            <v>Rural</v>
          </cell>
        </row>
        <row r="481">
          <cell r="A481" t="str">
            <v>080350</v>
          </cell>
          <cell r="B481">
            <v>8</v>
          </cell>
          <cell r="C481" t="str">
            <v>MUISNE, CABECERA CANTONAL</v>
          </cell>
          <cell r="D481" t="str">
            <v>MUISNE</v>
          </cell>
          <cell r="E481" t="str">
            <v>ESMERALDAS</v>
          </cell>
          <cell r="F481" t="str">
            <v>Urbana</v>
          </cell>
        </row>
        <row r="482">
          <cell r="A482" t="str">
            <v>080354</v>
          </cell>
          <cell r="B482">
            <v>8</v>
          </cell>
          <cell r="C482" t="str">
            <v>QUINGUE (OLMEDO PERDOMO FRANCO)</v>
          </cell>
          <cell r="D482" t="str">
            <v>MUISNE</v>
          </cell>
          <cell r="E482" t="str">
            <v>ESMERALDAS</v>
          </cell>
          <cell r="F482" t="str">
            <v>Rural</v>
          </cell>
        </row>
        <row r="483">
          <cell r="A483" t="str">
            <v>080355</v>
          </cell>
          <cell r="B483">
            <v>8</v>
          </cell>
          <cell r="C483" t="str">
            <v>SALIMA</v>
          </cell>
          <cell r="D483" t="str">
            <v>MUISNE</v>
          </cell>
          <cell r="E483" t="str">
            <v>ESMERALDAS</v>
          </cell>
          <cell r="F483" t="str">
            <v>Rural</v>
          </cell>
        </row>
        <row r="484">
          <cell r="A484" t="str">
            <v>080356</v>
          </cell>
          <cell r="B484">
            <v>8</v>
          </cell>
          <cell r="C484" t="str">
            <v>SAN FRANCISCO</v>
          </cell>
          <cell r="D484" t="str">
            <v>MUISNE</v>
          </cell>
          <cell r="E484" t="str">
            <v>ESMERALDAS</v>
          </cell>
          <cell r="F484" t="str">
            <v>Rural</v>
          </cell>
        </row>
        <row r="485">
          <cell r="A485" t="str">
            <v>080357</v>
          </cell>
          <cell r="B485">
            <v>8</v>
          </cell>
          <cell r="C485" t="str">
            <v>SAN GREGORIO</v>
          </cell>
          <cell r="D485" t="str">
            <v>MUISNE</v>
          </cell>
          <cell r="E485" t="str">
            <v>ESMERALDAS</v>
          </cell>
          <cell r="F485" t="str">
            <v>Rural</v>
          </cell>
        </row>
        <row r="486">
          <cell r="A486" t="str">
            <v>080358</v>
          </cell>
          <cell r="B486">
            <v>8</v>
          </cell>
          <cell r="C486" t="str">
            <v>SAN JOSÉ DE CHAMANGA (CAB.EN CHAMANGA)</v>
          </cell>
          <cell r="D486" t="str">
            <v>MUISNE</v>
          </cell>
          <cell r="E486" t="str">
            <v>ESMERALDAS</v>
          </cell>
          <cell r="F486" t="str">
            <v>Rural</v>
          </cell>
        </row>
        <row r="487">
          <cell r="A487" t="str">
            <v>080452</v>
          </cell>
          <cell r="B487">
            <v>8</v>
          </cell>
          <cell r="C487" t="str">
            <v>CHURA (CHANCAMA) (CAB. EN EL YERBERO)</v>
          </cell>
          <cell r="D487" t="str">
            <v>QUININDÉ</v>
          </cell>
          <cell r="E487" t="str">
            <v>ESMERALDAS</v>
          </cell>
          <cell r="F487" t="str">
            <v>Rural</v>
          </cell>
        </row>
        <row r="488">
          <cell r="A488" t="str">
            <v>080451</v>
          </cell>
          <cell r="B488">
            <v>8</v>
          </cell>
          <cell r="C488" t="str">
            <v>CUBE</v>
          </cell>
          <cell r="D488" t="str">
            <v>QUININDÉ</v>
          </cell>
          <cell r="E488" t="str">
            <v>ESMERALDAS</v>
          </cell>
          <cell r="F488" t="str">
            <v>Rural</v>
          </cell>
        </row>
        <row r="489">
          <cell r="A489" t="str">
            <v>080455</v>
          </cell>
          <cell r="B489">
            <v>8</v>
          </cell>
          <cell r="C489" t="str">
            <v>LA UNIÓN</v>
          </cell>
          <cell r="D489" t="str">
            <v>QUININDÉ</v>
          </cell>
          <cell r="E489" t="str">
            <v>ESMERALDAS</v>
          </cell>
          <cell r="F489" t="str">
            <v>Rural</v>
          </cell>
        </row>
        <row r="490">
          <cell r="A490" t="str">
            <v>080453</v>
          </cell>
          <cell r="B490">
            <v>8</v>
          </cell>
          <cell r="C490" t="str">
            <v>MALIMPIA</v>
          </cell>
          <cell r="D490" t="str">
            <v>QUININDÉ</v>
          </cell>
          <cell r="E490" t="str">
            <v>ESMERALDAS</v>
          </cell>
          <cell r="F490" t="str">
            <v>Rural</v>
          </cell>
        </row>
        <row r="491">
          <cell r="A491" t="str">
            <v>080450</v>
          </cell>
          <cell r="B491">
            <v>8</v>
          </cell>
          <cell r="C491" t="str">
            <v>ROSA ZÁRATE (QUININDÉ), CABECERA CANTONAL</v>
          </cell>
          <cell r="D491" t="str">
            <v>QUININDÉ</v>
          </cell>
          <cell r="E491" t="str">
            <v>ESMERALDAS</v>
          </cell>
          <cell r="F491" t="str">
            <v>Urbana</v>
          </cell>
        </row>
        <row r="492">
          <cell r="A492" t="str">
            <v>080454</v>
          </cell>
          <cell r="B492">
            <v>8</v>
          </cell>
          <cell r="C492" t="str">
            <v>VICHE</v>
          </cell>
          <cell r="D492" t="str">
            <v>QUININDÉ</v>
          </cell>
          <cell r="E492" t="str">
            <v>ESMERALDAS</v>
          </cell>
          <cell r="F492" t="str">
            <v>Rural</v>
          </cell>
        </row>
        <row r="493">
          <cell r="A493" t="str">
            <v>080751</v>
          </cell>
          <cell r="B493">
            <v>8</v>
          </cell>
          <cell r="C493" t="str">
            <v>CHONTADURO</v>
          </cell>
          <cell r="D493" t="str">
            <v>RIOVERDE</v>
          </cell>
          <cell r="E493" t="str">
            <v>ESMERALDAS</v>
          </cell>
          <cell r="F493" t="str">
            <v>Rural</v>
          </cell>
        </row>
        <row r="494">
          <cell r="A494" t="str">
            <v>080752</v>
          </cell>
          <cell r="B494">
            <v>8</v>
          </cell>
          <cell r="C494" t="str">
            <v>CHUMUNDÉ</v>
          </cell>
          <cell r="D494" t="str">
            <v>RIOVERDE</v>
          </cell>
          <cell r="E494" t="str">
            <v>ESMERALDAS</v>
          </cell>
          <cell r="F494" t="str">
            <v>Rural</v>
          </cell>
        </row>
        <row r="495">
          <cell r="A495" t="str">
            <v>080753</v>
          </cell>
          <cell r="B495">
            <v>8</v>
          </cell>
          <cell r="C495" t="str">
            <v>LAGARTO</v>
          </cell>
          <cell r="D495" t="str">
            <v>RIOVERDE</v>
          </cell>
          <cell r="E495" t="str">
            <v>ESMERALDAS</v>
          </cell>
          <cell r="F495" t="str">
            <v>Rural</v>
          </cell>
        </row>
        <row r="496">
          <cell r="A496" t="str">
            <v>080754</v>
          </cell>
          <cell r="B496">
            <v>8</v>
          </cell>
          <cell r="C496" t="str">
            <v>MONTALVO (CAB. EN HORQUETA)</v>
          </cell>
          <cell r="D496" t="str">
            <v>RIOVERDE</v>
          </cell>
          <cell r="E496" t="str">
            <v>ESMERALDAS</v>
          </cell>
          <cell r="F496" t="str">
            <v>Rural</v>
          </cell>
        </row>
        <row r="497">
          <cell r="A497" t="str">
            <v>080750</v>
          </cell>
          <cell r="B497">
            <v>8</v>
          </cell>
          <cell r="C497" t="str">
            <v>RIOVERDE, CABECERA CANTONAL</v>
          </cell>
          <cell r="D497" t="str">
            <v>RIOVERDE</v>
          </cell>
          <cell r="E497" t="str">
            <v>ESMERALDAS</v>
          </cell>
          <cell r="F497" t="str">
            <v>Urbana</v>
          </cell>
        </row>
        <row r="498">
          <cell r="A498" t="str">
            <v>080755</v>
          </cell>
          <cell r="B498">
            <v>8</v>
          </cell>
          <cell r="C498" t="str">
            <v>ROCAFUERTE</v>
          </cell>
          <cell r="D498" t="str">
            <v>RIOVERDE</v>
          </cell>
          <cell r="E498" t="str">
            <v>ESMERALDAS</v>
          </cell>
          <cell r="F498" t="str">
            <v>Rural</v>
          </cell>
        </row>
        <row r="499">
          <cell r="A499" t="str">
            <v>080555</v>
          </cell>
          <cell r="B499">
            <v>8</v>
          </cell>
          <cell r="C499" t="str">
            <v>5 DE JUNIO (CAB. EN UIMBI)</v>
          </cell>
          <cell r="D499" t="str">
            <v>SAN LORENZO</v>
          </cell>
          <cell r="E499" t="str">
            <v>ESMERALDAS</v>
          </cell>
          <cell r="F499" t="str">
            <v>Rural</v>
          </cell>
        </row>
        <row r="500">
          <cell r="A500" t="str">
            <v>080551</v>
          </cell>
          <cell r="B500">
            <v>8</v>
          </cell>
          <cell r="C500" t="str">
            <v>ALTO TAMBO (CAB. EN GUADUAL)</v>
          </cell>
          <cell r="D500" t="str">
            <v>SAN LORENZO</v>
          </cell>
          <cell r="E500" t="str">
            <v>ESMERALDAS</v>
          </cell>
          <cell r="F500" t="str">
            <v>Rural</v>
          </cell>
        </row>
        <row r="501">
          <cell r="A501" t="str">
            <v>080552</v>
          </cell>
          <cell r="B501">
            <v>8</v>
          </cell>
          <cell r="C501" t="str">
            <v>ANCÓN (PICHANGAL) (CAB. EN PALMA REAL)</v>
          </cell>
          <cell r="D501" t="str">
            <v>SAN LORENZO</v>
          </cell>
          <cell r="E501" t="str">
            <v>ESMERALDAS</v>
          </cell>
          <cell r="F501" t="str">
            <v>Rural</v>
          </cell>
        </row>
        <row r="502">
          <cell r="A502" t="str">
            <v>080553</v>
          </cell>
          <cell r="B502">
            <v>8</v>
          </cell>
          <cell r="C502" t="str">
            <v>CALDERÓN</v>
          </cell>
          <cell r="D502" t="str">
            <v>SAN LORENZO</v>
          </cell>
          <cell r="E502" t="str">
            <v>ESMERALDAS</v>
          </cell>
          <cell r="F502" t="str">
            <v>Rural</v>
          </cell>
        </row>
        <row r="503">
          <cell r="A503" t="str">
            <v>080554</v>
          </cell>
          <cell r="B503">
            <v>8</v>
          </cell>
          <cell r="C503" t="str">
            <v>CARONDELET</v>
          </cell>
          <cell r="D503" t="str">
            <v>SAN LORENZO</v>
          </cell>
          <cell r="E503" t="str">
            <v>ESMERALDAS</v>
          </cell>
          <cell r="F503" t="str">
            <v>Rural</v>
          </cell>
        </row>
        <row r="504">
          <cell r="A504" t="str">
            <v>080556</v>
          </cell>
          <cell r="B504">
            <v>8</v>
          </cell>
          <cell r="C504" t="str">
            <v>CONCEPCIÓN</v>
          </cell>
          <cell r="D504" t="str">
            <v>SAN LORENZO</v>
          </cell>
          <cell r="E504" t="str">
            <v>ESMERALDAS</v>
          </cell>
          <cell r="F504" t="str">
            <v>Rural</v>
          </cell>
        </row>
        <row r="505">
          <cell r="A505" t="str">
            <v>080557</v>
          </cell>
          <cell r="B505">
            <v>8</v>
          </cell>
          <cell r="C505" t="str">
            <v>MATAJE (CAB. EN SANTANDER)</v>
          </cell>
          <cell r="D505" t="str">
            <v>SAN LORENZO</v>
          </cell>
          <cell r="E505" t="str">
            <v>ESMERALDAS</v>
          </cell>
          <cell r="F505" t="str">
            <v>Rural</v>
          </cell>
        </row>
        <row r="506">
          <cell r="A506" t="str">
            <v>080558</v>
          </cell>
          <cell r="B506">
            <v>8</v>
          </cell>
          <cell r="C506" t="str">
            <v>SAN JAVIER DE CACHAVÍ (CAB. EN SAN JAVIER)</v>
          </cell>
          <cell r="D506" t="str">
            <v>SAN LORENZO</v>
          </cell>
          <cell r="E506" t="str">
            <v>ESMERALDAS</v>
          </cell>
          <cell r="F506" t="str">
            <v>Rural</v>
          </cell>
        </row>
        <row r="507">
          <cell r="A507" t="str">
            <v>080550</v>
          </cell>
          <cell r="B507">
            <v>8</v>
          </cell>
          <cell r="C507" t="str">
            <v>SAN LORENZO, CABECERA CANTONAL</v>
          </cell>
          <cell r="D507" t="str">
            <v>SAN LORENZO</v>
          </cell>
          <cell r="E507" t="str">
            <v>ESMERALDAS</v>
          </cell>
          <cell r="F507" t="str">
            <v>Urbana</v>
          </cell>
        </row>
        <row r="508">
          <cell r="A508" t="str">
            <v>080559</v>
          </cell>
          <cell r="B508">
            <v>8</v>
          </cell>
          <cell r="C508" t="str">
            <v>SANTA RITA</v>
          </cell>
          <cell r="D508" t="str">
            <v>SAN LORENZO</v>
          </cell>
          <cell r="E508" t="str">
            <v>ESMERALDAS</v>
          </cell>
          <cell r="F508" t="str">
            <v>Rural</v>
          </cell>
        </row>
        <row r="509">
          <cell r="A509" t="str">
            <v>080560</v>
          </cell>
          <cell r="B509">
            <v>8</v>
          </cell>
          <cell r="C509" t="str">
            <v>TAMBILLO</v>
          </cell>
          <cell r="D509" t="str">
            <v>SAN LORENZO</v>
          </cell>
          <cell r="E509" t="str">
            <v>ESMERALDAS</v>
          </cell>
          <cell r="F509" t="str">
            <v>Rural</v>
          </cell>
        </row>
        <row r="510">
          <cell r="A510" t="str">
            <v>080561</v>
          </cell>
          <cell r="B510">
            <v>8</v>
          </cell>
          <cell r="C510" t="str">
            <v>TULULBÍ (CAB. EN RICAURTE)</v>
          </cell>
          <cell r="D510" t="str">
            <v>SAN LORENZO</v>
          </cell>
          <cell r="E510" t="str">
            <v>ESMERALDAS</v>
          </cell>
          <cell r="F510" t="str">
            <v>Rural</v>
          </cell>
        </row>
        <row r="511">
          <cell r="A511" t="str">
            <v>080562</v>
          </cell>
          <cell r="B511">
            <v>8</v>
          </cell>
          <cell r="C511" t="str">
            <v>URBINA</v>
          </cell>
          <cell r="D511" t="str">
            <v>SAN LORENZO</v>
          </cell>
          <cell r="E511" t="str">
            <v>ESMERALDAS</v>
          </cell>
          <cell r="F511" t="str">
            <v>Rural</v>
          </cell>
        </row>
        <row r="512">
          <cell r="A512" t="str">
            <v>200250</v>
          </cell>
          <cell r="B512">
            <v>8</v>
          </cell>
          <cell r="C512" t="str">
            <v>PUERTO VILLAMIL, CABECERA CANTONAL</v>
          </cell>
          <cell r="D512" t="str">
            <v>ISABELA</v>
          </cell>
          <cell r="E512" t="str">
            <v>GALÁPAGOS</v>
          </cell>
          <cell r="F512" t="str">
            <v>Urbana</v>
          </cell>
        </row>
        <row r="513">
          <cell r="A513" t="str">
            <v>200251</v>
          </cell>
          <cell r="B513">
            <v>8</v>
          </cell>
          <cell r="C513" t="str">
            <v>TOMÁS DE BERLANGA (SANTO TOMÁS)</v>
          </cell>
          <cell r="D513" t="str">
            <v>ISABELA</v>
          </cell>
          <cell r="E513" t="str">
            <v>GALÁPAGOS</v>
          </cell>
          <cell r="F513" t="str">
            <v>Rural</v>
          </cell>
        </row>
        <row r="514">
          <cell r="A514" t="str">
            <v>200151</v>
          </cell>
          <cell r="B514">
            <v>8</v>
          </cell>
          <cell r="C514" t="str">
            <v>EL PROGRESO</v>
          </cell>
          <cell r="D514" t="str">
            <v>SAN CRISTÓBAL</v>
          </cell>
          <cell r="E514" t="str">
            <v>GALÁPAGOS</v>
          </cell>
          <cell r="F514" t="str">
            <v>Rural</v>
          </cell>
        </row>
        <row r="515">
          <cell r="A515" t="str">
            <v>200152</v>
          </cell>
          <cell r="B515">
            <v>8</v>
          </cell>
          <cell r="C515" t="str">
            <v>ISLA SANTA MARÍA (FLOREANA) (CAB. EN  PTO. VELASCO IBARRA)</v>
          </cell>
          <cell r="D515" t="str">
            <v>SAN CRISTÓBAL</v>
          </cell>
          <cell r="E515" t="str">
            <v>GALÁPAGOS</v>
          </cell>
          <cell r="F515" t="str">
            <v>Rural</v>
          </cell>
        </row>
        <row r="516">
          <cell r="A516" t="str">
            <v>200150</v>
          </cell>
          <cell r="B516">
            <v>8</v>
          </cell>
          <cell r="C516" t="str">
            <v>PUERTO BAQUERIZO MORENO, CABECERA CANTONAL Y CAPITAL PROVINCIAL</v>
          </cell>
          <cell r="D516" t="str">
            <v>SAN CRISTÓBAL</v>
          </cell>
          <cell r="E516" t="str">
            <v>GALÁPAGOS</v>
          </cell>
          <cell r="F516" t="str">
            <v>Urbana</v>
          </cell>
        </row>
        <row r="517">
          <cell r="A517" t="str">
            <v>200351</v>
          </cell>
          <cell r="B517">
            <v>8</v>
          </cell>
          <cell r="C517" t="str">
            <v>BELLAVISTA</v>
          </cell>
          <cell r="D517" t="str">
            <v>SANTA CRUZ</v>
          </cell>
          <cell r="E517" t="str">
            <v>GALÁPAGOS</v>
          </cell>
          <cell r="F517" t="str">
            <v>Rural</v>
          </cell>
        </row>
        <row r="518">
          <cell r="A518" t="str">
            <v>200350</v>
          </cell>
          <cell r="B518">
            <v>8</v>
          </cell>
          <cell r="C518" t="str">
            <v>PUERTO AYORA, CABECERA CANTONAL</v>
          </cell>
          <cell r="D518" t="str">
            <v>SANTA CRUZ</v>
          </cell>
          <cell r="E518" t="str">
            <v>GALÁPAGOS</v>
          </cell>
          <cell r="F518" t="str">
            <v>Urbana</v>
          </cell>
        </row>
        <row r="519">
          <cell r="A519" t="str">
            <v>200352</v>
          </cell>
          <cell r="B519">
            <v>8</v>
          </cell>
          <cell r="C519" t="str">
            <v>SANTA ROSA (INCLUYE LA ISLA BALTRA)</v>
          </cell>
          <cell r="D519" t="str">
            <v>SANTA CRUZ</v>
          </cell>
          <cell r="E519" t="str">
            <v>GALÁPAGOS</v>
          </cell>
          <cell r="F519" t="str">
            <v>Rural</v>
          </cell>
        </row>
        <row r="520">
          <cell r="A520" t="str">
            <v>090250</v>
          </cell>
          <cell r="B520">
            <v>8</v>
          </cell>
          <cell r="C520" t="str">
            <v>ALFREDO BAQUERIZO MORENO (JUJÁN), CABECERA CANTONAL</v>
          </cell>
          <cell r="D520" t="str">
            <v>ALFREDO BAQUERIZO MORENO (JUJÁN)</v>
          </cell>
          <cell r="E520" t="str">
            <v>GUAYAS</v>
          </cell>
          <cell r="F520" t="str">
            <v>Urbana</v>
          </cell>
        </row>
        <row r="521">
          <cell r="A521" t="str">
            <v>090350</v>
          </cell>
          <cell r="B521">
            <v>8</v>
          </cell>
          <cell r="C521" t="str">
            <v>BALAO, CABECERA CANTONAL</v>
          </cell>
          <cell r="D521" t="str">
            <v>BALAO</v>
          </cell>
          <cell r="E521" t="str">
            <v>GUAYAS</v>
          </cell>
          <cell r="F521" t="str">
            <v>Urbana</v>
          </cell>
        </row>
        <row r="522">
          <cell r="A522" t="str">
            <v>090450</v>
          </cell>
          <cell r="B522">
            <v>8</v>
          </cell>
          <cell r="C522" t="str">
            <v>BALZAR, CABECERA CANTONAL</v>
          </cell>
          <cell r="D522" t="str">
            <v>BALZAR</v>
          </cell>
          <cell r="E522" t="str">
            <v>GUAYAS</v>
          </cell>
          <cell r="F522" t="str">
            <v>Urbana</v>
          </cell>
        </row>
        <row r="523">
          <cell r="A523" t="str">
            <v>090550</v>
          </cell>
          <cell r="B523">
            <v>8</v>
          </cell>
          <cell r="C523" t="str">
            <v>COLIMES, CABECERA CANTONAL</v>
          </cell>
          <cell r="D523" t="str">
            <v>COLIMES</v>
          </cell>
          <cell r="E523" t="str">
            <v>GUAYAS</v>
          </cell>
          <cell r="F523" t="str">
            <v>Urbana</v>
          </cell>
        </row>
        <row r="524">
          <cell r="A524" t="str">
            <v>090551</v>
          </cell>
          <cell r="B524">
            <v>8</v>
          </cell>
          <cell r="C524" t="str">
            <v>SAN JACINTO</v>
          </cell>
          <cell r="D524" t="str">
            <v>COLIMES</v>
          </cell>
          <cell r="E524" t="str">
            <v>GUAYAS</v>
          </cell>
          <cell r="F524" t="str">
            <v>Rural</v>
          </cell>
        </row>
        <row r="525">
          <cell r="A525" t="str">
            <v>092350</v>
          </cell>
          <cell r="B525">
            <v>8</v>
          </cell>
          <cell r="C525" t="str">
            <v>CORONEL MARCELINO MARIDUEÑA (SAN CARLOS), CABECERA CANTONAL</v>
          </cell>
          <cell r="D525" t="str">
            <v>CORONEL MARCELINO MARIDUEÑA</v>
          </cell>
          <cell r="E525" t="str">
            <v>GUAYAS</v>
          </cell>
          <cell r="F525" t="str">
            <v>Urbana</v>
          </cell>
        </row>
        <row r="526">
          <cell r="A526" t="str">
            <v>090651</v>
          </cell>
          <cell r="B526">
            <v>8</v>
          </cell>
          <cell r="C526" t="str">
            <v>*ISIDRO AYORA (SOLEDAD)</v>
          </cell>
          <cell r="D526" t="str">
            <v>DAULE</v>
          </cell>
          <cell r="E526" t="str">
            <v>GUAYAS</v>
          </cell>
          <cell r="F526" t="str">
            <v>Rural</v>
          </cell>
        </row>
        <row r="527">
          <cell r="A527" t="str">
            <v>090655</v>
          </cell>
          <cell r="B527">
            <v>8</v>
          </cell>
          <cell r="C527" t="str">
            <v>*LOMAS DE SARGENTILLO</v>
          </cell>
          <cell r="D527" t="str">
            <v>DAULE</v>
          </cell>
          <cell r="E527" t="str">
            <v>GUAYAS</v>
          </cell>
          <cell r="F527" t="str">
            <v>Rural</v>
          </cell>
        </row>
        <row r="528">
          <cell r="A528" t="str">
            <v>090657</v>
          </cell>
          <cell r="B528">
            <v>8</v>
          </cell>
          <cell r="C528" t="str">
            <v>*PIEDRAHITA (NOBOL)</v>
          </cell>
          <cell r="D528" t="str">
            <v>DAULE</v>
          </cell>
          <cell r="E528" t="str">
            <v>GUAYAS</v>
          </cell>
          <cell r="F528" t="str">
            <v>Rural</v>
          </cell>
        </row>
        <row r="529">
          <cell r="A529" t="str">
            <v>090603</v>
          </cell>
          <cell r="B529">
            <v>8</v>
          </cell>
          <cell r="C529" t="str">
            <v>BANIFE</v>
          </cell>
          <cell r="D529" t="str">
            <v>DAULE</v>
          </cell>
          <cell r="E529" t="str">
            <v>GUAYAS</v>
          </cell>
          <cell r="F529" t="str">
            <v>Urbana</v>
          </cell>
        </row>
        <row r="530">
          <cell r="A530" t="str">
            <v>090601</v>
          </cell>
          <cell r="B530">
            <v>8</v>
          </cell>
          <cell r="C530" t="str">
            <v>DAULE</v>
          </cell>
          <cell r="D530" t="str">
            <v>DAULE</v>
          </cell>
          <cell r="E530" t="str">
            <v>GUAYAS</v>
          </cell>
          <cell r="F530" t="str">
            <v>Urbana</v>
          </cell>
        </row>
        <row r="531">
          <cell r="A531" t="str">
            <v>090650</v>
          </cell>
          <cell r="B531">
            <v>8</v>
          </cell>
          <cell r="C531" t="str">
            <v>DAULE, CABECERA CANTONAL</v>
          </cell>
          <cell r="D531" t="str">
            <v>DAULE</v>
          </cell>
          <cell r="E531" t="str">
            <v>GUAYAS</v>
          </cell>
          <cell r="F531" t="str">
            <v>Urbana</v>
          </cell>
        </row>
        <row r="532">
          <cell r="A532" t="str">
            <v>090604</v>
          </cell>
          <cell r="B532">
            <v>8</v>
          </cell>
          <cell r="C532" t="str">
            <v>EMILIANO CAICEDO MARCOS</v>
          </cell>
          <cell r="D532" t="str">
            <v>DAULE</v>
          </cell>
          <cell r="E532" t="str">
            <v>GUAYAS</v>
          </cell>
          <cell r="F532" t="str">
            <v>Urbana</v>
          </cell>
        </row>
        <row r="533">
          <cell r="A533" t="str">
            <v>090652</v>
          </cell>
          <cell r="B533">
            <v>8</v>
          </cell>
          <cell r="C533" t="str">
            <v>JUAN BAUTISTA AGUIRRE (LOS TINTOS)</v>
          </cell>
          <cell r="D533" t="str">
            <v>DAULE</v>
          </cell>
          <cell r="E533" t="str">
            <v>GUAYAS</v>
          </cell>
          <cell r="F533" t="str">
            <v>Rural</v>
          </cell>
        </row>
        <row r="534">
          <cell r="A534" t="str">
            <v>090602</v>
          </cell>
          <cell r="B534">
            <v>8</v>
          </cell>
          <cell r="C534" t="str">
            <v>LA AURORA (SATÉLITE)</v>
          </cell>
          <cell r="D534" t="str">
            <v>DAULE</v>
          </cell>
          <cell r="E534" t="str">
            <v>GUAYAS</v>
          </cell>
          <cell r="F534" t="str">
            <v>Urbana</v>
          </cell>
        </row>
        <row r="535">
          <cell r="A535" t="str">
            <v>090653</v>
          </cell>
          <cell r="B535">
            <v>8</v>
          </cell>
          <cell r="C535" t="str">
            <v>LAUREL</v>
          </cell>
          <cell r="D535" t="str">
            <v>DAULE</v>
          </cell>
          <cell r="E535" t="str">
            <v>GUAYAS</v>
          </cell>
          <cell r="F535" t="str">
            <v>Rural</v>
          </cell>
        </row>
        <row r="536">
          <cell r="A536" t="str">
            <v>090654</v>
          </cell>
          <cell r="B536">
            <v>8</v>
          </cell>
          <cell r="C536" t="str">
            <v>LIMONAL</v>
          </cell>
          <cell r="D536" t="str">
            <v>DAULE</v>
          </cell>
          <cell r="E536" t="str">
            <v>GUAYAS</v>
          </cell>
          <cell r="F536" t="str">
            <v>Rural</v>
          </cell>
        </row>
        <row r="537">
          <cell r="A537" t="str">
            <v>090656</v>
          </cell>
          <cell r="B537">
            <v>8</v>
          </cell>
          <cell r="C537" t="str">
            <v>LOS LOJAS (ENRIQUE BAQUERIZO MORENO)</v>
          </cell>
          <cell r="D537" t="str">
            <v>DAULE</v>
          </cell>
          <cell r="E537" t="str">
            <v>GUAYAS</v>
          </cell>
          <cell r="F537" t="str">
            <v>Rural</v>
          </cell>
        </row>
        <row r="538">
          <cell r="A538" t="str">
            <v>090605</v>
          </cell>
          <cell r="B538">
            <v>8</v>
          </cell>
          <cell r="C538" t="str">
            <v>MAGRO</v>
          </cell>
          <cell r="D538" t="str">
            <v>DAULE</v>
          </cell>
          <cell r="E538" t="str">
            <v>GUAYAS</v>
          </cell>
          <cell r="F538" t="str">
            <v>Urbana</v>
          </cell>
        </row>
        <row r="539">
          <cell r="A539" t="str">
            <v>090606</v>
          </cell>
          <cell r="B539">
            <v>8</v>
          </cell>
          <cell r="C539" t="str">
            <v>PADRE JUAN BAUTISTA AGUIRRE</v>
          </cell>
          <cell r="D539" t="str">
            <v>DAULE</v>
          </cell>
          <cell r="E539" t="str">
            <v>GUAYAS</v>
          </cell>
          <cell r="F539" t="str">
            <v>Urbana</v>
          </cell>
        </row>
        <row r="540">
          <cell r="A540" t="str">
            <v>090607</v>
          </cell>
          <cell r="B540">
            <v>8</v>
          </cell>
          <cell r="C540" t="str">
            <v>SANTA CLARA</v>
          </cell>
          <cell r="D540" t="str">
            <v>DAULE</v>
          </cell>
          <cell r="E540" t="str">
            <v>GUAYAS</v>
          </cell>
          <cell r="F540" t="str">
            <v>Urbana</v>
          </cell>
        </row>
        <row r="541">
          <cell r="A541" t="str">
            <v>090608</v>
          </cell>
          <cell r="B541">
            <v>8</v>
          </cell>
          <cell r="C541" t="str">
            <v>VICENTE PIEDRAHITA</v>
          </cell>
          <cell r="D541" t="str">
            <v>DAULE</v>
          </cell>
          <cell r="E541" t="str">
            <v>GUAYAS</v>
          </cell>
          <cell r="F541" t="str">
            <v>Urbana</v>
          </cell>
        </row>
        <row r="542">
          <cell r="A542" t="str">
            <v>090702</v>
          </cell>
          <cell r="B542">
            <v>8</v>
          </cell>
          <cell r="C542" t="str">
            <v>EL RECREO</v>
          </cell>
          <cell r="D542" t="str">
            <v>DURÁN</v>
          </cell>
          <cell r="E542" t="str">
            <v>GUAYAS</v>
          </cell>
          <cell r="F542" t="str">
            <v>Urbana</v>
          </cell>
        </row>
        <row r="543">
          <cell r="A543" t="str">
            <v>090701</v>
          </cell>
          <cell r="B543">
            <v>8</v>
          </cell>
          <cell r="C543" t="str">
            <v>ELOY ALFARO (DURÁN)</v>
          </cell>
          <cell r="D543" t="str">
            <v>DURÁN</v>
          </cell>
          <cell r="E543" t="str">
            <v>GUAYAS</v>
          </cell>
          <cell r="F543" t="str">
            <v>Urbana</v>
          </cell>
        </row>
        <row r="544">
          <cell r="A544" t="str">
            <v>090750</v>
          </cell>
          <cell r="B544">
            <v>8</v>
          </cell>
          <cell r="C544" t="str">
            <v>ELOY ALFARO (DURÁN), CABECERA CANTONAL</v>
          </cell>
          <cell r="D544" t="str">
            <v>DURÁN</v>
          </cell>
          <cell r="E544" t="str">
            <v>GUAYAS</v>
          </cell>
          <cell r="F544" t="str">
            <v>Urbana</v>
          </cell>
        </row>
        <row r="545">
          <cell r="A545" t="str">
            <v>090852</v>
          </cell>
          <cell r="B545">
            <v>8</v>
          </cell>
          <cell r="C545" t="str">
            <v>EL ROSARIO</v>
          </cell>
          <cell r="D545" t="str">
            <v>EL EMPALME</v>
          </cell>
          <cell r="E545" t="str">
            <v>GUAYAS</v>
          </cell>
          <cell r="F545" t="str">
            <v>Rural</v>
          </cell>
        </row>
        <row r="546">
          <cell r="A546" t="str">
            <v>090851</v>
          </cell>
          <cell r="B546">
            <v>8</v>
          </cell>
          <cell r="C546" t="str">
            <v>GUAYAS (PUEBLO NUEVO)</v>
          </cell>
          <cell r="D546" t="str">
            <v>EL EMPALME</v>
          </cell>
          <cell r="E546" t="str">
            <v>GUAYAS</v>
          </cell>
          <cell r="F546" t="str">
            <v>Rural</v>
          </cell>
        </row>
        <row r="547">
          <cell r="A547" t="str">
            <v>090850</v>
          </cell>
          <cell r="B547">
            <v>8</v>
          </cell>
          <cell r="C547" t="str">
            <v>VELASCO IBARRA (EL EMPALME), CABECERA CANTONAL</v>
          </cell>
          <cell r="D547" t="str">
            <v>EL EMPALME</v>
          </cell>
          <cell r="E547" t="str">
            <v>GUAYAS</v>
          </cell>
          <cell r="F547" t="str">
            <v>Urbana</v>
          </cell>
        </row>
        <row r="548">
          <cell r="A548" t="str">
            <v>090950</v>
          </cell>
          <cell r="B548">
            <v>8</v>
          </cell>
          <cell r="C548" t="str">
            <v>EL TRIUNFO, CABECERA CANTONAL</v>
          </cell>
          <cell r="D548" t="str">
            <v>EL TRIUNFO</v>
          </cell>
          <cell r="E548" t="str">
            <v>GUAYAS</v>
          </cell>
          <cell r="F548" t="str">
            <v>Urbana</v>
          </cell>
        </row>
        <row r="549">
          <cell r="A549" t="str">
            <v>092750</v>
          </cell>
          <cell r="B549">
            <v>8</v>
          </cell>
          <cell r="C549" t="str">
            <v>GENERAL ANTONIO ELIZALDE (BUCAY), CABECERA CANTONAL</v>
          </cell>
          <cell r="D549" t="str">
            <v>GENERAL ANTONIO ELIZALDE</v>
          </cell>
          <cell r="E549" t="str">
            <v>GUAYAS</v>
          </cell>
          <cell r="F549" t="str">
            <v>Urbana</v>
          </cell>
        </row>
        <row r="550">
          <cell r="A550" t="str">
            <v>090151</v>
          </cell>
          <cell r="B550">
            <v>8</v>
          </cell>
          <cell r="C550" t="str">
            <v>*CHONGÓN</v>
          </cell>
          <cell r="D550" t="str">
            <v>GUAYAQUIL</v>
          </cell>
          <cell r="E550" t="str">
            <v>GUAYAS</v>
          </cell>
          <cell r="F550" t="str">
            <v>Rural</v>
          </cell>
        </row>
        <row r="551">
          <cell r="A551" t="str">
            <v>090154</v>
          </cell>
          <cell r="B551">
            <v>8</v>
          </cell>
          <cell r="C551" t="str">
            <v>*PASCUALES</v>
          </cell>
          <cell r="D551" t="str">
            <v>GUAYAQUIL</v>
          </cell>
          <cell r="E551" t="str">
            <v>GUAYAS</v>
          </cell>
          <cell r="F551" t="str">
            <v>Rural</v>
          </cell>
        </row>
        <row r="552">
          <cell r="A552" t="str">
            <v>090155</v>
          </cell>
          <cell r="B552">
            <v>8</v>
          </cell>
          <cell r="C552" t="str">
            <v>*PLAYAS (GRAL. VILLAMIL)</v>
          </cell>
          <cell r="D552" t="str">
            <v>GUAYAQUIL</v>
          </cell>
          <cell r="E552" t="str">
            <v>GUAYAS</v>
          </cell>
          <cell r="F552" t="str">
            <v>Rural</v>
          </cell>
        </row>
        <row r="553">
          <cell r="A553" t="str">
            <v>090101</v>
          </cell>
          <cell r="B553">
            <v>8</v>
          </cell>
          <cell r="C553" t="str">
            <v>AYACUCHO</v>
          </cell>
          <cell r="D553" t="str">
            <v>GUAYAQUIL</v>
          </cell>
          <cell r="E553" t="str">
            <v>GUAYAS</v>
          </cell>
          <cell r="F553" t="str">
            <v>Urbana</v>
          </cell>
        </row>
        <row r="554">
          <cell r="A554" t="str">
            <v>090102</v>
          </cell>
          <cell r="B554">
            <v>8</v>
          </cell>
          <cell r="C554" t="str">
            <v>BOLÍVAR  (SAGRARIO)</v>
          </cell>
          <cell r="D554" t="str">
            <v>GUAYAQUIL</v>
          </cell>
          <cell r="E554" t="str">
            <v>GUAYAS</v>
          </cell>
          <cell r="F554" t="str">
            <v>Urbana</v>
          </cell>
        </row>
        <row r="555">
          <cell r="A555" t="str">
            <v>090103</v>
          </cell>
          <cell r="B555">
            <v>8</v>
          </cell>
          <cell r="C555" t="str">
            <v>CARBO (CONCEPCIÓN)</v>
          </cell>
          <cell r="D555" t="str">
            <v>GUAYAQUIL</v>
          </cell>
          <cell r="E555" t="str">
            <v>GUAYAS</v>
          </cell>
          <cell r="F555" t="str">
            <v>Urbana</v>
          </cell>
        </row>
        <row r="556">
          <cell r="A556" t="str">
            <v>090104</v>
          </cell>
          <cell r="B556">
            <v>8</v>
          </cell>
          <cell r="C556" t="str">
            <v>FEBRES CORDERO</v>
          </cell>
          <cell r="D556" t="str">
            <v>GUAYAQUIL</v>
          </cell>
          <cell r="E556" t="str">
            <v>GUAYAS</v>
          </cell>
          <cell r="F556" t="str">
            <v>Urbana</v>
          </cell>
        </row>
        <row r="557">
          <cell r="A557" t="str">
            <v>090105</v>
          </cell>
          <cell r="B557">
            <v>8</v>
          </cell>
          <cell r="C557" t="str">
            <v>GARCÍA MORENO</v>
          </cell>
          <cell r="D557" t="str">
            <v>GUAYAQUIL</v>
          </cell>
          <cell r="E557" t="str">
            <v>GUAYAS</v>
          </cell>
          <cell r="F557" t="str">
            <v>Urbana</v>
          </cell>
        </row>
        <row r="558">
          <cell r="A558" t="str">
            <v>090150</v>
          </cell>
          <cell r="B558">
            <v>8</v>
          </cell>
          <cell r="C558" t="str">
            <v>GUAYAQUIL, CABECERA CANTONAL Y CAPITAL PROVINCIAL</v>
          </cell>
          <cell r="D558" t="str">
            <v>GUAYAQUIL</v>
          </cell>
          <cell r="E558" t="str">
            <v>GUAYAS</v>
          </cell>
          <cell r="F558" t="str">
            <v>Urbana</v>
          </cell>
        </row>
        <row r="559">
          <cell r="A559" t="str">
            <v>090152</v>
          </cell>
          <cell r="B559">
            <v>8</v>
          </cell>
          <cell r="C559" t="str">
            <v>JUAN GÓMEZ RENDÓN (PROGRESO)</v>
          </cell>
          <cell r="D559" t="str">
            <v>GUAYAQUIL</v>
          </cell>
          <cell r="E559" t="str">
            <v>GUAYAS</v>
          </cell>
          <cell r="F559" t="str">
            <v>Rural</v>
          </cell>
        </row>
        <row r="560">
          <cell r="A560" t="str">
            <v>090106</v>
          </cell>
          <cell r="B560">
            <v>8</v>
          </cell>
          <cell r="C560" t="str">
            <v>LETAMENDI</v>
          </cell>
          <cell r="D560" t="str">
            <v>GUAYAQUIL</v>
          </cell>
          <cell r="E560" t="str">
            <v>GUAYAS</v>
          </cell>
          <cell r="F560" t="str">
            <v>Urbana</v>
          </cell>
        </row>
        <row r="561">
          <cell r="A561" t="str">
            <v>090153</v>
          </cell>
          <cell r="B561">
            <v>8</v>
          </cell>
          <cell r="C561" t="str">
            <v>MORRO</v>
          </cell>
          <cell r="D561" t="str">
            <v>GUAYAQUIL</v>
          </cell>
          <cell r="E561" t="str">
            <v>GUAYAS</v>
          </cell>
          <cell r="F561" t="str">
            <v>Rural</v>
          </cell>
        </row>
        <row r="562">
          <cell r="A562" t="str">
            <v>090107</v>
          </cell>
          <cell r="B562">
            <v>8</v>
          </cell>
          <cell r="C562" t="str">
            <v>NUEVE DE OCTUBRE</v>
          </cell>
          <cell r="D562" t="str">
            <v>GUAYAQUIL</v>
          </cell>
          <cell r="E562" t="str">
            <v>GUAYAS</v>
          </cell>
          <cell r="F562" t="str">
            <v>Urbana</v>
          </cell>
        </row>
        <row r="563">
          <cell r="A563" t="str">
            <v>090108</v>
          </cell>
          <cell r="B563">
            <v>8</v>
          </cell>
          <cell r="C563" t="str">
            <v>OLMEDO  (SAN ALEJO)</v>
          </cell>
          <cell r="D563" t="str">
            <v>GUAYAQUIL</v>
          </cell>
          <cell r="E563" t="str">
            <v>GUAYAS</v>
          </cell>
          <cell r="F563" t="str">
            <v>Urbana</v>
          </cell>
        </row>
        <row r="564">
          <cell r="A564" t="str">
            <v>090115</v>
          </cell>
          <cell r="B564">
            <v>8</v>
          </cell>
          <cell r="C564" t="str">
            <v>PASCUALES</v>
          </cell>
          <cell r="D564" t="str">
            <v>GUAYAQUIL</v>
          </cell>
          <cell r="E564" t="str">
            <v>GUAYAS</v>
          </cell>
          <cell r="F564" t="str">
            <v>Urbana</v>
          </cell>
        </row>
        <row r="565">
          <cell r="A565" t="str">
            <v>090156</v>
          </cell>
          <cell r="B565">
            <v>8</v>
          </cell>
          <cell r="C565" t="str">
            <v>POSORJA</v>
          </cell>
          <cell r="D565" t="str">
            <v>GUAYAQUIL</v>
          </cell>
          <cell r="E565" t="str">
            <v>GUAYAS</v>
          </cell>
          <cell r="F565" t="str">
            <v>Rural</v>
          </cell>
        </row>
        <row r="566">
          <cell r="A566" t="str">
            <v>090157</v>
          </cell>
          <cell r="B566">
            <v>8</v>
          </cell>
          <cell r="C566" t="str">
            <v>PUNÁ</v>
          </cell>
          <cell r="D566" t="str">
            <v>GUAYAQUIL</v>
          </cell>
          <cell r="E566" t="str">
            <v>GUAYAS</v>
          </cell>
          <cell r="F566" t="str">
            <v>Rural</v>
          </cell>
        </row>
        <row r="567">
          <cell r="A567" t="str">
            <v>090109</v>
          </cell>
          <cell r="B567">
            <v>8</v>
          </cell>
          <cell r="C567" t="str">
            <v>ROCA</v>
          </cell>
          <cell r="D567" t="str">
            <v>GUAYAQUIL</v>
          </cell>
          <cell r="E567" t="str">
            <v>GUAYAS</v>
          </cell>
          <cell r="F567" t="str">
            <v>Urbana</v>
          </cell>
        </row>
        <row r="568">
          <cell r="A568" t="str">
            <v>090110</v>
          </cell>
          <cell r="B568">
            <v>8</v>
          </cell>
          <cell r="C568" t="str">
            <v>ROCAFUERTE</v>
          </cell>
          <cell r="D568" t="str">
            <v>GUAYAQUIL</v>
          </cell>
          <cell r="E568" t="str">
            <v>GUAYAS</v>
          </cell>
          <cell r="F568" t="str">
            <v>Urbana</v>
          </cell>
        </row>
        <row r="569">
          <cell r="A569" t="str">
            <v>090111</v>
          </cell>
          <cell r="B569">
            <v>8</v>
          </cell>
          <cell r="C569" t="str">
            <v>SUCRE</v>
          </cell>
          <cell r="D569" t="str">
            <v>GUAYAQUIL</v>
          </cell>
          <cell r="E569" t="str">
            <v>GUAYAS</v>
          </cell>
          <cell r="F569" t="str">
            <v>Urbana</v>
          </cell>
        </row>
        <row r="570">
          <cell r="A570" t="str">
            <v>090112</v>
          </cell>
          <cell r="B570">
            <v>8</v>
          </cell>
          <cell r="C570" t="str">
            <v>TARQUI</v>
          </cell>
          <cell r="D570" t="str">
            <v>GUAYAQUIL</v>
          </cell>
          <cell r="E570" t="str">
            <v>GUAYAS</v>
          </cell>
          <cell r="F570" t="str">
            <v>Urbana</v>
          </cell>
        </row>
        <row r="571">
          <cell r="A571" t="str">
            <v>090158</v>
          </cell>
          <cell r="B571">
            <v>8</v>
          </cell>
          <cell r="C571" t="str">
            <v>TENGUEL</v>
          </cell>
          <cell r="D571" t="str">
            <v>GUAYAQUIL</v>
          </cell>
          <cell r="E571" t="str">
            <v>GUAYAS</v>
          </cell>
          <cell r="F571" t="str">
            <v>Rural</v>
          </cell>
        </row>
        <row r="572">
          <cell r="A572" t="str">
            <v>090113</v>
          </cell>
          <cell r="B572">
            <v>8</v>
          </cell>
          <cell r="C572" t="str">
            <v>URDANETA</v>
          </cell>
          <cell r="D572" t="str">
            <v>GUAYAQUIL</v>
          </cell>
          <cell r="E572" t="str">
            <v>GUAYAS</v>
          </cell>
          <cell r="F572" t="str">
            <v>Urbana</v>
          </cell>
        </row>
        <row r="573">
          <cell r="A573" t="str">
            <v>090114</v>
          </cell>
          <cell r="B573">
            <v>8</v>
          </cell>
          <cell r="C573" t="str">
            <v>XIMENA</v>
          </cell>
          <cell r="D573" t="str">
            <v>GUAYAQUIL</v>
          </cell>
          <cell r="E573" t="str">
            <v>GUAYAS</v>
          </cell>
          <cell r="F573" t="str">
            <v>Urbana</v>
          </cell>
        </row>
        <row r="574">
          <cell r="A574" t="str">
            <v>092850</v>
          </cell>
          <cell r="B574">
            <v>8</v>
          </cell>
          <cell r="C574" t="str">
            <v>ISIDRO AYORA, CABECERA CANTONAL</v>
          </cell>
          <cell r="D574" t="str">
            <v>ISIDRO AYORA</v>
          </cell>
          <cell r="E574" t="str">
            <v>GUAYAS</v>
          </cell>
          <cell r="F574" t="str">
            <v>Urbana</v>
          </cell>
        </row>
        <row r="575">
          <cell r="A575" t="str">
            <v>092451</v>
          </cell>
          <cell r="B575">
            <v>8</v>
          </cell>
          <cell r="C575" t="str">
            <v>*ISIDRO AYORA (SOLEDAD)</v>
          </cell>
          <cell r="D575" t="str">
            <v>LOMAS DE SARGENTILLO</v>
          </cell>
          <cell r="E575" t="str">
            <v>GUAYAS</v>
          </cell>
          <cell r="F575" t="str">
            <v>Rural</v>
          </cell>
        </row>
        <row r="576">
          <cell r="A576" t="str">
            <v>092450</v>
          </cell>
          <cell r="B576">
            <v>8</v>
          </cell>
          <cell r="C576" t="str">
            <v>LOMAS DE SARGENTILLO, CABECERA CANTONAL</v>
          </cell>
          <cell r="D576" t="str">
            <v>LOMAS DE SARGENTILLO</v>
          </cell>
          <cell r="E576" t="str">
            <v>GUAYAS</v>
          </cell>
          <cell r="F576" t="str">
            <v>Urbana</v>
          </cell>
        </row>
        <row r="577">
          <cell r="A577" t="str">
            <v>091052</v>
          </cell>
          <cell r="B577">
            <v>8</v>
          </cell>
          <cell r="C577" t="str">
            <v>*GENERAL ELIZALDE (BUCAY)</v>
          </cell>
          <cell r="D577" t="str">
            <v>MILAGRO</v>
          </cell>
          <cell r="E577" t="str">
            <v>GUAYAS</v>
          </cell>
          <cell r="F577" t="str">
            <v>Rural</v>
          </cell>
        </row>
        <row r="578">
          <cell r="A578" t="str">
            <v>091051</v>
          </cell>
          <cell r="B578">
            <v>8</v>
          </cell>
          <cell r="C578" t="str">
            <v>CHOBO</v>
          </cell>
          <cell r="D578" t="str">
            <v>MILAGRO</v>
          </cell>
          <cell r="E578" t="str">
            <v>GUAYAS</v>
          </cell>
          <cell r="F578" t="str">
            <v>Rural</v>
          </cell>
        </row>
        <row r="579">
          <cell r="A579" t="str">
            <v>091053</v>
          </cell>
          <cell r="B579">
            <v>8</v>
          </cell>
          <cell r="C579" t="str">
            <v>MARISCAL SUCRE (HUAQUES)</v>
          </cell>
          <cell r="D579" t="str">
            <v>MILAGRO</v>
          </cell>
          <cell r="E579" t="str">
            <v>GUAYAS</v>
          </cell>
          <cell r="F579" t="str">
            <v>Rural</v>
          </cell>
        </row>
        <row r="580">
          <cell r="A580" t="str">
            <v>091050</v>
          </cell>
          <cell r="B580">
            <v>8</v>
          </cell>
          <cell r="C580" t="str">
            <v>MILAGRO, CABECERA CANTONAL</v>
          </cell>
          <cell r="D580" t="str">
            <v>MILAGRO</v>
          </cell>
          <cell r="E580" t="str">
            <v>GUAYAS</v>
          </cell>
          <cell r="F580" t="str">
            <v>Urbana</v>
          </cell>
        </row>
        <row r="581">
          <cell r="A581" t="str">
            <v>091054</v>
          </cell>
          <cell r="B581">
            <v>8</v>
          </cell>
          <cell r="C581" t="str">
            <v>ROBERTO ASTUDILLO (CAB. EN CRUCE DE VENECIA)</v>
          </cell>
          <cell r="D581" t="str">
            <v>MILAGRO</v>
          </cell>
          <cell r="E581" t="str">
            <v>GUAYAS</v>
          </cell>
          <cell r="F581" t="str">
            <v>Rural</v>
          </cell>
        </row>
        <row r="582">
          <cell r="A582" t="str">
            <v>091151</v>
          </cell>
          <cell r="B582">
            <v>8</v>
          </cell>
          <cell r="C582" t="str">
            <v>JESÚS MARÍA</v>
          </cell>
          <cell r="D582" t="str">
            <v>NARANJAL</v>
          </cell>
          <cell r="E582" t="str">
            <v>GUAYAS</v>
          </cell>
          <cell r="F582" t="str">
            <v>Rural</v>
          </cell>
        </row>
        <row r="583">
          <cell r="A583" t="str">
            <v>091150</v>
          </cell>
          <cell r="B583">
            <v>8</v>
          </cell>
          <cell r="C583" t="str">
            <v>NARANJAL, CABECERA CANTONAL</v>
          </cell>
          <cell r="D583" t="str">
            <v>NARANJAL</v>
          </cell>
          <cell r="E583" t="str">
            <v>GUAYAS</v>
          </cell>
          <cell r="F583" t="str">
            <v>Urbana</v>
          </cell>
        </row>
        <row r="584">
          <cell r="A584" t="str">
            <v>091152</v>
          </cell>
          <cell r="B584">
            <v>8</v>
          </cell>
          <cell r="C584" t="str">
            <v>SAN CARLOS</v>
          </cell>
          <cell r="D584" t="str">
            <v>NARANJAL</v>
          </cell>
          <cell r="E584" t="str">
            <v>GUAYAS</v>
          </cell>
          <cell r="F584" t="str">
            <v>Rural</v>
          </cell>
        </row>
        <row r="585">
          <cell r="A585" t="str">
            <v>091153</v>
          </cell>
          <cell r="B585">
            <v>8</v>
          </cell>
          <cell r="C585" t="str">
            <v>SANTA ROSA DE FLANDES</v>
          </cell>
          <cell r="D585" t="str">
            <v>NARANJAL</v>
          </cell>
          <cell r="E585" t="str">
            <v>GUAYAS</v>
          </cell>
          <cell r="F585" t="str">
            <v>Rural</v>
          </cell>
        </row>
        <row r="586">
          <cell r="A586" t="str">
            <v>091154</v>
          </cell>
          <cell r="B586">
            <v>8</v>
          </cell>
          <cell r="C586" t="str">
            <v>TAURA</v>
          </cell>
          <cell r="D586" t="str">
            <v>NARANJAL</v>
          </cell>
          <cell r="E586" t="str">
            <v>GUAYAS</v>
          </cell>
          <cell r="F586" t="str">
            <v>Rural</v>
          </cell>
        </row>
        <row r="587">
          <cell r="A587" t="str">
            <v>091250</v>
          </cell>
          <cell r="B587">
            <v>8</v>
          </cell>
          <cell r="C587" t="str">
            <v>NARANJITO, CABECERA CANTONAL</v>
          </cell>
          <cell r="D587" t="str">
            <v>NARANJITO</v>
          </cell>
          <cell r="E587" t="str">
            <v>GUAYAS</v>
          </cell>
          <cell r="F587" t="str">
            <v>Urbana</v>
          </cell>
        </row>
        <row r="588">
          <cell r="A588" t="str">
            <v>092550</v>
          </cell>
          <cell r="B588">
            <v>8</v>
          </cell>
          <cell r="C588" t="str">
            <v>NARCISA DE JESÚS, CABECERA CANTONAL</v>
          </cell>
          <cell r="D588" t="str">
            <v>NOBOL</v>
          </cell>
          <cell r="E588" t="str">
            <v>GUAYAS</v>
          </cell>
          <cell r="F588" t="str">
            <v>Urbana</v>
          </cell>
        </row>
        <row r="589">
          <cell r="A589" t="str">
            <v>091350</v>
          </cell>
          <cell r="B589">
            <v>8</v>
          </cell>
          <cell r="C589" t="str">
            <v>PALESTINA,CABECERA CANTONAL</v>
          </cell>
          <cell r="D589" t="str">
            <v>PALESTINA</v>
          </cell>
          <cell r="E589" t="str">
            <v>GUAYAS</v>
          </cell>
          <cell r="F589" t="str">
            <v>Urbana</v>
          </cell>
        </row>
        <row r="590">
          <cell r="A590" t="str">
            <v>091450</v>
          </cell>
          <cell r="B590">
            <v>8</v>
          </cell>
          <cell r="C590" t="str">
            <v>PEDRO CARBO, CABECERA CANTONAL</v>
          </cell>
          <cell r="D590" t="str">
            <v>PEDRO CARBO</v>
          </cell>
          <cell r="E590" t="str">
            <v>GUAYAS</v>
          </cell>
          <cell r="F590" t="str">
            <v>Urbana</v>
          </cell>
        </row>
        <row r="591">
          <cell r="A591" t="str">
            <v>091452</v>
          </cell>
          <cell r="B591">
            <v>8</v>
          </cell>
          <cell r="C591" t="str">
            <v>SABANILLA</v>
          </cell>
          <cell r="D591" t="str">
            <v>PEDRO CARBO</v>
          </cell>
          <cell r="E591" t="str">
            <v>GUAYAS</v>
          </cell>
          <cell r="F591" t="str">
            <v>Rural</v>
          </cell>
        </row>
        <row r="592">
          <cell r="A592" t="str">
            <v>091451</v>
          </cell>
          <cell r="B592">
            <v>8</v>
          </cell>
          <cell r="C592" t="str">
            <v>VALLE DE LA VIRGEN</v>
          </cell>
          <cell r="D592" t="str">
            <v>PEDRO CARBO</v>
          </cell>
          <cell r="E592" t="str">
            <v>GUAYAS</v>
          </cell>
          <cell r="F592" t="str">
            <v>Rural</v>
          </cell>
        </row>
        <row r="593">
          <cell r="A593" t="str">
            <v>092150</v>
          </cell>
          <cell r="B593">
            <v>8</v>
          </cell>
          <cell r="C593" t="str">
            <v>GENERAL VILLAMIL (PLAYAS), CABECERA CANTONAL</v>
          </cell>
          <cell r="D593" t="str">
            <v>PLAYAS</v>
          </cell>
          <cell r="E593" t="str">
            <v>GUAYAS</v>
          </cell>
          <cell r="F593" t="str">
            <v>Urbana</v>
          </cell>
        </row>
        <row r="594">
          <cell r="A594" t="str">
            <v>091901</v>
          </cell>
          <cell r="B594">
            <v>8</v>
          </cell>
          <cell r="C594" t="str">
            <v>BOCANA</v>
          </cell>
          <cell r="D594" t="str">
            <v>SALITRE (URBINA JADO)</v>
          </cell>
          <cell r="E594" t="str">
            <v>GUAYAS</v>
          </cell>
          <cell r="F594" t="str">
            <v>Urbana</v>
          </cell>
        </row>
        <row r="595">
          <cell r="A595" t="str">
            <v>091902</v>
          </cell>
          <cell r="B595">
            <v>8</v>
          </cell>
          <cell r="C595" t="str">
            <v>CANDILEJOS</v>
          </cell>
          <cell r="D595" t="str">
            <v>SALITRE (URBINA JADO)</v>
          </cell>
          <cell r="E595" t="str">
            <v>GUAYAS</v>
          </cell>
          <cell r="F595" t="str">
            <v>Urbana</v>
          </cell>
        </row>
        <row r="596">
          <cell r="A596" t="str">
            <v>091903</v>
          </cell>
          <cell r="B596">
            <v>8</v>
          </cell>
          <cell r="C596" t="str">
            <v>CENTRAL</v>
          </cell>
          <cell r="D596" t="str">
            <v>SALITRE (URBINA JADO)</v>
          </cell>
          <cell r="E596" t="str">
            <v>GUAYAS</v>
          </cell>
          <cell r="F596" t="str">
            <v>Urbana</v>
          </cell>
        </row>
        <row r="597">
          <cell r="A597" t="str">
            <v>091950</v>
          </cell>
          <cell r="B597">
            <v>8</v>
          </cell>
          <cell r="C597" t="str">
            <v>EL SALITRE (LAS RAMAS),  CABECERA CANTONAL</v>
          </cell>
          <cell r="D597" t="str">
            <v>SALITRE (URBINA JADO)</v>
          </cell>
          <cell r="E597" t="str">
            <v>GUAYAS</v>
          </cell>
          <cell r="F597" t="str">
            <v>Urbana</v>
          </cell>
        </row>
        <row r="598">
          <cell r="A598" t="str">
            <v>091951</v>
          </cell>
          <cell r="B598">
            <v>8</v>
          </cell>
          <cell r="C598" t="str">
            <v>GRAL. VERNAZA (DOS ESTEROS)</v>
          </cell>
          <cell r="D598" t="str">
            <v>SALITRE (URBINA JADO)</v>
          </cell>
          <cell r="E598" t="str">
            <v>GUAYAS</v>
          </cell>
          <cell r="F598" t="str">
            <v>Rural</v>
          </cell>
        </row>
        <row r="599">
          <cell r="A599" t="str">
            <v>091953</v>
          </cell>
          <cell r="B599">
            <v>8</v>
          </cell>
          <cell r="C599" t="str">
            <v>JUNQUILLAL</v>
          </cell>
          <cell r="D599" t="str">
            <v>SALITRE (URBINA JADO)</v>
          </cell>
          <cell r="E599" t="str">
            <v>GUAYAS</v>
          </cell>
          <cell r="F599" t="str">
            <v>Rural</v>
          </cell>
        </row>
        <row r="600">
          <cell r="A600" t="str">
            <v>091952</v>
          </cell>
          <cell r="B600">
            <v>8</v>
          </cell>
          <cell r="C600" t="str">
            <v>LA VICTORIA (ÑAUZA)</v>
          </cell>
          <cell r="D600" t="str">
            <v>SALITRE (URBINA JADO)</v>
          </cell>
          <cell r="E600" t="str">
            <v>GUAYAS</v>
          </cell>
          <cell r="F600" t="str">
            <v>Rural</v>
          </cell>
        </row>
        <row r="601">
          <cell r="A601" t="str">
            <v>091904</v>
          </cell>
          <cell r="B601">
            <v>8</v>
          </cell>
          <cell r="C601" t="str">
            <v>PARAÍSO</v>
          </cell>
          <cell r="D601" t="str">
            <v>SALITRE (URBINA JADO)</v>
          </cell>
          <cell r="E601" t="str">
            <v>GUAYAS</v>
          </cell>
          <cell r="F601" t="str">
            <v>Urbana</v>
          </cell>
        </row>
        <row r="602">
          <cell r="A602" t="str">
            <v>091905</v>
          </cell>
          <cell r="B602">
            <v>8</v>
          </cell>
          <cell r="C602" t="str">
            <v>SAN MATEO</v>
          </cell>
          <cell r="D602" t="str">
            <v>SALITRE (URBINA JADO)</v>
          </cell>
          <cell r="E602" t="str">
            <v>GUAYAS</v>
          </cell>
          <cell r="F602" t="str">
            <v>Urbana</v>
          </cell>
        </row>
        <row r="603">
          <cell r="A603" t="str">
            <v>091602</v>
          </cell>
          <cell r="B603">
            <v>8</v>
          </cell>
          <cell r="C603" t="str">
            <v>LA PUNTILLA (SATÉLITE)</v>
          </cell>
          <cell r="D603" t="str">
            <v>SAMBORONDÓN</v>
          </cell>
          <cell r="E603" t="str">
            <v>GUAYAS</v>
          </cell>
          <cell r="F603" t="str">
            <v>Urbana</v>
          </cell>
        </row>
        <row r="604">
          <cell r="A604" t="str">
            <v>091601</v>
          </cell>
          <cell r="B604">
            <v>8</v>
          </cell>
          <cell r="C604" t="str">
            <v>SAMBORONDÓN</v>
          </cell>
          <cell r="D604" t="str">
            <v>SAMBORONDÓN</v>
          </cell>
          <cell r="E604" t="str">
            <v>GUAYAS</v>
          </cell>
          <cell r="F604" t="str">
            <v>Urbana</v>
          </cell>
        </row>
        <row r="605">
          <cell r="A605" t="str">
            <v>091650</v>
          </cell>
          <cell r="B605">
            <v>8</v>
          </cell>
          <cell r="C605" t="str">
            <v>SAMBORONDÓN, CABECERA CANTONAL</v>
          </cell>
          <cell r="D605" t="str">
            <v>SAMBORONDÓN</v>
          </cell>
          <cell r="E605" t="str">
            <v>GUAYAS</v>
          </cell>
          <cell r="F605" t="str">
            <v>Urbana</v>
          </cell>
        </row>
        <row r="606">
          <cell r="A606" t="str">
            <v>091651</v>
          </cell>
          <cell r="B606">
            <v>8</v>
          </cell>
          <cell r="C606" t="str">
            <v>TARIFA</v>
          </cell>
          <cell r="D606" t="str">
            <v>SAMBORONDÓN</v>
          </cell>
          <cell r="E606" t="str">
            <v>GUAYAS</v>
          </cell>
          <cell r="F606" t="str">
            <v>Rural</v>
          </cell>
        </row>
        <row r="607">
          <cell r="A607" t="str">
            <v>092051</v>
          </cell>
          <cell r="B607">
            <v>8</v>
          </cell>
          <cell r="C607" t="str">
            <v>*CRNEL. LORENZO DE GARAICOA (PEDREGAL)</v>
          </cell>
          <cell r="D607" t="str">
            <v>SAN JACINTO DE YAGUACHI</v>
          </cell>
          <cell r="E607" t="str">
            <v>GUAYAS</v>
          </cell>
          <cell r="F607" t="str">
            <v>Rural</v>
          </cell>
        </row>
        <row r="608">
          <cell r="A608" t="str">
            <v>092052</v>
          </cell>
          <cell r="B608">
            <v>8</v>
          </cell>
          <cell r="C608" t="str">
            <v>*CRNEL. MARCELINO MARIDUEÑA (SAN CARLOS)</v>
          </cell>
          <cell r="D608" t="str">
            <v>SAN JACINTO DE YAGUACHI</v>
          </cell>
          <cell r="E608" t="str">
            <v>GUAYAS</v>
          </cell>
          <cell r="F608" t="str">
            <v>Rural</v>
          </cell>
        </row>
        <row r="609">
          <cell r="A609" t="str">
            <v>092054</v>
          </cell>
          <cell r="B609">
            <v>8</v>
          </cell>
          <cell r="C609" t="str">
            <v>*SIMÓN BOLÍVAR</v>
          </cell>
          <cell r="D609" t="str">
            <v>SAN JACINTO DE YAGUACHI</v>
          </cell>
          <cell r="E609" t="str">
            <v>GUAYAS</v>
          </cell>
          <cell r="F609" t="str">
            <v>Rural</v>
          </cell>
        </row>
        <row r="610">
          <cell r="A610" t="str">
            <v>092053</v>
          </cell>
          <cell r="B610">
            <v>8</v>
          </cell>
          <cell r="C610" t="str">
            <v>GRAL. PEDRO J. MONTERO (BOLICHE)</v>
          </cell>
          <cell r="D610" t="str">
            <v>SAN JACINTO DE YAGUACHI</v>
          </cell>
          <cell r="E610" t="str">
            <v>GUAYAS</v>
          </cell>
          <cell r="F610" t="str">
            <v>Rural</v>
          </cell>
        </row>
        <row r="611">
          <cell r="A611" t="str">
            <v>092050</v>
          </cell>
          <cell r="B611">
            <v>8</v>
          </cell>
          <cell r="C611" t="str">
            <v>SAN JACINTO DE YAGUACHI,CABECERA CANTONAL</v>
          </cell>
          <cell r="D611" t="str">
            <v>SAN JACINTO DE YAGUACHI</v>
          </cell>
          <cell r="E611" t="str">
            <v>GUAYAS</v>
          </cell>
          <cell r="F611" t="str">
            <v>Urbana</v>
          </cell>
        </row>
        <row r="612">
          <cell r="A612" t="str">
            <v>092056</v>
          </cell>
          <cell r="B612">
            <v>8</v>
          </cell>
          <cell r="C612" t="str">
            <v>VIRGEN DE FÁTIMA</v>
          </cell>
          <cell r="D612" t="str">
            <v>SAN JACINTO DE YAGUACHI</v>
          </cell>
          <cell r="E612" t="str">
            <v>GUAYAS</v>
          </cell>
          <cell r="F612" t="str">
            <v>Rural</v>
          </cell>
        </row>
        <row r="613">
          <cell r="A613" t="str">
            <v>092055</v>
          </cell>
          <cell r="B613">
            <v>8</v>
          </cell>
          <cell r="C613" t="str">
            <v>YAGUACHI VIEJO (CONE)</v>
          </cell>
          <cell r="D613" t="str">
            <v>SAN JACINTO DE YAGUACHI</v>
          </cell>
          <cell r="E613" t="str">
            <v>GUAYAS</v>
          </cell>
          <cell r="F613" t="str">
            <v>Rural</v>
          </cell>
        </row>
        <row r="614">
          <cell r="A614" t="str">
            <v>091850</v>
          </cell>
          <cell r="B614">
            <v>8</v>
          </cell>
          <cell r="C614" t="str">
            <v>SANTA LUCÍA, CABECERA CANTONAL</v>
          </cell>
          <cell r="D614" t="str">
            <v>SANTA LUCÍA</v>
          </cell>
          <cell r="E614" t="str">
            <v>GUAYAS</v>
          </cell>
          <cell r="F614" t="str">
            <v>Urbana</v>
          </cell>
        </row>
        <row r="615">
          <cell r="A615" t="str">
            <v>092251</v>
          </cell>
          <cell r="B615">
            <v>8</v>
          </cell>
          <cell r="C615" t="str">
            <v>CRNEL.LORENZO DE GARAICOA (PEDREGAL)</v>
          </cell>
          <cell r="D615" t="str">
            <v>SIMÓN BOLÍVAR</v>
          </cell>
          <cell r="E615" t="str">
            <v>GUAYAS</v>
          </cell>
          <cell r="F615" t="str">
            <v>Rural</v>
          </cell>
        </row>
        <row r="616">
          <cell r="A616" t="str">
            <v>092250</v>
          </cell>
          <cell r="B616">
            <v>8</v>
          </cell>
          <cell r="C616" t="str">
            <v>SIMÓN BOLÍVAR, CABECERA CANTONAL</v>
          </cell>
          <cell r="D616" t="str">
            <v>SIMÓN BOLÍVAR</v>
          </cell>
          <cell r="E616" t="str">
            <v>GUAYAS</v>
          </cell>
          <cell r="F616" t="str">
            <v>Urbana</v>
          </cell>
        </row>
        <row r="617">
          <cell r="A617" t="str">
            <v>100201</v>
          </cell>
          <cell r="B617">
            <v>8</v>
          </cell>
          <cell r="C617" t="str">
            <v>ANDRADE MARÍN  (LOURDES)</v>
          </cell>
          <cell r="D617" t="str">
            <v>ANTONIO ANTE</v>
          </cell>
          <cell r="E617" t="str">
            <v>IMBABURA</v>
          </cell>
          <cell r="F617" t="str">
            <v>Urbana</v>
          </cell>
        </row>
        <row r="618">
          <cell r="A618" t="str">
            <v>100202</v>
          </cell>
          <cell r="B618">
            <v>8</v>
          </cell>
          <cell r="C618" t="str">
            <v>ATUNTAQUI</v>
          </cell>
          <cell r="D618" t="str">
            <v>ANTONIO ANTE</v>
          </cell>
          <cell r="E618" t="str">
            <v>IMBABURA</v>
          </cell>
          <cell r="F618" t="str">
            <v>Urbana</v>
          </cell>
        </row>
        <row r="619">
          <cell r="A619" t="str">
            <v>100250</v>
          </cell>
          <cell r="B619">
            <v>8</v>
          </cell>
          <cell r="C619" t="str">
            <v>ATUNTAQUI, CABECERA CANTONAL</v>
          </cell>
          <cell r="D619" t="str">
            <v>ANTONIO ANTE</v>
          </cell>
          <cell r="E619" t="str">
            <v>IMBABURA</v>
          </cell>
          <cell r="F619" t="str">
            <v>Urbana</v>
          </cell>
        </row>
        <row r="620">
          <cell r="A620" t="str">
            <v>100251</v>
          </cell>
          <cell r="B620">
            <v>8</v>
          </cell>
          <cell r="C620" t="str">
            <v>IMBAYA (SAN LUIS DE COBUENDO)</v>
          </cell>
          <cell r="D620" t="str">
            <v>ANTONIO ANTE</v>
          </cell>
          <cell r="E620" t="str">
            <v>IMBABURA</v>
          </cell>
          <cell r="F620" t="str">
            <v>Rural</v>
          </cell>
        </row>
        <row r="621">
          <cell r="A621" t="str">
            <v>100252</v>
          </cell>
          <cell r="B621">
            <v>8</v>
          </cell>
          <cell r="C621" t="str">
            <v>SAN FRANCISCO DE NATABUELA</v>
          </cell>
          <cell r="D621" t="str">
            <v>ANTONIO ANTE</v>
          </cell>
          <cell r="E621" t="str">
            <v>IMBABURA</v>
          </cell>
          <cell r="F621" t="str">
            <v>Rural</v>
          </cell>
        </row>
        <row r="622">
          <cell r="A622" t="str">
            <v>100253</v>
          </cell>
          <cell r="B622">
            <v>8</v>
          </cell>
          <cell r="C622" t="str">
            <v>SAN JOSÉ DE CHALTURA</v>
          </cell>
          <cell r="D622" t="str">
            <v>ANTONIO ANTE</v>
          </cell>
          <cell r="E622" t="str">
            <v>IMBABURA</v>
          </cell>
          <cell r="F622" t="str">
            <v>Rural</v>
          </cell>
        </row>
        <row r="623">
          <cell r="A623" t="str">
            <v>100254</v>
          </cell>
          <cell r="B623">
            <v>8</v>
          </cell>
          <cell r="C623" t="str">
            <v>SAN ROQUE</v>
          </cell>
          <cell r="D623" t="str">
            <v>ANTONIO ANTE</v>
          </cell>
          <cell r="E623" t="str">
            <v>IMBABURA</v>
          </cell>
          <cell r="F623" t="str">
            <v>Rural</v>
          </cell>
        </row>
        <row r="624">
          <cell r="A624" t="str">
            <v>100357</v>
          </cell>
          <cell r="B624">
            <v>8</v>
          </cell>
          <cell r="C624" t="str">
            <v>6 DE JULIO DE CUELLAJE (CAB. EN CUELLAJE)</v>
          </cell>
          <cell r="D624" t="str">
            <v>COTACACHI</v>
          </cell>
          <cell r="E624" t="str">
            <v>IMBABURA</v>
          </cell>
          <cell r="F624" t="str">
            <v>Rural</v>
          </cell>
        </row>
        <row r="625">
          <cell r="A625" t="str">
            <v>100351</v>
          </cell>
          <cell r="B625">
            <v>8</v>
          </cell>
          <cell r="C625" t="str">
            <v>APUELA</v>
          </cell>
          <cell r="D625" t="str">
            <v>COTACACHI</v>
          </cell>
          <cell r="E625" t="str">
            <v>IMBABURA</v>
          </cell>
          <cell r="F625" t="str">
            <v>Rural</v>
          </cell>
        </row>
        <row r="626">
          <cell r="A626" t="str">
            <v>100350</v>
          </cell>
          <cell r="B626">
            <v>8</v>
          </cell>
          <cell r="C626" t="str">
            <v>COTACACHI, CABECERA CANTONAL</v>
          </cell>
          <cell r="D626" t="str">
            <v>COTACACHI</v>
          </cell>
          <cell r="E626" t="str">
            <v>IMBABURA</v>
          </cell>
          <cell r="F626" t="str">
            <v>Urbana</v>
          </cell>
        </row>
        <row r="627">
          <cell r="A627" t="str">
            <v>100352</v>
          </cell>
          <cell r="B627">
            <v>8</v>
          </cell>
          <cell r="C627" t="str">
            <v>GARCÍA MORENO  (LLURIMAGUA)</v>
          </cell>
          <cell r="D627" t="str">
            <v>COTACACHI</v>
          </cell>
          <cell r="E627" t="str">
            <v>IMBABURA</v>
          </cell>
          <cell r="F627" t="str">
            <v>Rural</v>
          </cell>
        </row>
        <row r="628">
          <cell r="A628" t="str">
            <v>100353</v>
          </cell>
          <cell r="B628">
            <v>8</v>
          </cell>
          <cell r="C628" t="str">
            <v>IMANTAG</v>
          </cell>
          <cell r="D628" t="str">
            <v>COTACACHI</v>
          </cell>
          <cell r="E628" t="str">
            <v>IMBABURA</v>
          </cell>
          <cell r="F628" t="str">
            <v>Rural</v>
          </cell>
        </row>
        <row r="629">
          <cell r="A629" t="str">
            <v>100354</v>
          </cell>
          <cell r="B629">
            <v>8</v>
          </cell>
          <cell r="C629" t="str">
            <v>PEÑAHERRERA</v>
          </cell>
          <cell r="D629" t="str">
            <v>COTACACHI</v>
          </cell>
          <cell r="E629" t="str">
            <v>IMBABURA</v>
          </cell>
          <cell r="F629" t="str">
            <v>Rural</v>
          </cell>
        </row>
        <row r="630">
          <cell r="A630" t="str">
            <v>100355</v>
          </cell>
          <cell r="B630">
            <v>8</v>
          </cell>
          <cell r="C630" t="str">
            <v>PLAZA GUTIÉRREZ  (CALVARIO)</v>
          </cell>
          <cell r="D630" t="str">
            <v>COTACACHI</v>
          </cell>
          <cell r="E630" t="str">
            <v>IMBABURA</v>
          </cell>
          <cell r="F630" t="str">
            <v>Rural</v>
          </cell>
        </row>
        <row r="631">
          <cell r="A631" t="str">
            <v>100356</v>
          </cell>
          <cell r="B631">
            <v>8</v>
          </cell>
          <cell r="C631" t="str">
            <v>QUIROGA</v>
          </cell>
          <cell r="D631" t="str">
            <v>COTACACHI</v>
          </cell>
          <cell r="E631" t="str">
            <v>IMBABURA</v>
          </cell>
          <cell r="F631" t="str">
            <v>Rural</v>
          </cell>
        </row>
        <row r="632">
          <cell r="A632" t="str">
            <v>100301</v>
          </cell>
          <cell r="B632">
            <v>8</v>
          </cell>
          <cell r="C632" t="str">
            <v>SAGRARIO</v>
          </cell>
          <cell r="D632" t="str">
            <v>COTACACHI</v>
          </cell>
          <cell r="E632" t="str">
            <v>IMBABURA</v>
          </cell>
          <cell r="F632" t="str">
            <v>Urbana</v>
          </cell>
        </row>
        <row r="633">
          <cell r="A633" t="str">
            <v>100302</v>
          </cell>
          <cell r="B633">
            <v>8</v>
          </cell>
          <cell r="C633" t="str">
            <v>SAN FRANCISCO</v>
          </cell>
          <cell r="D633" t="str">
            <v>COTACACHI</v>
          </cell>
          <cell r="E633" t="str">
            <v>IMBABURA</v>
          </cell>
          <cell r="F633" t="str">
            <v>Urbana</v>
          </cell>
        </row>
        <row r="634">
          <cell r="A634" t="str">
            <v>100358</v>
          </cell>
          <cell r="B634">
            <v>8</v>
          </cell>
          <cell r="C634" t="str">
            <v>VACAS GALINDO (EL CHURO) (CAB.EN SAN MIGUEL ALTO)</v>
          </cell>
          <cell r="D634" t="str">
            <v>COTACACHI</v>
          </cell>
          <cell r="E634" t="str">
            <v>IMBABURA</v>
          </cell>
          <cell r="F634" t="str">
            <v>Rural</v>
          </cell>
        </row>
        <row r="635">
          <cell r="A635" t="str">
            <v>100151</v>
          </cell>
          <cell r="B635">
            <v>8</v>
          </cell>
          <cell r="C635" t="str">
            <v>AMBUQUÍ</v>
          </cell>
          <cell r="D635" t="str">
            <v>IBARRA</v>
          </cell>
          <cell r="E635" t="str">
            <v>IMBABURA</v>
          </cell>
          <cell r="F635" t="str">
            <v>Rural</v>
          </cell>
        </row>
        <row r="636">
          <cell r="A636" t="str">
            <v>100152</v>
          </cell>
          <cell r="B636">
            <v>8</v>
          </cell>
          <cell r="C636" t="str">
            <v>ANGOCHAGUA</v>
          </cell>
          <cell r="D636" t="str">
            <v>IBARRA</v>
          </cell>
          <cell r="E636" t="str">
            <v>IMBABURA</v>
          </cell>
          <cell r="F636" t="str">
            <v>Rural</v>
          </cell>
        </row>
        <row r="637">
          <cell r="A637" t="str">
            <v>100101</v>
          </cell>
          <cell r="B637">
            <v>8</v>
          </cell>
          <cell r="C637" t="str">
            <v>CARANQUI</v>
          </cell>
          <cell r="D637" t="str">
            <v>IBARRA</v>
          </cell>
          <cell r="E637" t="str">
            <v>IMBABURA</v>
          </cell>
          <cell r="F637" t="str">
            <v>Urbana</v>
          </cell>
        </row>
        <row r="638">
          <cell r="A638" t="str">
            <v>100153</v>
          </cell>
          <cell r="B638">
            <v>8</v>
          </cell>
          <cell r="C638" t="str">
            <v>CAROLINA</v>
          </cell>
          <cell r="D638" t="str">
            <v>IBARRA</v>
          </cell>
          <cell r="E638" t="str">
            <v>IMBABURA</v>
          </cell>
          <cell r="F638" t="str">
            <v>Rural</v>
          </cell>
        </row>
        <row r="639">
          <cell r="A639" t="str">
            <v>100102</v>
          </cell>
          <cell r="B639">
            <v>8</v>
          </cell>
          <cell r="C639" t="str">
            <v>GUAYAQUIL DE ALPACHACA</v>
          </cell>
          <cell r="D639" t="str">
            <v>IBARRA</v>
          </cell>
          <cell r="E639" t="str">
            <v>IMBABURA</v>
          </cell>
          <cell r="F639" t="str">
            <v>Urbana</v>
          </cell>
        </row>
        <row r="640">
          <cell r="A640" t="str">
            <v>100105</v>
          </cell>
          <cell r="B640">
            <v>8</v>
          </cell>
          <cell r="C640" t="str">
            <v>LA DOLOROSA DEL PRIORATO</v>
          </cell>
          <cell r="D640" t="str">
            <v>IBARRA</v>
          </cell>
          <cell r="E640" t="str">
            <v>IMBABURA</v>
          </cell>
          <cell r="F640" t="str">
            <v>Urbana</v>
          </cell>
        </row>
        <row r="641">
          <cell r="A641" t="str">
            <v>100154</v>
          </cell>
          <cell r="B641">
            <v>8</v>
          </cell>
          <cell r="C641" t="str">
            <v>LA ESPERANZA</v>
          </cell>
          <cell r="D641" t="str">
            <v>IBARRA</v>
          </cell>
          <cell r="E641" t="str">
            <v>IMBABURA</v>
          </cell>
          <cell r="F641" t="str">
            <v>Rural</v>
          </cell>
        </row>
        <row r="642">
          <cell r="A642" t="str">
            <v>100155</v>
          </cell>
          <cell r="B642">
            <v>8</v>
          </cell>
          <cell r="C642" t="str">
            <v>LITA</v>
          </cell>
          <cell r="D642" t="str">
            <v>IBARRA</v>
          </cell>
          <cell r="E642" t="str">
            <v>IMBABURA</v>
          </cell>
          <cell r="F642" t="str">
            <v>Rural</v>
          </cell>
        </row>
        <row r="643">
          <cell r="A643" t="str">
            <v>100103</v>
          </cell>
          <cell r="B643">
            <v>8</v>
          </cell>
          <cell r="C643" t="str">
            <v>SAGRARIO</v>
          </cell>
          <cell r="D643" t="str">
            <v>IBARRA</v>
          </cell>
          <cell r="E643" t="str">
            <v>IMBABURA</v>
          </cell>
          <cell r="F643" t="str">
            <v>Urbana</v>
          </cell>
        </row>
        <row r="644">
          <cell r="A644" t="str">
            <v>100156</v>
          </cell>
          <cell r="B644">
            <v>8</v>
          </cell>
          <cell r="C644" t="str">
            <v>SALINAS</v>
          </cell>
          <cell r="D644" t="str">
            <v>IBARRA</v>
          </cell>
          <cell r="E644" t="str">
            <v>IMBABURA</v>
          </cell>
          <cell r="F644" t="str">
            <v>Rural</v>
          </cell>
        </row>
        <row r="645">
          <cell r="A645" t="str">
            <v>100157</v>
          </cell>
          <cell r="B645">
            <v>8</v>
          </cell>
          <cell r="C645" t="str">
            <v>SAN ANTONIO</v>
          </cell>
          <cell r="D645" t="str">
            <v>IBARRA</v>
          </cell>
          <cell r="E645" t="str">
            <v>IMBABURA</v>
          </cell>
          <cell r="F645" t="str">
            <v>Rural</v>
          </cell>
        </row>
        <row r="646">
          <cell r="A646" t="str">
            <v>100104</v>
          </cell>
          <cell r="B646">
            <v>8</v>
          </cell>
          <cell r="C646" t="str">
            <v>SAN FRANCISCO</v>
          </cell>
          <cell r="D646" t="str">
            <v>IBARRA</v>
          </cell>
          <cell r="E646" t="str">
            <v>IMBABURA</v>
          </cell>
          <cell r="F646" t="str">
            <v>Urbana</v>
          </cell>
        </row>
        <row r="647">
          <cell r="A647" t="str">
            <v>100150</v>
          </cell>
          <cell r="B647">
            <v>8</v>
          </cell>
          <cell r="C647" t="str">
            <v>SAN MIGUEL DE IBARRA, CABECERA CANTONAL Y CAPITAL PROVINCIAL</v>
          </cell>
          <cell r="D647" t="str">
            <v>IBARRA</v>
          </cell>
          <cell r="E647" t="str">
            <v>IMBABURA</v>
          </cell>
          <cell r="F647" t="str">
            <v>Urbana</v>
          </cell>
        </row>
        <row r="648">
          <cell r="A648" t="str">
            <v>100451</v>
          </cell>
          <cell r="B648">
            <v>8</v>
          </cell>
          <cell r="C648" t="str">
            <v>DR. MIGUEL EGAS CABEZAS (PEGUCHE)</v>
          </cell>
          <cell r="D648" t="str">
            <v>OTAVALO</v>
          </cell>
          <cell r="E648" t="str">
            <v>IMBABURA</v>
          </cell>
          <cell r="F648" t="str">
            <v>Rural</v>
          </cell>
        </row>
        <row r="649">
          <cell r="A649" t="str">
            <v>100452</v>
          </cell>
          <cell r="B649">
            <v>8</v>
          </cell>
          <cell r="C649" t="str">
            <v>EUGENIO ESPEJO (CALPAQUÍ)</v>
          </cell>
          <cell r="D649" t="str">
            <v>OTAVALO</v>
          </cell>
          <cell r="E649" t="str">
            <v>IMBABURA</v>
          </cell>
          <cell r="F649" t="str">
            <v>Rural</v>
          </cell>
        </row>
        <row r="650">
          <cell r="A650" t="str">
            <v>100453</v>
          </cell>
          <cell r="B650">
            <v>8</v>
          </cell>
          <cell r="C650" t="str">
            <v>GONZÁLEZ SUÁREZ</v>
          </cell>
          <cell r="D650" t="str">
            <v>OTAVALO</v>
          </cell>
          <cell r="E650" t="str">
            <v>IMBABURA</v>
          </cell>
          <cell r="F650" t="str">
            <v>Rural</v>
          </cell>
        </row>
        <row r="651">
          <cell r="A651" t="str">
            <v>100401</v>
          </cell>
          <cell r="B651">
            <v>8</v>
          </cell>
          <cell r="C651" t="str">
            <v>JORDÁN</v>
          </cell>
          <cell r="D651" t="str">
            <v>OTAVALO</v>
          </cell>
          <cell r="E651" t="str">
            <v>IMBABURA</v>
          </cell>
          <cell r="F651" t="str">
            <v>Urbana</v>
          </cell>
        </row>
        <row r="652">
          <cell r="A652" t="str">
            <v>100450</v>
          </cell>
          <cell r="B652">
            <v>8</v>
          </cell>
          <cell r="C652" t="str">
            <v>OTAVALO, CABECERA CANTONAL</v>
          </cell>
          <cell r="D652" t="str">
            <v>OTAVALO</v>
          </cell>
          <cell r="E652" t="str">
            <v>IMBABURA</v>
          </cell>
          <cell r="F652" t="str">
            <v>Urbana</v>
          </cell>
        </row>
        <row r="653">
          <cell r="A653" t="str">
            <v>100454</v>
          </cell>
          <cell r="B653">
            <v>8</v>
          </cell>
          <cell r="C653" t="str">
            <v>PATAQUÍ</v>
          </cell>
          <cell r="D653" t="str">
            <v>OTAVALO</v>
          </cell>
          <cell r="E653" t="str">
            <v>IMBABURA</v>
          </cell>
          <cell r="F653" t="str">
            <v>Rural</v>
          </cell>
        </row>
        <row r="654">
          <cell r="A654" t="str">
            <v>100455</v>
          </cell>
          <cell r="B654">
            <v>8</v>
          </cell>
          <cell r="C654" t="str">
            <v>SAN JOSÉ DE QUICHINCHE</v>
          </cell>
          <cell r="D654" t="str">
            <v>OTAVALO</v>
          </cell>
          <cell r="E654" t="str">
            <v>IMBABURA</v>
          </cell>
          <cell r="F654" t="str">
            <v>Rural</v>
          </cell>
        </row>
        <row r="655">
          <cell r="A655" t="str">
            <v>100456</v>
          </cell>
          <cell r="B655">
            <v>8</v>
          </cell>
          <cell r="C655" t="str">
            <v>SAN JUAN DE ILUMÁN</v>
          </cell>
          <cell r="D655" t="str">
            <v>OTAVALO</v>
          </cell>
          <cell r="E655" t="str">
            <v>IMBABURA</v>
          </cell>
          <cell r="F655" t="str">
            <v>Rural</v>
          </cell>
        </row>
        <row r="656">
          <cell r="A656" t="str">
            <v>100402</v>
          </cell>
          <cell r="B656">
            <v>8</v>
          </cell>
          <cell r="C656" t="str">
            <v>SAN LUIS</v>
          </cell>
          <cell r="D656" t="str">
            <v>OTAVALO</v>
          </cell>
          <cell r="E656" t="str">
            <v>IMBABURA</v>
          </cell>
          <cell r="F656" t="str">
            <v>Urbana</v>
          </cell>
        </row>
        <row r="657">
          <cell r="A657" t="str">
            <v>100457</v>
          </cell>
          <cell r="B657">
            <v>8</v>
          </cell>
          <cell r="C657" t="str">
            <v>SAN PABLO</v>
          </cell>
          <cell r="D657" t="str">
            <v>OTAVALO</v>
          </cell>
          <cell r="E657" t="str">
            <v>IMBABURA</v>
          </cell>
          <cell r="F657" t="str">
            <v>Rural</v>
          </cell>
        </row>
        <row r="658">
          <cell r="A658" t="str">
            <v>100458</v>
          </cell>
          <cell r="B658">
            <v>8</v>
          </cell>
          <cell r="C658" t="str">
            <v>SAN RAFAEL</v>
          </cell>
          <cell r="D658" t="str">
            <v>OTAVALO</v>
          </cell>
          <cell r="E658" t="str">
            <v>IMBABURA</v>
          </cell>
          <cell r="F658" t="str">
            <v>Rural</v>
          </cell>
        </row>
        <row r="659">
          <cell r="A659" t="str">
            <v>100459</v>
          </cell>
          <cell r="B659">
            <v>8</v>
          </cell>
          <cell r="C659" t="str">
            <v>SELVA ALEGRE (CAB.EN SAN MIGUEL DE PAMPLONA)</v>
          </cell>
          <cell r="D659" t="str">
            <v>OTAVALO</v>
          </cell>
          <cell r="E659" t="str">
            <v>IMBABURA</v>
          </cell>
          <cell r="F659" t="str">
            <v>Rural</v>
          </cell>
        </row>
        <row r="660">
          <cell r="A660" t="str">
            <v>100551</v>
          </cell>
          <cell r="B660">
            <v>8</v>
          </cell>
          <cell r="C660" t="str">
            <v>CHUGÁ</v>
          </cell>
          <cell r="D660" t="str">
            <v>PIMAMPIRO</v>
          </cell>
          <cell r="E660" t="str">
            <v>IMBABURA</v>
          </cell>
          <cell r="F660" t="str">
            <v>Rural</v>
          </cell>
        </row>
        <row r="661">
          <cell r="A661" t="str">
            <v>100552</v>
          </cell>
          <cell r="B661">
            <v>8</v>
          </cell>
          <cell r="C661" t="str">
            <v>MARIANO ACOSTA</v>
          </cell>
          <cell r="D661" t="str">
            <v>PIMAMPIRO</v>
          </cell>
          <cell r="E661" t="str">
            <v>IMBABURA</v>
          </cell>
          <cell r="F661" t="str">
            <v>Rural</v>
          </cell>
        </row>
        <row r="662">
          <cell r="A662" t="str">
            <v>100550</v>
          </cell>
          <cell r="B662">
            <v>8</v>
          </cell>
          <cell r="C662" t="str">
            <v>PIMAMPIRO, CABECERA CANTONAL</v>
          </cell>
          <cell r="D662" t="str">
            <v>PIMAMPIRO</v>
          </cell>
          <cell r="E662" t="str">
            <v>IMBABURA</v>
          </cell>
          <cell r="F662" t="str">
            <v>Urbana</v>
          </cell>
        </row>
        <row r="663">
          <cell r="A663" t="str">
            <v>100553</v>
          </cell>
          <cell r="B663">
            <v>8</v>
          </cell>
          <cell r="C663" t="str">
            <v>SAN FRANCISCO DE SIGSIPAMBA</v>
          </cell>
          <cell r="D663" t="str">
            <v>PIMAMPIRO</v>
          </cell>
          <cell r="E663" t="str">
            <v>IMBABURA</v>
          </cell>
          <cell r="F663" t="str">
            <v>Rural</v>
          </cell>
        </row>
        <row r="664">
          <cell r="A664" t="str">
            <v>100651</v>
          </cell>
          <cell r="B664">
            <v>8</v>
          </cell>
          <cell r="C664" t="str">
            <v>CAHUASQUÍ</v>
          </cell>
          <cell r="D664" t="str">
            <v>SAN MIGUEL DE URCUQUÍ</v>
          </cell>
          <cell r="E664" t="str">
            <v>IMBABURA</v>
          </cell>
          <cell r="F664" t="str">
            <v>Rural</v>
          </cell>
        </row>
        <row r="665">
          <cell r="A665" t="str">
            <v>100652</v>
          </cell>
          <cell r="B665">
            <v>8</v>
          </cell>
          <cell r="C665" t="str">
            <v>LA MERCED DE BUENOS AIRES</v>
          </cell>
          <cell r="D665" t="str">
            <v>SAN MIGUEL DE URCUQUÍ</v>
          </cell>
          <cell r="E665" t="str">
            <v>IMBABURA</v>
          </cell>
          <cell r="F665" t="str">
            <v>Rural</v>
          </cell>
        </row>
        <row r="666">
          <cell r="A666" t="str">
            <v>100653</v>
          </cell>
          <cell r="B666">
            <v>8</v>
          </cell>
          <cell r="C666" t="str">
            <v>PABLO ARENAS</v>
          </cell>
          <cell r="D666" t="str">
            <v>SAN MIGUEL DE URCUQUÍ</v>
          </cell>
          <cell r="E666" t="str">
            <v>IMBABURA</v>
          </cell>
          <cell r="F666" t="str">
            <v>Rural</v>
          </cell>
        </row>
        <row r="667">
          <cell r="A667" t="str">
            <v>100654</v>
          </cell>
          <cell r="B667">
            <v>8</v>
          </cell>
          <cell r="C667" t="str">
            <v>SAN BLAS</v>
          </cell>
          <cell r="D667" t="str">
            <v>SAN MIGUEL DE URCUQUÍ</v>
          </cell>
          <cell r="E667" t="str">
            <v>IMBABURA</v>
          </cell>
          <cell r="F667" t="str">
            <v>Rural</v>
          </cell>
        </row>
        <row r="668">
          <cell r="A668" t="str">
            <v>100655</v>
          </cell>
          <cell r="B668">
            <v>8</v>
          </cell>
          <cell r="C668" t="str">
            <v>TUMBABIRO</v>
          </cell>
          <cell r="D668" t="str">
            <v>SAN MIGUEL DE URCUQUÍ</v>
          </cell>
          <cell r="E668" t="str">
            <v>IMBABURA</v>
          </cell>
          <cell r="F668" t="str">
            <v>Rural</v>
          </cell>
        </row>
        <row r="669">
          <cell r="A669" t="str">
            <v>100650</v>
          </cell>
          <cell r="B669">
            <v>8</v>
          </cell>
          <cell r="C669" t="str">
            <v>URCUQUÍ CABECERA CANTONAL</v>
          </cell>
          <cell r="D669" t="str">
            <v>SAN MIGUEL DE URCUQUÍ</v>
          </cell>
          <cell r="E669" t="str">
            <v>IMBABURA</v>
          </cell>
          <cell r="F669" t="str">
            <v>Urbana</v>
          </cell>
        </row>
        <row r="670">
          <cell r="A670" t="str">
            <v>110201</v>
          </cell>
          <cell r="B670">
            <v>8</v>
          </cell>
          <cell r="C670" t="str">
            <v>CARIAMANGA</v>
          </cell>
          <cell r="D670" t="str">
            <v>CALVAS</v>
          </cell>
          <cell r="E670" t="str">
            <v>LOJA</v>
          </cell>
          <cell r="F670" t="str">
            <v>Urbana</v>
          </cell>
        </row>
        <row r="671">
          <cell r="A671" t="str">
            <v>110250</v>
          </cell>
          <cell r="B671">
            <v>8</v>
          </cell>
          <cell r="C671" t="str">
            <v>CARIAMANGA, CABECERA CANTONAL</v>
          </cell>
          <cell r="D671" t="str">
            <v>CALVAS</v>
          </cell>
          <cell r="E671" t="str">
            <v>LOJA</v>
          </cell>
          <cell r="F671" t="str">
            <v>Urbana</v>
          </cell>
        </row>
        <row r="672">
          <cell r="A672" t="str">
            <v>110202</v>
          </cell>
          <cell r="B672">
            <v>8</v>
          </cell>
          <cell r="C672" t="str">
            <v>CHILE</v>
          </cell>
          <cell r="D672" t="str">
            <v>CALVAS</v>
          </cell>
          <cell r="E672" t="str">
            <v>LOJA</v>
          </cell>
          <cell r="F672" t="str">
            <v>Urbana</v>
          </cell>
        </row>
        <row r="673">
          <cell r="A673" t="str">
            <v>110251</v>
          </cell>
          <cell r="B673">
            <v>8</v>
          </cell>
          <cell r="C673" t="str">
            <v>COLAISACA</v>
          </cell>
          <cell r="D673" t="str">
            <v>CALVAS</v>
          </cell>
          <cell r="E673" t="str">
            <v>LOJA</v>
          </cell>
          <cell r="F673" t="str">
            <v>Rural</v>
          </cell>
        </row>
        <row r="674">
          <cell r="A674" t="str">
            <v>110252</v>
          </cell>
          <cell r="B674">
            <v>8</v>
          </cell>
          <cell r="C674" t="str">
            <v>EL LUCERO</v>
          </cell>
          <cell r="D674" t="str">
            <v>CALVAS</v>
          </cell>
          <cell r="E674" t="str">
            <v>LOJA</v>
          </cell>
          <cell r="F674" t="str">
            <v>Rural</v>
          </cell>
        </row>
        <row r="675">
          <cell r="A675" t="str">
            <v>110203</v>
          </cell>
          <cell r="B675">
            <v>8</v>
          </cell>
          <cell r="C675" t="str">
            <v>SAN VICENTE</v>
          </cell>
          <cell r="D675" t="str">
            <v>CALVAS</v>
          </cell>
          <cell r="E675" t="str">
            <v>LOJA</v>
          </cell>
          <cell r="F675" t="str">
            <v>Urbana</v>
          </cell>
        </row>
        <row r="676">
          <cell r="A676" t="str">
            <v>110254</v>
          </cell>
          <cell r="B676">
            <v>8</v>
          </cell>
          <cell r="C676" t="str">
            <v>SANGUILLÍN</v>
          </cell>
          <cell r="D676" t="str">
            <v>CALVAS</v>
          </cell>
          <cell r="E676" t="str">
            <v>LOJA</v>
          </cell>
          <cell r="F676" t="str">
            <v>Rural</v>
          </cell>
        </row>
        <row r="677">
          <cell r="A677" t="str">
            <v>110253</v>
          </cell>
          <cell r="B677">
            <v>8</v>
          </cell>
          <cell r="C677" t="str">
            <v>UTUANA</v>
          </cell>
          <cell r="D677" t="str">
            <v>CALVAS</v>
          </cell>
          <cell r="E677" t="str">
            <v>LOJA</v>
          </cell>
          <cell r="F677" t="str">
            <v>Rural</v>
          </cell>
        </row>
        <row r="678">
          <cell r="A678" t="str">
            <v>110301</v>
          </cell>
          <cell r="B678">
            <v>8</v>
          </cell>
          <cell r="C678" t="str">
            <v>CATAMAYO</v>
          </cell>
          <cell r="D678" t="str">
            <v>CATAMAYO</v>
          </cell>
          <cell r="E678" t="str">
            <v>LOJA</v>
          </cell>
          <cell r="F678" t="str">
            <v>Urbana</v>
          </cell>
        </row>
        <row r="679">
          <cell r="A679" t="str">
            <v>110350</v>
          </cell>
          <cell r="B679">
            <v>8</v>
          </cell>
          <cell r="C679" t="str">
            <v>CATAMAYO (LA TOMA), CABECERA CANTONAL</v>
          </cell>
          <cell r="D679" t="str">
            <v>CATAMAYO</v>
          </cell>
          <cell r="E679" t="str">
            <v>LOJA</v>
          </cell>
          <cell r="F679" t="str">
            <v>Urbana</v>
          </cell>
        </row>
        <row r="680">
          <cell r="A680" t="str">
            <v>110351</v>
          </cell>
          <cell r="B680">
            <v>8</v>
          </cell>
          <cell r="C680" t="str">
            <v>EL TAMBO</v>
          </cell>
          <cell r="D680" t="str">
            <v>CATAMAYO</v>
          </cell>
          <cell r="E680" t="str">
            <v>LOJA</v>
          </cell>
          <cell r="F680" t="str">
            <v>Rural</v>
          </cell>
        </row>
        <row r="681">
          <cell r="A681" t="str">
            <v>110352</v>
          </cell>
          <cell r="B681">
            <v>8</v>
          </cell>
          <cell r="C681" t="str">
            <v>GUAYQUICHUMA</v>
          </cell>
          <cell r="D681" t="str">
            <v>CATAMAYO</v>
          </cell>
          <cell r="E681" t="str">
            <v>LOJA</v>
          </cell>
          <cell r="F681" t="str">
            <v>Rural</v>
          </cell>
        </row>
        <row r="682">
          <cell r="A682" t="str">
            <v>110302</v>
          </cell>
          <cell r="B682">
            <v>8</v>
          </cell>
          <cell r="C682" t="str">
            <v>SAN JOSÉ</v>
          </cell>
          <cell r="D682" t="str">
            <v>CATAMAYO</v>
          </cell>
          <cell r="E682" t="str">
            <v>LOJA</v>
          </cell>
          <cell r="F682" t="str">
            <v>Urbana</v>
          </cell>
        </row>
        <row r="683">
          <cell r="A683" t="str">
            <v>110353</v>
          </cell>
          <cell r="B683">
            <v>8</v>
          </cell>
          <cell r="C683" t="str">
            <v>SAN PEDRO DE LA BENDITA</v>
          </cell>
          <cell r="D683" t="str">
            <v>CATAMAYO</v>
          </cell>
          <cell r="E683" t="str">
            <v>LOJA</v>
          </cell>
          <cell r="F683" t="str">
            <v>Rural</v>
          </cell>
        </row>
        <row r="684">
          <cell r="A684" t="str">
            <v>110354</v>
          </cell>
          <cell r="B684">
            <v>8</v>
          </cell>
          <cell r="C684" t="str">
            <v>ZAMBI</v>
          </cell>
          <cell r="D684" t="str">
            <v>CATAMAYO</v>
          </cell>
          <cell r="E684" t="str">
            <v>LOJA</v>
          </cell>
          <cell r="F684" t="str">
            <v>Rural</v>
          </cell>
        </row>
        <row r="685">
          <cell r="A685" t="str">
            <v>110453</v>
          </cell>
          <cell r="B685">
            <v>8</v>
          </cell>
          <cell r="C685" t="str">
            <v>*12 DE DICIEMBRE (CAB. EN ACHIOTES)</v>
          </cell>
          <cell r="D685" t="str">
            <v>CELICA</v>
          </cell>
          <cell r="E685" t="str">
            <v>LOJA</v>
          </cell>
          <cell r="F685" t="str">
            <v>Rural</v>
          </cell>
        </row>
        <row r="686">
          <cell r="A686" t="str">
            <v>110452</v>
          </cell>
          <cell r="B686">
            <v>8</v>
          </cell>
          <cell r="C686" t="str">
            <v>*CHAQUINAL</v>
          </cell>
          <cell r="D686" t="str">
            <v>CELICA</v>
          </cell>
          <cell r="E686" t="str">
            <v>LOJA</v>
          </cell>
          <cell r="F686" t="str">
            <v>Rural</v>
          </cell>
        </row>
        <row r="687">
          <cell r="A687" t="str">
            <v>110454</v>
          </cell>
          <cell r="B687">
            <v>8</v>
          </cell>
          <cell r="C687" t="str">
            <v>*PINDAL (FEDERICO PÁEZ)</v>
          </cell>
          <cell r="D687" t="str">
            <v>CELICA</v>
          </cell>
          <cell r="E687" t="str">
            <v>LOJA</v>
          </cell>
          <cell r="F687" t="str">
            <v>Rural</v>
          </cell>
        </row>
        <row r="688">
          <cell r="A688" t="str">
            <v>110450</v>
          </cell>
          <cell r="B688">
            <v>8</v>
          </cell>
          <cell r="C688" t="str">
            <v>CELICA, CABECERA CANTONAL</v>
          </cell>
          <cell r="D688" t="str">
            <v>CELICA</v>
          </cell>
          <cell r="E688" t="str">
            <v>LOJA</v>
          </cell>
          <cell r="F688" t="str">
            <v>Urbana</v>
          </cell>
        </row>
        <row r="689">
          <cell r="A689" t="str">
            <v>110451</v>
          </cell>
          <cell r="B689">
            <v>8</v>
          </cell>
          <cell r="C689" t="str">
            <v>CRUZPAMBA (CAB. EN CARLOS BUSTAMANTE)</v>
          </cell>
          <cell r="D689" t="str">
            <v>CELICA</v>
          </cell>
          <cell r="E689" t="str">
            <v>LOJA</v>
          </cell>
          <cell r="F689" t="str">
            <v>Rural</v>
          </cell>
        </row>
        <row r="690">
          <cell r="A690" t="str">
            <v>110455</v>
          </cell>
          <cell r="B690">
            <v>8</v>
          </cell>
          <cell r="C690" t="str">
            <v>POZUL (SAN JUAN DE POZUL)</v>
          </cell>
          <cell r="D690" t="str">
            <v>CELICA</v>
          </cell>
          <cell r="E690" t="str">
            <v>LOJA</v>
          </cell>
          <cell r="F690" t="str">
            <v>Rural</v>
          </cell>
        </row>
        <row r="691">
          <cell r="A691" t="str">
            <v>110456</v>
          </cell>
          <cell r="B691">
            <v>8</v>
          </cell>
          <cell r="C691" t="str">
            <v>SABANILLA</v>
          </cell>
          <cell r="D691" t="str">
            <v>CELICA</v>
          </cell>
          <cell r="E691" t="str">
            <v>LOJA</v>
          </cell>
          <cell r="F691" t="str">
            <v>Rural</v>
          </cell>
        </row>
        <row r="692">
          <cell r="A692" t="str">
            <v>110457</v>
          </cell>
          <cell r="B692">
            <v>8</v>
          </cell>
          <cell r="C692" t="str">
            <v>TNTE. MAXIMILIANO RODRÍGUEZ LOAIZA</v>
          </cell>
          <cell r="D692" t="str">
            <v>CELICA</v>
          </cell>
          <cell r="E692" t="str">
            <v>LOJA</v>
          </cell>
          <cell r="F692" t="str">
            <v>Rural</v>
          </cell>
        </row>
        <row r="693">
          <cell r="A693" t="str">
            <v>110554</v>
          </cell>
          <cell r="B693">
            <v>8</v>
          </cell>
          <cell r="C693" t="str">
            <v>AMARILLOS</v>
          </cell>
          <cell r="D693" t="str">
            <v>CHAGUARPAMBA</v>
          </cell>
          <cell r="E693" t="str">
            <v>LOJA</v>
          </cell>
          <cell r="F693" t="str">
            <v>Rural</v>
          </cell>
        </row>
        <row r="694">
          <cell r="A694" t="str">
            <v>110551</v>
          </cell>
          <cell r="B694">
            <v>8</v>
          </cell>
          <cell r="C694" t="str">
            <v>BUENAVISTA</v>
          </cell>
          <cell r="D694" t="str">
            <v>CHAGUARPAMBA</v>
          </cell>
          <cell r="E694" t="str">
            <v>LOJA</v>
          </cell>
          <cell r="F694" t="str">
            <v>Rural</v>
          </cell>
        </row>
        <row r="695">
          <cell r="A695" t="str">
            <v>110550</v>
          </cell>
          <cell r="B695">
            <v>8</v>
          </cell>
          <cell r="C695" t="str">
            <v>CHAGUARPAMBA, CABECERA CANTONAL</v>
          </cell>
          <cell r="D695" t="str">
            <v>CHAGUARPAMBA</v>
          </cell>
          <cell r="E695" t="str">
            <v>LOJA</v>
          </cell>
          <cell r="F695" t="str">
            <v>Urbana</v>
          </cell>
        </row>
        <row r="696">
          <cell r="A696" t="str">
            <v>110552</v>
          </cell>
          <cell r="B696">
            <v>8</v>
          </cell>
          <cell r="C696" t="str">
            <v>EL ROSARIO</v>
          </cell>
          <cell r="D696" t="str">
            <v>CHAGUARPAMBA</v>
          </cell>
          <cell r="E696" t="str">
            <v>LOJA</v>
          </cell>
          <cell r="F696" t="str">
            <v>Rural</v>
          </cell>
        </row>
        <row r="697">
          <cell r="A697" t="str">
            <v>110553</v>
          </cell>
          <cell r="B697">
            <v>8</v>
          </cell>
          <cell r="C697" t="str">
            <v>SANTA RUFINA</v>
          </cell>
          <cell r="D697" t="str">
            <v>CHAGUARPAMBA</v>
          </cell>
          <cell r="E697" t="str">
            <v>LOJA</v>
          </cell>
          <cell r="F697" t="str">
            <v>Rural</v>
          </cell>
        </row>
        <row r="698">
          <cell r="A698" t="str">
            <v>110654</v>
          </cell>
          <cell r="B698">
            <v>8</v>
          </cell>
          <cell r="C698" t="str">
            <v>27 DE ABRIL (CAB. EN LA NARANJA)</v>
          </cell>
          <cell r="D698" t="str">
            <v>ESPÍNDOLA</v>
          </cell>
          <cell r="E698" t="str">
            <v>LOJA</v>
          </cell>
          <cell r="F698" t="str">
            <v>Rural</v>
          </cell>
        </row>
        <row r="699">
          <cell r="A699" t="str">
            <v>110650</v>
          </cell>
          <cell r="B699">
            <v>8</v>
          </cell>
          <cell r="C699" t="str">
            <v>AMALUZA, CABECERA CANTONAL</v>
          </cell>
          <cell r="D699" t="str">
            <v>ESPÍNDOLA</v>
          </cell>
          <cell r="E699" t="str">
            <v>LOJA</v>
          </cell>
          <cell r="F699" t="str">
            <v>Urbana</v>
          </cell>
        </row>
        <row r="700">
          <cell r="A700" t="str">
            <v>110651</v>
          </cell>
          <cell r="B700">
            <v>8</v>
          </cell>
          <cell r="C700" t="str">
            <v>BELLAVISTA</v>
          </cell>
          <cell r="D700" t="str">
            <v>ESPÍNDOLA</v>
          </cell>
          <cell r="E700" t="str">
            <v>LOJA</v>
          </cell>
          <cell r="F700" t="str">
            <v>Rural</v>
          </cell>
        </row>
        <row r="701">
          <cell r="A701" t="str">
            <v>110656</v>
          </cell>
          <cell r="B701">
            <v>8</v>
          </cell>
          <cell r="C701" t="str">
            <v>EL AIRO</v>
          </cell>
          <cell r="D701" t="str">
            <v>ESPÍNDOLA</v>
          </cell>
          <cell r="E701" t="str">
            <v>LOJA</v>
          </cell>
          <cell r="F701" t="str">
            <v>Rural</v>
          </cell>
        </row>
        <row r="702">
          <cell r="A702" t="str">
            <v>110655</v>
          </cell>
          <cell r="B702">
            <v>8</v>
          </cell>
          <cell r="C702" t="str">
            <v>EL INGENIO</v>
          </cell>
          <cell r="D702" t="str">
            <v>ESPÍNDOLA</v>
          </cell>
          <cell r="E702" t="str">
            <v>LOJA</v>
          </cell>
          <cell r="F702" t="str">
            <v>Rural</v>
          </cell>
        </row>
        <row r="703">
          <cell r="A703" t="str">
            <v>110652</v>
          </cell>
          <cell r="B703">
            <v>8</v>
          </cell>
          <cell r="C703" t="str">
            <v>JIMBURA</v>
          </cell>
          <cell r="D703" t="str">
            <v>ESPÍNDOLA</v>
          </cell>
          <cell r="E703" t="str">
            <v>LOJA</v>
          </cell>
          <cell r="F703" t="str">
            <v>Rural</v>
          </cell>
        </row>
        <row r="704">
          <cell r="A704" t="str">
            <v>110653</v>
          </cell>
          <cell r="B704">
            <v>8</v>
          </cell>
          <cell r="C704" t="str">
            <v>SANTA TERESITA</v>
          </cell>
          <cell r="D704" t="str">
            <v>ESPÍNDOLA</v>
          </cell>
          <cell r="E704" t="str">
            <v>LOJA</v>
          </cell>
          <cell r="F704" t="str">
            <v>Rural</v>
          </cell>
        </row>
        <row r="705">
          <cell r="A705" t="str">
            <v>110752</v>
          </cell>
          <cell r="B705">
            <v>8</v>
          </cell>
          <cell r="C705" t="str">
            <v>*FUNDOCHAMBA</v>
          </cell>
          <cell r="D705" t="str">
            <v>GONZANAMÁ</v>
          </cell>
          <cell r="E705" t="str">
            <v>LOJA</v>
          </cell>
          <cell r="F705" t="str">
            <v>Rural</v>
          </cell>
        </row>
        <row r="706">
          <cell r="A706" t="str">
            <v>110755</v>
          </cell>
          <cell r="B706">
            <v>8</v>
          </cell>
          <cell r="C706" t="str">
            <v>*QUILANGA (LA PAZ)</v>
          </cell>
          <cell r="D706" t="str">
            <v>GONZANAMÁ</v>
          </cell>
          <cell r="E706" t="str">
            <v>LOJA</v>
          </cell>
          <cell r="F706" t="str">
            <v>Rural</v>
          </cell>
        </row>
        <row r="707">
          <cell r="A707" t="str">
            <v>110757</v>
          </cell>
          <cell r="B707">
            <v>8</v>
          </cell>
          <cell r="C707" t="str">
            <v>*SAN ANTONIO DE LAS ARADAS (CAB. EN LAS ARADAS)</v>
          </cell>
          <cell r="D707" t="str">
            <v>GONZANAMÁ</v>
          </cell>
          <cell r="E707" t="str">
            <v>LOJA</v>
          </cell>
          <cell r="F707" t="str">
            <v>Rural</v>
          </cell>
        </row>
        <row r="708">
          <cell r="A708" t="str">
            <v>110751</v>
          </cell>
          <cell r="B708">
            <v>8</v>
          </cell>
          <cell r="C708" t="str">
            <v>CHANGAIMINA (LA LIBERTAD)</v>
          </cell>
          <cell r="D708" t="str">
            <v>GONZANAMÁ</v>
          </cell>
          <cell r="E708" t="str">
            <v>LOJA</v>
          </cell>
          <cell r="F708" t="str">
            <v>Rural</v>
          </cell>
        </row>
        <row r="709">
          <cell r="A709" t="str">
            <v>110750</v>
          </cell>
          <cell r="B709">
            <v>8</v>
          </cell>
          <cell r="C709" t="str">
            <v>GONZANAMÁ, CABECERA CANTONAL</v>
          </cell>
          <cell r="D709" t="str">
            <v>GONZANAMÁ</v>
          </cell>
          <cell r="E709" t="str">
            <v>LOJA</v>
          </cell>
          <cell r="F709" t="str">
            <v>Urbana</v>
          </cell>
        </row>
        <row r="710">
          <cell r="A710" t="str">
            <v>110753</v>
          </cell>
          <cell r="B710">
            <v>8</v>
          </cell>
          <cell r="C710" t="str">
            <v>NAMBACOLA</v>
          </cell>
          <cell r="D710" t="str">
            <v>GONZANAMÁ</v>
          </cell>
          <cell r="E710" t="str">
            <v>LOJA</v>
          </cell>
          <cell r="F710" t="str">
            <v>Rural</v>
          </cell>
        </row>
        <row r="711">
          <cell r="A711" t="str">
            <v>110754</v>
          </cell>
          <cell r="B711">
            <v>8</v>
          </cell>
          <cell r="C711" t="str">
            <v>PURUNUMA (EGUIGUREN)</v>
          </cell>
          <cell r="D711" t="str">
            <v>GONZANAMÁ</v>
          </cell>
          <cell r="E711" t="str">
            <v>LOJA</v>
          </cell>
          <cell r="F711" t="str">
            <v>Rural</v>
          </cell>
        </row>
        <row r="712">
          <cell r="A712" t="str">
            <v>110756</v>
          </cell>
          <cell r="B712">
            <v>8</v>
          </cell>
          <cell r="C712" t="str">
            <v>SACAPALCA</v>
          </cell>
          <cell r="D712" t="str">
            <v>GONZANAMÁ</v>
          </cell>
          <cell r="E712" t="str">
            <v>LOJA</v>
          </cell>
          <cell r="F712" t="str">
            <v>Rural</v>
          </cell>
        </row>
        <row r="713">
          <cell r="A713" t="str">
            <v>110151</v>
          </cell>
          <cell r="B713">
            <v>8</v>
          </cell>
          <cell r="C713" t="str">
            <v>CHANTACO</v>
          </cell>
          <cell r="D713" t="str">
            <v>LOJA</v>
          </cell>
          <cell r="E713" t="str">
            <v>LOJA</v>
          </cell>
          <cell r="F713" t="str">
            <v>Rural</v>
          </cell>
        </row>
        <row r="714">
          <cell r="A714" t="str">
            <v>110152</v>
          </cell>
          <cell r="B714">
            <v>8</v>
          </cell>
          <cell r="C714" t="str">
            <v>CHUQUIRIBAMBA</v>
          </cell>
          <cell r="D714" t="str">
            <v>LOJA</v>
          </cell>
          <cell r="E714" t="str">
            <v>LOJA</v>
          </cell>
          <cell r="F714" t="str">
            <v>Rural</v>
          </cell>
        </row>
        <row r="715">
          <cell r="A715" t="str">
            <v>110153</v>
          </cell>
          <cell r="B715">
            <v>8</v>
          </cell>
          <cell r="C715" t="str">
            <v>EL CISNE</v>
          </cell>
          <cell r="D715" t="str">
            <v>LOJA</v>
          </cell>
          <cell r="E715" t="str">
            <v>LOJA</v>
          </cell>
          <cell r="F715" t="str">
            <v>Rural</v>
          </cell>
        </row>
        <row r="716">
          <cell r="A716" t="str">
            <v>110101</v>
          </cell>
          <cell r="B716">
            <v>8</v>
          </cell>
          <cell r="C716" t="str">
            <v>EL SAGRARIO</v>
          </cell>
          <cell r="D716" t="str">
            <v>LOJA</v>
          </cell>
          <cell r="E716" t="str">
            <v>LOJA</v>
          </cell>
          <cell r="F716" t="str">
            <v>Urbana</v>
          </cell>
        </row>
        <row r="717">
          <cell r="A717" t="str">
            <v>110154</v>
          </cell>
          <cell r="B717">
            <v>8</v>
          </cell>
          <cell r="C717" t="str">
            <v>GUALEL</v>
          </cell>
          <cell r="D717" t="str">
            <v>LOJA</v>
          </cell>
          <cell r="E717" t="str">
            <v>LOJA</v>
          </cell>
          <cell r="F717" t="str">
            <v>Rural</v>
          </cell>
        </row>
        <row r="718">
          <cell r="A718" t="str">
            <v>110155</v>
          </cell>
          <cell r="B718">
            <v>8</v>
          </cell>
          <cell r="C718" t="str">
            <v>JIMBILLA</v>
          </cell>
          <cell r="D718" t="str">
            <v>LOJA</v>
          </cell>
          <cell r="E718" t="str">
            <v>LOJA</v>
          </cell>
          <cell r="F718" t="str">
            <v>Rural</v>
          </cell>
        </row>
        <row r="719">
          <cell r="A719" t="str">
            <v>110150</v>
          </cell>
          <cell r="B719">
            <v>8</v>
          </cell>
          <cell r="C719" t="str">
            <v>LOJA, CABECERA CANTONAL Y CAPITAL PROVINCIAL</v>
          </cell>
          <cell r="D719" t="str">
            <v>LOJA</v>
          </cell>
          <cell r="E719" t="str">
            <v>LOJA</v>
          </cell>
          <cell r="F719" t="str">
            <v>Urbana</v>
          </cell>
        </row>
        <row r="720">
          <cell r="A720" t="str">
            <v>110156</v>
          </cell>
          <cell r="B720">
            <v>8</v>
          </cell>
          <cell r="C720" t="str">
            <v>MALACATOS (VALLADOLID)</v>
          </cell>
          <cell r="D720" t="str">
            <v>LOJA</v>
          </cell>
          <cell r="E720" t="str">
            <v>LOJA</v>
          </cell>
          <cell r="F720" t="str">
            <v>Rural</v>
          </cell>
        </row>
        <row r="721">
          <cell r="A721" t="str">
            <v>110163</v>
          </cell>
          <cell r="B721">
            <v>8</v>
          </cell>
          <cell r="C721" t="str">
            <v>QUINARA</v>
          </cell>
          <cell r="D721" t="str">
            <v>LOJA</v>
          </cell>
          <cell r="E721" t="str">
            <v>LOJA</v>
          </cell>
          <cell r="F721" t="str">
            <v>Rural</v>
          </cell>
        </row>
        <row r="722">
          <cell r="A722" t="str">
            <v>110157</v>
          </cell>
          <cell r="B722">
            <v>8</v>
          </cell>
          <cell r="C722" t="str">
            <v>SAN LUCAS</v>
          </cell>
          <cell r="D722" t="str">
            <v>LOJA</v>
          </cell>
          <cell r="E722" t="str">
            <v>LOJA</v>
          </cell>
          <cell r="F722" t="str">
            <v>Rural</v>
          </cell>
        </row>
        <row r="723">
          <cell r="A723" t="str">
            <v>110158</v>
          </cell>
          <cell r="B723">
            <v>8</v>
          </cell>
          <cell r="C723" t="str">
            <v>SAN PEDRO DE VILCABAMBA</v>
          </cell>
          <cell r="D723" t="str">
            <v>LOJA</v>
          </cell>
          <cell r="E723" t="str">
            <v>LOJA</v>
          </cell>
          <cell r="F723" t="str">
            <v>Rural</v>
          </cell>
        </row>
        <row r="724">
          <cell r="A724" t="str">
            <v>110102</v>
          </cell>
          <cell r="B724">
            <v>8</v>
          </cell>
          <cell r="C724" t="str">
            <v>SAN SEBASTIÁN</v>
          </cell>
          <cell r="D724" t="str">
            <v>LOJA</v>
          </cell>
          <cell r="E724" t="str">
            <v>LOJA</v>
          </cell>
          <cell r="F724" t="str">
            <v>Urbana</v>
          </cell>
        </row>
        <row r="725">
          <cell r="A725" t="str">
            <v>110159</v>
          </cell>
          <cell r="B725">
            <v>8</v>
          </cell>
          <cell r="C725" t="str">
            <v>SANTIAGO</v>
          </cell>
          <cell r="D725" t="str">
            <v>LOJA</v>
          </cell>
          <cell r="E725" t="str">
            <v>LOJA</v>
          </cell>
          <cell r="F725" t="str">
            <v>Rural</v>
          </cell>
        </row>
        <row r="726">
          <cell r="A726" t="str">
            <v>110103</v>
          </cell>
          <cell r="B726">
            <v>8</v>
          </cell>
          <cell r="C726" t="str">
            <v>SUCRE</v>
          </cell>
          <cell r="D726" t="str">
            <v>LOJA</v>
          </cell>
          <cell r="E726" t="str">
            <v>LOJA</v>
          </cell>
          <cell r="F726" t="str">
            <v>Urbana</v>
          </cell>
        </row>
        <row r="727">
          <cell r="A727" t="str">
            <v>110160</v>
          </cell>
          <cell r="B727">
            <v>8</v>
          </cell>
          <cell r="C727" t="str">
            <v>TAQUIL (MIGUEL RIOFRÍO)</v>
          </cell>
          <cell r="D727" t="str">
            <v>LOJA</v>
          </cell>
          <cell r="E727" t="str">
            <v>LOJA</v>
          </cell>
          <cell r="F727" t="str">
            <v>Rural</v>
          </cell>
        </row>
        <row r="728">
          <cell r="A728" t="str">
            <v>110104</v>
          </cell>
          <cell r="B728">
            <v>8</v>
          </cell>
          <cell r="C728" t="str">
            <v>VALLE</v>
          </cell>
          <cell r="D728" t="str">
            <v>LOJA</v>
          </cell>
          <cell r="E728" t="str">
            <v>LOJA</v>
          </cell>
          <cell r="F728" t="str">
            <v>Urbana</v>
          </cell>
        </row>
        <row r="729">
          <cell r="A729" t="str">
            <v>110161</v>
          </cell>
          <cell r="B729">
            <v>8</v>
          </cell>
          <cell r="C729" t="str">
            <v>VILCABAMBA  (VICTORIA)</v>
          </cell>
          <cell r="D729" t="str">
            <v>LOJA</v>
          </cell>
          <cell r="E729" t="str">
            <v>LOJA</v>
          </cell>
          <cell r="F729" t="str">
            <v>Rural</v>
          </cell>
        </row>
        <row r="730">
          <cell r="A730" t="str">
            <v>110162</v>
          </cell>
          <cell r="B730">
            <v>8</v>
          </cell>
          <cell r="C730" t="str">
            <v>YANGANA (ARSENIO CASTILLO)</v>
          </cell>
          <cell r="D730" t="str">
            <v>LOJA</v>
          </cell>
          <cell r="E730" t="str">
            <v>LOJA</v>
          </cell>
          <cell r="F730" t="str">
            <v>Rural</v>
          </cell>
        </row>
        <row r="731">
          <cell r="A731" t="str">
            <v>110801</v>
          </cell>
          <cell r="B731">
            <v>8</v>
          </cell>
          <cell r="C731" t="str">
            <v>GENERAL ELOY ALFARO (SAN SEBASTIÁN)</v>
          </cell>
          <cell r="D731" t="str">
            <v>MACARÁ</v>
          </cell>
          <cell r="E731" t="str">
            <v>LOJA</v>
          </cell>
          <cell r="F731" t="str">
            <v>Urbana</v>
          </cell>
        </row>
        <row r="732">
          <cell r="A732" t="str">
            <v>110852</v>
          </cell>
          <cell r="B732">
            <v>8</v>
          </cell>
          <cell r="C732" t="str">
            <v>LA VICTORIA</v>
          </cell>
          <cell r="D732" t="str">
            <v>MACARÁ</v>
          </cell>
          <cell r="E732" t="str">
            <v>LOJA</v>
          </cell>
          <cell r="F732" t="str">
            <v>Rural</v>
          </cell>
        </row>
        <row r="733">
          <cell r="A733" t="str">
            <v>110851</v>
          </cell>
          <cell r="B733">
            <v>8</v>
          </cell>
          <cell r="C733" t="str">
            <v>LARAMA</v>
          </cell>
          <cell r="D733" t="str">
            <v>MACARÁ</v>
          </cell>
          <cell r="E733" t="str">
            <v>LOJA</v>
          </cell>
          <cell r="F733" t="str">
            <v>Rural</v>
          </cell>
        </row>
        <row r="734">
          <cell r="A734" t="str">
            <v>110802</v>
          </cell>
          <cell r="B734">
            <v>8</v>
          </cell>
          <cell r="C734" t="str">
            <v>MACARÁ  (MANUEL ENRIQUE RENGEL SUQUILANDA)</v>
          </cell>
          <cell r="D734" t="str">
            <v>MACARÁ</v>
          </cell>
          <cell r="E734" t="str">
            <v>LOJA</v>
          </cell>
          <cell r="F734" t="str">
            <v>Urbana</v>
          </cell>
        </row>
        <row r="735">
          <cell r="A735" t="str">
            <v>110850</v>
          </cell>
          <cell r="B735">
            <v>8</v>
          </cell>
          <cell r="C735" t="str">
            <v>MACARÁ, CABECERA CANTONAL</v>
          </cell>
          <cell r="D735" t="str">
            <v>MACARÁ</v>
          </cell>
          <cell r="E735" t="str">
            <v>LOJA</v>
          </cell>
          <cell r="F735" t="str">
            <v>Urbana</v>
          </cell>
        </row>
        <row r="736">
          <cell r="A736" t="str">
            <v>110853</v>
          </cell>
          <cell r="B736">
            <v>8</v>
          </cell>
          <cell r="C736" t="str">
            <v>SABIANGO (LA CAPILLA)</v>
          </cell>
          <cell r="D736" t="str">
            <v>MACARÁ</v>
          </cell>
          <cell r="E736" t="str">
            <v>LOJA</v>
          </cell>
          <cell r="F736" t="str">
            <v>Rural</v>
          </cell>
        </row>
        <row r="737">
          <cell r="A737" t="str">
            <v>111651</v>
          </cell>
          <cell r="B737">
            <v>8</v>
          </cell>
          <cell r="C737" t="str">
            <v>LA TINGUE</v>
          </cell>
          <cell r="D737" t="str">
            <v>OLMEDO</v>
          </cell>
          <cell r="E737" t="str">
            <v>LOJA</v>
          </cell>
          <cell r="F737" t="str">
            <v>Rural</v>
          </cell>
        </row>
        <row r="738">
          <cell r="A738" t="str">
            <v>111650</v>
          </cell>
          <cell r="B738">
            <v>8</v>
          </cell>
          <cell r="C738" t="str">
            <v>OLMEDO, CABECERA CANTONAL</v>
          </cell>
          <cell r="D738" t="str">
            <v>OLMEDO</v>
          </cell>
          <cell r="E738" t="str">
            <v>LOJA</v>
          </cell>
          <cell r="F738" t="str">
            <v>Urbana</v>
          </cell>
        </row>
        <row r="739">
          <cell r="A739" t="str">
            <v>110953</v>
          </cell>
          <cell r="B739">
            <v>8</v>
          </cell>
          <cell r="C739" t="str">
            <v>*LA TINGUE</v>
          </cell>
          <cell r="D739" t="str">
            <v>PALTAS</v>
          </cell>
          <cell r="E739" t="str">
            <v>LOJA</v>
          </cell>
          <cell r="F739" t="str">
            <v>Rural</v>
          </cell>
        </row>
        <row r="740">
          <cell r="A740" t="str">
            <v>110955</v>
          </cell>
          <cell r="B740">
            <v>8</v>
          </cell>
          <cell r="C740" t="str">
            <v>*OLMEDO (SANTA BÁRBARA)</v>
          </cell>
          <cell r="D740" t="str">
            <v>PALTAS</v>
          </cell>
          <cell r="E740" t="str">
            <v>LOJA</v>
          </cell>
          <cell r="F740" t="str">
            <v>Rural</v>
          </cell>
        </row>
        <row r="741">
          <cell r="A741" t="str">
            <v>110951</v>
          </cell>
          <cell r="B741">
            <v>8</v>
          </cell>
          <cell r="C741" t="str">
            <v>CANGONAMÁ</v>
          </cell>
          <cell r="D741" t="str">
            <v>PALTAS</v>
          </cell>
          <cell r="E741" t="str">
            <v>LOJA</v>
          </cell>
          <cell r="F741" t="str">
            <v>Rural</v>
          </cell>
        </row>
        <row r="742">
          <cell r="A742" t="str">
            <v>110958</v>
          </cell>
          <cell r="B742">
            <v>8</v>
          </cell>
          <cell r="C742" t="str">
            <v>CASANGA</v>
          </cell>
          <cell r="D742" t="str">
            <v>PALTAS</v>
          </cell>
          <cell r="E742" t="str">
            <v>LOJA</v>
          </cell>
          <cell r="F742" t="str">
            <v>Rural</v>
          </cell>
        </row>
        <row r="743">
          <cell r="A743" t="str">
            <v>110901</v>
          </cell>
          <cell r="B743">
            <v>8</v>
          </cell>
          <cell r="C743" t="str">
            <v>CATACOCHA</v>
          </cell>
          <cell r="D743" t="str">
            <v>PALTAS</v>
          </cell>
          <cell r="E743" t="str">
            <v>LOJA</v>
          </cell>
          <cell r="F743" t="str">
            <v>Urbana</v>
          </cell>
        </row>
        <row r="744">
          <cell r="A744" t="str">
            <v>110950</v>
          </cell>
          <cell r="B744">
            <v>8</v>
          </cell>
          <cell r="C744" t="str">
            <v>CATACOCHA, CABECERA CANTONAL</v>
          </cell>
          <cell r="D744" t="str">
            <v>PALTAS</v>
          </cell>
          <cell r="E744" t="str">
            <v>LOJA</v>
          </cell>
          <cell r="F744" t="str">
            <v>Urbana</v>
          </cell>
        </row>
        <row r="745">
          <cell r="A745" t="str">
            <v>110952</v>
          </cell>
          <cell r="B745">
            <v>8</v>
          </cell>
          <cell r="C745" t="str">
            <v>GUACHANAMÁ</v>
          </cell>
          <cell r="D745" t="str">
            <v>PALTAS</v>
          </cell>
          <cell r="E745" t="str">
            <v>LOJA</v>
          </cell>
          <cell r="F745" t="str">
            <v>Rural</v>
          </cell>
        </row>
        <row r="746">
          <cell r="A746" t="str">
            <v>110954</v>
          </cell>
          <cell r="B746">
            <v>8</v>
          </cell>
          <cell r="C746" t="str">
            <v>LAURO GUERRERO</v>
          </cell>
          <cell r="D746" t="str">
            <v>PALTAS</v>
          </cell>
          <cell r="E746" t="str">
            <v>LOJA</v>
          </cell>
          <cell r="F746" t="str">
            <v>Rural</v>
          </cell>
        </row>
        <row r="747">
          <cell r="A747" t="str">
            <v>110902</v>
          </cell>
          <cell r="B747">
            <v>8</v>
          </cell>
          <cell r="C747" t="str">
            <v>LOURDES</v>
          </cell>
          <cell r="D747" t="str">
            <v>PALTAS</v>
          </cell>
          <cell r="E747" t="str">
            <v>LOJA</v>
          </cell>
          <cell r="F747" t="str">
            <v>Urbana</v>
          </cell>
        </row>
        <row r="748">
          <cell r="A748" t="str">
            <v>110956</v>
          </cell>
          <cell r="B748">
            <v>8</v>
          </cell>
          <cell r="C748" t="str">
            <v>ORIANGA</v>
          </cell>
          <cell r="D748" t="str">
            <v>PALTAS</v>
          </cell>
          <cell r="E748" t="str">
            <v>LOJA</v>
          </cell>
          <cell r="F748" t="str">
            <v>Rural</v>
          </cell>
        </row>
        <row r="749">
          <cell r="A749" t="str">
            <v>110957</v>
          </cell>
          <cell r="B749">
            <v>8</v>
          </cell>
          <cell r="C749" t="str">
            <v>SAN ANTONIO</v>
          </cell>
          <cell r="D749" t="str">
            <v>PALTAS</v>
          </cell>
          <cell r="E749" t="str">
            <v>LOJA</v>
          </cell>
          <cell r="F749" t="str">
            <v>Rural</v>
          </cell>
        </row>
        <row r="750">
          <cell r="A750" t="str">
            <v>110959</v>
          </cell>
          <cell r="B750">
            <v>8</v>
          </cell>
          <cell r="C750" t="str">
            <v>YAMANA</v>
          </cell>
          <cell r="D750" t="str">
            <v>PALTAS</v>
          </cell>
          <cell r="E750" t="str">
            <v>LOJA</v>
          </cell>
          <cell r="F750" t="str">
            <v>Rural</v>
          </cell>
        </row>
        <row r="751">
          <cell r="A751" t="str">
            <v>111452</v>
          </cell>
          <cell r="B751">
            <v>8</v>
          </cell>
          <cell r="C751" t="str">
            <v>12 DE DICIEMBRE (CAB.EN ACHIOTES)</v>
          </cell>
          <cell r="D751" t="str">
            <v>PINDAL</v>
          </cell>
          <cell r="E751" t="str">
            <v>LOJA</v>
          </cell>
          <cell r="F751" t="str">
            <v>Rural</v>
          </cell>
        </row>
        <row r="752">
          <cell r="A752" t="str">
            <v>111451</v>
          </cell>
          <cell r="B752">
            <v>8</v>
          </cell>
          <cell r="C752" t="str">
            <v>CHAQUINAL</v>
          </cell>
          <cell r="D752" t="str">
            <v>PINDAL</v>
          </cell>
          <cell r="E752" t="str">
            <v>LOJA</v>
          </cell>
          <cell r="F752" t="str">
            <v>Rural</v>
          </cell>
        </row>
        <row r="753">
          <cell r="A753" t="str">
            <v>111450</v>
          </cell>
          <cell r="B753">
            <v>8</v>
          </cell>
          <cell r="C753" t="str">
            <v>PINDAL, CABECERA CANTONAL</v>
          </cell>
          <cell r="D753" t="str">
            <v>PINDAL</v>
          </cell>
          <cell r="E753" t="str">
            <v>LOJA</v>
          </cell>
          <cell r="F753" t="str">
            <v>Urbana</v>
          </cell>
        </row>
        <row r="754">
          <cell r="A754" t="str">
            <v>111050</v>
          </cell>
          <cell r="B754">
            <v>8</v>
          </cell>
          <cell r="C754" t="str">
            <v>ALAMOR, CABECERA CANTONAL</v>
          </cell>
          <cell r="D754" t="str">
            <v>PUYANGO</v>
          </cell>
          <cell r="E754" t="str">
            <v>LOJA</v>
          </cell>
          <cell r="F754" t="str">
            <v>Urbana</v>
          </cell>
        </row>
        <row r="755">
          <cell r="A755" t="str">
            <v>111051</v>
          </cell>
          <cell r="B755">
            <v>8</v>
          </cell>
          <cell r="C755" t="str">
            <v>CIANO</v>
          </cell>
          <cell r="D755" t="str">
            <v>PUYANGO</v>
          </cell>
          <cell r="E755" t="str">
            <v>LOJA</v>
          </cell>
          <cell r="F755" t="str">
            <v>Rural</v>
          </cell>
        </row>
        <row r="756">
          <cell r="A756" t="str">
            <v>111052</v>
          </cell>
          <cell r="B756">
            <v>8</v>
          </cell>
          <cell r="C756" t="str">
            <v>EL ARENAL</v>
          </cell>
          <cell r="D756" t="str">
            <v>PUYANGO</v>
          </cell>
          <cell r="E756" t="str">
            <v>LOJA</v>
          </cell>
          <cell r="F756" t="str">
            <v>Rural</v>
          </cell>
        </row>
        <row r="757">
          <cell r="A757" t="str">
            <v>111053</v>
          </cell>
          <cell r="B757">
            <v>8</v>
          </cell>
          <cell r="C757" t="str">
            <v>EL LIMO (MARIANA DE JESÚS)</v>
          </cell>
          <cell r="D757" t="str">
            <v>PUYANGO</v>
          </cell>
          <cell r="E757" t="str">
            <v>LOJA</v>
          </cell>
          <cell r="F757" t="str">
            <v>Rural</v>
          </cell>
        </row>
        <row r="758">
          <cell r="A758" t="str">
            <v>111054</v>
          </cell>
          <cell r="B758">
            <v>8</v>
          </cell>
          <cell r="C758" t="str">
            <v>MERCADILLO</v>
          </cell>
          <cell r="D758" t="str">
            <v>PUYANGO</v>
          </cell>
          <cell r="E758" t="str">
            <v>LOJA</v>
          </cell>
          <cell r="F758" t="str">
            <v>Rural</v>
          </cell>
        </row>
        <row r="759">
          <cell r="A759" t="str">
            <v>111055</v>
          </cell>
          <cell r="B759">
            <v>8</v>
          </cell>
          <cell r="C759" t="str">
            <v>VICENTINO</v>
          </cell>
          <cell r="D759" t="str">
            <v>PUYANGO</v>
          </cell>
          <cell r="E759" t="str">
            <v>LOJA</v>
          </cell>
          <cell r="F759" t="str">
            <v>Rural</v>
          </cell>
        </row>
        <row r="760">
          <cell r="A760" t="str">
            <v>111551</v>
          </cell>
          <cell r="B760">
            <v>8</v>
          </cell>
          <cell r="C760" t="str">
            <v>FUNDOCHAMBA</v>
          </cell>
          <cell r="D760" t="str">
            <v>QUILANGA</v>
          </cell>
          <cell r="E760" t="str">
            <v>LOJA</v>
          </cell>
          <cell r="F760" t="str">
            <v>Rural</v>
          </cell>
        </row>
        <row r="761">
          <cell r="A761" t="str">
            <v>111550</v>
          </cell>
          <cell r="B761">
            <v>8</v>
          </cell>
          <cell r="C761" t="str">
            <v>QUILANGA, CABECERA CANTONAL</v>
          </cell>
          <cell r="D761" t="str">
            <v>QUILANGA</v>
          </cell>
          <cell r="E761" t="str">
            <v>LOJA</v>
          </cell>
          <cell r="F761" t="str">
            <v>Urbana</v>
          </cell>
        </row>
        <row r="762">
          <cell r="A762" t="str">
            <v>111552</v>
          </cell>
          <cell r="B762">
            <v>8</v>
          </cell>
          <cell r="C762" t="str">
            <v>SAN ANTONIO DE LAS ARADAS (CAB. EN LAS ARADAS)</v>
          </cell>
          <cell r="D762" t="str">
            <v>QUILANGA</v>
          </cell>
          <cell r="E762" t="str">
            <v>LOJA</v>
          </cell>
          <cell r="F762" t="str">
            <v>Rural</v>
          </cell>
        </row>
        <row r="763">
          <cell r="A763" t="str">
            <v>111151</v>
          </cell>
          <cell r="B763">
            <v>8</v>
          </cell>
          <cell r="C763" t="str">
            <v>EL PARAÍSO DE CELÉN</v>
          </cell>
          <cell r="D763" t="str">
            <v>SARAGURO</v>
          </cell>
          <cell r="E763" t="str">
            <v>LOJA</v>
          </cell>
          <cell r="F763" t="str">
            <v>Rural</v>
          </cell>
        </row>
        <row r="764">
          <cell r="A764" t="str">
            <v>111152</v>
          </cell>
          <cell r="B764">
            <v>8</v>
          </cell>
          <cell r="C764" t="str">
            <v>EL TABLÓN</v>
          </cell>
          <cell r="D764" t="str">
            <v>SARAGURO</v>
          </cell>
          <cell r="E764" t="str">
            <v>LOJA</v>
          </cell>
          <cell r="F764" t="str">
            <v>Rural</v>
          </cell>
        </row>
        <row r="765">
          <cell r="A765" t="str">
            <v>111153</v>
          </cell>
          <cell r="B765">
            <v>8</v>
          </cell>
          <cell r="C765" t="str">
            <v>LLUZHAPA</v>
          </cell>
          <cell r="D765" t="str">
            <v>SARAGURO</v>
          </cell>
          <cell r="E765" t="str">
            <v>LOJA</v>
          </cell>
          <cell r="F765" t="str">
            <v>Rural</v>
          </cell>
        </row>
        <row r="766">
          <cell r="A766" t="str">
            <v>111154</v>
          </cell>
          <cell r="B766">
            <v>8</v>
          </cell>
          <cell r="C766" t="str">
            <v>MANÚ</v>
          </cell>
          <cell r="D766" t="str">
            <v>SARAGURO</v>
          </cell>
          <cell r="E766" t="str">
            <v>LOJA</v>
          </cell>
          <cell r="F766" t="str">
            <v>Rural</v>
          </cell>
        </row>
        <row r="767">
          <cell r="A767" t="str">
            <v>111155</v>
          </cell>
          <cell r="B767">
            <v>8</v>
          </cell>
          <cell r="C767" t="str">
            <v>SAN ANTONIO DE QUMBE (CUMBE)</v>
          </cell>
          <cell r="D767" t="str">
            <v>SARAGURO</v>
          </cell>
          <cell r="E767" t="str">
            <v>LOJA</v>
          </cell>
          <cell r="F767" t="str">
            <v>Rural</v>
          </cell>
        </row>
        <row r="768">
          <cell r="A768" t="str">
            <v>111156</v>
          </cell>
          <cell r="B768">
            <v>8</v>
          </cell>
          <cell r="C768" t="str">
            <v>SAN PABLO DE TENTA</v>
          </cell>
          <cell r="D768" t="str">
            <v>SARAGURO</v>
          </cell>
          <cell r="E768" t="str">
            <v>LOJA</v>
          </cell>
          <cell r="F768" t="str">
            <v>Rural</v>
          </cell>
        </row>
        <row r="769">
          <cell r="A769" t="str">
            <v>111157</v>
          </cell>
          <cell r="B769">
            <v>8</v>
          </cell>
          <cell r="C769" t="str">
            <v>SAN SEBASTIÁN DE YÚLUC</v>
          </cell>
          <cell r="D769" t="str">
            <v>SARAGURO</v>
          </cell>
          <cell r="E769" t="str">
            <v>LOJA</v>
          </cell>
          <cell r="F769" t="str">
            <v>Rural</v>
          </cell>
        </row>
        <row r="770">
          <cell r="A770" t="str">
            <v>111150</v>
          </cell>
          <cell r="B770">
            <v>8</v>
          </cell>
          <cell r="C770" t="str">
            <v>SARAGURO, CABECERA CANTONAL</v>
          </cell>
          <cell r="D770" t="str">
            <v>SARAGURO</v>
          </cell>
          <cell r="E770" t="str">
            <v>LOJA</v>
          </cell>
          <cell r="F770" t="str">
            <v>Urbana</v>
          </cell>
        </row>
        <row r="771">
          <cell r="A771" t="str">
            <v>111158</v>
          </cell>
          <cell r="B771">
            <v>8</v>
          </cell>
          <cell r="C771" t="str">
            <v>SELVA ALEGRE</v>
          </cell>
          <cell r="D771" t="str">
            <v>SARAGURO</v>
          </cell>
          <cell r="E771" t="str">
            <v>LOJA</v>
          </cell>
          <cell r="F771" t="str">
            <v>Rural</v>
          </cell>
        </row>
        <row r="772">
          <cell r="A772" t="str">
            <v>111160</v>
          </cell>
          <cell r="B772">
            <v>8</v>
          </cell>
          <cell r="C772" t="str">
            <v>SUMAYPAMBA</v>
          </cell>
          <cell r="D772" t="str">
            <v>SARAGURO</v>
          </cell>
          <cell r="E772" t="str">
            <v>LOJA</v>
          </cell>
          <cell r="F772" t="str">
            <v>Rural</v>
          </cell>
        </row>
        <row r="773">
          <cell r="A773" t="str">
            <v>111159</v>
          </cell>
          <cell r="B773">
            <v>8</v>
          </cell>
          <cell r="C773" t="str">
            <v>URDANETA (PAQUISHAPA)</v>
          </cell>
          <cell r="D773" t="str">
            <v>SARAGURO</v>
          </cell>
          <cell r="E773" t="str">
            <v>LOJA</v>
          </cell>
          <cell r="F773" t="str">
            <v>Rural</v>
          </cell>
        </row>
        <row r="774">
          <cell r="A774" t="str">
            <v>111251</v>
          </cell>
          <cell r="B774">
            <v>8</v>
          </cell>
          <cell r="C774" t="str">
            <v>NUEVA FÁTIMA</v>
          </cell>
          <cell r="D774" t="str">
            <v>SOZORANGA</v>
          </cell>
          <cell r="E774" t="str">
            <v>LOJA</v>
          </cell>
          <cell r="F774" t="str">
            <v>Rural</v>
          </cell>
        </row>
        <row r="775">
          <cell r="A775" t="str">
            <v>111250</v>
          </cell>
          <cell r="B775">
            <v>8</v>
          </cell>
          <cell r="C775" t="str">
            <v>SOZORANGA, CABECERA CANTONAL</v>
          </cell>
          <cell r="D775" t="str">
            <v>SOZORANGA</v>
          </cell>
          <cell r="E775" t="str">
            <v>LOJA</v>
          </cell>
          <cell r="F775" t="str">
            <v>Urbana</v>
          </cell>
        </row>
        <row r="776">
          <cell r="A776" t="str">
            <v>111252</v>
          </cell>
          <cell r="B776">
            <v>8</v>
          </cell>
          <cell r="C776" t="str">
            <v>TACAMOROS</v>
          </cell>
          <cell r="D776" t="str">
            <v>SOZORANGA</v>
          </cell>
          <cell r="E776" t="str">
            <v>LOJA</v>
          </cell>
          <cell r="F776" t="str">
            <v>Rural</v>
          </cell>
        </row>
        <row r="777">
          <cell r="A777" t="str">
            <v>111355</v>
          </cell>
          <cell r="B777">
            <v>8</v>
          </cell>
          <cell r="C777" t="str">
            <v>BOLASPAMBA</v>
          </cell>
          <cell r="D777" t="str">
            <v>ZAPOTILLO</v>
          </cell>
          <cell r="E777" t="str">
            <v>LOJA</v>
          </cell>
          <cell r="F777" t="str">
            <v>Rural</v>
          </cell>
        </row>
        <row r="778">
          <cell r="A778" t="str">
            <v>111351</v>
          </cell>
          <cell r="B778">
            <v>8</v>
          </cell>
          <cell r="C778" t="str">
            <v>CAZADEROS (CAB.EN MANGAURCO)</v>
          </cell>
          <cell r="D778" t="str">
            <v>ZAPOTILLO</v>
          </cell>
          <cell r="E778" t="str">
            <v>LOJA</v>
          </cell>
          <cell r="F778" t="str">
            <v>Rural</v>
          </cell>
        </row>
        <row r="779">
          <cell r="A779" t="str">
            <v>111352</v>
          </cell>
          <cell r="B779">
            <v>8</v>
          </cell>
          <cell r="C779" t="str">
            <v>GARZAREAL</v>
          </cell>
          <cell r="D779" t="str">
            <v>ZAPOTILLO</v>
          </cell>
          <cell r="E779" t="str">
            <v>LOJA</v>
          </cell>
          <cell r="F779" t="str">
            <v>Rural</v>
          </cell>
        </row>
        <row r="780">
          <cell r="A780" t="str">
            <v>111353</v>
          </cell>
          <cell r="B780">
            <v>8</v>
          </cell>
          <cell r="C780" t="str">
            <v>LIMONES</v>
          </cell>
          <cell r="D780" t="str">
            <v>ZAPOTILLO</v>
          </cell>
          <cell r="E780" t="str">
            <v>LOJA</v>
          </cell>
          <cell r="F780" t="str">
            <v>Rural</v>
          </cell>
        </row>
        <row r="781">
          <cell r="A781" t="str">
            <v>111354</v>
          </cell>
          <cell r="B781">
            <v>8</v>
          </cell>
          <cell r="C781" t="str">
            <v>PALETILLAS</v>
          </cell>
          <cell r="D781" t="str">
            <v>ZAPOTILLO</v>
          </cell>
          <cell r="E781" t="str">
            <v>LOJA</v>
          </cell>
          <cell r="F781" t="str">
            <v>Rural</v>
          </cell>
        </row>
        <row r="782">
          <cell r="A782" t="str">
            <v>111350</v>
          </cell>
          <cell r="B782">
            <v>8</v>
          </cell>
          <cell r="C782" t="str">
            <v>ZAPOTILLO, CABECERA CANTONAL</v>
          </cell>
          <cell r="D782" t="str">
            <v>ZAPOTILLO</v>
          </cell>
          <cell r="E782" t="str">
            <v>LOJA</v>
          </cell>
          <cell r="F782" t="str">
            <v>Urbana</v>
          </cell>
        </row>
        <row r="783">
          <cell r="A783" t="str">
            <v>120250</v>
          </cell>
          <cell r="B783">
            <v>8</v>
          </cell>
          <cell r="C783" t="str">
            <v>BABA, CABECERA CANTONAL</v>
          </cell>
          <cell r="D783" t="str">
            <v>BABA</v>
          </cell>
          <cell r="E783" t="str">
            <v>LOS RÍOS</v>
          </cell>
          <cell r="F783" t="str">
            <v>Urbana</v>
          </cell>
        </row>
        <row r="784">
          <cell r="A784" t="str">
            <v>120251</v>
          </cell>
          <cell r="B784">
            <v>8</v>
          </cell>
          <cell r="C784" t="str">
            <v>GUARE</v>
          </cell>
          <cell r="D784" t="str">
            <v>BABA</v>
          </cell>
          <cell r="E784" t="str">
            <v>LOS RÍOS</v>
          </cell>
          <cell r="F784" t="str">
            <v>Rural</v>
          </cell>
        </row>
        <row r="785">
          <cell r="A785" t="str">
            <v>120252</v>
          </cell>
          <cell r="B785">
            <v>8</v>
          </cell>
          <cell r="C785" t="str">
            <v>ISLA DE BEJUCAL</v>
          </cell>
          <cell r="D785" t="str">
            <v>BABA</v>
          </cell>
          <cell r="E785" t="str">
            <v>LOS RÍOS</v>
          </cell>
          <cell r="F785" t="str">
            <v>Rural</v>
          </cell>
        </row>
        <row r="786">
          <cell r="A786" t="str">
            <v>120151</v>
          </cell>
          <cell r="B786">
            <v>8</v>
          </cell>
          <cell r="C786" t="str">
            <v>*BARREIRO (SANTA RITA)</v>
          </cell>
          <cell r="D786" t="str">
            <v>BABAHOYO</v>
          </cell>
          <cell r="E786" t="str">
            <v>LOS RÍOS</v>
          </cell>
          <cell r="F786" t="str">
            <v>Rural</v>
          </cell>
        </row>
        <row r="787">
          <cell r="A787" t="str">
            <v>120150</v>
          </cell>
          <cell r="B787">
            <v>8</v>
          </cell>
          <cell r="C787" t="str">
            <v>BABAHOYO, CABECERA CANTONAL Y CAPITAL PROVINCIAL</v>
          </cell>
          <cell r="D787" t="str">
            <v>BABAHOYO</v>
          </cell>
          <cell r="E787" t="str">
            <v>LOS RÍOS</v>
          </cell>
          <cell r="F787" t="str">
            <v>Urbana</v>
          </cell>
        </row>
        <row r="788">
          <cell r="A788" t="str">
            <v>120103</v>
          </cell>
          <cell r="B788">
            <v>8</v>
          </cell>
          <cell r="C788" t="str">
            <v>BARREIRO</v>
          </cell>
          <cell r="D788" t="str">
            <v>BABAHOYO</v>
          </cell>
          <cell r="E788" t="str">
            <v>LOS RÍOS</v>
          </cell>
          <cell r="F788" t="str">
            <v>Urbana</v>
          </cell>
        </row>
        <row r="789">
          <cell r="A789" t="str">
            <v>120152</v>
          </cell>
          <cell r="B789">
            <v>8</v>
          </cell>
          <cell r="C789" t="str">
            <v>CARACOL</v>
          </cell>
          <cell r="D789" t="str">
            <v>BABAHOYO</v>
          </cell>
          <cell r="E789" t="str">
            <v>LOS RÍOS</v>
          </cell>
          <cell r="F789" t="str">
            <v>Rural</v>
          </cell>
        </row>
        <row r="790">
          <cell r="A790" t="str">
            <v>120101</v>
          </cell>
          <cell r="B790">
            <v>8</v>
          </cell>
          <cell r="C790" t="str">
            <v>CLEMENTE BAQUERIZO</v>
          </cell>
          <cell r="D790" t="str">
            <v>BABAHOYO</v>
          </cell>
          <cell r="E790" t="str">
            <v>LOS RÍOS</v>
          </cell>
          <cell r="F790" t="str">
            <v>Urbana</v>
          </cell>
        </row>
        <row r="791">
          <cell r="A791" t="str">
            <v>120102</v>
          </cell>
          <cell r="B791">
            <v>8</v>
          </cell>
          <cell r="C791" t="str">
            <v>DR. CAMILO PONCE</v>
          </cell>
          <cell r="D791" t="str">
            <v>BABAHOYO</v>
          </cell>
          <cell r="E791" t="str">
            <v>LOS RÍOS</v>
          </cell>
          <cell r="F791" t="str">
            <v>Urbana</v>
          </cell>
        </row>
        <row r="792">
          <cell r="A792" t="str">
            <v>120104</v>
          </cell>
          <cell r="B792">
            <v>8</v>
          </cell>
          <cell r="C792" t="str">
            <v>EL SALTO</v>
          </cell>
          <cell r="D792" t="str">
            <v>BABAHOYO</v>
          </cell>
          <cell r="E792" t="str">
            <v>LOS RÍOS</v>
          </cell>
          <cell r="F792" t="str">
            <v>Urbana</v>
          </cell>
        </row>
        <row r="793">
          <cell r="A793" t="str">
            <v>120153</v>
          </cell>
          <cell r="B793">
            <v>8</v>
          </cell>
          <cell r="C793" t="str">
            <v>FEBRES CORDERO (LAS JUNTAS)</v>
          </cell>
          <cell r="D793" t="str">
            <v>BABAHOYO</v>
          </cell>
          <cell r="E793" t="str">
            <v>LOS RÍOS</v>
          </cell>
          <cell r="F793" t="str">
            <v>Rural</v>
          </cell>
        </row>
        <row r="794">
          <cell r="A794" t="str">
            <v>120155</v>
          </cell>
          <cell r="B794">
            <v>8</v>
          </cell>
          <cell r="C794" t="str">
            <v>LA UNIÓN</v>
          </cell>
          <cell r="D794" t="str">
            <v>BABAHOYO</v>
          </cell>
          <cell r="E794" t="str">
            <v>LOS RÍOS</v>
          </cell>
          <cell r="F794" t="str">
            <v>Rural</v>
          </cell>
        </row>
        <row r="795">
          <cell r="A795" t="str">
            <v>120154</v>
          </cell>
          <cell r="B795">
            <v>8</v>
          </cell>
          <cell r="C795" t="str">
            <v>PIMOCHA</v>
          </cell>
          <cell r="D795" t="str">
            <v>BABAHOYO</v>
          </cell>
          <cell r="E795" t="str">
            <v>LOS RÍOS</v>
          </cell>
          <cell r="F795" t="str">
            <v>Rural</v>
          </cell>
        </row>
        <row r="796">
          <cell r="A796" t="str">
            <v>121003</v>
          </cell>
          <cell r="B796">
            <v>8</v>
          </cell>
          <cell r="C796" t="str">
            <v>11 DE OCTUBRE</v>
          </cell>
          <cell r="D796" t="str">
            <v>BUENA FÉ</v>
          </cell>
          <cell r="E796" t="str">
            <v>LOS RÍOS</v>
          </cell>
          <cell r="F796" t="str">
            <v>Urbana</v>
          </cell>
        </row>
        <row r="797">
          <cell r="A797" t="str">
            <v>121002</v>
          </cell>
          <cell r="B797">
            <v>8</v>
          </cell>
          <cell r="C797" t="str">
            <v>7 DE AGOSTO</v>
          </cell>
          <cell r="D797" t="str">
            <v>BUENA FÉ</v>
          </cell>
          <cell r="E797" t="str">
            <v>LOS RÍOS</v>
          </cell>
          <cell r="F797" t="str">
            <v>Urbana</v>
          </cell>
        </row>
        <row r="798">
          <cell r="A798" t="str">
            <v>121051</v>
          </cell>
          <cell r="B798">
            <v>8</v>
          </cell>
          <cell r="C798" t="str">
            <v>PATRICIA PILAR</v>
          </cell>
          <cell r="D798" t="str">
            <v>BUENA FÉ</v>
          </cell>
          <cell r="E798" t="str">
            <v>LOS RÍOS</v>
          </cell>
          <cell r="F798" t="str">
            <v>Rural</v>
          </cell>
        </row>
        <row r="799">
          <cell r="A799" t="str">
            <v>121001</v>
          </cell>
          <cell r="B799">
            <v>8</v>
          </cell>
          <cell r="C799" t="str">
            <v>SAN JACINTO DE BUENA FÉ</v>
          </cell>
          <cell r="D799" t="str">
            <v>BUENA FÉ</v>
          </cell>
          <cell r="E799" t="str">
            <v>LOS RÍOS</v>
          </cell>
          <cell r="F799" t="str">
            <v>Urbana</v>
          </cell>
        </row>
        <row r="800">
          <cell r="A800" t="str">
            <v>121050</v>
          </cell>
          <cell r="B800">
            <v>8</v>
          </cell>
          <cell r="C800" t="str">
            <v>SAN JACINTO DE BUENA FÉ, CABECERA CANTONAL</v>
          </cell>
          <cell r="D800" t="str">
            <v>BUENA FÉ</v>
          </cell>
          <cell r="E800" t="str">
            <v>LOS RÍOS</v>
          </cell>
          <cell r="F800" t="str">
            <v>Urbana</v>
          </cell>
        </row>
        <row r="801">
          <cell r="A801" t="str">
            <v>121250</v>
          </cell>
          <cell r="B801">
            <v>8</v>
          </cell>
          <cell r="C801" t="str">
            <v>MOCACHE, CABECERA CANTONAL</v>
          </cell>
          <cell r="D801" t="str">
            <v>MOCACHE</v>
          </cell>
          <cell r="E801" t="str">
            <v>LOS RÍOS</v>
          </cell>
          <cell r="F801" t="str">
            <v>Urbana</v>
          </cell>
        </row>
        <row r="802">
          <cell r="A802" t="str">
            <v>120350</v>
          </cell>
          <cell r="B802">
            <v>8</v>
          </cell>
          <cell r="C802" t="str">
            <v>MONTALVO, CABECERA CANTONAL</v>
          </cell>
          <cell r="D802" t="str">
            <v>MONTALVO</v>
          </cell>
          <cell r="E802" t="str">
            <v>LOS RÍOS</v>
          </cell>
          <cell r="F802" t="str">
            <v>Urbana</v>
          </cell>
        </row>
        <row r="803">
          <cell r="A803" t="str">
            <v>120950</v>
          </cell>
          <cell r="B803">
            <v>8</v>
          </cell>
          <cell r="C803" t="str">
            <v>PALENQUE, CABECERA CANTONAL</v>
          </cell>
          <cell r="D803" t="str">
            <v>PALENQUE</v>
          </cell>
          <cell r="E803" t="str">
            <v>LOS RÍOS</v>
          </cell>
          <cell r="F803" t="str">
            <v>Urbana</v>
          </cell>
        </row>
        <row r="804">
          <cell r="A804" t="str">
            <v>120450</v>
          </cell>
          <cell r="B804">
            <v>8</v>
          </cell>
          <cell r="C804" t="str">
            <v>PUEBLOVIEJO, CABECERA CANTONAL</v>
          </cell>
          <cell r="D804" t="str">
            <v>PUEBLOVIEJO</v>
          </cell>
          <cell r="E804" t="str">
            <v>LOS RÍOS</v>
          </cell>
          <cell r="F804" t="str">
            <v>Urbana</v>
          </cell>
        </row>
        <row r="805">
          <cell r="A805" t="str">
            <v>120451</v>
          </cell>
          <cell r="B805">
            <v>8</v>
          </cell>
          <cell r="C805" t="str">
            <v>PUERTO PECHICHE</v>
          </cell>
          <cell r="D805" t="str">
            <v>PUEBLOVIEJO</v>
          </cell>
          <cell r="E805" t="str">
            <v>LOS RÍOS</v>
          </cell>
          <cell r="F805" t="str">
            <v>Rural</v>
          </cell>
        </row>
        <row r="806">
          <cell r="A806" t="str">
            <v>120452</v>
          </cell>
          <cell r="B806">
            <v>8</v>
          </cell>
          <cell r="C806" t="str">
            <v>SAN JUAN</v>
          </cell>
          <cell r="D806" t="str">
            <v>PUEBLOVIEJO</v>
          </cell>
          <cell r="E806" t="str">
            <v>LOS RÍOS</v>
          </cell>
          <cell r="F806" t="str">
            <v>Rural</v>
          </cell>
        </row>
        <row r="807">
          <cell r="A807" t="str">
            <v>120551</v>
          </cell>
          <cell r="B807">
            <v>8</v>
          </cell>
          <cell r="C807" t="str">
            <v>*BUENA FÉ</v>
          </cell>
          <cell r="D807" t="str">
            <v>QUEVEDO</v>
          </cell>
          <cell r="E807" t="str">
            <v>LOS RÍOS</v>
          </cell>
          <cell r="F807" t="str">
            <v>Rural</v>
          </cell>
        </row>
        <row r="808">
          <cell r="A808" t="str">
            <v>120552</v>
          </cell>
          <cell r="B808">
            <v>8</v>
          </cell>
          <cell r="C808" t="str">
            <v>*MOCACHE</v>
          </cell>
          <cell r="D808" t="str">
            <v>QUEVEDO</v>
          </cell>
          <cell r="E808" t="str">
            <v>LOS RÍOS</v>
          </cell>
          <cell r="F808" t="str">
            <v>Rural</v>
          </cell>
        </row>
        <row r="809">
          <cell r="A809" t="str">
            <v>120503</v>
          </cell>
          <cell r="B809">
            <v>8</v>
          </cell>
          <cell r="C809" t="str">
            <v>*SAN JOSÉ</v>
          </cell>
          <cell r="D809" t="str">
            <v>QUEVEDO</v>
          </cell>
          <cell r="E809" t="str">
            <v>LOS RÍOS</v>
          </cell>
          <cell r="F809" t="str">
            <v>Urbana</v>
          </cell>
        </row>
        <row r="810">
          <cell r="A810" t="str">
            <v>120554</v>
          </cell>
          <cell r="B810">
            <v>8</v>
          </cell>
          <cell r="C810" t="str">
            <v>*VALENCIA</v>
          </cell>
          <cell r="D810" t="str">
            <v>QUEVEDO</v>
          </cell>
          <cell r="E810" t="str">
            <v>LOS RÍOS</v>
          </cell>
          <cell r="F810" t="str">
            <v>Rural</v>
          </cell>
        </row>
        <row r="811">
          <cell r="A811" t="str">
            <v>120508</v>
          </cell>
          <cell r="B811">
            <v>8</v>
          </cell>
          <cell r="C811" t="str">
            <v>24 DE MAYO</v>
          </cell>
          <cell r="D811" t="str">
            <v>QUEVEDO</v>
          </cell>
          <cell r="E811" t="str">
            <v>LOS RÍOS</v>
          </cell>
          <cell r="F811" t="str">
            <v>Urbana</v>
          </cell>
        </row>
        <row r="812">
          <cell r="A812" t="str">
            <v>120504</v>
          </cell>
          <cell r="B812">
            <v>8</v>
          </cell>
          <cell r="C812" t="str">
            <v>GUAYACÁN</v>
          </cell>
          <cell r="D812" t="str">
            <v>QUEVEDO</v>
          </cell>
          <cell r="E812" t="str">
            <v>LOS RÍOS</v>
          </cell>
          <cell r="F812" t="str">
            <v>Urbana</v>
          </cell>
        </row>
        <row r="813">
          <cell r="A813" t="str">
            <v>120555</v>
          </cell>
          <cell r="B813">
            <v>8</v>
          </cell>
          <cell r="C813" t="str">
            <v>LA ESPERANZA</v>
          </cell>
          <cell r="D813" t="str">
            <v>QUEVEDO</v>
          </cell>
          <cell r="E813" t="str">
            <v>LOS RÍOS</v>
          </cell>
          <cell r="F813" t="str">
            <v>Rural</v>
          </cell>
        </row>
        <row r="814">
          <cell r="A814" t="str">
            <v>120505</v>
          </cell>
          <cell r="B814">
            <v>8</v>
          </cell>
          <cell r="C814" t="str">
            <v>NICOLÁS INFANTE DÍAZ</v>
          </cell>
          <cell r="D814" t="str">
            <v>QUEVEDO</v>
          </cell>
          <cell r="E814" t="str">
            <v>LOS RÍOS</v>
          </cell>
          <cell r="F814" t="str">
            <v>Urbana</v>
          </cell>
        </row>
        <row r="815">
          <cell r="A815" t="str">
            <v>120501</v>
          </cell>
          <cell r="B815">
            <v>8</v>
          </cell>
          <cell r="C815" t="str">
            <v>QUEVEDO</v>
          </cell>
          <cell r="D815" t="str">
            <v>QUEVEDO</v>
          </cell>
          <cell r="E815" t="str">
            <v>LOS RÍOS</v>
          </cell>
          <cell r="F815" t="str">
            <v>Urbana</v>
          </cell>
        </row>
        <row r="816">
          <cell r="A816" t="str">
            <v>120550</v>
          </cell>
          <cell r="B816">
            <v>8</v>
          </cell>
          <cell r="C816" t="str">
            <v>QUEVEDO, CABECERA CANTONAL</v>
          </cell>
          <cell r="D816" t="str">
            <v>QUEVEDO</v>
          </cell>
          <cell r="E816" t="str">
            <v>LOS RÍOS</v>
          </cell>
          <cell r="F816" t="str">
            <v>Urbana</v>
          </cell>
        </row>
        <row r="817">
          <cell r="A817" t="str">
            <v>120502</v>
          </cell>
          <cell r="B817">
            <v>8</v>
          </cell>
          <cell r="C817" t="str">
            <v>SAN CAMILO</v>
          </cell>
          <cell r="D817" t="str">
            <v>QUEVEDO</v>
          </cell>
          <cell r="E817" t="str">
            <v>LOS RÍOS</v>
          </cell>
          <cell r="F817" t="str">
            <v>Urbana</v>
          </cell>
        </row>
        <row r="818">
          <cell r="A818" t="str">
            <v>120553</v>
          </cell>
          <cell r="B818">
            <v>8</v>
          </cell>
          <cell r="C818" t="str">
            <v>SAN CARLOS</v>
          </cell>
          <cell r="D818" t="str">
            <v>QUEVEDO</v>
          </cell>
          <cell r="E818" t="str">
            <v>LOS RÍOS</v>
          </cell>
          <cell r="F818" t="str">
            <v>Rural</v>
          </cell>
        </row>
        <row r="819">
          <cell r="A819" t="str">
            <v>120506</v>
          </cell>
          <cell r="B819">
            <v>8</v>
          </cell>
          <cell r="C819" t="str">
            <v>SAN CRISTÓBAL</v>
          </cell>
          <cell r="D819" t="str">
            <v>QUEVEDO</v>
          </cell>
          <cell r="E819" t="str">
            <v>LOS RÍOS</v>
          </cell>
          <cell r="F819" t="str">
            <v>Urbana</v>
          </cell>
        </row>
        <row r="820">
          <cell r="A820" t="str">
            <v>120507</v>
          </cell>
          <cell r="B820">
            <v>8</v>
          </cell>
          <cell r="C820" t="str">
            <v>SIETE DE OCTUBRE</v>
          </cell>
          <cell r="D820" t="str">
            <v>QUEVEDO</v>
          </cell>
          <cell r="E820" t="str">
            <v>LOS RÍOS</v>
          </cell>
          <cell r="F820" t="str">
            <v>Urbana</v>
          </cell>
        </row>
        <row r="821">
          <cell r="A821" t="str">
            <v>120509</v>
          </cell>
          <cell r="B821">
            <v>8</v>
          </cell>
          <cell r="C821" t="str">
            <v>VENUS DEL RÍO QUEVEDO</v>
          </cell>
          <cell r="D821" t="str">
            <v>QUEVEDO</v>
          </cell>
          <cell r="E821" t="str">
            <v>LOS RÍOS</v>
          </cell>
          <cell r="F821" t="str">
            <v>Urbana</v>
          </cell>
        </row>
        <row r="822">
          <cell r="A822" t="str">
            <v>120510</v>
          </cell>
          <cell r="B822">
            <v>8</v>
          </cell>
          <cell r="C822" t="str">
            <v>VIVA ALFARO</v>
          </cell>
          <cell r="D822" t="str">
            <v>QUEVEDO</v>
          </cell>
          <cell r="E822" t="str">
            <v>LOS RÍOS</v>
          </cell>
          <cell r="F822" t="str">
            <v>Urbana</v>
          </cell>
        </row>
        <row r="823">
          <cell r="A823" t="str">
            <v>121350</v>
          </cell>
          <cell r="B823">
            <v>8</v>
          </cell>
          <cell r="C823" t="str">
            <v>QUINSALOMA, CABECERA CANTONAL</v>
          </cell>
          <cell r="D823" t="str">
            <v>QUINSALOMA</v>
          </cell>
          <cell r="E823" t="str">
            <v>LOS RÍOS</v>
          </cell>
          <cell r="F823" t="str">
            <v>Urbana</v>
          </cell>
        </row>
        <row r="824">
          <cell r="A824" t="str">
            <v>120650</v>
          </cell>
          <cell r="B824">
            <v>8</v>
          </cell>
          <cell r="C824" t="str">
            <v>CATARAMA, CABECERA CANTONAL</v>
          </cell>
          <cell r="D824" t="str">
            <v>URDANETA</v>
          </cell>
          <cell r="E824" t="str">
            <v>LOS RÍOS</v>
          </cell>
          <cell r="F824" t="str">
            <v>Urbana</v>
          </cell>
        </row>
        <row r="825">
          <cell r="A825" t="str">
            <v>120651</v>
          </cell>
          <cell r="B825">
            <v>8</v>
          </cell>
          <cell r="C825" t="str">
            <v>RICAURTE</v>
          </cell>
          <cell r="D825" t="str">
            <v>URDANETA</v>
          </cell>
          <cell r="E825" t="str">
            <v>LOS RÍOS</v>
          </cell>
          <cell r="F825" t="str">
            <v>Rural</v>
          </cell>
        </row>
        <row r="826">
          <cell r="A826" t="str">
            <v>121150</v>
          </cell>
          <cell r="B826">
            <v>8</v>
          </cell>
          <cell r="C826" t="str">
            <v>VALENCIA, CABECERA CANTONAL</v>
          </cell>
          <cell r="D826" t="str">
            <v>VALENCIA</v>
          </cell>
          <cell r="E826" t="str">
            <v>LOS RÍOS</v>
          </cell>
          <cell r="F826" t="str">
            <v>Urbana</v>
          </cell>
        </row>
        <row r="827">
          <cell r="A827" t="str">
            <v>120751</v>
          </cell>
          <cell r="B827">
            <v>8</v>
          </cell>
          <cell r="C827" t="str">
            <v>*QUINSALOMA</v>
          </cell>
          <cell r="D827" t="str">
            <v>VENTANAS</v>
          </cell>
          <cell r="E827" t="str">
            <v>LOS RÍOS</v>
          </cell>
          <cell r="F827" t="str">
            <v>Rural</v>
          </cell>
        </row>
        <row r="828">
          <cell r="A828" t="str">
            <v>120750</v>
          </cell>
          <cell r="B828">
            <v>8</v>
          </cell>
          <cell r="C828" t="str">
            <v>VENTANAS, CABECERA CANTONAL</v>
          </cell>
          <cell r="D828" t="str">
            <v>VENTANAS</v>
          </cell>
          <cell r="E828" t="str">
            <v>LOS RÍOS</v>
          </cell>
          <cell r="F828" t="str">
            <v>Urbana</v>
          </cell>
        </row>
        <row r="829">
          <cell r="A829" t="str">
            <v>120752</v>
          </cell>
          <cell r="B829">
            <v>8</v>
          </cell>
          <cell r="C829" t="str">
            <v>ZAPOTAL</v>
          </cell>
          <cell r="D829" t="str">
            <v>VENTANAS</v>
          </cell>
          <cell r="E829" t="str">
            <v>LOS RÍOS</v>
          </cell>
          <cell r="F829" t="str">
            <v>Rural</v>
          </cell>
        </row>
        <row r="830">
          <cell r="A830" t="str">
            <v>120852</v>
          </cell>
          <cell r="B830">
            <v>8</v>
          </cell>
          <cell r="C830" t="str">
            <v>*PALENQUE</v>
          </cell>
          <cell r="D830" t="str">
            <v>VÍNCES</v>
          </cell>
          <cell r="E830" t="str">
            <v>LOS RÍOS</v>
          </cell>
          <cell r="F830" t="str">
            <v>Rural</v>
          </cell>
        </row>
        <row r="831">
          <cell r="A831" t="str">
            <v>120851</v>
          </cell>
          <cell r="B831">
            <v>8</v>
          </cell>
          <cell r="C831" t="str">
            <v>ANTONIO SOTOMAYOR (CAB. EN PLAYAS DE VINCES)</v>
          </cell>
          <cell r="D831" t="str">
            <v>VÍNCES</v>
          </cell>
          <cell r="E831" t="str">
            <v>LOS RÍOS</v>
          </cell>
          <cell r="F831" t="str">
            <v>Rural</v>
          </cell>
        </row>
        <row r="832">
          <cell r="A832" t="str">
            <v>120850</v>
          </cell>
          <cell r="B832">
            <v>8</v>
          </cell>
          <cell r="C832" t="str">
            <v>VINCES, CABECERA CANTONAL</v>
          </cell>
          <cell r="D832" t="str">
            <v>VÍNCES</v>
          </cell>
          <cell r="E832" t="str">
            <v>LOS RÍOS</v>
          </cell>
          <cell r="F832" t="str">
            <v>Urbana</v>
          </cell>
        </row>
        <row r="833">
          <cell r="A833" t="str">
            <v>131653</v>
          </cell>
          <cell r="B833">
            <v>8</v>
          </cell>
          <cell r="C833" t="str">
            <v>ARQ. SIXTO DURÁN BALLÉN</v>
          </cell>
          <cell r="D833" t="str">
            <v>24 DE MAYO</v>
          </cell>
          <cell r="E833" t="str">
            <v>MANABÍ</v>
          </cell>
          <cell r="F833" t="str">
            <v>Rural</v>
          </cell>
        </row>
        <row r="834">
          <cell r="A834" t="str">
            <v>131651</v>
          </cell>
          <cell r="B834">
            <v>8</v>
          </cell>
          <cell r="C834" t="str">
            <v>BELLAVISTA</v>
          </cell>
          <cell r="D834" t="str">
            <v>24 DE MAYO</v>
          </cell>
          <cell r="E834" t="str">
            <v>MANABÍ</v>
          </cell>
          <cell r="F834" t="str">
            <v>Rural</v>
          </cell>
        </row>
        <row r="835">
          <cell r="A835" t="str">
            <v>131652</v>
          </cell>
          <cell r="B835">
            <v>8</v>
          </cell>
          <cell r="C835" t="str">
            <v>NOBOA</v>
          </cell>
          <cell r="D835" t="str">
            <v>24 DE MAYO</v>
          </cell>
          <cell r="E835" t="str">
            <v>MANABÍ</v>
          </cell>
          <cell r="F835" t="str">
            <v>Rural</v>
          </cell>
        </row>
        <row r="836">
          <cell r="A836" t="str">
            <v>131650</v>
          </cell>
          <cell r="B836">
            <v>8</v>
          </cell>
          <cell r="C836" t="str">
            <v>SUCRE, CABECERA CANTONAL</v>
          </cell>
          <cell r="D836" t="str">
            <v>24 DE MAYO</v>
          </cell>
          <cell r="E836" t="str">
            <v>MANABÍ</v>
          </cell>
          <cell r="F836" t="str">
            <v>Urbana</v>
          </cell>
        </row>
        <row r="837">
          <cell r="A837" t="str">
            <v>130250</v>
          </cell>
          <cell r="B837">
            <v>8</v>
          </cell>
          <cell r="C837" t="str">
            <v>CALCETA, CABECERA CANTONAL</v>
          </cell>
          <cell r="D837" t="str">
            <v>BOLÍVAR</v>
          </cell>
          <cell r="E837" t="str">
            <v>MANABÍ</v>
          </cell>
          <cell r="F837" t="str">
            <v>Urbana</v>
          </cell>
        </row>
        <row r="838">
          <cell r="A838" t="str">
            <v>130251</v>
          </cell>
          <cell r="B838">
            <v>8</v>
          </cell>
          <cell r="C838" t="str">
            <v>MEMBRILLO</v>
          </cell>
          <cell r="D838" t="str">
            <v>BOLÍVAR</v>
          </cell>
          <cell r="E838" t="str">
            <v>MANABÍ</v>
          </cell>
          <cell r="F838" t="str">
            <v>Rural</v>
          </cell>
        </row>
        <row r="839">
          <cell r="A839" t="str">
            <v>130252</v>
          </cell>
          <cell r="B839">
            <v>8</v>
          </cell>
          <cell r="C839" t="str">
            <v>QUIROGA</v>
          </cell>
          <cell r="D839" t="str">
            <v>BOLÍVAR</v>
          </cell>
          <cell r="E839" t="str">
            <v>MANABÍ</v>
          </cell>
          <cell r="F839" t="str">
            <v>Rural</v>
          </cell>
        </row>
        <row r="840">
          <cell r="A840" t="str">
            <v>130351</v>
          </cell>
          <cell r="B840">
            <v>8</v>
          </cell>
          <cell r="C840" t="str">
            <v>BOYACÁ</v>
          </cell>
          <cell r="D840" t="str">
            <v>CHONE</v>
          </cell>
          <cell r="E840" t="str">
            <v>MANABÍ</v>
          </cell>
          <cell r="F840" t="str">
            <v>Rural</v>
          </cell>
        </row>
        <row r="841">
          <cell r="A841" t="str">
            <v>130352</v>
          </cell>
          <cell r="B841">
            <v>8</v>
          </cell>
          <cell r="C841" t="str">
            <v>CANUTO</v>
          </cell>
          <cell r="D841" t="str">
            <v>CHONE</v>
          </cell>
          <cell r="E841" t="str">
            <v>MANABÍ</v>
          </cell>
          <cell r="F841" t="str">
            <v>Rural</v>
          </cell>
        </row>
        <row r="842">
          <cell r="A842" t="str">
            <v>130354</v>
          </cell>
          <cell r="B842">
            <v>8</v>
          </cell>
          <cell r="C842" t="str">
            <v>CHIBUNGA</v>
          </cell>
          <cell r="D842" t="str">
            <v>CHONE</v>
          </cell>
          <cell r="E842" t="str">
            <v>MANABÍ</v>
          </cell>
          <cell r="F842" t="str">
            <v>Rural</v>
          </cell>
        </row>
        <row r="843">
          <cell r="A843" t="str">
            <v>130301</v>
          </cell>
          <cell r="B843">
            <v>8</v>
          </cell>
          <cell r="C843" t="str">
            <v>CHONE</v>
          </cell>
          <cell r="D843" t="str">
            <v>CHONE</v>
          </cell>
          <cell r="E843" t="str">
            <v>MANABÍ</v>
          </cell>
          <cell r="F843" t="str">
            <v>Urbana</v>
          </cell>
        </row>
        <row r="844">
          <cell r="A844" t="str">
            <v>130350</v>
          </cell>
          <cell r="B844">
            <v>8</v>
          </cell>
          <cell r="C844" t="str">
            <v>CHONE, CABECERA CANTONAL</v>
          </cell>
          <cell r="D844" t="str">
            <v>CHONE</v>
          </cell>
          <cell r="E844" t="str">
            <v>MANABÍ</v>
          </cell>
          <cell r="F844" t="str">
            <v>Urbana</v>
          </cell>
        </row>
        <row r="845">
          <cell r="A845" t="str">
            <v>130353</v>
          </cell>
          <cell r="B845">
            <v>8</v>
          </cell>
          <cell r="C845" t="str">
            <v>CONVENTO</v>
          </cell>
          <cell r="D845" t="str">
            <v>CHONE</v>
          </cell>
          <cell r="E845" t="str">
            <v>MANABÍ</v>
          </cell>
          <cell r="F845" t="str">
            <v>Rural</v>
          </cell>
        </row>
        <row r="846">
          <cell r="A846" t="str">
            <v>130355</v>
          </cell>
          <cell r="B846">
            <v>8</v>
          </cell>
          <cell r="C846" t="str">
            <v>ELOY ALFARO</v>
          </cell>
          <cell r="D846" t="str">
            <v>CHONE</v>
          </cell>
          <cell r="E846" t="str">
            <v>MANABÍ</v>
          </cell>
          <cell r="F846" t="str">
            <v>Rural</v>
          </cell>
        </row>
        <row r="847">
          <cell r="A847" t="str">
            <v>130356</v>
          </cell>
          <cell r="B847">
            <v>8</v>
          </cell>
          <cell r="C847" t="str">
            <v>RICAURTE</v>
          </cell>
          <cell r="D847" t="str">
            <v>CHONE</v>
          </cell>
          <cell r="E847" t="str">
            <v>MANABÍ</v>
          </cell>
          <cell r="F847" t="str">
            <v>Rural</v>
          </cell>
        </row>
        <row r="848">
          <cell r="A848" t="str">
            <v>130357</v>
          </cell>
          <cell r="B848">
            <v>8</v>
          </cell>
          <cell r="C848" t="str">
            <v>SAN ANTONIO</v>
          </cell>
          <cell r="D848" t="str">
            <v>CHONE</v>
          </cell>
          <cell r="E848" t="str">
            <v>MANABÍ</v>
          </cell>
          <cell r="F848" t="str">
            <v>Rural</v>
          </cell>
        </row>
        <row r="849">
          <cell r="A849" t="str">
            <v>130302</v>
          </cell>
          <cell r="B849">
            <v>8</v>
          </cell>
          <cell r="C849" t="str">
            <v>SANTA RITA</v>
          </cell>
          <cell r="D849" t="str">
            <v>CHONE</v>
          </cell>
          <cell r="E849" t="str">
            <v>MANABÍ</v>
          </cell>
          <cell r="F849" t="str">
            <v>Urbana</v>
          </cell>
        </row>
        <row r="850">
          <cell r="A850" t="str">
            <v>130402</v>
          </cell>
          <cell r="B850">
            <v>8</v>
          </cell>
          <cell r="C850" t="str">
            <v>4 DE DICIEMBRE</v>
          </cell>
          <cell r="D850" t="str">
            <v>EL CARMEN</v>
          </cell>
          <cell r="E850" t="str">
            <v>MANABÍ</v>
          </cell>
          <cell r="F850" t="str">
            <v>Urbana</v>
          </cell>
        </row>
        <row r="851">
          <cell r="A851" t="str">
            <v>130401</v>
          </cell>
          <cell r="B851">
            <v>8</v>
          </cell>
          <cell r="C851" t="str">
            <v>EL CARMEN</v>
          </cell>
          <cell r="D851" t="str">
            <v>EL CARMEN</v>
          </cell>
          <cell r="E851" t="str">
            <v>MANABÍ</v>
          </cell>
          <cell r="F851" t="str">
            <v>Urbana</v>
          </cell>
        </row>
        <row r="852">
          <cell r="A852" t="str">
            <v>130450</v>
          </cell>
          <cell r="B852">
            <v>8</v>
          </cell>
          <cell r="C852" t="str">
            <v>EL CARMEN, CABECERA CANTONAL</v>
          </cell>
          <cell r="D852" t="str">
            <v>EL CARMEN</v>
          </cell>
          <cell r="E852" t="str">
            <v>MANABÍ</v>
          </cell>
          <cell r="F852" t="str">
            <v>Urbana</v>
          </cell>
        </row>
        <row r="853">
          <cell r="A853" t="str">
            <v>130452</v>
          </cell>
          <cell r="B853">
            <v>8</v>
          </cell>
          <cell r="C853" t="str">
            <v>SAN PEDRO DE SUMA</v>
          </cell>
          <cell r="D853" t="str">
            <v>EL CARMEN</v>
          </cell>
          <cell r="E853" t="str">
            <v>MANABÍ</v>
          </cell>
          <cell r="F853" t="str">
            <v>Rural</v>
          </cell>
        </row>
        <row r="854">
          <cell r="A854" t="str">
            <v>130451</v>
          </cell>
          <cell r="B854">
            <v>8</v>
          </cell>
          <cell r="C854" t="str">
            <v>WILFRIDO LOOR MOREIRA (MAICITO)</v>
          </cell>
          <cell r="D854" t="str">
            <v>EL CARMEN</v>
          </cell>
          <cell r="E854" t="str">
            <v>MANABÍ</v>
          </cell>
          <cell r="F854" t="str">
            <v>Rural</v>
          </cell>
        </row>
        <row r="855">
          <cell r="A855" t="str">
            <v>130550</v>
          </cell>
          <cell r="B855">
            <v>8</v>
          </cell>
          <cell r="C855" t="str">
            <v>FLAVIO ALFARO, CABECERA CANTONAL</v>
          </cell>
          <cell r="D855" t="str">
            <v>FLAVIO ALFARO</v>
          </cell>
          <cell r="E855" t="str">
            <v>MANABÍ</v>
          </cell>
          <cell r="F855" t="str">
            <v>Urbana</v>
          </cell>
        </row>
        <row r="856">
          <cell r="A856" t="str">
            <v>130551</v>
          </cell>
          <cell r="B856">
            <v>8</v>
          </cell>
          <cell r="C856" t="str">
            <v>SAN FRANCISCO DE NOVILLO (CAB. EN  NOVILLO)</v>
          </cell>
          <cell r="D856" t="str">
            <v>FLAVIO ALFARO</v>
          </cell>
          <cell r="E856" t="str">
            <v>MANABÍ</v>
          </cell>
          <cell r="F856" t="str">
            <v>Rural</v>
          </cell>
        </row>
        <row r="857">
          <cell r="A857" t="str">
            <v>130552</v>
          </cell>
          <cell r="B857">
            <v>8</v>
          </cell>
          <cell r="C857" t="str">
            <v>ZAPALLO</v>
          </cell>
          <cell r="D857" t="str">
            <v>FLAVIO ALFARO</v>
          </cell>
          <cell r="E857" t="str">
            <v>MANABÍ</v>
          </cell>
          <cell r="F857" t="str">
            <v>Rural</v>
          </cell>
        </row>
        <row r="858">
          <cell r="A858" t="str">
            <v>132050</v>
          </cell>
          <cell r="B858">
            <v>8</v>
          </cell>
          <cell r="C858" t="str">
            <v>JAMA, CABECERA CANTONAL</v>
          </cell>
          <cell r="D858" t="str">
            <v>JAMA</v>
          </cell>
          <cell r="E858" t="str">
            <v>MANABÍ</v>
          </cell>
          <cell r="F858" t="str">
            <v>Urbana</v>
          </cell>
        </row>
        <row r="859">
          <cell r="A859" t="str">
            <v>132150</v>
          </cell>
          <cell r="B859">
            <v>8</v>
          </cell>
          <cell r="C859" t="str">
            <v>JARAMIJÓ, CABECERA CANTONAL</v>
          </cell>
          <cell r="D859" t="str">
            <v>JARAMIJÓ</v>
          </cell>
          <cell r="E859" t="str">
            <v>MANABÍ</v>
          </cell>
          <cell r="F859" t="str">
            <v>Urbana</v>
          </cell>
        </row>
        <row r="860">
          <cell r="A860" t="str">
            <v>130655</v>
          </cell>
          <cell r="B860">
            <v>8</v>
          </cell>
          <cell r="C860" t="str">
            <v>*MACHALILLA</v>
          </cell>
          <cell r="D860" t="str">
            <v>JIPIJAPA</v>
          </cell>
          <cell r="E860" t="str">
            <v>MANABÍ</v>
          </cell>
          <cell r="F860" t="str">
            <v>Rural</v>
          </cell>
        </row>
        <row r="861">
          <cell r="A861" t="str">
            <v>130659</v>
          </cell>
          <cell r="B861">
            <v>8</v>
          </cell>
          <cell r="C861" t="str">
            <v>*PUERTO LÓPEZ</v>
          </cell>
          <cell r="D861" t="str">
            <v>JIPIJAPA</v>
          </cell>
          <cell r="E861" t="str">
            <v>MANABÍ</v>
          </cell>
          <cell r="F861" t="str">
            <v>Rural</v>
          </cell>
        </row>
        <row r="862">
          <cell r="A862" t="str">
            <v>130651</v>
          </cell>
          <cell r="B862">
            <v>8</v>
          </cell>
          <cell r="C862" t="str">
            <v>AMÉRICA</v>
          </cell>
          <cell r="D862" t="str">
            <v>JIPIJAPA</v>
          </cell>
          <cell r="E862" t="str">
            <v>MANABÍ</v>
          </cell>
          <cell r="F862" t="str">
            <v>Rural</v>
          </cell>
        </row>
        <row r="863">
          <cell r="A863" t="str">
            <v>130601</v>
          </cell>
          <cell r="B863">
            <v>8</v>
          </cell>
          <cell r="C863" t="str">
            <v>DR. MIGUEL MORÁN LUCIO</v>
          </cell>
          <cell r="D863" t="str">
            <v>JIPIJAPA</v>
          </cell>
          <cell r="E863" t="str">
            <v>MANABÍ</v>
          </cell>
          <cell r="F863" t="str">
            <v>Urbana</v>
          </cell>
        </row>
        <row r="864">
          <cell r="A864" t="str">
            <v>130652</v>
          </cell>
          <cell r="B864">
            <v>8</v>
          </cell>
          <cell r="C864" t="str">
            <v>EL ANEGADO (CAB. EN ELOY ALFARO)</v>
          </cell>
          <cell r="D864" t="str">
            <v>JIPIJAPA</v>
          </cell>
          <cell r="E864" t="str">
            <v>MANABÍ</v>
          </cell>
          <cell r="F864" t="str">
            <v>Rural</v>
          </cell>
        </row>
        <row r="865">
          <cell r="A865" t="str">
            <v>130650</v>
          </cell>
          <cell r="B865">
            <v>8</v>
          </cell>
          <cell r="C865" t="str">
            <v>JIPIJAPA, CABECERA CANTONAL</v>
          </cell>
          <cell r="D865" t="str">
            <v>JIPIJAPA</v>
          </cell>
          <cell r="E865" t="str">
            <v>MANABÍ</v>
          </cell>
          <cell r="F865" t="str">
            <v>Urbana</v>
          </cell>
        </row>
        <row r="866">
          <cell r="A866" t="str">
            <v>130653</v>
          </cell>
          <cell r="B866">
            <v>8</v>
          </cell>
          <cell r="C866" t="str">
            <v>JULCUY</v>
          </cell>
          <cell r="D866" t="str">
            <v>JIPIJAPA</v>
          </cell>
          <cell r="E866" t="str">
            <v>MANABÍ</v>
          </cell>
          <cell r="F866" t="str">
            <v>Rural</v>
          </cell>
        </row>
        <row r="867">
          <cell r="A867" t="str">
            <v>130654</v>
          </cell>
          <cell r="B867">
            <v>8</v>
          </cell>
          <cell r="C867" t="str">
            <v>LA UNIÓN</v>
          </cell>
          <cell r="D867" t="str">
            <v>JIPIJAPA</v>
          </cell>
          <cell r="E867" t="str">
            <v>MANABÍ</v>
          </cell>
          <cell r="F867" t="str">
            <v>Rural</v>
          </cell>
        </row>
        <row r="868">
          <cell r="A868" t="str">
            <v>130602</v>
          </cell>
          <cell r="B868">
            <v>8</v>
          </cell>
          <cell r="C868" t="str">
            <v>MANUEL INOCENCIO PARRALES Y GUALE</v>
          </cell>
          <cell r="D868" t="str">
            <v>JIPIJAPA</v>
          </cell>
          <cell r="E868" t="str">
            <v>MANABÍ</v>
          </cell>
          <cell r="F868" t="str">
            <v>Urbana</v>
          </cell>
        </row>
        <row r="869">
          <cell r="A869" t="str">
            <v>130656</v>
          </cell>
          <cell r="B869">
            <v>8</v>
          </cell>
          <cell r="C869" t="str">
            <v>MEMBRILLAL</v>
          </cell>
          <cell r="D869" t="str">
            <v>JIPIJAPA</v>
          </cell>
          <cell r="E869" t="str">
            <v>MANABÍ</v>
          </cell>
          <cell r="F869" t="str">
            <v>Rural</v>
          </cell>
        </row>
        <row r="870">
          <cell r="A870" t="str">
            <v>130657</v>
          </cell>
          <cell r="B870">
            <v>8</v>
          </cell>
          <cell r="C870" t="str">
            <v>PEDRO PABLO GÓMEZ</v>
          </cell>
          <cell r="D870" t="str">
            <v>JIPIJAPA</v>
          </cell>
          <cell r="E870" t="str">
            <v>MANABÍ</v>
          </cell>
          <cell r="F870" t="str">
            <v>Rural</v>
          </cell>
        </row>
        <row r="871">
          <cell r="A871" t="str">
            <v>130658</v>
          </cell>
          <cell r="B871">
            <v>8</v>
          </cell>
          <cell r="C871" t="str">
            <v>PUERTO DE CAYO</v>
          </cell>
          <cell r="D871" t="str">
            <v>JIPIJAPA</v>
          </cell>
          <cell r="E871" t="str">
            <v>MANABÍ</v>
          </cell>
          <cell r="F871" t="str">
            <v>Rural</v>
          </cell>
        </row>
        <row r="872">
          <cell r="A872" t="str">
            <v>130603</v>
          </cell>
          <cell r="B872">
            <v>8</v>
          </cell>
          <cell r="C872" t="str">
            <v>SAN LORENZO DE JIPIJAPA</v>
          </cell>
          <cell r="D872" t="str">
            <v>JIPIJAPA</v>
          </cell>
          <cell r="E872" t="str">
            <v>MANABÍ</v>
          </cell>
          <cell r="F872" t="str">
            <v>Urbana</v>
          </cell>
        </row>
        <row r="873">
          <cell r="A873" t="str">
            <v>130750</v>
          </cell>
          <cell r="B873">
            <v>8</v>
          </cell>
          <cell r="C873" t="str">
            <v>JUNÍN, CABECERA CANTONAL</v>
          </cell>
          <cell r="D873" t="str">
            <v>JUNÍN</v>
          </cell>
          <cell r="E873" t="str">
            <v>MANABÍ</v>
          </cell>
          <cell r="F873" t="str">
            <v>Urbana</v>
          </cell>
        </row>
        <row r="874">
          <cell r="A874" t="str">
            <v>130805</v>
          </cell>
          <cell r="B874">
            <v>8</v>
          </cell>
          <cell r="C874" t="str">
            <v>ELOY ALFARO</v>
          </cell>
          <cell r="D874" t="str">
            <v>MANTA</v>
          </cell>
          <cell r="E874" t="str">
            <v>MANABÍ</v>
          </cell>
          <cell r="F874" t="str">
            <v>Urbana</v>
          </cell>
        </row>
        <row r="875">
          <cell r="A875" t="str">
            <v>130801</v>
          </cell>
          <cell r="B875">
            <v>8</v>
          </cell>
          <cell r="C875" t="str">
            <v>LOS ESTEROS</v>
          </cell>
          <cell r="D875" t="str">
            <v>MANTA</v>
          </cell>
          <cell r="E875" t="str">
            <v>MANABÍ</v>
          </cell>
          <cell r="F875" t="str">
            <v>Urbana</v>
          </cell>
        </row>
        <row r="876">
          <cell r="A876" t="str">
            <v>130802</v>
          </cell>
          <cell r="B876">
            <v>8</v>
          </cell>
          <cell r="C876" t="str">
            <v>MANTA</v>
          </cell>
          <cell r="D876" t="str">
            <v>MANTA</v>
          </cell>
          <cell r="E876" t="str">
            <v>MANABÍ</v>
          </cell>
          <cell r="F876" t="str">
            <v>Urbana</v>
          </cell>
        </row>
        <row r="877">
          <cell r="A877" t="str">
            <v>130850</v>
          </cell>
          <cell r="B877">
            <v>8</v>
          </cell>
          <cell r="C877" t="str">
            <v>MANTA, CABECERA CANTONAL</v>
          </cell>
          <cell r="D877" t="str">
            <v>MANTA</v>
          </cell>
          <cell r="E877" t="str">
            <v>MANABÍ</v>
          </cell>
          <cell r="F877" t="str">
            <v>Urbana</v>
          </cell>
        </row>
        <row r="878">
          <cell r="A878" t="str">
            <v>130851</v>
          </cell>
          <cell r="B878">
            <v>8</v>
          </cell>
          <cell r="C878" t="str">
            <v>SAN LORENZO</v>
          </cell>
          <cell r="D878" t="str">
            <v>MANTA</v>
          </cell>
          <cell r="E878" t="str">
            <v>MANABÍ</v>
          </cell>
          <cell r="F878" t="str">
            <v>Rural</v>
          </cell>
        </row>
        <row r="879">
          <cell r="A879" t="str">
            <v>130803</v>
          </cell>
          <cell r="B879">
            <v>8</v>
          </cell>
          <cell r="C879" t="str">
            <v>SAN MATEO</v>
          </cell>
          <cell r="D879" t="str">
            <v>MANTA</v>
          </cell>
          <cell r="E879" t="str">
            <v>MANABÍ</v>
          </cell>
          <cell r="F879" t="str">
            <v>Urbana</v>
          </cell>
        </row>
        <row r="880">
          <cell r="A880" t="str">
            <v>130852</v>
          </cell>
          <cell r="B880">
            <v>8</v>
          </cell>
          <cell r="C880" t="str">
            <v>SANTA MARIANITA (BOCA DE PACOCHE)</v>
          </cell>
          <cell r="D880" t="str">
            <v>MANTA</v>
          </cell>
          <cell r="E880" t="str">
            <v>MANABÍ</v>
          </cell>
          <cell r="F880" t="str">
            <v>Rural</v>
          </cell>
        </row>
        <row r="881">
          <cell r="A881" t="str">
            <v>130804</v>
          </cell>
          <cell r="B881">
            <v>8</v>
          </cell>
          <cell r="C881" t="str">
            <v>TARQUI</v>
          </cell>
          <cell r="D881" t="str">
            <v>MANTA</v>
          </cell>
          <cell r="E881" t="str">
            <v>MANABÍ</v>
          </cell>
          <cell r="F881" t="str">
            <v>Urbana</v>
          </cell>
        </row>
        <row r="882">
          <cell r="A882" t="str">
            <v>130951</v>
          </cell>
          <cell r="B882">
            <v>8</v>
          </cell>
          <cell r="C882" t="str">
            <v>*JARAMIJÓ</v>
          </cell>
          <cell r="D882" t="str">
            <v>MONTECRISTI</v>
          </cell>
          <cell r="E882" t="str">
            <v>MANABÍ</v>
          </cell>
          <cell r="F882" t="str">
            <v>Rural</v>
          </cell>
        </row>
        <row r="883">
          <cell r="A883" t="str">
            <v>130901</v>
          </cell>
          <cell r="B883">
            <v>8</v>
          </cell>
          <cell r="C883" t="str">
            <v>ANIBAL SAN ANDRÉS</v>
          </cell>
          <cell r="D883" t="str">
            <v>MONTECRISTI</v>
          </cell>
          <cell r="E883" t="str">
            <v>MANABÍ</v>
          </cell>
          <cell r="F883" t="str">
            <v>Urbana</v>
          </cell>
        </row>
        <row r="884">
          <cell r="A884" t="str">
            <v>130903</v>
          </cell>
          <cell r="B884">
            <v>8</v>
          </cell>
          <cell r="C884" t="str">
            <v>EL COLORADO</v>
          </cell>
          <cell r="D884" t="str">
            <v>MONTECRISTI</v>
          </cell>
          <cell r="E884" t="str">
            <v>MANABÍ</v>
          </cell>
          <cell r="F884" t="str">
            <v>Urbana</v>
          </cell>
        </row>
        <row r="885">
          <cell r="A885" t="str">
            <v>130904</v>
          </cell>
          <cell r="B885">
            <v>8</v>
          </cell>
          <cell r="C885" t="str">
            <v>GENERAL ELOY ALFARO</v>
          </cell>
          <cell r="D885" t="str">
            <v>MONTECRISTI</v>
          </cell>
          <cell r="E885" t="str">
            <v>MANABÍ</v>
          </cell>
          <cell r="F885" t="str">
            <v>Urbana</v>
          </cell>
        </row>
        <row r="886">
          <cell r="A886" t="str">
            <v>130952</v>
          </cell>
          <cell r="B886">
            <v>8</v>
          </cell>
          <cell r="C886" t="str">
            <v>LA PILA</v>
          </cell>
          <cell r="D886" t="str">
            <v>MONTECRISTI</v>
          </cell>
          <cell r="E886" t="str">
            <v>MANABÍ</v>
          </cell>
          <cell r="F886" t="str">
            <v>Rural</v>
          </cell>
        </row>
        <row r="887">
          <cell r="A887" t="str">
            <v>130905</v>
          </cell>
          <cell r="B887">
            <v>8</v>
          </cell>
          <cell r="C887" t="str">
            <v>LEONIDAS PROAÑO</v>
          </cell>
          <cell r="D887" t="str">
            <v>MONTECRISTI</v>
          </cell>
          <cell r="E887" t="str">
            <v>MANABÍ</v>
          </cell>
          <cell r="F887" t="str">
            <v>Urbana</v>
          </cell>
        </row>
        <row r="888">
          <cell r="A888" t="str">
            <v>130902</v>
          </cell>
          <cell r="B888">
            <v>8</v>
          </cell>
          <cell r="C888" t="str">
            <v>MONTECRISTI</v>
          </cell>
          <cell r="D888" t="str">
            <v>MONTECRISTI</v>
          </cell>
          <cell r="E888" t="str">
            <v>MANABÍ</v>
          </cell>
          <cell r="F888" t="str">
            <v>Urbana</v>
          </cell>
        </row>
        <row r="889">
          <cell r="A889" t="str">
            <v>130950</v>
          </cell>
          <cell r="B889">
            <v>8</v>
          </cell>
          <cell r="C889" t="str">
            <v>MONTECRISTI, CABECERA CANTONAL</v>
          </cell>
          <cell r="D889" t="str">
            <v>MONTECRISTI</v>
          </cell>
          <cell r="E889" t="str">
            <v>MANABÍ</v>
          </cell>
          <cell r="F889" t="str">
            <v>Urbana</v>
          </cell>
        </row>
        <row r="890">
          <cell r="A890" t="str">
            <v>131850</v>
          </cell>
          <cell r="B890">
            <v>8</v>
          </cell>
          <cell r="C890" t="str">
            <v>OLMEDO, CABECERA CANTONAL</v>
          </cell>
          <cell r="D890" t="str">
            <v>OLMEDO</v>
          </cell>
          <cell r="E890" t="str">
            <v>MANABÍ</v>
          </cell>
          <cell r="F890" t="str">
            <v>Urbana</v>
          </cell>
        </row>
        <row r="891">
          <cell r="A891" t="str">
            <v>131051</v>
          </cell>
          <cell r="B891">
            <v>8</v>
          </cell>
          <cell r="C891" t="str">
            <v>CAMPOZANO (LA PALMA DE PAJÁN)</v>
          </cell>
          <cell r="D891" t="str">
            <v>PAJÁN</v>
          </cell>
          <cell r="E891" t="str">
            <v>MANABÍ</v>
          </cell>
          <cell r="F891" t="str">
            <v>Rural</v>
          </cell>
        </row>
        <row r="892">
          <cell r="A892" t="str">
            <v>131052</v>
          </cell>
          <cell r="B892">
            <v>8</v>
          </cell>
          <cell r="C892" t="str">
            <v>CASCOL</v>
          </cell>
          <cell r="D892" t="str">
            <v>PAJÁN</v>
          </cell>
          <cell r="E892" t="str">
            <v>MANABÍ</v>
          </cell>
          <cell r="F892" t="str">
            <v>Rural</v>
          </cell>
        </row>
        <row r="893">
          <cell r="A893" t="str">
            <v>131053</v>
          </cell>
          <cell r="B893">
            <v>8</v>
          </cell>
          <cell r="C893" t="str">
            <v>GUALE</v>
          </cell>
          <cell r="D893" t="str">
            <v>PAJÁN</v>
          </cell>
          <cell r="E893" t="str">
            <v>MANABÍ</v>
          </cell>
          <cell r="F893" t="str">
            <v>Rural</v>
          </cell>
        </row>
        <row r="894">
          <cell r="A894" t="str">
            <v>131054</v>
          </cell>
          <cell r="B894">
            <v>8</v>
          </cell>
          <cell r="C894" t="str">
            <v>LASCANO</v>
          </cell>
          <cell r="D894" t="str">
            <v>PAJÁN</v>
          </cell>
          <cell r="E894" t="str">
            <v>MANABÍ</v>
          </cell>
          <cell r="F894" t="str">
            <v>Rural</v>
          </cell>
        </row>
        <row r="895">
          <cell r="A895" t="str">
            <v>131050</v>
          </cell>
          <cell r="B895">
            <v>8</v>
          </cell>
          <cell r="C895" t="str">
            <v>PAJÁN, CABECERA CANTONAL</v>
          </cell>
          <cell r="D895" t="str">
            <v>PAJÁN</v>
          </cell>
          <cell r="E895" t="str">
            <v>MANABÍ</v>
          </cell>
          <cell r="F895" t="str">
            <v>Urbana</v>
          </cell>
        </row>
        <row r="896">
          <cell r="A896" t="str">
            <v>131752</v>
          </cell>
          <cell r="B896">
            <v>8</v>
          </cell>
          <cell r="C896" t="str">
            <v>10 DE AGOSTO</v>
          </cell>
          <cell r="D896" t="str">
            <v>PEDERNALES</v>
          </cell>
          <cell r="E896" t="str">
            <v>MANABÍ</v>
          </cell>
          <cell r="F896" t="str">
            <v>Rural</v>
          </cell>
        </row>
        <row r="897">
          <cell r="A897" t="str">
            <v>131753</v>
          </cell>
          <cell r="B897">
            <v>8</v>
          </cell>
          <cell r="C897" t="str">
            <v>ATAHUALPA</v>
          </cell>
          <cell r="D897" t="str">
            <v>PEDERNALES</v>
          </cell>
          <cell r="E897" t="str">
            <v>MANABÍ</v>
          </cell>
          <cell r="F897" t="str">
            <v>Rural</v>
          </cell>
        </row>
        <row r="898">
          <cell r="A898" t="str">
            <v>131751</v>
          </cell>
          <cell r="B898">
            <v>8</v>
          </cell>
          <cell r="C898" t="str">
            <v>COJIMÍES</v>
          </cell>
          <cell r="D898" t="str">
            <v>PEDERNALES</v>
          </cell>
          <cell r="E898" t="str">
            <v>MANABÍ</v>
          </cell>
          <cell r="F898" t="str">
            <v>Rural</v>
          </cell>
        </row>
        <row r="899">
          <cell r="A899" t="str">
            <v>131750</v>
          </cell>
          <cell r="B899">
            <v>8</v>
          </cell>
          <cell r="C899" t="str">
            <v>PEDERNALES, CABECERA CANTONAL</v>
          </cell>
          <cell r="D899" t="str">
            <v>PEDERNALES</v>
          </cell>
          <cell r="E899" t="str">
            <v>MANABÍ</v>
          </cell>
          <cell r="F899" t="str">
            <v>Urbana</v>
          </cell>
        </row>
        <row r="900">
          <cell r="A900" t="str">
            <v>131151</v>
          </cell>
          <cell r="B900">
            <v>8</v>
          </cell>
          <cell r="C900" t="str">
            <v>BARRAGANETE</v>
          </cell>
          <cell r="D900" t="str">
            <v>PICHINCHA</v>
          </cell>
          <cell r="E900" t="str">
            <v>MANABÍ</v>
          </cell>
          <cell r="F900" t="str">
            <v>Rural</v>
          </cell>
        </row>
        <row r="901">
          <cell r="A901" t="str">
            <v>131150</v>
          </cell>
          <cell r="B901">
            <v>8</v>
          </cell>
          <cell r="C901" t="str">
            <v>PICHINCHA, CABECERA CANTONAL</v>
          </cell>
          <cell r="D901" t="str">
            <v>PICHINCHA</v>
          </cell>
          <cell r="E901" t="str">
            <v>MANABÍ</v>
          </cell>
          <cell r="F901" t="str">
            <v>Urbana</v>
          </cell>
        </row>
        <row r="902">
          <cell r="A902" t="str">
            <v>131152</v>
          </cell>
          <cell r="B902">
            <v>8</v>
          </cell>
          <cell r="C902" t="str">
            <v>SAN SEBASTIÁN</v>
          </cell>
          <cell r="D902" t="str">
            <v>PICHINCHA</v>
          </cell>
          <cell r="E902" t="str">
            <v>MANABÍ</v>
          </cell>
          <cell r="F902" t="str">
            <v>Rural</v>
          </cell>
        </row>
        <row r="903">
          <cell r="A903" t="str">
            <v>130102</v>
          </cell>
          <cell r="B903">
            <v>8</v>
          </cell>
          <cell r="C903" t="str">
            <v>12 DE MARZO</v>
          </cell>
          <cell r="D903" t="str">
            <v>PORTOVIEJO</v>
          </cell>
          <cell r="E903" t="str">
            <v>MANABÍ</v>
          </cell>
          <cell r="F903" t="str">
            <v>Urbana</v>
          </cell>
        </row>
        <row r="904">
          <cell r="A904" t="str">
            <v>130108</v>
          </cell>
          <cell r="B904">
            <v>8</v>
          </cell>
          <cell r="C904" t="str">
            <v>18 DE OCTUBRE</v>
          </cell>
          <cell r="D904" t="str">
            <v>PORTOVIEJO</v>
          </cell>
          <cell r="E904" t="str">
            <v>MANABÍ</v>
          </cell>
          <cell r="F904" t="str">
            <v>Urbana</v>
          </cell>
        </row>
        <row r="905">
          <cell r="A905" t="str">
            <v>130151</v>
          </cell>
          <cell r="B905">
            <v>8</v>
          </cell>
          <cell r="C905" t="str">
            <v>ABDÓN CALDERÓN (SAN FRANCISCO)</v>
          </cell>
          <cell r="D905" t="str">
            <v>PORTOVIEJO</v>
          </cell>
          <cell r="E905" t="str">
            <v>MANABÍ</v>
          </cell>
          <cell r="F905" t="str">
            <v>Rural</v>
          </cell>
        </row>
        <row r="906">
          <cell r="A906" t="str">
            <v>130152</v>
          </cell>
          <cell r="B906">
            <v>8</v>
          </cell>
          <cell r="C906" t="str">
            <v>ALHAJUELA (BAJO GRANDE)</v>
          </cell>
          <cell r="D906" t="str">
            <v>PORTOVIEJO</v>
          </cell>
          <cell r="E906" t="str">
            <v>MANABÍ</v>
          </cell>
          <cell r="F906" t="str">
            <v>Rural</v>
          </cell>
        </row>
        <row r="907">
          <cell r="A907" t="str">
            <v>130106</v>
          </cell>
          <cell r="B907">
            <v>8</v>
          </cell>
          <cell r="C907" t="str">
            <v>ANDRÉS DE VERA</v>
          </cell>
          <cell r="D907" t="str">
            <v>PORTOVIEJO</v>
          </cell>
          <cell r="E907" t="str">
            <v>MANABÍ</v>
          </cell>
          <cell r="F907" t="str">
            <v>Urbana</v>
          </cell>
        </row>
        <row r="908">
          <cell r="A908" t="str">
            <v>130157</v>
          </cell>
          <cell r="B908">
            <v>8</v>
          </cell>
          <cell r="C908" t="str">
            <v>CHIRIJOS</v>
          </cell>
          <cell r="D908" t="str">
            <v>PORTOVIEJO</v>
          </cell>
          <cell r="E908" t="str">
            <v>MANABÍ</v>
          </cell>
          <cell r="F908" t="str">
            <v>Rural</v>
          </cell>
        </row>
        <row r="909">
          <cell r="A909" t="str">
            <v>130103</v>
          </cell>
          <cell r="B909">
            <v>8</v>
          </cell>
          <cell r="C909" t="str">
            <v>COLÓN</v>
          </cell>
          <cell r="D909" t="str">
            <v>PORTOVIEJO</v>
          </cell>
          <cell r="E909" t="str">
            <v>MANABÍ</v>
          </cell>
          <cell r="F909" t="str">
            <v>Urbana</v>
          </cell>
        </row>
        <row r="910">
          <cell r="A910" t="str">
            <v>130153</v>
          </cell>
          <cell r="B910">
            <v>8</v>
          </cell>
          <cell r="C910" t="str">
            <v>CRUCITA</v>
          </cell>
          <cell r="D910" t="str">
            <v>PORTOVIEJO</v>
          </cell>
          <cell r="E910" t="str">
            <v>MANABÍ</v>
          </cell>
          <cell r="F910" t="str">
            <v>Rural</v>
          </cell>
        </row>
        <row r="911">
          <cell r="A911" t="str">
            <v>130107</v>
          </cell>
          <cell r="B911">
            <v>8</v>
          </cell>
          <cell r="C911" t="str">
            <v>FRANCISCO PACHECO</v>
          </cell>
          <cell r="D911" t="str">
            <v>PORTOVIEJO</v>
          </cell>
          <cell r="E911" t="str">
            <v>MANABÍ</v>
          </cell>
          <cell r="F911" t="str">
            <v>Urbana</v>
          </cell>
        </row>
        <row r="912">
          <cell r="A912" t="str">
            <v>130104</v>
          </cell>
          <cell r="B912">
            <v>8</v>
          </cell>
          <cell r="C912" t="str">
            <v>PICOAZÁ</v>
          </cell>
          <cell r="D912" t="str">
            <v>PORTOVIEJO</v>
          </cell>
          <cell r="E912" t="str">
            <v>MANABÍ</v>
          </cell>
          <cell r="F912" t="str">
            <v>Urbana</v>
          </cell>
        </row>
        <row r="913">
          <cell r="A913" t="str">
            <v>130101</v>
          </cell>
          <cell r="B913">
            <v>8</v>
          </cell>
          <cell r="C913" t="str">
            <v>PORTOVIEJO</v>
          </cell>
          <cell r="D913" t="str">
            <v>PORTOVIEJO</v>
          </cell>
          <cell r="E913" t="str">
            <v>MANABÍ</v>
          </cell>
          <cell r="F913" t="str">
            <v>Urbana</v>
          </cell>
        </row>
        <row r="914">
          <cell r="A914" t="str">
            <v>130150</v>
          </cell>
          <cell r="B914">
            <v>8</v>
          </cell>
          <cell r="C914" t="str">
            <v>PORTOVIEJO, CABECERA CANTONAL Y CAPITAL PROVINCIAL</v>
          </cell>
          <cell r="D914" t="str">
            <v>PORTOVIEJO</v>
          </cell>
          <cell r="E914" t="str">
            <v>MANABÍ</v>
          </cell>
          <cell r="F914" t="str">
            <v>Urbana</v>
          </cell>
        </row>
        <row r="915">
          <cell r="A915" t="str">
            <v>130154</v>
          </cell>
          <cell r="B915">
            <v>8</v>
          </cell>
          <cell r="C915" t="str">
            <v>PUEBLO NUEVO</v>
          </cell>
          <cell r="D915" t="str">
            <v>PORTOVIEJO</v>
          </cell>
          <cell r="E915" t="str">
            <v>MANABÍ</v>
          </cell>
          <cell r="F915" t="str">
            <v>Rural</v>
          </cell>
        </row>
        <row r="916">
          <cell r="A916" t="str">
            <v>130155</v>
          </cell>
          <cell r="B916">
            <v>8</v>
          </cell>
          <cell r="C916" t="str">
            <v>RIOCHICO (RÍO CHICO)</v>
          </cell>
          <cell r="D916" t="str">
            <v>PORTOVIEJO</v>
          </cell>
          <cell r="E916" t="str">
            <v>MANABÍ</v>
          </cell>
          <cell r="F916" t="str">
            <v>Rural</v>
          </cell>
        </row>
        <row r="917">
          <cell r="A917" t="str">
            <v>130105</v>
          </cell>
          <cell r="B917">
            <v>8</v>
          </cell>
          <cell r="C917" t="str">
            <v>SAN PABLO</v>
          </cell>
          <cell r="D917" t="str">
            <v>PORTOVIEJO</v>
          </cell>
          <cell r="E917" t="str">
            <v>MANABÍ</v>
          </cell>
          <cell r="F917" t="str">
            <v>Urbana</v>
          </cell>
        </row>
        <row r="918">
          <cell r="A918" t="str">
            <v>130156</v>
          </cell>
          <cell r="B918">
            <v>8</v>
          </cell>
          <cell r="C918" t="str">
            <v>SAN PLÁCIDO</v>
          </cell>
          <cell r="D918" t="str">
            <v>PORTOVIEJO</v>
          </cell>
          <cell r="E918" t="str">
            <v>MANABÍ</v>
          </cell>
          <cell r="F918" t="str">
            <v>Rural</v>
          </cell>
        </row>
        <row r="919">
          <cell r="A919" t="str">
            <v>130109</v>
          </cell>
          <cell r="B919">
            <v>8</v>
          </cell>
          <cell r="C919" t="str">
            <v>SIMÓN BOLÍVAR</v>
          </cell>
          <cell r="D919" t="str">
            <v>PORTOVIEJO</v>
          </cell>
          <cell r="E919" t="str">
            <v>MANABÍ</v>
          </cell>
          <cell r="F919" t="str">
            <v>Urbana</v>
          </cell>
        </row>
        <row r="920">
          <cell r="A920" t="str">
            <v>131951</v>
          </cell>
          <cell r="B920">
            <v>8</v>
          </cell>
          <cell r="C920" t="str">
            <v>MACHALILLA</v>
          </cell>
          <cell r="D920" t="str">
            <v>PUERTO LÓPEZ</v>
          </cell>
          <cell r="E920" t="str">
            <v>MANABÍ</v>
          </cell>
          <cell r="F920" t="str">
            <v>Rural</v>
          </cell>
        </row>
        <row r="921">
          <cell r="A921" t="str">
            <v>131950</v>
          </cell>
          <cell r="B921">
            <v>8</v>
          </cell>
          <cell r="C921" t="str">
            <v>PUERTO LÓPEZ, CABECERA CANTONAL</v>
          </cell>
          <cell r="D921" t="str">
            <v>PUERTO LÓPEZ</v>
          </cell>
          <cell r="E921" t="str">
            <v>MANABÍ</v>
          </cell>
          <cell r="F921" t="str">
            <v>Urbana</v>
          </cell>
        </row>
        <row r="922">
          <cell r="A922" t="str">
            <v>131952</v>
          </cell>
          <cell r="B922">
            <v>8</v>
          </cell>
          <cell r="C922" t="str">
            <v>SALANGO</v>
          </cell>
          <cell r="D922" t="str">
            <v>PUERTO LÓPEZ</v>
          </cell>
          <cell r="E922" t="str">
            <v>MANABÍ</v>
          </cell>
          <cell r="F922" t="str">
            <v>Rural</v>
          </cell>
        </row>
        <row r="923">
          <cell r="A923" t="str">
            <v>131250</v>
          </cell>
          <cell r="B923">
            <v>8</v>
          </cell>
          <cell r="C923" t="str">
            <v>ROCAFUERTE, CABECERA CANTONAL</v>
          </cell>
          <cell r="D923" t="str">
            <v>ROCAFUERTE</v>
          </cell>
          <cell r="E923" t="str">
            <v>MANABÍ</v>
          </cell>
          <cell r="F923" t="str">
            <v>Urbana</v>
          </cell>
        </row>
        <row r="924">
          <cell r="A924" t="str">
            <v>132251</v>
          </cell>
          <cell r="B924">
            <v>8</v>
          </cell>
          <cell r="C924" t="str">
            <v>CANOA</v>
          </cell>
          <cell r="D924" t="str">
            <v>SAN VICENTE</v>
          </cell>
          <cell r="E924" t="str">
            <v>MANABÍ</v>
          </cell>
          <cell r="F924" t="str">
            <v>Rural</v>
          </cell>
        </row>
        <row r="925">
          <cell r="A925" t="str">
            <v>132250</v>
          </cell>
          <cell r="B925">
            <v>8</v>
          </cell>
          <cell r="C925" t="str">
            <v>SAN VICENTE, CABECERA CANTONAL</v>
          </cell>
          <cell r="D925" t="str">
            <v>SAN VICENTE</v>
          </cell>
          <cell r="E925" t="str">
            <v>MANABÍ</v>
          </cell>
          <cell r="F925" t="str">
            <v>Urbana</v>
          </cell>
        </row>
        <row r="926">
          <cell r="A926" t="str">
            <v>131354</v>
          </cell>
          <cell r="B926">
            <v>8</v>
          </cell>
          <cell r="C926" t="str">
            <v>*OLMEDO</v>
          </cell>
          <cell r="D926" t="str">
            <v>SANTA ANA</v>
          </cell>
          <cell r="E926" t="str">
            <v>MANABÍ</v>
          </cell>
          <cell r="F926" t="str">
            <v>Rural</v>
          </cell>
        </row>
        <row r="927">
          <cell r="A927" t="str">
            <v>131351</v>
          </cell>
          <cell r="B927">
            <v>8</v>
          </cell>
          <cell r="C927" t="str">
            <v>AYACUCHO</v>
          </cell>
          <cell r="D927" t="str">
            <v>SANTA ANA</v>
          </cell>
          <cell r="E927" t="str">
            <v>MANABÍ</v>
          </cell>
          <cell r="F927" t="str">
            <v>Rural</v>
          </cell>
        </row>
        <row r="928">
          <cell r="A928" t="str">
            <v>131352</v>
          </cell>
          <cell r="B928">
            <v>8</v>
          </cell>
          <cell r="C928" t="str">
            <v>HONORATO VÁSQUEZ (CAB. EN VÁSQUEZ)</v>
          </cell>
          <cell r="D928" t="str">
            <v>SANTA ANA</v>
          </cell>
          <cell r="E928" t="str">
            <v>MANABÍ</v>
          </cell>
          <cell r="F928" t="str">
            <v>Rural</v>
          </cell>
        </row>
        <row r="929">
          <cell r="A929" t="str">
            <v>131353</v>
          </cell>
          <cell r="B929">
            <v>8</v>
          </cell>
          <cell r="C929" t="str">
            <v>LA UNIÓN</v>
          </cell>
          <cell r="D929" t="str">
            <v>SANTA ANA</v>
          </cell>
          <cell r="E929" t="str">
            <v>MANABÍ</v>
          </cell>
          <cell r="F929" t="str">
            <v>Rural</v>
          </cell>
        </row>
        <row r="930">
          <cell r="A930" t="str">
            <v>131302</v>
          </cell>
          <cell r="B930">
            <v>8</v>
          </cell>
          <cell r="C930" t="str">
            <v>LODANA</v>
          </cell>
          <cell r="D930" t="str">
            <v>SANTA ANA</v>
          </cell>
          <cell r="E930" t="str">
            <v>MANABÍ</v>
          </cell>
          <cell r="F930" t="str">
            <v>Urbana</v>
          </cell>
        </row>
        <row r="931">
          <cell r="A931" t="str">
            <v>131355</v>
          </cell>
          <cell r="B931">
            <v>8</v>
          </cell>
          <cell r="C931" t="str">
            <v>SAN PABLO (CAB. EN PUEBLO NUEVO)</v>
          </cell>
          <cell r="D931" t="str">
            <v>SANTA ANA</v>
          </cell>
          <cell r="E931" t="str">
            <v>MANABÍ</v>
          </cell>
          <cell r="F931" t="str">
            <v>Rural</v>
          </cell>
        </row>
        <row r="932">
          <cell r="A932" t="str">
            <v>131301</v>
          </cell>
          <cell r="B932">
            <v>8</v>
          </cell>
          <cell r="C932" t="str">
            <v>SANTA ANA</v>
          </cell>
          <cell r="D932" t="str">
            <v>SANTA ANA</v>
          </cell>
          <cell r="E932" t="str">
            <v>MANABÍ</v>
          </cell>
          <cell r="F932" t="str">
            <v>Urbana</v>
          </cell>
        </row>
        <row r="933">
          <cell r="A933" t="str">
            <v>131350</v>
          </cell>
          <cell r="B933">
            <v>8</v>
          </cell>
          <cell r="C933" t="str">
            <v>SANTA ANA DE VUELTA LARGA, CABECERA CANTONAL</v>
          </cell>
          <cell r="D933" t="str">
            <v>SANTA ANA</v>
          </cell>
          <cell r="E933" t="str">
            <v>MANABÍ</v>
          </cell>
          <cell r="F933" t="str">
            <v>Urbana</v>
          </cell>
        </row>
        <row r="934">
          <cell r="A934" t="str">
            <v>131451</v>
          </cell>
          <cell r="B934">
            <v>8</v>
          </cell>
          <cell r="C934" t="str">
            <v>* CANOA</v>
          </cell>
          <cell r="D934" t="str">
            <v>SUCRE</v>
          </cell>
          <cell r="E934" t="str">
            <v>MANABÍ</v>
          </cell>
          <cell r="F934" t="str">
            <v>Rural</v>
          </cell>
        </row>
        <row r="935">
          <cell r="A935" t="str">
            <v>131454</v>
          </cell>
          <cell r="B935">
            <v>8</v>
          </cell>
          <cell r="C935" t="str">
            <v>*10 DE AGOSTO</v>
          </cell>
          <cell r="D935" t="str">
            <v>SUCRE</v>
          </cell>
          <cell r="E935" t="str">
            <v>MANABÍ</v>
          </cell>
          <cell r="F935" t="str">
            <v>Rural</v>
          </cell>
        </row>
        <row r="936">
          <cell r="A936" t="str">
            <v>131452</v>
          </cell>
          <cell r="B936">
            <v>8</v>
          </cell>
          <cell r="C936" t="str">
            <v>*COJIMÍES</v>
          </cell>
          <cell r="D936" t="str">
            <v>SUCRE</v>
          </cell>
          <cell r="E936" t="str">
            <v>MANABÍ</v>
          </cell>
          <cell r="F936" t="str">
            <v>Rural</v>
          </cell>
        </row>
        <row r="937">
          <cell r="A937" t="str">
            <v>131455</v>
          </cell>
          <cell r="B937">
            <v>8</v>
          </cell>
          <cell r="C937" t="str">
            <v>*JAMA</v>
          </cell>
          <cell r="D937" t="str">
            <v>SUCRE</v>
          </cell>
          <cell r="E937" t="str">
            <v>MANABÍ</v>
          </cell>
          <cell r="F937" t="str">
            <v>Rural</v>
          </cell>
        </row>
        <row r="938">
          <cell r="A938" t="str">
            <v>131456</v>
          </cell>
          <cell r="B938">
            <v>8</v>
          </cell>
          <cell r="C938" t="str">
            <v>*PEDERNALES</v>
          </cell>
          <cell r="D938" t="str">
            <v>SUCRE</v>
          </cell>
          <cell r="E938" t="str">
            <v>MANABÍ</v>
          </cell>
          <cell r="F938" t="str">
            <v>Rural</v>
          </cell>
        </row>
        <row r="939">
          <cell r="A939" t="str">
            <v>131458</v>
          </cell>
          <cell r="B939">
            <v>8</v>
          </cell>
          <cell r="C939" t="str">
            <v>*SAN VICENTE</v>
          </cell>
          <cell r="D939" t="str">
            <v>SUCRE</v>
          </cell>
          <cell r="E939" t="str">
            <v>MANABÍ</v>
          </cell>
          <cell r="F939" t="str">
            <v>Rural</v>
          </cell>
        </row>
        <row r="940">
          <cell r="A940" t="str">
            <v>131401</v>
          </cell>
          <cell r="B940">
            <v>8</v>
          </cell>
          <cell r="C940" t="str">
            <v>BAHÍA DE CARÁQUEZ</v>
          </cell>
          <cell r="D940" t="str">
            <v>SUCRE</v>
          </cell>
          <cell r="E940" t="str">
            <v>MANABÍ</v>
          </cell>
          <cell r="F940" t="str">
            <v>Urbana</v>
          </cell>
        </row>
        <row r="941">
          <cell r="A941" t="str">
            <v>131450</v>
          </cell>
          <cell r="B941">
            <v>8</v>
          </cell>
          <cell r="C941" t="str">
            <v>BAHÍA DE CARÁQUEZ, CABECERA CANTONAL</v>
          </cell>
          <cell r="D941" t="str">
            <v>SUCRE</v>
          </cell>
          <cell r="E941" t="str">
            <v>MANABÍ</v>
          </cell>
          <cell r="F941" t="str">
            <v>Urbana</v>
          </cell>
        </row>
        <row r="942">
          <cell r="A942" t="str">
            <v>131453</v>
          </cell>
          <cell r="B942">
            <v>8</v>
          </cell>
          <cell r="C942" t="str">
            <v>CHARAPOTÓ</v>
          </cell>
          <cell r="D942" t="str">
            <v>SUCRE</v>
          </cell>
          <cell r="E942" t="str">
            <v>MANABÍ</v>
          </cell>
          <cell r="F942" t="str">
            <v>Rural</v>
          </cell>
        </row>
        <row r="943">
          <cell r="A943" t="str">
            <v>131402</v>
          </cell>
          <cell r="B943">
            <v>8</v>
          </cell>
          <cell r="C943" t="str">
            <v>LEONIDAS PLAZA GUTIÉRREZ</v>
          </cell>
          <cell r="D943" t="str">
            <v>SUCRE</v>
          </cell>
          <cell r="E943" t="str">
            <v>MANABÍ</v>
          </cell>
          <cell r="F943" t="str">
            <v>Urbana</v>
          </cell>
        </row>
        <row r="944">
          <cell r="A944" t="str">
            <v>131457</v>
          </cell>
          <cell r="B944">
            <v>8</v>
          </cell>
          <cell r="C944" t="str">
            <v>SAN ISIDRO</v>
          </cell>
          <cell r="D944" t="str">
            <v>SUCRE</v>
          </cell>
          <cell r="E944" t="str">
            <v>MANABÍ</v>
          </cell>
          <cell r="F944" t="str">
            <v>Rural</v>
          </cell>
        </row>
        <row r="945">
          <cell r="A945" t="str">
            <v>131552</v>
          </cell>
          <cell r="B945">
            <v>8</v>
          </cell>
          <cell r="C945" t="str">
            <v>ANGEL PEDRO GILER (LA ESTANCILLA)</v>
          </cell>
          <cell r="D945" t="str">
            <v>TOSAGUA</v>
          </cell>
          <cell r="E945" t="str">
            <v>MANABÍ</v>
          </cell>
          <cell r="F945" t="str">
            <v>Rural</v>
          </cell>
        </row>
        <row r="946">
          <cell r="A946" t="str">
            <v>131551</v>
          </cell>
          <cell r="B946">
            <v>8</v>
          </cell>
          <cell r="C946" t="str">
            <v>BACHILLERO</v>
          </cell>
          <cell r="D946" t="str">
            <v>TOSAGUA</v>
          </cell>
          <cell r="E946" t="str">
            <v>MANABÍ</v>
          </cell>
          <cell r="F946" t="str">
            <v>Rural</v>
          </cell>
        </row>
        <row r="947">
          <cell r="A947" t="str">
            <v>131550</v>
          </cell>
          <cell r="B947">
            <v>8</v>
          </cell>
          <cell r="C947" t="str">
            <v>TOSAGUA, CABECERA CANTONAL</v>
          </cell>
          <cell r="D947" t="str">
            <v>TOSAGUA</v>
          </cell>
          <cell r="E947" t="str">
            <v>MANABÍ</v>
          </cell>
          <cell r="F947" t="str">
            <v>Urbana</v>
          </cell>
        </row>
        <row r="948">
          <cell r="A948" t="str">
            <v>140251</v>
          </cell>
          <cell r="B948">
            <v>8</v>
          </cell>
          <cell r="C948" t="str">
            <v>AMAZONAS (ROSARIO DE CUYES)</v>
          </cell>
          <cell r="D948" t="str">
            <v>GUALAQUIZA</v>
          </cell>
          <cell r="E948" t="str">
            <v>MORONA SANTIAGO</v>
          </cell>
          <cell r="F948" t="str">
            <v>Rural</v>
          </cell>
        </row>
        <row r="949">
          <cell r="A949" t="str">
            <v>140252</v>
          </cell>
          <cell r="B949">
            <v>8</v>
          </cell>
          <cell r="C949" t="str">
            <v>BERMEJOS</v>
          </cell>
          <cell r="D949" t="str">
            <v>GUALAQUIZA</v>
          </cell>
          <cell r="E949" t="str">
            <v>MORONA SANTIAGO</v>
          </cell>
          <cell r="F949" t="str">
            <v>Rural</v>
          </cell>
        </row>
        <row r="950">
          <cell r="A950" t="str">
            <v>140253</v>
          </cell>
          <cell r="B950">
            <v>8</v>
          </cell>
          <cell r="C950" t="str">
            <v>BOMBOIZA</v>
          </cell>
          <cell r="D950" t="str">
            <v>GUALAQUIZA</v>
          </cell>
          <cell r="E950" t="str">
            <v>MORONA SANTIAGO</v>
          </cell>
          <cell r="F950" t="str">
            <v>Rural</v>
          </cell>
        </row>
        <row r="951">
          <cell r="A951" t="str">
            <v>140254</v>
          </cell>
          <cell r="B951">
            <v>8</v>
          </cell>
          <cell r="C951" t="str">
            <v>CHIGÜINDA</v>
          </cell>
          <cell r="D951" t="str">
            <v>GUALAQUIZA</v>
          </cell>
          <cell r="E951" t="str">
            <v>MORONA SANTIAGO</v>
          </cell>
          <cell r="F951" t="str">
            <v>Rural</v>
          </cell>
        </row>
        <row r="952">
          <cell r="A952" t="str">
            <v>140258</v>
          </cell>
          <cell r="B952">
            <v>8</v>
          </cell>
          <cell r="C952" t="str">
            <v>EL IDEAL</v>
          </cell>
          <cell r="D952" t="str">
            <v>GUALAQUIZA</v>
          </cell>
          <cell r="E952" t="str">
            <v>MORONA SANTIAGO</v>
          </cell>
          <cell r="F952" t="str">
            <v>Rural</v>
          </cell>
        </row>
        <row r="953">
          <cell r="A953" t="str">
            <v>140255</v>
          </cell>
          <cell r="B953">
            <v>8</v>
          </cell>
          <cell r="C953" t="str">
            <v>EL ROSARIO</v>
          </cell>
          <cell r="D953" t="str">
            <v>GUALAQUIZA</v>
          </cell>
          <cell r="E953" t="str">
            <v>MORONA SANTIAGO</v>
          </cell>
          <cell r="F953" t="str">
            <v>Rural</v>
          </cell>
        </row>
        <row r="954">
          <cell r="A954" t="str">
            <v>140201</v>
          </cell>
          <cell r="B954">
            <v>8</v>
          </cell>
          <cell r="C954" t="str">
            <v>GUALAQUIZA</v>
          </cell>
          <cell r="D954" t="str">
            <v>GUALAQUIZA</v>
          </cell>
          <cell r="E954" t="str">
            <v>MORONA SANTIAGO</v>
          </cell>
          <cell r="F954" t="str">
            <v>Urbana</v>
          </cell>
        </row>
        <row r="955">
          <cell r="A955" t="str">
            <v>140250</v>
          </cell>
          <cell r="B955">
            <v>8</v>
          </cell>
          <cell r="C955" t="str">
            <v>GUALAQUIZA, CABECERA CANTONAL</v>
          </cell>
          <cell r="D955" t="str">
            <v>GUALAQUIZA</v>
          </cell>
          <cell r="E955" t="str">
            <v>MORONA SANTIAGO</v>
          </cell>
          <cell r="F955" t="str">
            <v>Urbana</v>
          </cell>
        </row>
        <row r="956">
          <cell r="A956" t="str">
            <v>140202</v>
          </cell>
          <cell r="B956">
            <v>8</v>
          </cell>
          <cell r="C956" t="str">
            <v>MERCEDES MOLINA</v>
          </cell>
          <cell r="D956" t="str">
            <v>GUALAQUIZA</v>
          </cell>
          <cell r="E956" t="str">
            <v>MORONA SANTIAGO</v>
          </cell>
          <cell r="F956" t="str">
            <v>Urbana</v>
          </cell>
        </row>
        <row r="957">
          <cell r="A957" t="str">
            <v>140256</v>
          </cell>
          <cell r="B957">
            <v>8</v>
          </cell>
          <cell r="C957" t="str">
            <v>NUEVA TARQUI</v>
          </cell>
          <cell r="D957" t="str">
            <v>GUALAQUIZA</v>
          </cell>
          <cell r="E957" t="str">
            <v>MORONA SANTIAGO</v>
          </cell>
          <cell r="F957" t="str">
            <v>Rural</v>
          </cell>
        </row>
        <row r="958">
          <cell r="A958" t="str">
            <v>140257</v>
          </cell>
          <cell r="B958">
            <v>8</v>
          </cell>
          <cell r="C958" t="str">
            <v>SAN MIGUEL DE CUYES</v>
          </cell>
          <cell r="D958" t="str">
            <v>GUALAQUIZA</v>
          </cell>
          <cell r="E958" t="str">
            <v>MORONA SANTIAGO</v>
          </cell>
          <cell r="F958" t="str">
            <v>Rural</v>
          </cell>
        </row>
        <row r="959">
          <cell r="A959" t="str">
            <v>140752</v>
          </cell>
          <cell r="B959">
            <v>8</v>
          </cell>
          <cell r="C959" t="str">
            <v>*PABLO SEXTO</v>
          </cell>
          <cell r="D959" t="str">
            <v>HUAMBOYA</v>
          </cell>
          <cell r="E959" t="str">
            <v>MORONA SANTIAGO</v>
          </cell>
          <cell r="F959" t="str">
            <v>Rural</v>
          </cell>
        </row>
        <row r="960">
          <cell r="A960" t="str">
            <v>140751</v>
          </cell>
          <cell r="B960">
            <v>8</v>
          </cell>
          <cell r="C960" t="str">
            <v>CHIGUAZA</v>
          </cell>
          <cell r="D960" t="str">
            <v>HUAMBOYA</v>
          </cell>
          <cell r="E960" t="str">
            <v>MORONA SANTIAGO</v>
          </cell>
          <cell r="F960" t="str">
            <v>Rural</v>
          </cell>
        </row>
        <row r="961">
          <cell r="A961" t="str">
            <v>140750</v>
          </cell>
          <cell r="B961">
            <v>8</v>
          </cell>
          <cell r="C961" t="str">
            <v>HUAMBOYA, CABECERA CANTONAL</v>
          </cell>
          <cell r="D961" t="str">
            <v>HUAMBOYA</v>
          </cell>
          <cell r="E961" t="str">
            <v>MORONA SANTIAGO</v>
          </cell>
          <cell r="F961" t="str">
            <v>Urbana</v>
          </cell>
        </row>
        <row r="962">
          <cell r="A962" t="str">
            <v>140352</v>
          </cell>
          <cell r="B962">
            <v>8</v>
          </cell>
          <cell r="C962" t="str">
            <v>*PAN DE AZÚCAR</v>
          </cell>
          <cell r="D962" t="str">
            <v>LIMÓN INDANZA</v>
          </cell>
          <cell r="E962" t="str">
            <v>MORONA SANTIAGO</v>
          </cell>
          <cell r="F962" t="str">
            <v>Rural</v>
          </cell>
        </row>
        <row r="963">
          <cell r="A963" t="str">
            <v>140354</v>
          </cell>
          <cell r="B963">
            <v>8</v>
          </cell>
          <cell r="C963" t="str">
            <v>*SAN CARLOS DE LIMÓN (SAN CARLOS DEL  ZAMORA)</v>
          </cell>
          <cell r="D963" t="str">
            <v>LIMÓN INDANZA</v>
          </cell>
          <cell r="E963" t="str">
            <v>MORONA SANTIAGO</v>
          </cell>
          <cell r="F963" t="str">
            <v>Rural</v>
          </cell>
        </row>
        <row r="964">
          <cell r="A964" t="str">
            <v>140355</v>
          </cell>
          <cell r="B964">
            <v>8</v>
          </cell>
          <cell r="C964" t="str">
            <v>*SAN JUAN BOSCO</v>
          </cell>
          <cell r="D964" t="str">
            <v>LIMÓN INDANZA</v>
          </cell>
          <cell r="E964" t="str">
            <v>MORONA SANTIAGO</v>
          </cell>
          <cell r="F964" t="str">
            <v>Rural</v>
          </cell>
        </row>
        <row r="965">
          <cell r="A965" t="str">
            <v>140350</v>
          </cell>
          <cell r="B965">
            <v>8</v>
          </cell>
          <cell r="C965" t="str">
            <v>GENERAL LEONIDAS PLAZA GUTIÉRREZ (LIMÓN), CABECERA CANTONAL</v>
          </cell>
          <cell r="D965" t="str">
            <v>LIMÓN INDANZA</v>
          </cell>
          <cell r="E965" t="str">
            <v>MORONA SANTIAGO</v>
          </cell>
          <cell r="F965" t="str">
            <v>Urbana</v>
          </cell>
        </row>
        <row r="966">
          <cell r="A966" t="str">
            <v>140351</v>
          </cell>
          <cell r="B966">
            <v>8</v>
          </cell>
          <cell r="C966" t="str">
            <v>INDANZA</v>
          </cell>
          <cell r="D966" t="str">
            <v>LIMÓN INDANZA</v>
          </cell>
          <cell r="E966" t="str">
            <v>MORONA SANTIAGO</v>
          </cell>
          <cell r="F966" t="str">
            <v>Rural</v>
          </cell>
        </row>
        <row r="967">
          <cell r="A967" t="str">
            <v>140353</v>
          </cell>
          <cell r="B967">
            <v>8</v>
          </cell>
          <cell r="C967" t="str">
            <v>SAN ANTONIO (CAB. EN SAN ANTONIO CENTRO</v>
          </cell>
          <cell r="D967" t="str">
            <v>LIMÓN INDANZA</v>
          </cell>
          <cell r="E967" t="str">
            <v>MORONA SANTIAGO</v>
          </cell>
          <cell r="F967" t="str">
            <v>Rural</v>
          </cell>
        </row>
        <row r="968">
          <cell r="A968" t="str">
            <v>140356</v>
          </cell>
          <cell r="B968">
            <v>8</v>
          </cell>
          <cell r="C968" t="str">
            <v>SAN MIGUEL DE CONCHAY</v>
          </cell>
          <cell r="D968" t="str">
            <v>LIMÓN INDANZA</v>
          </cell>
          <cell r="E968" t="str">
            <v>MORONA SANTIAGO</v>
          </cell>
          <cell r="F968" t="str">
            <v>Rural</v>
          </cell>
        </row>
        <row r="969">
          <cell r="A969" t="str">
            <v>140357</v>
          </cell>
          <cell r="B969">
            <v>8</v>
          </cell>
          <cell r="C969" t="str">
            <v>SANTA SUSANA DE CHIVIAZA (CAB. EN CHIVIAZA</v>
          </cell>
          <cell r="D969" t="str">
            <v>LIMÓN INDANZA</v>
          </cell>
          <cell r="E969" t="str">
            <v>MORONA SANTIAGO</v>
          </cell>
          <cell r="F969" t="str">
            <v>Rural</v>
          </cell>
        </row>
        <row r="970">
          <cell r="A970" t="str">
            <v>140358</v>
          </cell>
          <cell r="B970">
            <v>8</v>
          </cell>
          <cell r="C970" t="str">
            <v>YUNGANZA (CAB. EN EL ROSARIO)</v>
          </cell>
          <cell r="D970" t="str">
            <v>LIMÓN INDANZA</v>
          </cell>
          <cell r="E970" t="str">
            <v>MORONA SANTIAGO</v>
          </cell>
          <cell r="F970" t="str">
            <v>Rural</v>
          </cell>
        </row>
        <row r="971">
          <cell r="A971" t="str">
            <v>141050</v>
          </cell>
          <cell r="B971">
            <v>8</v>
          </cell>
          <cell r="C971" t="str">
            <v>LOGROÑO, CABECERA CANTONAL</v>
          </cell>
          <cell r="D971" t="str">
            <v>LOGROÑO</v>
          </cell>
          <cell r="E971" t="str">
            <v>MORONA SANTIAGO</v>
          </cell>
          <cell r="F971" t="str">
            <v>Urbana</v>
          </cell>
        </row>
        <row r="972">
          <cell r="A972" t="str">
            <v>141052</v>
          </cell>
          <cell r="B972">
            <v>8</v>
          </cell>
          <cell r="C972" t="str">
            <v>SHIMPIS</v>
          </cell>
          <cell r="D972" t="str">
            <v>LOGROÑO</v>
          </cell>
          <cell r="E972" t="str">
            <v>MORONA SANTIAGO</v>
          </cell>
          <cell r="F972" t="str">
            <v>Rural</v>
          </cell>
        </row>
        <row r="973">
          <cell r="A973" t="str">
            <v>141051</v>
          </cell>
          <cell r="B973">
            <v>8</v>
          </cell>
          <cell r="C973" t="str">
            <v>YAUPI</v>
          </cell>
          <cell r="D973" t="str">
            <v>LOGROÑO</v>
          </cell>
          <cell r="E973" t="str">
            <v>MORONA SANTIAGO</v>
          </cell>
          <cell r="F973" t="str">
            <v>Rural</v>
          </cell>
        </row>
        <row r="974">
          <cell r="A974" t="str">
            <v>140152</v>
          </cell>
          <cell r="B974">
            <v>8</v>
          </cell>
          <cell r="C974" t="str">
            <v>*CHIGUAZA</v>
          </cell>
          <cell r="D974" t="str">
            <v>MORONA</v>
          </cell>
          <cell r="E974" t="str">
            <v>MORONA SANTIAGO</v>
          </cell>
          <cell r="F974" t="str">
            <v>Rural</v>
          </cell>
        </row>
        <row r="975">
          <cell r="A975" t="str">
            <v>140154</v>
          </cell>
          <cell r="B975">
            <v>8</v>
          </cell>
          <cell r="C975" t="str">
            <v>*HUASAGA (CAB.EN WAMPUIK)</v>
          </cell>
          <cell r="D975" t="str">
            <v>MORONA</v>
          </cell>
          <cell r="E975" t="str">
            <v>MORONA SANTIAGO</v>
          </cell>
          <cell r="F975" t="str">
            <v>Rural</v>
          </cell>
        </row>
        <row r="976">
          <cell r="A976" t="str">
            <v>140155</v>
          </cell>
          <cell r="B976">
            <v>8</v>
          </cell>
          <cell r="C976" t="str">
            <v>*MACUMA</v>
          </cell>
          <cell r="D976" t="str">
            <v>MORONA</v>
          </cell>
          <cell r="E976" t="str">
            <v>MORONA SANTIAGO</v>
          </cell>
          <cell r="F976" t="str">
            <v>Rural</v>
          </cell>
        </row>
        <row r="977">
          <cell r="A977" t="str">
            <v>140163</v>
          </cell>
          <cell r="B977">
            <v>8</v>
          </cell>
          <cell r="C977" t="str">
            <v>*SAN JOSÉ DE MORONA</v>
          </cell>
          <cell r="D977" t="str">
            <v>MORONA</v>
          </cell>
          <cell r="E977" t="str">
            <v>MORONA SANTIAGO</v>
          </cell>
          <cell r="F977" t="str">
            <v>Rural</v>
          </cell>
        </row>
        <row r="978">
          <cell r="A978" t="str">
            <v>140159</v>
          </cell>
          <cell r="B978">
            <v>8</v>
          </cell>
          <cell r="C978" t="str">
            <v>*TAISHA</v>
          </cell>
          <cell r="D978" t="str">
            <v>MORONA</v>
          </cell>
          <cell r="E978" t="str">
            <v>MORONA SANTIAGO</v>
          </cell>
          <cell r="F978" t="str">
            <v>Rural</v>
          </cell>
        </row>
        <row r="979">
          <cell r="A979" t="str">
            <v>140161</v>
          </cell>
          <cell r="B979">
            <v>8</v>
          </cell>
          <cell r="C979" t="str">
            <v>*TUUTINENTZA</v>
          </cell>
          <cell r="D979" t="str">
            <v>MORONA</v>
          </cell>
          <cell r="E979" t="str">
            <v>MORONA SANTIAGO</v>
          </cell>
          <cell r="F979" t="str">
            <v>Rural</v>
          </cell>
        </row>
        <row r="980">
          <cell r="A980" t="str">
            <v>140151</v>
          </cell>
          <cell r="B980">
            <v>8</v>
          </cell>
          <cell r="C980" t="str">
            <v>ALSHI (CAB. EN 9 DE OCTUBRE)</v>
          </cell>
          <cell r="D980" t="str">
            <v>MORONA</v>
          </cell>
          <cell r="E980" t="str">
            <v>MORONA SANTIAGO</v>
          </cell>
          <cell r="F980" t="str">
            <v>Rural</v>
          </cell>
        </row>
        <row r="981">
          <cell r="A981" t="str">
            <v>140162</v>
          </cell>
          <cell r="B981">
            <v>8</v>
          </cell>
          <cell r="C981" t="str">
            <v>CUCHAENTZA</v>
          </cell>
          <cell r="D981" t="str">
            <v>MORONA</v>
          </cell>
          <cell r="E981" t="str">
            <v>MORONA SANTIAGO</v>
          </cell>
          <cell r="F981" t="str">
            <v>Rural</v>
          </cell>
        </row>
        <row r="982">
          <cell r="A982" t="str">
            <v>140153</v>
          </cell>
          <cell r="B982">
            <v>8</v>
          </cell>
          <cell r="C982" t="str">
            <v>GENERAL PROAÑO</v>
          </cell>
          <cell r="D982" t="str">
            <v>MORONA</v>
          </cell>
          <cell r="E982" t="str">
            <v>MORONA SANTIAGO</v>
          </cell>
          <cell r="F982" t="str">
            <v>Rural</v>
          </cell>
        </row>
        <row r="983">
          <cell r="A983" t="str">
            <v>140150</v>
          </cell>
          <cell r="B983">
            <v>8</v>
          </cell>
          <cell r="C983" t="str">
            <v>MACAS, CABECERA CANTONAL Y CAPITAL PROVINCIAL</v>
          </cell>
          <cell r="D983" t="str">
            <v>MORONA</v>
          </cell>
          <cell r="E983" t="str">
            <v>MORONA SANTIAGO</v>
          </cell>
          <cell r="F983" t="str">
            <v>Urbana</v>
          </cell>
        </row>
        <row r="984">
          <cell r="A984" t="str">
            <v>140164</v>
          </cell>
          <cell r="B984">
            <v>8</v>
          </cell>
          <cell r="C984" t="str">
            <v>RÍO BLANCO</v>
          </cell>
          <cell r="D984" t="str">
            <v>MORONA</v>
          </cell>
          <cell r="E984" t="str">
            <v>MORONA SANTIAGO</v>
          </cell>
          <cell r="F984" t="str">
            <v>Rural</v>
          </cell>
        </row>
        <row r="985">
          <cell r="A985" t="str">
            <v>140156</v>
          </cell>
          <cell r="B985">
            <v>8</v>
          </cell>
          <cell r="C985" t="str">
            <v>SAN ISIDRO</v>
          </cell>
          <cell r="D985" t="str">
            <v>MORONA</v>
          </cell>
          <cell r="E985" t="str">
            <v>MORONA SANTIAGO</v>
          </cell>
          <cell r="F985" t="str">
            <v>Rural</v>
          </cell>
        </row>
        <row r="986">
          <cell r="A986" t="str">
            <v>140157</v>
          </cell>
          <cell r="B986">
            <v>8</v>
          </cell>
          <cell r="C986" t="str">
            <v>SEVILLA DON BOSCO</v>
          </cell>
          <cell r="D986" t="str">
            <v>MORONA</v>
          </cell>
          <cell r="E986" t="str">
            <v>MORONA SANTIAGO</v>
          </cell>
          <cell r="F986" t="str">
            <v>Rural</v>
          </cell>
        </row>
        <row r="987">
          <cell r="A987" t="str">
            <v>140158</v>
          </cell>
          <cell r="B987">
            <v>8</v>
          </cell>
          <cell r="C987" t="str">
            <v>SINAÍ</v>
          </cell>
          <cell r="D987" t="str">
            <v>MORONA</v>
          </cell>
          <cell r="E987" t="str">
            <v>MORONA SANTIAGO</v>
          </cell>
          <cell r="F987" t="str">
            <v>Rural</v>
          </cell>
        </row>
        <row r="988">
          <cell r="A988" t="str">
            <v>140160</v>
          </cell>
          <cell r="B988">
            <v>8</v>
          </cell>
          <cell r="C988" t="str">
            <v>ZUÑA (ZÚÑAC)</v>
          </cell>
          <cell r="D988" t="str">
            <v>MORONA</v>
          </cell>
          <cell r="E988" t="str">
            <v>MORONA SANTIAGO</v>
          </cell>
          <cell r="F988" t="str">
            <v>Rural</v>
          </cell>
        </row>
        <row r="989">
          <cell r="A989" t="str">
            <v>141150</v>
          </cell>
          <cell r="B989">
            <v>8</v>
          </cell>
          <cell r="C989" t="str">
            <v>PABLO SEXTO, CABECERA CANTONAL</v>
          </cell>
          <cell r="D989" t="str">
            <v>PABLO SEXTO</v>
          </cell>
          <cell r="E989" t="str">
            <v>MORONA SANTIAGO</v>
          </cell>
          <cell r="F989" t="str">
            <v>Urbana</v>
          </cell>
        </row>
        <row r="990">
          <cell r="A990" t="str">
            <v>140453</v>
          </cell>
          <cell r="B990">
            <v>8</v>
          </cell>
          <cell r="C990" t="str">
            <v>*HUAMBOYA</v>
          </cell>
          <cell r="D990" t="str">
            <v>PALORA</v>
          </cell>
          <cell r="E990" t="str">
            <v>MORONA SANTIAGO</v>
          </cell>
          <cell r="F990" t="str">
            <v>Rural</v>
          </cell>
        </row>
        <row r="991">
          <cell r="A991" t="str">
            <v>140455</v>
          </cell>
          <cell r="B991">
            <v>8</v>
          </cell>
          <cell r="C991" t="str">
            <v>16 DE AGOSTO</v>
          </cell>
          <cell r="D991" t="str">
            <v>PALORA</v>
          </cell>
          <cell r="E991" t="str">
            <v>MORONA SANTIAGO</v>
          </cell>
          <cell r="F991" t="str">
            <v>Rural</v>
          </cell>
        </row>
        <row r="992">
          <cell r="A992" t="str">
            <v>140451</v>
          </cell>
          <cell r="B992">
            <v>8</v>
          </cell>
          <cell r="C992" t="str">
            <v>ARAPICOS</v>
          </cell>
          <cell r="D992" t="str">
            <v>PALORA</v>
          </cell>
          <cell r="E992" t="str">
            <v>MORONA SANTIAGO</v>
          </cell>
          <cell r="F992" t="str">
            <v>Rural</v>
          </cell>
        </row>
        <row r="993">
          <cell r="A993" t="str">
            <v>140452</v>
          </cell>
          <cell r="B993">
            <v>8</v>
          </cell>
          <cell r="C993" t="str">
            <v>CUMANDÁ (CAB. EN COLONIA AGRÍCOLA SEVILLA DEL ORO)</v>
          </cell>
          <cell r="D993" t="str">
            <v>PALORA</v>
          </cell>
          <cell r="E993" t="str">
            <v>MORONA SANTIAGO</v>
          </cell>
          <cell r="F993" t="str">
            <v>Rural</v>
          </cell>
        </row>
        <row r="994">
          <cell r="A994" t="str">
            <v>140450</v>
          </cell>
          <cell r="B994">
            <v>8</v>
          </cell>
          <cell r="C994" t="str">
            <v>PALORA (METZERA),CABECERA CANTONAL</v>
          </cell>
          <cell r="D994" t="str">
            <v>PALORA</v>
          </cell>
          <cell r="E994" t="str">
            <v>MORONA SANTIAGO</v>
          </cell>
          <cell r="F994" t="str">
            <v>Urbana</v>
          </cell>
        </row>
        <row r="995">
          <cell r="A995" t="str">
            <v>140454</v>
          </cell>
          <cell r="B995">
            <v>8</v>
          </cell>
          <cell r="C995" t="str">
            <v>SANGAY (CAB. EN NAYAMANACA)</v>
          </cell>
          <cell r="D995" t="str">
            <v>PALORA</v>
          </cell>
          <cell r="E995" t="str">
            <v>MORONA SANTIAGO</v>
          </cell>
          <cell r="F995" t="str">
            <v>Rural</v>
          </cell>
        </row>
        <row r="996">
          <cell r="A996" t="str">
            <v>140851</v>
          </cell>
          <cell r="B996">
            <v>8</v>
          </cell>
          <cell r="C996" t="str">
            <v>PAN DE AZÚCAR</v>
          </cell>
          <cell r="D996" t="str">
            <v>SAN JUAN BOSCO</v>
          </cell>
          <cell r="E996" t="str">
            <v>MORONA SANTIAGO</v>
          </cell>
          <cell r="F996" t="str">
            <v>Rural</v>
          </cell>
        </row>
        <row r="997">
          <cell r="A997" t="str">
            <v>140852</v>
          </cell>
          <cell r="B997">
            <v>8</v>
          </cell>
          <cell r="C997" t="str">
            <v>SAN CARLOS DE LIMÓN</v>
          </cell>
          <cell r="D997" t="str">
            <v>SAN JUAN BOSCO</v>
          </cell>
          <cell r="E997" t="str">
            <v>MORONA SANTIAGO</v>
          </cell>
          <cell r="F997" t="str">
            <v>Rural</v>
          </cell>
        </row>
        <row r="998">
          <cell r="A998" t="str">
            <v>140853</v>
          </cell>
          <cell r="B998">
            <v>8</v>
          </cell>
          <cell r="C998" t="str">
            <v>SAN JACINTO DE WAKAMBEIS</v>
          </cell>
          <cell r="D998" t="str">
            <v>SAN JUAN BOSCO</v>
          </cell>
          <cell r="E998" t="str">
            <v>MORONA SANTIAGO</v>
          </cell>
          <cell r="F998" t="str">
            <v>Rural</v>
          </cell>
        </row>
        <row r="999">
          <cell r="A999" t="str">
            <v>140850</v>
          </cell>
          <cell r="B999">
            <v>8</v>
          </cell>
          <cell r="C999" t="str">
            <v>SAN JUAN BOSCO, CABECERA CANTONAL</v>
          </cell>
          <cell r="D999" t="str">
            <v>SAN JUAN BOSCO</v>
          </cell>
          <cell r="E999" t="str">
            <v>MORONA SANTIAGO</v>
          </cell>
          <cell r="F999" t="str">
            <v>Urbana</v>
          </cell>
        </row>
        <row r="1000">
          <cell r="A1000" t="str">
            <v>140854</v>
          </cell>
          <cell r="B1000">
            <v>8</v>
          </cell>
          <cell r="C1000" t="str">
            <v>SANTIAGO DE PANANZA</v>
          </cell>
          <cell r="D1000" t="str">
            <v>SAN JUAN BOSCO</v>
          </cell>
          <cell r="E1000" t="str">
            <v>MORONA SANTIAGO</v>
          </cell>
          <cell r="F1000" t="str">
            <v>Rural</v>
          </cell>
        </row>
        <row r="1001">
          <cell r="A1001" t="str">
            <v>140555</v>
          </cell>
          <cell r="B1001">
            <v>8</v>
          </cell>
          <cell r="C1001" t="str">
            <v>*SANTIAGO</v>
          </cell>
          <cell r="D1001" t="str">
            <v>SANTIAGO</v>
          </cell>
          <cell r="E1001" t="str">
            <v>MORONA SANTIAGO</v>
          </cell>
          <cell r="F1001" t="str">
            <v>Rural</v>
          </cell>
        </row>
        <row r="1002">
          <cell r="A1002" t="str">
            <v>140552</v>
          </cell>
          <cell r="B1002">
            <v>8</v>
          </cell>
          <cell r="C1002" t="str">
            <v>CHUPIANZA</v>
          </cell>
          <cell r="D1002" t="str">
            <v>SANTIAGO</v>
          </cell>
          <cell r="E1002" t="str">
            <v>MORONA SANTIAGO</v>
          </cell>
          <cell r="F1002" t="str">
            <v>Rural</v>
          </cell>
        </row>
        <row r="1003">
          <cell r="A1003" t="str">
            <v>140551</v>
          </cell>
          <cell r="B1003">
            <v>8</v>
          </cell>
          <cell r="C1003" t="str">
            <v>COPAL</v>
          </cell>
          <cell r="D1003" t="str">
            <v>SANTIAGO</v>
          </cell>
          <cell r="E1003" t="str">
            <v>MORONA SANTIAGO</v>
          </cell>
          <cell r="F1003" t="str">
            <v>Rural</v>
          </cell>
        </row>
        <row r="1004">
          <cell r="A1004" t="str">
            <v>140553</v>
          </cell>
          <cell r="B1004">
            <v>8</v>
          </cell>
          <cell r="C1004" t="str">
            <v>PATUCA</v>
          </cell>
          <cell r="D1004" t="str">
            <v>SANTIAGO</v>
          </cell>
          <cell r="E1004" t="str">
            <v>MORONA SANTIAGO</v>
          </cell>
          <cell r="F1004" t="str">
            <v>Rural</v>
          </cell>
        </row>
        <row r="1005">
          <cell r="A1005" t="str">
            <v>140557</v>
          </cell>
          <cell r="B1005">
            <v>8</v>
          </cell>
          <cell r="C1005" t="str">
            <v>SAN FRANCISCO DE CHINIMBIMI</v>
          </cell>
          <cell r="D1005" t="str">
            <v>SANTIAGO</v>
          </cell>
          <cell r="E1005" t="str">
            <v>MORONA SANTIAGO</v>
          </cell>
          <cell r="F1005" t="str">
            <v>Rural</v>
          </cell>
        </row>
        <row r="1006">
          <cell r="A1006" t="str">
            <v>140554</v>
          </cell>
          <cell r="B1006">
            <v>8</v>
          </cell>
          <cell r="C1006" t="str">
            <v>SAN LUIS DE EL ACHO (CAB. EN EL ACHO)</v>
          </cell>
          <cell r="D1006" t="str">
            <v>SANTIAGO</v>
          </cell>
          <cell r="E1006" t="str">
            <v>MORONA SANTIAGO</v>
          </cell>
          <cell r="F1006" t="str">
            <v>Rural</v>
          </cell>
        </row>
        <row r="1007">
          <cell r="A1007" t="str">
            <v>140550</v>
          </cell>
          <cell r="B1007">
            <v>8</v>
          </cell>
          <cell r="C1007" t="str">
            <v>SANTIAGO DE MÉNDEZ, CABECERA CANTONAL</v>
          </cell>
          <cell r="D1007" t="str">
            <v>SANTIAGO</v>
          </cell>
          <cell r="E1007" t="str">
            <v>MORONA SANTIAGO</v>
          </cell>
          <cell r="F1007" t="str">
            <v>Urbana</v>
          </cell>
        </row>
        <row r="1008">
          <cell r="A1008" t="str">
            <v>140556</v>
          </cell>
          <cell r="B1008">
            <v>8</v>
          </cell>
          <cell r="C1008" t="str">
            <v>TAYUZA</v>
          </cell>
          <cell r="D1008" t="str">
            <v>SANTIAGO</v>
          </cell>
          <cell r="E1008" t="str">
            <v>MORONA SANTIAGO</v>
          </cell>
          <cell r="F1008" t="str">
            <v>Rural</v>
          </cell>
        </row>
        <row r="1009">
          <cell r="A1009" t="str">
            <v>140653</v>
          </cell>
          <cell r="B1009">
            <v>8</v>
          </cell>
          <cell r="C1009" t="str">
            <v>*LOGROÑO</v>
          </cell>
          <cell r="D1009" t="str">
            <v>SUCÚA</v>
          </cell>
          <cell r="E1009" t="str">
            <v>MORONA SANTIAGO</v>
          </cell>
          <cell r="F1009" t="str">
            <v>Rural</v>
          </cell>
        </row>
        <row r="1010">
          <cell r="A1010" t="str">
            <v>140654</v>
          </cell>
          <cell r="B1010">
            <v>8</v>
          </cell>
          <cell r="C1010" t="str">
            <v>*YAUPI</v>
          </cell>
          <cell r="D1010" t="str">
            <v>SUCÚA</v>
          </cell>
          <cell r="E1010" t="str">
            <v>MORONA SANTIAGO</v>
          </cell>
          <cell r="F1010" t="str">
            <v>Rural</v>
          </cell>
        </row>
        <row r="1011">
          <cell r="A1011" t="str">
            <v>140651</v>
          </cell>
          <cell r="B1011">
            <v>8</v>
          </cell>
          <cell r="C1011" t="str">
            <v>ASUNCIÓN</v>
          </cell>
          <cell r="D1011" t="str">
            <v>SUCÚA</v>
          </cell>
          <cell r="E1011" t="str">
            <v>MORONA SANTIAGO</v>
          </cell>
          <cell r="F1011" t="str">
            <v>Rural</v>
          </cell>
        </row>
        <row r="1012">
          <cell r="A1012" t="str">
            <v>140652</v>
          </cell>
          <cell r="B1012">
            <v>8</v>
          </cell>
          <cell r="C1012" t="str">
            <v>HUAMBI</v>
          </cell>
          <cell r="D1012" t="str">
            <v>SUCÚA</v>
          </cell>
          <cell r="E1012" t="str">
            <v>MORONA SANTIAGO</v>
          </cell>
          <cell r="F1012" t="str">
            <v>Rural</v>
          </cell>
        </row>
        <row r="1013">
          <cell r="A1013" t="str">
            <v>140655</v>
          </cell>
          <cell r="B1013">
            <v>8</v>
          </cell>
          <cell r="C1013" t="str">
            <v>SANTA MARIANITA DE JESÚS</v>
          </cell>
          <cell r="D1013" t="str">
            <v>SUCÚA</v>
          </cell>
          <cell r="E1013" t="str">
            <v>MORONA SANTIAGO</v>
          </cell>
          <cell r="F1013" t="str">
            <v>Rural</v>
          </cell>
        </row>
        <row r="1014">
          <cell r="A1014" t="str">
            <v>140650</v>
          </cell>
          <cell r="B1014">
            <v>8</v>
          </cell>
          <cell r="C1014" t="str">
            <v>SUCÚA, CABECERA CANTONAL</v>
          </cell>
          <cell r="D1014" t="str">
            <v>SUCÚA</v>
          </cell>
          <cell r="E1014" t="str">
            <v>MORONA SANTIAGO</v>
          </cell>
          <cell r="F1014" t="str">
            <v>Urbana</v>
          </cell>
        </row>
        <row r="1015">
          <cell r="A1015" t="str">
            <v>140951</v>
          </cell>
          <cell r="B1015">
            <v>8</v>
          </cell>
          <cell r="C1015" t="str">
            <v>HUASAGA (CAB. EN WAMPUIK)</v>
          </cell>
          <cell r="D1015" t="str">
            <v>TAISHA</v>
          </cell>
          <cell r="E1015" t="str">
            <v>MORONA SANTIAGO</v>
          </cell>
          <cell r="F1015" t="str">
            <v>Rural</v>
          </cell>
        </row>
        <row r="1016">
          <cell r="A1016" t="str">
            <v>140952</v>
          </cell>
          <cell r="B1016">
            <v>8</v>
          </cell>
          <cell r="C1016" t="str">
            <v>MACUMA</v>
          </cell>
          <cell r="D1016" t="str">
            <v>TAISHA</v>
          </cell>
          <cell r="E1016" t="str">
            <v>MORONA SANTIAGO</v>
          </cell>
          <cell r="F1016" t="str">
            <v>Rural</v>
          </cell>
        </row>
        <row r="1017">
          <cell r="A1017" t="str">
            <v>140954</v>
          </cell>
          <cell r="B1017">
            <v>8</v>
          </cell>
          <cell r="C1017" t="str">
            <v>PUMPUENTSA</v>
          </cell>
          <cell r="D1017" t="str">
            <v>TAISHA</v>
          </cell>
          <cell r="E1017" t="str">
            <v>MORONA SANTIAGO</v>
          </cell>
          <cell r="F1017" t="str">
            <v>Rural</v>
          </cell>
        </row>
        <row r="1018">
          <cell r="A1018" t="str">
            <v>140950</v>
          </cell>
          <cell r="B1018">
            <v>8</v>
          </cell>
          <cell r="C1018" t="str">
            <v>TAISHA, CABECERA CANTONAL</v>
          </cell>
          <cell r="D1018" t="str">
            <v>TAISHA</v>
          </cell>
          <cell r="E1018" t="str">
            <v>MORONA SANTIAGO</v>
          </cell>
          <cell r="F1018" t="str">
            <v>Urbana</v>
          </cell>
        </row>
        <row r="1019">
          <cell r="A1019" t="str">
            <v>140953</v>
          </cell>
          <cell r="B1019">
            <v>8</v>
          </cell>
          <cell r="C1019" t="str">
            <v>TUUTINENTZA</v>
          </cell>
          <cell r="D1019" t="str">
            <v>TAISHA</v>
          </cell>
          <cell r="E1019" t="str">
            <v>MORONA SANTIAGO</v>
          </cell>
          <cell r="F1019" t="str">
            <v>Rural</v>
          </cell>
        </row>
        <row r="1020">
          <cell r="A1020" t="str">
            <v>141251</v>
          </cell>
          <cell r="B1020">
            <v>8</v>
          </cell>
          <cell r="C1020" t="str">
            <v>SAN JOSÉ DE MORONA</v>
          </cell>
          <cell r="D1020" t="str">
            <v>TIWINTZA</v>
          </cell>
          <cell r="E1020" t="str">
            <v>MORONA SANTIAGO</v>
          </cell>
          <cell r="F1020" t="str">
            <v>Rural</v>
          </cell>
        </row>
        <row r="1021">
          <cell r="A1021" t="str">
            <v>141250</v>
          </cell>
          <cell r="B1021">
            <v>8</v>
          </cell>
          <cell r="C1021" t="str">
            <v>SANTIAGO, CABECERA CANTONAL</v>
          </cell>
          <cell r="D1021" t="str">
            <v>TIWINTZA</v>
          </cell>
          <cell r="E1021" t="str">
            <v>MORONA SANTIAGO</v>
          </cell>
          <cell r="F1021" t="str">
            <v>Urbana</v>
          </cell>
        </row>
        <row r="1022">
          <cell r="A1022" t="str">
            <v>150351</v>
          </cell>
          <cell r="B1022">
            <v>8</v>
          </cell>
          <cell r="C1022" t="str">
            <v>*AVILA</v>
          </cell>
          <cell r="D1022" t="str">
            <v>ARCHIDONA</v>
          </cell>
          <cell r="E1022" t="str">
            <v>NAPO</v>
          </cell>
          <cell r="F1022" t="str">
            <v>Rural</v>
          </cell>
        </row>
        <row r="1023">
          <cell r="A1023" t="str">
            <v>150353</v>
          </cell>
          <cell r="B1023">
            <v>8</v>
          </cell>
          <cell r="C1023" t="str">
            <v>*LORETO</v>
          </cell>
          <cell r="D1023" t="str">
            <v>ARCHIDONA</v>
          </cell>
          <cell r="E1023" t="str">
            <v>NAPO</v>
          </cell>
          <cell r="F1023" t="str">
            <v>Rural</v>
          </cell>
        </row>
        <row r="1024">
          <cell r="A1024" t="str">
            <v>150355</v>
          </cell>
          <cell r="B1024">
            <v>8</v>
          </cell>
          <cell r="C1024" t="str">
            <v>*PUERTO MURIALDO</v>
          </cell>
          <cell r="D1024" t="str">
            <v>ARCHIDONA</v>
          </cell>
          <cell r="E1024" t="str">
            <v>NAPO</v>
          </cell>
          <cell r="F1024" t="str">
            <v>Rural</v>
          </cell>
        </row>
        <row r="1025">
          <cell r="A1025" t="str">
            <v>150350</v>
          </cell>
          <cell r="B1025">
            <v>8</v>
          </cell>
          <cell r="C1025" t="str">
            <v>ARCHIDONA, CABECERA CANTONAL</v>
          </cell>
          <cell r="D1025" t="str">
            <v>ARCHIDONA</v>
          </cell>
          <cell r="E1025" t="str">
            <v>NAPO</v>
          </cell>
          <cell r="F1025" t="str">
            <v>Urbana</v>
          </cell>
        </row>
        <row r="1026">
          <cell r="A1026" t="str">
            <v>150352</v>
          </cell>
          <cell r="B1026">
            <v>8</v>
          </cell>
          <cell r="C1026" t="str">
            <v>COTUNDO</v>
          </cell>
          <cell r="D1026" t="str">
            <v>ARCHIDONA</v>
          </cell>
          <cell r="E1026" t="str">
            <v>NAPO</v>
          </cell>
          <cell r="F1026" t="str">
            <v>Rural</v>
          </cell>
        </row>
        <row r="1027">
          <cell r="A1027" t="str">
            <v>150354</v>
          </cell>
          <cell r="B1027">
            <v>8</v>
          </cell>
          <cell r="C1027" t="str">
            <v>SAN PABLO DE USHPAYACU</v>
          </cell>
          <cell r="D1027" t="str">
            <v>ARCHIDONA</v>
          </cell>
          <cell r="E1027" t="str">
            <v>NAPO</v>
          </cell>
          <cell r="F1027" t="str">
            <v>Rural</v>
          </cell>
        </row>
        <row r="1028">
          <cell r="A1028" t="str">
            <v>150950</v>
          </cell>
          <cell r="B1028">
            <v>8</v>
          </cell>
          <cell r="C1028" t="str">
            <v>CARLOS JULIO AROSEMENA TOLA, CABECERA CANTONAL</v>
          </cell>
          <cell r="D1028" t="str">
            <v>CARLOS JULIO AROSEMENA TOLA</v>
          </cell>
          <cell r="E1028" t="str">
            <v>NAPO</v>
          </cell>
          <cell r="F1028" t="str">
            <v>Urbana</v>
          </cell>
        </row>
        <row r="1029">
          <cell r="A1029" t="str">
            <v>150450</v>
          </cell>
          <cell r="B1029">
            <v>8</v>
          </cell>
          <cell r="C1029" t="str">
            <v>EL CHACO, CABECERA CANTONAL</v>
          </cell>
          <cell r="D1029" t="str">
            <v>EL CHACO</v>
          </cell>
          <cell r="E1029" t="str">
            <v>NAPO</v>
          </cell>
          <cell r="F1029" t="str">
            <v>Urbana</v>
          </cell>
        </row>
        <row r="1030">
          <cell r="A1030" t="str">
            <v>150451</v>
          </cell>
          <cell r="B1030">
            <v>8</v>
          </cell>
          <cell r="C1030" t="str">
            <v>GONZALO DíAZ DE PINEDA (EL BOMBÓN)</v>
          </cell>
          <cell r="D1030" t="str">
            <v>EL CHACO</v>
          </cell>
          <cell r="E1030" t="str">
            <v>NAPO</v>
          </cell>
          <cell r="F1030" t="str">
            <v>Rural</v>
          </cell>
        </row>
        <row r="1031">
          <cell r="A1031" t="str">
            <v>150452</v>
          </cell>
          <cell r="B1031">
            <v>8</v>
          </cell>
          <cell r="C1031" t="str">
            <v>LINARES</v>
          </cell>
          <cell r="D1031" t="str">
            <v>EL CHACO</v>
          </cell>
          <cell r="E1031" t="str">
            <v>NAPO</v>
          </cell>
          <cell r="F1031" t="str">
            <v>Rural</v>
          </cell>
        </row>
        <row r="1032">
          <cell r="A1032" t="str">
            <v>150453</v>
          </cell>
          <cell r="B1032">
            <v>8</v>
          </cell>
          <cell r="C1032" t="str">
            <v>OYACACHI</v>
          </cell>
          <cell r="D1032" t="str">
            <v>EL CHACO</v>
          </cell>
          <cell r="E1032" t="str">
            <v>NAPO</v>
          </cell>
          <cell r="F1032" t="str">
            <v>Rural</v>
          </cell>
        </row>
        <row r="1033">
          <cell r="A1033" t="str">
            <v>150454</v>
          </cell>
          <cell r="B1033">
            <v>8</v>
          </cell>
          <cell r="C1033" t="str">
            <v>SANTA ROSA</v>
          </cell>
          <cell r="D1033" t="str">
            <v>EL CHACO</v>
          </cell>
          <cell r="E1033" t="str">
            <v>NAPO</v>
          </cell>
          <cell r="F1033" t="str">
            <v>Rural</v>
          </cell>
        </row>
        <row r="1034">
          <cell r="A1034" t="str">
            <v>150455</v>
          </cell>
          <cell r="B1034">
            <v>8</v>
          </cell>
          <cell r="C1034" t="str">
            <v>SARDINAS</v>
          </cell>
          <cell r="D1034" t="str">
            <v>EL CHACO</v>
          </cell>
          <cell r="E1034" t="str">
            <v>NAPO</v>
          </cell>
          <cell r="F1034" t="str">
            <v>Rural</v>
          </cell>
        </row>
        <row r="1035">
          <cell r="A1035" t="str">
            <v>150755</v>
          </cell>
          <cell r="B1035">
            <v>8</v>
          </cell>
          <cell r="C1035" t="str">
            <v>*SAN JOSÉ DEL PAYAMINO</v>
          </cell>
          <cell r="D1035" t="str">
            <v>QUIJOS</v>
          </cell>
          <cell r="E1035" t="str">
            <v>NAPO</v>
          </cell>
          <cell r="F1035" t="str">
            <v>Rural</v>
          </cell>
        </row>
        <row r="1036">
          <cell r="A1036" t="str">
            <v>150750</v>
          </cell>
          <cell r="B1036">
            <v>8</v>
          </cell>
          <cell r="C1036" t="str">
            <v>BAEZA, CABECERA CANTONAL</v>
          </cell>
          <cell r="D1036" t="str">
            <v>QUIJOS</v>
          </cell>
          <cell r="E1036" t="str">
            <v>NAPO</v>
          </cell>
          <cell r="F1036" t="str">
            <v>Urbana</v>
          </cell>
        </row>
        <row r="1037">
          <cell r="A1037" t="str">
            <v>150751</v>
          </cell>
          <cell r="B1037">
            <v>8</v>
          </cell>
          <cell r="C1037" t="str">
            <v>COSANGA</v>
          </cell>
          <cell r="D1037" t="str">
            <v>QUIJOS</v>
          </cell>
          <cell r="E1037" t="str">
            <v>NAPO</v>
          </cell>
          <cell r="F1037" t="str">
            <v>Rural</v>
          </cell>
        </row>
        <row r="1038">
          <cell r="A1038" t="str">
            <v>150752</v>
          </cell>
          <cell r="B1038">
            <v>8</v>
          </cell>
          <cell r="C1038" t="str">
            <v>CUYUJA</v>
          </cell>
          <cell r="D1038" t="str">
            <v>QUIJOS</v>
          </cell>
          <cell r="E1038" t="str">
            <v>NAPO</v>
          </cell>
          <cell r="F1038" t="str">
            <v>Rural</v>
          </cell>
        </row>
        <row r="1039">
          <cell r="A1039" t="str">
            <v>150753</v>
          </cell>
          <cell r="B1039">
            <v>8</v>
          </cell>
          <cell r="C1039" t="str">
            <v>PAPALLACTA</v>
          </cell>
          <cell r="D1039" t="str">
            <v>QUIJOS</v>
          </cell>
          <cell r="E1039" t="str">
            <v>NAPO</v>
          </cell>
          <cell r="F1039" t="str">
            <v>Rural</v>
          </cell>
        </row>
        <row r="1040">
          <cell r="A1040" t="str">
            <v>150754</v>
          </cell>
          <cell r="B1040">
            <v>8</v>
          </cell>
          <cell r="C1040" t="str">
            <v>SAN FRANCISCO DE BORJA (VIRGILIO DÁVILA)</v>
          </cell>
          <cell r="D1040" t="str">
            <v>QUIJOS</v>
          </cell>
          <cell r="E1040" t="str">
            <v>NAPO</v>
          </cell>
          <cell r="F1040" t="str">
            <v>Rural</v>
          </cell>
        </row>
        <row r="1041">
          <cell r="A1041" t="str">
            <v>150756</v>
          </cell>
          <cell r="B1041">
            <v>8</v>
          </cell>
          <cell r="C1041" t="str">
            <v>SUMACO</v>
          </cell>
          <cell r="D1041" t="str">
            <v>QUIJOS</v>
          </cell>
          <cell r="E1041" t="str">
            <v>NAPO</v>
          </cell>
          <cell r="F1041" t="str">
            <v>Rural</v>
          </cell>
        </row>
        <row r="1042">
          <cell r="A1042" t="str">
            <v>150152</v>
          </cell>
          <cell r="B1042">
            <v>8</v>
          </cell>
          <cell r="C1042" t="str">
            <v>*CARLOS JULIO AROSEMENA TOLA (ZATZA-YACU)</v>
          </cell>
          <cell r="D1042" t="str">
            <v>TENA</v>
          </cell>
          <cell r="E1042" t="str">
            <v>NAPO</v>
          </cell>
          <cell r="F1042" t="str">
            <v>Rural</v>
          </cell>
        </row>
        <row r="1043">
          <cell r="A1043" t="str">
            <v>150151</v>
          </cell>
          <cell r="B1043">
            <v>8</v>
          </cell>
          <cell r="C1043" t="str">
            <v>AHUANO</v>
          </cell>
          <cell r="D1043" t="str">
            <v>TENA</v>
          </cell>
          <cell r="E1043" t="str">
            <v>NAPO</v>
          </cell>
          <cell r="F1043" t="str">
            <v>Rural</v>
          </cell>
        </row>
        <row r="1044">
          <cell r="A1044" t="str">
            <v>150153</v>
          </cell>
          <cell r="B1044">
            <v>8</v>
          </cell>
          <cell r="C1044" t="str">
            <v>CHONTAPUNTA</v>
          </cell>
          <cell r="D1044" t="str">
            <v>TENA</v>
          </cell>
          <cell r="E1044" t="str">
            <v>NAPO</v>
          </cell>
          <cell r="F1044" t="str">
            <v>Rural</v>
          </cell>
        </row>
        <row r="1045">
          <cell r="A1045" t="str">
            <v>150154</v>
          </cell>
          <cell r="B1045">
            <v>8</v>
          </cell>
          <cell r="C1045" t="str">
            <v>PANO</v>
          </cell>
          <cell r="D1045" t="str">
            <v>TENA</v>
          </cell>
          <cell r="E1045" t="str">
            <v>NAPO</v>
          </cell>
          <cell r="F1045" t="str">
            <v>Rural</v>
          </cell>
        </row>
        <row r="1046">
          <cell r="A1046" t="str">
            <v>150155</v>
          </cell>
          <cell r="B1046">
            <v>8</v>
          </cell>
          <cell r="C1046" t="str">
            <v>PUERTO MISAHUALLI</v>
          </cell>
          <cell r="D1046" t="str">
            <v>TENA</v>
          </cell>
          <cell r="E1046" t="str">
            <v>NAPO</v>
          </cell>
          <cell r="F1046" t="str">
            <v>Rural</v>
          </cell>
        </row>
        <row r="1047">
          <cell r="A1047" t="str">
            <v>150156</v>
          </cell>
          <cell r="B1047">
            <v>8</v>
          </cell>
          <cell r="C1047" t="str">
            <v>PUERTO NAPO</v>
          </cell>
          <cell r="D1047" t="str">
            <v>TENA</v>
          </cell>
          <cell r="E1047" t="str">
            <v>NAPO</v>
          </cell>
          <cell r="F1047" t="str">
            <v>Rural</v>
          </cell>
        </row>
        <row r="1048">
          <cell r="A1048" t="str">
            <v>150157</v>
          </cell>
          <cell r="B1048">
            <v>8</v>
          </cell>
          <cell r="C1048" t="str">
            <v>TÁLAG</v>
          </cell>
          <cell r="D1048" t="str">
            <v>TENA</v>
          </cell>
          <cell r="E1048" t="str">
            <v>NAPO</v>
          </cell>
          <cell r="F1048" t="str">
            <v>Rural</v>
          </cell>
        </row>
        <row r="1049">
          <cell r="A1049" t="str">
            <v>150150</v>
          </cell>
          <cell r="B1049">
            <v>8</v>
          </cell>
          <cell r="C1049" t="str">
            <v>TENA, CABECERA CANTONAL Y CAPITAL PROVINCIAL</v>
          </cell>
          <cell r="D1049" t="str">
            <v>TENA</v>
          </cell>
          <cell r="E1049" t="str">
            <v>NAPO</v>
          </cell>
          <cell r="F1049" t="str">
            <v>Urbana</v>
          </cell>
        </row>
        <row r="1050">
          <cell r="A1050" t="str">
            <v>220251</v>
          </cell>
          <cell r="B1050">
            <v>8</v>
          </cell>
          <cell r="C1050" t="str">
            <v>CAPITÁN AUGUSTO RIVADENEYRA</v>
          </cell>
          <cell r="D1050" t="str">
            <v>AGUARICO</v>
          </cell>
          <cell r="E1050" t="str">
            <v>ORELLANA</v>
          </cell>
          <cell r="F1050" t="str">
            <v>Rural</v>
          </cell>
        </row>
        <row r="1051">
          <cell r="A1051" t="str">
            <v>220252</v>
          </cell>
          <cell r="B1051">
            <v>8</v>
          </cell>
          <cell r="C1051" t="str">
            <v>CONONACO</v>
          </cell>
          <cell r="D1051" t="str">
            <v>AGUARICO</v>
          </cell>
          <cell r="E1051" t="str">
            <v>ORELLANA</v>
          </cell>
          <cell r="F1051" t="str">
            <v>Rural</v>
          </cell>
        </row>
        <row r="1052">
          <cell r="A1052" t="str">
            <v>220250</v>
          </cell>
          <cell r="B1052">
            <v>8</v>
          </cell>
          <cell r="C1052" t="str">
            <v>NUEVO ROCAFUERTE, CABECERA CANTONAL</v>
          </cell>
          <cell r="D1052" t="str">
            <v>AGUARICO</v>
          </cell>
          <cell r="E1052" t="str">
            <v>ORELLANA</v>
          </cell>
          <cell r="F1052" t="str">
            <v>Urbana</v>
          </cell>
        </row>
        <row r="1053">
          <cell r="A1053" t="str">
            <v>220253</v>
          </cell>
          <cell r="B1053">
            <v>8</v>
          </cell>
          <cell r="C1053" t="str">
            <v>SANTA MARÍA DE HUIRIRIMA</v>
          </cell>
          <cell r="D1053" t="str">
            <v>AGUARICO</v>
          </cell>
          <cell r="E1053" t="str">
            <v>ORELLANA</v>
          </cell>
          <cell r="F1053" t="str">
            <v>Rural</v>
          </cell>
        </row>
        <row r="1054">
          <cell r="A1054" t="str">
            <v>220254</v>
          </cell>
          <cell r="B1054">
            <v>8</v>
          </cell>
          <cell r="C1054" t="str">
            <v>TIPUTINI</v>
          </cell>
          <cell r="D1054" t="str">
            <v>AGUARICO</v>
          </cell>
          <cell r="E1054" t="str">
            <v>ORELLANA</v>
          </cell>
          <cell r="F1054" t="str">
            <v>Rural</v>
          </cell>
        </row>
        <row r="1055">
          <cell r="A1055" t="str">
            <v>220255</v>
          </cell>
          <cell r="B1055">
            <v>8</v>
          </cell>
          <cell r="C1055" t="str">
            <v>YASUNÍ</v>
          </cell>
          <cell r="D1055" t="str">
            <v>AGUARICO</v>
          </cell>
          <cell r="E1055" t="str">
            <v>ORELLANA</v>
          </cell>
          <cell r="F1055" t="str">
            <v>Rural</v>
          </cell>
        </row>
        <row r="1056">
          <cell r="A1056" t="str">
            <v>220351</v>
          </cell>
          <cell r="B1056">
            <v>8</v>
          </cell>
          <cell r="C1056" t="str">
            <v>ENOKANQUI</v>
          </cell>
          <cell r="D1056" t="str">
            <v>LA JOYA DE LOS SACHAS</v>
          </cell>
          <cell r="E1056" t="str">
            <v>ORELLANA</v>
          </cell>
          <cell r="F1056" t="str">
            <v>Rural</v>
          </cell>
        </row>
        <row r="1057">
          <cell r="A1057" t="str">
            <v>220350</v>
          </cell>
          <cell r="B1057">
            <v>8</v>
          </cell>
          <cell r="C1057" t="str">
            <v>LA JOYA DE LOS SACHAS, CABECERA CANTONAL</v>
          </cell>
          <cell r="D1057" t="str">
            <v>LA JOYA DE LOS SACHAS</v>
          </cell>
          <cell r="E1057" t="str">
            <v>ORELLANA</v>
          </cell>
          <cell r="F1057" t="str">
            <v>Urbana</v>
          </cell>
        </row>
        <row r="1058">
          <cell r="A1058" t="str">
            <v>220355</v>
          </cell>
          <cell r="B1058">
            <v>8</v>
          </cell>
          <cell r="C1058" t="str">
            <v>LAGO SAN PEDRO</v>
          </cell>
          <cell r="D1058" t="str">
            <v>LA JOYA DE LOS SACHAS</v>
          </cell>
          <cell r="E1058" t="str">
            <v>ORELLANA</v>
          </cell>
          <cell r="F1058" t="str">
            <v>Rural</v>
          </cell>
        </row>
        <row r="1059">
          <cell r="A1059" t="str">
            <v>220352</v>
          </cell>
          <cell r="B1059">
            <v>8</v>
          </cell>
          <cell r="C1059" t="str">
            <v>POMPEYA</v>
          </cell>
          <cell r="D1059" t="str">
            <v>LA JOYA DE LOS SACHAS</v>
          </cell>
          <cell r="E1059" t="str">
            <v>ORELLANA</v>
          </cell>
          <cell r="F1059" t="str">
            <v>Rural</v>
          </cell>
        </row>
        <row r="1060">
          <cell r="A1060" t="str">
            <v>220356</v>
          </cell>
          <cell r="B1060">
            <v>8</v>
          </cell>
          <cell r="C1060" t="str">
            <v>RUMIPAMBA</v>
          </cell>
          <cell r="D1060" t="str">
            <v>LA JOYA DE LOS SACHAS</v>
          </cell>
          <cell r="E1060" t="str">
            <v>ORELLANA</v>
          </cell>
          <cell r="F1060" t="str">
            <v>Rural</v>
          </cell>
        </row>
        <row r="1061">
          <cell r="A1061" t="str">
            <v>220353</v>
          </cell>
          <cell r="B1061">
            <v>8</v>
          </cell>
          <cell r="C1061" t="str">
            <v>SAN CARLOS</v>
          </cell>
          <cell r="D1061" t="str">
            <v>LA JOYA DE LOS SACHAS</v>
          </cell>
          <cell r="E1061" t="str">
            <v>ORELLANA</v>
          </cell>
          <cell r="F1061" t="str">
            <v>Rural</v>
          </cell>
        </row>
        <row r="1062">
          <cell r="A1062" t="str">
            <v>220354</v>
          </cell>
          <cell r="B1062">
            <v>8</v>
          </cell>
          <cell r="C1062" t="str">
            <v>SAN SEBASTIÁN DEL COCA</v>
          </cell>
          <cell r="D1062" t="str">
            <v>LA JOYA DE LOS SACHAS</v>
          </cell>
          <cell r="E1062" t="str">
            <v>ORELLANA</v>
          </cell>
          <cell r="F1062" t="str">
            <v>Rural</v>
          </cell>
        </row>
        <row r="1063">
          <cell r="A1063" t="str">
            <v>220357</v>
          </cell>
          <cell r="B1063">
            <v>8</v>
          </cell>
          <cell r="C1063" t="str">
            <v>TRES DE NOVIEMBRE</v>
          </cell>
          <cell r="D1063" t="str">
            <v>LA JOYA DE LOS SACHAS</v>
          </cell>
          <cell r="E1063" t="str">
            <v>ORELLANA</v>
          </cell>
          <cell r="F1063" t="str">
            <v>Rural</v>
          </cell>
        </row>
        <row r="1064">
          <cell r="A1064" t="str">
            <v>220358</v>
          </cell>
          <cell r="B1064">
            <v>8</v>
          </cell>
          <cell r="C1064" t="str">
            <v>UNIÓN MILAGREÑA</v>
          </cell>
          <cell r="D1064" t="str">
            <v>LA JOYA DE LOS SACHAS</v>
          </cell>
          <cell r="E1064" t="str">
            <v>ORELLANA</v>
          </cell>
          <cell r="F1064" t="str">
            <v>Rural</v>
          </cell>
        </row>
        <row r="1065">
          <cell r="A1065" t="str">
            <v>220451</v>
          </cell>
          <cell r="B1065">
            <v>8</v>
          </cell>
          <cell r="C1065" t="str">
            <v>AVILA (CAB. EN HUIRUNO)</v>
          </cell>
          <cell r="D1065" t="str">
            <v>LORETO</v>
          </cell>
          <cell r="E1065" t="str">
            <v>ORELLANA</v>
          </cell>
          <cell r="F1065" t="str">
            <v>Rural</v>
          </cell>
        </row>
        <row r="1066">
          <cell r="A1066" t="str">
            <v>220450</v>
          </cell>
          <cell r="B1066">
            <v>8</v>
          </cell>
          <cell r="C1066" t="str">
            <v>LORETO, CABECERA CANTONAL</v>
          </cell>
          <cell r="D1066" t="str">
            <v>LORETO</v>
          </cell>
          <cell r="E1066" t="str">
            <v>ORELLANA</v>
          </cell>
          <cell r="F1066" t="str">
            <v>Urbana</v>
          </cell>
        </row>
        <row r="1067">
          <cell r="A1067" t="str">
            <v>220452</v>
          </cell>
          <cell r="B1067">
            <v>8</v>
          </cell>
          <cell r="C1067" t="str">
            <v>PUERTO MURIALDO</v>
          </cell>
          <cell r="D1067" t="str">
            <v>LORETO</v>
          </cell>
          <cell r="E1067" t="str">
            <v>ORELLANA</v>
          </cell>
          <cell r="F1067" t="str">
            <v>Rural</v>
          </cell>
        </row>
        <row r="1068">
          <cell r="A1068" t="str">
            <v>220454</v>
          </cell>
          <cell r="B1068">
            <v>8</v>
          </cell>
          <cell r="C1068" t="str">
            <v>SAN JOSÉ DE DAHUANO</v>
          </cell>
          <cell r="D1068" t="str">
            <v>LORETO</v>
          </cell>
          <cell r="E1068" t="str">
            <v>ORELLANA</v>
          </cell>
          <cell r="F1068" t="str">
            <v>Rural</v>
          </cell>
        </row>
        <row r="1069">
          <cell r="A1069" t="str">
            <v>220453</v>
          </cell>
          <cell r="B1069">
            <v>8</v>
          </cell>
          <cell r="C1069" t="str">
            <v>SAN JOSÉ DE PAYAMINO</v>
          </cell>
          <cell r="D1069" t="str">
            <v>LORETO</v>
          </cell>
          <cell r="E1069" t="str">
            <v>ORELLANA</v>
          </cell>
          <cell r="F1069" t="str">
            <v>Rural</v>
          </cell>
        </row>
        <row r="1070">
          <cell r="A1070" t="str">
            <v>220455</v>
          </cell>
          <cell r="B1070">
            <v>8</v>
          </cell>
          <cell r="C1070" t="str">
            <v>SAN VICENTE DE HUATICOCHA</v>
          </cell>
          <cell r="D1070" t="str">
            <v>LORETO</v>
          </cell>
          <cell r="E1070" t="str">
            <v>ORELLANA</v>
          </cell>
          <cell r="F1070" t="str">
            <v>Rural</v>
          </cell>
        </row>
        <row r="1071">
          <cell r="A1071" t="str">
            <v>220153</v>
          </cell>
          <cell r="B1071">
            <v>8</v>
          </cell>
          <cell r="C1071" t="str">
            <v>ALEJANDRO LABAKA</v>
          </cell>
          <cell r="D1071" t="str">
            <v>ORELLANA</v>
          </cell>
          <cell r="E1071" t="str">
            <v>ORELLANA</v>
          </cell>
          <cell r="F1071" t="str">
            <v>Rural</v>
          </cell>
        </row>
        <row r="1072">
          <cell r="A1072" t="str">
            <v>220151</v>
          </cell>
          <cell r="B1072">
            <v>8</v>
          </cell>
          <cell r="C1072" t="str">
            <v>DAYUMA</v>
          </cell>
          <cell r="D1072" t="str">
            <v>ORELLANA</v>
          </cell>
          <cell r="E1072" t="str">
            <v>ORELLANA</v>
          </cell>
          <cell r="F1072" t="str">
            <v>Rural</v>
          </cell>
        </row>
        <row r="1073">
          <cell r="A1073" t="str">
            <v>220154</v>
          </cell>
          <cell r="B1073">
            <v>8</v>
          </cell>
          <cell r="C1073" t="str">
            <v>EL DORADO</v>
          </cell>
          <cell r="D1073" t="str">
            <v>ORELLANA</v>
          </cell>
          <cell r="E1073" t="str">
            <v>ORELLANA</v>
          </cell>
          <cell r="F1073" t="str">
            <v>Rural</v>
          </cell>
        </row>
        <row r="1074">
          <cell r="A1074" t="str">
            <v>220155</v>
          </cell>
          <cell r="B1074">
            <v>8</v>
          </cell>
          <cell r="C1074" t="str">
            <v>EL EDÉN</v>
          </cell>
          <cell r="D1074" t="str">
            <v>ORELLANA</v>
          </cell>
          <cell r="E1074" t="str">
            <v>ORELLANA</v>
          </cell>
          <cell r="F1074" t="str">
            <v>Rural</v>
          </cell>
        </row>
        <row r="1075">
          <cell r="A1075" t="str">
            <v>220156</v>
          </cell>
          <cell r="B1075">
            <v>8</v>
          </cell>
          <cell r="C1075" t="str">
            <v>GARCÍA MORENO</v>
          </cell>
          <cell r="D1075" t="str">
            <v>ORELLANA</v>
          </cell>
          <cell r="E1075" t="str">
            <v>ORELLANA</v>
          </cell>
          <cell r="F1075" t="str">
            <v>Rural</v>
          </cell>
        </row>
        <row r="1076">
          <cell r="A1076" t="str">
            <v>220157</v>
          </cell>
          <cell r="B1076">
            <v>8</v>
          </cell>
          <cell r="C1076" t="str">
            <v>INÉS ARANGO (CAB. EN WESTERN)</v>
          </cell>
          <cell r="D1076" t="str">
            <v>ORELLANA</v>
          </cell>
          <cell r="E1076" t="str">
            <v>ORELLANA</v>
          </cell>
          <cell r="F1076" t="str">
            <v>Rural</v>
          </cell>
        </row>
        <row r="1077">
          <cell r="A1077" t="str">
            <v>220158</v>
          </cell>
          <cell r="B1077">
            <v>8</v>
          </cell>
          <cell r="C1077" t="str">
            <v>LA BELLEZA</v>
          </cell>
          <cell r="D1077" t="str">
            <v>ORELLANA</v>
          </cell>
          <cell r="E1077" t="str">
            <v>ORELLANA</v>
          </cell>
          <cell r="F1077" t="str">
            <v>Rural</v>
          </cell>
        </row>
        <row r="1078">
          <cell r="A1078" t="str">
            <v>220159</v>
          </cell>
          <cell r="B1078">
            <v>8</v>
          </cell>
          <cell r="C1078" t="str">
            <v>NUEVO PARAÍSO (CAB. EN UNIÓN CHIMBORAZO)</v>
          </cell>
          <cell r="D1078" t="str">
            <v>ORELLANA</v>
          </cell>
          <cell r="E1078" t="str">
            <v>ORELLANA</v>
          </cell>
          <cell r="F1078" t="str">
            <v>Rural</v>
          </cell>
        </row>
        <row r="1079">
          <cell r="A1079" t="str">
            <v>220150</v>
          </cell>
          <cell r="B1079">
            <v>8</v>
          </cell>
          <cell r="C1079" t="str">
            <v>PUERTO FRANCISCO DE ORELLANA (EL COCA),CABECERA CANTONAL Y CAPITAL PROVINCIAL</v>
          </cell>
          <cell r="D1079" t="str">
            <v>ORELLANA</v>
          </cell>
          <cell r="E1079" t="str">
            <v>ORELLANA</v>
          </cell>
          <cell r="F1079" t="str">
            <v>Urbana</v>
          </cell>
        </row>
        <row r="1080">
          <cell r="A1080" t="str">
            <v>220160</v>
          </cell>
          <cell r="B1080">
            <v>8</v>
          </cell>
          <cell r="C1080" t="str">
            <v>SAN JOSÉ DE GUAYUSA</v>
          </cell>
          <cell r="D1080" t="str">
            <v>ORELLANA</v>
          </cell>
          <cell r="E1080" t="str">
            <v>ORELLANA</v>
          </cell>
          <cell r="F1080" t="str">
            <v>Rural</v>
          </cell>
        </row>
        <row r="1081">
          <cell r="A1081" t="str">
            <v>220161</v>
          </cell>
          <cell r="B1081">
            <v>8</v>
          </cell>
          <cell r="C1081" t="str">
            <v>SAN LUIS DE ARMENIA</v>
          </cell>
          <cell r="D1081" t="str">
            <v>ORELLANA</v>
          </cell>
          <cell r="E1081" t="str">
            <v>ORELLANA</v>
          </cell>
          <cell r="F1081" t="str">
            <v>Rural</v>
          </cell>
        </row>
        <row r="1082">
          <cell r="A1082" t="str">
            <v>220152</v>
          </cell>
          <cell r="B1082">
            <v>8</v>
          </cell>
          <cell r="C1082" t="str">
            <v>TARACOA (CAB. EN NUEVA ESPERANZA: YUCA)</v>
          </cell>
          <cell r="D1082" t="str">
            <v>ORELLANA</v>
          </cell>
          <cell r="E1082" t="str">
            <v>ORELLANA</v>
          </cell>
          <cell r="F1082" t="str">
            <v>Rural</v>
          </cell>
        </row>
        <row r="1083">
          <cell r="A1083" t="str">
            <v>160450</v>
          </cell>
          <cell r="B1083">
            <v>8</v>
          </cell>
          <cell r="C1083" t="str">
            <v>ARAJUNO, CABECERA CANTONAL</v>
          </cell>
          <cell r="D1083" t="str">
            <v>ARAJUNO</v>
          </cell>
          <cell r="E1083" t="str">
            <v>PASTAZA</v>
          </cell>
          <cell r="F1083" t="str">
            <v>Urbana</v>
          </cell>
        </row>
        <row r="1084">
          <cell r="A1084" t="str">
            <v>160451</v>
          </cell>
          <cell r="B1084">
            <v>8</v>
          </cell>
          <cell r="C1084" t="str">
            <v>CURARAY</v>
          </cell>
          <cell r="D1084" t="str">
            <v>ARAJUNO</v>
          </cell>
          <cell r="E1084" t="str">
            <v>PASTAZA</v>
          </cell>
          <cell r="F1084" t="str">
            <v>Rural</v>
          </cell>
        </row>
        <row r="1085">
          <cell r="A1085" t="str">
            <v>160251</v>
          </cell>
          <cell r="B1085">
            <v>8</v>
          </cell>
          <cell r="C1085" t="str">
            <v>MADRE TIERRA</v>
          </cell>
          <cell r="D1085" t="str">
            <v>MERA</v>
          </cell>
          <cell r="E1085" t="str">
            <v>PASTAZA</v>
          </cell>
          <cell r="F1085" t="str">
            <v>Rural</v>
          </cell>
        </row>
        <row r="1086">
          <cell r="A1086" t="str">
            <v>160250</v>
          </cell>
          <cell r="B1086">
            <v>8</v>
          </cell>
          <cell r="C1086" t="str">
            <v>MERA, CABECERA CANTONAL</v>
          </cell>
          <cell r="D1086" t="str">
            <v>MERA</v>
          </cell>
          <cell r="E1086" t="str">
            <v>PASTAZA</v>
          </cell>
          <cell r="F1086" t="str">
            <v>Urbana</v>
          </cell>
        </row>
        <row r="1087">
          <cell r="A1087" t="str">
            <v>160252</v>
          </cell>
          <cell r="B1087">
            <v>8</v>
          </cell>
          <cell r="C1087" t="str">
            <v>SHELL</v>
          </cell>
          <cell r="D1087" t="str">
            <v>MERA</v>
          </cell>
          <cell r="E1087" t="str">
            <v>PASTAZA</v>
          </cell>
          <cell r="F1087" t="str">
            <v>Rural</v>
          </cell>
        </row>
        <row r="1088">
          <cell r="A1088" t="str">
            <v>160151</v>
          </cell>
          <cell r="B1088">
            <v>8</v>
          </cell>
          <cell r="C1088" t="str">
            <v>*ARAJUNO</v>
          </cell>
          <cell r="D1088" t="str">
            <v>PASTAZA</v>
          </cell>
          <cell r="E1088" t="str">
            <v>PASTAZA</v>
          </cell>
          <cell r="F1088" t="str">
            <v>Rural</v>
          </cell>
        </row>
        <row r="1089">
          <cell r="A1089" t="str">
            <v>160153</v>
          </cell>
          <cell r="B1089">
            <v>8</v>
          </cell>
          <cell r="C1089" t="str">
            <v>*CURARAY</v>
          </cell>
          <cell r="D1089" t="str">
            <v>PASTAZA</v>
          </cell>
          <cell r="E1089" t="str">
            <v>PASTAZA</v>
          </cell>
          <cell r="F1089" t="str">
            <v>Rural</v>
          </cell>
        </row>
        <row r="1090">
          <cell r="A1090" t="str">
            <v>160160</v>
          </cell>
          <cell r="B1090">
            <v>8</v>
          </cell>
          <cell r="C1090" t="str">
            <v>*SANTA CLARA</v>
          </cell>
          <cell r="D1090" t="str">
            <v>PASTAZA</v>
          </cell>
          <cell r="E1090" t="str">
            <v>PASTAZA</v>
          </cell>
          <cell r="F1090" t="str">
            <v>Rural</v>
          </cell>
        </row>
        <row r="1091">
          <cell r="A1091" t="str">
            <v>160152</v>
          </cell>
          <cell r="B1091">
            <v>8</v>
          </cell>
          <cell r="C1091" t="str">
            <v>CANELOS</v>
          </cell>
          <cell r="D1091" t="str">
            <v>PASTAZA</v>
          </cell>
          <cell r="E1091" t="str">
            <v>PASTAZA</v>
          </cell>
          <cell r="F1091" t="str">
            <v>Rural</v>
          </cell>
        </row>
        <row r="1092">
          <cell r="A1092" t="str">
            <v>160154</v>
          </cell>
          <cell r="B1092">
            <v>8</v>
          </cell>
          <cell r="C1092" t="str">
            <v>DIEZ  DE AGOSTO</v>
          </cell>
          <cell r="D1092" t="str">
            <v>PASTAZA</v>
          </cell>
          <cell r="E1092" t="str">
            <v>PASTAZA</v>
          </cell>
          <cell r="F1092" t="str">
            <v>Rural</v>
          </cell>
        </row>
        <row r="1093">
          <cell r="A1093" t="str">
            <v>160166</v>
          </cell>
          <cell r="B1093">
            <v>8</v>
          </cell>
          <cell r="C1093" t="str">
            <v>EL TRIUNFO</v>
          </cell>
          <cell r="D1093" t="str">
            <v>PASTAZA</v>
          </cell>
          <cell r="E1093" t="str">
            <v>PASTAZA</v>
          </cell>
          <cell r="F1093" t="str">
            <v>Rural</v>
          </cell>
        </row>
        <row r="1094">
          <cell r="A1094" t="str">
            <v>160155</v>
          </cell>
          <cell r="B1094">
            <v>8</v>
          </cell>
          <cell r="C1094" t="str">
            <v>FÁTIMA</v>
          </cell>
          <cell r="D1094" t="str">
            <v>PASTAZA</v>
          </cell>
          <cell r="E1094" t="str">
            <v>PASTAZA</v>
          </cell>
          <cell r="F1094" t="str">
            <v>Rural</v>
          </cell>
        </row>
        <row r="1095">
          <cell r="A1095" t="str">
            <v>160156</v>
          </cell>
          <cell r="B1095">
            <v>8</v>
          </cell>
          <cell r="C1095" t="str">
            <v>MONTALVO (ANDOAS)</v>
          </cell>
          <cell r="D1095" t="str">
            <v>PASTAZA</v>
          </cell>
          <cell r="E1095" t="str">
            <v>PASTAZA</v>
          </cell>
          <cell r="F1095" t="str">
            <v>Rural</v>
          </cell>
        </row>
        <row r="1096">
          <cell r="A1096" t="str">
            <v>160157</v>
          </cell>
          <cell r="B1096">
            <v>8</v>
          </cell>
          <cell r="C1096" t="str">
            <v>POMONA</v>
          </cell>
          <cell r="D1096" t="str">
            <v>PASTAZA</v>
          </cell>
          <cell r="E1096" t="str">
            <v>PASTAZA</v>
          </cell>
          <cell r="F1096" t="str">
            <v>Rural</v>
          </cell>
        </row>
        <row r="1097">
          <cell r="A1097" t="str">
            <v>160150</v>
          </cell>
          <cell r="B1097">
            <v>8</v>
          </cell>
          <cell r="C1097" t="str">
            <v>PUYO, CABECERA CANTONAL Y CAPITAL PROVINCIAL</v>
          </cell>
          <cell r="D1097" t="str">
            <v>PASTAZA</v>
          </cell>
          <cell r="E1097" t="str">
            <v>PASTAZA</v>
          </cell>
          <cell r="F1097" t="str">
            <v>Urbana</v>
          </cell>
        </row>
        <row r="1098">
          <cell r="A1098" t="str">
            <v>160158</v>
          </cell>
          <cell r="B1098">
            <v>8</v>
          </cell>
          <cell r="C1098" t="str">
            <v>RÍO CORRIENTES</v>
          </cell>
          <cell r="D1098" t="str">
            <v>PASTAZA</v>
          </cell>
          <cell r="E1098" t="str">
            <v>PASTAZA</v>
          </cell>
          <cell r="F1098" t="str">
            <v>Rural</v>
          </cell>
        </row>
        <row r="1099">
          <cell r="A1099" t="str">
            <v>160159</v>
          </cell>
          <cell r="B1099">
            <v>8</v>
          </cell>
          <cell r="C1099" t="str">
            <v>RÍO TIGRE</v>
          </cell>
          <cell r="D1099" t="str">
            <v>PASTAZA</v>
          </cell>
          <cell r="E1099" t="str">
            <v>PASTAZA</v>
          </cell>
          <cell r="F1099" t="str">
            <v>Rural</v>
          </cell>
        </row>
        <row r="1100">
          <cell r="A1100" t="str">
            <v>160161</v>
          </cell>
          <cell r="B1100">
            <v>8</v>
          </cell>
          <cell r="C1100" t="str">
            <v>SARAYACU</v>
          </cell>
          <cell r="D1100" t="str">
            <v>PASTAZA</v>
          </cell>
          <cell r="E1100" t="str">
            <v>PASTAZA</v>
          </cell>
          <cell r="F1100" t="str">
            <v>Rural</v>
          </cell>
        </row>
        <row r="1101">
          <cell r="A1101" t="str">
            <v>160162</v>
          </cell>
          <cell r="B1101">
            <v>8</v>
          </cell>
          <cell r="C1101" t="str">
            <v>SIMÓN BOLÍVAR  (CAB. EN MUSHULLACTA)</v>
          </cell>
          <cell r="D1101" t="str">
            <v>PASTAZA</v>
          </cell>
          <cell r="E1101" t="str">
            <v>PASTAZA</v>
          </cell>
          <cell r="F1101" t="str">
            <v>Rural</v>
          </cell>
        </row>
        <row r="1102">
          <cell r="A1102" t="str">
            <v>160163</v>
          </cell>
          <cell r="B1102">
            <v>8</v>
          </cell>
          <cell r="C1102" t="str">
            <v>TARQUI</v>
          </cell>
          <cell r="D1102" t="str">
            <v>PASTAZA</v>
          </cell>
          <cell r="E1102" t="str">
            <v>PASTAZA</v>
          </cell>
          <cell r="F1102" t="str">
            <v>Rural</v>
          </cell>
        </row>
        <row r="1103">
          <cell r="A1103" t="str">
            <v>160164</v>
          </cell>
          <cell r="B1103">
            <v>8</v>
          </cell>
          <cell r="C1103" t="str">
            <v>TENIENTE HUGO ORTIZ</v>
          </cell>
          <cell r="D1103" t="str">
            <v>PASTAZA</v>
          </cell>
          <cell r="E1103" t="str">
            <v>PASTAZA</v>
          </cell>
          <cell r="F1103" t="str">
            <v>Rural</v>
          </cell>
        </row>
        <row r="1104">
          <cell r="A1104" t="str">
            <v>160165</v>
          </cell>
          <cell r="B1104">
            <v>8</v>
          </cell>
          <cell r="C1104" t="str">
            <v>VERACRUZ (INDILLAMA) (CAB. EN INDILLAMA)</v>
          </cell>
          <cell r="D1104" t="str">
            <v>PASTAZA</v>
          </cell>
          <cell r="E1104" t="str">
            <v>PASTAZA</v>
          </cell>
          <cell r="F1104" t="str">
            <v>Rural</v>
          </cell>
        </row>
        <row r="1105">
          <cell r="A1105" t="str">
            <v>160351</v>
          </cell>
          <cell r="B1105">
            <v>8</v>
          </cell>
          <cell r="C1105" t="str">
            <v>SAN JOSÉ</v>
          </cell>
          <cell r="D1105" t="str">
            <v>SANTA CLARA</v>
          </cell>
          <cell r="E1105" t="str">
            <v>PASTAZA</v>
          </cell>
          <cell r="F1105" t="str">
            <v>Rural</v>
          </cell>
        </row>
        <row r="1106">
          <cell r="A1106" t="str">
            <v>160350</v>
          </cell>
          <cell r="B1106">
            <v>8</v>
          </cell>
          <cell r="C1106" t="str">
            <v>SANTA CLARA, CABECERA CANTONAL</v>
          </cell>
          <cell r="D1106" t="str">
            <v>SANTA CLARA</v>
          </cell>
          <cell r="E1106" t="str">
            <v>PASTAZA</v>
          </cell>
          <cell r="F1106" t="str">
            <v>Urbana</v>
          </cell>
        </row>
        <row r="1107">
          <cell r="A1107" t="str">
            <v>170251</v>
          </cell>
          <cell r="B1107">
            <v>8</v>
          </cell>
          <cell r="C1107" t="str">
            <v>ASCÁZUBI</v>
          </cell>
          <cell r="D1107" t="str">
            <v>CAYAMBE</v>
          </cell>
          <cell r="E1107" t="str">
            <v>PICHINCHA</v>
          </cell>
          <cell r="F1107" t="str">
            <v>Rural</v>
          </cell>
        </row>
        <row r="1108">
          <cell r="A1108" t="str">
            <v>170201</v>
          </cell>
          <cell r="B1108">
            <v>8</v>
          </cell>
          <cell r="C1108" t="str">
            <v>AYORA</v>
          </cell>
          <cell r="D1108" t="str">
            <v>CAYAMBE</v>
          </cell>
          <cell r="E1108" t="str">
            <v>PICHINCHA</v>
          </cell>
          <cell r="F1108" t="str">
            <v>Urbana</v>
          </cell>
        </row>
        <row r="1109">
          <cell r="A1109" t="str">
            <v>170252</v>
          </cell>
          <cell r="B1109">
            <v>8</v>
          </cell>
          <cell r="C1109" t="str">
            <v>CANGAHUA</v>
          </cell>
          <cell r="D1109" t="str">
            <v>CAYAMBE</v>
          </cell>
          <cell r="E1109" t="str">
            <v>PICHINCHA</v>
          </cell>
          <cell r="F1109" t="str">
            <v>Rural</v>
          </cell>
        </row>
        <row r="1110">
          <cell r="A1110" t="str">
            <v>170202</v>
          </cell>
          <cell r="B1110">
            <v>8</v>
          </cell>
          <cell r="C1110" t="str">
            <v>CAYAMBE</v>
          </cell>
          <cell r="D1110" t="str">
            <v>CAYAMBE</v>
          </cell>
          <cell r="E1110" t="str">
            <v>PICHINCHA</v>
          </cell>
          <cell r="F1110" t="str">
            <v>Urbana</v>
          </cell>
        </row>
        <row r="1111">
          <cell r="A1111" t="str">
            <v>170250</v>
          </cell>
          <cell r="B1111">
            <v>8</v>
          </cell>
          <cell r="C1111" t="str">
            <v>CAYAMBE, CABECERA CANTONAL</v>
          </cell>
          <cell r="D1111" t="str">
            <v>CAYAMBE</v>
          </cell>
          <cell r="E1111" t="str">
            <v>PICHINCHA</v>
          </cell>
          <cell r="F1111" t="str">
            <v>Urbana</v>
          </cell>
        </row>
        <row r="1112">
          <cell r="A1112" t="str">
            <v>170203</v>
          </cell>
          <cell r="B1112">
            <v>8</v>
          </cell>
          <cell r="C1112" t="str">
            <v>JUAN MONTALVO</v>
          </cell>
          <cell r="D1112" t="str">
            <v>CAYAMBE</v>
          </cell>
          <cell r="E1112" t="str">
            <v>PICHINCHA</v>
          </cell>
          <cell r="F1112" t="str">
            <v>Urbana</v>
          </cell>
        </row>
        <row r="1113">
          <cell r="A1113" t="str">
            <v>170253</v>
          </cell>
          <cell r="B1113">
            <v>8</v>
          </cell>
          <cell r="C1113" t="str">
            <v>OLMEDO (PESILLO)</v>
          </cell>
          <cell r="D1113" t="str">
            <v>CAYAMBE</v>
          </cell>
          <cell r="E1113" t="str">
            <v>PICHINCHA</v>
          </cell>
          <cell r="F1113" t="str">
            <v>Rural</v>
          </cell>
        </row>
        <row r="1114">
          <cell r="A1114" t="str">
            <v>170254</v>
          </cell>
          <cell r="B1114">
            <v>8</v>
          </cell>
          <cell r="C1114" t="str">
            <v>OTÓN</v>
          </cell>
          <cell r="D1114" t="str">
            <v>CAYAMBE</v>
          </cell>
          <cell r="E1114" t="str">
            <v>PICHINCHA</v>
          </cell>
          <cell r="F1114" t="str">
            <v>Rural</v>
          </cell>
        </row>
        <row r="1115">
          <cell r="A1115" t="str">
            <v>170255</v>
          </cell>
          <cell r="B1115">
            <v>8</v>
          </cell>
          <cell r="C1115" t="str">
            <v>SANTA ROSA DE CUZUBAMBA</v>
          </cell>
          <cell r="D1115" t="str">
            <v>CAYAMBE</v>
          </cell>
          <cell r="E1115" t="str">
            <v>PICHINCHA</v>
          </cell>
          <cell r="F1115" t="str">
            <v>Rural</v>
          </cell>
        </row>
        <row r="1116">
          <cell r="A1116" t="str">
            <v>170351</v>
          </cell>
          <cell r="B1116">
            <v>8</v>
          </cell>
          <cell r="C1116" t="str">
            <v>ALÓAG</v>
          </cell>
          <cell r="D1116" t="str">
            <v>MEJIA</v>
          </cell>
          <cell r="E1116" t="str">
            <v>PICHINCHA</v>
          </cell>
          <cell r="F1116" t="str">
            <v>Rural</v>
          </cell>
        </row>
        <row r="1117">
          <cell r="A1117" t="str">
            <v>170352</v>
          </cell>
          <cell r="B1117">
            <v>8</v>
          </cell>
          <cell r="C1117" t="str">
            <v>ALOASÍ</v>
          </cell>
          <cell r="D1117" t="str">
            <v>MEJIA</v>
          </cell>
          <cell r="E1117" t="str">
            <v>PICHINCHA</v>
          </cell>
          <cell r="F1117" t="str">
            <v>Rural</v>
          </cell>
        </row>
        <row r="1118">
          <cell r="A1118" t="str">
            <v>170353</v>
          </cell>
          <cell r="B1118">
            <v>8</v>
          </cell>
          <cell r="C1118" t="str">
            <v>CUTUGLAHUA</v>
          </cell>
          <cell r="D1118" t="str">
            <v>MEJIA</v>
          </cell>
          <cell r="E1118" t="str">
            <v>PICHINCHA</v>
          </cell>
          <cell r="F1118" t="str">
            <v>Rural</v>
          </cell>
        </row>
        <row r="1119">
          <cell r="A1119" t="str">
            <v>170354</v>
          </cell>
          <cell r="B1119">
            <v>8</v>
          </cell>
          <cell r="C1119" t="str">
            <v>EL CHAUPI</v>
          </cell>
          <cell r="D1119" t="str">
            <v>MEJIA</v>
          </cell>
          <cell r="E1119" t="str">
            <v>PICHINCHA</v>
          </cell>
          <cell r="F1119" t="str">
            <v>Rural</v>
          </cell>
        </row>
        <row r="1120">
          <cell r="A1120" t="str">
            <v>170350</v>
          </cell>
          <cell r="B1120">
            <v>8</v>
          </cell>
          <cell r="C1120" t="str">
            <v>MACHACHI, CABECERA CANTONAL</v>
          </cell>
          <cell r="D1120" t="str">
            <v>MEJIA</v>
          </cell>
          <cell r="E1120" t="str">
            <v>PICHINCHA</v>
          </cell>
          <cell r="F1120" t="str">
            <v>Urbana</v>
          </cell>
        </row>
        <row r="1121">
          <cell r="A1121" t="str">
            <v>170355</v>
          </cell>
          <cell r="B1121">
            <v>8</v>
          </cell>
          <cell r="C1121" t="str">
            <v>MANUEL CORNEJO ASTORGA (TANDAPI)</v>
          </cell>
          <cell r="D1121" t="str">
            <v>MEJIA</v>
          </cell>
          <cell r="E1121" t="str">
            <v>PICHINCHA</v>
          </cell>
          <cell r="F1121" t="str">
            <v>Rural</v>
          </cell>
        </row>
        <row r="1122">
          <cell r="A1122" t="str">
            <v>170356</v>
          </cell>
          <cell r="B1122">
            <v>8</v>
          </cell>
          <cell r="C1122" t="str">
            <v>TAMBILLO</v>
          </cell>
          <cell r="D1122" t="str">
            <v>MEJIA</v>
          </cell>
          <cell r="E1122" t="str">
            <v>PICHINCHA</v>
          </cell>
          <cell r="F1122" t="str">
            <v>Rural</v>
          </cell>
        </row>
        <row r="1123">
          <cell r="A1123" t="str">
            <v>170357</v>
          </cell>
          <cell r="B1123">
            <v>8</v>
          </cell>
          <cell r="C1123" t="str">
            <v>UYUMBICHO</v>
          </cell>
          <cell r="D1123" t="str">
            <v>MEJIA</v>
          </cell>
          <cell r="E1123" t="str">
            <v>PICHINCHA</v>
          </cell>
          <cell r="F1123" t="str">
            <v>Rural</v>
          </cell>
        </row>
        <row r="1124">
          <cell r="A1124" t="str">
            <v>170451</v>
          </cell>
          <cell r="B1124">
            <v>8</v>
          </cell>
          <cell r="C1124" t="str">
            <v>LA ESPERANZA</v>
          </cell>
          <cell r="D1124" t="str">
            <v>PEDRO MONCAYO</v>
          </cell>
          <cell r="E1124" t="str">
            <v>PICHINCHA</v>
          </cell>
          <cell r="F1124" t="str">
            <v>Rural</v>
          </cell>
        </row>
        <row r="1125">
          <cell r="A1125" t="str">
            <v>170452</v>
          </cell>
          <cell r="B1125">
            <v>8</v>
          </cell>
          <cell r="C1125" t="str">
            <v>MALCHINGUÍ</v>
          </cell>
          <cell r="D1125" t="str">
            <v>PEDRO MONCAYO</v>
          </cell>
          <cell r="E1125" t="str">
            <v>PICHINCHA</v>
          </cell>
          <cell r="F1125" t="str">
            <v>Rural</v>
          </cell>
        </row>
        <row r="1126">
          <cell r="A1126" t="str">
            <v>170450</v>
          </cell>
          <cell r="B1126">
            <v>8</v>
          </cell>
          <cell r="C1126" t="str">
            <v>TABACUNDO, CABECERA CANTONAL</v>
          </cell>
          <cell r="D1126" t="str">
            <v>PEDRO MONCAYO</v>
          </cell>
          <cell r="E1126" t="str">
            <v>PICHINCHA</v>
          </cell>
          <cell r="F1126" t="str">
            <v>Urbana</v>
          </cell>
        </row>
        <row r="1127">
          <cell r="A1127" t="str">
            <v>170453</v>
          </cell>
          <cell r="B1127">
            <v>8</v>
          </cell>
          <cell r="C1127" t="str">
            <v>TOCACHI</v>
          </cell>
          <cell r="D1127" t="str">
            <v>PEDRO MONCAYO</v>
          </cell>
          <cell r="E1127" t="str">
            <v>PICHINCHA</v>
          </cell>
          <cell r="F1127" t="str">
            <v>Rural</v>
          </cell>
        </row>
        <row r="1128">
          <cell r="A1128" t="str">
            <v>170454</v>
          </cell>
          <cell r="B1128">
            <v>8</v>
          </cell>
          <cell r="C1128" t="str">
            <v>TUPIGACHI</v>
          </cell>
          <cell r="D1128" t="str">
            <v>PEDRO MONCAYO</v>
          </cell>
          <cell r="E1128" t="str">
            <v>PICHINCHA</v>
          </cell>
          <cell r="F1128" t="str">
            <v>Rural</v>
          </cell>
        </row>
        <row r="1129">
          <cell r="A1129" t="str">
            <v>170850</v>
          </cell>
          <cell r="B1129">
            <v>8</v>
          </cell>
          <cell r="C1129" t="str">
            <v>PEDRO VICENTE MALDONADO, CABECERA CANTONAL</v>
          </cell>
          <cell r="D1129" t="str">
            <v>PEDRO VICENTE MALDONADO</v>
          </cell>
          <cell r="E1129" t="str">
            <v>PICHINCHA</v>
          </cell>
          <cell r="F1129" t="str">
            <v>Urbana</v>
          </cell>
        </row>
        <row r="1130">
          <cell r="A1130" t="str">
            <v>170950</v>
          </cell>
          <cell r="B1130">
            <v>8</v>
          </cell>
          <cell r="C1130" t="str">
            <v>PUERTO QUITO, CABECERA CANTONAL</v>
          </cell>
          <cell r="D1130" t="str">
            <v>PUERTO QUITO</v>
          </cell>
          <cell r="E1130" t="str">
            <v>PICHINCHA</v>
          </cell>
          <cell r="F1130" t="str">
            <v>Urbana</v>
          </cell>
        </row>
        <row r="1131">
          <cell r="A1131" t="str">
            <v>170167</v>
          </cell>
          <cell r="B1131">
            <v>8</v>
          </cell>
          <cell r="C1131" t="str">
            <v>*MINDO</v>
          </cell>
          <cell r="D1131" t="str">
            <v>QUITO</v>
          </cell>
          <cell r="E1131" t="str">
            <v>PICHINCHA</v>
          </cell>
          <cell r="F1131" t="str">
            <v>Rural</v>
          </cell>
        </row>
        <row r="1132">
          <cell r="A1132" t="str">
            <v>170173</v>
          </cell>
          <cell r="B1132">
            <v>8</v>
          </cell>
          <cell r="C1132" t="str">
            <v>*PEDRO VICENTE MALDONADO</v>
          </cell>
          <cell r="D1132" t="str">
            <v>QUITO</v>
          </cell>
          <cell r="E1132" t="str">
            <v>PICHINCHA</v>
          </cell>
          <cell r="F1132" t="str">
            <v>Rural</v>
          </cell>
        </row>
        <row r="1133">
          <cell r="A1133" t="str">
            <v>170187</v>
          </cell>
          <cell r="B1133">
            <v>8</v>
          </cell>
          <cell r="C1133" t="str">
            <v>*PUERTO QUITO</v>
          </cell>
          <cell r="D1133" t="str">
            <v>QUITO</v>
          </cell>
          <cell r="E1133" t="str">
            <v>PICHINCHA</v>
          </cell>
          <cell r="F1133" t="str">
            <v>Rural</v>
          </cell>
        </row>
        <row r="1134">
          <cell r="A1134" t="str">
            <v>170182</v>
          </cell>
          <cell r="B1134">
            <v>8</v>
          </cell>
          <cell r="C1134" t="str">
            <v>*SAN MIGUEL DE LOS BANCOS</v>
          </cell>
          <cell r="D1134" t="str">
            <v>QUITO</v>
          </cell>
          <cell r="E1134" t="str">
            <v>PICHINCHA</v>
          </cell>
          <cell r="F1134" t="str">
            <v>Rural</v>
          </cell>
        </row>
        <row r="1135">
          <cell r="A1135" t="str">
            <v>170151</v>
          </cell>
          <cell r="B1135">
            <v>8</v>
          </cell>
          <cell r="C1135" t="str">
            <v>ALANGASÍ</v>
          </cell>
          <cell r="D1135" t="str">
            <v>QUITO</v>
          </cell>
          <cell r="E1135" t="str">
            <v>PICHINCHA</v>
          </cell>
          <cell r="F1135" t="str">
            <v>Rural</v>
          </cell>
        </row>
        <row r="1136">
          <cell r="A1136" t="str">
            <v>170152</v>
          </cell>
          <cell r="B1136">
            <v>8</v>
          </cell>
          <cell r="C1136" t="str">
            <v>AMAGUAÑA</v>
          </cell>
          <cell r="D1136" t="str">
            <v>QUITO</v>
          </cell>
          <cell r="E1136" t="str">
            <v>PICHINCHA</v>
          </cell>
          <cell r="F1136" t="str">
            <v>Rural</v>
          </cell>
        </row>
        <row r="1137">
          <cell r="A1137" t="str">
            <v>170153</v>
          </cell>
          <cell r="B1137">
            <v>8</v>
          </cell>
          <cell r="C1137" t="str">
            <v>ATAHUALPA (HABASPAMBA)</v>
          </cell>
          <cell r="D1137" t="str">
            <v>QUITO</v>
          </cell>
          <cell r="E1137" t="str">
            <v>PICHINCHA</v>
          </cell>
          <cell r="F1137" t="str">
            <v>Rural</v>
          </cell>
        </row>
        <row r="1138">
          <cell r="A1138" t="str">
            <v>170101</v>
          </cell>
          <cell r="B1138">
            <v>8</v>
          </cell>
          <cell r="C1138" t="str">
            <v>BELISARIO QUEVEDO</v>
          </cell>
          <cell r="D1138" t="str">
            <v>QUITO</v>
          </cell>
          <cell r="E1138" t="str">
            <v>PICHINCHA</v>
          </cell>
          <cell r="F1138" t="str">
            <v>Urbana</v>
          </cell>
        </row>
        <row r="1139">
          <cell r="A1139" t="str">
            <v>170154</v>
          </cell>
          <cell r="B1139">
            <v>8</v>
          </cell>
          <cell r="C1139" t="str">
            <v>CALACALÍ</v>
          </cell>
          <cell r="D1139" t="str">
            <v>QUITO</v>
          </cell>
          <cell r="E1139" t="str">
            <v>PICHINCHA</v>
          </cell>
          <cell r="F1139" t="str">
            <v>Rural</v>
          </cell>
        </row>
        <row r="1140">
          <cell r="A1140" t="str">
            <v>170155</v>
          </cell>
          <cell r="B1140">
            <v>8</v>
          </cell>
          <cell r="C1140" t="str">
            <v>CALDERÓN (CARAPUNGO)</v>
          </cell>
          <cell r="D1140" t="str">
            <v>QUITO</v>
          </cell>
          <cell r="E1140" t="str">
            <v>PICHINCHA</v>
          </cell>
          <cell r="F1140" t="str">
            <v>Rural</v>
          </cell>
        </row>
        <row r="1141">
          <cell r="A1141" t="str">
            <v>170102</v>
          </cell>
          <cell r="B1141">
            <v>8</v>
          </cell>
          <cell r="C1141" t="str">
            <v>CARCELÉN</v>
          </cell>
          <cell r="D1141" t="str">
            <v>QUITO</v>
          </cell>
          <cell r="E1141" t="str">
            <v>PICHINCHA</v>
          </cell>
          <cell r="F1141" t="str">
            <v>Urbana</v>
          </cell>
        </row>
        <row r="1142">
          <cell r="A1142" t="str">
            <v>170103</v>
          </cell>
          <cell r="B1142">
            <v>8</v>
          </cell>
          <cell r="C1142" t="str">
            <v>CENTRO HISTÓRICO</v>
          </cell>
          <cell r="D1142" t="str">
            <v>QUITO</v>
          </cell>
          <cell r="E1142" t="str">
            <v>PICHINCHA</v>
          </cell>
          <cell r="F1142" t="str">
            <v>Urbana</v>
          </cell>
        </row>
        <row r="1143">
          <cell r="A1143" t="str">
            <v>170158</v>
          </cell>
          <cell r="B1143">
            <v>8</v>
          </cell>
          <cell r="C1143" t="str">
            <v>CHAVEZPAMBA</v>
          </cell>
          <cell r="D1143" t="str">
            <v>QUITO</v>
          </cell>
          <cell r="E1143" t="str">
            <v>PICHINCHA</v>
          </cell>
          <cell r="F1143" t="str">
            <v>Rural</v>
          </cell>
        </row>
        <row r="1144">
          <cell r="A1144" t="str">
            <v>170159</v>
          </cell>
          <cell r="B1144">
            <v>8</v>
          </cell>
          <cell r="C1144" t="str">
            <v>CHECA (CHILPA)</v>
          </cell>
          <cell r="D1144" t="str">
            <v>QUITO</v>
          </cell>
          <cell r="E1144" t="str">
            <v>PICHINCHA</v>
          </cell>
          <cell r="F1144" t="str">
            <v>Rural</v>
          </cell>
        </row>
        <row r="1145">
          <cell r="A1145" t="str">
            <v>170107</v>
          </cell>
          <cell r="B1145">
            <v>8</v>
          </cell>
          <cell r="C1145" t="str">
            <v>CHILIBULO</v>
          </cell>
          <cell r="D1145" t="str">
            <v>QUITO</v>
          </cell>
          <cell r="E1145" t="str">
            <v>PICHINCHA</v>
          </cell>
          <cell r="F1145" t="str">
            <v>Urbana</v>
          </cell>
        </row>
        <row r="1146">
          <cell r="A1146" t="str">
            <v>170108</v>
          </cell>
          <cell r="B1146">
            <v>8</v>
          </cell>
          <cell r="C1146" t="str">
            <v>CHILLOGALLO</v>
          </cell>
          <cell r="D1146" t="str">
            <v>QUITO</v>
          </cell>
          <cell r="E1146" t="str">
            <v>PICHINCHA</v>
          </cell>
          <cell r="F1146" t="str">
            <v>Urbana</v>
          </cell>
        </row>
        <row r="1147">
          <cell r="A1147" t="str">
            <v>170109</v>
          </cell>
          <cell r="B1147">
            <v>8</v>
          </cell>
          <cell r="C1147" t="str">
            <v>CHIMBACALLE</v>
          </cell>
          <cell r="D1147" t="str">
            <v>QUITO</v>
          </cell>
          <cell r="E1147" t="str">
            <v>PICHINCHA</v>
          </cell>
          <cell r="F1147" t="str">
            <v>Urbana</v>
          </cell>
        </row>
        <row r="1148">
          <cell r="A1148" t="str">
            <v>170104</v>
          </cell>
          <cell r="B1148">
            <v>8</v>
          </cell>
          <cell r="C1148" t="str">
            <v>COCHAPAMBA</v>
          </cell>
          <cell r="D1148" t="str">
            <v>QUITO</v>
          </cell>
          <cell r="E1148" t="str">
            <v>PICHINCHA</v>
          </cell>
          <cell r="F1148" t="str">
            <v>Urbana</v>
          </cell>
        </row>
        <row r="1149">
          <cell r="A1149" t="str">
            <v>170105</v>
          </cell>
          <cell r="B1149">
            <v>8</v>
          </cell>
          <cell r="C1149" t="str">
            <v>COMITÉ DEL PUEBLO</v>
          </cell>
          <cell r="D1149" t="str">
            <v>QUITO</v>
          </cell>
          <cell r="E1149" t="str">
            <v>PICHINCHA</v>
          </cell>
          <cell r="F1149" t="str">
            <v>Urbana</v>
          </cell>
        </row>
        <row r="1150">
          <cell r="A1150" t="str">
            <v>170156</v>
          </cell>
          <cell r="B1150">
            <v>8</v>
          </cell>
          <cell r="C1150" t="str">
            <v>CONOCOTO</v>
          </cell>
          <cell r="D1150" t="str">
            <v>QUITO</v>
          </cell>
          <cell r="E1150" t="str">
            <v>PICHINCHA</v>
          </cell>
          <cell r="F1150" t="str">
            <v>Rural</v>
          </cell>
        </row>
        <row r="1151">
          <cell r="A1151" t="str">
            <v>170106</v>
          </cell>
          <cell r="B1151">
            <v>8</v>
          </cell>
          <cell r="C1151" t="str">
            <v>COTOCOLLAO</v>
          </cell>
          <cell r="D1151" t="str">
            <v>QUITO</v>
          </cell>
          <cell r="E1151" t="str">
            <v>PICHINCHA</v>
          </cell>
          <cell r="F1151" t="str">
            <v>Urbana</v>
          </cell>
        </row>
        <row r="1152">
          <cell r="A1152" t="str">
            <v>170157</v>
          </cell>
          <cell r="B1152">
            <v>8</v>
          </cell>
          <cell r="C1152" t="str">
            <v>CUMBAYÁ</v>
          </cell>
          <cell r="D1152" t="str">
            <v>QUITO</v>
          </cell>
          <cell r="E1152" t="str">
            <v>PICHINCHA</v>
          </cell>
          <cell r="F1152" t="str">
            <v>Rural</v>
          </cell>
        </row>
        <row r="1153">
          <cell r="A1153" t="str">
            <v>170110</v>
          </cell>
          <cell r="B1153">
            <v>8</v>
          </cell>
          <cell r="C1153" t="str">
            <v>EL CONDADO</v>
          </cell>
          <cell r="D1153" t="str">
            <v>QUITO</v>
          </cell>
          <cell r="E1153" t="str">
            <v>PICHINCHA</v>
          </cell>
          <cell r="F1153" t="str">
            <v>Urbana</v>
          </cell>
        </row>
        <row r="1154">
          <cell r="A1154" t="str">
            <v>170160</v>
          </cell>
          <cell r="B1154">
            <v>8</v>
          </cell>
          <cell r="C1154" t="str">
            <v>EL QUINCHE</v>
          </cell>
          <cell r="D1154" t="str">
            <v>QUITO</v>
          </cell>
          <cell r="E1154" t="str">
            <v>PICHINCHA</v>
          </cell>
          <cell r="F1154" t="str">
            <v>Rural</v>
          </cell>
        </row>
        <row r="1155">
          <cell r="A1155" t="str">
            <v>170161</v>
          </cell>
          <cell r="B1155">
            <v>8</v>
          </cell>
          <cell r="C1155" t="str">
            <v>GUALEA</v>
          </cell>
          <cell r="D1155" t="str">
            <v>QUITO</v>
          </cell>
          <cell r="E1155" t="str">
            <v>PICHINCHA</v>
          </cell>
          <cell r="F1155" t="str">
            <v>Rural</v>
          </cell>
        </row>
        <row r="1156">
          <cell r="A1156" t="str">
            <v>170111</v>
          </cell>
          <cell r="B1156">
            <v>8</v>
          </cell>
          <cell r="C1156" t="str">
            <v>GUAMANÍ</v>
          </cell>
          <cell r="D1156" t="str">
            <v>QUITO</v>
          </cell>
          <cell r="E1156" t="str">
            <v>PICHINCHA</v>
          </cell>
          <cell r="F1156" t="str">
            <v>Urbana</v>
          </cell>
        </row>
        <row r="1157">
          <cell r="A1157" t="str">
            <v>170162</v>
          </cell>
          <cell r="B1157">
            <v>8</v>
          </cell>
          <cell r="C1157" t="str">
            <v>GUANGOPOLO</v>
          </cell>
          <cell r="D1157" t="str">
            <v>QUITO</v>
          </cell>
          <cell r="E1157" t="str">
            <v>PICHINCHA</v>
          </cell>
          <cell r="F1157" t="str">
            <v>Rural</v>
          </cell>
        </row>
        <row r="1158">
          <cell r="A1158" t="str">
            <v>170163</v>
          </cell>
          <cell r="B1158">
            <v>8</v>
          </cell>
          <cell r="C1158" t="str">
            <v>GUAYLLABAMBA</v>
          </cell>
          <cell r="D1158" t="str">
            <v>QUITO</v>
          </cell>
          <cell r="E1158" t="str">
            <v>PICHINCHA</v>
          </cell>
          <cell r="F1158" t="str">
            <v>Rural</v>
          </cell>
        </row>
        <row r="1159">
          <cell r="A1159" t="str">
            <v>170112</v>
          </cell>
          <cell r="B1159">
            <v>8</v>
          </cell>
          <cell r="C1159" t="str">
            <v>IÑAQUITO</v>
          </cell>
          <cell r="D1159" t="str">
            <v>QUITO</v>
          </cell>
          <cell r="E1159" t="str">
            <v>PICHINCHA</v>
          </cell>
          <cell r="F1159" t="str">
            <v>Urbana</v>
          </cell>
        </row>
        <row r="1160">
          <cell r="A1160" t="str">
            <v>170113</v>
          </cell>
          <cell r="B1160">
            <v>8</v>
          </cell>
          <cell r="C1160" t="str">
            <v>ITCHIMBIA</v>
          </cell>
          <cell r="D1160" t="str">
            <v>QUITO</v>
          </cell>
          <cell r="E1160" t="str">
            <v>PICHINCHA</v>
          </cell>
          <cell r="F1160" t="str">
            <v>Urbana</v>
          </cell>
        </row>
        <row r="1161">
          <cell r="A1161" t="str">
            <v>170114</v>
          </cell>
          <cell r="B1161">
            <v>8</v>
          </cell>
          <cell r="C1161" t="str">
            <v>JIPIJAPA</v>
          </cell>
          <cell r="D1161" t="str">
            <v>QUITO</v>
          </cell>
          <cell r="E1161" t="str">
            <v>PICHINCHA</v>
          </cell>
          <cell r="F1161" t="str">
            <v>Urbana</v>
          </cell>
        </row>
        <row r="1162">
          <cell r="A1162" t="str">
            <v>170115</v>
          </cell>
          <cell r="B1162">
            <v>8</v>
          </cell>
          <cell r="C1162" t="str">
            <v>KENNEDY</v>
          </cell>
          <cell r="D1162" t="str">
            <v>QUITO</v>
          </cell>
          <cell r="E1162" t="str">
            <v>PICHINCHA</v>
          </cell>
          <cell r="F1162" t="str">
            <v>Urbana</v>
          </cell>
        </row>
        <row r="1163">
          <cell r="A1163" t="str">
            <v>170116</v>
          </cell>
          <cell r="B1163">
            <v>8</v>
          </cell>
          <cell r="C1163" t="str">
            <v>LA ARGELIA</v>
          </cell>
          <cell r="D1163" t="str">
            <v>QUITO</v>
          </cell>
          <cell r="E1163" t="str">
            <v>PICHINCHA</v>
          </cell>
          <cell r="F1163" t="str">
            <v>Urbana</v>
          </cell>
        </row>
        <row r="1164">
          <cell r="A1164" t="str">
            <v>170117</v>
          </cell>
          <cell r="B1164">
            <v>8</v>
          </cell>
          <cell r="C1164" t="str">
            <v>LA CONCEPCIÓN</v>
          </cell>
          <cell r="D1164" t="str">
            <v>QUITO</v>
          </cell>
          <cell r="E1164" t="str">
            <v>PICHINCHA</v>
          </cell>
          <cell r="F1164" t="str">
            <v>Urbana</v>
          </cell>
        </row>
        <row r="1165">
          <cell r="A1165" t="str">
            <v>170118</v>
          </cell>
          <cell r="B1165">
            <v>8</v>
          </cell>
          <cell r="C1165" t="str">
            <v>LA ECUATORIANA</v>
          </cell>
          <cell r="D1165" t="str">
            <v>QUITO</v>
          </cell>
          <cell r="E1165" t="str">
            <v>PICHINCHA</v>
          </cell>
          <cell r="F1165" t="str">
            <v>Urbana</v>
          </cell>
        </row>
        <row r="1166">
          <cell r="A1166" t="str">
            <v>170119</v>
          </cell>
          <cell r="B1166">
            <v>8</v>
          </cell>
          <cell r="C1166" t="str">
            <v>LA FERROVIARIA</v>
          </cell>
          <cell r="D1166" t="str">
            <v>QUITO</v>
          </cell>
          <cell r="E1166" t="str">
            <v>PICHINCHA</v>
          </cell>
          <cell r="F1166" t="str">
            <v>Urbana</v>
          </cell>
        </row>
        <row r="1167">
          <cell r="A1167" t="str">
            <v>170120</v>
          </cell>
          <cell r="B1167">
            <v>8</v>
          </cell>
          <cell r="C1167" t="str">
            <v>LA LIBERTAD</v>
          </cell>
          <cell r="D1167" t="str">
            <v>QUITO</v>
          </cell>
          <cell r="E1167" t="str">
            <v>PICHINCHA</v>
          </cell>
          <cell r="F1167" t="str">
            <v>Urbana</v>
          </cell>
        </row>
        <row r="1168">
          <cell r="A1168" t="str">
            <v>170121</v>
          </cell>
          <cell r="B1168">
            <v>8</v>
          </cell>
          <cell r="C1168" t="str">
            <v>LA MAGDALENA</v>
          </cell>
          <cell r="D1168" t="str">
            <v>QUITO</v>
          </cell>
          <cell r="E1168" t="str">
            <v>PICHINCHA</v>
          </cell>
          <cell r="F1168" t="str">
            <v>Urbana</v>
          </cell>
        </row>
        <row r="1169">
          <cell r="A1169" t="str">
            <v>170122</v>
          </cell>
          <cell r="B1169">
            <v>8</v>
          </cell>
          <cell r="C1169" t="str">
            <v>LA MENA</v>
          </cell>
          <cell r="D1169" t="str">
            <v>QUITO</v>
          </cell>
          <cell r="E1169" t="str">
            <v>PICHINCHA</v>
          </cell>
          <cell r="F1169" t="str">
            <v>Urbana</v>
          </cell>
        </row>
        <row r="1170">
          <cell r="A1170" t="str">
            <v>170164</v>
          </cell>
          <cell r="B1170">
            <v>8</v>
          </cell>
          <cell r="C1170" t="str">
            <v>LA MERCED</v>
          </cell>
          <cell r="D1170" t="str">
            <v>QUITO</v>
          </cell>
          <cell r="E1170" t="str">
            <v>PICHINCHA</v>
          </cell>
          <cell r="F1170" t="str">
            <v>Rural</v>
          </cell>
        </row>
        <row r="1171">
          <cell r="A1171" t="str">
            <v>170165</v>
          </cell>
          <cell r="B1171">
            <v>8</v>
          </cell>
          <cell r="C1171" t="str">
            <v>LLANO CHICO</v>
          </cell>
          <cell r="D1171" t="str">
            <v>QUITO</v>
          </cell>
          <cell r="E1171" t="str">
            <v>PICHINCHA</v>
          </cell>
          <cell r="F1171" t="str">
            <v>Rural</v>
          </cell>
        </row>
        <row r="1172">
          <cell r="A1172" t="str">
            <v>170166</v>
          </cell>
          <cell r="B1172">
            <v>8</v>
          </cell>
          <cell r="C1172" t="str">
            <v>LLOA</v>
          </cell>
          <cell r="D1172" t="str">
            <v>QUITO</v>
          </cell>
          <cell r="E1172" t="str">
            <v>PICHINCHA</v>
          </cell>
          <cell r="F1172" t="str">
            <v>Rural</v>
          </cell>
        </row>
        <row r="1173">
          <cell r="A1173" t="str">
            <v>170123</v>
          </cell>
          <cell r="B1173">
            <v>8</v>
          </cell>
          <cell r="C1173" t="str">
            <v>MARISCAL SUCRE</v>
          </cell>
          <cell r="D1173" t="str">
            <v>QUITO</v>
          </cell>
          <cell r="E1173" t="str">
            <v>PICHINCHA</v>
          </cell>
          <cell r="F1173" t="str">
            <v>Urbana</v>
          </cell>
        </row>
        <row r="1174">
          <cell r="A1174" t="str">
            <v>170168</v>
          </cell>
          <cell r="B1174">
            <v>8</v>
          </cell>
          <cell r="C1174" t="str">
            <v>NANEGAL</v>
          </cell>
          <cell r="D1174" t="str">
            <v>QUITO</v>
          </cell>
          <cell r="E1174" t="str">
            <v>PICHINCHA</v>
          </cell>
          <cell r="F1174" t="str">
            <v>Rural</v>
          </cell>
        </row>
        <row r="1175">
          <cell r="A1175" t="str">
            <v>170169</v>
          </cell>
          <cell r="B1175">
            <v>8</v>
          </cell>
          <cell r="C1175" t="str">
            <v>NANEGALITO</v>
          </cell>
          <cell r="D1175" t="str">
            <v>QUITO</v>
          </cell>
          <cell r="E1175" t="str">
            <v>PICHINCHA</v>
          </cell>
          <cell r="F1175" t="str">
            <v>Rural</v>
          </cell>
        </row>
        <row r="1176">
          <cell r="A1176" t="str">
            <v>170170</v>
          </cell>
          <cell r="B1176">
            <v>8</v>
          </cell>
          <cell r="C1176" t="str">
            <v>NAYÓN</v>
          </cell>
          <cell r="D1176" t="str">
            <v>QUITO</v>
          </cell>
          <cell r="E1176" t="str">
            <v>PICHINCHA</v>
          </cell>
          <cell r="F1176" t="str">
            <v>Rural</v>
          </cell>
        </row>
        <row r="1177">
          <cell r="A1177" t="str">
            <v>170171</v>
          </cell>
          <cell r="B1177">
            <v>8</v>
          </cell>
          <cell r="C1177" t="str">
            <v>NONO</v>
          </cell>
          <cell r="D1177" t="str">
            <v>QUITO</v>
          </cell>
          <cell r="E1177" t="str">
            <v>PICHINCHA</v>
          </cell>
          <cell r="F1177" t="str">
            <v>Rural</v>
          </cell>
        </row>
        <row r="1178">
          <cell r="A1178" t="str">
            <v>170172</v>
          </cell>
          <cell r="B1178">
            <v>8</v>
          </cell>
          <cell r="C1178" t="str">
            <v>PACTO</v>
          </cell>
          <cell r="D1178" t="str">
            <v>QUITO</v>
          </cell>
          <cell r="E1178" t="str">
            <v>PICHINCHA</v>
          </cell>
          <cell r="F1178" t="str">
            <v>Rural</v>
          </cell>
        </row>
        <row r="1179">
          <cell r="A1179" t="str">
            <v>170174</v>
          </cell>
          <cell r="B1179">
            <v>8</v>
          </cell>
          <cell r="C1179" t="str">
            <v>PERUCHO</v>
          </cell>
          <cell r="D1179" t="str">
            <v>QUITO</v>
          </cell>
          <cell r="E1179" t="str">
            <v>PICHINCHA</v>
          </cell>
          <cell r="F1179" t="str">
            <v>Rural</v>
          </cell>
        </row>
        <row r="1180">
          <cell r="A1180" t="str">
            <v>170175</v>
          </cell>
          <cell r="B1180">
            <v>8</v>
          </cell>
          <cell r="C1180" t="str">
            <v>PIFO</v>
          </cell>
          <cell r="D1180" t="str">
            <v>QUITO</v>
          </cell>
          <cell r="E1180" t="str">
            <v>PICHINCHA</v>
          </cell>
          <cell r="F1180" t="str">
            <v>Rural</v>
          </cell>
        </row>
        <row r="1181">
          <cell r="A1181" t="str">
            <v>170176</v>
          </cell>
          <cell r="B1181">
            <v>8</v>
          </cell>
          <cell r="C1181" t="str">
            <v>PÍNTAG</v>
          </cell>
          <cell r="D1181" t="str">
            <v>QUITO</v>
          </cell>
          <cell r="E1181" t="str">
            <v>PICHINCHA</v>
          </cell>
          <cell r="F1181" t="str">
            <v>Rural</v>
          </cell>
        </row>
        <row r="1182">
          <cell r="A1182" t="str">
            <v>170177</v>
          </cell>
          <cell r="B1182">
            <v>8</v>
          </cell>
          <cell r="C1182" t="str">
            <v>POMASQUI</v>
          </cell>
          <cell r="D1182" t="str">
            <v>QUITO</v>
          </cell>
          <cell r="E1182" t="str">
            <v>PICHINCHA</v>
          </cell>
          <cell r="F1182" t="str">
            <v>Rural</v>
          </cell>
        </row>
        <row r="1183">
          <cell r="A1183" t="str">
            <v>170124</v>
          </cell>
          <cell r="B1183">
            <v>8</v>
          </cell>
          <cell r="C1183" t="str">
            <v>PONCEANO</v>
          </cell>
          <cell r="D1183" t="str">
            <v>QUITO</v>
          </cell>
          <cell r="E1183" t="str">
            <v>PICHINCHA</v>
          </cell>
          <cell r="F1183" t="str">
            <v>Urbana</v>
          </cell>
        </row>
        <row r="1184">
          <cell r="A1184" t="str">
            <v>170178</v>
          </cell>
          <cell r="B1184">
            <v>8</v>
          </cell>
          <cell r="C1184" t="str">
            <v>PUÉLLARO</v>
          </cell>
          <cell r="D1184" t="str">
            <v>QUITO</v>
          </cell>
          <cell r="E1184" t="str">
            <v>PICHINCHA</v>
          </cell>
          <cell r="F1184" t="str">
            <v>Rural</v>
          </cell>
        </row>
        <row r="1185">
          <cell r="A1185" t="str">
            <v>170179</v>
          </cell>
          <cell r="B1185">
            <v>8</v>
          </cell>
          <cell r="C1185" t="str">
            <v>PUEMBO</v>
          </cell>
          <cell r="D1185" t="str">
            <v>QUITO</v>
          </cell>
          <cell r="E1185" t="str">
            <v>PICHINCHA</v>
          </cell>
          <cell r="F1185" t="str">
            <v>Rural</v>
          </cell>
        </row>
        <row r="1186">
          <cell r="A1186" t="str">
            <v>170125</v>
          </cell>
          <cell r="B1186">
            <v>8</v>
          </cell>
          <cell r="C1186" t="str">
            <v>PUENGASÍ</v>
          </cell>
          <cell r="D1186" t="str">
            <v>QUITO</v>
          </cell>
          <cell r="E1186" t="str">
            <v>PICHINCHA</v>
          </cell>
          <cell r="F1186" t="str">
            <v>Urbana</v>
          </cell>
        </row>
        <row r="1187">
          <cell r="A1187" t="str">
            <v>170150</v>
          </cell>
          <cell r="B1187">
            <v>8</v>
          </cell>
          <cell r="C1187" t="str">
            <v>QUITO DISTRITO METROPOLITANO, CABECERA CANTONAL, CAPITAL PROVINCIAL Y DE LA REPÚBLICA DEL ECUADOR</v>
          </cell>
          <cell r="D1187" t="str">
            <v>QUITO</v>
          </cell>
          <cell r="E1187" t="str">
            <v>PICHINCHA</v>
          </cell>
          <cell r="F1187" t="str">
            <v>Urbana</v>
          </cell>
        </row>
        <row r="1188">
          <cell r="A1188" t="str">
            <v>170126</v>
          </cell>
          <cell r="B1188">
            <v>8</v>
          </cell>
          <cell r="C1188" t="str">
            <v>QUITUMBE</v>
          </cell>
          <cell r="D1188" t="str">
            <v>QUITO</v>
          </cell>
          <cell r="E1188" t="str">
            <v>PICHINCHA</v>
          </cell>
          <cell r="F1188" t="str">
            <v>Urbana</v>
          </cell>
        </row>
        <row r="1189">
          <cell r="A1189" t="str">
            <v>170127</v>
          </cell>
          <cell r="B1189">
            <v>8</v>
          </cell>
          <cell r="C1189" t="str">
            <v>RUMIPAMBA</v>
          </cell>
          <cell r="D1189" t="str">
            <v>QUITO</v>
          </cell>
          <cell r="E1189" t="str">
            <v>PICHINCHA</v>
          </cell>
          <cell r="F1189" t="str">
            <v>Urbana</v>
          </cell>
        </row>
        <row r="1190">
          <cell r="A1190" t="str">
            <v>170180</v>
          </cell>
          <cell r="B1190">
            <v>8</v>
          </cell>
          <cell r="C1190" t="str">
            <v>SAN ANTONIO</v>
          </cell>
          <cell r="D1190" t="str">
            <v>QUITO</v>
          </cell>
          <cell r="E1190" t="str">
            <v>PICHINCHA</v>
          </cell>
          <cell r="F1190" t="str">
            <v>Rural</v>
          </cell>
        </row>
        <row r="1191">
          <cell r="A1191" t="str">
            <v>170128</v>
          </cell>
          <cell r="B1191">
            <v>8</v>
          </cell>
          <cell r="C1191" t="str">
            <v>SAN BARTOLO</v>
          </cell>
          <cell r="D1191" t="str">
            <v>QUITO</v>
          </cell>
          <cell r="E1191" t="str">
            <v>PICHINCHA</v>
          </cell>
          <cell r="F1191" t="str">
            <v>Urbana</v>
          </cell>
        </row>
        <row r="1192">
          <cell r="A1192" t="str">
            <v>170129</v>
          </cell>
          <cell r="B1192">
            <v>8</v>
          </cell>
          <cell r="C1192" t="str">
            <v>SAN ISIDRO DEL INCA</v>
          </cell>
          <cell r="D1192" t="str">
            <v>QUITO</v>
          </cell>
          <cell r="E1192" t="str">
            <v>PICHINCHA</v>
          </cell>
          <cell r="F1192" t="str">
            <v>Urbana</v>
          </cell>
        </row>
        <row r="1193">
          <cell r="A1193" t="str">
            <v>170181</v>
          </cell>
          <cell r="B1193">
            <v>8</v>
          </cell>
          <cell r="C1193" t="str">
            <v>SAN JOSÉ DE MINAS</v>
          </cell>
          <cell r="D1193" t="str">
            <v>QUITO</v>
          </cell>
          <cell r="E1193" t="str">
            <v>PICHINCHA</v>
          </cell>
          <cell r="F1193" t="str">
            <v>Rural</v>
          </cell>
        </row>
        <row r="1194">
          <cell r="A1194" t="str">
            <v>170130</v>
          </cell>
          <cell r="B1194">
            <v>8</v>
          </cell>
          <cell r="C1194" t="str">
            <v>SAN JUAN</v>
          </cell>
          <cell r="D1194" t="str">
            <v>QUITO</v>
          </cell>
          <cell r="E1194" t="str">
            <v>PICHINCHA</v>
          </cell>
          <cell r="F1194" t="str">
            <v>Urbana</v>
          </cell>
        </row>
        <row r="1195">
          <cell r="A1195" t="str">
            <v>170131</v>
          </cell>
          <cell r="B1195">
            <v>8</v>
          </cell>
          <cell r="C1195" t="str">
            <v>SOLANDA</v>
          </cell>
          <cell r="D1195" t="str">
            <v>QUITO</v>
          </cell>
          <cell r="E1195" t="str">
            <v>PICHINCHA</v>
          </cell>
          <cell r="F1195" t="str">
            <v>Urbana</v>
          </cell>
        </row>
        <row r="1196">
          <cell r="A1196" t="str">
            <v>170183</v>
          </cell>
          <cell r="B1196">
            <v>8</v>
          </cell>
          <cell r="C1196" t="str">
            <v>TABABELA</v>
          </cell>
          <cell r="D1196" t="str">
            <v>QUITO</v>
          </cell>
          <cell r="E1196" t="str">
            <v>PICHINCHA</v>
          </cell>
          <cell r="F1196" t="str">
            <v>Rural</v>
          </cell>
        </row>
        <row r="1197">
          <cell r="A1197" t="str">
            <v>170184</v>
          </cell>
          <cell r="B1197">
            <v>8</v>
          </cell>
          <cell r="C1197" t="str">
            <v>TUMBACO</v>
          </cell>
          <cell r="D1197" t="str">
            <v>QUITO</v>
          </cell>
          <cell r="E1197" t="str">
            <v>PICHINCHA</v>
          </cell>
          <cell r="F1197" t="str">
            <v>Rural</v>
          </cell>
        </row>
        <row r="1198">
          <cell r="A1198" t="str">
            <v>170132</v>
          </cell>
          <cell r="B1198">
            <v>8</v>
          </cell>
          <cell r="C1198" t="str">
            <v>TURUBAMBA</v>
          </cell>
          <cell r="D1198" t="str">
            <v>QUITO</v>
          </cell>
          <cell r="E1198" t="str">
            <v>PICHINCHA</v>
          </cell>
          <cell r="F1198" t="str">
            <v>Urbana</v>
          </cell>
        </row>
        <row r="1199">
          <cell r="A1199" t="str">
            <v>170185</v>
          </cell>
          <cell r="B1199">
            <v>8</v>
          </cell>
          <cell r="C1199" t="str">
            <v>YARUQUÍ</v>
          </cell>
          <cell r="D1199" t="str">
            <v>QUITO</v>
          </cell>
          <cell r="E1199" t="str">
            <v>PICHINCHA</v>
          </cell>
          <cell r="F1199" t="str">
            <v>Rural</v>
          </cell>
        </row>
        <row r="1200">
          <cell r="A1200" t="str">
            <v>170186</v>
          </cell>
          <cell r="B1200">
            <v>8</v>
          </cell>
          <cell r="C1200" t="str">
            <v>ZÁMBIZA</v>
          </cell>
          <cell r="D1200" t="str">
            <v>QUITO</v>
          </cell>
          <cell r="E1200" t="str">
            <v>PICHINCHA</v>
          </cell>
          <cell r="F1200" t="str">
            <v>Rural</v>
          </cell>
        </row>
        <row r="1201">
          <cell r="A1201" t="str">
            <v>170551</v>
          </cell>
          <cell r="B1201">
            <v>8</v>
          </cell>
          <cell r="C1201" t="str">
            <v>COTOGCHOA</v>
          </cell>
          <cell r="D1201" t="str">
            <v>RUMIÑAHUI</v>
          </cell>
          <cell r="E1201" t="str">
            <v>PICHINCHA</v>
          </cell>
          <cell r="F1201" t="str">
            <v>Rural</v>
          </cell>
        </row>
        <row r="1202">
          <cell r="A1202" t="str">
            <v>170552</v>
          </cell>
          <cell r="B1202">
            <v>8</v>
          </cell>
          <cell r="C1202" t="str">
            <v>RUMIPAMBA</v>
          </cell>
          <cell r="D1202" t="str">
            <v>RUMIÑAHUI</v>
          </cell>
          <cell r="E1202" t="str">
            <v>PICHINCHA</v>
          </cell>
          <cell r="F1202" t="str">
            <v>Rural</v>
          </cell>
        </row>
        <row r="1203">
          <cell r="A1203" t="str">
            <v>170502</v>
          </cell>
          <cell r="B1203">
            <v>8</v>
          </cell>
          <cell r="C1203" t="str">
            <v>SAN PEDRO DE TABOADA</v>
          </cell>
          <cell r="D1203" t="str">
            <v>RUMIÑAHUI</v>
          </cell>
          <cell r="E1203" t="str">
            <v>PICHINCHA</v>
          </cell>
          <cell r="F1203" t="str">
            <v>Urbana</v>
          </cell>
        </row>
        <row r="1204">
          <cell r="A1204" t="str">
            <v>170503</v>
          </cell>
          <cell r="B1204">
            <v>8</v>
          </cell>
          <cell r="C1204" t="str">
            <v>SAN RAFAEL</v>
          </cell>
          <cell r="D1204" t="str">
            <v>RUMIÑAHUI</v>
          </cell>
          <cell r="E1204" t="str">
            <v>PICHINCHA</v>
          </cell>
          <cell r="F1204" t="str">
            <v>Urbana</v>
          </cell>
        </row>
        <row r="1205">
          <cell r="A1205" t="str">
            <v>170501</v>
          </cell>
          <cell r="B1205">
            <v>8</v>
          </cell>
          <cell r="C1205" t="str">
            <v>SANGOLQUÍ</v>
          </cell>
          <cell r="D1205" t="str">
            <v>RUMIÑAHUI</v>
          </cell>
          <cell r="E1205" t="str">
            <v>PICHINCHA</v>
          </cell>
          <cell r="F1205" t="str">
            <v>Urbana</v>
          </cell>
        </row>
        <row r="1206">
          <cell r="A1206" t="str">
            <v>170550</v>
          </cell>
          <cell r="B1206">
            <v>8</v>
          </cell>
          <cell r="C1206" t="str">
            <v>SANGOLQUI, CABECERA CANTONAL</v>
          </cell>
          <cell r="D1206" t="str">
            <v>RUMIÑAHUI</v>
          </cell>
          <cell r="E1206" t="str">
            <v>PICHINCHA</v>
          </cell>
          <cell r="F1206" t="str">
            <v>Urbana</v>
          </cell>
        </row>
        <row r="1207">
          <cell r="A1207" t="str">
            <v>170752</v>
          </cell>
          <cell r="B1207">
            <v>8</v>
          </cell>
          <cell r="C1207" t="str">
            <v>*PEDRO VICENTE MALDONADO</v>
          </cell>
          <cell r="D1207" t="str">
            <v>SAN MIGUEL DE LOS BANCOS</v>
          </cell>
          <cell r="E1207" t="str">
            <v>PICHINCHA</v>
          </cell>
          <cell r="F1207" t="str">
            <v>Rural</v>
          </cell>
        </row>
        <row r="1208">
          <cell r="A1208" t="str">
            <v>170753</v>
          </cell>
          <cell r="B1208">
            <v>8</v>
          </cell>
          <cell r="C1208" t="str">
            <v>*PUERTO QUITO</v>
          </cell>
          <cell r="D1208" t="str">
            <v>SAN MIGUEL DE LOS BANCOS</v>
          </cell>
          <cell r="E1208" t="str">
            <v>PICHINCHA</v>
          </cell>
          <cell r="F1208" t="str">
            <v>Rural</v>
          </cell>
        </row>
        <row r="1209">
          <cell r="A1209" t="str">
            <v>170751</v>
          </cell>
          <cell r="B1209">
            <v>8</v>
          </cell>
          <cell r="C1209" t="str">
            <v>MINDO</v>
          </cell>
          <cell r="D1209" t="str">
            <v>SAN MIGUEL DE LOS BANCOS</v>
          </cell>
          <cell r="E1209" t="str">
            <v>PICHINCHA</v>
          </cell>
          <cell r="F1209" t="str">
            <v>Rural</v>
          </cell>
        </row>
        <row r="1210">
          <cell r="A1210" t="str">
            <v>170750</v>
          </cell>
          <cell r="B1210">
            <v>8</v>
          </cell>
          <cell r="C1210" t="str">
            <v>SAN MIGUEL DE LOS BANCOS , CABECERA CANTONAL</v>
          </cell>
          <cell r="D1210" t="str">
            <v>SAN MIGUEL DE LOS BANCOS</v>
          </cell>
          <cell r="E1210" t="str">
            <v>PICHINCHA</v>
          </cell>
          <cell r="F1210" t="str">
            <v>Urbana</v>
          </cell>
        </row>
        <row r="1211">
          <cell r="A1211" t="str">
            <v>240250</v>
          </cell>
          <cell r="B1211">
            <v>8</v>
          </cell>
          <cell r="C1211" t="str">
            <v>LA LIBERTAD, CABECERA CANTONAL</v>
          </cell>
          <cell r="D1211" t="str">
            <v>LA LIBERTAD</v>
          </cell>
          <cell r="E1211" t="str">
            <v>SANTA ELENA</v>
          </cell>
          <cell r="F1211" t="str">
            <v>Urbana</v>
          </cell>
        </row>
        <row r="1212">
          <cell r="A1212" t="str">
            <v>240351</v>
          </cell>
          <cell r="B1212">
            <v>8</v>
          </cell>
          <cell r="C1212" t="str">
            <v>ANCONCITO</v>
          </cell>
          <cell r="D1212" t="str">
            <v>SALINAS</v>
          </cell>
          <cell r="E1212" t="str">
            <v>SANTA ELENA</v>
          </cell>
          <cell r="F1212" t="str">
            <v>Rural</v>
          </cell>
        </row>
        <row r="1213">
          <cell r="A1213" t="str">
            <v>240301</v>
          </cell>
          <cell r="B1213">
            <v>8</v>
          </cell>
          <cell r="C1213" t="str">
            <v>CARLOS ESPINOZA LARREA</v>
          </cell>
          <cell r="D1213" t="str">
            <v>SALINAS</v>
          </cell>
          <cell r="E1213" t="str">
            <v>SANTA ELENA</v>
          </cell>
          <cell r="F1213" t="str">
            <v>Urbana</v>
          </cell>
        </row>
        <row r="1214">
          <cell r="A1214" t="str">
            <v>240302</v>
          </cell>
          <cell r="B1214">
            <v>8</v>
          </cell>
          <cell r="C1214" t="str">
            <v>GRAL. ALBERTO ENRÍQUEZ GALLO</v>
          </cell>
          <cell r="D1214" t="str">
            <v>SALINAS</v>
          </cell>
          <cell r="E1214" t="str">
            <v>SANTA ELENA</v>
          </cell>
          <cell r="F1214" t="str">
            <v>Urbana</v>
          </cell>
        </row>
        <row r="1215">
          <cell r="A1215" t="str">
            <v>240352</v>
          </cell>
          <cell r="B1215">
            <v>8</v>
          </cell>
          <cell r="C1215" t="str">
            <v>JOSÉ LUIS TAMAYO (MUEY)</v>
          </cell>
          <cell r="D1215" t="str">
            <v>SALINAS</v>
          </cell>
          <cell r="E1215" t="str">
            <v>SANTA ELENA</v>
          </cell>
          <cell r="F1215" t="str">
            <v>Rural</v>
          </cell>
        </row>
        <row r="1216">
          <cell r="A1216" t="str">
            <v>240350</v>
          </cell>
          <cell r="B1216">
            <v>8</v>
          </cell>
          <cell r="C1216" t="str">
            <v>SALINAS, CABECERA CANTONAL</v>
          </cell>
          <cell r="D1216" t="str">
            <v>SALINAS</v>
          </cell>
          <cell r="E1216" t="str">
            <v>SANTA ELENA</v>
          </cell>
          <cell r="F1216" t="str">
            <v>Rural</v>
          </cell>
        </row>
        <row r="1217">
          <cell r="A1217" t="str">
            <v>240304</v>
          </cell>
          <cell r="B1217">
            <v>8</v>
          </cell>
          <cell r="C1217" t="str">
            <v>SANTA ROSA</v>
          </cell>
          <cell r="D1217" t="str">
            <v>SALINAS</v>
          </cell>
          <cell r="E1217" t="str">
            <v>SANTA ELENA</v>
          </cell>
          <cell r="F1217" t="str">
            <v>Urbana</v>
          </cell>
        </row>
        <row r="1218">
          <cell r="A1218" t="str">
            <v>240303</v>
          </cell>
          <cell r="B1218">
            <v>8</v>
          </cell>
          <cell r="C1218" t="str">
            <v>VICENTE  ROCAFUERTE</v>
          </cell>
          <cell r="D1218" t="str">
            <v>SALINAS</v>
          </cell>
          <cell r="E1218" t="str">
            <v>SANTA ELENA</v>
          </cell>
          <cell r="F1218" t="str">
            <v>Urbana</v>
          </cell>
        </row>
        <row r="1219">
          <cell r="A1219" t="str">
            <v>240151</v>
          </cell>
          <cell r="B1219">
            <v>8</v>
          </cell>
          <cell r="C1219" t="str">
            <v>ATAHUALPA</v>
          </cell>
          <cell r="D1219" t="str">
            <v>SANTA ELENA</v>
          </cell>
          <cell r="E1219" t="str">
            <v>SANTA ELENA</v>
          </cell>
          <cell r="F1219" t="str">
            <v>Rural</v>
          </cell>
        </row>
        <row r="1220">
          <cell r="A1220" t="str">
            <v>240101</v>
          </cell>
          <cell r="B1220">
            <v>8</v>
          </cell>
          <cell r="C1220" t="str">
            <v>BALLENITA</v>
          </cell>
          <cell r="D1220" t="str">
            <v>SANTA ELENA</v>
          </cell>
          <cell r="E1220" t="str">
            <v>SANTA ELENA</v>
          </cell>
          <cell r="F1220" t="str">
            <v>Urbana</v>
          </cell>
        </row>
        <row r="1221">
          <cell r="A1221" t="str">
            <v>240153</v>
          </cell>
          <cell r="B1221">
            <v>8</v>
          </cell>
          <cell r="C1221" t="str">
            <v>CHANDUY</v>
          </cell>
          <cell r="D1221" t="str">
            <v>SANTA ELENA</v>
          </cell>
          <cell r="E1221" t="str">
            <v>SANTA ELENA</v>
          </cell>
          <cell r="F1221" t="str">
            <v>Rural</v>
          </cell>
        </row>
        <row r="1222">
          <cell r="A1222" t="str">
            <v>240152</v>
          </cell>
          <cell r="B1222">
            <v>8</v>
          </cell>
          <cell r="C1222" t="str">
            <v>COLONCHE</v>
          </cell>
          <cell r="D1222" t="str">
            <v>SANTA ELENA</v>
          </cell>
          <cell r="E1222" t="str">
            <v>SANTA ELENA</v>
          </cell>
          <cell r="F1222" t="str">
            <v>Rural</v>
          </cell>
        </row>
        <row r="1223">
          <cell r="A1223" t="str">
            <v>240154</v>
          </cell>
          <cell r="B1223">
            <v>8</v>
          </cell>
          <cell r="C1223" t="str">
            <v>MANGLARALTO</v>
          </cell>
          <cell r="D1223" t="str">
            <v>SANTA ELENA</v>
          </cell>
          <cell r="E1223" t="str">
            <v>SANTA ELENA</v>
          </cell>
          <cell r="F1223" t="str">
            <v>Rural</v>
          </cell>
        </row>
        <row r="1224">
          <cell r="A1224" t="str">
            <v>240156</v>
          </cell>
          <cell r="B1224">
            <v>8</v>
          </cell>
          <cell r="C1224" t="str">
            <v>SAN JOSÉ DE ANCÓN</v>
          </cell>
          <cell r="D1224" t="str">
            <v>SANTA ELENA</v>
          </cell>
          <cell r="E1224" t="str">
            <v>SANTA ELENA</v>
          </cell>
          <cell r="F1224" t="str">
            <v>Rural</v>
          </cell>
        </row>
        <row r="1225">
          <cell r="A1225" t="str">
            <v>240102</v>
          </cell>
          <cell r="B1225">
            <v>8</v>
          </cell>
          <cell r="C1225" t="str">
            <v>SANTA ELENA</v>
          </cell>
          <cell r="D1225" t="str">
            <v>SANTA ELENA</v>
          </cell>
          <cell r="E1225" t="str">
            <v>SANTA ELENA</v>
          </cell>
          <cell r="F1225" t="str">
            <v>Urbana</v>
          </cell>
        </row>
        <row r="1226">
          <cell r="A1226" t="str">
            <v>240150</v>
          </cell>
          <cell r="B1226">
            <v>8</v>
          </cell>
          <cell r="C1226" t="str">
            <v>SANTA ELENA, CABECERA CANTONAL</v>
          </cell>
          <cell r="D1226" t="str">
            <v>SANTA ELENA</v>
          </cell>
          <cell r="E1226" t="str">
            <v>SANTA ELENA</v>
          </cell>
          <cell r="F1226" t="str">
            <v>Urbana</v>
          </cell>
        </row>
        <row r="1227">
          <cell r="A1227" t="str">
            <v>240155</v>
          </cell>
          <cell r="B1227">
            <v>8</v>
          </cell>
          <cell r="C1227" t="str">
            <v>SIMÓN BOLÍVAR (JULIO MORENO)</v>
          </cell>
          <cell r="D1227" t="str">
            <v>SANTA ELENA</v>
          </cell>
          <cell r="E1227" t="str">
            <v>SANTA ELENA</v>
          </cell>
          <cell r="F1227" t="str">
            <v>Rural</v>
          </cell>
        </row>
        <row r="1228">
          <cell r="A1228" t="str">
            <v>230101</v>
          </cell>
          <cell r="B1228">
            <v>8</v>
          </cell>
          <cell r="C1228" t="str">
            <v>ABRAHAM CALAZACÓN</v>
          </cell>
          <cell r="D1228" t="str">
            <v>SANTO DOMINGO</v>
          </cell>
          <cell r="E1228" t="str">
            <v>SANTO DOMINGO DE LOS TSÁCHILAS</v>
          </cell>
          <cell r="F1228" t="str">
            <v>Urbana</v>
          </cell>
        </row>
        <row r="1229">
          <cell r="A1229" t="str">
            <v>230151</v>
          </cell>
          <cell r="B1229">
            <v>8</v>
          </cell>
          <cell r="C1229" t="str">
            <v>ALLURIQUÍN</v>
          </cell>
          <cell r="D1229" t="str">
            <v>SANTO DOMINGO</v>
          </cell>
          <cell r="E1229" t="str">
            <v>SANTO DOMINGO DE LOS TSÁCHILAS</v>
          </cell>
          <cell r="F1229" t="str">
            <v>Rural</v>
          </cell>
        </row>
        <row r="1230">
          <cell r="A1230" t="str">
            <v>230102</v>
          </cell>
          <cell r="B1230">
            <v>8</v>
          </cell>
          <cell r="C1230" t="str">
            <v>BOMBOLÍ</v>
          </cell>
          <cell r="D1230" t="str">
            <v>SANTO DOMINGO</v>
          </cell>
          <cell r="E1230" t="str">
            <v>SANTO DOMINGO DE LOS TSÁCHILAS</v>
          </cell>
          <cell r="F1230" t="str">
            <v>Urbana</v>
          </cell>
        </row>
        <row r="1231">
          <cell r="A1231" t="str">
            <v>230103</v>
          </cell>
          <cell r="B1231">
            <v>8</v>
          </cell>
          <cell r="C1231" t="str">
            <v>CHIGUILPE</v>
          </cell>
          <cell r="D1231" t="str">
            <v>SANTO DOMINGO</v>
          </cell>
          <cell r="E1231" t="str">
            <v>SANTO DOMINGO DE LOS TSÁCHILAS</v>
          </cell>
          <cell r="F1231" t="str">
            <v>Urbana</v>
          </cell>
        </row>
        <row r="1232">
          <cell r="A1232" t="str">
            <v>230156</v>
          </cell>
          <cell r="B1232">
            <v>8</v>
          </cell>
          <cell r="C1232" t="str">
            <v>EL ESFUERZO</v>
          </cell>
          <cell r="D1232" t="str">
            <v>SANTO DOMINGO</v>
          </cell>
          <cell r="E1232" t="str">
            <v>SANTO DOMINGO DE LOS TSÁCHILAS</v>
          </cell>
          <cell r="F1232" t="str">
            <v>Rural</v>
          </cell>
        </row>
        <row r="1233">
          <cell r="A1233" t="str">
            <v>230153</v>
          </cell>
          <cell r="B1233">
            <v>8</v>
          </cell>
          <cell r="C1233" t="str">
            <v>LUZ DE AMÉRICA</v>
          </cell>
          <cell r="D1233" t="str">
            <v>SANTO DOMINGO</v>
          </cell>
          <cell r="E1233" t="str">
            <v>SANTO DOMINGO DE LOS TSÁCHILAS</v>
          </cell>
          <cell r="F1233" t="str">
            <v>Rural</v>
          </cell>
        </row>
        <row r="1234">
          <cell r="A1234" t="str">
            <v>230152</v>
          </cell>
          <cell r="B1234">
            <v>8</v>
          </cell>
          <cell r="C1234" t="str">
            <v>PUERTO LIMÓN</v>
          </cell>
          <cell r="D1234" t="str">
            <v>SANTO DOMINGO</v>
          </cell>
          <cell r="E1234" t="str">
            <v>SANTO DOMINGO DE LOS TSÁCHILAS</v>
          </cell>
          <cell r="F1234" t="str">
            <v>Rural</v>
          </cell>
        </row>
        <row r="1235">
          <cell r="A1235" t="str">
            <v>230104</v>
          </cell>
          <cell r="B1235">
            <v>8</v>
          </cell>
          <cell r="C1235" t="str">
            <v>RÍO TOACHI</v>
          </cell>
          <cell r="D1235" t="str">
            <v>SANTO DOMINGO</v>
          </cell>
          <cell r="E1235" t="str">
            <v>SANTO DOMINGO DE LOS TSÁCHILAS</v>
          </cell>
          <cell r="F1235" t="str">
            <v>Urbana</v>
          </cell>
        </row>
        <row r="1236">
          <cell r="A1236" t="str">
            <v>230105</v>
          </cell>
          <cell r="B1236">
            <v>8</v>
          </cell>
          <cell r="C1236" t="str">
            <v>RÍO VERDE</v>
          </cell>
          <cell r="D1236" t="str">
            <v>SANTO DOMINGO</v>
          </cell>
          <cell r="E1236" t="str">
            <v>SANTO DOMINGO DE LOS TSÁCHILAS</v>
          </cell>
          <cell r="F1236" t="str">
            <v>Urbana</v>
          </cell>
        </row>
        <row r="1237">
          <cell r="A1237" t="str">
            <v>230154</v>
          </cell>
          <cell r="B1237">
            <v>8</v>
          </cell>
          <cell r="C1237" t="str">
            <v>SAN JACINTO DEL BÚA</v>
          </cell>
          <cell r="D1237" t="str">
            <v>SANTO DOMINGO</v>
          </cell>
          <cell r="E1237" t="str">
            <v>SANTO DOMINGO DE LOS TSÁCHILAS</v>
          </cell>
          <cell r="F1237" t="str">
            <v>Rural</v>
          </cell>
        </row>
        <row r="1238">
          <cell r="A1238" t="str">
            <v>230157</v>
          </cell>
          <cell r="B1238">
            <v>8</v>
          </cell>
          <cell r="C1238" t="str">
            <v>SANTA MARÍA DEL TOACHI</v>
          </cell>
          <cell r="D1238" t="str">
            <v>SANTO DOMINGO</v>
          </cell>
          <cell r="E1238" t="str">
            <v>SANTO DOMINGO DE LOS TSÁCHILAS</v>
          </cell>
          <cell r="F1238" t="str">
            <v>Rural</v>
          </cell>
        </row>
        <row r="1239">
          <cell r="A1239" t="str">
            <v>230106</v>
          </cell>
          <cell r="B1239">
            <v>8</v>
          </cell>
          <cell r="C1239" t="str">
            <v>SANTO DOMINGO DE LOS COLORADOS</v>
          </cell>
          <cell r="D1239" t="str">
            <v>SANTO DOMINGO</v>
          </cell>
          <cell r="E1239" t="str">
            <v>SANTO DOMINGO DE LOS TSÁCHILAS</v>
          </cell>
          <cell r="F1239" t="str">
            <v>Urbana</v>
          </cell>
        </row>
        <row r="1240">
          <cell r="A1240" t="str">
            <v>230150</v>
          </cell>
          <cell r="B1240">
            <v>8</v>
          </cell>
          <cell r="C1240" t="str">
            <v>SANTO DOMINGO DE LOS COLORADOS, CABECERA CANTONAL</v>
          </cell>
          <cell r="D1240" t="str">
            <v>SANTO DOMINGO</v>
          </cell>
          <cell r="E1240" t="str">
            <v>SANTO DOMINGO DE LOS TSÁCHILAS</v>
          </cell>
          <cell r="F1240" t="str">
            <v>Urbana</v>
          </cell>
        </row>
        <row r="1241">
          <cell r="A1241" t="str">
            <v>230155</v>
          </cell>
          <cell r="B1241">
            <v>8</v>
          </cell>
          <cell r="C1241" t="str">
            <v>VALLE HERMOSO</v>
          </cell>
          <cell r="D1241" t="str">
            <v>SANTO DOMINGO</v>
          </cell>
          <cell r="E1241" t="str">
            <v>SANTO DOMINGO DE LOS TSÁCHILAS</v>
          </cell>
          <cell r="F1241" t="str">
            <v>Rural</v>
          </cell>
        </row>
        <row r="1242">
          <cell r="A1242" t="str">
            <v>230107</v>
          </cell>
          <cell r="B1242">
            <v>8</v>
          </cell>
          <cell r="C1242" t="str">
            <v>ZARACAY</v>
          </cell>
          <cell r="D1242" t="str">
            <v>SANTO DOMINGO</v>
          </cell>
          <cell r="E1242" t="str">
            <v>SANTO DOMINGO DE LOS TSÁCHILAS</v>
          </cell>
          <cell r="F1242" t="str">
            <v>Urbana</v>
          </cell>
        </row>
        <row r="1243">
          <cell r="A1243" t="str">
            <v>210650</v>
          </cell>
          <cell r="B1243">
            <v>8</v>
          </cell>
          <cell r="C1243" t="str">
            <v>EL DORADO DE CASCALES, CABECERA CANTONAL</v>
          </cell>
          <cell r="D1243" t="str">
            <v>CASCALES</v>
          </cell>
          <cell r="E1243" t="str">
            <v>SUCUMBÍOS</v>
          </cell>
          <cell r="F1243" t="str">
            <v>Urbana</v>
          </cell>
        </row>
        <row r="1244">
          <cell r="A1244" t="str">
            <v>210651</v>
          </cell>
          <cell r="B1244">
            <v>8</v>
          </cell>
          <cell r="C1244" t="str">
            <v>SANTA ROSA DE SUCUMBÍOS</v>
          </cell>
          <cell r="D1244" t="str">
            <v>CASCALES</v>
          </cell>
          <cell r="E1244" t="str">
            <v>SUCUMBÍOS</v>
          </cell>
          <cell r="F1244" t="str">
            <v>Rural</v>
          </cell>
        </row>
        <row r="1245">
          <cell r="A1245" t="str">
            <v>210652</v>
          </cell>
          <cell r="B1245">
            <v>8</v>
          </cell>
          <cell r="C1245" t="str">
            <v>SEVILLA</v>
          </cell>
          <cell r="D1245" t="str">
            <v>CASCALES</v>
          </cell>
          <cell r="E1245" t="str">
            <v>SUCUMBÍOS</v>
          </cell>
          <cell r="F1245" t="str">
            <v>Rural</v>
          </cell>
        </row>
        <row r="1246">
          <cell r="A1246" t="str">
            <v>210752</v>
          </cell>
          <cell r="B1246">
            <v>8</v>
          </cell>
          <cell r="C1246" t="str">
            <v>AGUAS NEGRAS</v>
          </cell>
          <cell r="D1246" t="str">
            <v>CUYABENO</v>
          </cell>
          <cell r="E1246" t="str">
            <v>SUCUMBÍOS</v>
          </cell>
          <cell r="F1246" t="str">
            <v>Rural</v>
          </cell>
        </row>
        <row r="1247">
          <cell r="A1247" t="str">
            <v>210751</v>
          </cell>
          <cell r="B1247">
            <v>8</v>
          </cell>
          <cell r="C1247" t="str">
            <v>CUYABENO</v>
          </cell>
          <cell r="D1247" t="str">
            <v>CUYABENO</v>
          </cell>
          <cell r="E1247" t="str">
            <v>SUCUMBÍOS</v>
          </cell>
          <cell r="F1247" t="str">
            <v>Rural</v>
          </cell>
        </row>
        <row r="1248">
          <cell r="A1248" t="str">
            <v>210750</v>
          </cell>
          <cell r="B1248">
            <v>8</v>
          </cell>
          <cell r="C1248" t="str">
            <v>TARAPOA , CABECERA CANTONAL</v>
          </cell>
          <cell r="D1248" t="str">
            <v>CUYABENO</v>
          </cell>
          <cell r="E1248" t="str">
            <v>SUCUMBÍOS</v>
          </cell>
          <cell r="F1248" t="str">
            <v>Urbana</v>
          </cell>
        </row>
        <row r="1249">
          <cell r="A1249" t="str">
            <v>210250</v>
          </cell>
          <cell r="B1249">
            <v>8</v>
          </cell>
          <cell r="C1249" t="str">
            <v>*EL DORADO DE CASCALES, LUMBAQUÍ, CABECERA CANTONAL</v>
          </cell>
          <cell r="D1249" t="str">
            <v>GONZALO PIZARRO</v>
          </cell>
          <cell r="E1249" t="str">
            <v>SUCUMBÍOS</v>
          </cell>
          <cell r="F1249" t="str">
            <v>Urbana</v>
          </cell>
        </row>
        <row r="1250">
          <cell r="A1250" t="str">
            <v>210253</v>
          </cell>
          <cell r="B1250">
            <v>8</v>
          </cell>
          <cell r="C1250" t="str">
            <v>*LUMBAQUÍ</v>
          </cell>
          <cell r="D1250" t="str">
            <v>GONZALO PIZARRO</v>
          </cell>
          <cell r="E1250" t="str">
            <v>SUCUMBÍOS</v>
          </cell>
          <cell r="F1250" t="str">
            <v>Rural</v>
          </cell>
        </row>
        <row r="1251">
          <cell r="A1251" t="str">
            <v>210255</v>
          </cell>
          <cell r="B1251">
            <v>8</v>
          </cell>
          <cell r="C1251" t="str">
            <v>*SANTA ROSA DE SUCUMBÍOS</v>
          </cell>
          <cell r="D1251" t="str">
            <v>GONZALO PIZARRO</v>
          </cell>
          <cell r="E1251" t="str">
            <v>SUCUMBÍOS</v>
          </cell>
          <cell r="F1251" t="str">
            <v>Rural</v>
          </cell>
        </row>
        <row r="1252">
          <cell r="A1252" t="str">
            <v>210251</v>
          </cell>
          <cell r="B1252">
            <v>8</v>
          </cell>
          <cell r="C1252" t="str">
            <v>EL REVENTADOR</v>
          </cell>
          <cell r="D1252" t="str">
            <v>GONZALO PIZARRO</v>
          </cell>
          <cell r="E1252" t="str">
            <v>SUCUMBÍOS</v>
          </cell>
          <cell r="F1252" t="str">
            <v>Rural</v>
          </cell>
        </row>
        <row r="1253">
          <cell r="A1253" t="str">
            <v>210252</v>
          </cell>
          <cell r="B1253">
            <v>8</v>
          </cell>
          <cell r="C1253" t="str">
            <v>GONZALO PIZARRO</v>
          </cell>
          <cell r="D1253" t="str">
            <v>GONZALO PIZARRO</v>
          </cell>
          <cell r="E1253" t="str">
            <v>SUCUMBÍOS</v>
          </cell>
          <cell r="F1253" t="str">
            <v>Rural</v>
          </cell>
        </row>
        <row r="1254">
          <cell r="A1254" t="str">
            <v>210254</v>
          </cell>
          <cell r="B1254">
            <v>8</v>
          </cell>
          <cell r="C1254" t="str">
            <v>PUERTO LIBRE</v>
          </cell>
          <cell r="D1254" t="str">
            <v>GONZALO PIZARRO</v>
          </cell>
          <cell r="E1254" t="str">
            <v>SUCUMBÍOS</v>
          </cell>
          <cell r="F1254" t="str">
            <v>Rural</v>
          </cell>
        </row>
        <row r="1255">
          <cell r="A1255" t="str">
            <v>210159</v>
          </cell>
          <cell r="B1255">
            <v>8</v>
          </cell>
          <cell r="C1255" t="str">
            <v>*AGUAS NEGRAS</v>
          </cell>
          <cell r="D1255" t="str">
            <v>LAGO AGRIO</v>
          </cell>
          <cell r="E1255" t="str">
            <v>SUCUMBÍOS</v>
          </cell>
          <cell r="F1255" t="str">
            <v>Rural</v>
          </cell>
        </row>
        <row r="1256">
          <cell r="A1256" t="str">
            <v>210151</v>
          </cell>
          <cell r="B1256">
            <v>8</v>
          </cell>
          <cell r="C1256" t="str">
            <v>*CUYABENO</v>
          </cell>
          <cell r="D1256" t="str">
            <v>LAGO AGRIO</v>
          </cell>
          <cell r="E1256" t="str">
            <v>SUCUMBÍOS</v>
          </cell>
          <cell r="F1256" t="str">
            <v>Rural</v>
          </cell>
        </row>
        <row r="1257">
          <cell r="A1257" t="str">
            <v>210154</v>
          </cell>
          <cell r="B1257">
            <v>8</v>
          </cell>
          <cell r="C1257" t="str">
            <v>*TARAPOA</v>
          </cell>
          <cell r="D1257" t="str">
            <v>LAGO AGRIO</v>
          </cell>
          <cell r="E1257" t="str">
            <v>SUCUMBÍOS</v>
          </cell>
          <cell r="F1257" t="str">
            <v>Rural</v>
          </cell>
        </row>
        <row r="1258">
          <cell r="A1258" t="str">
            <v>210152</v>
          </cell>
          <cell r="B1258">
            <v>8</v>
          </cell>
          <cell r="C1258" t="str">
            <v>DURENO</v>
          </cell>
          <cell r="D1258" t="str">
            <v>LAGO AGRIO</v>
          </cell>
          <cell r="E1258" t="str">
            <v>SUCUMBÍOS</v>
          </cell>
          <cell r="F1258" t="str">
            <v>Rural</v>
          </cell>
        </row>
        <row r="1259">
          <cell r="A1259" t="str">
            <v>210155</v>
          </cell>
          <cell r="B1259">
            <v>8</v>
          </cell>
          <cell r="C1259" t="str">
            <v>EL ENO</v>
          </cell>
          <cell r="D1259" t="str">
            <v>LAGO AGRIO</v>
          </cell>
          <cell r="E1259" t="str">
            <v>SUCUMBÍOS</v>
          </cell>
          <cell r="F1259" t="str">
            <v>Rural</v>
          </cell>
        </row>
        <row r="1260">
          <cell r="A1260" t="str">
            <v>210153</v>
          </cell>
          <cell r="B1260">
            <v>8</v>
          </cell>
          <cell r="C1260" t="str">
            <v>GENERAL FARFÁN</v>
          </cell>
          <cell r="D1260" t="str">
            <v>LAGO AGRIO</v>
          </cell>
          <cell r="E1260" t="str">
            <v>SUCUMBÍOS</v>
          </cell>
          <cell r="F1260" t="str">
            <v>Rural</v>
          </cell>
        </row>
        <row r="1261">
          <cell r="A1261" t="str">
            <v>210157</v>
          </cell>
          <cell r="B1261">
            <v>8</v>
          </cell>
          <cell r="C1261" t="str">
            <v>JAMBELÍ</v>
          </cell>
          <cell r="D1261" t="str">
            <v>LAGO AGRIO</v>
          </cell>
          <cell r="E1261" t="str">
            <v>SUCUMBÍOS</v>
          </cell>
          <cell r="F1261" t="str">
            <v>Rural</v>
          </cell>
        </row>
        <row r="1262">
          <cell r="A1262" t="str">
            <v>210150</v>
          </cell>
          <cell r="B1262">
            <v>8</v>
          </cell>
          <cell r="C1262" t="str">
            <v>NUEVA LOJA, CABECERA CANTONAL Y CAPITAL PROVINCIAL</v>
          </cell>
          <cell r="D1262" t="str">
            <v>LAGO AGRIO</v>
          </cell>
          <cell r="E1262" t="str">
            <v>SUCUMBÍOS</v>
          </cell>
          <cell r="F1262" t="str">
            <v>Urbana</v>
          </cell>
        </row>
        <row r="1263">
          <cell r="A1263" t="str">
            <v>210156</v>
          </cell>
          <cell r="B1263">
            <v>8</v>
          </cell>
          <cell r="C1263" t="str">
            <v>PACAYACU</v>
          </cell>
          <cell r="D1263" t="str">
            <v>LAGO AGRIO</v>
          </cell>
          <cell r="E1263" t="str">
            <v>SUCUMBÍOS</v>
          </cell>
          <cell r="F1263" t="str">
            <v>Rural</v>
          </cell>
        </row>
        <row r="1264">
          <cell r="A1264" t="str">
            <v>210158</v>
          </cell>
          <cell r="B1264">
            <v>8</v>
          </cell>
          <cell r="C1264" t="str">
            <v>SANTA CECILIA</v>
          </cell>
          <cell r="D1264" t="str">
            <v>LAGO AGRIO</v>
          </cell>
          <cell r="E1264" t="str">
            <v>SUCUMBÍOS</v>
          </cell>
          <cell r="F1264" t="str">
            <v>Rural</v>
          </cell>
        </row>
        <row r="1265">
          <cell r="A1265" t="str">
            <v>210351</v>
          </cell>
          <cell r="B1265">
            <v>8</v>
          </cell>
          <cell r="C1265" t="str">
            <v>PALMA ROJA</v>
          </cell>
          <cell r="D1265" t="str">
            <v>PUTUMAYO</v>
          </cell>
          <cell r="E1265" t="str">
            <v>SUCUMBÍOS</v>
          </cell>
          <cell r="F1265" t="str">
            <v>Rural</v>
          </cell>
        </row>
        <row r="1266">
          <cell r="A1266" t="str">
            <v>210352</v>
          </cell>
          <cell r="B1266">
            <v>8</v>
          </cell>
          <cell r="C1266" t="str">
            <v>PUERTO BOLÍVAR (PUERTO MONTÚFAR)</v>
          </cell>
          <cell r="D1266" t="str">
            <v>PUTUMAYO</v>
          </cell>
          <cell r="E1266" t="str">
            <v>SUCUMBÍOS</v>
          </cell>
          <cell r="F1266" t="str">
            <v>Rural</v>
          </cell>
        </row>
        <row r="1267">
          <cell r="A1267" t="str">
            <v>210350</v>
          </cell>
          <cell r="B1267">
            <v>8</v>
          </cell>
          <cell r="C1267" t="str">
            <v>PUERTO EL CARMEN DEL PUTUMAYO, CABECERA CANTONAL</v>
          </cell>
          <cell r="D1267" t="str">
            <v>PUTUMAYO</v>
          </cell>
          <cell r="E1267" t="str">
            <v>SUCUMBÍOS</v>
          </cell>
          <cell r="F1267" t="str">
            <v>Urbana</v>
          </cell>
        </row>
        <row r="1268">
          <cell r="A1268" t="str">
            <v>210353</v>
          </cell>
          <cell r="B1268">
            <v>8</v>
          </cell>
          <cell r="C1268" t="str">
            <v>PUERTO RODRÍGUEZ</v>
          </cell>
          <cell r="D1268" t="str">
            <v>PUTUMAYO</v>
          </cell>
          <cell r="E1268" t="str">
            <v>SUCUMBÍOS</v>
          </cell>
          <cell r="F1268" t="str">
            <v>Rural</v>
          </cell>
        </row>
        <row r="1269">
          <cell r="A1269" t="str">
            <v>210354</v>
          </cell>
          <cell r="B1269">
            <v>8</v>
          </cell>
          <cell r="C1269" t="str">
            <v>SANTA ELENA</v>
          </cell>
          <cell r="D1269" t="str">
            <v>PUTUMAYO</v>
          </cell>
          <cell r="E1269" t="str">
            <v>SUCUMBÍOS</v>
          </cell>
          <cell r="F1269" t="str">
            <v>Rural</v>
          </cell>
        </row>
        <row r="1270">
          <cell r="A1270" t="str">
            <v>210451</v>
          </cell>
          <cell r="B1270">
            <v>8</v>
          </cell>
          <cell r="C1270" t="str">
            <v>LIMONCOCHA</v>
          </cell>
          <cell r="D1270" t="str">
            <v>SHUSHUFINDI</v>
          </cell>
          <cell r="E1270" t="str">
            <v>SUCUMBÍOS</v>
          </cell>
          <cell r="F1270" t="str">
            <v>Rural</v>
          </cell>
        </row>
        <row r="1271">
          <cell r="A1271" t="str">
            <v>210452</v>
          </cell>
          <cell r="B1271">
            <v>8</v>
          </cell>
          <cell r="C1271" t="str">
            <v>PAÑACOCHA</v>
          </cell>
          <cell r="D1271" t="str">
            <v>SHUSHUFINDI</v>
          </cell>
          <cell r="E1271" t="str">
            <v>SUCUMBÍOS</v>
          </cell>
          <cell r="F1271" t="str">
            <v>Rural</v>
          </cell>
        </row>
        <row r="1272">
          <cell r="A1272" t="str">
            <v>210454</v>
          </cell>
          <cell r="B1272">
            <v>8</v>
          </cell>
          <cell r="C1272" t="str">
            <v>SAN PEDRO DE LOS COFANES</v>
          </cell>
          <cell r="D1272" t="str">
            <v>SHUSHUFINDI</v>
          </cell>
          <cell r="E1272" t="str">
            <v>SUCUMBÍOS</v>
          </cell>
          <cell r="F1272" t="str">
            <v>Rural</v>
          </cell>
        </row>
        <row r="1273">
          <cell r="A1273" t="str">
            <v>210453</v>
          </cell>
          <cell r="B1273">
            <v>8</v>
          </cell>
          <cell r="C1273" t="str">
            <v>SAN ROQUE (CAB. EN SAN VICENTE)</v>
          </cell>
          <cell r="D1273" t="str">
            <v>SHUSHUFINDI</v>
          </cell>
          <cell r="E1273" t="str">
            <v>SUCUMBÍOS</v>
          </cell>
          <cell r="F1273" t="str">
            <v>Rural</v>
          </cell>
        </row>
        <row r="1274">
          <cell r="A1274" t="str">
            <v>210450</v>
          </cell>
          <cell r="B1274">
            <v>8</v>
          </cell>
          <cell r="C1274" t="str">
            <v>SHUSHUFINDI, CABECERA CANTONAL</v>
          </cell>
          <cell r="D1274" t="str">
            <v>SHUSHUFINDI</v>
          </cell>
          <cell r="E1274" t="str">
            <v>SUCUMBÍOS</v>
          </cell>
          <cell r="F1274" t="str">
            <v>Urbana</v>
          </cell>
        </row>
        <row r="1275">
          <cell r="A1275" t="str">
            <v>210455</v>
          </cell>
          <cell r="B1275">
            <v>8</v>
          </cell>
          <cell r="C1275" t="str">
            <v>SIETE DE JULIO</v>
          </cell>
          <cell r="D1275" t="str">
            <v>SHUSHUFINDI</v>
          </cell>
          <cell r="E1275" t="str">
            <v>SUCUMBÍOS</v>
          </cell>
          <cell r="F1275" t="str">
            <v>Rural</v>
          </cell>
        </row>
        <row r="1276">
          <cell r="A1276" t="str">
            <v>210551</v>
          </cell>
          <cell r="B1276">
            <v>8</v>
          </cell>
          <cell r="C1276" t="str">
            <v>EL PLAYÓN DE SAN FRANCISCO</v>
          </cell>
          <cell r="D1276" t="str">
            <v>SUCUMBÍOS</v>
          </cell>
          <cell r="E1276" t="str">
            <v>SUCUMBÍOS</v>
          </cell>
          <cell r="F1276" t="str">
            <v>Rural</v>
          </cell>
        </row>
        <row r="1277">
          <cell r="A1277" t="str">
            <v>210550</v>
          </cell>
          <cell r="B1277">
            <v>8</v>
          </cell>
          <cell r="C1277" t="str">
            <v>LA BONITA, CABECERA CANTONAL</v>
          </cell>
          <cell r="D1277" t="str">
            <v>SUCUMBÍOS</v>
          </cell>
          <cell r="E1277" t="str">
            <v>SUCUMBÍOS</v>
          </cell>
          <cell r="F1277" t="str">
            <v>Urbana</v>
          </cell>
        </row>
        <row r="1278">
          <cell r="A1278" t="str">
            <v>210552</v>
          </cell>
          <cell r="B1278">
            <v>8</v>
          </cell>
          <cell r="C1278" t="str">
            <v>LA SOFÍA</v>
          </cell>
          <cell r="D1278" t="str">
            <v>SUCUMBÍOS</v>
          </cell>
          <cell r="E1278" t="str">
            <v>SUCUMBÍOS</v>
          </cell>
          <cell r="F1278" t="str">
            <v>Rural</v>
          </cell>
        </row>
        <row r="1279">
          <cell r="A1279" t="str">
            <v>210553</v>
          </cell>
          <cell r="B1279">
            <v>8</v>
          </cell>
          <cell r="C1279" t="str">
            <v>ROSA FLORIDA</v>
          </cell>
          <cell r="D1279" t="str">
            <v>SUCUMBÍOS</v>
          </cell>
          <cell r="E1279" t="str">
            <v>SUCUMBÍOS</v>
          </cell>
          <cell r="F1279" t="str">
            <v>Rural</v>
          </cell>
        </row>
        <row r="1280">
          <cell r="A1280" t="str">
            <v>210554</v>
          </cell>
          <cell r="B1280">
            <v>8</v>
          </cell>
          <cell r="C1280" t="str">
            <v>SANTA BÁRBARA</v>
          </cell>
          <cell r="D1280" t="str">
            <v>SUCUMBÍOS</v>
          </cell>
          <cell r="E1280" t="str">
            <v>SUCUMBÍOS</v>
          </cell>
          <cell r="F1280" t="str">
            <v>Rural</v>
          </cell>
        </row>
        <row r="1281">
          <cell r="A1281" t="str">
            <v>180250</v>
          </cell>
          <cell r="B1281">
            <v>8</v>
          </cell>
          <cell r="C1281" t="str">
            <v>BAÑOS DE AGUA SANTA, CABECERA CANTONAL</v>
          </cell>
          <cell r="D1281" t="str">
            <v>BAÑOS DE AGUA SANTA</v>
          </cell>
          <cell r="E1281" t="str">
            <v>TUNGURAHUA</v>
          </cell>
          <cell r="F1281" t="str">
            <v>Urbana</v>
          </cell>
        </row>
        <row r="1282">
          <cell r="A1282" t="str">
            <v>180251</v>
          </cell>
          <cell r="B1282">
            <v>8</v>
          </cell>
          <cell r="C1282" t="str">
            <v>LLIGUA</v>
          </cell>
          <cell r="D1282" t="str">
            <v>BAÑOS DE AGUA SANTA</v>
          </cell>
          <cell r="E1282" t="str">
            <v>TUNGURAHUA</v>
          </cell>
          <cell r="F1282" t="str">
            <v>Rural</v>
          </cell>
        </row>
        <row r="1283">
          <cell r="A1283" t="str">
            <v>180252</v>
          </cell>
          <cell r="B1283">
            <v>8</v>
          </cell>
          <cell r="C1283" t="str">
            <v>RÍO NEGRO</v>
          </cell>
          <cell r="D1283" t="str">
            <v>BAÑOS DE AGUA SANTA</v>
          </cell>
          <cell r="E1283" t="str">
            <v>TUNGURAHUA</v>
          </cell>
          <cell r="F1283" t="str">
            <v>Rural</v>
          </cell>
        </row>
        <row r="1284">
          <cell r="A1284" t="str">
            <v>180253</v>
          </cell>
          <cell r="B1284">
            <v>8</v>
          </cell>
          <cell r="C1284" t="str">
            <v>RÍO VERDE</v>
          </cell>
          <cell r="D1284" t="str">
            <v>BAÑOS DE AGUA SANTA</v>
          </cell>
          <cell r="E1284" t="str">
            <v>TUNGURAHUA</v>
          </cell>
          <cell r="F1284" t="str">
            <v>Rural</v>
          </cell>
        </row>
        <row r="1285">
          <cell r="A1285" t="str">
            <v>180254</v>
          </cell>
          <cell r="B1285">
            <v>8</v>
          </cell>
          <cell r="C1285" t="str">
            <v>ULBA</v>
          </cell>
          <cell r="D1285" t="str">
            <v>BAÑOS DE AGUA SANTA</v>
          </cell>
          <cell r="E1285" t="str">
            <v>TUNGURAHUA</v>
          </cell>
          <cell r="F1285" t="str">
            <v>Rural</v>
          </cell>
        </row>
        <row r="1286">
          <cell r="A1286" t="str">
            <v>180151</v>
          </cell>
          <cell r="B1286">
            <v>8</v>
          </cell>
          <cell r="C1286" t="str">
            <v>AMBATILLO</v>
          </cell>
          <cell r="D1286" t="str">
            <v>AMBATO</v>
          </cell>
          <cell r="E1286" t="str">
            <v>TUNGURAHUA</v>
          </cell>
          <cell r="F1286" t="str">
            <v>Rural</v>
          </cell>
        </row>
        <row r="1287">
          <cell r="A1287" t="str">
            <v>180150</v>
          </cell>
          <cell r="B1287">
            <v>8</v>
          </cell>
          <cell r="C1287" t="str">
            <v>AMBATO, CABECERA CANTONAL Y CAPITAL PROVINCIAL</v>
          </cell>
          <cell r="D1287" t="str">
            <v>AMBATO</v>
          </cell>
          <cell r="E1287" t="str">
            <v>TUNGURAHUA</v>
          </cell>
          <cell r="F1287" t="str">
            <v>Urbana</v>
          </cell>
        </row>
        <row r="1288">
          <cell r="A1288" t="str">
            <v>180152</v>
          </cell>
          <cell r="B1288">
            <v>8</v>
          </cell>
          <cell r="C1288" t="str">
            <v>ATAHUALPA (CHISALATA)</v>
          </cell>
          <cell r="D1288" t="str">
            <v>AMBATO</v>
          </cell>
          <cell r="E1288" t="str">
            <v>TUNGURAHUA</v>
          </cell>
          <cell r="F1288" t="str">
            <v>Rural</v>
          </cell>
        </row>
        <row r="1289">
          <cell r="A1289" t="str">
            <v>180101</v>
          </cell>
          <cell r="B1289">
            <v>8</v>
          </cell>
          <cell r="C1289" t="str">
            <v>ATOCHA – FICOA</v>
          </cell>
          <cell r="D1289" t="str">
            <v>AMBATO</v>
          </cell>
          <cell r="E1289" t="str">
            <v>TUNGURAHUA</v>
          </cell>
          <cell r="F1289" t="str">
            <v>Urbana</v>
          </cell>
        </row>
        <row r="1290">
          <cell r="A1290" t="str">
            <v>180153</v>
          </cell>
          <cell r="B1290">
            <v>8</v>
          </cell>
          <cell r="C1290" t="str">
            <v>AUGUSTO N. MARTÍNEZ (MUNDUGLEO)</v>
          </cell>
          <cell r="D1290" t="str">
            <v>AMBATO</v>
          </cell>
          <cell r="E1290" t="str">
            <v>TUNGURAHUA</v>
          </cell>
          <cell r="F1290" t="str">
            <v>Rural</v>
          </cell>
        </row>
        <row r="1291">
          <cell r="A1291" t="str">
            <v>180102</v>
          </cell>
          <cell r="B1291">
            <v>8</v>
          </cell>
          <cell r="C1291" t="str">
            <v>CELIANO MONGE</v>
          </cell>
          <cell r="D1291" t="str">
            <v>AMBATO</v>
          </cell>
          <cell r="E1291" t="str">
            <v>TUNGURAHUA</v>
          </cell>
          <cell r="F1291" t="str">
            <v>Urbana</v>
          </cell>
        </row>
        <row r="1292">
          <cell r="A1292" t="str">
            <v>180154</v>
          </cell>
          <cell r="B1292">
            <v>8</v>
          </cell>
          <cell r="C1292" t="str">
            <v>CONSTANTINO FERNÁNDEZ (CAB. EN CULLITAHUA)</v>
          </cell>
          <cell r="D1292" t="str">
            <v>AMBATO</v>
          </cell>
          <cell r="E1292" t="str">
            <v>TUNGURAHUA</v>
          </cell>
          <cell r="F1292" t="str">
            <v>Rural</v>
          </cell>
        </row>
        <row r="1293">
          <cell r="A1293" t="str">
            <v>180167</v>
          </cell>
          <cell r="B1293">
            <v>8</v>
          </cell>
          <cell r="C1293" t="str">
            <v>CUNCHIBAMBA</v>
          </cell>
          <cell r="D1293" t="str">
            <v>AMBATO</v>
          </cell>
          <cell r="E1293" t="str">
            <v>TUNGURAHUA</v>
          </cell>
          <cell r="F1293" t="str">
            <v>Rural</v>
          </cell>
        </row>
        <row r="1294">
          <cell r="A1294" t="str">
            <v>180103</v>
          </cell>
          <cell r="B1294">
            <v>8</v>
          </cell>
          <cell r="C1294" t="str">
            <v>HUACHI CHICO</v>
          </cell>
          <cell r="D1294" t="str">
            <v>AMBATO</v>
          </cell>
          <cell r="E1294" t="str">
            <v>TUNGURAHUA</v>
          </cell>
          <cell r="F1294" t="str">
            <v>Urbana</v>
          </cell>
        </row>
        <row r="1295">
          <cell r="A1295" t="str">
            <v>180155</v>
          </cell>
          <cell r="B1295">
            <v>8</v>
          </cell>
          <cell r="C1295" t="str">
            <v>HUACHI GRANDE</v>
          </cell>
          <cell r="D1295" t="str">
            <v>AMBATO</v>
          </cell>
          <cell r="E1295" t="str">
            <v>TUNGURAHUA</v>
          </cell>
          <cell r="F1295" t="str">
            <v>Rural</v>
          </cell>
        </row>
        <row r="1296">
          <cell r="A1296" t="str">
            <v>180104</v>
          </cell>
          <cell r="B1296">
            <v>8</v>
          </cell>
          <cell r="C1296" t="str">
            <v>HUACHI LORETO</v>
          </cell>
          <cell r="D1296" t="str">
            <v>AMBATO</v>
          </cell>
          <cell r="E1296" t="str">
            <v>TUNGURAHUA</v>
          </cell>
          <cell r="F1296" t="str">
            <v>Urbana</v>
          </cell>
        </row>
        <row r="1297">
          <cell r="A1297" t="str">
            <v>180156</v>
          </cell>
          <cell r="B1297">
            <v>8</v>
          </cell>
          <cell r="C1297" t="str">
            <v>IZAMBA</v>
          </cell>
          <cell r="D1297" t="str">
            <v>AMBATO</v>
          </cell>
          <cell r="E1297" t="str">
            <v>TUNGURAHUA</v>
          </cell>
          <cell r="F1297" t="str">
            <v>Rural</v>
          </cell>
        </row>
        <row r="1298">
          <cell r="A1298" t="str">
            <v>180157</v>
          </cell>
          <cell r="B1298">
            <v>8</v>
          </cell>
          <cell r="C1298" t="str">
            <v>JUAN BENIGNO VELA</v>
          </cell>
          <cell r="D1298" t="str">
            <v>AMBATO</v>
          </cell>
          <cell r="E1298" t="str">
            <v>TUNGURAHUA</v>
          </cell>
          <cell r="F1298" t="str">
            <v>Rural</v>
          </cell>
        </row>
        <row r="1299">
          <cell r="A1299" t="str">
            <v>180105</v>
          </cell>
          <cell r="B1299">
            <v>8</v>
          </cell>
          <cell r="C1299" t="str">
            <v>LA MERCED</v>
          </cell>
          <cell r="D1299" t="str">
            <v>AMBATO</v>
          </cell>
          <cell r="E1299" t="str">
            <v>TUNGURAHUA</v>
          </cell>
          <cell r="F1299" t="str">
            <v>Urbana</v>
          </cell>
        </row>
        <row r="1300">
          <cell r="A1300" t="str">
            <v>180106</v>
          </cell>
          <cell r="B1300">
            <v>8</v>
          </cell>
          <cell r="C1300" t="str">
            <v>LA PENÍNSULA</v>
          </cell>
          <cell r="D1300" t="str">
            <v>AMBATO</v>
          </cell>
          <cell r="E1300" t="str">
            <v>TUNGURAHUA</v>
          </cell>
          <cell r="F1300" t="str">
            <v>Urbana</v>
          </cell>
        </row>
        <row r="1301">
          <cell r="A1301" t="str">
            <v>180107</v>
          </cell>
          <cell r="B1301">
            <v>8</v>
          </cell>
          <cell r="C1301" t="str">
            <v>MATRIZ</v>
          </cell>
          <cell r="D1301" t="str">
            <v>AMBATO</v>
          </cell>
          <cell r="E1301" t="str">
            <v>TUNGURAHUA</v>
          </cell>
          <cell r="F1301" t="str">
            <v>Urbana</v>
          </cell>
        </row>
        <row r="1302">
          <cell r="A1302" t="str">
            <v>180158</v>
          </cell>
          <cell r="B1302">
            <v>8</v>
          </cell>
          <cell r="C1302" t="str">
            <v>MONTALVO</v>
          </cell>
          <cell r="D1302" t="str">
            <v>AMBATO</v>
          </cell>
          <cell r="E1302" t="str">
            <v>TUNGURAHUA</v>
          </cell>
          <cell r="F1302" t="str">
            <v>Rural</v>
          </cell>
        </row>
        <row r="1303">
          <cell r="A1303" t="str">
            <v>180159</v>
          </cell>
          <cell r="B1303">
            <v>8</v>
          </cell>
          <cell r="C1303" t="str">
            <v>PASA</v>
          </cell>
          <cell r="D1303" t="str">
            <v>AMBATO</v>
          </cell>
          <cell r="E1303" t="str">
            <v>TUNGURAHUA</v>
          </cell>
          <cell r="F1303" t="str">
            <v>Rural</v>
          </cell>
        </row>
        <row r="1304">
          <cell r="A1304" t="str">
            <v>180160</v>
          </cell>
          <cell r="B1304">
            <v>8</v>
          </cell>
          <cell r="C1304" t="str">
            <v>PICAIGUA</v>
          </cell>
          <cell r="D1304" t="str">
            <v>AMBATO</v>
          </cell>
          <cell r="E1304" t="str">
            <v>TUNGURAHUA</v>
          </cell>
          <cell r="F1304" t="str">
            <v>Rural</v>
          </cell>
        </row>
        <row r="1305">
          <cell r="A1305" t="str">
            <v>180161</v>
          </cell>
          <cell r="B1305">
            <v>8</v>
          </cell>
          <cell r="C1305" t="str">
            <v>PILAGÜÍN (PILAHÜÍN)</v>
          </cell>
          <cell r="D1305" t="str">
            <v>AMBATO</v>
          </cell>
          <cell r="E1305" t="str">
            <v>TUNGURAHUA</v>
          </cell>
          <cell r="F1305" t="str">
            <v>Rural</v>
          </cell>
        </row>
        <row r="1306">
          <cell r="A1306" t="str">
            <v>180108</v>
          </cell>
          <cell r="B1306">
            <v>8</v>
          </cell>
          <cell r="C1306" t="str">
            <v>PISHILATA</v>
          </cell>
          <cell r="D1306" t="str">
            <v>AMBATO</v>
          </cell>
          <cell r="E1306" t="str">
            <v>TUNGURAHUA</v>
          </cell>
          <cell r="F1306" t="str">
            <v>Urbana</v>
          </cell>
        </row>
        <row r="1307">
          <cell r="A1307" t="str">
            <v>180162</v>
          </cell>
          <cell r="B1307">
            <v>8</v>
          </cell>
          <cell r="C1307" t="str">
            <v>QUISAPINCHA (QUIZAPINCHA)</v>
          </cell>
          <cell r="D1307" t="str">
            <v>AMBATO</v>
          </cell>
          <cell r="E1307" t="str">
            <v>TUNGURAHUA</v>
          </cell>
          <cell r="F1307" t="str">
            <v>Rural</v>
          </cell>
        </row>
        <row r="1308">
          <cell r="A1308" t="str">
            <v>180163</v>
          </cell>
          <cell r="B1308">
            <v>8</v>
          </cell>
          <cell r="C1308" t="str">
            <v>SAN BARTOLOMÉ DE PINLLOG</v>
          </cell>
          <cell r="D1308" t="str">
            <v>AMBATO</v>
          </cell>
          <cell r="E1308" t="str">
            <v>TUNGURAHUA</v>
          </cell>
          <cell r="F1308" t="str">
            <v>Rural</v>
          </cell>
        </row>
        <row r="1309">
          <cell r="A1309" t="str">
            <v>180164</v>
          </cell>
          <cell r="B1309">
            <v>8</v>
          </cell>
          <cell r="C1309" t="str">
            <v>SAN FERNANDO (PASA SAN FERNANDO)</v>
          </cell>
          <cell r="D1309" t="str">
            <v>AMBATO</v>
          </cell>
          <cell r="E1309" t="str">
            <v>TUNGURAHUA</v>
          </cell>
          <cell r="F1309" t="str">
            <v>Rural</v>
          </cell>
        </row>
        <row r="1310">
          <cell r="A1310" t="str">
            <v>180109</v>
          </cell>
          <cell r="B1310">
            <v>8</v>
          </cell>
          <cell r="C1310" t="str">
            <v>SAN FRANCISCO</v>
          </cell>
          <cell r="D1310" t="str">
            <v>AMBATO</v>
          </cell>
          <cell r="E1310" t="str">
            <v>TUNGURAHUA</v>
          </cell>
          <cell r="F1310" t="str">
            <v>Urbana</v>
          </cell>
        </row>
        <row r="1311">
          <cell r="A1311" t="str">
            <v>180165</v>
          </cell>
          <cell r="B1311">
            <v>8</v>
          </cell>
          <cell r="C1311" t="str">
            <v>SANTA ROSA</v>
          </cell>
          <cell r="D1311" t="str">
            <v>AMBATO</v>
          </cell>
          <cell r="E1311" t="str">
            <v>TUNGURAHUA</v>
          </cell>
          <cell r="F1311" t="str">
            <v>Rural</v>
          </cell>
        </row>
        <row r="1312">
          <cell r="A1312" t="str">
            <v>180166</v>
          </cell>
          <cell r="B1312">
            <v>8</v>
          </cell>
          <cell r="C1312" t="str">
            <v>TOTORAS</v>
          </cell>
          <cell r="D1312" t="str">
            <v>AMBATO</v>
          </cell>
          <cell r="E1312" t="str">
            <v>TUNGURAHUA</v>
          </cell>
          <cell r="F1312" t="str">
            <v>Rural</v>
          </cell>
        </row>
        <row r="1313">
          <cell r="A1313" t="str">
            <v>180168</v>
          </cell>
          <cell r="B1313">
            <v>8</v>
          </cell>
          <cell r="C1313" t="str">
            <v>UNAMUNCHO</v>
          </cell>
          <cell r="D1313" t="str">
            <v>AMBATO</v>
          </cell>
          <cell r="E1313" t="str">
            <v>TUNGURAHUA</v>
          </cell>
          <cell r="F1313" t="str">
            <v>Rural</v>
          </cell>
        </row>
        <row r="1314">
          <cell r="A1314" t="str">
            <v>180350</v>
          </cell>
          <cell r="B1314">
            <v>8</v>
          </cell>
          <cell r="C1314" t="str">
            <v>CEVALLOS, CABECERA CANTONAL</v>
          </cell>
          <cell r="D1314" t="str">
            <v>CEVALLOS</v>
          </cell>
          <cell r="E1314" t="str">
            <v>TUNGURAHUA</v>
          </cell>
          <cell r="F1314" t="str">
            <v>Urbana</v>
          </cell>
        </row>
        <row r="1315">
          <cell r="A1315" t="str">
            <v>180450</v>
          </cell>
          <cell r="B1315">
            <v>8</v>
          </cell>
          <cell r="C1315" t="str">
            <v>MOCHA, CABECERA CANTONAL</v>
          </cell>
          <cell r="D1315" t="str">
            <v>MOCHA</v>
          </cell>
          <cell r="E1315" t="str">
            <v>TUNGURAHUA</v>
          </cell>
          <cell r="F1315" t="str">
            <v>Urbana</v>
          </cell>
        </row>
        <row r="1316">
          <cell r="A1316" t="str">
            <v>180451</v>
          </cell>
          <cell r="B1316">
            <v>8</v>
          </cell>
          <cell r="C1316" t="str">
            <v>PINGUILÍ</v>
          </cell>
          <cell r="D1316" t="str">
            <v>MOCHA</v>
          </cell>
          <cell r="E1316" t="str">
            <v>TUNGURAHUA</v>
          </cell>
          <cell r="F1316" t="str">
            <v>Rural</v>
          </cell>
        </row>
        <row r="1317">
          <cell r="A1317" t="str">
            <v>180551</v>
          </cell>
          <cell r="B1317">
            <v>8</v>
          </cell>
          <cell r="C1317" t="str">
            <v>EL TRIUNFO</v>
          </cell>
          <cell r="D1317" t="str">
            <v>PATATE</v>
          </cell>
          <cell r="E1317" t="str">
            <v>TUNGURAHUA</v>
          </cell>
          <cell r="F1317" t="str">
            <v>Rural</v>
          </cell>
        </row>
        <row r="1318">
          <cell r="A1318" t="str">
            <v>180552</v>
          </cell>
          <cell r="B1318">
            <v>8</v>
          </cell>
          <cell r="C1318" t="str">
            <v>LOS ANDES (CAB. EN POATUG)</v>
          </cell>
          <cell r="D1318" t="str">
            <v>PATATE</v>
          </cell>
          <cell r="E1318" t="str">
            <v>TUNGURAHUA</v>
          </cell>
          <cell r="F1318" t="str">
            <v>Rural</v>
          </cell>
        </row>
        <row r="1319">
          <cell r="A1319" t="str">
            <v>180550</v>
          </cell>
          <cell r="B1319">
            <v>8</v>
          </cell>
          <cell r="C1319" t="str">
            <v>PATATE, CABECERA CANTONAL</v>
          </cell>
          <cell r="D1319" t="str">
            <v>PATATE</v>
          </cell>
          <cell r="E1319" t="str">
            <v>TUNGURAHUA</v>
          </cell>
          <cell r="F1319" t="str">
            <v>Urbana</v>
          </cell>
        </row>
        <row r="1320">
          <cell r="A1320" t="str">
            <v>180553</v>
          </cell>
          <cell r="B1320">
            <v>8</v>
          </cell>
          <cell r="C1320" t="str">
            <v>SUCRE (CAB. EN SUCRE-PATATE URCU)</v>
          </cell>
          <cell r="D1320" t="str">
            <v>PATATE</v>
          </cell>
          <cell r="E1320" t="str">
            <v>TUNGURAHUA</v>
          </cell>
          <cell r="F1320" t="str">
            <v>Rural</v>
          </cell>
        </row>
        <row r="1321">
          <cell r="A1321" t="str">
            <v>180650</v>
          </cell>
          <cell r="B1321">
            <v>8</v>
          </cell>
          <cell r="C1321" t="str">
            <v>QUERO, CABECERA CANTONAL</v>
          </cell>
          <cell r="D1321" t="str">
            <v>QUERO</v>
          </cell>
          <cell r="E1321" t="str">
            <v>TUNGURAHUA</v>
          </cell>
          <cell r="F1321" t="str">
            <v>Urbana</v>
          </cell>
        </row>
        <row r="1322">
          <cell r="A1322" t="str">
            <v>180651</v>
          </cell>
          <cell r="B1322">
            <v>8</v>
          </cell>
          <cell r="C1322" t="str">
            <v>RUMIPAMBA</v>
          </cell>
          <cell r="D1322" t="str">
            <v>QUERO</v>
          </cell>
          <cell r="E1322" t="str">
            <v>TUNGURAHUA</v>
          </cell>
          <cell r="F1322" t="str">
            <v>Rural</v>
          </cell>
        </row>
        <row r="1323">
          <cell r="A1323" t="str">
            <v>180652</v>
          </cell>
          <cell r="B1323">
            <v>8</v>
          </cell>
          <cell r="C1323" t="str">
            <v>YANAYACU - MOCHAPATA (CAB. EN YANAYACU)</v>
          </cell>
          <cell r="D1323" t="str">
            <v>QUERO</v>
          </cell>
          <cell r="E1323" t="str">
            <v>TUNGURAHUA</v>
          </cell>
          <cell r="F1323" t="str">
            <v>Rural</v>
          </cell>
        </row>
        <row r="1324">
          <cell r="A1324" t="str">
            <v>180751</v>
          </cell>
          <cell r="B1324">
            <v>8</v>
          </cell>
          <cell r="C1324" t="str">
            <v>BENÍTEZ (PACHANLICA)</v>
          </cell>
          <cell r="D1324" t="str">
            <v>SAN PEDRO DE PELILEO</v>
          </cell>
          <cell r="E1324" t="str">
            <v>TUNGURAHUA</v>
          </cell>
          <cell r="F1324" t="str">
            <v>Rural</v>
          </cell>
        </row>
        <row r="1325">
          <cell r="A1325" t="str">
            <v>180752</v>
          </cell>
          <cell r="B1325">
            <v>8</v>
          </cell>
          <cell r="C1325" t="str">
            <v>BOLÍVAR</v>
          </cell>
          <cell r="D1325" t="str">
            <v>SAN PEDRO DE PELILEO</v>
          </cell>
          <cell r="E1325" t="str">
            <v>TUNGURAHUA</v>
          </cell>
          <cell r="F1325" t="str">
            <v>Rural</v>
          </cell>
        </row>
        <row r="1326">
          <cell r="A1326" t="str">
            <v>180754</v>
          </cell>
          <cell r="B1326">
            <v>8</v>
          </cell>
          <cell r="C1326" t="str">
            <v>CHIQUICHA (CAB. EN CHIQUICHA GRANDE)</v>
          </cell>
          <cell r="D1326" t="str">
            <v>SAN PEDRO DE PELILEO</v>
          </cell>
          <cell r="E1326" t="str">
            <v>TUNGURAHUA</v>
          </cell>
          <cell r="F1326" t="str">
            <v>Rural</v>
          </cell>
        </row>
        <row r="1327">
          <cell r="A1327" t="str">
            <v>180753</v>
          </cell>
          <cell r="B1327">
            <v>8</v>
          </cell>
          <cell r="C1327" t="str">
            <v>COTALÓ</v>
          </cell>
          <cell r="D1327" t="str">
            <v>SAN PEDRO DE PELILEO</v>
          </cell>
          <cell r="E1327" t="str">
            <v>TUNGURAHUA</v>
          </cell>
          <cell r="F1327" t="str">
            <v>Rural</v>
          </cell>
        </row>
        <row r="1328">
          <cell r="A1328" t="str">
            <v>180755</v>
          </cell>
          <cell r="B1328">
            <v>8</v>
          </cell>
          <cell r="C1328" t="str">
            <v>EL ROSARIO (RUMICHACA)</v>
          </cell>
          <cell r="D1328" t="str">
            <v>SAN PEDRO DE PELILEO</v>
          </cell>
          <cell r="E1328" t="str">
            <v>TUNGURAHUA</v>
          </cell>
          <cell r="F1328" t="str">
            <v>Rural</v>
          </cell>
        </row>
        <row r="1329">
          <cell r="A1329" t="str">
            <v>180756</v>
          </cell>
          <cell r="B1329">
            <v>8</v>
          </cell>
          <cell r="C1329" t="str">
            <v>GARCÍA MORENO (CHUMAQUI)</v>
          </cell>
          <cell r="D1329" t="str">
            <v>SAN PEDRO DE PELILEO</v>
          </cell>
          <cell r="E1329" t="str">
            <v>TUNGURAHUA</v>
          </cell>
          <cell r="F1329" t="str">
            <v>Rural</v>
          </cell>
        </row>
        <row r="1330">
          <cell r="A1330" t="str">
            <v>180757</v>
          </cell>
          <cell r="B1330">
            <v>8</v>
          </cell>
          <cell r="C1330" t="str">
            <v>GUAMBALÓ (HUAMBALÓ)</v>
          </cell>
          <cell r="D1330" t="str">
            <v>SAN PEDRO DE PELILEO</v>
          </cell>
          <cell r="E1330" t="str">
            <v>TUNGURAHUA</v>
          </cell>
          <cell r="F1330" t="str">
            <v>Rural</v>
          </cell>
        </row>
        <row r="1331">
          <cell r="A1331" t="str">
            <v>180701</v>
          </cell>
          <cell r="B1331">
            <v>8</v>
          </cell>
          <cell r="C1331" t="str">
            <v>PELILEO</v>
          </cell>
          <cell r="D1331" t="str">
            <v>SAN PEDRO DE PELILEO</v>
          </cell>
          <cell r="E1331" t="str">
            <v>TUNGURAHUA</v>
          </cell>
          <cell r="F1331" t="str">
            <v>Urbana</v>
          </cell>
        </row>
        <row r="1332">
          <cell r="A1332" t="str">
            <v>180702</v>
          </cell>
          <cell r="B1332">
            <v>8</v>
          </cell>
          <cell r="C1332" t="str">
            <v>PELILEO GRANDE</v>
          </cell>
          <cell r="D1332" t="str">
            <v>SAN PEDRO DE PELILEO</v>
          </cell>
          <cell r="E1332" t="str">
            <v>TUNGURAHUA</v>
          </cell>
          <cell r="F1332" t="str">
            <v>Urbana</v>
          </cell>
        </row>
        <row r="1333">
          <cell r="A1333" t="str">
            <v>180750</v>
          </cell>
          <cell r="B1333">
            <v>8</v>
          </cell>
          <cell r="C1333" t="str">
            <v>PELILEO, CABECERA CANTONAL</v>
          </cell>
          <cell r="D1333" t="str">
            <v>SAN PEDRO DE PELILEO</v>
          </cell>
          <cell r="E1333" t="str">
            <v>TUNGURAHUA</v>
          </cell>
          <cell r="F1333" t="str">
            <v>Urbana</v>
          </cell>
        </row>
        <row r="1334">
          <cell r="A1334" t="str">
            <v>180758</v>
          </cell>
          <cell r="B1334">
            <v>8</v>
          </cell>
          <cell r="C1334" t="str">
            <v>SALASACA</v>
          </cell>
          <cell r="D1334" t="str">
            <v>SAN PEDRO DE PELILEO</v>
          </cell>
          <cell r="E1334" t="str">
            <v>TUNGURAHUA</v>
          </cell>
          <cell r="F1334" t="str">
            <v>Rural</v>
          </cell>
        </row>
        <row r="1335">
          <cell r="A1335" t="str">
            <v>180851</v>
          </cell>
          <cell r="B1335">
            <v>8</v>
          </cell>
          <cell r="C1335" t="str">
            <v>BAQUERIZO MORENO</v>
          </cell>
          <cell r="D1335" t="str">
            <v>SANTIAGO DE PÍLLARO</v>
          </cell>
          <cell r="E1335" t="str">
            <v>TUNGURAHUA</v>
          </cell>
          <cell r="F1335" t="str">
            <v>Rural</v>
          </cell>
        </row>
        <row r="1336">
          <cell r="A1336" t="str">
            <v>180801</v>
          </cell>
          <cell r="B1336">
            <v>8</v>
          </cell>
          <cell r="C1336" t="str">
            <v>CIUDAD NUEVA</v>
          </cell>
          <cell r="D1336" t="str">
            <v>SANTIAGO DE PÍLLARO</v>
          </cell>
          <cell r="E1336" t="str">
            <v>TUNGURAHUA</v>
          </cell>
          <cell r="F1336" t="str">
            <v>Urbana</v>
          </cell>
        </row>
        <row r="1337">
          <cell r="A1337" t="str">
            <v>180852</v>
          </cell>
          <cell r="B1337">
            <v>8</v>
          </cell>
          <cell r="C1337" t="str">
            <v>EMILIO MARÍA TERÁN (RUMIPAMBA)</v>
          </cell>
          <cell r="D1337" t="str">
            <v>SANTIAGO DE PÍLLARO</v>
          </cell>
          <cell r="E1337" t="str">
            <v>TUNGURAHUA</v>
          </cell>
          <cell r="F1337" t="str">
            <v>Rural</v>
          </cell>
        </row>
        <row r="1338">
          <cell r="A1338" t="str">
            <v>180853</v>
          </cell>
          <cell r="B1338">
            <v>8</v>
          </cell>
          <cell r="C1338" t="str">
            <v>MARCOS ESPINEL (CHACATA)</v>
          </cell>
          <cell r="D1338" t="str">
            <v>SANTIAGO DE PÍLLARO</v>
          </cell>
          <cell r="E1338" t="str">
            <v>TUNGURAHUA</v>
          </cell>
          <cell r="F1338" t="str">
            <v>Rural</v>
          </cell>
        </row>
        <row r="1339">
          <cell r="A1339" t="str">
            <v>180802</v>
          </cell>
          <cell r="B1339">
            <v>8</v>
          </cell>
          <cell r="C1339" t="str">
            <v>PÍLLARO</v>
          </cell>
          <cell r="D1339" t="str">
            <v>SANTIAGO DE PÍLLARO</v>
          </cell>
          <cell r="E1339" t="str">
            <v>TUNGURAHUA</v>
          </cell>
          <cell r="F1339" t="str">
            <v>Urbana</v>
          </cell>
        </row>
        <row r="1340">
          <cell r="A1340" t="str">
            <v>180850</v>
          </cell>
          <cell r="B1340">
            <v>8</v>
          </cell>
          <cell r="C1340" t="str">
            <v>PÍLLARO, CABECERA CANTONAL</v>
          </cell>
          <cell r="D1340" t="str">
            <v>SANTIAGO DE PÍLLARO</v>
          </cell>
          <cell r="E1340" t="str">
            <v>TUNGURAHUA</v>
          </cell>
          <cell r="F1340" t="str">
            <v>Urbana</v>
          </cell>
        </row>
        <row r="1341">
          <cell r="A1341" t="str">
            <v>180854</v>
          </cell>
          <cell r="B1341">
            <v>8</v>
          </cell>
          <cell r="C1341" t="str">
            <v>PRESIDENTE URBINA (CHAGRAPAMBA -PATZUCUL)</v>
          </cell>
          <cell r="D1341" t="str">
            <v>SANTIAGO DE PÍLLARO</v>
          </cell>
          <cell r="E1341" t="str">
            <v>TUNGURAHUA</v>
          </cell>
          <cell r="F1341" t="str">
            <v>Rural</v>
          </cell>
        </row>
        <row r="1342">
          <cell r="A1342" t="str">
            <v>180855</v>
          </cell>
          <cell r="B1342">
            <v>8</v>
          </cell>
          <cell r="C1342" t="str">
            <v>SAN ANDRÉS</v>
          </cell>
          <cell r="D1342" t="str">
            <v>SANTIAGO DE PÍLLARO</v>
          </cell>
          <cell r="E1342" t="str">
            <v>TUNGURAHUA</v>
          </cell>
          <cell r="F1342" t="str">
            <v>Rural</v>
          </cell>
        </row>
        <row r="1343">
          <cell r="A1343" t="str">
            <v>180856</v>
          </cell>
          <cell r="B1343">
            <v>8</v>
          </cell>
          <cell r="C1343" t="str">
            <v>SAN JOSÉ DE POALÓ</v>
          </cell>
          <cell r="D1343" t="str">
            <v>SANTIAGO DE PÍLLARO</v>
          </cell>
          <cell r="E1343" t="str">
            <v>TUNGURAHUA</v>
          </cell>
          <cell r="F1343" t="str">
            <v>Rural</v>
          </cell>
        </row>
        <row r="1344">
          <cell r="A1344" t="str">
            <v>180857</v>
          </cell>
          <cell r="B1344">
            <v>8</v>
          </cell>
          <cell r="C1344" t="str">
            <v>SAN MIGUELITO</v>
          </cell>
          <cell r="D1344" t="str">
            <v>SANTIAGO DE PÍLLARO</v>
          </cell>
          <cell r="E1344" t="str">
            <v>TUNGURAHUA</v>
          </cell>
          <cell r="F1344" t="str">
            <v>Rural</v>
          </cell>
        </row>
        <row r="1345">
          <cell r="A1345" t="str">
            <v>180951</v>
          </cell>
          <cell r="B1345">
            <v>8</v>
          </cell>
          <cell r="C1345" t="str">
            <v>QUINCHICOTO</v>
          </cell>
          <cell r="D1345" t="str">
            <v>TISALEO</v>
          </cell>
          <cell r="E1345" t="str">
            <v>TUNGURAHUA</v>
          </cell>
          <cell r="F1345" t="str">
            <v>Rural</v>
          </cell>
        </row>
        <row r="1346">
          <cell r="A1346" t="str">
            <v>180950</v>
          </cell>
          <cell r="B1346">
            <v>8</v>
          </cell>
          <cell r="C1346" t="str">
            <v>TISALEO, CABECERA CANTONAL</v>
          </cell>
          <cell r="D1346" t="str">
            <v>TISALEO</v>
          </cell>
          <cell r="E1346" t="str">
            <v>TUNGURAHUA</v>
          </cell>
          <cell r="F1346" t="str">
            <v>Urbana</v>
          </cell>
        </row>
        <row r="1347">
          <cell r="A1347" t="str">
            <v>190751</v>
          </cell>
          <cell r="B1347">
            <v>8</v>
          </cell>
          <cell r="C1347" t="str">
            <v>*PAQUISHA</v>
          </cell>
          <cell r="D1347" t="str">
            <v>CENTINELA DEL CÓNDOR</v>
          </cell>
          <cell r="E1347" t="str">
            <v>ZAMORA CHINCHIPE</v>
          </cell>
          <cell r="F1347" t="str">
            <v>Rural</v>
          </cell>
        </row>
        <row r="1348">
          <cell r="A1348" t="str">
            <v>190750</v>
          </cell>
          <cell r="B1348">
            <v>8</v>
          </cell>
          <cell r="C1348" t="str">
            <v>ZUMBI, CABECERA CANTONAL</v>
          </cell>
          <cell r="D1348" t="str">
            <v>CENTINELA DEL CÓNDOR</v>
          </cell>
          <cell r="E1348" t="str">
            <v>ZAMORA CHINCHIPE</v>
          </cell>
          <cell r="F1348" t="str">
            <v>Urbana</v>
          </cell>
        </row>
        <row r="1349">
          <cell r="A1349" t="str">
            <v>190253</v>
          </cell>
          <cell r="B1349">
            <v>8</v>
          </cell>
          <cell r="C1349" t="str">
            <v>*EL PORVENIR DEL CARMEN</v>
          </cell>
          <cell r="D1349" t="str">
            <v>CHINCHIPE</v>
          </cell>
          <cell r="E1349" t="str">
            <v>ZAMORA CHINCHIPE</v>
          </cell>
          <cell r="F1349" t="str">
            <v>Rural</v>
          </cell>
        </row>
        <row r="1350">
          <cell r="A1350" t="str">
            <v>190255</v>
          </cell>
          <cell r="B1350">
            <v>8</v>
          </cell>
          <cell r="C1350" t="str">
            <v>*PALANDA</v>
          </cell>
          <cell r="D1350" t="str">
            <v>CHINCHIPE</v>
          </cell>
          <cell r="E1350" t="str">
            <v>ZAMORA CHINCHIPE</v>
          </cell>
          <cell r="F1350" t="str">
            <v>Rural</v>
          </cell>
        </row>
        <row r="1351">
          <cell r="A1351" t="str">
            <v>190257</v>
          </cell>
          <cell r="B1351">
            <v>8</v>
          </cell>
          <cell r="C1351" t="str">
            <v>*SAN FRANCISCO DEL VERGEL</v>
          </cell>
          <cell r="D1351" t="str">
            <v>CHINCHIPE</v>
          </cell>
          <cell r="E1351" t="str">
            <v>ZAMORA CHINCHIPE</v>
          </cell>
          <cell r="F1351" t="str">
            <v>Rural</v>
          </cell>
        </row>
        <row r="1352">
          <cell r="A1352" t="str">
            <v>190258</v>
          </cell>
          <cell r="B1352">
            <v>8</v>
          </cell>
          <cell r="C1352" t="str">
            <v>*VALLADOLID</v>
          </cell>
          <cell r="D1352" t="str">
            <v>CHINCHIPE</v>
          </cell>
          <cell r="E1352" t="str">
            <v>ZAMORA CHINCHIPE</v>
          </cell>
          <cell r="F1352" t="str">
            <v>Rural</v>
          </cell>
        </row>
        <row r="1353">
          <cell r="A1353" t="str">
            <v>190251</v>
          </cell>
          <cell r="B1353">
            <v>8</v>
          </cell>
          <cell r="C1353" t="str">
            <v>CHITO</v>
          </cell>
          <cell r="D1353" t="str">
            <v>CHINCHIPE</v>
          </cell>
          <cell r="E1353" t="str">
            <v>ZAMORA CHINCHIPE</v>
          </cell>
          <cell r="F1353" t="str">
            <v>Rural</v>
          </cell>
        </row>
        <row r="1354">
          <cell r="A1354" t="str">
            <v>190252</v>
          </cell>
          <cell r="B1354">
            <v>8</v>
          </cell>
          <cell r="C1354" t="str">
            <v>EL CHORRO</v>
          </cell>
          <cell r="D1354" t="str">
            <v>CHINCHIPE</v>
          </cell>
          <cell r="E1354" t="str">
            <v>ZAMORA CHINCHIPE</v>
          </cell>
          <cell r="F1354" t="str">
            <v>Rural</v>
          </cell>
        </row>
        <row r="1355">
          <cell r="A1355" t="str">
            <v>190254</v>
          </cell>
          <cell r="B1355">
            <v>8</v>
          </cell>
          <cell r="C1355" t="str">
            <v>LA CHONTA</v>
          </cell>
          <cell r="D1355" t="str">
            <v>CHINCHIPE</v>
          </cell>
          <cell r="E1355" t="str">
            <v>ZAMORA CHINCHIPE</v>
          </cell>
          <cell r="F1355" t="str">
            <v>Rural</v>
          </cell>
        </row>
        <row r="1356">
          <cell r="A1356" t="str">
            <v>190256</v>
          </cell>
          <cell r="B1356">
            <v>8</v>
          </cell>
          <cell r="C1356" t="str">
            <v>PUCAPAMBA</v>
          </cell>
          <cell r="D1356" t="str">
            <v>CHINCHIPE</v>
          </cell>
          <cell r="E1356" t="str">
            <v>ZAMORA CHINCHIPE</v>
          </cell>
          <cell r="F1356" t="str">
            <v>Rural</v>
          </cell>
        </row>
        <row r="1357">
          <cell r="A1357" t="str">
            <v>190259</v>
          </cell>
          <cell r="B1357">
            <v>8</v>
          </cell>
          <cell r="C1357" t="str">
            <v>SAN ANDRÉS</v>
          </cell>
          <cell r="D1357" t="str">
            <v>CHINCHIPE</v>
          </cell>
          <cell r="E1357" t="str">
            <v>ZAMORA CHINCHIPE</v>
          </cell>
          <cell r="F1357" t="str">
            <v>Rural</v>
          </cell>
        </row>
        <row r="1358">
          <cell r="A1358" t="str">
            <v>190250</v>
          </cell>
          <cell r="B1358">
            <v>8</v>
          </cell>
          <cell r="C1358" t="str">
            <v>ZUMBA, CABECERA CANTONAL</v>
          </cell>
          <cell r="D1358" t="str">
            <v>CHINCHIPE</v>
          </cell>
          <cell r="E1358" t="str">
            <v>ZAMORA CHINCHIPE</v>
          </cell>
          <cell r="F1358" t="str">
            <v>Urbana</v>
          </cell>
        </row>
        <row r="1359">
          <cell r="A1359" t="str">
            <v>190651</v>
          </cell>
          <cell r="B1359">
            <v>8</v>
          </cell>
          <cell r="C1359" t="str">
            <v>EL GUISME</v>
          </cell>
          <cell r="D1359" t="str">
            <v>EL PANGUI</v>
          </cell>
          <cell r="E1359" t="str">
            <v>ZAMORA CHINCHIPE</v>
          </cell>
          <cell r="F1359" t="str">
            <v>Rural</v>
          </cell>
        </row>
        <row r="1360">
          <cell r="A1360" t="str">
            <v>190650</v>
          </cell>
          <cell r="B1360">
            <v>8</v>
          </cell>
          <cell r="C1360" t="str">
            <v>EL PANGUI, CABECERA CANTONAL</v>
          </cell>
          <cell r="D1360" t="str">
            <v>EL PANGUI</v>
          </cell>
          <cell r="E1360" t="str">
            <v>ZAMORA CHINCHIPE</v>
          </cell>
          <cell r="F1360" t="str">
            <v>Urbana</v>
          </cell>
        </row>
        <row r="1361">
          <cell r="A1361" t="str">
            <v>190652</v>
          </cell>
          <cell r="B1361">
            <v>8</v>
          </cell>
          <cell r="C1361" t="str">
            <v>PACHICUTZA</v>
          </cell>
          <cell r="D1361" t="str">
            <v>EL PANGUI</v>
          </cell>
          <cell r="E1361" t="str">
            <v>ZAMORA CHINCHIPE</v>
          </cell>
          <cell r="F1361" t="str">
            <v>Rural</v>
          </cell>
        </row>
        <row r="1362">
          <cell r="A1362" t="str">
            <v>190653</v>
          </cell>
          <cell r="B1362">
            <v>8</v>
          </cell>
          <cell r="C1362" t="str">
            <v>TUNDAYME</v>
          </cell>
          <cell r="D1362" t="str">
            <v>EL PANGUI</v>
          </cell>
          <cell r="E1362" t="str">
            <v>ZAMORA CHINCHIPE</v>
          </cell>
          <cell r="F1362" t="str">
            <v>Rural</v>
          </cell>
        </row>
        <row r="1363">
          <cell r="A1363" t="str">
            <v>190350</v>
          </cell>
          <cell r="B1363">
            <v>8</v>
          </cell>
          <cell r="C1363" t="str">
            <v>GUAYZIMI, CABECERA CANTONAL</v>
          </cell>
          <cell r="D1363" t="str">
            <v>NANGARITZA</v>
          </cell>
          <cell r="E1363" t="str">
            <v>ZAMORA CHINCHIPE</v>
          </cell>
          <cell r="F1363" t="str">
            <v>Urbana</v>
          </cell>
        </row>
        <row r="1364">
          <cell r="A1364" t="str">
            <v>190352</v>
          </cell>
          <cell r="B1364">
            <v>8</v>
          </cell>
          <cell r="C1364" t="str">
            <v>NUEVO PARAÍSO</v>
          </cell>
          <cell r="D1364" t="str">
            <v>NANGARITZA</v>
          </cell>
          <cell r="E1364" t="str">
            <v>ZAMORA CHINCHIPE</v>
          </cell>
          <cell r="F1364" t="str">
            <v>Rural</v>
          </cell>
        </row>
        <row r="1365">
          <cell r="A1365" t="str">
            <v>190351</v>
          </cell>
          <cell r="B1365">
            <v>8</v>
          </cell>
          <cell r="C1365" t="str">
            <v>ZURMI</v>
          </cell>
          <cell r="D1365" t="str">
            <v>NANGARITZA</v>
          </cell>
          <cell r="E1365" t="str">
            <v>ZAMORA CHINCHIPE</v>
          </cell>
          <cell r="F1365" t="str">
            <v>Rural</v>
          </cell>
        </row>
        <row r="1366">
          <cell r="A1366" t="str">
            <v>190851</v>
          </cell>
          <cell r="B1366">
            <v>8</v>
          </cell>
          <cell r="C1366" t="str">
            <v>EL PORVENIR DEL CARMEN</v>
          </cell>
          <cell r="D1366" t="str">
            <v>PALANDA</v>
          </cell>
          <cell r="E1366" t="str">
            <v>ZAMORA CHINCHIPE</v>
          </cell>
          <cell r="F1366" t="str">
            <v>Rural</v>
          </cell>
        </row>
        <row r="1367">
          <cell r="A1367" t="str">
            <v>190854</v>
          </cell>
          <cell r="B1367">
            <v>8</v>
          </cell>
          <cell r="C1367" t="str">
            <v>LA CANELA</v>
          </cell>
          <cell r="D1367" t="str">
            <v>PALANDA</v>
          </cell>
          <cell r="E1367" t="str">
            <v>ZAMORA CHINCHIPE</v>
          </cell>
          <cell r="F1367" t="str">
            <v>Rural</v>
          </cell>
        </row>
        <row r="1368">
          <cell r="A1368" t="str">
            <v>190850</v>
          </cell>
          <cell r="B1368">
            <v>8</v>
          </cell>
          <cell r="C1368" t="str">
            <v>PALANDA, CABECERA CANTONAL</v>
          </cell>
          <cell r="D1368" t="str">
            <v>PALANDA</v>
          </cell>
          <cell r="E1368" t="str">
            <v>ZAMORA CHINCHIPE</v>
          </cell>
          <cell r="F1368" t="str">
            <v>Urbana</v>
          </cell>
        </row>
        <row r="1369">
          <cell r="A1369" t="str">
            <v>190852</v>
          </cell>
          <cell r="B1369">
            <v>8</v>
          </cell>
          <cell r="C1369" t="str">
            <v>SAN FRANCISCO DEL VERGEL</v>
          </cell>
          <cell r="D1369" t="str">
            <v>PALANDA</v>
          </cell>
          <cell r="E1369" t="str">
            <v>ZAMORA CHINCHIPE</v>
          </cell>
          <cell r="F1369" t="str">
            <v>Rural</v>
          </cell>
        </row>
        <row r="1370">
          <cell r="A1370" t="str">
            <v>190853</v>
          </cell>
          <cell r="B1370">
            <v>8</v>
          </cell>
          <cell r="C1370" t="str">
            <v>VALLADOLID</v>
          </cell>
          <cell r="D1370" t="str">
            <v>PALANDA</v>
          </cell>
          <cell r="E1370" t="str">
            <v>ZAMORA CHINCHIPE</v>
          </cell>
          <cell r="F1370" t="str">
            <v>Rural</v>
          </cell>
        </row>
        <row r="1371">
          <cell r="A1371" t="str">
            <v>190951</v>
          </cell>
          <cell r="B1371">
            <v>8</v>
          </cell>
          <cell r="C1371" t="str">
            <v>BELLAVISTA</v>
          </cell>
          <cell r="D1371" t="str">
            <v>PAQUISHA</v>
          </cell>
          <cell r="E1371" t="str">
            <v>ZAMORA CHINCHIPE</v>
          </cell>
          <cell r="F1371" t="str">
            <v>Rural</v>
          </cell>
        </row>
        <row r="1372">
          <cell r="A1372" t="str">
            <v>190952</v>
          </cell>
          <cell r="B1372">
            <v>8</v>
          </cell>
          <cell r="C1372" t="str">
            <v>NUEVO QUITO</v>
          </cell>
          <cell r="D1372" t="str">
            <v>PAQUISHA</v>
          </cell>
          <cell r="E1372" t="str">
            <v>ZAMORA CHINCHIPE</v>
          </cell>
          <cell r="F1372" t="str">
            <v>Rural</v>
          </cell>
        </row>
        <row r="1373">
          <cell r="A1373" t="str">
            <v>190950</v>
          </cell>
          <cell r="B1373">
            <v>8</v>
          </cell>
          <cell r="C1373" t="str">
            <v>PAQUISHA, CABECERA CANTONAL</v>
          </cell>
          <cell r="D1373" t="str">
            <v>PAQUISHA</v>
          </cell>
          <cell r="E1373" t="str">
            <v>ZAMORA CHINCHIPE</v>
          </cell>
          <cell r="F1373" t="str">
            <v>Urbana</v>
          </cell>
        </row>
        <row r="1374">
          <cell r="A1374" t="str">
            <v>190450</v>
          </cell>
          <cell r="B1374">
            <v>8</v>
          </cell>
          <cell r="C1374" t="str">
            <v>28 DE MAYO (SAN JOSÉ DE YACUAMBI), CABECERA CANTONAL</v>
          </cell>
          <cell r="D1374" t="str">
            <v>YACUAMBI</v>
          </cell>
          <cell r="E1374" t="str">
            <v>ZAMORA CHINCHIPE</v>
          </cell>
          <cell r="F1374" t="str">
            <v>Urbana</v>
          </cell>
        </row>
        <row r="1375">
          <cell r="A1375" t="str">
            <v>190451</v>
          </cell>
          <cell r="B1375">
            <v>8</v>
          </cell>
          <cell r="C1375" t="str">
            <v>LA PAZ</v>
          </cell>
          <cell r="D1375" t="str">
            <v>YACUAMBI</v>
          </cell>
          <cell r="E1375" t="str">
            <v>ZAMORA CHINCHIPE</v>
          </cell>
          <cell r="F1375" t="str">
            <v>Rural</v>
          </cell>
        </row>
        <row r="1376">
          <cell r="A1376" t="str">
            <v>190452</v>
          </cell>
          <cell r="B1376">
            <v>8</v>
          </cell>
          <cell r="C1376" t="str">
            <v>TUTUPALI</v>
          </cell>
          <cell r="D1376" t="str">
            <v>YACUAMBI</v>
          </cell>
          <cell r="E1376" t="str">
            <v>ZAMORA CHINCHIPE</v>
          </cell>
          <cell r="F1376" t="str">
            <v>Rural</v>
          </cell>
        </row>
        <row r="1377">
          <cell r="A1377" t="str">
            <v>190552</v>
          </cell>
          <cell r="B1377">
            <v>8</v>
          </cell>
          <cell r="C1377" t="str">
            <v>*EL PANGUI</v>
          </cell>
          <cell r="D1377" t="str">
            <v>YANTZAZA (YANZATZA)</v>
          </cell>
          <cell r="E1377" t="str">
            <v>ZAMORA CHINCHIPE</v>
          </cell>
          <cell r="F1377" t="str">
            <v>Rural</v>
          </cell>
        </row>
        <row r="1378">
          <cell r="A1378" t="str">
            <v>190551</v>
          </cell>
          <cell r="B1378">
            <v>8</v>
          </cell>
          <cell r="C1378" t="str">
            <v>CHICAÑA</v>
          </cell>
          <cell r="D1378" t="str">
            <v>YANTZAZA (YANZATZA)</v>
          </cell>
          <cell r="E1378" t="str">
            <v>ZAMORA CHINCHIPE</v>
          </cell>
          <cell r="F1378" t="str">
            <v>Rural</v>
          </cell>
        </row>
        <row r="1379">
          <cell r="A1379" t="str">
            <v>190553</v>
          </cell>
          <cell r="B1379">
            <v>8</v>
          </cell>
          <cell r="C1379" t="str">
            <v>LOS ENCUENTROS</v>
          </cell>
          <cell r="D1379" t="str">
            <v>YANTZAZA (YANZATZA)</v>
          </cell>
          <cell r="E1379" t="str">
            <v>ZAMORA CHINCHIPE</v>
          </cell>
          <cell r="F1379" t="str">
            <v>Rural</v>
          </cell>
        </row>
        <row r="1380">
          <cell r="A1380" t="str">
            <v>190550</v>
          </cell>
          <cell r="B1380">
            <v>8</v>
          </cell>
          <cell r="C1380" t="str">
            <v>YANTZAZA (YANZATZA), CABECERA CANTONAL</v>
          </cell>
          <cell r="D1380" t="str">
            <v>YANTZAZA (YANZATZA)</v>
          </cell>
          <cell r="E1380" t="str">
            <v>ZAMORA CHINCHIPE</v>
          </cell>
          <cell r="F1380" t="str">
            <v>Urbana</v>
          </cell>
        </row>
        <row r="1381">
          <cell r="A1381" t="str">
            <v>190154</v>
          </cell>
          <cell r="B1381">
            <v>8</v>
          </cell>
          <cell r="C1381" t="str">
            <v>*PAQUISHA</v>
          </cell>
          <cell r="D1381" t="str">
            <v>ZAMORA</v>
          </cell>
          <cell r="E1381" t="str">
            <v>ZAMORA CHINCHIPE</v>
          </cell>
          <cell r="F1381" t="str">
            <v>Rural</v>
          </cell>
        </row>
        <row r="1382">
          <cell r="A1382" t="str">
            <v>190157</v>
          </cell>
          <cell r="B1382">
            <v>8</v>
          </cell>
          <cell r="C1382" t="str">
            <v>*ZUMBI</v>
          </cell>
          <cell r="D1382" t="str">
            <v>ZAMORA</v>
          </cell>
          <cell r="E1382" t="str">
            <v>ZAMORA CHINCHIPE</v>
          </cell>
          <cell r="F1382" t="str">
            <v>Rural</v>
          </cell>
        </row>
        <row r="1383">
          <cell r="A1383" t="str">
            <v>190151</v>
          </cell>
          <cell r="B1383">
            <v>8</v>
          </cell>
          <cell r="C1383" t="str">
            <v>CUMBARATZA</v>
          </cell>
          <cell r="D1383" t="str">
            <v>ZAMORA</v>
          </cell>
          <cell r="E1383" t="str">
            <v>ZAMORA CHINCHIPE</v>
          </cell>
          <cell r="F1383" t="str">
            <v>Rural</v>
          </cell>
        </row>
        <row r="1384">
          <cell r="A1384" t="str">
            <v>190101</v>
          </cell>
          <cell r="B1384">
            <v>8</v>
          </cell>
          <cell r="C1384" t="str">
            <v>EL LIMÓN</v>
          </cell>
          <cell r="D1384" t="str">
            <v>ZAMORA</v>
          </cell>
          <cell r="E1384" t="str">
            <v>ZAMORA CHINCHIPE</v>
          </cell>
          <cell r="F1384" t="str">
            <v>Urbana</v>
          </cell>
        </row>
        <row r="1385">
          <cell r="A1385" t="str">
            <v>190152</v>
          </cell>
          <cell r="B1385">
            <v>8</v>
          </cell>
          <cell r="C1385" t="str">
            <v>GUADALUPE</v>
          </cell>
          <cell r="D1385" t="str">
            <v>ZAMORA</v>
          </cell>
          <cell r="E1385" t="str">
            <v>ZAMORA CHINCHIPE</v>
          </cell>
          <cell r="F1385" t="str">
            <v>Rural</v>
          </cell>
        </row>
        <row r="1386">
          <cell r="A1386" t="str">
            <v>190153</v>
          </cell>
          <cell r="B1386">
            <v>8</v>
          </cell>
          <cell r="C1386" t="str">
            <v>IMBANA (LA VICTORIA DE IMBANA)</v>
          </cell>
          <cell r="D1386" t="str">
            <v>ZAMORA</v>
          </cell>
          <cell r="E1386" t="str">
            <v>ZAMORA CHINCHIPE</v>
          </cell>
          <cell r="F1386" t="str">
            <v>Rural</v>
          </cell>
        </row>
        <row r="1387">
          <cell r="A1387" t="str">
            <v>190155</v>
          </cell>
          <cell r="B1387">
            <v>8</v>
          </cell>
          <cell r="C1387" t="str">
            <v>SABANILLA</v>
          </cell>
          <cell r="D1387" t="str">
            <v>ZAMORA</v>
          </cell>
          <cell r="E1387" t="str">
            <v>ZAMORA CHINCHIPE</v>
          </cell>
          <cell r="F1387" t="str">
            <v>Rural</v>
          </cell>
        </row>
        <row r="1388">
          <cell r="A1388" t="str">
            <v>190158</v>
          </cell>
          <cell r="B1388">
            <v>8</v>
          </cell>
          <cell r="C1388" t="str">
            <v>SAN CARLOS DE LAS MINAS</v>
          </cell>
          <cell r="D1388" t="str">
            <v>ZAMORA</v>
          </cell>
          <cell r="E1388" t="str">
            <v>ZAMORA CHINCHIPE</v>
          </cell>
          <cell r="F1388" t="str">
            <v>Rural</v>
          </cell>
        </row>
        <row r="1389">
          <cell r="A1389" t="str">
            <v>190156</v>
          </cell>
          <cell r="B1389">
            <v>8</v>
          </cell>
          <cell r="C1389" t="str">
            <v>TIMBARA</v>
          </cell>
          <cell r="D1389" t="str">
            <v>ZAMORA</v>
          </cell>
          <cell r="E1389" t="str">
            <v>ZAMORA CHINCHIPE</v>
          </cell>
          <cell r="F1389" t="str">
            <v>Rural</v>
          </cell>
        </row>
        <row r="1390">
          <cell r="A1390" t="str">
            <v>190102</v>
          </cell>
          <cell r="B1390">
            <v>8</v>
          </cell>
          <cell r="C1390" t="str">
            <v>ZAMORA</v>
          </cell>
          <cell r="D1390" t="str">
            <v>ZAMORA</v>
          </cell>
          <cell r="E1390" t="str">
            <v>ZAMORA CHINCHIPE</v>
          </cell>
          <cell r="F1390" t="str">
            <v>Urbana</v>
          </cell>
        </row>
        <row r="1391">
          <cell r="A1391" t="str">
            <v>190150</v>
          </cell>
          <cell r="B1391">
            <v>8</v>
          </cell>
          <cell r="C1391" t="str">
            <v>ZAMORA, CABECERA CANTONAL Y CAPITAL PROVINCIAL</v>
          </cell>
          <cell r="D1391" t="str">
            <v>ZAMORA</v>
          </cell>
          <cell r="E1391" t="str">
            <v>ZAMORA CHINCHIPE</v>
          </cell>
          <cell r="F1391" t="str">
            <v>Urbana</v>
          </cell>
        </row>
        <row r="1392">
          <cell r="A1392" t="str">
            <v>900451</v>
          </cell>
          <cell r="B1392">
            <v>8</v>
          </cell>
          <cell r="C1392" t="str">
            <v>EL PIEDRERO</v>
          </cell>
          <cell r="D1392" t="str">
            <v>ZONAS NO DELIMITADAS</v>
          </cell>
          <cell r="E1392" t="str">
            <v>ZONAS NO DELIMITADAS</v>
          </cell>
          <cell r="F1392" t="str">
            <v>Rural</v>
          </cell>
        </row>
        <row r="1393">
          <cell r="A1393" t="str">
            <v>900151</v>
          </cell>
          <cell r="B1393">
            <v>8</v>
          </cell>
          <cell r="C1393" t="str">
            <v>LAS GOLONDRINAS</v>
          </cell>
          <cell r="D1393" t="str">
            <v>ZONAS NO DELIMITADAS</v>
          </cell>
          <cell r="E1393" t="str">
            <v>ZONAS NO DELIMITADAS</v>
          </cell>
          <cell r="F1393" t="str">
            <v>Rural</v>
          </cell>
        </row>
        <row r="1394">
          <cell r="A1394" t="str">
            <v>900351</v>
          </cell>
          <cell r="B1394">
            <v>8</v>
          </cell>
          <cell r="C1394" t="str">
            <v>MANGA DEL CURA</v>
          </cell>
          <cell r="D1394" t="str">
            <v>ZONAS NO DELIMITADAS</v>
          </cell>
          <cell r="E1394" t="str">
            <v>ZONAS NO DELIMITADAS</v>
          </cell>
          <cell r="F1394" t="str">
            <v>Rural</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DO DE ESTRUCTURAS "/>
      <sheetName val="PRECIO DE MATERIALES"/>
      <sheetName val="RESUMEN GENERAL"/>
      <sheetName val="RESUMEN GENERAL 1"/>
    </sheetNames>
    <sheetDataSet>
      <sheetData sheetId="0" refreshError="1"/>
      <sheetData sheetId="1" refreshError="1"/>
      <sheetData sheetId="2" refreshError="1"/>
      <sheetData sheetId="3" refreshError="1">
        <row r="2">
          <cell r="B2" t="str">
            <v>MEER</v>
          </cell>
          <cell r="C2" t="str">
            <v>CONELEC</v>
          </cell>
          <cell r="D2" t="str">
            <v>EEQ
DISREQ</v>
          </cell>
          <cell r="E2" t="str">
            <v>UNIDADES</v>
          </cell>
          <cell r="F2" t="str">
            <v>DESGLOSE FASE</v>
          </cell>
        </row>
        <row r="3">
          <cell r="B3" t="str">
            <v>PT0-0DC2_1</v>
          </cell>
          <cell r="C3" t="str">
            <v>PT0-0DC2_1</v>
          </cell>
          <cell r="D3" t="str">
            <v>T1-1-H-2</v>
          </cell>
          <cell r="E3" t="str">
            <v>U.</v>
          </cell>
          <cell r="F3" t="str">
            <v>RS</v>
          </cell>
        </row>
        <row r="7">
          <cell r="B7" t="str">
            <v>PT0-0DC1/0_1</v>
          </cell>
          <cell r="C7" t="str">
            <v>OTROS</v>
          </cell>
          <cell r="D7" t="str">
            <v>T1-1-H-1/0</v>
          </cell>
          <cell r="E7" t="str">
            <v>U.</v>
          </cell>
          <cell r="F7" t="str">
            <v>RS</v>
          </cell>
        </row>
        <row r="11">
          <cell r="B11" t="str">
            <v>PT0-0PC2_1</v>
          </cell>
          <cell r="C11" t="str">
            <v>PT0-0PC2_1</v>
          </cell>
          <cell r="D11" t="str">
            <v>T1-1-P-2</v>
          </cell>
          <cell r="E11" t="str">
            <v>U.</v>
          </cell>
          <cell r="F11" t="str">
            <v>RS</v>
          </cell>
        </row>
        <row r="17">
          <cell r="B17" t="str">
            <v>PT0-0PC1/0_1</v>
          </cell>
          <cell r="C17" t="str">
            <v>OTROS</v>
          </cell>
          <cell r="D17" t="str">
            <v>T1-1-P-1/0</v>
          </cell>
          <cell r="E17" t="str">
            <v>U.</v>
          </cell>
          <cell r="F17" t="str">
            <v>RS</v>
          </cell>
        </row>
        <row r="23">
          <cell r="B23" t="str">
            <v>PT0-0DC2_2</v>
          </cell>
          <cell r="C23" t="str">
            <v>OTROS</v>
          </cell>
          <cell r="D23" t="str">
            <v>2T1-1-H-2</v>
          </cell>
          <cell r="E23" t="str">
            <v>U.</v>
          </cell>
          <cell r="F23" t="str">
            <v>CP</v>
          </cell>
        </row>
        <row r="27">
          <cell r="B27" t="str">
            <v>PT0-0DC1/0_2</v>
          </cell>
          <cell r="C27" t="str">
            <v>OTROS</v>
          </cell>
          <cell r="D27" t="str">
            <v>2T1-1-H-1/0</v>
          </cell>
          <cell r="E27" t="str">
            <v>U.</v>
          </cell>
          <cell r="F27" t="str">
            <v>CP</v>
          </cell>
        </row>
        <row r="31">
          <cell r="B31" t="str">
            <v>PT0-0PC2_2</v>
          </cell>
          <cell r="C31" t="str">
            <v>OTROS</v>
          </cell>
          <cell r="D31" t="str">
            <v>2T1-1-P-2</v>
          </cell>
          <cell r="E31" t="str">
            <v>U.</v>
          </cell>
          <cell r="F31" t="str">
            <v>CP</v>
          </cell>
        </row>
        <row r="37">
          <cell r="B37" t="str">
            <v>PT0-0PC1/0_2</v>
          </cell>
          <cell r="C37" t="str">
            <v>OTROS</v>
          </cell>
          <cell r="D37" t="str">
            <v>2T1-1-P-1/0</v>
          </cell>
          <cell r="E37" t="str">
            <v>U.</v>
          </cell>
          <cell r="F37" t="str">
            <v>CP</v>
          </cell>
        </row>
        <row r="44">
          <cell r="B44" t="str">
            <v>PO0-0HC10_400</v>
          </cell>
          <cell r="C44" t="str">
            <v>PO0-0HC10_400</v>
          </cell>
          <cell r="D44" t="str">
            <v>PH-10,0-400</v>
          </cell>
          <cell r="E44" t="str">
            <v>U.</v>
          </cell>
          <cell r="F44" t="str">
            <v>RS</v>
          </cell>
        </row>
        <row r="45">
          <cell r="B45" t="str">
            <v>PO0-0HC12_500</v>
          </cell>
          <cell r="C45" t="str">
            <v>PO0-0HC12_500</v>
          </cell>
          <cell r="D45" t="str">
            <v>PH-12,0-500</v>
          </cell>
          <cell r="E45" t="str">
            <v>U.</v>
          </cell>
          <cell r="F45" t="str">
            <v>CP</v>
          </cell>
        </row>
        <row r="46">
          <cell r="B46" t="str">
            <v>PO0-0HC14_500</v>
          </cell>
          <cell r="C46" t="str">
            <v>PO0-0HC14_500</v>
          </cell>
          <cell r="D46" t="str">
            <v>PH-14,0-500</v>
          </cell>
          <cell r="E46" t="str">
            <v>U.</v>
          </cell>
          <cell r="F46" t="str">
            <v>CP</v>
          </cell>
        </row>
        <row r="47">
          <cell r="B47" t="str">
            <v>PO0-0PC10_400</v>
          </cell>
          <cell r="C47" t="str">
            <v>PO0-0PC10_400</v>
          </cell>
          <cell r="D47" t="str">
            <v>PP-10,0-400</v>
          </cell>
          <cell r="E47" t="str">
            <v>U.</v>
          </cell>
          <cell r="F47" t="str">
            <v>RS</v>
          </cell>
        </row>
        <row r="48">
          <cell r="B48" t="str">
            <v>PO0-0PC12_500</v>
          </cell>
          <cell r="C48" t="str">
            <v>PO0-0PC12_500</v>
          </cell>
          <cell r="D48" t="str">
            <v>PP-12,0-500</v>
          </cell>
          <cell r="E48" t="str">
            <v>U.</v>
          </cell>
          <cell r="F48" t="str">
            <v>CP</v>
          </cell>
        </row>
        <row r="49">
          <cell r="B49" t="str">
            <v>PO0-0PC14_500</v>
          </cell>
          <cell r="C49" t="str">
            <v>PO0-0PC14_500</v>
          </cell>
          <cell r="D49" t="str">
            <v>PP-14,0-500</v>
          </cell>
          <cell r="E49" t="str">
            <v>U.</v>
          </cell>
          <cell r="F49" t="str">
            <v>CP</v>
          </cell>
        </row>
        <row r="50">
          <cell r="B50" t="str">
            <v>PO0-0HC10_2000</v>
          </cell>
          <cell r="C50" t="str">
            <v>OTROS</v>
          </cell>
          <cell r="D50" t="str">
            <v>PH-10,0-2000</v>
          </cell>
          <cell r="E50" t="str">
            <v>U.</v>
          </cell>
          <cell r="F50" t="str">
            <v>RS</v>
          </cell>
        </row>
        <row r="51">
          <cell r="B51" t="str">
            <v>PO0-0HC12_2000</v>
          </cell>
          <cell r="C51" t="str">
            <v>PO0-0HC12_2000</v>
          </cell>
          <cell r="D51" t="str">
            <v>PH-12,0-2000</v>
          </cell>
          <cell r="E51" t="str">
            <v>U.</v>
          </cell>
          <cell r="F51" t="str">
            <v>CP</v>
          </cell>
        </row>
        <row r="52">
          <cell r="B52" t="str">
            <v>PO0-0HC14_2000</v>
          </cell>
          <cell r="C52" t="str">
            <v>OTROS</v>
          </cell>
          <cell r="D52" t="str">
            <v>PH-14,0-2000</v>
          </cell>
          <cell r="E52" t="str">
            <v>U.</v>
          </cell>
          <cell r="F52" t="str">
            <v>CP</v>
          </cell>
        </row>
        <row r="54">
          <cell r="B54" t="str">
            <v>CO0-0A4</v>
          </cell>
          <cell r="C54" t="str">
            <v>CO0-0A4</v>
          </cell>
          <cell r="D54" t="str">
            <v>AS1X4</v>
          </cell>
          <cell r="E54" t="str">
            <v>m.</v>
          </cell>
          <cell r="F54" t="str">
            <v>AP</v>
          </cell>
        </row>
        <row r="55">
          <cell r="B55" t="str">
            <v>CO0-0A2</v>
          </cell>
          <cell r="C55" t="str">
            <v>CO0-0A2</v>
          </cell>
          <cell r="D55" t="str">
            <v>AS1X2</v>
          </cell>
          <cell r="E55" t="str">
            <v>m.</v>
          </cell>
          <cell r="F55" t="str">
            <v>CP</v>
          </cell>
        </row>
        <row r="56">
          <cell r="B56" t="str">
            <v>CO0-0A1/0</v>
          </cell>
          <cell r="C56" t="str">
            <v>CO0-0A1/0</v>
          </cell>
          <cell r="D56" t="str">
            <v>AS1X1/0</v>
          </cell>
          <cell r="E56" t="str">
            <v>m.</v>
          </cell>
          <cell r="F56" t="str">
            <v>CP</v>
          </cell>
        </row>
        <row r="57">
          <cell r="B57" t="str">
            <v>CO0-0A2/0</v>
          </cell>
          <cell r="C57" t="str">
            <v>CO0-0A2/0</v>
          </cell>
          <cell r="D57" t="str">
            <v>AS1X2/0</v>
          </cell>
          <cell r="E57" t="str">
            <v>m.</v>
          </cell>
          <cell r="F57" t="str">
            <v>CP</v>
          </cell>
        </row>
        <row r="58">
          <cell r="B58" t="str">
            <v>CO0-0A3/0</v>
          </cell>
          <cell r="C58" t="str">
            <v>CO0-0A3/0</v>
          </cell>
          <cell r="D58" t="str">
            <v>AS1X3/0</v>
          </cell>
          <cell r="E58" t="str">
            <v>m.</v>
          </cell>
          <cell r="F58" t="str">
            <v>CP</v>
          </cell>
        </row>
        <row r="59">
          <cell r="B59" t="str">
            <v>CO0-0A4/0</v>
          </cell>
          <cell r="C59" t="str">
            <v>CO0-0A4/0</v>
          </cell>
          <cell r="D59" t="str">
            <v>AS1X4/0</v>
          </cell>
          <cell r="E59" t="str">
            <v>m.</v>
          </cell>
          <cell r="F59" t="str">
            <v>CP</v>
          </cell>
        </row>
        <row r="60">
          <cell r="B60" t="str">
            <v>CO0-0A266</v>
          </cell>
          <cell r="C60" t="str">
            <v>CO0-0A266</v>
          </cell>
          <cell r="E60" t="str">
            <v>m.</v>
          </cell>
          <cell r="F60" t="str">
            <v>CP</v>
          </cell>
        </row>
        <row r="61">
          <cell r="B61" t="str">
            <v>CO0-0B4</v>
          </cell>
          <cell r="C61" t="str">
            <v>CO0-0B4</v>
          </cell>
          <cell r="D61" t="str">
            <v>AC1X4</v>
          </cell>
          <cell r="E61" t="str">
            <v>m.</v>
          </cell>
          <cell r="F61" t="str">
            <v>AP</v>
          </cell>
        </row>
        <row r="62">
          <cell r="B62" t="str">
            <v>CO0-0B2</v>
          </cell>
          <cell r="C62" t="str">
            <v>CO0-0B2</v>
          </cell>
          <cell r="D62" t="str">
            <v>AC1X2</v>
          </cell>
          <cell r="E62" t="str">
            <v>m.</v>
          </cell>
          <cell r="F62" t="str">
            <v>CP</v>
          </cell>
        </row>
        <row r="63">
          <cell r="B63" t="str">
            <v>CO0-0B1/0</v>
          </cell>
          <cell r="C63" t="str">
            <v>CO0-0B1/0</v>
          </cell>
          <cell r="D63" t="str">
            <v>AC1X1/0</v>
          </cell>
          <cell r="E63" t="str">
            <v>m.</v>
          </cell>
          <cell r="F63" t="str">
            <v>CP</v>
          </cell>
        </row>
        <row r="64">
          <cell r="B64" t="str">
            <v>CO0-0B2/0</v>
          </cell>
          <cell r="C64" t="str">
            <v>CO0-0B2/0</v>
          </cell>
          <cell r="D64" t="str">
            <v>AC1X2/0</v>
          </cell>
          <cell r="E64" t="str">
            <v>m.</v>
          </cell>
          <cell r="F64" t="str">
            <v>CP</v>
          </cell>
        </row>
        <row r="65">
          <cell r="B65" t="str">
            <v>CO0-0B3/0</v>
          </cell>
          <cell r="C65" t="str">
            <v>CO0-0B3/0</v>
          </cell>
          <cell r="D65" t="str">
            <v>AC1X3/0</v>
          </cell>
          <cell r="E65" t="str">
            <v>m.</v>
          </cell>
          <cell r="F65" t="str">
            <v>CP</v>
          </cell>
        </row>
        <row r="66">
          <cell r="B66" t="str">
            <v>CO0-0B4/0</v>
          </cell>
          <cell r="C66" t="str">
            <v>CO0-0B4/0</v>
          </cell>
          <cell r="D66" t="str">
            <v>AC1X4/0</v>
          </cell>
          <cell r="E66" t="str">
            <v>m.</v>
          </cell>
          <cell r="F66" t="str">
            <v>CP</v>
          </cell>
        </row>
        <row r="67">
          <cell r="B67" t="str">
            <v>CO0-0B266</v>
          </cell>
          <cell r="C67" t="str">
            <v>CO0-0B266</v>
          </cell>
          <cell r="E67" t="str">
            <v>m.</v>
          </cell>
          <cell r="F67" t="str">
            <v>CP</v>
          </cell>
        </row>
        <row r="68">
          <cell r="B68" t="str">
            <v>CO0-0T2X50(50)</v>
          </cell>
          <cell r="C68" t="str">
            <v>CO0-0T2X50(50)</v>
          </cell>
          <cell r="D68" t="str">
            <v>AS1X50-PREN-TRIP</v>
          </cell>
          <cell r="E68" t="str">
            <v>m.</v>
          </cell>
          <cell r="F68" t="str">
            <v>RS</v>
          </cell>
        </row>
        <row r="69">
          <cell r="B69" t="str">
            <v>CO0-0T2x70(50)</v>
          </cell>
          <cell r="C69" t="str">
            <v>CO0-0T2x70(50)</v>
          </cell>
          <cell r="D69" t="str">
            <v>AS1X70-PREN-TRIP</v>
          </cell>
          <cell r="E69" t="str">
            <v>m.</v>
          </cell>
          <cell r="F69" t="str">
            <v>RS</v>
          </cell>
        </row>
        <row r="70">
          <cell r="B70" t="str">
            <v>CO0-0T2x95(50)</v>
          </cell>
          <cell r="C70" t="str">
            <v>CO0-0T2x95(50)</v>
          </cell>
          <cell r="D70" t="str">
            <v>AS1X95-PREN-TRIP</v>
          </cell>
          <cell r="E70" t="str">
            <v>m.</v>
          </cell>
          <cell r="F70" t="str">
            <v>RS</v>
          </cell>
        </row>
        <row r="71">
          <cell r="B71" t="str">
            <v>CO0-0T3X50(50)</v>
          </cell>
          <cell r="C71" t="str">
            <v>CO0-0T3X50(50)</v>
          </cell>
          <cell r="D71" t="str">
            <v>AS1X50-PREN-CUAD</v>
          </cell>
          <cell r="E71" t="str">
            <v>m.</v>
          </cell>
          <cell r="F71" t="str">
            <v>RS</v>
          </cell>
        </row>
        <row r="72">
          <cell r="B72" t="str">
            <v>CO0-0T3x70(50)</v>
          </cell>
          <cell r="C72" t="str">
            <v>CO0-0T3x70(50)</v>
          </cell>
          <cell r="D72" t="str">
            <v>AS1X70-PREN-CUAD</v>
          </cell>
          <cell r="E72" t="str">
            <v>m.</v>
          </cell>
          <cell r="F72" t="str">
            <v>RS</v>
          </cell>
        </row>
        <row r="73">
          <cell r="B73" t="str">
            <v>CO0-0T3X95(50)</v>
          </cell>
          <cell r="C73" t="str">
            <v>CO0-0T3X95(50)</v>
          </cell>
          <cell r="D73" t="str">
            <v>AS1X95-PREN-CUAD</v>
          </cell>
          <cell r="E73" t="str">
            <v>m.</v>
          </cell>
          <cell r="F73" t="str">
            <v>RS</v>
          </cell>
        </row>
        <row r="74">
          <cell r="B74" t="str">
            <v>CO0-0P6</v>
          </cell>
          <cell r="C74" t="str">
            <v>CO0-0P6</v>
          </cell>
          <cell r="D74" t="str">
            <v>BU1X6</v>
          </cell>
          <cell r="E74" t="str">
            <v>m.</v>
          </cell>
          <cell r="F74" t="str">
            <v>AP</v>
          </cell>
        </row>
        <row r="75">
          <cell r="B75" t="str">
            <v>CO0-0P4</v>
          </cell>
          <cell r="C75" t="str">
            <v>CO0-0P4</v>
          </cell>
          <cell r="D75" t="str">
            <v>BU1X4</v>
          </cell>
          <cell r="E75" t="str">
            <v>m.</v>
          </cell>
          <cell r="F75" t="str">
            <v>AP</v>
          </cell>
        </row>
        <row r="76">
          <cell r="B76" t="str">
            <v>CO0-0P2</v>
          </cell>
          <cell r="C76" t="str">
            <v>CO0-0P2</v>
          </cell>
          <cell r="D76" t="str">
            <v>BU1X2</v>
          </cell>
          <cell r="E76" t="str">
            <v>m.</v>
          </cell>
          <cell r="F76" t="str">
            <v>RS</v>
          </cell>
        </row>
        <row r="77">
          <cell r="B77" t="str">
            <v>CO0-0P1/0</v>
          </cell>
          <cell r="C77" t="str">
            <v>CO0-0P1/0</v>
          </cell>
          <cell r="D77" t="str">
            <v>BU1X1/0</v>
          </cell>
          <cell r="E77" t="str">
            <v>m.</v>
          </cell>
          <cell r="F77" t="str">
            <v>RS</v>
          </cell>
        </row>
        <row r="78">
          <cell r="B78" t="str">
            <v>CO0-0P2/0</v>
          </cell>
          <cell r="C78" t="str">
            <v>CO0-0P2/0</v>
          </cell>
          <cell r="D78" t="str">
            <v>BU1X2/0</v>
          </cell>
          <cell r="E78" t="str">
            <v>m.</v>
          </cell>
          <cell r="F78" t="str">
            <v>RS</v>
          </cell>
        </row>
        <row r="79">
          <cell r="B79" t="str">
            <v>CO0-0P3/0</v>
          </cell>
          <cell r="C79" t="str">
            <v>CO0-0P3/0</v>
          </cell>
          <cell r="D79" t="str">
            <v>BU1X3/0</v>
          </cell>
          <cell r="E79" t="str">
            <v>m.</v>
          </cell>
          <cell r="F79" t="str">
            <v>RS</v>
          </cell>
        </row>
        <row r="80">
          <cell r="B80" t="str">
            <v>CO0-0P4/0</v>
          </cell>
          <cell r="C80" t="str">
            <v>CO0-0P4/0</v>
          </cell>
          <cell r="D80" t="str">
            <v>BU1X4/0</v>
          </cell>
          <cell r="E80" t="str">
            <v>m.</v>
          </cell>
          <cell r="F80" t="str">
            <v>CP</v>
          </cell>
        </row>
        <row r="81">
          <cell r="B81" t="str">
            <v>CO0-0P1/0</v>
          </cell>
          <cell r="C81" t="str">
            <v>CO0-0P1/0</v>
          </cell>
          <cell r="D81" t="str">
            <v>BU1X1/0</v>
          </cell>
          <cell r="E81" t="str">
            <v>m.</v>
          </cell>
          <cell r="F81" t="str">
            <v>RS</v>
          </cell>
        </row>
        <row r="82">
          <cell r="B82" t="str">
            <v>CO0-0P2/0</v>
          </cell>
          <cell r="C82" t="str">
            <v>CO0-0P2/0</v>
          </cell>
          <cell r="D82" t="str">
            <v>BU1X2/0</v>
          </cell>
          <cell r="E82" t="str">
            <v>m.</v>
          </cell>
          <cell r="F82" t="str">
            <v>RS</v>
          </cell>
        </row>
        <row r="83">
          <cell r="B83" t="str">
            <v>CO0-0P3/0</v>
          </cell>
          <cell r="C83" t="str">
            <v>CO0-0P3/0</v>
          </cell>
          <cell r="D83" t="str">
            <v>BU1X3/0</v>
          </cell>
          <cell r="E83" t="str">
            <v>m.</v>
          </cell>
          <cell r="F83" t="str">
            <v>RS</v>
          </cell>
        </row>
        <row r="84">
          <cell r="B84" t="str">
            <v>CO0-0P4/0</v>
          </cell>
          <cell r="C84" t="str">
            <v>CO0-0P4/0</v>
          </cell>
          <cell r="D84" t="str">
            <v>BU1X4/0</v>
          </cell>
          <cell r="E84" t="str">
            <v>m.</v>
          </cell>
          <cell r="F84" t="str">
            <v>CP</v>
          </cell>
        </row>
        <row r="85">
          <cell r="B85" t="str">
            <v>CO0-0J2X4</v>
          </cell>
          <cell r="C85" t="str">
            <v>CO0-0J2X4</v>
          </cell>
          <cell r="D85" t="str">
            <v>AS1X4-TREN-DUPLEX</v>
          </cell>
          <cell r="E85" t="str">
            <v>m.</v>
          </cell>
          <cell r="F85" t="str">
            <v>AP</v>
          </cell>
        </row>
        <row r="87">
          <cell r="B87" t="str">
            <v>TAV-0TS</v>
          </cell>
          <cell r="C87" t="str">
            <v>TAV-0TS</v>
          </cell>
          <cell r="D87" t="str">
            <v>G1-1-23</v>
          </cell>
          <cell r="E87" t="str">
            <v>U.</v>
          </cell>
          <cell r="F87" t="str">
            <v>CP</v>
          </cell>
        </row>
        <row r="93">
          <cell r="B93" t="str">
            <v>TAV-0TD</v>
          </cell>
          <cell r="C93" t="str">
            <v>TAV-0TD</v>
          </cell>
          <cell r="D93" t="str">
            <v>G2-1-23</v>
          </cell>
          <cell r="E93" t="str">
            <v>U.</v>
          </cell>
          <cell r="F93" t="str">
            <v>CP</v>
          </cell>
        </row>
        <row r="99">
          <cell r="B99" t="str">
            <v>TAV-0FS</v>
          </cell>
          <cell r="C99" t="str">
            <v>TAV-0FS</v>
          </cell>
          <cell r="D99" t="str">
            <v>G3-1-23</v>
          </cell>
          <cell r="E99" t="str">
            <v>U.</v>
          </cell>
          <cell r="F99" t="str">
            <v>CP</v>
          </cell>
        </row>
        <row r="106">
          <cell r="B106" t="str">
            <v>TAV-0FD</v>
          </cell>
          <cell r="C106" t="str">
            <v>TAV-0FD</v>
          </cell>
          <cell r="D106" t="str">
            <v>G3-1D-23</v>
          </cell>
          <cell r="E106" t="str">
            <v>U.</v>
          </cell>
          <cell r="F106" t="str">
            <v>CP</v>
          </cell>
        </row>
        <row r="113">
          <cell r="B113" t="str">
            <v>TAV-0PS</v>
          </cell>
          <cell r="C113" t="str">
            <v>TAV-0PS</v>
          </cell>
          <cell r="D113" t="str">
            <v>G4-23-H</v>
          </cell>
          <cell r="E113" t="str">
            <v>U.</v>
          </cell>
          <cell r="F113" t="str">
            <v>CP</v>
          </cell>
        </row>
        <row r="119">
          <cell r="B119" t="str">
            <v>TAS-0TS</v>
          </cell>
          <cell r="C119" t="str">
            <v>TAS-0TS</v>
          </cell>
          <cell r="D119" t="str">
            <v>G1-1-6.3</v>
          </cell>
          <cell r="E119" t="str">
            <v>U.</v>
          </cell>
          <cell r="F119" t="str">
            <v>CP</v>
          </cell>
        </row>
        <row r="125">
          <cell r="B125" t="str">
            <v>TAS-0TD</v>
          </cell>
          <cell r="C125" t="str">
            <v>TAS-0TD</v>
          </cell>
          <cell r="D125" t="str">
            <v>G2-1-6.3</v>
          </cell>
          <cell r="E125" t="str">
            <v>U.</v>
          </cell>
          <cell r="F125" t="str">
            <v>CP</v>
          </cell>
        </row>
        <row r="131">
          <cell r="B131" t="str">
            <v>TAS-0FS</v>
          </cell>
          <cell r="C131" t="str">
            <v>TAS-0FS</v>
          </cell>
          <cell r="D131" t="str">
            <v>G3-1-6.3</v>
          </cell>
          <cell r="E131" t="str">
            <v>U.</v>
          </cell>
          <cell r="F131" t="str">
            <v>CP</v>
          </cell>
        </row>
        <row r="138">
          <cell r="B138" t="str">
            <v>TAS-0FD</v>
          </cell>
          <cell r="C138" t="str">
            <v>TAS-0FD</v>
          </cell>
          <cell r="D138" t="str">
            <v>G3-2-6.3</v>
          </cell>
          <cell r="E138" t="str">
            <v>U.</v>
          </cell>
          <cell r="F138" t="str">
            <v>CP</v>
          </cell>
        </row>
        <row r="145">
          <cell r="B145" t="str">
            <v>TAS-0PS</v>
          </cell>
          <cell r="C145" t="str">
            <v>TAS-0PS</v>
          </cell>
          <cell r="D145" t="str">
            <v>G4-6.3-H</v>
          </cell>
          <cell r="E145" t="str">
            <v>U.</v>
          </cell>
          <cell r="F145" t="str">
            <v>CP</v>
          </cell>
        </row>
        <row r="151">
          <cell r="B151" t="str">
            <v>TAD-0TS</v>
          </cell>
          <cell r="C151" t="str">
            <v>TAD-0TS</v>
          </cell>
          <cell r="D151" t="str">
            <v>G1-1</v>
          </cell>
          <cell r="E151" t="str">
            <v>U.</v>
          </cell>
          <cell r="F151" t="str">
            <v>RS</v>
          </cell>
        </row>
        <row r="156">
          <cell r="B156" t="str">
            <v>TAD-0FS</v>
          </cell>
          <cell r="C156" t="str">
            <v>TAD-0FS</v>
          </cell>
          <cell r="D156" t="str">
            <v>G3-1</v>
          </cell>
          <cell r="E156" t="str">
            <v>U.</v>
          </cell>
          <cell r="F156" t="str">
            <v>RS</v>
          </cell>
        </row>
        <row r="162">
          <cell r="B162" t="str">
            <v>NO HOMOLOGADO</v>
          </cell>
          <cell r="C162" t="str">
            <v>OTROS</v>
          </cell>
          <cell r="D162" t="str">
            <v>G4-H</v>
          </cell>
          <cell r="E162" t="str">
            <v>U.</v>
          </cell>
          <cell r="F162" t="str">
            <v>RS</v>
          </cell>
        </row>
        <row r="167">
          <cell r="B167" t="str">
            <v>NO HOMOLOGADO</v>
          </cell>
          <cell r="C167" t="str">
            <v>OTROS</v>
          </cell>
          <cell r="D167" t="str">
            <v>G4-D-23-H</v>
          </cell>
          <cell r="E167" t="str">
            <v>U.</v>
          </cell>
          <cell r="F167" t="str">
            <v>CP</v>
          </cell>
        </row>
        <row r="173">
          <cell r="B173" t="str">
            <v>NO HOMOLOGADO</v>
          </cell>
          <cell r="C173" t="str">
            <v>OTROS</v>
          </cell>
          <cell r="D173" t="str">
            <v>G6</v>
          </cell>
          <cell r="E173" t="str">
            <v>U.</v>
          </cell>
          <cell r="F173" t="str">
            <v>RS</v>
          </cell>
        </row>
        <row r="176">
          <cell r="B176" t="str">
            <v>ESE-1EP</v>
          </cell>
          <cell r="C176" t="str">
            <v>ESE-1EP</v>
          </cell>
          <cell r="D176" t="str">
            <v>RB1-1-H</v>
          </cell>
          <cell r="E176" t="str">
            <v>U.</v>
          </cell>
          <cell r="F176" t="str">
            <v>RS</v>
          </cell>
        </row>
        <row r="181">
          <cell r="B181" t="str">
            <v>ESC-2EP</v>
          </cell>
          <cell r="C181" t="str">
            <v>ESC-2EP</v>
          </cell>
          <cell r="D181" t="str">
            <v>RB1-2-H</v>
          </cell>
          <cell r="E181" t="str">
            <v>U.</v>
          </cell>
          <cell r="F181" t="str">
            <v>RS</v>
          </cell>
        </row>
        <row r="186">
          <cell r="B186" t="str">
            <v>ESD-3EP</v>
          </cell>
          <cell r="C186" t="str">
            <v>ESD-3EP</v>
          </cell>
          <cell r="D186" t="str">
            <v>RB1-3-H</v>
          </cell>
          <cell r="E186" t="str">
            <v>U.</v>
          </cell>
          <cell r="F186" t="str">
            <v>RS</v>
          </cell>
        </row>
        <row r="191">
          <cell r="B191" t="str">
            <v>ESD-4EP</v>
          </cell>
          <cell r="C191" t="str">
            <v>ESD-4EP</v>
          </cell>
          <cell r="D191" t="str">
            <v>RB1-4-H</v>
          </cell>
          <cell r="E191" t="str">
            <v>U.</v>
          </cell>
          <cell r="F191" t="str">
            <v>RS</v>
          </cell>
        </row>
        <row r="196">
          <cell r="B196" t="str">
            <v>ESD-5EP</v>
          </cell>
          <cell r="C196" t="str">
            <v>ESD-5EP</v>
          </cell>
          <cell r="D196" t="str">
            <v>RB1-5-H</v>
          </cell>
          <cell r="E196" t="str">
            <v>U.</v>
          </cell>
          <cell r="F196" t="str">
            <v>RS</v>
          </cell>
        </row>
        <row r="201">
          <cell r="B201" t="str">
            <v>ESE-1ER</v>
          </cell>
          <cell r="C201" t="str">
            <v>ESE-1ER</v>
          </cell>
          <cell r="D201" t="str">
            <v>RB4-1-H</v>
          </cell>
          <cell r="E201" t="str">
            <v>U.</v>
          </cell>
          <cell r="F201" t="str">
            <v>RS</v>
          </cell>
        </row>
        <row r="205">
          <cell r="B205" t="str">
            <v>ESC-2ER</v>
          </cell>
          <cell r="C205" t="str">
            <v>ESC-2ER</v>
          </cell>
          <cell r="D205" t="str">
            <v>RB4-2-H</v>
          </cell>
          <cell r="E205" t="str">
            <v>U.</v>
          </cell>
          <cell r="F205" t="str">
            <v>RS</v>
          </cell>
        </row>
        <row r="209">
          <cell r="B209" t="str">
            <v>ESD-3ER</v>
          </cell>
          <cell r="C209" t="str">
            <v>ESD-3ER</v>
          </cell>
          <cell r="D209" t="str">
            <v>RB4-3-H</v>
          </cell>
          <cell r="E209" t="str">
            <v>U.</v>
          </cell>
          <cell r="F209" t="str">
            <v>RS</v>
          </cell>
        </row>
        <row r="213">
          <cell r="B213" t="str">
            <v>ESD-4ER</v>
          </cell>
          <cell r="C213" t="str">
            <v>ESD-4ER</v>
          </cell>
          <cell r="D213" t="str">
            <v>RB4-4-H</v>
          </cell>
          <cell r="E213" t="str">
            <v>U.</v>
          </cell>
          <cell r="F213" t="str">
            <v>RS</v>
          </cell>
        </row>
        <row r="217">
          <cell r="B217" t="str">
            <v>ESD-5ER</v>
          </cell>
          <cell r="C217" t="str">
            <v>ESD-5ER</v>
          </cell>
          <cell r="D217" t="str">
            <v>RB4-5-H</v>
          </cell>
          <cell r="E217" t="str">
            <v>U.</v>
          </cell>
          <cell r="F217" t="str">
            <v>RS</v>
          </cell>
        </row>
        <row r="221">
          <cell r="B221" t="str">
            <v>ESE-1ED</v>
          </cell>
          <cell r="C221" t="str">
            <v>ESE-1ED</v>
          </cell>
          <cell r="D221" t="str">
            <v>RB3-1-H</v>
          </cell>
          <cell r="E221" t="str">
            <v>U.</v>
          </cell>
          <cell r="F221" t="str">
            <v>RS</v>
          </cell>
        </row>
        <row r="226">
          <cell r="B226" t="str">
            <v>ESC-2ED</v>
          </cell>
          <cell r="C226" t="str">
            <v>ESC-2ED</v>
          </cell>
          <cell r="D226" t="str">
            <v>RB3-2-H</v>
          </cell>
          <cell r="E226" t="str">
            <v>U.</v>
          </cell>
          <cell r="F226" t="str">
            <v>RS</v>
          </cell>
        </row>
        <row r="231">
          <cell r="B231" t="str">
            <v>ESD-3ED</v>
          </cell>
          <cell r="C231" t="str">
            <v>ESD-3ED</v>
          </cell>
          <cell r="D231" t="str">
            <v>RB3-3-H</v>
          </cell>
          <cell r="E231" t="str">
            <v>U.</v>
          </cell>
          <cell r="F231" t="str">
            <v>RS</v>
          </cell>
        </row>
        <row r="236">
          <cell r="B236" t="str">
            <v>ESD-4ED</v>
          </cell>
          <cell r="C236" t="str">
            <v>ESD-4ED</v>
          </cell>
          <cell r="D236" t="str">
            <v>RB3-4-H</v>
          </cell>
          <cell r="E236" t="str">
            <v>U.</v>
          </cell>
          <cell r="F236" t="str">
            <v>RS</v>
          </cell>
        </row>
        <row r="241">
          <cell r="B241" t="str">
            <v>ESD-5ED</v>
          </cell>
          <cell r="C241" t="str">
            <v>ESD-5ED</v>
          </cell>
          <cell r="D241" t="str">
            <v>RB3-5-H</v>
          </cell>
          <cell r="E241" t="str">
            <v>U.</v>
          </cell>
          <cell r="F241" t="str">
            <v>RS</v>
          </cell>
        </row>
        <row r="247">
          <cell r="B247" t="str">
            <v>ESD-1PP3</v>
          </cell>
          <cell r="C247" t="str">
            <v>ESD-1PP3</v>
          </cell>
          <cell r="D247" t="str">
            <v>RT1-3-H</v>
          </cell>
          <cell r="E247" t="str">
            <v>U.</v>
          </cell>
          <cell r="F247" t="str">
            <v>RS</v>
          </cell>
        </row>
        <row r="251">
          <cell r="B251" t="str">
            <v>ESD-1PA3</v>
          </cell>
          <cell r="C251" t="str">
            <v>ESD-1PA3</v>
          </cell>
          <cell r="D251" t="str">
            <v>RT2-3-H</v>
          </cell>
          <cell r="E251" t="str">
            <v>U.</v>
          </cell>
          <cell r="F251" t="str">
            <v>RS</v>
          </cell>
        </row>
        <row r="255">
          <cell r="B255" t="str">
            <v>ESD-1PD3</v>
          </cell>
          <cell r="C255" t="str">
            <v>ESD-1PD3</v>
          </cell>
          <cell r="D255" t="str">
            <v>RT3-3-H</v>
          </cell>
          <cell r="E255" t="str">
            <v>U.</v>
          </cell>
          <cell r="F255" t="str">
            <v>RS</v>
          </cell>
        </row>
        <row r="260">
          <cell r="B260" t="str">
            <v>ESD-1PR3</v>
          </cell>
          <cell r="C260" t="str">
            <v>ESD-1PR3</v>
          </cell>
          <cell r="D260" t="str">
            <v>RT4-3-H</v>
          </cell>
          <cell r="E260" t="str">
            <v>U.</v>
          </cell>
          <cell r="F260" t="str">
            <v>RS</v>
          </cell>
        </row>
        <row r="266">
          <cell r="B266" t="str">
            <v>ESD-1PP4</v>
          </cell>
          <cell r="C266" t="str">
            <v>ESD-1PP4</v>
          </cell>
          <cell r="D266" t="str">
            <v>RT1-4-H</v>
          </cell>
          <cell r="E266" t="str">
            <v>U.</v>
          </cell>
          <cell r="F266" t="str">
            <v>RS</v>
          </cell>
        </row>
        <row r="270">
          <cell r="B270" t="str">
            <v>ESD-1PA4</v>
          </cell>
          <cell r="C270" t="str">
            <v>ESD-1PA4</v>
          </cell>
          <cell r="D270" t="str">
            <v>RT2-4-H</v>
          </cell>
          <cell r="E270" t="str">
            <v>U.</v>
          </cell>
          <cell r="F270" t="str">
            <v>RS</v>
          </cell>
        </row>
        <row r="274">
          <cell r="B274" t="str">
            <v>ESD-1PD4</v>
          </cell>
          <cell r="C274" t="str">
            <v>ESD-1PD4</v>
          </cell>
          <cell r="D274" t="str">
            <v>RT3-4-H</v>
          </cell>
          <cell r="E274" t="str">
            <v>U.</v>
          </cell>
          <cell r="F274" t="str">
            <v>RS</v>
          </cell>
        </row>
        <row r="279">
          <cell r="B279" t="str">
            <v>ESD-1PR4</v>
          </cell>
          <cell r="C279" t="str">
            <v>ESD-1PR4</v>
          </cell>
          <cell r="D279" t="str">
            <v>RT4-4-H</v>
          </cell>
          <cell r="E279" t="str">
            <v>U.</v>
          </cell>
          <cell r="F279" t="str">
            <v>RS</v>
          </cell>
        </row>
        <row r="286">
          <cell r="B286" t="str">
            <v>ESV-3CP2,40</v>
          </cell>
          <cell r="C286" t="str">
            <v>ESV-3CP</v>
          </cell>
          <cell r="D286" t="str">
            <v>LVA1-H</v>
          </cell>
          <cell r="E286" t="str">
            <v>U.</v>
          </cell>
          <cell r="F286" t="str">
            <v>CP</v>
          </cell>
        </row>
        <row r="296">
          <cell r="B296" t="str">
            <v>ESV-3CD2,40</v>
          </cell>
          <cell r="C296" t="str">
            <v>ESV-3CD</v>
          </cell>
          <cell r="D296" t="str">
            <v>LVA3-H</v>
          </cell>
          <cell r="E296" t="str">
            <v>U.</v>
          </cell>
          <cell r="F296" t="str">
            <v>CP</v>
          </cell>
        </row>
        <row r="311">
          <cell r="B311" t="str">
            <v>ESV-3CR2,40</v>
          </cell>
          <cell r="C311" t="str">
            <v>ESV-3CR</v>
          </cell>
          <cell r="D311" t="str">
            <v>LVA4-H</v>
          </cell>
          <cell r="E311" t="str">
            <v>U.</v>
          </cell>
          <cell r="F311" t="str">
            <v>CP</v>
          </cell>
        </row>
        <row r="321">
          <cell r="B321" t="str">
            <v>ESV-2CP2,40</v>
          </cell>
          <cell r="C321" t="str">
            <v>ESV-2CP</v>
          </cell>
          <cell r="D321" t="str">
            <v>LVJ1</v>
          </cell>
          <cell r="E321" t="str">
            <v>U.</v>
          </cell>
          <cell r="F321" t="str">
            <v>CP</v>
          </cell>
        </row>
        <row r="330">
          <cell r="B330" t="str">
            <v>ESV-2CD2,40</v>
          </cell>
          <cell r="C330" t="str">
            <v>ESV-2CD</v>
          </cell>
          <cell r="D330" t="str">
            <v>LVJ3</v>
          </cell>
          <cell r="E330" t="str">
            <v>U.</v>
          </cell>
          <cell r="F330" t="str">
            <v>CP</v>
          </cell>
        </row>
        <row r="343">
          <cell r="B343" t="str">
            <v>ESV-2CR2,40</v>
          </cell>
          <cell r="C343" t="str">
            <v>ESV-2CR</v>
          </cell>
          <cell r="D343" t="str">
            <v>LVJ4</v>
          </cell>
          <cell r="E343" t="str">
            <v>U.</v>
          </cell>
          <cell r="F343" t="str">
            <v>CP</v>
          </cell>
        </row>
        <row r="352">
          <cell r="B352" t="str">
            <v>ESV-3BA</v>
          </cell>
          <cell r="C352" t="str">
            <v>ESV-3BA</v>
          </cell>
          <cell r="D352" t="str">
            <v>LVC6</v>
          </cell>
          <cell r="E352" t="str">
            <v>U.</v>
          </cell>
          <cell r="F352" t="str">
            <v>CP</v>
          </cell>
        </row>
        <row r="357">
          <cell r="B357" t="str">
            <v>ESV-3BD</v>
          </cell>
          <cell r="C357" t="str">
            <v>ESV-3BD</v>
          </cell>
          <cell r="D357" t="str">
            <v>LVC7</v>
          </cell>
          <cell r="E357" t="str">
            <v>U.</v>
          </cell>
          <cell r="F357" t="str">
            <v>CP</v>
          </cell>
        </row>
        <row r="362">
          <cell r="B362" t="str">
            <v>ESV-3HD2,40</v>
          </cell>
          <cell r="C362" t="str">
            <v>ESV-3HD</v>
          </cell>
          <cell r="D362" t="str">
            <v>LVE3</v>
          </cell>
          <cell r="E362" t="str">
            <v>U.</v>
          </cell>
          <cell r="F362" t="str">
            <v>CP</v>
          </cell>
        </row>
        <row r="373">
          <cell r="B373" t="str">
            <v>ESV-3HR2,40</v>
          </cell>
          <cell r="C373" t="str">
            <v>ESV-3HR</v>
          </cell>
          <cell r="D373" t="str">
            <v>LVE4</v>
          </cell>
          <cell r="E373" t="str">
            <v>U.</v>
          </cell>
          <cell r="F373" t="str">
            <v>CP</v>
          </cell>
        </row>
        <row r="380">
          <cell r="B380" t="str">
            <v>ESV-3HP4,00</v>
          </cell>
          <cell r="C380" t="str">
            <v>ESV-3HP</v>
          </cell>
          <cell r="D380" t="str">
            <v>LVF1</v>
          </cell>
          <cell r="E380" t="str">
            <v>U.</v>
          </cell>
          <cell r="F380" t="str">
            <v>CP</v>
          </cell>
        </row>
        <row r="387">
          <cell r="B387" t="str">
            <v>ESV-3HD4,00</v>
          </cell>
          <cell r="C387" t="str">
            <v>ESV-3HD</v>
          </cell>
          <cell r="D387" t="str">
            <v>LVF3</v>
          </cell>
          <cell r="E387" t="str">
            <v>U.</v>
          </cell>
          <cell r="F387" t="str">
            <v>CP</v>
          </cell>
        </row>
        <row r="398">
          <cell r="B398" t="str">
            <v>ESV-3HR4,00</v>
          </cell>
          <cell r="C398" t="str">
            <v>ESV-3HR</v>
          </cell>
          <cell r="D398" t="str">
            <v>LVF4</v>
          </cell>
          <cell r="E398" t="str">
            <v>U.</v>
          </cell>
          <cell r="F398" t="str">
            <v>CP</v>
          </cell>
        </row>
        <row r="405">
          <cell r="C405" t="str">
            <v>ESV-3TD</v>
          </cell>
          <cell r="D405" t="str">
            <v>LVG3</v>
          </cell>
          <cell r="E405" t="str">
            <v>U.</v>
          </cell>
          <cell r="F405" t="str">
            <v>CP</v>
          </cell>
        </row>
        <row r="413">
          <cell r="C413" t="str">
            <v>ESV-3TR</v>
          </cell>
          <cell r="D413" t="str">
            <v>LVG4</v>
          </cell>
          <cell r="E413" t="str">
            <v>U.</v>
          </cell>
          <cell r="F413" t="str">
            <v>CP</v>
          </cell>
        </row>
        <row r="418">
          <cell r="B418" t="str">
            <v>ESV-3CP1,5</v>
          </cell>
          <cell r="C418" t="str">
            <v>ESV-3CP</v>
          </cell>
          <cell r="D418" t="str">
            <v>RVA1-H</v>
          </cell>
          <cell r="E418" t="str">
            <v>U.</v>
          </cell>
          <cell r="F418" t="str">
            <v>CP</v>
          </cell>
        </row>
        <row r="428">
          <cell r="B428" t="str">
            <v>ESV-3CA1,5</v>
          </cell>
          <cell r="C428" t="str">
            <v>ESV-3CA</v>
          </cell>
          <cell r="D428" t="str">
            <v>RVA2-H</v>
          </cell>
          <cell r="E428" t="str">
            <v>U.</v>
          </cell>
          <cell r="F428" t="str">
            <v>CP</v>
          </cell>
        </row>
        <row r="439">
          <cell r="B439" t="str">
            <v>ESV-3CD1,5</v>
          </cell>
          <cell r="C439" t="str">
            <v>ESV-3CD</v>
          </cell>
          <cell r="D439" t="str">
            <v>RVA3-H</v>
          </cell>
          <cell r="E439" t="str">
            <v>U.</v>
          </cell>
          <cell r="F439" t="str">
            <v>CP</v>
          </cell>
        </row>
        <row r="454">
          <cell r="B454" t="str">
            <v>ESV-3CR1,5</v>
          </cell>
          <cell r="C454" t="str">
            <v>ESV-3CR</v>
          </cell>
          <cell r="D454" t="str">
            <v>RVA4-H</v>
          </cell>
          <cell r="E454" t="str">
            <v>U.</v>
          </cell>
          <cell r="F454" t="str">
            <v>CP</v>
          </cell>
        </row>
        <row r="464">
          <cell r="B464" t="str">
            <v>ESV-3VP2,40</v>
          </cell>
          <cell r="C464" t="str">
            <v>ESV-3VP</v>
          </cell>
          <cell r="D464" t="str">
            <v>RVB1-H</v>
          </cell>
          <cell r="E464" t="str">
            <v>U.</v>
          </cell>
          <cell r="F464" t="str">
            <v>CP</v>
          </cell>
        </row>
        <row r="473">
          <cell r="B473" t="str">
            <v>ESV-3VA2,40</v>
          </cell>
          <cell r="C473" t="str">
            <v>ESV-3VA</v>
          </cell>
          <cell r="D473" t="str">
            <v>RVB2-H</v>
          </cell>
          <cell r="E473" t="str">
            <v>U.</v>
          </cell>
          <cell r="F473" t="str">
            <v>CP</v>
          </cell>
        </row>
        <row r="483">
          <cell r="B483" t="str">
            <v>ESV-3VD2,40</v>
          </cell>
          <cell r="C483" t="str">
            <v>ESV-3VD</v>
          </cell>
          <cell r="D483" t="str">
            <v>RVB3-H</v>
          </cell>
          <cell r="E483" t="str">
            <v>U.</v>
          </cell>
          <cell r="F483" t="str">
            <v>CP</v>
          </cell>
        </row>
        <row r="496">
          <cell r="B496" t="str">
            <v>ESV-3VR2,40</v>
          </cell>
          <cell r="C496" t="str">
            <v>ESV-3VR</v>
          </cell>
          <cell r="D496" t="str">
            <v>RVB4-H</v>
          </cell>
          <cell r="E496" t="str">
            <v>U.</v>
          </cell>
          <cell r="F496" t="str">
            <v>CP</v>
          </cell>
        </row>
        <row r="505">
          <cell r="C505" t="str">
            <v>ESV-2VP</v>
          </cell>
          <cell r="D505" t="str">
            <v>RVK1</v>
          </cell>
          <cell r="E505" t="str">
            <v>U.</v>
          </cell>
          <cell r="F505" t="str">
            <v>CP</v>
          </cell>
        </row>
        <row r="514">
          <cell r="C514" t="str">
            <v>ESV-2VA</v>
          </cell>
          <cell r="D514" t="str">
            <v>RVK2</v>
          </cell>
          <cell r="E514" t="str">
            <v>U.</v>
          </cell>
          <cell r="F514" t="str">
            <v>CP</v>
          </cell>
        </row>
        <row r="524">
          <cell r="C524" t="str">
            <v>ESV-2VD</v>
          </cell>
          <cell r="D524" t="str">
            <v>RVK3</v>
          </cell>
          <cell r="E524" t="str">
            <v>U.</v>
          </cell>
          <cell r="F524" t="str">
            <v>CP</v>
          </cell>
        </row>
        <row r="537">
          <cell r="C537" t="str">
            <v>ESV-2VR</v>
          </cell>
          <cell r="D537" t="str">
            <v>RVK4</v>
          </cell>
          <cell r="E537" t="str">
            <v>U.</v>
          </cell>
          <cell r="F537" t="str">
            <v>CP</v>
          </cell>
        </row>
        <row r="546">
          <cell r="B546" t="str">
            <v>ESV-1VP2,00</v>
          </cell>
          <cell r="C546" t="str">
            <v>ESV-1VP</v>
          </cell>
          <cell r="D546" t="str">
            <v>RVW1</v>
          </cell>
          <cell r="E546" t="str">
            <v>U.</v>
          </cell>
          <cell r="F546" t="str">
            <v>CP</v>
          </cell>
        </row>
        <row r="555">
          <cell r="B555" t="str">
            <v>ESV-1VA2,00</v>
          </cell>
          <cell r="C555" t="str">
            <v>ESV-1VA</v>
          </cell>
          <cell r="D555" t="str">
            <v>RVW2</v>
          </cell>
          <cell r="E555" t="str">
            <v>U.</v>
          </cell>
          <cell r="F555" t="str">
            <v>CP</v>
          </cell>
        </row>
        <row r="565">
          <cell r="B565" t="str">
            <v>ESV-1VD2,00</v>
          </cell>
          <cell r="C565" t="str">
            <v>ESV-1VD</v>
          </cell>
          <cell r="D565" t="str">
            <v>RVW3</v>
          </cell>
          <cell r="E565" t="str">
            <v>U.</v>
          </cell>
          <cell r="F565" t="str">
            <v>CP</v>
          </cell>
        </row>
        <row r="578">
          <cell r="B578" t="str">
            <v>ESV-1VR2,00</v>
          </cell>
          <cell r="C578" t="str">
            <v>ESV-1VR</v>
          </cell>
          <cell r="D578" t="str">
            <v>RVW4</v>
          </cell>
          <cell r="E578" t="str">
            <v>U.</v>
          </cell>
          <cell r="F578" t="str">
            <v>CP</v>
          </cell>
        </row>
        <row r="587">
          <cell r="B587" t="str">
            <v>ESV-1CP</v>
          </cell>
          <cell r="C587" t="str">
            <v>ESV-1CP</v>
          </cell>
          <cell r="D587" t="str">
            <v>LVU1-H</v>
          </cell>
          <cell r="E587" t="str">
            <v>U.</v>
          </cell>
          <cell r="F587" t="str">
            <v>CP</v>
          </cell>
        </row>
        <row r="591">
          <cell r="B591" t="str">
            <v>ESV-1CP</v>
          </cell>
          <cell r="C591" t="str">
            <v>ESV-1CP</v>
          </cell>
          <cell r="D591" t="str">
            <v>RVU1-H</v>
          </cell>
          <cell r="E591" t="str">
            <v>U.</v>
          </cell>
          <cell r="F591" t="str">
            <v>CP</v>
          </cell>
        </row>
        <row r="595">
          <cell r="B595" t="str">
            <v>ESV-1CA</v>
          </cell>
          <cell r="C595" t="str">
            <v>ESV-1CA</v>
          </cell>
          <cell r="D595" t="str">
            <v>RVU2-H</v>
          </cell>
          <cell r="E595" t="str">
            <v>U.</v>
          </cell>
          <cell r="F595" t="str">
            <v>CP</v>
          </cell>
        </row>
        <row r="599">
          <cell r="B599" t="str">
            <v>ESV-1CD</v>
          </cell>
          <cell r="C599" t="str">
            <v>ESV-1CD</v>
          </cell>
          <cell r="D599" t="str">
            <v>LVU3-H</v>
          </cell>
          <cell r="E599" t="str">
            <v>U.</v>
          </cell>
          <cell r="F599" t="str">
            <v>CP</v>
          </cell>
        </row>
        <row r="607">
          <cell r="B607" t="str">
            <v>ESV-1CD</v>
          </cell>
          <cell r="C607" t="str">
            <v>ESV-1CD</v>
          </cell>
          <cell r="D607" t="str">
            <v>RVU3-H</v>
          </cell>
          <cell r="E607" t="str">
            <v>U.</v>
          </cell>
          <cell r="F607" t="str">
            <v>CP</v>
          </cell>
        </row>
        <row r="615">
          <cell r="B615" t="str">
            <v>ESV-1CR</v>
          </cell>
          <cell r="C615" t="str">
            <v>ESV-1CR</v>
          </cell>
          <cell r="D615" t="str">
            <v>LVU4-H</v>
          </cell>
          <cell r="E615" t="str">
            <v>U.</v>
          </cell>
          <cell r="F615" t="str">
            <v>CP</v>
          </cell>
        </row>
        <row r="618">
          <cell r="B618" t="str">
            <v>ESV-1CR</v>
          </cell>
          <cell r="C618" t="str">
            <v>ESV-1CR</v>
          </cell>
          <cell r="D618" t="str">
            <v>RVU4-H</v>
          </cell>
          <cell r="E618" t="str">
            <v>U.</v>
          </cell>
          <cell r="F618" t="str">
            <v>CP</v>
          </cell>
        </row>
        <row r="621">
          <cell r="B621" t="str">
            <v>ESE-1CP</v>
          </cell>
          <cell r="C621" t="str">
            <v>OTROS</v>
          </cell>
          <cell r="E621" t="str">
            <v>U.</v>
          </cell>
          <cell r="F621" t="str">
            <v>RS</v>
          </cell>
        </row>
        <row r="625">
          <cell r="B625" t="str">
            <v>ESE-1CD</v>
          </cell>
          <cell r="C625" t="str">
            <v>OTROS</v>
          </cell>
          <cell r="E625" t="str">
            <v>U.</v>
          </cell>
          <cell r="F625" t="str">
            <v>RS</v>
          </cell>
        </row>
        <row r="628">
          <cell r="B628" t="str">
            <v>ESE-1CR</v>
          </cell>
          <cell r="C628" t="str">
            <v>OTROS</v>
          </cell>
          <cell r="E628" t="str">
            <v>U.</v>
          </cell>
          <cell r="F628" t="str">
            <v>RS</v>
          </cell>
        </row>
        <row r="630">
          <cell r="B630" t="str">
            <v>ESV-1CR+
ESV-1CR+
ESV-1VP</v>
          </cell>
          <cell r="C630" t="str">
            <v>OTROS</v>
          </cell>
          <cell r="E630" t="str">
            <v>U.</v>
          </cell>
          <cell r="F630" t="str">
            <v>CP</v>
          </cell>
        </row>
        <row r="637">
          <cell r="B637" t="str">
            <v>ESV-3HD4,00</v>
          </cell>
          <cell r="C637" t="str">
            <v>ESV-3HD</v>
          </cell>
          <cell r="E637" t="str">
            <v>U.</v>
          </cell>
          <cell r="F637" t="str">
            <v>CP</v>
          </cell>
        </row>
        <row r="650">
          <cell r="B650" t="str">
            <v>ESV-3CA1,5</v>
          </cell>
          <cell r="C650" t="str">
            <v>ESV-3CA</v>
          </cell>
          <cell r="E650" t="str">
            <v>U.</v>
          </cell>
          <cell r="F650" t="str">
            <v>CP</v>
          </cell>
        </row>
        <row r="662">
          <cell r="B662" t="str">
            <v>SPV-1GB</v>
          </cell>
          <cell r="C662" t="str">
            <v>SPV-1G</v>
          </cell>
          <cell r="D662" t="str">
            <v>OTROS</v>
          </cell>
          <cell r="E662" t="str">
            <v>U.</v>
          </cell>
          <cell r="F662" t="str">
            <v>TD</v>
          </cell>
        </row>
        <row r="664">
          <cell r="B664" t="str">
            <v>TRV-1A5</v>
          </cell>
          <cell r="C664" t="str">
            <v>TRV-1A5</v>
          </cell>
          <cell r="D664" t="str">
            <v>MVT1-5</v>
          </cell>
          <cell r="E664" t="str">
            <v>U.</v>
          </cell>
          <cell r="F664" t="str">
            <v>TD</v>
          </cell>
        </row>
        <row r="667">
          <cell r="B667" t="str">
            <v>SPD-2UAA</v>
          </cell>
          <cell r="C667" t="str">
            <v>OTROS</v>
          </cell>
          <cell r="D667" t="str">
            <v>OTROS</v>
          </cell>
          <cell r="E667" t="str">
            <v>U.</v>
          </cell>
          <cell r="F667" t="str">
            <v>TD</v>
          </cell>
        </row>
        <row r="669">
          <cell r="B669" t="str">
            <v>SPV-1GB</v>
          </cell>
          <cell r="C669" t="str">
            <v>SPV-1G</v>
          </cell>
          <cell r="D669" t="str">
            <v>OTROS</v>
          </cell>
          <cell r="E669" t="str">
            <v>U.</v>
          </cell>
          <cell r="F669" t="str">
            <v>TD</v>
          </cell>
        </row>
        <row r="671">
          <cell r="B671" t="str">
            <v>TRV-1A10</v>
          </cell>
          <cell r="C671" t="str">
            <v>TRV-1A10</v>
          </cell>
          <cell r="D671" t="str">
            <v>MVT1-10</v>
          </cell>
          <cell r="E671" t="str">
            <v>U.</v>
          </cell>
          <cell r="F671" t="str">
            <v>TD</v>
          </cell>
        </row>
        <row r="674">
          <cell r="B674" t="str">
            <v>SPD-2UAA</v>
          </cell>
          <cell r="C674" t="str">
            <v>OTROS</v>
          </cell>
          <cell r="D674" t="str">
            <v>OTROS</v>
          </cell>
          <cell r="E674" t="str">
            <v>U.</v>
          </cell>
          <cell r="F674" t="str">
            <v>TD</v>
          </cell>
        </row>
        <row r="676">
          <cell r="B676" t="str">
            <v>SPV-1GB</v>
          </cell>
          <cell r="C676" t="str">
            <v>SPV-1G</v>
          </cell>
          <cell r="D676" t="str">
            <v>OTROS</v>
          </cell>
          <cell r="E676" t="str">
            <v>U.</v>
          </cell>
          <cell r="F676" t="str">
            <v>TD</v>
          </cell>
        </row>
        <row r="678">
          <cell r="B678" t="str">
            <v>TRV-1A15</v>
          </cell>
          <cell r="C678" t="str">
            <v>TRV-1A15</v>
          </cell>
          <cell r="D678" t="str">
            <v>MVT1-15</v>
          </cell>
          <cell r="E678" t="str">
            <v>U.</v>
          </cell>
          <cell r="F678" t="str">
            <v>TD</v>
          </cell>
        </row>
        <row r="681">
          <cell r="B681" t="str">
            <v>SPD-2UAA</v>
          </cell>
          <cell r="C681" t="str">
            <v>OTROS</v>
          </cell>
          <cell r="D681" t="str">
            <v>OTROS</v>
          </cell>
          <cell r="E681" t="str">
            <v>U.</v>
          </cell>
          <cell r="F681" t="str">
            <v>TD</v>
          </cell>
        </row>
        <row r="683">
          <cell r="B683" t="str">
            <v>SPV-1GB</v>
          </cell>
          <cell r="C683" t="str">
            <v>SPV-1G</v>
          </cell>
          <cell r="D683" t="str">
            <v>OTROS</v>
          </cell>
          <cell r="E683" t="str">
            <v>U.</v>
          </cell>
          <cell r="F683" t="str">
            <v>TD</v>
          </cell>
        </row>
        <row r="685">
          <cell r="B685" t="str">
            <v>TRV-1A25</v>
          </cell>
          <cell r="C685" t="str">
            <v>TRV-1A25</v>
          </cell>
          <cell r="D685" t="str">
            <v>MVT1-25</v>
          </cell>
          <cell r="E685" t="str">
            <v>U.</v>
          </cell>
          <cell r="F685" t="str">
            <v>TD</v>
          </cell>
        </row>
        <row r="688">
          <cell r="B688" t="str">
            <v>SPD-2UAA</v>
          </cell>
          <cell r="C688" t="str">
            <v>OTROS</v>
          </cell>
          <cell r="D688" t="str">
            <v>OTROS</v>
          </cell>
          <cell r="E688" t="str">
            <v>U.</v>
          </cell>
          <cell r="F688" t="str">
            <v>TD</v>
          </cell>
        </row>
        <row r="690">
          <cell r="B690" t="str">
            <v>SPV-1GB</v>
          </cell>
          <cell r="C690" t="str">
            <v>SPV-1G</v>
          </cell>
          <cell r="D690" t="str">
            <v>OTROS</v>
          </cell>
          <cell r="E690" t="str">
            <v>U.</v>
          </cell>
          <cell r="F690" t="str">
            <v>TD</v>
          </cell>
        </row>
        <row r="692">
          <cell r="B692" t="str">
            <v>TRV-1A37.5</v>
          </cell>
          <cell r="C692" t="str">
            <v>TRV-1A37.5</v>
          </cell>
          <cell r="D692" t="str">
            <v>MVT1-37.5</v>
          </cell>
          <cell r="E692" t="str">
            <v>U.</v>
          </cell>
          <cell r="F692" t="str">
            <v>TD</v>
          </cell>
        </row>
        <row r="695">
          <cell r="B695" t="str">
            <v>SPD-2UAA</v>
          </cell>
          <cell r="C695" t="str">
            <v>OTROS</v>
          </cell>
          <cell r="D695" t="str">
            <v>OTROS</v>
          </cell>
          <cell r="E695" t="str">
            <v>U.</v>
          </cell>
          <cell r="F695" t="str">
            <v>TD</v>
          </cell>
        </row>
        <row r="697">
          <cell r="B697" t="str">
            <v>SPV-1GB</v>
          </cell>
          <cell r="C697" t="str">
            <v>SPV-1G</v>
          </cell>
          <cell r="D697" t="str">
            <v>OTROS</v>
          </cell>
          <cell r="E697" t="str">
            <v>U.</v>
          </cell>
          <cell r="F697" t="str">
            <v>TD</v>
          </cell>
        </row>
        <row r="699">
          <cell r="B699" t="str">
            <v>TRV-1A50</v>
          </cell>
          <cell r="C699" t="str">
            <v>TRV-1A50</v>
          </cell>
          <cell r="D699" t="str">
            <v>MVT1-50</v>
          </cell>
          <cell r="E699" t="str">
            <v>U.</v>
          </cell>
          <cell r="F699" t="str">
            <v>TD</v>
          </cell>
        </row>
        <row r="702">
          <cell r="B702" t="str">
            <v>SPD-2UAA</v>
          </cell>
          <cell r="C702" t="str">
            <v>OTROS</v>
          </cell>
          <cell r="D702" t="str">
            <v>OTROS</v>
          </cell>
          <cell r="E702" t="str">
            <v>U.</v>
          </cell>
          <cell r="F702" t="str">
            <v>TD</v>
          </cell>
        </row>
        <row r="704">
          <cell r="B704" t="str">
            <v>SPV-1GB</v>
          </cell>
          <cell r="C704" t="str">
            <v>SPV-1G</v>
          </cell>
          <cell r="D704" t="str">
            <v>OTROS</v>
          </cell>
          <cell r="E704" t="str">
            <v>U.</v>
          </cell>
          <cell r="F704" t="str">
            <v>TD</v>
          </cell>
        </row>
        <row r="706">
          <cell r="B706" t="str">
            <v>TRV-1A5</v>
          </cell>
          <cell r="C706" t="str">
            <v>TRV-1A5</v>
          </cell>
          <cell r="D706" t="str">
            <v>MVT1P-5</v>
          </cell>
          <cell r="E706" t="str">
            <v>U.</v>
          </cell>
          <cell r="F706" t="str">
            <v>TD</v>
          </cell>
        </row>
        <row r="709">
          <cell r="B709" t="str">
            <v>SPD-2LDA</v>
          </cell>
          <cell r="C709" t="str">
            <v>OTROS</v>
          </cell>
          <cell r="D709" t="str">
            <v>OTROS</v>
          </cell>
          <cell r="E709" t="str">
            <v>U.</v>
          </cell>
          <cell r="F709" t="str">
            <v>TD</v>
          </cell>
        </row>
        <row r="711">
          <cell r="B711" t="str">
            <v>SPV-1GB</v>
          </cell>
          <cell r="C711" t="str">
            <v>SPV-1G</v>
          </cell>
          <cell r="D711" t="str">
            <v>OTROS</v>
          </cell>
          <cell r="E711" t="str">
            <v>U.</v>
          </cell>
          <cell r="F711" t="str">
            <v>TD</v>
          </cell>
        </row>
        <row r="713">
          <cell r="B713" t="str">
            <v>TRV-1A10</v>
          </cell>
          <cell r="C713" t="str">
            <v>TRV-1A10</v>
          </cell>
          <cell r="D713" t="str">
            <v>MVT1P-10</v>
          </cell>
          <cell r="E713" t="str">
            <v>U.</v>
          </cell>
          <cell r="F713" t="str">
            <v>TD</v>
          </cell>
        </row>
        <row r="716">
          <cell r="B716" t="str">
            <v>SPD-2LDA</v>
          </cell>
          <cell r="C716" t="str">
            <v>OTROS</v>
          </cell>
          <cell r="D716" t="str">
            <v>OTROS</v>
          </cell>
          <cell r="E716" t="str">
            <v>U.</v>
          </cell>
          <cell r="F716" t="str">
            <v>TD</v>
          </cell>
        </row>
        <row r="718">
          <cell r="B718" t="str">
            <v>SPV-1GB</v>
          </cell>
          <cell r="C718" t="str">
            <v>SPV-1G</v>
          </cell>
          <cell r="D718" t="str">
            <v>OTROS</v>
          </cell>
          <cell r="E718" t="str">
            <v>U.</v>
          </cell>
          <cell r="F718" t="str">
            <v>TD</v>
          </cell>
        </row>
        <row r="720">
          <cell r="B720" t="str">
            <v>TRV-1A15</v>
          </cell>
          <cell r="C720" t="str">
            <v>TRV-1A15</v>
          </cell>
          <cell r="D720" t="str">
            <v>MVT1P-15</v>
          </cell>
          <cell r="E720" t="str">
            <v>U.</v>
          </cell>
          <cell r="F720" t="str">
            <v>TD</v>
          </cell>
        </row>
        <row r="723">
          <cell r="B723" t="str">
            <v>SPD-2LDA</v>
          </cell>
          <cell r="C723" t="str">
            <v>OTROS</v>
          </cell>
          <cell r="D723" t="str">
            <v>OTROS</v>
          </cell>
          <cell r="E723" t="str">
            <v>U.</v>
          </cell>
          <cell r="F723" t="str">
            <v>TD</v>
          </cell>
        </row>
        <row r="725">
          <cell r="B725" t="str">
            <v>SPV-1GB</v>
          </cell>
          <cell r="C725" t="str">
            <v>SPV-1G</v>
          </cell>
          <cell r="D725" t="str">
            <v>OTROS</v>
          </cell>
          <cell r="E725" t="str">
            <v>U.</v>
          </cell>
          <cell r="F725" t="str">
            <v>TD</v>
          </cell>
        </row>
        <row r="727">
          <cell r="B727" t="str">
            <v>TRV-1A25</v>
          </cell>
          <cell r="C727" t="str">
            <v>TRV-1A25</v>
          </cell>
          <cell r="D727" t="str">
            <v>MVT1P-25</v>
          </cell>
          <cell r="E727" t="str">
            <v>U.</v>
          </cell>
          <cell r="F727" t="str">
            <v>TD</v>
          </cell>
        </row>
        <row r="730">
          <cell r="B730" t="str">
            <v>SPD-2LDA</v>
          </cell>
          <cell r="C730" t="str">
            <v>OTROS</v>
          </cell>
          <cell r="D730" t="str">
            <v>OTROS</v>
          </cell>
          <cell r="E730" t="str">
            <v>U.</v>
          </cell>
          <cell r="F730" t="str">
            <v>TD</v>
          </cell>
        </row>
        <row r="732">
          <cell r="B732" t="str">
            <v>SPV-1GB</v>
          </cell>
          <cell r="C732" t="str">
            <v>SPV-1G</v>
          </cell>
          <cell r="D732" t="str">
            <v>OTROS</v>
          </cell>
          <cell r="E732" t="str">
            <v>U.</v>
          </cell>
          <cell r="F732" t="str">
            <v>TD</v>
          </cell>
        </row>
        <row r="734">
          <cell r="B734" t="str">
            <v>TRV-1A37.5</v>
          </cell>
          <cell r="C734" t="str">
            <v>TRV-1A37.5</v>
          </cell>
          <cell r="D734" t="str">
            <v>MVT1P-37.5</v>
          </cell>
          <cell r="E734" t="str">
            <v>U.</v>
          </cell>
          <cell r="F734" t="str">
            <v>TD</v>
          </cell>
        </row>
        <row r="737">
          <cell r="B737" t="str">
            <v>SPD-2LDA</v>
          </cell>
          <cell r="C737" t="str">
            <v>OTROS</v>
          </cell>
          <cell r="D737" t="str">
            <v>OTROS</v>
          </cell>
          <cell r="E737" t="str">
            <v>U.</v>
          </cell>
          <cell r="F737" t="str">
            <v>TD</v>
          </cell>
        </row>
        <row r="739">
          <cell r="B739" t="str">
            <v>SPV-1GB</v>
          </cell>
          <cell r="C739" t="str">
            <v>SPV-1G</v>
          </cell>
          <cell r="D739" t="str">
            <v>OTROS</v>
          </cell>
          <cell r="E739" t="str">
            <v>U.</v>
          </cell>
          <cell r="F739" t="str">
            <v>TD</v>
          </cell>
        </row>
        <row r="741">
          <cell r="B741" t="str">
            <v>TRV-1A50</v>
          </cell>
          <cell r="C741" t="str">
            <v>TRV-1A50</v>
          </cell>
          <cell r="D741" t="str">
            <v>MVT1P-50</v>
          </cell>
          <cell r="E741" t="str">
            <v>U.</v>
          </cell>
          <cell r="F741" t="str">
            <v>TD</v>
          </cell>
        </row>
        <row r="744">
          <cell r="B744" t="str">
            <v>SPD-2LDA</v>
          </cell>
          <cell r="C744" t="str">
            <v>OTROS</v>
          </cell>
          <cell r="D744" t="str">
            <v>OTROS</v>
          </cell>
          <cell r="E744" t="str">
            <v>U.</v>
          </cell>
          <cell r="F744" t="str">
            <v>TD</v>
          </cell>
        </row>
        <row r="746">
          <cell r="B746" t="str">
            <v>SPV-1GB</v>
          </cell>
          <cell r="C746" t="str">
            <v>SPV-1G</v>
          </cell>
          <cell r="D746" t="str">
            <v>OTROS</v>
          </cell>
          <cell r="E746" t="str">
            <v>U.</v>
          </cell>
          <cell r="F746" t="str">
            <v>TD</v>
          </cell>
        </row>
        <row r="747">
          <cell r="B747" t="str">
            <v>SPV-1S100_150E</v>
          </cell>
          <cell r="C747" t="str">
            <v>SPV-1S100</v>
          </cell>
          <cell r="D747" t="str">
            <v>OTROS</v>
          </cell>
          <cell r="E747" t="str">
            <v>U.</v>
          </cell>
          <cell r="F747" t="str">
            <v>TD</v>
          </cell>
        </row>
        <row r="754">
          <cell r="B754" t="str">
            <v>SPV-1F1H</v>
          </cell>
          <cell r="C754" t="str">
            <v>SPV-1F</v>
          </cell>
          <cell r="D754" t="str">
            <v>OTROS</v>
          </cell>
          <cell r="E754" t="str">
            <v>U.</v>
          </cell>
          <cell r="F754" t="str">
            <v>TD</v>
          </cell>
        </row>
        <row r="755">
          <cell r="B755" t="str">
            <v>SPV-1P18_150E</v>
          </cell>
          <cell r="C755" t="str">
            <v>SPV-1P18</v>
          </cell>
          <cell r="D755" t="str">
            <v>OTROS</v>
          </cell>
          <cell r="E755" t="str">
            <v>U.</v>
          </cell>
          <cell r="F755" t="str">
            <v>TD</v>
          </cell>
        </row>
        <row r="757">
          <cell r="B757" t="str">
            <v>TRV-1C5</v>
          </cell>
          <cell r="C757" t="str">
            <v>TRV-1C5</v>
          </cell>
          <cell r="D757" t="str">
            <v>MVT3-5</v>
          </cell>
          <cell r="E757" t="str">
            <v>U.</v>
          </cell>
          <cell r="F757" t="str">
            <v>TD</v>
          </cell>
        </row>
        <row r="760">
          <cell r="B760" t="str">
            <v>SPD-2UAC</v>
          </cell>
          <cell r="C760" t="str">
            <v>OTROS</v>
          </cell>
          <cell r="D760" t="str">
            <v>OTROS</v>
          </cell>
          <cell r="E760" t="str">
            <v>U.</v>
          </cell>
          <cell r="F760" t="str">
            <v>TD</v>
          </cell>
        </row>
        <row r="764">
          <cell r="B764" t="str">
            <v>SPD-2F25_1</v>
          </cell>
          <cell r="C764" t="str">
            <v>OTROS</v>
          </cell>
          <cell r="D764" t="str">
            <v>OTROS</v>
          </cell>
          <cell r="E764" t="str">
            <v>U.</v>
          </cell>
          <cell r="F764" t="str">
            <v>TD</v>
          </cell>
        </row>
        <row r="765">
          <cell r="B765" t="str">
            <v>SPV-1GB</v>
          </cell>
          <cell r="C765" t="str">
            <v>SPV-1G</v>
          </cell>
          <cell r="D765" t="str">
            <v>OTROS</v>
          </cell>
          <cell r="E765" t="str">
            <v>U.</v>
          </cell>
          <cell r="F765" t="str">
            <v>TD</v>
          </cell>
        </row>
        <row r="766">
          <cell r="B766" t="str">
            <v>SPV-1S100_150E</v>
          </cell>
          <cell r="C766" t="str">
            <v>SPV-1S100</v>
          </cell>
          <cell r="D766" t="str">
            <v>OTROS</v>
          </cell>
          <cell r="E766" t="str">
            <v>U.</v>
          </cell>
          <cell r="F766" t="str">
            <v>TD</v>
          </cell>
        </row>
        <row r="773">
          <cell r="B773" t="str">
            <v>SPV-1F2H</v>
          </cell>
          <cell r="C773" t="str">
            <v>OTROS</v>
          </cell>
          <cell r="D773" t="str">
            <v>OTROS</v>
          </cell>
          <cell r="E773" t="str">
            <v>U.</v>
          </cell>
          <cell r="F773" t="str">
            <v>TD</v>
          </cell>
        </row>
        <row r="774">
          <cell r="B774" t="str">
            <v>SPV-1P18_150E</v>
          </cell>
          <cell r="C774" t="str">
            <v>SPV-1P18</v>
          </cell>
          <cell r="D774" t="str">
            <v>OTROS</v>
          </cell>
          <cell r="E774" t="str">
            <v>U.</v>
          </cell>
          <cell r="F774" t="str">
            <v>TD</v>
          </cell>
        </row>
        <row r="776">
          <cell r="B776" t="str">
            <v>TRV-1C10</v>
          </cell>
          <cell r="C776" t="str">
            <v>TRV-1C10</v>
          </cell>
          <cell r="D776" t="str">
            <v>MVT3-10</v>
          </cell>
          <cell r="E776" t="str">
            <v>U.</v>
          </cell>
          <cell r="F776" t="str">
            <v>TD</v>
          </cell>
        </row>
        <row r="779">
          <cell r="B779" t="str">
            <v>SPD-2UAC</v>
          </cell>
          <cell r="C779" t="str">
            <v>OTROS</v>
          </cell>
          <cell r="D779" t="str">
            <v>OTROS</v>
          </cell>
          <cell r="E779" t="str">
            <v>U.</v>
          </cell>
          <cell r="F779" t="str">
            <v>TD</v>
          </cell>
        </row>
        <row r="783">
          <cell r="B783" t="str">
            <v>SPD-2F35_1</v>
          </cell>
          <cell r="C783" t="str">
            <v>OTROS</v>
          </cell>
          <cell r="D783" t="str">
            <v>OTROS</v>
          </cell>
          <cell r="E783" t="str">
            <v>U.</v>
          </cell>
          <cell r="F783" t="str">
            <v>TD</v>
          </cell>
        </row>
        <row r="784">
          <cell r="B784" t="str">
            <v>SPV-1GB</v>
          </cell>
          <cell r="C784" t="str">
            <v>SPV-1G</v>
          </cell>
          <cell r="D784" t="str">
            <v>OTROS</v>
          </cell>
          <cell r="E784" t="str">
            <v>U.</v>
          </cell>
          <cell r="F784" t="str">
            <v>TD</v>
          </cell>
        </row>
        <row r="785">
          <cell r="B785" t="str">
            <v>SPV-1S100_150E</v>
          </cell>
          <cell r="C785" t="str">
            <v>SPV-1S100</v>
          </cell>
          <cell r="D785" t="str">
            <v>OTROS</v>
          </cell>
          <cell r="E785" t="str">
            <v>U.</v>
          </cell>
          <cell r="F785" t="str">
            <v>TD</v>
          </cell>
        </row>
        <row r="792">
          <cell r="B792" t="str">
            <v>SPV-1F2H</v>
          </cell>
          <cell r="C792" t="str">
            <v>OTROS</v>
          </cell>
          <cell r="D792" t="str">
            <v>OTROS</v>
          </cell>
          <cell r="E792" t="str">
            <v>U.</v>
          </cell>
          <cell r="F792" t="str">
            <v>TD</v>
          </cell>
        </row>
        <row r="793">
          <cell r="B793" t="str">
            <v>SPV-1P18_150E</v>
          </cell>
          <cell r="C793" t="str">
            <v>SPV-1P18</v>
          </cell>
          <cell r="D793" t="str">
            <v>OTROS</v>
          </cell>
          <cell r="E793" t="str">
            <v>U.</v>
          </cell>
          <cell r="F793" t="str">
            <v>TD</v>
          </cell>
        </row>
        <row r="795">
          <cell r="B795" t="str">
            <v>TRV-1C15</v>
          </cell>
          <cell r="C795" t="str">
            <v>TRV-1C15</v>
          </cell>
          <cell r="D795" t="str">
            <v>MVT3-15</v>
          </cell>
          <cell r="E795" t="str">
            <v>U.</v>
          </cell>
          <cell r="F795" t="str">
            <v>TD</v>
          </cell>
        </row>
        <row r="798">
          <cell r="B798" t="str">
            <v>SPD-2UAC</v>
          </cell>
          <cell r="C798" t="str">
            <v>OTROS</v>
          </cell>
          <cell r="D798" t="str">
            <v>OTROS</v>
          </cell>
          <cell r="E798" t="str">
            <v>U.</v>
          </cell>
          <cell r="F798" t="str">
            <v>TD</v>
          </cell>
        </row>
        <row r="802">
          <cell r="B802" t="str">
            <v>SPD-2F63_1</v>
          </cell>
          <cell r="C802" t="str">
            <v>OTROS</v>
          </cell>
          <cell r="D802" t="str">
            <v>OTROS</v>
          </cell>
          <cell r="E802" t="str">
            <v>U.</v>
          </cell>
          <cell r="F802" t="str">
            <v>TD</v>
          </cell>
        </row>
        <row r="803">
          <cell r="B803" t="str">
            <v>SPV-1GB</v>
          </cell>
          <cell r="C803" t="str">
            <v>SPV-1G</v>
          </cell>
          <cell r="D803" t="str">
            <v>OTROS</v>
          </cell>
          <cell r="E803" t="str">
            <v>U.</v>
          </cell>
          <cell r="F803" t="str">
            <v>TD</v>
          </cell>
        </row>
        <row r="804">
          <cell r="B804" t="str">
            <v>SPV-1S100_150E</v>
          </cell>
          <cell r="C804" t="str">
            <v>SPV-1S100</v>
          </cell>
          <cell r="D804" t="str">
            <v>OTROS</v>
          </cell>
          <cell r="E804" t="str">
            <v>U.</v>
          </cell>
          <cell r="F804" t="str">
            <v>TD</v>
          </cell>
        </row>
        <row r="811">
          <cell r="B811" t="str">
            <v>SPV-1F5H</v>
          </cell>
          <cell r="C811" t="str">
            <v>OTROS</v>
          </cell>
          <cell r="D811" t="str">
            <v>OTROS</v>
          </cell>
          <cell r="E811" t="str">
            <v>U.</v>
          </cell>
          <cell r="F811" t="str">
            <v>TD</v>
          </cell>
        </row>
        <row r="812">
          <cell r="B812" t="str">
            <v>SPV-1P18_150E</v>
          </cell>
          <cell r="C812" t="str">
            <v>SPV-1P18</v>
          </cell>
          <cell r="D812" t="str">
            <v>OTROS</v>
          </cell>
          <cell r="E812" t="str">
            <v>U.</v>
          </cell>
          <cell r="F812" t="str">
            <v>TD</v>
          </cell>
        </row>
        <row r="814">
          <cell r="B814" t="str">
            <v>TRV-1C25</v>
          </cell>
          <cell r="C814" t="str">
            <v>TRV-1C25</v>
          </cell>
          <cell r="D814" t="str">
            <v>MVT3-25</v>
          </cell>
          <cell r="E814" t="str">
            <v>U.</v>
          </cell>
          <cell r="F814" t="str">
            <v>TD</v>
          </cell>
        </row>
        <row r="817">
          <cell r="B817" t="str">
            <v>SPD-2UAC</v>
          </cell>
          <cell r="C817" t="str">
            <v>OTROS</v>
          </cell>
          <cell r="D817" t="str">
            <v>OTROS</v>
          </cell>
          <cell r="E817" t="str">
            <v>U.</v>
          </cell>
          <cell r="F817" t="str">
            <v>TD</v>
          </cell>
        </row>
        <row r="821">
          <cell r="B821" t="str">
            <v>SPD-2F100_1</v>
          </cell>
          <cell r="C821" t="str">
            <v>OTROS</v>
          </cell>
          <cell r="D821" t="str">
            <v>OTROS</v>
          </cell>
          <cell r="E821" t="str">
            <v>U.</v>
          </cell>
          <cell r="F821" t="str">
            <v>TD</v>
          </cell>
        </row>
        <row r="822">
          <cell r="B822" t="str">
            <v>SPV-1GB</v>
          </cell>
          <cell r="C822" t="str">
            <v>SPV-1G</v>
          </cell>
          <cell r="D822" t="str">
            <v>OTROS</v>
          </cell>
          <cell r="E822" t="str">
            <v>U.</v>
          </cell>
          <cell r="F822" t="str">
            <v>TD</v>
          </cell>
        </row>
        <row r="823">
          <cell r="B823" t="str">
            <v>SPV-1S100_150E</v>
          </cell>
          <cell r="C823" t="str">
            <v>SPV-1S100</v>
          </cell>
          <cell r="D823" t="str">
            <v>OTROS</v>
          </cell>
          <cell r="E823" t="str">
            <v>U.</v>
          </cell>
          <cell r="F823" t="str">
            <v>TD</v>
          </cell>
        </row>
        <row r="830">
          <cell r="B830" t="str">
            <v>SPV-1F6K</v>
          </cell>
          <cell r="C830" t="str">
            <v>OTROS</v>
          </cell>
          <cell r="D830" t="str">
            <v>OTROS</v>
          </cell>
          <cell r="E830" t="str">
            <v>U.</v>
          </cell>
          <cell r="F830" t="str">
            <v>TD</v>
          </cell>
        </row>
        <row r="831">
          <cell r="B831" t="str">
            <v>SPV-1P18_150E</v>
          </cell>
          <cell r="C831" t="str">
            <v>SPV-1P18</v>
          </cell>
          <cell r="D831" t="str">
            <v>OTROS</v>
          </cell>
          <cell r="E831" t="str">
            <v>U.</v>
          </cell>
          <cell r="F831" t="str">
            <v>TD</v>
          </cell>
        </row>
        <row r="833">
          <cell r="B833" t="str">
            <v>TRV-1C37.5</v>
          </cell>
          <cell r="C833" t="str">
            <v>TRV-1C37.5</v>
          </cell>
          <cell r="D833" t="str">
            <v>MVT3-37.5</v>
          </cell>
          <cell r="E833" t="str">
            <v>U.</v>
          </cell>
          <cell r="F833" t="str">
            <v>TD</v>
          </cell>
        </row>
        <row r="836">
          <cell r="B836" t="str">
            <v>SPD-2UAC</v>
          </cell>
          <cell r="C836" t="str">
            <v>OTROS</v>
          </cell>
          <cell r="D836" t="str">
            <v>OTROS</v>
          </cell>
          <cell r="E836" t="str">
            <v>U.</v>
          </cell>
          <cell r="F836" t="str">
            <v>TD</v>
          </cell>
        </row>
        <row r="840">
          <cell r="B840" t="str">
            <v>SPD-2F125_1</v>
          </cell>
          <cell r="C840" t="str">
            <v>OTROS</v>
          </cell>
          <cell r="D840" t="str">
            <v>OTROS</v>
          </cell>
          <cell r="E840" t="str">
            <v>U.</v>
          </cell>
          <cell r="F840" t="str">
            <v>TD</v>
          </cell>
        </row>
        <row r="841">
          <cell r="B841" t="str">
            <v>SPV-1GB</v>
          </cell>
          <cell r="C841" t="str">
            <v>SPV-1G</v>
          </cell>
          <cell r="D841" t="str">
            <v>OTROS</v>
          </cell>
          <cell r="E841" t="str">
            <v>U.</v>
          </cell>
          <cell r="F841" t="str">
            <v>TD</v>
          </cell>
        </row>
        <row r="842">
          <cell r="B842" t="str">
            <v>SPV-1S100_150E</v>
          </cell>
          <cell r="C842" t="str">
            <v>SPV-1S100</v>
          </cell>
          <cell r="D842" t="str">
            <v>OTROS</v>
          </cell>
          <cell r="E842" t="str">
            <v>U.</v>
          </cell>
          <cell r="F842" t="str">
            <v>TD</v>
          </cell>
        </row>
        <row r="849">
          <cell r="B849" t="str">
            <v>SPV-1F10K</v>
          </cell>
          <cell r="C849" t="str">
            <v>OTROS</v>
          </cell>
          <cell r="D849" t="str">
            <v>OTROS</v>
          </cell>
          <cell r="E849" t="str">
            <v>U.</v>
          </cell>
          <cell r="F849" t="str">
            <v>TD</v>
          </cell>
        </row>
        <row r="850">
          <cell r="B850" t="str">
            <v>SPV-1P18_150E</v>
          </cell>
          <cell r="C850" t="str">
            <v>SPV-1P18</v>
          </cell>
          <cell r="D850" t="str">
            <v>OTROS</v>
          </cell>
          <cell r="E850" t="str">
            <v>U.</v>
          </cell>
          <cell r="F850" t="str">
            <v>TD</v>
          </cell>
        </row>
        <row r="852">
          <cell r="B852" t="str">
            <v>TRV-1C50</v>
          </cell>
          <cell r="C852" t="str">
            <v>TRV-1C50</v>
          </cell>
          <cell r="D852" t="str">
            <v>MVT3-50</v>
          </cell>
          <cell r="E852" t="str">
            <v>U.</v>
          </cell>
          <cell r="F852" t="str">
            <v>TD</v>
          </cell>
        </row>
        <row r="855">
          <cell r="B855" t="str">
            <v>SPD-2UAA</v>
          </cell>
          <cell r="C855" t="str">
            <v>OTROS</v>
          </cell>
          <cell r="D855" t="str">
            <v>OTROS</v>
          </cell>
          <cell r="E855" t="str">
            <v>U.</v>
          </cell>
          <cell r="F855" t="str">
            <v>TD</v>
          </cell>
        </row>
        <row r="859">
          <cell r="B859" t="str">
            <v>SPD-2F160_1</v>
          </cell>
          <cell r="C859" t="str">
            <v>OTROS</v>
          </cell>
          <cell r="D859" t="str">
            <v>OTROS</v>
          </cell>
          <cell r="E859" t="str">
            <v>U.</v>
          </cell>
          <cell r="F859" t="str">
            <v>TD</v>
          </cell>
        </row>
        <row r="860">
          <cell r="B860" t="str">
            <v>SPV-1GB</v>
          </cell>
          <cell r="C860" t="str">
            <v>SPV-1G</v>
          </cell>
          <cell r="D860" t="str">
            <v>OTROS</v>
          </cell>
          <cell r="E860" t="str">
            <v>U.</v>
          </cell>
          <cell r="F860" t="str">
            <v>TD</v>
          </cell>
        </row>
        <row r="861">
          <cell r="B861" t="str">
            <v>SPV-1S100_150E</v>
          </cell>
          <cell r="C861" t="str">
            <v>SPV-1S100</v>
          </cell>
          <cell r="D861" t="str">
            <v>OTROS</v>
          </cell>
          <cell r="E861" t="str">
            <v>U.</v>
          </cell>
          <cell r="F861" t="str">
            <v>TD</v>
          </cell>
        </row>
        <row r="868">
          <cell r="B868" t="str">
            <v>SPV-1F15K</v>
          </cell>
          <cell r="C868" t="str">
            <v>OTROS</v>
          </cell>
          <cell r="D868" t="str">
            <v>OTROS</v>
          </cell>
          <cell r="E868" t="str">
            <v>U.</v>
          </cell>
          <cell r="F868" t="str">
            <v>TD</v>
          </cell>
        </row>
        <row r="869">
          <cell r="B869" t="str">
            <v>SPV-1P18_150E</v>
          </cell>
          <cell r="C869" t="str">
            <v>SPV-1P18</v>
          </cell>
          <cell r="D869" t="str">
            <v>OTROS</v>
          </cell>
          <cell r="E869" t="str">
            <v>U.</v>
          </cell>
          <cell r="F869" t="str">
            <v>TD</v>
          </cell>
        </row>
        <row r="871">
          <cell r="B871" t="str">
            <v>TRV-1C75</v>
          </cell>
          <cell r="C871" t="str">
            <v>TRV-1C75</v>
          </cell>
          <cell r="D871" t="str">
            <v>MVT3-75</v>
          </cell>
          <cell r="E871" t="str">
            <v>U.</v>
          </cell>
          <cell r="F871" t="str">
            <v>TD</v>
          </cell>
        </row>
        <row r="874">
          <cell r="B874" t="str">
            <v>SPD-2UAA</v>
          </cell>
          <cell r="C874" t="str">
            <v>OTROS</v>
          </cell>
          <cell r="D874" t="str">
            <v>OTROS</v>
          </cell>
          <cell r="E874" t="str">
            <v>U.</v>
          </cell>
          <cell r="F874" t="str">
            <v>TD</v>
          </cell>
        </row>
        <row r="878">
          <cell r="B878" t="str">
            <v>SPD-2F250_1</v>
          </cell>
          <cell r="C878" t="str">
            <v>OTROS</v>
          </cell>
          <cell r="D878" t="str">
            <v>OTROS</v>
          </cell>
          <cell r="E878" t="str">
            <v>U.</v>
          </cell>
          <cell r="F878" t="str">
            <v>TD</v>
          </cell>
        </row>
        <row r="879">
          <cell r="B879" t="str">
            <v>SPV-1GB</v>
          </cell>
          <cell r="C879" t="str">
            <v>SPV-1G</v>
          </cell>
          <cell r="D879" t="str">
            <v>OTROS</v>
          </cell>
          <cell r="E879" t="str">
            <v>U.</v>
          </cell>
          <cell r="F879" t="str">
            <v>TD</v>
          </cell>
        </row>
        <row r="880">
          <cell r="B880" t="str">
            <v>SPV-1S100_150E</v>
          </cell>
          <cell r="C880" t="str">
            <v>SPV-1S100</v>
          </cell>
          <cell r="D880" t="str">
            <v>OTROS</v>
          </cell>
          <cell r="E880" t="str">
            <v>U.</v>
          </cell>
          <cell r="F880" t="str">
            <v>TD</v>
          </cell>
        </row>
        <row r="887">
          <cell r="B887" t="str">
            <v>SPV-1F1H</v>
          </cell>
          <cell r="C887" t="str">
            <v>OTROS</v>
          </cell>
          <cell r="D887" t="str">
            <v>OTROS</v>
          </cell>
          <cell r="E887" t="str">
            <v>U.</v>
          </cell>
          <cell r="F887" t="str">
            <v>TD</v>
          </cell>
        </row>
        <row r="888">
          <cell r="B888" t="str">
            <v>SPV-1P18_150E</v>
          </cell>
          <cell r="C888" t="str">
            <v>SPV-1P18</v>
          </cell>
          <cell r="D888" t="str">
            <v>OTROS</v>
          </cell>
          <cell r="E888" t="str">
            <v>U.</v>
          </cell>
          <cell r="F888" t="str">
            <v>TD</v>
          </cell>
        </row>
        <row r="890">
          <cell r="B890" t="str">
            <v>TRV-1C5</v>
          </cell>
          <cell r="C890" t="str">
            <v>TRV-1C5</v>
          </cell>
          <cell r="D890" t="str">
            <v>MVT3P-5</v>
          </cell>
          <cell r="E890" t="str">
            <v>U.</v>
          </cell>
          <cell r="F890" t="str">
            <v>TD</v>
          </cell>
        </row>
        <row r="893">
          <cell r="B893" t="str">
            <v>SPD-2LDC</v>
          </cell>
          <cell r="C893" t="str">
            <v>SPD-2L250</v>
          </cell>
          <cell r="D893" t="str">
            <v>OTROS</v>
          </cell>
          <cell r="E893" t="str">
            <v>U.</v>
          </cell>
          <cell r="F893" t="str">
            <v>TD</v>
          </cell>
        </row>
        <row r="898">
          <cell r="B898" t="str">
            <v>SPD-2F25_1</v>
          </cell>
          <cell r="C898" t="str">
            <v>OTROS</v>
          </cell>
          <cell r="D898" t="str">
            <v>OTROS</v>
          </cell>
          <cell r="E898" t="str">
            <v>U.</v>
          </cell>
          <cell r="F898" t="str">
            <v>TD</v>
          </cell>
        </row>
        <row r="899">
          <cell r="B899" t="str">
            <v>SPV-1GB</v>
          </cell>
          <cell r="C899" t="str">
            <v>SPV-1G</v>
          </cell>
          <cell r="D899" t="str">
            <v>OTROS</v>
          </cell>
          <cell r="E899" t="str">
            <v>U.</v>
          </cell>
          <cell r="F899" t="str">
            <v>TD</v>
          </cell>
        </row>
        <row r="900">
          <cell r="B900" t="str">
            <v>SPV-1S100_150E</v>
          </cell>
          <cell r="C900" t="str">
            <v>SPV-1S100</v>
          </cell>
          <cell r="D900" t="str">
            <v>OTROS</v>
          </cell>
          <cell r="E900" t="str">
            <v>U.</v>
          </cell>
          <cell r="F900" t="str">
            <v>TD</v>
          </cell>
        </row>
        <row r="907">
          <cell r="B907" t="str">
            <v>SPV-1F1H</v>
          </cell>
          <cell r="C907" t="str">
            <v>OTROS</v>
          </cell>
          <cell r="D907" t="str">
            <v>OTROS</v>
          </cell>
          <cell r="E907" t="str">
            <v>U.</v>
          </cell>
          <cell r="F907" t="str">
            <v>TD</v>
          </cell>
        </row>
        <row r="908">
          <cell r="B908" t="str">
            <v>SPV-1P18_150E</v>
          </cell>
          <cell r="C908" t="str">
            <v>SPV-1P18</v>
          </cell>
          <cell r="D908" t="str">
            <v>OTROS</v>
          </cell>
          <cell r="E908" t="str">
            <v>U.</v>
          </cell>
          <cell r="F908" t="str">
            <v>TD</v>
          </cell>
        </row>
        <row r="910">
          <cell r="B910" t="str">
            <v>TRV-1C10</v>
          </cell>
          <cell r="C910" t="str">
            <v>TRV-1C10</v>
          </cell>
          <cell r="D910" t="str">
            <v>MVT3P-10</v>
          </cell>
          <cell r="E910" t="str">
            <v>U.</v>
          </cell>
          <cell r="F910" t="str">
            <v>TD</v>
          </cell>
        </row>
        <row r="913">
          <cell r="B913" t="str">
            <v>SPD-2LDC</v>
          </cell>
          <cell r="C913" t="str">
            <v>SPD-2L250</v>
          </cell>
          <cell r="D913" t="str">
            <v>OTROS</v>
          </cell>
          <cell r="E913" t="str">
            <v>U.</v>
          </cell>
          <cell r="F913" t="str">
            <v>TD</v>
          </cell>
        </row>
        <row r="918">
          <cell r="B918" t="str">
            <v>SPD-2F35_1</v>
          </cell>
          <cell r="C918" t="str">
            <v>OTROS</v>
          </cell>
          <cell r="D918" t="str">
            <v>OTROS</v>
          </cell>
          <cell r="E918" t="str">
            <v>U.</v>
          </cell>
          <cell r="F918" t="str">
            <v>TD</v>
          </cell>
        </row>
        <row r="919">
          <cell r="B919" t="str">
            <v>SPV-1GB</v>
          </cell>
          <cell r="C919" t="str">
            <v>SPV-1G</v>
          </cell>
          <cell r="D919" t="str">
            <v>OTROS</v>
          </cell>
          <cell r="E919" t="str">
            <v>U.</v>
          </cell>
          <cell r="F919" t="str">
            <v>TD</v>
          </cell>
        </row>
        <row r="920">
          <cell r="B920" t="str">
            <v>SPV-1S100_150E</v>
          </cell>
          <cell r="C920" t="str">
            <v>SPV-1S100</v>
          </cell>
          <cell r="D920" t="str">
            <v>OTROS</v>
          </cell>
          <cell r="E920" t="str">
            <v>U.</v>
          </cell>
          <cell r="F920" t="str">
            <v>TD</v>
          </cell>
        </row>
        <row r="927">
          <cell r="B927" t="str">
            <v>SPV-1F2H</v>
          </cell>
          <cell r="C927" t="str">
            <v>OTROS</v>
          </cell>
          <cell r="D927" t="str">
            <v>OTROS</v>
          </cell>
          <cell r="E927" t="str">
            <v>U.</v>
          </cell>
          <cell r="F927" t="str">
            <v>TD</v>
          </cell>
        </row>
        <row r="928">
          <cell r="B928" t="str">
            <v>SPV-1P18_150E</v>
          </cell>
          <cell r="C928" t="str">
            <v>SPV-1P18</v>
          </cell>
          <cell r="D928" t="str">
            <v>OTROS</v>
          </cell>
          <cell r="E928" t="str">
            <v>U.</v>
          </cell>
          <cell r="F928" t="str">
            <v>TD</v>
          </cell>
        </row>
        <row r="930">
          <cell r="B930" t="str">
            <v>TRV-1C15</v>
          </cell>
          <cell r="C930" t="str">
            <v>TRV-1C15</v>
          </cell>
          <cell r="D930" t="str">
            <v>MVT3P-15</v>
          </cell>
          <cell r="E930" t="str">
            <v>U.</v>
          </cell>
          <cell r="F930" t="str">
            <v>TD</v>
          </cell>
        </row>
        <row r="933">
          <cell r="B933" t="str">
            <v>SPD-2LDC</v>
          </cell>
          <cell r="C933" t="str">
            <v>SPD-2L250</v>
          </cell>
          <cell r="D933" t="str">
            <v>OTROS</v>
          </cell>
          <cell r="E933" t="str">
            <v>U.</v>
          </cell>
          <cell r="F933" t="str">
            <v>TD</v>
          </cell>
        </row>
        <row r="938">
          <cell r="B938" t="str">
            <v>SPD-2F63_1</v>
          </cell>
          <cell r="C938" t="str">
            <v>OTROS</v>
          </cell>
          <cell r="D938" t="str">
            <v>OTROS</v>
          </cell>
          <cell r="E938" t="str">
            <v>U.</v>
          </cell>
          <cell r="F938" t="str">
            <v>TD</v>
          </cell>
        </row>
        <row r="939">
          <cell r="B939" t="str">
            <v>SPV-1GB</v>
          </cell>
          <cell r="C939" t="str">
            <v>SPV-1G</v>
          </cell>
          <cell r="D939" t="str">
            <v>OTROS</v>
          </cell>
          <cell r="E939" t="str">
            <v>U.</v>
          </cell>
          <cell r="F939" t="str">
            <v>TD</v>
          </cell>
        </row>
        <row r="940">
          <cell r="B940" t="str">
            <v>SPV-1S100_150E</v>
          </cell>
          <cell r="C940" t="str">
            <v>SPV-1S100</v>
          </cell>
          <cell r="D940" t="str">
            <v>OTROS</v>
          </cell>
          <cell r="E940" t="str">
            <v>U.</v>
          </cell>
          <cell r="F940" t="str">
            <v>TD</v>
          </cell>
        </row>
        <row r="947">
          <cell r="B947" t="str">
            <v>SPV-1F2H</v>
          </cell>
          <cell r="C947" t="str">
            <v>OTROS</v>
          </cell>
          <cell r="D947" t="str">
            <v>OTROS</v>
          </cell>
          <cell r="E947" t="str">
            <v>U.</v>
          </cell>
          <cell r="F947" t="str">
            <v>TD</v>
          </cell>
        </row>
        <row r="948">
          <cell r="B948" t="str">
            <v>SPV-1P18_150E</v>
          </cell>
          <cell r="C948" t="str">
            <v>SPV-1P18</v>
          </cell>
          <cell r="D948" t="str">
            <v>OTROS</v>
          </cell>
          <cell r="E948" t="str">
            <v>U.</v>
          </cell>
          <cell r="F948" t="str">
            <v>TD</v>
          </cell>
        </row>
        <row r="950">
          <cell r="B950" t="str">
            <v>TRV-1C25</v>
          </cell>
          <cell r="C950" t="str">
            <v>TRV-1C25</v>
          </cell>
          <cell r="D950" t="str">
            <v>MVT3P-25</v>
          </cell>
          <cell r="E950" t="str">
            <v>U.</v>
          </cell>
          <cell r="F950" t="str">
            <v>TD</v>
          </cell>
        </row>
        <row r="953">
          <cell r="B953" t="str">
            <v>SPD-2LDC</v>
          </cell>
          <cell r="C953" t="str">
            <v>SPD-2L250</v>
          </cell>
          <cell r="D953" t="str">
            <v>OTROS</v>
          </cell>
          <cell r="E953" t="str">
            <v>U.</v>
          </cell>
          <cell r="F953" t="str">
            <v>TD</v>
          </cell>
        </row>
        <row r="958">
          <cell r="B958" t="str">
            <v>SPD-2F100_1</v>
          </cell>
          <cell r="C958" t="str">
            <v>OTROS</v>
          </cell>
          <cell r="D958" t="str">
            <v>OTROS</v>
          </cell>
          <cell r="E958" t="str">
            <v>U.</v>
          </cell>
          <cell r="F958" t="str">
            <v>TD</v>
          </cell>
        </row>
        <row r="959">
          <cell r="B959" t="str">
            <v>SPV-1GB</v>
          </cell>
          <cell r="C959" t="str">
            <v>SPV-1G</v>
          </cell>
          <cell r="D959" t="str">
            <v>OTROS</v>
          </cell>
          <cell r="E959" t="str">
            <v>U.</v>
          </cell>
          <cell r="F959" t="str">
            <v>TD</v>
          </cell>
        </row>
        <row r="960">
          <cell r="B960" t="str">
            <v>SPV-1S100_150E</v>
          </cell>
          <cell r="C960" t="str">
            <v>SPV-1S100</v>
          </cell>
          <cell r="D960" t="str">
            <v>OTROS</v>
          </cell>
          <cell r="E960" t="str">
            <v>U.</v>
          </cell>
          <cell r="F960" t="str">
            <v>TD</v>
          </cell>
        </row>
        <row r="967">
          <cell r="B967" t="str">
            <v>SPV-1F2H</v>
          </cell>
          <cell r="C967" t="str">
            <v>OTROS</v>
          </cell>
          <cell r="D967" t="str">
            <v>OTROS</v>
          </cell>
          <cell r="E967" t="str">
            <v>U.</v>
          </cell>
          <cell r="F967" t="str">
            <v>TD</v>
          </cell>
        </row>
        <row r="968">
          <cell r="B968" t="str">
            <v>SPV-1P18_150E</v>
          </cell>
          <cell r="C968" t="str">
            <v>SPV-1P18</v>
          </cell>
          <cell r="D968" t="str">
            <v>OTROS</v>
          </cell>
          <cell r="E968" t="str">
            <v>U.</v>
          </cell>
          <cell r="F968" t="str">
            <v>TD</v>
          </cell>
        </row>
        <row r="970">
          <cell r="B970" t="str">
            <v>TRV-1C37.5</v>
          </cell>
          <cell r="C970" t="str">
            <v>TRV-1C37.5</v>
          </cell>
          <cell r="D970" t="str">
            <v>MVT3P-37.5</v>
          </cell>
          <cell r="E970" t="str">
            <v>U.</v>
          </cell>
          <cell r="F970" t="str">
            <v>TD</v>
          </cell>
        </row>
        <row r="973">
          <cell r="B973" t="str">
            <v>SPD-2LDC</v>
          </cell>
          <cell r="C973" t="str">
            <v>SPD-2L250</v>
          </cell>
          <cell r="D973" t="str">
            <v>OTROS</v>
          </cell>
          <cell r="E973" t="str">
            <v>U.</v>
          </cell>
          <cell r="F973" t="str">
            <v>TD</v>
          </cell>
        </row>
        <row r="978">
          <cell r="B978" t="str">
            <v>SPD-2F125_1</v>
          </cell>
          <cell r="C978" t="str">
            <v>OTROS</v>
          </cell>
          <cell r="D978" t="str">
            <v>OTROS</v>
          </cell>
          <cell r="E978" t="str">
            <v>U.</v>
          </cell>
          <cell r="F978" t="str">
            <v>TD</v>
          </cell>
        </row>
        <row r="979">
          <cell r="B979" t="str">
            <v>SPV-1GB</v>
          </cell>
          <cell r="C979" t="str">
            <v>SPV-1G</v>
          </cell>
          <cell r="D979" t="str">
            <v>OTROS</v>
          </cell>
          <cell r="E979" t="str">
            <v>U.</v>
          </cell>
          <cell r="F979" t="str">
            <v>TD</v>
          </cell>
        </row>
        <row r="980">
          <cell r="B980" t="str">
            <v>SPV-1S100_150E</v>
          </cell>
          <cell r="C980" t="str">
            <v>SPV-1S100</v>
          </cell>
          <cell r="D980" t="str">
            <v>OTROS</v>
          </cell>
          <cell r="E980" t="str">
            <v>U.</v>
          </cell>
          <cell r="F980" t="str">
            <v>TD</v>
          </cell>
        </row>
        <row r="987">
          <cell r="B987" t="str">
            <v>SPV-1F2H</v>
          </cell>
          <cell r="C987" t="str">
            <v>OTROS</v>
          </cell>
          <cell r="D987" t="str">
            <v>OTROS</v>
          </cell>
          <cell r="E987" t="str">
            <v>U.</v>
          </cell>
          <cell r="F987" t="str">
            <v>TD</v>
          </cell>
        </row>
        <row r="988">
          <cell r="B988" t="str">
            <v>SPV-1P18_150E</v>
          </cell>
          <cell r="C988" t="str">
            <v>SPV-1P18</v>
          </cell>
          <cell r="D988" t="str">
            <v>OTROS</v>
          </cell>
          <cell r="E988" t="str">
            <v>U.</v>
          </cell>
          <cell r="F988" t="str">
            <v>TD</v>
          </cell>
        </row>
        <row r="990">
          <cell r="B990" t="str">
            <v>TRV-1C37.5</v>
          </cell>
          <cell r="C990" t="str">
            <v>TRV-1C37.5</v>
          </cell>
          <cell r="D990" t="str">
            <v>MVT3P-50</v>
          </cell>
          <cell r="E990" t="str">
            <v>U.</v>
          </cell>
          <cell r="F990" t="str">
            <v>TD</v>
          </cell>
        </row>
        <row r="993">
          <cell r="B993" t="str">
            <v>SPD-2LDC</v>
          </cell>
          <cell r="C993" t="str">
            <v>SPD-2L250</v>
          </cell>
          <cell r="D993" t="str">
            <v>OTROS</v>
          </cell>
          <cell r="E993" t="str">
            <v>U.</v>
          </cell>
          <cell r="F993" t="str">
            <v>TD</v>
          </cell>
        </row>
        <row r="998">
          <cell r="B998" t="str">
            <v>SPD-2F160_1</v>
          </cell>
          <cell r="C998" t="str">
            <v>SPD-2F</v>
          </cell>
          <cell r="D998" t="str">
            <v>OTROS</v>
          </cell>
          <cell r="E998" t="str">
            <v>U.</v>
          </cell>
          <cell r="F998" t="str">
            <v>TD</v>
          </cell>
        </row>
        <row r="1000">
          <cell r="B1000" t="str">
            <v>SPV-3S100_150Q</v>
          </cell>
          <cell r="C1000" t="str">
            <v>SPV-3S100</v>
          </cell>
          <cell r="D1000" t="str">
            <v>OTROS</v>
          </cell>
          <cell r="E1000" t="str">
            <v>U.</v>
          </cell>
          <cell r="F1000" t="str">
            <v>TD</v>
          </cell>
        </row>
        <row r="1006">
          <cell r="B1006" t="str">
            <v>SPV-3F6K</v>
          </cell>
          <cell r="C1006" t="str">
            <v>OTROS</v>
          </cell>
          <cell r="D1006" t="str">
            <v>OTROS</v>
          </cell>
          <cell r="E1006" t="str">
            <v>U.</v>
          </cell>
          <cell r="F1006" t="str">
            <v>TD</v>
          </cell>
        </row>
        <row r="1007">
          <cell r="B1007" t="str">
            <v>SPV-3P18_150E</v>
          </cell>
          <cell r="C1007" t="str">
            <v>SPV-3P18</v>
          </cell>
          <cell r="D1007" t="str">
            <v>OTROS</v>
          </cell>
          <cell r="E1007" t="str">
            <v>U.</v>
          </cell>
          <cell r="F1007" t="str">
            <v>TD</v>
          </cell>
        </row>
        <row r="1009">
          <cell r="B1009" t="str">
            <v>TRV-3C100</v>
          </cell>
          <cell r="C1009" t="str">
            <v>TRV-3C100</v>
          </cell>
          <cell r="D1009" t="str">
            <v>MVT4-100</v>
          </cell>
          <cell r="E1009" t="str">
            <v>U.</v>
          </cell>
          <cell r="F1009" t="str">
            <v>TD</v>
          </cell>
        </row>
        <row r="1014">
          <cell r="B1014" t="str">
            <v>SPD-3UAO</v>
          </cell>
          <cell r="C1014" t="str">
            <v>OTROS</v>
          </cell>
          <cell r="D1014" t="str">
            <v>OTROS</v>
          </cell>
          <cell r="E1014" t="str">
            <v>U.</v>
          </cell>
          <cell r="F1014" t="str">
            <v>TD</v>
          </cell>
        </row>
        <row r="1018">
          <cell r="B1018" t="str">
            <v>SPD-3F224_2</v>
          </cell>
          <cell r="C1018" t="str">
            <v>OTROS</v>
          </cell>
          <cell r="D1018" t="str">
            <v>OTROS</v>
          </cell>
          <cell r="E1018" t="str">
            <v>U.</v>
          </cell>
          <cell r="F1018" t="str">
            <v>TD</v>
          </cell>
        </row>
        <row r="1019">
          <cell r="B1019" t="str">
            <v>SPV-3S100_150Q</v>
          </cell>
          <cell r="C1019" t="str">
            <v>SPV-3S100</v>
          </cell>
          <cell r="D1019" t="str">
            <v>OTROS</v>
          </cell>
          <cell r="E1019" t="str">
            <v>U.</v>
          </cell>
          <cell r="F1019" t="str">
            <v>TD</v>
          </cell>
        </row>
        <row r="1025">
          <cell r="B1025" t="str">
            <v>SPV-3F6K</v>
          </cell>
          <cell r="C1025" t="str">
            <v>OTROS</v>
          </cell>
          <cell r="D1025" t="str">
            <v>OTROS</v>
          </cell>
          <cell r="E1025" t="str">
            <v>U.</v>
          </cell>
          <cell r="F1025" t="str">
            <v>TD</v>
          </cell>
        </row>
        <row r="1026">
          <cell r="B1026" t="str">
            <v>SPV-3P18_150E</v>
          </cell>
          <cell r="C1026" t="str">
            <v>SPV-3P18</v>
          </cell>
          <cell r="D1026" t="str">
            <v>OTROS</v>
          </cell>
          <cell r="E1026" t="str">
            <v>U.</v>
          </cell>
          <cell r="F1026" t="str">
            <v>TD</v>
          </cell>
        </row>
        <row r="1028">
          <cell r="B1028" t="str">
            <v>TRV-3C100</v>
          </cell>
          <cell r="C1028" t="str">
            <v>TRV-3C112.5</v>
          </cell>
          <cell r="D1028" t="str">
            <v>MVT4-112.5</v>
          </cell>
          <cell r="E1028" t="str">
            <v>U.</v>
          </cell>
          <cell r="F1028" t="str">
            <v>TD</v>
          </cell>
        </row>
        <row r="1033">
          <cell r="B1033" t="str">
            <v>SPD-3UAO</v>
          </cell>
          <cell r="C1033" t="str">
            <v>OTROS</v>
          </cell>
          <cell r="D1033" t="str">
            <v>OTROS</v>
          </cell>
          <cell r="E1033" t="str">
            <v>U.</v>
          </cell>
          <cell r="F1033" t="str">
            <v>TD</v>
          </cell>
        </row>
        <row r="1037">
          <cell r="B1037" t="str">
            <v>SPD-3F224_2</v>
          </cell>
          <cell r="C1037" t="str">
            <v>OTROS</v>
          </cell>
          <cell r="D1037" t="str">
            <v>OTROS</v>
          </cell>
          <cell r="E1037" t="str">
            <v>U.</v>
          </cell>
          <cell r="F1037" t="str">
            <v>TD</v>
          </cell>
        </row>
        <row r="1038">
          <cell r="B1038" t="str">
            <v>SPV-3S100_150Q</v>
          </cell>
          <cell r="C1038" t="str">
            <v>SPV-3S100</v>
          </cell>
          <cell r="D1038" t="str">
            <v>OTROS</v>
          </cell>
          <cell r="E1038" t="str">
            <v>U.</v>
          </cell>
          <cell r="F1038" t="str">
            <v>TD</v>
          </cell>
        </row>
        <row r="1044">
          <cell r="B1044" t="str">
            <v>SPV-3F6K</v>
          </cell>
          <cell r="C1044" t="str">
            <v>OTROS</v>
          </cell>
          <cell r="D1044" t="str">
            <v>OTROS</v>
          </cell>
          <cell r="E1044" t="str">
            <v>U.</v>
          </cell>
          <cell r="F1044" t="str">
            <v>TD</v>
          </cell>
        </row>
        <row r="1045">
          <cell r="B1045" t="str">
            <v>SPV-3P18_150E</v>
          </cell>
          <cell r="C1045" t="str">
            <v>SPV-3P18</v>
          </cell>
          <cell r="D1045" t="str">
            <v>OTROS</v>
          </cell>
          <cell r="E1045" t="str">
            <v>U.</v>
          </cell>
          <cell r="F1045" t="str">
            <v>TD</v>
          </cell>
        </row>
        <row r="1047">
          <cell r="B1047" t="str">
            <v>TRV-3C125</v>
          </cell>
          <cell r="C1047" t="str">
            <v>TRV-3C125</v>
          </cell>
          <cell r="D1047" t="str">
            <v>MVT4-125</v>
          </cell>
          <cell r="E1047" t="str">
            <v>U.</v>
          </cell>
          <cell r="F1047" t="str">
            <v>TD</v>
          </cell>
        </row>
        <row r="1052">
          <cell r="B1052" t="str">
            <v>SPD-3UAO</v>
          </cell>
          <cell r="C1052" t="str">
            <v>OTROS</v>
          </cell>
          <cell r="D1052" t="str">
            <v>OTROS</v>
          </cell>
          <cell r="E1052" t="str">
            <v>U.</v>
          </cell>
          <cell r="F1052" t="str">
            <v>TD</v>
          </cell>
        </row>
        <row r="1056">
          <cell r="B1056" t="str">
            <v>SPD-3F250_2</v>
          </cell>
          <cell r="C1056" t="str">
            <v>OTROS</v>
          </cell>
          <cell r="D1056" t="str">
            <v>OTROS</v>
          </cell>
          <cell r="E1056" t="str">
            <v>U.</v>
          </cell>
          <cell r="F1056" t="str">
            <v>TD</v>
          </cell>
        </row>
        <row r="1057">
          <cell r="B1057" t="str">
            <v>SPV-3S100_150Q</v>
          </cell>
          <cell r="C1057" t="str">
            <v>SPV-3S100</v>
          </cell>
          <cell r="D1057" t="str">
            <v>OTROS</v>
          </cell>
          <cell r="E1057" t="str">
            <v>U.</v>
          </cell>
          <cell r="F1057" t="str">
            <v>TD</v>
          </cell>
        </row>
        <row r="1063">
          <cell r="B1063" t="str">
            <v>SPV-3F6K</v>
          </cell>
          <cell r="C1063" t="str">
            <v>OTROS</v>
          </cell>
          <cell r="D1063" t="str">
            <v>OTROS</v>
          </cell>
          <cell r="E1063" t="str">
            <v>U.</v>
          </cell>
          <cell r="F1063" t="str">
            <v>TD</v>
          </cell>
        </row>
        <row r="1064">
          <cell r="B1064" t="str">
            <v>SPV-3P18_150E</v>
          </cell>
          <cell r="C1064" t="str">
            <v>SPV-3P18</v>
          </cell>
          <cell r="D1064" t="str">
            <v>OTROS</v>
          </cell>
          <cell r="E1064" t="str">
            <v>U.</v>
          </cell>
          <cell r="F1064" t="str">
            <v>TD</v>
          </cell>
        </row>
        <row r="1066">
          <cell r="B1066" t="str">
            <v>TRV-3C100</v>
          </cell>
          <cell r="C1066" t="str">
            <v>TRV-3C100</v>
          </cell>
          <cell r="D1066" t="str">
            <v>MVT4P-100</v>
          </cell>
          <cell r="E1066" t="str">
            <v>U.</v>
          </cell>
          <cell r="F1066" t="str">
            <v>TD</v>
          </cell>
        </row>
        <row r="1071">
          <cell r="B1071" t="str">
            <v>SPD-3LDO</v>
          </cell>
          <cell r="C1071" t="str">
            <v>OTROS</v>
          </cell>
          <cell r="D1071" t="str">
            <v>OTROS</v>
          </cell>
          <cell r="E1071" t="str">
            <v>U.</v>
          </cell>
          <cell r="F1071" t="str">
            <v>TD</v>
          </cell>
        </row>
        <row r="1075">
          <cell r="B1075" t="str">
            <v>SPD-3F224_2</v>
          </cell>
          <cell r="C1075" t="str">
            <v>OTROS</v>
          </cell>
          <cell r="D1075" t="str">
            <v>OTROS</v>
          </cell>
          <cell r="E1075" t="str">
            <v>U.</v>
          </cell>
          <cell r="F1075" t="str">
            <v>TD</v>
          </cell>
        </row>
        <row r="1076">
          <cell r="B1076" t="str">
            <v>SPV-3S100_150Q</v>
          </cell>
          <cell r="C1076" t="str">
            <v>SPV-3S100</v>
          </cell>
          <cell r="D1076" t="str">
            <v>OTROS</v>
          </cell>
          <cell r="E1076" t="str">
            <v>U.</v>
          </cell>
          <cell r="F1076" t="str">
            <v>TD</v>
          </cell>
        </row>
        <row r="1082">
          <cell r="B1082" t="str">
            <v>SPV-3F6K</v>
          </cell>
          <cell r="C1082" t="str">
            <v>OTROS</v>
          </cell>
          <cell r="D1082" t="str">
            <v>OTROS</v>
          </cell>
          <cell r="E1082" t="str">
            <v>U.</v>
          </cell>
          <cell r="F1082" t="str">
            <v>TD</v>
          </cell>
        </row>
        <row r="1083">
          <cell r="B1083" t="str">
            <v>SPV-3P18_150E</v>
          </cell>
          <cell r="C1083" t="str">
            <v>SPV-3P18</v>
          </cell>
          <cell r="D1083" t="str">
            <v>OTROS</v>
          </cell>
          <cell r="E1083" t="str">
            <v>U.</v>
          </cell>
          <cell r="F1083" t="str">
            <v>TD</v>
          </cell>
        </row>
        <row r="1085">
          <cell r="B1085" t="str">
            <v>TRV-3C112.5</v>
          </cell>
          <cell r="C1085" t="str">
            <v>TRV-3C112.5</v>
          </cell>
          <cell r="D1085" t="str">
            <v>MVT4P-112.5</v>
          </cell>
          <cell r="E1085" t="str">
            <v>U.</v>
          </cell>
          <cell r="F1085" t="str">
            <v>TD</v>
          </cell>
        </row>
        <row r="1090">
          <cell r="B1090" t="str">
            <v>SPD-3LDO</v>
          </cell>
          <cell r="C1090" t="str">
            <v>OTROS</v>
          </cell>
          <cell r="D1090" t="str">
            <v>OTROS</v>
          </cell>
          <cell r="E1090" t="str">
            <v>U.</v>
          </cell>
          <cell r="F1090" t="str">
            <v>TD</v>
          </cell>
        </row>
        <row r="1094">
          <cell r="B1094" t="str">
            <v>SPD-3F224_2</v>
          </cell>
          <cell r="C1094" t="str">
            <v>OTROS</v>
          </cell>
          <cell r="D1094" t="str">
            <v>OTROS</v>
          </cell>
          <cell r="E1094" t="str">
            <v>U.</v>
          </cell>
          <cell r="F1094" t="str">
            <v>TD</v>
          </cell>
        </row>
        <row r="1095">
          <cell r="B1095" t="str">
            <v>SPV-3S100_150Q</v>
          </cell>
          <cell r="C1095" t="str">
            <v>SPV-3S100</v>
          </cell>
          <cell r="D1095" t="str">
            <v>OTROS</v>
          </cell>
          <cell r="E1095" t="str">
            <v>U.</v>
          </cell>
          <cell r="F1095" t="str">
            <v>TD</v>
          </cell>
        </row>
        <row r="1101">
          <cell r="B1101" t="str">
            <v>SPV-3F6K</v>
          </cell>
          <cell r="C1101" t="str">
            <v>OTROS</v>
          </cell>
          <cell r="D1101" t="str">
            <v>OTROS</v>
          </cell>
          <cell r="E1101" t="str">
            <v>U.</v>
          </cell>
          <cell r="F1101" t="str">
            <v>TD</v>
          </cell>
        </row>
        <row r="1102">
          <cell r="B1102" t="str">
            <v>SPV-3P18_150E</v>
          </cell>
          <cell r="C1102" t="str">
            <v>SPV-3P18</v>
          </cell>
          <cell r="D1102" t="str">
            <v>OTROS</v>
          </cell>
          <cell r="E1102" t="str">
            <v>U.</v>
          </cell>
          <cell r="F1102" t="str">
            <v>TD</v>
          </cell>
        </row>
        <row r="1104">
          <cell r="B1104" t="str">
            <v>TRV-3C125</v>
          </cell>
          <cell r="C1104" t="str">
            <v>TRV-3C125</v>
          </cell>
          <cell r="D1104" t="str">
            <v>MVT4P-125</v>
          </cell>
          <cell r="E1104" t="str">
            <v>U.</v>
          </cell>
          <cell r="F1104" t="str">
            <v>TD</v>
          </cell>
        </row>
        <row r="1109">
          <cell r="B1109" t="str">
            <v>SPD-3LDO</v>
          </cell>
          <cell r="C1109" t="str">
            <v>OTROS</v>
          </cell>
          <cell r="D1109" t="str">
            <v>OTROS</v>
          </cell>
          <cell r="E1109" t="str">
            <v>U.</v>
          </cell>
          <cell r="F1109" t="str">
            <v>TD</v>
          </cell>
        </row>
        <row r="1113">
          <cell r="B1113" t="str">
            <v>SPD-3F250_2</v>
          </cell>
          <cell r="C1113" t="str">
            <v>OTROS</v>
          </cell>
          <cell r="D1113" t="str">
            <v>OTROS</v>
          </cell>
          <cell r="E1113" t="str">
            <v>U.</v>
          </cell>
          <cell r="F1113" t="str">
            <v>TD</v>
          </cell>
        </row>
        <row r="1114">
          <cell r="B1114" t="str">
            <v>SPV-3S100_150E</v>
          </cell>
          <cell r="C1114" t="str">
            <v>SPV-3S100</v>
          </cell>
          <cell r="D1114" t="str">
            <v>OTROS</v>
          </cell>
          <cell r="E1114" t="str">
            <v>U.</v>
          </cell>
          <cell r="F1114" t="str">
            <v>TD</v>
          </cell>
        </row>
        <row r="1123">
          <cell r="B1123" t="str">
            <v>SPV-3F1H</v>
          </cell>
          <cell r="C1123" t="str">
            <v>OTROS</v>
          </cell>
          <cell r="D1123" t="str">
            <v>OTROS</v>
          </cell>
          <cell r="E1123" t="str">
            <v>U.</v>
          </cell>
          <cell r="F1123" t="str">
            <v>TD</v>
          </cell>
        </row>
        <row r="1124">
          <cell r="B1124" t="str">
            <v>SPV-3P18_150E</v>
          </cell>
          <cell r="C1124" t="str">
            <v>SPV-3P18</v>
          </cell>
          <cell r="D1124" t="str">
            <v>OTROS</v>
          </cell>
          <cell r="E1124" t="str">
            <v>U.</v>
          </cell>
          <cell r="F1124" t="str">
            <v>TD</v>
          </cell>
        </row>
        <row r="1126">
          <cell r="B1126" t="str">
            <v>TRV-3C15</v>
          </cell>
          <cell r="C1126" t="str">
            <v>TRV-3C15</v>
          </cell>
          <cell r="D1126" t="str">
            <v>MVT5-15</v>
          </cell>
          <cell r="E1126" t="str">
            <v>U.</v>
          </cell>
          <cell r="F1126" t="str">
            <v>TD</v>
          </cell>
        </row>
        <row r="1130">
          <cell r="B1130" t="str">
            <v>SPD-3UAC</v>
          </cell>
          <cell r="C1130" t="str">
            <v>OTROS</v>
          </cell>
          <cell r="D1130" t="str">
            <v>OTROS</v>
          </cell>
          <cell r="E1130" t="str">
            <v>U.</v>
          </cell>
          <cell r="F1130" t="str">
            <v>TD</v>
          </cell>
        </row>
        <row r="1134">
          <cell r="B1134" t="str">
            <v>SPD-3F35_1</v>
          </cell>
          <cell r="C1134" t="str">
            <v>OTROS</v>
          </cell>
          <cell r="D1134" t="str">
            <v>OTROS</v>
          </cell>
          <cell r="E1134" t="str">
            <v>U.</v>
          </cell>
          <cell r="F1134" t="str">
            <v>TD</v>
          </cell>
        </row>
        <row r="1135">
          <cell r="B1135" t="str">
            <v>SPV-3S100_150E</v>
          </cell>
          <cell r="C1135" t="str">
            <v>SPV-3S100</v>
          </cell>
          <cell r="D1135" t="str">
            <v>OTROS</v>
          </cell>
          <cell r="E1135" t="str">
            <v>U.</v>
          </cell>
          <cell r="F1135" t="str">
            <v>TD</v>
          </cell>
        </row>
        <row r="1144">
          <cell r="B1144" t="str">
            <v>SPV-3F2H</v>
          </cell>
          <cell r="C1144" t="str">
            <v>OTROS</v>
          </cell>
          <cell r="D1144" t="str">
            <v>OTROS</v>
          </cell>
          <cell r="E1144" t="str">
            <v>U.</v>
          </cell>
          <cell r="F1144" t="str">
            <v>TD</v>
          </cell>
        </row>
        <row r="1145">
          <cell r="B1145" t="str">
            <v>SPV-3P18_150E</v>
          </cell>
          <cell r="C1145" t="str">
            <v>SPV-3P18</v>
          </cell>
          <cell r="D1145" t="str">
            <v>OTROS</v>
          </cell>
          <cell r="E1145" t="str">
            <v>U.</v>
          </cell>
          <cell r="F1145" t="str">
            <v>TD</v>
          </cell>
        </row>
        <row r="1147">
          <cell r="B1147" t="str">
            <v>TRV-3C30</v>
          </cell>
          <cell r="C1147" t="str">
            <v>TRV-3C30</v>
          </cell>
          <cell r="D1147" t="str">
            <v>MVT5-30</v>
          </cell>
          <cell r="E1147" t="str">
            <v>U.</v>
          </cell>
          <cell r="F1147" t="str">
            <v>TD</v>
          </cell>
        </row>
        <row r="1151">
          <cell r="B1151" t="str">
            <v>SPD-3UAC</v>
          </cell>
          <cell r="C1151" t="str">
            <v>OTROS</v>
          </cell>
          <cell r="D1151" t="str">
            <v>OTROS</v>
          </cell>
          <cell r="E1151" t="str">
            <v>U.</v>
          </cell>
          <cell r="F1151" t="str">
            <v>TD</v>
          </cell>
        </row>
        <row r="1155">
          <cell r="B1155" t="str">
            <v>SPD-3F63_1</v>
          </cell>
          <cell r="C1155" t="str">
            <v>OTROS</v>
          </cell>
          <cell r="D1155" t="str">
            <v>OTROS</v>
          </cell>
          <cell r="E1155" t="str">
            <v>U.</v>
          </cell>
          <cell r="F1155" t="str">
            <v>TD</v>
          </cell>
        </row>
        <row r="1156">
          <cell r="B1156" t="str">
            <v>SPV-3S100_150Q</v>
          </cell>
          <cell r="C1156" t="str">
            <v>SPV-3S100</v>
          </cell>
          <cell r="D1156" t="str">
            <v>OTROS</v>
          </cell>
          <cell r="E1156" t="str">
            <v>U.</v>
          </cell>
          <cell r="F1156" t="str">
            <v>TD</v>
          </cell>
        </row>
        <row r="1165">
          <cell r="B1165" t="str">
            <v>SPV-3F3H</v>
          </cell>
          <cell r="C1165" t="str">
            <v>OTROS</v>
          </cell>
          <cell r="D1165" t="str">
            <v>OTROS</v>
          </cell>
          <cell r="E1165" t="str">
            <v>U.</v>
          </cell>
          <cell r="F1165" t="str">
            <v>TD</v>
          </cell>
        </row>
        <row r="1166">
          <cell r="B1166" t="str">
            <v>SPV-3P18_150E</v>
          </cell>
          <cell r="C1166" t="str">
            <v>SPV-3P18</v>
          </cell>
          <cell r="D1166" t="str">
            <v>OTROS</v>
          </cell>
          <cell r="E1166" t="str">
            <v>U.</v>
          </cell>
          <cell r="F1166" t="str">
            <v>TD</v>
          </cell>
        </row>
        <row r="1168">
          <cell r="B1168" t="str">
            <v>TRV-3C50</v>
          </cell>
          <cell r="C1168" t="str">
            <v>TRV-3C50</v>
          </cell>
          <cell r="D1168" t="str">
            <v>MVT5-50</v>
          </cell>
          <cell r="E1168" t="str">
            <v>U.</v>
          </cell>
          <cell r="F1168" t="str">
            <v>TD</v>
          </cell>
        </row>
        <row r="1172">
          <cell r="B1172" t="str">
            <v>SPD-3UAO</v>
          </cell>
          <cell r="C1172" t="str">
            <v>OTROS</v>
          </cell>
          <cell r="D1172" t="str">
            <v>OTROS</v>
          </cell>
          <cell r="E1172" t="str">
            <v>U.</v>
          </cell>
          <cell r="F1172" t="str">
            <v>TD</v>
          </cell>
        </row>
        <row r="1176">
          <cell r="B1176" t="str">
            <v>SPD-3F125_1</v>
          </cell>
          <cell r="C1176" t="str">
            <v>OTROS</v>
          </cell>
          <cell r="D1176" t="str">
            <v>OTROS</v>
          </cell>
          <cell r="E1176" t="str">
            <v>U.</v>
          </cell>
          <cell r="F1176" t="str">
            <v>TD</v>
          </cell>
        </row>
        <row r="1177">
          <cell r="B1177" t="str">
            <v>SPV-3S100_150Q</v>
          </cell>
          <cell r="C1177" t="str">
            <v>SPV-3S100</v>
          </cell>
          <cell r="D1177" t="str">
            <v>OTROS</v>
          </cell>
          <cell r="E1177" t="str">
            <v>U.</v>
          </cell>
          <cell r="F1177" t="str">
            <v>TD</v>
          </cell>
        </row>
        <row r="1186">
          <cell r="B1186" t="str">
            <v>SPV-3F5H</v>
          </cell>
          <cell r="C1186" t="str">
            <v>OTROS</v>
          </cell>
          <cell r="D1186" t="str">
            <v>OTROS</v>
          </cell>
          <cell r="E1186" t="str">
            <v>U.</v>
          </cell>
          <cell r="F1186" t="str">
            <v>TD</v>
          </cell>
        </row>
        <row r="1187">
          <cell r="B1187" t="str">
            <v>SPV-3P18_150E</v>
          </cell>
          <cell r="C1187" t="str">
            <v>SPV-3P18</v>
          </cell>
          <cell r="D1187" t="str">
            <v>OTROS</v>
          </cell>
          <cell r="E1187" t="str">
            <v>U.</v>
          </cell>
          <cell r="F1187" t="str">
            <v>TD</v>
          </cell>
        </row>
        <row r="1189">
          <cell r="B1189" t="str">
            <v>TRV-3C75</v>
          </cell>
          <cell r="C1189" t="str">
            <v>TRV-3C75</v>
          </cell>
          <cell r="D1189" t="str">
            <v>MVT5-75</v>
          </cell>
          <cell r="E1189" t="str">
            <v>U.</v>
          </cell>
          <cell r="F1189" t="str">
            <v>TD</v>
          </cell>
        </row>
        <row r="1193">
          <cell r="B1193" t="str">
            <v>SPD-3UAO</v>
          </cell>
          <cell r="C1193" t="str">
            <v>OTROS</v>
          </cell>
          <cell r="D1193" t="str">
            <v>OTROS</v>
          </cell>
          <cell r="E1193" t="str">
            <v>U.</v>
          </cell>
          <cell r="F1193" t="str">
            <v>TD</v>
          </cell>
        </row>
        <row r="1197">
          <cell r="B1197" t="str">
            <v>SPD-3F160_1</v>
          </cell>
          <cell r="C1197" t="str">
            <v>OTROS</v>
          </cell>
          <cell r="D1197" t="str">
            <v>OTROS</v>
          </cell>
          <cell r="E1197" t="str">
            <v>U.</v>
          </cell>
          <cell r="F1197" t="str">
            <v>TD</v>
          </cell>
        </row>
        <row r="1198">
          <cell r="B1198" t="str">
            <v>SPV-3S100_150E</v>
          </cell>
          <cell r="C1198" t="str">
            <v>SPV-3S100</v>
          </cell>
          <cell r="D1198" t="str">
            <v>OTROS</v>
          </cell>
          <cell r="E1198" t="str">
            <v>U.</v>
          </cell>
          <cell r="F1198" t="str">
            <v>TD</v>
          </cell>
        </row>
        <row r="1207">
          <cell r="B1207" t="str">
            <v>SPV-3F1H</v>
          </cell>
          <cell r="C1207" t="str">
            <v>OTROS</v>
          </cell>
          <cell r="D1207" t="str">
            <v>OTROS</v>
          </cell>
          <cell r="E1207" t="str">
            <v>U.</v>
          </cell>
          <cell r="F1207" t="str">
            <v>TD</v>
          </cell>
        </row>
        <row r="1208">
          <cell r="B1208" t="str">
            <v>SPV-3P18_150E</v>
          </cell>
          <cell r="C1208" t="str">
            <v>SPV-3P18</v>
          </cell>
          <cell r="D1208" t="str">
            <v>OTROS</v>
          </cell>
          <cell r="E1208" t="str">
            <v>U.</v>
          </cell>
          <cell r="F1208" t="str">
            <v>TD</v>
          </cell>
        </row>
        <row r="1210">
          <cell r="B1210" t="str">
            <v>TRV-3C15</v>
          </cell>
          <cell r="C1210" t="str">
            <v>TRV-3C15</v>
          </cell>
          <cell r="D1210" t="str">
            <v>MVT5P-15</v>
          </cell>
          <cell r="E1210" t="str">
            <v>U.</v>
          </cell>
          <cell r="F1210" t="str">
            <v>TD</v>
          </cell>
        </row>
        <row r="1214">
          <cell r="B1214" t="str">
            <v>SPD-3LDC</v>
          </cell>
          <cell r="C1214" t="str">
            <v>OTROS</v>
          </cell>
          <cell r="D1214" t="str">
            <v>OTROS</v>
          </cell>
          <cell r="E1214" t="str">
            <v>U.</v>
          </cell>
          <cell r="F1214" t="str">
            <v>TD</v>
          </cell>
        </row>
        <row r="1219">
          <cell r="B1219" t="str">
            <v>SPD-3F35_1</v>
          </cell>
          <cell r="C1219" t="str">
            <v>OTROS</v>
          </cell>
          <cell r="D1219" t="str">
            <v>OTROS</v>
          </cell>
          <cell r="E1219" t="str">
            <v>U.</v>
          </cell>
          <cell r="F1219" t="str">
            <v>TD</v>
          </cell>
        </row>
        <row r="1220">
          <cell r="B1220" t="str">
            <v>SPV-3S100_150E</v>
          </cell>
          <cell r="C1220" t="str">
            <v>SPV-3S100</v>
          </cell>
          <cell r="D1220" t="str">
            <v>OTROS</v>
          </cell>
          <cell r="E1220" t="str">
            <v>U.</v>
          </cell>
          <cell r="F1220" t="str">
            <v>TD</v>
          </cell>
        </row>
        <row r="1229">
          <cell r="B1229" t="str">
            <v>SPV-3F2H</v>
          </cell>
          <cell r="C1229" t="str">
            <v>OTROS</v>
          </cell>
          <cell r="D1229" t="str">
            <v>OTROS</v>
          </cell>
          <cell r="E1229" t="str">
            <v>U.</v>
          </cell>
          <cell r="F1229" t="str">
            <v>TD</v>
          </cell>
        </row>
        <row r="1230">
          <cell r="B1230" t="str">
            <v>SPV-3P18_150E</v>
          </cell>
          <cell r="C1230" t="str">
            <v>SPV-3P18</v>
          </cell>
          <cell r="D1230" t="str">
            <v>OTROS</v>
          </cell>
          <cell r="E1230" t="str">
            <v>U.</v>
          </cell>
          <cell r="F1230" t="str">
            <v>TD</v>
          </cell>
        </row>
        <row r="1232">
          <cell r="B1232" t="str">
            <v>TRV-3C30</v>
          </cell>
          <cell r="C1232" t="str">
            <v>TRV-3C30</v>
          </cell>
          <cell r="D1232" t="str">
            <v>MVT5P-30</v>
          </cell>
          <cell r="E1232" t="str">
            <v>U.</v>
          </cell>
          <cell r="F1232" t="str">
            <v>TD</v>
          </cell>
        </row>
        <row r="1236">
          <cell r="B1236" t="str">
            <v>SPD-3LDC</v>
          </cell>
          <cell r="C1236" t="str">
            <v>OTROS</v>
          </cell>
          <cell r="D1236" t="str">
            <v>OTROS</v>
          </cell>
          <cell r="E1236" t="str">
            <v>U.</v>
          </cell>
          <cell r="F1236" t="str">
            <v>TD</v>
          </cell>
        </row>
        <row r="1241">
          <cell r="B1241" t="str">
            <v>SPD-3F63_1</v>
          </cell>
          <cell r="C1241" t="str">
            <v>OTROS</v>
          </cell>
          <cell r="D1241" t="str">
            <v>OTROS</v>
          </cell>
          <cell r="E1241" t="str">
            <v>U.</v>
          </cell>
          <cell r="F1241" t="str">
            <v>TD</v>
          </cell>
        </row>
        <row r="1242">
          <cell r="B1242" t="str">
            <v>SPV-3S100_150Q</v>
          </cell>
          <cell r="C1242" t="str">
            <v>SPV-3S100</v>
          </cell>
          <cell r="D1242" t="str">
            <v>OTROS</v>
          </cell>
          <cell r="E1242" t="str">
            <v>U.</v>
          </cell>
          <cell r="F1242" t="str">
            <v>TD</v>
          </cell>
        </row>
        <row r="1251">
          <cell r="B1251" t="str">
            <v>SPV-3F3H</v>
          </cell>
          <cell r="C1251" t="str">
            <v>OTROS</v>
          </cell>
          <cell r="D1251" t="str">
            <v>OTROS</v>
          </cell>
          <cell r="E1251" t="str">
            <v>U.</v>
          </cell>
          <cell r="F1251" t="str">
            <v>TD</v>
          </cell>
        </row>
        <row r="1252">
          <cell r="B1252" t="str">
            <v>SPV-3P18_150E</v>
          </cell>
          <cell r="C1252" t="str">
            <v>SPV-3P18</v>
          </cell>
          <cell r="D1252" t="str">
            <v>OTROS</v>
          </cell>
          <cell r="E1252" t="str">
            <v>U.</v>
          </cell>
          <cell r="F1252" t="str">
            <v>TD</v>
          </cell>
        </row>
        <row r="1254">
          <cell r="B1254" t="str">
            <v>TRV-3C50</v>
          </cell>
          <cell r="C1254" t="str">
            <v>TRV-3C50</v>
          </cell>
          <cell r="D1254" t="str">
            <v>MVT5P-50</v>
          </cell>
          <cell r="E1254" t="str">
            <v>U.</v>
          </cell>
          <cell r="F1254" t="str">
            <v>TD</v>
          </cell>
        </row>
        <row r="1258">
          <cell r="B1258" t="str">
            <v>SPD-3LDO</v>
          </cell>
          <cell r="C1258" t="str">
            <v>OTROS</v>
          </cell>
          <cell r="D1258" t="str">
            <v>OTROS</v>
          </cell>
          <cell r="E1258" t="str">
            <v>U.</v>
          </cell>
          <cell r="F1258" t="str">
            <v>TD</v>
          </cell>
        </row>
        <row r="1263">
          <cell r="B1263" t="str">
            <v>SPD-3F125_1</v>
          </cell>
          <cell r="C1263" t="str">
            <v>OTROS</v>
          </cell>
          <cell r="D1263" t="str">
            <v>OTROS</v>
          </cell>
          <cell r="E1263" t="str">
            <v>U.</v>
          </cell>
          <cell r="F1263" t="str">
            <v>TD</v>
          </cell>
        </row>
        <row r="1264">
          <cell r="B1264" t="str">
            <v>SPV-3S100_150Q</v>
          </cell>
          <cell r="C1264" t="str">
            <v>SPV-3S100</v>
          </cell>
          <cell r="D1264" t="str">
            <v>OTROS</v>
          </cell>
          <cell r="E1264" t="str">
            <v>U.</v>
          </cell>
          <cell r="F1264" t="str">
            <v>TD</v>
          </cell>
        </row>
        <row r="1273">
          <cell r="B1273" t="str">
            <v>SPV-3F5H</v>
          </cell>
          <cell r="C1273" t="str">
            <v>OTROS</v>
          </cell>
          <cell r="D1273" t="str">
            <v>OTROS</v>
          </cell>
          <cell r="E1273" t="str">
            <v>U.</v>
          </cell>
          <cell r="F1273" t="str">
            <v>TD</v>
          </cell>
        </row>
        <row r="1274">
          <cell r="B1274" t="str">
            <v>SPV-3P18_150E</v>
          </cell>
          <cell r="C1274" t="str">
            <v>SPV-3P18</v>
          </cell>
          <cell r="D1274" t="str">
            <v>OTROS</v>
          </cell>
          <cell r="E1274" t="str">
            <v>U.</v>
          </cell>
          <cell r="F1274" t="str">
            <v>TD</v>
          </cell>
        </row>
        <row r="1276">
          <cell r="B1276" t="str">
            <v>TRV-3C75</v>
          </cell>
          <cell r="C1276" t="str">
            <v>TRV-3C75</v>
          </cell>
          <cell r="D1276" t="str">
            <v>MVT5P-75</v>
          </cell>
          <cell r="E1276" t="str">
            <v>U.</v>
          </cell>
          <cell r="F1276" t="str">
            <v>TD</v>
          </cell>
        </row>
        <row r="1280">
          <cell r="B1280" t="str">
            <v>SPD-3LDO</v>
          </cell>
          <cell r="C1280" t="str">
            <v>OTROS</v>
          </cell>
          <cell r="D1280" t="str">
            <v>OTROS</v>
          </cell>
          <cell r="E1280" t="str">
            <v>U.</v>
          </cell>
          <cell r="F1280" t="str">
            <v>TD</v>
          </cell>
        </row>
        <row r="1285">
          <cell r="B1285" t="str">
            <v>SPD-3F160_1</v>
          </cell>
          <cell r="C1285" t="str">
            <v>OTROS</v>
          </cell>
          <cell r="D1285" t="str">
            <v>OTROS</v>
          </cell>
          <cell r="E1285" t="str">
            <v>U.</v>
          </cell>
          <cell r="F1285" t="str">
            <v>TD</v>
          </cell>
        </row>
        <row r="1286">
          <cell r="B1286" t="str">
            <v>SPT-3S100_125Q</v>
          </cell>
          <cell r="C1286" t="str">
            <v>SPT-3S100</v>
          </cell>
          <cell r="D1286" t="str">
            <v>OTROS</v>
          </cell>
          <cell r="E1286" t="str">
            <v>U.</v>
          </cell>
          <cell r="F1286" t="str">
            <v>TD</v>
          </cell>
        </row>
        <row r="1292">
          <cell r="B1292" t="str">
            <v>SPT-3F10K</v>
          </cell>
          <cell r="C1292" t="str">
            <v>OTROS</v>
          </cell>
          <cell r="D1292" t="str">
            <v>OTROS</v>
          </cell>
          <cell r="E1292" t="str">
            <v>U.</v>
          </cell>
          <cell r="F1292" t="str">
            <v>TD</v>
          </cell>
        </row>
        <row r="1293">
          <cell r="B1293" t="str">
            <v>SPT-3P10_125E</v>
          </cell>
          <cell r="C1293" t="str">
            <v>SPT-3P10</v>
          </cell>
          <cell r="D1293" t="str">
            <v>OTROS</v>
          </cell>
          <cell r="E1293" t="str">
            <v>U.</v>
          </cell>
          <cell r="F1293" t="str">
            <v>TD</v>
          </cell>
        </row>
        <row r="1295">
          <cell r="B1295" t="str">
            <v>TRT-3C100</v>
          </cell>
          <cell r="C1295" t="str">
            <v>TRT-3C100</v>
          </cell>
          <cell r="D1295" t="str">
            <v>MQT4-100</v>
          </cell>
          <cell r="E1295" t="str">
            <v>U.</v>
          </cell>
          <cell r="F1295" t="str">
            <v>TD</v>
          </cell>
        </row>
        <row r="1300">
          <cell r="B1300" t="str">
            <v>SPD-3UAO</v>
          </cell>
          <cell r="C1300" t="str">
            <v>OTROS</v>
          </cell>
          <cell r="D1300" t="str">
            <v>OTROS</v>
          </cell>
          <cell r="E1300" t="str">
            <v>U.</v>
          </cell>
          <cell r="F1300" t="str">
            <v>TD</v>
          </cell>
        </row>
        <row r="1304">
          <cell r="B1304" t="str">
            <v>SPD-3F224_2</v>
          </cell>
          <cell r="C1304" t="str">
            <v>OTROS</v>
          </cell>
          <cell r="D1304" t="str">
            <v>OTROS</v>
          </cell>
          <cell r="E1304" t="str">
            <v>U.</v>
          </cell>
          <cell r="F1304" t="str">
            <v>TD</v>
          </cell>
        </row>
        <row r="1305">
          <cell r="B1305" t="str">
            <v>SPT-3S100_125Q</v>
          </cell>
          <cell r="C1305" t="str">
            <v>SPT-3S100</v>
          </cell>
          <cell r="D1305" t="str">
            <v>OTROS</v>
          </cell>
          <cell r="E1305" t="str">
            <v>U.</v>
          </cell>
          <cell r="F1305" t="str">
            <v>TD</v>
          </cell>
        </row>
        <row r="1311">
          <cell r="B1311" t="str">
            <v>SPT-3F10K</v>
          </cell>
          <cell r="C1311" t="str">
            <v>OTROS</v>
          </cell>
          <cell r="D1311" t="str">
            <v>OTROS</v>
          </cell>
          <cell r="E1311" t="str">
            <v>U.</v>
          </cell>
          <cell r="F1311" t="str">
            <v>TD</v>
          </cell>
        </row>
        <row r="1312">
          <cell r="B1312" t="str">
            <v>SPT-3P10_125E</v>
          </cell>
          <cell r="C1312" t="str">
            <v>SPT-3P10</v>
          </cell>
          <cell r="D1312" t="str">
            <v>OTROS</v>
          </cell>
          <cell r="E1312" t="str">
            <v>U.</v>
          </cell>
          <cell r="F1312" t="str">
            <v>TD</v>
          </cell>
        </row>
        <row r="1314">
          <cell r="B1314" t="str">
            <v>TRT-3C112.5</v>
          </cell>
          <cell r="C1314" t="str">
            <v>TRT-3C112.5</v>
          </cell>
          <cell r="D1314" t="str">
            <v>MQT4-112.5</v>
          </cell>
          <cell r="E1314" t="str">
            <v>U.</v>
          </cell>
          <cell r="F1314" t="str">
            <v>TD</v>
          </cell>
        </row>
        <row r="1319">
          <cell r="B1319" t="str">
            <v>SPD-3UAO</v>
          </cell>
          <cell r="C1319" t="str">
            <v>OTROS</v>
          </cell>
          <cell r="D1319" t="str">
            <v>OTROS</v>
          </cell>
          <cell r="E1319" t="str">
            <v>U.</v>
          </cell>
          <cell r="F1319" t="str">
            <v>TD</v>
          </cell>
        </row>
        <row r="1323">
          <cell r="B1323" t="str">
            <v>SPD-3F224_2</v>
          </cell>
          <cell r="C1323" t="str">
            <v>OTROS</v>
          </cell>
          <cell r="D1323" t="str">
            <v>OTROS</v>
          </cell>
          <cell r="E1323" t="str">
            <v>U.</v>
          </cell>
          <cell r="F1323" t="str">
            <v>TD</v>
          </cell>
        </row>
        <row r="1324">
          <cell r="B1324" t="str">
            <v>SPT-3S100_125Q</v>
          </cell>
          <cell r="C1324" t="str">
            <v>SPT-3S100</v>
          </cell>
          <cell r="D1324" t="str">
            <v>OTROS</v>
          </cell>
          <cell r="E1324" t="str">
            <v>U.</v>
          </cell>
          <cell r="F1324" t="str">
            <v>TD</v>
          </cell>
        </row>
        <row r="1330">
          <cell r="B1330" t="str">
            <v>SPT-3F12K</v>
          </cell>
          <cell r="C1330" t="str">
            <v>OTROS</v>
          </cell>
          <cell r="D1330" t="str">
            <v>OTROS</v>
          </cell>
          <cell r="E1330" t="str">
            <v>U.</v>
          </cell>
          <cell r="F1330" t="str">
            <v>TD</v>
          </cell>
        </row>
        <row r="1331">
          <cell r="B1331" t="str">
            <v>SPT-3P10_125E</v>
          </cell>
          <cell r="C1331" t="str">
            <v>SPT-3P10</v>
          </cell>
          <cell r="D1331" t="str">
            <v>OTROS</v>
          </cell>
          <cell r="E1331" t="str">
            <v>U.</v>
          </cell>
          <cell r="F1331" t="str">
            <v>TD</v>
          </cell>
        </row>
        <row r="1333">
          <cell r="B1333" t="str">
            <v>TRT-3C125</v>
          </cell>
          <cell r="C1333" t="str">
            <v>TRT-3C125</v>
          </cell>
          <cell r="D1333" t="str">
            <v>MQT4-125</v>
          </cell>
          <cell r="E1333" t="str">
            <v>U.</v>
          </cell>
          <cell r="F1333" t="str">
            <v>TD</v>
          </cell>
        </row>
        <row r="1338">
          <cell r="B1338" t="str">
            <v>SPD-3UAO</v>
          </cell>
          <cell r="C1338" t="str">
            <v>OTROS</v>
          </cell>
          <cell r="D1338" t="str">
            <v>OTROS</v>
          </cell>
          <cell r="E1338" t="str">
            <v>U.</v>
          </cell>
          <cell r="F1338" t="str">
            <v>TD</v>
          </cell>
        </row>
        <row r="1342">
          <cell r="B1342" t="str">
            <v>SPD-3F250_2</v>
          </cell>
          <cell r="C1342" t="str">
            <v>OTROS</v>
          </cell>
          <cell r="D1342" t="str">
            <v>OTROS</v>
          </cell>
          <cell r="E1342" t="str">
            <v>U.</v>
          </cell>
          <cell r="F1342" t="str">
            <v>TD</v>
          </cell>
        </row>
        <row r="1343">
          <cell r="B1343" t="str">
            <v>SPT-3S100_125Q</v>
          </cell>
          <cell r="C1343" t="str">
            <v>SPT-3S100</v>
          </cell>
          <cell r="D1343" t="str">
            <v>OTROS</v>
          </cell>
          <cell r="E1343" t="str">
            <v>U.</v>
          </cell>
          <cell r="F1343" t="str">
            <v>TD</v>
          </cell>
        </row>
        <row r="1349">
          <cell r="B1349" t="str">
            <v>SPT-3F10K</v>
          </cell>
          <cell r="C1349" t="str">
            <v>OTROS</v>
          </cell>
          <cell r="D1349" t="str">
            <v>OTROS</v>
          </cell>
          <cell r="E1349" t="str">
            <v>U.</v>
          </cell>
          <cell r="F1349" t="str">
            <v>TD</v>
          </cell>
        </row>
        <row r="1350">
          <cell r="B1350" t="str">
            <v>SPT-3P10_125E</v>
          </cell>
          <cell r="C1350" t="str">
            <v>SPT-3P10</v>
          </cell>
          <cell r="D1350" t="str">
            <v>OTROS</v>
          </cell>
          <cell r="E1350" t="str">
            <v>U.</v>
          </cell>
          <cell r="F1350" t="str">
            <v>TD</v>
          </cell>
        </row>
        <row r="1352">
          <cell r="B1352" t="str">
            <v>TRT-3C100</v>
          </cell>
          <cell r="C1352" t="str">
            <v>TRT-3C100</v>
          </cell>
          <cell r="D1352" t="str">
            <v>MQT4P-100</v>
          </cell>
          <cell r="E1352" t="str">
            <v>U.</v>
          </cell>
          <cell r="F1352" t="str">
            <v>TD</v>
          </cell>
        </row>
        <row r="1357">
          <cell r="B1357" t="str">
            <v>SPD-3LDO</v>
          </cell>
          <cell r="C1357" t="str">
            <v>OTROS</v>
          </cell>
          <cell r="D1357" t="str">
            <v>OTROS</v>
          </cell>
          <cell r="E1357" t="str">
            <v>U.</v>
          </cell>
          <cell r="F1357" t="str">
            <v>TD</v>
          </cell>
        </row>
        <row r="1361">
          <cell r="B1361" t="str">
            <v>SPD-3F224_2</v>
          </cell>
          <cell r="C1361" t="str">
            <v>OTROS</v>
          </cell>
          <cell r="D1361" t="str">
            <v>OTROS</v>
          </cell>
          <cell r="E1361" t="str">
            <v>U.</v>
          </cell>
          <cell r="F1361" t="str">
            <v>TD</v>
          </cell>
        </row>
        <row r="1362">
          <cell r="B1362" t="str">
            <v>SPT-3S100_125Q</v>
          </cell>
          <cell r="C1362" t="str">
            <v>SPT-3S100</v>
          </cell>
          <cell r="D1362" t="str">
            <v>OTROS</v>
          </cell>
          <cell r="E1362" t="str">
            <v>U.</v>
          </cell>
          <cell r="F1362" t="str">
            <v>TD</v>
          </cell>
        </row>
        <row r="1368">
          <cell r="B1368" t="str">
            <v>SPT-3F10K</v>
          </cell>
          <cell r="C1368" t="str">
            <v>OTROS</v>
          </cell>
          <cell r="D1368" t="str">
            <v>OTROS</v>
          </cell>
          <cell r="E1368" t="str">
            <v>U.</v>
          </cell>
          <cell r="F1368" t="str">
            <v>TD</v>
          </cell>
        </row>
        <row r="1369">
          <cell r="B1369" t="str">
            <v>SPT-3P10_125E</v>
          </cell>
          <cell r="C1369" t="str">
            <v>SPT-3P10</v>
          </cell>
          <cell r="D1369" t="str">
            <v>OTROS</v>
          </cell>
          <cell r="E1369" t="str">
            <v>U.</v>
          </cell>
          <cell r="F1369" t="str">
            <v>TD</v>
          </cell>
        </row>
        <row r="1371">
          <cell r="B1371" t="str">
            <v>TRT-3C112.5</v>
          </cell>
          <cell r="C1371" t="str">
            <v>TRT-3C112.5</v>
          </cell>
          <cell r="D1371" t="str">
            <v>MQT4P-112.5</v>
          </cell>
          <cell r="E1371" t="str">
            <v>U.</v>
          </cell>
          <cell r="F1371" t="str">
            <v>TD</v>
          </cell>
        </row>
        <row r="1376">
          <cell r="B1376" t="str">
            <v>SPD-3LDO</v>
          </cell>
          <cell r="C1376" t="str">
            <v>OTROS</v>
          </cell>
          <cell r="D1376" t="str">
            <v>OTROS</v>
          </cell>
          <cell r="E1376" t="str">
            <v>U.</v>
          </cell>
          <cell r="F1376" t="str">
            <v>TD</v>
          </cell>
        </row>
        <row r="1380">
          <cell r="B1380" t="str">
            <v>SPD-3F224_2</v>
          </cell>
          <cell r="C1380" t="str">
            <v>OTROS</v>
          </cell>
          <cell r="D1380" t="str">
            <v>OTROS</v>
          </cell>
          <cell r="E1380" t="str">
            <v>U.</v>
          </cell>
          <cell r="F1380" t="str">
            <v>TD</v>
          </cell>
        </row>
        <row r="1381">
          <cell r="B1381" t="str">
            <v>SPT-3S100_125Q</v>
          </cell>
          <cell r="C1381" t="str">
            <v>SPT-3S100</v>
          </cell>
          <cell r="D1381" t="str">
            <v>OTROS</v>
          </cell>
          <cell r="E1381" t="str">
            <v>U.</v>
          </cell>
          <cell r="F1381" t="str">
            <v>TD</v>
          </cell>
        </row>
        <row r="1387">
          <cell r="B1387" t="str">
            <v>SPT-3F12K</v>
          </cell>
          <cell r="C1387" t="str">
            <v>OTROS</v>
          </cell>
          <cell r="D1387" t="str">
            <v>OTROS</v>
          </cell>
          <cell r="E1387" t="str">
            <v>U.</v>
          </cell>
          <cell r="F1387" t="str">
            <v>TD</v>
          </cell>
        </row>
        <row r="1388">
          <cell r="B1388" t="str">
            <v>SPT-3P10_125E</v>
          </cell>
          <cell r="C1388" t="str">
            <v>SPT-3P10</v>
          </cell>
          <cell r="D1388" t="str">
            <v>OTROS</v>
          </cell>
          <cell r="E1388" t="str">
            <v>U.</v>
          </cell>
          <cell r="F1388" t="str">
            <v>TD</v>
          </cell>
        </row>
        <row r="1390">
          <cell r="B1390" t="str">
            <v>TRT-3C125</v>
          </cell>
          <cell r="C1390" t="str">
            <v>TRT-3C125</v>
          </cell>
          <cell r="D1390" t="str">
            <v>MQT4P-125</v>
          </cell>
          <cell r="E1390" t="str">
            <v>U.</v>
          </cell>
          <cell r="F1390" t="str">
            <v>TD</v>
          </cell>
        </row>
        <row r="1395">
          <cell r="B1395" t="str">
            <v>SPD-3LDO</v>
          </cell>
          <cell r="C1395" t="str">
            <v>OTROS</v>
          </cell>
          <cell r="D1395" t="str">
            <v>OTROS</v>
          </cell>
          <cell r="E1395" t="str">
            <v>U.</v>
          </cell>
          <cell r="F1395" t="str">
            <v>TD</v>
          </cell>
        </row>
        <row r="1399">
          <cell r="B1399" t="str">
            <v>SPD-3F250_2</v>
          </cell>
          <cell r="C1399" t="str">
            <v>OTROS</v>
          </cell>
          <cell r="D1399" t="str">
            <v>OTROS</v>
          </cell>
          <cell r="E1399" t="str">
            <v>U.</v>
          </cell>
          <cell r="F1399" t="str">
            <v>TD</v>
          </cell>
        </row>
        <row r="1400">
          <cell r="B1400" t="str">
            <v>SPT-3S100_125E</v>
          </cell>
          <cell r="C1400" t="str">
            <v>SPT-3S100</v>
          </cell>
          <cell r="D1400" t="str">
            <v>OTROS</v>
          </cell>
          <cell r="E1400" t="str">
            <v>U.</v>
          </cell>
          <cell r="F1400" t="str">
            <v>TD</v>
          </cell>
        </row>
        <row r="1409">
          <cell r="B1409" t="str">
            <v>SPT-3F2H</v>
          </cell>
          <cell r="C1409" t="str">
            <v>OTROS</v>
          </cell>
          <cell r="D1409" t="str">
            <v>OTROS</v>
          </cell>
          <cell r="E1409" t="str">
            <v>U.</v>
          </cell>
          <cell r="F1409" t="str">
            <v>TD</v>
          </cell>
        </row>
        <row r="1410">
          <cell r="B1410" t="str">
            <v>SPT-3P10_125E</v>
          </cell>
          <cell r="C1410" t="str">
            <v>SPT-3P10</v>
          </cell>
          <cell r="D1410" t="str">
            <v>OTROS</v>
          </cell>
          <cell r="E1410" t="str">
            <v>U.</v>
          </cell>
          <cell r="F1410" t="str">
            <v>TD</v>
          </cell>
        </row>
        <row r="1412">
          <cell r="B1412" t="str">
            <v>TRT-3C15</v>
          </cell>
          <cell r="C1412" t="str">
            <v>TRT-3C15</v>
          </cell>
          <cell r="D1412" t="str">
            <v>MQT5-15</v>
          </cell>
          <cell r="E1412" t="str">
            <v>U.</v>
          </cell>
          <cell r="F1412" t="str">
            <v>TD</v>
          </cell>
        </row>
        <row r="1416">
          <cell r="B1416" t="str">
            <v>SPD-3UAC</v>
          </cell>
          <cell r="C1416" t="str">
            <v>OTROS</v>
          </cell>
          <cell r="D1416" t="str">
            <v>OTROS</v>
          </cell>
          <cell r="E1416" t="str">
            <v>U.</v>
          </cell>
          <cell r="F1416" t="str">
            <v>TD</v>
          </cell>
        </row>
        <row r="1420">
          <cell r="B1420" t="str">
            <v>SPD-3F35_1</v>
          </cell>
          <cell r="C1420" t="str">
            <v>OTROS</v>
          </cell>
          <cell r="D1420" t="str">
            <v>OTROS</v>
          </cell>
          <cell r="E1420" t="str">
            <v>U.</v>
          </cell>
          <cell r="F1420" t="str">
            <v>TD</v>
          </cell>
        </row>
        <row r="1421">
          <cell r="B1421" t="str">
            <v>SPT-3S100_125E</v>
          </cell>
          <cell r="C1421" t="str">
            <v>SPT-3S100</v>
          </cell>
          <cell r="D1421" t="str">
            <v>OTROS</v>
          </cell>
          <cell r="E1421" t="str">
            <v>U.</v>
          </cell>
          <cell r="F1421" t="str">
            <v>TD</v>
          </cell>
        </row>
        <row r="1430">
          <cell r="B1430" t="str">
            <v>SPV-3F3H</v>
          </cell>
          <cell r="C1430" t="str">
            <v>OTROS</v>
          </cell>
          <cell r="D1430" t="str">
            <v>OTROS</v>
          </cell>
          <cell r="E1430" t="str">
            <v>U.</v>
          </cell>
          <cell r="F1430" t="str">
            <v>TD</v>
          </cell>
        </row>
        <row r="1431">
          <cell r="B1431" t="str">
            <v>SPT-3P18_125E</v>
          </cell>
          <cell r="C1431" t="str">
            <v>SPT-3P18</v>
          </cell>
          <cell r="D1431" t="str">
            <v>OTROS</v>
          </cell>
          <cell r="E1431" t="str">
            <v>U.</v>
          </cell>
          <cell r="F1431" t="str">
            <v>TD</v>
          </cell>
        </row>
        <row r="1433">
          <cell r="B1433" t="str">
            <v>TRT-3C30</v>
          </cell>
          <cell r="C1433" t="str">
            <v>TRT-3C30</v>
          </cell>
          <cell r="D1433" t="str">
            <v>MQT5-30</v>
          </cell>
          <cell r="E1433" t="str">
            <v>U.</v>
          </cell>
          <cell r="F1433" t="str">
            <v>TD</v>
          </cell>
        </row>
        <row r="1437">
          <cell r="B1437" t="str">
            <v>SPD-3UAC</v>
          </cell>
          <cell r="C1437" t="str">
            <v>OTROS</v>
          </cell>
          <cell r="D1437" t="str">
            <v>OTROS</v>
          </cell>
          <cell r="E1437" t="str">
            <v>U.</v>
          </cell>
          <cell r="F1437" t="str">
            <v>TD</v>
          </cell>
        </row>
        <row r="1441">
          <cell r="B1441" t="str">
            <v>SPD-3F63_1</v>
          </cell>
          <cell r="C1441" t="str">
            <v>OTROS</v>
          </cell>
          <cell r="D1441" t="str">
            <v>OTROS</v>
          </cell>
          <cell r="E1441" t="str">
            <v>U.</v>
          </cell>
          <cell r="F1441" t="str">
            <v>TD</v>
          </cell>
        </row>
        <row r="1442">
          <cell r="B1442" t="str">
            <v>SPT-3S100_125Q</v>
          </cell>
          <cell r="C1442" t="str">
            <v>SPT-3S100</v>
          </cell>
          <cell r="D1442" t="str">
            <v>OTROS</v>
          </cell>
          <cell r="E1442" t="str">
            <v>U.</v>
          </cell>
          <cell r="F1442" t="str">
            <v>TD</v>
          </cell>
        </row>
        <row r="1451">
          <cell r="B1451" t="str">
            <v>SPT-3F5H</v>
          </cell>
          <cell r="C1451" t="str">
            <v>OTROS</v>
          </cell>
          <cell r="D1451" t="str">
            <v>OTROS</v>
          </cell>
          <cell r="E1451" t="str">
            <v>U.</v>
          </cell>
          <cell r="F1451" t="str">
            <v>TD</v>
          </cell>
        </row>
        <row r="1452">
          <cell r="B1452" t="str">
            <v>SPT-3P10_125E</v>
          </cell>
          <cell r="C1452" t="str">
            <v>SPT-3P10</v>
          </cell>
          <cell r="D1452" t="str">
            <v>OTROS</v>
          </cell>
          <cell r="E1452" t="str">
            <v>U.</v>
          </cell>
          <cell r="F1452" t="str">
            <v>TD</v>
          </cell>
        </row>
        <row r="1454">
          <cell r="B1454" t="str">
            <v>TRT-3C50</v>
          </cell>
          <cell r="C1454" t="str">
            <v>TRT-3C50</v>
          </cell>
          <cell r="D1454" t="str">
            <v>MQT5-50</v>
          </cell>
          <cell r="E1454" t="str">
            <v>U.</v>
          </cell>
          <cell r="F1454" t="str">
            <v>TD</v>
          </cell>
        </row>
        <row r="1458">
          <cell r="B1458" t="str">
            <v>SPD-3UAO</v>
          </cell>
          <cell r="C1458" t="str">
            <v>OTROS</v>
          </cell>
          <cell r="D1458" t="str">
            <v>OTROS</v>
          </cell>
          <cell r="E1458" t="str">
            <v>U.</v>
          </cell>
          <cell r="F1458" t="str">
            <v>TD</v>
          </cell>
        </row>
        <row r="1462">
          <cell r="B1462" t="str">
            <v>SPD-3F125_1</v>
          </cell>
          <cell r="C1462" t="str">
            <v>OTROS</v>
          </cell>
          <cell r="D1462" t="str">
            <v>OTROS</v>
          </cell>
          <cell r="E1462" t="str">
            <v>U.</v>
          </cell>
          <cell r="F1462" t="str">
            <v>TD</v>
          </cell>
        </row>
        <row r="1463">
          <cell r="B1463" t="str">
            <v>SPT-3S100_125Q</v>
          </cell>
          <cell r="C1463" t="str">
            <v>SPT-3S100</v>
          </cell>
          <cell r="D1463" t="str">
            <v>OTROS</v>
          </cell>
          <cell r="E1463" t="str">
            <v>U.</v>
          </cell>
          <cell r="F1463" t="str">
            <v>TD</v>
          </cell>
        </row>
        <row r="1472">
          <cell r="B1472" t="str">
            <v>SPT-3F8K</v>
          </cell>
          <cell r="C1472" t="str">
            <v>OTROS</v>
          </cell>
          <cell r="D1472" t="str">
            <v>OTROS</v>
          </cell>
          <cell r="E1472" t="str">
            <v>U.</v>
          </cell>
          <cell r="F1472" t="str">
            <v>TD</v>
          </cell>
        </row>
        <row r="1473">
          <cell r="B1473" t="str">
            <v>SPT-3P10_125E</v>
          </cell>
          <cell r="C1473" t="str">
            <v>SPT-3P10</v>
          </cell>
          <cell r="D1473" t="str">
            <v>OTROS</v>
          </cell>
          <cell r="E1473" t="str">
            <v>U.</v>
          </cell>
          <cell r="F1473" t="str">
            <v>TD</v>
          </cell>
        </row>
        <row r="1475">
          <cell r="B1475" t="str">
            <v>TRT-3C75</v>
          </cell>
          <cell r="C1475" t="str">
            <v>TRT-3C75</v>
          </cell>
          <cell r="D1475" t="str">
            <v>MQT5-75</v>
          </cell>
          <cell r="E1475" t="str">
            <v>U.</v>
          </cell>
          <cell r="F1475" t="str">
            <v>TD</v>
          </cell>
        </row>
        <row r="1479">
          <cell r="B1479" t="str">
            <v>SPD-3UAO</v>
          </cell>
          <cell r="C1479" t="str">
            <v>OTROS</v>
          </cell>
          <cell r="D1479" t="str">
            <v>OTROS</v>
          </cell>
          <cell r="E1479" t="str">
            <v>U.</v>
          </cell>
          <cell r="F1479" t="str">
            <v>TD</v>
          </cell>
        </row>
        <row r="1483">
          <cell r="B1483" t="str">
            <v>SPD-3F160_1</v>
          </cell>
          <cell r="C1483" t="str">
            <v>OTROS</v>
          </cell>
          <cell r="D1483" t="str">
            <v>OTROS</v>
          </cell>
          <cell r="E1483" t="str">
            <v>U.</v>
          </cell>
          <cell r="F1483" t="str">
            <v>TD</v>
          </cell>
        </row>
        <row r="1484">
          <cell r="B1484" t="str">
            <v>SPT-3S100_125E</v>
          </cell>
          <cell r="C1484" t="str">
            <v>SPT-3S100</v>
          </cell>
          <cell r="D1484" t="str">
            <v>OTROS</v>
          </cell>
          <cell r="E1484" t="str">
            <v>U.</v>
          </cell>
          <cell r="F1484" t="str">
            <v>TD</v>
          </cell>
        </row>
        <row r="1493">
          <cell r="B1493" t="str">
            <v>SPT-3F2H</v>
          </cell>
          <cell r="C1493" t="str">
            <v>OTROS</v>
          </cell>
          <cell r="D1493" t="str">
            <v>OTROS</v>
          </cell>
          <cell r="E1493" t="str">
            <v>U.</v>
          </cell>
          <cell r="F1493" t="str">
            <v>TD</v>
          </cell>
        </row>
        <row r="1494">
          <cell r="B1494" t="str">
            <v>SPT-3P10_125E</v>
          </cell>
          <cell r="C1494" t="str">
            <v>SPT-3P10</v>
          </cell>
          <cell r="D1494" t="str">
            <v>OTROS</v>
          </cell>
          <cell r="E1494" t="str">
            <v>U.</v>
          </cell>
          <cell r="F1494" t="str">
            <v>TD</v>
          </cell>
        </row>
        <row r="1496">
          <cell r="B1496" t="str">
            <v>TRT-3C15</v>
          </cell>
          <cell r="C1496" t="str">
            <v>TRT-3C15</v>
          </cell>
          <cell r="D1496" t="str">
            <v>MQT5P-15</v>
          </cell>
          <cell r="E1496" t="str">
            <v>U.</v>
          </cell>
          <cell r="F1496" t="str">
            <v>TD</v>
          </cell>
        </row>
        <row r="1500">
          <cell r="B1500" t="str">
            <v>SPD-3LDC</v>
          </cell>
          <cell r="C1500" t="str">
            <v>OTROS</v>
          </cell>
          <cell r="D1500" t="str">
            <v>OTROS</v>
          </cell>
          <cell r="E1500" t="str">
            <v>U.</v>
          </cell>
          <cell r="F1500" t="str">
            <v>TD</v>
          </cell>
        </row>
        <row r="1505">
          <cell r="B1505" t="str">
            <v>SPD-3F160_1</v>
          </cell>
          <cell r="C1505" t="str">
            <v>OTROS</v>
          </cell>
          <cell r="D1505" t="str">
            <v>OTROS</v>
          </cell>
          <cell r="E1505" t="str">
            <v>U.</v>
          </cell>
          <cell r="F1505" t="str">
            <v>TD</v>
          </cell>
        </row>
        <row r="1506">
          <cell r="B1506" t="str">
            <v>SPT-3S100_125E</v>
          </cell>
          <cell r="C1506" t="str">
            <v>SPT-3S100</v>
          </cell>
          <cell r="D1506" t="str">
            <v>OTROS</v>
          </cell>
          <cell r="E1506" t="str">
            <v>U.</v>
          </cell>
          <cell r="F1506" t="str">
            <v>TD</v>
          </cell>
        </row>
        <row r="1515">
          <cell r="B1515" t="str">
            <v>SPT-3F3H</v>
          </cell>
          <cell r="C1515" t="str">
            <v>OTROS</v>
          </cell>
          <cell r="D1515" t="str">
            <v>OTROS</v>
          </cell>
          <cell r="E1515" t="str">
            <v>U.</v>
          </cell>
          <cell r="F1515" t="str">
            <v>TD</v>
          </cell>
        </row>
        <row r="1516">
          <cell r="B1516" t="str">
            <v>SPT-3P10_125E</v>
          </cell>
          <cell r="C1516" t="str">
            <v>SPT-3P10</v>
          </cell>
          <cell r="D1516" t="str">
            <v>OTROS</v>
          </cell>
          <cell r="E1516" t="str">
            <v>U.</v>
          </cell>
          <cell r="F1516" t="str">
            <v>TD</v>
          </cell>
        </row>
        <row r="1518">
          <cell r="B1518" t="str">
            <v>TRT-3C30</v>
          </cell>
          <cell r="C1518" t="str">
            <v>TRT-3C30</v>
          </cell>
          <cell r="D1518" t="str">
            <v>MQT5P-30</v>
          </cell>
          <cell r="E1518" t="str">
            <v>U.</v>
          </cell>
          <cell r="F1518" t="str">
            <v>TD</v>
          </cell>
        </row>
        <row r="1522">
          <cell r="B1522" t="str">
            <v>SPD-3LDC</v>
          </cell>
          <cell r="C1522" t="str">
            <v>OTROS</v>
          </cell>
          <cell r="D1522" t="str">
            <v>OTROS</v>
          </cell>
          <cell r="E1522" t="str">
            <v>U.</v>
          </cell>
          <cell r="F1522" t="str">
            <v>TD</v>
          </cell>
        </row>
        <row r="1527">
          <cell r="B1527" t="str">
            <v>SPD-3F63_1</v>
          </cell>
          <cell r="C1527" t="str">
            <v>OTROS</v>
          </cell>
          <cell r="D1527" t="str">
            <v>OTROS</v>
          </cell>
          <cell r="E1527" t="str">
            <v>U.</v>
          </cell>
          <cell r="F1527" t="str">
            <v>TD</v>
          </cell>
        </row>
        <row r="1528">
          <cell r="B1528" t="str">
            <v>SPT-3S100_125Q</v>
          </cell>
          <cell r="C1528" t="str">
            <v>SPT-3S100</v>
          </cell>
          <cell r="D1528" t="str">
            <v>OTROS</v>
          </cell>
          <cell r="E1528" t="str">
            <v>U.</v>
          </cell>
          <cell r="F1528" t="str">
            <v>TD</v>
          </cell>
        </row>
        <row r="1537">
          <cell r="B1537" t="str">
            <v>SPT-3F5H</v>
          </cell>
          <cell r="C1537" t="str">
            <v>OTROS</v>
          </cell>
          <cell r="D1537" t="str">
            <v>OTROS</v>
          </cell>
          <cell r="E1537" t="str">
            <v>U.</v>
          </cell>
          <cell r="F1537" t="str">
            <v>TD</v>
          </cell>
        </row>
        <row r="1538">
          <cell r="B1538" t="str">
            <v>SPT-3P10_125E</v>
          </cell>
          <cell r="C1538" t="str">
            <v>SPT-3P10</v>
          </cell>
          <cell r="D1538" t="str">
            <v>OTROS</v>
          </cell>
          <cell r="E1538" t="str">
            <v>U.</v>
          </cell>
          <cell r="F1538" t="str">
            <v>TD</v>
          </cell>
        </row>
        <row r="1540">
          <cell r="B1540" t="str">
            <v>TRT-3C50</v>
          </cell>
          <cell r="C1540" t="str">
            <v>TRT-3C50</v>
          </cell>
          <cell r="D1540" t="str">
            <v>MQT5P-50</v>
          </cell>
          <cell r="E1540" t="str">
            <v>U.</v>
          </cell>
          <cell r="F1540" t="str">
            <v>TD</v>
          </cell>
        </row>
        <row r="1544">
          <cell r="B1544" t="str">
            <v>SPD-3LDO</v>
          </cell>
          <cell r="C1544" t="str">
            <v>OTROS</v>
          </cell>
          <cell r="D1544" t="str">
            <v>OTROS</v>
          </cell>
          <cell r="E1544" t="str">
            <v>U.</v>
          </cell>
          <cell r="F1544" t="str">
            <v>TD</v>
          </cell>
        </row>
        <row r="1549">
          <cell r="B1549" t="str">
            <v>SPD-3F125_1</v>
          </cell>
          <cell r="C1549" t="str">
            <v>OTROS</v>
          </cell>
          <cell r="D1549" t="str">
            <v>OTROS</v>
          </cell>
          <cell r="E1549" t="str">
            <v>U.</v>
          </cell>
          <cell r="F1549" t="str">
            <v>TD</v>
          </cell>
        </row>
        <row r="1550">
          <cell r="B1550" t="str">
            <v>SPT-3S100_125Q</v>
          </cell>
          <cell r="C1550" t="str">
            <v>SPT-3S100</v>
          </cell>
          <cell r="D1550" t="str">
            <v>OTROS</v>
          </cell>
          <cell r="E1550" t="str">
            <v>U.</v>
          </cell>
          <cell r="F1550" t="str">
            <v>TD</v>
          </cell>
        </row>
        <row r="1559">
          <cell r="B1559" t="str">
            <v>SPT-3F8K</v>
          </cell>
          <cell r="C1559" t="str">
            <v>OTROS</v>
          </cell>
          <cell r="D1559" t="str">
            <v>OTROS</v>
          </cell>
          <cell r="E1559" t="str">
            <v>U.</v>
          </cell>
          <cell r="F1559" t="str">
            <v>TD</v>
          </cell>
        </row>
        <row r="1560">
          <cell r="B1560" t="str">
            <v>SPT-3P10_125E</v>
          </cell>
          <cell r="C1560" t="str">
            <v>SPT-3P10</v>
          </cell>
          <cell r="D1560" t="str">
            <v>OTROS</v>
          </cell>
          <cell r="E1560" t="str">
            <v>U.</v>
          </cell>
          <cell r="F1560" t="str">
            <v>TD</v>
          </cell>
        </row>
        <row r="1562">
          <cell r="B1562" t="str">
            <v>TRT-3C75</v>
          </cell>
          <cell r="C1562" t="str">
            <v>TRT-3C75</v>
          </cell>
          <cell r="D1562" t="str">
            <v>MQT5P-75</v>
          </cell>
          <cell r="E1562" t="str">
            <v>U.</v>
          </cell>
          <cell r="F1562" t="str">
            <v>TD</v>
          </cell>
        </row>
        <row r="1566">
          <cell r="B1566" t="str">
            <v>SPD-3LDO</v>
          </cell>
          <cell r="C1566" t="str">
            <v>OTROS</v>
          </cell>
          <cell r="D1566" t="str">
            <v>OTROS</v>
          </cell>
          <cell r="E1566" t="str">
            <v>U.</v>
          </cell>
          <cell r="F1566" t="str">
            <v>TD</v>
          </cell>
        </row>
        <row r="1571">
          <cell r="B1571" t="str">
            <v>SPD-3F160_1</v>
          </cell>
          <cell r="C1571" t="str">
            <v>OTROS</v>
          </cell>
          <cell r="D1571" t="str">
            <v>OTROS</v>
          </cell>
          <cell r="E1571" t="str">
            <v>U.</v>
          </cell>
          <cell r="F1571" t="str">
            <v>TD</v>
          </cell>
        </row>
        <row r="1573">
          <cell r="B1573" t="str">
            <v>SPV-1E100_150R</v>
          </cell>
          <cell r="C1573" t="str">
            <v>SPV-1E100</v>
          </cell>
          <cell r="D1573" t="str">
            <v>MVF1*</v>
          </cell>
          <cell r="E1573" t="str">
            <v>U.</v>
          </cell>
          <cell r="F1573" t="str">
            <v>CP</v>
          </cell>
        </row>
        <row r="1582">
          <cell r="B1582" t="str">
            <v>SPV-1F8K</v>
          </cell>
          <cell r="C1582" t="str">
            <v>OTROS</v>
          </cell>
        </row>
        <row r="1583">
          <cell r="B1583" t="str">
            <v>SPV-2E100_150R</v>
          </cell>
          <cell r="C1583" t="str">
            <v>SPV-2E100</v>
          </cell>
          <cell r="D1583" t="str">
            <v>MVF2*</v>
          </cell>
          <cell r="E1583" t="str">
            <v>U.</v>
          </cell>
          <cell r="F1583" t="str">
            <v>CP</v>
          </cell>
        </row>
        <row r="1592">
          <cell r="B1592" t="str">
            <v>SPV-2F8K</v>
          </cell>
          <cell r="C1592" t="str">
            <v>OTROS</v>
          </cell>
        </row>
        <row r="1593">
          <cell r="B1593" t="str">
            <v>SPV-3E100_150R</v>
          </cell>
          <cell r="C1593" t="str">
            <v>SPV-3E100</v>
          </cell>
          <cell r="D1593" t="str">
            <v>MVF3*</v>
          </cell>
          <cell r="E1593" t="str">
            <v>U.</v>
          </cell>
          <cell r="F1593" t="str">
            <v>CP</v>
          </cell>
        </row>
        <row r="1602">
          <cell r="B1602" t="str">
            <v>SPV-3F8K</v>
          </cell>
          <cell r="C1602" t="str">
            <v>OTROS</v>
          </cell>
        </row>
        <row r="1603">
          <cell r="B1603" t="str">
            <v>SPV-1O300_150R</v>
          </cell>
          <cell r="C1603" t="str">
            <v>SPV-1O300</v>
          </cell>
          <cell r="D1603" t="str">
            <v>MVF1-B</v>
          </cell>
          <cell r="E1603" t="str">
            <v>U.</v>
          </cell>
          <cell r="F1603" t="str">
            <v>CP</v>
          </cell>
        </row>
        <row r="1612">
          <cell r="B1612" t="str">
            <v>SPV-2O300_150R</v>
          </cell>
          <cell r="C1612" t="str">
            <v>SPV-2O300</v>
          </cell>
          <cell r="D1612" t="str">
            <v>MVF2-B</v>
          </cell>
          <cell r="E1612" t="str">
            <v>U.</v>
          </cell>
          <cell r="F1612" t="str">
            <v>CP</v>
          </cell>
        </row>
        <row r="1621">
          <cell r="B1621" t="str">
            <v>SPV-3O300_150R</v>
          </cell>
          <cell r="C1621" t="str">
            <v>SPV-3O300</v>
          </cell>
          <cell r="D1621" t="str">
            <v>MVF3-B</v>
          </cell>
          <cell r="E1621" t="str">
            <v>U.</v>
          </cell>
          <cell r="F1621" t="str">
            <v>CP</v>
          </cell>
        </row>
        <row r="1630">
          <cell r="B1630" t="str">
            <v>SPV-1P18_125R</v>
          </cell>
          <cell r="C1630" t="str">
            <v>SPV-1P18</v>
          </cell>
          <cell r="D1630" t="str">
            <v>MVP1</v>
          </cell>
          <cell r="E1630" t="str">
            <v>U.</v>
          </cell>
          <cell r="F1630" t="str">
            <v>CP</v>
          </cell>
        </row>
        <row r="1640">
          <cell r="B1640" t="str">
            <v>SPV-2P18_125R</v>
          </cell>
          <cell r="C1640" t="str">
            <v>SPV-2P18</v>
          </cell>
          <cell r="D1640" t="str">
            <v>MVP2</v>
          </cell>
          <cell r="E1640" t="str">
            <v>U.</v>
          </cell>
          <cell r="F1640" t="str">
            <v>CP</v>
          </cell>
        </row>
        <row r="1650">
          <cell r="B1650" t="str">
            <v>SPV-3P18_125R</v>
          </cell>
          <cell r="C1650" t="str">
            <v>SPV-3P18</v>
          </cell>
          <cell r="D1650" t="str">
            <v>MVP3</v>
          </cell>
          <cell r="E1650" t="str">
            <v>U.</v>
          </cell>
          <cell r="F1650" t="str">
            <v>CP</v>
          </cell>
        </row>
        <row r="1661">
          <cell r="B1661" t="str">
            <v>ACO - ON2X8</v>
          </cell>
          <cell r="C1661" t="str">
            <v>OTROS</v>
          </cell>
          <cell r="D1661" t="str">
            <v>ACOMETIDA EN RED DE DISTRIBUCIÓN CON MULTICONDUCTOR DE COBRE 2X8 AWG</v>
          </cell>
          <cell r="E1661" t="str">
            <v>U.</v>
          </cell>
          <cell r="F1661" t="str">
            <v>AC</v>
          </cell>
        </row>
        <row r="1669">
          <cell r="B1669" t="str">
            <v>ACO - ON3X8</v>
          </cell>
          <cell r="C1669" t="str">
            <v>OTROS</v>
          </cell>
          <cell r="D1669" t="str">
            <v>ACOMETIDA EN RED DE DISTRIBUCIÓN CON MULTICONDUCTOR DE COBRE 3X8 AWG</v>
          </cell>
          <cell r="E1669" t="str">
            <v>U.</v>
          </cell>
          <cell r="F1669" t="str">
            <v>AC</v>
          </cell>
        </row>
        <row r="1677">
          <cell r="B1677" t="str">
            <v>ACO - ON3X6</v>
          </cell>
          <cell r="C1677" t="str">
            <v>OTROS</v>
          </cell>
          <cell r="D1677" t="str">
            <v>ACOMETIDA EN RED DE DISTRIBUCIÓN CON MULTICONDUCTOR DE COBRE 3X6 AWG</v>
          </cell>
          <cell r="E1677" t="str">
            <v>U.</v>
          </cell>
          <cell r="F1677" t="str">
            <v>AC</v>
          </cell>
        </row>
        <row r="1686">
          <cell r="B1686" t="str">
            <v>ACO - ON3X4</v>
          </cell>
          <cell r="C1686" t="str">
            <v>OTROS</v>
          </cell>
          <cell r="D1686" t="str">
            <v>ACOMETIDA EN RED DE DISTRIBUCIÓN CON MULTICONDUCTOR DE COBRE 3X4 AWG</v>
          </cell>
          <cell r="E1686" t="str">
            <v>U.</v>
          </cell>
          <cell r="F1686" t="str">
            <v>AC</v>
          </cell>
        </row>
        <row r="1695">
          <cell r="B1695" t="str">
            <v>ACO - ON4X8</v>
          </cell>
          <cell r="C1695" t="str">
            <v>OTROS</v>
          </cell>
          <cell r="D1695" t="str">
            <v>ACOMETIDA EN RED DE DISTRIBUCIÓN CON MULTICONDUCTOR DE COBRE 4X8 AWG</v>
          </cell>
          <cell r="E1695" t="str">
            <v>U.</v>
          </cell>
          <cell r="F1695" t="str">
            <v>AC</v>
          </cell>
        </row>
        <row r="1703">
          <cell r="B1703" t="str">
            <v>ACO - ON4X6</v>
          </cell>
          <cell r="C1703" t="str">
            <v>OTROS</v>
          </cell>
          <cell r="D1703" t="str">
            <v>ACOMETIDA EN RED DE DISTRIBUCIÓN CON MULTICONDUCTOR DE COBRE 4X6 AWG</v>
          </cell>
          <cell r="E1703" t="str">
            <v>U.</v>
          </cell>
          <cell r="F1703" t="str">
            <v>AC</v>
          </cell>
        </row>
        <row r="1712">
          <cell r="B1712" t="str">
            <v>ACO - ON4X4</v>
          </cell>
          <cell r="C1712" t="str">
            <v>OTROS</v>
          </cell>
          <cell r="D1712" t="str">
            <v>ACOMETIDA EN RED DE DISTRIBUCIÓN CON MULTICONDUCTOR DE COBRE 4X4 AWG</v>
          </cell>
          <cell r="E1712" t="str">
            <v>U.</v>
          </cell>
          <cell r="F1712" t="str">
            <v>AC</v>
          </cell>
        </row>
        <row r="1721">
          <cell r="B1721" t="str">
            <v>ACO - OJ2X6</v>
          </cell>
          <cell r="C1721" t="str">
            <v>OTROS</v>
          </cell>
          <cell r="D1721" t="str">
            <v>ACOMETIDA EN RED DE DISTRIBUCIÓN CON MULTICONDUCTOR DE ALUMINIO 2X6 AWG</v>
          </cell>
          <cell r="E1721" t="str">
            <v>U.</v>
          </cell>
          <cell r="F1721" t="str">
            <v>AC</v>
          </cell>
        </row>
        <row r="1729">
          <cell r="B1729" t="str">
            <v>ACO - OJ3X6</v>
          </cell>
          <cell r="C1729" t="str">
            <v>OTROS</v>
          </cell>
          <cell r="D1729" t="str">
            <v>ACOMETIDA EN RED DE DISTRIBUCIÓN CON MULTICONDUCTOR DE ALUMINIO 3X6 AWG</v>
          </cell>
          <cell r="E1729" t="str">
            <v>U.</v>
          </cell>
          <cell r="F1729" t="str">
            <v>AC</v>
          </cell>
        </row>
        <row r="1737">
          <cell r="B1737" t="str">
            <v>ACO - OJ3X4</v>
          </cell>
          <cell r="C1737" t="str">
            <v>OTROS</v>
          </cell>
          <cell r="D1737" t="str">
            <v>ACOMETIDA EN RED DE DISTRIBUCIÓN CON MULTICONDUCTOR DE ALUMINIO 3X4 AWG</v>
          </cell>
          <cell r="E1737" t="str">
            <v>U.</v>
          </cell>
          <cell r="F1737" t="str">
            <v>AC</v>
          </cell>
        </row>
        <row r="1746">
          <cell r="B1746" t="str">
            <v>ACO - OJ4X6</v>
          </cell>
          <cell r="C1746" t="str">
            <v>OTROS</v>
          </cell>
          <cell r="D1746" t="str">
            <v>ACOMETIDA EN RED DE DISTRIBUCIÓN CON MULTICONDUCTOR DE ALUMINIO 4X6 AWG</v>
          </cell>
          <cell r="E1746" t="str">
            <v>U.</v>
          </cell>
          <cell r="F1746" t="str">
            <v>AC</v>
          </cell>
        </row>
        <row r="1755">
          <cell r="B1755" t="str">
            <v>MED - 1E100_1A</v>
          </cell>
          <cell r="C1755" t="str">
            <v>OTROS</v>
          </cell>
          <cell r="D1755" t="str">
            <v>MEDIDOR EN RED DE DISTRIBUCIÓN MEDIDOR MONOFÁSICO</v>
          </cell>
          <cell r="E1755" t="str">
            <v>U.</v>
          </cell>
          <cell r="F1755" t="str">
            <v>AC</v>
          </cell>
        </row>
        <row r="1763">
          <cell r="B1763" t="str">
            <v>MED - 1E100_13A</v>
          </cell>
          <cell r="C1763" t="str">
            <v>OTROS</v>
          </cell>
          <cell r="D1763" t="str">
            <v>MEDIDOR EN RED DE DISTRIBUCIÓN MEDIDOR BIFÁSICO</v>
          </cell>
          <cell r="E1763" t="str">
            <v>U.</v>
          </cell>
          <cell r="F1763" t="str">
            <v>AC</v>
          </cell>
        </row>
        <row r="1771">
          <cell r="B1771" t="str">
            <v>MED - 1E100_16A</v>
          </cell>
          <cell r="C1771" t="str">
            <v>OTROS</v>
          </cell>
          <cell r="D1771" t="str">
            <v>MEDIDOR EN RED DE DISTRIBUCIÓN MEDIDOR TRIFASICO</v>
          </cell>
          <cell r="E1771" t="str">
            <v>U.</v>
          </cell>
          <cell r="F1771" t="str">
            <v>AC</v>
          </cell>
        </row>
        <row r="1779">
          <cell r="B1779" t="str">
            <v>AC0-0X2X10C</v>
          </cell>
          <cell r="C1779" t="str">
            <v>OTROS</v>
          </cell>
          <cell r="D1779" t="str">
            <v>TABLERO DE DISTRIBUCIÓN EN POSTE PARA ACOMETIDAS MONOFÁSICAS</v>
          </cell>
          <cell r="E1779" t="str">
            <v>U.</v>
          </cell>
          <cell r="F1779" t="str">
            <v>RS</v>
          </cell>
        </row>
        <row r="1782">
          <cell r="B1782" t="str">
            <v>AC0-0X2X6C</v>
          </cell>
          <cell r="C1782" t="str">
            <v>OTROS</v>
          </cell>
          <cell r="D1782" t="str">
            <v>TABLERO DE DISTRIBUCIÓN EN POSTE PARA ACOMETIDAS TRIFÁSICAS</v>
          </cell>
          <cell r="E1782" t="str">
            <v>U.</v>
          </cell>
          <cell r="F1782" t="str">
            <v>RS</v>
          </cell>
        </row>
        <row r="1786">
          <cell r="B1786" t="str">
            <v>APD-0PLCS100PC</v>
          </cell>
          <cell r="C1786" t="str">
            <v>APD-0PLCS100PC</v>
          </cell>
          <cell r="D1786" t="str">
            <v>A-2-2/0-100</v>
          </cell>
          <cell r="E1786" t="str">
            <v>U.</v>
          </cell>
          <cell r="F1786" t="str">
            <v>AP</v>
          </cell>
        </row>
        <row r="1789">
          <cell r="B1789" t="str">
            <v>APD-0PLCS100PC</v>
          </cell>
          <cell r="C1789" t="str">
            <v>APD-0PLCS100PC</v>
          </cell>
          <cell r="D1789" t="str">
            <v>A-3/0 100</v>
          </cell>
          <cell r="E1789" t="str">
            <v>U.</v>
          </cell>
          <cell r="F1789" t="str">
            <v>AP</v>
          </cell>
        </row>
        <row r="1792">
          <cell r="B1792" t="str">
            <v>APD-0PLCS100AC</v>
          </cell>
          <cell r="C1792" t="str">
            <v>APD-0PLCS100AC</v>
          </cell>
          <cell r="D1792" t="str">
            <v>A1-100</v>
          </cell>
          <cell r="E1792" t="str">
            <v>U.</v>
          </cell>
          <cell r="F1792" t="str">
            <v>AP</v>
          </cell>
        </row>
        <row r="1795">
          <cell r="B1795" t="str">
            <v>APD-0PLCS100AC</v>
          </cell>
          <cell r="C1795" t="str">
            <v>APD-0PLCS100AC</v>
          </cell>
          <cell r="D1795" t="str">
            <v>A2-100</v>
          </cell>
          <cell r="E1795" t="str">
            <v>U.</v>
          </cell>
          <cell r="F1795" t="str">
            <v>AP</v>
          </cell>
        </row>
        <row r="1798">
          <cell r="B1798" t="str">
            <v>APD-0PLCS150PC</v>
          </cell>
          <cell r="C1798" t="str">
            <v>APD-0PLCS150PC</v>
          </cell>
          <cell r="D1798" t="str">
            <v>A-2-2/0-150</v>
          </cell>
          <cell r="E1798" t="str">
            <v>U.</v>
          </cell>
          <cell r="F1798" t="str">
            <v>AP</v>
          </cell>
        </row>
        <row r="1801">
          <cell r="B1801" t="str">
            <v>APD-0PLCS150PC</v>
          </cell>
          <cell r="C1801" t="str">
            <v>APD-0PLCS150PC</v>
          </cell>
          <cell r="D1801" t="str">
            <v>A-2-2/0-150</v>
          </cell>
          <cell r="E1801" t="str">
            <v>U.</v>
          </cell>
          <cell r="F1801" t="str">
            <v>AP</v>
          </cell>
        </row>
        <row r="1804">
          <cell r="B1804" t="str">
            <v>APD-0PLCS150AC</v>
          </cell>
          <cell r="C1804" t="str">
            <v>APD-0PLCS150AC</v>
          </cell>
          <cell r="D1804" t="str">
            <v>A-CF1-150</v>
          </cell>
          <cell r="E1804" t="str">
            <v>U.</v>
          </cell>
          <cell r="F1804" t="str">
            <v>AP</v>
          </cell>
        </row>
        <row r="1807">
          <cell r="B1807" t="str">
            <v>APD-0PLCS150AC</v>
          </cell>
          <cell r="C1807" t="str">
            <v>APD-0PLCS150AC</v>
          </cell>
          <cell r="D1807" t="str">
            <v>A-CF1-150</v>
          </cell>
          <cell r="E1807" t="str">
            <v>U.</v>
          </cell>
          <cell r="F1807" t="str">
            <v>AP</v>
          </cell>
        </row>
        <row r="1810">
          <cell r="B1810" t="str">
            <v>APD-0PLCS150AD</v>
          </cell>
          <cell r="C1810" t="str">
            <v>APD-0PLCS150AD</v>
          </cell>
          <cell r="E1810" t="str">
            <v>U.</v>
          </cell>
          <cell r="F1810" t="str">
            <v>AP</v>
          </cell>
        </row>
        <row r="1813">
          <cell r="B1813" t="str">
            <v>APD-0PLCS250PD</v>
          </cell>
          <cell r="C1813" t="str">
            <v>APD-0PLCS250PD</v>
          </cell>
          <cell r="D1813" t="str">
            <v>A-2-2/0-250</v>
          </cell>
          <cell r="E1813" t="str">
            <v>U.</v>
          </cell>
          <cell r="F1813" t="str">
            <v>AP</v>
          </cell>
        </row>
        <row r="1816">
          <cell r="B1816" t="str">
            <v>APD-0PLCS250PD</v>
          </cell>
          <cell r="C1816" t="str">
            <v>APD-0PLCS250PD</v>
          </cell>
          <cell r="D1816" t="str">
            <v>A-2-2/0-250</v>
          </cell>
          <cell r="E1816" t="str">
            <v>U.</v>
          </cell>
          <cell r="F1816" t="str">
            <v>AP</v>
          </cell>
        </row>
        <row r="1819">
          <cell r="B1819" t="str">
            <v>APD-0PLCS250AD</v>
          </cell>
          <cell r="C1819" t="str">
            <v>APD-0PLCS250AD</v>
          </cell>
          <cell r="D1819" t="str">
            <v>A-CF1-250</v>
          </cell>
          <cell r="E1819" t="str">
            <v>U.</v>
          </cell>
          <cell r="F1819" t="str">
            <v>AP</v>
          </cell>
        </row>
        <row r="1822">
          <cell r="B1822" t="str">
            <v>APD-0PLCS400AD</v>
          </cell>
          <cell r="C1822" t="str">
            <v>APD-0PLCS400AD</v>
          </cell>
          <cell r="D1822" t="str">
            <v>A-CF1-400</v>
          </cell>
          <cell r="E1822" t="str">
            <v>U.</v>
          </cell>
          <cell r="F1822" t="str">
            <v>AP</v>
          </cell>
        </row>
        <row r="1825">
          <cell r="B1825" t="str">
            <v>APD-0PLCS400AD</v>
          </cell>
          <cell r="C1825" t="str">
            <v>APD-0PLCS400AD</v>
          </cell>
          <cell r="D1825" t="str">
            <v>A-CF1-400</v>
          </cell>
          <cell r="E1825" t="str">
            <v>U.</v>
          </cell>
          <cell r="F1825" t="str">
            <v>AP</v>
          </cell>
        </row>
        <row r="1828">
          <cell r="B1828" t="str">
            <v>APD-0OLCS100AC</v>
          </cell>
          <cell r="C1828" t="str">
            <v>APD-0OLCS100AC</v>
          </cell>
          <cell r="D1828" t="str">
            <v>AT1-100</v>
          </cell>
          <cell r="E1828" t="str">
            <v>U.</v>
          </cell>
          <cell r="F1828" t="str">
            <v>AP</v>
          </cell>
        </row>
        <row r="1831">
          <cell r="B1831" t="str">
            <v>APD-0OLCS100AC</v>
          </cell>
          <cell r="C1831" t="str">
            <v>APD-0OLCS100AC</v>
          </cell>
          <cell r="D1831" t="str">
            <v>AT1-100</v>
          </cell>
          <cell r="E1831" t="str">
            <v>U.</v>
          </cell>
          <cell r="F1831" t="str">
            <v>AP</v>
          </cell>
        </row>
        <row r="1834">
          <cell r="B1834" t="str">
            <v>APD-0OLCS150AC</v>
          </cell>
          <cell r="C1834" t="str">
            <v>APD-0OLCS150AC</v>
          </cell>
          <cell r="D1834" t="str">
            <v>AT1-150</v>
          </cell>
          <cell r="E1834" t="str">
            <v>U.</v>
          </cell>
          <cell r="F1834" t="str">
            <v>AP</v>
          </cell>
        </row>
        <row r="1837">
          <cell r="B1837" t="str">
            <v>APD-0OLCS150AC</v>
          </cell>
          <cell r="C1837" t="str">
            <v>APD-0OLCS150AC</v>
          </cell>
          <cell r="D1837" t="str">
            <v>AT1-150</v>
          </cell>
          <cell r="E1837" t="str">
            <v>U.</v>
          </cell>
          <cell r="F1837" t="str">
            <v>AP</v>
          </cell>
        </row>
        <row r="1840">
          <cell r="B1840" t="str">
            <v>APD-0OLCS150AD</v>
          </cell>
          <cell r="C1840" t="str">
            <v>OTROS</v>
          </cell>
          <cell r="E1840" t="str">
            <v>U.</v>
          </cell>
          <cell r="F1840" t="str">
            <v>AP</v>
          </cell>
        </row>
        <row r="1843">
          <cell r="B1843" t="str">
            <v>APD-0OLCS250AD</v>
          </cell>
          <cell r="C1843" t="str">
            <v>OTROS</v>
          </cell>
          <cell r="D1843" t="str">
            <v>AT1-250</v>
          </cell>
          <cell r="E1843" t="str">
            <v>U.</v>
          </cell>
          <cell r="F1843" t="str">
            <v>AP</v>
          </cell>
        </row>
        <row r="1846">
          <cell r="B1846" t="str">
            <v>APD-0OLCS250AD</v>
          </cell>
          <cell r="C1846" t="str">
            <v>OTROS</v>
          </cell>
          <cell r="D1846" t="str">
            <v>AT1-250</v>
          </cell>
          <cell r="E1846" t="str">
            <v>U.</v>
          </cell>
          <cell r="F1846" t="str">
            <v>AP</v>
          </cell>
        </row>
        <row r="1849">
          <cell r="B1849" t="str">
            <v>APD-0OLCS400PD</v>
          </cell>
          <cell r="C1849" t="str">
            <v>OTROS</v>
          </cell>
          <cell r="D1849" t="str">
            <v>AT1-400</v>
          </cell>
          <cell r="E1849" t="str">
            <v>U.</v>
          </cell>
          <cell r="F1849" t="str">
            <v>AP</v>
          </cell>
        </row>
        <row r="1852">
          <cell r="B1852" t="str">
            <v>APD-0OLCS400PD</v>
          </cell>
          <cell r="C1852" t="str">
            <v>OTROS</v>
          </cell>
          <cell r="D1852" t="str">
            <v>AT1-400</v>
          </cell>
          <cell r="E1852" t="str">
            <v>U.</v>
          </cell>
          <cell r="F1852" t="str">
            <v>AP</v>
          </cell>
        </row>
        <row r="1855">
          <cell r="B1855" t="str">
            <v>APD-0PCC</v>
          </cell>
          <cell r="C1855" t="str">
            <v>OTROS</v>
          </cell>
          <cell r="D1855" t="str">
            <v>CCF-2-2/0</v>
          </cell>
          <cell r="E1855" t="str">
            <v>U.</v>
          </cell>
          <cell r="F1855" t="str">
            <v>AP</v>
          </cell>
        </row>
        <row r="1859">
          <cell r="B1859" t="str">
            <v>APD-0PCC</v>
          </cell>
          <cell r="C1859" t="str">
            <v>OTROS</v>
          </cell>
          <cell r="D1859" t="str">
            <v>CCF-3/0</v>
          </cell>
          <cell r="E1859" t="str">
            <v>U.</v>
          </cell>
          <cell r="F1859" t="str">
            <v>AP</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Estructuras Comercializ"/>
      <sheetName val="Estruct Homologadas Comercial"/>
      <sheetName val="MANO OBRA COMERCIAL"/>
      <sheetName val="ESTR. MATERIAL COMERCIAL"/>
      <sheetName val="RESUMEN PRESUPUESTO"/>
      <sheetName val="Estructura Tipo Comercializacio"/>
      <sheetName val="precios unitarios"/>
    </sheetNames>
    <sheetDataSet>
      <sheetData sheetId="0">
        <row r="6">
          <cell r="C6">
            <v>240.45351813000002</v>
          </cell>
        </row>
      </sheetData>
      <sheetData sheetId="1" refreshError="1"/>
      <sheetData sheetId="2">
        <row r="12">
          <cell r="H12">
            <v>14</v>
          </cell>
        </row>
        <row r="14">
          <cell r="M14">
            <v>432</v>
          </cell>
          <cell r="N14">
            <v>30</v>
          </cell>
          <cell r="O14">
            <v>400</v>
          </cell>
          <cell r="P14">
            <v>50</v>
          </cell>
          <cell r="Q14">
            <v>10</v>
          </cell>
          <cell r="R14">
            <v>10</v>
          </cell>
          <cell r="S14">
            <v>45</v>
          </cell>
        </row>
        <row r="31">
          <cell r="G31">
            <v>47</v>
          </cell>
        </row>
        <row r="32">
          <cell r="G32">
            <v>51</v>
          </cell>
        </row>
      </sheetData>
      <sheetData sheetId="3">
        <row r="20">
          <cell r="I20">
            <v>53316.872553000008</v>
          </cell>
        </row>
      </sheetData>
      <sheetData sheetId="4" refreshError="1"/>
      <sheetData sheetId="5">
        <row r="12">
          <cell r="D12">
            <v>73.793365546798526</v>
          </cell>
        </row>
      </sheetData>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Estructuras Comercializ"/>
      <sheetName val="Estruct Homologadas Comercial"/>
      <sheetName val="MANO OBRA COMERCIAL"/>
      <sheetName val="ESTR. MATERIAL COMERCIAL"/>
      <sheetName val="DESGLOSE MATERIALES "/>
      <sheetName val="RESUMEN PRESUPUESTO"/>
      <sheetName val="Estructura Tipo Comercializacio"/>
      <sheetName val="precios unitarios"/>
    </sheetNames>
    <sheetDataSet>
      <sheetData sheetId="0"/>
      <sheetData sheetId="1"/>
      <sheetData sheetId="2"/>
      <sheetData sheetId="3">
        <row r="6">
          <cell r="G6">
            <v>400</v>
          </cell>
        </row>
        <row r="7">
          <cell r="G7">
            <v>40</v>
          </cell>
        </row>
        <row r="8">
          <cell r="G8">
            <v>8</v>
          </cell>
        </row>
        <row r="9">
          <cell r="G9">
            <v>10</v>
          </cell>
        </row>
        <row r="10">
          <cell r="G10">
            <v>2</v>
          </cell>
        </row>
        <row r="11">
          <cell r="G11">
            <v>45</v>
          </cell>
        </row>
        <row r="12">
          <cell r="G12">
            <v>10</v>
          </cell>
        </row>
        <row r="13">
          <cell r="G13">
            <v>452</v>
          </cell>
        </row>
        <row r="14">
          <cell r="G14">
            <v>9</v>
          </cell>
        </row>
        <row r="15">
          <cell r="G15">
            <v>51</v>
          </cell>
        </row>
        <row r="16">
          <cell r="G16">
            <v>216</v>
          </cell>
        </row>
        <row r="17">
          <cell r="G17">
            <v>12</v>
          </cell>
        </row>
        <row r="18">
          <cell r="G18">
            <v>1</v>
          </cell>
        </row>
        <row r="19">
          <cell r="G19">
            <v>47</v>
          </cell>
        </row>
      </sheetData>
      <sheetData sheetId="4"/>
      <sheetData sheetId="5"/>
      <sheetData sheetId="6"/>
      <sheetData sheetId="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CIOS UNIT. RED AERÉA"/>
      <sheetName val="1 REM USUARIO MANO DE OBRA"/>
      <sheetName val="1 REM USUARIO MATERIALES"/>
      <sheetName val="FINANCIEROS"/>
      <sheetName val="CALCULO COSTO BENEFICIO"/>
      <sheetName val="ESTRUCTURAS"/>
      <sheetName val="PRECIOS UNIT. RED SUBTERRÁNEA"/>
      <sheetName val="PRECIOS UNIT. OBRAS CIVILES"/>
      <sheetName val="FACTORES DE APLICACIÓN"/>
      <sheetName val="RESUMEN_BEN COST 2013"/>
    </sheetNames>
    <sheetDataSet>
      <sheetData sheetId="0"/>
      <sheetData sheetId="1">
        <row r="121">
          <cell r="C121">
            <v>110760.81311442632</v>
          </cell>
        </row>
      </sheetData>
      <sheetData sheetId="2">
        <row r="59">
          <cell r="J59">
            <v>22295.770907310667</v>
          </cell>
        </row>
      </sheetData>
      <sheetData sheetId="3">
        <row r="8">
          <cell r="I8">
            <v>53796.2565244</v>
          </cell>
        </row>
      </sheetData>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CIOS UNIT. RED AERÉA"/>
      <sheetName val="1 REM USUARIO MANO DE OBRA"/>
      <sheetName val="1 REM USUARIO MATERIALES"/>
      <sheetName val="FINANCIEROS"/>
      <sheetName val="CALCULO COSTO BENEFICIO"/>
      <sheetName val="ESTRUCTURAS"/>
      <sheetName val="PRECIOS UNIT. RED SUBTERRÁNEA"/>
      <sheetName val="PRECIOS UNIT. OBRAS CIVILES"/>
      <sheetName val="FACTORES DE APLICACIÓN"/>
      <sheetName val="RESUMEN_BEN COST 2013"/>
    </sheetNames>
    <sheetDataSet>
      <sheetData sheetId="0" refreshError="1"/>
      <sheetData sheetId="1" refreshError="1"/>
      <sheetData sheetId="2" refreshError="1">
        <row r="59">
          <cell r="J59">
            <v>22295.770907310667</v>
          </cell>
        </row>
      </sheetData>
      <sheetData sheetId="3" refreshError="1">
        <row r="8">
          <cell r="I8">
            <v>53796.2565244</v>
          </cell>
        </row>
      </sheetData>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SUPUESTO"/>
      <sheetName val="DATOS SDI LOTE 3"/>
      <sheetName val="MO DISTRIBUCION LOTE 3"/>
      <sheetName val="ESTRUC DISTRIBUCION LOTE 3"/>
      <sheetName val="MO COMERCIAL ALFREDO_VERA"/>
      <sheetName val="ESTRUC COMERCIAL ZONA N1"/>
      <sheetName val="MO DISTRIBUCION ZONA N2"/>
      <sheetName val="MO COMERCIAL ZONA N2"/>
      <sheetName val="ESTRUC DISTRIBUCION ZONA N2"/>
      <sheetName val="ESTRUC COMERCIAL ZONA N2"/>
      <sheetName val="MO DISTRIBUCION ZONA N3"/>
      <sheetName val="MO COMERCIAL ZONA N3"/>
      <sheetName val="ESTRUC DISTRIBUCION ZONA N3"/>
      <sheetName val="ESTRUC COMERCIAL ZONA N3"/>
      <sheetName val="MO DISTRIBUCION"/>
      <sheetName val="MO COMERCIALIZACION"/>
      <sheetName val="LINEALIZADO"/>
      <sheetName val="Precios Unitarios"/>
      <sheetName val="Resumen Estructuras Comercializ"/>
      <sheetName val="Estructuras Homologadas Comerci"/>
      <sheetName val="Precios unitarios materiales"/>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2010101</v>
          </cell>
          <cell r="C3" t="str">
            <v>AISLADOR DE PORCELANA TIPO SUSPENSION CLASE ANSI  52-1</v>
          </cell>
          <cell r="F3">
            <v>0</v>
          </cell>
          <cell r="G3">
            <v>5.45</v>
          </cell>
          <cell r="K3">
            <v>0</v>
          </cell>
          <cell r="L3">
            <v>0</v>
          </cell>
          <cell r="AD3">
            <v>5.45</v>
          </cell>
          <cell r="AE3">
            <v>0.05</v>
          </cell>
          <cell r="AF3">
            <v>0.05</v>
          </cell>
          <cell r="AG3">
            <v>7.0000000000000007E-2</v>
          </cell>
          <cell r="AH3" t="e">
            <v>#REF!</v>
          </cell>
          <cell r="AI3" t="e">
            <v>#REF!</v>
          </cell>
        </row>
        <row r="4">
          <cell r="B4">
            <v>2010302</v>
          </cell>
          <cell r="C4" t="str">
            <v>AISLADOR TIPO ESPIGA (PIN), RADIOINTERFERENCIA CLASE ANSI 55-2</v>
          </cell>
          <cell r="F4">
            <v>0</v>
          </cell>
          <cell r="G4">
            <v>17.21</v>
          </cell>
          <cell r="K4">
            <v>0</v>
          </cell>
          <cell r="L4">
            <v>0</v>
          </cell>
          <cell r="AD4">
            <v>17.21</v>
          </cell>
          <cell r="AE4">
            <v>0.05</v>
          </cell>
          <cell r="AF4">
            <v>0.05</v>
          </cell>
          <cell r="AG4">
            <v>7.0000000000000007E-2</v>
          </cell>
          <cell r="AH4" t="e">
            <v>#REF!</v>
          </cell>
          <cell r="AI4" t="e">
            <v>#REF!</v>
          </cell>
        </row>
        <row r="5">
          <cell r="B5">
            <v>2010322</v>
          </cell>
          <cell r="C5" t="str">
            <v>AISLADOR TIPO ESPIGA (PIN), S/ RADIOINTERFERENCIA CLASE ANSI 55-2  7.2 KV</v>
          </cell>
          <cell r="F5">
            <v>0</v>
          </cell>
          <cell r="G5">
            <v>2.08</v>
          </cell>
          <cell r="K5">
            <v>0</v>
          </cell>
          <cell r="L5">
            <v>0</v>
          </cell>
          <cell r="AD5">
            <v>2.08</v>
          </cell>
          <cell r="AE5">
            <v>0.05</v>
          </cell>
          <cell r="AF5">
            <v>0.05</v>
          </cell>
          <cell r="AG5">
            <v>7.0000000000000007E-2</v>
          </cell>
          <cell r="AH5" t="e">
            <v>#REF!</v>
          </cell>
          <cell r="AI5" t="e">
            <v>#REF!</v>
          </cell>
        </row>
        <row r="6">
          <cell r="B6">
            <v>2010324</v>
          </cell>
          <cell r="C6" t="str">
            <v>AISLADOR TIPO ESPIGA (PIN), S/ RADIOINTERFERENCIA CLASE ANSI 55-4  13.2 KV</v>
          </cell>
          <cell r="F6">
            <v>0</v>
          </cell>
          <cell r="G6">
            <v>2.08</v>
          </cell>
          <cell r="K6">
            <v>0</v>
          </cell>
          <cell r="L6">
            <v>0</v>
          </cell>
          <cell r="AD6">
            <v>2.08</v>
          </cell>
          <cell r="AE6">
            <v>0.05</v>
          </cell>
          <cell r="AF6">
            <v>0.05</v>
          </cell>
          <cell r="AG6">
            <v>7.0000000000000007E-2</v>
          </cell>
          <cell r="AH6" t="e">
            <v>#REF!</v>
          </cell>
          <cell r="AI6" t="e">
            <v>#REF!</v>
          </cell>
        </row>
        <row r="7">
          <cell r="B7">
            <v>2010352</v>
          </cell>
          <cell r="C7" t="str">
            <v>AISLADOR ESPIGA (PIN) DE CAUCHO SILICONADO TIPO POLIMERO PARA 23 KV</v>
          </cell>
          <cell r="F7">
            <v>0</v>
          </cell>
          <cell r="G7">
            <v>26.98</v>
          </cell>
          <cell r="K7">
            <v>0</v>
          </cell>
          <cell r="L7">
            <v>0</v>
          </cell>
          <cell r="AD7">
            <v>26.98</v>
          </cell>
          <cell r="AE7">
            <v>0.05</v>
          </cell>
          <cell r="AF7">
            <v>0.05</v>
          </cell>
          <cell r="AG7">
            <v>7.0000000000000007E-2</v>
          </cell>
          <cell r="AH7" t="e">
            <v>#REF!</v>
          </cell>
          <cell r="AI7" t="e">
            <v>#REF!</v>
          </cell>
        </row>
        <row r="8">
          <cell r="B8">
            <v>1010135</v>
          </cell>
          <cell r="C8" t="str">
            <v>CONDUCTOR DESNUDO SOLIDO COBRE SUAVE No. 6 AWG</v>
          </cell>
          <cell r="F8">
            <v>0</v>
          </cell>
          <cell r="G8">
            <v>0.41</v>
          </cell>
          <cell r="K8">
            <v>0</v>
          </cell>
          <cell r="L8">
            <v>0</v>
          </cell>
          <cell r="AD8">
            <v>0.41</v>
          </cell>
          <cell r="AE8">
            <v>0.05</v>
          </cell>
          <cell r="AF8">
            <v>0.05</v>
          </cell>
          <cell r="AG8">
            <v>7.0000000000000007E-2</v>
          </cell>
          <cell r="AH8" t="e">
            <v>#REF!</v>
          </cell>
          <cell r="AI8" t="e">
            <v>#REF!</v>
          </cell>
        </row>
        <row r="9">
          <cell r="B9">
            <v>1010235</v>
          </cell>
          <cell r="C9" t="str">
            <v>CONDUCTOR DESNUDO SOLIDO COBRE SEMIDURO No. 6 AWG</v>
          </cell>
          <cell r="F9">
            <v>0</v>
          </cell>
          <cell r="G9">
            <v>0.23</v>
          </cell>
          <cell r="K9">
            <v>0</v>
          </cell>
          <cell r="L9">
            <v>0</v>
          </cell>
          <cell r="AD9">
            <v>0.23</v>
          </cell>
          <cell r="AE9">
            <v>0.05</v>
          </cell>
          <cell r="AF9">
            <v>0.05</v>
          </cell>
          <cell r="AG9">
            <v>7.0000000000000007E-2</v>
          </cell>
          <cell r="AH9" t="e">
            <v>#REF!</v>
          </cell>
          <cell r="AI9" t="e">
            <v>#REF!</v>
          </cell>
        </row>
        <row r="10">
          <cell r="B10">
            <v>1010237</v>
          </cell>
          <cell r="C10" t="str">
            <v>CONDUCTOR DESNUDO SOLIDO COBRE SEMIDURO No. 4 AWG</v>
          </cell>
          <cell r="F10">
            <v>0</v>
          </cell>
          <cell r="G10">
            <v>1.72</v>
          </cell>
          <cell r="K10">
            <v>0</v>
          </cell>
          <cell r="L10">
            <v>0</v>
          </cell>
          <cell r="AD10">
            <v>1.72</v>
          </cell>
          <cell r="AE10">
            <v>0.05</v>
          </cell>
          <cell r="AF10">
            <v>0.05</v>
          </cell>
          <cell r="AG10">
            <v>7.0000000000000007E-2</v>
          </cell>
          <cell r="AH10" t="e">
            <v>#REF!</v>
          </cell>
          <cell r="AI10" t="e">
            <v>#REF!</v>
          </cell>
        </row>
        <row r="11">
          <cell r="B11">
            <v>1010335</v>
          </cell>
          <cell r="C11" t="str">
            <v>CONDUCTOR DESNUDO SOLIDO COBRE DURO (RIGIDO) No. 6 AWG</v>
          </cell>
          <cell r="F11">
            <v>0</v>
          </cell>
          <cell r="G11">
            <v>1.98</v>
          </cell>
          <cell r="K11">
            <v>0</v>
          </cell>
          <cell r="L11">
            <v>0</v>
          </cell>
          <cell r="AD11">
            <v>1.98</v>
          </cell>
          <cell r="AE11">
            <v>0.05</v>
          </cell>
          <cell r="AF11">
            <v>0.05</v>
          </cell>
          <cell r="AG11">
            <v>7.0000000000000007E-2</v>
          </cell>
          <cell r="AH11" t="e">
            <v>#REF!</v>
          </cell>
          <cell r="AI11" t="e">
            <v>#REF!</v>
          </cell>
        </row>
        <row r="12">
          <cell r="B12">
            <v>1010337</v>
          </cell>
          <cell r="C12" t="str">
            <v>CONDUCTOR DESNUDO SOLIDO COBRE DURO (RIGIDO) No. 4 AWG</v>
          </cell>
          <cell r="D12" t="str">
            <v>m</v>
          </cell>
          <cell r="E12" t="str">
            <v>Conductor desnudo sólido de Cu duro No. 4 AWG</v>
          </cell>
          <cell r="F12">
            <v>2.56</v>
          </cell>
          <cell r="G12">
            <v>0</v>
          </cell>
          <cell r="K12">
            <v>2</v>
          </cell>
          <cell r="L12">
            <v>2.5640000000000001</v>
          </cell>
          <cell r="AD12">
            <v>2.5640000000000001</v>
          </cell>
          <cell r="AE12">
            <v>3.4200000000000001E-2</v>
          </cell>
          <cell r="AF12">
            <v>0.34</v>
          </cell>
          <cell r="AG12">
            <v>7.0000000000000007E-2</v>
          </cell>
          <cell r="AH12">
            <v>0.44420000000000004</v>
          </cell>
          <cell r="AI12">
            <v>3.7029288</v>
          </cell>
        </row>
        <row r="13">
          <cell r="B13">
            <v>1010620</v>
          </cell>
          <cell r="C13" t="str">
            <v>BARRA COBRE ELECTROLITICO RECTANGULAR DE 38 X 6 MM, (1 1/2" X 1/4")</v>
          </cell>
          <cell r="F13">
            <v>0</v>
          </cell>
          <cell r="G13">
            <v>1.27</v>
          </cell>
          <cell r="K13">
            <v>0</v>
          </cell>
          <cell r="L13">
            <v>0</v>
          </cell>
          <cell r="AD13">
            <v>1.27</v>
          </cell>
          <cell r="AE13">
            <v>0.05</v>
          </cell>
          <cell r="AF13">
            <v>0.05</v>
          </cell>
          <cell r="AG13">
            <v>7.0000000000000007E-2</v>
          </cell>
          <cell r="AH13" t="e">
            <v>#REF!</v>
          </cell>
          <cell r="AI13" t="e">
            <v>#REF!</v>
          </cell>
        </row>
        <row r="14">
          <cell r="B14">
            <v>1010625</v>
          </cell>
          <cell r="C14" t="str">
            <v>BARRA COBRE ELECTROLITICO RECTANGULAR DE 50 X 6 MM, (2" X 1/4")</v>
          </cell>
          <cell r="F14">
            <v>54.85</v>
          </cell>
          <cell r="G14">
            <v>0</v>
          </cell>
          <cell r="K14">
            <v>0</v>
          </cell>
          <cell r="L14">
            <v>0</v>
          </cell>
          <cell r="AD14">
            <v>54.85</v>
          </cell>
          <cell r="AE14">
            <v>0.05</v>
          </cell>
          <cell r="AF14">
            <v>0.05</v>
          </cell>
          <cell r="AG14">
            <v>7.0000000000000007E-2</v>
          </cell>
          <cell r="AH14" t="e">
            <v>#REF!</v>
          </cell>
          <cell r="AI14" t="e">
            <v>#REF!</v>
          </cell>
        </row>
        <row r="15">
          <cell r="B15">
            <v>1011133</v>
          </cell>
          <cell r="C15" t="str">
            <v>CONDUCTOR DESNUDO CABLEADO COBRE SUAVE NO. 8 AWG, 7 HILOS</v>
          </cell>
          <cell r="D15" t="str">
            <v>m</v>
          </cell>
          <cell r="E15" t="str">
            <v>Conductor de Cu, desnudo, cableado, suave, 8 AWG, 7 hilos</v>
          </cell>
          <cell r="F15">
            <v>0.71</v>
          </cell>
          <cell r="G15">
            <v>0</v>
          </cell>
          <cell r="K15">
            <v>0</v>
          </cell>
          <cell r="L15">
            <v>0</v>
          </cell>
          <cell r="Y15" t="str">
            <v>Dpto.
Instalaciones</v>
          </cell>
          <cell r="Z15">
            <v>0.98</v>
          </cell>
          <cell r="AD15">
            <v>0.98</v>
          </cell>
          <cell r="AE15">
            <v>3.4200000000000001E-2</v>
          </cell>
          <cell r="AF15">
            <v>0</v>
          </cell>
          <cell r="AG15">
            <v>7.0000000000000007E-2</v>
          </cell>
          <cell r="AH15">
            <v>0.10420000000000001</v>
          </cell>
          <cell r="AI15">
            <v>1.0821160000000001</v>
          </cell>
        </row>
        <row r="16">
          <cell r="B16">
            <v>1011135</v>
          </cell>
          <cell r="C16" t="str">
            <v>CONDUCTOR DESNUDO CABLEADO COBRE SUAVE NO. 6 AWG, 7 HILOS</v>
          </cell>
          <cell r="D16" t="str">
            <v>m</v>
          </cell>
          <cell r="E16" t="str">
            <v>Conductor de Cu, desnudo, cableado, suave, 6 AWG, 7 hilos</v>
          </cell>
          <cell r="F16">
            <v>1.1599999999999999</v>
          </cell>
          <cell r="G16">
            <v>0</v>
          </cell>
          <cell r="K16">
            <v>0</v>
          </cell>
          <cell r="L16">
            <v>0</v>
          </cell>
          <cell r="Y16" t="str">
            <v>Dpto.
Instalaciones</v>
          </cell>
          <cell r="Z16">
            <v>1.56</v>
          </cell>
          <cell r="AD16">
            <v>1.56</v>
          </cell>
          <cell r="AE16">
            <v>3.4200000000000001E-2</v>
          </cell>
          <cell r="AF16">
            <v>0</v>
          </cell>
          <cell r="AG16">
            <v>7.0000000000000007E-2</v>
          </cell>
          <cell r="AH16">
            <v>0.10420000000000001</v>
          </cell>
          <cell r="AI16">
            <v>1.7225520000000001</v>
          </cell>
        </row>
        <row r="17">
          <cell r="B17">
            <v>1011137</v>
          </cell>
          <cell r="C17" t="str">
            <v>CONDUCTOR DESNUDO CABLEADO COBRE SUAVE NO. 4 AWG, 7 HILOS</v>
          </cell>
          <cell r="D17" t="str">
            <v>m</v>
          </cell>
          <cell r="E17" t="str">
            <v>Conductor de Cu, desnudo, cableado, suave, 4 AWG, 7 hilos</v>
          </cell>
          <cell r="F17">
            <v>2.06</v>
          </cell>
          <cell r="G17">
            <v>0</v>
          </cell>
          <cell r="K17">
            <v>3.2</v>
          </cell>
          <cell r="L17">
            <v>2.363</v>
          </cell>
          <cell r="Y17" t="str">
            <v>Dpto.
Instalaciones</v>
          </cell>
          <cell r="Z17">
            <v>2.286</v>
          </cell>
          <cell r="AD17">
            <v>2.363</v>
          </cell>
          <cell r="AE17">
            <v>3.4200000000000001E-2</v>
          </cell>
          <cell r="AF17">
            <v>0</v>
          </cell>
          <cell r="AG17">
            <v>7.0000000000000007E-2</v>
          </cell>
          <cell r="AH17">
            <v>0.10420000000000001</v>
          </cell>
          <cell r="AI17">
            <v>2.6092246000000001</v>
          </cell>
        </row>
        <row r="18">
          <cell r="B18">
            <v>1011139</v>
          </cell>
          <cell r="C18" t="str">
            <v>CONDUCTOR DESNUDO CABLEADO COBRE SUAVE NO. 2 AWG, 7 HILOS</v>
          </cell>
          <cell r="D18" t="str">
            <v>m</v>
          </cell>
          <cell r="E18" t="str">
            <v>Conductor desnudo, cableado, de Cu suave Nº 2 AWG, 7 hilos</v>
          </cell>
          <cell r="F18">
            <v>2.83</v>
          </cell>
          <cell r="G18">
            <v>0</v>
          </cell>
          <cell r="K18">
            <v>3.85</v>
          </cell>
          <cell r="L18">
            <v>2.7639999999999998</v>
          </cell>
          <cell r="R18">
            <v>41640</v>
          </cell>
          <cell r="S18" t="str">
            <v>Electrocables</v>
          </cell>
          <cell r="T18">
            <v>3.47</v>
          </cell>
          <cell r="U18">
            <v>41800</v>
          </cell>
          <cell r="V18" t="str">
            <v>Ing. Correa</v>
          </cell>
          <cell r="W18">
            <v>3.95</v>
          </cell>
          <cell r="X18">
            <v>41708</v>
          </cell>
          <cell r="Y18" t="str">
            <v>Dpto.
Instalaciones</v>
          </cell>
          <cell r="Z18">
            <v>3.4740000000000002</v>
          </cell>
          <cell r="AD18">
            <v>3.95</v>
          </cell>
          <cell r="AE18">
            <v>3.4200000000000001E-2</v>
          </cell>
          <cell r="AF18">
            <v>0</v>
          </cell>
          <cell r="AG18">
            <v>7.0000000000000007E-2</v>
          </cell>
          <cell r="AH18">
            <v>0.10420000000000001</v>
          </cell>
          <cell r="AI18">
            <v>4.3615900000000005</v>
          </cell>
        </row>
        <row r="19">
          <cell r="B19">
            <v>1011141</v>
          </cell>
          <cell r="C19" t="str">
            <v>CONDUCTOR DESNUDO CABLEADO COBRE SUAVE NO. 1/0 AWG, 7 HILOS</v>
          </cell>
          <cell r="D19" t="str">
            <v>m</v>
          </cell>
          <cell r="E19" t="str">
            <v>Conductor desnudo, cableado, de Cu suave Nº 1/0 AWG, 7 hilos</v>
          </cell>
          <cell r="F19">
            <v>0</v>
          </cell>
          <cell r="G19">
            <v>2.5</v>
          </cell>
          <cell r="K19">
            <v>0</v>
          </cell>
          <cell r="L19">
            <v>0</v>
          </cell>
          <cell r="R19">
            <v>41779</v>
          </cell>
          <cell r="S19" t="str">
            <v>Electrocables</v>
          </cell>
          <cell r="T19">
            <v>8.6890000000000001</v>
          </cell>
          <cell r="AD19">
            <v>8.6890000000000001</v>
          </cell>
          <cell r="AE19">
            <v>3.4200000000000001E-2</v>
          </cell>
          <cell r="AF19">
            <v>0</v>
          </cell>
          <cell r="AG19">
            <v>7.0000000000000007E-2</v>
          </cell>
          <cell r="AH19">
            <v>0.10420000000000001</v>
          </cell>
          <cell r="AI19">
            <v>9.5943938000000006</v>
          </cell>
        </row>
        <row r="20">
          <cell r="B20">
            <v>1011142</v>
          </cell>
          <cell r="C20" t="str">
            <v>CONDUCTOR DESNUDO CABLEADO COBRE SUAVE NO. 2/0 AWG, 7 HILOS</v>
          </cell>
          <cell r="F20">
            <v>0</v>
          </cell>
          <cell r="G20">
            <v>4.9000000000000004</v>
          </cell>
          <cell r="K20">
            <v>0</v>
          </cell>
          <cell r="L20">
            <v>0</v>
          </cell>
          <cell r="AD20">
            <v>4.9000000000000004</v>
          </cell>
          <cell r="AE20">
            <v>0.05</v>
          </cell>
          <cell r="AF20">
            <v>0.05</v>
          </cell>
          <cell r="AG20">
            <v>7.0000000000000007E-2</v>
          </cell>
          <cell r="AH20" t="e">
            <v>#REF!</v>
          </cell>
          <cell r="AI20" t="e">
            <v>#REF!</v>
          </cell>
        </row>
        <row r="21">
          <cell r="B21">
            <v>1011143</v>
          </cell>
          <cell r="C21" t="str">
            <v>CONDUCTOR DESNUDO CABLEADO COBRE SUAVE NO. 3/0 AWG, 7 HILOS</v>
          </cell>
          <cell r="F21">
            <v>0</v>
          </cell>
          <cell r="G21">
            <v>4.3499999999999996</v>
          </cell>
          <cell r="K21">
            <v>0</v>
          </cell>
          <cell r="L21">
            <v>0</v>
          </cell>
          <cell r="AD21">
            <v>4.3499999999999996</v>
          </cell>
          <cell r="AE21">
            <v>0.05</v>
          </cell>
          <cell r="AF21">
            <v>0.05</v>
          </cell>
          <cell r="AG21">
            <v>7.0000000000000007E-2</v>
          </cell>
          <cell r="AH21" t="e">
            <v>#REF!</v>
          </cell>
          <cell r="AI21" t="e">
            <v>#REF!</v>
          </cell>
        </row>
        <row r="22">
          <cell r="B22">
            <v>1011144</v>
          </cell>
          <cell r="C22" t="str">
            <v>CONDUCTOR DESNUDO CABLEADO COBRE SUAVE NO. 4/0 AWG, 7 HILOS</v>
          </cell>
          <cell r="F22">
            <v>0</v>
          </cell>
          <cell r="G22">
            <v>0.14000000000000001</v>
          </cell>
          <cell r="K22">
            <v>0</v>
          </cell>
          <cell r="L22">
            <v>0</v>
          </cell>
          <cell r="AD22">
            <v>0.14000000000000001</v>
          </cell>
          <cell r="AE22">
            <v>0.05</v>
          </cell>
          <cell r="AF22">
            <v>0.05</v>
          </cell>
          <cell r="AG22">
            <v>7.0000000000000007E-2</v>
          </cell>
          <cell r="AH22" t="e">
            <v>#REF!</v>
          </cell>
          <cell r="AI22" t="e">
            <v>#REF!</v>
          </cell>
        </row>
        <row r="23">
          <cell r="B23">
            <v>1011151</v>
          </cell>
          <cell r="C23" t="str">
            <v>CONDUCTOR DESNUDO CABLEADO COBRE SUAVE NO. 1/0 AWG, 19 HILOS</v>
          </cell>
          <cell r="F23">
            <v>4.51</v>
          </cell>
          <cell r="G23">
            <v>0</v>
          </cell>
          <cell r="K23">
            <v>6.18</v>
          </cell>
          <cell r="L23">
            <v>4.423</v>
          </cell>
          <cell r="AD23">
            <v>6.18</v>
          </cell>
          <cell r="AE23">
            <v>0.05</v>
          </cell>
          <cell r="AF23">
            <v>0.05</v>
          </cell>
          <cell r="AG23">
            <v>7.0000000000000007E-2</v>
          </cell>
          <cell r="AH23" t="e">
            <v>#REF!</v>
          </cell>
          <cell r="AI23" t="e">
            <v>#REF!</v>
          </cell>
        </row>
        <row r="24">
          <cell r="B24">
            <v>1011170</v>
          </cell>
          <cell r="C24" t="str">
            <v>CONDUCTOR DESNUDO CABLEADO COBRE SUAVE NO. 250 MCM, 37 HILOS</v>
          </cell>
          <cell r="F24">
            <v>0</v>
          </cell>
          <cell r="G24">
            <v>12.36</v>
          </cell>
          <cell r="K24">
            <v>0</v>
          </cell>
          <cell r="L24">
            <v>0</v>
          </cell>
          <cell r="AD24">
            <v>12.36</v>
          </cell>
          <cell r="AE24">
            <v>0.05</v>
          </cell>
          <cell r="AF24">
            <v>0.05</v>
          </cell>
          <cell r="AG24">
            <v>7.0000000000000007E-2</v>
          </cell>
          <cell r="AH24" t="e">
            <v>#REF!</v>
          </cell>
          <cell r="AI24" t="e">
            <v>#REF!</v>
          </cell>
        </row>
        <row r="25">
          <cell r="B25">
            <v>1011235</v>
          </cell>
          <cell r="C25" t="str">
            <v>CONDUCTOR DESNUDO CABLEADO COBRE SEMIDURO NO. 6 AWG, 7 HILOS</v>
          </cell>
          <cell r="F25">
            <v>0</v>
          </cell>
          <cell r="G25">
            <v>0.96</v>
          </cell>
          <cell r="K25">
            <v>0</v>
          </cell>
          <cell r="L25">
            <v>0</v>
          </cell>
          <cell r="AD25">
            <v>0.96</v>
          </cell>
          <cell r="AE25">
            <v>0.05</v>
          </cell>
          <cell r="AF25">
            <v>0.05</v>
          </cell>
          <cell r="AG25">
            <v>7.0000000000000007E-2</v>
          </cell>
          <cell r="AH25" t="e">
            <v>#REF!</v>
          </cell>
          <cell r="AI25" t="e">
            <v>#REF!</v>
          </cell>
        </row>
        <row r="26">
          <cell r="B26">
            <v>1011239</v>
          </cell>
          <cell r="C26" t="str">
            <v>CONDUCTOR DESNUDO CABLEADO COBRE SEMIDURO NO. 2 AWG, 7 HILOS</v>
          </cell>
          <cell r="F26">
            <v>0</v>
          </cell>
          <cell r="G26">
            <v>0.96</v>
          </cell>
          <cell r="K26">
            <v>0</v>
          </cell>
          <cell r="L26">
            <v>0</v>
          </cell>
          <cell r="AD26">
            <v>0.96</v>
          </cell>
          <cell r="AE26">
            <v>0.05</v>
          </cell>
          <cell r="AF26">
            <v>0.05</v>
          </cell>
          <cell r="AG26">
            <v>7.0000000000000007E-2</v>
          </cell>
          <cell r="AH26" t="e">
            <v>#REF!</v>
          </cell>
          <cell r="AI26" t="e">
            <v>#REF!</v>
          </cell>
        </row>
        <row r="27">
          <cell r="B27">
            <v>1011241</v>
          </cell>
          <cell r="C27" t="str">
            <v>CONDUCTOR DESNUDO CABLEADO COBRE SEMIDURO NO. 1/0 AWG, 7 HILOS</v>
          </cell>
          <cell r="F27">
            <v>0</v>
          </cell>
          <cell r="G27">
            <v>3.33</v>
          </cell>
          <cell r="K27">
            <v>0</v>
          </cell>
          <cell r="L27">
            <v>0</v>
          </cell>
          <cell r="AD27">
            <v>3.33</v>
          </cell>
          <cell r="AE27">
            <v>0.05</v>
          </cell>
          <cell r="AF27">
            <v>0.05</v>
          </cell>
          <cell r="AG27">
            <v>7.0000000000000007E-2</v>
          </cell>
          <cell r="AH27" t="e">
            <v>#REF!</v>
          </cell>
          <cell r="AI27" t="e">
            <v>#REF!</v>
          </cell>
        </row>
        <row r="28">
          <cell r="B28">
            <v>1011242</v>
          </cell>
          <cell r="C28" t="str">
            <v>CONDUCTOR DESNUDO CABLEADO COBRE SEMIDURO NO. 2/0 AWG, 7 HILOS</v>
          </cell>
          <cell r="F28">
            <v>0</v>
          </cell>
          <cell r="G28">
            <v>2.08</v>
          </cell>
          <cell r="K28">
            <v>0</v>
          </cell>
          <cell r="L28">
            <v>0</v>
          </cell>
          <cell r="AD28">
            <v>2.08</v>
          </cell>
          <cell r="AE28">
            <v>0.05</v>
          </cell>
          <cell r="AF28">
            <v>0.05</v>
          </cell>
          <cell r="AG28">
            <v>7.0000000000000007E-2</v>
          </cell>
          <cell r="AH28" t="e">
            <v>#REF!</v>
          </cell>
          <cell r="AI28" t="e">
            <v>#REF!</v>
          </cell>
        </row>
        <row r="29">
          <cell r="B29">
            <v>1011243</v>
          </cell>
          <cell r="C29" t="str">
            <v>CONDUCTOR DESNUDO CABLEADO COBRE SEMIDURO NO. 3/0 AWG, 7 HILOS</v>
          </cell>
          <cell r="F29">
            <v>0</v>
          </cell>
          <cell r="G29">
            <v>6.83</v>
          </cell>
          <cell r="K29">
            <v>0</v>
          </cell>
          <cell r="L29">
            <v>0</v>
          </cell>
          <cell r="AD29">
            <v>6.83</v>
          </cell>
          <cell r="AE29">
            <v>0.05</v>
          </cell>
          <cell r="AF29">
            <v>0.05</v>
          </cell>
          <cell r="AG29">
            <v>7.0000000000000007E-2</v>
          </cell>
          <cell r="AH29" t="e">
            <v>#REF!</v>
          </cell>
          <cell r="AI29" t="e">
            <v>#REF!</v>
          </cell>
        </row>
        <row r="30">
          <cell r="B30">
            <v>1011244</v>
          </cell>
          <cell r="C30" t="str">
            <v>CONDUCTOR DESNUDO CABLEADO COBRE SEMIDURO NO. 4/0 AWG, 7 HILOS</v>
          </cell>
          <cell r="F30">
            <v>0</v>
          </cell>
          <cell r="G30">
            <v>11.17</v>
          </cell>
          <cell r="K30">
            <v>0</v>
          </cell>
          <cell r="L30">
            <v>0</v>
          </cell>
          <cell r="AD30">
            <v>11.17</v>
          </cell>
          <cell r="AE30">
            <v>0.05</v>
          </cell>
          <cell r="AF30">
            <v>0.05</v>
          </cell>
          <cell r="AG30">
            <v>7.0000000000000007E-2</v>
          </cell>
          <cell r="AH30" t="e">
            <v>#REF!</v>
          </cell>
          <cell r="AI30" t="e">
            <v>#REF!</v>
          </cell>
        </row>
        <row r="31">
          <cell r="B31">
            <v>1012135</v>
          </cell>
          <cell r="C31" t="str">
            <v>CONDUCTOR DESNUDO SOLIDO ALUMINIO PARA ATADURAS No. 6 AWG</v>
          </cell>
          <cell r="F31">
            <v>0</v>
          </cell>
          <cell r="G31">
            <v>0.21</v>
          </cell>
          <cell r="K31">
            <v>0</v>
          </cell>
          <cell r="L31">
            <v>0</v>
          </cell>
          <cell r="AD31">
            <v>0.21</v>
          </cell>
          <cell r="AE31">
            <v>0.05</v>
          </cell>
          <cell r="AF31">
            <v>0.05</v>
          </cell>
          <cell r="AG31">
            <v>7.0000000000000007E-2</v>
          </cell>
          <cell r="AH31" t="e">
            <v>#REF!</v>
          </cell>
          <cell r="AI31" t="e">
            <v>#REF!</v>
          </cell>
        </row>
        <row r="32">
          <cell r="B32">
            <v>1012137</v>
          </cell>
          <cell r="C32" t="str">
            <v>CONDUCTOR DESNUDO SOLIDO ALUMINIO PARA ATADURAS No. 4 AWG</v>
          </cell>
          <cell r="D32" t="str">
            <v>m</v>
          </cell>
          <cell r="E32" t="str">
            <v>Conductor desnudo sólido de Al, para ataduras, No. 4 AWG</v>
          </cell>
          <cell r="F32">
            <v>0</v>
          </cell>
          <cell r="G32">
            <v>0.23</v>
          </cell>
          <cell r="K32">
            <v>0</v>
          </cell>
          <cell r="L32">
            <v>0</v>
          </cell>
          <cell r="U32">
            <v>41800</v>
          </cell>
          <cell r="V32" t="str">
            <v>Ing. Correa</v>
          </cell>
          <cell r="W32">
            <v>0.55000000000000004</v>
          </cell>
          <cell r="AA32">
            <v>41772</v>
          </cell>
          <cell r="AB32" t="str">
            <v>Incables</v>
          </cell>
          <cell r="AC32">
            <v>0.26429999999999998</v>
          </cell>
          <cell r="AD32">
            <v>0.55000000000000004</v>
          </cell>
          <cell r="AE32">
            <v>3.4200000000000001E-2</v>
          </cell>
          <cell r="AF32">
            <v>0</v>
          </cell>
          <cell r="AG32">
            <v>7.0000000000000007E-2</v>
          </cell>
          <cell r="AH32">
            <v>0.10420000000000001</v>
          </cell>
          <cell r="AI32">
            <v>0.60731000000000013</v>
          </cell>
        </row>
        <row r="33">
          <cell r="B33">
            <v>1012301</v>
          </cell>
          <cell r="C33" t="str">
            <v>CINTA DE ARMAR, ALEACION DE ALUMINIO 1.27 MM ESPESOR X 7.62 MM ANCHO</v>
          </cell>
          <cell r="D33" t="str">
            <v>m</v>
          </cell>
          <cell r="E33" t="str">
            <v>Cinta de armar de aleación de Al, 1,27 mm (3/64") de esp. x 7,62 mm (5/16") de ancho</v>
          </cell>
          <cell r="F33">
            <v>0.45</v>
          </cell>
          <cell r="G33">
            <v>0</v>
          </cell>
          <cell r="K33">
            <v>1.75</v>
          </cell>
          <cell r="L33">
            <v>0.45</v>
          </cell>
          <cell r="AD33">
            <v>0.45</v>
          </cell>
          <cell r="AE33">
            <v>3.4200000000000001E-2</v>
          </cell>
          <cell r="AF33">
            <v>0.34</v>
          </cell>
          <cell r="AG33">
            <v>7.0000000000000007E-2</v>
          </cell>
          <cell r="AH33">
            <v>0.44420000000000004</v>
          </cell>
          <cell r="AI33">
            <v>0.64988999999999997</v>
          </cell>
        </row>
        <row r="34">
          <cell r="B34">
            <v>1013135</v>
          </cell>
          <cell r="C34" t="str">
            <v>CONDUCTOR DESNUDO CABLEADO ALUMINIO, AAC NO. 6 AWG, 7 HILOS</v>
          </cell>
          <cell r="F34">
            <v>0</v>
          </cell>
          <cell r="G34">
            <v>0.13</v>
          </cell>
          <cell r="K34">
            <v>0</v>
          </cell>
          <cell r="L34">
            <v>0</v>
          </cell>
          <cell r="AD34">
            <v>0.13</v>
          </cell>
          <cell r="AE34">
            <v>0.05</v>
          </cell>
          <cell r="AF34">
            <v>0.05</v>
          </cell>
          <cell r="AG34">
            <v>7.0000000000000007E-2</v>
          </cell>
          <cell r="AH34" t="e">
            <v>#REF!</v>
          </cell>
          <cell r="AI34" t="e">
            <v>#REF!</v>
          </cell>
        </row>
        <row r="35">
          <cell r="B35">
            <v>1013137</v>
          </cell>
          <cell r="C35" t="str">
            <v>CONDUCTOR DESNUDO CABLEADO ALUMINIO, AAC NO. 4 AWG, 7 HILOS</v>
          </cell>
          <cell r="D35" t="str">
            <v>m</v>
          </cell>
          <cell r="E35" t="str">
            <v>Conductor de Al, desnudo, cableado, AAC, 4 AWG, 7 hilos</v>
          </cell>
          <cell r="F35">
            <v>0.23</v>
          </cell>
          <cell r="G35">
            <v>0</v>
          </cell>
          <cell r="K35">
            <v>0.3</v>
          </cell>
          <cell r="L35">
            <v>0.21340000000000001</v>
          </cell>
          <cell r="U35">
            <v>41800</v>
          </cell>
          <cell r="V35" t="str">
            <v>Ing. Correa</v>
          </cell>
          <cell r="W35">
            <v>0.31</v>
          </cell>
          <cell r="AA35">
            <v>41772</v>
          </cell>
          <cell r="AB35" t="str">
            <v>Incables</v>
          </cell>
          <cell r="AC35">
            <v>0.24490000000000001</v>
          </cell>
          <cell r="AD35">
            <v>0.31</v>
          </cell>
          <cell r="AE35">
            <v>3.4200000000000001E-2</v>
          </cell>
          <cell r="AF35">
            <v>0</v>
          </cell>
          <cell r="AG35">
            <v>7.0000000000000007E-2</v>
          </cell>
          <cell r="AH35">
            <v>0.10420000000000001</v>
          </cell>
          <cell r="AI35">
            <v>0.342302</v>
          </cell>
        </row>
        <row r="36">
          <cell r="B36">
            <v>1013139</v>
          </cell>
          <cell r="C36" t="str">
            <v>CONDUCTOR DESNUDO CABLEADO ALUMINIO, AAC NO. 2 AWG, 7 HILOS</v>
          </cell>
          <cell r="D36" t="str">
            <v>m</v>
          </cell>
          <cell r="E36" t="str">
            <v>Conductor de Al, desnudo, cableado, AAC, 2 AWG, 7 hilos</v>
          </cell>
          <cell r="F36">
            <v>0.34</v>
          </cell>
          <cell r="G36">
            <v>0</v>
          </cell>
          <cell r="K36">
            <v>0.45</v>
          </cell>
          <cell r="L36">
            <v>0.30599999999999999</v>
          </cell>
          <cell r="U36">
            <v>41800</v>
          </cell>
          <cell r="V36" t="str">
            <v>Ing. Correa</v>
          </cell>
          <cell r="W36">
            <v>0.54</v>
          </cell>
          <cell r="AA36">
            <v>41772</v>
          </cell>
          <cell r="AB36" t="str">
            <v>Incables</v>
          </cell>
          <cell r="AC36">
            <v>0.37369999999999998</v>
          </cell>
          <cell r="AD36">
            <v>0.54</v>
          </cell>
          <cell r="AE36">
            <v>3.4200000000000001E-2</v>
          </cell>
          <cell r="AF36">
            <v>0</v>
          </cell>
          <cell r="AG36">
            <v>7.0000000000000007E-2</v>
          </cell>
          <cell r="AH36">
            <v>0.10420000000000001</v>
          </cell>
          <cell r="AI36">
            <v>0.59626800000000013</v>
          </cell>
        </row>
        <row r="37">
          <cell r="B37">
            <v>1013141</v>
          </cell>
          <cell r="C37" t="str">
            <v>CONDUCTOR DESNUDO CABLEADO ALUMINIO, AAC NO. 1/0 AWG, 7 HILOS</v>
          </cell>
          <cell r="D37" t="str">
            <v>m</v>
          </cell>
          <cell r="E37" t="str">
            <v>Conductor de Al, desnudo, cableado, AAC, 1/0 AWG, 7 hilos</v>
          </cell>
          <cell r="F37">
            <v>0.52</v>
          </cell>
          <cell r="G37">
            <v>0</v>
          </cell>
          <cell r="K37">
            <v>0.69</v>
          </cell>
          <cell r="L37">
            <v>0.45600000000000002</v>
          </cell>
          <cell r="U37">
            <v>41800</v>
          </cell>
          <cell r="V37" t="str">
            <v>Ing. Correa</v>
          </cell>
          <cell r="W37">
            <v>0.79</v>
          </cell>
          <cell r="AA37">
            <v>41772</v>
          </cell>
          <cell r="AB37" t="str">
            <v>Incables</v>
          </cell>
          <cell r="AC37">
            <v>0.58460000000000001</v>
          </cell>
          <cell r="AD37">
            <v>0.79</v>
          </cell>
          <cell r="AE37">
            <v>3.4200000000000001E-2</v>
          </cell>
          <cell r="AF37">
            <v>0</v>
          </cell>
          <cell r="AG37">
            <v>7.0000000000000007E-2</v>
          </cell>
          <cell r="AH37">
            <v>0.10420000000000001</v>
          </cell>
          <cell r="AI37">
            <v>0.87231800000000015</v>
          </cell>
        </row>
        <row r="38">
          <cell r="B38">
            <v>1013142</v>
          </cell>
          <cell r="C38" t="str">
            <v>CONDUCTOR DESNUDO CABLEADO ALUMINIO, AAC NO. 2/0 AWG, 7 HILOS</v>
          </cell>
          <cell r="D38" t="str">
            <v>m</v>
          </cell>
          <cell r="E38" t="str">
            <v>Conductor de Al, desnudo, cableado, AAC, 2/0 AWG, 7 hilos</v>
          </cell>
          <cell r="F38">
            <v>0.56000000000000005</v>
          </cell>
          <cell r="G38">
            <v>0</v>
          </cell>
          <cell r="K38">
            <v>0.86</v>
          </cell>
          <cell r="L38">
            <v>0.86</v>
          </cell>
          <cell r="R38">
            <v>41779</v>
          </cell>
          <cell r="S38" t="str">
            <v>Electrocables</v>
          </cell>
          <cell r="T38">
            <v>1.3979999999999999</v>
          </cell>
          <cell r="AA38">
            <v>41772</v>
          </cell>
          <cell r="AB38" t="str">
            <v>Incables</v>
          </cell>
          <cell r="AC38">
            <v>0.7681</v>
          </cell>
          <cell r="AD38">
            <v>1.3979999999999999</v>
          </cell>
          <cell r="AE38">
            <v>3.4200000000000001E-2</v>
          </cell>
          <cell r="AF38">
            <v>0</v>
          </cell>
          <cell r="AG38">
            <v>7.0000000000000007E-2</v>
          </cell>
          <cell r="AH38">
            <v>0.10420000000000001</v>
          </cell>
          <cell r="AI38">
            <v>1.5436715999999999</v>
          </cell>
        </row>
        <row r="39">
          <cell r="B39">
            <v>1013143</v>
          </cell>
          <cell r="C39" t="str">
            <v>CONDUCTOR DESNUDO CABLEADO ALUMINIO, AAC NO. 3/0 AWG, 7 HILOS</v>
          </cell>
          <cell r="D39" t="str">
            <v>m</v>
          </cell>
          <cell r="E39" t="str">
            <v>Conductor de Al, desnudo, cableado, AAC, 3/0 AWG, 7 hilos</v>
          </cell>
          <cell r="F39">
            <v>0.7</v>
          </cell>
          <cell r="G39">
            <v>0</v>
          </cell>
          <cell r="K39">
            <v>1.05</v>
          </cell>
          <cell r="L39">
            <v>0.68799999999999994</v>
          </cell>
          <cell r="R39">
            <v>41779</v>
          </cell>
          <cell r="S39" t="str">
            <v>Electrocables</v>
          </cell>
          <cell r="T39">
            <v>1.764</v>
          </cell>
          <cell r="AA39">
            <v>41772</v>
          </cell>
          <cell r="AB39" t="str">
            <v>Incables</v>
          </cell>
          <cell r="AC39">
            <v>0.94799999999999995</v>
          </cell>
          <cell r="AD39">
            <v>1.764</v>
          </cell>
          <cell r="AE39">
            <v>3.4200000000000001E-2</v>
          </cell>
          <cell r="AF39">
            <v>0</v>
          </cell>
          <cell r="AG39">
            <v>7.0000000000000007E-2</v>
          </cell>
          <cell r="AH39">
            <v>0.10420000000000001</v>
          </cell>
          <cell r="AI39">
            <v>1.9478088000000002</v>
          </cell>
        </row>
        <row r="40">
          <cell r="B40">
            <v>1013144</v>
          </cell>
          <cell r="C40" t="str">
            <v>CONDUCTOR DESNUDO CABLEADO ALUMINIO, AAC NO. 4/0 AWG, 7 HILOS</v>
          </cell>
          <cell r="D40" t="str">
            <v>m</v>
          </cell>
          <cell r="E40" t="str">
            <v>Conductor de Al, desnudo, cableado, AAC, 4/0 AWG, 7 hilos</v>
          </cell>
          <cell r="F40">
            <v>0.85</v>
          </cell>
          <cell r="G40">
            <v>0</v>
          </cell>
          <cell r="K40">
            <v>1.02</v>
          </cell>
          <cell r="L40">
            <v>1.02</v>
          </cell>
          <cell r="R40">
            <v>41779</v>
          </cell>
          <cell r="S40" t="str">
            <v>Electrocables</v>
          </cell>
          <cell r="T40">
            <v>2.2309999999999999</v>
          </cell>
          <cell r="AA40">
            <v>41772</v>
          </cell>
          <cell r="AB40" t="str">
            <v>Incables</v>
          </cell>
          <cell r="AC40">
            <v>1.1828000000000001</v>
          </cell>
          <cell r="AD40">
            <v>2.2309999999999999</v>
          </cell>
          <cell r="AE40">
            <v>3.4200000000000001E-2</v>
          </cell>
          <cell r="AF40">
            <v>0</v>
          </cell>
          <cell r="AG40">
            <v>7.0000000000000007E-2</v>
          </cell>
          <cell r="AH40">
            <v>0.10420000000000001</v>
          </cell>
          <cell r="AI40">
            <v>2.4634702000000002</v>
          </cell>
        </row>
        <row r="41">
          <cell r="B41">
            <v>1013156</v>
          </cell>
          <cell r="C41" t="str">
            <v>CONDUCTOR DESNUDO CABLEADO ALUMINIO, AAC NO. 266.8 MCM, 19 HILOS</v>
          </cell>
          <cell r="D41" t="str">
            <v>m</v>
          </cell>
          <cell r="F41">
            <v>1.1000000000000001</v>
          </cell>
          <cell r="G41">
            <v>0</v>
          </cell>
          <cell r="K41">
            <v>1.7</v>
          </cell>
          <cell r="L41">
            <v>1.1000000000000001</v>
          </cell>
          <cell r="AD41">
            <v>1.1000000000000001</v>
          </cell>
          <cell r="AE41">
            <v>3.4200000000000001E-2</v>
          </cell>
          <cell r="AF41">
            <v>0.34</v>
          </cell>
          <cell r="AG41">
            <v>7.0000000000000007E-2</v>
          </cell>
          <cell r="AH41">
            <v>0.44420000000000004</v>
          </cell>
          <cell r="AI41">
            <v>1.5886200000000001</v>
          </cell>
        </row>
        <row r="42">
          <cell r="B42">
            <v>1013159</v>
          </cell>
          <cell r="C42" t="str">
            <v>CONDUCTOR DESNUDO CABLEADO ALUMINIO, AAC NO. 336.4 MCM, 19 HILOS</v>
          </cell>
          <cell r="D42" t="str">
            <v>m</v>
          </cell>
          <cell r="F42">
            <v>0</v>
          </cell>
          <cell r="G42">
            <v>1.92</v>
          </cell>
          <cell r="K42">
            <v>0</v>
          </cell>
          <cell r="L42">
            <v>0</v>
          </cell>
          <cell r="AD42">
            <v>1.92</v>
          </cell>
          <cell r="AE42">
            <v>3.4200000000000001E-2</v>
          </cell>
          <cell r="AF42">
            <v>0.34</v>
          </cell>
          <cell r="AG42">
            <v>7.0000000000000007E-2</v>
          </cell>
          <cell r="AH42">
            <v>0.44420000000000004</v>
          </cell>
          <cell r="AI42">
            <v>2.7728639999999998</v>
          </cell>
        </row>
        <row r="43">
          <cell r="B43">
            <v>1013235</v>
          </cell>
          <cell r="C43" t="str">
            <v>CONDUCTOR DESNUDO CABLEADO ALEACION AL. AAAC-5005 NO. 6 AWG, 7 HILOS</v>
          </cell>
          <cell r="F43">
            <v>0</v>
          </cell>
          <cell r="G43">
            <v>6.53</v>
          </cell>
          <cell r="K43">
            <v>0</v>
          </cell>
          <cell r="L43">
            <v>0</v>
          </cell>
          <cell r="AD43">
            <v>6.53</v>
          </cell>
          <cell r="AE43">
            <v>0.05</v>
          </cell>
          <cell r="AF43">
            <v>0.05</v>
          </cell>
          <cell r="AG43">
            <v>7.0000000000000007E-2</v>
          </cell>
          <cell r="AH43" t="e">
            <v>#REF!</v>
          </cell>
          <cell r="AI43" t="e">
            <v>#REF!</v>
          </cell>
        </row>
        <row r="44">
          <cell r="B44">
            <v>1013237</v>
          </cell>
          <cell r="C44" t="str">
            <v>CONDUCTOR DESNUDO CABLEADO ALEACION AL. AAAC-5005 NO. 4 AWG, 7 HILOS</v>
          </cell>
          <cell r="F44">
            <v>0</v>
          </cell>
          <cell r="G44">
            <v>1.72</v>
          </cell>
          <cell r="K44">
            <v>0</v>
          </cell>
          <cell r="L44">
            <v>0</v>
          </cell>
          <cell r="AD44">
            <v>1.72</v>
          </cell>
          <cell r="AE44">
            <v>0.05</v>
          </cell>
          <cell r="AF44">
            <v>0.05</v>
          </cell>
          <cell r="AG44">
            <v>7.0000000000000007E-2</v>
          </cell>
          <cell r="AH44" t="e">
            <v>#REF!</v>
          </cell>
          <cell r="AI44" t="e">
            <v>#REF!</v>
          </cell>
        </row>
        <row r="45">
          <cell r="B45">
            <v>1013239</v>
          </cell>
          <cell r="C45" t="str">
            <v>CONDUCTOR DESNUDO CABLEADO ALEACION AL. AAAC-5005 NO. 2 AWG, 7 HILOS</v>
          </cell>
          <cell r="F45">
            <v>0</v>
          </cell>
          <cell r="G45">
            <v>0.27</v>
          </cell>
          <cell r="K45">
            <v>0</v>
          </cell>
          <cell r="L45">
            <v>0</v>
          </cell>
          <cell r="AD45">
            <v>0.27</v>
          </cell>
          <cell r="AE45">
            <v>0.05</v>
          </cell>
          <cell r="AF45">
            <v>0.05</v>
          </cell>
          <cell r="AG45">
            <v>7.0000000000000007E-2</v>
          </cell>
          <cell r="AH45" t="e">
            <v>#REF!</v>
          </cell>
          <cell r="AI45" t="e">
            <v>#REF!</v>
          </cell>
        </row>
        <row r="46">
          <cell r="B46">
            <v>1013241</v>
          </cell>
          <cell r="C46" t="str">
            <v>CONDUCTOR DESNUDO CABLEADO ALEACION AL. AAAC-5005 NO. 1/0 AWG, 7 HILOS</v>
          </cell>
          <cell r="F46">
            <v>0</v>
          </cell>
          <cell r="G46">
            <v>1.1599999999999999</v>
          </cell>
          <cell r="K46">
            <v>0</v>
          </cell>
          <cell r="L46">
            <v>0</v>
          </cell>
          <cell r="AD46">
            <v>1.1599999999999999</v>
          </cell>
          <cell r="AE46">
            <v>0.05</v>
          </cell>
          <cell r="AF46">
            <v>0.05</v>
          </cell>
          <cell r="AG46">
            <v>7.0000000000000007E-2</v>
          </cell>
          <cell r="AH46" t="e">
            <v>#REF!</v>
          </cell>
          <cell r="AI46" t="e">
            <v>#REF!</v>
          </cell>
        </row>
        <row r="47">
          <cell r="B47">
            <v>1013242</v>
          </cell>
          <cell r="C47" t="str">
            <v>CONDUCTOR DESNUDO CABLEADO ALEACION AL. AAAC-5005 NO. 2/0 AWG, 7 HILOS</v>
          </cell>
          <cell r="F47">
            <v>0</v>
          </cell>
          <cell r="G47">
            <v>2.02</v>
          </cell>
          <cell r="K47">
            <v>0</v>
          </cell>
          <cell r="L47">
            <v>0</v>
          </cell>
          <cell r="AD47">
            <v>2.02</v>
          </cell>
          <cell r="AE47">
            <v>0.05</v>
          </cell>
          <cell r="AF47">
            <v>0.05</v>
          </cell>
          <cell r="AG47">
            <v>7.0000000000000007E-2</v>
          </cell>
          <cell r="AH47" t="e">
            <v>#REF!</v>
          </cell>
          <cell r="AI47" t="e">
            <v>#REF!</v>
          </cell>
        </row>
        <row r="48">
          <cell r="B48">
            <v>1013243</v>
          </cell>
          <cell r="C48" t="str">
            <v>CONDUCTOR DESNUDO CABLEADO ALEACION AL. AAAC-5005 NO. 3/0 AWG, 7 HILOS</v>
          </cell>
          <cell r="F48">
            <v>0</v>
          </cell>
          <cell r="G48">
            <v>1.24</v>
          </cell>
          <cell r="K48">
            <v>0</v>
          </cell>
          <cell r="L48">
            <v>0</v>
          </cell>
          <cell r="AD48">
            <v>1.24</v>
          </cell>
          <cell r="AE48">
            <v>0.05</v>
          </cell>
          <cell r="AF48">
            <v>0.05</v>
          </cell>
          <cell r="AG48">
            <v>7.0000000000000007E-2</v>
          </cell>
          <cell r="AH48" t="e">
            <v>#REF!</v>
          </cell>
          <cell r="AI48" t="e">
            <v>#REF!</v>
          </cell>
        </row>
        <row r="49">
          <cell r="B49">
            <v>1013244</v>
          </cell>
          <cell r="C49" t="str">
            <v>CONDUCTOR DESNUDO CABLEADO ALEACION AL. AAAC-5005 NO. 4/0 AWG, 7 HILOS</v>
          </cell>
          <cell r="F49">
            <v>0</v>
          </cell>
          <cell r="G49">
            <v>1.97</v>
          </cell>
          <cell r="K49">
            <v>0</v>
          </cell>
          <cell r="L49">
            <v>0</v>
          </cell>
          <cell r="AD49">
            <v>1.97</v>
          </cell>
          <cell r="AE49">
            <v>0.05</v>
          </cell>
          <cell r="AF49">
            <v>0.05</v>
          </cell>
          <cell r="AG49">
            <v>7.0000000000000007E-2</v>
          </cell>
          <cell r="AH49" t="e">
            <v>#REF!</v>
          </cell>
          <cell r="AI49" t="e">
            <v>#REF!</v>
          </cell>
        </row>
        <row r="50">
          <cell r="B50">
            <v>1013257</v>
          </cell>
          <cell r="C50" t="str">
            <v>CONDUCTOR DESNUDO CABLEADO ALEACION AL. AAAC-5005 NO. 281.4 MCM, 19 HILOS</v>
          </cell>
          <cell r="F50">
            <v>0</v>
          </cell>
          <cell r="G50">
            <v>1.17</v>
          </cell>
          <cell r="K50">
            <v>0</v>
          </cell>
          <cell r="L50">
            <v>0</v>
          </cell>
          <cell r="AD50">
            <v>1.17</v>
          </cell>
          <cell r="AE50">
            <v>0.05</v>
          </cell>
          <cell r="AF50">
            <v>0.05</v>
          </cell>
          <cell r="AG50">
            <v>7.0000000000000007E-2</v>
          </cell>
          <cell r="AH50" t="e">
            <v>#REF!</v>
          </cell>
          <cell r="AI50" t="e">
            <v>#REF!</v>
          </cell>
        </row>
        <row r="51">
          <cell r="B51">
            <v>1013337</v>
          </cell>
          <cell r="C51" t="str">
            <v>CONDUCTOR DESNUDO CABLEADO ALUMINIO ACERO ACSR  6/1, NO. 4 AWG, 7 HILOS</v>
          </cell>
          <cell r="D51" t="str">
            <v>m</v>
          </cell>
          <cell r="E51" t="str">
            <v>Conductor de Al-acero, desnudo, cableado, ACSR, 4 AWG, 7 (6/1)hilos</v>
          </cell>
          <cell r="F51">
            <v>0.33</v>
          </cell>
          <cell r="G51">
            <v>0</v>
          </cell>
          <cell r="K51">
            <v>0.41</v>
          </cell>
          <cell r="L51">
            <v>0.33</v>
          </cell>
          <cell r="R51">
            <v>41779</v>
          </cell>
          <cell r="S51" t="str">
            <v>Electrocables</v>
          </cell>
          <cell r="T51">
            <v>0.60399999999999998</v>
          </cell>
          <cell r="AA51">
            <v>41772</v>
          </cell>
          <cell r="AB51" t="str">
            <v>Incables</v>
          </cell>
          <cell r="AC51">
            <v>0.29949999999999999</v>
          </cell>
          <cell r="AD51">
            <v>0.60399999999999998</v>
          </cell>
          <cell r="AE51">
            <v>3.4200000000000001E-2</v>
          </cell>
          <cell r="AF51">
            <v>0</v>
          </cell>
          <cell r="AG51">
            <v>7.0000000000000007E-2</v>
          </cell>
          <cell r="AH51">
            <v>0.10420000000000001</v>
          </cell>
          <cell r="AI51">
            <v>0.6669368</v>
          </cell>
        </row>
        <row r="52">
          <cell r="B52">
            <v>1013339</v>
          </cell>
          <cell r="C52" t="str">
            <v>CONDUCTOR DESNUDO CABLEADO ALUMINIO ACERO ACSR  6/1, NO. 2 AWG, 7 HILOS</v>
          </cell>
          <cell r="D52" t="str">
            <v>m</v>
          </cell>
          <cell r="E52" t="str">
            <v>Conductor de Al-acero desnudo, cableado, ACSR, 2 AWG, 7 (6/1)hilos</v>
          </cell>
          <cell r="F52">
            <v>0.39</v>
          </cell>
          <cell r="G52">
            <v>0</v>
          </cell>
          <cell r="K52">
            <v>0.57999999999999996</v>
          </cell>
          <cell r="L52">
            <v>0.38300000000000001</v>
          </cell>
          <cell r="R52">
            <v>41779</v>
          </cell>
          <cell r="S52" t="str">
            <v>Electrocables</v>
          </cell>
          <cell r="T52">
            <v>0.92200000000000004</v>
          </cell>
          <cell r="AA52">
            <v>41772</v>
          </cell>
          <cell r="AB52" t="str">
            <v>Incables</v>
          </cell>
          <cell r="AC52">
            <v>0.46150000000000002</v>
          </cell>
          <cell r="AD52">
            <v>0.92200000000000004</v>
          </cell>
          <cell r="AE52">
            <v>3.4200000000000001E-2</v>
          </cell>
          <cell r="AF52">
            <v>0</v>
          </cell>
          <cell r="AG52">
            <v>7.0000000000000007E-2</v>
          </cell>
          <cell r="AH52">
            <v>0.10420000000000001</v>
          </cell>
          <cell r="AI52">
            <v>1.0180724000000001</v>
          </cell>
        </row>
        <row r="53">
          <cell r="B53">
            <v>1013341</v>
          </cell>
          <cell r="C53" t="str">
            <v>CONDUCTOR DESNUDO CABLEADO ALUMINIO ACERO ACSR  6/1, NO. 1/0 AWG, 7 HILOS</v>
          </cell>
          <cell r="D53" t="str">
            <v>m</v>
          </cell>
          <cell r="E53" t="str">
            <v>Conductor de Al-acero desnudo, cableado, ACSR, 1/0 AWG, 7 (6/1)hilos</v>
          </cell>
          <cell r="F53">
            <v>0.62</v>
          </cell>
          <cell r="G53">
            <v>0</v>
          </cell>
          <cell r="K53">
            <v>0.89</v>
          </cell>
          <cell r="L53">
            <v>0.61499999999999999</v>
          </cell>
          <cell r="R53">
            <v>41779</v>
          </cell>
          <cell r="S53" t="str">
            <v>Electrocables</v>
          </cell>
          <cell r="T53">
            <v>1.4630000000000001</v>
          </cell>
          <cell r="AA53">
            <v>41772</v>
          </cell>
          <cell r="AB53" t="str">
            <v>Incables</v>
          </cell>
          <cell r="AC53">
            <v>0.70920000000000005</v>
          </cell>
          <cell r="AD53">
            <v>1.4630000000000001</v>
          </cell>
          <cell r="AE53">
            <v>3.4200000000000001E-2</v>
          </cell>
          <cell r="AF53">
            <v>0</v>
          </cell>
          <cell r="AG53">
            <v>7.0000000000000007E-2</v>
          </cell>
          <cell r="AH53">
            <v>0.10420000000000001</v>
          </cell>
          <cell r="AI53">
            <v>1.6154446000000002</v>
          </cell>
        </row>
        <row r="54">
          <cell r="B54">
            <v>1013342</v>
          </cell>
          <cell r="C54" t="str">
            <v>CONDUCTOR DESNUDO CABLEADO ALUMINIO ACERO ACSR  6/1, NO. 2/0 AWG, 7 HILOS</v>
          </cell>
          <cell r="D54" t="str">
            <v>m</v>
          </cell>
          <cell r="E54" t="str">
            <v>Conductor de Al-acero desnudo, cableado, ACSR, 2/0 AWG, 7 (6/1)hilos</v>
          </cell>
          <cell r="F54">
            <v>0.77</v>
          </cell>
          <cell r="G54">
            <v>0</v>
          </cell>
          <cell r="K54">
            <v>1.1100000000000001</v>
          </cell>
          <cell r="L54">
            <v>1.1100000000000001</v>
          </cell>
          <cell r="AD54">
            <v>1.1100000000000001</v>
          </cell>
          <cell r="AE54">
            <v>3.4200000000000001E-2</v>
          </cell>
          <cell r="AF54">
            <v>0.34</v>
          </cell>
          <cell r="AG54">
            <v>7.0000000000000007E-2</v>
          </cell>
          <cell r="AH54">
            <v>0.44420000000000004</v>
          </cell>
          <cell r="AI54">
            <v>1.603062</v>
          </cell>
        </row>
        <row r="55">
          <cell r="B55">
            <v>1013343</v>
          </cell>
          <cell r="C55" t="str">
            <v>CONDUCTOR DESNUDO CABLEADO ALUMINIO ACERO ACSR  6/1, NO. 3/0 AWG, 7 HILOS</v>
          </cell>
          <cell r="D55" t="str">
            <v>m</v>
          </cell>
          <cell r="E55" t="str">
            <v>Conductor de Al-acero desnudo, cableado, ACSR, 3/0 AWG, 7 (6/1)hilos</v>
          </cell>
          <cell r="F55">
            <v>0</v>
          </cell>
          <cell r="G55">
            <v>1.1499999999999999</v>
          </cell>
          <cell r="K55">
            <v>0</v>
          </cell>
          <cell r="L55">
            <v>0</v>
          </cell>
          <cell r="AD55">
            <v>1.1499999999999999</v>
          </cell>
          <cell r="AE55">
            <v>3.4200000000000001E-2</v>
          </cell>
          <cell r="AF55">
            <v>0.68</v>
          </cell>
          <cell r="AG55">
            <v>7.0000000000000007E-2</v>
          </cell>
          <cell r="AH55">
            <v>0.78420000000000001</v>
          </cell>
          <cell r="AI55">
            <v>2.0518299999999998</v>
          </cell>
        </row>
        <row r="56">
          <cell r="B56">
            <v>1013344</v>
          </cell>
          <cell r="C56" t="str">
            <v>CONDUCTOR DESNUDO CABLEADO ALUMINIO ACERO ACSR  6/1, NO. 4/0 AWG, 7 HILOS</v>
          </cell>
          <cell r="D56" t="str">
            <v>m</v>
          </cell>
          <cell r="E56" t="str">
            <v>Conductor de Al-acero desnudo, cableado, ACSR, 4/0 AWG, 7 (6/1)hilos</v>
          </cell>
          <cell r="F56">
            <v>1.26</v>
          </cell>
          <cell r="G56">
            <v>0</v>
          </cell>
          <cell r="K56">
            <v>1.76</v>
          </cell>
          <cell r="L56">
            <v>1.2230000000000001</v>
          </cell>
          <cell r="AD56">
            <v>1.26</v>
          </cell>
          <cell r="AE56">
            <v>3.4200000000000001E-2</v>
          </cell>
          <cell r="AF56">
            <v>0.34</v>
          </cell>
          <cell r="AG56">
            <v>7.0000000000000007E-2</v>
          </cell>
          <cell r="AH56">
            <v>0.44420000000000004</v>
          </cell>
          <cell r="AI56">
            <v>1.8196919999999999</v>
          </cell>
        </row>
        <row r="57">
          <cell r="B57">
            <v>1013346</v>
          </cell>
          <cell r="C57" t="str">
            <v>CONDUCTOR DESNUDO CABLEADO ALUMINIO ACERO ACSR  26/7, NO. 266.8 MCM, 33 HILOS</v>
          </cell>
          <cell r="D57" t="str">
            <v>m</v>
          </cell>
          <cell r="F57">
            <v>1.55</v>
          </cell>
          <cell r="G57">
            <v>0</v>
          </cell>
          <cell r="K57">
            <v>2.0299999999999998</v>
          </cell>
          <cell r="L57">
            <v>1.554</v>
          </cell>
          <cell r="AD57">
            <v>1.554</v>
          </cell>
          <cell r="AE57">
            <v>3.4200000000000001E-2</v>
          </cell>
          <cell r="AF57">
            <v>0.34</v>
          </cell>
          <cell r="AG57">
            <v>7.0000000000000007E-2</v>
          </cell>
          <cell r="AH57">
            <v>0.44420000000000004</v>
          </cell>
          <cell r="AI57">
            <v>2.2442867999999998</v>
          </cell>
        </row>
        <row r="58">
          <cell r="B58">
            <v>1013356</v>
          </cell>
          <cell r="C58" t="str">
            <v>CONDUCTOR DESNUDO CABLEADO ALUMINIO ACERO ACSR  18/1, NO. 266.8 MCM, 19 HILOS</v>
          </cell>
          <cell r="F58">
            <v>0</v>
          </cell>
          <cell r="G58">
            <v>0.96</v>
          </cell>
          <cell r="K58">
            <v>0</v>
          </cell>
          <cell r="L58">
            <v>0</v>
          </cell>
          <cell r="AD58">
            <v>0.96</v>
          </cell>
          <cell r="AE58">
            <v>0.05</v>
          </cell>
          <cell r="AF58">
            <v>0.05</v>
          </cell>
          <cell r="AG58">
            <v>7.0000000000000007E-2</v>
          </cell>
          <cell r="AH58" t="e">
            <v>#REF!</v>
          </cell>
          <cell r="AI58" t="e">
            <v>#REF!</v>
          </cell>
        </row>
        <row r="59">
          <cell r="B59">
            <v>1013383</v>
          </cell>
          <cell r="C59" t="str">
            <v>CONDUCTOR DESNUDO CABLEADO ALUMINIO ACERO ACSR  24/7, NO. 477 MCM, 31 HILOS</v>
          </cell>
          <cell r="F59">
            <v>0</v>
          </cell>
          <cell r="G59">
            <v>2.42</v>
          </cell>
          <cell r="K59">
            <v>0</v>
          </cell>
          <cell r="L59">
            <v>0</v>
          </cell>
          <cell r="AD59">
            <v>2.42</v>
          </cell>
          <cell r="AE59">
            <v>0.05</v>
          </cell>
          <cell r="AF59">
            <v>0.05</v>
          </cell>
          <cell r="AG59">
            <v>7.0000000000000007E-2</v>
          </cell>
          <cell r="AH59" t="e">
            <v>#REF!</v>
          </cell>
          <cell r="AI59" t="e">
            <v>#REF!</v>
          </cell>
        </row>
        <row r="60">
          <cell r="B60">
            <v>1013389</v>
          </cell>
          <cell r="C60" t="str">
            <v>CONDUCTOR DESNUDO CABLEADO ALUMINIO ACERO ACSR  26/7, NO. 397.5 MCM, 33 HILOS</v>
          </cell>
          <cell r="F60">
            <v>0</v>
          </cell>
          <cell r="G60">
            <v>1.84</v>
          </cell>
          <cell r="K60">
            <v>0</v>
          </cell>
          <cell r="L60">
            <v>0</v>
          </cell>
          <cell r="AD60">
            <v>1.84</v>
          </cell>
          <cell r="AE60">
            <v>0.05</v>
          </cell>
          <cell r="AF60">
            <v>0.05</v>
          </cell>
          <cell r="AG60">
            <v>7.0000000000000007E-2</v>
          </cell>
          <cell r="AH60" t="e">
            <v>#REF!</v>
          </cell>
          <cell r="AI60" t="e">
            <v>#REF!</v>
          </cell>
        </row>
        <row r="61">
          <cell r="B61">
            <v>1013393</v>
          </cell>
          <cell r="C61" t="str">
            <v>CONDUCTOR DESNUDO CABLEADO ALUMINIO ACERO ACSR  26/7, NO. 477 MCM, 33 HILOS</v>
          </cell>
          <cell r="F61">
            <v>0</v>
          </cell>
          <cell r="G61">
            <v>3.2</v>
          </cell>
          <cell r="K61">
            <v>0</v>
          </cell>
          <cell r="L61">
            <v>0</v>
          </cell>
          <cell r="AD61">
            <v>3.2</v>
          </cell>
          <cell r="AE61">
            <v>0.05</v>
          </cell>
          <cell r="AF61">
            <v>0.05</v>
          </cell>
          <cell r="AG61">
            <v>7.0000000000000007E-2</v>
          </cell>
          <cell r="AH61" t="e">
            <v>#REF!</v>
          </cell>
          <cell r="AI61" t="e">
            <v>#REF!</v>
          </cell>
        </row>
        <row r="62">
          <cell r="B62">
            <v>1015106</v>
          </cell>
          <cell r="C62" t="str">
            <v>CABLE ACERO GALVANIZADO GRADO COMUN, 3/8"  DIAM, 7 HILOS, 2700 KG.</v>
          </cell>
          <cell r="F62">
            <v>0</v>
          </cell>
          <cell r="G62">
            <v>0.65</v>
          </cell>
          <cell r="K62">
            <v>0</v>
          </cell>
          <cell r="L62">
            <v>0</v>
          </cell>
          <cell r="AD62">
            <v>0.65</v>
          </cell>
          <cell r="AE62">
            <v>0.05</v>
          </cell>
          <cell r="AF62">
            <v>0.05</v>
          </cell>
          <cell r="AG62">
            <v>7.0000000000000007E-2</v>
          </cell>
          <cell r="AH62" t="e">
            <v>#REF!</v>
          </cell>
          <cell r="AI62" t="e">
            <v>#REF!</v>
          </cell>
        </row>
        <row r="63">
          <cell r="B63">
            <v>1015206</v>
          </cell>
          <cell r="C63" t="str">
            <v>CABLE ACERO GALVANIZADO GRADO SIEMENS MARTIN 3/8" DIAM. 7 HILOS, 3153 KG</v>
          </cell>
          <cell r="D63" t="str">
            <v>m</v>
          </cell>
          <cell r="E63" t="str">
            <v>Cable de acero galvanizado, grado Siemens Martin, 7 hilos, 9,51 mm (3/8") de diám.</v>
          </cell>
          <cell r="F63">
            <v>0.95</v>
          </cell>
          <cell r="G63">
            <v>0</v>
          </cell>
          <cell r="K63">
            <v>0</v>
          </cell>
          <cell r="L63">
            <v>0</v>
          </cell>
          <cell r="AD63">
            <v>0.95</v>
          </cell>
          <cell r="AE63">
            <v>3.4200000000000001E-2</v>
          </cell>
          <cell r="AF63">
            <v>0.34</v>
          </cell>
          <cell r="AG63">
            <v>7.0000000000000007E-2</v>
          </cell>
          <cell r="AH63">
            <v>0.44420000000000004</v>
          </cell>
          <cell r="AI63">
            <v>1.3719899999999998</v>
          </cell>
        </row>
        <row r="64">
          <cell r="B64">
            <v>1015208</v>
          </cell>
          <cell r="C64" t="str">
            <v>CABLE ACERO GALVANIZADO GRADO SIEMENS MARTIN 1/2" DIAM. 7 HILOS, 5489 KG.</v>
          </cell>
          <cell r="F64">
            <v>0</v>
          </cell>
          <cell r="G64">
            <v>1.58</v>
          </cell>
          <cell r="K64">
            <v>0</v>
          </cell>
          <cell r="L64">
            <v>0</v>
          </cell>
          <cell r="AD64">
            <v>1.58</v>
          </cell>
          <cell r="AE64">
            <v>0.05</v>
          </cell>
          <cell r="AF64">
            <v>0.05</v>
          </cell>
          <cell r="AG64">
            <v>7.0000000000000007E-2</v>
          </cell>
          <cell r="AH64" t="e">
            <v>#REF!</v>
          </cell>
          <cell r="AI64" t="e">
            <v>#REF!</v>
          </cell>
        </row>
        <row r="65">
          <cell r="B65">
            <v>1015306</v>
          </cell>
          <cell r="C65" t="str">
            <v>CABLE ACERO GALVANIZADO GRADO ALTA RESISTENCIA, 3/8"  DIAM. 7 HILOS, 4899 KG</v>
          </cell>
          <cell r="F65">
            <v>0.98</v>
          </cell>
          <cell r="G65">
            <v>0</v>
          </cell>
          <cell r="K65">
            <v>0.98</v>
          </cell>
          <cell r="L65">
            <v>0.8</v>
          </cell>
          <cell r="AD65">
            <v>0.98</v>
          </cell>
          <cell r="AE65">
            <v>0.05</v>
          </cell>
          <cell r="AF65">
            <v>0.05</v>
          </cell>
          <cell r="AG65">
            <v>7.0000000000000007E-2</v>
          </cell>
          <cell r="AH65" t="e">
            <v>#REF!</v>
          </cell>
          <cell r="AI65" t="e">
            <v>#REF!</v>
          </cell>
        </row>
        <row r="66">
          <cell r="B66">
            <v>1020127</v>
          </cell>
          <cell r="C66" t="str">
            <v>CONDUCTOR DE COBRE AISLADO PVC, 600 V, TW NO. 14 AWG, SOLIDO</v>
          </cell>
          <cell r="D66" t="str">
            <v>m</v>
          </cell>
          <cell r="E66" t="str">
            <v>Conductor de Cu aislado PVC, 600V TW No.14 AWG solido</v>
          </cell>
          <cell r="F66">
            <v>0</v>
          </cell>
          <cell r="G66">
            <v>0.26</v>
          </cell>
          <cell r="K66">
            <v>0</v>
          </cell>
          <cell r="L66">
            <v>0</v>
          </cell>
          <cell r="R66">
            <v>41779</v>
          </cell>
          <cell r="S66" t="str">
            <v>Electrocables</v>
          </cell>
          <cell r="T66">
            <v>0.35699999999999998</v>
          </cell>
          <cell r="AD66">
            <v>0.35699999999999998</v>
          </cell>
          <cell r="AE66">
            <v>3.4200000000000001E-2</v>
          </cell>
          <cell r="AF66">
            <v>0</v>
          </cell>
          <cell r="AG66">
            <v>7.0000000000000007E-2</v>
          </cell>
          <cell r="AH66">
            <v>0.10420000000000001</v>
          </cell>
          <cell r="AI66">
            <v>0.39419940000000003</v>
          </cell>
        </row>
        <row r="67">
          <cell r="B67">
            <v>1020129</v>
          </cell>
          <cell r="C67" t="str">
            <v>CONDUCTOR DE COBRE AISLADO PVC, 600 V. TW NO. 12 AWG, SOLIDO</v>
          </cell>
          <cell r="F67">
            <v>0</v>
          </cell>
          <cell r="G67">
            <v>0.34</v>
          </cell>
          <cell r="K67">
            <v>0</v>
          </cell>
          <cell r="L67">
            <v>0</v>
          </cell>
          <cell r="AD67">
            <v>0.34</v>
          </cell>
          <cell r="AE67">
            <v>0.05</v>
          </cell>
          <cell r="AF67">
            <v>0.05</v>
          </cell>
          <cell r="AG67">
            <v>7.0000000000000007E-2</v>
          </cell>
          <cell r="AH67" t="e">
            <v>#REF!</v>
          </cell>
          <cell r="AI67" t="e">
            <v>#REF!</v>
          </cell>
        </row>
        <row r="68">
          <cell r="B68">
            <v>1020131</v>
          </cell>
          <cell r="C68" t="str">
            <v>CONDUCTOR DE COBRE AISLADO PVC, 600 V, TW No. 10 AWG, SOLIDO</v>
          </cell>
          <cell r="F68">
            <v>0</v>
          </cell>
          <cell r="G68">
            <v>0.7</v>
          </cell>
          <cell r="K68">
            <v>0</v>
          </cell>
          <cell r="L68">
            <v>0</v>
          </cell>
          <cell r="AD68">
            <v>0.7</v>
          </cell>
          <cell r="AE68">
            <v>0.05</v>
          </cell>
          <cell r="AF68">
            <v>0.05</v>
          </cell>
          <cell r="AG68">
            <v>7.0000000000000007E-2</v>
          </cell>
          <cell r="AH68" t="e">
            <v>#REF!</v>
          </cell>
          <cell r="AI68" t="e">
            <v>#REF!</v>
          </cell>
        </row>
        <row r="69">
          <cell r="B69">
            <v>1020133</v>
          </cell>
          <cell r="C69" t="str">
            <v>CONDUCTOR DE COBRE AISLADO PVC, 600 V, TW NO. 8 AWG, SOLIDO</v>
          </cell>
          <cell r="D69" t="str">
            <v>m</v>
          </cell>
          <cell r="E69" t="str">
            <v>Conductor de Cu aislado PVC, 600V TW No.8 AWG solido</v>
          </cell>
          <cell r="F69">
            <v>0</v>
          </cell>
          <cell r="G69">
            <v>0.45</v>
          </cell>
          <cell r="K69">
            <v>0</v>
          </cell>
          <cell r="L69">
            <v>0</v>
          </cell>
          <cell r="R69">
            <v>41779</v>
          </cell>
          <cell r="S69" t="str">
            <v>Electrocables</v>
          </cell>
          <cell r="T69">
            <v>1.39</v>
          </cell>
          <cell r="AD69">
            <v>1.39</v>
          </cell>
          <cell r="AE69">
            <v>3.4200000000000001E-2</v>
          </cell>
          <cell r="AF69">
            <v>0</v>
          </cell>
          <cell r="AG69">
            <v>7.0000000000000007E-2</v>
          </cell>
          <cell r="AH69">
            <v>0.10420000000000001</v>
          </cell>
          <cell r="AI69">
            <v>1.5348379999999999</v>
          </cell>
        </row>
        <row r="70">
          <cell r="B70">
            <v>1020135</v>
          </cell>
          <cell r="C70" t="str">
            <v>CONDUCTOR DE COBRE AISLADO PVC, 600 V, TW NO. 6 AWG, SOLIDO</v>
          </cell>
          <cell r="F70">
            <v>0</v>
          </cell>
          <cell r="G70">
            <v>0.15</v>
          </cell>
          <cell r="K70">
            <v>0</v>
          </cell>
          <cell r="L70">
            <v>0</v>
          </cell>
          <cell r="AD70">
            <v>0.15</v>
          </cell>
          <cell r="AE70">
            <v>0.05</v>
          </cell>
          <cell r="AF70">
            <v>0.05</v>
          </cell>
          <cell r="AG70">
            <v>7.0000000000000007E-2</v>
          </cell>
          <cell r="AH70" t="e">
            <v>#REF!</v>
          </cell>
          <cell r="AI70" t="e">
            <v>#REF!</v>
          </cell>
        </row>
        <row r="71">
          <cell r="B71">
            <v>1021129</v>
          </cell>
          <cell r="C71" t="str">
            <v>CONDUCTOR DE COBRE AISLADO PVC, 600 V. TW  NO. 12 AWG, 7 HILOS</v>
          </cell>
          <cell r="F71">
            <v>0</v>
          </cell>
          <cell r="G71">
            <v>0.82</v>
          </cell>
          <cell r="K71">
            <v>0</v>
          </cell>
          <cell r="L71">
            <v>0</v>
          </cell>
          <cell r="AD71">
            <v>0.82</v>
          </cell>
          <cell r="AE71">
            <v>0.05</v>
          </cell>
          <cell r="AF71">
            <v>0.05</v>
          </cell>
          <cell r="AG71">
            <v>7.0000000000000007E-2</v>
          </cell>
          <cell r="AH71" t="e">
            <v>#REF!</v>
          </cell>
          <cell r="AI71" t="e">
            <v>#REF!</v>
          </cell>
        </row>
        <row r="72">
          <cell r="B72">
            <v>1021131</v>
          </cell>
          <cell r="C72" t="str">
            <v>CONDUCTOR DE COBRE AISLADO PVC, 600 V. TW  NO. 10 AWG, 7 HILOS</v>
          </cell>
          <cell r="D72" t="str">
            <v>m</v>
          </cell>
          <cell r="F72">
            <v>0.54</v>
          </cell>
          <cell r="G72">
            <v>0</v>
          </cell>
          <cell r="K72">
            <v>0</v>
          </cell>
          <cell r="L72">
            <v>0</v>
          </cell>
          <cell r="R72">
            <v>41640</v>
          </cell>
          <cell r="S72" t="str">
            <v>Electrocables</v>
          </cell>
          <cell r="T72">
            <v>0.68</v>
          </cell>
          <cell r="Y72" t="str">
            <v>Dpto.
Instalaciones</v>
          </cell>
          <cell r="Z72">
            <v>0.66</v>
          </cell>
          <cell r="AD72">
            <v>0.68</v>
          </cell>
          <cell r="AE72">
            <v>3.4200000000000001E-2</v>
          </cell>
          <cell r="AF72">
            <v>0</v>
          </cell>
          <cell r="AG72">
            <v>7.0000000000000007E-2</v>
          </cell>
          <cell r="AH72">
            <v>0.10420000000000001</v>
          </cell>
          <cell r="AI72">
            <v>0.75085600000000008</v>
          </cell>
        </row>
        <row r="73">
          <cell r="B73">
            <v>1021133</v>
          </cell>
          <cell r="C73" t="str">
            <v>CONDUCTOR DE COBRE AISLADO PVC, 600 V. TW  No. 8 AWG, 7 HILOS</v>
          </cell>
          <cell r="D73" t="str">
            <v>m</v>
          </cell>
          <cell r="E73" t="str">
            <v>Cable de Cu, cableado, 600 V, TW, 8 AWG, 7 hilos</v>
          </cell>
          <cell r="F73">
            <v>0.8</v>
          </cell>
          <cell r="G73">
            <v>0</v>
          </cell>
          <cell r="H73" t="str">
            <v>SIE-EEQ-GC-026-2013</v>
          </cell>
          <cell r="I73">
            <v>20085</v>
          </cell>
          <cell r="J73">
            <v>25000</v>
          </cell>
          <cell r="K73">
            <v>1.06</v>
          </cell>
          <cell r="L73">
            <v>0.75</v>
          </cell>
          <cell r="R73">
            <v>41640</v>
          </cell>
          <cell r="S73" t="str">
            <v>Electrocables</v>
          </cell>
          <cell r="T73">
            <v>1.07</v>
          </cell>
          <cell r="Y73" t="str">
            <v>Dpto.
Instalaciones</v>
          </cell>
          <cell r="Z73">
            <v>1.05</v>
          </cell>
          <cell r="AD73">
            <v>1.07</v>
          </cell>
          <cell r="AE73">
            <v>3.4200000000000001E-2</v>
          </cell>
          <cell r="AF73">
            <v>0</v>
          </cell>
          <cell r="AG73">
            <v>7.0000000000000007E-2</v>
          </cell>
          <cell r="AH73">
            <v>0.10420000000000001</v>
          </cell>
          <cell r="AI73">
            <v>1.181494</v>
          </cell>
        </row>
        <row r="74">
          <cell r="B74">
            <v>1021135</v>
          </cell>
          <cell r="C74" t="str">
            <v>CONDUCTOR DE COBRE AISLADO PVC, 600 V. TW  NO. 6 AWG, 7 HILOS</v>
          </cell>
          <cell r="D74" t="str">
            <v>m</v>
          </cell>
          <cell r="E74" t="str">
            <v>Cable de Cu, cableado, 600 V, TW, 6 AWG, 7 hilos</v>
          </cell>
          <cell r="F74">
            <v>1.22</v>
          </cell>
          <cell r="G74">
            <v>0</v>
          </cell>
          <cell r="K74">
            <v>0</v>
          </cell>
          <cell r="L74">
            <v>0</v>
          </cell>
          <cell r="R74">
            <v>41640</v>
          </cell>
          <cell r="S74" t="str">
            <v>Electrocables
(Dpto Instalaciones)</v>
          </cell>
          <cell r="T74">
            <v>1.67</v>
          </cell>
          <cell r="X74">
            <v>41640</v>
          </cell>
          <cell r="Y74" t="str">
            <v>Incable
(Dpto.
Instalaciones)</v>
          </cell>
          <cell r="Z74">
            <v>1.62</v>
          </cell>
          <cell r="AD74">
            <v>1.67</v>
          </cell>
          <cell r="AE74">
            <v>3.4200000000000001E-2</v>
          </cell>
          <cell r="AF74">
            <v>0</v>
          </cell>
          <cell r="AG74">
            <v>7.0000000000000007E-2</v>
          </cell>
          <cell r="AH74">
            <v>0.10420000000000001</v>
          </cell>
          <cell r="AI74">
            <v>1.844014</v>
          </cell>
        </row>
        <row r="75">
          <cell r="B75">
            <v>1021137</v>
          </cell>
          <cell r="C75" t="str">
            <v>CONDUCTOR DE COBRE AISLADO PVC, 600 V. TW  NO. 4 AWG, 7 HILOS</v>
          </cell>
          <cell r="D75" t="str">
            <v>m</v>
          </cell>
          <cell r="E75" t="str">
            <v>Cable de Cu, cableado, 600 V, TW, 4 AWG, 7 hilos</v>
          </cell>
          <cell r="F75">
            <v>2.02</v>
          </cell>
          <cell r="G75">
            <v>0</v>
          </cell>
          <cell r="K75">
            <v>0</v>
          </cell>
          <cell r="L75">
            <v>0</v>
          </cell>
          <cell r="R75">
            <v>41640</v>
          </cell>
          <cell r="S75" t="str">
            <v>Electrocables
(Dpto Instalaciones)</v>
          </cell>
          <cell r="T75">
            <v>2.4</v>
          </cell>
          <cell r="U75">
            <v>41640</v>
          </cell>
          <cell r="V75" t="str">
            <v>Incable
(Dpto Instalaciones)</v>
          </cell>
          <cell r="W75">
            <v>2.57</v>
          </cell>
          <cell r="X75">
            <v>41640</v>
          </cell>
          <cell r="Y75" t="str">
            <v>Dpto.
Instalaciones</v>
          </cell>
          <cell r="Z75">
            <v>2.407</v>
          </cell>
          <cell r="AD75">
            <v>2.57</v>
          </cell>
          <cell r="AE75">
            <v>3.4200000000000001E-2</v>
          </cell>
          <cell r="AF75">
            <v>0</v>
          </cell>
          <cell r="AG75">
            <v>7.0000000000000007E-2</v>
          </cell>
          <cell r="AH75">
            <v>0.10420000000000001</v>
          </cell>
          <cell r="AI75">
            <v>2.8377940000000001</v>
          </cell>
        </row>
        <row r="76">
          <cell r="B76">
            <v>1021139</v>
          </cell>
          <cell r="C76" t="str">
            <v>CONDUCTOR DE COBRE AISLADO PVC, 600 V. TW  NO. 2 AWG, 7 HILOS</v>
          </cell>
          <cell r="D76" t="str">
            <v>m</v>
          </cell>
          <cell r="E76" t="str">
            <v>Cable de Cu, cableado, 600 V, TW, 2 AWG, 7 hilos</v>
          </cell>
          <cell r="F76">
            <v>3.13</v>
          </cell>
          <cell r="G76">
            <v>0</v>
          </cell>
          <cell r="K76">
            <v>4.08</v>
          </cell>
          <cell r="L76">
            <v>3.1269999999999998</v>
          </cell>
          <cell r="U76">
            <v>41640</v>
          </cell>
          <cell r="V76" t="str">
            <v>Incable
(Dpto Instalaciones)</v>
          </cell>
          <cell r="W76">
            <v>3.97</v>
          </cell>
          <cell r="X76">
            <v>41640</v>
          </cell>
          <cell r="Y76" t="str">
            <v>Electrocable
(Dpto.
Instalaciones)</v>
          </cell>
          <cell r="Z76">
            <v>3.6480000000000001</v>
          </cell>
          <cell r="AD76">
            <v>3.97</v>
          </cell>
          <cell r="AE76">
            <v>3.4200000000000001E-2</v>
          </cell>
          <cell r="AF76">
            <v>0</v>
          </cell>
          <cell r="AG76">
            <v>7.0000000000000007E-2</v>
          </cell>
          <cell r="AH76">
            <v>0.10420000000000001</v>
          </cell>
          <cell r="AI76">
            <v>4.3836740000000001</v>
          </cell>
        </row>
        <row r="77">
          <cell r="B77">
            <v>1021141</v>
          </cell>
          <cell r="C77" t="str">
            <v>CONDUCTOR DE COBRE AISLADO PVC, 600 V. TW  NO. 1/0 AWG, 7 HILOS</v>
          </cell>
          <cell r="F77">
            <v>0</v>
          </cell>
          <cell r="G77">
            <v>2.06</v>
          </cell>
          <cell r="K77">
            <v>0</v>
          </cell>
          <cell r="L77">
            <v>0</v>
          </cell>
          <cell r="AD77">
            <v>2.06</v>
          </cell>
          <cell r="AE77">
            <v>0.05</v>
          </cell>
          <cell r="AF77">
            <v>0.05</v>
          </cell>
          <cell r="AG77">
            <v>7.0000000000000007E-2</v>
          </cell>
          <cell r="AH77" t="e">
            <v>#REF!</v>
          </cell>
          <cell r="AI77" t="e">
            <v>#REF!</v>
          </cell>
        </row>
        <row r="78">
          <cell r="B78">
            <v>1021142</v>
          </cell>
          <cell r="C78" t="str">
            <v>CONDUCTOR DE COBRE AISLADO PVC, 600 V. TW  NO. 2/0 AWG, 7 HILOS</v>
          </cell>
          <cell r="F78">
            <v>0</v>
          </cell>
          <cell r="G78">
            <v>4.41</v>
          </cell>
          <cell r="K78">
            <v>0</v>
          </cell>
          <cell r="L78">
            <v>0</v>
          </cell>
          <cell r="AD78">
            <v>4.41</v>
          </cell>
          <cell r="AE78">
            <v>0.05</v>
          </cell>
          <cell r="AF78">
            <v>0.05</v>
          </cell>
          <cell r="AG78">
            <v>7.0000000000000007E-2</v>
          </cell>
          <cell r="AH78" t="e">
            <v>#REF!</v>
          </cell>
          <cell r="AI78" t="e">
            <v>#REF!</v>
          </cell>
        </row>
        <row r="79">
          <cell r="B79">
            <v>1021143</v>
          </cell>
          <cell r="C79" t="str">
            <v>CONDUCTOR DE COBRE AISLADO PVC, 600 V. TW  NO. 3/0 AWG, 7 HILOS</v>
          </cell>
          <cell r="F79">
            <v>0</v>
          </cell>
          <cell r="G79">
            <v>2.87</v>
          </cell>
          <cell r="K79">
            <v>0</v>
          </cell>
          <cell r="L79">
            <v>0</v>
          </cell>
          <cell r="AD79">
            <v>2.87</v>
          </cell>
          <cell r="AE79">
            <v>0.05</v>
          </cell>
          <cell r="AF79">
            <v>0.05</v>
          </cell>
          <cell r="AG79">
            <v>7.0000000000000007E-2</v>
          </cell>
          <cell r="AH79" t="e">
            <v>#REF!</v>
          </cell>
          <cell r="AI79" t="e">
            <v>#REF!</v>
          </cell>
        </row>
        <row r="80">
          <cell r="B80">
            <v>1021144</v>
          </cell>
          <cell r="C80" t="str">
            <v>CONDUCTOR DE COBRE AISLADO PVC, 600 V. TW  NO. 4/0 AWG, 7 HILOS</v>
          </cell>
          <cell r="F80">
            <v>0</v>
          </cell>
          <cell r="G80">
            <v>5.0999999999999996</v>
          </cell>
          <cell r="K80">
            <v>0</v>
          </cell>
          <cell r="L80">
            <v>0</v>
          </cell>
          <cell r="AD80">
            <v>5.0999999999999996</v>
          </cell>
          <cell r="AE80">
            <v>0.05</v>
          </cell>
          <cell r="AF80">
            <v>0.05</v>
          </cell>
          <cell r="AG80">
            <v>7.0000000000000007E-2</v>
          </cell>
          <cell r="AH80" t="e">
            <v>#REF!</v>
          </cell>
          <cell r="AI80" t="e">
            <v>#REF!</v>
          </cell>
        </row>
        <row r="81">
          <cell r="B81">
            <v>1021151</v>
          </cell>
          <cell r="C81" t="str">
            <v>CONDUCTOR DE COBRE AISLADO PVC, 600 V. TW  NO. 1/0 AWG, 19 HILOS</v>
          </cell>
          <cell r="F81">
            <v>0</v>
          </cell>
          <cell r="G81">
            <v>6.51</v>
          </cell>
          <cell r="K81">
            <v>6.5</v>
          </cell>
          <cell r="L81">
            <v>6.5</v>
          </cell>
          <cell r="AD81">
            <v>6.51</v>
          </cell>
          <cell r="AE81">
            <v>0.05</v>
          </cell>
          <cell r="AF81">
            <v>0.05</v>
          </cell>
          <cell r="AG81">
            <v>7.0000000000000007E-2</v>
          </cell>
          <cell r="AH81" t="e">
            <v>#REF!</v>
          </cell>
          <cell r="AI81" t="e">
            <v>#REF!</v>
          </cell>
        </row>
        <row r="82">
          <cell r="B82">
            <v>1021152</v>
          </cell>
          <cell r="C82" t="str">
            <v>CONDUCTOR DE COBRE AISLADO PVC, 600 V. TW  NO. 2/0 AWG, 19 HILOS</v>
          </cell>
          <cell r="F82">
            <v>6.24</v>
          </cell>
          <cell r="G82">
            <v>0</v>
          </cell>
          <cell r="K82">
            <v>8.43</v>
          </cell>
          <cell r="L82">
            <v>6.242</v>
          </cell>
          <cell r="AD82">
            <v>8.43</v>
          </cell>
          <cell r="AE82">
            <v>0.05</v>
          </cell>
          <cell r="AF82">
            <v>0.05</v>
          </cell>
          <cell r="AG82">
            <v>7.0000000000000007E-2</v>
          </cell>
          <cell r="AH82" t="e">
            <v>#REF!</v>
          </cell>
          <cell r="AI82" t="e">
            <v>#REF!</v>
          </cell>
        </row>
        <row r="83">
          <cell r="B83">
            <v>1021153</v>
          </cell>
          <cell r="C83" t="str">
            <v>CONDUCTOR DE COBRE AISLADO PVC, 600 V. TW  NO. 3/0 AWG, 19 HILOS</v>
          </cell>
          <cell r="F83">
            <v>9.7100000000000009</v>
          </cell>
          <cell r="G83">
            <v>0</v>
          </cell>
          <cell r="K83">
            <v>10.79</v>
          </cell>
          <cell r="L83">
            <v>9.7110000000000003</v>
          </cell>
          <cell r="AD83">
            <v>10.79</v>
          </cell>
          <cell r="AE83">
            <v>0.05</v>
          </cell>
          <cell r="AF83">
            <v>0.05</v>
          </cell>
          <cell r="AG83">
            <v>7.0000000000000007E-2</v>
          </cell>
          <cell r="AH83" t="e">
            <v>#REF!</v>
          </cell>
          <cell r="AI83" t="e">
            <v>#REF!</v>
          </cell>
        </row>
        <row r="84">
          <cell r="B84">
            <v>1021154</v>
          </cell>
          <cell r="C84" t="str">
            <v>CONDUCTOR DE COBRE AISLADO PVC, 600 V. TW  NO. 4/0 AWG, 19 HILOS</v>
          </cell>
          <cell r="F84">
            <v>12</v>
          </cell>
          <cell r="G84">
            <v>0</v>
          </cell>
          <cell r="K84">
            <v>13.33</v>
          </cell>
          <cell r="L84">
            <v>11.997</v>
          </cell>
          <cell r="AD84">
            <v>13.33</v>
          </cell>
          <cell r="AE84">
            <v>0.05</v>
          </cell>
          <cell r="AF84">
            <v>0.05</v>
          </cell>
          <cell r="AG84">
            <v>7.0000000000000007E-2</v>
          </cell>
          <cell r="AH84" t="e">
            <v>#REF!</v>
          </cell>
          <cell r="AI84" t="e">
            <v>#REF!</v>
          </cell>
        </row>
        <row r="85">
          <cell r="B85">
            <v>1021165</v>
          </cell>
          <cell r="C85" t="str">
            <v>CONDUCTOR DE COBRE AISLADO PVC, 600 V. TW  NO. 250 MCM, 37 HILOS</v>
          </cell>
          <cell r="F85">
            <v>0</v>
          </cell>
          <cell r="G85">
            <v>0.06</v>
          </cell>
          <cell r="K85">
            <v>0</v>
          </cell>
          <cell r="L85">
            <v>0</v>
          </cell>
          <cell r="AD85">
            <v>0.06</v>
          </cell>
          <cell r="AE85">
            <v>0.05</v>
          </cell>
          <cell r="AF85">
            <v>0.05</v>
          </cell>
          <cell r="AG85">
            <v>7.0000000000000007E-2</v>
          </cell>
          <cell r="AH85" t="e">
            <v>#REF!</v>
          </cell>
          <cell r="AI85" t="e">
            <v>#REF!</v>
          </cell>
        </row>
        <row r="86">
          <cell r="B86">
            <v>1021325</v>
          </cell>
          <cell r="C86" t="str">
            <v>CONDUCTOR DE COBRE FLEXIBLE, AISLADO 600 V, TFF NO. 16 AWG</v>
          </cell>
          <cell r="F86">
            <v>0.2</v>
          </cell>
          <cell r="G86">
            <v>0</v>
          </cell>
          <cell r="K86">
            <v>0</v>
          </cell>
          <cell r="L86">
            <v>0</v>
          </cell>
          <cell r="AD86">
            <v>0.2</v>
          </cell>
          <cell r="AE86">
            <v>0.05</v>
          </cell>
          <cell r="AF86">
            <v>0.05</v>
          </cell>
          <cell r="AG86">
            <v>7.0000000000000007E-2</v>
          </cell>
          <cell r="AH86" t="e">
            <v>#REF!</v>
          </cell>
          <cell r="AI86" t="e">
            <v>#REF!</v>
          </cell>
        </row>
        <row r="87">
          <cell r="B87">
            <v>1021327</v>
          </cell>
          <cell r="C87" t="str">
            <v>CONDUCTOR DE COBRE FLEXIBLE, AISLADO 600 V, GPT NO. 14 AWG</v>
          </cell>
          <cell r="F87">
            <v>0.3</v>
          </cell>
          <cell r="G87">
            <v>0</v>
          </cell>
          <cell r="K87">
            <v>0</v>
          </cell>
          <cell r="L87">
            <v>0</v>
          </cell>
          <cell r="AD87">
            <v>0.3</v>
          </cell>
          <cell r="AE87">
            <v>0.05</v>
          </cell>
          <cell r="AF87">
            <v>0.05</v>
          </cell>
          <cell r="AG87">
            <v>7.0000000000000007E-2</v>
          </cell>
          <cell r="AH87" t="e">
            <v>#REF!</v>
          </cell>
          <cell r="AI87" t="e">
            <v>#REF!</v>
          </cell>
        </row>
        <row r="88">
          <cell r="B88">
            <v>1021329</v>
          </cell>
          <cell r="C88" t="str">
            <v>CONDUCTOR DE COBRE FLEXIBLE, AISLADO 600 V, GPT NO. 12 AWG</v>
          </cell>
          <cell r="F88">
            <v>0.45</v>
          </cell>
          <cell r="G88">
            <v>0</v>
          </cell>
          <cell r="K88">
            <v>0</v>
          </cell>
          <cell r="L88">
            <v>0</v>
          </cell>
          <cell r="AD88">
            <v>0.45</v>
          </cell>
          <cell r="AE88">
            <v>0.05</v>
          </cell>
          <cell r="AF88">
            <v>0.05</v>
          </cell>
          <cell r="AG88">
            <v>7.0000000000000007E-2</v>
          </cell>
          <cell r="AH88" t="e">
            <v>#REF!</v>
          </cell>
          <cell r="AI88" t="e">
            <v>#REF!</v>
          </cell>
        </row>
        <row r="89">
          <cell r="B89">
            <v>1021331</v>
          </cell>
          <cell r="C89" t="str">
            <v>CONDUCTOR DE COBRE FLEXIBLE, AISLADO 600 V, GPT NO. 10 AWG</v>
          </cell>
          <cell r="F89">
            <v>0.69</v>
          </cell>
          <cell r="G89">
            <v>0</v>
          </cell>
          <cell r="K89">
            <v>0</v>
          </cell>
          <cell r="L89">
            <v>0</v>
          </cell>
          <cell r="AD89">
            <v>0.69</v>
          </cell>
          <cell r="AE89">
            <v>0.05</v>
          </cell>
          <cell r="AF89">
            <v>0.05</v>
          </cell>
          <cell r="AG89">
            <v>7.0000000000000007E-2</v>
          </cell>
          <cell r="AH89" t="e">
            <v>#REF!</v>
          </cell>
          <cell r="AI89" t="e">
            <v>#REF!</v>
          </cell>
        </row>
        <row r="90">
          <cell r="B90">
            <v>1021735</v>
          </cell>
          <cell r="C90" t="str">
            <v>CONDUCTOR COBRE AISLADO PVC 2000 V. TTU NO. 6 AWG, 7 HILOS</v>
          </cell>
          <cell r="D90" t="str">
            <v>m</v>
          </cell>
          <cell r="E90" t="str">
            <v>Cable de Cu, cableado, 2 kV, TTU, 6 AWG, 7 hilos</v>
          </cell>
          <cell r="F90">
            <v>1.33</v>
          </cell>
          <cell r="G90">
            <v>0</v>
          </cell>
          <cell r="I90">
            <v>20077</v>
          </cell>
          <cell r="J90">
            <v>44000</v>
          </cell>
          <cell r="K90">
            <v>1.82</v>
          </cell>
          <cell r="L90">
            <v>1.3109999999999999</v>
          </cell>
          <cell r="U90">
            <v>41640</v>
          </cell>
          <cell r="V90" t="str">
            <v>Incable
(Dpto Instalaciones)</v>
          </cell>
          <cell r="W90">
            <v>1.79</v>
          </cell>
          <cell r="X90">
            <v>41640</v>
          </cell>
          <cell r="Y90" t="str">
            <v>Electrocable
(Dpto.
Instalaciones)</v>
          </cell>
          <cell r="Z90">
            <v>1.7769999999999999</v>
          </cell>
          <cell r="AD90">
            <v>1.79</v>
          </cell>
          <cell r="AE90">
            <v>3.4200000000000001E-2</v>
          </cell>
          <cell r="AF90">
            <v>0.34</v>
          </cell>
          <cell r="AG90">
            <v>7.0000000000000007E-2</v>
          </cell>
          <cell r="AH90">
            <v>0.44420000000000004</v>
          </cell>
          <cell r="AI90">
            <v>2.585118</v>
          </cell>
        </row>
        <row r="91">
          <cell r="B91">
            <v>1021737</v>
          </cell>
          <cell r="C91" t="str">
            <v>CONDUCTOR COBRE AISLADO PVC 2000 V. TTU NO. 4 AWG, 7 HILOS</v>
          </cell>
          <cell r="D91" t="str">
            <v>m</v>
          </cell>
          <cell r="E91" t="str">
            <v>Cable de Cu, cableado, 2 kV, TTU, 4 AWG, 7 hilos</v>
          </cell>
          <cell r="F91">
            <v>2.0299999999999998</v>
          </cell>
          <cell r="G91">
            <v>0</v>
          </cell>
          <cell r="K91">
            <v>2.7</v>
          </cell>
          <cell r="L91">
            <v>1.9650000000000001</v>
          </cell>
          <cell r="U91">
            <v>41640</v>
          </cell>
          <cell r="V91" t="str">
            <v>Incable
(Dpto Instalaciones)</v>
          </cell>
          <cell r="W91">
            <v>2.67</v>
          </cell>
          <cell r="X91">
            <v>41640</v>
          </cell>
          <cell r="Y91" t="str">
            <v>Electrocable
(Dpto.
Instalaciones)</v>
          </cell>
          <cell r="Z91">
            <v>2.464</v>
          </cell>
          <cell r="AD91">
            <v>2.67</v>
          </cell>
          <cell r="AE91">
            <v>3.4200000000000001E-2</v>
          </cell>
          <cell r="AF91">
            <v>0.34</v>
          </cell>
          <cell r="AG91">
            <v>7.0000000000000007E-2</v>
          </cell>
          <cell r="AH91">
            <v>0.44420000000000004</v>
          </cell>
          <cell r="AI91">
            <v>3.8560139999999996</v>
          </cell>
        </row>
        <row r="92">
          <cell r="B92">
            <v>1021739</v>
          </cell>
          <cell r="C92" t="str">
            <v>CONDUCTOR COBRE AISLADO PVC 2000 V. TTU NO. 2 AWG, 7 HILOS</v>
          </cell>
          <cell r="D92" t="str">
            <v>m</v>
          </cell>
          <cell r="E92" t="str">
            <v>Cable de Cu, cableado, 2 kV, TTU, 2 AWG, 7 hilos</v>
          </cell>
          <cell r="F92">
            <v>3.14</v>
          </cell>
          <cell r="G92">
            <v>0</v>
          </cell>
          <cell r="K92">
            <v>4.18</v>
          </cell>
          <cell r="L92">
            <v>3.0470000000000002</v>
          </cell>
          <cell r="U92">
            <v>41640</v>
          </cell>
          <cell r="V92" t="str">
            <v>Incable
(Dpto Instalaciones)</v>
          </cell>
          <cell r="W92">
            <v>4.07</v>
          </cell>
          <cell r="X92">
            <v>41640</v>
          </cell>
          <cell r="Y92" t="str">
            <v>Electrocable
(Dpto.
Instalaciones)</v>
          </cell>
          <cell r="Z92">
            <v>3.8410000000000002</v>
          </cell>
          <cell r="AD92">
            <v>4.07</v>
          </cell>
          <cell r="AE92">
            <v>3.4200000000000001E-2</v>
          </cell>
          <cell r="AF92">
            <v>0.34</v>
          </cell>
          <cell r="AG92">
            <v>7.0000000000000007E-2</v>
          </cell>
          <cell r="AH92">
            <v>0.44420000000000004</v>
          </cell>
          <cell r="AI92">
            <v>5.8778940000000004</v>
          </cell>
        </row>
        <row r="93">
          <cell r="B93">
            <v>1021741</v>
          </cell>
          <cell r="C93" t="str">
            <v>CONDUCTOR COBRE AISLADO PVC 2000 V. TTU NO. 1/0 AWG, 7 HILOS</v>
          </cell>
          <cell r="D93" t="str">
            <v>m</v>
          </cell>
          <cell r="E93" t="str">
            <v>Cable de Al, cableado, 2 kV, TTU, 1/0 AWG, 7 hilos</v>
          </cell>
          <cell r="F93">
            <v>0</v>
          </cell>
          <cell r="G93">
            <v>1.98</v>
          </cell>
          <cell r="K93">
            <v>0</v>
          </cell>
          <cell r="L93">
            <v>0</v>
          </cell>
          <cell r="AD93">
            <v>5.09</v>
          </cell>
          <cell r="AE93">
            <v>3.4200000000000001E-2</v>
          </cell>
          <cell r="AF93">
            <v>0.34</v>
          </cell>
          <cell r="AG93">
            <v>7.0000000000000007E-2</v>
          </cell>
          <cell r="AH93">
            <v>0.44420000000000004</v>
          </cell>
          <cell r="AI93">
            <v>7.3509779999999996</v>
          </cell>
        </row>
        <row r="94">
          <cell r="B94">
            <v>1021742</v>
          </cell>
          <cell r="C94" t="str">
            <v>CONDUCTOR COBRE AISLADO PVC 2000 V. TTU NO. 2/0 AWG, 7 HILOS</v>
          </cell>
          <cell r="D94" t="str">
            <v>m</v>
          </cell>
          <cell r="E94" t="str">
            <v>Cable de Al, cableado, 2 kV, TTU, 2/0 AWG, 7 hilos</v>
          </cell>
          <cell r="F94">
            <v>0</v>
          </cell>
          <cell r="G94">
            <v>2.66</v>
          </cell>
          <cell r="K94">
            <v>0</v>
          </cell>
          <cell r="L94">
            <v>0</v>
          </cell>
          <cell r="AD94">
            <v>6.37</v>
          </cell>
          <cell r="AE94">
            <v>3.4200000000000001E-2</v>
          </cell>
          <cell r="AF94">
            <v>0.34</v>
          </cell>
          <cell r="AG94">
            <v>7.0000000000000007E-2</v>
          </cell>
          <cell r="AH94">
            <v>0.44420000000000004</v>
          </cell>
          <cell r="AI94">
            <v>9.1995539999999991</v>
          </cell>
        </row>
        <row r="95">
          <cell r="B95">
            <v>1021743</v>
          </cell>
          <cell r="C95" t="str">
            <v>CONDUCTOR COBRE AISLADO PVC 2000 V. TTU NO. 3/0 AWG, 7 HILOS</v>
          </cell>
          <cell r="D95" t="str">
            <v>m</v>
          </cell>
          <cell r="E95" t="str">
            <v>Cable de Al, cableado, 2 kV, TTU, 3/0 AWG, 7 hilos</v>
          </cell>
          <cell r="F95">
            <v>0</v>
          </cell>
          <cell r="G95">
            <v>2.63</v>
          </cell>
          <cell r="K95">
            <v>0</v>
          </cell>
          <cell r="L95">
            <v>0</v>
          </cell>
          <cell r="AD95">
            <v>7.99</v>
          </cell>
          <cell r="AE95">
            <v>3.4200000000000001E-2</v>
          </cell>
          <cell r="AF95">
            <v>0.34</v>
          </cell>
          <cell r="AG95">
            <v>7.0000000000000007E-2</v>
          </cell>
          <cell r="AH95">
            <v>0.44420000000000004</v>
          </cell>
          <cell r="AI95">
            <v>11.539158</v>
          </cell>
        </row>
        <row r="96">
          <cell r="B96">
            <v>1021744</v>
          </cell>
          <cell r="C96" t="str">
            <v>CONDUCTOR COBRE AISLADO PVC 2000 V. TTU NO. 4/0 AWG, 7 HILOS</v>
          </cell>
          <cell r="D96" t="str">
            <v>m</v>
          </cell>
          <cell r="E96" t="str">
            <v>Cable de Al, cableado, 2 kV, TTU, 4/0 AWG, 7 hilos</v>
          </cell>
          <cell r="F96">
            <v>0</v>
          </cell>
          <cell r="G96">
            <v>7.19</v>
          </cell>
          <cell r="K96">
            <v>0</v>
          </cell>
          <cell r="L96">
            <v>0</v>
          </cell>
          <cell r="AD96">
            <v>9.9</v>
          </cell>
          <cell r="AE96">
            <v>3.4200000000000001E-2</v>
          </cell>
          <cell r="AF96">
            <v>0.34</v>
          </cell>
          <cell r="AG96">
            <v>7.0000000000000007E-2</v>
          </cell>
          <cell r="AH96">
            <v>0.44420000000000004</v>
          </cell>
          <cell r="AI96">
            <v>14.29758</v>
          </cell>
        </row>
        <row r="97">
          <cell r="B97">
            <v>1021751</v>
          </cell>
          <cell r="C97" t="str">
            <v>CONDUCTOR COBRE AISLADO PVC 2000 V. TTU NO. 1/0 AWG, 19 HILOS</v>
          </cell>
          <cell r="D97" t="str">
            <v>m</v>
          </cell>
          <cell r="E97" t="str">
            <v>Cable de Al, cableado, 2 kV, TTU, 1/0 AWG, 19 hilos</v>
          </cell>
          <cell r="F97">
            <v>5.09</v>
          </cell>
          <cell r="G97">
            <v>0</v>
          </cell>
          <cell r="K97">
            <v>6.69</v>
          </cell>
          <cell r="L97">
            <v>4.7590000000000003</v>
          </cell>
          <cell r="AD97">
            <v>5.09</v>
          </cell>
          <cell r="AE97">
            <v>3.4200000000000001E-2</v>
          </cell>
          <cell r="AF97">
            <v>0.34</v>
          </cell>
          <cell r="AG97">
            <v>7.0000000000000007E-2</v>
          </cell>
          <cell r="AH97">
            <v>0.44420000000000004</v>
          </cell>
          <cell r="AI97">
            <v>7.3509779999999996</v>
          </cell>
        </row>
        <row r="98">
          <cell r="B98">
            <v>1021752</v>
          </cell>
          <cell r="C98" t="str">
            <v>CONDUCTOR COBRE AISLADO PVC 2000 V. TTU NO. 2/0 AWG, 19 HILOS</v>
          </cell>
          <cell r="D98" t="str">
            <v>m</v>
          </cell>
          <cell r="E98" t="str">
            <v>Cable de Al, cableado, 2 kV, TTU, 2/0 AWG, 19 hilos</v>
          </cell>
          <cell r="F98">
            <v>6.37</v>
          </cell>
          <cell r="G98">
            <v>0</v>
          </cell>
          <cell r="K98">
            <v>8.34</v>
          </cell>
          <cell r="L98">
            <v>5.9050000000000002</v>
          </cell>
          <cell r="AD98">
            <v>6.37</v>
          </cell>
          <cell r="AE98">
            <v>3.4200000000000001E-2</v>
          </cell>
          <cell r="AF98">
            <v>0.34</v>
          </cell>
          <cell r="AG98">
            <v>7.0000000000000007E-2</v>
          </cell>
          <cell r="AH98">
            <v>0.44420000000000004</v>
          </cell>
          <cell r="AI98">
            <v>9.1995539999999991</v>
          </cell>
        </row>
        <row r="99">
          <cell r="B99">
            <v>1021753</v>
          </cell>
          <cell r="C99" t="str">
            <v>CONDUCTOR COBRE AISLADO PVC 2000 V. TTU NO. 3/0 AWG, 19 HILOS</v>
          </cell>
          <cell r="D99" t="str">
            <v>m</v>
          </cell>
          <cell r="E99" t="str">
            <v>Cable de Al, cableado, 2 kV, TTU, 3/0 AWG, 19 hilos</v>
          </cell>
          <cell r="F99">
            <v>7.99</v>
          </cell>
          <cell r="G99">
            <v>0</v>
          </cell>
          <cell r="K99">
            <v>10.46</v>
          </cell>
          <cell r="L99">
            <v>7.4409999999999998</v>
          </cell>
          <cell r="AD99">
            <v>7.99</v>
          </cell>
          <cell r="AE99">
            <v>3.4200000000000001E-2</v>
          </cell>
          <cell r="AF99">
            <v>0.34</v>
          </cell>
          <cell r="AG99">
            <v>7.0000000000000007E-2</v>
          </cell>
          <cell r="AH99">
            <v>0.44420000000000004</v>
          </cell>
          <cell r="AI99">
            <v>11.539158</v>
          </cell>
        </row>
        <row r="100">
          <cell r="B100">
            <v>1021754</v>
          </cell>
          <cell r="C100" t="str">
            <v>CONDUCTOR COBRE AISLADO PVC 2000 V. TTU NO. 4/0 AWG, 19 HILOS</v>
          </cell>
          <cell r="D100" t="str">
            <v>m</v>
          </cell>
          <cell r="E100" t="str">
            <v>Cable de Al, cableado, 2 kV, TTU, 4/0 AWG, 19 hilos</v>
          </cell>
          <cell r="F100">
            <v>9.9</v>
          </cell>
          <cell r="G100">
            <v>0</v>
          </cell>
          <cell r="K100">
            <v>12.98</v>
          </cell>
          <cell r="L100">
            <v>9.161999999999999</v>
          </cell>
          <cell r="AD100">
            <v>9.9</v>
          </cell>
          <cell r="AE100">
            <v>3.4200000000000001E-2</v>
          </cell>
          <cell r="AF100">
            <v>0.34</v>
          </cell>
          <cell r="AG100">
            <v>7.0000000000000007E-2</v>
          </cell>
          <cell r="AH100">
            <v>0.44420000000000004</v>
          </cell>
          <cell r="AI100">
            <v>14.29758</v>
          </cell>
        </row>
        <row r="101">
          <cell r="B101">
            <v>1100231</v>
          </cell>
          <cell r="C101" t="str">
            <v>MULTICONDUCTOR DE COBRE AISLADO PVC, 600 V, NO. 2 X 10 AWG, SOLIDO.</v>
          </cell>
          <cell r="F101">
            <v>0</v>
          </cell>
          <cell r="G101">
            <v>0.62</v>
          </cell>
          <cell r="K101">
            <v>0</v>
          </cell>
          <cell r="L101">
            <v>0</v>
          </cell>
          <cell r="AD101">
            <v>0.62</v>
          </cell>
          <cell r="AE101">
            <v>0.05</v>
          </cell>
          <cell r="AF101">
            <v>0.05</v>
          </cell>
          <cell r="AG101">
            <v>7.0000000000000007E-2</v>
          </cell>
          <cell r="AH101" t="e">
            <v>#REF!</v>
          </cell>
          <cell r="AI101" t="e">
            <v>#REF!</v>
          </cell>
        </row>
        <row r="102">
          <cell r="B102">
            <v>1101229</v>
          </cell>
          <cell r="C102" t="str">
            <v>MULTICONDUCTOR DE COBRE AISLADO PVC, 600 V, No. 2 X 12 AWG, 7 HILOS.</v>
          </cell>
          <cell r="F102">
            <v>0</v>
          </cell>
          <cell r="G102">
            <v>0.8</v>
          </cell>
          <cell r="K102">
            <v>0</v>
          </cell>
          <cell r="L102">
            <v>0</v>
          </cell>
          <cell r="AD102">
            <v>0.8</v>
          </cell>
          <cell r="AE102">
            <v>0.05</v>
          </cell>
          <cell r="AF102">
            <v>0.05</v>
          </cell>
          <cell r="AG102">
            <v>7.0000000000000007E-2</v>
          </cell>
          <cell r="AH102" t="e">
            <v>#REF!</v>
          </cell>
          <cell r="AI102" t="e">
            <v>#REF!</v>
          </cell>
        </row>
        <row r="103">
          <cell r="B103">
            <v>1101231</v>
          </cell>
          <cell r="C103" t="str">
            <v>MULTICONDUCTOR DE COBRE AISLADO PVC, 600 V, No. 2 X 10 AWG, 7 HILOS</v>
          </cell>
          <cell r="F103">
            <v>0</v>
          </cell>
          <cell r="G103">
            <v>1.67</v>
          </cell>
          <cell r="K103">
            <v>0</v>
          </cell>
          <cell r="L103">
            <v>0</v>
          </cell>
          <cell r="AD103">
            <v>1.67</v>
          </cell>
          <cell r="AE103">
            <v>0.05</v>
          </cell>
          <cell r="AF103">
            <v>0.05</v>
          </cell>
          <cell r="AG103">
            <v>7.0000000000000007E-2</v>
          </cell>
          <cell r="AH103" t="e">
            <v>#REF!</v>
          </cell>
          <cell r="AI103" t="e">
            <v>#REF!</v>
          </cell>
        </row>
        <row r="104">
          <cell r="B104">
            <v>1101233</v>
          </cell>
          <cell r="C104" t="str">
            <v>MULTICONDUCTOR DE COBRE AISLADO PVC, 600 V, No. 2 X 8 AWG, 7 HILOS</v>
          </cell>
          <cell r="D104" t="str">
            <v>m</v>
          </cell>
          <cell r="F104">
            <v>0</v>
          </cell>
          <cell r="G104">
            <v>2.21</v>
          </cell>
          <cell r="K104">
            <v>0</v>
          </cell>
          <cell r="L104">
            <v>0</v>
          </cell>
          <cell r="AD104">
            <v>2.21</v>
          </cell>
          <cell r="AE104">
            <v>3.4200000000000001E-2</v>
          </cell>
          <cell r="AF104">
            <v>0.68</v>
          </cell>
          <cell r="AG104">
            <v>7.0000000000000007E-2</v>
          </cell>
          <cell r="AH104">
            <v>0.78420000000000001</v>
          </cell>
          <cell r="AI104">
            <v>3.943082</v>
          </cell>
        </row>
        <row r="105">
          <cell r="B105">
            <v>1101331</v>
          </cell>
          <cell r="C105" t="str">
            <v>MULTICONDUCTOR DE COBRE AISLADO PVC, 600 V, NO. 3 X 10 AWG, 7 HILOS</v>
          </cell>
          <cell r="F105">
            <v>0</v>
          </cell>
          <cell r="G105">
            <v>1.48</v>
          </cell>
          <cell r="K105">
            <v>0</v>
          </cell>
          <cell r="L105">
            <v>0</v>
          </cell>
          <cell r="AD105">
            <v>1.48</v>
          </cell>
          <cell r="AE105">
            <v>0.05</v>
          </cell>
          <cell r="AF105">
            <v>0.05</v>
          </cell>
          <cell r="AG105">
            <v>7.0000000000000007E-2</v>
          </cell>
          <cell r="AH105" t="e">
            <v>#REF!</v>
          </cell>
          <cell r="AI105" t="e">
            <v>#REF!</v>
          </cell>
        </row>
        <row r="106">
          <cell r="B106">
            <v>1101333</v>
          </cell>
          <cell r="C106" t="str">
            <v>MULTICONDUCTOR DE COBRE AISLADO PVC, 600 V, No. 3 X 8 AWG, 7 HILOS</v>
          </cell>
          <cell r="D106" t="str">
            <v>m</v>
          </cell>
          <cell r="E106" t="str">
            <v>Cable de Cu, concéntrico, cableado, 600 V, ST, 3 x 8 AWG, 7 hilos</v>
          </cell>
          <cell r="F106">
            <v>3.15</v>
          </cell>
          <cell r="G106">
            <v>0</v>
          </cell>
          <cell r="K106">
            <v>0</v>
          </cell>
          <cell r="L106">
            <v>0</v>
          </cell>
          <cell r="X106">
            <v>41640</v>
          </cell>
          <cell r="Y106" t="str">
            <v>Electrocable
(Dpto.
Instalaciones)</v>
          </cell>
          <cell r="Z106">
            <v>3.827</v>
          </cell>
          <cell r="AD106">
            <v>3.827</v>
          </cell>
          <cell r="AE106">
            <v>3.4200000000000001E-2</v>
          </cell>
          <cell r="AF106">
            <v>0</v>
          </cell>
          <cell r="AG106">
            <v>7.0000000000000007E-2</v>
          </cell>
          <cell r="AH106">
            <v>0.10420000000000001</v>
          </cell>
          <cell r="AI106">
            <v>4.2257734000000005</v>
          </cell>
        </row>
        <row r="107">
          <cell r="B107">
            <v>1101335</v>
          </cell>
          <cell r="C107" t="str">
            <v>MULTICONDUCTOR DE COBRE AISLADO PVC, 600 V, No. 3 X 6 AWG, 7 HILOS</v>
          </cell>
          <cell r="D107" t="str">
            <v>m</v>
          </cell>
          <cell r="E107" t="str">
            <v>Cable de Cu, concéntrico, cableado, 600 V, ST, 3 x 6 AWG, 7 hilos</v>
          </cell>
          <cell r="F107">
            <v>4.8499999999999996</v>
          </cell>
          <cell r="G107">
            <v>0</v>
          </cell>
          <cell r="K107">
            <v>0</v>
          </cell>
          <cell r="L107">
            <v>0</v>
          </cell>
          <cell r="X107">
            <v>41640</v>
          </cell>
          <cell r="Y107" t="str">
            <v>Electrocable
(Dpto.
Instalaciones)</v>
          </cell>
          <cell r="Z107">
            <v>5.9669999999999996</v>
          </cell>
          <cell r="AD107">
            <v>5.9669999999999996</v>
          </cell>
          <cell r="AE107">
            <v>3.4200000000000001E-2</v>
          </cell>
          <cell r="AF107">
            <v>0</v>
          </cell>
          <cell r="AG107">
            <v>7.0000000000000007E-2</v>
          </cell>
          <cell r="AH107">
            <v>0.10420000000000001</v>
          </cell>
          <cell r="AI107">
            <v>6.5887614000000001</v>
          </cell>
        </row>
        <row r="108">
          <cell r="B108">
            <v>1101337</v>
          </cell>
          <cell r="C108" t="str">
            <v>MULTICONDUCTOR DE COBRE AISLADO PVC, 600 V, No. 3 X 4 AWG, 7 HILOS.</v>
          </cell>
          <cell r="D108" t="str">
            <v>m</v>
          </cell>
          <cell r="E108" t="str">
            <v>Cable de Cu, concéntrico, cableado, 600 V, ST, 3 x 4 AWG, 7 hilos</v>
          </cell>
          <cell r="F108">
            <v>7.58</v>
          </cell>
          <cell r="G108">
            <v>0</v>
          </cell>
          <cell r="K108">
            <v>0</v>
          </cell>
          <cell r="L108">
            <v>0</v>
          </cell>
          <cell r="X108">
            <v>41640</v>
          </cell>
          <cell r="Y108" t="str">
            <v>Electrocable
(Dpto.
Instalaciones)</v>
          </cell>
          <cell r="Z108">
            <v>9.3179999999999996</v>
          </cell>
          <cell r="AD108">
            <v>9.3179999999999996</v>
          </cell>
          <cell r="AE108">
            <v>3.4200000000000001E-2</v>
          </cell>
          <cell r="AF108">
            <v>0</v>
          </cell>
          <cell r="AG108">
            <v>7.0000000000000007E-2</v>
          </cell>
          <cell r="AH108">
            <v>0.10420000000000001</v>
          </cell>
          <cell r="AI108">
            <v>10.2889356</v>
          </cell>
        </row>
        <row r="109">
          <cell r="B109">
            <v>1101433</v>
          </cell>
          <cell r="C109" t="str">
            <v>MULTICONDUCTOR DE COBRE AISLADO PVC, 600 V, No. 4 X 8 AWG. 7 HILOS</v>
          </cell>
          <cell r="D109" t="str">
            <v>m</v>
          </cell>
          <cell r="E109" t="str">
            <v>Cable de Cu, concéntrico, cableado, 600 V, ST, 4 x 8 AWG, 7 hilos</v>
          </cell>
          <cell r="F109">
            <v>0</v>
          </cell>
          <cell r="G109">
            <v>4.84</v>
          </cell>
          <cell r="K109">
            <v>0</v>
          </cell>
          <cell r="L109">
            <v>0</v>
          </cell>
          <cell r="Y109" t="str">
            <v>Dpto.
Instalaciones</v>
          </cell>
          <cell r="Z109">
            <v>5.63</v>
          </cell>
          <cell r="AD109">
            <v>5.63</v>
          </cell>
          <cell r="AE109">
            <v>3.4200000000000001E-2</v>
          </cell>
          <cell r="AF109">
            <v>0</v>
          </cell>
          <cell r="AG109">
            <v>7.0000000000000007E-2</v>
          </cell>
          <cell r="AH109">
            <v>0.10420000000000001</v>
          </cell>
          <cell r="AI109">
            <v>6.2166459999999999</v>
          </cell>
        </row>
        <row r="110">
          <cell r="B110">
            <v>1101435</v>
          </cell>
          <cell r="C110" t="str">
            <v>MULTICONDUCTOR DE COBRE AISLADO PVC, 600 V, No. 4 X 6 AWG, 7 HILOS</v>
          </cell>
          <cell r="D110" t="str">
            <v>m</v>
          </cell>
          <cell r="E110" t="str">
            <v>Cable de Cu, concéntrico, cableado, 600 V, ST, 4 x 6 AWG, 7 hilos</v>
          </cell>
          <cell r="F110">
            <v>5.79</v>
          </cell>
          <cell r="G110">
            <v>0</v>
          </cell>
          <cell r="K110">
            <v>0</v>
          </cell>
          <cell r="L110">
            <v>0</v>
          </cell>
          <cell r="X110">
            <v>41640</v>
          </cell>
          <cell r="Y110" t="str">
            <v>Electrocable
(Dpto.
Instalaciones)</v>
          </cell>
          <cell r="Z110">
            <v>7.7169999999999996</v>
          </cell>
          <cell r="AD110">
            <v>7.7169999999999996</v>
          </cell>
          <cell r="AE110">
            <v>3.4200000000000001E-2</v>
          </cell>
          <cell r="AF110">
            <v>0</v>
          </cell>
          <cell r="AG110">
            <v>7.0000000000000007E-2</v>
          </cell>
          <cell r="AH110">
            <v>0.10420000000000001</v>
          </cell>
          <cell r="AI110">
            <v>8.5211114000000006</v>
          </cell>
        </row>
        <row r="111">
          <cell r="B111">
            <v>1101437</v>
          </cell>
          <cell r="C111" t="str">
            <v>MULTICONDUCTOR DE COBRE AISLADO PVC, 600 V, No. 4 X 4 AWG, 7 HILOS</v>
          </cell>
          <cell r="D111" t="str">
            <v>m</v>
          </cell>
          <cell r="E111" t="str">
            <v>Cable de Cu, concéntrico, cableado, 600 V, ST, 4 x 4 AWG, 7 hilos</v>
          </cell>
          <cell r="F111">
            <v>8.76</v>
          </cell>
          <cell r="G111">
            <v>0</v>
          </cell>
          <cell r="K111">
            <v>0</v>
          </cell>
          <cell r="L111">
            <v>0</v>
          </cell>
          <cell r="X111">
            <v>41640</v>
          </cell>
          <cell r="Y111" t="str">
            <v>Electrocable
(Dpto.
Instalaciones)</v>
          </cell>
          <cell r="Z111">
            <v>11.744</v>
          </cell>
          <cell r="AD111">
            <v>11.744</v>
          </cell>
          <cell r="AE111">
            <v>3.4200000000000001E-2</v>
          </cell>
          <cell r="AF111">
            <v>0</v>
          </cell>
          <cell r="AG111">
            <v>7.0000000000000007E-2</v>
          </cell>
          <cell r="AH111">
            <v>0.10420000000000001</v>
          </cell>
          <cell r="AI111">
            <v>12.967724800000001</v>
          </cell>
        </row>
        <row r="112">
          <cell r="B112">
            <v>1101823</v>
          </cell>
          <cell r="C112" t="str">
            <v>MULTICONDUCTOR DE COBRE FLEXIBLE GEMELO SPT 600 V, No. 2 X 18 AWG.</v>
          </cell>
          <cell r="F112">
            <v>0</v>
          </cell>
          <cell r="G112">
            <v>0.35</v>
          </cell>
          <cell r="K112">
            <v>0</v>
          </cell>
          <cell r="L112">
            <v>0</v>
          </cell>
          <cell r="AD112">
            <v>0.35</v>
          </cell>
          <cell r="AE112">
            <v>0.05</v>
          </cell>
          <cell r="AF112">
            <v>0.05</v>
          </cell>
          <cell r="AG112">
            <v>7.0000000000000007E-2</v>
          </cell>
          <cell r="AH112" t="e">
            <v>#REF!</v>
          </cell>
          <cell r="AI112" t="e">
            <v>#REF!</v>
          </cell>
        </row>
        <row r="113">
          <cell r="B113">
            <v>1102235</v>
          </cell>
          <cell r="C113" t="str">
            <v>CABLE MULTIPLEX ALUMINIO ASC 2 X 6 AWG, PE 600 V, AISLADOS DUPLEX</v>
          </cell>
          <cell r="F113">
            <v>0.47</v>
          </cell>
          <cell r="G113">
            <v>0</v>
          </cell>
          <cell r="K113">
            <v>0.81</v>
          </cell>
          <cell r="L113">
            <v>0.40970000000000001</v>
          </cell>
          <cell r="AD113">
            <v>0.81</v>
          </cell>
          <cell r="AE113">
            <v>0.05</v>
          </cell>
          <cell r="AF113">
            <v>0.05</v>
          </cell>
          <cell r="AG113">
            <v>7.0000000000000007E-2</v>
          </cell>
          <cell r="AH113" t="e">
            <v>#REF!</v>
          </cell>
          <cell r="AI113" t="e">
            <v>#REF!</v>
          </cell>
        </row>
        <row r="114">
          <cell r="B114">
            <v>1102237</v>
          </cell>
          <cell r="C114" t="str">
            <v>CABLE MULTIPLEX ALUMINIO ASC 2 X 4 AWG, PE 600 V, AISLADOS DUPLEX</v>
          </cell>
          <cell r="D114" t="str">
            <v>m</v>
          </cell>
          <cell r="F114">
            <v>0.69</v>
          </cell>
          <cell r="G114">
            <v>0</v>
          </cell>
          <cell r="K114">
            <v>1.1200000000000001</v>
          </cell>
          <cell r="L114">
            <v>0.60529999999999995</v>
          </cell>
          <cell r="AD114">
            <v>0.69</v>
          </cell>
          <cell r="AE114">
            <v>3.4200000000000001E-2</v>
          </cell>
          <cell r="AF114">
            <v>0</v>
          </cell>
          <cell r="AG114">
            <v>7.0000000000000007E-2</v>
          </cell>
          <cell r="AH114">
            <v>0.10420000000000001</v>
          </cell>
          <cell r="AI114">
            <v>0.76189799999999996</v>
          </cell>
        </row>
        <row r="115">
          <cell r="B115">
            <v>1102239</v>
          </cell>
          <cell r="C115" t="str">
            <v>CABLE MULTIPLEX ALUMINIO ASC 2 X 2 AWG, PE 600 V, AISLADOS DUPLEX</v>
          </cell>
          <cell r="F115">
            <v>0.92</v>
          </cell>
          <cell r="G115">
            <v>0</v>
          </cell>
          <cell r="K115">
            <v>1.45</v>
          </cell>
          <cell r="L115">
            <v>0.91839999999999999</v>
          </cell>
          <cell r="AD115">
            <v>1.45</v>
          </cell>
          <cell r="AE115">
            <v>0.05</v>
          </cell>
          <cell r="AF115">
            <v>0.05</v>
          </cell>
          <cell r="AG115">
            <v>7.0000000000000007E-2</v>
          </cell>
          <cell r="AH115" t="e">
            <v>#REF!</v>
          </cell>
          <cell r="AI115" t="e">
            <v>#REF!</v>
          </cell>
        </row>
        <row r="116">
          <cell r="B116">
            <v>1102335</v>
          </cell>
          <cell r="C116" t="str">
            <v>CABLE MULTIPLEX ALUMINIO NEUTRO DESNUDO ASC 3 X 6 AWG, PE 600 V, TRIPLEX</v>
          </cell>
          <cell r="F116">
            <v>0</v>
          </cell>
          <cell r="G116">
            <v>0.7</v>
          </cell>
          <cell r="K116">
            <v>0</v>
          </cell>
          <cell r="L116">
            <v>0</v>
          </cell>
          <cell r="AD116">
            <v>0.7</v>
          </cell>
          <cell r="AE116">
            <v>0.05</v>
          </cell>
          <cell r="AF116">
            <v>0.05</v>
          </cell>
          <cell r="AG116">
            <v>7.0000000000000007E-2</v>
          </cell>
          <cell r="AH116" t="e">
            <v>#REF!</v>
          </cell>
          <cell r="AI116" t="e">
            <v>#REF!</v>
          </cell>
        </row>
        <row r="117">
          <cell r="B117">
            <v>1102337</v>
          </cell>
          <cell r="C117" t="str">
            <v>CABLE MULTIPLEX ALUMINIO ASC 600 V, NO. 3 X 4 AWG, TRIPLEX</v>
          </cell>
          <cell r="F117">
            <v>0</v>
          </cell>
          <cell r="G117">
            <v>1.1200000000000001</v>
          </cell>
          <cell r="K117">
            <v>0</v>
          </cell>
          <cell r="L117">
            <v>0</v>
          </cell>
          <cell r="AD117">
            <v>1.1200000000000001</v>
          </cell>
          <cell r="AE117">
            <v>0.05</v>
          </cell>
          <cell r="AF117">
            <v>0.05</v>
          </cell>
          <cell r="AG117">
            <v>7.0000000000000007E-2</v>
          </cell>
          <cell r="AH117" t="e">
            <v>#REF!</v>
          </cell>
          <cell r="AI117" t="e">
            <v>#REF!</v>
          </cell>
        </row>
        <row r="118">
          <cell r="B118">
            <v>1102339</v>
          </cell>
          <cell r="C118" t="str">
            <v>CABLE MULTIPLEX ALUMINIO ASC 3 X 2 AWG, PE 600 V, AISLADOS TRIPLEX</v>
          </cell>
          <cell r="F118">
            <v>0</v>
          </cell>
          <cell r="G118">
            <v>1.71</v>
          </cell>
          <cell r="K118">
            <v>0</v>
          </cell>
          <cell r="L118">
            <v>0</v>
          </cell>
          <cell r="AD118">
            <v>1.71</v>
          </cell>
          <cell r="AE118">
            <v>0.05</v>
          </cell>
          <cell r="AF118">
            <v>0.05</v>
          </cell>
          <cell r="AG118">
            <v>7.0000000000000007E-2</v>
          </cell>
          <cell r="AH118" t="e">
            <v>#REF!</v>
          </cell>
          <cell r="AI118" t="e">
            <v>#REF!</v>
          </cell>
        </row>
        <row r="119">
          <cell r="B119">
            <v>1102341</v>
          </cell>
          <cell r="C119" t="str">
            <v>CABLE MULTIPLEX ALUMINIO ASC 3 X 1/0 AWG, PE 600 V, AISLADOS TRIPLEX</v>
          </cell>
          <cell r="F119">
            <v>0</v>
          </cell>
          <cell r="G119">
            <v>4.12</v>
          </cell>
          <cell r="K119">
            <v>0</v>
          </cell>
          <cell r="L119">
            <v>0</v>
          </cell>
          <cell r="AD119">
            <v>4.12</v>
          </cell>
          <cell r="AE119">
            <v>0.05</v>
          </cell>
          <cell r="AF119">
            <v>0.05</v>
          </cell>
          <cell r="AG119">
            <v>7.0000000000000007E-2</v>
          </cell>
          <cell r="AH119" t="e">
            <v>#REF!</v>
          </cell>
          <cell r="AI119" t="e">
            <v>#REF!</v>
          </cell>
        </row>
        <row r="120">
          <cell r="B120">
            <v>1102342</v>
          </cell>
          <cell r="C120" t="str">
            <v>CABLE MULTIPLEX ALUMINIO ASC 600 V, No. 3 X 2/0 AWG, TRIPLEX</v>
          </cell>
          <cell r="F120">
            <v>0</v>
          </cell>
          <cell r="G120">
            <v>4.8499999999999996</v>
          </cell>
          <cell r="K120">
            <v>0</v>
          </cell>
          <cell r="L120">
            <v>0</v>
          </cell>
          <cell r="AD120">
            <v>4.8499999999999996</v>
          </cell>
          <cell r="AE120">
            <v>0.05</v>
          </cell>
          <cell r="AF120">
            <v>0.05</v>
          </cell>
          <cell r="AG120">
            <v>7.0000000000000007E-2</v>
          </cell>
          <cell r="AH120" t="e">
            <v>#REF!</v>
          </cell>
          <cell r="AI120" t="e">
            <v>#REF!</v>
          </cell>
        </row>
        <row r="121">
          <cell r="B121">
            <v>1102437</v>
          </cell>
          <cell r="C121" t="str">
            <v>CABLE MULTIPLEX ALUMINIO ASC 600 V, No. 4 X 4 AWG, CUADRUPLEX.</v>
          </cell>
          <cell r="F121">
            <v>0</v>
          </cell>
          <cell r="G121">
            <v>0.82</v>
          </cell>
          <cell r="K121">
            <v>0</v>
          </cell>
          <cell r="L121">
            <v>0</v>
          </cell>
          <cell r="AD121">
            <v>0.82</v>
          </cell>
          <cell r="AE121">
            <v>0.05</v>
          </cell>
          <cell r="AF121">
            <v>0.05</v>
          </cell>
          <cell r="AG121">
            <v>7.0000000000000007E-2</v>
          </cell>
          <cell r="AH121" t="e">
            <v>#REF!</v>
          </cell>
          <cell r="AI121" t="e">
            <v>#REF!</v>
          </cell>
        </row>
        <row r="122">
          <cell r="B122">
            <v>1102439</v>
          </cell>
          <cell r="C122" t="str">
            <v>CABLE MULTIPLEX ALUMINIO ASC 4 X 2 AWG, PE 600 V, AISLADOS CUADRUPLEX</v>
          </cell>
          <cell r="F122">
            <v>0</v>
          </cell>
          <cell r="G122">
            <v>2.89</v>
          </cell>
          <cell r="K122">
            <v>0</v>
          </cell>
          <cell r="L122">
            <v>0</v>
          </cell>
          <cell r="AD122">
            <v>2.89</v>
          </cell>
          <cell r="AE122">
            <v>0.05</v>
          </cell>
          <cell r="AF122">
            <v>0.05</v>
          </cell>
          <cell r="AG122">
            <v>7.0000000000000007E-2</v>
          </cell>
          <cell r="AH122" t="e">
            <v>#REF!</v>
          </cell>
          <cell r="AI122" t="e">
            <v>#REF!</v>
          </cell>
        </row>
        <row r="123">
          <cell r="B123">
            <v>1102441</v>
          </cell>
          <cell r="C123" t="str">
            <v>CABLE MULTIPLEX ALUMINIO ASC 4 X 1/0 AWG, PE 600 V, AISLADOS CUADRUPLEX</v>
          </cell>
          <cell r="F123">
            <v>0</v>
          </cell>
          <cell r="G123">
            <v>3.61</v>
          </cell>
          <cell r="K123">
            <v>0</v>
          </cell>
          <cell r="L123">
            <v>0</v>
          </cell>
          <cell r="AD123">
            <v>3.61</v>
          </cell>
          <cell r="AE123">
            <v>0.05</v>
          </cell>
          <cell r="AF123">
            <v>0.05</v>
          </cell>
          <cell r="AG123">
            <v>7.0000000000000007E-2</v>
          </cell>
          <cell r="AH123" t="e">
            <v>#REF!</v>
          </cell>
          <cell r="AI123" t="e">
            <v>#REF!</v>
          </cell>
        </row>
        <row r="124">
          <cell r="B124">
            <v>1102442</v>
          </cell>
          <cell r="C124" t="str">
            <v>CABLE MULTIPLEX ALUMINIO ASC 600 V, No. 4 X 2/0 AWG, AISLADOS CUADRUPLEX</v>
          </cell>
          <cell r="F124">
            <v>0</v>
          </cell>
          <cell r="G124">
            <v>4.47</v>
          </cell>
          <cell r="K124">
            <v>0</v>
          </cell>
          <cell r="L124">
            <v>0</v>
          </cell>
          <cell r="AD124">
            <v>4.47</v>
          </cell>
          <cell r="AE124">
            <v>0.05</v>
          </cell>
          <cell r="AF124">
            <v>0.05</v>
          </cell>
          <cell r="AG124">
            <v>7.0000000000000007E-2</v>
          </cell>
          <cell r="AH124" t="e">
            <v>#REF!</v>
          </cell>
          <cell r="AI124" t="e">
            <v>#REF!</v>
          </cell>
        </row>
        <row r="125">
          <cell r="B125">
            <v>1102637</v>
          </cell>
          <cell r="C125" t="str">
            <v>CABLE MULTIPLEX ALUMINIO ASC NO. 2 X 4 AWG, XLPE 600 V, AISLADOS, DUPLEX</v>
          </cell>
          <cell r="F125">
            <v>1</v>
          </cell>
          <cell r="G125">
            <v>0</v>
          </cell>
          <cell r="K125">
            <v>1.4</v>
          </cell>
          <cell r="L125">
            <v>1.004</v>
          </cell>
          <cell r="AD125">
            <v>1.4</v>
          </cell>
          <cell r="AE125">
            <v>0.05</v>
          </cell>
          <cell r="AF125">
            <v>0.05</v>
          </cell>
          <cell r="AG125">
            <v>7.0000000000000007E-2</v>
          </cell>
          <cell r="AH125" t="e">
            <v>#REF!</v>
          </cell>
          <cell r="AI125" t="e">
            <v>#REF!</v>
          </cell>
        </row>
        <row r="126">
          <cell r="B126">
            <v>1102841</v>
          </cell>
          <cell r="C126" t="str">
            <v>CABLE MULTIPLEX ALUMINIO ASC NO. 4 X 1/0 AWG, XLPE 600 V, AISLADOS, CUADRUPLEX</v>
          </cell>
          <cell r="F126">
            <v>0</v>
          </cell>
          <cell r="G126">
            <v>5.09</v>
          </cell>
          <cell r="K126">
            <v>0</v>
          </cell>
          <cell r="L126">
            <v>0</v>
          </cell>
          <cell r="AD126">
            <v>5.09</v>
          </cell>
          <cell r="AE126">
            <v>0.05</v>
          </cell>
          <cell r="AF126">
            <v>0.05</v>
          </cell>
          <cell r="AG126">
            <v>7.0000000000000007E-2</v>
          </cell>
          <cell r="AH126" t="e">
            <v>#REF!</v>
          </cell>
          <cell r="AI126" t="e">
            <v>#REF!</v>
          </cell>
        </row>
        <row r="127">
          <cell r="B127">
            <v>1103341</v>
          </cell>
          <cell r="C127" t="str">
            <v>CABLE PREENSAMBLADO (2 X 1/0 AAC + 1 X 1/0 AAAC) AWG, AISLADO POLIETILENO RETICULADO XLPE, 600 V - 90 GRD C</v>
          </cell>
          <cell r="D127" t="str">
            <v>m</v>
          </cell>
          <cell r="F127">
            <v>2.4700000000000002</v>
          </cell>
          <cell r="G127">
            <v>0</v>
          </cell>
          <cell r="K127">
            <v>3.32</v>
          </cell>
          <cell r="L127">
            <v>2.35</v>
          </cell>
          <cell r="AD127">
            <v>2.4700000000000002</v>
          </cell>
          <cell r="AE127">
            <v>3.4200000000000001E-2</v>
          </cell>
          <cell r="AF127">
            <v>0.34</v>
          </cell>
          <cell r="AG127">
            <v>7.0000000000000007E-2</v>
          </cell>
          <cell r="AH127">
            <v>0.44420000000000004</v>
          </cell>
          <cell r="AI127">
            <v>3.5671740000000001</v>
          </cell>
        </row>
        <row r="128">
          <cell r="B128">
            <v>1103342</v>
          </cell>
          <cell r="C128" t="str">
            <v>CABLE PREENSAMBLADO (2 X 2/0 AAC + 1 X 1/0 AAAC) AWG, AISLADO POLIETILENO RETICULADO XLPE, 600 V - 90 GRD C</v>
          </cell>
          <cell r="D128" t="str">
            <v>m</v>
          </cell>
          <cell r="F128">
            <v>2.77</v>
          </cell>
          <cell r="G128">
            <v>0</v>
          </cell>
          <cell r="K128">
            <v>4</v>
          </cell>
          <cell r="L128">
            <v>2.7</v>
          </cell>
          <cell r="AD128">
            <v>2.77</v>
          </cell>
          <cell r="AE128">
            <v>3.4200000000000001E-2</v>
          </cell>
          <cell r="AF128">
            <v>0.34</v>
          </cell>
          <cell r="AG128">
            <v>7.0000000000000007E-2</v>
          </cell>
          <cell r="AH128">
            <v>0.44420000000000004</v>
          </cell>
          <cell r="AI128">
            <v>4.0004340000000003</v>
          </cell>
        </row>
        <row r="129">
          <cell r="B129">
            <v>1103343</v>
          </cell>
          <cell r="C129" t="str">
            <v>CABLE PREENSAMBLADO (2 X 3/0 AAC + 1 X 1/0 AAAC) AWG, AISLADO POLIETILENO RETICULADO XLPE, 600 V - 90 GRD C</v>
          </cell>
          <cell r="D129" t="str">
            <v>m</v>
          </cell>
          <cell r="F129">
            <v>3.12</v>
          </cell>
          <cell r="G129">
            <v>0</v>
          </cell>
          <cell r="K129">
            <v>4.2</v>
          </cell>
          <cell r="L129">
            <v>3.05</v>
          </cell>
          <cell r="AD129">
            <v>3.12</v>
          </cell>
          <cell r="AE129">
            <v>3.4200000000000001E-2</v>
          </cell>
          <cell r="AF129">
            <v>0.34</v>
          </cell>
          <cell r="AG129">
            <v>7.0000000000000007E-2</v>
          </cell>
          <cell r="AH129">
            <v>0.44420000000000004</v>
          </cell>
          <cell r="AI129">
            <v>4.5059040000000001</v>
          </cell>
        </row>
        <row r="130">
          <cell r="B130">
            <v>1103441</v>
          </cell>
          <cell r="C130" t="str">
            <v>CABLE PREENSAMBLADO (3 X 1/0 AAC + 1 X 1/0 AAAC) AWG, AISLADO POLIETILENO RETICULADO XLPE, 600 V - 90 GRD C</v>
          </cell>
          <cell r="D130" t="str">
            <v>m</v>
          </cell>
          <cell r="F130">
            <v>3.34</v>
          </cell>
          <cell r="G130">
            <v>0</v>
          </cell>
          <cell r="K130">
            <v>4.43</v>
          </cell>
          <cell r="L130">
            <v>3.26</v>
          </cell>
          <cell r="AD130">
            <v>3.34</v>
          </cell>
          <cell r="AE130">
            <v>3.4200000000000001E-2</v>
          </cell>
          <cell r="AF130">
            <v>0.34</v>
          </cell>
          <cell r="AG130">
            <v>7.0000000000000007E-2</v>
          </cell>
          <cell r="AH130">
            <v>0.44420000000000004</v>
          </cell>
          <cell r="AI130">
            <v>4.8236279999999994</v>
          </cell>
        </row>
        <row r="131">
          <cell r="B131">
            <v>1103442</v>
          </cell>
          <cell r="C131" t="str">
            <v>CABLE PREENSAMBLADO (3 X 2/0 AAC + 1 X 1/0 AAAC) AWG, AISLADO POLIETILENO RETICULADO XLPE, 600 V - 90 GRD C</v>
          </cell>
          <cell r="D131" t="str">
            <v>m</v>
          </cell>
          <cell r="F131">
            <v>3.81</v>
          </cell>
          <cell r="G131">
            <v>0</v>
          </cell>
          <cell r="K131">
            <v>5.43</v>
          </cell>
          <cell r="L131">
            <v>3.56</v>
          </cell>
          <cell r="AD131">
            <v>3.81</v>
          </cell>
          <cell r="AE131">
            <v>3.4200000000000001E-2</v>
          </cell>
          <cell r="AF131">
            <v>0.34</v>
          </cell>
          <cell r="AG131">
            <v>7.0000000000000007E-2</v>
          </cell>
          <cell r="AH131">
            <v>0.44420000000000004</v>
          </cell>
          <cell r="AI131">
            <v>5.502402</v>
          </cell>
        </row>
        <row r="132">
          <cell r="B132">
            <v>1103443</v>
          </cell>
          <cell r="C132" t="str">
            <v>CABLE PREENSAMBLADO (3 X 3/0 AAC + 1 X 1/0 AAAC) AWG, AISLADO POLIETILENO RETICULADO XLPE, 600 V - 90 GRD C</v>
          </cell>
          <cell r="D132" t="str">
            <v>m</v>
          </cell>
          <cell r="F132">
            <v>4.33</v>
          </cell>
          <cell r="G132">
            <v>0</v>
          </cell>
          <cell r="K132">
            <v>7.76</v>
          </cell>
          <cell r="L132">
            <v>4.05</v>
          </cell>
          <cell r="AD132">
            <v>4.33</v>
          </cell>
          <cell r="AE132">
            <v>3.4200000000000001E-2</v>
          </cell>
          <cell r="AF132">
            <v>0.34</v>
          </cell>
          <cell r="AG132">
            <v>7.0000000000000007E-2</v>
          </cell>
          <cell r="AH132">
            <v>0.44420000000000004</v>
          </cell>
          <cell r="AI132">
            <v>6.2533859999999999</v>
          </cell>
        </row>
        <row r="133">
          <cell r="B133">
            <v>1104235</v>
          </cell>
          <cell r="C133" t="str">
            <v>MULTICONDUCTOR ANTIHURTO DE ALEACION AL AA-8000, AISLAMIENTO XLPE, CHAQUETA PVC, 600 V, NO. 2 X 6 AWG, 7 HILOS.</v>
          </cell>
          <cell r="D133" t="str">
            <v>m</v>
          </cell>
          <cell r="E133" t="str">
            <v>Cable Antihurto de Al, AA-8000, cableado, 600 V, XLPE, 2 x 6 AWG, 7 hilos, chaqueta PVC</v>
          </cell>
          <cell r="F133">
            <v>1.42</v>
          </cell>
          <cell r="G133">
            <v>0</v>
          </cell>
          <cell r="K133">
            <v>0</v>
          </cell>
          <cell r="L133">
            <v>0</v>
          </cell>
          <cell r="Y133" t="str">
            <v>Dpto.
Instalaciones</v>
          </cell>
          <cell r="Z133">
            <v>1.45</v>
          </cell>
          <cell r="AD133">
            <v>1.45</v>
          </cell>
          <cell r="AE133">
            <v>3.4200000000000001E-2</v>
          </cell>
          <cell r="AF133">
            <v>0</v>
          </cell>
          <cell r="AG133">
            <v>7.0000000000000007E-2</v>
          </cell>
          <cell r="AH133">
            <v>0.10420000000000001</v>
          </cell>
          <cell r="AI133">
            <v>1.6010900000000001</v>
          </cell>
        </row>
        <row r="134">
          <cell r="B134">
            <v>1104335</v>
          </cell>
          <cell r="C134" t="str">
            <v>MULTICONDUCTOR ANTIHURTO DE ALEACION AL AA-8000, AISLAMIENTO XLPE, CHAQUETA PVC, 600 V, NO. 3 X 6 AWG, 7 HILOS.</v>
          </cell>
          <cell r="D134" t="str">
            <v>m</v>
          </cell>
          <cell r="E134" t="str">
            <v>Cable Antihurto de Al, AA-8000, cableado, 600 V, XLPE, 3 x 6 AWG, 7 hilos, chaqueta PVC</v>
          </cell>
          <cell r="F134">
            <v>1.3</v>
          </cell>
          <cell r="G134">
            <v>0</v>
          </cell>
          <cell r="K134">
            <v>0</v>
          </cell>
          <cell r="L134">
            <v>0</v>
          </cell>
          <cell r="Y134" t="str">
            <v>Dpto.
Instalaciones</v>
          </cell>
          <cell r="Z134">
            <v>1.63</v>
          </cell>
          <cell r="AD134">
            <v>1.63</v>
          </cell>
          <cell r="AE134">
            <v>3.4200000000000001E-2</v>
          </cell>
          <cell r="AF134">
            <v>0</v>
          </cell>
          <cell r="AG134">
            <v>7.0000000000000007E-2</v>
          </cell>
          <cell r="AH134">
            <v>0.10420000000000001</v>
          </cell>
          <cell r="AI134">
            <v>1.7998460000000001</v>
          </cell>
        </row>
        <row r="135">
          <cell r="B135">
            <v>1104337</v>
          </cell>
          <cell r="C135" t="str">
            <v>MULTICONDUCTOR ANTIHURTO DE ALEACION AL AA-8000, AISLAMIENTO XLPE, CHAQUETA PVC, 600 V, NO. 3 X 4 AWG, 7 HILOS.</v>
          </cell>
          <cell r="D135" t="str">
            <v>m</v>
          </cell>
          <cell r="E135" t="str">
            <v>Cable Antihurto de Al, AA-8000, cableado, 600 V, XLPE, 3 x 4 AWG, 7 hilos, chaqueta PVC</v>
          </cell>
          <cell r="F135">
            <v>1.35</v>
          </cell>
          <cell r="G135">
            <v>0</v>
          </cell>
          <cell r="K135">
            <v>0</v>
          </cell>
          <cell r="L135">
            <v>0</v>
          </cell>
          <cell r="Y135" t="str">
            <v>Dpto.
Instalaciones</v>
          </cell>
          <cell r="Z135">
            <v>2.15</v>
          </cell>
          <cell r="AD135">
            <v>2.15</v>
          </cell>
          <cell r="AE135">
            <v>3.4200000000000001E-2</v>
          </cell>
          <cell r="AF135">
            <v>0</v>
          </cell>
          <cell r="AG135">
            <v>7.0000000000000007E-2</v>
          </cell>
          <cell r="AH135">
            <v>0.10420000000000001</v>
          </cell>
          <cell r="AI135">
            <v>2.3740299999999999</v>
          </cell>
        </row>
        <row r="136">
          <cell r="B136">
            <v>1104435</v>
          </cell>
          <cell r="C136" t="str">
            <v>MULTICONDUCTOR ANTIHURTO DE ALEACION AL AA-8000, AISLAMIENTO XLPE, CHAQUETA PVC, 600 V, NO. 4 X 6 AWG, 7 HILOS.</v>
          </cell>
          <cell r="D136" t="str">
            <v>m</v>
          </cell>
          <cell r="E136" t="str">
            <v>Cable Antihurto de Al, AA-8000, cableado, 600 V, XLPE, 4 x 6 AWG, 7 hilos, chaqueta PVC</v>
          </cell>
          <cell r="F136">
            <v>1.7</v>
          </cell>
          <cell r="G136">
            <v>0</v>
          </cell>
          <cell r="K136">
            <v>0</v>
          </cell>
          <cell r="L136">
            <v>0</v>
          </cell>
          <cell r="Y136" t="str">
            <v>Dpto.
Instalaciones</v>
          </cell>
          <cell r="Z136">
            <v>2.06</v>
          </cell>
          <cell r="AD136">
            <v>2.06</v>
          </cell>
          <cell r="AE136">
            <v>3.4200000000000001E-2</v>
          </cell>
          <cell r="AF136">
            <v>0</v>
          </cell>
          <cell r="AG136">
            <v>7.0000000000000007E-2</v>
          </cell>
          <cell r="AH136">
            <v>0.10420000000000001</v>
          </cell>
          <cell r="AI136">
            <v>2.2746520000000001</v>
          </cell>
        </row>
        <row r="137">
          <cell r="B137">
            <v>1107627</v>
          </cell>
          <cell r="C137" t="str">
            <v>CABLE DE CONTROL CABLEADO COBRE 600 V, No. 6 X 14 AWG.</v>
          </cell>
          <cell r="F137">
            <v>0</v>
          </cell>
          <cell r="G137">
            <v>4.45</v>
          </cell>
          <cell r="K137">
            <v>0</v>
          </cell>
          <cell r="L137">
            <v>0</v>
          </cell>
          <cell r="AD137">
            <v>4.45</v>
          </cell>
          <cell r="AE137">
            <v>0.05</v>
          </cell>
          <cell r="AF137">
            <v>0.05</v>
          </cell>
          <cell r="AG137">
            <v>7.0000000000000007E-2</v>
          </cell>
          <cell r="AH137" t="e">
            <v>#REF!</v>
          </cell>
          <cell r="AI137" t="e">
            <v>#REF!</v>
          </cell>
        </row>
        <row r="138">
          <cell r="B138">
            <v>1300235</v>
          </cell>
          <cell r="C138" t="str">
            <v>CABLE UNIPOLAR COBRE AISL. POLIETILENO RETIC. 8 KV, 6 AWG, 7 H, 100% NA.</v>
          </cell>
          <cell r="F138">
            <v>0</v>
          </cell>
          <cell r="G138">
            <v>0.13</v>
          </cell>
          <cell r="K138">
            <v>0</v>
          </cell>
          <cell r="L138">
            <v>0</v>
          </cell>
          <cell r="AD138">
            <v>0.13</v>
          </cell>
          <cell r="AE138">
            <v>0.05</v>
          </cell>
          <cell r="AF138">
            <v>0.05</v>
          </cell>
          <cell r="AG138">
            <v>7.0000000000000007E-2</v>
          </cell>
          <cell r="AH138" t="e">
            <v>#REF!</v>
          </cell>
          <cell r="AI138" t="e">
            <v>#REF!</v>
          </cell>
        </row>
        <row r="139">
          <cell r="B139">
            <v>1300237</v>
          </cell>
          <cell r="C139" t="str">
            <v>CABLE UNIPOLAR COBRE AISL. POLIETILENO RETIC. 8 KV, 4 AWG, 7 H, 133% NA.</v>
          </cell>
          <cell r="F139">
            <v>0</v>
          </cell>
          <cell r="G139">
            <v>0.43</v>
          </cell>
          <cell r="K139">
            <v>0</v>
          </cell>
          <cell r="L139">
            <v>0</v>
          </cell>
          <cell r="AD139">
            <v>0.43</v>
          </cell>
          <cell r="AE139">
            <v>0.05</v>
          </cell>
          <cell r="AF139">
            <v>0.05</v>
          </cell>
          <cell r="AG139">
            <v>7.0000000000000007E-2</v>
          </cell>
          <cell r="AH139" t="e">
            <v>#REF!</v>
          </cell>
          <cell r="AI139" t="e">
            <v>#REF!</v>
          </cell>
        </row>
        <row r="140">
          <cell r="B140">
            <v>1300239</v>
          </cell>
          <cell r="C140" t="str">
            <v>CABLE UNIPOLAR COBRE AISL. POLIETILENO RETIC. 8 KV, 2 AWG, 7 H, 133% NA.</v>
          </cell>
          <cell r="F140">
            <v>0</v>
          </cell>
          <cell r="G140">
            <v>1.53</v>
          </cell>
          <cell r="K140">
            <v>0</v>
          </cell>
          <cell r="L140">
            <v>0</v>
          </cell>
          <cell r="AD140">
            <v>1.53</v>
          </cell>
          <cell r="AE140">
            <v>0.05</v>
          </cell>
          <cell r="AF140">
            <v>0.05</v>
          </cell>
          <cell r="AG140">
            <v>7.0000000000000007E-2</v>
          </cell>
          <cell r="AH140" t="e">
            <v>#REF!</v>
          </cell>
          <cell r="AI140" t="e">
            <v>#REF!</v>
          </cell>
        </row>
        <row r="141">
          <cell r="B141">
            <v>1300251</v>
          </cell>
          <cell r="C141" t="str">
            <v>CABLE UNIPOLAR COBRE AISL. POLIETILENO RETIC. 8 KV, 1/0 AWG, 19 H, 133% NA.</v>
          </cell>
          <cell r="F141">
            <v>0</v>
          </cell>
          <cell r="G141">
            <v>8.35</v>
          </cell>
          <cell r="K141">
            <v>0</v>
          </cell>
          <cell r="L141">
            <v>0</v>
          </cell>
          <cell r="AD141">
            <v>8.35</v>
          </cell>
          <cell r="AE141">
            <v>0.05</v>
          </cell>
          <cell r="AF141">
            <v>0.05</v>
          </cell>
          <cell r="AG141">
            <v>7.0000000000000007E-2</v>
          </cell>
          <cell r="AH141" t="e">
            <v>#REF!</v>
          </cell>
          <cell r="AI141" t="e">
            <v>#REF!</v>
          </cell>
        </row>
        <row r="142">
          <cell r="B142">
            <v>1300252</v>
          </cell>
          <cell r="C142" t="str">
            <v>CABLE UNIPOLAR COBRE AISL. POLIETILENO RETIC. 8 KV, 2/0 AWG, 19 H, 133% NA.</v>
          </cell>
          <cell r="F142">
            <v>0</v>
          </cell>
          <cell r="G142">
            <v>6.82</v>
          </cell>
          <cell r="K142">
            <v>0</v>
          </cell>
          <cell r="L142">
            <v>0</v>
          </cell>
          <cell r="AD142">
            <v>6.82</v>
          </cell>
          <cell r="AE142">
            <v>0.05</v>
          </cell>
          <cell r="AF142">
            <v>0.05</v>
          </cell>
          <cell r="AG142">
            <v>7.0000000000000007E-2</v>
          </cell>
          <cell r="AH142" t="e">
            <v>#REF!</v>
          </cell>
          <cell r="AI142" t="e">
            <v>#REF!</v>
          </cell>
        </row>
        <row r="143">
          <cell r="B143">
            <v>1300253</v>
          </cell>
          <cell r="C143" t="str">
            <v>CABLE UNIPOLAR COBRE AISL. POLIETILENO RETIC. 8 KV, 3/0 AWG, 19 H, 133% NA.</v>
          </cell>
          <cell r="F143">
            <v>0</v>
          </cell>
          <cell r="G143">
            <v>9.07</v>
          </cell>
          <cell r="K143">
            <v>0</v>
          </cell>
          <cell r="L143">
            <v>0</v>
          </cell>
          <cell r="AD143">
            <v>9.07</v>
          </cell>
          <cell r="AE143">
            <v>0.05</v>
          </cell>
          <cell r="AF143">
            <v>0.05</v>
          </cell>
          <cell r="AG143">
            <v>7.0000000000000007E-2</v>
          </cell>
          <cell r="AH143" t="e">
            <v>#REF!</v>
          </cell>
          <cell r="AI143" t="e">
            <v>#REF!</v>
          </cell>
        </row>
        <row r="144">
          <cell r="B144">
            <v>1300254</v>
          </cell>
          <cell r="C144" t="str">
            <v>CABLE UNIPOLAR COBRE AISL. POLIETILENO RETIC. 8 KV, 4/0 AWG, 19 H, 133% NA.</v>
          </cell>
          <cell r="F144">
            <v>0</v>
          </cell>
          <cell r="G144">
            <v>9.76</v>
          </cell>
          <cell r="K144">
            <v>0</v>
          </cell>
          <cell r="L144">
            <v>0</v>
          </cell>
          <cell r="AD144">
            <v>9.76</v>
          </cell>
          <cell r="AE144">
            <v>0.05</v>
          </cell>
          <cell r="AF144">
            <v>0.05</v>
          </cell>
          <cell r="AG144">
            <v>7.0000000000000007E-2</v>
          </cell>
          <cell r="AH144" t="e">
            <v>#REF!</v>
          </cell>
          <cell r="AI144" t="e">
            <v>#REF!</v>
          </cell>
        </row>
        <row r="145">
          <cell r="B145">
            <v>1300265</v>
          </cell>
          <cell r="C145" t="str">
            <v>CABLE UNIPOLAR COBRE AISL. POLIETILENO RETIC. 8 KV, 250 MCM, 37 H, 133% NA.</v>
          </cell>
          <cell r="F145">
            <v>0</v>
          </cell>
          <cell r="G145">
            <v>12.99</v>
          </cell>
          <cell r="K145">
            <v>0</v>
          </cell>
          <cell r="L145">
            <v>0</v>
          </cell>
          <cell r="AD145">
            <v>12.99</v>
          </cell>
          <cell r="AE145">
            <v>0.05</v>
          </cell>
          <cell r="AF145">
            <v>0.05</v>
          </cell>
          <cell r="AG145">
            <v>7.0000000000000007E-2</v>
          </cell>
          <cell r="AH145" t="e">
            <v>#REF!</v>
          </cell>
          <cell r="AI145" t="e">
            <v>#REF!</v>
          </cell>
        </row>
        <row r="146">
          <cell r="B146">
            <v>1300268</v>
          </cell>
          <cell r="C146" t="str">
            <v>CABLE UNIPOLAR COBRE AISL. POLIETILENO RETIC. 8 KV, 300 MCM, 37 H, 133% NA.</v>
          </cell>
          <cell r="F146">
            <v>0</v>
          </cell>
          <cell r="G146">
            <v>10.73</v>
          </cell>
          <cell r="K146">
            <v>0</v>
          </cell>
          <cell r="L146">
            <v>0</v>
          </cell>
          <cell r="AD146">
            <v>10.73</v>
          </cell>
          <cell r="AE146">
            <v>0.05</v>
          </cell>
          <cell r="AF146">
            <v>0.05</v>
          </cell>
          <cell r="AG146">
            <v>7.0000000000000007E-2</v>
          </cell>
          <cell r="AH146" t="e">
            <v>#REF!</v>
          </cell>
          <cell r="AI146" t="e">
            <v>#REF!</v>
          </cell>
        </row>
        <row r="147">
          <cell r="B147">
            <v>1300269</v>
          </cell>
          <cell r="C147" t="str">
            <v>CABLE UNIPOLAR COBRE AISL. POLIETILENO RETIC. 8 KV, 350 MCM, 37 H, 133% NA.</v>
          </cell>
          <cell r="F147">
            <v>0</v>
          </cell>
          <cell r="G147">
            <v>7.41</v>
          </cell>
          <cell r="K147">
            <v>0</v>
          </cell>
          <cell r="L147">
            <v>0</v>
          </cell>
          <cell r="AD147">
            <v>7.41</v>
          </cell>
          <cell r="AE147">
            <v>0.05</v>
          </cell>
          <cell r="AF147">
            <v>0.05</v>
          </cell>
          <cell r="AG147">
            <v>7.0000000000000007E-2</v>
          </cell>
          <cell r="AH147" t="e">
            <v>#REF!</v>
          </cell>
          <cell r="AI147" t="e">
            <v>#REF!</v>
          </cell>
        </row>
        <row r="148">
          <cell r="B148">
            <v>1300270</v>
          </cell>
          <cell r="C148" t="str">
            <v>CABLE UNIPOLAR COBRE AISL. POLIETILENO RETIC. 8 KV, 400 MCM, 37 H, 133% NA.</v>
          </cell>
          <cell r="F148">
            <v>0</v>
          </cell>
          <cell r="G148">
            <v>11.88</v>
          </cell>
          <cell r="K148">
            <v>0</v>
          </cell>
          <cell r="L148">
            <v>0</v>
          </cell>
          <cell r="AD148">
            <v>11.88</v>
          </cell>
          <cell r="AE148">
            <v>0.05</v>
          </cell>
          <cell r="AF148">
            <v>0.05</v>
          </cell>
          <cell r="AG148">
            <v>7.0000000000000007E-2</v>
          </cell>
          <cell r="AH148" t="e">
            <v>#REF!</v>
          </cell>
          <cell r="AI148" t="e">
            <v>#REF!</v>
          </cell>
        </row>
        <row r="149">
          <cell r="B149">
            <v>1300275</v>
          </cell>
          <cell r="C149" t="str">
            <v>CABLE UNIPOLAR COBRE AISL. POLIETILENO RETIC. 8 KV, 500 MCM, 37 H, 133% NA.</v>
          </cell>
          <cell r="F149">
            <v>0</v>
          </cell>
          <cell r="G149">
            <v>20.72</v>
          </cell>
          <cell r="K149">
            <v>0</v>
          </cell>
          <cell r="L149">
            <v>0</v>
          </cell>
          <cell r="AD149">
            <v>20.72</v>
          </cell>
          <cell r="AE149">
            <v>0.05</v>
          </cell>
          <cell r="AF149">
            <v>0.05</v>
          </cell>
          <cell r="AG149">
            <v>7.0000000000000007E-2</v>
          </cell>
          <cell r="AH149" t="e">
            <v>#REF!</v>
          </cell>
          <cell r="AI149" t="e">
            <v>#REF!</v>
          </cell>
        </row>
        <row r="150">
          <cell r="B150">
            <v>1300297</v>
          </cell>
          <cell r="C150" t="str">
            <v>CABLE UNIPOLAR COBRE AISL. POLIETILENO RETIC. 8 KV, 700 MCM, 61 H, 133% NA.</v>
          </cell>
          <cell r="F150">
            <v>0</v>
          </cell>
          <cell r="G150">
            <v>7.27</v>
          </cell>
          <cell r="K150">
            <v>0</v>
          </cell>
          <cell r="L150">
            <v>0</v>
          </cell>
          <cell r="AD150">
            <v>7.27</v>
          </cell>
          <cell r="AE150">
            <v>0.05</v>
          </cell>
          <cell r="AF150">
            <v>0.05</v>
          </cell>
          <cell r="AG150">
            <v>7.0000000000000007E-2</v>
          </cell>
          <cell r="AH150" t="e">
            <v>#REF!</v>
          </cell>
          <cell r="AI150" t="e">
            <v>#REF!</v>
          </cell>
        </row>
        <row r="151">
          <cell r="B151">
            <v>1300298</v>
          </cell>
          <cell r="C151" t="str">
            <v>CABLE UNIPOLAR COBRE AISL. POLIETILENO RETIC. 8 KV, 750 MCM, 61 H, 133% NA.</v>
          </cell>
          <cell r="F151">
            <v>0</v>
          </cell>
          <cell r="G151">
            <v>0.28000000000000003</v>
          </cell>
          <cell r="K151">
            <v>0</v>
          </cell>
          <cell r="L151">
            <v>0</v>
          </cell>
          <cell r="AD151">
            <v>0.28000000000000003</v>
          </cell>
          <cell r="AE151">
            <v>0.05</v>
          </cell>
          <cell r="AF151">
            <v>0.05</v>
          </cell>
          <cell r="AG151">
            <v>7.0000000000000007E-2</v>
          </cell>
          <cell r="AH151" t="e">
            <v>#REF!</v>
          </cell>
          <cell r="AI151" t="e">
            <v>#REF!</v>
          </cell>
        </row>
        <row r="152">
          <cell r="B152">
            <v>1300437</v>
          </cell>
          <cell r="C152" t="str">
            <v>CABLE UNIPOLAR COBRE AISL. POLIETILENO RETIC. 25 KV, 4 AWG, 7 H, 100% NA.</v>
          </cell>
          <cell r="F152">
            <v>0</v>
          </cell>
          <cell r="G152">
            <v>12.21</v>
          </cell>
          <cell r="K152">
            <v>0</v>
          </cell>
          <cell r="L152">
            <v>0</v>
          </cell>
          <cell r="AD152">
            <v>12.21</v>
          </cell>
          <cell r="AE152">
            <v>0.05</v>
          </cell>
          <cell r="AF152">
            <v>0.05</v>
          </cell>
          <cell r="AG152">
            <v>7.0000000000000007E-2</v>
          </cell>
          <cell r="AH152" t="e">
            <v>#REF!</v>
          </cell>
          <cell r="AI152" t="e">
            <v>#REF!</v>
          </cell>
        </row>
        <row r="153">
          <cell r="B153">
            <v>1300439</v>
          </cell>
          <cell r="C153" t="str">
            <v>CABLE UNIPOLAR COBRE AISL. POLIETILENO RETIC. 25 KV, 2 AWG, 7 H, 100% NA.</v>
          </cell>
          <cell r="F153">
            <v>0</v>
          </cell>
          <cell r="G153">
            <v>7.58</v>
          </cell>
          <cell r="K153">
            <v>13.28</v>
          </cell>
          <cell r="L153">
            <v>13.28</v>
          </cell>
          <cell r="AD153">
            <v>13.28</v>
          </cell>
          <cell r="AE153">
            <v>0.05</v>
          </cell>
          <cell r="AF153">
            <v>0.05</v>
          </cell>
          <cell r="AG153">
            <v>7.0000000000000007E-2</v>
          </cell>
          <cell r="AH153" t="e">
            <v>#REF!</v>
          </cell>
          <cell r="AI153" t="e">
            <v>#REF!</v>
          </cell>
        </row>
        <row r="154">
          <cell r="B154">
            <v>1300451</v>
          </cell>
          <cell r="C154" t="str">
            <v>CABLE UNIPOLAR COBRE AISL. POLIETILENO RETIC. 25 KV, 1/0 AWG, 19 H, 100% NA.</v>
          </cell>
          <cell r="F154">
            <v>12.04</v>
          </cell>
          <cell r="G154">
            <v>0</v>
          </cell>
          <cell r="K154">
            <v>16.66</v>
          </cell>
          <cell r="L154">
            <v>16.66</v>
          </cell>
          <cell r="AD154">
            <v>16.66</v>
          </cell>
          <cell r="AE154">
            <v>0.05</v>
          </cell>
          <cell r="AF154">
            <v>0.05</v>
          </cell>
          <cell r="AG154">
            <v>7.0000000000000007E-2</v>
          </cell>
          <cell r="AH154" t="e">
            <v>#REF!</v>
          </cell>
          <cell r="AI154" t="e">
            <v>#REF!</v>
          </cell>
        </row>
        <row r="155">
          <cell r="B155">
            <v>1300452</v>
          </cell>
          <cell r="C155" t="str">
            <v>CABLE UNIPOLAR COBRE AISL. POLIETILENO RETIC. 25 KV, 2/0 AWG, 19 H, 100% NA.</v>
          </cell>
          <cell r="F155">
            <v>11.89</v>
          </cell>
          <cell r="G155">
            <v>0</v>
          </cell>
          <cell r="K155">
            <v>20.04</v>
          </cell>
          <cell r="L155">
            <v>9.9870000000000001</v>
          </cell>
          <cell r="AD155">
            <v>20.04</v>
          </cell>
          <cell r="AE155">
            <v>0.05</v>
          </cell>
          <cell r="AF155">
            <v>0.05</v>
          </cell>
          <cell r="AG155">
            <v>7.0000000000000007E-2</v>
          </cell>
          <cell r="AH155" t="e">
            <v>#REF!</v>
          </cell>
          <cell r="AI155" t="e">
            <v>#REF!</v>
          </cell>
        </row>
        <row r="156">
          <cell r="B156">
            <v>1300453</v>
          </cell>
          <cell r="C156" t="str">
            <v>CABLE UNIPOLAR COBRE AISL. POLIETILENO RETIC. 25 KV, 3/0 AWG, 19 H, 100% NA.</v>
          </cell>
          <cell r="F156">
            <v>0</v>
          </cell>
          <cell r="G156">
            <v>6.61</v>
          </cell>
          <cell r="K156">
            <v>0</v>
          </cell>
          <cell r="L156">
            <v>0</v>
          </cell>
          <cell r="AD156">
            <v>6.61</v>
          </cell>
          <cell r="AE156">
            <v>0.05</v>
          </cell>
          <cell r="AF156">
            <v>0.05</v>
          </cell>
          <cell r="AG156">
            <v>7.0000000000000007E-2</v>
          </cell>
          <cell r="AH156" t="e">
            <v>#REF!</v>
          </cell>
          <cell r="AI156" t="e">
            <v>#REF!</v>
          </cell>
        </row>
        <row r="157">
          <cell r="B157">
            <v>1300454</v>
          </cell>
          <cell r="C157" t="str">
            <v>CABLE UNIPOLAR COBRE AISL. POLIETILENO RETIC. 25 KV, 4/0 AWG, 19 H, 100% NA.</v>
          </cell>
          <cell r="F157">
            <v>18.18</v>
          </cell>
          <cell r="G157">
            <v>0</v>
          </cell>
          <cell r="K157">
            <v>28.21</v>
          </cell>
          <cell r="L157">
            <v>14.5</v>
          </cell>
          <cell r="AD157">
            <v>28.21</v>
          </cell>
          <cell r="AE157">
            <v>0.05</v>
          </cell>
          <cell r="AF157">
            <v>0.05</v>
          </cell>
          <cell r="AG157">
            <v>7.0000000000000007E-2</v>
          </cell>
          <cell r="AH157" t="e">
            <v>#REF!</v>
          </cell>
          <cell r="AI157" t="e">
            <v>#REF!</v>
          </cell>
        </row>
        <row r="158">
          <cell r="B158">
            <v>1300465</v>
          </cell>
          <cell r="C158" t="str">
            <v>CABLE UNIPOLAR COBRE AISL. POLIETILENO RETIC. 25 KV, 250 MCM, 37 H, 100% NA.</v>
          </cell>
          <cell r="F158">
            <v>19.010000000000002</v>
          </cell>
          <cell r="G158">
            <v>0</v>
          </cell>
          <cell r="K158">
            <v>32.56</v>
          </cell>
          <cell r="L158">
            <v>18.333333333333332</v>
          </cell>
          <cell r="AD158">
            <v>32.56</v>
          </cell>
          <cell r="AE158">
            <v>0.05</v>
          </cell>
          <cell r="AF158">
            <v>0.05</v>
          </cell>
          <cell r="AG158">
            <v>7.0000000000000007E-2</v>
          </cell>
          <cell r="AH158" t="e">
            <v>#REF!</v>
          </cell>
          <cell r="AI158" t="e">
            <v>#REF!</v>
          </cell>
        </row>
        <row r="159">
          <cell r="B159">
            <v>1300469</v>
          </cell>
          <cell r="C159" t="str">
            <v>CABLE UNIPOLAR COBRE AISL. POLIETILENO RETIC. 25 KV, 350 MCM, 37 H, 100% NA.</v>
          </cell>
          <cell r="F159">
            <v>0</v>
          </cell>
          <cell r="G159">
            <v>1.85</v>
          </cell>
          <cell r="K159">
            <v>0</v>
          </cell>
          <cell r="L159">
            <v>0</v>
          </cell>
          <cell r="AD159">
            <v>1.85</v>
          </cell>
          <cell r="AE159">
            <v>0.05</v>
          </cell>
          <cell r="AF159">
            <v>0.05</v>
          </cell>
          <cell r="AG159">
            <v>7.0000000000000007E-2</v>
          </cell>
          <cell r="AH159" t="e">
            <v>#REF!</v>
          </cell>
          <cell r="AI159" t="e">
            <v>#REF!</v>
          </cell>
        </row>
        <row r="160">
          <cell r="B160">
            <v>1300475</v>
          </cell>
          <cell r="C160" t="str">
            <v>CABLE UNIPOLAR COBRE AISL. POLIETILENO RETIC. 25 KV, 500 MCM, 37 H, 100% NA.</v>
          </cell>
          <cell r="F160">
            <v>34.33</v>
          </cell>
          <cell r="G160">
            <v>0</v>
          </cell>
          <cell r="K160">
            <v>57.72</v>
          </cell>
          <cell r="L160">
            <v>30</v>
          </cell>
          <cell r="AD160">
            <v>57.72</v>
          </cell>
          <cell r="AE160">
            <v>0.05</v>
          </cell>
          <cell r="AF160">
            <v>0.05</v>
          </cell>
          <cell r="AG160">
            <v>7.0000000000000007E-2</v>
          </cell>
          <cell r="AH160" t="e">
            <v>#REF!</v>
          </cell>
          <cell r="AI160" t="e">
            <v>#REF!</v>
          </cell>
        </row>
        <row r="161">
          <cell r="B161">
            <v>1302253</v>
          </cell>
          <cell r="C161" t="str">
            <v>CABLE UNIP. COBRE AISLADO PAPEL IMPREG. DE ACEITE 8 KV, 3/0 AWG, 19 H</v>
          </cell>
          <cell r="F161">
            <v>0</v>
          </cell>
          <cell r="G161">
            <v>0.76</v>
          </cell>
          <cell r="K161">
            <v>0</v>
          </cell>
          <cell r="L161">
            <v>0</v>
          </cell>
          <cell r="AD161">
            <v>0.76</v>
          </cell>
          <cell r="AE161">
            <v>0.05</v>
          </cell>
          <cell r="AF161">
            <v>0.05</v>
          </cell>
          <cell r="AG161">
            <v>7.0000000000000007E-2</v>
          </cell>
          <cell r="AH161" t="e">
            <v>#REF!</v>
          </cell>
          <cell r="AI161" t="e">
            <v>#REF!</v>
          </cell>
        </row>
        <row r="162">
          <cell r="B162">
            <v>1305237</v>
          </cell>
          <cell r="C162" t="str">
            <v>CABLE TRIPOLAR COBRE AISL. POLIETILENO RETIC. 8 KV, 4 AWG, 7 H, 100% NA.</v>
          </cell>
          <cell r="F162">
            <v>0</v>
          </cell>
          <cell r="G162">
            <v>6.8</v>
          </cell>
          <cell r="K162">
            <v>0</v>
          </cell>
          <cell r="L162">
            <v>0</v>
          </cell>
          <cell r="AD162">
            <v>6.8</v>
          </cell>
          <cell r="AE162">
            <v>0.05</v>
          </cell>
          <cell r="AF162">
            <v>0.05</v>
          </cell>
          <cell r="AG162">
            <v>7.0000000000000007E-2</v>
          </cell>
          <cell r="AH162" t="e">
            <v>#REF!</v>
          </cell>
          <cell r="AI162" t="e">
            <v>#REF!</v>
          </cell>
        </row>
        <row r="163">
          <cell r="B163">
            <v>1305239</v>
          </cell>
          <cell r="C163" t="str">
            <v>CABLE TRIPOLAR COBRE AISL. POLIETILENO RETIC. 8 KV, 2 AWG, 7 H, 100% NA.</v>
          </cell>
          <cell r="F163">
            <v>0</v>
          </cell>
          <cell r="G163">
            <v>1.45</v>
          </cell>
          <cell r="K163">
            <v>0</v>
          </cell>
          <cell r="L163">
            <v>0</v>
          </cell>
          <cell r="AD163">
            <v>1.45</v>
          </cell>
          <cell r="AE163">
            <v>0.05</v>
          </cell>
          <cell r="AF163">
            <v>0.05</v>
          </cell>
          <cell r="AG163">
            <v>7.0000000000000007E-2</v>
          </cell>
          <cell r="AH163" t="e">
            <v>#REF!</v>
          </cell>
          <cell r="AI163" t="e">
            <v>#REF!</v>
          </cell>
        </row>
        <row r="164">
          <cell r="B164">
            <v>1305252</v>
          </cell>
          <cell r="C164" t="str">
            <v>CABLE TRIPOLAR COBRE AISL. POLIETILENO RETIC. 8 KV, 2/0 AWG, 19 H, 100% NA.</v>
          </cell>
          <cell r="F164">
            <v>0</v>
          </cell>
          <cell r="G164">
            <v>3.65</v>
          </cell>
          <cell r="K164">
            <v>0</v>
          </cell>
          <cell r="L164">
            <v>0</v>
          </cell>
          <cell r="AD164">
            <v>3.65</v>
          </cell>
          <cell r="AE164">
            <v>0.05</v>
          </cell>
          <cell r="AF164">
            <v>0.05</v>
          </cell>
          <cell r="AG164">
            <v>7.0000000000000007E-2</v>
          </cell>
          <cell r="AH164" t="e">
            <v>#REF!</v>
          </cell>
          <cell r="AI164" t="e">
            <v>#REF!</v>
          </cell>
        </row>
        <row r="165">
          <cell r="B165">
            <v>1307251</v>
          </cell>
          <cell r="C165" t="str">
            <v>CABLE TRIPOLAR COBRE AISLADO PAPEL IMPREG. ACEITE 8 KV. 1/0 AWG, 19 H.</v>
          </cell>
          <cell r="F165">
            <v>0</v>
          </cell>
          <cell r="G165">
            <v>0.46</v>
          </cell>
          <cell r="K165">
            <v>0</v>
          </cell>
          <cell r="L165">
            <v>0</v>
          </cell>
          <cell r="AD165">
            <v>0.46</v>
          </cell>
          <cell r="AE165">
            <v>0.05</v>
          </cell>
          <cell r="AF165">
            <v>0.05</v>
          </cell>
          <cell r="AG165">
            <v>7.0000000000000007E-2</v>
          </cell>
          <cell r="AH165" t="e">
            <v>#REF!</v>
          </cell>
          <cell r="AI165" t="e">
            <v>#REF!</v>
          </cell>
        </row>
        <row r="166">
          <cell r="B166">
            <v>1307352</v>
          </cell>
          <cell r="C166" t="str">
            <v>CABLE TRIPOLAR COBRE AISLADO PAPEL IMPREG. ACEITE 15 KV, 2/0 AWG, 19 H.</v>
          </cell>
          <cell r="F166">
            <v>0</v>
          </cell>
          <cell r="G166">
            <v>0.06</v>
          </cell>
          <cell r="K166">
            <v>0</v>
          </cell>
          <cell r="L166">
            <v>0</v>
          </cell>
          <cell r="AD166">
            <v>0.06</v>
          </cell>
          <cell r="AE166">
            <v>0.05</v>
          </cell>
          <cell r="AF166">
            <v>0.05</v>
          </cell>
          <cell r="AG166">
            <v>7.0000000000000007E-2</v>
          </cell>
          <cell r="AH166" t="e">
            <v>#REF!</v>
          </cell>
          <cell r="AI166" t="e">
            <v>#REF!</v>
          </cell>
        </row>
        <row r="167">
          <cell r="B167">
            <v>1310439</v>
          </cell>
          <cell r="C167" t="str">
            <v>CABLE ECOLOGICO UNIP. AL. AAC AISL. POLIET. RET. XLPE 25 KV, NO. 2 AWG, 7 HILOS</v>
          </cell>
          <cell r="F167">
            <v>3.56</v>
          </cell>
          <cell r="G167">
            <v>0</v>
          </cell>
          <cell r="K167">
            <v>0</v>
          </cell>
          <cell r="L167">
            <v>0</v>
          </cell>
          <cell r="AD167">
            <v>3.56</v>
          </cell>
          <cell r="AE167">
            <v>0.05</v>
          </cell>
          <cell r="AF167">
            <v>0.05</v>
          </cell>
          <cell r="AG167">
            <v>7.0000000000000007E-2</v>
          </cell>
          <cell r="AH167" t="e">
            <v>#REF!</v>
          </cell>
          <cell r="AI167" t="e">
            <v>#REF!</v>
          </cell>
        </row>
        <row r="168">
          <cell r="B168">
            <v>1310442</v>
          </cell>
          <cell r="C168" t="str">
            <v>CABLE ECOLOGICO UNIP. AL. AAC AISL. POLIET. RET. XLPE 25 KV, NO. 2/0 AWG, 7 HILOS</v>
          </cell>
          <cell r="F168">
            <v>4.3499999999999996</v>
          </cell>
          <cell r="G168">
            <v>0</v>
          </cell>
          <cell r="K168">
            <v>5.12</v>
          </cell>
          <cell r="L168">
            <v>4.1265999999999998</v>
          </cell>
          <cell r="AD168">
            <v>5.12</v>
          </cell>
          <cell r="AE168">
            <v>0.05</v>
          </cell>
          <cell r="AF168">
            <v>0.05</v>
          </cell>
          <cell r="AG168">
            <v>7.0000000000000007E-2</v>
          </cell>
          <cell r="AH168" t="e">
            <v>#REF!</v>
          </cell>
          <cell r="AI168" t="e">
            <v>#REF!</v>
          </cell>
        </row>
        <row r="169">
          <cell r="B169">
            <v>1991019</v>
          </cell>
          <cell r="C169" t="str">
            <v>HEBILLA DE ACERO INOXIDABLE PARA SUJECCION DE FLEJE DE 19 MM</v>
          </cell>
          <cell r="D169" t="str">
            <v>c/u</v>
          </cell>
          <cell r="F169">
            <v>0.35</v>
          </cell>
          <cell r="G169">
            <v>0</v>
          </cell>
          <cell r="K169">
            <v>0</v>
          </cell>
          <cell r="L169">
            <v>0</v>
          </cell>
          <cell r="AD169">
            <v>0.35</v>
          </cell>
          <cell r="AE169">
            <v>3.4200000000000001E-2</v>
          </cell>
          <cell r="AF169">
            <v>0.34</v>
          </cell>
          <cell r="AG169">
            <v>7.0000000000000007E-2</v>
          </cell>
          <cell r="AH169">
            <v>0.44420000000000004</v>
          </cell>
          <cell r="AI169">
            <v>0.50546999999999997</v>
          </cell>
        </row>
        <row r="170">
          <cell r="B170">
            <v>2010103</v>
          </cell>
          <cell r="C170" t="str">
            <v>AISLADOR DE PORCELANA TIPO SUSPENSION CLASE ANSI  52 - 3, 22 KV</v>
          </cell>
          <cell r="F170">
            <v>12.05</v>
          </cell>
          <cell r="G170">
            <v>0</v>
          </cell>
          <cell r="K170">
            <v>12.05</v>
          </cell>
          <cell r="L170">
            <v>12.04833836858006</v>
          </cell>
          <cell r="AD170">
            <v>12.05</v>
          </cell>
          <cell r="AE170">
            <v>0.05</v>
          </cell>
          <cell r="AF170">
            <v>0.05</v>
          </cell>
          <cell r="AG170">
            <v>7.0000000000000007E-2</v>
          </cell>
          <cell r="AH170" t="e">
            <v>#REF!</v>
          </cell>
          <cell r="AI170" t="e">
            <v>#REF!</v>
          </cell>
        </row>
        <row r="171">
          <cell r="B171">
            <v>2010152</v>
          </cell>
          <cell r="C171" t="str">
            <v>AISLADOR DE CAUCHO SILICONADO TIPO SUSPENSION CLASE ANSI DS-28, 22 KV</v>
          </cell>
          <cell r="D171" t="str">
            <v>c/u</v>
          </cell>
          <cell r="E171" t="str">
            <v>Aislador tipo suspensión, de caucho siliconado, clase ANSI DS-28, 25 Kv</v>
          </cell>
          <cell r="F171">
            <v>10.19</v>
          </cell>
          <cell r="G171">
            <v>0</v>
          </cell>
          <cell r="K171">
            <v>14.71</v>
          </cell>
          <cell r="L171">
            <v>8.6611785095320624</v>
          </cell>
          <cell r="U171">
            <v>41800</v>
          </cell>
          <cell r="V171" t="str">
            <v>Ing. Correa</v>
          </cell>
          <cell r="W171">
            <v>16.579999999999998</v>
          </cell>
          <cell r="AD171">
            <v>16.579999999999998</v>
          </cell>
          <cell r="AE171">
            <v>3.4200000000000001E-2</v>
          </cell>
          <cell r="AF171">
            <v>0</v>
          </cell>
          <cell r="AG171">
            <v>7.0000000000000007E-2</v>
          </cell>
          <cell r="AH171">
            <v>0.10420000000000001</v>
          </cell>
          <cell r="AI171">
            <v>18.307635999999999</v>
          </cell>
        </row>
        <row r="172">
          <cell r="B172">
            <v>2010303</v>
          </cell>
          <cell r="C172" t="str">
            <v>AISLADOR TIPO ESPIGA (PIN), RADIOINTERFERENCIA CLASE ANSI 55-3  6.3 KV</v>
          </cell>
          <cell r="F172">
            <v>0</v>
          </cell>
          <cell r="G172">
            <v>2.4700000000000002</v>
          </cell>
          <cell r="K172">
            <v>0</v>
          </cell>
          <cell r="L172">
            <v>0</v>
          </cell>
          <cell r="AD172">
            <v>2.4700000000000002</v>
          </cell>
          <cell r="AE172">
            <v>0.05</v>
          </cell>
          <cell r="AF172">
            <v>0.05</v>
          </cell>
          <cell r="AG172">
            <v>7.0000000000000007E-2</v>
          </cell>
          <cell r="AH172" t="e">
            <v>#REF!</v>
          </cell>
          <cell r="AI172" t="e">
            <v>#REF!</v>
          </cell>
        </row>
        <row r="173">
          <cell r="B173">
            <v>2010311</v>
          </cell>
          <cell r="C173" t="str">
            <v>AISLADOR DE PORCELANA TIPO ESPIGA (PIN), RADIOINTERFERENCIA CLASE ANSI 56-1  25 KV</v>
          </cell>
          <cell r="D173" t="str">
            <v>c/u</v>
          </cell>
          <cell r="E173" t="str">
            <v>Aislador tipo espiga (pin), de porcelana, clase ANSI 56-1, 25 kV</v>
          </cell>
          <cell r="F173">
            <v>5.45</v>
          </cell>
          <cell r="G173">
            <v>0</v>
          </cell>
          <cell r="I173">
            <v>20894</v>
          </cell>
          <cell r="J173">
            <v>1600</v>
          </cell>
          <cell r="K173">
            <v>9.25</v>
          </cell>
          <cell r="L173">
            <v>6.45</v>
          </cell>
          <cell r="AD173">
            <v>6.45</v>
          </cell>
          <cell r="AE173">
            <v>3.4200000000000001E-2</v>
          </cell>
          <cell r="AF173">
            <v>0.34</v>
          </cell>
          <cell r="AG173">
            <v>7.0000000000000007E-2</v>
          </cell>
          <cell r="AH173">
            <v>0.44420000000000004</v>
          </cell>
          <cell r="AI173">
            <v>9.3150899999999996</v>
          </cell>
        </row>
        <row r="174">
          <cell r="B174">
            <v>2010502</v>
          </cell>
          <cell r="C174" t="str">
            <v>AISLADOR DE PORCELANA TIPO ROLLO CLASE ANSI  53-2, 0.25 kV</v>
          </cell>
          <cell r="D174" t="str">
            <v>c/u</v>
          </cell>
          <cell r="E174" t="str">
            <v>Aislador tipo rollo, de porcelana, clase ANSI 53-2, 0,25 kV</v>
          </cell>
          <cell r="F174">
            <v>0.61</v>
          </cell>
          <cell r="G174">
            <v>0</v>
          </cell>
          <cell r="I174">
            <v>19938</v>
          </cell>
          <cell r="J174">
            <v>3498</v>
          </cell>
          <cell r="K174">
            <v>0.42</v>
          </cell>
          <cell r="L174">
            <v>0.8</v>
          </cell>
          <cell r="U174">
            <v>41800</v>
          </cell>
          <cell r="V174" t="str">
            <v>Ing. Correa</v>
          </cell>
          <cell r="W174">
            <v>0.9</v>
          </cell>
          <cell r="AD174">
            <v>0.9</v>
          </cell>
          <cell r="AE174">
            <v>3.4200000000000001E-2</v>
          </cell>
          <cell r="AF174">
            <v>0</v>
          </cell>
          <cell r="AG174">
            <v>7.0000000000000007E-2</v>
          </cell>
          <cell r="AH174">
            <v>0.10420000000000001</v>
          </cell>
          <cell r="AI174">
            <v>0.99378000000000011</v>
          </cell>
        </row>
        <row r="175">
          <cell r="B175">
            <v>2010702</v>
          </cell>
          <cell r="C175" t="str">
            <v>AISLADOR DE PORCELANA TIPO RETENIDA CLASE ANSI  54-2  6.3 KV</v>
          </cell>
          <cell r="D175" t="str">
            <v>U</v>
          </cell>
          <cell r="E175" t="str">
            <v>Aislador de retenida, de porcelana, clase ANSI 54-3</v>
          </cell>
          <cell r="F175">
            <v>0.9</v>
          </cell>
          <cell r="G175">
            <v>0</v>
          </cell>
          <cell r="K175">
            <v>4.2</v>
          </cell>
          <cell r="L175">
            <v>0.9</v>
          </cell>
          <cell r="AD175">
            <v>4.2</v>
          </cell>
          <cell r="AE175">
            <v>3.4200000000000001E-2</v>
          </cell>
          <cell r="AF175">
            <v>0.34</v>
          </cell>
          <cell r="AG175">
            <v>7.0000000000000007E-2</v>
          </cell>
          <cell r="AH175">
            <v>0.44420000000000004</v>
          </cell>
          <cell r="AI175">
            <v>6.0656400000000001</v>
          </cell>
        </row>
        <row r="176">
          <cell r="B176">
            <v>2010703</v>
          </cell>
          <cell r="C176" t="str">
            <v>AISLADOR DE PORCELANA TIPO RETENIDA CLASE ANSI  54-3  23 KV</v>
          </cell>
          <cell r="D176" t="str">
            <v>c/u</v>
          </cell>
          <cell r="E176" t="str">
            <v>Aislador de retenida, de porcelana, clase ANSI 54-3</v>
          </cell>
          <cell r="F176">
            <v>1.95</v>
          </cell>
          <cell r="G176">
            <v>0</v>
          </cell>
          <cell r="I176">
            <v>19988</v>
          </cell>
          <cell r="J176">
            <v>916</v>
          </cell>
          <cell r="K176">
            <v>2.74</v>
          </cell>
          <cell r="L176">
            <v>2.4</v>
          </cell>
          <cell r="N176">
            <v>20744</v>
          </cell>
          <cell r="O176">
            <v>250</v>
          </cell>
          <cell r="P176">
            <v>2.74</v>
          </cell>
          <cell r="Q176">
            <v>1.5</v>
          </cell>
          <cell r="AD176">
            <v>2.4</v>
          </cell>
          <cell r="AE176">
            <v>3.4200000000000001E-2</v>
          </cell>
          <cell r="AF176">
            <v>0.34</v>
          </cell>
          <cell r="AG176">
            <v>7.0000000000000007E-2</v>
          </cell>
          <cell r="AH176">
            <v>0.44420000000000004</v>
          </cell>
          <cell r="AI176">
            <v>3.4660799999999998</v>
          </cell>
        </row>
        <row r="177">
          <cell r="B177">
            <v>2050102</v>
          </cell>
          <cell r="C177" t="str">
            <v>CONECTOR RANURA PARALELA ALEAC CU, No. 8 - 2/0 AWG, AJUSTE MECANICO, TRABAJO PESADO Y TRACCION PARCIAL, HERRAJERIA BRONCE SILICONADO</v>
          </cell>
          <cell r="F177">
            <v>0</v>
          </cell>
          <cell r="G177">
            <v>4.34</v>
          </cell>
          <cell r="K177">
            <v>0</v>
          </cell>
          <cell r="L177">
            <v>0</v>
          </cell>
          <cell r="AD177">
            <v>4.34</v>
          </cell>
          <cell r="AE177">
            <v>0.05</v>
          </cell>
          <cell r="AF177">
            <v>0.05</v>
          </cell>
          <cell r="AG177">
            <v>7.0000000000000007E-2</v>
          </cell>
          <cell r="AH177" t="e">
            <v>#REF!</v>
          </cell>
          <cell r="AI177" t="e">
            <v>#REF!</v>
          </cell>
        </row>
        <row r="178">
          <cell r="B178">
            <v>2050112</v>
          </cell>
          <cell r="C178" t="str">
            <v>CONECTOR RANURA PARALELA CU-SN, 1 PERNO, NO. 6 - 2/0 AWG</v>
          </cell>
          <cell r="F178">
            <v>0</v>
          </cell>
          <cell r="G178">
            <v>1.95</v>
          </cell>
          <cell r="K178">
            <v>0</v>
          </cell>
          <cell r="L178">
            <v>0</v>
          </cell>
          <cell r="AD178">
            <v>1.95</v>
          </cell>
          <cell r="AE178">
            <v>0.05</v>
          </cell>
          <cell r="AF178">
            <v>0.05</v>
          </cell>
          <cell r="AG178">
            <v>7.0000000000000007E-2</v>
          </cell>
          <cell r="AH178" t="e">
            <v>#REF!</v>
          </cell>
          <cell r="AI178" t="e">
            <v>#REF!</v>
          </cell>
        </row>
        <row r="179">
          <cell r="B179">
            <v>2050114</v>
          </cell>
          <cell r="C179" t="str">
            <v>CONECTOR RANURA PARALELA CU-SN, 1 PERNO, NO. 6 - 4/0 AWG</v>
          </cell>
          <cell r="F179">
            <v>0</v>
          </cell>
          <cell r="G179">
            <v>5.95</v>
          </cell>
          <cell r="K179">
            <v>0</v>
          </cell>
          <cell r="L179">
            <v>0</v>
          </cell>
          <cell r="AD179">
            <v>5.95</v>
          </cell>
          <cell r="AE179">
            <v>0.05</v>
          </cell>
          <cell r="AF179">
            <v>0.05</v>
          </cell>
          <cell r="AG179">
            <v>7.0000000000000007E-2</v>
          </cell>
          <cell r="AH179" t="e">
            <v>#REF!</v>
          </cell>
          <cell r="AI179" t="e">
            <v>#REF!</v>
          </cell>
        </row>
        <row r="180">
          <cell r="B180">
            <v>2050144</v>
          </cell>
          <cell r="C180" t="str">
            <v>CONECTOR RANURA PARALELA CU-SN, 1 PERNO, No. 1/0 - 4/0 AWG</v>
          </cell>
          <cell r="F180">
            <v>0</v>
          </cell>
          <cell r="G180">
            <v>4.8099999999999996</v>
          </cell>
          <cell r="K180">
            <v>0</v>
          </cell>
          <cell r="L180">
            <v>0</v>
          </cell>
          <cell r="AD180">
            <v>4.8099999999999996</v>
          </cell>
          <cell r="AE180">
            <v>0.05</v>
          </cell>
          <cell r="AF180">
            <v>0.05</v>
          </cell>
          <cell r="AG180">
            <v>7.0000000000000007E-2</v>
          </cell>
          <cell r="AH180" t="e">
            <v>#REF!</v>
          </cell>
          <cell r="AI180" t="e">
            <v>#REF!</v>
          </cell>
        </row>
        <row r="181">
          <cell r="B181">
            <v>2050146</v>
          </cell>
          <cell r="C181" t="str">
            <v>CONECTOR RANURA PARALELA CU-SN, 1 PERNO, 2/0 AWG - 266.8 MCM</v>
          </cell>
          <cell r="F181">
            <v>0</v>
          </cell>
          <cell r="G181">
            <v>2.31</v>
          </cell>
          <cell r="K181">
            <v>0</v>
          </cell>
          <cell r="L181">
            <v>0</v>
          </cell>
          <cell r="AD181">
            <v>2.31</v>
          </cell>
          <cell r="AE181">
            <v>0.05</v>
          </cell>
          <cell r="AF181">
            <v>0.05</v>
          </cell>
          <cell r="AG181">
            <v>7.0000000000000007E-2</v>
          </cell>
          <cell r="AH181" t="e">
            <v>#REF!</v>
          </cell>
          <cell r="AI181" t="e">
            <v>#REF!</v>
          </cell>
        </row>
        <row r="182">
          <cell r="B182">
            <v>2050148</v>
          </cell>
          <cell r="C182" t="str">
            <v>CONECTOR RANURA PARALELA CU-SN, 1 PERNO, 1/0 - 400 MCM</v>
          </cell>
          <cell r="F182">
            <v>0</v>
          </cell>
          <cell r="G182">
            <v>10.01</v>
          </cell>
          <cell r="K182">
            <v>0</v>
          </cell>
          <cell r="L182">
            <v>0</v>
          </cell>
          <cell r="AD182">
            <v>10.01</v>
          </cell>
          <cell r="AE182">
            <v>0.05</v>
          </cell>
          <cell r="AF182">
            <v>0.05</v>
          </cell>
          <cell r="AG182">
            <v>7.0000000000000007E-2</v>
          </cell>
          <cell r="AH182" t="e">
            <v>#REF!</v>
          </cell>
          <cell r="AI182" t="e">
            <v>#REF!</v>
          </cell>
        </row>
        <row r="183">
          <cell r="B183">
            <v>2050211</v>
          </cell>
          <cell r="C183" t="str">
            <v>CONECTOR RANURA PARALELA CU-SN 2 PERNOS, NO.  6 - 1/0 AWG</v>
          </cell>
          <cell r="F183">
            <v>0</v>
          </cell>
          <cell r="G183">
            <v>1.72</v>
          </cell>
          <cell r="K183">
            <v>0</v>
          </cell>
          <cell r="L183">
            <v>0</v>
          </cell>
          <cell r="AD183">
            <v>1.72</v>
          </cell>
          <cell r="AE183">
            <v>0.05</v>
          </cell>
          <cell r="AF183">
            <v>0.05</v>
          </cell>
          <cell r="AG183">
            <v>7.0000000000000007E-2</v>
          </cell>
          <cell r="AH183" t="e">
            <v>#REF!</v>
          </cell>
          <cell r="AI183" t="e">
            <v>#REF!</v>
          </cell>
        </row>
        <row r="184">
          <cell r="B184">
            <v>2050224</v>
          </cell>
          <cell r="C184" t="str">
            <v>CONECTOR RANURA PARALELA ALEAC CU, No. 4 - 4/0 AWG, AJUSTE MECANICO, TRABAJO PESADO Y TRACCION PARCIAL, HERRAJERIA BRONCE SILICONADO</v>
          </cell>
          <cell r="F184">
            <v>4.6500000000000004</v>
          </cell>
          <cell r="G184">
            <v>0</v>
          </cell>
          <cell r="K184">
            <v>0</v>
          </cell>
          <cell r="L184">
            <v>0</v>
          </cell>
          <cell r="AD184">
            <v>4.6500000000000004</v>
          </cell>
          <cell r="AE184">
            <v>0.05</v>
          </cell>
          <cell r="AF184">
            <v>0.05</v>
          </cell>
          <cell r="AG184">
            <v>7.0000000000000007E-2</v>
          </cell>
          <cell r="AH184" t="e">
            <v>#REF!</v>
          </cell>
          <cell r="AI184" t="e">
            <v>#REF!</v>
          </cell>
        </row>
        <row r="185">
          <cell r="B185">
            <v>2050244</v>
          </cell>
          <cell r="C185" t="str">
            <v>CONECTOR RANURA PARALELA ALEAC CU, NO. 1/0 - 4/0 AWG, AJUSTE MECANICO, TRABAJO PESADO Y TRACCION PARCIAL, HERRAJERIA BRONCE SILICONADO</v>
          </cell>
          <cell r="F185">
            <v>0</v>
          </cell>
          <cell r="G185">
            <v>16.079999999999998</v>
          </cell>
          <cell r="K185">
            <v>0</v>
          </cell>
          <cell r="L185">
            <v>0</v>
          </cell>
          <cell r="AD185">
            <v>16.079999999999998</v>
          </cell>
          <cell r="AE185">
            <v>0.05</v>
          </cell>
          <cell r="AF185">
            <v>0.05</v>
          </cell>
          <cell r="AG185">
            <v>7.0000000000000007E-2</v>
          </cell>
          <cell r="AH185" t="e">
            <v>#REF!</v>
          </cell>
          <cell r="AI185" t="e">
            <v>#REF!</v>
          </cell>
        </row>
        <row r="186">
          <cell r="B186">
            <v>2050248</v>
          </cell>
          <cell r="C186" t="str">
            <v>CONECTOR RANURA PARALELA ALEAC CU, No. 4 AWG - 300 MCM, AJUSTE MECANICO, TRABAJO PESADO Y TRACCION PARCIAL, HERRAJERIA BRONCE SILICONADO</v>
          </cell>
          <cell r="F186">
            <v>0</v>
          </cell>
          <cell r="G186">
            <v>19.079999999999998</v>
          </cell>
          <cell r="K186">
            <v>0</v>
          </cell>
          <cell r="L186">
            <v>0</v>
          </cell>
          <cell r="AD186">
            <v>19.079999999999998</v>
          </cell>
          <cell r="AE186">
            <v>0.05</v>
          </cell>
          <cell r="AF186">
            <v>0.05</v>
          </cell>
          <cell r="AG186">
            <v>7.0000000000000007E-2</v>
          </cell>
          <cell r="AH186" t="e">
            <v>#REF!</v>
          </cell>
          <cell r="AI186" t="e">
            <v>#REF!</v>
          </cell>
        </row>
        <row r="187">
          <cell r="B187">
            <v>2051102</v>
          </cell>
          <cell r="C187" t="str">
            <v>CONECTOR RANURA PARALELA DE AL, 1 PERNO, NO. 8 - 2/0 AWG</v>
          </cell>
          <cell r="F187">
            <v>0</v>
          </cell>
          <cell r="G187">
            <v>1.44</v>
          </cell>
          <cell r="K187">
            <v>0</v>
          </cell>
          <cell r="L187">
            <v>0</v>
          </cell>
          <cell r="AD187">
            <v>1.44</v>
          </cell>
          <cell r="AE187">
            <v>0.05</v>
          </cell>
          <cell r="AF187">
            <v>0.05</v>
          </cell>
          <cell r="AG187">
            <v>7.0000000000000007E-2</v>
          </cell>
          <cell r="AH187" t="e">
            <v>#REF!</v>
          </cell>
          <cell r="AI187" t="e">
            <v>#REF!</v>
          </cell>
        </row>
        <row r="188">
          <cell r="B188">
            <v>2051111</v>
          </cell>
          <cell r="C188" t="str">
            <v>CONECTOR RANURA PARALELA DE ALUMINIO, 1 PERNO, NO. 6 - 1/0 AWG</v>
          </cell>
          <cell r="D188" t="str">
            <v>c/u</v>
          </cell>
          <cell r="F188">
            <v>1.57</v>
          </cell>
          <cell r="G188">
            <v>0</v>
          </cell>
          <cell r="K188">
            <v>0</v>
          </cell>
          <cell r="L188">
            <v>0</v>
          </cell>
          <cell r="Y188" t="str">
            <v>Dpto.
Instalaciones</v>
          </cell>
          <cell r="Z188">
            <v>1.8</v>
          </cell>
          <cell r="AD188">
            <v>1.8</v>
          </cell>
          <cell r="AE188">
            <v>3.4200000000000001E-2</v>
          </cell>
          <cell r="AF188">
            <v>0</v>
          </cell>
          <cell r="AG188">
            <v>7.0000000000000007E-2</v>
          </cell>
          <cell r="AH188">
            <v>0.10420000000000001</v>
          </cell>
          <cell r="AI188">
            <v>1.9875600000000002</v>
          </cell>
        </row>
        <row r="189">
          <cell r="B189">
            <v>2051144</v>
          </cell>
          <cell r="C189" t="str">
            <v>CONECTOR RANURA PARALELA DE ALUMINIO, 1 PERNO, NO. 1/0 - 4/0 AWG</v>
          </cell>
          <cell r="D189" t="str">
            <v>c/u</v>
          </cell>
          <cell r="F189">
            <v>2.94</v>
          </cell>
          <cell r="G189">
            <v>0</v>
          </cell>
          <cell r="K189">
            <v>0</v>
          </cell>
          <cell r="L189">
            <v>0</v>
          </cell>
          <cell r="Y189" t="str">
            <v>Dpto.
Instalaciones</v>
          </cell>
          <cell r="Z189">
            <v>2.94</v>
          </cell>
          <cell r="AD189">
            <v>2.94</v>
          </cell>
          <cell r="AE189">
            <v>3.4200000000000001E-2</v>
          </cell>
          <cell r="AF189">
            <v>0</v>
          </cell>
          <cell r="AG189">
            <v>7.0000000000000007E-2</v>
          </cell>
          <cell r="AH189">
            <v>0.10420000000000001</v>
          </cell>
          <cell r="AI189">
            <v>3.2463480000000002</v>
          </cell>
        </row>
        <row r="190">
          <cell r="B190">
            <v>2051145</v>
          </cell>
          <cell r="C190" t="str">
            <v>CONECTOR RANURA PARALELA DE AL.1 PERNO, NO. 1/0 AWG - 250 MCM</v>
          </cell>
          <cell r="F190">
            <v>0</v>
          </cell>
          <cell r="G190">
            <v>4.17</v>
          </cell>
          <cell r="K190">
            <v>0</v>
          </cell>
          <cell r="L190">
            <v>0</v>
          </cell>
          <cell r="AD190">
            <v>4.17</v>
          </cell>
          <cell r="AE190">
            <v>0.05</v>
          </cell>
          <cell r="AF190">
            <v>0.05</v>
          </cell>
          <cell r="AG190">
            <v>7.0000000000000007E-2</v>
          </cell>
          <cell r="AH190" t="e">
            <v>#REF!</v>
          </cell>
          <cell r="AI190" t="e">
            <v>#REF!</v>
          </cell>
        </row>
        <row r="191">
          <cell r="B191">
            <v>2051244</v>
          </cell>
          <cell r="C191" t="str">
            <v>CONECTOR RANURA PARALELA DE AL. 2 PERNOS, No. 1/0 - 4/0 AWG</v>
          </cell>
          <cell r="F191">
            <v>0</v>
          </cell>
          <cell r="G191">
            <v>7.03</v>
          </cell>
          <cell r="K191">
            <v>0</v>
          </cell>
          <cell r="L191">
            <v>0</v>
          </cell>
          <cell r="AD191">
            <v>7.03</v>
          </cell>
          <cell r="AE191">
            <v>0.05</v>
          </cell>
          <cell r="AF191">
            <v>0.05</v>
          </cell>
          <cell r="AG191">
            <v>7.0000000000000007E-2</v>
          </cell>
          <cell r="AH191" t="e">
            <v>#REF!</v>
          </cell>
          <cell r="AI191" t="e">
            <v>#REF!</v>
          </cell>
        </row>
        <row r="192">
          <cell r="B192">
            <v>2051248</v>
          </cell>
          <cell r="C192" t="str">
            <v>CONECTOR RANURA PARALELA  DE AL. No. 2 AWG - 300 MCM, AJUSTE MECANICO, TRABAJO PESADO Y TRACCION PARCIAL</v>
          </cell>
          <cell r="F192">
            <v>0</v>
          </cell>
          <cell r="G192">
            <v>10.16</v>
          </cell>
          <cell r="K192">
            <v>0</v>
          </cell>
          <cell r="L192">
            <v>0</v>
          </cell>
          <cell r="AD192">
            <v>10.16</v>
          </cell>
          <cell r="AE192">
            <v>0.05</v>
          </cell>
          <cell r="AF192">
            <v>0.05</v>
          </cell>
          <cell r="AG192">
            <v>7.0000000000000007E-2</v>
          </cell>
          <cell r="AH192" t="e">
            <v>#REF!</v>
          </cell>
          <cell r="AI192" t="e">
            <v>#REF!</v>
          </cell>
        </row>
        <row r="193">
          <cell r="B193">
            <v>2051255</v>
          </cell>
          <cell r="C193" t="str">
            <v>CONECTOR RANURA PARALELA DE AL. 2 PERNOS NO. 1/0 AWG - 400 MCM</v>
          </cell>
          <cell r="F193">
            <v>0</v>
          </cell>
          <cell r="G193">
            <v>11.93</v>
          </cell>
          <cell r="K193">
            <v>0</v>
          </cell>
          <cell r="L193">
            <v>0</v>
          </cell>
          <cell r="AD193">
            <v>11.93</v>
          </cell>
          <cell r="AE193">
            <v>0.05</v>
          </cell>
          <cell r="AF193">
            <v>0.05</v>
          </cell>
          <cell r="AG193">
            <v>7.0000000000000007E-2</v>
          </cell>
          <cell r="AH193" t="e">
            <v>#REF!</v>
          </cell>
          <cell r="AI193" t="e">
            <v>#REF!</v>
          </cell>
        </row>
        <row r="194">
          <cell r="B194">
            <v>2051355</v>
          </cell>
          <cell r="C194" t="str">
            <v>CONECTOR RANURA PARALELA DE AL. 3 PERNOS NO. 1/0 AWG - 400 MCM</v>
          </cell>
          <cell r="F194">
            <v>0</v>
          </cell>
          <cell r="G194">
            <v>11.93</v>
          </cell>
          <cell r="K194">
            <v>0</v>
          </cell>
          <cell r="L194">
            <v>0</v>
          </cell>
          <cell r="AD194">
            <v>11.93</v>
          </cell>
          <cell r="AE194">
            <v>0.05</v>
          </cell>
          <cell r="AF194">
            <v>0.05</v>
          </cell>
          <cell r="AG194">
            <v>7.0000000000000007E-2</v>
          </cell>
          <cell r="AH194" t="e">
            <v>#REF!</v>
          </cell>
          <cell r="AI194" t="e">
            <v>#REF!</v>
          </cell>
        </row>
        <row r="195">
          <cell r="B195">
            <v>2052202</v>
          </cell>
          <cell r="C195" t="str">
            <v>CONECTOR RANURAS PARALELAS ALEACION CU, NO. 2 - 2/0 AWG Y 6 - 2/0 AWG, PERNOS LATERALES Y SEPARADOR</v>
          </cell>
          <cell r="D195" t="str">
            <v>c/u</v>
          </cell>
          <cell r="F195">
            <v>8.76</v>
          </cell>
          <cell r="G195">
            <v>0</v>
          </cell>
          <cell r="K195">
            <v>9.74</v>
          </cell>
          <cell r="L195">
            <v>8.6999999999999993</v>
          </cell>
          <cell r="AD195">
            <v>8.76</v>
          </cell>
          <cell r="AE195">
            <v>3.4200000000000001E-2</v>
          </cell>
          <cell r="AF195">
            <v>0.34</v>
          </cell>
          <cell r="AG195">
            <v>7.0000000000000007E-2</v>
          </cell>
          <cell r="AH195">
            <v>0.44420000000000004</v>
          </cell>
          <cell r="AI195">
            <v>12.651191999999998</v>
          </cell>
        </row>
        <row r="196">
          <cell r="B196">
            <v>2052244</v>
          </cell>
          <cell r="C196" t="str">
            <v>CONECTOR RANURAS PARALELAS, ALEACION CU, NO. 1/0 - 4/0 AWG, 6 - 4/0 AWG, PERNOS LATERALES  Y SEPARADOR</v>
          </cell>
          <cell r="D196" t="str">
            <v>c/u</v>
          </cell>
          <cell r="F196">
            <v>10.029999999999999</v>
          </cell>
          <cell r="G196">
            <v>0</v>
          </cell>
          <cell r="K196">
            <v>12.04</v>
          </cell>
          <cell r="L196">
            <v>10</v>
          </cell>
          <cell r="AD196">
            <v>10.029999999999999</v>
          </cell>
          <cell r="AE196">
            <v>3.4200000000000001E-2</v>
          </cell>
          <cell r="AF196">
            <v>0.34</v>
          </cell>
          <cell r="AG196">
            <v>7.0000000000000007E-2</v>
          </cell>
          <cell r="AH196">
            <v>0.44420000000000004</v>
          </cell>
          <cell r="AI196">
            <v>14.485325999999999</v>
          </cell>
        </row>
        <row r="197">
          <cell r="B197">
            <v>2052335</v>
          </cell>
          <cell r="C197" t="str">
            <v>CONECTOR RANURA PARALELA DE CU. 3 PERNOS, NO. 1/0 AWG - 300 MCM</v>
          </cell>
          <cell r="F197">
            <v>0</v>
          </cell>
          <cell r="G197">
            <v>2.42</v>
          </cell>
          <cell r="K197">
            <v>0</v>
          </cell>
          <cell r="L197">
            <v>0</v>
          </cell>
          <cell r="AD197">
            <v>2.42</v>
          </cell>
          <cell r="AE197">
            <v>0.05</v>
          </cell>
          <cell r="AF197">
            <v>0.05</v>
          </cell>
          <cell r="AG197">
            <v>7.0000000000000007E-2</v>
          </cell>
          <cell r="AH197" t="e">
            <v>#REF!</v>
          </cell>
          <cell r="AI197" t="e">
            <v>#REF!</v>
          </cell>
        </row>
        <row r="198">
          <cell r="B198">
            <v>2052504</v>
          </cell>
          <cell r="C198" t="str">
            <v>CONECTOR TIPO CRUZ DE CU. 2 PERNOS, NO. 6 - 2 AWG</v>
          </cell>
          <cell r="F198">
            <v>0</v>
          </cell>
          <cell r="G198">
            <v>0.05</v>
          </cell>
          <cell r="K198">
            <v>0</v>
          </cell>
          <cell r="L198">
            <v>0</v>
          </cell>
          <cell r="AD198">
            <v>0.05</v>
          </cell>
          <cell r="AE198">
            <v>0.05</v>
          </cell>
          <cell r="AF198">
            <v>0.05</v>
          </cell>
          <cell r="AG198">
            <v>7.0000000000000007E-2</v>
          </cell>
          <cell r="AH198" t="e">
            <v>#REF!</v>
          </cell>
          <cell r="AI198" t="e">
            <v>#REF!</v>
          </cell>
        </row>
        <row r="199">
          <cell r="B199">
            <v>2052520</v>
          </cell>
          <cell r="C199" t="str">
            <v>CONECTOR TIPO CRUZ DE CU. 2 PERNOS, NO. 2 - 2 AWG</v>
          </cell>
          <cell r="F199">
            <v>0</v>
          </cell>
          <cell r="G199">
            <v>0.05</v>
          </cell>
          <cell r="K199">
            <v>0</v>
          </cell>
          <cell r="L199">
            <v>0</v>
          </cell>
          <cell r="AD199">
            <v>0.05</v>
          </cell>
          <cell r="AE199">
            <v>0.05</v>
          </cell>
          <cell r="AF199">
            <v>0.05</v>
          </cell>
          <cell r="AG199">
            <v>7.0000000000000007E-2</v>
          </cell>
          <cell r="AH199" t="e">
            <v>#REF!</v>
          </cell>
          <cell r="AI199" t="e">
            <v>#REF!</v>
          </cell>
        </row>
        <row r="200">
          <cell r="B200">
            <v>2053241</v>
          </cell>
          <cell r="C200" t="str">
            <v>CONECTOR PERNO HENDIDO CU-ESTANIADO NO. 1/0 AWG</v>
          </cell>
          <cell r="F200">
            <v>0</v>
          </cell>
          <cell r="G200">
            <v>0.21</v>
          </cell>
          <cell r="K200">
            <v>3.5</v>
          </cell>
          <cell r="L200">
            <v>3.5</v>
          </cell>
          <cell r="AD200">
            <v>3.5</v>
          </cell>
          <cell r="AE200">
            <v>0.05</v>
          </cell>
          <cell r="AF200">
            <v>0.05</v>
          </cell>
          <cell r="AG200">
            <v>7.0000000000000007E-2</v>
          </cell>
          <cell r="AH200" t="e">
            <v>#REF!</v>
          </cell>
          <cell r="AI200" t="e">
            <v>#REF!</v>
          </cell>
        </row>
        <row r="201">
          <cell r="B201">
            <v>2053242</v>
          </cell>
          <cell r="C201" t="str">
            <v>CONECTOR PERNO HENDIDO CU-ESTANIADO NO. 2/0 AWG</v>
          </cell>
          <cell r="F201">
            <v>0</v>
          </cell>
          <cell r="G201">
            <v>0.39</v>
          </cell>
          <cell r="K201">
            <v>4.2</v>
          </cell>
          <cell r="L201">
            <v>4.2</v>
          </cell>
          <cell r="AD201">
            <v>4.2</v>
          </cell>
          <cell r="AE201">
            <v>0.05</v>
          </cell>
          <cell r="AF201">
            <v>0.05</v>
          </cell>
          <cell r="AG201">
            <v>7.0000000000000007E-2</v>
          </cell>
          <cell r="AH201" t="e">
            <v>#REF!</v>
          </cell>
          <cell r="AI201" t="e">
            <v>#REF!</v>
          </cell>
        </row>
        <row r="202">
          <cell r="B202">
            <v>2053245</v>
          </cell>
          <cell r="C202" t="str">
            <v>CONECTOR PERNO HENDIDO CU-ESTANIADO NO. 250 MCM</v>
          </cell>
          <cell r="F202">
            <v>0</v>
          </cell>
          <cell r="G202">
            <v>8.74</v>
          </cell>
          <cell r="K202">
            <v>0</v>
          </cell>
          <cell r="L202">
            <v>0</v>
          </cell>
          <cell r="AD202">
            <v>8.74</v>
          </cell>
          <cell r="AE202">
            <v>0.05</v>
          </cell>
          <cell r="AF202">
            <v>0.05</v>
          </cell>
          <cell r="AG202">
            <v>7.0000000000000007E-2</v>
          </cell>
          <cell r="AH202" t="e">
            <v>#REF!</v>
          </cell>
          <cell r="AI202" t="e">
            <v>#REF!</v>
          </cell>
        </row>
        <row r="203">
          <cell r="B203">
            <v>2053520</v>
          </cell>
          <cell r="C203" t="str">
            <v>CONECTOR PARA DERIVACION DE AL. 95 - 150 MM2 SICAME CM 74A</v>
          </cell>
          <cell r="F203">
            <v>0</v>
          </cell>
          <cell r="G203">
            <v>0.13</v>
          </cell>
          <cell r="K203">
            <v>0</v>
          </cell>
          <cell r="L203">
            <v>0</v>
          </cell>
          <cell r="AD203">
            <v>0.13</v>
          </cell>
          <cell r="AE203">
            <v>0.05</v>
          </cell>
          <cell r="AF203">
            <v>0.05</v>
          </cell>
          <cell r="AG203">
            <v>7.0000000000000007E-2</v>
          </cell>
          <cell r="AH203" t="e">
            <v>#REF!</v>
          </cell>
          <cell r="AI203" t="e">
            <v>#REF!</v>
          </cell>
        </row>
        <row r="204">
          <cell r="B204">
            <v>2053610</v>
          </cell>
          <cell r="C204" t="str">
            <v>CONECTOR EN DERIV.CU-ESTANIADO TIPO SICAME 16 - 60 MM2 CM-58</v>
          </cell>
          <cell r="F204">
            <v>0</v>
          </cell>
          <cell r="G204">
            <v>0.2</v>
          </cell>
          <cell r="K204">
            <v>0</v>
          </cell>
          <cell r="L204">
            <v>0</v>
          </cell>
          <cell r="AD204">
            <v>0.2</v>
          </cell>
          <cell r="AE204">
            <v>0.05</v>
          </cell>
          <cell r="AF204">
            <v>0.05</v>
          </cell>
          <cell r="AG204">
            <v>7.0000000000000007E-2</v>
          </cell>
          <cell r="AH204" t="e">
            <v>#REF!</v>
          </cell>
          <cell r="AI204" t="e">
            <v>#REF!</v>
          </cell>
        </row>
        <row r="205">
          <cell r="B205">
            <v>2053615</v>
          </cell>
          <cell r="C205" t="str">
            <v>CONECTOR EN DERIV.CU-ESTANIADO TIPO SICAME 35 - 70 MM2  T1-D76</v>
          </cell>
          <cell r="F205">
            <v>0</v>
          </cell>
          <cell r="G205">
            <v>0.05</v>
          </cell>
          <cell r="K205">
            <v>0</v>
          </cell>
          <cell r="L205">
            <v>0</v>
          </cell>
          <cell r="AD205">
            <v>0.05</v>
          </cell>
          <cell r="AE205">
            <v>0.05</v>
          </cell>
          <cell r="AF205">
            <v>0.05</v>
          </cell>
          <cell r="AG205">
            <v>7.0000000000000007E-2</v>
          </cell>
          <cell r="AH205" t="e">
            <v>#REF!</v>
          </cell>
          <cell r="AI205" t="e">
            <v>#REF!</v>
          </cell>
        </row>
        <row r="206">
          <cell r="B206">
            <v>2054101</v>
          </cell>
          <cell r="C206" t="str">
            <v>CONECTOR EN CALIENTE DE AL. NO. 8 - 1/0 AWG</v>
          </cell>
          <cell r="F206">
            <v>0</v>
          </cell>
          <cell r="G206">
            <v>0.35</v>
          </cell>
          <cell r="K206">
            <v>0</v>
          </cell>
          <cell r="L206">
            <v>0</v>
          </cell>
          <cell r="AD206">
            <v>0.35</v>
          </cell>
          <cell r="AE206">
            <v>0.05</v>
          </cell>
          <cell r="AF206">
            <v>0.05</v>
          </cell>
          <cell r="AG206">
            <v>7.0000000000000007E-2</v>
          </cell>
          <cell r="AH206" t="e">
            <v>#REF!</v>
          </cell>
          <cell r="AI206" t="e">
            <v>#REF!</v>
          </cell>
        </row>
        <row r="207">
          <cell r="B207">
            <v>2054202</v>
          </cell>
          <cell r="C207" t="str">
            <v>CONECTOR EN CALIENTE DE CU-ESTANADO NO. 8 - 2/0 AWG</v>
          </cell>
          <cell r="F207">
            <v>0</v>
          </cell>
          <cell r="G207">
            <v>8.7100000000000009</v>
          </cell>
          <cell r="K207">
            <v>0</v>
          </cell>
          <cell r="L207">
            <v>0</v>
          </cell>
          <cell r="AD207">
            <v>8.7100000000000009</v>
          </cell>
          <cell r="AE207">
            <v>0.05</v>
          </cell>
          <cell r="AF207">
            <v>0.05</v>
          </cell>
          <cell r="AG207">
            <v>7.0000000000000007E-2</v>
          </cell>
          <cell r="AH207" t="e">
            <v>#REF!</v>
          </cell>
          <cell r="AI207" t="e">
            <v>#REF!</v>
          </cell>
        </row>
        <row r="208">
          <cell r="B208">
            <v>2055102</v>
          </cell>
          <cell r="C208" t="str">
            <v>CONECTOR RANURA PARALELA ALEACION AL, 1 PERNO, NO. 8 - 2/0 AWG</v>
          </cell>
          <cell r="F208">
            <v>0</v>
          </cell>
          <cell r="G208">
            <v>2.2999999999999998</v>
          </cell>
          <cell r="K208">
            <v>0</v>
          </cell>
          <cell r="L208">
            <v>0</v>
          </cell>
          <cell r="AD208">
            <v>2.2999999999999998</v>
          </cell>
          <cell r="AE208">
            <v>0.05</v>
          </cell>
          <cell r="AF208">
            <v>0.05</v>
          </cell>
          <cell r="AG208">
            <v>7.0000000000000007E-2</v>
          </cell>
          <cell r="AH208" t="e">
            <v>#REF!</v>
          </cell>
          <cell r="AI208" t="e">
            <v>#REF!</v>
          </cell>
        </row>
        <row r="209">
          <cell r="B209">
            <v>2056201</v>
          </cell>
          <cell r="C209" t="str">
            <v>CONECTOR RANURA PARALELA DOBLE DENTADO, HERMETICO, CABLES AL/CU AISLADOS 4 - 3/0 AWG Y 14 - 8 AWG, TUERCA FUSIBLE</v>
          </cell>
          <cell r="D209" t="str">
            <v>c/u</v>
          </cell>
          <cell r="E209" t="str">
            <v>Conector de compresión, aleación de Al, forma doble C, Entrada: 2 a 3/0 AWG AAC ACSR, Derivación: 14 a 8 AWG AAC ACSR desnudo</v>
          </cell>
          <cell r="F209">
            <v>1.05</v>
          </cell>
          <cell r="G209">
            <v>0</v>
          </cell>
          <cell r="K209">
            <v>1.32</v>
          </cell>
          <cell r="L209">
            <v>1.1800000000000002</v>
          </cell>
          <cell r="AD209">
            <v>3</v>
          </cell>
          <cell r="AE209">
            <v>3.4200000000000001E-2</v>
          </cell>
          <cell r="AF209">
            <v>0.34</v>
          </cell>
          <cell r="AG209">
            <v>7.0000000000000007E-2</v>
          </cell>
          <cell r="AH209">
            <v>0.44420000000000004</v>
          </cell>
          <cell r="AI209">
            <v>4.3325999999999993</v>
          </cell>
        </row>
        <row r="210">
          <cell r="B210">
            <v>2056203</v>
          </cell>
          <cell r="C210" t="str">
            <v>CONECTOR RANURA PARALELA DOBLE DENTADO, HERMETICO, CABLES AL/CU AISLADOS 4 - 3/0 AWG Y 4 - 3/0, TUERCA FUSIBLE</v>
          </cell>
          <cell r="D210" t="str">
            <v>c/u</v>
          </cell>
          <cell r="F210">
            <v>2.27</v>
          </cell>
          <cell r="G210">
            <v>0</v>
          </cell>
          <cell r="I210">
            <v>20654</v>
          </cell>
          <cell r="J210">
            <v>1293</v>
          </cell>
          <cell r="K210">
            <v>2.42</v>
          </cell>
          <cell r="L210">
            <v>2.5</v>
          </cell>
          <cell r="U210">
            <v>41800</v>
          </cell>
          <cell r="V210" t="str">
            <v>Ing. Correa</v>
          </cell>
          <cell r="W210">
            <v>4</v>
          </cell>
          <cell r="AD210">
            <v>4</v>
          </cell>
          <cell r="AE210">
            <v>3.4200000000000001E-2</v>
          </cell>
          <cell r="AF210">
            <v>0</v>
          </cell>
          <cell r="AG210">
            <v>7.0000000000000007E-2</v>
          </cell>
          <cell r="AH210">
            <v>0.10420000000000001</v>
          </cell>
          <cell r="AI210">
            <v>4.4168000000000003</v>
          </cell>
        </row>
        <row r="211">
          <cell r="B211">
            <v>2057006</v>
          </cell>
          <cell r="C211" t="str">
            <v>MULTICONECTOR DE COBRE DE 6 VIAS</v>
          </cell>
          <cell r="F211">
            <v>0</v>
          </cell>
          <cell r="G211">
            <v>4.16</v>
          </cell>
          <cell r="K211">
            <v>0</v>
          </cell>
          <cell r="L211">
            <v>0</v>
          </cell>
          <cell r="AD211">
            <v>4.16</v>
          </cell>
          <cell r="AE211">
            <v>0.05</v>
          </cell>
          <cell r="AF211">
            <v>0.05</v>
          </cell>
          <cell r="AG211">
            <v>7.0000000000000007E-2</v>
          </cell>
          <cell r="AH211" t="e">
            <v>#REF!</v>
          </cell>
          <cell r="AI211" t="e">
            <v>#REF!</v>
          </cell>
        </row>
        <row r="212">
          <cell r="B212">
            <v>2060101</v>
          </cell>
          <cell r="C212" t="str">
            <v>CONECTOR RANURA PARALELA ALEACION COBRE, NO. 2 - 4/0 AWG, 1 PERNO CENTRAL, AJUSTE MECANICO, HERRAJERIA BRONCE SILICONADO</v>
          </cell>
          <cell r="D212" t="str">
            <v>c/u</v>
          </cell>
          <cell r="F212">
            <v>4.32</v>
          </cell>
          <cell r="G212">
            <v>0</v>
          </cell>
          <cell r="K212">
            <v>5</v>
          </cell>
          <cell r="L212">
            <v>3.81</v>
          </cell>
          <cell r="Y212" t="str">
            <v>Dpto.
Instalaciones</v>
          </cell>
          <cell r="Z212">
            <v>5.8</v>
          </cell>
          <cell r="AD212">
            <v>5.8</v>
          </cell>
          <cell r="AE212">
            <v>3.4200000000000001E-2</v>
          </cell>
          <cell r="AF212">
            <v>0</v>
          </cell>
          <cell r="AG212">
            <v>7.0000000000000007E-2</v>
          </cell>
          <cell r="AH212">
            <v>0.10420000000000001</v>
          </cell>
          <cell r="AI212">
            <v>6.4043600000000005</v>
          </cell>
        </row>
        <row r="213">
          <cell r="B213">
            <v>2060102</v>
          </cell>
          <cell r="C213" t="str">
            <v>CONECTOR RANURA PARALELA ALEACION COBRE, NO. 8 - 2/0 AWG, AJUSTE MECANICO, 1 PERNO CENTRAL, HERRAJERIA BRONCE SILICONADO</v>
          </cell>
          <cell r="D213" t="str">
            <v>c/u</v>
          </cell>
          <cell r="E213" t="str">
            <v>Conector de aleación de Al, ranuras paralelas, un perno, rango 8 - 2/0 AWG</v>
          </cell>
          <cell r="F213">
            <v>4.21</v>
          </cell>
          <cell r="G213">
            <v>0</v>
          </cell>
          <cell r="K213">
            <v>6</v>
          </cell>
          <cell r="L213">
            <v>2.3072499999999998</v>
          </cell>
          <cell r="X213">
            <v>41791</v>
          </cell>
          <cell r="Y213" t="str">
            <v>ALTATEN
(Dpto.
Instalaciones)</v>
          </cell>
          <cell r="Z213">
            <v>5</v>
          </cell>
          <cell r="AD213">
            <v>5</v>
          </cell>
          <cell r="AE213">
            <v>3.4200000000000001E-2</v>
          </cell>
          <cell r="AF213">
            <v>0</v>
          </cell>
          <cell r="AG213">
            <v>7.0000000000000007E-2</v>
          </cell>
          <cell r="AH213">
            <v>0.10420000000000001</v>
          </cell>
          <cell r="AI213">
            <v>5.5210000000000008</v>
          </cell>
        </row>
        <row r="214">
          <cell r="B214">
            <v>2060104</v>
          </cell>
          <cell r="C214" t="str">
            <v>CONECTOR RANURA PARALELA ALEACION COBRE, NO. 6 - 4/0 AWG, AJUSTE MECANICO, 1 PERNO CENTRAL, HERRAJERIA BRONCE SILICONADO</v>
          </cell>
          <cell r="F214">
            <v>5.09</v>
          </cell>
          <cell r="G214">
            <v>0</v>
          </cell>
          <cell r="K214">
            <v>5.58</v>
          </cell>
          <cell r="L214">
            <v>4.84</v>
          </cell>
          <cell r="AD214">
            <v>5.58</v>
          </cell>
          <cell r="AE214">
            <v>0.05</v>
          </cell>
          <cell r="AF214">
            <v>0.05</v>
          </cell>
          <cell r="AG214">
            <v>7.0000000000000007E-2</v>
          </cell>
          <cell r="AH214" t="e">
            <v>#REF!</v>
          </cell>
          <cell r="AI214" t="e">
            <v>#REF!</v>
          </cell>
        </row>
        <row r="215">
          <cell r="B215">
            <v>2060112</v>
          </cell>
          <cell r="C215" t="str">
            <v>CONECTOR RANURA PARALELA ALEACION COBRE, NO. 6 - 2/0 AWG CLASE C</v>
          </cell>
          <cell r="F215">
            <v>0</v>
          </cell>
          <cell r="G215">
            <v>1.48</v>
          </cell>
          <cell r="K215">
            <v>0</v>
          </cell>
          <cell r="L215">
            <v>0</v>
          </cell>
          <cell r="AD215">
            <v>1.48</v>
          </cell>
          <cell r="AE215">
            <v>0.05</v>
          </cell>
          <cell r="AF215">
            <v>0.05</v>
          </cell>
          <cell r="AG215">
            <v>7.0000000000000007E-2</v>
          </cell>
          <cell r="AH215" t="e">
            <v>#REF!</v>
          </cell>
          <cell r="AI215" t="e">
            <v>#REF!</v>
          </cell>
        </row>
        <row r="216">
          <cell r="B216">
            <v>2110112</v>
          </cell>
          <cell r="C216" t="str">
            <v>GRAPA DE ALEACION AL, TERMINAL APERNADA TIPO PISTOLA, DOS PERNOS, 6 A 3/0 AWG</v>
          </cell>
          <cell r="F216">
            <v>8.5399999999999991</v>
          </cell>
          <cell r="G216">
            <v>0</v>
          </cell>
          <cell r="K216">
            <v>8.5</v>
          </cell>
          <cell r="L216">
            <v>10.28</v>
          </cell>
          <cell r="AD216">
            <v>10.28</v>
          </cell>
          <cell r="AE216">
            <v>0.05</v>
          </cell>
          <cell r="AF216">
            <v>0.05</v>
          </cell>
          <cell r="AG216">
            <v>7.0000000000000007E-2</v>
          </cell>
          <cell r="AH216" t="e">
            <v>#REF!</v>
          </cell>
          <cell r="AI216" t="e">
            <v>#REF!</v>
          </cell>
        </row>
        <row r="217">
          <cell r="B217">
            <v>2110114</v>
          </cell>
          <cell r="C217" t="str">
            <v>GRAPA TERMINAL APERNADA TIPO PISTOLA, ALEACION AL. NO. 6 - 4/0 AWG</v>
          </cell>
          <cell r="D217" t="str">
            <v>c/u</v>
          </cell>
          <cell r="E217" t="str">
            <v>Grapa terminal apernada tipo pistola, de aleación de Al, No. 6 al 4/0 AWG AAC ACSR</v>
          </cell>
          <cell r="F217">
            <v>0</v>
          </cell>
          <cell r="G217">
            <v>9.0500000000000007</v>
          </cell>
          <cell r="K217">
            <v>0</v>
          </cell>
          <cell r="L217">
            <v>0</v>
          </cell>
          <cell r="U217">
            <v>41800</v>
          </cell>
          <cell r="V217" t="str">
            <v>Ing. Correa</v>
          </cell>
          <cell r="W217">
            <v>15.4</v>
          </cell>
          <cell r="AD217">
            <v>15.4</v>
          </cell>
          <cell r="AE217">
            <v>3.4200000000000001E-2</v>
          </cell>
          <cell r="AF217">
            <v>0</v>
          </cell>
          <cell r="AG217">
            <v>7.0000000000000007E-2</v>
          </cell>
          <cell r="AH217">
            <v>0.10420000000000001</v>
          </cell>
          <cell r="AI217">
            <v>17.00468</v>
          </cell>
        </row>
        <row r="218">
          <cell r="B218">
            <v>2110124</v>
          </cell>
          <cell r="C218" t="str">
            <v>GRAPA DE ALEACION AL, TERMINAL APERNADA TIPO PISTOLA, DOS PERNOS, 2 AWG - 336.4 MCM</v>
          </cell>
          <cell r="F218">
            <v>9.5</v>
          </cell>
          <cell r="G218">
            <v>0</v>
          </cell>
          <cell r="K218">
            <v>26.48</v>
          </cell>
          <cell r="L218">
            <v>26.479999999999997</v>
          </cell>
          <cell r="AD218">
            <v>26.48</v>
          </cell>
          <cell r="AE218">
            <v>0.05</v>
          </cell>
          <cell r="AF218">
            <v>0.05</v>
          </cell>
          <cell r="AG218">
            <v>7.0000000000000007E-2</v>
          </cell>
          <cell r="AH218" t="e">
            <v>#REF!</v>
          </cell>
          <cell r="AI218" t="e">
            <v>#REF!</v>
          </cell>
        </row>
        <row r="219">
          <cell r="B219">
            <v>2110137</v>
          </cell>
          <cell r="C219" t="str">
            <v>GRAPA TERMINAL APERNADA TIPO PISTOLA, ALEACION AL. NO. 2 AWG - 350 MCM</v>
          </cell>
          <cell r="F219">
            <v>0</v>
          </cell>
          <cell r="G219">
            <v>23.64</v>
          </cell>
          <cell r="K219">
            <v>0</v>
          </cell>
          <cell r="L219">
            <v>0</v>
          </cell>
          <cell r="AD219">
            <v>23.64</v>
          </cell>
          <cell r="AE219">
            <v>0.05</v>
          </cell>
          <cell r="AF219">
            <v>0.05</v>
          </cell>
          <cell r="AG219">
            <v>7.0000000000000007E-2</v>
          </cell>
          <cell r="AH219" t="e">
            <v>#REF!</v>
          </cell>
          <cell r="AI219" t="e">
            <v>#REF!</v>
          </cell>
        </row>
        <row r="220">
          <cell r="B220">
            <v>2110145</v>
          </cell>
          <cell r="C220" t="str">
            <v>GRAPA TERMINAL APERNADA TIPO PISTOLA, ALEACION AL. NO. 3/0 AWG - 266.8 MCM</v>
          </cell>
          <cell r="F220">
            <v>0</v>
          </cell>
          <cell r="G220">
            <v>11.14</v>
          </cell>
          <cell r="K220">
            <v>0</v>
          </cell>
          <cell r="L220">
            <v>0</v>
          </cell>
          <cell r="AD220">
            <v>11.14</v>
          </cell>
          <cell r="AE220">
            <v>0.05</v>
          </cell>
          <cell r="AF220">
            <v>0.05</v>
          </cell>
          <cell r="AG220">
            <v>7.0000000000000007E-2</v>
          </cell>
          <cell r="AH220" t="e">
            <v>#REF!</v>
          </cell>
          <cell r="AI220" t="e">
            <v>#REF!</v>
          </cell>
        </row>
        <row r="221">
          <cell r="B221">
            <v>2110148</v>
          </cell>
          <cell r="C221" t="str">
            <v>GRAPA TERMINAL APERNADA TIPO PISTOLA, ALEACION AL. NO. 1/0 AWG - 400 MCM</v>
          </cell>
          <cell r="F221">
            <v>0</v>
          </cell>
          <cell r="G221">
            <v>31.74</v>
          </cell>
          <cell r="K221">
            <v>0</v>
          </cell>
          <cell r="L221">
            <v>0</v>
          </cell>
          <cell r="AD221">
            <v>31.74</v>
          </cell>
          <cell r="AE221">
            <v>0.05</v>
          </cell>
          <cell r="AF221">
            <v>0.05</v>
          </cell>
          <cell r="AG221">
            <v>7.0000000000000007E-2</v>
          </cell>
          <cell r="AH221" t="e">
            <v>#REF!</v>
          </cell>
          <cell r="AI221" t="e">
            <v>#REF!</v>
          </cell>
        </row>
        <row r="222">
          <cell r="B222">
            <v>2110169</v>
          </cell>
          <cell r="C222" t="str">
            <v>GRAPA DE ALEACION AL, TERMINAL APERNADO, TIPO PISTOLA, 3/0 AWG A 556.6 MCM</v>
          </cell>
          <cell r="F222">
            <v>0</v>
          </cell>
          <cell r="G222">
            <v>57.32</v>
          </cell>
          <cell r="K222">
            <v>0</v>
          </cell>
          <cell r="L222">
            <v>0</v>
          </cell>
          <cell r="AD222">
            <v>57.32</v>
          </cell>
          <cell r="AE222">
            <v>0.05</v>
          </cell>
          <cell r="AF222">
            <v>0.05</v>
          </cell>
          <cell r="AG222">
            <v>7.0000000000000007E-2</v>
          </cell>
          <cell r="AH222" t="e">
            <v>#REF!</v>
          </cell>
          <cell r="AI222" t="e">
            <v>#REF!</v>
          </cell>
        </row>
        <row r="223">
          <cell r="B223">
            <v>2110312</v>
          </cell>
          <cell r="C223" t="str">
            <v>GRAPA TERMINAL APERNADA DE AL. RECTA NO. 6 - 2/0 AWG</v>
          </cell>
          <cell r="F223">
            <v>19.899999999999999</v>
          </cell>
          <cell r="G223">
            <v>0</v>
          </cell>
          <cell r="K223">
            <v>0</v>
          </cell>
          <cell r="L223">
            <v>0</v>
          </cell>
          <cell r="AD223">
            <v>19.899999999999999</v>
          </cell>
          <cell r="AE223">
            <v>0.05</v>
          </cell>
          <cell r="AF223">
            <v>0.05</v>
          </cell>
          <cell r="AG223">
            <v>7.0000000000000007E-2</v>
          </cell>
          <cell r="AH223" t="e">
            <v>#REF!</v>
          </cell>
          <cell r="AI223" t="e">
            <v>#REF!</v>
          </cell>
        </row>
        <row r="224">
          <cell r="B224">
            <v>2110367</v>
          </cell>
          <cell r="C224" t="str">
            <v>GRAPA TERMINAL APERNADA DE AL. RECTA No. 3/0 AWG - 336 MCM</v>
          </cell>
          <cell r="F224">
            <v>0</v>
          </cell>
          <cell r="G224">
            <v>78</v>
          </cell>
          <cell r="K224">
            <v>0</v>
          </cell>
          <cell r="L224">
            <v>0</v>
          </cell>
          <cell r="AD224">
            <v>78</v>
          </cell>
          <cell r="AE224">
            <v>0.05</v>
          </cell>
          <cell r="AF224">
            <v>0.05</v>
          </cell>
          <cell r="AG224">
            <v>7.0000000000000007E-2</v>
          </cell>
          <cell r="AH224" t="e">
            <v>#REF!</v>
          </cell>
          <cell r="AI224" t="e">
            <v>#REF!</v>
          </cell>
        </row>
        <row r="225">
          <cell r="B225">
            <v>2110512</v>
          </cell>
          <cell r="C225" t="str">
            <v>GRAPA TERMINAL APERNADA DE AL. ANGULAR No. 6 - 2/0 AWG</v>
          </cell>
          <cell r="D225" t="str">
            <v>c/u</v>
          </cell>
          <cell r="E225" t="str">
            <v>Grapa angular apernada de aleación de Al, No. 6 AWG a 300 MCM AAC ACSR</v>
          </cell>
          <cell r="F225">
            <v>0</v>
          </cell>
          <cell r="G225">
            <v>0.98</v>
          </cell>
          <cell r="K225">
            <v>0</v>
          </cell>
          <cell r="L225">
            <v>0</v>
          </cell>
          <cell r="AD225">
            <v>0.98</v>
          </cell>
          <cell r="AE225">
            <v>3.4200000000000001E-2</v>
          </cell>
          <cell r="AF225">
            <v>0.68</v>
          </cell>
          <cell r="AG225">
            <v>7.0000000000000007E-2</v>
          </cell>
          <cell r="AH225">
            <v>0.78420000000000001</v>
          </cell>
          <cell r="AI225">
            <v>1.748516</v>
          </cell>
        </row>
        <row r="226">
          <cell r="B226">
            <v>2110723</v>
          </cell>
          <cell r="C226" t="str">
            <v>GRAPA TERMINAL APERNADA ACERO GALV. TIPO PISTOLA NO. 4 - 3/0 AWG</v>
          </cell>
          <cell r="F226">
            <v>0</v>
          </cell>
          <cell r="G226">
            <v>10.67</v>
          </cell>
          <cell r="K226">
            <v>0</v>
          </cell>
          <cell r="L226">
            <v>0</v>
          </cell>
          <cell r="AD226">
            <v>10.67</v>
          </cell>
          <cell r="AE226">
            <v>0.05</v>
          </cell>
          <cell r="AF226">
            <v>0.05</v>
          </cell>
          <cell r="AG226">
            <v>7.0000000000000007E-2</v>
          </cell>
          <cell r="AH226" t="e">
            <v>#REF!</v>
          </cell>
          <cell r="AI226" t="e">
            <v>#REF!</v>
          </cell>
        </row>
        <row r="227">
          <cell r="B227">
            <v>2111101</v>
          </cell>
          <cell r="C227" t="str">
            <v>GRAPA BULONADA DE AL, TERMINAL DE LINEA, 1 PERNO "U" No. 8 - 1/0 AWG</v>
          </cell>
          <cell r="F227">
            <v>0</v>
          </cell>
          <cell r="G227">
            <v>2.58</v>
          </cell>
          <cell r="K227">
            <v>0</v>
          </cell>
          <cell r="L227">
            <v>0</v>
          </cell>
          <cell r="AD227">
            <v>2.58</v>
          </cell>
          <cell r="AE227">
            <v>0.05</v>
          </cell>
          <cell r="AF227">
            <v>0.05</v>
          </cell>
          <cell r="AG227">
            <v>7.0000000000000007E-2</v>
          </cell>
          <cell r="AH227" t="e">
            <v>#REF!</v>
          </cell>
          <cell r="AI227" t="e">
            <v>#REF!</v>
          </cell>
        </row>
        <row r="228">
          <cell r="B228">
            <v>2111112</v>
          </cell>
          <cell r="C228" t="str">
            <v>GRAPA BULONADA DE AL. 1 PERNO "U" COND. 6 - 2/0 AWG</v>
          </cell>
          <cell r="F228">
            <v>0</v>
          </cell>
          <cell r="G228">
            <v>3.91</v>
          </cell>
          <cell r="K228">
            <v>0</v>
          </cell>
          <cell r="L228">
            <v>0</v>
          </cell>
          <cell r="AD228">
            <v>3.91</v>
          </cell>
          <cell r="AE228">
            <v>0.05</v>
          </cell>
          <cell r="AF228">
            <v>0.05</v>
          </cell>
          <cell r="AG228">
            <v>7.0000000000000007E-2</v>
          </cell>
          <cell r="AH228" t="e">
            <v>#REF!</v>
          </cell>
          <cell r="AI228" t="e">
            <v>#REF!</v>
          </cell>
        </row>
        <row r="229">
          <cell r="B229">
            <v>2111145</v>
          </cell>
          <cell r="C229" t="str">
            <v>GRAPA BULONADA DE AL, TERMINAL DE LINEA, 1 PERNO "U", No. 1/0 AWG - 250 MCM</v>
          </cell>
          <cell r="F229">
            <v>0</v>
          </cell>
          <cell r="G229">
            <v>5.85</v>
          </cell>
          <cell r="K229">
            <v>0</v>
          </cell>
          <cell r="L229">
            <v>0</v>
          </cell>
          <cell r="AD229">
            <v>5.85</v>
          </cell>
          <cell r="AE229">
            <v>0.05</v>
          </cell>
          <cell r="AF229">
            <v>0.05</v>
          </cell>
          <cell r="AG229">
            <v>7.0000000000000007E-2</v>
          </cell>
          <cell r="AH229" t="e">
            <v>#REF!</v>
          </cell>
          <cell r="AI229" t="e">
            <v>#REF!</v>
          </cell>
        </row>
        <row r="230">
          <cell r="B230">
            <v>2111148</v>
          </cell>
          <cell r="C230" t="str">
            <v>GRAPA BULONADA DE AL. 1 PERNO "U" COND. 1/0 AWG - 400 MCM</v>
          </cell>
          <cell r="F230">
            <v>0</v>
          </cell>
          <cell r="G230">
            <v>4.07</v>
          </cell>
          <cell r="K230">
            <v>0</v>
          </cell>
          <cell r="L230">
            <v>0</v>
          </cell>
          <cell r="AD230">
            <v>4.07</v>
          </cell>
          <cell r="AE230">
            <v>0.05</v>
          </cell>
          <cell r="AF230">
            <v>0.05</v>
          </cell>
          <cell r="AG230">
            <v>7.0000000000000007E-2</v>
          </cell>
          <cell r="AH230" t="e">
            <v>#REF!</v>
          </cell>
          <cell r="AI230" t="e">
            <v>#REF!</v>
          </cell>
        </row>
        <row r="231">
          <cell r="B231">
            <v>2112005</v>
          </cell>
          <cell r="C231" t="str">
            <v>GRAPA ALEACION AL, PARA DERIVACION LINEA EN CALIENTE, PRINCIPAL 6 -2/0 AWG,  DERIVADO 6 - 2/0 AWG</v>
          </cell>
          <cell r="F231">
            <v>0</v>
          </cell>
          <cell r="G231">
            <v>8.3000000000000007</v>
          </cell>
          <cell r="K231">
            <v>9.9</v>
          </cell>
          <cell r="L231">
            <v>9.9</v>
          </cell>
          <cell r="AD231">
            <v>9.9</v>
          </cell>
          <cell r="AE231">
            <v>0.05</v>
          </cell>
          <cell r="AF231">
            <v>0.05</v>
          </cell>
          <cell r="AG231">
            <v>7.0000000000000007E-2</v>
          </cell>
          <cell r="AH231" t="e">
            <v>#REF!</v>
          </cell>
          <cell r="AI231" t="e">
            <v>#REF!</v>
          </cell>
        </row>
        <row r="232">
          <cell r="B232">
            <v>2112042</v>
          </cell>
          <cell r="C232" t="str">
            <v>GRAPA ALEACION AL, PARA DERIVACION LINEA EN CALIENTE, PRINCIPAL 6 AWG -400 MCM,  DERIVADO 6 - 4/0 AWG</v>
          </cell>
          <cell r="D232" t="str">
            <v>c/u</v>
          </cell>
          <cell r="E232" t="str">
            <v>Grapa de derivación para línea en caliente de aleación de Al, principal: 6 a 400 MCM AAC, 6 a 397,5 ACSR; derivación: 6 a 4/0 AAC, 6 al 3/0 ACSR</v>
          </cell>
          <cell r="F232">
            <v>9.0500000000000007</v>
          </cell>
          <cell r="G232">
            <v>0</v>
          </cell>
          <cell r="K232">
            <v>15.19</v>
          </cell>
          <cell r="L232">
            <v>13.291444444444444</v>
          </cell>
          <cell r="U232">
            <v>41800</v>
          </cell>
          <cell r="V232" t="str">
            <v>Ing. Correa</v>
          </cell>
          <cell r="W232">
            <v>25</v>
          </cell>
          <cell r="AD232">
            <v>25</v>
          </cell>
          <cell r="AE232">
            <v>3.4200000000000001E-2</v>
          </cell>
          <cell r="AF232">
            <v>0</v>
          </cell>
          <cell r="AG232">
            <v>7.0000000000000007E-2</v>
          </cell>
          <cell r="AH232">
            <v>0.10420000000000001</v>
          </cell>
          <cell r="AI232">
            <v>27.605</v>
          </cell>
        </row>
        <row r="233">
          <cell r="B233">
            <v>2112043</v>
          </cell>
          <cell r="C233" t="str">
            <v>GRAPA DERIVACION LINEA EN CALIENTE ALEACION AL. NO. 6 - 4/0 AWG Y 6 - 2/0 AWG</v>
          </cell>
          <cell r="F233">
            <v>0</v>
          </cell>
          <cell r="G233">
            <v>13.52</v>
          </cell>
          <cell r="K233">
            <v>0</v>
          </cell>
          <cell r="L233">
            <v>0</v>
          </cell>
          <cell r="AD233">
            <v>13.52</v>
          </cell>
          <cell r="AE233">
            <v>0.05</v>
          </cell>
          <cell r="AF233">
            <v>0.05</v>
          </cell>
          <cell r="AG233">
            <v>7.0000000000000007E-2</v>
          </cell>
          <cell r="AH233" t="e">
            <v>#REF!</v>
          </cell>
          <cell r="AI233" t="e">
            <v>#REF!</v>
          </cell>
        </row>
        <row r="234">
          <cell r="B234">
            <v>2112064</v>
          </cell>
          <cell r="C234" t="str">
            <v>GRAPA DERIVACION LINEA EN CALIENTE ALEACION AL. NO. 1/0 AWG - 636 MCM Y 6 AWG - 266 MCM</v>
          </cell>
          <cell r="F234">
            <v>0</v>
          </cell>
          <cell r="G234">
            <v>35.06</v>
          </cell>
          <cell r="K234">
            <v>0</v>
          </cell>
          <cell r="L234">
            <v>0</v>
          </cell>
          <cell r="AD234">
            <v>35.06</v>
          </cell>
          <cell r="AE234">
            <v>0.05</v>
          </cell>
          <cell r="AF234">
            <v>0.05</v>
          </cell>
          <cell r="AG234">
            <v>7.0000000000000007E-2</v>
          </cell>
          <cell r="AH234" t="e">
            <v>#REF!</v>
          </cell>
          <cell r="AI234" t="e">
            <v>#REF!</v>
          </cell>
        </row>
        <row r="235">
          <cell r="B235">
            <v>2112110</v>
          </cell>
          <cell r="C235" t="str">
            <v>GRAPA DERIVACION CALIENTE CU-EST. NO. 8 - 2/0 AWG Y 8 - 2/0 AWG</v>
          </cell>
          <cell r="F235">
            <v>0</v>
          </cell>
          <cell r="G235">
            <v>11.8</v>
          </cell>
          <cell r="K235">
            <v>0</v>
          </cell>
          <cell r="L235">
            <v>0</v>
          </cell>
          <cell r="AD235">
            <v>11.8</v>
          </cell>
          <cell r="AE235">
            <v>0.05</v>
          </cell>
          <cell r="AF235">
            <v>0.05</v>
          </cell>
          <cell r="AG235">
            <v>7.0000000000000007E-2</v>
          </cell>
          <cell r="AH235" t="e">
            <v>#REF!</v>
          </cell>
          <cell r="AI235" t="e">
            <v>#REF!</v>
          </cell>
        </row>
        <row r="236">
          <cell r="B236">
            <v>2112124</v>
          </cell>
          <cell r="C236" t="str">
            <v>GRAPA DERIVACION CALIENTE CU-EST. NO. 6 AWG - 250 MCM Y 8 - 2/0 AWG</v>
          </cell>
          <cell r="F236">
            <v>11.25</v>
          </cell>
          <cell r="G236">
            <v>0</v>
          </cell>
          <cell r="K236">
            <v>14.76</v>
          </cell>
          <cell r="L236">
            <v>11.25</v>
          </cell>
          <cell r="AD236">
            <v>14.76</v>
          </cell>
          <cell r="AE236">
            <v>0.05</v>
          </cell>
          <cell r="AF236">
            <v>0.05</v>
          </cell>
          <cell r="AG236">
            <v>7.0000000000000007E-2</v>
          </cell>
          <cell r="AH236" t="e">
            <v>#REF!</v>
          </cell>
          <cell r="AI236" t="e">
            <v>#REF!</v>
          </cell>
        </row>
        <row r="237">
          <cell r="B237">
            <v>2112144</v>
          </cell>
          <cell r="C237" t="str">
            <v>GRAPA DERIVACION CALIENTE CU-EST. NO. 6 - 250 MCM Y 6 - 400 MCM</v>
          </cell>
          <cell r="F237">
            <v>0</v>
          </cell>
          <cell r="G237">
            <v>1.74</v>
          </cell>
          <cell r="K237">
            <v>0</v>
          </cell>
          <cell r="L237">
            <v>0</v>
          </cell>
          <cell r="AD237">
            <v>1.74</v>
          </cell>
          <cell r="AE237">
            <v>0.05</v>
          </cell>
          <cell r="AF237">
            <v>0.05</v>
          </cell>
          <cell r="AG237">
            <v>7.0000000000000007E-2</v>
          </cell>
          <cell r="AH237" t="e">
            <v>#REF!</v>
          </cell>
          <cell r="AI237" t="e">
            <v>#REF!</v>
          </cell>
        </row>
        <row r="238">
          <cell r="B238">
            <v>2113044</v>
          </cell>
          <cell r="C238" t="str">
            <v>GRAPA SUSPENSION APERNADA DE AL. No. 1/0 - 4/0 AWG</v>
          </cell>
          <cell r="F238">
            <v>0</v>
          </cell>
          <cell r="G238">
            <v>30.4</v>
          </cell>
          <cell r="K238">
            <v>0</v>
          </cell>
          <cell r="L238">
            <v>0</v>
          </cell>
          <cell r="AD238">
            <v>30.4</v>
          </cell>
          <cell r="AE238">
            <v>0.05</v>
          </cell>
          <cell r="AF238">
            <v>0.05</v>
          </cell>
          <cell r="AG238">
            <v>7.0000000000000007E-2</v>
          </cell>
          <cell r="AH238" t="e">
            <v>#REF!</v>
          </cell>
          <cell r="AI238" t="e">
            <v>#REF!</v>
          </cell>
        </row>
        <row r="239">
          <cell r="B239">
            <v>2113077</v>
          </cell>
          <cell r="C239" t="str">
            <v>GRAPA SUSPENSION APERNADA DE AL. No. 4/0 AWG - 266.8 MCM</v>
          </cell>
          <cell r="F239">
            <v>0</v>
          </cell>
          <cell r="G239">
            <v>11.04</v>
          </cell>
          <cell r="K239">
            <v>0</v>
          </cell>
          <cell r="L239">
            <v>0</v>
          </cell>
          <cell r="AD239">
            <v>11.04</v>
          </cell>
          <cell r="AE239">
            <v>0.05</v>
          </cell>
          <cell r="AF239">
            <v>0.05</v>
          </cell>
          <cell r="AG239">
            <v>7.0000000000000007E-2</v>
          </cell>
          <cell r="AH239" t="e">
            <v>#REF!</v>
          </cell>
          <cell r="AI239" t="e">
            <v>#REF!</v>
          </cell>
        </row>
        <row r="240">
          <cell r="B240">
            <v>2113315</v>
          </cell>
          <cell r="C240" t="str">
            <v>GRAPA DE SUSPENSION VASCULANTE DE ACERO GALVANIZADO. NO. 6 - 3/0 AWG</v>
          </cell>
          <cell r="F240">
            <v>0</v>
          </cell>
          <cell r="G240">
            <v>33.799999999999997</v>
          </cell>
          <cell r="K240">
            <v>0</v>
          </cell>
          <cell r="L240">
            <v>0</v>
          </cell>
          <cell r="AD240">
            <v>33.799999999999997</v>
          </cell>
          <cell r="AE240">
            <v>0.05</v>
          </cell>
          <cell r="AF240">
            <v>0.05</v>
          </cell>
          <cell r="AG240">
            <v>7.0000000000000007E-2</v>
          </cell>
          <cell r="AH240" t="e">
            <v>#REF!</v>
          </cell>
          <cell r="AI240" t="e">
            <v>#REF!</v>
          </cell>
        </row>
        <row r="241">
          <cell r="B241">
            <v>2113477</v>
          </cell>
          <cell r="C241" t="str">
            <v>GRAPA RETENCION DE FE. GALV. No. 4/0 AWG - 266.8 MCM</v>
          </cell>
          <cell r="F241">
            <v>0</v>
          </cell>
          <cell r="G241">
            <v>23.91</v>
          </cell>
          <cell r="K241">
            <v>0</v>
          </cell>
          <cell r="L241">
            <v>0</v>
          </cell>
          <cell r="AD241">
            <v>23.91</v>
          </cell>
          <cell r="AE241">
            <v>0.05</v>
          </cell>
          <cell r="AF241">
            <v>0.05</v>
          </cell>
          <cell r="AG241">
            <v>7.0000000000000007E-2</v>
          </cell>
          <cell r="AH241" t="e">
            <v>#REF!</v>
          </cell>
          <cell r="AI241" t="e">
            <v>#REF!</v>
          </cell>
        </row>
        <row r="242">
          <cell r="B242">
            <v>2114051</v>
          </cell>
          <cell r="C242" t="str">
            <v>GRAPA DE TENSION DE AL. NO. 397.5 MCM</v>
          </cell>
          <cell r="F242">
            <v>0</v>
          </cell>
          <cell r="G242">
            <v>0.27</v>
          </cell>
          <cell r="K242">
            <v>0</v>
          </cell>
          <cell r="L242">
            <v>0</v>
          </cell>
          <cell r="AD242">
            <v>0.27</v>
          </cell>
          <cell r="AE242">
            <v>0.05</v>
          </cell>
          <cell r="AF242">
            <v>0.05</v>
          </cell>
          <cell r="AG242">
            <v>7.0000000000000007E-2</v>
          </cell>
          <cell r="AH242" t="e">
            <v>#REF!</v>
          </cell>
          <cell r="AI242" t="e">
            <v>#REF!</v>
          </cell>
        </row>
        <row r="243">
          <cell r="B243">
            <v>2119902</v>
          </cell>
          <cell r="C243" t="str">
            <v>GRAPA RETENCION DE ACERO GALV. NO. 6 - 4/0 AWG.</v>
          </cell>
          <cell r="F243">
            <v>0</v>
          </cell>
          <cell r="G243">
            <v>7.32</v>
          </cell>
          <cell r="K243">
            <v>0</v>
          </cell>
          <cell r="L243">
            <v>0</v>
          </cell>
          <cell r="AD243">
            <v>7.32</v>
          </cell>
          <cell r="AE243">
            <v>0.05</v>
          </cell>
          <cell r="AF243">
            <v>0.05</v>
          </cell>
          <cell r="AG243">
            <v>7.0000000000000007E-2</v>
          </cell>
          <cell r="AH243" t="e">
            <v>#REF!</v>
          </cell>
          <cell r="AI243" t="e">
            <v>#REF!</v>
          </cell>
        </row>
        <row r="244">
          <cell r="B244">
            <v>2119942</v>
          </cell>
          <cell r="C244" t="str">
            <v>GRAPA RETENCION DE ACERO GALV. DE 9 MM DIAM</v>
          </cell>
          <cell r="F244">
            <v>0</v>
          </cell>
          <cell r="G244">
            <v>3.61</v>
          </cell>
          <cell r="K244">
            <v>0</v>
          </cell>
          <cell r="L244">
            <v>0</v>
          </cell>
          <cell r="AD244">
            <v>3.61</v>
          </cell>
          <cell r="AE244">
            <v>0.05</v>
          </cell>
          <cell r="AF244">
            <v>0.05</v>
          </cell>
          <cell r="AG244">
            <v>7.0000000000000007E-2</v>
          </cell>
          <cell r="AH244" t="e">
            <v>#REF!</v>
          </cell>
          <cell r="AI244" t="e">
            <v>#REF!</v>
          </cell>
        </row>
        <row r="245">
          <cell r="B245">
            <v>2151805</v>
          </cell>
          <cell r="C245" t="str">
            <v>CONECTOR COMPR. TIPO B, CUNA DE CU. NO. 8 - 1/0 AWG</v>
          </cell>
          <cell r="F245">
            <v>0</v>
          </cell>
          <cell r="G245">
            <v>1.76</v>
          </cell>
          <cell r="K245">
            <v>0</v>
          </cell>
          <cell r="L245">
            <v>0</v>
          </cell>
          <cell r="AD245">
            <v>1.76</v>
          </cell>
          <cell r="AE245">
            <v>0.05</v>
          </cell>
          <cell r="AF245">
            <v>0.05</v>
          </cell>
          <cell r="AG245">
            <v>7.0000000000000007E-2</v>
          </cell>
          <cell r="AH245" t="e">
            <v>#REF!</v>
          </cell>
          <cell r="AI245" t="e">
            <v>#REF!</v>
          </cell>
        </row>
        <row r="246">
          <cell r="B246">
            <v>2156601</v>
          </cell>
          <cell r="C246" t="str">
            <v>PROTECTOR DE POLIVINIL, DIAM. 1 1/2" LONG. 2.44 M</v>
          </cell>
          <cell r="F246">
            <v>0</v>
          </cell>
          <cell r="G246">
            <v>7.91</v>
          </cell>
          <cell r="K246">
            <v>0</v>
          </cell>
          <cell r="L246">
            <v>0</v>
          </cell>
          <cell r="AD246">
            <v>7.91</v>
          </cell>
          <cell r="AE246">
            <v>0.05</v>
          </cell>
          <cell r="AF246">
            <v>0.05</v>
          </cell>
          <cell r="AG246">
            <v>7.0000000000000007E-2</v>
          </cell>
          <cell r="AH246" t="e">
            <v>#REF!</v>
          </cell>
          <cell r="AI246" t="e">
            <v>#REF!</v>
          </cell>
        </row>
        <row r="247">
          <cell r="B247">
            <v>2170241</v>
          </cell>
          <cell r="C247" t="str">
            <v>EMPALME COMPR. DE AL, LARGO, TENSION COMPLETA NO. 1/0 AWG</v>
          </cell>
          <cell r="F247">
            <v>0</v>
          </cell>
          <cell r="G247">
            <v>3.48</v>
          </cell>
          <cell r="K247">
            <v>0</v>
          </cell>
          <cell r="L247">
            <v>0</v>
          </cell>
          <cell r="AD247">
            <v>3.48</v>
          </cell>
          <cell r="AE247">
            <v>0.05</v>
          </cell>
          <cell r="AF247">
            <v>0.05</v>
          </cell>
          <cell r="AG247">
            <v>7.0000000000000007E-2</v>
          </cell>
          <cell r="AH247" t="e">
            <v>#REF!</v>
          </cell>
          <cell r="AI247" t="e">
            <v>#REF!</v>
          </cell>
        </row>
        <row r="248">
          <cell r="B248">
            <v>2170247</v>
          </cell>
          <cell r="C248" t="str">
            <v>EMPALME COMPR. DE AL, LARGO, TENSION COMPLETA NO. 266.8 MCM</v>
          </cell>
          <cell r="F248">
            <v>0</v>
          </cell>
          <cell r="G248">
            <v>15.81</v>
          </cell>
          <cell r="K248">
            <v>0</v>
          </cell>
          <cell r="L248">
            <v>0</v>
          </cell>
          <cell r="AD248">
            <v>15.81</v>
          </cell>
          <cell r="AE248">
            <v>0.05</v>
          </cell>
          <cell r="AF248">
            <v>0.05</v>
          </cell>
          <cell r="AG248">
            <v>7.0000000000000007E-2</v>
          </cell>
          <cell r="AH248" t="e">
            <v>#REF!</v>
          </cell>
          <cell r="AI248" t="e">
            <v>#REF!</v>
          </cell>
        </row>
        <row r="249">
          <cell r="B249">
            <v>2170250</v>
          </cell>
          <cell r="C249" t="str">
            <v>EMPALME COMPRESION DE AL, LARGO, TENSION COMPL. NO. 336.4 MCM</v>
          </cell>
          <cell r="F249">
            <v>0</v>
          </cell>
          <cell r="G249">
            <v>0.03</v>
          </cell>
          <cell r="K249">
            <v>0</v>
          </cell>
          <cell r="L249">
            <v>0</v>
          </cell>
          <cell r="AD249">
            <v>0.03</v>
          </cell>
          <cell r="AE249">
            <v>0.05</v>
          </cell>
          <cell r="AF249">
            <v>0.05</v>
          </cell>
          <cell r="AG249">
            <v>7.0000000000000007E-2</v>
          </cell>
          <cell r="AH249" t="e">
            <v>#REF!</v>
          </cell>
          <cell r="AI249" t="e">
            <v>#REF!</v>
          </cell>
        </row>
        <row r="250">
          <cell r="B250">
            <v>2171043</v>
          </cell>
          <cell r="C250" t="str">
            <v>EMPALME COMPR. DE AL. DOBLE, TENSION COMPLETA, NO. 3/0 AWG</v>
          </cell>
          <cell r="F250">
            <v>0</v>
          </cell>
          <cell r="G250">
            <v>3.17</v>
          </cell>
          <cell r="K250">
            <v>0</v>
          </cell>
          <cell r="L250">
            <v>0</v>
          </cell>
          <cell r="AD250">
            <v>3.17</v>
          </cell>
          <cell r="AE250">
            <v>0.05</v>
          </cell>
          <cell r="AF250">
            <v>0.05</v>
          </cell>
          <cell r="AG250">
            <v>7.0000000000000007E-2</v>
          </cell>
          <cell r="AH250" t="e">
            <v>#REF!</v>
          </cell>
          <cell r="AI250" t="e">
            <v>#REF!</v>
          </cell>
        </row>
        <row r="251">
          <cell r="B251">
            <v>2171047</v>
          </cell>
          <cell r="C251" t="str">
            <v>EMPALME COMPR. DE AL. DOBLE, TENSION COMPLETA, NO. 266.8 MCM</v>
          </cell>
          <cell r="F251">
            <v>0</v>
          </cell>
          <cell r="G251">
            <v>3.88</v>
          </cell>
          <cell r="K251">
            <v>0</v>
          </cell>
          <cell r="L251">
            <v>0</v>
          </cell>
          <cell r="AD251">
            <v>3.88</v>
          </cell>
          <cell r="AE251">
            <v>0.05</v>
          </cell>
          <cell r="AF251">
            <v>0.05</v>
          </cell>
          <cell r="AG251">
            <v>7.0000000000000007E-2</v>
          </cell>
          <cell r="AH251" t="e">
            <v>#REF!</v>
          </cell>
          <cell r="AI251" t="e">
            <v>#REF!</v>
          </cell>
        </row>
        <row r="252">
          <cell r="B252">
            <v>2171139</v>
          </cell>
          <cell r="C252" t="str">
            <v>EMPALME DE COMPRESION DE ALUMINIO NO. 2 AWG</v>
          </cell>
          <cell r="F252">
            <v>0</v>
          </cell>
          <cell r="G252">
            <v>2.83</v>
          </cell>
          <cell r="K252">
            <v>0</v>
          </cell>
          <cell r="L252">
            <v>0</v>
          </cell>
          <cell r="AD252">
            <v>2.83</v>
          </cell>
          <cell r="AE252">
            <v>0.05</v>
          </cell>
          <cell r="AF252">
            <v>0.05</v>
          </cell>
          <cell r="AG252">
            <v>7.0000000000000007E-2</v>
          </cell>
          <cell r="AH252" t="e">
            <v>#REF!</v>
          </cell>
          <cell r="AI252" t="e">
            <v>#REF!</v>
          </cell>
        </row>
        <row r="253">
          <cell r="B253">
            <v>2171141</v>
          </cell>
          <cell r="C253" t="str">
            <v>EMPALME DE COMPRESION DE ALUMINIO NO. 1/0 AWG</v>
          </cell>
          <cell r="F253">
            <v>3.97</v>
          </cell>
          <cell r="G253">
            <v>0</v>
          </cell>
          <cell r="K253">
            <v>3.4</v>
          </cell>
          <cell r="L253">
            <v>3.97</v>
          </cell>
          <cell r="AD253">
            <v>3.97</v>
          </cell>
          <cell r="AE253">
            <v>0.05</v>
          </cell>
          <cell r="AF253">
            <v>0.05</v>
          </cell>
          <cell r="AG253">
            <v>7.0000000000000007E-2</v>
          </cell>
          <cell r="AH253" t="e">
            <v>#REF!</v>
          </cell>
          <cell r="AI253" t="e">
            <v>#REF!</v>
          </cell>
        </row>
        <row r="254">
          <cell r="B254">
            <v>2171142</v>
          </cell>
          <cell r="C254" t="str">
            <v>EMPALME DE COMPRESION DE ALUMINIO NO. 2/0 AWG</v>
          </cell>
          <cell r="F254">
            <v>8.23</v>
          </cell>
          <cell r="G254">
            <v>0</v>
          </cell>
          <cell r="K254">
            <v>10.38</v>
          </cell>
          <cell r="L254">
            <v>8.23</v>
          </cell>
          <cell r="AD254">
            <v>10.38</v>
          </cell>
          <cell r="AE254">
            <v>0.05</v>
          </cell>
          <cell r="AF254">
            <v>0.05</v>
          </cell>
          <cell r="AG254">
            <v>7.0000000000000007E-2</v>
          </cell>
          <cell r="AH254" t="e">
            <v>#REF!</v>
          </cell>
          <cell r="AI254" t="e">
            <v>#REF!</v>
          </cell>
        </row>
        <row r="255">
          <cell r="B255">
            <v>2171143</v>
          </cell>
          <cell r="C255" t="str">
            <v>EMPALME DE COMPRESION DE ALUMINIO NO. 3/0 AWG</v>
          </cell>
          <cell r="F255">
            <v>0</v>
          </cell>
          <cell r="G255">
            <v>3.57</v>
          </cell>
          <cell r="K255">
            <v>0</v>
          </cell>
          <cell r="L255">
            <v>0</v>
          </cell>
          <cell r="AD255">
            <v>3.57</v>
          </cell>
          <cell r="AE255">
            <v>0.05</v>
          </cell>
          <cell r="AF255">
            <v>0.05</v>
          </cell>
          <cell r="AG255">
            <v>7.0000000000000007E-2</v>
          </cell>
          <cell r="AH255" t="e">
            <v>#REF!</v>
          </cell>
          <cell r="AI255" t="e">
            <v>#REF!</v>
          </cell>
        </row>
        <row r="256">
          <cell r="B256">
            <v>2171144</v>
          </cell>
          <cell r="C256" t="str">
            <v>EMPALME DE COMPRESION DE ALUMINIO NO. 4/0 AWG</v>
          </cell>
          <cell r="F256">
            <v>0</v>
          </cell>
          <cell r="G256">
            <v>2.98</v>
          </cell>
          <cell r="K256">
            <v>0</v>
          </cell>
          <cell r="L256">
            <v>0</v>
          </cell>
          <cell r="AD256">
            <v>2.98</v>
          </cell>
          <cell r="AE256">
            <v>0.05</v>
          </cell>
          <cell r="AF256">
            <v>0.05</v>
          </cell>
          <cell r="AG256">
            <v>7.0000000000000007E-2</v>
          </cell>
          <cell r="AH256" t="e">
            <v>#REF!</v>
          </cell>
          <cell r="AI256" t="e">
            <v>#REF!</v>
          </cell>
        </row>
        <row r="257">
          <cell r="B257">
            <v>2171147</v>
          </cell>
          <cell r="C257" t="str">
            <v>EMPALME DE COMPRESION DE ALUMINIO NO. 266.8 MCM</v>
          </cell>
          <cell r="F257">
            <v>17.8</v>
          </cell>
          <cell r="G257">
            <v>0</v>
          </cell>
          <cell r="K257">
            <v>5.84</v>
          </cell>
          <cell r="L257">
            <v>17.8</v>
          </cell>
          <cell r="AD257">
            <v>17.8</v>
          </cell>
          <cell r="AE257">
            <v>0.05</v>
          </cell>
          <cell r="AF257">
            <v>0.05</v>
          </cell>
          <cell r="AG257">
            <v>7.0000000000000007E-2</v>
          </cell>
          <cell r="AH257" t="e">
            <v>#REF!</v>
          </cell>
          <cell r="AI257" t="e">
            <v>#REF!</v>
          </cell>
        </row>
        <row r="258">
          <cell r="B258">
            <v>2172146</v>
          </cell>
          <cell r="C258" t="str">
            <v>EMPALME O MANGUITO DE COMPRESION ACSR, UNION No. 266.8 MCM, 7 HILOS</v>
          </cell>
          <cell r="F258">
            <v>0</v>
          </cell>
          <cell r="G258">
            <v>2.1800000000000002</v>
          </cell>
          <cell r="K258">
            <v>0</v>
          </cell>
          <cell r="L258">
            <v>0</v>
          </cell>
          <cell r="AD258">
            <v>2.1800000000000002</v>
          </cell>
          <cell r="AE258">
            <v>0.05</v>
          </cell>
          <cell r="AF258">
            <v>0.05</v>
          </cell>
          <cell r="AG258">
            <v>7.0000000000000007E-2</v>
          </cell>
          <cell r="AH258" t="e">
            <v>#REF!</v>
          </cell>
          <cell r="AI258" t="e">
            <v>#REF!</v>
          </cell>
        </row>
        <row r="259">
          <cell r="B259">
            <v>2173341</v>
          </cell>
          <cell r="C259" t="str">
            <v>EMPALME COMPR. DE CU-SN CORTO TENSION MINIMA NO. 1/0 AWG</v>
          </cell>
          <cell r="F259">
            <v>0</v>
          </cell>
          <cell r="G259">
            <v>1.01</v>
          </cell>
          <cell r="K259">
            <v>0</v>
          </cell>
          <cell r="L259">
            <v>0</v>
          </cell>
          <cell r="AD259">
            <v>1.01</v>
          </cell>
          <cell r="AE259">
            <v>0.05</v>
          </cell>
          <cell r="AF259">
            <v>0.05</v>
          </cell>
          <cell r="AG259">
            <v>7.0000000000000007E-2</v>
          </cell>
          <cell r="AH259" t="e">
            <v>#REF!</v>
          </cell>
          <cell r="AI259" t="e">
            <v>#REF!</v>
          </cell>
        </row>
        <row r="260">
          <cell r="B260">
            <v>2173343</v>
          </cell>
          <cell r="C260" t="str">
            <v>EMPALME COMPR. DE CU-SN CORTO TENSION MINIMA NO. 3/0 AWG</v>
          </cell>
          <cell r="F260">
            <v>0</v>
          </cell>
          <cell r="G260">
            <v>2.83</v>
          </cell>
          <cell r="K260">
            <v>0</v>
          </cell>
          <cell r="L260">
            <v>0</v>
          </cell>
          <cell r="AD260">
            <v>2.83</v>
          </cell>
          <cell r="AE260">
            <v>0.05</v>
          </cell>
          <cell r="AF260">
            <v>0.05</v>
          </cell>
          <cell r="AG260">
            <v>7.0000000000000007E-2</v>
          </cell>
          <cell r="AH260" t="e">
            <v>#REF!</v>
          </cell>
          <cell r="AI260" t="e">
            <v>#REF!</v>
          </cell>
        </row>
        <row r="261">
          <cell r="B261">
            <v>2173344</v>
          </cell>
          <cell r="C261" t="str">
            <v>EMPALME COMPR. DE CU-SN CORTO TENSION MINIMA NO. 4/0 AWG</v>
          </cell>
          <cell r="F261">
            <v>0</v>
          </cell>
          <cell r="G261">
            <v>2.65</v>
          </cell>
          <cell r="K261">
            <v>0</v>
          </cell>
          <cell r="L261">
            <v>0</v>
          </cell>
          <cell r="AD261">
            <v>2.65</v>
          </cell>
          <cell r="AE261">
            <v>0.05</v>
          </cell>
          <cell r="AF261">
            <v>0.05</v>
          </cell>
          <cell r="AG261">
            <v>7.0000000000000007E-2</v>
          </cell>
          <cell r="AH261" t="e">
            <v>#REF!</v>
          </cell>
          <cell r="AI261" t="e">
            <v>#REF!</v>
          </cell>
        </row>
        <row r="262">
          <cell r="B262">
            <v>2190108</v>
          </cell>
          <cell r="C262" t="str">
            <v>TERMINAL DE COMPRESION PLANO, CABLE CU 8 AWG</v>
          </cell>
          <cell r="D262" t="str">
            <v>c/u</v>
          </cell>
          <cell r="F262">
            <v>0</v>
          </cell>
          <cell r="G262">
            <v>0</v>
          </cell>
          <cell r="K262">
            <v>0</v>
          </cell>
          <cell r="L262">
            <v>0</v>
          </cell>
          <cell r="Y262" t="str">
            <v>Dpto.
Instalaciones</v>
          </cell>
          <cell r="Z262">
            <v>0.28000000000000003</v>
          </cell>
          <cell r="AD262">
            <v>0.28000000000000003</v>
          </cell>
          <cell r="AE262">
            <v>3.4200000000000001E-2</v>
          </cell>
          <cell r="AF262">
            <v>0</v>
          </cell>
          <cell r="AG262">
            <v>7.0000000000000007E-2</v>
          </cell>
          <cell r="AH262">
            <v>0.10420000000000001</v>
          </cell>
          <cell r="AI262">
            <v>0.30917600000000006</v>
          </cell>
        </row>
        <row r="263">
          <cell r="B263">
            <v>2190141</v>
          </cell>
          <cell r="C263" t="str">
            <v>TERMINAL COMPR. PLANO CU, UNA PERFORACION, CABLE CU 1/0 AWG</v>
          </cell>
          <cell r="F263">
            <v>0</v>
          </cell>
          <cell r="G263">
            <v>2.84</v>
          </cell>
          <cell r="K263">
            <v>0</v>
          </cell>
          <cell r="L263">
            <v>0</v>
          </cell>
          <cell r="AD263">
            <v>2.84</v>
          </cell>
          <cell r="AE263">
            <v>0.05</v>
          </cell>
          <cell r="AF263">
            <v>0.05</v>
          </cell>
          <cell r="AG263">
            <v>7.0000000000000007E-2</v>
          </cell>
          <cell r="AH263" t="e">
            <v>#REF!</v>
          </cell>
          <cell r="AI263" t="e">
            <v>#REF!</v>
          </cell>
        </row>
        <row r="264">
          <cell r="B264">
            <v>2191139</v>
          </cell>
          <cell r="C264" t="str">
            <v>TERMINAL COMPR. RECTO DE AL. NO. 2  AWG</v>
          </cell>
          <cell r="F264">
            <v>0</v>
          </cell>
          <cell r="G264">
            <v>1.46</v>
          </cell>
          <cell r="K264">
            <v>0</v>
          </cell>
          <cell r="L264">
            <v>0</v>
          </cell>
          <cell r="AD264">
            <v>1.46</v>
          </cell>
          <cell r="AE264">
            <v>0.05</v>
          </cell>
          <cell r="AF264">
            <v>0.05</v>
          </cell>
          <cell r="AG264">
            <v>7.0000000000000007E-2</v>
          </cell>
          <cell r="AH264" t="e">
            <v>#REF!</v>
          </cell>
          <cell r="AI264" t="e">
            <v>#REF!</v>
          </cell>
        </row>
        <row r="265">
          <cell r="B265">
            <v>2191352</v>
          </cell>
          <cell r="C265" t="str">
            <v>TERMINAL COMPR. RECTO DE AL. ESTANDARD 2 PERFORACIONES NO. 250-300 MCM</v>
          </cell>
          <cell r="F265">
            <v>0</v>
          </cell>
          <cell r="G265">
            <v>27.76</v>
          </cell>
          <cell r="K265">
            <v>0</v>
          </cell>
          <cell r="L265">
            <v>0</v>
          </cell>
          <cell r="AD265">
            <v>27.76</v>
          </cell>
          <cell r="AE265">
            <v>0.05</v>
          </cell>
          <cell r="AF265">
            <v>0.05</v>
          </cell>
          <cell r="AG265">
            <v>7.0000000000000007E-2</v>
          </cell>
          <cell r="AH265" t="e">
            <v>#REF!</v>
          </cell>
          <cell r="AI265" t="e">
            <v>#REF!</v>
          </cell>
        </row>
        <row r="266">
          <cell r="B266">
            <v>2191368</v>
          </cell>
          <cell r="C266" t="str">
            <v>TERMINAL COMPR. RECTO DE AL. ESTANDARD 2 PERFORACIONES NO. 400-500 MCM</v>
          </cell>
          <cell r="F266">
            <v>0</v>
          </cell>
          <cell r="G266">
            <v>78.81</v>
          </cell>
          <cell r="K266">
            <v>0</v>
          </cell>
          <cell r="L266">
            <v>0</v>
          </cell>
          <cell r="AD266">
            <v>78.81</v>
          </cell>
          <cell r="AE266">
            <v>0.05</v>
          </cell>
          <cell r="AF266">
            <v>0.05</v>
          </cell>
          <cell r="AG266">
            <v>7.0000000000000007E-2</v>
          </cell>
          <cell r="AH266" t="e">
            <v>#REF!</v>
          </cell>
          <cell r="AI266" t="e">
            <v>#REF!</v>
          </cell>
        </row>
        <row r="267">
          <cell r="B267">
            <v>2192141</v>
          </cell>
          <cell r="C267" t="str">
            <v>TERMINAL COMPRESION RECTO DE COBRE, CALIBRE NO. 1/0 AWG</v>
          </cell>
          <cell r="F267">
            <v>0</v>
          </cell>
          <cell r="G267">
            <v>1.67</v>
          </cell>
          <cell r="K267">
            <v>0</v>
          </cell>
          <cell r="L267">
            <v>0</v>
          </cell>
          <cell r="AD267">
            <v>1.67</v>
          </cell>
          <cell r="AE267">
            <v>0.05</v>
          </cell>
          <cell r="AF267">
            <v>0.05</v>
          </cell>
          <cell r="AG267">
            <v>7.0000000000000007E-2</v>
          </cell>
          <cell r="AH267" t="e">
            <v>#REF!</v>
          </cell>
          <cell r="AI267" t="e">
            <v>#REF!</v>
          </cell>
        </row>
        <row r="268">
          <cell r="B268">
            <v>2192162</v>
          </cell>
          <cell r="C268" t="str">
            <v>TERMINAL COMPRESION RECTO DE COBRE, CALIBRE NO. 400 MCM</v>
          </cell>
          <cell r="F268">
            <v>0</v>
          </cell>
          <cell r="G268">
            <v>15.95</v>
          </cell>
          <cell r="K268">
            <v>0</v>
          </cell>
          <cell r="L268">
            <v>0</v>
          </cell>
          <cell r="AD268">
            <v>15.95</v>
          </cell>
          <cell r="AE268">
            <v>0.05</v>
          </cell>
          <cell r="AF268">
            <v>0.05</v>
          </cell>
          <cell r="AG268">
            <v>7.0000000000000007E-2</v>
          </cell>
          <cell r="AH268" t="e">
            <v>#REF!</v>
          </cell>
          <cell r="AI268" t="e">
            <v>#REF!</v>
          </cell>
        </row>
        <row r="269">
          <cell r="B269">
            <v>2193139</v>
          </cell>
          <cell r="C269" t="str">
            <v>TERMINAL COMPR. RECTO DE CU-SN ESTANDARD 1 PERF. NO. 2 AWG</v>
          </cell>
          <cell r="F269">
            <v>2.0699999999999998</v>
          </cell>
          <cell r="G269">
            <v>0</v>
          </cell>
          <cell r="K269">
            <v>2.25</v>
          </cell>
          <cell r="L269">
            <v>2.25</v>
          </cell>
          <cell r="AD269">
            <v>2.25</v>
          </cell>
          <cell r="AE269">
            <v>0.05</v>
          </cell>
          <cell r="AF269">
            <v>0.05</v>
          </cell>
          <cell r="AG269">
            <v>7.0000000000000007E-2</v>
          </cell>
          <cell r="AH269" t="e">
            <v>#REF!</v>
          </cell>
          <cell r="AI269" t="e">
            <v>#REF!</v>
          </cell>
        </row>
        <row r="270">
          <cell r="B270">
            <v>2193141</v>
          </cell>
          <cell r="C270" t="str">
            <v>TERMINAL COMPR. RECTO DE CU-SN ESTANDARD 1 PERF. NO. 1/0 AWG</v>
          </cell>
          <cell r="F270">
            <v>1.48</v>
          </cell>
          <cell r="G270">
            <v>0</v>
          </cell>
          <cell r="K270">
            <v>1.66</v>
          </cell>
          <cell r="L270">
            <v>1.66</v>
          </cell>
          <cell r="AD270">
            <v>1.66</v>
          </cell>
          <cell r="AE270">
            <v>0.05</v>
          </cell>
          <cell r="AF270">
            <v>0.05</v>
          </cell>
          <cell r="AG270">
            <v>7.0000000000000007E-2</v>
          </cell>
          <cell r="AH270" t="e">
            <v>#REF!</v>
          </cell>
          <cell r="AI270" t="e">
            <v>#REF!</v>
          </cell>
        </row>
        <row r="271">
          <cell r="B271">
            <v>2193142</v>
          </cell>
          <cell r="C271" t="str">
            <v>TERMINAL COMPR. RECTO DE CU-SN ESTANDARD 1 PERF. NO. 2/0 AWG</v>
          </cell>
          <cell r="F271">
            <v>2.88</v>
          </cell>
          <cell r="G271">
            <v>0</v>
          </cell>
          <cell r="K271">
            <v>1.68</v>
          </cell>
          <cell r="L271">
            <v>1.68</v>
          </cell>
          <cell r="AD271">
            <v>2.88</v>
          </cell>
          <cell r="AE271">
            <v>0.05</v>
          </cell>
          <cell r="AF271">
            <v>0.05</v>
          </cell>
          <cell r="AG271">
            <v>7.0000000000000007E-2</v>
          </cell>
          <cell r="AH271" t="e">
            <v>#REF!</v>
          </cell>
          <cell r="AI271" t="e">
            <v>#REF!</v>
          </cell>
        </row>
        <row r="272">
          <cell r="B272">
            <v>2193143</v>
          </cell>
          <cell r="C272" t="str">
            <v>TERMINAL.COMPR. RECTO DE CU-SN ESTANDARD 1 PERF. NO. 3/0 AWG</v>
          </cell>
          <cell r="F272">
            <v>0</v>
          </cell>
          <cell r="G272">
            <v>1.72</v>
          </cell>
          <cell r="K272">
            <v>0</v>
          </cell>
          <cell r="L272">
            <v>0</v>
          </cell>
          <cell r="AD272">
            <v>1.72</v>
          </cell>
          <cell r="AE272">
            <v>0.05</v>
          </cell>
          <cell r="AF272">
            <v>0.05</v>
          </cell>
          <cell r="AG272">
            <v>7.0000000000000007E-2</v>
          </cell>
          <cell r="AH272" t="e">
            <v>#REF!</v>
          </cell>
          <cell r="AI272" t="e">
            <v>#REF!</v>
          </cell>
        </row>
        <row r="273">
          <cell r="B273">
            <v>2200221</v>
          </cell>
          <cell r="C273" t="str">
            <v>TERMINAL APERNADO RECTO DE AL. NO. 4 - 1/0 AWG</v>
          </cell>
          <cell r="F273">
            <v>0</v>
          </cell>
          <cell r="G273">
            <v>0.45</v>
          </cell>
          <cell r="K273">
            <v>0</v>
          </cell>
          <cell r="L273">
            <v>0</v>
          </cell>
          <cell r="AD273">
            <v>0.45</v>
          </cell>
          <cell r="AE273">
            <v>0.05</v>
          </cell>
          <cell r="AF273">
            <v>0.05</v>
          </cell>
          <cell r="AG273">
            <v>7.0000000000000007E-2</v>
          </cell>
          <cell r="AH273" t="e">
            <v>#REF!</v>
          </cell>
          <cell r="AI273" t="e">
            <v>#REF!</v>
          </cell>
        </row>
        <row r="274">
          <cell r="B274">
            <v>2200241</v>
          </cell>
          <cell r="C274" t="str">
            <v>TERMINAL APERNADO RECTO DE CU-SN TIPO TALON NO. 1/0 AWG</v>
          </cell>
          <cell r="F274">
            <v>2.2000000000000002</v>
          </cell>
          <cell r="G274">
            <v>0</v>
          </cell>
          <cell r="K274">
            <v>0</v>
          </cell>
          <cell r="L274">
            <v>0</v>
          </cell>
          <cell r="AD274">
            <v>2.2000000000000002</v>
          </cell>
          <cell r="AE274">
            <v>0.05</v>
          </cell>
          <cell r="AF274">
            <v>0.05</v>
          </cell>
          <cell r="AG274">
            <v>7.0000000000000007E-2</v>
          </cell>
          <cell r="AH274" t="e">
            <v>#REF!</v>
          </cell>
          <cell r="AI274" t="e">
            <v>#REF!</v>
          </cell>
        </row>
        <row r="275">
          <cell r="B275">
            <v>2200342</v>
          </cell>
          <cell r="C275" t="str">
            <v>TERMINAL APERNADO RECTO DE CU. TIPO TALON NO. 2/0 AWG</v>
          </cell>
          <cell r="F275">
            <v>0</v>
          </cell>
          <cell r="G275">
            <v>8.02</v>
          </cell>
          <cell r="K275">
            <v>0</v>
          </cell>
          <cell r="L275">
            <v>0</v>
          </cell>
          <cell r="AD275">
            <v>8.02</v>
          </cell>
          <cell r="AE275">
            <v>0.05</v>
          </cell>
          <cell r="AF275">
            <v>0.05</v>
          </cell>
          <cell r="AG275">
            <v>7.0000000000000007E-2</v>
          </cell>
          <cell r="AH275" t="e">
            <v>#REF!</v>
          </cell>
          <cell r="AI275" t="e">
            <v>#REF!</v>
          </cell>
        </row>
        <row r="276">
          <cell r="B276">
            <v>2200344</v>
          </cell>
          <cell r="C276" t="str">
            <v>TERMINAL APERNADO RECTO DE CU. TIPO TALON NO. 4/0 AWG</v>
          </cell>
          <cell r="F276">
            <v>5.08</v>
          </cell>
          <cell r="G276">
            <v>0</v>
          </cell>
          <cell r="K276">
            <v>0</v>
          </cell>
          <cell r="L276">
            <v>0</v>
          </cell>
          <cell r="AD276">
            <v>5.08</v>
          </cell>
          <cell r="AE276">
            <v>0.05</v>
          </cell>
          <cell r="AF276">
            <v>0.05</v>
          </cell>
          <cell r="AG276">
            <v>7.0000000000000007E-2</v>
          </cell>
          <cell r="AH276" t="e">
            <v>#REF!</v>
          </cell>
          <cell r="AI276" t="e">
            <v>#REF!</v>
          </cell>
        </row>
        <row r="277">
          <cell r="B277">
            <v>2201342</v>
          </cell>
          <cell r="C277" t="str">
            <v>TERMINAL APERNADO PLANO CU, UNA PERFORACION, CABLE CU 1/0 - 2/0 AWG</v>
          </cell>
          <cell r="F277">
            <v>14.5</v>
          </cell>
          <cell r="G277">
            <v>0</v>
          </cell>
          <cell r="K277">
            <v>1.68</v>
          </cell>
          <cell r="L277">
            <v>14.5</v>
          </cell>
          <cell r="AD277">
            <v>14.5</v>
          </cell>
          <cell r="AE277">
            <v>0.05</v>
          </cell>
          <cell r="AF277">
            <v>0.05</v>
          </cell>
          <cell r="AG277">
            <v>7.0000000000000007E-2</v>
          </cell>
          <cell r="AH277" t="e">
            <v>#REF!</v>
          </cell>
          <cell r="AI277" t="e">
            <v>#REF!</v>
          </cell>
        </row>
        <row r="278">
          <cell r="B278">
            <v>2201344</v>
          </cell>
          <cell r="C278" t="str">
            <v>TERMINAL APERNADO PLANO CU, UNA PERFORACION, CABLE CU 3/0 - 4/0 AWG</v>
          </cell>
          <cell r="F278">
            <v>0</v>
          </cell>
          <cell r="G278">
            <v>9.25</v>
          </cell>
          <cell r="K278">
            <v>0</v>
          </cell>
          <cell r="L278">
            <v>0</v>
          </cell>
          <cell r="AD278">
            <v>9.25</v>
          </cell>
          <cell r="AE278">
            <v>0.05</v>
          </cell>
          <cell r="AF278">
            <v>0.05</v>
          </cell>
          <cell r="AG278">
            <v>7.0000000000000007E-2</v>
          </cell>
          <cell r="AH278" t="e">
            <v>#REF!</v>
          </cell>
          <cell r="AI278" t="e">
            <v>#REF!</v>
          </cell>
        </row>
        <row r="279">
          <cell r="B279">
            <v>2201552</v>
          </cell>
          <cell r="C279" t="str">
            <v>TERMINAL APERNADO PLANO DE COBRE, CABLE BARRA, NO. 1/0 AWG - 300 MCM</v>
          </cell>
          <cell r="F279">
            <v>0</v>
          </cell>
          <cell r="G279">
            <v>28.74</v>
          </cell>
          <cell r="K279">
            <v>0</v>
          </cell>
          <cell r="L279">
            <v>0</v>
          </cell>
          <cell r="AD279">
            <v>28.74</v>
          </cell>
          <cell r="AE279">
            <v>0.05</v>
          </cell>
          <cell r="AF279">
            <v>0.05</v>
          </cell>
          <cell r="AG279">
            <v>7.0000000000000007E-2</v>
          </cell>
          <cell r="AH279" t="e">
            <v>#REF!</v>
          </cell>
          <cell r="AI279" t="e">
            <v>#REF!</v>
          </cell>
        </row>
        <row r="280">
          <cell r="B280">
            <v>2260142</v>
          </cell>
          <cell r="C280" t="str">
            <v>EMPALME PREFORMADO DE REPARACION (JGO 10 VARILLAS) PARA CABLE DE AL. 2/0 AWG</v>
          </cell>
          <cell r="F280">
            <v>8.9</v>
          </cell>
          <cell r="G280">
            <v>0</v>
          </cell>
          <cell r="K280">
            <v>7.89</v>
          </cell>
          <cell r="L280">
            <v>8.9</v>
          </cell>
          <cell r="AD280">
            <v>8.9</v>
          </cell>
          <cell r="AE280">
            <v>0.05</v>
          </cell>
          <cell r="AF280">
            <v>0.05</v>
          </cell>
          <cell r="AG280">
            <v>7.0000000000000007E-2</v>
          </cell>
          <cell r="AH280" t="e">
            <v>#REF!</v>
          </cell>
          <cell r="AI280" t="e">
            <v>#REF!</v>
          </cell>
        </row>
        <row r="281">
          <cell r="B281">
            <v>2260144</v>
          </cell>
          <cell r="C281" t="str">
            <v>EMPALME PREFORMADO DE REPARACION (JGO 11 VARILLAS), PARA CABLE DE AL. 4/0 AWG.</v>
          </cell>
          <cell r="F281">
            <v>14.9</v>
          </cell>
          <cell r="G281">
            <v>0</v>
          </cell>
          <cell r="K281">
            <v>11.03</v>
          </cell>
          <cell r="L281">
            <v>14.9</v>
          </cell>
          <cell r="AD281">
            <v>14.9</v>
          </cell>
          <cell r="AE281">
            <v>0.05</v>
          </cell>
          <cell r="AF281">
            <v>0.05</v>
          </cell>
          <cell r="AG281">
            <v>7.0000000000000007E-2</v>
          </cell>
          <cell r="AH281" t="e">
            <v>#REF!</v>
          </cell>
          <cell r="AI281" t="e">
            <v>#REF!</v>
          </cell>
        </row>
        <row r="282">
          <cell r="B282">
            <v>2270142</v>
          </cell>
          <cell r="C282" t="str">
            <v>EMPALME PREFORMADO DE AL. (JGO. 3 UNID) NO. 2/0 AWG</v>
          </cell>
          <cell r="F282">
            <v>0</v>
          </cell>
          <cell r="G282">
            <v>4.72</v>
          </cell>
          <cell r="K282">
            <v>0</v>
          </cell>
          <cell r="L282">
            <v>0</v>
          </cell>
          <cell r="AD282">
            <v>4.72</v>
          </cell>
          <cell r="AE282">
            <v>0.05</v>
          </cell>
          <cell r="AF282">
            <v>0.05</v>
          </cell>
          <cell r="AG282">
            <v>7.0000000000000007E-2</v>
          </cell>
          <cell r="AH282" t="e">
            <v>#REF!</v>
          </cell>
          <cell r="AI282" t="e">
            <v>#REF!</v>
          </cell>
        </row>
        <row r="283">
          <cell r="B283">
            <v>2270143</v>
          </cell>
          <cell r="C283" t="str">
            <v>EMPALME PREFORMADO DE AL. (JGO. 3 UNID) NO. 3/0 AWG</v>
          </cell>
          <cell r="F283">
            <v>0</v>
          </cell>
          <cell r="G283">
            <v>3.77</v>
          </cell>
          <cell r="K283">
            <v>0</v>
          </cell>
          <cell r="L283">
            <v>0</v>
          </cell>
          <cell r="AD283">
            <v>3.77</v>
          </cell>
          <cell r="AE283">
            <v>0.05</v>
          </cell>
          <cell r="AF283">
            <v>0.05</v>
          </cell>
          <cell r="AG283">
            <v>7.0000000000000007E-2</v>
          </cell>
          <cell r="AH283" t="e">
            <v>#REF!</v>
          </cell>
          <cell r="AI283" t="e">
            <v>#REF!</v>
          </cell>
        </row>
        <row r="284">
          <cell r="B284">
            <v>2270242</v>
          </cell>
          <cell r="C284" t="str">
            <v>EMPALME PREFORMADO PARA CONDUCTOR ACSR 2/0 AWG</v>
          </cell>
          <cell r="F284">
            <v>0</v>
          </cell>
          <cell r="G284">
            <v>9.9</v>
          </cell>
          <cell r="K284">
            <v>0</v>
          </cell>
          <cell r="L284">
            <v>0</v>
          </cell>
          <cell r="AD284">
            <v>9.9</v>
          </cell>
          <cell r="AE284">
            <v>0.05</v>
          </cell>
          <cell r="AF284">
            <v>0.05</v>
          </cell>
          <cell r="AG284">
            <v>7.0000000000000007E-2</v>
          </cell>
          <cell r="AH284" t="e">
            <v>#REF!</v>
          </cell>
          <cell r="AI284" t="e">
            <v>#REF!</v>
          </cell>
        </row>
        <row r="285">
          <cell r="B285">
            <v>2270342</v>
          </cell>
          <cell r="C285" t="str">
            <v>EMPALME PREFORMADO DE CU. (JGO  3 UNID). NO. 2/0 AWG</v>
          </cell>
          <cell r="F285">
            <v>0</v>
          </cell>
          <cell r="G285">
            <v>4.72</v>
          </cell>
          <cell r="K285">
            <v>0</v>
          </cell>
          <cell r="L285">
            <v>0</v>
          </cell>
          <cell r="AD285">
            <v>4.72</v>
          </cell>
          <cell r="AE285">
            <v>0.05</v>
          </cell>
          <cell r="AF285">
            <v>0.05</v>
          </cell>
          <cell r="AG285">
            <v>7.0000000000000007E-2</v>
          </cell>
          <cell r="AH285" t="e">
            <v>#REF!</v>
          </cell>
          <cell r="AI285" t="e">
            <v>#REF!</v>
          </cell>
        </row>
        <row r="286">
          <cell r="B286">
            <v>2280137</v>
          </cell>
          <cell r="C286" t="str">
            <v>RETENEDOR TERMINAL PREFORMADO PARA RETENER CABLE ASC Y/O ACSR No. 4 AWG, 7 HILOS</v>
          </cell>
          <cell r="F286">
            <v>0.7</v>
          </cell>
          <cell r="G286">
            <v>0</v>
          </cell>
          <cell r="K286">
            <v>0.9</v>
          </cell>
          <cell r="L286">
            <v>0.7</v>
          </cell>
          <cell r="AD286">
            <v>0.9</v>
          </cell>
          <cell r="AE286">
            <v>0.05</v>
          </cell>
          <cell r="AF286">
            <v>0.05</v>
          </cell>
          <cell r="AG286">
            <v>7.0000000000000007E-2</v>
          </cell>
          <cell r="AH286" t="e">
            <v>#REF!</v>
          </cell>
          <cell r="AI286" t="e">
            <v>#REF!</v>
          </cell>
        </row>
        <row r="287">
          <cell r="B287">
            <v>2280139</v>
          </cell>
          <cell r="C287" t="str">
            <v>RETENEDOR TERMINAL PREFORMADO PARA RETENER CABLE ASC Y/O ACSR NO. 2 AWG, 7 HILOS</v>
          </cell>
          <cell r="F287">
            <v>1.06</v>
          </cell>
          <cell r="G287">
            <v>0</v>
          </cell>
          <cell r="K287">
            <v>1.1200000000000001</v>
          </cell>
          <cell r="L287">
            <v>1.06</v>
          </cell>
          <cell r="AD287">
            <v>1.1200000000000001</v>
          </cell>
          <cell r="AE287">
            <v>0.05</v>
          </cell>
          <cell r="AF287">
            <v>0.05</v>
          </cell>
          <cell r="AG287">
            <v>7.0000000000000007E-2</v>
          </cell>
          <cell r="AH287" t="e">
            <v>#REF!</v>
          </cell>
          <cell r="AI287" t="e">
            <v>#REF!</v>
          </cell>
        </row>
        <row r="288">
          <cell r="B288">
            <v>2280141</v>
          </cell>
          <cell r="C288" t="str">
            <v>RETENEDOR TERMINAL PREFORMADO PARA RETENER CABLE ASC Y/O ACSR NO. 1/0 AWG, 7 HILOS</v>
          </cell>
          <cell r="D288" t="str">
            <v>c/u</v>
          </cell>
          <cell r="E288" t="str">
            <v>Retención preformada para conductor de Al, No. 1/0 AWG</v>
          </cell>
          <cell r="F288">
            <v>1.62</v>
          </cell>
          <cell r="G288">
            <v>0</v>
          </cell>
          <cell r="I288">
            <v>20282</v>
          </cell>
          <cell r="J288">
            <v>1400</v>
          </cell>
          <cell r="K288">
            <v>1.83</v>
          </cell>
          <cell r="L288">
            <v>1.6</v>
          </cell>
          <cell r="U288">
            <v>41800</v>
          </cell>
          <cell r="V288" t="str">
            <v>Ing. Correa</v>
          </cell>
          <cell r="W288">
            <v>2.08</v>
          </cell>
          <cell r="AD288">
            <v>2.08</v>
          </cell>
          <cell r="AE288">
            <v>3.4200000000000001E-2</v>
          </cell>
          <cell r="AF288">
            <v>0</v>
          </cell>
          <cell r="AG288">
            <v>7.0000000000000007E-2</v>
          </cell>
          <cell r="AH288">
            <v>0.10420000000000001</v>
          </cell>
          <cell r="AI288">
            <v>2.2967360000000001</v>
          </cell>
        </row>
        <row r="289">
          <cell r="B289">
            <v>2280142</v>
          </cell>
          <cell r="C289" t="str">
            <v>RETENEDOR TERMINAL PREFORMADO PARA RETENER CABLE ASC Y/O ACSR NO. 2/0 AWG, 7 HILOS</v>
          </cell>
          <cell r="D289" t="str">
            <v>c/u</v>
          </cell>
          <cell r="E289" t="str">
            <v>Retención preformada para conductor de Al, No. 2/0 AWG</v>
          </cell>
          <cell r="F289">
            <v>1.94</v>
          </cell>
          <cell r="G289">
            <v>0</v>
          </cell>
          <cell r="I289">
            <v>20282</v>
          </cell>
          <cell r="J289">
            <v>1400</v>
          </cell>
          <cell r="K289">
            <v>3.08</v>
          </cell>
          <cell r="L289">
            <v>1.94</v>
          </cell>
          <cell r="AD289">
            <v>1.94</v>
          </cell>
          <cell r="AE289">
            <v>3.4200000000000001E-2</v>
          </cell>
          <cell r="AF289">
            <v>0.34</v>
          </cell>
          <cell r="AG289">
            <v>7.0000000000000007E-2</v>
          </cell>
          <cell r="AH289">
            <v>0.44420000000000004</v>
          </cell>
          <cell r="AI289">
            <v>2.8017479999999999</v>
          </cell>
        </row>
        <row r="290">
          <cell r="B290">
            <v>2280143</v>
          </cell>
          <cell r="C290" t="str">
            <v>RETENEDOR TERMINAL PREFORMADO PARA RETENER CABLE ASC Y/O ACSR NO. 3/0 AWG, 7 HILOS</v>
          </cell>
          <cell r="F290">
            <v>2.84</v>
          </cell>
          <cell r="G290">
            <v>0</v>
          </cell>
          <cell r="K290">
            <v>3.92</v>
          </cell>
          <cell r="L290">
            <v>2.84</v>
          </cell>
          <cell r="AD290">
            <v>3.92</v>
          </cell>
          <cell r="AE290">
            <v>0.05</v>
          </cell>
          <cell r="AF290">
            <v>0.05</v>
          </cell>
          <cell r="AG290">
            <v>7.0000000000000007E-2</v>
          </cell>
          <cell r="AH290" t="e">
            <v>#REF!</v>
          </cell>
          <cell r="AI290" t="e">
            <v>#REF!</v>
          </cell>
        </row>
        <row r="291">
          <cell r="B291">
            <v>2280144</v>
          </cell>
          <cell r="C291" t="str">
            <v>RETENEDOR TERMINAL PREFORMADO PARA RETENER CABLE ASC Y/O ACSR NO. 4/0 AWG, 7 HILOS</v>
          </cell>
          <cell r="F291">
            <v>4.05</v>
          </cell>
          <cell r="G291">
            <v>0</v>
          </cell>
          <cell r="K291">
            <v>4.41</v>
          </cell>
          <cell r="L291">
            <v>4.05</v>
          </cell>
          <cell r="AD291">
            <v>4.41</v>
          </cell>
          <cell r="AE291">
            <v>0.05</v>
          </cell>
          <cell r="AF291">
            <v>0.05</v>
          </cell>
          <cell r="AG291">
            <v>7.0000000000000007E-2</v>
          </cell>
          <cell r="AH291" t="e">
            <v>#REF!</v>
          </cell>
          <cell r="AI291" t="e">
            <v>#REF!</v>
          </cell>
        </row>
        <row r="292">
          <cell r="B292">
            <v>2282003</v>
          </cell>
          <cell r="C292" t="str">
            <v>RETENEDOR TERMINAL PREFORMADO PARA CABLE DE ACERO DE 3/8" DE DIAMETRO</v>
          </cell>
          <cell r="D292" t="str">
            <v>c/u</v>
          </cell>
          <cell r="E292" t="str">
            <v>Retención preformada para cable de acero galvanizado de 9,51 mm (3/8") de diám.</v>
          </cell>
          <cell r="F292">
            <v>3.32</v>
          </cell>
          <cell r="G292">
            <v>0</v>
          </cell>
          <cell r="I292">
            <v>20282</v>
          </cell>
          <cell r="J292">
            <v>1200</v>
          </cell>
          <cell r="K292">
            <v>2.8</v>
          </cell>
          <cell r="L292">
            <v>3.83</v>
          </cell>
          <cell r="AD292">
            <v>3.83</v>
          </cell>
          <cell r="AE292">
            <v>3.4200000000000001E-2</v>
          </cell>
          <cell r="AF292">
            <v>0.34</v>
          </cell>
          <cell r="AG292">
            <v>7.0000000000000007E-2</v>
          </cell>
          <cell r="AH292">
            <v>0.44420000000000004</v>
          </cell>
          <cell r="AI292">
            <v>5.5312859999999997</v>
          </cell>
        </row>
        <row r="293">
          <cell r="B293">
            <v>2341005</v>
          </cell>
          <cell r="C293" t="str">
            <v>PINZA RETENCION AUTO AJUSTABLE PARA NEUTRO PORTANTE NO. 1/0 AWG (50 MM2)</v>
          </cell>
          <cell r="D293" t="str">
            <v>c/u</v>
          </cell>
          <cell r="E293" t="str">
            <v>PINZA DE ALEACIÓN DE AL, DE RETENCIÓN PARA NEUTRO PORTANTE, RANGO 50 A 70 MM2 ( 1/0 -  2/0 AWG)</v>
          </cell>
          <cell r="F293">
            <v>0</v>
          </cell>
          <cell r="G293">
            <v>4.5</v>
          </cell>
          <cell r="K293">
            <v>0</v>
          </cell>
          <cell r="L293">
            <v>0</v>
          </cell>
          <cell r="AD293">
            <v>4.5</v>
          </cell>
          <cell r="AE293">
            <v>3.4200000000000001E-2</v>
          </cell>
          <cell r="AF293">
            <v>0.34</v>
          </cell>
          <cell r="AG293">
            <v>7.0000000000000007E-2</v>
          </cell>
          <cell r="AH293">
            <v>0.44420000000000004</v>
          </cell>
          <cell r="AI293">
            <v>6.4988999999999999</v>
          </cell>
        </row>
        <row r="294">
          <cell r="B294">
            <v>2341105</v>
          </cell>
          <cell r="C294" t="str">
            <v>PINZA SUSPENSION AUTO AJUSTABLE PARA NEUTRO PORTANTE No. 1/0 AWG (50 MM2)</v>
          </cell>
          <cell r="D294" t="str">
            <v>c/u</v>
          </cell>
          <cell r="E294" t="str">
            <v>PINZA TERMOPLÁSTICA DE SUSPENSIÓN PARA NEUTRO PORTANTE, 35 A 75 mm2 (2-2/0 AWG)</v>
          </cell>
          <cell r="F294">
            <v>0</v>
          </cell>
          <cell r="G294">
            <v>2.5</v>
          </cell>
          <cell r="K294">
            <v>0</v>
          </cell>
          <cell r="L294">
            <v>0</v>
          </cell>
          <cell r="U294">
            <v>41800</v>
          </cell>
          <cell r="V294" t="str">
            <v>Ing. Correa</v>
          </cell>
          <cell r="W294">
            <v>7.28</v>
          </cell>
          <cell r="AD294">
            <v>7.28</v>
          </cell>
          <cell r="AE294">
            <v>3.4200000000000001E-2</v>
          </cell>
          <cell r="AF294">
            <v>0</v>
          </cell>
          <cell r="AG294">
            <v>7.0000000000000007E-2</v>
          </cell>
          <cell r="AH294">
            <v>0.10420000000000001</v>
          </cell>
          <cell r="AI294">
            <v>8.0385760000000008</v>
          </cell>
        </row>
        <row r="295">
          <cell r="B295">
            <v>2342014</v>
          </cell>
          <cell r="C295" t="str">
            <v>MENSULA DE RETENCION DE ALEACION DE ALUMINIO, 100-140 MM, 1000 - 2000 KGF</v>
          </cell>
          <cell r="F295">
            <v>2.88</v>
          </cell>
          <cell r="G295">
            <v>0</v>
          </cell>
          <cell r="K295">
            <v>3</v>
          </cell>
          <cell r="L295">
            <v>3</v>
          </cell>
          <cell r="AD295">
            <v>3</v>
          </cell>
          <cell r="AE295">
            <v>0.05</v>
          </cell>
          <cell r="AF295">
            <v>0.05</v>
          </cell>
          <cell r="AG295">
            <v>7.0000000000000007E-2</v>
          </cell>
          <cell r="AH295" t="e">
            <v>#REF!</v>
          </cell>
          <cell r="AI295" t="e">
            <v>#REF!</v>
          </cell>
        </row>
        <row r="296">
          <cell r="B296">
            <v>2342114</v>
          </cell>
          <cell r="C296" t="str">
            <v>MENSULA DE SUSPENSION DE ALEACION DE ALUMINIO, 140 MM, 1000 KGF</v>
          </cell>
          <cell r="D296" t="str">
            <v>c/u</v>
          </cell>
          <cell r="E296" t="str">
            <v>MÉNSULA DE ACERO GALVANIZADO, DE SUSPENSIÓN CON OJAL ESPIRALADO ABIERTO</v>
          </cell>
          <cell r="F296">
            <v>3.2</v>
          </cell>
          <cell r="G296">
            <v>0</v>
          </cell>
          <cell r="K296">
            <v>0</v>
          </cell>
          <cell r="L296">
            <v>0</v>
          </cell>
          <cell r="U296">
            <v>41800</v>
          </cell>
          <cell r="V296" t="str">
            <v>Ing. Correa</v>
          </cell>
          <cell r="W296">
            <v>5.04</v>
          </cell>
          <cell r="X296">
            <v>41799</v>
          </cell>
          <cell r="Y296" t="str">
            <v>IRIARCO</v>
          </cell>
          <cell r="Z296">
            <v>3.99</v>
          </cell>
          <cell r="AD296">
            <v>5.04</v>
          </cell>
          <cell r="AE296">
            <v>3.4200000000000001E-2</v>
          </cell>
          <cell r="AF296">
            <v>0</v>
          </cell>
          <cell r="AG296">
            <v>7.0000000000000007E-2</v>
          </cell>
          <cell r="AH296">
            <v>0.10420000000000001</v>
          </cell>
          <cell r="AI296">
            <v>5.5651680000000008</v>
          </cell>
        </row>
        <row r="297">
          <cell r="B297">
            <v>2343005</v>
          </cell>
          <cell r="C297" t="str">
            <v>TERMINAL PREAISLADO PARA NEUTRO DE CABLE PREENSAMBLADO DE 50 MM2</v>
          </cell>
          <cell r="D297" t="str">
            <v>c/u</v>
          </cell>
          <cell r="E297" t="str">
            <v>PROTECTOR DE PUNTA DE CABLE, PARA RED PREESAMBLADA DE AL, FORMA CILÍNDRICA, CALIBRE 50 MM2 (1/0 AWG)</v>
          </cell>
          <cell r="F297">
            <v>5.27</v>
          </cell>
          <cell r="G297">
            <v>0</v>
          </cell>
          <cell r="K297">
            <v>5.5</v>
          </cell>
          <cell r="L297">
            <v>5.5</v>
          </cell>
          <cell r="AD297">
            <v>5.5</v>
          </cell>
          <cell r="AE297">
            <v>3.4200000000000001E-2</v>
          </cell>
          <cell r="AF297">
            <v>0.34</v>
          </cell>
          <cell r="AG297">
            <v>7.0000000000000007E-2</v>
          </cell>
          <cell r="AH297">
            <v>0.44420000000000004</v>
          </cell>
          <cell r="AI297">
            <v>7.9430999999999994</v>
          </cell>
        </row>
        <row r="298">
          <cell r="B298">
            <v>2348001</v>
          </cell>
          <cell r="C298" t="str">
            <v>TENSOR MECANICO CON PERNO DE OJO, PERNO CON GRILLETE Y TUERCAS DE SEGURIDAD</v>
          </cell>
          <cell r="D298" t="str">
            <v>c/u</v>
          </cell>
          <cell r="E298" t="str">
            <v xml:space="preserve">TENSOR MECÁNICO CON PERNO DE OJO, PERNO CON GRILLETE Y TUERCA DE SEGURIDAD, 350 - 505 MM </v>
          </cell>
          <cell r="F298">
            <v>0</v>
          </cell>
          <cell r="G298">
            <v>14.42</v>
          </cell>
          <cell r="K298">
            <v>0</v>
          </cell>
          <cell r="L298">
            <v>0</v>
          </cell>
          <cell r="AD298">
            <v>14.42</v>
          </cell>
          <cell r="AE298">
            <v>3.4200000000000001E-2</v>
          </cell>
          <cell r="AF298">
            <v>0.34</v>
          </cell>
          <cell r="AG298">
            <v>7.0000000000000007E-2</v>
          </cell>
          <cell r="AH298">
            <v>0.44420000000000004</v>
          </cell>
          <cell r="AI298">
            <v>20.825364</v>
          </cell>
        </row>
        <row r="299">
          <cell r="B299">
            <v>2351618</v>
          </cell>
          <cell r="C299" t="str">
            <v>VARILLA COPPERWELD PUESTA A TIERRA DE 16 MM DIAM Y 1.80 M LONG</v>
          </cell>
          <cell r="D299" t="str">
            <v>c/u</v>
          </cell>
          <cell r="E299" t="str">
            <v>Varilla para puesta a tierra tipo copperweld, 16 mm (5/8") de diám. x 1800 mm (71") de long.</v>
          </cell>
          <cell r="F299">
            <v>7.13</v>
          </cell>
          <cell r="G299">
            <v>0</v>
          </cell>
          <cell r="K299">
            <v>10</v>
          </cell>
          <cell r="L299">
            <v>7.4444444444444446</v>
          </cell>
          <cell r="Y299" t="str">
            <v>Dpto.
Instalaciones</v>
          </cell>
          <cell r="Z299">
            <v>8.36</v>
          </cell>
          <cell r="AD299">
            <v>8.36</v>
          </cell>
          <cell r="AE299">
            <v>3.4200000000000001E-2</v>
          </cell>
          <cell r="AF299">
            <v>0</v>
          </cell>
          <cell r="AG299">
            <v>7.0000000000000007E-2</v>
          </cell>
          <cell r="AH299">
            <v>0.10420000000000001</v>
          </cell>
          <cell r="AI299">
            <v>9.2311119999999995</v>
          </cell>
        </row>
        <row r="300">
          <cell r="B300">
            <v>2351630</v>
          </cell>
          <cell r="C300" t="str">
            <v>VARILLA COPPERWELD PUESTA A TIERRA DE 16 MM DIAM Y 3.00 M LONG</v>
          </cell>
          <cell r="F300">
            <v>0</v>
          </cell>
          <cell r="G300">
            <v>21.34</v>
          </cell>
          <cell r="K300">
            <v>0</v>
          </cell>
          <cell r="L300">
            <v>0</v>
          </cell>
          <cell r="AD300">
            <v>21.34</v>
          </cell>
          <cell r="AE300">
            <v>0.05</v>
          </cell>
          <cell r="AF300">
            <v>0.05</v>
          </cell>
          <cell r="AG300">
            <v>7.0000000000000007E-2</v>
          </cell>
          <cell r="AH300" t="e">
            <v>#REF!</v>
          </cell>
          <cell r="AI300" t="e">
            <v>#REF!</v>
          </cell>
        </row>
        <row r="301">
          <cell r="B301">
            <v>2351650</v>
          </cell>
          <cell r="C301" t="str">
            <v>CONECTOR DE VARILLA PUESTA A TIERRA (COPPERWELD) 16 MM DIAM</v>
          </cell>
          <cell r="F301">
            <v>0.83</v>
          </cell>
          <cell r="G301">
            <v>0</v>
          </cell>
          <cell r="K301">
            <v>0</v>
          </cell>
          <cell r="L301">
            <v>0</v>
          </cell>
          <cell r="AD301">
            <v>0.83</v>
          </cell>
          <cell r="AE301">
            <v>0.05</v>
          </cell>
          <cell r="AF301">
            <v>0.05</v>
          </cell>
          <cell r="AG301">
            <v>7.0000000000000007E-2</v>
          </cell>
          <cell r="AH301" t="e">
            <v>#REF!</v>
          </cell>
          <cell r="AI301" t="e">
            <v>#REF!</v>
          </cell>
        </row>
        <row r="302">
          <cell r="B302">
            <v>2351655</v>
          </cell>
          <cell r="C302" t="str">
            <v>CONECTOR TIPO GOLPE PARA CABLE 6 AWG A VARILLA 5/8", (HAMMERLOCK)</v>
          </cell>
          <cell r="D302" t="str">
            <v>c/u</v>
          </cell>
          <cell r="E302" t="str">
            <v>Conector de aleación de Cu, sistema de tierra, golpe de martillo, varilla de 15, 87 mm (5/8"), rango 6 - 4 AWG</v>
          </cell>
          <cell r="F302">
            <v>7.63</v>
          </cell>
          <cell r="G302">
            <v>0</v>
          </cell>
          <cell r="K302">
            <v>0</v>
          </cell>
          <cell r="L302">
            <v>0</v>
          </cell>
          <cell r="Y302" t="str">
            <v>Dpto.
Instalaciones</v>
          </cell>
          <cell r="Z302">
            <v>9</v>
          </cell>
          <cell r="AD302">
            <v>9</v>
          </cell>
          <cell r="AE302">
            <v>3.4200000000000001E-2</v>
          </cell>
          <cell r="AF302">
            <v>0</v>
          </cell>
          <cell r="AG302">
            <v>7.0000000000000007E-2</v>
          </cell>
          <cell r="AH302">
            <v>0.10420000000000001</v>
          </cell>
          <cell r="AI302">
            <v>9.9378000000000011</v>
          </cell>
        </row>
        <row r="303">
          <cell r="B303">
            <v>2351660</v>
          </cell>
          <cell r="C303" t="str">
            <v>CONECTOR DE COMPRESION PARA VARILLA COPPERWELD 1/2" A 5/8" - CABLE CU DESN NO. 4 - 2 AWG</v>
          </cell>
          <cell r="F303">
            <v>0</v>
          </cell>
          <cell r="G303">
            <v>7.87</v>
          </cell>
          <cell r="K303">
            <v>0</v>
          </cell>
          <cell r="L303">
            <v>0</v>
          </cell>
          <cell r="AD303">
            <v>7.87</v>
          </cell>
          <cell r="AE303">
            <v>0.05</v>
          </cell>
          <cell r="AF303">
            <v>0.05</v>
          </cell>
          <cell r="AG303">
            <v>7.0000000000000007E-2</v>
          </cell>
          <cell r="AH303" t="e">
            <v>#REF!</v>
          </cell>
          <cell r="AI303" t="e">
            <v>#REF!</v>
          </cell>
        </row>
        <row r="304">
          <cell r="B304">
            <v>2355024</v>
          </cell>
          <cell r="C304" t="str">
            <v>PERNO DE BRONCE SILICONADO 3/8" X 2 1/2", TUERCA, ARAND. PLANA Y PRESION</v>
          </cell>
          <cell r="F304">
            <v>0</v>
          </cell>
          <cell r="G304">
            <v>4.4400000000000004</v>
          </cell>
          <cell r="K304">
            <v>0</v>
          </cell>
          <cell r="L304">
            <v>0</v>
          </cell>
          <cell r="AD304">
            <v>4.4400000000000004</v>
          </cell>
          <cell r="AE304">
            <v>0.05</v>
          </cell>
          <cell r="AF304">
            <v>0.05</v>
          </cell>
          <cell r="AG304">
            <v>7.0000000000000007E-2</v>
          </cell>
          <cell r="AH304" t="e">
            <v>#REF!</v>
          </cell>
          <cell r="AI304" t="e">
            <v>#REF!</v>
          </cell>
        </row>
        <row r="305">
          <cell r="B305">
            <v>2360301</v>
          </cell>
          <cell r="C305" t="str">
            <v>CAPUCHON DE NITRILO PARA CONECTOR SICAME REF. GP-1</v>
          </cell>
          <cell r="F305">
            <v>0</v>
          </cell>
          <cell r="G305">
            <v>0.01</v>
          </cell>
          <cell r="K305">
            <v>0</v>
          </cell>
          <cell r="L305">
            <v>0</v>
          </cell>
          <cell r="AD305">
            <v>0.01</v>
          </cell>
          <cell r="AE305">
            <v>0.05</v>
          </cell>
          <cell r="AF305">
            <v>0.05</v>
          </cell>
          <cell r="AG305">
            <v>7.0000000000000007E-2</v>
          </cell>
          <cell r="AH305" t="e">
            <v>#REF!</v>
          </cell>
          <cell r="AI305" t="e">
            <v>#REF!</v>
          </cell>
        </row>
        <row r="306">
          <cell r="B306">
            <v>2360303</v>
          </cell>
          <cell r="C306" t="str">
            <v>CAPUCHON DE NITRILO PARA CONECTOR SICAME REF. GP-3</v>
          </cell>
          <cell r="F306">
            <v>0</v>
          </cell>
          <cell r="G306">
            <v>0.04</v>
          </cell>
          <cell r="K306">
            <v>0</v>
          </cell>
          <cell r="L306">
            <v>0</v>
          </cell>
          <cell r="AD306">
            <v>0.04</v>
          </cell>
          <cell r="AE306">
            <v>0.05</v>
          </cell>
          <cell r="AF306">
            <v>0.05</v>
          </cell>
          <cell r="AG306">
            <v>7.0000000000000007E-2</v>
          </cell>
          <cell r="AH306" t="e">
            <v>#REF!</v>
          </cell>
          <cell r="AI306" t="e">
            <v>#REF!</v>
          </cell>
        </row>
        <row r="307">
          <cell r="B307">
            <v>2361016</v>
          </cell>
          <cell r="C307" t="str">
            <v>PINZA DE ANCLAJE DE PVC PARA ACOMETIDA AEREA BT MULTICONDUCTOR DE 12 A 22 MM DIAM. EXT.</v>
          </cell>
          <cell r="D307" t="str">
            <v>c/u</v>
          </cell>
          <cell r="F307">
            <v>1.06</v>
          </cell>
          <cell r="G307">
            <v>0</v>
          </cell>
          <cell r="K307">
            <v>0</v>
          </cell>
          <cell r="L307">
            <v>0</v>
          </cell>
          <cell r="Y307" t="str">
            <v>Dpto.
Instalaciones</v>
          </cell>
          <cell r="Z307">
            <v>1.3</v>
          </cell>
          <cell r="AA307">
            <v>41800</v>
          </cell>
          <cell r="AB307" t="str">
            <v>ALTATEN</v>
          </cell>
          <cell r="AC307">
            <v>2</v>
          </cell>
          <cell r="AD307">
            <v>2</v>
          </cell>
          <cell r="AE307">
            <v>3.4200000000000001E-2</v>
          </cell>
          <cell r="AF307">
            <v>0</v>
          </cell>
          <cell r="AG307">
            <v>7.0000000000000007E-2</v>
          </cell>
          <cell r="AH307">
            <v>0.10420000000000001</v>
          </cell>
          <cell r="AI307">
            <v>2.2084000000000001</v>
          </cell>
        </row>
        <row r="308">
          <cell r="B308">
            <v>2361017</v>
          </cell>
          <cell r="C308" t="str">
            <v>PINZA DE ANCLAJE PARA ACOMETIDA BT. 16-35 MM. (P-63-A)</v>
          </cell>
          <cell r="D308" t="str">
            <v>c/u</v>
          </cell>
          <cell r="F308">
            <v>0</v>
          </cell>
          <cell r="G308">
            <v>4.8600000000000003</v>
          </cell>
          <cell r="K308">
            <v>0</v>
          </cell>
          <cell r="L308">
            <v>0</v>
          </cell>
          <cell r="Y308" t="str">
            <v>Dpto.
Instalaciones</v>
          </cell>
          <cell r="Z308">
            <v>5.25</v>
          </cell>
          <cell r="AD308">
            <v>5.25</v>
          </cell>
          <cell r="AE308">
            <v>3.4200000000000001E-2</v>
          </cell>
          <cell r="AF308">
            <v>0</v>
          </cell>
          <cell r="AG308">
            <v>7.0000000000000007E-2</v>
          </cell>
          <cell r="AH308">
            <v>0.10420000000000001</v>
          </cell>
          <cell r="AI308">
            <v>5.7970500000000005</v>
          </cell>
        </row>
        <row r="309">
          <cell r="B309">
            <v>2362002</v>
          </cell>
          <cell r="C309" t="str">
            <v>SOPORTE AISLADO ACOMETIDA BT. CON ABRAZADERA BRPF 70-6</v>
          </cell>
          <cell r="F309">
            <v>0</v>
          </cell>
          <cell r="G309">
            <v>0.03</v>
          </cell>
          <cell r="K309">
            <v>0</v>
          </cell>
          <cell r="L309">
            <v>0</v>
          </cell>
          <cell r="AD309">
            <v>0.03</v>
          </cell>
          <cell r="AE309">
            <v>0.05</v>
          </cell>
          <cell r="AF309">
            <v>0.05</v>
          </cell>
          <cell r="AG309">
            <v>7.0000000000000007E-2</v>
          </cell>
          <cell r="AH309" t="e">
            <v>#REF!</v>
          </cell>
          <cell r="AI309" t="e">
            <v>#REF!</v>
          </cell>
        </row>
        <row r="310">
          <cell r="B310">
            <v>2370137</v>
          </cell>
          <cell r="C310" t="str">
            <v>AMORTIGUADOR ESPIRAL VIBRACION PREFORMADO AL, ACSR NO. 4 AWG, SIMPLE PESO</v>
          </cell>
          <cell r="F310">
            <v>0</v>
          </cell>
          <cell r="G310">
            <v>5.16</v>
          </cell>
          <cell r="K310">
            <v>0</v>
          </cell>
          <cell r="L310">
            <v>0</v>
          </cell>
          <cell r="AD310">
            <v>5.16</v>
          </cell>
          <cell r="AE310">
            <v>0.05</v>
          </cell>
          <cell r="AF310">
            <v>0.05</v>
          </cell>
          <cell r="AG310">
            <v>7.0000000000000007E-2</v>
          </cell>
          <cell r="AH310" t="e">
            <v>#REF!</v>
          </cell>
          <cell r="AI310" t="e">
            <v>#REF!</v>
          </cell>
        </row>
        <row r="311">
          <cell r="B311">
            <v>2370139</v>
          </cell>
          <cell r="C311" t="str">
            <v>AMORTIGUADOR ESPIRAL VIBRACION PREFORMADO AL, ACSR NO. 2 AWG, SIMPLE PESO</v>
          </cell>
          <cell r="F311">
            <v>5.87</v>
          </cell>
          <cell r="G311">
            <v>0</v>
          </cell>
          <cell r="K311">
            <v>7.21</v>
          </cell>
          <cell r="L311">
            <v>5.99</v>
          </cell>
          <cell r="AD311">
            <v>7.21</v>
          </cell>
          <cell r="AE311">
            <v>0.05</v>
          </cell>
          <cell r="AF311">
            <v>0.05</v>
          </cell>
          <cell r="AG311">
            <v>7.0000000000000007E-2</v>
          </cell>
          <cell r="AH311" t="e">
            <v>#REF!</v>
          </cell>
          <cell r="AI311" t="e">
            <v>#REF!</v>
          </cell>
        </row>
        <row r="312">
          <cell r="B312">
            <v>2370141</v>
          </cell>
          <cell r="C312" t="str">
            <v>AMORTIGUADOR ESPIRAL VIBRACION PREFORMADO AL, ACSR NO. 1/0 AWG, SIMPLE PESO</v>
          </cell>
          <cell r="F312">
            <v>0</v>
          </cell>
          <cell r="G312">
            <v>5.48</v>
          </cell>
          <cell r="K312">
            <v>0</v>
          </cell>
          <cell r="L312">
            <v>0</v>
          </cell>
          <cell r="AD312">
            <v>5.48</v>
          </cell>
          <cell r="AE312">
            <v>0.05</v>
          </cell>
          <cell r="AF312">
            <v>0.05</v>
          </cell>
          <cell r="AG312">
            <v>7.0000000000000007E-2</v>
          </cell>
          <cell r="AH312" t="e">
            <v>#REF!</v>
          </cell>
          <cell r="AI312" t="e">
            <v>#REF!</v>
          </cell>
        </row>
        <row r="313">
          <cell r="B313">
            <v>2370142</v>
          </cell>
          <cell r="C313" t="str">
            <v>AMORTIGUADOR ESPIRAL VIBRACION PREFORMADO AL, ACSR NO. 2/0 AWG, SIMPLE PESO</v>
          </cell>
          <cell r="D313" t="str">
            <v>c/u</v>
          </cell>
          <cell r="E313" t="str">
            <v>Amortiguador vibración preformado para ACSR No. 2/0 AWG</v>
          </cell>
          <cell r="F313">
            <v>6.67</v>
          </cell>
          <cell r="G313">
            <v>0</v>
          </cell>
          <cell r="K313">
            <v>0</v>
          </cell>
          <cell r="L313">
            <v>0</v>
          </cell>
          <cell r="AD313">
            <v>6.67</v>
          </cell>
          <cell r="AE313">
            <v>3.4200000000000001E-2</v>
          </cell>
          <cell r="AF313">
            <v>0.34</v>
          </cell>
          <cell r="AG313">
            <v>7.0000000000000007E-2</v>
          </cell>
          <cell r="AH313">
            <v>0.44420000000000004</v>
          </cell>
          <cell r="AI313">
            <v>9.6328139999999998</v>
          </cell>
        </row>
        <row r="314">
          <cell r="B314">
            <v>2370143</v>
          </cell>
          <cell r="C314" t="str">
            <v>AMORTIGUADOR ESPIRAL VIBRACION PREFORMADO AL, ACSR NO. 3/0 AWG, SIMPLE PESO</v>
          </cell>
          <cell r="F314">
            <v>0</v>
          </cell>
          <cell r="G314">
            <v>25.97</v>
          </cell>
          <cell r="K314">
            <v>0</v>
          </cell>
          <cell r="L314">
            <v>0</v>
          </cell>
          <cell r="AD314">
            <v>25.97</v>
          </cell>
          <cell r="AE314">
            <v>0.05</v>
          </cell>
          <cell r="AF314">
            <v>0.05</v>
          </cell>
          <cell r="AG314">
            <v>7.0000000000000007E-2</v>
          </cell>
          <cell r="AH314" t="e">
            <v>#REF!</v>
          </cell>
          <cell r="AI314" t="e">
            <v>#REF!</v>
          </cell>
        </row>
        <row r="315">
          <cell r="B315">
            <v>2370144</v>
          </cell>
          <cell r="C315" t="str">
            <v>AMORTIGUADOR ESPIRAL VIBRACION PREFORMADO AL, ACSR NO. 4/0 AWG, SIMPLE PESO</v>
          </cell>
          <cell r="F315">
            <v>6.67</v>
          </cell>
          <cell r="G315">
            <v>0</v>
          </cell>
          <cell r="K315">
            <v>0</v>
          </cell>
          <cell r="L315">
            <v>0</v>
          </cell>
          <cell r="AD315">
            <v>6.67</v>
          </cell>
          <cell r="AE315">
            <v>0.05</v>
          </cell>
          <cell r="AF315">
            <v>0.05</v>
          </cell>
          <cell r="AG315">
            <v>7.0000000000000007E-2</v>
          </cell>
          <cell r="AH315" t="e">
            <v>#REF!</v>
          </cell>
          <cell r="AI315" t="e">
            <v>#REF!</v>
          </cell>
        </row>
        <row r="316">
          <cell r="B316">
            <v>2371009</v>
          </cell>
          <cell r="C316" t="str">
            <v>GUARDACABO PARA CABLE TENSOR DE 3/8" (9.5 MM) DIAM</v>
          </cell>
          <cell r="D316" t="str">
            <v>c/u</v>
          </cell>
          <cell r="E316" t="str">
            <v>Guardacabo para cable de acero de 9,51 mm (3/8") de diám.</v>
          </cell>
          <cell r="F316">
            <v>0.6</v>
          </cell>
          <cell r="G316">
            <v>0</v>
          </cell>
          <cell r="K316">
            <v>0.8</v>
          </cell>
          <cell r="L316">
            <v>0.65</v>
          </cell>
          <cell r="AD316">
            <v>0.65</v>
          </cell>
          <cell r="AE316">
            <v>3.4200000000000001E-2</v>
          </cell>
          <cell r="AF316">
            <v>0.34</v>
          </cell>
          <cell r="AG316">
            <v>7.0000000000000007E-2</v>
          </cell>
          <cell r="AH316">
            <v>0.44420000000000004</v>
          </cell>
          <cell r="AI316">
            <v>0.93872999999999995</v>
          </cell>
        </row>
        <row r="317">
          <cell r="B317">
            <v>2371013</v>
          </cell>
          <cell r="C317" t="str">
            <v>GUARDACABO PARA CABLE TENSOR DE 1/2" (12.7 MM) DIAM</v>
          </cell>
          <cell r="F317">
            <v>0</v>
          </cell>
          <cell r="G317">
            <v>1.71</v>
          </cell>
          <cell r="K317">
            <v>0</v>
          </cell>
          <cell r="L317">
            <v>0</v>
          </cell>
          <cell r="AD317">
            <v>1.71</v>
          </cell>
          <cell r="AE317">
            <v>0.05</v>
          </cell>
          <cell r="AF317">
            <v>0.05</v>
          </cell>
          <cell r="AG317">
            <v>7.0000000000000007E-2</v>
          </cell>
          <cell r="AH317" t="e">
            <v>#REF!</v>
          </cell>
          <cell r="AI317" t="e">
            <v>#REF!</v>
          </cell>
        </row>
        <row r="318">
          <cell r="B318">
            <v>2372510</v>
          </cell>
          <cell r="C318" t="str">
            <v>GRAPA PERNO "U" (GRILLETE) DE 3/8" DIAM</v>
          </cell>
          <cell r="F318">
            <v>0</v>
          </cell>
          <cell r="G318">
            <v>0</v>
          </cell>
          <cell r="K318">
            <v>0</v>
          </cell>
          <cell r="L318">
            <v>0</v>
          </cell>
          <cell r="AD318">
            <v>0</v>
          </cell>
          <cell r="AE318">
            <v>0.05</v>
          </cell>
          <cell r="AF318">
            <v>0.05</v>
          </cell>
          <cell r="AG318">
            <v>7.0000000000000007E-2</v>
          </cell>
          <cell r="AH318" t="e">
            <v>#REF!</v>
          </cell>
          <cell r="AI318" t="e">
            <v>#REF!</v>
          </cell>
        </row>
        <row r="319">
          <cell r="B319">
            <v>2372614</v>
          </cell>
          <cell r="C319" t="str">
            <v>PERNO "U" GALVANIZADO, DIAM. PERNO 16 MM (5/8"), LONG. "U"  2 1/2"</v>
          </cell>
          <cell r="F319">
            <v>0</v>
          </cell>
          <cell r="G319">
            <v>0.01</v>
          </cell>
          <cell r="K319">
            <v>0</v>
          </cell>
          <cell r="L319">
            <v>0</v>
          </cell>
          <cell r="AD319">
            <v>0.01</v>
          </cell>
          <cell r="AE319">
            <v>0.05</v>
          </cell>
          <cell r="AF319">
            <v>0.05</v>
          </cell>
          <cell r="AG319">
            <v>7.0000000000000007E-2</v>
          </cell>
          <cell r="AH319" t="e">
            <v>#REF!</v>
          </cell>
          <cell r="AI319" t="e">
            <v>#REF!</v>
          </cell>
        </row>
        <row r="320">
          <cell r="B320">
            <v>2373202</v>
          </cell>
          <cell r="C320" t="str">
            <v>MORDAZA DESCENTRADA 2 PERNOS PARA CABLE TENSOR DE 3/8" - 1/2"</v>
          </cell>
          <cell r="F320">
            <v>0</v>
          </cell>
          <cell r="G320">
            <v>3.48</v>
          </cell>
          <cell r="K320">
            <v>0</v>
          </cell>
          <cell r="L320">
            <v>0</v>
          </cell>
          <cell r="AD320">
            <v>3.48</v>
          </cell>
          <cell r="AE320">
            <v>0.05</v>
          </cell>
          <cell r="AF320">
            <v>0.05</v>
          </cell>
          <cell r="AG320">
            <v>7.0000000000000007E-2</v>
          </cell>
          <cell r="AH320" t="e">
            <v>#REF!</v>
          </cell>
          <cell r="AI320" t="e">
            <v>#REF!</v>
          </cell>
        </row>
        <row r="321">
          <cell r="B321">
            <v>2373203</v>
          </cell>
          <cell r="C321" t="str">
            <v>GRAPA MORDAZA 3 PERNOS</v>
          </cell>
          <cell r="F321">
            <v>0</v>
          </cell>
          <cell r="G321">
            <v>2.08</v>
          </cell>
          <cell r="K321">
            <v>0</v>
          </cell>
          <cell r="L321">
            <v>0</v>
          </cell>
          <cell r="AD321">
            <v>2.08</v>
          </cell>
          <cell r="AE321">
            <v>0.05</v>
          </cell>
          <cell r="AF321">
            <v>0.05</v>
          </cell>
          <cell r="AG321">
            <v>7.0000000000000007E-2</v>
          </cell>
          <cell r="AH321" t="e">
            <v>#REF!</v>
          </cell>
          <cell r="AI321" t="e">
            <v>#REF!</v>
          </cell>
        </row>
        <row r="322">
          <cell r="B322">
            <v>2373210</v>
          </cell>
          <cell r="C322" t="str">
            <v>MORDAZA DESCENTRADA 2 PERNOS PARA CABLE TENSOR DE 3/8"</v>
          </cell>
          <cell r="F322">
            <v>0</v>
          </cell>
          <cell r="G322">
            <v>3.69</v>
          </cell>
          <cell r="K322">
            <v>0</v>
          </cell>
          <cell r="L322">
            <v>0</v>
          </cell>
          <cell r="AD322">
            <v>3.69</v>
          </cell>
          <cell r="AE322">
            <v>0.05</v>
          </cell>
          <cell r="AF322">
            <v>0.05</v>
          </cell>
          <cell r="AG322">
            <v>7.0000000000000007E-2</v>
          </cell>
          <cell r="AH322" t="e">
            <v>#REF!</v>
          </cell>
          <cell r="AI322" t="e">
            <v>#REF!</v>
          </cell>
        </row>
        <row r="323">
          <cell r="B323">
            <v>2373302</v>
          </cell>
          <cell r="C323" t="str">
            <v>MORDAZA DESCENTRADA 3 PERNOS PARA CABLE TENSOR DE 1/2"</v>
          </cell>
          <cell r="F323">
            <v>0</v>
          </cell>
          <cell r="G323">
            <v>2.94</v>
          </cell>
          <cell r="K323">
            <v>0</v>
          </cell>
          <cell r="L323">
            <v>0</v>
          </cell>
          <cell r="AD323">
            <v>2.94</v>
          </cell>
          <cell r="AE323">
            <v>0.05</v>
          </cell>
          <cell r="AF323">
            <v>0.05</v>
          </cell>
          <cell r="AG323">
            <v>7.0000000000000007E-2</v>
          </cell>
          <cell r="AH323" t="e">
            <v>#REF!</v>
          </cell>
          <cell r="AI323" t="e">
            <v>#REF!</v>
          </cell>
        </row>
        <row r="324">
          <cell r="B324">
            <v>2374102</v>
          </cell>
          <cell r="C324" t="str">
            <v>MORDAZA RECTA 2 PERNOS PARA CABLE TENSOR 9 A 13 MM</v>
          </cell>
          <cell r="F324">
            <v>0</v>
          </cell>
          <cell r="G324">
            <v>2.4700000000000002</v>
          </cell>
          <cell r="K324">
            <v>0</v>
          </cell>
          <cell r="L324">
            <v>0</v>
          </cell>
          <cell r="AD324">
            <v>2.4700000000000002</v>
          </cell>
          <cell r="AE324">
            <v>0.05</v>
          </cell>
          <cell r="AF324">
            <v>0.05</v>
          </cell>
          <cell r="AG324">
            <v>7.0000000000000007E-2</v>
          </cell>
          <cell r="AH324" t="e">
            <v>#REF!</v>
          </cell>
          <cell r="AI324" t="e">
            <v>#REF!</v>
          </cell>
        </row>
        <row r="325">
          <cell r="B325">
            <v>2420309</v>
          </cell>
          <cell r="C325" t="str">
            <v>POSTE DE HORMIGON CIRCULAR DE 350 KG, LONGITUD 9.0 M</v>
          </cell>
          <cell r="F325">
            <v>0</v>
          </cell>
          <cell r="G325">
            <v>91.76</v>
          </cell>
          <cell r="K325">
            <v>0</v>
          </cell>
          <cell r="L325">
            <v>0</v>
          </cell>
          <cell r="AD325">
            <v>91.76</v>
          </cell>
          <cell r="AE325">
            <v>0.05</v>
          </cell>
          <cell r="AF325">
            <v>0.05</v>
          </cell>
          <cell r="AG325">
            <v>7.0000000000000007E-2</v>
          </cell>
          <cell r="AH325" t="e">
            <v>#REF!</v>
          </cell>
          <cell r="AI325" t="e">
            <v>#REF!</v>
          </cell>
        </row>
        <row r="326">
          <cell r="B326">
            <v>2420409</v>
          </cell>
          <cell r="C326" t="str">
            <v>POSTE CIRCULAR DE HORMIGON ARMADO DE 400 KG, LONGITUD 9.0 M, VERDE</v>
          </cell>
          <cell r="F326">
            <v>0</v>
          </cell>
          <cell r="G326">
            <v>205.04</v>
          </cell>
          <cell r="K326">
            <v>0</v>
          </cell>
          <cell r="L326">
            <v>0</v>
          </cell>
          <cell r="AD326">
            <v>205.04</v>
          </cell>
          <cell r="AE326">
            <v>0.05</v>
          </cell>
          <cell r="AF326">
            <v>0.05</v>
          </cell>
          <cell r="AG326">
            <v>7.0000000000000007E-2</v>
          </cell>
          <cell r="AH326" t="e">
            <v>#REF!</v>
          </cell>
          <cell r="AI326" t="e">
            <v>#REF!</v>
          </cell>
        </row>
        <row r="327">
          <cell r="B327">
            <v>2420410</v>
          </cell>
          <cell r="C327" t="str">
            <v>POSTE CIRCULAR DE HORMIGON ARMADO DE 400 KG, LONGITUD 10.0 M, VERDE</v>
          </cell>
          <cell r="D327" t="str">
            <v>c/u</v>
          </cell>
          <cell r="E327" t="str">
            <v>Poste de hormigón armado, circular, CRH 400 kg, 10 m</v>
          </cell>
          <cell r="F327">
            <v>0</v>
          </cell>
          <cell r="G327">
            <v>0</v>
          </cell>
          <cell r="K327">
            <v>165</v>
          </cell>
          <cell r="L327">
            <v>129.4003381642512</v>
          </cell>
          <cell r="U327">
            <v>41800</v>
          </cell>
          <cell r="V327" t="str">
            <v>Ing. Correa</v>
          </cell>
          <cell r="W327">
            <v>207</v>
          </cell>
          <cell r="AD327">
            <v>207</v>
          </cell>
          <cell r="AE327">
            <v>3.4200000000000001E-2</v>
          </cell>
          <cell r="AF327">
            <v>0</v>
          </cell>
          <cell r="AG327">
            <v>7.0000000000000007E-2</v>
          </cell>
          <cell r="AH327">
            <v>0.10420000000000001</v>
          </cell>
          <cell r="AI327">
            <v>228.5694</v>
          </cell>
        </row>
        <row r="328">
          <cell r="B328">
            <v>2420412</v>
          </cell>
          <cell r="C328" t="str">
            <v>POSTE CIRCULAR DE HORMIGON ARMADO DE 400 KG, LONGITUD 12.0 M</v>
          </cell>
          <cell r="F328">
            <v>0</v>
          </cell>
          <cell r="G328">
            <v>160.31</v>
          </cell>
          <cell r="K328">
            <v>0</v>
          </cell>
          <cell r="L328">
            <v>0</v>
          </cell>
          <cell r="AD328">
            <v>160.31</v>
          </cell>
          <cell r="AE328">
            <v>0.05</v>
          </cell>
          <cell r="AF328">
            <v>0.05</v>
          </cell>
          <cell r="AG328">
            <v>7.0000000000000007E-2</v>
          </cell>
          <cell r="AH328" t="e">
            <v>#REF!</v>
          </cell>
          <cell r="AI328" t="e">
            <v>#REF!</v>
          </cell>
        </row>
        <row r="329">
          <cell r="B329">
            <v>2420461</v>
          </cell>
          <cell r="C329" t="str">
            <v>POSTE CIRCULAR DE HORMIGON ARMADO DE 400 KG, LONGITUD 11.5 M</v>
          </cell>
          <cell r="F329">
            <v>0</v>
          </cell>
          <cell r="G329">
            <v>254.96</v>
          </cell>
          <cell r="K329">
            <v>0</v>
          </cell>
          <cell r="L329">
            <v>0</v>
          </cell>
          <cell r="AD329">
            <v>254.96</v>
          </cell>
          <cell r="AE329">
            <v>0.05</v>
          </cell>
          <cell r="AF329">
            <v>0.05</v>
          </cell>
          <cell r="AG329">
            <v>7.0000000000000007E-2</v>
          </cell>
          <cell r="AH329" t="e">
            <v>#REF!</v>
          </cell>
          <cell r="AI329" t="e">
            <v>#REF!</v>
          </cell>
        </row>
        <row r="330">
          <cell r="B330">
            <v>2420509</v>
          </cell>
          <cell r="C330" t="str">
            <v>POSTE CIRCULAR DE HORMIGON ARMADO DE 500 KG, LONGITUD 9.0 M, ANARANJADO</v>
          </cell>
          <cell r="F330">
            <v>0</v>
          </cell>
          <cell r="G330">
            <v>209.09</v>
          </cell>
          <cell r="K330">
            <v>0</v>
          </cell>
          <cell r="L330">
            <v>0</v>
          </cell>
          <cell r="AD330">
            <v>209.09</v>
          </cell>
          <cell r="AE330">
            <v>0.05</v>
          </cell>
          <cell r="AF330">
            <v>0.05</v>
          </cell>
          <cell r="AG330">
            <v>7.0000000000000007E-2</v>
          </cell>
          <cell r="AH330" t="e">
            <v>#REF!</v>
          </cell>
          <cell r="AI330" t="e">
            <v>#REF!</v>
          </cell>
        </row>
        <row r="331">
          <cell r="B331">
            <v>2420510</v>
          </cell>
          <cell r="C331" t="str">
            <v>POSTE CIRCULAR DE HORMIGON ARMADO DE 500 KG, LONGITUD 10.0 M</v>
          </cell>
          <cell r="F331">
            <v>0</v>
          </cell>
          <cell r="G331">
            <v>227.53</v>
          </cell>
          <cell r="K331">
            <v>0</v>
          </cell>
          <cell r="L331">
            <v>0</v>
          </cell>
          <cell r="AD331">
            <v>227.53</v>
          </cell>
          <cell r="AE331">
            <v>0.05</v>
          </cell>
          <cell r="AF331">
            <v>0.05</v>
          </cell>
          <cell r="AG331">
            <v>7.0000000000000007E-2</v>
          </cell>
          <cell r="AH331" t="e">
            <v>#REF!</v>
          </cell>
          <cell r="AI331" t="e">
            <v>#REF!</v>
          </cell>
        </row>
        <row r="332">
          <cell r="B332">
            <v>2420512</v>
          </cell>
          <cell r="C332" t="str">
            <v>POSTE CIRCULAR DE HORMIGON ARMADO DE 500 KG, LONGITUD 12.0 M, AZUL</v>
          </cell>
          <cell r="D332" t="str">
            <v>c/u</v>
          </cell>
          <cell r="E332" t="str">
            <v>Poste de hormigón armado, circular, CRH 500 kg, 12 m</v>
          </cell>
          <cell r="F332">
            <v>195.68</v>
          </cell>
          <cell r="G332">
            <v>0</v>
          </cell>
          <cell r="K332">
            <v>225</v>
          </cell>
          <cell r="L332">
            <v>184.51633000587199</v>
          </cell>
          <cell r="U332">
            <v>41800</v>
          </cell>
          <cell r="V332" t="str">
            <v>Ing. Correa</v>
          </cell>
          <cell r="W332">
            <v>280</v>
          </cell>
          <cell r="AD332">
            <v>280</v>
          </cell>
          <cell r="AE332">
            <v>3.4200000000000001E-2</v>
          </cell>
          <cell r="AF332">
            <v>0</v>
          </cell>
          <cell r="AG332">
            <v>7.0000000000000007E-2</v>
          </cell>
          <cell r="AH332">
            <v>0.10420000000000001</v>
          </cell>
          <cell r="AI332">
            <v>309.17600000000004</v>
          </cell>
        </row>
        <row r="333">
          <cell r="B333">
            <v>2420513</v>
          </cell>
          <cell r="C333" t="str">
            <v>POSTE CIRCULAR DE HORMIGON ARMADO DE 500 KG, LONGITUD 13.0 M</v>
          </cell>
          <cell r="F333">
            <v>0</v>
          </cell>
          <cell r="G333">
            <v>178.75</v>
          </cell>
          <cell r="K333">
            <v>0</v>
          </cell>
          <cell r="L333">
            <v>0</v>
          </cell>
          <cell r="AD333">
            <v>178.75</v>
          </cell>
          <cell r="AE333">
            <v>0.05</v>
          </cell>
          <cell r="AF333">
            <v>0.05</v>
          </cell>
          <cell r="AG333">
            <v>7.0000000000000007E-2</v>
          </cell>
          <cell r="AH333" t="e">
            <v>#REF!</v>
          </cell>
          <cell r="AI333" t="e">
            <v>#REF!</v>
          </cell>
        </row>
        <row r="334">
          <cell r="B334">
            <v>2420514</v>
          </cell>
          <cell r="C334" t="str">
            <v>POSTE CIRCULAR DE HORMIGON ARMADO DE 500 KG, LONGITUD 14.0 M, AZUL CELESTE</v>
          </cell>
          <cell r="D334" t="str">
            <v>c/u</v>
          </cell>
          <cell r="F334">
            <v>0</v>
          </cell>
          <cell r="G334">
            <v>0</v>
          </cell>
          <cell r="K334">
            <v>330</v>
          </cell>
          <cell r="L334">
            <v>252.17007272727275</v>
          </cell>
          <cell r="AD334">
            <v>252.17007272727275</v>
          </cell>
          <cell r="AE334">
            <v>3.4200000000000001E-2</v>
          </cell>
          <cell r="AF334">
            <v>0.34</v>
          </cell>
          <cell r="AG334">
            <v>7.0000000000000007E-2</v>
          </cell>
          <cell r="AH334">
            <v>0.44420000000000004</v>
          </cell>
          <cell r="AI334">
            <v>364.18401903272729</v>
          </cell>
        </row>
        <row r="335">
          <cell r="B335">
            <v>2420515</v>
          </cell>
          <cell r="C335" t="str">
            <v>POSTE CIRCULAR DE HORMIGON ARMADO DE 500 KG, LONGITUD 15.0 M</v>
          </cell>
          <cell r="F335">
            <v>0</v>
          </cell>
          <cell r="G335">
            <v>476.94</v>
          </cell>
          <cell r="K335">
            <v>0</v>
          </cell>
          <cell r="L335">
            <v>0</v>
          </cell>
          <cell r="AD335">
            <v>476.94</v>
          </cell>
          <cell r="AE335">
            <v>0.05</v>
          </cell>
          <cell r="AF335">
            <v>0.05</v>
          </cell>
          <cell r="AG335">
            <v>7.0000000000000007E-2</v>
          </cell>
          <cell r="AH335" t="e">
            <v>#REF!</v>
          </cell>
          <cell r="AI335" t="e">
            <v>#REF!</v>
          </cell>
        </row>
        <row r="336">
          <cell r="B336">
            <v>2420517</v>
          </cell>
          <cell r="C336" t="str">
            <v>POSTE CIRCULAR DE HORMIGON ARMADO DE 500 KG, LONGITUD 17.0 M</v>
          </cell>
          <cell r="F336">
            <v>0</v>
          </cell>
          <cell r="G336">
            <v>156.41</v>
          </cell>
          <cell r="K336">
            <v>0</v>
          </cell>
          <cell r="L336">
            <v>0</v>
          </cell>
          <cell r="AD336">
            <v>156.41</v>
          </cell>
          <cell r="AE336">
            <v>0.05</v>
          </cell>
          <cell r="AF336">
            <v>0.05</v>
          </cell>
          <cell r="AG336">
            <v>7.0000000000000007E-2</v>
          </cell>
          <cell r="AH336" t="e">
            <v>#REF!</v>
          </cell>
          <cell r="AI336" t="e">
            <v>#REF!</v>
          </cell>
        </row>
        <row r="337">
          <cell r="B337">
            <v>2420558</v>
          </cell>
          <cell r="C337" t="str">
            <v>POSTE CIRCULAR DE HORMIGON ARMADO DE 500 KG, LONGITUD 8.5 M</v>
          </cell>
          <cell r="F337">
            <v>0</v>
          </cell>
          <cell r="G337">
            <v>121.68</v>
          </cell>
          <cell r="K337">
            <v>0</v>
          </cell>
          <cell r="L337">
            <v>0</v>
          </cell>
          <cell r="AD337">
            <v>121.68</v>
          </cell>
          <cell r="AE337">
            <v>0.05</v>
          </cell>
          <cell r="AF337">
            <v>0.05</v>
          </cell>
          <cell r="AG337">
            <v>7.0000000000000007E-2</v>
          </cell>
          <cell r="AH337" t="e">
            <v>#REF!</v>
          </cell>
          <cell r="AI337" t="e">
            <v>#REF!</v>
          </cell>
        </row>
        <row r="338">
          <cell r="B338">
            <v>2420561</v>
          </cell>
          <cell r="C338" t="str">
            <v>POSTE CIRCULAR DE HORMIGON ARMADO DE 500 KG, LONGITUD 11.5 M</v>
          </cell>
          <cell r="F338">
            <v>0</v>
          </cell>
          <cell r="G338">
            <v>277.88</v>
          </cell>
          <cell r="K338">
            <v>0</v>
          </cell>
          <cell r="L338">
            <v>0</v>
          </cell>
          <cell r="AD338">
            <v>277.88</v>
          </cell>
          <cell r="AE338">
            <v>0.05</v>
          </cell>
          <cell r="AF338">
            <v>0.05</v>
          </cell>
          <cell r="AG338">
            <v>7.0000000000000007E-2</v>
          </cell>
          <cell r="AH338" t="e">
            <v>#REF!</v>
          </cell>
          <cell r="AI338" t="e">
            <v>#REF!</v>
          </cell>
        </row>
        <row r="339">
          <cell r="B339">
            <v>2420562</v>
          </cell>
          <cell r="C339" t="str">
            <v>POSTE CIRCULAR DE HORMIGON ARMADO DE 500 KG, LONGITUD. 12.5 M</v>
          </cell>
          <cell r="F339">
            <v>0</v>
          </cell>
          <cell r="G339">
            <v>247.65</v>
          </cell>
          <cell r="K339">
            <v>0</v>
          </cell>
          <cell r="L339">
            <v>0</v>
          </cell>
          <cell r="AD339">
            <v>247.65</v>
          </cell>
          <cell r="AE339">
            <v>0.05</v>
          </cell>
          <cell r="AF339">
            <v>0.05</v>
          </cell>
          <cell r="AG339">
            <v>7.0000000000000007E-2</v>
          </cell>
          <cell r="AH339" t="e">
            <v>#REF!</v>
          </cell>
          <cell r="AI339" t="e">
            <v>#REF!</v>
          </cell>
        </row>
        <row r="340">
          <cell r="B340">
            <v>2420563</v>
          </cell>
          <cell r="C340" t="str">
            <v>POSTE CIRCULAR DE HORMIGON ARMADO DE 500 KG, LONGITUD 13.5 M</v>
          </cell>
          <cell r="F340">
            <v>0</v>
          </cell>
          <cell r="G340">
            <v>280.49</v>
          </cell>
          <cell r="K340">
            <v>0</v>
          </cell>
          <cell r="L340">
            <v>0</v>
          </cell>
          <cell r="AD340">
            <v>280.49</v>
          </cell>
          <cell r="AE340">
            <v>0.05</v>
          </cell>
          <cell r="AF340">
            <v>0.05</v>
          </cell>
          <cell r="AG340">
            <v>7.0000000000000007E-2</v>
          </cell>
          <cell r="AH340" t="e">
            <v>#REF!</v>
          </cell>
          <cell r="AI340" t="e">
            <v>#REF!</v>
          </cell>
        </row>
        <row r="341">
          <cell r="B341">
            <v>2420567</v>
          </cell>
          <cell r="C341" t="str">
            <v>POSTE CIRCULAR DE HORMIGON ARMADO DE 500 KG, LONGITUD 17.5 M</v>
          </cell>
          <cell r="F341">
            <v>0</v>
          </cell>
          <cell r="G341">
            <v>347.03</v>
          </cell>
          <cell r="K341">
            <v>0</v>
          </cell>
          <cell r="L341">
            <v>0</v>
          </cell>
          <cell r="AD341">
            <v>347.03</v>
          </cell>
          <cell r="AE341">
            <v>0.05</v>
          </cell>
          <cell r="AF341">
            <v>0.05</v>
          </cell>
          <cell r="AG341">
            <v>7.0000000000000007E-2</v>
          </cell>
          <cell r="AH341" t="e">
            <v>#REF!</v>
          </cell>
          <cell r="AI341" t="e">
            <v>#REF!</v>
          </cell>
        </row>
        <row r="342">
          <cell r="B342">
            <v>2420662</v>
          </cell>
          <cell r="C342" t="str">
            <v>POSTE DE HORMIGON CIRCULAR DE 600 KG, LONGITUD 12.5 M</v>
          </cell>
          <cell r="F342">
            <v>0</v>
          </cell>
          <cell r="G342">
            <v>203.13</v>
          </cell>
          <cell r="K342">
            <v>0</v>
          </cell>
          <cell r="L342">
            <v>0</v>
          </cell>
          <cell r="AD342">
            <v>203.13</v>
          </cell>
          <cell r="AE342">
            <v>0.05</v>
          </cell>
          <cell r="AF342">
            <v>0.05</v>
          </cell>
          <cell r="AG342">
            <v>7.0000000000000007E-2</v>
          </cell>
          <cell r="AH342" t="e">
            <v>#REF!</v>
          </cell>
          <cell r="AI342" t="e">
            <v>#REF!</v>
          </cell>
        </row>
        <row r="343">
          <cell r="B343">
            <v>2425309</v>
          </cell>
          <cell r="C343" t="str">
            <v>POSTE DE HORMIGON CIRCULAR DE 350 KG, LONGITUD 9.0 M</v>
          </cell>
          <cell r="F343">
            <v>0</v>
          </cell>
          <cell r="G343">
            <v>83.24</v>
          </cell>
          <cell r="K343">
            <v>0</v>
          </cell>
          <cell r="L343">
            <v>0</v>
          </cell>
          <cell r="AD343">
            <v>83.24</v>
          </cell>
          <cell r="AE343">
            <v>0.05</v>
          </cell>
          <cell r="AF343">
            <v>0.05</v>
          </cell>
          <cell r="AG343">
            <v>7.0000000000000007E-2</v>
          </cell>
          <cell r="AH343" t="e">
            <v>#REF!</v>
          </cell>
          <cell r="AI343" t="e">
            <v>#REF!</v>
          </cell>
        </row>
        <row r="344">
          <cell r="B344">
            <v>2425310</v>
          </cell>
          <cell r="C344" t="str">
            <v>POSTE DE HORMIGON CIRCULAR DE 350 KG, LONGITUD 10.0 M</v>
          </cell>
          <cell r="F344">
            <v>0</v>
          </cell>
          <cell r="G344">
            <v>190.77</v>
          </cell>
          <cell r="K344">
            <v>0</v>
          </cell>
          <cell r="L344">
            <v>0</v>
          </cell>
          <cell r="AD344">
            <v>190.77</v>
          </cell>
          <cell r="AE344">
            <v>0.05</v>
          </cell>
          <cell r="AF344">
            <v>0.05</v>
          </cell>
          <cell r="AG344">
            <v>7.0000000000000007E-2</v>
          </cell>
          <cell r="AH344" t="e">
            <v>#REF!</v>
          </cell>
          <cell r="AI344" t="e">
            <v>#REF!</v>
          </cell>
        </row>
        <row r="345">
          <cell r="B345">
            <v>2425312</v>
          </cell>
          <cell r="C345" t="str">
            <v>POSTE DE HORMIGON CIRCULAR DE 350 KG, LONGITUD 12.0 M</v>
          </cell>
          <cell r="F345">
            <v>0</v>
          </cell>
          <cell r="G345">
            <v>114.99</v>
          </cell>
          <cell r="K345">
            <v>0</v>
          </cell>
          <cell r="L345">
            <v>0</v>
          </cell>
          <cell r="AD345">
            <v>114.99</v>
          </cell>
          <cell r="AE345">
            <v>0.05</v>
          </cell>
          <cell r="AF345">
            <v>0.05</v>
          </cell>
          <cell r="AG345">
            <v>7.0000000000000007E-2</v>
          </cell>
          <cell r="AH345" t="e">
            <v>#REF!</v>
          </cell>
          <cell r="AI345" t="e">
            <v>#REF!</v>
          </cell>
        </row>
        <row r="346">
          <cell r="B346">
            <v>2425358</v>
          </cell>
          <cell r="C346" t="str">
            <v>POSTE DE HORMIGON CIRCULAR DE 350 KG, LONG. 8.5 M</v>
          </cell>
          <cell r="F346">
            <v>0</v>
          </cell>
          <cell r="G346">
            <v>73.39</v>
          </cell>
          <cell r="K346">
            <v>0</v>
          </cell>
          <cell r="L346">
            <v>0</v>
          </cell>
          <cell r="AD346">
            <v>73.39</v>
          </cell>
          <cell r="AE346">
            <v>0.05</v>
          </cell>
          <cell r="AF346">
            <v>0.05</v>
          </cell>
          <cell r="AG346">
            <v>7.0000000000000007E-2</v>
          </cell>
          <cell r="AH346" t="e">
            <v>#REF!</v>
          </cell>
          <cell r="AI346" t="e">
            <v>#REF!</v>
          </cell>
        </row>
        <row r="347">
          <cell r="B347">
            <v>2425361</v>
          </cell>
          <cell r="C347" t="str">
            <v>POSTE DE HORMIGON CIRCULAR DE 350 KG, LONG. 11.5 M</v>
          </cell>
          <cell r="F347">
            <v>0</v>
          </cell>
          <cell r="G347">
            <v>62.82</v>
          </cell>
          <cell r="K347">
            <v>0</v>
          </cell>
          <cell r="L347">
            <v>0</v>
          </cell>
          <cell r="AD347">
            <v>62.82</v>
          </cell>
          <cell r="AE347">
            <v>0.05</v>
          </cell>
          <cell r="AF347">
            <v>0.05</v>
          </cell>
          <cell r="AG347">
            <v>7.0000000000000007E-2</v>
          </cell>
          <cell r="AH347" t="e">
            <v>#REF!</v>
          </cell>
          <cell r="AI347" t="e">
            <v>#REF!</v>
          </cell>
        </row>
        <row r="348">
          <cell r="B348">
            <v>2427409</v>
          </cell>
          <cell r="C348" t="str">
            <v>POSTE DE HORMIGON CIRCULAR DE 475 KG, LONG. 9 M.</v>
          </cell>
          <cell r="F348">
            <v>0</v>
          </cell>
          <cell r="G348">
            <v>74.459999999999994</v>
          </cell>
          <cell r="K348">
            <v>0</v>
          </cell>
          <cell r="L348">
            <v>0</v>
          </cell>
          <cell r="AD348">
            <v>74.459999999999994</v>
          </cell>
          <cell r="AE348">
            <v>0.05</v>
          </cell>
          <cell r="AF348">
            <v>0.05</v>
          </cell>
          <cell r="AG348">
            <v>7.0000000000000007E-2</v>
          </cell>
          <cell r="AH348" t="e">
            <v>#REF!</v>
          </cell>
          <cell r="AI348" t="e">
            <v>#REF!</v>
          </cell>
        </row>
        <row r="349">
          <cell r="B349">
            <v>2427461</v>
          </cell>
          <cell r="C349" t="str">
            <v>POSTE DE HORMIGON CIRCULAR DE 475 KG, LONG. 11.5 M.</v>
          </cell>
          <cell r="F349">
            <v>0</v>
          </cell>
          <cell r="G349">
            <v>125.98</v>
          </cell>
          <cell r="K349">
            <v>0</v>
          </cell>
          <cell r="L349">
            <v>0</v>
          </cell>
          <cell r="AD349">
            <v>125.98</v>
          </cell>
          <cell r="AE349">
            <v>0.05</v>
          </cell>
          <cell r="AF349">
            <v>0.05</v>
          </cell>
          <cell r="AG349">
            <v>7.0000000000000007E-2</v>
          </cell>
          <cell r="AH349" t="e">
            <v>#REF!</v>
          </cell>
          <cell r="AI349" t="e">
            <v>#REF!</v>
          </cell>
        </row>
        <row r="350">
          <cell r="B350">
            <v>2427509</v>
          </cell>
          <cell r="C350" t="str">
            <v>POSTE DE HORMIGON CIRCULAR DE 575 KG, LONG.  9 M.</v>
          </cell>
          <cell r="F350">
            <v>0</v>
          </cell>
          <cell r="G350">
            <v>74.02</v>
          </cell>
          <cell r="K350">
            <v>0</v>
          </cell>
          <cell r="L350">
            <v>0</v>
          </cell>
          <cell r="AD350">
            <v>74.02</v>
          </cell>
          <cell r="AE350">
            <v>0.05</v>
          </cell>
          <cell r="AF350">
            <v>0.05</v>
          </cell>
          <cell r="AG350">
            <v>7.0000000000000007E-2</v>
          </cell>
          <cell r="AH350" t="e">
            <v>#REF!</v>
          </cell>
          <cell r="AI350" t="e">
            <v>#REF!</v>
          </cell>
        </row>
        <row r="351">
          <cell r="B351">
            <v>2427561</v>
          </cell>
          <cell r="C351" t="str">
            <v>POSTE DE HORMIGON CIRCULAR DE 575 KG, LONG. 11.5 M.</v>
          </cell>
          <cell r="F351">
            <v>0</v>
          </cell>
          <cell r="G351">
            <v>105.79</v>
          </cell>
          <cell r="K351">
            <v>0</v>
          </cell>
          <cell r="L351">
            <v>0</v>
          </cell>
          <cell r="AD351">
            <v>105.79</v>
          </cell>
          <cell r="AE351">
            <v>0.05</v>
          </cell>
          <cell r="AF351">
            <v>0.05</v>
          </cell>
          <cell r="AG351">
            <v>7.0000000000000007E-2</v>
          </cell>
          <cell r="AH351" t="e">
            <v>#REF!</v>
          </cell>
          <cell r="AI351" t="e">
            <v>#REF!</v>
          </cell>
        </row>
        <row r="352">
          <cell r="B352">
            <v>2427609</v>
          </cell>
          <cell r="C352" t="str">
            <v>POSTE DE HORMIGON CIRCULAR DE 675 KG, LONG. 9 M.</v>
          </cell>
          <cell r="F352">
            <v>0</v>
          </cell>
          <cell r="G352">
            <v>4.45</v>
          </cell>
          <cell r="K352">
            <v>0</v>
          </cell>
          <cell r="L352">
            <v>0</v>
          </cell>
          <cell r="AD352">
            <v>4.45</v>
          </cell>
          <cell r="AE352">
            <v>0.05</v>
          </cell>
          <cell r="AF352">
            <v>0.05</v>
          </cell>
          <cell r="AG352">
            <v>7.0000000000000007E-2</v>
          </cell>
          <cell r="AH352" t="e">
            <v>#REF!</v>
          </cell>
          <cell r="AI352" t="e">
            <v>#REF!</v>
          </cell>
        </row>
        <row r="353">
          <cell r="B353">
            <v>2427661</v>
          </cell>
          <cell r="C353" t="str">
            <v>POSTE DE HORMIGON CIRCULAR DE 675 KG, LONG. 11.5 M</v>
          </cell>
          <cell r="F353">
            <v>0</v>
          </cell>
          <cell r="G353">
            <v>192.3</v>
          </cell>
          <cell r="K353">
            <v>0</v>
          </cell>
          <cell r="L353">
            <v>0</v>
          </cell>
          <cell r="AD353">
            <v>192.3</v>
          </cell>
          <cell r="AE353">
            <v>0.05</v>
          </cell>
          <cell r="AF353">
            <v>0.05</v>
          </cell>
          <cell r="AG353">
            <v>7.0000000000000007E-2</v>
          </cell>
          <cell r="AH353" t="e">
            <v>#REF!</v>
          </cell>
          <cell r="AI353" t="e">
            <v>#REF!</v>
          </cell>
        </row>
        <row r="354">
          <cell r="B354">
            <v>2427662</v>
          </cell>
          <cell r="C354" t="str">
            <v>POSTE DE HORMIGON CIRCULAR DE 675 KG, LONG. 12.5 M.</v>
          </cell>
          <cell r="F354">
            <v>0</v>
          </cell>
          <cell r="G354">
            <v>424.91</v>
          </cell>
          <cell r="K354">
            <v>0</v>
          </cell>
          <cell r="L354">
            <v>0</v>
          </cell>
          <cell r="AD354">
            <v>424.91</v>
          </cell>
          <cell r="AE354">
            <v>0.05</v>
          </cell>
          <cell r="AF354">
            <v>0.05</v>
          </cell>
          <cell r="AG354">
            <v>7.0000000000000007E-2</v>
          </cell>
          <cell r="AH354" t="e">
            <v>#REF!</v>
          </cell>
          <cell r="AI354" t="e">
            <v>#REF!</v>
          </cell>
        </row>
        <row r="355">
          <cell r="B355">
            <v>2432421</v>
          </cell>
          <cell r="C355" t="str">
            <v>POSTE DE HORMIGON TIPO H DE 2.400 KG  LONG. 21 M</v>
          </cell>
          <cell r="F355">
            <v>0</v>
          </cell>
          <cell r="G355">
            <v>2281.79</v>
          </cell>
          <cell r="K355">
            <v>0</v>
          </cell>
          <cell r="L355">
            <v>0</v>
          </cell>
          <cell r="AD355">
            <v>2281.79</v>
          </cell>
          <cell r="AE355">
            <v>0.05</v>
          </cell>
          <cell r="AF355">
            <v>0.05</v>
          </cell>
          <cell r="AG355">
            <v>7.0000000000000007E-2</v>
          </cell>
          <cell r="AH355" t="e">
            <v>#REF!</v>
          </cell>
          <cell r="AI355" t="e">
            <v>#REF!</v>
          </cell>
        </row>
        <row r="356">
          <cell r="B356">
            <v>2441615</v>
          </cell>
          <cell r="C356" t="str">
            <v>POSTE DE HORMIGON RECTANGULAR 1600 KG  LONG. 15 M</v>
          </cell>
          <cell r="F356">
            <v>0</v>
          </cell>
          <cell r="G356">
            <v>329.93</v>
          </cell>
          <cell r="K356">
            <v>0</v>
          </cell>
          <cell r="L356">
            <v>0</v>
          </cell>
          <cell r="AD356">
            <v>329.93</v>
          </cell>
          <cell r="AE356">
            <v>0.05</v>
          </cell>
          <cell r="AF356">
            <v>0.05</v>
          </cell>
          <cell r="AG356">
            <v>7.0000000000000007E-2</v>
          </cell>
          <cell r="AH356" t="e">
            <v>#REF!</v>
          </cell>
          <cell r="AI356" t="e">
            <v>#REF!</v>
          </cell>
        </row>
        <row r="357">
          <cell r="B357">
            <v>2441663</v>
          </cell>
          <cell r="C357" t="str">
            <v>POSTE DE HORMIGON RECTANGULAR 1600 KG  LONG. 13.5 M</v>
          </cell>
          <cell r="F357">
            <v>0</v>
          </cell>
          <cell r="G357">
            <v>292.81</v>
          </cell>
          <cell r="K357">
            <v>0</v>
          </cell>
          <cell r="L357">
            <v>0</v>
          </cell>
          <cell r="AD357">
            <v>292.81</v>
          </cell>
          <cell r="AE357">
            <v>0.05</v>
          </cell>
          <cell r="AF357">
            <v>0.05</v>
          </cell>
          <cell r="AG357">
            <v>7.0000000000000007E-2</v>
          </cell>
          <cell r="AH357" t="e">
            <v>#REF!</v>
          </cell>
          <cell r="AI357" t="e">
            <v>#REF!</v>
          </cell>
        </row>
        <row r="358">
          <cell r="B358">
            <v>2445310</v>
          </cell>
          <cell r="C358" t="str">
            <v>POSTE DE HORMIGON CUADRADO 350 KG  LONG. 10 M</v>
          </cell>
          <cell r="F358">
            <v>0</v>
          </cell>
          <cell r="G358">
            <v>95.66</v>
          </cell>
          <cell r="K358">
            <v>0</v>
          </cell>
          <cell r="L358">
            <v>0</v>
          </cell>
          <cell r="AD358">
            <v>95.66</v>
          </cell>
          <cell r="AE358">
            <v>0.05</v>
          </cell>
          <cell r="AF358">
            <v>0.05</v>
          </cell>
          <cell r="AG358">
            <v>7.0000000000000007E-2</v>
          </cell>
          <cell r="AH358" t="e">
            <v>#REF!</v>
          </cell>
          <cell r="AI358" t="e">
            <v>#REF!</v>
          </cell>
        </row>
        <row r="359">
          <cell r="B359">
            <v>2445357</v>
          </cell>
          <cell r="C359" t="str">
            <v>POSTE DE HORMIGON CUADRADO 350 KG, LONG. 7,5 M</v>
          </cell>
          <cell r="F359">
            <v>0</v>
          </cell>
          <cell r="G359">
            <v>77.45</v>
          </cell>
          <cell r="K359">
            <v>0</v>
          </cell>
          <cell r="L359">
            <v>0</v>
          </cell>
          <cell r="AD359">
            <v>77.45</v>
          </cell>
          <cell r="AE359">
            <v>0.05</v>
          </cell>
          <cell r="AF359">
            <v>0.05</v>
          </cell>
          <cell r="AG359">
            <v>7.0000000000000007E-2</v>
          </cell>
          <cell r="AH359" t="e">
            <v>#REF!</v>
          </cell>
          <cell r="AI359" t="e">
            <v>#REF!</v>
          </cell>
        </row>
        <row r="360">
          <cell r="B360">
            <v>2449998</v>
          </cell>
          <cell r="C360" t="str">
            <v>POSTE DE HORMIGON ROTO O CHOCADO, VARIAS MEDIDAS</v>
          </cell>
          <cell r="F360">
            <v>0</v>
          </cell>
          <cell r="G360">
            <v>1.51</v>
          </cell>
          <cell r="K360">
            <v>0</v>
          </cell>
          <cell r="L360">
            <v>0</v>
          </cell>
          <cell r="AD360">
            <v>1.51</v>
          </cell>
          <cell r="AE360">
            <v>0.05</v>
          </cell>
          <cell r="AF360">
            <v>0.05</v>
          </cell>
          <cell r="AG360">
            <v>7.0000000000000007E-2</v>
          </cell>
          <cell r="AH360" t="e">
            <v>#REF!</v>
          </cell>
          <cell r="AI360" t="e">
            <v>#REF!</v>
          </cell>
        </row>
        <row r="361">
          <cell r="B361">
            <v>2450305</v>
          </cell>
          <cell r="C361" t="str">
            <v>POSTE METALICO HEXAGONAL DE 5 M</v>
          </cell>
          <cell r="F361">
            <v>0</v>
          </cell>
          <cell r="G361">
            <v>0.01</v>
          </cell>
          <cell r="K361">
            <v>0</v>
          </cell>
          <cell r="L361">
            <v>0</v>
          </cell>
          <cell r="AD361">
            <v>0.01</v>
          </cell>
          <cell r="AE361">
            <v>0.05</v>
          </cell>
          <cell r="AF361">
            <v>0.05</v>
          </cell>
          <cell r="AG361">
            <v>7.0000000000000007E-2</v>
          </cell>
          <cell r="AH361" t="e">
            <v>#REF!</v>
          </cell>
          <cell r="AI361" t="e">
            <v>#REF!</v>
          </cell>
        </row>
        <row r="362">
          <cell r="B362">
            <v>2422012</v>
          </cell>
          <cell r="C362" t="str">
            <v>POSTE DE HORMIGON ARMADO, CIRCULAR, CRH 2 000 KG, 12 M</v>
          </cell>
          <cell r="D362" t="str">
            <v>c/u</v>
          </cell>
          <cell r="E362" t="str">
            <v>Poste de hormigón armado, circular, CRH 2 000 kg, 12 m</v>
          </cell>
          <cell r="F362">
            <v>0</v>
          </cell>
          <cell r="G362">
            <v>0</v>
          </cell>
          <cell r="K362">
            <v>0</v>
          </cell>
          <cell r="L362">
            <v>728</v>
          </cell>
          <cell r="AD362">
            <v>728</v>
          </cell>
          <cell r="AE362">
            <v>3.4200000000000001E-2</v>
          </cell>
          <cell r="AF362">
            <v>0.34</v>
          </cell>
          <cell r="AG362">
            <v>7.0000000000000007E-2</v>
          </cell>
          <cell r="AH362">
            <v>0.44420000000000004</v>
          </cell>
          <cell r="AI362">
            <v>1051.3776</v>
          </cell>
        </row>
        <row r="363">
          <cell r="B363">
            <v>2422014</v>
          </cell>
          <cell r="C363" t="str">
            <v>POSTE DE HORMIGON ARMADO, CIRCULAR, CRH 2 000 KG, 14.0 M</v>
          </cell>
          <cell r="D363" t="str">
            <v>c/u</v>
          </cell>
          <cell r="E363" t="str">
            <v>Poste de hormigón armado, circular, CRH 2 000 kg, 14 m</v>
          </cell>
          <cell r="F363">
            <v>0</v>
          </cell>
          <cell r="G363">
            <v>0</v>
          </cell>
          <cell r="K363">
            <v>0</v>
          </cell>
          <cell r="L363">
            <v>851</v>
          </cell>
          <cell r="AD363">
            <v>851</v>
          </cell>
          <cell r="AE363">
            <v>3.4200000000000001E-2</v>
          </cell>
          <cell r="AF363">
            <v>0.34</v>
          </cell>
          <cell r="AG363">
            <v>7.0000000000000007E-2</v>
          </cell>
          <cell r="AH363">
            <v>0.44420000000000004</v>
          </cell>
          <cell r="AI363">
            <v>1229.0141999999998</v>
          </cell>
        </row>
        <row r="364">
          <cell r="B364">
            <v>2460410</v>
          </cell>
          <cell r="C364" t="str">
            <v>POSTE CIRCULAR PLASTICO REFORZADO CON FIBRA DE VIDRIO, 400 KG, LONGITUD 10 M, VERDE</v>
          </cell>
          <cell r="D364" t="str">
            <v>c/u</v>
          </cell>
          <cell r="E364" t="str">
            <v>Poste de fibra de vidrio reforzado, circular, CRH  400 kg, 10 m</v>
          </cell>
          <cell r="F364">
            <v>0</v>
          </cell>
          <cell r="G364">
            <v>0</v>
          </cell>
          <cell r="K364">
            <v>504</v>
          </cell>
          <cell r="L364">
            <v>431.1926605504587</v>
          </cell>
          <cell r="R364">
            <v>41814</v>
          </cell>
          <cell r="S364" t="str">
            <v>EQUISPLAST</v>
          </cell>
          <cell r="T364">
            <v>593.59999999999991</v>
          </cell>
          <cell r="AD364">
            <v>593.59999999999991</v>
          </cell>
          <cell r="AE364">
            <v>3.4200000000000001E-2</v>
          </cell>
          <cell r="AF364">
            <v>0</v>
          </cell>
          <cell r="AG364">
            <v>7.0000000000000007E-2</v>
          </cell>
          <cell r="AH364">
            <v>0.10420000000000001</v>
          </cell>
          <cell r="AI364">
            <v>655.4531199999999</v>
          </cell>
        </row>
        <row r="365">
          <cell r="B365">
            <v>2460512</v>
          </cell>
          <cell r="C365" t="str">
            <v>POSTE CIRCULAR PLASTICO REFORZADO CON FIBRA DE VIDRIO, 500 KG, LONGITUD 12 M, AZUL</v>
          </cell>
          <cell r="D365" t="str">
            <v>c/u</v>
          </cell>
          <cell r="E365" t="str">
            <v>Poste de fibra de vidrio reforzado, circular, CRH  500 kg, 12 m</v>
          </cell>
          <cell r="F365">
            <v>0</v>
          </cell>
          <cell r="G365">
            <v>0</v>
          </cell>
          <cell r="K365">
            <v>743.68</v>
          </cell>
          <cell r="L365">
            <v>666.66666666666663</v>
          </cell>
          <cell r="R365">
            <v>41814</v>
          </cell>
          <cell r="S365" t="str">
            <v>EQUISPLAST</v>
          </cell>
          <cell r="T365">
            <v>822.66</v>
          </cell>
          <cell r="AD365">
            <v>822.66</v>
          </cell>
          <cell r="AE365">
            <v>3.4200000000000001E-2</v>
          </cell>
          <cell r="AF365">
            <v>0</v>
          </cell>
          <cell r="AG365">
            <v>7.0000000000000007E-2</v>
          </cell>
          <cell r="AH365">
            <v>0.10420000000000001</v>
          </cell>
          <cell r="AI365">
            <v>908.38117199999999</v>
          </cell>
        </row>
        <row r="366">
          <cell r="B366">
            <v>2460514</v>
          </cell>
          <cell r="C366" t="str">
            <v>POSTE CIRCULAR PLASTICO REFORZADO CON FIBRA DE VIDRIO, 500 KG, LONGITUD 14 M</v>
          </cell>
          <cell r="F366">
            <v>0</v>
          </cell>
          <cell r="G366">
            <v>0</v>
          </cell>
          <cell r="K366">
            <v>0</v>
          </cell>
          <cell r="L366">
            <v>0</v>
          </cell>
          <cell r="R366">
            <v>41814</v>
          </cell>
          <cell r="S366" t="str">
            <v>EQUISPLAST</v>
          </cell>
          <cell r="T366">
            <v>868.58</v>
          </cell>
          <cell r="AD366">
            <v>868.58</v>
          </cell>
          <cell r="AE366">
            <v>3.4200000000000001E-2</v>
          </cell>
          <cell r="AF366">
            <v>0</v>
          </cell>
          <cell r="AG366">
            <v>7.0000000000000007E-2</v>
          </cell>
          <cell r="AH366">
            <v>0.10420000000000001</v>
          </cell>
          <cell r="AI366">
            <v>959.08603600000015</v>
          </cell>
        </row>
        <row r="367">
          <cell r="B367">
            <v>2490105</v>
          </cell>
          <cell r="C367" t="str">
            <v>POSTE DE MADERA TRATADA DE 5 METROS DE LONGITUD</v>
          </cell>
          <cell r="F367">
            <v>0</v>
          </cell>
          <cell r="G367">
            <v>28.26</v>
          </cell>
          <cell r="K367">
            <v>0</v>
          </cell>
          <cell r="L367">
            <v>0</v>
          </cell>
          <cell r="AD367">
            <v>28.26</v>
          </cell>
          <cell r="AE367">
            <v>0.05</v>
          </cell>
          <cell r="AF367">
            <v>0.05</v>
          </cell>
          <cell r="AG367">
            <v>7.0000000000000007E-2</v>
          </cell>
          <cell r="AH367" t="e">
            <v>#REF!</v>
          </cell>
          <cell r="AI367" t="e">
            <v>#REF!</v>
          </cell>
        </row>
        <row r="368">
          <cell r="B368">
            <v>2490109</v>
          </cell>
          <cell r="C368" t="str">
            <v>POSTE DE MADERA TRATADA DE 9 METROS DE LONGITUD</v>
          </cell>
          <cell r="F368">
            <v>0</v>
          </cell>
          <cell r="G368">
            <v>71.08</v>
          </cell>
          <cell r="K368">
            <v>0</v>
          </cell>
          <cell r="L368">
            <v>0</v>
          </cell>
          <cell r="AD368">
            <v>71.08</v>
          </cell>
          <cell r="AE368">
            <v>0.05</v>
          </cell>
          <cell r="AF368">
            <v>0.05</v>
          </cell>
          <cell r="AG368">
            <v>7.0000000000000007E-2</v>
          </cell>
          <cell r="AH368" t="e">
            <v>#REF!</v>
          </cell>
          <cell r="AI368" t="e">
            <v>#REF!</v>
          </cell>
        </row>
        <row r="369">
          <cell r="B369">
            <v>2490110</v>
          </cell>
          <cell r="C369" t="str">
            <v>POSTE DE MADERA TRATADA DE 10 METROS DE LONGITUD</v>
          </cell>
          <cell r="F369">
            <v>0</v>
          </cell>
          <cell r="G369">
            <v>28.26</v>
          </cell>
          <cell r="K369">
            <v>0</v>
          </cell>
          <cell r="L369">
            <v>0</v>
          </cell>
          <cell r="AD369">
            <v>28.26</v>
          </cell>
          <cell r="AE369">
            <v>0.05</v>
          </cell>
          <cell r="AF369">
            <v>0.05</v>
          </cell>
          <cell r="AG369">
            <v>7.0000000000000007E-2</v>
          </cell>
          <cell r="AH369" t="e">
            <v>#REF!</v>
          </cell>
          <cell r="AI369" t="e">
            <v>#REF!</v>
          </cell>
        </row>
        <row r="370">
          <cell r="B370">
            <v>2490111</v>
          </cell>
          <cell r="C370" t="str">
            <v>POSTE DE MADERA TRATADA DE 11 METROS DE LONGITUD</v>
          </cell>
          <cell r="F370">
            <v>0</v>
          </cell>
          <cell r="G370">
            <v>123.79</v>
          </cell>
          <cell r="K370">
            <v>0</v>
          </cell>
          <cell r="L370">
            <v>0</v>
          </cell>
          <cell r="AD370">
            <v>123.79</v>
          </cell>
          <cell r="AE370">
            <v>0.05</v>
          </cell>
          <cell r="AF370">
            <v>0.05</v>
          </cell>
          <cell r="AG370">
            <v>7.0000000000000007E-2</v>
          </cell>
          <cell r="AH370" t="e">
            <v>#REF!</v>
          </cell>
          <cell r="AI370" t="e">
            <v>#REF!</v>
          </cell>
        </row>
        <row r="371">
          <cell r="B371">
            <v>2490158</v>
          </cell>
          <cell r="C371" t="str">
            <v>POSTE DE MADERA TRATADA DE  8.5 METROS DE  LONGITUD</v>
          </cell>
          <cell r="F371">
            <v>0</v>
          </cell>
          <cell r="G371">
            <v>82.74</v>
          </cell>
          <cell r="K371">
            <v>0</v>
          </cell>
          <cell r="L371">
            <v>0</v>
          </cell>
          <cell r="AD371">
            <v>82.74</v>
          </cell>
          <cell r="AE371">
            <v>0.05</v>
          </cell>
          <cell r="AF371">
            <v>0.05</v>
          </cell>
          <cell r="AG371">
            <v>7.0000000000000007E-2</v>
          </cell>
          <cell r="AH371" t="e">
            <v>#REF!</v>
          </cell>
          <cell r="AI371" t="e">
            <v>#REF!</v>
          </cell>
        </row>
        <row r="372">
          <cell r="B372">
            <v>2500211</v>
          </cell>
          <cell r="C372" t="str">
            <v>SECCIONADOR BARRA UNIPOLAR CERRADO 7.8 KV, 4 KA, BIL: 75 KV, 100 A</v>
          </cell>
          <cell r="F372">
            <v>0</v>
          </cell>
          <cell r="G372">
            <v>1.34</v>
          </cell>
          <cell r="K372">
            <v>0</v>
          </cell>
          <cell r="L372">
            <v>0</v>
          </cell>
          <cell r="AD372">
            <v>1.34</v>
          </cell>
          <cell r="AE372">
            <v>0.05</v>
          </cell>
          <cell r="AF372">
            <v>0.05</v>
          </cell>
          <cell r="AG372">
            <v>7.0000000000000007E-2</v>
          </cell>
          <cell r="AH372" t="e">
            <v>#REF!</v>
          </cell>
          <cell r="AI372" t="e">
            <v>#REF!</v>
          </cell>
        </row>
        <row r="373">
          <cell r="B373">
            <v>2500711</v>
          </cell>
          <cell r="C373" t="str">
            <v>SECCIONADOR BARRA UNIPOLAR CERRADO 7.8 KV, 8 KA, BIL: 75 KV, 100 A</v>
          </cell>
          <cell r="F373">
            <v>0</v>
          </cell>
          <cell r="G373">
            <v>1.34</v>
          </cell>
          <cell r="K373">
            <v>0</v>
          </cell>
          <cell r="L373">
            <v>0</v>
          </cell>
          <cell r="AD373">
            <v>1.34</v>
          </cell>
          <cell r="AE373">
            <v>0.05</v>
          </cell>
          <cell r="AF373">
            <v>0.05</v>
          </cell>
          <cell r="AG373">
            <v>7.0000000000000007E-2</v>
          </cell>
          <cell r="AH373" t="e">
            <v>#REF!</v>
          </cell>
          <cell r="AI373" t="e">
            <v>#REF!</v>
          </cell>
        </row>
        <row r="374">
          <cell r="B374">
            <v>2501312</v>
          </cell>
          <cell r="C374" t="str">
            <v>SECCIONADOR BARRA UNIPOLAR CERRADO 7.8 KV, 12 KA, BIL: 75 KV, 200 A</v>
          </cell>
          <cell r="F374">
            <v>0</v>
          </cell>
          <cell r="G374">
            <v>107.27</v>
          </cell>
          <cell r="K374">
            <v>0</v>
          </cell>
          <cell r="L374">
            <v>0</v>
          </cell>
          <cell r="AD374">
            <v>107.27</v>
          </cell>
          <cell r="AE374">
            <v>0.05</v>
          </cell>
          <cell r="AF374">
            <v>0.05</v>
          </cell>
          <cell r="AG374">
            <v>7.0000000000000007E-2</v>
          </cell>
          <cell r="AH374" t="e">
            <v>#REF!</v>
          </cell>
          <cell r="AI374" t="e">
            <v>#REF!</v>
          </cell>
        </row>
        <row r="375">
          <cell r="B375">
            <v>2501712</v>
          </cell>
          <cell r="C375" t="str">
            <v>SECCIONADOR BARRA UNIPOLAR CERRADO 7.8 KV, 14 KA, BIL: 75 KV, 200 A</v>
          </cell>
          <cell r="D375" t="str">
            <v>c/u</v>
          </cell>
          <cell r="E375" t="str">
            <v>Seccionador barra, unipolar, abierto, 7, 8 kV, BIL 75 kV, 14 kA, 200 A</v>
          </cell>
          <cell r="F375">
            <v>173</v>
          </cell>
          <cell r="G375">
            <v>0</v>
          </cell>
          <cell r="K375">
            <v>255</v>
          </cell>
          <cell r="L375">
            <v>250</v>
          </cell>
          <cell r="AD375">
            <v>250</v>
          </cell>
          <cell r="AE375">
            <v>3.4200000000000001E-2</v>
          </cell>
          <cell r="AF375">
            <v>0.34</v>
          </cell>
          <cell r="AG375">
            <v>7.0000000000000007E-2</v>
          </cell>
          <cell r="AH375">
            <v>0.44420000000000004</v>
          </cell>
          <cell r="AI375">
            <v>361.04999999999995</v>
          </cell>
        </row>
        <row r="376">
          <cell r="B376">
            <v>2502012</v>
          </cell>
          <cell r="C376" t="str">
            <v>SECCIONADOR BARRA UNIPOLAR ABIERTO 7.8/15 KV, 20 KA, BIL: 95 KV,  200 A</v>
          </cell>
          <cell r="F376">
            <v>0</v>
          </cell>
          <cell r="G376">
            <v>54.57</v>
          </cell>
          <cell r="K376">
            <v>0</v>
          </cell>
          <cell r="L376">
            <v>0</v>
          </cell>
          <cell r="AD376">
            <v>54.57</v>
          </cell>
          <cell r="AE376">
            <v>0.05</v>
          </cell>
          <cell r="AF376">
            <v>0.05</v>
          </cell>
          <cell r="AG376">
            <v>7.0000000000000007E-2</v>
          </cell>
          <cell r="AH376" t="e">
            <v>#REF!</v>
          </cell>
          <cell r="AI376" t="e">
            <v>#REF!</v>
          </cell>
        </row>
        <row r="377">
          <cell r="B377">
            <v>2502013</v>
          </cell>
          <cell r="C377" t="str">
            <v>SECCIONADOR BARRA UNIPOLAR ABIERTO 7.8/15 KV, 20 KA, BIL: 95 KV, 300 A</v>
          </cell>
          <cell r="F377">
            <v>0</v>
          </cell>
          <cell r="G377">
            <v>16.93</v>
          </cell>
          <cell r="K377">
            <v>0</v>
          </cell>
          <cell r="L377">
            <v>0</v>
          </cell>
          <cell r="AD377">
            <v>16.93</v>
          </cell>
          <cell r="AE377">
            <v>0.05</v>
          </cell>
          <cell r="AF377">
            <v>0.05</v>
          </cell>
          <cell r="AG377">
            <v>7.0000000000000007E-2</v>
          </cell>
          <cell r="AH377" t="e">
            <v>#REF!</v>
          </cell>
          <cell r="AI377" t="e">
            <v>#REF!</v>
          </cell>
        </row>
        <row r="378">
          <cell r="B378">
            <v>2502113</v>
          </cell>
          <cell r="C378" t="str">
            <v>SECCIONADOR BARRA UNIPOLAR ABIERTO 7.8 KV, 12 KA, BIL: 95 KV, 300 A</v>
          </cell>
          <cell r="F378">
            <v>0</v>
          </cell>
          <cell r="G378">
            <v>46.1</v>
          </cell>
          <cell r="K378">
            <v>0</v>
          </cell>
          <cell r="L378">
            <v>0</v>
          </cell>
          <cell r="AD378">
            <v>46.1</v>
          </cell>
          <cell r="AE378">
            <v>0.05</v>
          </cell>
          <cell r="AF378">
            <v>0.05</v>
          </cell>
          <cell r="AG378">
            <v>7.0000000000000007E-2</v>
          </cell>
          <cell r="AH378" t="e">
            <v>#REF!</v>
          </cell>
          <cell r="AI378" t="e">
            <v>#REF!</v>
          </cell>
        </row>
        <row r="379">
          <cell r="B379">
            <v>2502212</v>
          </cell>
          <cell r="C379" t="str">
            <v>SECCIONADOR BARRA UNIPOLAR ABIERTO 15 KV, 16 KA, BIL: 95 KV, 200 A</v>
          </cell>
          <cell r="F379">
            <v>0</v>
          </cell>
          <cell r="G379">
            <v>11.19</v>
          </cell>
          <cell r="K379">
            <v>0</v>
          </cell>
          <cell r="L379">
            <v>0</v>
          </cell>
          <cell r="AD379">
            <v>11.19</v>
          </cell>
          <cell r="AE379">
            <v>0.05</v>
          </cell>
          <cell r="AF379">
            <v>0.05</v>
          </cell>
          <cell r="AG379">
            <v>7.0000000000000007E-2</v>
          </cell>
          <cell r="AH379" t="e">
            <v>#REF!</v>
          </cell>
          <cell r="AI379" t="e">
            <v>#REF!</v>
          </cell>
        </row>
        <row r="380">
          <cell r="B380">
            <v>2502213</v>
          </cell>
          <cell r="C380" t="str">
            <v>SECCIONADOR BARRA UNIPOLAR ABIERTO 15 KV, 12 KA, BIL: 110 KV, 300 A</v>
          </cell>
          <cell r="F380">
            <v>105.86</v>
          </cell>
          <cell r="G380">
            <v>0</v>
          </cell>
          <cell r="K380">
            <v>114.12</v>
          </cell>
          <cell r="L380">
            <v>109.83</v>
          </cell>
          <cell r="AD380">
            <v>114.12</v>
          </cell>
          <cell r="AE380">
            <v>0.05</v>
          </cell>
          <cell r="AF380">
            <v>0.05</v>
          </cell>
          <cell r="AG380">
            <v>7.0000000000000007E-2</v>
          </cell>
          <cell r="AH380" t="e">
            <v>#REF!</v>
          </cell>
          <cell r="AI380" t="e">
            <v>#REF!</v>
          </cell>
        </row>
        <row r="381">
          <cell r="B381">
            <v>2502314</v>
          </cell>
          <cell r="C381" t="str">
            <v>SECCIONADOR BARRA UNIPOLAR ABIERTO 15 KV, 20 KA, BIL: 110 KV, 300 A</v>
          </cell>
          <cell r="F381">
            <v>0</v>
          </cell>
          <cell r="G381">
            <v>41.75</v>
          </cell>
          <cell r="K381">
            <v>0</v>
          </cell>
          <cell r="L381">
            <v>0</v>
          </cell>
          <cell r="AD381">
            <v>41.75</v>
          </cell>
          <cell r="AE381">
            <v>0.05</v>
          </cell>
          <cell r="AF381">
            <v>0.05</v>
          </cell>
          <cell r="AG381">
            <v>7.0000000000000007E-2</v>
          </cell>
          <cell r="AH381" t="e">
            <v>#REF!</v>
          </cell>
          <cell r="AI381" t="e">
            <v>#REF!</v>
          </cell>
        </row>
        <row r="382">
          <cell r="B382">
            <v>2502413</v>
          </cell>
          <cell r="C382" t="str">
            <v>SECCIONADOR BARRA UNIPOLAR ABIERTO 15/27 KV, BIL: 125 KV, 300 A</v>
          </cell>
          <cell r="F382">
            <v>0</v>
          </cell>
          <cell r="G382">
            <v>24.67</v>
          </cell>
          <cell r="K382">
            <v>0</v>
          </cell>
          <cell r="L382">
            <v>0</v>
          </cell>
          <cell r="AD382">
            <v>24.67</v>
          </cell>
          <cell r="AE382">
            <v>0.05</v>
          </cell>
          <cell r="AF382">
            <v>0.05</v>
          </cell>
          <cell r="AG382">
            <v>7.0000000000000007E-2</v>
          </cell>
          <cell r="AH382" t="e">
            <v>#REF!</v>
          </cell>
          <cell r="AI382" t="e">
            <v>#REF!</v>
          </cell>
        </row>
        <row r="383">
          <cell r="B383">
            <v>2502414</v>
          </cell>
          <cell r="C383" t="str">
            <v>SECCIONADOR BARRA UNIPOLAR ABIERTO 15/27 KV, 20  KA, BIL: 125 KV, 400 A</v>
          </cell>
          <cell r="F383">
            <v>0</v>
          </cell>
          <cell r="G383">
            <v>102.25</v>
          </cell>
          <cell r="K383">
            <v>0</v>
          </cell>
          <cell r="L383">
            <v>0</v>
          </cell>
          <cell r="AD383">
            <v>102.25</v>
          </cell>
          <cell r="AE383">
            <v>0.05</v>
          </cell>
          <cell r="AF383">
            <v>0.05</v>
          </cell>
          <cell r="AG383">
            <v>7.0000000000000007E-2</v>
          </cell>
          <cell r="AH383" t="e">
            <v>#REF!</v>
          </cell>
          <cell r="AI383" t="e">
            <v>#REF!</v>
          </cell>
        </row>
        <row r="384">
          <cell r="B384">
            <v>2502512</v>
          </cell>
          <cell r="C384" t="str">
            <v>SECCIONADOR BARRA UNIPOLAR ABIERTO 27 KV, 12 KA, BIL: 150 KV, 200 A</v>
          </cell>
          <cell r="F384">
            <v>0</v>
          </cell>
          <cell r="G384">
            <v>107.15</v>
          </cell>
          <cell r="K384">
            <v>0</v>
          </cell>
          <cell r="L384">
            <v>0</v>
          </cell>
          <cell r="AD384">
            <v>107.15</v>
          </cell>
          <cell r="AE384">
            <v>0.05</v>
          </cell>
          <cell r="AF384">
            <v>0.05</v>
          </cell>
          <cell r="AG384">
            <v>7.0000000000000007E-2</v>
          </cell>
          <cell r="AH384" t="e">
            <v>#REF!</v>
          </cell>
          <cell r="AI384" t="e">
            <v>#REF!</v>
          </cell>
        </row>
        <row r="385">
          <cell r="B385">
            <v>2502513</v>
          </cell>
          <cell r="C385" t="str">
            <v>SECCIONADOR BARRA UNIPOLAR ABIERTO 27 KV, 12 KA, BIL: 150 KV, 300 A</v>
          </cell>
          <cell r="D385" t="str">
            <v>c/u</v>
          </cell>
          <cell r="E385" t="str">
            <v>Seccionador barra, unipolar, abierto, 27 kV, BIL 150 kV, 12 kA, 300 A</v>
          </cell>
          <cell r="F385">
            <v>159</v>
          </cell>
          <cell r="G385">
            <v>0</v>
          </cell>
          <cell r="K385">
            <v>166.95</v>
          </cell>
          <cell r="L385">
            <v>166.95</v>
          </cell>
          <cell r="AD385">
            <v>166.95</v>
          </cell>
          <cell r="AE385">
            <v>3.4200000000000001E-2</v>
          </cell>
          <cell r="AF385">
            <v>0.34</v>
          </cell>
          <cell r="AG385">
            <v>7.0000000000000007E-2</v>
          </cell>
          <cell r="AH385">
            <v>0.44420000000000004</v>
          </cell>
          <cell r="AI385">
            <v>241.10918999999998</v>
          </cell>
        </row>
        <row r="386">
          <cell r="B386">
            <v>2502516</v>
          </cell>
          <cell r="C386" t="str">
            <v>SECCIONADOR BARRA UNIPOLAR ABIERTO 27 KV, 12 KA, BIL: 150 KV, 600 A</v>
          </cell>
          <cell r="F386">
            <v>208</v>
          </cell>
          <cell r="G386">
            <v>0</v>
          </cell>
          <cell r="K386">
            <v>0</v>
          </cell>
          <cell r="L386">
            <v>0</v>
          </cell>
          <cell r="AD386">
            <v>208</v>
          </cell>
          <cell r="AE386">
            <v>0.05</v>
          </cell>
          <cell r="AF386">
            <v>0.05</v>
          </cell>
          <cell r="AG386">
            <v>7.0000000000000007E-2</v>
          </cell>
          <cell r="AH386" t="e">
            <v>#REF!</v>
          </cell>
          <cell r="AI386" t="e">
            <v>#REF!</v>
          </cell>
        </row>
        <row r="387">
          <cell r="B387">
            <v>2502613</v>
          </cell>
          <cell r="C387" t="str">
            <v>SECCIONADOR BARRA UNIPOLAR ABIERTO 27/38 KV, 20 KA, BIL: 150 KV, 300 A</v>
          </cell>
          <cell r="F387">
            <v>0</v>
          </cell>
          <cell r="G387">
            <v>101.57</v>
          </cell>
          <cell r="K387">
            <v>0</v>
          </cell>
          <cell r="L387">
            <v>0</v>
          </cell>
          <cell r="AD387">
            <v>101.57</v>
          </cell>
          <cell r="AE387">
            <v>0.05</v>
          </cell>
          <cell r="AF387">
            <v>0.05</v>
          </cell>
          <cell r="AG387">
            <v>7.0000000000000007E-2</v>
          </cell>
          <cell r="AH387" t="e">
            <v>#REF!</v>
          </cell>
          <cell r="AI387" t="e">
            <v>#REF!</v>
          </cell>
        </row>
        <row r="388">
          <cell r="B388">
            <v>2502713</v>
          </cell>
          <cell r="C388" t="str">
            <v>SECCIONADOR BARRA UNIPOLAR ABIERTO 15/27 KV, 300 A</v>
          </cell>
          <cell r="F388">
            <v>0</v>
          </cell>
          <cell r="G388">
            <v>28.79</v>
          </cell>
          <cell r="K388">
            <v>0</v>
          </cell>
          <cell r="L388">
            <v>0</v>
          </cell>
          <cell r="AD388">
            <v>28.79</v>
          </cell>
          <cell r="AE388">
            <v>0.05</v>
          </cell>
          <cell r="AF388">
            <v>0.05</v>
          </cell>
          <cell r="AG388">
            <v>7.0000000000000007E-2</v>
          </cell>
          <cell r="AH388" t="e">
            <v>#REF!</v>
          </cell>
          <cell r="AI388" t="e">
            <v>#REF!</v>
          </cell>
        </row>
        <row r="389">
          <cell r="B389">
            <v>2502913</v>
          </cell>
          <cell r="C389" t="str">
            <v>SECCIONADOR BARRA UNIPOLAR ABIERTO 27 KV, 20 KA, BIL: 150 KV, 300 A</v>
          </cell>
          <cell r="F389">
            <v>0</v>
          </cell>
          <cell r="G389">
            <v>98.94</v>
          </cell>
          <cell r="K389">
            <v>0</v>
          </cell>
          <cell r="L389">
            <v>0</v>
          </cell>
          <cell r="AD389">
            <v>98.94</v>
          </cell>
          <cell r="AE389">
            <v>0.05</v>
          </cell>
          <cell r="AF389">
            <v>0.05</v>
          </cell>
          <cell r="AG389">
            <v>7.0000000000000007E-2</v>
          </cell>
          <cell r="AH389" t="e">
            <v>#REF!</v>
          </cell>
          <cell r="AI389" t="e">
            <v>#REF!</v>
          </cell>
        </row>
        <row r="390">
          <cell r="B390">
            <v>2502915</v>
          </cell>
          <cell r="C390" t="str">
            <v>SECCIONADOR BARRA UNIPOLAR ABIERTO 27 KV, 20 KA, BIL: 150 KV, 300 A</v>
          </cell>
          <cell r="F390">
            <v>0</v>
          </cell>
          <cell r="G390">
            <v>0</v>
          </cell>
          <cell r="K390">
            <v>0</v>
          </cell>
          <cell r="L390">
            <v>0</v>
          </cell>
          <cell r="AD390">
            <v>0</v>
          </cell>
          <cell r="AE390">
            <v>0.05</v>
          </cell>
          <cell r="AF390">
            <v>0.05</v>
          </cell>
          <cell r="AG390">
            <v>7.0000000000000007E-2</v>
          </cell>
          <cell r="AH390" t="e">
            <v>#REF!</v>
          </cell>
          <cell r="AI390" t="e">
            <v>#REF!</v>
          </cell>
        </row>
        <row r="391">
          <cell r="B391">
            <v>2505614</v>
          </cell>
          <cell r="C391" t="str">
            <v>SECCIONADOR BARRA UNIPOLAR ABIERTO 14.4 KV, 40 KA, BIL: 95 KV, 400 A</v>
          </cell>
          <cell r="F391">
            <v>0</v>
          </cell>
          <cell r="G391">
            <v>6.03</v>
          </cell>
          <cell r="K391">
            <v>0</v>
          </cell>
          <cell r="L391">
            <v>0</v>
          </cell>
          <cell r="AD391">
            <v>6.03</v>
          </cell>
          <cell r="AE391">
            <v>0.05</v>
          </cell>
          <cell r="AF391">
            <v>0.05</v>
          </cell>
          <cell r="AG391">
            <v>7.0000000000000007E-2</v>
          </cell>
          <cell r="AH391" t="e">
            <v>#REF!</v>
          </cell>
          <cell r="AI391" t="e">
            <v>#REF!</v>
          </cell>
        </row>
        <row r="392">
          <cell r="B392">
            <v>2509913</v>
          </cell>
          <cell r="C392" t="str">
            <v>BARRA PARA SECCIONADOR DE 300 A.</v>
          </cell>
          <cell r="F392">
            <v>0</v>
          </cell>
          <cell r="G392">
            <v>6.34</v>
          </cell>
          <cell r="K392">
            <v>0</v>
          </cell>
          <cell r="L392">
            <v>0</v>
          </cell>
          <cell r="AD392">
            <v>6.34</v>
          </cell>
          <cell r="AE392">
            <v>0.05</v>
          </cell>
          <cell r="AF392">
            <v>0.05</v>
          </cell>
          <cell r="AG392">
            <v>7.0000000000000007E-2</v>
          </cell>
          <cell r="AH392" t="e">
            <v>#REF!</v>
          </cell>
          <cell r="AI392" t="e">
            <v>#REF!</v>
          </cell>
        </row>
        <row r="393">
          <cell r="B393">
            <v>2510211</v>
          </cell>
          <cell r="C393" t="str">
            <v>SECCIONADOR FUSIBLE UNIPOLAR CERRADO 7.8 KV, 4 KA, BIL: 75 KV, 100 A</v>
          </cell>
          <cell r="F393">
            <v>0</v>
          </cell>
          <cell r="G393">
            <v>130.22999999999999</v>
          </cell>
          <cell r="K393">
            <v>0</v>
          </cell>
          <cell r="L393">
            <v>0</v>
          </cell>
          <cell r="AD393">
            <v>130.22999999999999</v>
          </cell>
          <cell r="AE393">
            <v>0.05</v>
          </cell>
          <cell r="AF393">
            <v>0.05</v>
          </cell>
          <cell r="AG393">
            <v>7.0000000000000007E-2</v>
          </cell>
          <cell r="AH393" t="e">
            <v>#REF!</v>
          </cell>
          <cell r="AI393" t="e">
            <v>#REF!</v>
          </cell>
        </row>
        <row r="394">
          <cell r="B394">
            <v>2510711</v>
          </cell>
          <cell r="C394" t="str">
            <v>SECCIONADOR FUSIBLE UNIPOLAR CERRADO 7.8 KV, 8 KA, BIL: 75 KV, 100 A</v>
          </cell>
          <cell r="F394">
            <v>0</v>
          </cell>
          <cell r="G394">
            <v>77.16</v>
          </cell>
          <cell r="K394">
            <v>0</v>
          </cell>
          <cell r="L394">
            <v>0</v>
          </cell>
          <cell r="AD394">
            <v>77.16</v>
          </cell>
          <cell r="AE394">
            <v>0.05</v>
          </cell>
          <cell r="AF394">
            <v>0.05</v>
          </cell>
          <cell r="AG394">
            <v>7.0000000000000007E-2</v>
          </cell>
          <cell r="AH394" t="e">
            <v>#REF!</v>
          </cell>
          <cell r="AI394" t="e">
            <v>#REF!</v>
          </cell>
        </row>
        <row r="395">
          <cell r="B395">
            <v>2511101</v>
          </cell>
          <cell r="C395" t="str">
            <v>SECCIONADOR FUSIBLE UNIPOLAR CERRADO 7.8 KV, 1.4 KA, BIL: 75 KV, 50 A</v>
          </cell>
          <cell r="F395">
            <v>0</v>
          </cell>
          <cell r="G395">
            <v>28.64</v>
          </cell>
          <cell r="K395">
            <v>0</v>
          </cell>
          <cell r="L395">
            <v>0</v>
          </cell>
          <cell r="AD395">
            <v>28.64</v>
          </cell>
          <cell r="AE395">
            <v>0.05</v>
          </cell>
          <cell r="AF395">
            <v>0.05</v>
          </cell>
          <cell r="AG395">
            <v>7.0000000000000007E-2</v>
          </cell>
          <cell r="AH395" t="e">
            <v>#REF!</v>
          </cell>
          <cell r="AI395" t="e">
            <v>#REF!</v>
          </cell>
        </row>
        <row r="396">
          <cell r="B396">
            <v>2511308</v>
          </cell>
          <cell r="C396" t="str">
            <v>SECCIONADOR FUSIBLE UNIPOLAR CERRADO 7.8 KV, 8 KA, BIL: 75 KV, 100 A</v>
          </cell>
          <cell r="F396">
            <v>207.8</v>
          </cell>
          <cell r="G396">
            <v>0</v>
          </cell>
          <cell r="K396">
            <v>0</v>
          </cell>
          <cell r="L396">
            <v>0</v>
          </cell>
          <cell r="AD396">
            <v>207.8</v>
          </cell>
          <cell r="AE396">
            <v>0.05</v>
          </cell>
          <cell r="AF396">
            <v>0.05</v>
          </cell>
          <cell r="AG396">
            <v>7.0000000000000007E-2</v>
          </cell>
          <cell r="AH396" t="e">
            <v>#REF!</v>
          </cell>
          <cell r="AI396" t="e">
            <v>#REF!</v>
          </cell>
        </row>
        <row r="397">
          <cell r="B397">
            <v>2512110</v>
          </cell>
          <cell r="C397" t="str">
            <v>SECCIONADOR FUSIBLE UNIPOLAR ABIERTO 7.8/15 KV, 10 KA, BIL: 95 KV, 100 A</v>
          </cell>
          <cell r="F397">
            <v>0</v>
          </cell>
          <cell r="G397">
            <v>142.08000000000001</v>
          </cell>
          <cell r="K397">
            <v>0</v>
          </cell>
          <cell r="L397">
            <v>0</v>
          </cell>
          <cell r="AD397">
            <v>142.08000000000001</v>
          </cell>
          <cell r="AE397">
            <v>0.05</v>
          </cell>
          <cell r="AF397">
            <v>0.05</v>
          </cell>
          <cell r="AG397">
            <v>7.0000000000000007E-2</v>
          </cell>
          <cell r="AH397" t="e">
            <v>#REF!</v>
          </cell>
          <cell r="AI397" t="e">
            <v>#REF!</v>
          </cell>
        </row>
        <row r="398">
          <cell r="B398">
            <v>2512404</v>
          </cell>
          <cell r="C398" t="str">
            <v>SECCIONADOR FUSIBLE UNIPOLAR ABIERTO 15 KV, 4 KA, BIL: 110 KV, 100 A</v>
          </cell>
          <cell r="F398">
            <v>72.25</v>
          </cell>
          <cell r="G398">
            <v>0</v>
          </cell>
          <cell r="K398">
            <v>91.72</v>
          </cell>
          <cell r="L398">
            <v>72.25</v>
          </cell>
          <cell r="AD398">
            <v>91.72</v>
          </cell>
          <cell r="AE398">
            <v>0.05</v>
          </cell>
          <cell r="AF398">
            <v>0.05</v>
          </cell>
          <cell r="AG398">
            <v>7.0000000000000007E-2</v>
          </cell>
          <cell r="AH398" t="e">
            <v>#REF!</v>
          </cell>
          <cell r="AI398" t="e">
            <v>#REF!</v>
          </cell>
        </row>
        <row r="399">
          <cell r="B399">
            <v>2512708</v>
          </cell>
          <cell r="C399" t="str">
            <v>SECCIONADOR FUSIBLE UNIPOLAR ABIERTO 15/27 KV, 8 KA, BIL: 125 KV, 100 A</v>
          </cell>
          <cell r="F399">
            <v>0</v>
          </cell>
          <cell r="G399">
            <v>42.55</v>
          </cell>
          <cell r="K399">
            <v>0</v>
          </cell>
          <cell r="L399">
            <v>0</v>
          </cell>
          <cell r="AD399">
            <v>42.55</v>
          </cell>
          <cell r="AE399">
            <v>0.05</v>
          </cell>
          <cell r="AF399">
            <v>0.05</v>
          </cell>
          <cell r="AG399">
            <v>7.0000000000000007E-2</v>
          </cell>
          <cell r="AH399" t="e">
            <v>#REF!</v>
          </cell>
          <cell r="AI399" t="e">
            <v>#REF!</v>
          </cell>
        </row>
        <row r="400">
          <cell r="B400">
            <v>2514012</v>
          </cell>
          <cell r="C400" t="str">
            <v>SECCIONADOR FUSIBLE UNIPOLAR ABIERTO 7.8 KV, 8 KA, BIL: 95 KV, 200 A</v>
          </cell>
          <cell r="F400">
            <v>0</v>
          </cell>
          <cell r="G400">
            <v>1.95</v>
          </cell>
          <cell r="K400">
            <v>0</v>
          </cell>
          <cell r="L400">
            <v>0</v>
          </cell>
          <cell r="AD400">
            <v>1.95</v>
          </cell>
          <cell r="AE400">
            <v>0.05</v>
          </cell>
          <cell r="AF400">
            <v>0.05</v>
          </cell>
          <cell r="AG400">
            <v>7.0000000000000007E-2</v>
          </cell>
          <cell r="AH400" t="e">
            <v>#REF!</v>
          </cell>
          <cell r="AI400" t="e">
            <v>#REF!</v>
          </cell>
        </row>
        <row r="401">
          <cell r="B401">
            <v>2514411</v>
          </cell>
          <cell r="C401" t="str">
            <v>SECCIONADOR FUSIBLE UNIPOLAR ABIERTO 27 KV, 8 KA, BIL: 125 KV, 100 A</v>
          </cell>
          <cell r="F401">
            <v>0</v>
          </cell>
          <cell r="G401">
            <v>79.8</v>
          </cell>
          <cell r="K401">
            <v>0</v>
          </cell>
          <cell r="L401">
            <v>0</v>
          </cell>
          <cell r="AD401">
            <v>79.8</v>
          </cell>
          <cell r="AE401">
            <v>0.05</v>
          </cell>
          <cell r="AF401">
            <v>0.05</v>
          </cell>
          <cell r="AG401">
            <v>7.0000000000000007E-2</v>
          </cell>
          <cell r="AH401" t="e">
            <v>#REF!</v>
          </cell>
          <cell r="AI401" t="e">
            <v>#REF!</v>
          </cell>
        </row>
        <row r="402">
          <cell r="B402">
            <v>2514511</v>
          </cell>
          <cell r="C402" t="str">
            <v>SECCIONADOR FUSIBLE UNIPOLAR ABIERTO 27 KV, 8 KA, BIL: 150 KV, 100 A</v>
          </cell>
          <cell r="F402">
            <v>0</v>
          </cell>
          <cell r="G402">
            <v>95.19</v>
          </cell>
          <cell r="K402">
            <v>0</v>
          </cell>
          <cell r="L402">
            <v>0</v>
          </cell>
          <cell r="AD402">
            <v>95.19</v>
          </cell>
          <cell r="AE402">
            <v>0.05</v>
          </cell>
          <cell r="AF402">
            <v>0.05</v>
          </cell>
          <cell r="AG402">
            <v>7.0000000000000007E-2</v>
          </cell>
          <cell r="AH402" t="e">
            <v>#REF!</v>
          </cell>
          <cell r="AI402" t="e">
            <v>#REF!</v>
          </cell>
        </row>
        <row r="403">
          <cell r="B403">
            <v>2514512</v>
          </cell>
          <cell r="C403" t="str">
            <v>SECCIONADOR FUSIBLE UNIPOLAR ABIERTO 27 KV, 8 KA, BIL: 150 KV, 200 A</v>
          </cell>
          <cell r="F403">
            <v>0</v>
          </cell>
          <cell r="G403">
            <v>69.819999999999993</v>
          </cell>
          <cell r="K403">
            <v>0</v>
          </cell>
          <cell r="L403">
            <v>0</v>
          </cell>
          <cell r="AD403">
            <v>69.819999999999993</v>
          </cell>
          <cell r="AE403">
            <v>0.05</v>
          </cell>
          <cell r="AF403">
            <v>0.05</v>
          </cell>
          <cell r="AG403">
            <v>7.0000000000000007E-2</v>
          </cell>
          <cell r="AH403" t="e">
            <v>#REF!</v>
          </cell>
          <cell r="AI403" t="e">
            <v>#REF!</v>
          </cell>
        </row>
        <row r="404">
          <cell r="B404">
            <v>2515212</v>
          </cell>
          <cell r="C404" t="str">
            <v>SECCIONADOR FUSIBLE UNIPOLAR ABIERTO 15 KV, 12 KA, BIL: 110 KV, 200 A</v>
          </cell>
          <cell r="F404">
            <v>0</v>
          </cell>
          <cell r="G404">
            <v>57.47</v>
          </cell>
          <cell r="K404">
            <v>0</v>
          </cell>
          <cell r="L404">
            <v>0</v>
          </cell>
          <cell r="AD404">
            <v>57.47</v>
          </cell>
          <cell r="AE404">
            <v>0.05</v>
          </cell>
          <cell r="AF404">
            <v>0.05</v>
          </cell>
          <cell r="AG404">
            <v>7.0000000000000007E-2</v>
          </cell>
          <cell r="AH404" t="e">
            <v>#REF!</v>
          </cell>
          <cell r="AI404" t="e">
            <v>#REF!</v>
          </cell>
        </row>
        <row r="405">
          <cell r="B405">
            <v>2515411</v>
          </cell>
          <cell r="C405" t="str">
            <v>SECCIONADOR FUSIBLE UNIPOLAR ABIERTO 27 KV, 12 KA, BIL: 125 KV, 100 A</v>
          </cell>
          <cell r="F405">
            <v>70.27</v>
          </cell>
          <cell r="G405">
            <v>0</v>
          </cell>
          <cell r="K405">
            <v>79.72</v>
          </cell>
          <cell r="L405">
            <v>71.428571428571431</v>
          </cell>
          <cell r="AD405">
            <v>79.72</v>
          </cell>
          <cell r="AE405">
            <v>0.05</v>
          </cell>
          <cell r="AF405">
            <v>0.05</v>
          </cell>
          <cell r="AG405">
            <v>7.0000000000000007E-2</v>
          </cell>
          <cell r="AH405" t="e">
            <v>#REF!</v>
          </cell>
          <cell r="AI405" t="e">
            <v>#REF!</v>
          </cell>
        </row>
        <row r="406">
          <cell r="B406">
            <v>2515560</v>
          </cell>
          <cell r="C406" t="str">
            <v>SECCIONADOR FUSIBLE UNIPOLAR ABIERTO 27 KV, 8 KA, BIL: 150 KV, 100 A, CAMARA ROMPE ARCOS</v>
          </cell>
          <cell r="D406" t="str">
            <v>c/u</v>
          </cell>
          <cell r="F406">
            <v>0</v>
          </cell>
          <cell r="G406">
            <v>161.88999999999999</v>
          </cell>
          <cell r="K406">
            <v>0</v>
          </cell>
          <cell r="L406">
            <v>0</v>
          </cell>
          <cell r="AD406">
            <v>161.88999999999999</v>
          </cell>
          <cell r="AE406">
            <v>3.4200000000000001E-2</v>
          </cell>
          <cell r="AF406">
            <v>0.68</v>
          </cell>
          <cell r="AG406">
            <v>7.0000000000000007E-2</v>
          </cell>
          <cell r="AH406">
            <v>0.78420000000000001</v>
          </cell>
          <cell r="AI406">
            <v>288.84413799999999</v>
          </cell>
        </row>
        <row r="407">
          <cell r="B407">
            <v>2515561</v>
          </cell>
          <cell r="C407" t="str">
            <v>SECCIONADOR FUSIBLE UNIPOLAR ABIERTO 27 KV, 12 KA, BIL: 150 KV, 100 A, CAMARA ROMPE ARCOS</v>
          </cell>
          <cell r="D407" t="str">
            <v>c/u</v>
          </cell>
          <cell r="E407" t="str">
            <v>Seccionador portafusible, unipolar, abierto, rompearco, 27 kV, BIL 150 kV, 12 kA, 100 A</v>
          </cell>
          <cell r="F407">
            <v>122.67</v>
          </cell>
          <cell r="G407">
            <v>0</v>
          </cell>
          <cell r="K407">
            <v>145</v>
          </cell>
          <cell r="L407">
            <v>113.97214858590124</v>
          </cell>
          <cell r="AD407">
            <v>122.67</v>
          </cell>
          <cell r="AE407">
            <v>3.4200000000000001E-2</v>
          </cell>
          <cell r="AF407">
            <v>0.34</v>
          </cell>
          <cell r="AG407">
            <v>7.0000000000000007E-2</v>
          </cell>
          <cell r="AH407">
            <v>0.44420000000000004</v>
          </cell>
          <cell r="AI407">
            <v>177.16001399999999</v>
          </cell>
        </row>
        <row r="408">
          <cell r="B408">
            <v>2515660</v>
          </cell>
          <cell r="C408" t="str">
            <v>SECCIONADOR FUSIBLE UNIPOLAR ABIERTO 27 KV, 20 KA, BIL: 150 KV, 100 A, CAMARA ROMPE ARCOS</v>
          </cell>
          <cell r="D408" t="str">
            <v>c/u</v>
          </cell>
          <cell r="F408">
            <v>0</v>
          </cell>
          <cell r="G408">
            <v>158.21</v>
          </cell>
          <cell r="K408">
            <v>0</v>
          </cell>
          <cell r="L408">
            <v>0</v>
          </cell>
          <cell r="AD408">
            <v>158.21</v>
          </cell>
          <cell r="AE408">
            <v>3.4200000000000001E-2</v>
          </cell>
          <cell r="AF408">
            <v>0.68</v>
          </cell>
          <cell r="AG408">
            <v>7.0000000000000007E-2</v>
          </cell>
          <cell r="AH408">
            <v>0.78420000000000001</v>
          </cell>
          <cell r="AI408">
            <v>282.27828199999999</v>
          </cell>
        </row>
        <row r="409">
          <cell r="B409">
            <v>2516011</v>
          </cell>
          <cell r="C409" t="str">
            <v>SECCIONADOR FUSIBLE UNIPOLAR ABIERTO 15 KV, 8 KA, BIL: 125 KV, 100 A</v>
          </cell>
          <cell r="D409" t="str">
            <v>c/u</v>
          </cell>
          <cell r="E409" t="str">
            <v>Seccionador fusible unipolar tipo abierto, clase  15 kV, 100 A, BIL=125 kV, 8kA</v>
          </cell>
          <cell r="F409">
            <v>0</v>
          </cell>
          <cell r="G409">
            <v>137.04</v>
          </cell>
          <cell r="K409">
            <v>0</v>
          </cell>
          <cell r="L409">
            <v>0</v>
          </cell>
          <cell r="U409">
            <v>41800</v>
          </cell>
          <cell r="V409" t="str">
            <v>Ing. Correa</v>
          </cell>
          <cell r="W409">
            <v>87.36</v>
          </cell>
          <cell r="AD409">
            <v>137.04</v>
          </cell>
          <cell r="AE409">
            <v>3.4200000000000001E-2</v>
          </cell>
          <cell r="AF409">
            <v>0</v>
          </cell>
          <cell r="AG409">
            <v>7.0000000000000007E-2</v>
          </cell>
          <cell r="AH409">
            <v>0.10420000000000001</v>
          </cell>
          <cell r="AI409">
            <v>151.319568</v>
          </cell>
        </row>
        <row r="410">
          <cell r="B410">
            <v>2516111</v>
          </cell>
          <cell r="C410" t="str">
            <v>SECCIONADOR FUSIBLE UNIPOLAR ABIERTO 15/27 KV, 10 KA, BIL: 125 KV, 100 A</v>
          </cell>
          <cell r="F410">
            <v>0</v>
          </cell>
          <cell r="G410">
            <v>66.239999999999995</v>
          </cell>
          <cell r="K410">
            <v>0</v>
          </cell>
          <cell r="L410">
            <v>0</v>
          </cell>
          <cell r="AD410">
            <v>66.239999999999995</v>
          </cell>
          <cell r="AE410">
            <v>0.05</v>
          </cell>
          <cell r="AF410">
            <v>0.05</v>
          </cell>
          <cell r="AG410">
            <v>7.0000000000000007E-2</v>
          </cell>
          <cell r="AH410" t="e">
            <v>#REF!</v>
          </cell>
          <cell r="AI410" t="e">
            <v>#REF!</v>
          </cell>
        </row>
        <row r="411">
          <cell r="B411">
            <v>2516122</v>
          </cell>
          <cell r="C411" t="str">
            <v>SECCIONADOR FUSIBLE UNIPOLAR ABIERTO 27 KV, 12 KA, BIL: 150 KV, 100 A</v>
          </cell>
          <cell r="D411" t="str">
            <v>c/u</v>
          </cell>
          <cell r="E411" t="str">
            <v>Seccionador portafusible, unipolar, abierto, 27 kV, BIL 150 kV, 12 kV, 100 A</v>
          </cell>
          <cell r="F411">
            <v>0</v>
          </cell>
          <cell r="G411">
            <v>75.63</v>
          </cell>
          <cell r="K411">
            <v>0</v>
          </cell>
          <cell r="L411">
            <v>0</v>
          </cell>
          <cell r="AD411">
            <v>75.63</v>
          </cell>
          <cell r="AE411">
            <v>3.4200000000000001E-2</v>
          </cell>
          <cell r="AF411">
            <v>0.34</v>
          </cell>
          <cell r="AG411">
            <v>7.0000000000000007E-2</v>
          </cell>
          <cell r="AH411">
            <v>0.44420000000000004</v>
          </cell>
          <cell r="AI411">
            <v>109.22484599999999</v>
          </cell>
        </row>
        <row r="412">
          <cell r="B412">
            <v>2519230</v>
          </cell>
          <cell r="C412" t="str">
            <v>SWITCH TIPO CUCHILLA BIPOLAR DE PORCELANA  30 A, 250 V</v>
          </cell>
          <cell r="F412">
            <v>0</v>
          </cell>
          <cell r="G412">
            <v>1.9</v>
          </cell>
          <cell r="K412">
            <v>0</v>
          </cell>
          <cell r="L412">
            <v>0</v>
          </cell>
          <cell r="AD412">
            <v>1.9</v>
          </cell>
          <cell r="AE412">
            <v>0.05</v>
          </cell>
          <cell r="AF412">
            <v>0.05</v>
          </cell>
          <cell r="AG412">
            <v>7.0000000000000007E-2</v>
          </cell>
          <cell r="AH412" t="e">
            <v>#REF!</v>
          </cell>
          <cell r="AI412" t="e">
            <v>#REF!</v>
          </cell>
        </row>
        <row r="413">
          <cell r="B413">
            <v>2519260</v>
          </cell>
          <cell r="C413" t="str">
            <v>SWITCH TIPO CUCHILLA BIPOLAR DE PORCELANA  60 A, 250 V</v>
          </cell>
          <cell r="F413">
            <v>0</v>
          </cell>
          <cell r="G413">
            <v>2.67</v>
          </cell>
          <cell r="K413">
            <v>0</v>
          </cell>
          <cell r="L413">
            <v>0</v>
          </cell>
          <cell r="AD413">
            <v>2.67</v>
          </cell>
          <cell r="AE413">
            <v>0.05</v>
          </cell>
          <cell r="AF413">
            <v>0.05</v>
          </cell>
          <cell r="AG413">
            <v>7.0000000000000007E-2</v>
          </cell>
          <cell r="AH413" t="e">
            <v>#REF!</v>
          </cell>
          <cell r="AI413" t="e">
            <v>#REF!</v>
          </cell>
        </row>
        <row r="414">
          <cell r="B414">
            <v>2519271</v>
          </cell>
          <cell r="C414" t="str">
            <v>SWITCH TIPO CUCHILLA BIPOLAR DE PORCELANA  100 A, 250 V</v>
          </cell>
          <cell r="F414">
            <v>0</v>
          </cell>
          <cell r="G414">
            <v>15.35</v>
          </cell>
          <cell r="K414">
            <v>0</v>
          </cell>
          <cell r="L414">
            <v>0</v>
          </cell>
          <cell r="AD414">
            <v>15.35</v>
          </cell>
          <cell r="AE414">
            <v>0.05</v>
          </cell>
          <cell r="AF414">
            <v>0.05</v>
          </cell>
          <cell r="AG414">
            <v>7.0000000000000007E-2</v>
          </cell>
          <cell r="AH414" t="e">
            <v>#REF!</v>
          </cell>
          <cell r="AI414" t="e">
            <v>#REF!</v>
          </cell>
        </row>
        <row r="415">
          <cell r="B415">
            <v>2519360</v>
          </cell>
          <cell r="C415" t="str">
            <v>SWITCH TIPO CUCHILLA TRIPOLAR DE PORCELANA 60 A, 250 V</v>
          </cell>
          <cell r="F415">
            <v>0</v>
          </cell>
          <cell r="G415">
            <v>3.09</v>
          </cell>
          <cell r="K415">
            <v>0</v>
          </cell>
          <cell r="L415">
            <v>0</v>
          </cell>
          <cell r="AD415">
            <v>3.09</v>
          </cell>
          <cell r="AE415">
            <v>0.05</v>
          </cell>
          <cell r="AF415">
            <v>0.05</v>
          </cell>
          <cell r="AG415">
            <v>7.0000000000000007E-2</v>
          </cell>
          <cell r="AH415" t="e">
            <v>#REF!</v>
          </cell>
          <cell r="AI415" t="e">
            <v>#REF!</v>
          </cell>
        </row>
        <row r="416">
          <cell r="B416">
            <v>2519371</v>
          </cell>
          <cell r="C416" t="str">
            <v>SWITCH TIPO CUCHILLA TRIPOLAR DE PORCELANA 100 A, 250 V</v>
          </cell>
          <cell r="F416">
            <v>0</v>
          </cell>
          <cell r="G416">
            <v>9.08</v>
          </cell>
          <cell r="K416">
            <v>0</v>
          </cell>
          <cell r="L416">
            <v>0</v>
          </cell>
          <cell r="AD416">
            <v>9.08</v>
          </cell>
          <cell r="AE416">
            <v>0.05</v>
          </cell>
          <cell r="AF416">
            <v>0.05</v>
          </cell>
          <cell r="AG416">
            <v>7.0000000000000007E-2</v>
          </cell>
          <cell r="AH416" t="e">
            <v>#REF!</v>
          </cell>
          <cell r="AI416" t="e">
            <v>#REF!</v>
          </cell>
        </row>
        <row r="417">
          <cell r="B417">
            <v>2519373</v>
          </cell>
          <cell r="C417" t="str">
            <v>SWITCH TIPO CUCHILLA TRIPOLAR DE PORCELANA 150 A, 250 V</v>
          </cell>
          <cell r="F417">
            <v>0</v>
          </cell>
          <cell r="G417">
            <v>65.78</v>
          </cell>
          <cell r="K417">
            <v>0</v>
          </cell>
          <cell r="L417">
            <v>0</v>
          </cell>
          <cell r="AD417">
            <v>65.78</v>
          </cell>
          <cell r="AE417">
            <v>0.05</v>
          </cell>
          <cell r="AF417">
            <v>0.05</v>
          </cell>
          <cell r="AG417">
            <v>7.0000000000000007E-2</v>
          </cell>
          <cell r="AH417" t="e">
            <v>#REF!</v>
          </cell>
          <cell r="AI417" t="e">
            <v>#REF!</v>
          </cell>
        </row>
        <row r="418">
          <cell r="B418">
            <v>2519376</v>
          </cell>
          <cell r="C418" t="str">
            <v>SWITCH TIPO CUCHILLA TRIPOLAR DE PORCELANA 200 A, 250 V</v>
          </cell>
          <cell r="F418">
            <v>0</v>
          </cell>
          <cell r="G418">
            <v>69.599999999999994</v>
          </cell>
          <cell r="K418">
            <v>0</v>
          </cell>
          <cell r="L418">
            <v>0</v>
          </cell>
          <cell r="AD418">
            <v>69.599999999999994</v>
          </cell>
          <cell r="AE418">
            <v>0.05</v>
          </cell>
          <cell r="AF418">
            <v>0.05</v>
          </cell>
          <cell r="AG418">
            <v>7.0000000000000007E-2</v>
          </cell>
          <cell r="AH418" t="e">
            <v>#REF!</v>
          </cell>
          <cell r="AI418" t="e">
            <v>#REF!</v>
          </cell>
        </row>
        <row r="419">
          <cell r="B419">
            <v>2519382</v>
          </cell>
          <cell r="C419" t="str">
            <v>SWITCH TIPO CUCHILLA TRIPOLAR DE PORCELANA 300 A, 500 V</v>
          </cell>
          <cell r="F419">
            <v>0</v>
          </cell>
          <cell r="G419">
            <v>28.97</v>
          </cell>
          <cell r="K419">
            <v>0</v>
          </cell>
          <cell r="L419">
            <v>0</v>
          </cell>
          <cell r="AD419">
            <v>28.97</v>
          </cell>
          <cell r="AE419">
            <v>0.05</v>
          </cell>
          <cell r="AF419">
            <v>0.05</v>
          </cell>
          <cell r="AG419">
            <v>7.0000000000000007E-2</v>
          </cell>
          <cell r="AH419" t="e">
            <v>#REF!</v>
          </cell>
          <cell r="AI419" t="e">
            <v>#REF!</v>
          </cell>
        </row>
        <row r="420">
          <cell r="B420">
            <v>2525106</v>
          </cell>
          <cell r="C420" t="str">
            <v>INTERRUPTOR  ACEITE OPERACION ELECTRICA TIPO NRV 22 KV 125 KV BIL 60 AMP</v>
          </cell>
          <cell r="F420">
            <v>0</v>
          </cell>
          <cell r="G420">
            <v>268.14999999999998</v>
          </cell>
          <cell r="K420">
            <v>0</v>
          </cell>
          <cell r="L420">
            <v>0</v>
          </cell>
          <cell r="AD420">
            <v>268.14999999999998</v>
          </cell>
          <cell r="AE420">
            <v>0.05</v>
          </cell>
          <cell r="AF420">
            <v>0.05</v>
          </cell>
          <cell r="AG420">
            <v>7.0000000000000007E-2</v>
          </cell>
          <cell r="AH420" t="e">
            <v>#REF!</v>
          </cell>
          <cell r="AI420" t="e">
            <v>#REF!</v>
          </cell>
        </row>
        <row r="421">
          <cell r="B421">
            <v>2526114</v>
          </cell>
          <cell r="C421" t="str">
            <v>INTERRUPTOR ACEITE TRIFAS. TIPO VR 15,5 KV, 110 KV BIL, 400 A</v>
          </cell>
          <cell r="F421">
            <v>0</v>
          </cell>
          <cell r="G421">
            <v>7.11</v>
          </cell>
          <cell r="K421">
            <v>0</v>
          </cell>
          <cell r="L421">
            <v>0</v>
          </cell>
          <cell r="AD421">
            <v>7.11</v>
          </cell>
          <cell r="AE421">
            <v>0.05</v>
          </cell>
          <cell r="AF421">
            <v>0.05</v>
          </cell>
          <cell r="AG421">
            <v>7.0000000000000007E-2</v>
          </cell>
          <cell r="AH421" t="e">
            <v>#REF!</v>
          </cell>
          <cell r="AI421" t="e">
            <v>#REF!</v>
          </cell>
        </row>
        <row r="422">
          <cell r="B422">
            <v>2526514</v>
          </cell>
          <cell r="C422" t="str">
            <v>INTERRUPTOR  ACEITE TRIFAS. TIPO:VRV 38 KV, 150 KV BIL, 400 A</v>
          </cell>
          <cell r="F422">
            <v>0</v>
          </cell>
          <cell r="G422">
            <v>3595.73</v>
          </cell>
          <cell r="K422">
            <v>0</v>
          </cell>
          <cell r="L422">
            <v>0</v>
          </cell>
          <cell r="AD422">
            <v>3595.73</v>
          </cell>
          <cell r="AE422">
            <v>0.05</v>
          </cell>
          <cell r="AF422">
            <v>0.05</v>
          </cell>
          <cell r="AG422">
            <v>7.0000000000000007E-2</v>
          </cell>
          <cell r="AH422" t="e">
            <v>#REF!</v>
          </cell>
          <cell r="AI422" t="e">
            <v>#REF!</v>
          </cell>
        </row>
        <row r="423">
          <cell r="B423">
            <v>2527504</v>
          </cell>
          <cell r="C423" t="str">
            <v>INTERRUPTOR TRIFASICO AISLAMIENTO POLIMERO SOLIDO, 27 KV, BIL: 150 KV, 400 A, SF6, CON CONTROL ELECTRONICO</v>
          </cell>
          <cell r="F423">
            <v>0</v>
          </cell>
          <cell r="G423">
            <v>15841.28</v>
          </cell>
          <cell r="K423">
            <v>0</v>
          </cell>
          <cell r="L423">
            <v>0</v>
          </cell>
          <cell r="AD423">
            <v>15841.28</v>
          </cell>
          <cell r="AE423">
            <v>0.05</v>
          </cell>
          <cell r="AF423">
            <v>0.05</v>
          </cell>
          <cell r="AG423">
            <v>7.0000000000000007E-2</v>
          </cell>
          <cell r="AH423" t="e">
            <v>#REF!</v>
          </cell>
          <cell r="AI423" t="e">
            <v>#REF!</v>
          </cell>
        </row>
        <row r="424">
          <cell r="B424">
            <v>2541115</v>
          </cell>
          <cell r="C424" t="str">
            <v>DISYUNTOR TERMOMAGNETICO UNIPOLAR 15 A, ICC=10 KA (BREAKER) ENCHUFABLE</v>
          </cell>
          <cell r="F424">
            <v>0</v>
          </cell>
          <cell r="G424">
            <v>3.52</v>
          </cell>
          <cell r="K424">
            <v>0</v>
          </cell>
          <cell r="L424">
            <v>0</v>
          </cell>
          <cell r="AD424">
            <v>3.52</v>
          </cell>
          <cell r="AE424">
            <v>0.05</v>
          </cell>
          <cell r="AF424">
            <v>0.05</v>
          </cell>
          <cell r="AG424">
            <v>7.0000000000000007E-2</v>
          </cell>
          <cell r="AH424" t="e">
            <v>#REF!</v>
          </cell>
          <cell r="AI424" t="e">
            <v>#REF!</v>
          </cell>
        </row>
        <row r="425">
          <cell r="B425">
            <v>2541120</v>
          </cell>
          <cell r="C425" t="str">
            <v>DISYUNTOR TERMOMAGNETICO UNIPOLAR 20 A, ICC=10 KA (BREAKER) ENCHUFABLE</v>
          </cell>
          <cell r="F425">
            <v>0</v>
          </cell>
          <cell r="G425">
            <v>3.66</v>
          </cell>
          <cell r="K425">
            <v>0</v>
          </cell>
          <cell r="L425">
            <v>0</v>
          </cell>
          <cell r="AD425">
            <v>3.66</v>
          </cell>
          <cell r="AE425">
            <v>0.05</v>
          </cell>
          <cell r="AF425">
            <v>0.05</v>
          </cell>
          <cell r="AG425">
            <v>7.0000000000000007E-2</v>
          </cell>
          <cell r="AH425" t="e">
            <v>#REF!</v>
          </cell>
          <cell r="AI425" t="e">
            <v>#REF!</v>
          </cell>
        </row>
        <row r="426">
          <cell r="B426">
            <v>2541130</v>
          </cell>
          <cell r="C426" t="str">
            <v>DISYUNTOR TERMOMAGNETICO UNIPOLAR 30 A, ICC=10 KA (BREAKER) ENCHUFABLE</v>
          </cell>
          <cell r="F426">
            <v>0</v>
          </cell>
          <cell r="G426">
            <v>3.64</v>
          </cell>
          <cell r="K426">
            <v>0</v>
          </cell>
          <cell r="L426">
            <v>0</v>
          </cell>
          <cell r="AD426">
            <v>3.64</v>
          </cell>
          <cell r="AE426">
            <v>0.05</v>
          </cell>
          <cell r="AF426">
            <v>0.05</v>
          </cell>
          <cell r="AG426">
            <v>7.0000000000000007E-2</v>
          </cell>
          <cell r="AH426" t="e">
            <v>#REF!</v>
          </cell>
          <cell r="AI426" t="e">
            <v>#REF!</v>
          </cell>
        </row>
        <row r="427">
          <cell r="B427">
            <v>2541140</v>
          </cell>
          <cell r="C427" t="str">
            <v>DISYUNTOR TERMOMAGNETICO UNIPOLAR 40 A, ICC=10 KA (BREAKER) ENCHUFABLE</v>
          </cell>
          <cell r="F427">
            <v>0</v>
          </cell>
          <cell r="G427">
            <v>4.59</v>
          </cell>
          <cell r="K427">
            <v>0</v>
          </cell>
          <cell r="L427">
            <v>0</v>
          </cell>
          <cell r="AD427">
            <v>4.59</v>
          </cell>
          <cell r="AE427">
            <v>0.05</v>
          </cell>
          <cell r="AF427">
            <v>0.05</v>
          </cell>
          <cell r="AG427">
            <v>7.0000000000000007E-2</v>
          </cell>
          <cell r="AH427" t="e">
            <v>#REF!</v>
          </cell>
          <cell r="AI427" t="e">
            <v>#REF!</v>
          </cell>
        </row>
        <row r="428">
          <cell r="B428">
            <v>2541150</v>
          </cell>
          <cell r="C428" t="str">
            <v>DISYUNTOR TERMOMAGNETICO UNIPOLAR 50 A, ICC=10 KA (BREAKER) ENCHUFABLE</v>
          </cell>
          <cell r="F428">
            <v>0</v>
          </cell>
          <cell r="G428">
            <v>3.86</v>
          </cell>
          <cell r="K428">
            <v>0</v>
          </cell>
          <cell r="L428">
            <v>0</v>
          </cell>
          <cell r="AD428">
            <v>3.86</v>
          </cell>
          <cell r="AE428">
            <v>0.05</v>
          </cell>
          <cell r="AF428">
            <v>0.05</v>
          </cell>
          <cell r="AG428">
            <v>7.0000000000000007E-2</v>
          </cell>
          <cell r="AH428" t="e">
            <v>#REF!</v>
          </cell>
          <cell r="AI428" t="e">
            <v>#REF!</v>
          </cell>
        </row>
        <row r="429">
          <cell r="B429">
            <v>2541160</v>
          </cell>
          <cell r="C429" t="str">
            <v>DISYUNTOR TERMOMAGNETICO UNIPOLAR 60 A, ICC=10 KA (BREAKER) ENCHUFABLE</v>
          </cell>
          <cell r="F429">
            <v>0</v>
          </cell>
          <cell r="G429">
            <v>4.1100000000000003</v>
          </cell>
          <cell r="K429">
            <v>0</v>
          </cell>
          <cell r="L429">
            <v>0</v>
          </cell>
          <cell r="AD429">
            <v>4.1100000000000003</v>
          </cell>
          <cell r="AE429">
            <v>0.05</v>
          </cell>
          <cell r="AF429">
            <v>0.05</v>
          </cell>
          <cell r="AG429">
            <v>7.0000000000000007E-2</v>
          </cell>
          <cell r="AH429" t="e">
            <v>#REF!</v>
          </cell>
          <cell r="AI429" t="e">
            <v>#REF!</v>
          </cell>
        </row>
        <row r="430">
          <cell r="B430">
            <v>2541170</v>
          </cell>
          <cell r="C430" t="str">
            <v>DISYUNTOR TERMOMAGNETICO UNIPOLAR 70 A, ICC=10 KA (BREAKER) ENCHUFABLE</v>
          </cell>
          <cell r="F430">
            <v>0</v>
          </cell>
          <cell r="G430">
            <v>4.79</v>
          </cell>
          <cell r="K430">
            <v>0</v>
          </cell>
          <cell r="L430">
            <v>0</v>
          </cell>
          <cell r="AD430">
            <v>4.79</v>
          </cell>
          <cell r="AE430">
            <v>0.05</v>
          </cell>
          <cell r="AF430">
            <v>0.05</v>
          </cell>
          <cell r="AG430">
            <v>7.0000000000000007E-2</v>
          </cell>
          <cell r="AH430" t="e">
            <v>#REF!</v>
          </cell>
          <cell r="AI430" t="e">
            <v>#REF!</v>
          </cell>
        </row>
        <row r="431">
          <cell r="B431">
            <v>2541176</v>
          </cell>
          <cell r="C431" t="str">
            <v>DISYUNTOR TERMOMAGNETICO UNIPOLAR 80 A, ICC=10 KA (BREAKER) ENCHUFABLE</v>
          </cell>
          <cell r="F431">
            <v>6</v>
          </cell>
          <cell r="G431">
            <v>0</v>
          </cell>
          <cell r="K431">
            <v>4.8</v>
          </cell>
          <cell r="L431">
            <v>4.8</v>
          </cell>
          <cell r="AD431">
            <v>6</v>
          </cell>
          <cell r="AE431">
            <v>0.05</v>
          </cell>
          <cell r="AF431">
            <v>0.05</v>
          </cell>
          <cell r="AG431">
            <v>7.0000000000000007E-2</v>
          </cell>
          <cell r="AH431" t="e">
            <v>#REF!</v>
          </cell>
          <cell r="AI431" t="e">
            <v>#REF!</v>
          </cell>
        </row>
        <row r="432">
          <cell r="B432">
            <v>2541385</v>
          </cell>
          <cell r="C432" t="str">
            <v>DISYUNTOR TERMOMAGNETICO TRIPOLAR 400 A, ICC=10 KA. (BREAKER)</v>
          </cell>
          <cell r="F432">
            <v>0</v>
          </cell>
          <cell r="G432">
            <v>11.59</v>
          </cell>
          <cell r="K432">
            <v>0</v>
          </cell>
          <cell r="L432">
            <v>0</v>
          </cell>
          <cell r="AD432">
            <v>11.59</v>
          </cell>
          <cell r="AE432">
            <v>0.05</v>
          </cell>
          <cell r="AF432">
            <v>0.05</v>
          </cell>
          <cell r="AG432">
            <v>7.0000000000000007E-2</v>
          </cell>
          <cell r="AH432" t="e">
            <v>#REF!</v>
          </cell>
          <cell r="AI432" t="e">
            <v>#REF!</v>
          </cell>
        </row>
        <row r="433">
          <cell r="B433">
            <v>2543130</v>
          </cell>
          <cell r="C433" t="str">
            <v>DISYUNTOR TERMOMAGNETICO UNIPOLAR 30 A, ICC=10 KA (BREAKER) PARA RIEL DIN</v>
          </cell>
          <cell r="F433">
            <v>2.2999999999999998</v>
          </cell>
          <cell r="G433">
            <v>0</v>
          </cell>
          <cell r="K433">
            <v>2.25</v>
          </cell>
          <cell r="L433">
            <v>2.25</v>
          </cell>
          <cell r="AD433">
            <v>2.2999999999999998</v>
          </cell>
          <cell r="AE433">
            <v>0.05</v>
          </cell>
          <cell r="AF433">
            <v>0.05</v>
          </cell>
          <cell r="AG433">
            <v>7.0000000000000007E-2</v>
          </cell>
          <cell r="AH433" t="e">
            <v>#REF!</v>
          </cell>
          <cell r="AI433" t="e">
            <v>#REF!</v>
          </cell>
        </row>
        <row r="434">
          <cell r="B434">
            <v>2543140</v>
          </cell>
          <cell r="C434" t="str">
            <v>DISYUNTOR TERMOMAGNETICO UNIPOLAR 40 A, ICC=10 KA (BREAKER) PARA RIEL DIN</v>
          </cell>
          <cell r="D434" t="str">
            <v>c/u</v>
          </cell>
          <cell r="E434" t="str">
            <v xml:space="preserve">Interruptor termomagnético unipolar riel DIN, 240/120 V, Icc: 10 kA, 40 A </v>
          </cell>
          <cell r="F434">
            <v>1.52</v>
          </cell>
          <cell r="G434">
            <v>0</v>
          </cell>
          <cell r="K434">
            <v>0</v>
          </cell>
          <cell r="L434">
            <v>0</v>
          </cell>
          <cell r="Y434" t="str">
            <v>Dpto.
Instalaciones</v>
          </cell>
          <cell r="Z434">
            <v>1.63</v>
          </cell>
          <cell r="AA434">
            <v>41640</v>
          </cell>
          <cell r="AB434" t="str">
            <v>SQUARE D</v>
          </cell>
          <cell r="AC434">
            <v>2.2000000000000002</v>
          </cell>
          <cell r="AD434">
            <v>2.2000000000000002</v>
          </cell>
          <cell r="AE434">
            <v>3.4200000000000001E-2</v>
          </cell>
          <cell r="AF434">
            <v>0</v>
          </cell>
          <cell r="AG434">
            <v>7.0000000000000007E-2</v>
          </cell>
          <cell r="AH434">
            <v>0.10420000000000001</v>
          </cell>
          <cell r="AI434">
            <v>2.4292400000000005</v>
          </cell>
        </row>
        <row r="435">
          <cell r="B435">
            <v>2543150</v>
          </cell>
          <cell r="C435" t="str">
            <v>DISYUNTOR TERMOMAGNETICO UNIPOLAR 50 A, ICC=10 KA (BREAKER) PARA RIEL DIN</v>
          </cell>
          <cell r="D435" t="str">
            <v>c/u</v>
          </cell>
          <cell r="E435" t="str">
            <v xml:space="preserve">Interruptor termomagnético unipolar riel DIN, 240/120 V, Icc: 10 kA, 50 A </v>
          </cell>
          <cell r="F435">
            <v>1.59</v>
          </cell>
          <cell r="G435">
            <v>0</v>
          </cell>
          <cell r="K435">
            <v>0</v>
          </cell>
          <cell r="L435">
            <v>0</v>
          </cell>
          <cell r="Y435" t="str">
            <v>Dpto.
Instalaciones</v>
          </cell>
          <cell r="Z435">
            <v>1.36</v>
          </cell>
          <cell r="AA435">
            <v>41640</v>
          </cell>
          <cell r="AB435" t="str">
            <v>SQUARE D</v>
          </cell>
          <cell r="AC435">
            <v>2.5</v>
          </cell>
          <cell r="AD435">
            <v>2.5</v>
          </cell>
          <cell r="AE435">
            <v>3.4200000000000001E-2</v>
          </cell>
          <cell r="AF435">
            <v>0</v>
          </cell>
          <cell r="AG435">
            <v>7.0000000000000007E-2</v>
          </cell>
          <cell r="AH435">
            <v>0.10420000000000001</v>
          </cell>
          <cell r="AI435">
            <v>2.7605000000000004</v>
          </cell>
        </row>
        <row r="436">
          <cell r="B436">
            <v>2552120</v>
          </cell>
          <cell r="C436" t="str">
            <v>RECONECTADOR CONTROL HIDRAULICO TRIFASICO TIPO R  PARA 6 KV 200 A</v>
          </cell>
          <cell r="F436">
            <v>0</v>
          </cell>
          <cell r="G436">
            <v>414.89</v>
          </cell>
          <cell r="K436">
            <v>0</v>
          </cell>
          <cell r="L436">
            <v>0</v>
          </cell>
          <cell r="AD436">
            <v>414.89</v>
          </cell>
          <cell r="AE436">
            <v>0.05</v>
          </cell>
          <cell r="AF436">
            <v>0.05</v>
          </cell>
          <cell r="AG436">
            <v>7.0000000000000007E-2</v>
          </cell>
          <cell r="AH436" t="e">
            <v>#REF!</v>
          </cell>
          <cell r="AI436" t="e">
            <v>#REF!</v>
          </cell>
        </row>
        <row r="437">
          <cell r="B437">
            <v>2553020</v>
          </cell>
          <cell r="C437" t="str">
            <v>RECONECTADOR AUTOMATICO TRIFASICO EN VACIO, 15 KV, BIL: 125 KV, 200 A</v>
          </cell>
          <cell r="F437">
            <v>0</v>
          </cell>
          <cell r="G437">
            <v>16955.68</v>
          </cell>
          <cell r="K437">
            <v>0</v>
          </cell>
          <cell r="L437">
            <v>0</v>
          </cell>
          <cell r="AD437">
            <v>16955.68</v>
          </cell>
          <cell r="AE437">
            <v>0.05</v>
          </cell>
          <cell r="AF437">
            <v>0.05</v>
          </cell>
          <cell r="AG437">
            <v>7.0000000000000007E-2</v>
          </cell>
          <cell r="AH437" t="e">
            <v>#REF!</v>
          </cell>
          <cell r="AI437" t="e">
            <v>#REF!</v>
          </cell>
        </row>
        <row r="438">
          <cell r="B438">
            <v>2553140</v>
          </cell>
          <cell r="C438" t="str">
            <v>RECONECTADOR AUTOMATICO TRIFASICO EN VACIO, 27 KV, 150 KV BIL, 400 A</v>
          </cell>
          <cell r="F438">
            <v>0</v>
          </cell>
          <cell r="G438">
            <v>15288.08</v>
          </cell>
          <cell r="K438">
            <v>0</v>
          </cell>
          <cell r="L438">
            <v>0</v>
          </cell>
          <cell r="AD438">
            <v>15288.08</v>
          </cell>
          <cell r="AE438">
            <v>0.05</v>
          </cell>
          <cell r="AF438">
            <v>0.05</v>
          </cell>
          <cell r="AG438">
            <v>7.0000000000000007E-2</v>
          </cell>
          <cell r="AH438" t="e">
            <v>#REF!</v>
          </cell>
          <cell r="AI438" t="e">
            <v>#REF!</v>
          </cell>
        </row>
        <row r="439">
          <cell r="B439">
            <v>2553163</v>
          </cell>
          <cell r="C439" t="str">
            <v>RECONECTADOR AUTOMATICO TRIFASICO EN VACIO, 27 KV, 150 KV BIL, 630 A</v>
          </cell>
          <cell r="F439">
            <v>11278.2</v>
          </cell>
          <cell r="G439">
            <v>0</v>
          </cell>
          <cell r="K439">
            <v>0</v>
          </cell>
          <cell r="L439">
            <v>0</v>
          </cell>
          <cell r="AD439">
            <v>11278.2</v>
          </cell>
          <cell r="AE439">
            <v>0.05</v>
          </cell>
          <cell r="AF439">
            <v>0.05</v>
          </cell>
          <cell r="AG439">
            <v>7.0000000000000007E-2</v>
          </cell>
          <cell r="AH439" t="e">
            <v>#REF!</v>
          </cell>
          <cell r="AI439" t="e">
            <v>#REF!</v>
          </cell>
        </row>
        <row r="440">
          <cell r="B440">
            <v>2557856</v>
          </cell>
          <cell r="C440" t="str">
            <v>RECONECTADOR TRIFAS. CONTROL ELECTRON. TIPO GVR 27 KV 150 KV BIL 560 A</v>
          </cell>
          <cell r="F440">
            <v>0</v>
          </cell>
          <cell r="G440">
            <v>5527.23</v>
          </cell>
          <cell r="K440">
            <v>0</v>
          </cell>
          <cell r="L440">
            <v>0</v>
          </cell>
          <cell r="AD440">
            <v>5527.23</v>
          </cell>
          <cell r="AE440">
            <v>0.05</v>
          </cell>
          <cell r="AF440">
            <v>0.05</v>
          </cell>
          <cell r="AG440">
            <v>7.0000000000000007E-2</v>
          </cell>
          <cell r="AH440" t="e">
            <v>#REF!</v>
          </cell>
          <cell r="AI440" t="e">
            <v>#REF!</v>
          </cell>
        </row>
        <row r="441">
          <cell r="B441">
            <v>2600601</v>
          </cell>
          <cell r="C441" t="str">
            <v>PARARRAYOS CLASE DISTRIB. AUTOVALVULA, 6 KV</v>
          </cell>
          <cell r="F441">
            <v>0</v>
          </cell>
          <cell r="G441">
            <v>44.24</v>
          </cell>
          <cell r="K441">
            <v>0</v>
          </cell>
          <cell r="L441">
            <v>0</v>
          </cell>
          <cell r="AD441">
            <v>44.24</v>
          </cell>
          <cell r="AE441">
            <v>0.05</v>
          </cell>
          <cell r="AF441">
            <v>0.05</v>
          </cell>
          <cell r="AG441">
            <v>7.0000000000000007E-2</v>
          </cell>
          <cell r="AH441" t="e">
            <v>#REF!</v>
          </cell>
          <cell r="AI441" t="e">
            <v>#REF!</v>
          </cell>
        </row>
        <row r="442">
          <cell r="B442">
            <v>2600605</v>
          </cell>
          <cell r="C442" t="str">
            <v>PARARRAYOS CLASE DISTRIB. OXIDO DE METAL, CUERPO POLIMERICO, 6 KV</v>
          </cell>
          <cell r="F442">
            <v>0</v>
          </cell>
          <cell r="G442">
            <v>44.24</v>
          </cell>
          <cell r="K442">
            <v>0</v>
          </cell>
          <cell r="L442">
            <v>0</v>
          </cell>
          <cell r="AD442">
            <v>44.24</v>
          </cell>
          <cell r="AE442">
            <v>0.05</v>
          </cell>
          <cell r="AF442">
            <v>0.05</v>
          </cell>
          <cell r="AG442">
            <v>7.0000000000000007E-2</v>
          </cell>
          <cell r="AH442" t="e">
            <v>#REF!</v>
          </cell>
          <cell r="AI442" t="e">
            <v>#REF!</v>
          </cell>
        </row>
        <row r="443">
          <cell r="B443">
            <v>2600606</v>
          </cell>
          <cell r="C443" t="str">
            <v>PARARRAYOS CLASE DISTRIBUCION TIPO POLIMERICO DE OXIDO DE ZN, 6 KV, CON MODULO DE DESCONEXION</v>
          </cell>
          <cell r="D443" t="str">
            <v>c/u</v>
          </cell>
          <cell r="F443">
            <v>33.69</v>
          </cell>
          <cell r="G443">
            <v>0</v>
          </cell>
          <cell r="J443">
            <v>1296</v>
          </cell>
          <cell r="K443">
            <v>43</v>
          </cell>
          <cell r="L443">
            <v>34.9</v>
          </cell>
          <cell r="AD443">
            <v>43</v>
          </cell>
          <cell r="AE443">
            <v>3.4200000000000001E-2</v>
          </cell>
          <cell r="AF443">
            <v>0.34</v>
          </cell>
          <cell r="AG443">
            <v>7.0000000000000007E-2</v>
          </cell>
          <cell r="AH443">
            <v>0.44420000000000004</v>
          </cell>
          <cell r="AI443">
            <v>62.1006</v>
          </cell>
        </row>
        <row r="444">
          <cell r="B444">
            <v>2601001</v>
          </cell>
          <cell r="C444" t="str">
            <v>PARARRAYOS CLASE DISTRIB. AUTOVALVULA, 10 KV</v>
          </cell>
          <cell r="F444">
            <v>0</v>
          </cell>
          <cell r="G444">
            <v>0.89</v>
          </cell>
          <cell r="K444">
            <v>0</v>
          </cell>
          <cell r="L444">
            <v>0</v>
          </cell>
          <cell r="AD444">
            <v>0.89</v>
          </cell>
          <cell r="AE444">
            <v>0.05</v>
          </cell>
          <cell r="AF444">
            <v>0.05</v>
          </cell>
          <cell r="AG444">
            <v>7.0000000000000007E-2</v>
          </cell>
          <cell r="AH444" t="e">
            <v>#REF!</v>
          </cell>
          <cell r="AI444" t="e">
            <v>#REF!</v>
          </cell>
        </row>
        <row r="445">
          <cell r="B445">
            <v>2601005</v>
          </cell>
          <cell r="C445" t="str">
            <v>PARARRAYOS CLASE DISTRIB. OXIDO DE METAL, CUERPO POLIMERICO, 10 KV</v>
          </cell>
          <cell r="F445">
            <v>0</v>
          </cell>
          <cell r="G445">
            <v>45.06</v>
          </cell>
          <cell r="K445">
            <v>0</v>
          </cell>
          <cell r="L445">
            <v>0</v>
          </cell>
          <cell r="AD445">
            <v>45.06</v>
          </cell>
          <cell r="AE445">
            <v>0.05</v>
          </cell>
          <cell r="AF445">
            <v>0.05</v>
          </cell>
          <cell r="AG445">
            <v>7.0000000000000007E-2</v>
          </cell>
          <cell r="AH445" t="e">
            <v>#REF!</v>
          </cell>
          <cell r="AI445" t="e">
            <v>#REF!</v>
          </cell>
        </row>
        <row r="446">
          <cell r="B446">
            <v>2601006</v>
          </cell>
          <cell r="C446" t="str">
            <v>PARARRAYOS CLASE DISTRIBUCION TIPO POLIMERICO DE OXIDO DE ZN, 10 KV, CON MODULO DE DESCONEXION</v>
          </cell>
          <cell r="D446" t="str">
            <v>c/u</v>
          </cell>
          <cell r="F446">
            <v>35.92</v>
          </cell>
          <cell r="G446">
            <v>0</v>
          </cell>
          <cell r="J446">
            <v>90</v>
          </cell>
          <cell r="K446">
            <v>48</v>
          </cell>
          <cell r="L446">
            <v>37.6</v>
          </cell>
          <cell r="AD446">
            <v>48</v>
          </cell>
          <cell r="AE446">
            <v>3.4200000000000001E-2</v>
          </cell>
          <cell r="AF446">
            <v>0.34</v>
          </cell>
          <cell r="AG446">
            <v>7.0000000000000007E-2</v>
          </cell>
          <cell r="AH446">
            <v>0.44420000000000004</v>
          </cell>
          <cell r="AI446">
            <v>69.321599999999989</v>
          </cell>
        </row>
        <row r="447">
          <cell r="B447">
            <v>2601201</v>
          </cell>
          <cell r="C447" t="str">
            <v>PARARRAYOS CLASE DISTRIB. AUTOVALVULA, 12 KV</v>
          </cell>
          <cell r="F447">
            <v>0</v>
          </cell>
          <cell r="G447">
            <v>35</v>
          </cell>
          <cell r="K447">
            <v>0</v>
          </cell>
          <cell r="L447">
            <v>0</v>
          </cell>
          <cell r="AD447">
            <v>35</v>
          </cell>
          <cell r="AE447">
            <v>0.05</v>
          </cell>
          <cell r="AF447">
            <v>0.05</v>
          </cell>
          <cell r="AG447">
            <v>7.0000000000000007E-2</v>
          </cell>
          <cell r="AH447" t="e">
            <v>#REF!</v>
          </cell>
          <cell r="AI447" t="e">
            <v>#REF!</v>
          </cell>
        </row>
        <row r="448">
          <cell r="B448">
            <v>2601801</v>
          </cell>
          <cell r="C448" t="str">
            <v>PARARRAYOS CLASE DISTRIB. AUTOVALVULA, 18 KV</v>
          </cell>
          <cell r="F448">
            <v>0</v>
          </cell>
          <cell r="G448">
            <v>64.260000000000005</v>
          </cell>
          <cell r="K448">
            <v>0</v>
          </cell>
          <cell r="L448">
            <v>0</v>
          </cell>
          <cell r="AD448">
            <v>64.260000000000005</v>
          </cell>
          <cell r="AE448">
            <v>0.05</v>
          </cell>
          <cell r="AF448">
            <v>0.05</v>
          </cell>
          <cell r="AG448">
            <v>7.0000000000000007E-2</v>
          </cell>
          <cell r="AH448" t="e">
            <v>#REF!</v>
          </cell>
          <cell r="AI448" t="e">
            <v>#REF!</v>
          </cell>
        </row>
        <row r="449">
          <cell r="B449">
            <v>2601805</v>
          </cell>
          <cell r="C449" t="str">
            <v>PARARRAYOS CLASE DISTRIB. OXIDO DE METAL, CUERPO POLIMERICO, 18 KV</v>
          </cell>
          <cell r="F449">
            <v>0</v>
          </cell>
          <cell r="G449">
            <v>65.790000000000006</v>
          </cell>
          <cell r="K449">
            <v>0</v>
          </cell>
          <cell r="L449">
            <v>0</v>
          </cell>
          <cell r="AD449">
            <v>65.790000000000006</v>
          </cell>
          <cell r="AE449">
            <v>0.05</v>
          </cell>
          <cell r="AF449">
            <v>0.05</v>
          </cell>
          <cell r="AG449">
            <v>7.0000000000000007E-2</v>
          </cell>
          <cell r="AH449" t="e">
            <v>#REF!</v>
          </cell>
          <cell r="AI449" t="e">
            <v>#REF!</v>
          </cell>
        </row>
        <row r="450">
          <cell r="B450">
            <v>2601806</v>
          </cell>
          <cell r="C450" t="str">
            <v>PARARRAYOS CLASE DISTRIBUCION TIPO POLIMERICO DE OXIDO DE ZN, 18 KV, CON MODULO DE DESCONEXION</v>
          </cell>
          <cell r="D450" t="str">
            <v>c/u</v>
          </cell>
          <cell r="E450" t="str">
            <v>Pararrayos clase distribución polimérico, óxido metálico, 18 kV, con desconectador</v>
          </cell>
          <cell r="F450">
            <v>45.87</v>
          </cell>
          <cell r="G450">
            <v>0</v>
          </cell>
          <cell r="J450">
            <v>3062</v>
          </cell>
          <cell r="K450">
            <v>60</v>
          </cell>
          <cell r="L450">
            <v>42.387328543435665</v>
          </cell>
          <cell r="AD450">
            <v>60</v>
          </cell>
          <cell r="AE450">
            <v>3.4200000000000001E-2</v>
          </cell>
          <cell r="AF450">
            <v>0.34</v>
          </cell>
          <cell r="AG450">
            <v>7.0000000000000007E-2</v>
          </cell>
          <cell r="AH450">
            <v>0.44420000000000004</v>
          </cell>
          <cell r="AI450">
            <v>86.652000000000001</v>
          </cell>
        </row>
        <row r="451">
          <cell r="B451">
            <v>2611125</v>
          </cell>
          <cell r="C451" t="str">
            <v>SECCIONADOR FUSIBLE UNIPOLAR CERRADO TIPO NH, TAMANO 1, 500 V - 250 A</v>
          </cell>
          <cell r="D451" t="str">
            <v>c/u</v>
          </cell>
          <cell r="F451">
            <v>40.25</v>
          </cell>
          <cell r="G451">
            <v>0</v>
          </cell>
          <cell r="J451">
            <v>136</v>
          </cell>
          <cell r="K451">
            <v>45</v>
          </cell>
          <cell r="L451">
            <v>40.5</v>
          </cell>
          <cell r="AD451">
            <v>45</v>
          </cell>
          <cell r="AE451">
            <v>3.4200000000000001E-2</v>
          </cell>
          <cell r="AF451">
            <v>0.34</v>
          </cell>
          <cell r="AG451">
            <v>7.0000000000000007E-2</v>
          </cell>
          <cell r="AH451">
            <v>0.44420000000000004</v>
          </cell>
          <cell r="AI451">
            <v>64.98899999999999</v>
          </cell>
        </row>
        <row r="452">
          <cell r="B452">
            <v>2611240</v>
          </cell>
          <cell r="C452" t="str">
            <v>SECCIONADOR FUSIBLE UNIPOLAR CERRADO TIPO HN, TAMANO 2, 500 V - 400 A.</v>
          </cell>
          <cell r="D452" t="str">
            <v>c/u</v>
          </cell>
          <cell r="F452">
            <v>0</v>
          </cell>
          <cell r="G452">
            <v>51.05</v>
          </cell>
          <cell r="K452">
            <v>0</v>
          </cell>
          <cell r="L452">
            <v>0</v>
          </cell>
          <cell r="AD452">
            <v>51.05</v>
          </cell>
          <cell r="AE452">
            <v>3.4200000000000001E-2</v>
          </cell>
          <cell r="AF452">
            <v>0.34</v>
          </cell>
          <cell r="AG452">
            <v>7.0000000000000007E-2</v>
          </cell>
          <cell r="AH452">
            <v>0.44420000000000004</v>
          </cell>
          <cell r="AI452">
            <v>73.726409999999987</v>
          </cell>
        </row>
        <row r="453">
          <cell r="B453">
            <v>2620106</v>
          </cell>
          <cell r="C453" t="str">
            <v>CARTUCHO FUSIBLE PARA BAJO VOLTAJE, TIPO NH TAMANO 0, 63 A.</v>
          </cell>
          <cell r="F453">
            <v>0</v>
          </cell>
          <cell r="G453">
            <v>2.13</v>
          </cell>
          <cell r="K453">
            <v>0</v>
          </cell>
          <cell r="L453">
            <v>0</v>
          </cell>
          <cell r="AD453">
            <v>2.13</v>
          </cell>
          <cell r="AE453">
            <v>0.05</v>
          </cell>
          <cell r="AF453">
            <v>0.05</v>
          </cell>
          <cell r="AG453">
            <v>7.0000000000000007E-2</v>
          </cell>
          <cell r="AH453" t="e">
            <v>#REF!</v>
          </cell>
          <cell r="AI453" t="e">
            <v>#REF!</v>
          </cell>
        </row>
        <row r="454">
          <cell r="B454">
            <v>2620108</v>
          </cell>
          <cell r="C454" t="str">
            <v>CARTUCHO FUSIBLE PARA BAJO VOLTAJE, TIPO NH TAMANO 0, 80 A.</v>
          </cell>
          <cell r="F454">
            <v>0</v>
          </cell>
          <cell r="G454">
            <v>2.34</v>
          </cell>
          <cell r="K454">
            <v>0</v>
          </cell>
          <cell r="L454">
            <v>0</v>
          </cell>
          <cell r="AD454">
            <v>2.34</v>
          </cell>
          <cell r="AE454">
            <v>0.05</v>
          </cell>
          <cell r="AF454">
            <v>0.05</v>
          </cell>
          <cell r="AG454">
            <v>7.0000000000000007E-2</v>
          </cell>
          <cell r="AH454" t="e">
            <v>#REF!</v>
          </cell>
          <cell r="AI454" t="e">
            <v>#REF!</v>
          </cell>
        </row>
        <row r="455">
          <cell r="B455">
            <v>2620110</v>
          </cell>
          <cell r="C455" t="str">
            <v>CARTUCHO FUSIBLE PARA BAJO VOLTAJE, TIPO NH TAMANO 0, 100 A.</v>
          </cell>
          <cell r="F455">
            <v>0</v>
          </cell>
          <cell r="G455">
            <v>2.34</v>
          </cell>
          <cell r="K455">
            <v>0</v>
          </cell>
          <cell r="L455">
            <v>0</v>
          </cell>
          <cell r="AD455">
            <v>2.34</v>
          </cell>
          <cell r="AE455">
            <v>0.05</v>
          </cell>
          <cell r="AF455">
            <v>0.05</v>
          </cell>
          <cell r="AG455">
            <v>7.0000000000000007E-2</v>
          </cell>
          <cell r="AH455" t="e">
            <v>#REF!</v>
          </cell>
          <cell r="AI455" t="e">
            <v>#REF!</v>
          </cell>
        </row>
        <row r="456">
          <cell r="B456">
            <v>2620112</v>
          </cell>
          <cell r="C456" t="str">
            <v>CARTUCHO FUSIBLE PARA BAJO VOLTAJE, TIPO NH TAMANO 0, 125 A.</v>
          </cell>
          <cell r="F456">
            <v>0</v>
          </cell>
          <cell r="G456">
            <v>6.33</v>
          </cell>
          <cell r="K456">
            <v>0</v>
          </cell>
          <cell r="L456">
            <v>0</v>
          </cell>
          <cell r="AD456">
            <v>6.33</v>
          </cell>
          <cell r="AE456">
            <v>0.05</v>
          </cell>
          <cell r="AF456">
            <v>0.05</v>
          </cell>
          <cell r="AG456">
            <v>7.0000000000000007E-2</v>
          </cell>
          <cell r="AH456" t="e">
            <v>#REF!</v>
          </cell>
          <cell r="AI456" t="e">
            <v>#REF!</v>
          </cell>
        </row>
        <row r="457">
          <cell r="B457">
            <v>2620162</v>
          </cell>
          <cell r="C457" t="str">
            <v>CARTUCHO FUSIBLE PARA BAJO VOLTAJE, TIPO NH TAMANO 0, 25 A.</v>
          </cell>
          <cell r="F457">
            <v>0</v>
          </cell>
          <cell r="G457">
            <v>3.38</v>
          </cell>
          <cell r="K457">
            <v>0</v>
          </cell>
          <cell r="L457">
            <v>0</v>
          </cell>
          <cell r="AD457">
            <v>3.38</v>
          </cell>
          <cell r="AE457">
            <v>0.05</v>
          </cell>
          <cell r="AF457">
            <v>0.05</v>
          </cell>
          <cell r="AG457">
            <v>7.0000000000000007E-2</v>
          </cell>
          <cell r="AH457" t="e">
            <v>#REF!</v>
          </cell>
          <cell r="AI457" t="e">
            <v>#REF!</v>
          </cell>
        </row>
        <row r="458">
          <cell r="B458">
            <v>2620164</v>
          </cell>
          <cell r="C458" t="str">
            <v>CARTUCHO FUSIBLE PARA BAJO VOLTAJE, TIPO NH TAMANO 0, 35 A.</v>
          </cell>
          <cell r="F458">
            <v>0</v>
          </cell>
          <cell r="G458">
            <v>2.13</v>
          </cell>
          <cell r="K458">
            <v>0</v>
          </cell>
          <cell r="L458">
            <v>0</v>
          </cell>
          <cell r="AD458">
            <v>2.13</v>
          </cell>
          <cell r="AE458">
            <v>0.05</v>
          </cell>
          <cell r="AF458">
            <v>0.05</v>
          </cell>
          <cell r="AG458">
            <v>7.0000000000000007E-2</v>
          </cell>
          <cell r="AH458" t="e">
            <v>#REF!</v>
          </cell>
          <cell r="AI458" t="e">
            <v>#REF!</v>
          </cell>
        </row>
        <row r="459">
          <cell r="B459">
            <v>2620165</v>
          </cell>
          <cell r="C459" t="str">
            <v>CARTUCHO FUSIBLE PARA BAJO VOLTAJE, TIPO NH TAMANO 0, 36 A.</v>
          </cell>
          <cell r="F459">
            <v>0</v>
          </cell>
          <cell r="G459">
            <v>3.14</v>
          </cell>
          <cell r="K459">
            <v>0</v>
          </cell>
          <cell r="L459">
            <v>0</v>
          </cell>
          <cell r="AD459">
            <v>3.14</v>
          </cell>
          <cell r="AE459">
            <v>0.05</v>
          </cell>
          <cell r="AF459">
            <v>0.05</v>
          </cell>
          <cell r="AG459">
            <v>7.0000000000000007E-2</v>
          </cell>
          <cell r="AH459" t="e">
            <v>#REF!</v>
          </cell>
          <cell r="AI459" t="e">
            <v>#REF!</v>
          </cell>
        </row>
        <row r="460">
          <cell r="B460">
            <v>2621102</v>
          </cell>
          <cell r="C460" t="str">
            <v>CARTUCHO FUSIBLE PARA BAJO VOLTAJE, TIPO NH TAMANO 1, 35 A</v>
          </cell>
          <cell r="D460" t="str">
            <v>c/u</v>
          </cell>
          <cell r="E460" t="str">
            <v>Cartucho fusible tipo NH, DIN 1, 500 V, 35 A</v>
          </cell>
          <cell r="F460">
            <v>2.68</v>
          </cell>
          <cell r="G460">
            <v>0</v>
          </cell>
          <cell r="J460">
            <v>250</v>
          </cell>
          <cell r="K460">
            <v>2.8</v>
          </cell>
          <cell r="L460">
            <v>3.25</v>
          </cell>
          <cell r="U460">
            <v>41800</v>
          </cell>
          <cell r="V460" t="str">
            <v>Ing. Correa</v>
          </cell>
          <cell r="W460">
            <v>5.68</v>
          </cell>
          <cell r="AD460">
            <v>5.68</v>
          </cell>
          <cell r="AE460">
            <v>3.4200000000000001E-2</v>
          </cell>
          <cell r="AF460">
            <v>0</v>
          </cell>
          <cell r="AG460">
            <v>7.0000000000000007E-2</v>
          </cell>
          <cell r="AH460">
            <v>0.10420000000000001</v>
          </cell>
          <cell r="AI460">
            <v>6.2718559999999997</v>
          </cell>
        </row>
        <row r="461">
          <cell r="B461">
            <v>2621103</v>
          </cell>
          <cell r="C461" t="str">
            <v>CARTUCHO FUSIBLE PARA BAJO VOLTAJE, TIPO NH TAMANO 1, 36 A</v>
          </cell>
          <cell r="D461" t="str">
            <v>U</v>
          </cell>
          <cell r="E461" t="str">
            <v>Cartucho fusible tipo NH, DIN 1, 500 V, 36 A</v>
          </cell>
          <cell r="F461">
            <v>2.4</v>
          </cell>
          <cell r="G461">
            <v>0</v>
          </cell>
          <cell r="K461">
            <v>0</v>
          </cell>
          <cell r="L461">
            <v>0</v>
          </cell>
          <cell r="U461">
            <v>41800</v>
          </cell>
          <cell r="V461" t="str">
            <v>Ing. Correa</v>
          </cell>
          <cell r="W461">
            <v>5.68</v>
          </cell>
          <cell r="AD461">
            <v>5.68</v>
          </cell>
          <cell r="AE461">
            <v>3.4200000000000001E-2</v>
          </cell>
          <cell r="AF461">
            <v>0</v>
          </cell>
          <cell r="AG461">
            <v>7.0000000000000007E-2</v>
          </cell>
          <cell r="AH461">
            <v>0.10420000000000001</v>
          </cell>
          <cell r="AI461">
            <v>6.2718559999999997</v>
          </cell>
        </row>
        <row r="462">
          <cell r="B462">
            <v>2621105</v>
          </cell>
          <cell r="C462" t="str">
            <v>CARTUCHO FUSIBLE PARA BAJO VOLTAJE, TIPO NH TAMANO 1, 50 A</v>
          </cell>
          <cell r="D462" t="str">
            <v>c/u</v>
          </cell>
          <cell r="E462" t="str">
            <v>Cartucho fusible tipo NH, DIN 1, 500 V, 50 A</v>
          </cell>
          <cell r="F462">
            <v>2.68</v>
          </cell>
          <cell r="G462">
            <v>0</v>
          </cell>
          <cell r="J462">
            <v>60</v>
          </cell>
          <cell r="K462">
            <v>2.8</v>
          </cell>
          <cell r="L462">
            <v>3.25</v>
          </cell>
          <cell r="U462">
            <v>41800</v>
          </cell>
          <cell r="V462" t="str">
            <v>Ing. Correa</v>
          </cell>
          <cell r="W462">
            <v>5.68</v>
          </cell>
          <cell r="AD462">
            <v>5.68</v>
          </cell>
          <cell r="AE462">
            <v>3.4200000000000001E-2</v>
          </cell>
          <cell r="AF462">
            <v>0</v>
          </cell>
          <cell r="AG462">
            <v>7.0000000000000007E-2</v>
          </cell>
          <cell r="AH462">
            <v>0.10420000000000001</v>
          </cell>
          <cell r="AI462">
            <v>6.2718559999999997</v>
          </cell>
        </row>
        <row r="463">
          <cell r="B463">
            <v>2621106</v>
          </cell>
          <cell r="C463" t="str">
            <v>CARTUCHO FUSIBLE PARA BAJO VOLTAJE, TIPO NH TAMANO 1, 63 A</v>
          </cell>
          <cell r="D463" t="str">
            <v>c/u</v>
          </cell>
          <cell r="E463" t="str">
            <v>Cartucho fusible tipo NH, DIN 1, 500 V, 63 A</v>
          </cell>
          <cell r="F463">
            <v>2.25</v>
          </cell>
          <cell r="G463">
            <v>0</v>
          </cell>
          <cell r="J463">
            <v>1264</v>
          </cell>
          <cell r="K463">
            <v>2.8</v>
          </cell>
          <cell r="L463">
            <v>2.110102848101266</v>
          </cell>
          <cell r="U463">
            <v>41800</v>
          </cell>
          <cell r="V463" t="str">
            <v>Ing. Correa</v>
          </cell>
          <cell r="W463">
            <v>5.68</v>
          </cell>
          <cell r="AD463">
            <v>5.68</v>
          </cell>
          <cell r="AE463">
            <v>3.4200000000000001E-2</v>
          </cell>
          <cell r="AF463">
            <v>0</v>
          </cell>
          <cell r="AG463">
            <v>7.0000000000000007E-2</v>
          </cell>
          <cell r="AH463">
            <v>0.10420000000000001</v>
          </cell>
          <cell r="AI463">
            <v>6.2718559999999997</v>
          </cell>
        </row>
        <row r="464">
          <cell r="B464">
            <v>2621108</v>
          </cell>
          <cell r="C464" t="str">
            <v>CARTUCHO FUSIBLE PARA BAJO VOLTAJE, TIPO NH TAMANO 1, 80 A</v>
          </cell>
          <cell r="D464" t="str">
            <v>c/u</v>
          </cell>
          <cell r="E464" t="str">
            <v>Cartucho fusible tipo NH, DIN 1, 500 V, 80 A</v>
          </cell>
          <cell r="F464">
            <v>2.25</v>
          </cell>
          <cell r="G464">
            <v>0</v>
          </cell>
          <cell r="J464">
            <v>1224</v>
          </cell>
          <cell r="K464">
            <v>2.8</v>
          </cell>
          <cell r="L464">
            <v>2.110049019607843</v>
          </cell>
          <cell r="U464">
            <v>41800</v>
          </cell>
          <cell r="V464" t="str">
            <v>Ing. Correa</v>
          </cell>
          <cell r="W464">
            <v>5.68</v>
          </cell>
          <cell r="AD464">
            <v>5.68</v>
          </cell>
          <cell r="AE464">
            <v>3.4200000000000001E-2</v>
          </cell>
          <cell r="AF464">
            <v>0</v>
          </cell>
          <cell r="AG464">
            <v>7.0000000000000007E-2</v>
          </cell>
          <cell r="AH464">
            <v>0.10420000000000001</v>
          </cell>
          <cell r="AI464">
            <v>6.2718559999999997</v>
          </cell>
        </row>
        <row r="465">
          <cell r="B465">
            <v>2621110</v>
          </cell>
          <cell r="C465" t="str">
            <v>CARTUCHO FUSIBLE PARA BAJO VOLTAJE, TIPO NH TAMANO 1, 100 A</v>
          </cell>
          <cell r="D465" t="str">
            <v>c/u</v>
          </cell>
          <cell r="E465" t="str">
            <v>Cartucho fusible tipo NH, DIN 1, 500 V, 100 A</v>
          </cell>
          <cell r="F465">
            <v>2.25</v>
          </cell>
          <cell r="G465">
            <v>0</v>
          </cell>
          <cell r="J465">
            <v>2652</v>
          </cell>
          <cell r="K465">
            <v>2.8</v>
          </cell>
          <cell r="L465">
            <v>2.1101018099547511</v>
          </cell>
          <cell r="U465">
            <v>41800</v>
          </cell>
          <cell r="V465" t="str">
            <v>Ing. Correa</v>
          </cell>
          <cell r="W465">
            <v>5.68</v>
          </cell>
          <cell r="AD465">
            <v>5.68</v>
          </cell>
          <cell r="AE465">
            <v>3.4200000000000001E-2</v>
          </cell>
          <cell r="AF465">
            <v>0</v>
          </cell>
          <cell r="AG465">
            <v>7.0000000000000007E-2</v>
          </cell>
          <cell r="AH465">
            <v>0.10420000000000001</v>
          </cell>
          <cell r="AI465">
            <v>6.2718559999999997</v>
          </cell>
        </row>
        <row r="466">
          <cell r="B466">
            <v>2621112</v>
          </cell>
          <cell r="C466" t="str">
            <v>CARTUCHO FUSIBLE PARA BAJO VOLTAJE, TIPO NH TAMANO 1, 125 A</v>
          </cell>
          <cell r="D466" t="str">
            <v>c/u</v>
          </cell>
          <cell r="E466" t="str">
            <v>Cartucho fusible tipo NH, DIN 1, 500 V, 125 A</v>
          </cell>
          <cell r="F466">
            <v>2.25</v>
          </cell>
          <cell r="G466">
            <v>0</v>
          </cell>
          <cell r="J466">
            <v>3560</v>
          </cell>
          <cell r="K466">
            <v>2.8</v>
          </cell>
          <cell r="L466">
            <v>2.1101011235955056</v>
          </cell>
          <cell r="U466">
            <v>41800</v>
          </cell>
          <cell r="V466" t="str">
            <v>Ing. Correa</v>
          </cell>
          <cell r="W466">
            <v>5.68</v>
          </cell>
          <cell r="AD466">
            <v>5.68</v>
          </cell>
          <cell r="AE466">
            <v>3.4200000000000001E-2</v>
          </cell>
          <cell r="AF466">
            <v>0</v>
          </cell>
          <cell r="AG466">
            <v>7.0000000000000007E-2</v>
          </cell>
          <cell r="AH466">
            <v>0.10420000000000001</v>
          </cell>
          <cell r="AI466">
            <v>6.2718559999999997</v>
          </cell>
        </row>
        <row r="467">
          <cell r="B467">
            <v>2621116</v>
          </cell>
          <cell r="C467" t="str">
            <v>CARTUCHO FUSIBLE PARA BAJO VOLTAJE, TIPO NH TAMANO 1, 160 A</v>
          </cell>
          <cell r="D467" t="str">
            <v>c/u</v>
          </cell>
          <cell r="E467" t="str">
            <v>Cartucho fusible tipo NH, DIN 1, 500 V, 160 A</v>
          </cell>
          <cell r="F467">
            <v>2.25</v>
          </cell>
          <cell r="G467">
            <v>0</v>
          </cell>
          <cell r="J467">
            <v>4562</v>
          </cell>
          <cell r="K467">
            <v>2.8</v>
          </cell>
          <cell r="L467">
            <v>2.1101008329679964</v>
          </cell>
          <cell r="U467">
            <v>41800</v>
          </cell>
          <cell r="V467" t="str">
            <v>Ing. Correa</v>
          </cell>
          <cell r="W467">
            <v>5.68</v>
          </cell>
          <cell r="AD467">
            <v>5.68</v>
          </cell>
          <cell r="AE467">
            <v>3.4200000000000001E-2</v>
          </cell>
          <cell r="AF467">
            <v>0</v>
          </cell>
          <cell r="AG467">
            <v>7.0000000000000007E-2</v>
          </cell>
          <cell r="AH467">
            <v>0.10420000000000001</v>
          </cell>
          <cell r="AI467">
            <v>6.2718559999999997</v>
          </cell>
        </row>
        <row r="468">
          <cell r="B468">
            <v>2621120</v>
          </cell>
          <cell r="C468" t="str">
            <v>CARTUCHO FUSIBLE PARA BAJO VOLTAJE, TIPO NH TAMANO 1, 200 A</v>
          </cell>
          <cell r="D468" t="str">
            <v>c/u</v>
          </cell>
          <cell r="F468">
            <v>2.82</v>
          </cell>
          <cell r="G468">
            <v>0</v>
          </cell>
          <cell r="J468">
            <v>600</v>
          </cell>
          <cell r="K468">
            <v>2.8</v>
          </cell>
          <cell r="L468">
            <v>3.25</v>
          </cell>
          <cell r="U468">
            <v>41800</v>
          </cell>
          <cell r="V468" t="str">
            <v>Ing. Correa</v>
          </cell>
          <cell r="W468">
            <v>5.68</v>
          </cell>
          <cell r="AD468">
            <v>5.68</v>
          </cell>
          <cell r="AE468">
            <v>3.4200000000000001E-2</v>
          </cell>
          <cell r="AF468">
            <v>0</v>
          </cell>
          <cell r="AG468">
            <v>7.0000000000000007E-2</v>
          </cell>
          <cell r="AH468">
            <v>0.10420000000000001</v>
          </cell>
          <cell r="AI468">
            <v>6.2718559999999997</v>
          </cell>
        </row>
        <row r="469">
          <cell r="B469">
            <v>2621125</v>
          </cell>
          <cell r="C469" t="str">
            <v>CARTUCHO FUSIBLE PARA BAJO VOLTAJE, TIPO NH TAMANO 1, 250 A</v>
          </cell>
          <cell r="D469" t="str">
            <v>c/u</v>
          </cell>
          <cell r="F469">
            <v>2.82</v>
          </cell>
          <cell r="G469">
            <v>0</v>
          </cell>
          <cell r="J469">
            <v>172</v>
          </cell>
          <cell r="K469">
            <v>2.8</v>
          </cell>
          <cell r="L469">
            <v>3.25</v>
          </cell>
          <cell r="U469">
            <v>41800</v>
          </cell>
          <cell r="V469" t="str">
            <v>Ing. Correa</v>
          </cell>
          <cell r="W469">
            <v>5.68</v>
          </cell>
          <cell r="AD469">
            <v>5.68</v>
          </cell>
          <cell r="AE469">
            <v>3.4200000000000001E-2</v>
          </cell>
          <cell r="AF469">
            <v>0</v>
          </cell>
          <cell r="AG469">
            <v>7.0000000000000007E-2</v>
          </cell>
          <cell r="AH469">
            <v>0.10420000000000001</v>
          </cell>
          <cell r="AI469">
            <v>6.2718559999999997</v>
          </cell>
        </row>
        <row r="470">
          <cell r="B470">
            <v>2621162</v>
          </cell>
          <cell r="C470" t="str">
            <v>CARTUCHO FUSIBLE PARA BAJO VOLTAJE, TIPO NH TAMANO 1, 35 A</v>
          </cell>
          <cell r="F470">
            <v>0</v>
          </cell>
          <cell r="G470">
            <v>2.85</v>
          </cell>
          <cell r="K470">
            <v>0</v>
          </cell>
          <cell r="L470">
            <v>0</v>
          </cell>
          <cell r="AD470">
            <v>2.85</v>
          </cell>
          <cell r="AE470">
            <v>0.05</v>
          </cell>
          <cell r="AF470">
            <v>0.05</v>
          </cell>
          <cell r="AG470">
            <v>7.0000000000000007E-2</v>
          </cell>
          <cell r="AH470" t="e">
            <v>#REF!</v>
          </cell>
          <cell r="AI470" t="e">
            <v>#REF!</v>
          </cell>
        </row>
        <row r="471">
          <cell r="B471">
            <v>2621165</v>
          </cell>
          <cell r="C471" t="str">
            <v>CARTUCHO FUSIBLE PARA BAJO VOLTAJE, TIPO NH TAMANO 1, 36 A</v>
          </cell>
          <cell r="F471">
            <v>0</v>
          </cell>
          <cell r="G471">
            <v>5.37</v>
          </cell>
          <cell r="K471">
            <v>0</v>
          </cell>
          <cell r="L471">
            <v>0</v>
          </cell>
          <cell r="AD471">
            <v>5.37</v>
          </cell>
          <cell r="AE471">
            <v>0.05</v>
          </cell>
          <cell r="AF471">
            <v>0.05</v>
          </cell>
          <cell r="AG471">
            <v>7.0000000000000007E-2</v>
          </cell>
          <cell r="AH471" t="e">
            <v>#REF!</v>
          </cell>
          <cell r="AI471" t="e">
            <v>#REF!</v>
          </cell>
        </row>
        <row r="472">
          <cell r="B472">
            <v>2621220</v>
          </cell>
          <cell r="C472" t="str">
            <v>CARTUCHO FUSIBLE PARA BAJO VOLTAJE, TIPO NH TAMANO 2, 200 A</v>
          </cell>
          <cell r="F472">
            <v>3.25</v>
          </cell>
          <cell r="G472">
            <v>0</v>
          </cell>
          <cell r="K472">
            <v>4.4000000000000004</v>
          </cell>
          <cell r="L472">
            <v>3.2533000000000003</v>
          </cell>
          <cell r="AD472">
            <v>4.4000000000000004</v>
          </cell>
          <cell r="AE472">
            <v>0.05</v>
          </cell>
          <cell r="AF472">
            <v>0.05</v>
          </cell>
          <cell r="AG472">
            <v>7.0000000000000007E-2</v>
          </cell>
          <cell r="AH472" t="e">
            <v>#REF!</v>
          </cell>
          <cell r="AI472" t="e">
            <v>#REF!</v>
          </cell>
        </row>
        <row r="473">
          <cell r="B473">
            <v>2621222</v>
          </cell>
          <cell r="C473" t="str">
            <v>CARTUCHO FUSIBLE PARA BAJO VOLTAJE, TIPO NH TAMANO 2, 224 A</v>
          </cell>
          <cell r="D473" t="str">
            <v>c/u</v>
          </cell>
          <cell r="E473" t="str">
            <v>Cartucho fusible tipo NH, DIN 2, 500 V, 224 A</v>
          </cell>
          <cell r="F473">
            <v>3.84</v>
          </cell>
          <cell r="G473">
            <v>0</v>
          </cell>
          <cell r="J473">
            <v>96</v>
          </cell>
          <cell r="K473">
            <v>4.4000000000000004</v>
          </cell>
          <cell r="L473">
            <v>4.3</v>
          </cell>
          <cell r="U473">
            <v>41800</v>
          </cell>
          <cell r="V473" t="str">
            <v>Ing. Correa</v>
          </cell>
          <cell r="W473">
            <v>5.68</v>
          </cell>
          <cell r="AD473">
            <v>5.68</v>
          </cell>
          <cell r="AE473">
            <v>3.4200000000000001E-2</v>
          </cell>
          <cell r="AF473">
            <v>0</v>
          </cell>
          <cell r="AG473">
            <v>7.0000000000000007E-2</v>
          </cell>
          <cell r="AH473">
            <v>0.10420000000000001</v>
          </cell>
          <cell r="AI473">
            <v>6.2718559999999997</v>
          </cell>
        </row>
        <row r="474">
          <cell r="B474">
            <v>2621225</v>
          </cell>
          <cell r="C474" t="str">
            <v>CARTUCHO FUSIBLE PARA BAJO VOLTAJE, TIPO NH TAMANO 2, 250 A</v>
          </cell>
          <cell r="D474" t="str">
            <v>c/u</v>
          </cell>
          <cell r="E474" t="str">
            <v>Cartucho fusible tipo NH, DIN 2, 500 V, 250 A</v>
          </cell>
          <cell r="F474">
            <v>3.25</v>
          </cell>
          <cell r="G474">
            <v>0</v>
          </cell>
          <cell r="J474">
            <v>1228</v>
          </cell>
          <cell r="K474">
            <v>4.4000000000000004</v>
          </cell>
          <cell r="L474">
            <v>3.2532980456026062</v>
          </cell>
          <cell r="U474">
            <v>41800</v>
          </cell>
          <cell r="V474" t="str">
            <v>Ing. Correa</v>
          </cell>
          <cell r="W474">
            <v>5.68</v>
          </cell>
          <cell r="AD474">
            <v>5.68</v>
          </cell>
          <cell r="AE474">
            <v>3.4200000000000001E-2</v>
          </cell>
          <cell r="AF474">
            <v>0</v>
          </cell>
          <cell r="AG474">
            <v>7.0000000000000007E-2</v>
          </cell>
          <cell r="AH474">
            <v>0.10420000000000001</v>
          </cell>
          <cell r="AI474">
            <v>6.2718559999999997</v>
          </cell>
        </row>
        <row r="475">
          <cell r="B475">
            <v>2621231</v>
          </cell>
          <cell r="C475" t="str">
            <v>CARTUCHO FUSIBLE PARA BAJO VOLTAJE, TIPO NH TAMANO 2, 315 A</v>
          </cell>
          <cell r="D475" t="str">
            <v>c/u</v>
          </cell>
          <cell r="E475" t="str">
            <v>Cartucho fusible tipo NH, DIN 2, 500 V, 315 A</v>
          </cell>
          <cell r="F475">
            <v>3.25</v>
          </cell>
          <cell r="G475">
            <v>0</v>
          </cell>
          <cell r="K475">
            <v>4.4000000000000004</v>
          </cell>
          <cell r="L475">
            <v>3.2533052631578947</v>
          </cell>
          <cell r="U475">
            <v>41800</v>
          </cell>
          <cell r="V475" t="str">
            <v>Ing. Correa</v>
          </cell>
          <cell r="W475">
            <v>5.68</v>
          </cell>
          <cell r="AD475">
            <v>5.68</v>
          </cell>
          <cell r="AE475">
            <v>3.4200000000000001E-2</v>
          </cell>
          <cell r="AF475">
            <v>0</v>
          </cell>
          <cell r="AG475">
            <v>7.0000000000000007E-2</v>
          </cell>
          <cell r="AH475">
            <v>0.10420000000000001</v>
          </cell>
          <cell r="AI475">
            <v>6.2718559999999997</v>
          </cell>
        </row>
        <row r="476">
          <cell r="B476">
            <v>2621235</v>
          </cell>
          <cell r="C476" t="str">
            <v>CARTUCHO FUSIBLE PARA BAJO VOLTAJE, TIPO NH TAMANO 2, 355 A</v>
          </cell>
          <cell r="D476" t="str">
            <v>c/u</v>
          </cell>
          <cell r="E476" t="str">
            <v>Cartucho fusible tipo NH, DIN 2, 500 V, 355 A</v>
          </cell>
          <cell r="F476">
            <v>4.3</v>
          </cell>
          <cell r="G476">
            <v>0</v>
          </cell>
          <cell r="K476">
            <v>4.4000000000000004</v>
          </cell>
          <cell r="L476">
            <v>4.3</v>
          </cell>
          <cell r="U476">
            <v>41800</v>
          </cell>
          <cell r="V476" t="str">
            <v>Ing. Correa</v>
          </cell>
          <cell r="W476">
            <v>5.68</v>
          </cell>
          <cell r="AD476">
            <v>5.68</v>
          </cell>
          <cell r="AE476">
            <v>3.4200000000000001E-2</v>
          </cell>
          <cell r="AF476">
            <v>0</v>
          </cell>
          <cell r="AG476">
            <v>7.0000000000000007E-2</v>
          </cell>
          <cell r="AH476">
            <v>0.10420000000000001</v>
          </cell>
          <cell r="AI476">
            <v>6.2718559999999997</v>
          </cell>
        </row>
        <row r="477">
          <cell r="B477">
            <v>2621240</v>
          </cell>
          <cell r="C477" t="str">
            <v>CARTUCHO FUSIBLE PARA BAJO VOLTAJE, TIPO NH TAMANO 2, 400 A</v>
          </cell>
          <cell r="D477" t="str">
            <v>c/u</v>
          </cell>
          <cell r="E477" t="str">
            <v>Cartucho fusible tipo NH, DIN 2, 500 V, 400 A</v>
          </cell>
          <cell r="F477">
            <v>3.32</v>
          </cell>
          <cell r="G477">
            <v>0</v>
          </cell>
          <cell r="K477">
            <v>4.4000000000000004</v>
          </cell>
          <cell r="L477">
            <v>3.2533023255813953</v>
          </cell>
          <cell r="U477">
            <v>41800</v>
          </cell>
          <cell r="V477" t="str">
            <v>Ing. Correa</v>
          </cell>
          <cell r="W477">
            <v>5.68</v>
          </cell>
          <cell r="AD477">
            <v>5.68</v>
          </cell>
          <cell r="AE477">
            <v>3.4200000000000001E-2</v>
          </cell>
          <cell r="AF477">
            <v>0</v>
          </cell>
          <cell r="AG477">
            <v>7.0000000000000007E-2</v>
          </cell>
          <cell r="AH477">
            <v>0.10420000000000001</v>
          </cell>
          <cell r="AI477">
            <v>6.2718559999999997</v>
          </cell>
        </row>
        <row r="478">
          <cell r="B478">
            <v>2621331</v>
          </cell>
          <cell r="C478" t="str">
            <v>CARTUCHO FUSIBLE PARA BAJA TENSION, TIPO NH TAMANO 3, 315 A</v>
          </cell>
          <cell r="D478" t="str">
            <v>c/u</v>
          </cell>
          <cell r="E478" t="str">
            <v>Cartucho fusible tipo NH, DIN 3, 500 V, 315 A</v>
          </cell>
          <cell r="F478">
            <v>0</v>
          </cell>
          <cell r="G478">
            <v>7.07</v>
          </cell>
          <cell r="K478">
            <v>0</v>
          </cell>
          <cell r="L478">
            <v>0</v>
          </cell>
          <cell r="U478">
            <v>41800</v>
          </cell>
          <cell r="V478" t="str">
            <v>Ing. Correa</v>
          </cell>
          <cell r="W478">
            <v>5.68</v>
          </cell>
          <cell r="AD478">
            <v>7.07</v>
          </cell>
          <cell r="AE478">
            <v>3.4200000000000001E-2</v>
          </cell>
          <cell r="AF478">
            <v>0</v>
          </cell>
          <cell r="AG478">
            <v>7.0000000000000007E-2</v>
          </cell>
          <cell r="AH478">
            <v>0.10420000000000001</v>
          </cell>
          <cell r="AI478">
            <v>7.8066940000000011</v>
          </cell>
        </row>
        <row r="479">
          <cell r="B479">
            <v>2621340</v>
          </cell>
          <cell r="C479" t="str">
            <v>CARTUCHO FUSIBLE PARA BAJA TENSION, TIPO NH TAMANO 3, 400 A</v>
          </cell>
          <cell r="D479" t="str">
            <v>c/u</v>
          </cell>
          <cell r="E479" t="str">
            <v>Cartucho fusible tipo NH, DIN 3, 500 V, 400 A</v>
          </cell>
          <cell r="F479">
            <v>0</v>
          </cell>
          <cell r="G479">
            <v>9.06</v>
          </cell>
          <cell r="K479">
            <v>0</v>
          </cell>
          <cell r="L479">
            <v>0</v>
          </cell>
          <cell r="U479">
            <v>41800</v>
          </cell>
          <cell r="V479" t="str">
            <v>Ing. Correa</v>
          </cell>
          <cell r="W479">
            <v>5.68</v>
          </cell>
          <cell r="AD479">
            <v>9.06</v>
          </cell>
          <cell r="AE479">
            <v>3.4200000000000001E-2</v>
          </cell>
          <cell r="AF479">
            <v>0</v>
          </cell>
          <cell r="AG479">
            <v>7.0000000000000007E-2</v>
          </cell>
          <cell r="AH479">
            <v>0.10420000000000001</v>
          </cell>
          <cell r="AI479">
            <v>10.004052000000001</v>
          </cell>
        </row>
        <row r="480">
          <cell r="B480">
            <v>2621350</v>
          </cell>
          <cell r="C480" t="str">
            <v>CARTUCHO FUSIBLE PARA BAJA TENSION, TIPO NH TAMANO 3, 500 A</v>
          </cell>
          <cell r="D480" t="str">
            <v>c/u</v>
          </cell>
          <cell r="E480" t="str">
            <v>Cartucho fusible tipo NH, DIN 3, 500 V, 500 A</v>
          </cell>
          <cell r="F480">
            <v>0</v>
          </cell>
          <cell r="G480">
            <v>4.34</v>
          </cell>
          <cell r="K480">
            <v>0</v>
          </cell>
          <cell r="L480">
            <v>0</v>
          </cell>
          <cell r="U480">
            <v>41800</v>
          </cell>
          <cell r="V480" t="str">
            <v>Ing. Correa</v>
          </cell>
          <cell r="W480">
            <v>5.68</v>
          </cell>
          <cell r="AD480">
            <v>5.68</v>
          </cell>
          <cell r="AE480">
            <v>3.4200000000000001E-2</v>
          </cell>
          <cell r="AF480">
            <v>0</v>
          </cell>
          <cell r="AG480">
            <v>7.0000000000000007E-2</v>
          </cell>
          <cell r="AH480">
            <v>0.10420000000000001</v>
          </cell>
          <cell r="AI480">
            <v>6.2718559999999997</v>
          </cell>
        </row>
        <row r="481">
          <cell r="B481">
            <v>2621363</v>
          </cell>
          <cell r="C481" t="str">
            <v>CARTUCHO FUSIBLE PARA BAJA TENSION, TIPO NH TAMANO 3, 630 A</v>
          </cell>
          <cell r="D481" t="str">
            <v>c/u</v>
          </cell>
          <cell r="E481" t="str">
            <v>Cartucho fusible tipo NH, DIN 3, 500 V, 630 A</v>
          </cell>
          <cell r="F481">
            <v>6.28</v>
          </cell>
          <cell r="G481">
            <v>0</v>
          </cell>
          <cell r="K481">
            <v>6</v>
          </cell>
          <cell r="L481">
            <v>7.1</v>
          </cell>
          <cell r="U481">
            <v>41800</v>
          </cell>
          <cell r="V481" t="str">
            <v>Ing. Correa</v>
          </cell>
          <cell r="W481">
            <v>5.68</v>
          </cell>
          <cell r="AD481">
            <v>7.1</v>
          </cell>
          <cell r="AE481">
            <v>3.4200000000000001E-2</v>
          </cell>
          <cell r="AF481">
            <v>0</v>
          </cell>
          <cell r="AG481">
            <v>7.0000000000000007E-2</v>
          </cell>
          <cell r="AH481">
            <v>0.10420000000000001</v>
          </cell>
          <cell r="AI481">
            <v>7.8398200000000005</v>
          </cell>
        </row>
        <row r="482">
          <cell r="B482">
            <v>2621480</v>
          </cell>
          <cell r="C482" t="str">
            <v>CARTUCHO FUSIBLE PARA BAJA TENSION, TIPO NH TAMANO 4,  800 A.</v>
          </cell>
          <cell r="F482">
            <v>0</v>
          </cell>
          <cell r="G482">
            <v>1.04</v>
          </cell>
          <cell r="K482">
            <v>0</v>
          </cell>
          <cell r="L482">
            <v>0</v>
          </cell>
          <cell r="AD482">
            <v>1.04</v>
          </cell>
          <cell r="AE482">
            <v>0.05</v>
          </cell>
          <cell r="AF482">
            <v>0.05</v>
          </cell>
          <cell r="AG482">
            <v>7.0000000000000007E-2</v>
          </cell>
          <cell r="AH482" t="e">
            <v>#REF!</v>
          </cell>
          <cell r="AI482" t="e">
            <v>#REF!</v>
          </cell>
        </row>
        <row r="483">
          <cell r="B483">
            <v>2621481</v>
          </cell>
          <cell r="C483" t="str">
            <v>CARTUCHO FUSIBLE PARA BAJA TENSION, TIPO NH TAMANO 4, 1000 A.</v>
          </cell>
          <cell r="F483">
            <v>0</v>
          </cell>
          <cell r="G483">
            <v>3.75</v>
          </cell>
          <cell r="K483">
            <v>0</v>
          </cell>
          <cell r="L483">
            <v>0</v>
          </cell>
          <cell r="AD483">
            <v>3.75</v>
          </cell>
          <cell r="AE483">
            <v>0.05</v>
          </cell>
          <cell r="AF483">
            <v>0.05</v>
          </cell>
          <cell r="AG483">
            <v>7.0000000000000007E-2</v>
          </cell>
          <cell r="AH483" t="e">
            <v>#REF!</v>
          </cell>
          <cell r="AI483" t="e">
            <v>#REF!</v>
          </cell>
        </row>
        <row r="484">
          <cell r="B484">
            <v>2621803</v>
          </cell>
          <cell r="C484" t="str">
            <v>CARTUCHO FUSIBLE PARA BAJA TENSION REMOVIBLE DE 30 A.</v>
          </cell>
          <cell r="F484">
            <v>0</v>
          </cell>
          <cell r="G484">
            <v>9.57</v>
          </cell>
          <cell r="K484">
            <v>0</v>
          </cell>
          <cell r="L484">
            <v>0</v>
          </cell>
          <cell r="AD484">
            <v>9.57</v>
          </cell>
          <cell r="AE484">
            <v>0.05</v>
          </cell>
          <cell r="AF484">
            <v>0.05</v>
          </cell>
          <cell r="AG484">
            <v>7.0000000000000007E-2</v>
          </cell>
          <cell r="AH484" t="e">
            <v>#REF!</v>
          </cell>
          <cell r="AI484" t="e">
            <v>#REF!</v>
          </cell>
        </row>
        <row r="485">
          <cell r="B485">
            <v>2622101</v>
          </cell>
          <cell r="C485" t="str">
            <v>TIRAFUSIBLE DE MEDIA TENSION CABEZA FIJA 1 A, TIPO H</v>
          </cell>
          <cell r="F485">
            <v>0</v>
          </cell>
          <cell r="G485">
            <v>0.67</v>
          </cell>
          <cell r="K485">
            <v>0</v>
          </cell>
          <cell r="L485">
            <v>0</v>
          </cell>
          <cell r="AD485">
            <v>0.67</v>
          </cell>
          <cell r="AE485">
            <v>0.05</v>
          </cell>
          <cell r="AF485">
            <v>0.05</v>
          </cell>
          <cell r="AG485">
            <v>7.0000000000000007E-2</v>
          </cell>
          <cell r="AH485" t="e">
            <v>#REF!</v>
          </cell>
          <cell r="AI485" t="e">
            <v>#REF!</v>
          </cell>
        </row>
        <row r="486">
          <cell r="B486">
            <v>2622102</v>
          </cell>
          <cell r="C486" t="str">
            <v>TIRAFUSIBLE DE MEDIA TENSION CABEZA FIJA 2 A, TIPO H</v>
          </cell>
          <cell r="F486">
            <v>0</v>
          </cell>
          <cell r="G486">
            <v>2.79</v>
          </cell>
          <cell r="K486">
            <v>0</v>
          </cell>
          <cell r="L486">
            <v>0</v>
          </cell>
          <cell r="AD486">
            <v>2.79</v>
          </cell>
          <cell r="AE486">
            <v>0.05</v>
          </cell>
          <cell r="AF486">
            <v>0.05</v>
          </cell>
          <cell r="AG486">
            <v>7.0000000000000007E-2</v>
          </cell>
          <cell r="AH486" t="e">
            <v>#REF!</v>
          </cell>
          <cell r="AI486" t="e">
            <v>#REF!</v>
          </cell>
        </row>
        <row r="487">
          <cell r="B487">
            <v>2622103</v>
          </cell>
          <cell r="C487" t="str">
            <v>TIRAFUSIBLE DE MEDIA TENSION CABEZA FIJA 3 A, TIPO H</v>
          </cell>
          <cell r="F487">
            <v>0</v>
          </cell>
          <cell r="G487">
            <v>2.94</v>
          </cell>
          <cell r="K487">
            <v>0</v>
          </cell>
          <cell r="L487">
            <v>0</v>
          </cell>
          <cell r="AD487">
            <v>2.94</v>
          </cell>
          <cell r="AE487">
            <v>0.05</v>
          </cell>
          <cell r="AF487">
            <v>0.05</v>
          </cell>
          <cell r="AG487">
            <v>7.0000000000000007E-2</v>
          </cell>
          <cell r="AH487" t="e">
            <v>#REF!</v>
          </cell>
          <cell r="AI487" t="e">
            <v>#REF!</v>
          </cell>
        </row>
        <row r="488">
          <cell r="B488">
            <v>2622106</v>
          </cell>
          <cell r="C488" t="str">
            <v>TIRAFUSIBLE DE MEDIA TENSION CABEZA FIJA 6 A, TIPO H</v>
          </cell>
          <cell r="F488">
            <v>0</v>
          </cell>
          <cell r="G488">
            <v>0.66</v>
          </cell>
          <cell r="K488">
            <v>0</v>
          </cell>
          <cell r="L488">
            <v>0</v>
          </cell>
          <cell r="AD488">
            <v>0.66</v>
          </cell>
          <cell r="AE488">
            <v>0.05</v>
          </cell>
          <cell r="AF488">
            <v>0.05</v>
          </cell>
          <cell r="AG488">
            <v>7.0000000000000007E-2</v>
          </cell>
          <cell r="AH488" t="e">
            <v>#REF!</v>
          </cell>
          <cell r="AI488" t="e">
            <v>#REF!</v>
          </cell>
        </row>
        <row r="489">
          <cell r="B489">
            <v>2622206</v>
          </cell>
          <cell r="C489" t="str">
            <v>TIRAFUSIBLE DE MEDIA TENSION CABEZA FIJA 6 A, TIPO K</v>
          </cell>
          <cell r="F489">
            <v>0</v>
          </cell>
          <cell r="G489">
            <v>1.43</v>
          </cell>
          <cell r="K489">
            <v>0</v>
          </cell>
          <cell r="L489">
            <v>0</v>
          </cell>
          <cell r="AD489">
            <v>1.43</v>
          </cell>
          <cell r="AE489">
            <v>0.05</v>
          </cell>
          <cell r="AF489">
            <v>0.05</v>
          </cell>
          <cell r="AG489">
            <v>7.0000000000000007E-2</v>
          </cell>
          <cell r="AH489" t="e">
            <v>#REF!</v>
          </cell>
          <cell r="AI489" t="e">
            <v>#REF!</v>
          </cell>
        </row>
        <row r="490">
          <cell r="B490">
            <v>2622208</v>
          </cell>
          <cell r="C490" t="str">
            <v>TIRAFUSIBLE DE MEDIA TENSION CABEZA FIJA 8 A, TIPO K</v>
          </cell>
          <cell r="D490" t="str">
            <v>c/u</v>
          </cell>
          <cell r="F490">
            <v>0</v>
          </cell>
          <cell r="G490">
            <v>0.7</v>
          </cell>
          <cell r="K490">
            <v>0</v>
          </cell>
          <cell r="L490">
            <v>0</v>
          </cell>
          <cell r="AD490">
            <v>0.7</v>
          </cell>
          <cell r="AE490">
            <v>3.4200000000000001E-2</v>
          </cell>
          <cell r="AF490">
            <v>0.34</v>
          </cell>
          <cell r="AG490">
            <v>7.0000000000000007E-2</v>
          </cell>
          <cell r="AH490">
            <v>0.44420000000000004</v>
          </cell>
          <cell r="AI490">
            <v>1.0109399999999999</v>
          </cell>
        </row>
        <row r="491">
          <cell r="B491">
            <v>2622210</v>
          </cell>
          <cell r="C491" t="str">
            <v>TIRAFUSIBLE DE MEDIA TENSION CABEZA FIJA 10 A, TIPO K</v>
          </cell>
          <cell r="F491">
            <v>0</v>
          </cell>
          <cell r="G491">
            <v>1.1100000000000001</v>
          </cell>
          <cell r="K491">
            <v>0</v>
          </cell>
          <cell r="L491">
            <v>0</v>
          </cell>
          <cell r="AD491">
            <v>1.1100000000000001</v>
          </cell>
          <cell r="AE491">
            <v>0.05</v>
          </cell>
          <cell r="AF491">
            <v>0.05</v>
          </cell>
          <cell r="AG491">
            <v>7.0000000000000007E-2</v>
          </cell>
          <cell r="AH491" t="e">
            <v>#REF!</v>
          </cell>
          <cell r="AI491" t="e">
            <v>#REF!</v>
          </cell>
        </row>
        <row r="492">
          <cell r="B492">
            <v>2622212</v>
          </cell>
          <cell r="C492" t="str">
            <v>TIRAFUSIBLE DE MEDIA TENSION CABEZA FIJA 12 A, TIPO K</v>
          </cell>
          <cell r="F492">
            <v>0</v>
          </cell>
          <cell r="G492">
            <v>1.43</v>
          </cell>
          <cell r="K492">
            <v>0</v>
          </cell>
          <cell r="L492">
            <v>0</v>
          </cell>
          <cell r="AD492">
            <v>1.43</v>
          </cell>
          <cell r="AE492">
            <v>0.05</v>
          </cell>
          <cell r="AF492">
            <v>0.05</v>
          </cell>
          <cell r="AG492">
            <v>7.0000000000000007E-2</v>
          </cell>
          <cell r="AH492" t="e">
            <v>#REF!</v>
          </cell>
          <cell r="AI492" t="e">
            <v>#REF!</v>
          </cell>
        </row>
        <row r="493">
          <cell r="B493">
            <v>2622215</v>
          </cell>
          <cell r="C493" t="str">
            <v>TIRAFUSIBLE DE MEDIA TENSION CABEZA FIJA 15 A, TIPO K</v>
          </cell>
          <cell r="F493">
            <v>0</v>
          </cell>
          <cell r="G493">
            <v>1.46</v>
          </cell>
          <cell r="K493">
            <v>0</v>
          </cell>
          <cell r="L493">
            <v>0</v>
          </cell>
          <cell r="AD493">
            <v>1.46</v>
          </cell>
          <cell r="AE493">
            <v>0.05</v>
          </cell>
          <cell r="AF493">
            <v>0.05</v>
          </cell>
          <cell r="AG493">
            <v>7.0000000000000007E-2</v>
          </cell>
          <cell r="AH493" t="e">
            <v>#REF!</v>
          </cell>
          <cell r="AI493" t="e">
            <v>#REF!</v>
          </cell>
        </row>
        <row r="494">
          <cell r="B494">
            <v>2622225</v>
          </cell>
          <cell r="C494" t="str">
            <v>TIRAFUSIBLE DE MEDIA TENSION CABEZA FIJA 25 A, TIPO K</v>
          </cell>
          <cell r="F494">
            <v>0</v>
          </cell>
          <cell r="G494">
            <v>1.43</v>
          </cell>
          <cell r="K494">
            <v>0</v>
          </cell>
          <cell r="L494">
            <v>0</v>
          </cell>
          <cell r="AD494">
            <v>1.43</v>
          </cell>
          <cell r="AE494">
            <v>0.05</v>
          </cell>
          <cell r="AF494">
            <v>0.05</v>
          </cell>
          <cell r="AG494">
            <v>7.0000000000000007E-2</v>
          </cell>
          <cell r="AH494" t="e">
            <v>#REF!</v>
          </cell>
          <cell r="AI494" t="e">
            <v>#REF!</v>
          </cell>
        </row>
        <row r="495">
          <cell r="B495">
            <v>2622230</v>
          </cell>
          <cell r="C495" t="str">
            <v>TIRAFUSIBLE DE MEDIA TENSION CABEZA FIJA 30 A, TIPO K</v>
          </cell>
          <cell r="F495">
            <v>0</v>
          </cell>
          <cell r="G495">
            <v>2.36</v>
          </cell>
          <cell r="K495">
            <v>0</v>
          </cell>
          <cell r="L495">
            <v>0</v>
          </cell>
          <cell r="AD495">
            <v>2.36</v>
          </cell>
          <cell r="AE495">
            <v>0.05</v>
          </cell>
          <cell r="AF495">
            <v>0.05</v>
          </cell>
          <cell r="AG495">
            <v>7.0000000000000007E-2</v>
          </cell>
          <cell r="AH495" t="e">
            <v>#REF!</v>
          </cell>
          <cell r="AI495" t="e">
            <v>#REF!</v>
          </cell>
        </row>
        <row r="496">
          <cell r="B496">
            <v>2622240</v>
          </cell>
          <cell r="C496" t="str">
            <v>TIRAFUSIBLE DE MEDIA TENSION CABEZA FIJA 40 A, TIPO K</v>
          </cell>
          <cell r="F496">
            <v>0</v>
          </cell>
          <cell r="G496">
            <v>3.93</v>
          </cell>
          <cell r="K496">
            <v>0</v>
          </cell>
          <cell r="L496">
            <v>0</v>
          </cell>
          <cell r="AD496">
            <v>3.93</v>
          </cell>
          <cell r="AE496">
            <v>0.05</v>
          </cell>
          <cell r="AF496">
            <v>0.05</v>
          </cell>
          <cell r="AG496">
            <v>7.0000000000000007E-2</v>
          </cell>
          <cell r="AH496" t="e">
            <v>#REF!</v>
          </cell>
          <cell r="AI496" t="e">
            <v>#REF!</v>
          </cell>
        </row>
        <row r="497">
          <cell r="B497">
            <v>2622250</v>
          </cell>
          <cell r="C497" t="str">
            <v>TIRAFUSIBLE DE MEDIA TENSION CABEZA FIJA 50 A, TIPO K</v>
          </cell>
          <cell r="F497">
            <v>0</v>
          </cell>
          <cell r="G497">
            <v>2.0099999999999998</v>
          </cell>
          <cell r="K497">
            <v>0</v>
          </cell>
          <cell r="L497">
            <v>0</v>
          </cell>
          <cell r="AD497">
            <v>2.0099999999999998</v>
          </cell>
          <cell r="AE497">
            <v>0.05</v>
          </cell>
          <cell r="AF497">
            <v>0.05</v>
          </cell>
          <cell r="AG497">
            <v>7.0000000000000007E-2</v>
          </cell>
          <cell r="AH497" t="e">
            <v>#REF!</v>
          </cell>
          <cell r="AI497" t="e">
            <v>#REF!</v>
          </cell>
        </row>
        <row r="498">
          <cell r="B498">
            <v>2622265</v>
          </cell>
          <cell r="C498" t="str">
            <v>TIRAFUSIBLE DE MEDIA TENSION CABEZA FIJA 65 A, TIPO K</v>
          </cell>
          <cell r="F498">
            <v>0</v>
          </cell>
          <cell r="G498">
            <v>2.2000000000000002</v>
          </cell>
          <cell r="K498">
            <v>0</v>
          </cell>
          <cell r="L498">
            <v>0</v>
          </cell>
          <cell r="AD498">
            <v>2.2000000000000002</v>
          </cell>
          <cell r="AE498">
            <v>0.05</v>
          </cell>
          <cell r="AF498">
            <v>0.05</v>
          </cell>
          <cell r="AG498">
            <v>7.0000000000000007E-2</v>
          </cell>
          <cell r="AH498" t="e">
            <v>#REF!</v>
          </cell>
          <cell r="AI498" t="e">
            <v>#REF!</v>
          </cell>
        </row>
        <row r="499">
          <cell r="B499">
            <v>2622280</v>
          </cell>
          <cell r="C499" t="str">
            <v>TIRAFUSIBLE DE MEDIA TENSION CABEZA FIJA 80 A, TIPO K</v>
          </cell>
          <cell r="F499">
            <v>0</v>
          </cell>
          <cell r="G499">
            <v>6.76</v>
          </cell>
          <cell r="K499">
            <v>0</v>
          </cell>
          <cell r="L499">
            <v>0</v>
          </cell>
          <cell r="AD499">
            <v>6.76</v>
          </cell>
          <cell r="AE499">
            <v>0.05</v>
          </cell>
          <cell r="AF499">
            <v>0.05</v>
          </cell>
          <cell r="AG499">
            <v>7.0000000000000007E-2</v>
          </cell>
          <cell r="AH499" t="e">
            <v>#REF!</v>
          </cell>
          <cell r="AI499" t="e">
            <v>#REF!</v>
          </cell>
        </row>
        <row r="500">
          <cell r="B500">
            <v>2622281</v>
          </cell>
          <cell r="C500" t="str">
            <v>TIRAFUSIBLE DE MEDIA TENSION CABEZA FIJA 100 A, TIPO K</v>
          </cell>
          <cell r="F500">
            <v>0</v>
          </cell>
          <cell r="G500">
            <v>4.8</v>
          </cell>
          <cell r="K500">
            <v>0</v>
          </cell>
          <cell r="L500">
            <v>0</v>
          </cell>
          <cell r="AD500">
            <v>4.8</v>
          </cell>
          <cell r="AE500">
            <v>0.05</v>
          </cell>
          <cell r="AF500">
            <v>0.05</v>
          </cell>
          <cell r="AG500">
            <v>7.0000000000000007E-2</v>
          </cell>
          <cell r="AH500" t="e">
            <v>#REF!</v>
          </cell>
          <cell r="AI500" t="e">
            <v>#REF!</v>
          </cell>
        </row>
        <row r="501">
          <cell r="B501">
            <v>2622315</v>
          </cell>
          <cell r="C501" t="str">
            <v>TIRAFUSIBLE DE MEDIA TENSION CABEZA FIJA 15 A, TIPO T</v>
          </cell>
          <cell r="F501">
            <v>0</v>
          </cell>
          <cell r="G501">
            <v>0.92</v>
          </cell>
          <cell r="K501">
            <v>0</v>
          </cell>
          <cell r="L501">
            <v>0</v>
          </cell>
          <cell r="AD501">
            <v>0.92</v>
          </cell>
          <cell r="AE501">
            <v>0.05</v>
          </cell>
          <cell r="AF501">
            <v>0.05</v>
          </cell>
          <cell r="AG501">
            <v>7.0000000000000007E-2</v>
          </cell>
          <cell r="AH501" t="e">
            <v>#REF!</v>
          </cell>
          <cell r="AI501" t="e">
            <v>#REF!</v>
          </cell>
        </row>
        <row r="502">
          <cell r="B502">
            <v>2622340</v>
          </cell>
          <cell r="C502" t="str">
            <v>TIRAFUSIBLE DE MEDIA TENSION CABEZA FIJA 40 A, TIPO T</v>
          </cell>
          <cell r="F502">
            <v>0</v>
          </cell>
          <cell r="G502">
            <v>1.98</v>
          </cell>
          <cell r="K502">
            <v>0</v>
          </cell>
          <cell r="L502">
            <v>0</v>
          </cell>
          <cell r="AD502">
            <v>1.98</v>
          </cell>
          <cell r="AE502">
            <v>0.05</v>
          </cell>
          <cell r="AF502">
            <v>0.05</v>
          </cell>
          <cell r="AG502">
            <v>7.0000000000000007E-2</v>
          </cell>
          <cell r="AH502" t="e">
            <v>#REF!</v>
          </cell>
          <cell r="AI502" t="e">
            <v>#REF!</v>
          </cell>
        </row>
        <row r="503">
          <cell r="B503">
            <v>2622365</v>
          </cell>
          <cell r="C503" t="str">
            <v>TIRAFUSIBLE DE MEDIA TENSION CABEZA FIJA 65 A, TIPO T</v>
          </cell>
          <cell r="F503">
            <v>0</v>
          </cell>
          <cell r="G503">
            <v>2.74</v>
          </cell>
          <cell r="K503">
            <v>0</v>
          </cell>
          <cell r="L503">
            <v>0</v>
          </cell>
          <cell r="AD503">
            <v>2.74</v>
          </cell>
          <cell r="AE503">
            <v>0.05</v>
          </cell>
          <cell r="AF503">
            <v>0.05</v>
          </cell>
          <cell r="AG503">
            <v>7.0000000000000007E-2</v>
          </cell>
          <cell r="AH503" t="e">
            <v>#REF!</v>
          </cell>
          <cell r="AI503" t="e">
            <v>#REF!</v>
          </cell>
        </row>
        <row r="504">
          <cell r="B504">
            <v>2622380</v>
          </cell>
          <cell r="C504" t="str">
            <v>TIRAFUSIBLE DE MEDIA TENSION CABEZA FIJA 80 A, TIPO T</v>
          </cell>
          <cell r="F504">
            <v>0</v>
          </cell>
          <cell r="G504">
            <v>6.95</v>
          </cell>
          <cell r="K504">
            <v>0</v>
          </cell>
          <cell r="L504">
            <v>0</v>
          </cell>
          <cell r="AD504">
            <v>6.95</v>
          </cell>
          <cell r="AE504">
            <v>0.05</v>
          </cell>
          <cell r="AF504">
            <v>0.05</v>
          </cell>
          <cell r="AG504">
            <v>7.0000000000000007E-2</v>
          </cell>
          <cell r="AH504" t="e">
            <v>#REF!</v>
          </cell>
          <cell r="AI504" t="e">
            <v>#REF!</v>
          </cell>
        </row>
        <row r="505">
          <cell r="B505">
            <v>2624101</v>
          </cell>
          <cell r="C505" t="str">
            <v>TIRAFUSIBLE DE MEDIO VOLTAJE CABEZA REMOVIBLE 1 A, TIPO H</v>
          </cell>
          <cell r="D505" t="str">
            <v>c/u</v>
          </cell>
          <cell r="E505" t="str">
            <v xml:space="preserve">Tirafusible, cabeza removible, tipo H, 1 A. </v>
          </cell>
          <cell r="F505">
            <v>1.1200000000000001</v>
          </cell>
          <cell r="G505">
            <v>0</v>
          </cell>
          <cell r="J505">
            <v>450</v>
          </cell>
          <cell r="K505">
            <v>2.15</v>
          </cell>
          <cell r="L505">
            <v>1.17</v>
          </cell>
          <cell r="U505">
            <v>41800</v>
          </cell>
          <cell r="V505" t="str">
            <v>Ing. Correa</v>
          </cell>
          <cell r="W505">
            <v>1.8</v>
          </cell>
          <cell r="AD505">
            <v>2.15</v>
          </cell>
          <cell r="AE505">
            <v>3.4200000000000001E-2</v>
          </cell>
          <cell r="AF505">
            <v>0</v>
          </cell>
          <cell r="AG505">
            <v>7.0000000000000007E-2</v>
          </cell>
          <cell r="AH505">
            <v>0.10420000000000001</v>
          </cell>
          <cell r="AI505">
            <v>2.3740299999999999</v>
          </cell>
        </row>
        <row r="506">
          <cell r="B506">
            <v>2624102</v>
          </cell>
          <cell r="C506" t="str">
            <v>TIRAFUSIBLE DE MEDIO VOLTAJE CABEZA REMOVIBLE 2 A, TIPO H</v>
          </cell>
          <cell r="D506" t="str">
            <v>c/u</v>
          </cell>
          <cell r="E506" t="str">
            <v xml:space="preserve">Tirafusible, cabeza removible, tipo H, 2 A. </v>
          </cell>
          <cell r="F506">
            <v>1.1200000000000001</v>
          </cell>
          <cell r="G506">
            <v>0</v>
          </cell>
          <cell r="J506">
            <v>980</v>
          </cell>
          <cell r="K506">
            <v>2.15</v>
          </cell>
          <cell r="L506">
            <v>1.17</v>
          </cell>
          <cell r="U506">
            <v>41800</v>
          </cell>
          <cell r="V506" t="str">
            <v>Ing. Correa</v>
          </cell>
          <cell r="W506">
            <v>1.8</v>
          </cell>
          <cell r="AD506">
            <v>2.15</v>
          </cell>
          <cell r="AE506">
            <v>3.4200000000000001E-2</v>
          </cell>
          <cell r="AF506">
            <v>0</v>
          </cell>
          <cell r="AG506">
            <v>7.0000000000000007E-2</v>
          </cell>
          <cell r="AH506">
            <v>0.10420000000000001</v>
          </cell>
          <cell r="AI506">
            <v>2.3740299999999999</v>
          </cell>
        </row>
        <row r="507">
          <cell r="B507">
            <v>2624103</v>
          </cell>
          <cell r="C507" t="str">
            <v>TIRAFUSIBLE DE MEDIO VOLTAJE CABEZA REMOVIBLE 3 A, TIPO H</v>
          </cell>
          <cell r="D507" t="str">
            <v>c/u</v>
          </cell>
          <cell r="E507" t="str">
            <v xml:space="preserve">Tirafusible, cabeza removible, tipo H, 3 A. </v>
          </cell>
          <cell r="F507">
            <v>1.0900000000000001</v>
          </cell>
          <cell r="G507">
            <v>0</v>
          </cell>
          <cell r="J507">
            <v>1030</v>
          </cell>
          <cell r="K507">
            <v>2.15</v>
          </cell>
          <cell r="L507">
            <v>2.15</v>
          </cell>
          <cell r="U507">
            <v>41800</v>
          </cell>
          <cell r="V507" t="str">
            <v>Ing. Correa</v>
          </cell>
          <cell r="W507">
            <v>1.8</v>
          </cell>
          <cell r="AD507">
            <v>2.15</v>
          </cell>
          <cell r="AE507">
            <v>3.4200000000000001E-2</v>
          </cell>
          <cell r="AF507">
            <v>0</v>
          </cell>
          <cell r="AG507">
            <v>7.0000000000000007E-2</v>
          </cell>
          <cell r="AH507">
            <v>0.10420000000000001</v>
          </cell>
          <cell r="AI507">
            <v>2.3740299999999999</v>
          </cell>
        </row>
        <row r="508">
          <cell r="B508">
            <v>2624105</v>
          </cell>
          <cell r="C508" t="str">
            <v>TIRAFUSIBLE DE MEDIO VOLTAJE CABEZA REMOVIBLE 5 A, TIPO H</v>
          </cell>
          <cell r="D508" t="str">
            <v>c/u</v>
          </cell>
          <cell r="E508" t="str">
            <v xml:space="preserve">Tirafusible, cabeza removible, tipo H, 5 A. </v>
          </cell>
          <cell r="F508">
            <v>1.1399999999999999</v>
          </cell>
          <cell r="G508">
            <v>0</v>
          </cell>
          <cell r="J508">
            <v>1537</v>
          </cell>
          <cell r="K508">
            <v>2.15</v>
          </cell>
          <cell r="L508">
            <v>2.15</v>
          </cell>
          <cell r="U508">
            <v>41800</v>
          </cell>
          <cell r="V508" t="str">
            <v>Ing. Correa</v>
          </cell>
          <cell r="W508">
            <v>1.8</v>
          </cell>
          <cell r="AD508">
            <v>2.15</v>
          </cell>
          <cell r="AE508">
            <v>3.4200000000000001E-2</v>
          </cell>
          <cell r="AF508">
            <v>0</v>
          </cell>
          <cell r="AG508">
            <v>7.0000000000000007E-2</v>
          </cell>
          <cell r="AH508">
            <v>0.10420000000000001</v>
          </cell>
          <cell r="AI508">
            <v>2.3740299999999999</v>
          </cell>
        </row>
        <row r="509">
          <cell r="B509">
            <v>2624206</v>
          </cell>
          <cell r="C509" t="str">
            <v>TIRAFUSIBLE DE MEDIO VOLTAJE CABEZA REMOVIBLE 6 A, TIPO K</v>
          </cell>
          <cell r="D509" t="str">
            <v>c/u</v>
          </cell>
          <cell r="E509" t="str">
            <v xml:space="preserve">Tirafusible, cabeza removible, tipo K, 6 A. </v>
          </cell>
          <cell r="F509">
            <v>1.1399999999999999</v>
          </cell>
          <cell r="G509">
            <v>0</v>
          </cell>
          <cell r="J509">
            <v>1230</v>
          </cell>
          <cell r="K509">
            <v>2.15</v>
          </cell>
          <cell r="L509">
            <v>2.15</v>
          </cell>
          <cell r="U509">
            <v>41800</v>
          </cell>
          <cell r="V509" t="str">
            <v>Ing. Correa</v>
          </cell>
          <cell r="W509">
            <v>1.8</v>
          </cell>
          <cell r="AD509">
            <v>2.15</v>
          </cell>
          <cell r="AE509">
            <v>3.4200000000000001E-2</v>
          </cell>
          <cell r="AF509">
            <v>0</v>
          </cell>
          <cell r="AG509">
            <v>7.0000000000000007E-2</v>
          </cell>
          <cell r="AH509">
            <v>0.10420000000000001</v>
          </cell>
          <cell r="AI509">
            <v>2.3740299999999999</v>
          </cell>
        </row>
        <row r="510">
          <cell r="B510">
            <v>2624208</v>
          </cell>
          <cell r="C510" t="str">
            <v>TIRAFUSIBLE DE MEDIO VOLTAJE CABEZA REMOVIBLE 8 A, TIPO K</v>
          </cell>
          <cell r="D510" t="str">
            <v>c/u</v>
          </cell>
          <cell r="E510" t="str">
            <v xml:space="preserve">Tirafusible, cabeza removible, tipo K, 8 A. </v>
          </cell>
          <cell r="F510">
            <v>1.1399999999999999</v>
          </cell>
          <cell r="G510">
            <v>0</v>
          </cell>
          <cell r="J510">
            <v>1648</v>
          </cell>
          <cell r="K510">
            <v>2.15</v>
          </cell>
          <cell r="L510">
            <v>2.15</v>
          </cell>
          <cell r="U510">
            <v>41800</v>
          </cell>
          <cell r="V510" t="str">
            <v>Ing. Correa</v>
          </cell>
          <cell r="W510">
            <v>1.8</v>
          </cell>
          <cell r="AD510">
            <v>2.15</v>
          </cell>
          <cell r="AE510">
            <v>3.4200000000000001E-2</v>
          </cell>
          <cell r="AF510">
            <v>0</v>
          </cell>
          <cell r="AG510">
            <v>7.0000000000000007E-2</v>
          </cell>
          <cell r="AH510">
            <v>0.10420000000000001</v>
          </cell>
          <cell r="AI510">
            <v>2.3740299999999999</v>
          </cell>
        </row>
        <row r="511">
          <cell r="B511">
            <v>2624210</v>
          </cell>
          <cell r="C511" t="str">
            <v>TIRAFUSIBLE DE MEDIO VOLTAJE CABEZA REMOVIBLE 10 A, TIPO K</v>
          </cell>
          <cell r="D511" t="str">
            <v>c/u</v>
          </cell>
          <cell r="E511" t="str">
            <v xml:space="preserve">Tirafusible, cabeza removible, tipo K, 10 A. </v>
          </cell>
          <cell r="F511">
            <v>1.68</v>
          </cell>
          <cell r="G511">
            <v>0</v>
          </cell>
          <cell r="J511">
            <v>969</v>
          </cell>
          <cell r="K511">
            <v>2.15</v>
          </cell>
          <cell r="L511">
            <v>2.15</v>
          </cell>
          <cell r="U511">
            <v>41800</v>
          </cell>
          <cell r="V511" t="str">
            <v>Ing. Correa</v>
          </cell>
          <cell r="W511">
            <v>1.8</v>
          </cell>
          <cell r="AD511">
            <v>2.15</v>
          </cell>
          <cell r="AE511">
            <v>3.4200000000000001E-2</v>
          </cell>
          <cell r="AF511">
            <v>0</v>
          </cell>
          <cell r="AG511">
            <v>7.0000000000000007E-2</v>
          </cell>
          <cell r="AH511">
            <v>0.10420000000000001</v>
          </cell>
          <cell r="AI511">
            <v>2.3740299999999999</v>
          </cell>
        </row>
        <row r="512">
          <cell r="B512">
            <v>2624212</v>
          </cell>
          <cell r="C512" t="str">
            <v>TIRAFUSIBLE DE MEDIO VOLTAJE CABEZA REMOVIBLE 12 A, TIPO K</v>
          </cell>
          <cell r="D512" t="str">
            <v>c/u</v>
          </cell>
          <cell r="E512" t="str">
            <v xml:space="preserve">Tirafusible, cabeza removible, tipo K, 12 A. </v>
          </cell>
          <cell r="F512">
            <v>1.18</v>
          </cell>
          <cell r="G512">
            <v>0</v>
          </cell>
          <cell r="J512">
            <v>1456</v>
          </cell>
          <cell r="K512">
            <v>2.15</v>
          </cell>
          <cell r="L512">
            <v>2.15</v>
          </cell>
          <cell r="U512">
            <v>41800</v>
          </cell>
          <cell r="V512" t="str">
            <v>Ing. Correa</v>
          </cell>
          <cell r="W512">
            <v>1.8</v>
          </cell>
          <cell r="AD512">
            <v>2.15</v>
          </cell>
          <cell r="AE512">
            <v>3.4200000000000001E-2</v>
          </cell>
          <cell r="AF512">
            <v>0</v>
          </cell>
          <cell r="AG512">
            <v>7.0000000000000007E-2</v>
          </cell>
          <cell r="AH512">
            <v>0.10420000000000001</v>
          </cell>
          <cell r="AI512">
            <v>2.3740299999999999</v>
          </cell>
        </row>
        <row r="513">
          <cell r="B513">
            <v>2624215</v>
          </cell>
          <cell r="C513" t="str">
            <v>TIRAFUSIBLE DE MEDIO VOLTAJE CABEZA REMOVIBLE 15 A, TIPO K</v>
          </cell>
          <cell r="D513" t="str">
            <v>c/u</v>
          </cell>
          <cell r="E513" t="str">
            <v xml:space="preserve">Tirafusible, cabeza removible, tipo K, 15 A. </v>
          </cell>
          <cell r="F513">
            <v>1.2</v>
          </cell>
          <cell r="G513">
            <v>0</v>
          </cell>
          <cell r="J513">
            <v>1430</v>
          </cell>
          <cell r="K513">
            <v>2.15</v>
          </cell>
          <cell r="L513">
            <v>2.15</v>
          </cell>
          <cell r="U513">
            <v>41800</v>
          </cell>
          <cell r="V513" t="str">
            <v>Ing. Correa</v>
          </cell>
          <cell r="W513">
            <v>1.8</v>
          </cell>
          <cell r="AD513">
            <v>2.15</v>
          </cell>
          <cell r="AE513">
            <v>3.4200000000000001E-2</v>
          </cell>
          <cell r="AF513">
            <v>0</v>
          </cell>
          <cell r="AG513">
            <v>7.0000000000000007E-2</v>
          </cell>
          <cell r="AH513">
            <v>0.10420000000000001</v>
          </cell>
          <cell r="AI513">
            <v>2.3740299999999999</v>
          </cell>
        </row>
        <row r="514">
          <cell r="B514">
            <v>2624220</v>
          </cell>
          <cell r="C514" t="str">
            <v>TIRAFUSIBLE DE MEDIO VOLTAJE CABEZA REMOVIBLE 20 A, TIPO K</v>
          </cell>
          <cell r="D514" t="str">
            <v>c/u</v>
          </cell>
          <cell r="F514">
            <v>1.51</v>
          </cell>
          <cell r="G514">
            <v>0</v>
          </cell>
          <cell r="J514">
            <v>850</v>
          </cell>
          <cell r="K514">
            <v>2.35</v>
          </cell>
          <cell r="L514">
            <v>1.38</v>
          </cell>
          <cell r="AD514">
            <v>2.35</v>
          </cell>
          <cell r="AE514">
            <v>3.4200000000000001E-2</v>
          </cell>
          <cell r="AF514">
            <v>0.34</v>
          </cell>
          <cell r="AG514">
            <v>7.0000000000000007E-2</v>
          </cell>
          <cell r="AH514">
            <v>0.44420000000000004</v>
          </cell>
          <cell r="AI514">
            <v>3.3938700000000002</v>
          </cell>
        </row>
        <row r="515">
          <cell r="B515">
            <v>2624225</v>
          </cell>
          <cell r="C515" t="str">
            <v>TIRAFUSIBLE DE MEDIO VOLTAJE CABEZA REMOVIBLE 25 A, TIPO K</v>
          </cell>
          <cell r="F515">
            <v>1.5</v>
          </cell>
          <cell r="G515">
            <v>0</v>
          </cell>
          <cell r="J515">
            <v>1050</v>
          </cell>
          <cell r="K515">
            <v>2.75</v>
          </cell>
          <cell r="L515">
            <v>2.75</v>
          </cell>
          <cell r="AD515">
            <v>2.75</v>
          </cell>
          <cell r="AE515">
            <v>0.05</v>
          </cell>
          <cell r="AF515">
            <v>0.05</v>
          </cell>
          <cell r="AG515">
            <v>7.0000000000000007E-2</v>
          </cell>
          <cell r="AH515" t="e">
            <v>#REF!</v>
          </cell>
          <cell r="AI515" t="e">
            <v>#REF!</v>
          </cell>
        </row>
        <row r="516">
          <cell r="B516">
            <v>2624230</v>
          </cell>
          <cell r="C516" t="str">
            <v>TIRAFUSIBLE DE MEDIO VOLTAJE CABEZA REMOVIBLE 30 A, TIPO K</v>
          </cell>
          <cell r="F516">
            <v>1.85</v>
          </cell>
          <cell r="G516">
            <v>0</v>
          </cell>
          <cell r="K516">
            <v>3.9</v>
          </cell>
          <cell r="L516">
            <v>3.9</v>
          </cell>
          <cell r="AD516">
            <v>3.9</v>
          </cell>
          <cell r="AE516">
            <v>0.05</v>
          </cell>
          <cell r="AF516">
            <v>0.05</v>
          </cell>
          <cell r="AG516">
            <v>7.0000000000000007E-2</v>
          </cell>
          <cell r="AH516" t="e">
            <v>#REF!</v>
          </cell>
          <cell r="AI516" t="e">
            <v>#REF!</v>
          </cell>
        </row>
        <row r="517">
          <cell r="B517">
            <v>2624240</v>
          </cell>
          <cell r="C517" t="str">
            <v>TIRAFUSIBLE DE MEDIO VOLTAJE CABEZA REMOVIBLE 40 A, TIPO K</v>
          </cell>
          <cell r="F517">
            <v>2.5299999999999998</v>
          </cell>
          <cell r="G517">
            <v>0</v>
          </cell>
          <cell r="K517">
            <v>4.8</v>
          </cell>
          <cell r="L517">
            <v>4.8</v>
          </cell>
          <cell r="AD517">
            <v>4.8</v>
          </cell>
          <cell r="AE517">
            <v>0.05</v>
          </cell>
          <cell r="AF517">
            <v>0.05</v>
          </cell>
          <cell r="AG517">
            <v>7.0000000000000007E-2</v>
          </cell>
          <cell r="AH517" t="e">
            <v>#REF!</v>
          </cell>
          <cell r="AI517" t="e">
            <v>#REF!</v>
          </cell>
        </row>
        <row r="518">
          <cell r="B518">
            <v>2624250</v>
          </cell>
          <cell r="C518" t="str">
            <v>TIRAFUSIBLE DE MEDIO VOLTAJE CABEZA REMOVIBLE 50 A, TIPO K</v>
          </cell>
          <cell r="F518">
            <v>2</v>
          </cell>
          <cell r="G518">
            <v>0</v>
          </cell>
          <cell r="K518">
            <v>5.3</v>
          </cell>
          <cell r="L518">
            <v>5.3</v>
          </cell>
          <cell r="AD518">
            <v>5.3</v>
          </cell>
          <cell r="AE518">
            <v>0.05</v>
          </cell>
          <cell r="AF518">
            <v>0.05</v>
          </cell>
          <cell r="AG518">
            <v>7.0000000000000007E-2</v>
          </cell>
          <cell r="AH518" t="e">
            <v>#REF!</v>
          </cell>
          <cell r="AI518" t="e">
            <v>#REF!</v>
          </cell>
        </row>
        <row r="519">
          <cell r="B519">
            <v>2624265</v>
          </cell>
          <cell r="C519" t="str">
            <v>TIRAFUSIBLE DE MEDIO VOLTAJE CABEZA REMOVIBLE 65 A, TIPO K</v>
          </cell>
          <cell r="F519">
            <v>3.33</v>
          </cell>
          <cell r="G519">
            <v>0</v>
          </cell>
          <cell r="K519">
            <v>5.95</v>
          </cell>
          <cell r="L519">
            <v>5.95</v>
          </cell>
          <cell r="AD519">
            <v>5.95</v>
          </cell>
          <cell r="AE519">
            <v>0.05</v>
          </cell>
          <cell r="AF519">
            <v>0.05</v>
          </cell>
          <cell r="AG519">
            <v>7.0000000000000007E-2</v>
          </cell>
          <cell r="AH519" t="e">
            <v>#REF!</v>
          </cell>
          <cell r="AI519" t="e">
            <v>#REF!</v>
          </cell>
        </row>
        <row r="520">
          <cell r="B520">
            <v>2624280</v>
          </cell>
          <cell r="C520" t="str">
            <v>TIRAFUSIBLE DE MEDIO VOLTAJE CABEZA REMOVIBLE 80 A, TIPO K</v>
          </cell>
          <cell r="F520">
            <v>4</v>
          </cell>
          <cell r="G520">
            <v>0</v>
          </cell>
          <cell r="K520">
            <v>7.15</v>
          </cell>
          <cell r="L520">
            <v>7.15</v>
          </cell>
          <cell r="AD520">
            <v>7.15</v>
          </cell>
          <cell r="AE520">
            <v>0.05</v>
          </cell>
          <cell r="AF520">
            <v>0.05</v>
          </cell>
          <cell r="AG520">
            <v>7.0000000000000007E-2</v>
          </cell>
          <cell r="AH520" t="e">
            <v>#REF!</v>
          </cell>
          <cell r="AI520" t="e">
            <v>#REF!</v>
          </cell>
        </row>
        <row r="521">
          <cell r="B521">
            <v>2624281</v>
          </cell>
          <cell r="C521" t="str">
            <v>TIRAFUSIBLE DE MEDIO VOLTAJE CABEZA REMOVIBLE 100 A, TIPO K</v>
          </cell>
          <cell r="F521">
            <v>6.93</v>
          </cell>
          <cell r="G521">
            <v>0</v>
          </cell>
          <cell r="K521">
            <v>9.25</v>
          </cell>
          <cell r="L521">
            <v>9.25</v>
          </cell>
          <cell r="AD521">
            <v>9.25</v>
          </cell>
          <cell r="AE521">
            <v>0.05</v>
          </cell>
          <cell r="AF521">
            <v>0.05</v>
          </cell>
          <cell r="AG521">
            <v>7.0000000000000007E-2</v>
          </cell>
          <cell r="AH521" t="e">
            <v>#REF!</v>
          </cell>
          <cell r="AI521" t="e">
            <v>#REF!</v>
          </cell>
        </row>
        <row r="522">
          <cell r="B522">
            <v>2624310</v>
          </cell>
          <cell r="C522" t="str">
            <v>TIRAFUSIBLE DE MEDIA TENSION CABEZA REMOVIBLE 10 A, TIPO T</v>
          </cell>
          <cell r="F522">
            <v>0</v>
          </cell>
          <cell r="G522">
            <v>1.36</v>
          </cell>
          <cell r="K522">
            <v>0</v>
          </cell>
          <cell r="L522">
            <v>0</v>
          </cell>
          <cell r="AD522">
            <v>1.36</v>
          </cell>
          <cell r="AE522">
            <v>0.05</v>
          </cell>
          <cell r="AF522">
            <v>0.05</v>
          </cell>
          <cell r="AG522">
            <v>7.0000000000000007E-2</v>
          </cell>
          <cell r="AH522" t="e">
            <v>#REF!</v>
          </cell>
          <cell r="AI522" t="e">
            <v>#REF!</v>
          </cell>
        </row>
        <row r="523">
          <cell r="B523">
            <v>2624365</v>
          </cell>
          <cell r="C523" t="str">
            <v>TIRAFUSIBLE DE MEDIA TENSION CABEZA REMOVIBLE 65 A, TIPO T</v>
          </cell>
          <cell r="F523">
            <v>0</v>
          </cell>
          <cell r="G523">
            <v>3.52</v>
          </cell>
          <cell r="K523">
            <v>0</v>
          </cell>
          <cell r="L523">
            <v>0</v>
          </cell>
          <cell r="AD523">
            <v>3.52</v>
          </cell>
          <cell r="AE523">
            <v>0.05</v>
          </cell>
          <cell r="AF523">
            <v>0.05</v>
          </cell>
          <cell r="AG523">
            <v>7.0000000000000007E-2</v>
          </cell>
          <cell r="AH523" t="e">
            <v>#REF!</v>
          </cell>
          <cell r="AI523" t="e">
            <v>#REF!</v>
          </cell>
        </row>
        <row r="524">
          <cell r="B524">
            <v>2624380</v>
          </cell>
          <cell r="C524" t="str">
            <v>TIRAFUSIBLE DE MEDIA TENSION CABEZA REMOVIBLE 80 A, TIPO T</v>
          </cell>
          <cell r="F524">
            <v>0</v>
          </cell>
          <cell r="G524">
            <v>3.52</v>
          </cell>
          <cell r="K524">
            <v>0</v>
          </cell>
          <cell r="L524">
            <v>0</v>
          </cell>
          <cell r="AD524">
            <v>3.52</v>
          </cell>
          <cell r="AE524">
            <v>0.05</v>
          </cell>
          <cell r="AF524">
            <v>0.05</v>
          </cell>
          <cell r="AG524">
            <v>7.0000000000000007E-2</v>
          </cell>
          <cell r="AH524" t="e">
            <v>#REF!</v>
          </cell>
          <cell r="AI524" t="e">
            <v>#REF!</v>
          </cell>
        </row>
        <row r="525">
          <cell r="B525">
            <v>2629030</v>
          </cell>
          <cell r="C525" t="str">
            <v>ALAMBRE FUSIBLE DE ALUMINIO 30 A</v>
          </cell>
          <cell r="F525">
            <v>0</v>
          </cell>
          <cell r="G525">
            <v>0.22</v>
          </cell>
          <cell r="K525">
            <v>0</v>
          </cell>
          <cell r="L525">
            <v>0</v>
          </cell>
          <cell r="AD525">
            <v>0.22</v>
          </cell>
          <cell r="AE525">
            <v>0.05</v>
          </cell>
          <cell r="AF525">
            <v>0.05</v>
          </cell>
          <cell r="AG525">
            <v>7.0000000000000007E-2</v>
          </cell>
          <cell r="AH525" t="e">
            <v>#REF!</v>
          </cell>
          <cell r="AI525" t="e">
            <v>#REF!</v>
          </cell>
        </row>
        <row r="526">
          <cell r="B526">
            <v>2629060</v>
          </cell>
          <cell r="C526" t="str">
            <v>ALAMBRE FUSIBLE DE ALUMINIO 60 A</v>
          </cell>
          <cell r="F526">
            <v>0</v>
          </cell>
          <cell r="G526">
            <v>0.24</v>
          </cell>
          <cell r="K526">
            <v>0</v>
          </cell>
          <cell r="L526">
            <v>0</v>
          </cell>
          <cell r="AD526">
            <v>0.24</v>
          </cell>
          <cell r="AE526">
            <v>0.05</v>
          </cell>
          <cell r="AF526">
            <v>0.05</v>
          </cell>
          <cell r="AG526">
            <v>7.0000000000000007E-2</v>
          </cell>
          <cell r="AH526" t="e">
            <v>#REF!</v>
          </cell>
          <cell r="AI526" t="e">
            <v>#REF!</v>
          </cell>
        </row>
        <row r="527">
          <cell r="B527">
            <v>2629071</v>
          </cell>
          <cell r="C527" t="str">
            <v>ALAMBRE FUSIBLE DE ALUMINIO 80 A</v>
          </cell>
          <cell r="F527">
            <v>0</v>
          </cell>
          <cell r="G527">
            <v>0.21</v>
          </cell>
          <cell r="K527">
            <v>0</v>
          </cell>
          <cell r="L527">
            <v>0</v>
          </cell>
          <cell r="AD527">
            <v>0.21</v>
          </cell>
          <cell r="AE527">
            <v>0.05</v>
          </cell>
          <cell r="AF527">
            <v>0.05</v>
          </cell>
          <cell r="AG527">
            <v>7.0000000000000007E-2</v>
          </cell>
          <cell r="AH527" t="e">
            <v>#REF!</v>
          </cell>
          <cell r="AI527" t="e">
            <v>#REF!</v>
          </cell>
        </row>
        <row r="528">
          <cell r="B528">
            <v>2629072</v>
          </cell>
          <cell r="C528" t="str">
            <v>ALAMBRE FUSIBLE DE ALUMINIO 100 A</v>
          </cell>
          <cell r="F528">
            <v>0</v>
          </cell>
          <cell r="G528">
            <v>0.31</v>
          </cell>
          <cell r="K528">
            <v>0</v>
          </cell>
          <cell r="L528">
            <v>0</v>
          </cell>
          <cell r="AD528">
            <v>0.31</v>
          </cell>
          <cell r="AE528">
            <v>0.05</v>
          </cell>
          <cell r="AF528">
            <v>0.05</v>
          </cell>
          <cell r="AG528">
            <v>7.0000000000000007E-2</v>
          </cell>
          <cell r="AH528" t="e">
            <v>#REF!</v>
          </cell>
          <cell r="AI528" t="e">
            <v>#REF!</v>
          </cell>
        </row>
        <row r="529">
          <cell r="B529">
            <v>2630116</v>
          </cell>
          <cell r="C529" t="str">
            <v>BASE PORTAF. UNIP. BT, TIPO NH TAMANIO 0, 160 A. 500 V, ABRAZADERA</v>
          </cell>
          <cell r="F529">
            <v>0</v>
          </cell>
          <cell r="G529">
            <v>12.69</v>
          </cell>
          <cell r="K529">
            <v>0</v>
          </cell>
          <cell r="L529">
            <v>0</v>
          </cell>
          <cell r="AD529">
            <v>12.69</v>
          </cell>
          <cell r="AE529">
            <v>0.05</v>
          </cell>
          <cell r="AF529">
            <v>0.05</v>
          </cell>
          <cell r="AG529">
            <v>7.0000000000000007E-2</v>
          </cell>
          <cell r="AH529" t="e">
            <v>#REF!</v>
          </cell>
          <cell r="AI529" t="e">
            <v>#REF!</v>
          </cell>
        </row>
        <row r="530">
          <cell r="B530">
            <v>2630125</v>
          </cell>
          <cell r="C530" t="str">
            <v>BASE PORTAF. UNIP. BT, TIPO NH TAMANIO 0, 250 A. 690 V, ABRAZADERA</v>
          </cell>
          <cell r="F530">
            <v>0</v>
          </cell>
          <cell r="G530">
            <v>7.07</v>
          </cell>
          <cell r="K530">
            <v>0</v>
          </cell>
          <cell r="L530">
            <v>0</v>
          </cell>
          <cell r="AD530">
            <v>7.07</v>
          </cell>
          <cell r="AE530">
            <v>0.05</v>
          </cell>
          <cell r="AF530">
            <v>0.05</v>
          </cell>
          <cell r="AG530">
            <v>7.0000000000000007E-2</v>
          </cell>
          <cell r="AH530" t="e">
            <v>#REF!</v>
          </cell>
          <cell r="AI530" t="e">
            <v>#REF!</v>
          </cell>
        </row>
        <row r="531">
          <cell r="B531">
            <v>2631116</v>
          </cell>
          <cell r="C531" t="str">
            <v>BASE PORTAF. UNIP. BT, TIPO NH TAMANIO 1, 160 A, 500 V, ABRAZADERA</v>
          </cell>
          <cell r="F531">
            <v>0</v>
          </cell>
          <cell r="G531">
            <v>6.82</v>
          </cell>
          <cell r="K531">
            <v>0</v>
          </cell>
          <cell r="L531">
            <v>0</v>
          </cell>
          <cell r="AD531">
            <v>6.82</v>
          </cell>
          <cell r="AE531">
            <v>0.05</v>
          </cell>
          <cell r="AF531">
            <v>0.05</v>
          </cell>
          <cell r="AG531">
            <v>7.0000000000000007E-2</v>
          </cell>
          <cell r="AH531" t="e">
            <v>#REF!</v>
          </cell>
          <cell r="AI531" t="e">
            <v>#REF!</v>
          </cell>
        </row>
        <row r="532">
          <cell r="B532">
            <v>2631120</v>
          </cell>
          <cell r="C532" t="str">
            <v>BASE PORTAF. UNIP. BT, TIPO NH TAMANIO 1, 200 A, 500 V, ABRAZADERA</v>
          </cell>
          <cell r="F532">
            <v>0</v>
          </cell>
          <cell r="G532">
            <v>2.65</v>
          </cell>
          <cell r="K532">
            <v>0</v>
          </cell>
          <cell r="L532">
            <v>0</v>
          </cell>
          <cell r="AD532">
            <v>2.65</v>
          </cell>
          <cell r="AE532">
            <v>0.05</v>
          </cell>
          <cell r="AF532">
            <v>0.05</v>
          </cell>
          <cell r="AG532">
            <v>7.0000000000000007E-2</v>
          </cell>
          <cell r="AH532" t="e">
            <v>#REF!</v>
          </cell>
          <cell r="AI532" t="e">
            <v>#REF!</v>
          </cell>
        </row>
        <row r="533">
          <cell r="B533">
            <v>2631125</v>
          </cell>
          <cell r="C533" t="str">
            <v>BASE PORTAF. UNIP. BT, TIPO NH TAMANIO 1, 250 A, 500 V, ABRAZADERA</v>
          </cell>
          <cell r="F533">
            <v>0</v>
          </cell>
          <cell r="G533">
            <v>7.43</v>
          </cell>
          <cell r="K533">
            <v>0</v>
          </cell>
          <cell r="L533">
            <v>0</v>
          </cell>
          <cell r="AD533">
            <v>7.43</v>
          </cell>
          <cell r="AE533">
            <v>0.05</v>
          </cell>
          <cell r="AF533">
            <v>0.05</v>
          </cell>
          <cell r="AG533">
            <v>7.0000000000000007E-2</v>
          </cell>
          <cell r="AH533" t="e">
            <v>#REF!</v>
          </cell>
          <cell r="AI533" t="e">
            <v>#REF!</v>
          </cell>
        </row>
        <row r="534">
          <cell r="B534">
            <v>2631240</v>
          </cell>
          <cell r="C534" t="str">
            <v>BASE PORTAF. UNIP. BT, TIPO NH TAMANIO 2, 400 A, 500 V, ABRAZADERA</v>
          </cell>
          <cell r="F534">
            <v>0</v>
          </cell>
          <cell r="G534">
            <v>7.07</v>
          </cell>
          <cell r="K534">
            <v>0</v>
          </cell>
          <cell r="L534">
            <v>0</v>
          </cell>
          <cell r="AD534">
            <v>7.07</v>
          </cell>
          <cell r="AE534">
            <v>0.05</v>
          </cell>
          <cell r="AF534">
            <v>0.05</v>
          </cell>
          <cell r="AG534">
            <v>7.0000000000000007E-2</v>
          </cell>
          <cell r="AH534" t="e">
            <v>#REF!</v>
          </cell>
          <cell r="AI534" t="e">
            <v>#REF!</v>
          </cell>
        </row>
        <row r="535">
          <cell r="B535">
            <v>2631363</v>
          </cell>
          <cell r="C535" t="str">
            <v>BASE PORTAF. UNIP. BT, TIPO NH TAMANIO 3, 630 A, 500 V, ABRAZADERA</v>
          </cell>
          <cell r="F535">
            <v>0</v>
          </cell>
          <cell r="G535">
            <v>10.72</v>
          </cell>
          <cell r="K535">
            <v>0</v>
          </cell>
          <cell r="L535">
            <v>0</v>
          </cell>
          <cell r="AD535">
            <v>10.72</v>
          </cell>
          <cell r="AE535">
            <v>0.05</v>
          </cell>
          <cell r="AF535">
            <v>0.05</v>
          </cell>
          <cell r="AG535">
            <v>7.0000000000000007E-2</v>
          </cell>
          <cell r="AH535" t="e">
            <v>#REF!</v>
          </cell>
          <cell r="AI535" t="e">
            <v>#REF!</v>
          </cell>
        </row>
        <row r="536">
          <cell r="B536">
            <v>2634910</v>
          </cell>
          <cell r="C536" t="str">
            <v>BASE PORTAF.UNIP. BT, TIPO NH TAMANIO 00, 100 A, 500 V, T.A. AGUJERO PASANTE</v>
          </cell>
          <cell r="F536">
            <v>0</v>
          </cell>
          <cell r="G536">
            <v>5.57</v>
          </cell>
          <cell r="K536">
            <v>0</v>
          </cell>
          <cell r="L536">
            <v>0</v>
          </cell>
          <cell r="AD536">
            <v>5.57</v>
          </cell>
          <cell r="AE536">
            <v>0.05</v>
          </cell>
          <cell r="AF536">
            <v>0.05</v>
          </cell>
          <cell r="AG536">
            <v>7.0000000000000007E-2</v>
          </cell>
          <cell r="AH536" t="e">
            <v>#REF!</v>
          </cell>
          <cell r="AI536" t="e">
            <v>#REF!</v>
          </cell>
        </row>
        <row r="537">
          <cell r="B537">
            <v>2634916</v>
          </cell>
          <cell r="C537" t="str">
            <v>BASE PORTAF.UNIP. BT, TIPO NH TAMANIO 00, 160 A, 500 V, T.A. AGUJERO PASANTE</v>
          </cell>
          <cell r="F537">
            <v>0</v>
          </cell>
          <cell r="G537">
            <v>7.13</v>
          </cell>
          <cell r="K537">
            <v>0</v>
          </cell>
          <cell r="L537">
            <v>0</v>
          </cell>
          <cell r="AD537">
            <v>7.13</v>
          </cell>
          <cell r="AE537">
            <v>0.05</v>
          </cell>
          <cell r="AF537">
            <v>0.05</v>
          </cell>
          <cell r="AG537">
            <v>7.0000000000000007E-2</v>
          </cell>
          <cell r="AH537" t="e">
            <v>#REF!</v>
          </cell>
          <cell r="AI537" t="e">
            <v>#REF!</v>
          </cell>
        </row>
        <row r="538">
          <cell r="B538">
            <v>2635016</v>
          </cell>
          <cell r="C538" t="str">
            <v>BASE PORTAFUSIBLE UNIPOLAR, TIPO NH TAMANO 0, 160 A, 500 V, TIPO AJUSTE: PERNO PASANTE</v>
          </cell>
          <cell r="F538">
            <v>0</v>
          </cell>
          <cell r="G538">
            <v>5.57</v>
          </cell>
          <cell r="K538">
            <v>0</v>
          </cell>
          <cell r="L538">
            <v>0</v>
          </cell>
          <cell r="AD538">
            <v>5.57</v>
          </cell>
          <cell r="AE538">
            <v>0.05</v>
          </cell>
          <cell r="AF538">
            <v>0.05</v>
          </cell>
          <cell r="AG538">
            <v>7.0000000000000007E-2</v>
          </cell>
          <cell r="AH538" t="e">
            <v>#REF!</v>
          </cell>
          <cell r="AI538" t="e">
            <v>#REF!</v>
          </cell>
        </row>
        <row r="539">
          <cell r="B539">
            <v>2635125</v>
          </cell>
          <cell r="C539" t="str">
            <v>BASE PORTAFUSIBLE UNIPOLAR, TIPO NH TAMANO 1, 250 A, 500 V, TIPO AJUSTE: PERNO PASANTE.</v>
          </cell>
          <cell r="D539" t="str">
            <v>c/u</v>
          </cell>
          <cell r="E539" t="str">
            <v>Base portafusible tipo NH, 500 V, 250 A, DIN 1</v>
          </cell>
          <cell r="F539">
            <v>6.45</v>
          </cell>
          <cell r="G539">
            <v>0</v>
          </cell>
          <cell r="J539">
            <v>600</v>
          </cell>
          <cell r="K539">
            <v>5.01</v>
          </cell>
          <cell r="L539">
            <v>6.45</v>
          </cell>
          <cell r="U539">
            <v>41800</v>
          </cell>
          <cell r="V539" t="str">
            <v>Ing. Correa</v>
          </cell>
          <cell r="W539">
            <v>8.4</v>
          </cell>
          <cell r="AD539">
            <v>8.4</v>
          </cell>
          <cell r="AE539">
            <v>3.4200000000000001E-2</v>
          </cell>
          <cell r="AF539">
            <v>0</v>
          </cell>
          <cell r="AG539">
            <v>7.0000000000000007E-2</v>
          </cell>
          <cell r="AH539">
            <v>0.10420000000000001</v>
          </cell>
          <cell r="AI539">
            <v>9.2752800000000004</v>
          </cell>
        </row>
        <row r="540">
          <cell r="B540">
            <v>2635240</v>
          </cell>
          <cell r="C540" t="str">
            <v>BASE PORTAFUSIBLE UNIPOLAR, TIPO NH TAMANO 2, 400 A, 500 V, TIPO AJUSTE: PERNO PASANTE.</v>
          </cell>
          <cell r="D540" t="str">
            <v>c/u</v>
          </cell>
          <cell r="F540">
            <v>7.02</v>
          </cell>
          <cell r="G540">
            <v>0</v>
          </cell>
          <cell r="J540">
            <v>1050</v>
          </cell>
          <cell r="K540">
            <v>7.83</v>
          </cell>
          <cell r="L540">
            <v>7.0465714285714283</v>
          </cell>
          <cell r="AD540">
            <v>7.83</v>
          </cell>
          <cell r="AE540">
            <v>3.4200000000000001E-2</v>
          </cell>
          <cell r="AF540">
            <v>0.34</v>
          </cell>
          <cell r="AG540">
            <v>7.0000000000000007E-2</v>
          </cell>
          <cell r="AH540">
            <v>0.44420000000000004</v>
          </cell>
          <cell r="AI540">
            <v>11.308085999999999</v>
          </cell>
        </row>
        <row r="541">
          <cell r="B541">
            <v>2635363</v>
          </cell>
          <cell r="C541" t="str">
            <v>BASE PORTAFUSIBLE UNIPOLAR TIPO NH TAMANO 3, 630 A, 500 V, TIPO AJUSTE: PERNO PASANTE.</v>
          </cell>
          <cell r="F541">
            <v>8.1</v>
          </cell>
          <cell r="G541">
            <v>0</v>
          </cell>
          <cell r="K541">
            <v>9</v>
          </cell>
          <cell r="L541">
            <v>8.0986363636363645</v>
          </cell>
          <cell r="AD541">
            <v>9</v>
          </cell>
          <cell r="AE541">
            <v>0.05</v>
          </cell>
          <cell r="AF541">
            <v>0.05</v>
          </cell>
          <cell r="AG541">
            <v>7.0000000000000007E-2</v>
          </cell>
          <cell r="AH541" t="e">
            <v>#REF!</v>
          </cell>
          <cell r="AI541" t="e">
            <v>#REF!</v>
          </cell>
        </row>
        <row r="542">
          <cell r="B542">
            <v>2639010</v>
          </cell>
          <cell r="C542" t="str">
            <v>MANIJA OPERACION CARTUCHO FUSIBLE TAMANIO UNIVERSAL</v>
          </cell>
          <cell r="F542">
            <v>0</v>
          </cell>
          <cell r="G542">
            <v>12.27</v>
          </cell>
          <cell r="K542">
            <v>0</v>
          </cell>
          <cell r="L542">
            <v>0</v>
          </cell>
          <cell r="AD542">
            <v>12.27</v>
          </cell>
          <cell r="AE542">
            <v>0.05</v>
          </cell>
          <cell r="AF542">
            <v>0.05</v>
          </cell>
          <cell r="AG542">
            <v>7.0000000000000007E-2</v>
          </cell>
          <cell r="AH542" t="e">
            <v>#REF!</v>
          </cell>
          <cell r="AI542" t="e">
            <v>#REF!</v>
          </cell>
        </row>
        <row r="543">
          <cell r="B543">
            <v>2701773</v>
          </cell>
          <cell r="C543" t="str">
            <v>LAMPARA REFLECTOR PAR 38 110/120 V. 150 W</v>
          </cell>
          <cell r="F543">
            <v>0</v>
          </cell>
          <cell r="G543">
            <v>3.92</v>
          </cell>
          <cell r="K543">
            <v>0</v>
          </cell>
          <cell r="L543">
            <v>0</v>
          </cell>
          <cell r="AD543">
            <v>3.92</v>
          </cell>
          <cell r="AE543">
            <v>0.05</v>
          </cell>
          <cell r="AF543">
            <v>0.05</v>
          </cell>
          <cell r="AG543">
            <v>7.0000000000000007E-2</v>
          </cell>
          <cell r="AH543" t="e">
            <v>#REF!</v>
          </cell>
          <cell r="AI543" t="e">
            <v>#REF!</v>
          </cell>
        </row>
        <row r="544">
          <cell r="B544">
            <v>2703177</v>
          </cell>
          <cell r="C544" t="str">
            <v>LAMPARA INCANDESCENTE STANDARD CLARA DE 220/240 V. 200 W</v>
          </cell>
          <cell r="F544">
            <v>0</v>
          </cell>
          <cell r="G544">
            <v>0.7</v>
          </cell>
          <cell r="K544">
            <v>0</v>
          </cell>
          <cell r="L544">
            <v>0</v>
          </cell>
          <cell r="AD544">
            <v>0.7</v>
          </cell>
          <cell r="AE544">
            <v>0.05</v>
          </cell>
          <cell r="AF544">
            <v>0.05</v>
          </cell>
          <cell r="AG544">
            <v>7.0000000000000007E-2</v>
          </cell>
          <cell r="AH544" t="e">
            <v>#REF!</v>
          </cell>
          <cell r="AI544" t="e">
            <v>#REF!</v>
          </cell>
        </row>
        <row r="545">
          <cell r="B545">
            <v>2703179</v>
          </cell>
          <cell r="C545" t="str">
            <v>LAMPARA INCANDESCENTE STANDARD CLARA DE 220/240 V. 250 W</v>
          </cell>
          <cell r="F545">
            <v>0</v>
          </cell>
          <cell r="G545">
            <v>2.4</v>
          </cell>
          <cell r="K545">
            <v>0</v>
          </cell>
          <cell r="L545">
            <v>0</v>
          </cell>
          <cell r="AD545">
            <v>2.4</v>
          </cell>
          <cell r="AE545">
            <v>0.05</v>
          </cell>
          <cell r="AF545">
            <v>0.05</v>
          </cell>
          <cell r="AG545">
            <v>7.0000000000000007E-2</v>
          </cell>
          <cell r="AH545" t="e">
            <v>#REF!</v>
          </cell>
          <cell r="AI545" t="e">
            <v>#REF!</v>
          </cell>
        </row>
        <row r="546">
          <cell r="B546">
            <v>2710171</v>
          </cell>
          <cell r="C546" t="str">
            <v>LAMPARA DE MERCURIO ALTA PRESION ELIPSOIDAL DIFUSA 125 W</v>
          </cell>
          <cell r="F546">
            <v>0</v>
          </cell>
          <cell r="G546">
            <v>3.9</v>
          </cell>
          <cell r="K546">
            <v>0</v>
          </cell>
          <cell r="L546">
            <v>0</v>
          </cell>
          <cell r="AD546">
            <v>3.9</v>
          </cell>
          <cell r="AE546">
            <v>0.05</v>
          </cell>
          <cell r="AF546">
            <v>0.05</v>
          </cell>
          <cell r="AG546">
            <v>7.0000000000000007E-2</v>
          </cell>
          <cell r="AH546" t="e">
            <v>#REF!</v>
          </cell>
          <cell r="AI546" t="e">
            <v>#REF!</v>
          </cell>
        </row>
        <row r="547">
          <cell r="B547">
            <v>2710175</v>
          </cell>
          <cell r="C547" t="str">
            <v>LAMPARA DE MERCURIO ALTA PRESION ELIPSOIDAL DIFUSA 175 W</v>
          </cell>
          <cell r="F547">
            <v>0</v>
          </cell>
          <cell r="G547">
            <v>6.19</v>
          </cell>
          <cell r="K547">
            <v>0</v>
          </cell>
          <cell r="L547">
            <v>0</v>
          </cell>
          <cell r="AD547">
            <v>6.19</v>
          </cell>
          <cell r="AE547">
            <v>0.05</v>
          </cell>
          <cell r="AF547">
            <v>0.05</v>
          </cell>
          <cell r="AG547">
            <v>7.0000000000000007E-2</v>
          </cell>
          <cell r="AH547" t="e">
            <v>#REF!</v>
          </cell>
          <cell r="AI547" t="e">
            <v>#REF!</v>
          </cell>
        </row>
        <row r="548">
          <cell r="B548">
            <v>2710179</v>
          </cell>
          <cell r="C548" t="str">
            <v>LAMPARA DE MERCURIO ALTA PRESION ELIPSOIDAL DIFUSA 250 W</v>
          </cell>
          <cell r="F548">
            <v>0</v>
          </cell>
          <cell r="G548">
            <v>5.01</v>
          </cell>
          <cell r="K548">
            <v>0</v>
          </cell>
          <cell r="L548">
            <v>0</v>
          </cell>
          <cell r="AD548">
            <v>5.01</v>
          </cell>
          <cell r="AE548">
            <v>0.05</v>
          </cell>
          <cell r="AF548">
            <v>0.05</v>
          </cell>
          <cell r="AG548">
            <v>7.0000000000000007E-2</v>
          </cell>
          <cell r="AH548" t="e">
            <v>#REF!</v>
          </cell>
          <cell r="AI548" t="e">
            <v>#REF!</v>
          </cell>
        </row>
        <row r="549">
          <cell r="B549">
            <v>2710183</v>
          </cell>
          <cell r="C549" t="str">
            <v>LAMPARA DE MERCURIO ALTA PRESION ELIPSOIDAL DIFUSA 400 W</v>
          </cell>
          <cell r="F549">
            <v>0</v>
          </cell>
          <cell r="G549">
            <v>18.97</v>
          </cell>
          <cell r="K549">
            <v>0</v>
          </cell>
          <cell r="L549">
            <v>0</v>
          </cell>
          <cell r="AD549">
            <v>18.97</v>
          </cell>
          <cell r="AE549">
            <v>0.05</v>
          </cell>
          <cell r="AF549">
            <v>0.05</v>
          </cell>
          <cell r="AG549">
            <v>7.0000000000000007E-2</v>
          </cell>
          <cell r="AH549" t="e">
            <v>#REF!</v>
          </cell>
          <cell r="AI549" t="e">
            <v>#REF!</v>
          </cell>
        </row>
        <row r="550">
          <cell r="B550">
            <v>2722083</v>
          </cell>
          <cell r="C550" t="str">
            <v>LAMPARA HALOGENURO METALICO TUBULAR CLARA 400 W</v>
          </cell>
          <cell r="F550">
            <v>0</v>
          </cell>
          <cell r="G550">
            <v>26.12</v>
          </cell>
          <cell r="K550">
            <v>0</v>
          </cell>
          <cell r="L550">
            <v>0</v>
          </cell>
          <cell r="AD550">
            <v>26.12</v>
          </cell>
          <cell r="AE550">
            <v>0.05</v>
          </cell>
          <cell r="AF550">
            <v>0.05</v>
          </cell>
          <cell r="AG550">
            <v>7.0000000000000007E-2</v>
          </cell>
          <cell r="AH550" t="e">
            <v>#REF!</v>
          </cell>
          <cell r="AI550" t="e">
            <v>#REF!</v>
          </cell>
        </row>
        <row r="551">
          <cell r="B551">
            <v>2730162</v>
          </cell>
          <cell r="C551" t="str">
            <v>LAMPARA DE SODIO ALTA PRESION ELIPSOIDAL 70 W. IGNITOR INCORPORADO.</v>
          </cell>
          <cell r="F551">
            <v>0</v>
          </cell>
          <cell r="G551">
            <v>9.76</v>
          </cell>
          <cell r="K551">
            <v>0</v>
          </cell>
          <cell r="L551">
            <v>0</v>
          </cell>
          <cell r="AD551">
            <v>9.76</v>
          </cell>
          <cell r="AE551">
            <v>0.05</v>
          </cell>
          <cell r="AF551">
            <v>0.05</v>
          </cell>
          <cell r="AG551">
            <v>7.0000000000000007E-2</v>
          </cell>
          <cell r="AH551" t="e">
            <v>#REF!</v>
          </cell>
          <cell r="AI551" t="e">
            <v>#REF!</v>
          </cell>
        </row>
        <row r="552">
          <cell r="B552">
            <v>2730362</v>
          </cell>
          <cell r="C552" t="str">
            <v>LAMPARA VAPOR DE SODIO, TUBULAR CLARA, ALTA PRESION, 70 W</v>
          </cell>
          <cell r="F552">
            <v>7.76</v>
          </cell>
          <cell r="G552">
            <v>0</v>
          </cell>
          <cell r="K552">
            <v>10.93</v>
          </cell>
          <cell r="L552">
            <v>5.72</v>
          </cell>
          <cell r="AD552">
            <v>10.93</v>
          </cell>
          <cell r="AE552">
            <v>0.05</v>
          </cell>
          <cell r="AF552">
            <v>0.05</v>
          </cell>
          <cell r="AG552">
            <v>7.0000000000000007E-2</v>
          </cell>
          <cell r="AH552" t="e">
            <v>#REF!</v>
          </cell>
          <cell r="AI552" t="e">
            <v>#REF!</v>
          </cell>
        </row>
        <row r="553">
          <cell r="B553">
            <v>2730367</v>
          </cell>
          <cell r="C553" t="str">
            <v>LAMPARA VAPOR DE SODIO, TUBULAR CLARA, ALTA PRESION, 100 W</v>
          </cell>
          <cell r="F553">
            <v>6.55</v>
          </cell>
          <cell r="G553">
            <v>0</v>
          </cell>
          <cell r="K553">
            <v>10</v>
          </cell>
          <cell r="L553">
            <v>6.4</v>
          </cell>
          <cell r="AD553">
            <v>10</v>
          </cell>
          <cell r="AE553">
            <v>0.05</v>
          </cell>
          <cell r="AF553">
            <v>0.05</v>
          </cell>
          <cell r="AG553">
            <v>7.0000000000000007E-2</v>
          </cell>
          <cell r="AH553" t="e">
            <v>#REF!</v>
          </cell>
          <cell r="AI553" t="e">
            <v>#REF!</v>
          </cell>
        </row>
        <row r="554">
          <cell r="B554">
            <v>2730373</v>
          </cell>
          <cell r="C554" t="str">
            <v>LAMPARA VAPOR DE SODIO, TUBULAR CLARA, ALTA PRESION, 150 W</v>
          </cell>
          <cell r="F554">
            <v>9.64</v>
          </cell>
          <cell r="G554">
            <v>0</v>
          </cell>
          <cell r="K554">
            <v>15.67</v>
          </cell>
          <cell r="L554">
            <v>8.6</v>
          </cell>
          <cell r="AD554">
            <v>15.67</v>
          </cell>
          <cell r="AE554">
            <v>0.05</v>
          </cell>
          <cell r="AF554">
            <v>0.05</v>
          </cell>
          <cell r="AG554">
            <v>7.0000000000000007E-2</v>
          </cell>
          <cell r="AH554" t="e">
            <v>#REF!</v>
          </cell>
          <cell r="AI554" t="e">
            <v>#REF!</v>
          </cell>
        </row>
        <row r="555">
          <cell r="B555">
            <v>2730379</v>
          </cell>
          <cell r="C555" t="str">
            <v>LAMPARA VAPOR DE SODIO, TUBULAR CLARA, ALTA PRESION, 250 W</v>
          </cell>
          <cell r="F555">
            <v>11.22</v>
          </cell>
          <cell r="G555">
            <v>0</v>
          </cell>
          <cell r="K555">
            <v>18.66</v>
          </cell>
          <cell r="L555">
            <v>11.2</v>
          </cell>
          <cell r="AD555">
            <v>18.66</v>
          </cell>
          <cell r="AE555">
            <v>0.05</v>
          </cell>
          <cell r="AF555">
            <v>0.05</v>
          </cell>
          <cell r="AG555">
            <v>7.0000000000000007E-2</v>
          </cell>
          <cell r="AH555" t="e">
            <v>#REF!</v>
          </cell>
          <cell r="AI555" t="e">
            <v>#REF!</v>
          </cell>
        </row>
        <row r="556">
          <cell r="B556">
            <v>2730383</v>
          </cell>
          <cell r="C556" t="str">
            <v>LAMPARA VAPOR DE SODIO, TUBULAR CLARA, ALTA PRESION, 400 W</v>
          </cell>
          <cell r="F556">
            <v>13.36</v>
          </cell>
          <cell r="G556">
            <v>0</v>
          </cell>
          <cell r="K556">
            <v>20.68</v>
          </cell>
          <cell r="L556">
            <v>12.2</v>
          </cell>
          <cell r="AD556">
            <v>20.68</v>
          </cell>
          <cell r="AE556">
            <v>0.05</v>
          </cell>
          <cell r="AF556">
            <v>0.05</v>
          </cell>
          <cell r="AG556">
            <v>7.0000000000000007E-2</v>
          </cell>
          <cell r="AH556" t="e">
            <v>#REF!</v>
          </cell>
          <cell r="AI556" t="e">
            <v>#REF!</v>
          </cell>
        </row>
        <row r="557">
          <cell r="B557">
            <v>2740555</v>
          </cell>
          <cell r="C557" t="str">
            <v>LUMINARIA A BASE DE DIODOS EMISORES DE LUZ, 55 W, COMPLETA</v>
          </cell>
          <cell r="F557">
            <v>0</v>
          </cell>
          <cell r="G557">
            <v>810.74</v>
          </cell>
          <cell r="K557">
            <v>0</v>
          </cell>
          <cell r="L557">
            <v>0</v>
          </cell>
          <cell r="AD557">
            <v>810.74</v>
          </cell>
          <cell r="AE557">
            <v>0.05</v>
          </cell>
          <cell r="AF557">
            <v>0.05</v>
          </cell>
          <cell r="AG557">
            <v>7.0000000000000007E-2</v>
          </cell>
          <cell r="AH557" t="e">
            <v>#REF!</v>
          </cell>
          <cell r="AI557" t="e">
            <v>#REF!</v>
          </cell>
        </row>
        <row r="558">
          <cell r="B558">
            <v>2760571</v>
          </cell>
          <cell r="C558" t="str">
            <v>LUMINARIA MERCURIO HORIZONTAL ABIERTA SIMPLE 125 W. S/R</v>
          </cell>
          <cell r="F558">
            <v>0</v>
          </cell>
          <cell r="G558">
            <v>54.88</v>
          </cell>
          <cell r="K558">
            <v>0</v>
          </cell>
          <cell r="L558">
            <v>0</v>
          </cell>
          <cell r="AD558">
            <v>54.88</v>
          </cell>
          <cell r="AE558">
            <v>0.05</v>
          </cell>
          <cell r="AF558">
            <v>0.05</v>
          </cell>
          <cell r="AG558">
            <v>7.0000000000000007E-2</v>
          </cell>
          <cell r="AH558" t="e">
            <v>#REF!</v>
          </cell>
          <cell r="AI558" t="e">
            <v>#REF!</v>
          </cell>
        </row>
        <row r="559">
          <cell r="B559">
            <v>2760575</v>
          </cell>
          <cell r="C559" t="str">
            <v>LUMINARIA MERCURIO HORIZONTAL ABIERTA SIMPLE 175 W. S/R</v>
          </cell>
          <cell r="F559">
            <v>0</v>
          </cell>
          <cell r="G559">
            <v>18.45</v>
          </cell>
          <cell r="K559">
            <v>0</v>
          </cell>
          <cell r="L559">
            <v>0</v>
          </cell>
          <cell r="AD559">
            <v>18.45</v>
          </cell>
          <cell r="AE559">
            <v>0.05</v>
          </cell>
          <cell r="AF559">
            <v>0.05</v>
          </cell>
          <cell r="AG559">
            <v>7.0000000000000007E-2</v>
          </cell>
          <cell r="AH559" t="e">
            <v>#REF!</v>
          </cell>
          <cell r="AI559" t="e">
            <v>#REF!</v>
          </cell>
        </row>
        <row r="560">
          <cell r="B560">
            <v>2760671</v>
          </cell>
          <cell r="C560" t="str">
            <v>LUMINARIA MERCURIO HORIZONTAL CERRADA SIMPLE 125 W. (S/R)</v>
          </cell>
          <cell r="F560">
            <v>0</v>
          </cell>
          <cell r="G560">
            <v>23.64</v>
          </cell>
          <cell r="K560">
            <v>0</v>
          </cell>
          <cell r="L560">
            <v>0</v>
          </cell>
          <cell r="AD560">
            <v>23.64</v>
          </cell>
          <cell r="AE560">
            <v>0.05</v>
          </cell>
          <cell r="AF560">
            <v>0.05</v>
          </cell>
          <cell r="AG560">
            <v>7.0000000000000007E-2</v>
          </cell>
          <cell r="AH560" t="e">
            <v>#REF!</v>
          </cell>
          <cell r="AI560" t="e">
            <v>#REF!</v>
          </cell>
        </row>
        <row r="561">
          <cell r="B561">
            <v>2760675</v>
          </cell>
          <cell r="C561" t="str">
            <v>LUMINARIA MERCURIO HORIZONTAL CERRADA SIMPLE 175 W. (S/R)</v>
          </cell>
          <cell r="F561">
            <v>0</v>
          </cell>
          <cell r="G561">
            <v>52.5</v>
          </cell>
          <cell r="K561">
            <v>0</v>
          </cell>
          <cell r="L561">
            <v>0</v>
          </cell>
          <cell r="AD561">
            <v>52.5</v>
          </cell>
          <cell r="AE561">
            <v>0.05</v>
          </cell>
          <cell r="AF561">
            <v>0.05</v>
          </cell>
          <cell r="AG561">
            <v>7.0000000000000007E-2</v>
          </cell>
          <cell r="AH561" t="e">
            <v>#REF!</v>
          </cell>
          <cell r="AI561" t="e">
            <v>#REF!</v>
          </cell>
        </row>
        <row r="562">
          <cell r="B562">
            <v>2760679</v>
          </cell>
          <cell r="C562" t="str">
            <v>LUMINARIA MERCURIO HORIZONTAL CERRADA SIMPLE 250 W. (S/R)</v>
          </cell>
          <cell r="F562">
            <v>0</v>
          </cell>
          <cell r="G562">
            <v>52.5</v>
          </cell>
          <cell r="K562">
            <v>0</v>
          </cell>
          <cell r="L562">
            <v>0</v>
          </cell>
          <cell r="AD562">
            <v>52.5</v>
          </cell>
          <cell r="AE562">
            <v>0.05</v>
          </cell>
          <cell r="AF562">
            <v>0.05</v>
          </cell>
          <cell r="AG562">
            <v>7.0000000000000007E-2</v>
          </cell>
          <cell r="AH562" t="e">
            <v>#REF!</v>
          </cell>
          <cell r="AI562" t="e">
            <v>#REF!</v>
          </cell>
        </row>
        <row r="563">
          <cell r="B563">
            <v>2760683</v>
          </cell>
          <cell r="C563" t="str">
            <v>LUMINARIA MERCURIO HORIZONTAL CERRADA SIMPLE 400 W. (S/R)</v>
          </cell>
          <cell r="F563">
            <v>0</v>
          </cell>
          <cell r="G563">
            <v>23.64</v>
          </cell>
          <cell r="K563">
            <v>0</v>
          </cell>
          <cell r="L563">
            <v>0</v>
          </cell>
          <cell r="AD563">
            <v>23.64</v>
          </cell>
          <cell r="AE563">
            <v>0.05</v>
          </cell>
          <cell r="AF563">
            <v>0.05</v>
          </cell>
          <cell r="AG563">
            <v>7.0000000000000007E-2</v>
          </cell>
          <cell r="AH563" t="e">
            <v>#REF!</v>
          </cell>
          <cell r="AI563" t="e">
            <v>#REF!</v>
          </cell>
        </row>
        <row r="564">
          <cell r="B564">
            <v>2761383</v>
          </cell>
          <cell r="C564" t="str">
            <v>LUMINARIA MERCURIO VERTICAL ABIERTA SIMPLE 400 W.S/R</v>
          </cell>
          <cell r="F564">
            <v>0</v>
          </cell>
          <cell r="G564">
            <v>85.46</v>
          </cell>
          <cell r="K564">
            <v>0</v>
          </cell>
          <cell r="L564">
            <v>0</v>
          </cell>
          <cell r="AD564">
            <v>85.46</v>
          </cell>
          <cell r="AE564">
            <v>0.05</v>
          </cell>
          <cell r="AF564">
            <v>0.05</v>
          </cell>
          <cell r="AG564">
            <v>7.0000000000000007E-2</v>
          </cell>
          <cell r="AH564" t="e">
            <v>#REF!</v>
          </cell>
          <cell r="AI564" t="e">
            <v>#REF!</v>
          </cell>
        </row>
        <row r="565">
          <cell r="B565">
            <v>2762070</v>
          </cell>
          <cell r="C565" t="str">
            <v>LUMINARIA MERCURIO ORNAMENTAL 125W, TIPO HRH-20, CON ACRILICO</v>
          </cell>
          <cell r="F565">
            <v>0</v>
          </cell>
          <cell r="G565">
            <v>6.17</v>
          </cell>
          <cell r="K565">
            <v>0</v>
          </cell>
          <cell r="L565">
            <v>0</v>
          </cell>
          <cell r="AD565">
            <v>6.17</v>
          </cell>
          <cell r="AE565">
            <v>0.05</v>
          </cell>
          <cell r="AF565">
            <v>0.05</v>
          </cell>
          <cell r="AG565">
            <v>7.0000000000000007E-2</v>
          </cell>
          <cell r="AH565" t="e">
            <v>#REF!</v>
          </cell>
          <cell r="AI565" t="e">
            <v>#REF!</v>
          </cell>
        </row>
        <row r="566">
          <cell r="B566">
            <v>2762072</v>
          </cell>
          <cell r="C566" t="str">
            <v>LUMINARIA MERCURIO ORNAMENTAL  125W, TIPO GAMMA SIX</v>
          </cell>
          <cell r="F566">
            <v>0</v>
          </cell>
          <cell r="G566">
            <v>0.06</v>
          </cell>
          <cell r="K566">
            <v>0</v>
          </cell>
          <cell r="L566">
            <v>0</v>
          </cell>
          <cell r="AD566">
            <v>0.06</v>
          </cell>
          <cell r="AE566">
            <v>0.05</v>
          </cell>
          <cell r="AF566">
            <v>0.05</v>
          </cell>
          <cell r="AG566">
            <v>7.0000000000000007E-2</v>
          </cell>
          <cell r="AH566" t="e">
            <v>#REF!</v>
          </cell>
          <cell r="AI566" t="e">
            <v>#REF!</v>
          </cell>
        </row>
        <row r="567">
          <cell r="B567">
            <v>2771179</v>
          </cell>
          <cell r="C567" t="str">
            <v>REFLECTOR CON LAMPARA HALOGENURO METALICO 250 W SIMPLE (C/E)</v>
          </cell>
          <cell r="F567">
            <v>0</v>
          </cell>
          <cell r="G567">
            <v>128.63999999999999</v>
          </cell>
          <cell r="K567">
            <v>0</v>
          </cell>
          <cell r="L567">
            <v>0</v>
          </cell>
          <cell r="AD567">
            <v>128.63999999999999</v>
          </cell>
          <cell r="AE567">
            <v>0.05</v>
          </cell>
          <cell r="AF567">
            <v>0.05</v>
          </cell>
          <cell r="AG567">
            <v>7.0000000000000007E-2</v>
          </cell>
          <cell r="AH567" t="e">
            <v>#REF!</v>
          </cell>
          <cell r="AI567" t="e">
            <v>#REF!</v>
          </cell>
        </row>
        <row r="568">
          <cell r="B568">
            <v>2771183</v>
          </cell>
          <cell r="C568" t="str">
            <v>REFLECTOR CON LAMPARA HALOGENURO METALICO 400W SIMPLE (C/E)</v>
          </cell>
          <cell r="F568">
            <v>0</v>
          </cell>
          <cell r="G568">
            <v>591.95000000000005</v>
          </cell>
          <cell r="K568">
            <v>0</v>
          </cell>
          <cell r="L568">
            <v>0</v>
          </cell>
          <cell r="AD568">
            <v>591.95000000000005</v>
          </cell>
          <cell r="AE568">
            <v>0.05</v>
          </cell>
          <cell r="AF568">
            <v>0.05</v>
          </cell>
          <cell r="AG568">
            <v>7.0000000000000007E-2</v>
          </cell>
          <cell r="AH568" t="e">
            <v>#REF!</v>
          </cell>
          <cell r="AI568" t="e">
            <v>#REF!</v>
          </cell>
        </row>
        <row r="569">
          <cell r="B569">
            <v>2771283</v>
          </cell>
          <cell r="C569" t="str">
            <v>REFLECTOR CON LAMPARA HALOGENURO METALICO 400 W, DOBLE (C/E)</v>
          </cell>
          <cell r="F569">
            <v>875.07</v>
          </cell>
          <cell r="G569">
            <v>0</v>
          </cell>
          <cell r="K569">
            <v>962.57</v>
          </cell>
          <cell r="L569">
            <v>962.57</v>
          </cell>
          <cell r="AD569">
            <v>962.57</v>
          </cell>
          <cell r="AE569">
            <v>0.05</v>
          </cell>
          <cell r="AF569">
            <v>0.05</v>
          </cell>
          <cell r="AG569">
            <v>7.0000000000000007E-2</v>
          </cell>
          <cell r="AH569" t="e">
            <v>#REF!</v>
          </cell>
          <cell r="AI569" t="e">
            <v>#REF!</v>
          </cell>
        </row>
        <row r="570">
          <cell r="B570">
            <v>2771383</v>
          </cell>
          <cell r="C570" t="str">
            <v>REFLECTOR CON LAMPARA HALOGENURO METALICO 400 W SIMPLE (S/E)</v>
          </cell>
          <cell r="F570">
            <v>0</v>
          </cell>
          <cell r="G570">
            <v>217.63</v>
          </cell>
          <cell r="K570">
            <v>0</v>
          </cell>
          <cell r="L570">
            <v>0</v>
          </cell>
          <cell r="AD570">
            <v>217.63</v>
          </cell>
          <cell r="AE570">
            <v>0.05</v>
          </cell>
          <cell r="AF570">
            <v>0.05</v>
          </cell>
          <cell r="AG570">
            <v>7.0000000000000007E-2</v>
          </cell>
          <cell r="AH570" t="e">
            <v>#REF!</v>
          </cell>
          <cell r="AI570" t="e">
            <v>#REF!</v>
          </cell>
        </row>
        <row r="571">
          <cell r="B571">
            <v>2771483</v>
          </cell>
          <cell r="C571" t="str">
            <v>REFLECTOR CON LAMPARA HALOGENURO METALICO 400 W DOBLE (S/E)</v>
          </cell>
          <cell r="F571">
            <v>0</v>
          </cell>
          <cell r="G571">
            <v>217.26</v>
          </cell>
          <cell r="K571">
            <v>0</v>
          </cell>
          <cell r="L571">
            <v>0</v>
          </cell>
          <cell r="AD571">
            <v>217.26</v>
          </cell>
          <cell r="AE571">
            <v>0.05</v>
          </cell>
          <cell r="AF571">
            <v>0.05</v>
          </cell>
          <cell r="AG571">
            <v>7.0000000000000007E-2</v>
          </cell>
          <cell r="AH571" t="e">
            <v>#REF!</v>
          </cell>
          <cell r="AI571" t="e">
            <v>#REF!</v>
          </cell>
        </row>
        <row r="572">
          <cell r="B572">
            <v>2771585</v>
          </cell>
          <cell r="C572" t="str">
            <v>REFLECTOR CON LAMPARA IODIN DE 500 W SIMPLE, 120 V</v>
          </cell>
          <cell r="F572">
            <v>0</v>
          </cell>
          <cell r="G572">
            <v>149.82</v>
          </cell>
          <cell r="K572">
            <v>0</v>
          </cell>
          <cell r="L572">
            <v>0</v>
          </cell>
          <cell r="AD572">
            <v>149.82</v>
          </cell>
          <cell r="AE572">
            <v>0.05</v>
          </cell>
          <cell r="AF572">
            <v>0.05</v>
          </cell>
          <cell r="AG572">
            <v>7.0000000000000007E-2</v>
          </cell>
          <cell r="AH572" t="e">
            <v>#REF!</v>
          </cell>
          <cell r="AI572" t="e">
            <v>#REF!</v>
          </cell>
        </row>
        <row r="573">
          <cell r="B573">
            <v>2771673</v>
          </cell>
          <cell r="C573" t="str">
            <v>REFLECTOR DE PISO CON LAMPARA DE HALOGENURO METALICO  DE 150 W</v>
          </cell>
          <cell r="F573">
            <v>0</v>
          </cell>
          <cell r="G573">
            <v>187.82</v>
          </cell>
          <cell r="K573">
            <v>0</v>
          </cell>
          <cell r="L573">
            <v>0</v>
          </cell>
          <cell r="AD573">
            <v>187.82</v>
          </cell>
          <cell r="AE573">
            <v>0.05</v>
          </cell>
          <cell r="AF573">
            <v>0.05</v>
          </cell>
          <cell r="AG573">
            <v>7.0000000000000007E-2</v>
          </cell>
          <cell r="AH573" t="e">
            <v>#REF!</v>
          </cell>
          <cell r="AI573" t="e">
            <v>#REF!</v>
          </cell>
        </row>
        <row r="574">
          <cell r="B574">
            <v>2780162</v>
          </cell>
          <cell r="C574" t="str">
            <v>LUMINARIA PARA LAMPARA DE SODIO ABIERTA SIMPLE 70 W, S/R.</v>
          </cell>
          <cell r="F574">
            <v>0</v>
          </cell>
          <cell r="G574">
            <v>33.770000000000003</v>
          </cell>
          <cell r="K574">
            <v>0</v>
          </cell>
          <cell r="L574">
            <v>0</v>
          </cell>
          <cell r="AD574">
            <v>33.770000000000003</v>
          </cell>
          <cell r="AE574">
            <v>0.05</v>
          </cell>
          <cell r="AF574">
            <v>0.05</v>
          </cell>
          <cell r="AG574">
            <v>7.0000000000000007E-2</v>
          </cell>
          <cell r="AH574" t="e">
            <v>#REF!</v>
          </cell>
          <cell r="AI574" t="e">
            <v>#REF!</v>
          </cell>
        </row>
        <row r="575">
          <cell r="B575">
            <v>2780267</v>
          </cell>
          <cell r="C575" t="str">
            <v>LUMINARIA PARA LAMPARA DE SODIO CERRADA SIMPLE 100 W, S/R.</v>
          </cell>
          <cell r="F575">
            <v>0</v>
          </cell>
          <cell r="G575">
            <v>59.65</v>
          </cell>
          <cell r="K575">
            <v>0</v>
          </cell>
          <cell r="L575">
            <v>0</v>
          </cell>
          <cell r="AD575">
            <v>59.65</v>
          </cell>
          <cell r="AE575">
            <v>0.05</v>
          </cell>
          <cell r="AF575">
            <v>0.05</v>
          </cell>
          <cell r="AG575">
            <v>7.0000000000000007E-2</v>
          </cell>
          <cell r="AH575" t="e">
            <v>#REF!</v>
          </cell>
          <cell r="AI575" t="e">
            <v>#REF!</v>
          </cell>
        </row>
        <row r="576">
          <cell r="B576">
            <v>2780279</v>
          </cell>
          <cell r="C576" t="str">
            <v>LUMINARIA PARA LAMPARA DE SODIO CERRADA SIMPLE 250 W, S/R.</v>
          </cell>
          <cell r="F576">
            <v>0</v>
          </cell>
          <cell r="G576">
            <v>23.13</v>
          </cell>
          <cell r="K576">
            <v>0</v>
          </cell>
          <cell r="L576">
            <v>0</v>
          </cell>
          <cell r="AD576">
            <v>23.13</v>
          </cell>
          <cell r="AE576">
            <v>0.05</v>
          </cell>
          <cell r="AF576">
            <v>0.05</v>
          </cell>
          <cell r="AG576">
            <v>7.0000000000000007E-2</v>
          </cell>
          <cell r="AH576" t="e">
            <v>#REF!</v>
          </cell>
          <cell r="AI576" t="e">
            <v>#REF!</v>
          </cell>
        </row>
        <row r="577">
          <cell r="B577">
            <v>2780283</v>
          </cell>
          <cell r="C577" t="str">
            <v>LUMINARIA PARA LAMPARA DE SODIO CERRADA SIMPLE 400 W, S/R.</v>
          </cell>
          <cell r="F577">
            <v>0</v>
          </cell>
          <cell r="G577">
            <v>140.71</v>
          </cell>
          <cell r="K577">
            <v>0</v>
          </cell>
          <cell r="L577">
            <v>0</v>
          </cell>
          <cell r="AD577">
            <v>140.71</v>
          </cell>
          <cell r="AE577">
            <v>0.05</v>
          </cell>
          <cell r="AF577">
            <v>0.05</v>
          </cell>
          <cell r="AG577">
            <v>7.0000000000000007E-2</v>
          </cell>
          <cell r="AH577" t="e">
            <v>#REF!</v>
          </cell>
          <cell r="AI577" t="e">
            <v>#REF!</v>
          </cell>
        </row>
        <row r="578">
          <cell r="B578">
            <v>2780562</v>
          </cell>
          <cell r="C578" t="str">
            <v>LUMINARIA SODIO HORIZONTAL ABIERTA 70 W. (S/R).</v>
          </cell>
          <cell r="F578">
            <v>0</v>
          </cell>
          <cell r="G578">
            <v>59.69</v>
          </cell>
          <cell r="K578">
            <v>0</v>
          </cell>
          <cell r="L578">
            <v>0</v>
          </cell>
          <cell r="AD578">
            <v>59.69</v>
          </cell>
          <cell r="AE578">
            <v>0.05</v>
          </cell>
          <cell r="AF578">
            <v>0.05</v>
          </cell>
          <cell r="AG578">
            <v>7.0000000000000007E-2</v>
          </cell>
          <cell r="AH578" t="e">
            <v>#REF!</v>
          </cell>
          <cell r="AI578" t="e">
            <v>#REF!</v>
          </cell>
        </row>
        <row r="579">
          <cell r="B579">
            <v>2780573</v>
          </cell>
          <cell r="C579" t="str">
            <v>LUMINARIA SODIO HORIZONTAL ABIERTA 150 W. (S/R).</v>
          </cell>
          <cell r="F579">
            <v>0</v>
          </cell>
          <cell r="G579">
            <v>65.84</v>
          </cell>
          <cell r="K579">
            <v>0</v>
          </cell>
          <cell r="L579">
            <v>0</v>
          </cell>
          <cell r="AD579">
            <v>65.84</v>
          </cell>
          <cell r="AE579">
            <v>0.05</v>
          </cell>
          <cell r="AF579">
            <v>0.05</v>
          </cell>
          <cell r="AG579">
            <v>7.0000000000000007E-2</v>
          </cell>
          <cell r="AH579" t="e">
            <v>#REF!</v>
          </cell>
          <cell r="AI579" t="e">
            <v>#REF!</v>
          </cell>
        </row>
        <row r="580">
          <cell r="B580">
            <v>2780662</v>
          </cell>
          <cell r="C580" t="str">
            <v>LUMINARIA SODIO HORIZONTAL CERRADA 70 W. (S/R).</v>
          </cell>
          <cell r="F580">
            <v>0</v>
          </cell>
          <cell r="G580">
            <v>64.75</v>
          </cell>
          <cell r="K580">
            <v>0</v>
          </cell>
          <cell r="L580">
            <v>0</v>
          </cell>
          <cell r="AD580">
            <v>64.75</v>
          </cell>
          <cell r="AE580">
            <v>0.05</v>
          </cell>
          <cell r="AF580">
            <v>0.05</v>
          </cell>
          <cell r="AG580">
            <v>7.0000000000000007E-2</v>
          </cell>
          <cell r="AH580" t="e">
            <v>#REF!</v>
          </cell>
          <cell r="AI580" t="e">
            <v>#REF!</v>
          </cell>
        </row>
        <row r="581">
          <cell r="B581">
            <v>2780679</v>
          </cell>
          <cell r="C581" t="str">
            <v>LUMINARIA SODIO HORIZONTAL CERRADA 250 W. (S/R).</v>
          </cell>
          <cell r="F581">
            <v>0</v>
          </cell>
          <cell r="G581">
            <v>65.84</v>
          </cell>
          <cell r="K581">
            <v>0</v>
          </cell>
          <cell r="L581">
            <v>0</v>
          </cell>
          <cell r="AD581">
            <v>65.84</v>
          </cell>
          <cell r="AE581">
            <v>0.05</v>
          </cell>
          <cell r="AF581">
            <v>0.05</v>
          </cell>
          <cell r="AG581">
            <v>7.0000000000000007E-2</v>
          </cell>
          <cell r="AH581" t="e">
            <v>#REF!</v>
          </cell>
          <cell r="AI581" t="e">
            <v>#REF!</v>
          </cell>
        </row>
        <row r="582">
          <cell r="B582">
            <v>2780683</v>
          </cell>
          <cell r="C582" t="str">
            <v>LUMINARIA SODIO HORIZONTAL CERRADA 400 W. (S/R).</v>
          </cell>
          <cell r="F582">
            <v>0</v>
          </cell>
          <cell r="G582">
            <v>75.84</v>
          </cell>
          <cell r="K582">
            <v>0</v>
          </cell>
          <cell r="L582">
            <v>0</v>
          </cell>
          <cell r="AD582">
            <v>75.84</v>
          </cell>
          <cell r="AE582">
            <v>0.05</v>
          </cell>
          <cell r="AF582">
            <v>0.05</v>
          </cell>
          <cell r="AG582">
            <v>7.0000000000000007E-2</v>
          </cell>
          <cell r="AH582" t="e">
            <v>#REF!</v>
          </cell>
          <cell r="AI582" t="e">
            <v>#REF!</v>
          </cell>
        </row>
        <row r="583">
          <cell r="B583">
            <v>2781762</v>
          </cell>
          <cell r="C583" t="str">
            <v>REFLECTOR COMPACTO CON LAMPARA DE SODIO DE 70 W.</v>
          </cell>
          <cell r="F583">
            <v>0</v>
          </cell>
          <cell r="G583">
            <v>392.72</v>
          </cell>
          <cell r="K583">
            <v>0</v>
          </cell>
          <cell r="L583">
            <v>0</v>
          </cell>
          <cell r="AD583">
            <v>392.72</v>
          </cell>
          <cell r="AE583">
            <v>0.05</v>
          </cell>
          <cell r="AF583">
            <v>0.05</v>
          </cell>
          <cell r="AG583">
            <v>7.0000000000000007E-2</v>
          </cell>
          <cell r="AH583" t="e">
            <v>#REF!</v>
          </cell>
          <cell r="AI583" t="e">
            <v>#REF!</v>
          </cell>
        </row>
        <row r="584">
          <cell r="B584">
            <v>2782062</v>
          </cell>
          <cell r="C584" t="str">
            <v>LUMINARIA ORNAMENTAL DE SODIO  TIPO MIRAGE 70 W.</v>
          </cell>
          <cell r="F584">
            <v>0</v>
          </cell>
          <cell r="G584">
            <v>10.54</v>
          </cell>
          <cell r="K584">
            <v>0</v>
          </cell>
          <cell r="L584">
            <v>0</v>
          </cell>
          <cell r="AD584">
            <v>10.54</v>
          </cell>
          <cell r="AE584">
            <v>0.05</v>
          </cell>
          <cell r="AF584">
            <v>0.05</v>
          </cell>
          <cell r="AG584">
            <v>7.0000000000000007E-2</v>
          </cell>
          <cell r="AH584" t="e">
            <v>#REF!</v>
          </cell>
          <cell r="AI584" t="e">
            <v>#REF!</v>
          </cell>
        </row>
        <row r="585">
          <cell r="B585">
            <v>2782173</v>
          </cell>
          <cell r="C585" t="str">
            <v>LUMINARIA ORNAMENTAL DE SODIO TIPO FAROL DE 150 W</v>
          </cell>
          <cell r="F585">
            <v>0</v>
          </cell>
          <cell r="G585">
            <v>392.72</v>
          </cell>
          <cell r="K585">
            <v>0</v>
          </cell>
          <cell r="L585">
            <v>0</v>
          </cell>
          <cell r="AD585">
            <v>392.72</v>
          </cell>
          <cell r="AE585">
            <v>0.05</v>
          </cell>
          <cell r="AF585">
            <v>0.05</v>
          </cell>
          <cell r="AG585">
            <v>7.0000000000000007E-2</v>
          </cell>
          <cell r="AH585" t="e">
            <v>#REF!</v>
          </cell>
          <cell r="AI585" t="e">
            <v>#REF!</v>
          </cell>
        </row>
        <row r="586">
          <cell r="B586">
            <v>2785662</v>
          </cell>
          <cell r="C586" t="str">
            <v>LUMINARIA VAPOR SODIO ALTA PRESION CERRADA 70 W, COMPLETA, CARCASA ALUMINIO, SIN FOTOCONTROL</v>
          </cell>
          <cell r="F586">
            <v>0</v>
          </cell>
          <cell r="G586">
            <v>104</v>
          </cell>
          <cell r="K586">
            <v>0</v>
          </cell>
          <cell r="L586">
            <v>0</v>
          </cell>
          <cell r="AD586">
            <v>104</v>
          </cell>
          <cell r="AE586">
            <v>0.05</v>
          </cell>
          <cell r="AF586">
            <v>0.05</v>
          </cell>
          <cell r="AG586">
            <v>7.0000000000000007E-2</v>
          </cell>
          <cell r="AH586" t="e">
            <v>#REF!</v>
          </cell>
          <cell r="AI586" t="e">
            <v>#REF!</v>
          </cell>
        </row>
        <row r="587">
          <cell r="B587">
            <v>2785663</v>
          </cell>
          <cell r="C587" t="str">
            <v>LUMINARIA VAPOR SODIO ALTA PRESION CERRADA 70 W, COMPLETA. FOTOCONTROL INCORPORADO</v>
          </cell>
          <cell r="F587">
            <v>0</v>
          </cell>
          <cell r="G587">
            <v>70.150000000000006</v>
          </cell>
          <cell r="K587">
            <v>0</v>
          </cell>
          <cell r="L587">
            <v>0</v>
          </cell>
          <cell r="AD587">
            <v>70.150000000000006</v>
          </cell>
          <cell r="AE587">
            <v>0.05</v>
          </cell>
          <cell r="AF587">
            <v>0.05</v>
          </cell>
          <cell r="AG587">
            <v>7.0000000000000007E-2</v>
          </cell>
          <cell r="AH587" t="e">
            <v>#REF!</v>
          </cell>
          <cell r="AI587" t="e">
            <v>#REF!</v>
          </cell>
        </row>
        <row r="588">
          <cell r="B588">
            <v>2785667</v>
          </cell>
          <cell r="C588" t="str">
            <v>LUMINARIA VAPOR SODIO ALTA PRESION CERRADA 100 W, COMPLETA, CARCASA ALUMINIO, SIN FOTOCONTROL</v>
          </cell>
          <cell r="D588" t="str">
            <v>c/u</v>
          </cell>
          <cell r="F588">
            <v>144</v>
          </cell>
          <cell r="G588">
            <v>0</v>
          </cell>
          <cell r="J588">
            <v>4000</v>
          </cell>
          <cell r="K588">
            <v>163.52000000000001</v>
          </cell>
          <cell r="L588">
            <v>152</v>
          </cell>
          <cell r="AD588">
            <v>163.52000000000001</v>
          </cell>
          <cell r="AE588">
            <v>3.4200000000000001E-2</v>
          </cell>
          <cell r="AF588">
            <v>0.34</v>
          </cell>
          <cell r="AG588">
            <v>7.0000000000000007E-2</v>
          </cell>
          <cell r="AH588">
            <v>0.44420000000000004</v>
          </cell>
          <cell r="AI588">
            <v>236.155584</v>
          </cell>
        </row>
        <row r="589">
          <cell r="B589">
            <v>2785673</v>
          </cell>
          <cell r="C589" t="str">
            <v>LUMINARIA VAPOR SODIO ALTA PRESION CERRADA 150 W, COMPLETA, CARCAZA ALUMINIO, SIN FOTOCONTROL</v>
          </cell>
          <cell r="D589" t="str">
            <v>c/u</v>
          </cell>
          <cell r="F589">
            <v>186.67</v>
          </cell>
          <cell r="G589">
            <v>0</v>
          </cell>
          <cell r="J589">
            <v>3000</v>
          </cell>
          <cell r="K589">
            <v>259.5</v>
          </cell>
          <cell r="L589">
            <v>259.5</v>
          </cell>
          <cell r="AD589">
            <v>259.5</v>
          </cell>
          <cell r="AE589">
            <v>3.4200000000000001E-2</v>
          </cell>
          <cell r="AF589">
            <v>0.34</v>
          </cell>
          <cell r="AG589">
            <v>7.0000000000000007E-2</v>
          </cell>
          <cell r="AH589">
            <v>0.44420000000000004</v>
          </cell>
          <cell r="AI589">
            <v>374.76990000000001</v>
          </cell>
        </row>
        <row r="590">
          <cell r="B590">
            <v>2785678</v>
          </cell>
          <cell r="C590" t="str">
            <v>LUMINARIA VAPOR SODIO ALTA PRESION CERRADA 250 W, CON CIRCUITO TEMPORIZADO</v>
          </cell>
          <cell r="F590">
            <v>0</v>
          </cell>
          <cell r="G590">
            <v>0</v>
          </cell>
          <cell r="K590">
            <v>0</v>
          </cell>
          <cell r="L590">
            <v>0</v>
          </cell>
          <cell r="AD590">
            <v>0</v>
          </cell>
          <cell r="AE590">
            <v>0.05</v>
          </cell>
          <cell r="AF590">
            <v>0.05</v>
          </cell>
          <cell r="AG590">
            <v>7.0000000000000007E-2</v>
          </cell>
          <cell r="AH590" t="e">
            <v>#REF!</v>
          </cell>
          <cell r="AI590" t="e">
            <v>#REF!</v>
          </cell>
        </row>
        <row r="591">
          <cell r="B591">
            <v>2785679</v>
          </cell>
          <cell r="C591" t="str">
            <v>LUMINARIA VAPOR SODIO ALTA PRESION CERRADA 250 W, COMPLETA</v>
          </cell>
          <cell r="F591">
            <v>0</v>
          </cell>
          <cell r="G591">
            <v>126.58</v>
          </cell>
          <cell r="K591">
            <v>0</v>
          </cell>
          <cell r="L591">
            <v>0</v>
          </cell>
          <cell r="AD591">
            <v>126.58</v>
          </cell>
          <cell r="AE591">
            <v>0.05</v>
          </cell>
          <cell r="AF591">
            <v>0.05</v>
          </cell>
          <cell r="AG591">
            <v>7.0000000000000007E-2</v>
          </cell>
          <cell r="AH591" t="e">
            <v>#REF!</v>
          </cell>
          <cell r="AI591" t="e">
            <v>#REF!</v>
          </cell>
        </row>
        <row r="592">
          <cell r="B592">
            <v>2785683</v>
          </cell>
          <cell r="C592" t="str">
            <v>LUMINARIA VAPOR SODIO ALTA PRESION CERRADA 400 W, COMPLETA</v>
          </cell>
          <cell r="F592">
            <v>0</v>
          </cell>
          <cell r="G592">
            <v>142.46</v>
          </cell>
          <cell r="K592">
            <v>0</v>
          </cell>
          <cell r="L592">
            <v>0</v>
          </cell>
          <cell r="AD592">
            <v>142.46</v>
          </cell>
          <cell r="AE592">
            <v>0.05</v>
          </cell>
          <cell r="AF592">
            <v>0.05</v>
          </cell>
          <cell r="AG592">
            <v>7.0000000000000007E-2</v>
          </cell>
          <cell r="AH592" t="e">
            <v>#REF!</v>
          </cell>
          <cell r="AI592" t="e">
            <v>#REF!</v>
          </cell>
        </row>
        <row r="593">
          <cell r="B593">
            <v>2785862</v>
          </cell>
          <cell r="C593" t="str">
            <v>LUMINARIA VAPOR SODIO ALTA PRESION CERRADA 70 W, COMPLETA. CARCASA ALUMINIO, CON FOTOCONTROL</v>
          </cell>
          <cell r="F593">
            <v>0</v>
          </cell>
          <cell r="G593">
            <v>92</v>
          </cell>
          <cell r="K593">
            <v>0</v>
          </cell>
          <cell r="L593">
            <v>0</v>
          </cell>
          <cell r="AD593">
            <v>92</v>
          </cell>
          <cell r="AE593">
            <v>0.05</v>
          </cell>
          <cell r="AF593">
            <v>0.05</v>
          </cell>
          <cell r="AG593">
            <v>7.0000000000000007E-2</v>
          </cell>
          <cell r="AH593" t="e">
            <v>#REF!</v>
          </cell>
          <cell r="AI593" t="e">
            <v>#REF!</v>
          </cell>
        </row>
        <row r="594">
          <cell r="B594">
            <v>2785867</v>
          </cell>
          <cell r="C594" t="str">
            <v>LUMINARIA VAPOR SODIO ALTA PRESION CERRADA 100 W, COMPLETA, CARCAZA ALUMINIO, CON FOTOCONTROL</v>
          </cell>
          <cell r="D594" t="str">
            <v>c/u</v>
          </cell>
          <cell r="F594">
            <v>147.5</v>
          </cell>
          <cell r="G594">
            <v>0</v>
          </cell>
          <cell r="J594">
            <v>900</v>
          </cell>
          <cell r="K594">
            <v>158.5</v>
          </cell>
          <cell r="L594">
            <v>158.5</v>
          </cell>
          <cell r="AD594">
            <v>158.5</v>
          </cell>
          <cell r="AE594">
            <v>3.4200000000000001E-2</v>
          </cell>
          <cell r="AF594">
            <v>0.34</v>
          </cell>
          <cell r="AG594">
            <v>7.0000000000000007E-2</v>
          </cell>
          <cell r="AH594">
            <v>0.44420000000000004</v>
          </cell>
          <cell r="AI594">
            <v>228.9057</v>
          </cell>
        </row>
        <row r="595">
          <cell r="B595">
            <v>2785873</v>
          </cell>
          <cell r="C595" t="str">
            <v>LUMINARIA VAPOR SODIO ALTA PRESION CERRADA 150 W, COMPLETA. CARCAZA ALUMINIO, CON FOTOCONTROL</v>
          </cell>
          <cell r="D595" t="str">
            <v>c/u</v>
          </cell>
          <cell r="F595">
            <v>206.75</v>
          </cell>
          <cell r="G595">
            <v>0</v>
          </cell>
          <cell r="J595">
            <v>440</v>
          </cell>
          <cell r="K595">
            <v>216.27</v>
          </cell>
          <cell r="L595">
            <v>205</v>
          </cell>
          <cell r="AD595">
            <v>216.27</v>
          </cell>
          <cell r="AE595">
            <v>3.4200000000000001E-2</v>
          </cell>
          <cell r="AF595">
            <v>0.34</v>
          </cell>
          <cell r="AG595">
            <v>7.0000000000000007E-2</v>
          </cell>
          <cell r="AH595">
            <v>0.44420000000000004</v>
          </cell>
          <cell r="AI595">
            <v>312.33713399999999</v>
          </cell>
        </row>
        <row r="596">
          <cell r="B596">
            <v>2785878</v>
          </cell>
          <cell r="C596" t="str">
            <v>LUMINARIA VAPOR SODIO ALTA PRESION CERRADA 250 W, COMPLETA, CARCAZA ALUMINIO, DOBLE POTENCIA, CON FOTOCONTROL</v>
          </cell>
          <cell r="D596" t="str">
            <v>c/u</v>
          </cell>
          <cell r="F596">
            <v>245.26</v>
          </cell>
          <cell r="G596">
            <v>0</v>
          </cell>
          <cell r="J596">
            <v>400</v>
          </cell>
          <cell r="K596">
            <v>332</v>
          </cell>
          <cell r="L596">
            <v>332</v>
          </cell>
          <cell r="AD596">
            <v>332</v>
          </cell>
          <cell r="AE596">
            <v>3.4200000000000001E-2</v>
          </cell>
          <cell r="AF596">
            <v>0.34</v>
          </cell>
          <cell r="AG596">
            <v>7.0000000000000007E-2</v>
          </cell>
          <cell r="AH596">
            <v>0.44420000000000004</v>
          </cell>
          <cell r="AI596">
            <v>479.4744</v>
          </cell>
        </row>
        <row r="597">
          <cell r="B597">
            <v>2785879</v>
          </cell>
          <cell r="C597" t="str">
            <v>LUMINARIA VAPOR SODIO ALTA PRESION CERRADA 250 W, COMPLETA. CARCAZA ALUMINIO, DOBLE POTENCIA, SIN FOTOCONTROL</v>
          </cell>
          <cell r="D597" t="str">
            <v>c/u</v>
          </cell>
          <cell r="F597">
            <v>192.63</v>
          </cell>
          <cell r="G597">
            <v>0</v>
          </cell>
          <cell r="J597">
            <v>5900</v>
          </cell>
          <cell r="K597">
            <v>300</v>
          </cell>
          <cell r="L597">
            <v>250</v>
          </cell>
          <cell r="AD597">
            <v>300</v>
          </cell>
          <cell r="AE597">
            <v>3.4200000000000001E-2</v>
          </cell>
          <cell r="AF597">
            <v>0.34</v>
          </cell>
          <cell r="AG597">
            <v>7.0000000000000007E-2</v>
          </cell>
          <cell r="AH597">
            <v>0.44420000000000004</v>
          </cell>
          <cell r="AI597">
            <v>433.26</v>
          </cell>
        </row>
        <row r="598">
          <cell r="B598">
            <v>2785882</v>
          </cell>
          <cell r="C598" t="str">
            <v>LUMINARIA VAPOR SODIO ALTA PRESION CERRADA 400 W, COMPLETA, CARCAZA ALUMINIO, DOBLE POTENCIA, CON FOTOCONTROL</v>
          </cell>
          <cell r="D598" t="str">
            <v>c/u</v>
          </cell>
          <cell r="F598">
            <v>309.89999999999998</v>
          </cell>
          <cell r="G598">
            <v>0</v>
          </cell>
          <cell r="J598">
            <v>400</v>
          </cell>
          <cell r="K598">
            <v>372.7</v>
          </cell>
          <cell r="L598">
            <v>340</v>
          </cell>
          <cell r="AD598">
            <v>372.7</v>
          </cell>
          <cell r="AE598">
            <v>3.4200000000000001E-2</v>
          </cell>
          <cell r="AF598">
            <v>0.34</v>
          </cell>
          <cell r="AG598">
            <v>7.0000000000000007E-2</v>
          </cell>
          <cell r="AH598">
            <v>0.44420000000000004</v>
          </cell>
          <cell r="AI598">
            <v>538.25333999999998</v>
          </cell>
        </row>
        <row r="599">
          <cell r="B599">
            <v>2785883</v>
          </cell>
          <cell r="C599" t="str">
            <v>LUMINARIA VAPOR SODIO ALTA PRESION CERRADA 400 W, COMPLETA, CARCAZA ALUMINIO, DOBLE POTENCIA, SIN FOTOCONTROL</v>
          </cell>
          <cell r="D599" t="str">
            <v>c/u</v>
          </cell>
          <cell r="F599">
            <v>310.16000000000003</v>
          </cell>
          <cell r="G599">
            <v>0</v>
          </cell>
          <cell r="J599">
            <v>3000</v>
          </cell>
          <cell r="K599">
            <v>363</v>
          </cell>
          <cell r="L599">
            <v>305</v>
          </cell>
          <cell r="AD599">
            <v>363</v>
          </cell>
          <cell r="AE599">
            <v>3.4200000000000001E-2</v>
          </cell>
          <cell r="AF599">
            <v>0.34</v>
          </cell>
          <cell r="AG599">
            <v>7.0000000000000007E-2</v>
          </cell>
          <cell r="AH599">
            <v>0.44420000000000004</v>
          </cell>
          <cell r="AI599">
            <v>524.24459999999999</v>
          </cell>
        </row>
        <row r="600">
          <cell r="B600">
            <v>2790535</v>
          </cell>
          <cell r="C600" t="str">
            <v>BALASTRO PARA LAMPARA DE MERCURIO ALTA PRESION 210/240 V, 125 W.</v>
          </cell>
          <cell r="F600">
            <v>0</v>
          </cell>
          <cell r="G600">
            <v>8.08</v>
          </cell>
          <cell r="K600">
            <v>0</v>
          </cell>
          <cell r="L600">
            <v>0</v>
          </cell>
          <cell r="AD600">
            <v>8.08</v>
          </cell>
          <cell r="AE600">
            <v>0.05</v>
          </cell>
          <cell r="AF600">
            <v>0.05</v>
          </cell>
          <cell r="AG600">
            <v>7.0000000000000007E-2</v>
          </cell>
          <cell r="AH600" t="e">
            <v>#REF!</v>
          </cell>
          <cell r="AI600" t="e">
            <v>#REF!</v>
          </cell>
        </row>
        <row r="601">
          <cell r="B601">
            <v>2790552</v>
          </cell>
          <cell r="C601" t="str">
            <v>BALASTRO PARA LAMPARA DE MERCURIO ALTA PRESION 210/240 V, 175 W</v>
          </cell>
          <cell r="F601">
            <v>0</v>
          </cell>
          <cell r="G601">
            <v>12.58</v>
          </cell>
          <cell r="K601">
            <v>0</v>
          </cell>
          <cell r="L601">
            <v>0</v>
          </cell>
          <cell r="AD601">
            <v>12.58</v>
          </cell>
          <cell r="AE601">
            <v>0.05</v>
          </cell>
          <cell r="AF601">
            <v>0.05</v>
          </cell>
          <cell r="AG601">
            <v>7.0000000000000007E-2</v>
          </cell>
          <cell r="AH601" t="e">
            <v>#REF!</v>
          </cell>
          <cell r="AI601" t="e">
            <v>#REF!</v>
          </cell>
        </row>
        <row r="602">
          <cell r="B602">
            <v>2790560</v>
          </cell>
          <cell r="C602" t="str">
            <v>BALASTRO PARA LAMPARA DE MERCURIO ALTA PRESION 210/240 V, 250 W</v>
          </cell>
          <cell r="F602">
            <v>0</v>
          </cell>
          <cell r="G602">
            <v>14.49</v>
          </cell>
          <cell r="K602">
            <v>0</v>
          </cell>
          <cell r="L602">
            <v>0</v>
          </cell>
          <cell r="AD602">
            <v>14.49</v>
          </cell>
          <cell r="AE602">
            <v>0.05</v>
          </cell>
          <cell r="AF602">
            <v>0.05</v>
          </cell>
          <cell r="AG602">
            <v>7.0000000000000007E-2</v>
          </cell>
          <cell r="AH602" t="e">
            <v>#REF!</v>
          </cell>
          <cell r="AI602" t="e">
            <v>#REF!</v>
          </cell>
        </row>
        <row r="603">
          <cell r="B603">
            <v>2790571</v>
          </cell>
          <cell r="C603" t="str">
            <v>BALASTRO PARA LAMPARA DE MERCURIO ALTA PRESION 210/240 V, 400 W</v>
          </cell>
          <cell r="F603">
            <v>0</v>
          </cell>
          <cell r="G603">
            <v>6.41</v>
          </cell>
          <cell r="K603">
            <v>0</v>
          </cell>
          <cell r="L603">
            <v>0</v>
          </cell>
          <cell r="AD603">
            <v>6.41</v>
          </cell>
          <cell r="AE603">
            <v>0.05</v>
          </cell>
          <cell r="AF603">
            <v>0.05</v>
          </cell>
          <cell r="AG603">
            <v>7.0000000000000007E-2</v>
          </cell>
          <cell r="AH603" t="e">
            <v>#REF!</v>
          </cell>
          <cell r="AI603" t="e">
            <v>#REF!</v>
          </cell>
        </row>
        <row r="604">
          <cell r="B604">
            <v>2791522</v>
          </cell>
          <cell r="C604" t="str">
            <v>BALASTRO PARA LAMPARA DE VAPOR DE SODIO ALTA PRESION, 70 W</v>
          </cell>
          <cell r="F604">
            <v>9.5</v>
          </cell>
          <cell r="G604">
            <v>0</v>
          </cell>
          <cell r="K604">
            <v>12</v>
          </cell>
          <cell r="L604">
            <v>9.9990000000000006</v>
          </cell>
          <cell r="AD604">
            <v>12</v>
          </cell>
          <cell r="AE604">
            <v>0.05</v>
          </cell>
          <cell r="AF604">
            <v>0.05</v>
          </cell>
          <cell r="AG604">
            <v>7.0000000000000007E-2</v>
          </cell>
          <cell r="AH604" t="e">
            <v>#REF!</v>
          </cell>
          <cell r="AI604" t="e">
            <v>#REF!</v>
          </cell>
        </row>
        <row r="605">
          <cell r="B605">
            <v>2791523</v>
          </cell>
          <cell r="C605" t="str">
            <v>BALASTRO PARA LAMPARA SODIO TIPO VSI-7-22-24 ELT, E IGNITOR MZN 70 SCM, 70 W.</v>
          </cell>
          <cell r="F605">
            <v>0</v>
          </cell>
          <cell r="G605">
            <v>8.7100000000000009</v>
          </cell>
          <cell r="K605">
            <v>0</v>
          </cell>
          <cell r="L605">
            <v>0</v>
          </cell>
          <cell r="AD605">
            <v>8.7100000000000009</v>
          </cell>
          <cell r="AE605">
            <v>0.05</v>
          </cell>
          <cell r="AF605">
            <v>0.05</v>
          </cell>
          <cell r="AG605">
            <v>7.0000000000000007E-2</v>
          </cell>
          <cell r="AH605" t="e">
            <v>#REF!</v>
          </cell>
          <cell r="AI605" t="e">
            <v>#REF!</v>
          </cell>
        </row>
        <row r="606">
          <cell r="B606">
            <v>2791536</v>
          </cell>
          <cell r="C606" t="str">
            <v>BALASTRO PARA LAMPARA DE VAPOR DE SODIO ALTA PRESION, 100 W</v>
          </cell>
          <cell r="F606">
            <v>12.06</v>
          </cell>
          <cell r="G606">
            <v>0</v>
          </cell>
          <cell r="K606">
            <v>14.5</v>
          </cell>
          <cell r="L606">
            <v>13</v>
          </cell>
          <cell r="AD606">
            <v>14.5</v>
          </cell>
          <cell r="AE606">
            <v>0.05</v>
          </cell>
          <cell r="AF606">
            <v>0.05</v>
          </cell>
          <cell r="AG606">
            <v>7.0000000000000007E-2</v>
          </cell>
          <cell r="AH606" t="e">
            <v>#REF!</v>
          </cell>
          <cell r="AI606" t="e">
            <v>#REF!</v>
          </cell>
        </row>
        <row r="607">
          <cell r="B607">
            <v>2791541</v>
          </cell>
          <cell r="C607" t="str">
            <v>BALASTRO PARA LAMPARA DE VAPOR DE SODIO ALTA PRESION, 150 W</v>
          </cell>
          <cell r="F607">
            <v>14.64</v>
          </cell>
          <cell r="G607">
            <v>0</v>
          </cell>
          <cell r="K607">
            <v>18</v>
          </cell>
          <cell r="L607">
            <v>16.5</v>
          </cell>
          <cell r="AD607">
            <v>18</v>
          </cell>
          <cell r="AE607">
            <v>0.05</v>
          </cell>
          <cell r="AF607">
            <v>0.05</v>
          </cell>
          <cell r="AG607">
            <v>7.0000000000000007E-2</v>
          </cell>
          <cell r="AH607" t="e">
            <v>#REF!</v>
          </cell>
          <cell r="AI607" t="e">
            <v>#REF!</v>
          </cell>
        </row>
        <row r="608">
          <cell r="B608">
            <v>2791542</v>
          </cell>
          <cell r="C608" t="str">
            <v>BALASTRO PARA LAMPARA DE VAPOR DE SODIO DE 150 W, E IGNITOR SM-10.</v>
          </cell>
          <cell r="F608">
            <v>0</v>
          </cell>
          <cell r="G608">
            <v>16.47</v>
          </cell>
          <cell r="K608">
            <v>0</v>
          </cell>
          <cell r="L608">
            <v>0</v>
          </cell>
          <cell r="AD608">
            <v>16.47</v>
          </cell>
          <cell r="AE608">
            <v>0.05</v>
          </cell>
          <cell r="AF608">
            <v>0.05</v>
          </cell>
          <cell r="AG608">
            <v>7.0000000000000007E-2</v>
          </cell>
          <cell r="AH608" t="e">
            <v>#REF!</v>
          </cell>
          <cell r="AI608" t="e">
            <v>#REF!</v>
          </cell>
        </row>
        <row r="609">
          <cell r="B609">
            <v>2791543</v>
          </cell>
          <cell r="C609" t="str">
            <v>BALASTRO PARA LAMPARA SODIO TIPO VSI-15,22-24 ELT PARA IGNITOR AUS003-1, 150 W.</v>
          </cell>
          <cell r="F609">
            <v>0</v>
          </cell>
          <cell r="G609">
            <v>11.02</v>
          </cell>
          <cell r="K609">
            <v>0</v>
          </cell>
          <cell r="L609">
            <v>0</v>
          </cell>
          <cell r="AD609">
            <v>11.02</v>
          </cell>
          <cell r="AE609">
            <v>0.05</v>
          </cell>
          <cell r="AF609">
            <v>0.05</v>
          </cell>
          <cell r="AG609">
            <v>7.0000000000000007E-2</v>
          </cell>
          <cell r="AH609" t="e">
            <v>#REF!</v>
          </cell>
          <cell r="AI609" t="e">
            <v>#REF!</v>
          </cell>
        </row>
        <row r="610">
          <cell r="B610">
            <v>2791560</v>
          </cell>
          <cell r="C610" t="str">
            <v>BALASTRO PARA LAMPARA SODIO IGNITOR SM-6, STE-501, 250 W.</v>
          </cell>
          <cell r="F610">
            <v>0</v>
          </cell>
          <cell r="G610">
            <v>10.31</v>
          </cell>
          <cell r="K610">
            <v>0</v>
          </cell>
          <cell r="L610">
            <v>0</v>
          </cell>
          <cell r="AD610">
            <v>10.31</v>
          </cell>
          <cell r="AE610">
            <v>0.05</v>
          </cell>
          <cell r="AF610">
            <v>0.05</v>
          </cell>
          <cell r="AG610">
            <v>7.0000000000000007E-2</v>
          </cell>
          <cell r="AH610" t="e">
            <v>#REF!</v>
          </cell>
          <cell r="AI610" t="e">
            <v>#REF!</v>
          </cell>
        </row>
        <row r="611">
          <cell r="B611">
            <v>2791561</v>
          </cell>
          <cell r="C611" t="str">
            <v>BALASTRO PARA LAMPARA SODIO IGNITOR SM-10, 250 W</v>
          </cell>
          <cell r="F611">
            <v>0</v>
          </cell>
          <cell r="G611">
            <v>20.46</v>
          </cell>
          <cell r="K611">
            <v>0</v>
          </cell>
          <cell r="L611">
            <v>0</v>
          </cell>
          <cell r="AD611">
            <v>20.46</v>
          </cell>
          <cell r="AE611">
            <v>0.05</v>
          </cell>
          <cell r="AF611">
            <v>0.05</v>
          </cell>
          <cell r="AG611">
            <v>7.0000000000000007E-2</v>
          </cell>
          <cell r="AH611" t="e">
            <v>#REF!</v>
          </cell>
          <cell r="AI611" t="e">
            <v>#REF!</v>
          </cell>
        </row>
        <row r="612">
          <cell r="B612">
            <v>2791562</v>
          </cell>
          <cell r="C612" t="str">
            <v>BALASTRO PARA LAMPARA SODIO IGNITOR SN-50/SN-58, 250 W.</v>
          </cell>
          <cell r="F612">
            <v>0</v>
          </cell>
          <cell r="G612">
            <v>20.56</v>
          </cell>
          <cell r="K612">
            <v>0</v>
          </cell>
          <cell r="L612">
            <v>0</v>
          </cell>
          <cell r="AD612">
            <v>20.56</v>
          </cell>
          <cell r="AE612">
            <v>0.05</v>
          </cell>
          <cell r="AF612">
            <v>0.05</v>
          </cell>
          <cell r="AG612">
            <v>7.0000000000000007E-2</v>
          </cell>
          <cell r="AH612" t="e">
            <v>#REF!</v>
          </cell>
          <cell r="AI612" t="e">
            <v>#REF!</v>
          </cell>
        </row>
        <row r="613">
          <cell r="B613">
            <v>2791564</v>
          </cell>
          <cell r="C613" t="str">
            <v>BALASTRO PARA LAMPARA SODIO TIPO VSI-25/22-24 ELT, IGNITOR AUS-003-1, 250 W.</v>
          </cell>
          <cell r="F613">
            <v>0</v>
          </cell>
          <cell r="G613">
            <v>18.12</v>
          </cell>
          <cell r="K613">
            <v>0</v>
          </cell>
          <cell r="L613">
            <v>0</v>
          </cell>
          <cell r="AD613">
            <v>18.12</v>
          </cell>
          <cell r="AE613">
            <v>0.05</v>
          </cell>
          <cell r="AF613">
            <v>0.05</v>
          </cell>
          <cell r="AG613">
            <v>7.0000000000000007E-2</v>
          </cell>
          <cell r="AH613" t="e">
            <v>#REF!</v>
          </cell>
          <cell r="AI613" t="e">
            <v>#REF!</v>
          </cell>
        </row>
        <row r="614">
          <cell r="B614">
            <v>2791565</v>
          </cell>
          <cell r="C614" t="str">
            <v>BALASTRO PARA LAMPARA DE VAPOR DE SODIO ALTA PRESION, 250 W.</v>
          </cell>
          <cell r="F614">
            <v>22.01</v>
          </cell>
          <cell r="G614">
            <v>0</v>
          </cell>
          <cell r="K614">
            <v>27.7</v>
          </cell>
          <cell r="L614">
            <v>24</v>
          </cell>
          <cell r="AD614">
            <v>27.7</v>
          </cell>
          <cell r="AE614">
            <v>0.05</v>
          </cell>
          <cell r="AF614">
            <v>0.05</v>
          </cell>
          <cell r="AG614">
            <v>7.0000000000000007E-2</v>
          </cell>
          <cell r="AH614" t="e">
            <v>#REF!</v>
          </cell>
          <cell r="AI614" t="e">
            <v>#REF!</v>
          </cell>
        </row>
        <row r="615">
          <cell r="B615">
            <v>2791571</v>
          </cell>
          <cell r="C615" t="str">
            <v>BALASTRO PARA LAMPARA DE VAPOR DE SODIO ALTA PRESION, 400 W.</v>
          </cell>
          <cell r="F615">
            <v>29.02</v>
          </cell>
          <cell r="G615">
            <v>0</v>
          </cell>
          <cell r="K615">
            <v>31.05</v>
          </cell>
          <cell r="L615">
            <v>31.049029126213593</v>
          </cell>
          <cell r="AD615">
            <v>31.05</v>
          </cell>
          <cell r="AE615">
            <v>0.05</v>
          </cell>
          <cell r="AF615">
            <v>0.05</v>
          </cell>
          <cell r="AG615">
            <v>7.0000000000000007E-2</v>
          </cell>
          <cell r="AH615" t="e">
            <v>#REF!</v>
          </cell>
          <cell r="AI615" t="e">
            <v>#REF!</v>
          </cell>
        </row>
        <row r="616">
          <cell r="B616">
            <v>2791576</v>
          </cell>
          <cell r="C616" t="str">
            <v>BALASTRO PARA LAMPARA SODIO TIPO VSI-40/22-24, ELT  IGNITOR MZN, 400 W.</v>
          </cell>
          <cell r="F616">
            <v>0</v>
          </cell>
          <cell r="G616">
            <v>22.65</v>
          </cell>
          <cell r="K616">
            <v>0</v>
          </cell>
          <cell r="L616">
            <v>0</v>
          </cell>
          <cell r="AD616">
            <v>22.65</v>
          </cell>
          <cell r="AE616">
            <v>0.05</v>
          </cell>
          <cell r="AF616">
            <v>0.05</v>
          </cell>
          <cell r="AG616">
            <v>7.0000000000000007E-2</v>
          </cell>
          <cell r="AH616" t="e">
            <v>#REF!</v>
          </cell>
          <cell r="AI616" t="e">
            <v>#REF!</v>
          </cell>
        </row>
        <row r="617">
          <cell r="B617">
            <v>2791579</v>
          </cell>
          <cell r="C617" t="str">
            <v>BALASTRO PARA LAMPARA ALTA PRESION VAPOR SODIO  220 V  250 W.</v>
          </cell>
          <cell r="F617">
            <v>0</v>
          </cell>
          <cell r="G617">
            <v>16.82</v>
          </cell>
          <cell r="K617">
            <v>0</v>
          </cell>
          <cell r="L617">
            <v>0</v>
          </cell>
          <cell r="AD617">
            <v>16.82</v>
          </cell>
          <cell r="AE617">
            <v>0.05</v>
          </cell>
          <cell r="AF617">
            <v>0.05</v>
          </cell>
          <cell r="AG617">
            <v>7.0000000000000007E-2</v>
          </cell>
          <cell r="AH617" t="e">
            <v>#REF!</v>
          </cell>
          <cell r="AI617" t="e">
            <v>#REF!</v>
          </cell>
        </row>
        <row r="618">
          <cell r="B618">
            <v>2792562</v>
          </cell>
          <cell r="C618" t="str">
            <v>IGNITOR TIPO SUPERPOSICION PARA LAMPARA VAPOR SODIO DE 70 W</v>
          </cell>
          <cell r="F618">
            <v>3.48</v>
          </cell>
          <cell r="G618">
            <v>0</v>
          </cell>
          <cell r="K618">
            <v>3.48</v>
          </cell>
          <cell r="L618">
            <v>3.4788000000000001</v>
          </cell>
          <cell r="AD618">
            <v>3.48</v>
          </cell>
          <cell r="AE618">
            <v>0.05</v>
          </cell>
          <cell r="AF618">
            <v>0.05</v>
          </cell>
          <cell r="AG618">
            <v>7.0000000000000007E-2</v>
          </cell>
          <cell r="AH618" t="e">
            <v>#REF!</v>
          </cell>
          <cell r="AI618" t="e">
            <v>#REF!</v>
          </cell>
        </row>
        <row r="619">
          <cell r="B619">
            <v>2792563</v>
          </cell>
          <cell r="C619" t="str">
            <v>IGNITOR PARA LAMPARA DE VAPOR DE SODIO DE 150 W</v>
          </cell>
          <cell r="F619">
            <v>0</v>
          </cell>
          <cell r="G619">
            <v>8.06</v>
          </cell>
          <cell r="K619">
            <v>0</v>
          </cell>
          <cell r="L619">
            <v>0</v>
          </cell>
          <cell r="AD619">
            <v>8.06</v>
          </cell>
          <cell r="AE619">
            <v>0.05</v>
          </cell>
          <cell r="AF619">
            <v>0.05</v>
          </cell>
          <cell r="AG619">
            <v>7.0000000000000007E-2</v>
          </cell>
          <cell r="AH619" t="e">
            <v>#REF!</v>
          </cell>
          <cell r="AI619" t="e">
            <v>#REF!</v>
          </cell>
        </row>
        <row r="620">
          <cell r="B620">
            <v>2792564</v>
          </cell>
          <cell r="C620" t="str">
            <v>IGNITOR SN 89 PARA LAMPARA DE VAPOR DE SODIO DE 70/400 W</v>
          </cell>
          <cell r="F620">
            <v>0</v>
          </cell>
          <cell r="G620">
            <v>8.8800000000000008</v>
          </cell>
          <cell r="K620">
            <v>0</v>
          </cell>
          <cell r="L620">
            <v>0</v>
          </cell>
          <cell r="AD620">
            <v>8.8800000000000008</v>
          </cell>
          <cell r="AE620">
            <v>0.05</v>
          </cell>
          <cell r="AF620">
            <v>0.05</v>
          </cell>
          <cell r="AG620">
            <v>7.0000000000000007E-2</v>
          </cell>
          <cell r="AH620" t="e">
            <v>#REF!</v>
          </cell>
          <cell r="AI620" t="e">
            <v>#REF!</v>
          </cell>
        </row>
        <row r="621">
          <cell r="B621">
            <v>2792565</v>
          </cell>
          <cell r="C621" t="str">
            <v>IGNITOR TIPO SUPERPOSICION LAMPARA DE VAPOR DE SODIO 100 A 400 W</v>
          </cell>
          <cell r="F621">
            <v>5.28</v>
          </cell>
          <cell r="G621">
            <v>0</v>
          </cell>
          <cell r="K621">
            <v>6.7</v>
          </cell>
          <cell r="L621">
            <v>6.4</v>
          </cell>
          <cell r="AD621">
            <v>6.7</v>
          </cell>
          <cell r="AE621">
            <v>0.05</v>
          </cell>
          <cell r="AF621">
            <v>0.05</v>
          </cell>
          <cell r="AG621">
            <v>7.0000000000000007E-2</v>
          </cell>
          <cell r="AH621" t="e">
            <v>#REF!</v>
          </cell>
          <cell r="AI621" t="e">
            <v>#REF!</v>
          </cell>
        </row>
        <row r="622">
          <cell r="B622">
            <v>2792577</v>
          </cell>
          <cell r="C622" t="str">
            <v>IGNITOR PARA LAMPARA DE VAPOR DE SODIO DE 250 W</v>
          </cell>
          <cell r="F622">
            <v>0</v>
          </cell>
          <cell r="G622">
            <v>3.73</v>
          </cell>
          <cell r="K622">
            <v>0</v>
          </cell>
          <cell r="L622">
            <v>0</v>
          </cell>
          <cell r="AD622">
            <v>3.73</v>
          </cell>
          <cell r="AE622">
            <v>0.05</v>
          </cell>
          <cell r="AF622">
            <v>0.05</v>
          </cell>
          <cell r="AG622">
            <v>7.0000000000000007E-2</v>
          </cell>
          <cell r="AH622" t="e">
            <v>#REF!</v>
          </cell>
          <cell r="AI622" t="e">
            <v>#REF!</v>
          </cell>
        </row>
        <row r="623">
          <cell r="B623">
            <v>2792579</v>
          </cell>
          <cell r="C623" t="str">
            <v>IGNITOR PARA LAMPARA DE VAPOR DE SODIO DE 250/400 W</v>
          </cell>
          <cell r="F623">
            <v>0</v>
          </cell>
          <cell r="G623">
            <v>7.36</v>
          </cell>
          <cell r="K623">
            <v>0</v>
          </cell>
          <cell r="L623">
            <v>0</v>
          </cell>
          <cell r="AD623">
            <v>7.36</v>
          </cell>
          <cell r="AE623">
            <v>0.05</v>
          </cell>
          <cell r="AF623">
            <v>0.05</v>
          </cell>
          <cell r="AG623">
            <v>7.0000000000000007E-2</v>
          </cell>
          <cell r="AH623" t="e">
            <v>#REF!</v>
          </cell>
          <cell r="AI623" t="e">
            <v>#REF!</v>
          </cell>
        </row>
        <row r="624">
          <cell r="B624">
            <v>2792580</v>
          </cell>
          <cell r="C624" t="str">
            <v>IGNITOR PARA LAMPARA DE VAPOR DE SODIO MZN 400SX PARA 150/250/400 W</v>
          </cell>
          <cell r="F624">
            <v>0</v>
          </cell>
          <cell r="G624">
            <v>8.34</v>
          </cell>
          <cell r="K624">
            <v>0</v>
          </cell>
          <cell r="L624">
            <v>0</v>
          </cell>
          <cell r="AD624">
            <v>8.34</v>
          </cell>
          <cell r="AE624">
            <v>0.05</v>
          </cell>
          <cell r="AF624">
            <v>0.05</v>
          </cell>
          <cell r="AG624">
            <v>7.0000000000000007E-2</v>
          </cell>
          <cell r="AH624" t="e">
            <v>#REF!</v>
          </cell>
          <cell r="AI624" t="e">
            <v>#REF!</v>
          </cell>
        </row>
        <row r="625">
          <cell r="B625">
            <v>2792581</v>
          </cell>
          <cell r="C625" t="str">
            <v>IGNITOR PARA LAMPARA DE VAPOR DE SODIO DE 250/400 W</v>
          </cell>
          <cell r="F625">
            <v>0</v>
          </cell>
          <cell r="G625">
            <v>8.15</v>
          </cell>
          <cell r="K625">
            <v>0</v>
          </cell>
          <cell r="L625">
            <v>0</v>
          </cell>
          <cell r="AD625">
            <v>8.15</v>
          </cell>
          <cell r="AE625">
            <v>0.05</v>
          </cell>
          <cell r="AF625">
            <v>0.05</v>
          </cell>
          <cell r="AG625">
            <v>7.0000000000000007E-2</v>
          </cell>
          <cell r="AH625" t="e">
            <v>#REF!</v>
          </cell>
          <cell r="AI625" t="e">
            <v>#REF!</v>
          </cell>
        </row>
        <row r="626">
          <cell r="B626">
            <v>2793578</v>
          </cell>
          <cell r="C626" t="str">
            <v>ARRANQUE STE-501 PARA LUMINARIA DE SODIO 250/400 W.</v>
          </cell>
          <cell r="F626">
            <v>0</v>
          </cell>
          <cell r="G626">
            <v>0.95</v>
          </cell>
          <cell r="K626">
            <v>0</v>
          </cell>
          <cell r="L626">
            <v>0</v>
          </cell>
          <cell r="AD626">
            <v>0.95</v>
          </cell>
          <cell r="AE626">
            <v>0.05</v>
          </cell>
          <cell r="AF626">
            <v>0.05</v>
          </cell>
          <cell r="AG626">
            <v>7.0000000000000007E-2</v>
          </cell>
          <cell r="AH626" t="e">
            <v>#REF!</v>
          </cell>
          <cell r="AI626" t="e">
            <v>#REF!</v>
          </cell>
        </row>
        <row r="627">
          <cell r="B627">
            <v>2794010</v>
          </cell>
          <cell r="C627" t="str">
            <v>CAPACITOR DE 250 V. DE 10 UF.</v>
          </cell>
          <cell r="F627">
            <v>1.95</v>
          </cell>
          <cell r="G627">
            <v>0</v>
          </cell>
          <cell r="K627">
            <v>2.9</v>
          </cell>
          <cell r="L627">
            <v>1.4</v>
          </cell>
          <cell r="AD627">
            <v>2.9</v>
          </cell>
          <cell r="AE627">
            <v>0.05</v>
          </cell>
          <cell r="AF627">
            <v>0.05</v>
          </cell>
          <cell r="AG627">
            <v>7.0000000000000007E-2</v>
          </cell>
          <cell r="AH627" t="e">
            <v>#REF!</v>
          </cell>
          <cell r="AI627" t="e">
            <v>#REF!</v>
          </cell>
        </row>
        <row r="628">
          <cell r="B628">
            <v>2794015</v>
          </cell>
          <cell r="C628" t="str">
            <v>CAPACITOR DE 250 V. DE 15 UF</v>
          </cell>
          <cell r="F628">
            <v>2.2000000000000002</v>
          </cell>
          <cell r="G628">
            <v>0</v>
          </cell>
          <cell r="K628">
            <v>7</v>
          </cell>
          <cell r="L628">
            <v>2.2000000000000002</v>
          </cell>
          <cell r="AD628">
            <v>7</v>
          </cell>
          <cell r="AE628">
            <v>0.05</v>
          </cell>
          <cell r="AF628">
            <v>0.05</v>
          </cell>
          <cell r="AG628">
            <v>7.0000000000000007E-2</v>
          </cell>
          <cell r="AH628" t="e">
            <v>#REF!</v>
          </cell>
          <cell r="AI628" t="e">
            <v>#REF!</v>
          </cell>
        </row>
        <row r="629">
          <cell r="B629">
            <v>2794018</v>
          </cell>
          <cell r="C629" t="str">
            <v>CAPACITOR DE 250 V. DE 18 UF</v>
          </cell>
          <cell r="F629">
            <v>0</v>
          </cell>
          <cell r="G629">
            <v>0.24</v>
          </cell>
          <cell r="K629">
            <v>0</v>
          </cell>
          <cell r="L629">
            <v>0</v>
          </cell>
          <cell r="AD629">
            <v>0.24</v>
          </cell>
          <cell r="AE629">
            <v>0.05</v>
          </cell>
          <cell r="AF629">
            <v>0.05</v>
          </cell>
          <cell r="AG629">
            <v>7.0000000000000007E-2</v>
          </cell>
          <cell r="AH629" t="e">
            <v>#REF!</v>
          </cell>
          <cell r="AI629" t="e">
            <v>#REF!</v>
          </cell>
        </row>
        <row r="630">
          <cell r="B630">
            <v>2794022</v>
          </cell>
          <cell r="C630" t="str">
            <v>CAPACITOR DE 250 V. DE 22 UF</v>
          </cell>
          <cell r="F630">
            <v>0</v>
          </cell>
          <cell r="G630">
            <v>2.4300000000000002</v>
          </cell>
          <cell r="K630">
            <v>0</v>
          </cell>
          <cell r="L630">
            <v>0</v>
          </cell>
          <cell r="AD630">
            <v>2.4300000000000002</v>
          </cell>
          <cell r="AE630">
            <v>0.05</v>
          </cell>
          <cell r="AF630">
            <v>0.05</v>
          </cell>
          <cell r="AG630">
            <v>7.0000000000000007E-2</v>
          </cell>
          <cell r="AH630" t="e">
            <v>#REF!</v>
          </cell>
          <cell r="AI630" t="e">
            <v>#REF!</v>
          </cell>
        </row>
        <row r="631">
          <cell r="B631">
            <v>2794025</v>
          </cell>
          <cell r="C631" t="str">
            <v>CAPACITOR DE 250 V. DE 25 UF</v>
          </cell>
          <cell r="F631">
            <v>4</v>
          </cell>
          <cell r="G631">
            <v>0</v>
          </cell>
          <cell r="K631">
            <v>8</v>
          </cell>
          <cell r="L631">
            <v>4</v>
          </cell>
          <cell r="AD631">
            <v>8</v>
          </cell>
          <cell r="AE631">
            <v>0.05</v>
          </cell>
          <cell r="AF631">
            <v>0.05</v>
          </cell>
          <cell r="AG631">
            <v>7.0000000000000007E-2</v>
          </cell>
          <cell r="AH631" t="e">
            <v>#REF!</v>
          </cell>
          <cell r="AI631" t="e">
            <v>#REF!</v>
          </cell>
        </row>
        <row r="632">
          <cell r="B632">
            <v>2794033</v>
          </cell>
          <cell r="C632" t="str">
            <v>CAPACITOR DE 250 V. DE 33 UF</v>
          </cell>
          <cell r="F632">
            <v>3.8</v>
          </cell>
          <cell r="G632">
            <v>0</v>
          </cell>
          <cell r="K632">
            <v>3.5</v>
          </cell>
          <cell r="L632">
            <v>3.8</v>
          </cell>
          <cell r="AD632">
            <v>3.8</v>
          </cell>
          <cell r="AE632">
            <v>0.05</v>
          </cell>
          <cell r="AF632">
            <v>0.05</v>
          </cell>
          <cell r="AG632">
            <v>7.0000000000000007E-2</v>
          </cell>
          <cell r="AH632" t="e">
            <v>#REF!</v>
          </cell>
          <cell r="AI632" t="e">
            <v>#REF!</v>
          </cell>
        </row>
        <row r="633">
          <cell r="B633">
            <v>2795202</v>
          </cell>
          <cell r="C633" t="str">
            <v>EQUIPO DE CONTROL AUTOMATICO DE ALUMBRADO PUBLICO DE 20 A</v>
          </cell>
          <cell r="F633">
            <v>0</v>
          </cell>
          <cell r="G633">
            <v>71.63</v>
          </cell>
          <cell r="K633">
            <v>0</v>
          </cell>
          <cell r="L633">
            <v>0</v>
          </cell>
          <cell r="AD633">
            <v>71.63</v>
          </cell>
          <cell r="AE633">
            <v>0.05</v>
          </cell>
          <cell r="AF633">
            <v>0.05</v>
          </cell>
          <cell r="AG633">
            <v>7.0000000000000007E-2</v>
          </cell>
          <cell r="AH633" t="e">
            <v>#REF!</v>
          </cell>
          <cell r="AI633" t="e">
            <v>#REF!</v>
          </cell>
        </row>
        <row r="634">
          <cell r="B634">
            <v>2795203</v>
          </cell>
          <cell r="C634" t="str">
            <v>EQUIPO DE CONTROL AUTOMATICO DE ALUMBRADO PUBLICO DE 30 A</v>
          </cell>
          <cell r="D634" t="str">
            <v>c/u</v>
          </cell>
          <cell r="F634">
            <v>73.77</v>
          </cell>
          <cell r="G634">
            <v>0</v>
          </cell>
          <cell r="J634">
            <v>765</v>
          </cell>
          <cell r="K634">
            <v>92.51</v>
          </cell>
          <cell r="L634">
            <v>86.034248366013074</v>
          </cell>
          <cell r="AD634">
            <v>92.51</v>
          </cell>
          <cell r="AE634">
            <v>3.4200000000000001E-2</v>
          </cell>
          <cell r="AF634">
            <v>0.34</v>
          </cell>
          <cell r="AG634">
            <v>7.0000000000000007E-2</v>
          </cell>
          <cell r="AH634">
            <v>0.44420000000000004</v>
          </cell>
          <cell r="AI634">
            <v>133.60294200000001</v>
          </cell>
        </row>
        <row r="635">
          <cell r="B635">
            <v>2795212</v>
          </cell>
          <cell r="C635" t="str">
            <v>EQUIPO DE CONTROL AUTOMATICO DE ALUMBRADO PUBLICO DE 12 A</v>
          </cell>
          <cell r="F635">
            <v>56.28</v>
          </cell>
          <cell r="G635">
            <v>0</v>
          </cell>
          <cell r="K635">
            <v>70.2</v>
          </cell>
          <cell r="L635">
            <v>54.285714285714285</v>
          </cell>
          <cell r="AD635">
            <v>70.2</v>
          </cell>
          <cell r="AE635">
            <v>0.05</v>
          </cell>
          <cell r="AF635">
            <v>0.05</v>
          </cell>
          <cell r="AG635">
            <v>7.0000000000000007E-2</v>
          </cell>
          <cell r="AH635" t="e">
            <v>#REF!</v>
          </cell>
          <cell r="AI635" t="e">
            <v>#REF!</v>
          </cell>
        </row>
        <row r="636">
          <cell r="B636">
            <v>2795218</v>
          </cell>
          <cell r="C636" t="str">
            <v>EQUIPO DE CONTROL AUTOMATICO DE ALUMBRADO PUBLICO DE 18 A</v>
          </cell>
          <cell r="F636">
            <v>73.430000000000007</v>
          </cell>
          <cell r="G636">
            <v>0</v>
          </cell>
          <cell r="K636">
            <v>86.25</v>
          </cell>
          <cell r="L636">
            <v>77.624935064935059</v>
          </cell>
          <cell r="AD636">
            <v>86.25</v>
          </cell>
          <cell r="AE636">
            <v>0.05</v>
          </cell>
          <cell r="AF636">
            <v>0.05</v>
          </cell>
          <cell r="AG636">
            <v>7.0000000000000007E-2</v>
          </cell>
          <cell r="AH636" t="e">
            <v>#REF!</v>
          </cell>
          <cell r="AI636" t="e">
            <v>#REF!</v>
          </cell>
        </row>
        <row r="637">
          <cell r="B637">
            <v>2795232</v>
          </cell>
          <cell r="C637" t="str">
            <v>EQUIPO DE CONTROL AUTOMATICO DE ALUMBRADO PUBLICO DE 32 A</v>
          </cell>
          <cell r="F637">
            <v>0</v>
          </cell>
          <cell r="G637">
            <v>91.96</v>
          </cell>
          <cell r="K637">
            <v>0</v>
          </cell>
          <cell r="L637">
            <v>0</v>
          </cell>
          <cell r="AD637">
            <v>91.96</v>
          </cell>
          <cell r="AE637">
            <v>0.05</v>
          </cell>
          <cell r="AF637">
            <v>0.05</v>
          </cell>
          <cell r="AG637">
            <v>7.0000000000000007E-2</v>
          </cell>
          <cell r="AH637" t="e">
            <v>#REF!</v>
          </cell>
          <cell r="AI637" t="e">
            <v>#REF!</v>
          </cell>
        </row>
        <row r="638">
          <cell r="B638">
            <v>2795251</v>
          </cell>
          <cell r="C638" t="str">
            <v>EQUIPO DE CONTROL AUTOMATICO DE ALUMBRADO PUBLICO DE 15 A *</v>
          </cell>
          <cell r="F638">
            <v>0</v>
          </cell>
          <cell r="G638">
            <v>59.58</v>
          </cell>
          <cell r="K638">
            <v>0</v>
          </cell>
          <cell r="L638">
            <v>0</v>
          </cell>
          <cell r="AD638">
            <v>59.58</v>
          </cell>
          <cell r="AE638">
            <v>0.05</v>
          </cell>
          <cell r="AF638">
            <v>0.05</v>
          </cell>
          <cell r="AG638">
            <v>7.0000000000000007E-2</v>
          </cell>
          <cell r="AH638" t="e">
            <v>#REF!</v>
          </cell>
          <cell r="AI638" t="e">
            <v>#REF!</v>
          </cell>
        </row>
        <row r="639">
          <cell r="B639">
            <v>2795265</v>
          </cell>
          <cell r="C639" t="str">
            <v>EQUIPO DE CONTROL AUTOMATICO DE ALUMBRADO PUBLICO DE 65 A</v>
          </cell>
          <cell r="F639">
            <v>62</v>
          </cell>
          <cell r="G639">
            <v>0</v>
          </cell>
          <cell r="K639">
            <v>70</v>
          </cell>
          <cell r="L639">
            <v>62</v>
          </cell>
          <cell r="AD639">
            <v>70</v>
          </cell>
          <cell r="AE639">
            <v>0.05</v>
          </cell>
          <cell r="AF639">
            <v>0.05</v>
          </cell>
          <cell r="AG639">
            <v>7.0000000000000007E-2</v>
          </cell>
          <cell r="AH639" t="e">
            <v>#REF!</v>
          </cell>
          <cell r="AI639" t="e">
            <v>#REF!</v>
          </cell>
        </row>
        <row r="640">
          <cell r="B640">
            <v>2795301</v>
          </cell>
          <cell r="C640" t="str">
            <v>FOTOCONTROL DE 120  V, 1000 W O 1800 VA, SIN BASE</v>
          </cell>
          <cell r="F640">
            <v>4.6399999999999997</v>
          </cell>
          <cell r="G640">
            <v>0</v>
          </cell>
          <cell r="K640">
            <v>5.5</v>
          </cell>
          <cell r="L640">
            <v>4.3827677100494231</v>
          </cell>
          <cell r="AD640">
            <v>5.5</v>
          </cell>
          <cell r="AE640">
            <v>0.05</v>
          </cell>
          <cell r="AF640">
            <v>0.05</v>
          </cell>
          <cell r="AG640">
            <v>7.0000000000000007E-2</v>
          </cell>
          <cell r="AH640" t="e">
            <v>#REF!</v>
          </cell>
          <cell r="AI640" t="e">
            <v>#REF!</v>
          </cell>
        </row>
        <row r="641">
          <cell r="B641">
            <v>2795302</v>
          </cell>
          <cell r="C641" t="str">
            <v>FOTOCONTROL DE 120 V, 1000 W, SIN BASE</v>
          </cell>
          <cell r="F641">
            <v>0</v>
          </cell>
          <cell r="G641">
            <v>6.53</v>
          </cell>
          <cell r="K641">
            <v>0</v>
          </cell>
          <cell r="L641">
            <v>0</v>
          </cell>
          <cell r="AD641">
            <v>6.53</v>
          </cell>
          <cell r="AE641">
            <v>0.05</v>
          </cell>
          <cell r="AF641">
            <v>0.05</v>
          </cell>
          <cell r="AG641">
            <v>7.0000000000000007E-2</v>
          </cell>
          <cell r="AH641" t="e">
            <v>#REF!</v>
          </cell>
          <cell r="AI641" t="e">
            <v>#REF!</v>
          </cell>
        </row>
        <row r="642">
          <cell r="B642">
            <v>2795351</v>
          </cell>
          <cell r="C642" t="str">
            <v>FOTOCONTROL DE 210 V, 1000 W O 1800 VA, CON BASE</v>
          </cell>
          <cell r="F642">
            <v>0</v>
          </cell>
          <cell r="G642">
            <v>6.77</v>
          </cell>
          <cell r="K642">
            <v>0</v>
          </cell>
          <cell r="L642">
            <v>0</v>
          </cell>
          <cell r="AD642">
            <v>6.77</v>
          </cell>
          <cell r="AE642">
            <v>0.05</v>
          </cell>
          <cell r="AF642">
            <v>0.05</v>
          </cell>
          <cell r="AG642">
            <v>7.0000000000000007E-2</v>
          </cell>
          <cell r="AH642" t="e">
            <v>#REF!</v>
          </cell>
          <cell r="AI642" t="e">
            <v>#REF!</v>
          </cell>
        </row>
        <row r="643">
          <cell r="B643">
            <v>2795352</v>
          </cell>
          <cell r="C643" t="str">
            <v>FOTOCONTROL DE 210 V, 1000 W O 1800 VA, SIN BASE</v>
          </cell>
          <cell r="D643" t="str">
            <v>c/u</v>
          </cell>
          <cell r="F643">
            <v>0</v>
          </cell>
          <cell r="G643">
            <v>6.8</v>
          </cell>
          <cell r="K643">
            <v>0</v>
          </cell>
          <cell r="L643">
            <v>0</v>
          </cell>
          <cell r="AD643">
            <v>6.8</v>
          </cell>
          <cell r="AE643">
            <v>3.4200000000000001E-2</v>
          </cell>
          <cell r="AF643">
            <v>0.68</v>
          </cell>
          <cell r="AG643">
            <v>7.0000000000000007E-2</v>
          </cell>
          <cell r="AH643">
            <v>0.78420000000000001</v>
          </cell>
          <cell r="AI643">
            <v>12.13256</v>
          </cell>
        </row>
        <row r="644">
          <cell r="B644">
            <v>2795354</v>
          </cell>
          <cell r="C644" t="str">
            <v>FOTOCONTROL DE 120 V, 1000 W O 1800 VA, PROGRAMABLE</v>
          </cell>
          <cell r="F644">
            <v>0</v>
          </cell>
          <cell r="G644">
            <v>51.7</v>
          </cell>
          <cell r="K644">
            <v>0</v>
          </cell>
          <cell r="L644">
            <v>0</v>
          </cell>
          <cell r="AD644">
            <v>51.7</v>
          </cell>
          <cell r="AE644">
            <v>0.05</v>
          </cell>
          <cell r="AF644">
            <v>0.05</v>
          </cell>
          <cell r="AG644">
            <v>7.0000000000000007E-2</v>
          </cell>
          <cell r="AH644" t="e">
            <v>#REF!</v>
          </cell>
          <cell r="AI644" t="e">
            <v>#REF!</v>
          </cell>
        </row>
        <row r="645">
          <cell r="B645">
            <v>2795401</v>
          </cell>
          <cell r="C645" t="str">
            <v>BASE SOCKET PARA FOTOCONTROL DE 240 V, 60 HZ, 1800 VA</v>
          </cell>
          <cell r="F645">
            <v>2.39</v>
          </cell>
          <cell r="G645">
            <v>0</v>
          </cell>
          <cell r="K645">
            <v>2.5</v>
          </cell>
          <cell r="L645">
            <v>2.4900000000000002</v>
          </cell>
          <cell r="AD645">
            <v>2.5</v>
          </cell>
          <cell r="AE645">
            <v>0.05</v>
          </cell>
          <cell r="AF645">
            <v>0.05</v>
          </cell>
          <cell r="AG645">
            <v>7.0000000000000007E-2</v>
          </cell>
          <cell r="AH645" t="e">
            <v>#REF!</v>
          </cell>
          <cell r="AI645" t="e">
            <v>#REF!</v>
          </cell>
        </row>
        <row r="646">
          <cell r="B646">
            <v>2795503</v>
          </cell>
          <cell r="C646" t="str">
            <v>RELE FOTOCONTROL 30A. BOBINA 220V. C/R</v>
          </cell>
          <cell r="F646">
            <v>0</v>
          </cell>
          <cell r="G646">
            <v>33.6</v>
          </cell>
          <cell r="K646">
            <v>0</v>
          </cell>
          <cell r="L646">
            <v>0</v>
          </cell>
          <cell r="AD646">
            <v>33.6</v>
          </cell>
          <cell r="AE646">
            <v>0.05</v>
          </cell>
          <cell r="AF646">
            <v>0.05</v>
          </cell>
          <cell r="AG646">
            <v>7.0000000000000007E-2</v>
          </cell>
          <cell r="AH646" t="e">
            <v>#REF!</v>
          </cell>
          <cell r="AI646" t="e">
            <v>#REF!</v>
          </cell>
        </row>
        <row r="647">
          <cell r="B647">
            <v>2795801</v>
          </cell>
          <cell r="C647" t="str">
            <v>SOPORTE DE PLATINA PARA RECEPTACULO DE FOTOCONTROL</v>
          </cell>
          <cell r="F647">
            <v>0</v>
          </cell>
          <cell r="G647">
            <v>0.55000000000000004</v>
          </cell>
          <cell r="K647">
            <v>0</v>
          </cell>
          <cell r="L647">
            <v>0</v>
          </cell>
          <cell r="AD647">
            <v>0.55000000000000004</v>
          </cell>
          <cell r="AE647">
            <v>0.05</v>
          </cell>
          <cell r="AF647">
            <v>0.05</v>
          </cell>
          <cell r="AG647">
            <v>7.0000000000000007E-2</v>
          </cell>
          <cell r="AH647" t="e">
            <v>#REF!</v>
          </cell>
          <cell r="AI647" t="e">
            <v>#REF!</v>
          </cell>
        </row>
        <row r="648">
          <cell r="B648">
            <v>2797009</v>
          </cell>
          <cell r="C648" t="str">
            <v>CABLE LUMINICO DE COLORES, CON ESTRUCTURA DE ALUMINIO, 120 V.</v>
          </cell>
          <cell r="F648">
            <v>0</v>
          </cell>
          <cell r="G648">
            <v>3.86</v>
          </cell>
          <cell r="K648">
            <v>0</v>
          </cell>
          <cell r="L648">
            <v>0</v>
          </cell>
          <cell r="AD648">
            <v>3.86</v>
          </cell>
          <cell r="AE648">
            <v>0.05</v>
          </cell>
          <cell r="AF648">
            <v>0.05</v>
          </cell>
          <cell r="AG648">
            <v>7.0000000000000007E-2</v>
          </cell>
          <cell r="AH648" t="e">
            <v>#REF!</v>
          </cell>
          <cell r="AI648" t="e">
            <v>#REF!</v>
          </cell>
        </row>
        <row r="649">
          <cell r="B649">
            <v>2800815</v>
          </cell>
          <cell r="C649" t="str">
            <v>CRUCETA ACERO GALV. PERFIL "L" DE 60 X 60 X 6 MM Y 0.80 M LONG, EN VOLADO</v>
          </cell>
          <cell r="F649">
            <v>0</v>
          </cell>
          <cell r="G649">
            <v>7.69</v>
          </cell>
          <cell r="K649">
            <v>0</v>
          </cell>
          <cell r="L649">
            <v>0</v>
          </cell>
          <cell r="AD649">
            <v>7.69</v>
          </cell>
          <cell r="AE649">
            <v>0.05</v>
          </cell>
          <cell r="AF649">
            <v>0.05</v>
          </cell>
          <cell r="AG649">
            <v>7.0000000000000007E-2</v>
          </cell>
          <cell r="AH649" t="e">
            <v>#REF!</v>
          </cell>
          <cell r="AI649" t="e">
            <v>#REF!</v>
          </cell>
        </row>
        <row r="650">
          <cell r="B650">
            <v>2801201</v>
          </cell>
          <cell r="C650" t="str">
            <v>CRUCETA CENTRADA PERFIL "L" DE 70 X 70 X 6 MM Y 1.20 M LONG, SIN APOYO</v>
          </cell>
          <cell r="D650" t="str">
            <v>c/u</v>
          </cell>
          <cell r="E650" t="str">
            <v xml:space="preserve">Cruceta de acero galvanizado, universal, perfil "L" 70 x 70 x 6 x 1200 mm (2 3/4 x 2 3/4 x 1/4x 47") </v>
          </cell>
          <cell r="F650">
            <v>0</v>
          </cell>
          <cell r="G650">
            <v>13.19</v>
          </cell>
          <cell r="K650">
            <v>0</v>
          </cell>
          <cell r="L650">
            <v>0</v>
          </cell>
          <cell r="AD650">
            <v>13.19</v>
          </cell>
          <cell r="AE650">
            <v>3.4200000000000001E-2</v>
          </cell>
          <cell r="AF650">
            <v>0.34</v>
          </cell>
          <cell r="AG650">
            <v>7.0000000000000007E-2</v>
          </cell>
          <cell r="AH650">
            <v>0.44420000000000004</v>
          </cell>
          <cell r="AI650">
            <v>19.048997999999997</v>
          </cell>
        </row>
        <row r="651">
          <cell r="B651">
            <v>2801211</v>
          </cell>
          <cell r="C651" t="str">
            <v>CRUCETA CENTRADA PERFIL "L" DE 70 X 70 X 6 MM Y 1.20 M LONG, CON APOYO</v>
          </cell>
          <cell r="F651">
            <v>31</v>
          </cell>
          <cell r="G651">
            <v>0</v>
          </cell>
          <cell r="K651">
            <v>0</v>
          </cell>
          <cell r="L651">
            <v>0</v>
          </cell>
          <cell r="AD651">
            <v>31</v>
          </cell>
          <cell r="AE651">
            <v>0.05</v>
          </cell>
          <cell r="AF651">
            <v>0.05</v>
          </cell>
          <cell r="AG651">
            <v>7.0000000000000007E-2</v>
          </cell>
          <cell r="AH651" t="e">
            <v>#REF!</v>
          </cell>
          <cell r="AI651" t="e">
            <v>#REF!</v>
          </cell>
        </row>
        <row r="652">
          <cell r="B652">
            <v>2801251</v>
          </cell>
          <cell r="C652" t="str">
            <v>CRUCETA ACERO GALV. PERFIL "U" DE 80 X 50 X 6 MM Y 1.20 M LONG</v>
          </cell>
          <cell r="F652">
            <v>0</v>
          </cell>
          <cell r="G652">
            <v>24.93</v>
          </cell>
          <cell r="K652">
            <v>0</v>
          </cell>
          <cell r="L652">
            <v>0</v>
          </cell>
          <cell r="AD652">
            <v>24.93</v>
          </cell>
          <cell r="AE652">
            <v>0.05</v>
          </cell>
          <cell r="AF652">
            <v>0.05</v>
          </cell>
          <cell r="AG652">
            <v>7.0000000000000007E-2</v>
          </cell>
          <cell r="AH652" t="e">
            <v>#REF!</v>
          </cell>
          <cell r="AI652" t="e">
            <v>#REF!</v>
          </cell>
        </row>
        <row r="653">
          <cell r="B653">
            <v>2801252</v>
          </cell>
          <cell r="C653" t="str">
            <v>CRUCETA ACERO GALV. PERFIL "U" DE 80 X 45 X 6 MM Y 1.20 M LONG, CENTRADA</v>
          </cell>
          <cell r="F653">
            <v>0</v>
          </cell>
          <cell r="G653">
            <v>9.69</v>
          </cell>
          <cell r="K653">
            <v>0</v>
          </cell>
          <cell r="L653">
            <v>0</v>
          </cell>
          <cell r="AD653">
            <v>9.69</v>
          </cell>
          <cell r="AE653">
            <v>0.05</v>
          </cell>
          <cell r="AF653">
            <v>0.05</v>
          </cell>
          <cell r="AG653">
            <v>7.0000000000000007E-2</v>
          </cell>
          <cell r="AH653" t="e">
            <v>#REF!</v>
          </cell>
          <cell r="AI653" t="e">
            <v>#REF!</v>
          </cell>
        </row>
        <row r="654">
          <cell r="B654">
            <v>2801501</v>
          </cell>
          <cell r="C654" t="str">
            <v>CRUCETA ACERO GALV. PERFIL "L" DE 70 X 70 X 6 MM Y 1.50 M LONG, SIN APOYO *</v>
          </cell>
          <cell r="F654">
            <v>0</v>
          </cell>
          <cell r="G654">
            <v>28.04</v>
          </cell>
          <cell r="K654">
            <v>0</v>
          </cell>
          <cell r="L654">
            <v>0</v>
          </cell>
          <cell r="AD654">
            <v>28.04</v>
          </cell>
          <cell r="AE654">
            <v>0.05</v>
          </cell>
          <cell r="AF654">
            <v>0.05</v>
          </cell>
          <cell r="AG654">
            <v>7.0000000000000007E-2</v>
          </cell>
          <cell r="AH654" t="e">
            <v>#REF!</v>
          </cell>
          <cell r="AI654" t="e">
            <v>#REF!</v>
          </cell>
        </row>
        <row r="655">
          <cell r="B655">
            <v>2801502</v>
          </cell>
          <cell r="C655" t="str">
            <v>CRUCETA ACERO GALV. PERFIL "L" DE 70 X 70 X 6 MM Y 1.50 M LONG, UNIVERSAL</v>
          </cell>
          <cell r="D655" t="str">
            <v>c/u</v>
          </cell>
          <cell r="F655">
            <v>0</v>
          </cell>
          <cell r="G655">
            <v>41.16</v>
          </cell>
          <cell r="K655">
            <v>0</v>
          </cell>
          <cell r="L655">
            <v>0</v>
          </cell>
          <cell r="AD655">
            <v>41.16</v>
          </cell>
          <cell r="AE655">
            <v>3.4200000000000001E-2</v>
          </cell>
          <cell r="AF655">
            <v>0.34</v>
          </cell>
          <cell r="AG655">
            <v>7.0000000000000007E-2</v>
          </cell>
          <cell r="AH655">
            <v>0.44420000000000004</v>
          </cell>
          <cell r="AI655">
            <v>59.443271999999993</v>
          </cell>
        </row>
        <row r="656">
          <cell r="B656">
            <v>2801512</v>
          </cell>
          <cell r="C656" t="str">
            <v>CRUCETA ACERO GALV PERFIL "L" DE 70 X 70 X 6 MM Y 1.50 M LONG. CON APOYO</v>
          </cell>
          <cell r="F656">
            <v>0</v>
          </cell>
          <cell r="G656">
            <v>8.6</v>
          </cell>
          <cell r="K656">
            <v>0</v>
          </cell>
          <cell r="L656">
            <v>0</v>
          </cell>
          <cell r="AD656">
            <v>8.6</v>
          </cell>
          <cell r="AE656">
            <v>0.05</v>
          </cell>
          <cell r="AF656">
            <v>0.05</v>
          </cell>
          <cell r="AG656">
            <v>7.0000000000000007E-2</v>
          </cell>
          <cell r="AH656" t="e">
            <v>#REF!</v>
          </cell>
          <cell r="AI656" t="e">
            <v>#REF!</v>
          </cell>
        </row>
        <row r="657">
          <cell r="B657">
            <v>2801554</v>
          </cell>
          <cell r="C657" t="str">
            <v>CRUCETA ACERO GALV. PERFIL "U" DE 100 X 50 X 6 MM Y 1.50 M LONG.</v>
          </cell>
          <cell r="F657">
            <v>0</v>
          </cell>
          <cell r="G657">
            <v>0.87</v>
          </cell>
          <cell r="K657">
            <v>0</v>
          </cell>
          <cell r="L657">
            <v>0</v>
          </cell>
          <cell r="AD657">
            <v>0.87</v>
          </cell>
          <cell r="AE657">
            <v>0.05</v>
          </cell>
          <cell r="AF657">
            <v>0.05</v>
          </cell>
          <cell r="AG657">
            <v>7.0000000000000007E-2</v>
          </cell>
          <cell r="AH657" t="e">
            <v>#REF!</v>
          </cell>
          <cell r="AI657" t="e">
            <v>#REF!</v>
          </cell>
        </row>
        <row r="658">
          <cell r="B658">
            <v>2801801</v>
          </cell>
          <cell r="C658" t="str">
            <v>CRUCETA FE. GALV. ANGULO "L" DE 60 X 60 X 6 MM Y 1.80 M LONG.</v>
          </cell>
          <cell r="F658">
            <v>0</v>
          </cell>
          <cell r="G658">
            <v>19.36</v>
          </cell>
          <cell r="K658">
            <v>0</v>
          </cell>
          <cell r="L658">
            <v>0</v>
          </cell>
          <cell r="AD658">
            <v>19.36</v>
          </cell>
          <cell r="AE658">
            <v>0.05</v>
          </cell>
          <cell r="AF658">
            <v>0.05</v>
          </cell>
          <cell r="AG658">
            <v>7.0000000000000007E-2</v>
          </cell>
          <cell r="AH658" t="e">
            <v>#REF!</v>
          </cell>
          <cell r="AI658" t="e">
            <v>#REF!</v>
          </cell>
        </row>
        <row r="659">
          <cell r="B659">
            <v>2801802</v>
          </cell>
          <cell r="C659" t="str">
            <v>CRUCETA FE. GALV. ANGULO "L" DE 70 X 70 X 6 MM Y 1.80 M LONG.</v>
          </cell>
          <cell r="F659">
            <v>0</v>
          </cell>
          <cell r="G659">
            <v>48.02</v>
          </cell>
          <cell r="K659">
            <v>0</v>
          </cell>
          <cell r="L659">
            <v>0</v>
          </cell>
          <cell r="AD659">
            <v>48.02</v>
          </cell>
          <cell r="AE659">
            <v>0.05</v>
          </cell>
          <cell r="AF659">
            <v>0.05</v>
          </cell>
          <cell r="AG659">
            <v>7.0000000000000007E-2</v>
          </cell>
          <cell r="AH659" t="e">
            <v>#REF!</v>
          </cell>
          <cell r="AI659" t="e">
            <v>#REF!</v>
          </cell>
        </row>
        <row r="660">
          <cell r="B660">
            <v>2801812</v>
          </cell>
          <cell r="C660" t="str">
            <v>CRUCETA ACERO GALV. ANGULO "L" DE 70 X 70 X 6 MM Y 1.80 M LONG. CON APOYO</v>
          </cell>
          <cell r="F660">
            <v>0</v>
          </cell>
          <cell r="G660">
            <v>7.64</v>
          </cell>
          <cell r="K660">
            <v>0</v>
          </cell>
          <cell r="L660">
            <v>0</v>
          </cell>
          <cell r="AD660">
            <v>7.64</v>
          </cell>
          <cell r="AE660">
            <v>0.05</v>
          </cell>
          <cell r="AF660">
            <v>0.05</v>
          </cell>
          <cell r="AG660">
            <v>7.0000000000000007E-2</v>
          </cell>
          <cell r="AH660" t="e">
            <v>#REF!</v>
          </cell>
          <cell r="AI660" t="e">
            <v>#REF!</v>
          </cell>
        </row>
        <row r="661">
          <cell r="B661">
            <v>2801850</v>
          </cell>
          <cell r="C661" t="str">
            <v>CRUCETA FE. GALV. PERFIL "U" DE 80 X 50 X 6 MM Y 1.80 M LONG.</v>
          </cell>
          <cell r="F661">
            <v>0</v>
          </cell>
          <cell r="G661">
            <v>15.51</v>
          </cell>
          <cell r="K661">
            <v>0</v>
          </cell>
          <cell r="L661">
            <v>0</v>
          </cell>
          <cell r="AD661">
            <v>15.51</v>
          </cell>
          <cell r="AE661">
            <v>0.05</v>
          </cell>
          <cell r="AF661">
            <v>0.05</v>
          </cell>
          <cell r="AG661">
            <v>7.0000000000000007E-2</v>
          </cell>
          <cell r="AH661" t="e">
            <v>#REF!</v>
          </cell>
          <cell r="AI661" t="e">
            <v>#REF!</v>
          </cell>
        </row>
        <row r="662">
          <cell r="B662">
            <v>2801854</v>
          </cell>
          <cell r="C662" t="str">
            <v>CRUCETA ACERO GALV. PERFIL "U" DE 100 X 50 ║X 6 MM Y 1.80 M LONG.</v>
          </cell>
          <cell r="F662">
            <v>0</v>
          </cell>
          <cell r="G662">
            <v>26.16</v>
          </cell>
          <cell r="K662">
            <v>0</v>
          </cell>
          <cell r="L662">
            <v>0</v>
          </cell>
          <cell r="AD662">
            <v>26.16</v>
          </cell>
          <cell r="AE662">
            <v>0.05</v>
          </cell>
          <cell r="AF662">
            <v>0.05</v>
          </cell>
          <cell r="AG662">
            <v>7.0000000000000007E-2</v>
          </cell>
          <cell r="AH662" t="e">
            <v>#REF!</v>
          </cell>
          <cell r="AI662" t="e">
            <v>#REF!</v>
          </cell>
        </row>
        <row r="663">
          <cell r="B663">
            <v>2802001</v>
          </cell>
          <cell r="C663" t="str">
            <v>CRUCETA ACERO GALV. PERFIL "L" DE 70 X 70 X 6 MM Y 2.00 M LONG, UNIVERSAL (CENTRADA Y VOLADO)</v>
          </cell>
          <cell r="D663" t="str">
            <v>c/u</v>
          </cell>
          <cell r="F663">
            <v>0</v>
          </cell>
          <cell r="G663">
            <v>48.44</v>
          </cell>
          <cell r="K663">
            <v>0</v>
          </cell>
          <cell r="L663">
            <v>0</v>
          </cell>
          <cell r="AD663">
            <v>48.44</v>
          </cell>
          <cell r="AE663">
            <v>3.4200000000000001E-2</v>
          </cell>
          <cell r="AF663">
            <v>0.34</v>
          </cell>
          <cell r="AG663">
            <v>7.0000000000000007E-2</v>
          </cell>
          <cell r="AH663">
            <v>0.44420000000000004</v>
          </cell>
          <cell r="AI663">
            <v>69.957047999999986</v>
          </cell>
        </row>
        <row r="664">
          <cell r="B664">
            <v>2802051</v>
          </cell>
          <cell r="C664" t="str">
            <v>CRUCETA FE. GALV. PERFIL  "U" DE 80 X 50 X 6 MM Y 2,00 M LONG.</v>
          </cell>
          <cell r="F664">
            <v>0</v>
          </cell>
          <cell r="G664">
            <v>2.35</v>
          </cell>
          <cell r="K664">
            <v>0</v>
          </cell>
          <cell r="L664">
            <v>0</v>
          </cell>
          <cell r="AD664">
            <v>2.35</v>
          </cell>
          <cell r="AE664">
            <v>0.05</v>
          </cell>
          <cell r="AF664">
            <v>0.05</v>
          </cell>
          <cell r="AG664">
            <v>7.0000000000000007E-2</v>
          </cell>
          <cell r="AH664" t="e">
            <v>#REF!</v>
          </cell>
          <cell r="AI664" t="e">
            <v>#REF!</v>
          </cell>
        </row>
        <row r="665">
          <cell r="B665">
            <v>2802054</v>
          </cell>
          <cell r="C665" t="str">
            <v>CRUCETA FE. GALV. PERFIL  "U" DE 100 X 50 X 6 MM Y 2,00 M LONG.</v>
          </cell>
          <cell r="F665">
            <v>0</v>
          </cell>
          <cell r="G665">
            <v>2.1800000000000002</v>
          </cell>
          <cell r="K665">
            <v>0</v>
          </cell>
          <cell r="L665">
            <v>0</v>
          </cell>
          <cell r="AD665">
            <v>2.1800000000000002</v>
          </cell>
          <cell r="AE665">
            <v>0.05</v>
          </cell>
          <cell r="AF665">
            <v>0.05</v>
          </cell>
          <cell r="AG665">
            <v>7.0000000000000007E-2</v>
          </cell>
          <cell r="AH665" t="e">
            <v>#REF!</v>
          </cell>
          <cell r="AI665" t="e">
            <v>#REF!</v>
          </cell>
        </row>
        <row r="666">
          <cell r="B666">
            <v>2802301</v>
          </cell>
          <cell r="C666" t="str">
            <v>CRUCETA FE. GALV. ANGULO "L" DE 60 X 60 X 6 MM Y 2.30 M LONG, SOPORTE SECCIONADORES</v>
          </cell>
          <cell r="F666">
            <v>0</v>
          </cell>
          <cell r="G666">
            <v>60.61</v>
          </cell>
          <cell r="K666">
            <v>0</v>
          </cell>
          <cell r="L666">
            <v>0</v>
          </cell>
          <cell r="AD666">
            <v>60.61</v>
          </cell>
          <cell r="AE666">
            <v>0.05</v>
          </cell>
          <cell r="AF666">
            <v>0.05</v>
          </cell>
          <cell r="AG666">
            <v>7.0000000000000007E-2</v>
          </cell>
          <cell r="AH666" t="e">
            <v>#REF!</v>
          </cell>
          <cell r="AI666" t="e">
            <v>#REF!</v>
          </cell>
        </row>
        <row r="667">
          <cell r="B667">
            <v>2802302</v>
          </cell>
          <cell r="C667" t="str">
            <v>CRUCETA PORTAFUSIBLES DE PERFIL "L" DE 70 X 70 X 6 MM Y 2.30 M. LONG.</v>
          </cell>
          <cell r="F667">
            <v>0</v>
          </cell>
          <cell r="G667">
            <v>48.54</v>
          </cell>
          <cell r="K667">
            <v>0</v>
          </cell>
          <cell r="L667">
            <v>0</v>
          </cell>
          <cell r="AD667">
            <v>48.54</v>
          </cell>
          <cell r="AE667">
            <v>0.05</v>
          </cell>
          <cell r="AF667">
            <v>0.05</v>
          </cell>
          <cell r="AG667">
            <v>7.0000000000000007E-2</v>
          </cell>
          <cell r="AH667" t="e">
            <v>#REF!</v>
          </cell>
          <cell r="AI667" t="e">
            <v>#REF!</v>
          </cell>
        </row>
        <row r="668">
          <cell r="B668">
            <v>2802305</v>
          </cell>
          <cell r="C668" t="str">
            <v>CRUCETA FE. GALV. ANGULO "L"  DE 75 X 75 X 6 MM Y 2.30 M LONG, UNIVERSAL</v>
          </cell>
          <cell r="F668">
            <v>0</v>
          </cell>
          <cell r="G668">
            <v>16.64</v>
          </cell>
          <cell r="K668">
            <v>0</v>
          </cell>
          <cell r="L668">
            <v>0</v>
          </cell>
          <cell r="AD668">
            <v>16.64</v>
          </cell>
          <cell r="AE668">
            <v>0.05</v>
          </cell>
          <cell r="AF668">
            <v>0.05</v>
          </cell>
          <cell r="AG668">
            <v>7.0000000000000007E-2</v>
          </cell>
          <cell r="AH668" t="e">
            <v>#REF!</v>
          </cell>
          <cell r="AI668" t="e">
            <v>#REF!</v>
          </cell>
        </row>
        <row r="669">
          <cell r="B669">
            <v>2802351</v>
          </cell>
          <cell r="C669" t="str">
            <v>CRUCETA CARGADORA PERFIL "U" DE 100 X 50 X 6 MM Y 2.30 M LONG</v>
          </cell>
          <cell r="F669">
            <v>0</v>
          </cell>
          <cell r="G669">
            <v>60.41</v>
          </cell>
          <cell r="K669">
            <v>0</v>
          </cell>
          <cell r="L669">
            <v>0</v>
          </cell>
          <cell r="AD669">
            <v>60.41</v>
          </cell>
          <cell r="AE669">
            <v>0.05</v>
          </cell>
          <cell r="AF669">
            <v>0.05</v>
          </cell>
          <cell r="AG669">
            <v>7.0000000000000007E-2</v>
          </cell>
          <cell r="AH669" t="e">
            <v>#REF!</v>
          </cell>
          <cell r="AI669" t="e">
            <v>#REF!</v>
          </cell>
        </row>
        <row r="670">
          <cell r="B670">
            <v>2802354</v>
          </cell>
          <cell r="C670" t="str">
            <v>CRUCETA FE "U" 100 X 50 X 6 MM Y 2.30 M</v>
          </cell>
          <cell r="F670">
            <v>0</v>
          </cell>
          <cell r="G670">
            <v>25.05</v>
          </cell>
          <cell r="K670">
            <v>0</v>
          </cell>
          <cell r="L670">
            <v>0</v>
          </cell>
          <cell r="AD670">
            <v>25.05</v>
          </cell>
          <cell r="AE670">
            <v>0.05</v>
          </cell>
          <cell r="AF670">
            <v>0.05</v>
          </cell>
          <cell r="AG670">
            <v>7.0000000000000007E-2</v>
          </cell>
          <cell r="AH670" t="e">
            <v>#REF!</v>
          </cell>
          <cell r="AI670" t="e">
            <v>#REF!</v>
          </cell>
        </row>
        <row r="671">
          <cell r="B671">
            <v>2802401</v>
          </cell>
          <cell r="C671" t="str">
            <v>CRUCETA ACERO GALV. PERFIL "L" DE 70 X 70 X 6 MM Y 2.40 M LONG, UNIVERSAL</v>
          </cell>
          <cell r="D671" t="str">
            <v>c/u</v>
          </cell>
          <cell r="E671" t="str">
            <v xml:space="preserve">Cruceta universal de acero galvanizado, perfil “L” 70 x 70 x 6 x 2 400 mm (2 3/4 x 2 3/4 x 1/4 x 95") </v>
          </cell>
          <cell r="F671">
            <v>0</v>
          </cell>
          <cell r="G671">
            <v>64.510000000000005</v>
          </cell>
          <cell r="K671">
            <v>0</v>
          </cell>
          <cell r="L671">
            <v>0</v>
          </cell>
          <cell r="U671">
            <v>41800</v>
          </cell>
          <cell r="V671" t="str">
            <v>Ing. Correa</v>
          </cell>
          <cell r="W671">
            <v>42.5</v>
          </cell>
          <cell r="AD671">
            <v>64.510000000000005</v>
          </cell>
          <cell r="AE671">
            <v>3.4200000000000001E-2</v>
          </cell>
          <cell r="AF671">
            <v>0</v>
          </cell>
          <cell r="AG671">
            <v>7.0000000000000007E-2</v>
          </cell>
          <cell r="AH671">
            <v>0.10420000000000001</v>
          </cell>
          <cell r="AI671">
            <v>71.231942000000004</v>
          </cell>
        </row>
        <row r="672">
          <cell r="B672">
            <v>2802402</v>
          </cell>
          <cell r="C672" t="str">
            <v>CRUCETA CENTRADA Y VOLADO PERFIL "L" DE 70 X 70 X 6 MM Y 2.40 M LONG</v>
          </cell>
          <cell r="D672" t="str">
            <v>c/u</v>
          </cell>
          <cell r="F672">
            <v>0</v>
          </cell>
          <cell r="G672">
            <v>17.690000000000001</v>
          </cell>
          <cell r="K672">
            <v>0</v>
          </cell>
          <cell r="L672">
            <v>0</v>
          </cell>
          <cell r="U672">
            <v>41800</v>
          </cell>
          <cell r="V672" t="str">
            <v>Ing. Correa</v>
          </cell>
          <cell r="W672">
            <v>42.5</v>
          </cell>
          <cell r="AD672">
            <v>42.5</v>
          </cell>
          <cell r="AE672">
            <v>3.4200000000000001E-2</v>
          </cell>
          <cell r="AF672">
            <v>0</v>
          </cell>
          <cell r="AG672">
            <v>7.0000000000000007E-2</v>
          </cell>
          <cell r="AH672">
            <v>0.10420000000000001</v>
          </cell>
          <cell r="AI672">
            <v>46.9285</v>
          </cell>
        </row>
        <row r="673">
          <cell r="B673">
            <v>2803002</v>
          </cell>
          <cell r="C673" t="str">
            <v>CRUCETA FE. GALV. ANGULO "L" 70 X 70 X 6 MM Y 3 M LONG.</v>
          </cell>
          <cell r="F673">
            <v>0</v>
          </cell>
          <cell r="G673">
            <v>17.690000000000001</v>
          </cell>
          <cell r="K673">
            <v>0</v>
          </cell>
          <cell r="L673">
            <v>0</v>
          </cell>
          <cell r="AD673">
            <v>17.690000000000001</v>
          </cell>
          <cell r="AE673">
            <v>0.05</v>
          </cell>
          <cell r="AF673">
            <v>0.05</v>
          </cell>
          <cell r="AG673">
            <v>7.0000000000000007E-2</v>
          </cell>
          <cell r="AH673" t="e">
            <v>#REF!</v>
          </cell>
          <cell r="AI673" t="e">
            <v>#REF!</v>
          </cell>
        </row>
        <row r="674">
          <cell r="B674">
            <v>2803661</v>
          </cell>
          <cell r="C674" t="str">
            <v>CRUCETA FE. GALV. ANGULO "L" DE 100 X 100 X 12 MM Y 3.6 M LONG.</v>
          </cell>
          <cell r="F674">
            <v>0</v>
          </cell>
          <cell r="G674">
            <v>86.91</v>
          </cell>
          <cell r="K674">
            <v>0</v>
          </cell>
          <cell r="L674">
            <v>0</v>
          </cell>
          <cell r="AD674">
            <v>86.91</v>
          </cell>
          <cell r="AE674">
            <v>0.05</v>
          </cell>
          <cell r="AF674">
            <v>0.05</v>
          </cell>
          <cell r="AG674">
            <v>7.0000000000000007E-2</v>
          </cell>
          <cell r="AH674" t="e">
            <v>#REF!</v>
          </cell>
          <cell r="AI674" t="e">
            <v>#REF!</v>
          </cell>
        </row>
        <row r="675">
          <cell r="B675">
            <v>2804002</v>
          </cell>
          <cell r="C675" t="str">
            <v>CRUCETA FE. GALV. ANGULO "L" DE 70 X 70 X 6 MM Y 4.00 M. LONG.</v>
          </cell>
          <cell r="D675" t="str">
            <v>c/u</v>
          </cell>
          <cell r="F675">
            <v>0</v>
          </cell>
          <cell r="G675">
            <v>0</v>
          </cell>
          <cell r="K675">
            <v>0</v>
          </cell>
          <cell r="L675">
            <v>84.46</v>
          </cell>
          <cell r="AD675">
            <v>84.46</v>
          </cell>
          <cell r="AE675">
            <v>3.4200000000000001E-2</v>
          </cell>
          <cell r="AF675">
            <v>0.34</v>
          </cell>
          <cell r="AG675">
            <v>7.0000000000000007E-2</v>
          </cell>
          <cell r="AH675">
            <v>0.44420000000000004</v>
          </cell>
          <cell r="AI675">
            <v>121.97713199999998</v>
          </cell>
        </row>
        <row r="676">
          <cell r="B676">
            <v>2804010</v>
          </cell>
          <cell r="C676" t="str">
            <v>CRUCETA FE. GALV. ANGULO "L" DE 100 X 100 X 12 MM Y 4.0 M LONG.</v>
          </cell>
          <cell r="F676">
            <v>0</v>
          </cell>
          <cell r="G676">
            <v>124.05</v>
          </cell>
          <cell r="K676">
            <v>0</v>
          </cell>
          <cell r="L676">
            <v>0</v>
          </cell>
          <cell r="AD676">
            <v>124.05</v>
          </cell>
          <cell r="AE676">
            <v>0.05</v>
          </cell>
          <cell r="AF676">
            <v>0.05</v>
          </cell>
          <cell r="AG676">
            <v>7.0000000000000007E-2</v>
          </cell>
          <cell r="AH676" t="e">
            <v>#REF!</v>
          </cell>
          <cell r="AI676" t="e">
            <v>#REF!</v>
          </cell>
        </row>
        <row r="677">
          <cell r="B677">
            <v>2806059</v>
          </cell>
          <cell r="C677" t="str">
            <v>CRUCETA FE. GALV.  ANGULO "L" DE 100 X 100 X 10 MM Y 6 M LONG.</v>
          </cell>
          <cell r="F677">
            <v>0</v>
          </cell>
          <cell r="G677">
            <v>99.5</v>
          </cell>
          <cell r="K677">
            <v>0</v>
          </cell>
          <cell r="L677">
            <v>0</v>
          </cell>
          <cell r="AD677">
            <v>99.5</v>
          </cell>
          <cell r="AE677">
            <v>0.05</v>
          </cell>
          <cell r="AF677">
            <v>0.05</v>
          </cell>
          <cell r="AG677">
            <v>7.0000000000000007E-2</v>
          </cell>
          <cell r="AH677" t="e">
            <v>#REF!</v>
          </cell>
          <cell r="AI677" t="e">
            <v>#REF!</v>
          </cell>
        </row>
        <row r="678">
          <cell r="B678">
            <v>2810102</v>
          </cell>
          <cell r="C678" t="str">
            <v>HORQUILLA ANCLAJE ACERO GALV. 16 MM DIAM, 75 MM LONG. 7.000 KG, CON PASADOR</v>
          </cell>
          <cell r="D678" t="str">
            <v>c/u</v>
          </cell>
          <cell r="E678" t="str">
            <v xml:space="preserve">Horquilla de acero galvanizado para  anclaje, 16 x 75 mm (5/8 x 3") </v>
          </cell>
          <cell r="F678">
            <v>2.5</v>
          </cell>
          <cell r="G678">
            <v>0</v>
          </cell>
          <cell r="K678">
            <v>0</v>
          </cell>
          <cell r="L678">
            <v>0</v>
          </cell>
          <cell r="U678">
            <v>41800</v>
          </cell>
          <cell r="V678" t="str">
            <v>Ing. Correa</v>
          </cell>
          <cell r="W678">
            <v>4.28</v>
          </cell>
          <cell r="AD678">
            <v>4.28</v>
          </cell>
          <cell r="AE678">
            <v>3.4200000000000001E-2</v>
          </cell>
          <cell r="AF678">
            <v>0</v>
          </cell>
          <cell r="AG678">
            <v>7.0000000000000007E-2</v>
          </cell>
          <cell r="AH678">
            <v>0.10420000000000001</v>
          </cell>
          <cell r="AI678">
            <v>4.7259760000000002</v>
          </cell>
        </row>
        <row r="679">
          <cell r="B679">
            <v>2810103</v>
          </cell>
          <cell r="C679" t="str">
            <v>HORQUILLA ANCLAJE ACERO GALV. "U" B=3/8", 3000 LB</v>
          </cell>
          <cell r="F679">
            <v>0</v>
          </cell>
          <cell r="G679">
            <v>6.12</v>
          </cell>
          <cell r="K679">
            <v>0</v>
          </cell>
          <cell r="L679">
            <v>0</v>
          </cell>
          <cell r="AD679">
            <v>6.12</v>
          </cell>
          <cell r="AE679">
            <v>0.05</v>
          </cell>
          <cell r="AF679">
            <v>0.05</v>
          </cell>
          <cell r="AG679">
            <v>7.0000000000000007E-2</v>
          </cell>
          <cell r="AH679" t="e">
            <v>#REF!</v>
          </cell>
          <cell r="AI679" t="e">
            <v>#REF!</v>
          </cell>
        </row>
        <row r="680">
          <cell r="B680">
            <v>2810315</v>
          </cell>
          <cell r="C680" t="str">
            <v>HORQUILLA Y OJO GALV. B=1 3/8", L=2 13/16", 30000 LB</v>
          </cell>
          <cell r="F680">
            <v>0</v>
          </cell>
          <cell r="G680">
            <v>0.05</v>
          </cell>
          <cell r="K680">
            <v>0</v>
          </cell>
          <cell r="L680">
            <v>0</v>
          </cell>
          <cell r="AD680">
            <v>0.05</v>
          </cell>
          <cell r="AE680">
            <v>0.05</v>
          </cell>
          <cell r="AF680">
            <v>0.05</v>
          </cell>
          <cell r="AG680">
            <v>7.0000000000000007E-2</v>
          </cell>
          <cell r="AH680" t="e">
            <v>#REF!</v>
          </cell>
          <cell r="AI680" t="e">
            <v>#REF!</v>
          </cell>
        </row>
        <row r="681">
          <cell r="B681">
            <v>2810401</v>
          </cell>
          <cell r="C681" t="str">
            <v>HORQUILLA Y BOLA GALV. B= 1 1/2" L= 3 3/32"</v>
          </cell>
          <cell r="F681">
            <v>0</v>
          </cell>
          <cell r="G681">
            <v>7.58</v>
          </cell>
          <cell r="K681">
            <v>0</v>
          </cell>
          <cell r="L681">
            <v>0</v>
          </cell>
          <cell r="AD681">
            <v>7.58</v>
          </cell>
          <cell r="AE681">
            <v>0.05</v>
          </cell>
          <cell r="AF681">
            <v>0.05</v>
          </cell>
          <cell r="AG681">
            <v>7.0000000000000007E-2</v>
          </cell>
          <cell r="AH681" t="e">
            <v>#REF!</v>
          </cell>
          <cell r="AI681" t="e">
            <v>#REF!</v>
          </cell>
        </row>
        <row r="682">
          <cell r="B682">
            <v>2810501</v>
          </cell>
          <cell r="C682" t="str">
            <v>ROTULA OJO GALV. 51 X 16 X 38 X 17.5 MM. RESISTENCIA MAX.15000 LB</v>
          </cell>
          <cell r="F682">
            <v>0</v>
          </cell>
          <cell r="G682">
            <v>3.1</v>
          </cell>
          <cell r="K682">
            <v>0</v>
          </cell>
          <cell r="L682">
            <v>0</v>
          </cell>
          <cell r="AD682">
            <v>3.1</v>
          </cell>
          <cell r="AE682">
            <v>0.05</v>
          </cell>
          <cell r="AF682">
            <v>0.05</v>
          </cell>
          <cell r="AG682">
            <v>7.0000000000000007E-2</v>
          </cell>
          <cell r="AH682" t="e">
            <v>#REF!</v>
          </cell>
          <cell r="AI682" t="e">
            <v>#REF!</v>
          </cell>
        </row>
        <row r="683">
          <cell r="B683">
            <v>2810503</v>
          </cell>
          <cell r="C683" t="str">
            <v>ACCES. HORQUILLA BOLA GALV. L=2 7/8" B=1 9/16" W=15/16"</v>
          </cell>
          <cell r="F683">
            <v>0</v>
          </cell>
          <cell r="G683">
            <v>0.14000000000000001</v>
          </cell>
          <cell r="K683">
            <v>0</v>
          </cell>
          <cell r="L683">
            <v>0</v>
          </cell>
          <cell r="AD683">
            <v>0.14000000000000001</v>
          </cell>
          <cell r="AE683">
            <v>0.05</v>
          </cell>
          <cell r="AF683">
            <v>0.05</v>
          </cell>
          <cell r="AG683">
            <v>7.0000000000000007E-2</v>
          </cell>
          <cell r="AH683" t="e">
            <v>#REF!</v>
          </cell>
          <cell r="AI683" t="e">
            <v>#REF!</v>
          </cell>
        </row>
        <row r="684">
          <cell r="B684">
            <v>2810701</v>
          </cell>
          <cell r="C684" t="str">
            <v>HORQUILLA Y-BOLA GALV. 86 X 38 X 46 X 19 MM RESIST.30000 LBS</v>
          </cell>
          <cell r="F684">
            <v>0</v>
          </cell>
          <cell r="G684">
            <v>3.73</v>
          </cell>
          <cell r="K684">
            <v>0</v>
          </cell>
          <cell r="L684">
            <v>0</v>
          </cell>
          <cell r="AD684">
            <v>3.73</v>
          </cell>
          <cell r="AE684">
            <v>0.05</v>
          </cell>
          <cell r="AF684">
            <v>0.05</v>
          </cell>
          <cell r="AG684">
            <v>7.0000000000000007E-2</v>
          </cell>
          <cell r="AH684" t="e">
            <v>#REF!</v>
          </cell>
          <cell r="AI684" t="e">
            <v>#REF!</v>
          </cell>
        </row>
        <row r="685">
          <cell r="B685">
            <v>2810703</v>
          </cell>
          <cell r="C685" t="str">
            <v>HORQUILLA "Y" BOLA GALVANIZADA. ADAPTADOR LINEA DE SUSPENSION.</v>
          </cell>
          <cell r="F685">
            <v>0</v>
          </cell>
          <cell r="G685">
            <v>5.42</v>
          </cell>
          <cell r="K685">
            <v>0</v>
          </cell>
          <cell r="L685">
            <v>0</v>
          </cell>
          <cell r="AD685">
            <v>5.42</v>
          </cell>
          <cell r="AE685">
            <v>0.05</v>
          </cell>
          <cell r="AF685">
            <v>0.05</v>
          </cell>
          <cell r="AG685">
            <v>7.0000000000000007E-2</v>
          </cell>
          <cell r="AH685" t="e">
            <v>#REF!</v>
          </cell>
          <cell r="AI685" t="e">
            <v>#REF!</v>
          </cell>
        </row>
        <row r="686">
          <cell r="B686">
            <v>2810801</v>
          </cell>
          <cell r="C686" t="str">
            <v>BOLA OJO GALV. 80 X 30 X 22 X 16 MM RESIST. MAX. 25000 LBS.</v>
          </cell>
          <cell r="F686">
            <v>0</v>
          </cell>
          <cell r="G686">
            <v>4.1500000000000004</v>
          </cell>
          <cell r="K686">
            <v>0</v>
          </cell>
          <cell r="L686">
            <v>0</v>
          </cell>
          <cell r="AD686">
            <v>4.1500000000000004</v>
          </cell>
          <cell r="AE686">
            <v>0.05</v>
          </cell>
          <cell r="AF686">
            <v>0.05</v>
          </cell>
          <cell r="AG686">
            <v>7.0000000000000007E-2</v>
          </cell>
          <cell r="AH686" t="e">
            <v>#REF!</v>
          </cell>
          <cell r="AI686" t="e">
            <v>#REF!</v>
          </cell>
        </row>
        <row r="687">
          <cell r="B687">
            <v>2811005</v>
          </cell>
          <cell r="C687" t="str">
            <v>ROTULA OJO GALV W= 5/8" L= 2 1/16" 2000 LBS</v>
          </cell>
          <cell r="F687">
            <v>0</v>
          </cell>
          <cell r="G687">
            <v>5.89</v>
          </cell>
          <cell r="K687">
            <v>0</v>
          </cell>
          <cell r="L687">
            <v>0</v>
          </cell>
          <cell r="AD687">
            <v>5.89</v>
          </cell>
          <cell r="AE687">
            <v>0.05</v>
          </cell>
          <cell r="AF687">
            <v>0.05</v>
          </cell>
          <cell r="AG687">
            <v>7.0000000000000007E-2</v>
          </cell>
          <cell r="AH687" t="e">
            <v>#REF!</v>
          </cell>
          <cell r="AI687" t="e">
            <v>#REF!</v>
          </cell>
        </row>
        <row r="688">
          <cell r="B688">
            <v>2811404</v>
          </cell>
          <cell r="C688" t="str">
            <v>ROTULA HORQUILLA GALV EXT L=4 3/8" W=7/8"</v>
          </cell>
          <cell r="F688">
            <v>0</v>
          </cell>
          <cell r="G688">
            <v>0.42</v>
          </cell>
          <cell r="K688">
            <v>0</v>
          </cell>
          <cell r="L688">
            <v>0</v>
          </cell>
          <cell r="AD688">
            <v>0.42</v>
          </cell>
          <cell r="AE688">
            <v>0.05</v>
          </cell>
          <cell r="AF688">
            <v>0.05</v>
          </cell>
          <cell r="AG688">
            <v>7.0000000000000007E-2</v>
          </cell>
          <cell r="AH688" t="e">
            <v>#REF!</v>
          </cell>
          <cell r="AI688" t="e">
            <v>#REF!</v>
          </cell>
        </row>
        <row r="689">
          <cell r="B689">
            <v>2814101</v>
          </cell>
          <cell r="C689" t="str">
            <v>PERNO ESPIGA (PIN) CORTO GALV. DE 16 X 25 X 125 MM (6.3KV)</v>
          </cell>
          <cell r="F689">
            <v>0</v>
          </cell>
          <cell r="G689">
            <v>0.96</v>
          </cell>
          <cell r="K689">
            <v>0</v>
          </cell>
          <cell r="L689">
            <v>0</v>
          </cell>
          <cell r="AD689">
            <v>0.96</v>
          </cell>
          <cell r="AE689">
            <v>0.05</v>
          </cell>
          <cell r="AF689">
            <v>0.05</v>
          </cell>
          <cell r="AG689">
            <v>7.0000000000000007E-2</v>
          </cell>
          <cell r="AH689" t="e">
            <v>#REF!</v>
          </cell>
          <cell r="AI689" t="e">
            <v>#REF!</v>
          </cell>
        </row>
        <row r="690">
          <cell r="B690">
            <v>2814102</v>
          </cell>
          <cell r="C690" t="str">
            <v>PERNO ESPIGA (PIN) CORTO GALV. DE 19 X 25 X 200 MM. ( 6.3KV )</v>
          </cell>
          <cell r="F690">
            <v>0</v>
          </cell>
          <cell r="G690">
            <v>2.1</v>
          </cell>
          <cell r="K690">
            <v>0</v>
          </cell>
          <cell r="L690">
            <v>0</v>
          </cell>
          <cell r="AD690">
            <v>2.1</v>
          </cell>
          <cell r="AE690">
            <v>0.05</v>
          </cell>
          <cell r="AF690">
            <v>0.05</v>
          </cell>
          <cell r="AG690">
            <v>7.0000000000000007E-2</v>
          </cell>
          <cell r="AH690" t="e">
            <v>#REF!</v>
          </cell>
          <cell r="AI690" t="e">
            <v>#REF!</v>
          </cell>
        </row>
        <row r="691">
          <cell r="B691">
            <v>2814104</v>
          </cell>
          <cell r="C691" t="str">
            <v>PERNO ESPIGA (PIN) CORTO GALV. DE 19 X 35 X 250 MM. (23 KV)</v>
          </cell>
          <cell r="F691">
            <v>3.5</v>
          </cell>
          <cell r="G691">
            <v>0</v>
          </cell>
          <cell r="K691">
            <v>0</v>
          </cell>
          <cell r="L691">
            <v>0</v>
          </cell>
          <cell r="AD691">
            <v>3.5</v>
          </cell>
          <cell r="AE691">
            <v>0.05</v>
          </cell>
          <cell r="AF691">
            <v>0.05</v>
          </cell>
          <cell r="AG691">
            <v>7.0000000000000007E-2</v>
          </cell>
          <cell r="AH691" t="e">
            <v>#REF!</v>
          </cell>
          <cell r="AI691" t="e">
            <v>#REF!</v>
          </cell>
        </row>
        <row r="692">
          <cell r="B692">
            <v>2814146</v>
          </cell>
          <cell r="C692" t="str">
            <v>PERNO ESPIGA (PIN) CORTO GALV. DE 16 X 25 X 135 MM.</v>
          </cell>
          <cell r="F692">
            <v>0</v>
          </cell>
          <cell r="G692">
            <v>2.54</v>
          </cell>
          <cell r="K692">
            <v>0</v>
          </cell>
          <cell r="L692">
            <v>0</v>
          </cell>
          <cell r="AD692">
            <v>2.54</v>
          </cell>
          <cell r="AE692">
            <v>0.05</v>
          </cell>
          <cell r="AF692">
            <v>0.05</v>
          </cell>
          <cell r="AG692">
            <v>7.0000000000000007E-2</v>
          </cell>
          <cell r="AH692" t="e">
            <v>#REF!</v>
          </cell>
          <cell r="AI692" t="e">
            <v>#REF!</v>
          </cell>
        </row>
        <row r="693">
          <cell r="B693">
            <v>2814151</v>
          </cell>
          <cell r="C693" t="str">
            <v>PERNO ESPIGA (PIN) CORTO GALV. DE 16 X 25 X 220 MM.</v>
          </cell>
          <cell r="F693">
            <v>4.7300000000000004</v>
          </cell>
          <cell r="G693">
            <v>0</v>
          </cell>
          <cell r="K693">
            <v>3.57</v>
          </cell>
          <cell r="L693">
            <v>3.57</v>
          </cell>
          <cell r="AD693">
            <v>4.7300000000000004</v>
          </cell>
          <cell r="AE693">
            <v>0.05</v>
          </cell>
          <cell r="AF693">
            <v>0.05</v>
          </cell>
          <cell r="AG693">
            <v>7.0000000000000007E-2</v>
          </cell>
          <cell r="AH693" t="e">
            <v>#REF!</v>
          </cell>
          <cell r="AI693" t="e">
            <v>#REF!</v>
          </cell>
        </row>
        <row r="694">
          <cell r="B694">
            <v>2814155</v>
          </cell>
          <cell r="C694" t="str">
            <v>PERNO ESPIGA (PIN) CORTO GALV. DE 19 X 25 X 150 MM.</v>
          </cell>
          <cell r="F694">
            <v>0</v>
          </cell>
          <cell r="G694">
            <v>2.34</v>
          </cell>
          <cell r="K694">
            <v>0</v>
          </cell>
          <cell r="L694">
            <v>0</v>
          </cell>
          <cell r="AD694">
            <v>2.34</v>
          </cell>
          <cell r="AE694">
            <v>0.05</v>
          </cell>
          <cell r="AF694">
            <v>0.05</v>
          </cell>
          <cell r="AG694">
            <v>7.0000000000000007E-2</v>
          </cell>
          <cell r="AH694" t="e">
            <v>#REF!</v>
          </cell>
          <cell r="AI694" t="e">
            <v>#REF!</v>
          </cell>
        </row>
        <row r="695">
          <cell r="B695">
            <v>2814158</v>
          </cell>
          <cell r="C695" t="str">
            <v>PERNO ESPIGA (PIN) CORTO GALV. DE 19 X 35 X 200 MM</v>
          </cell>
          <cell r="F695">
            <v>0</v>
          </cell>
          <cell r="G695">
            <v>4.33</v>
          </cell>
          <cell r="K695">
            <v>0</v>
          </cell>
          <cell r="L695">
            <v>0</v>
          </cell>
          <cell r="AD695">
            <v>4.33</v>
          </cell>
          <cell r="AE695">
            <v>0.05</v>
          </cell>
          <cell r="AF695">
            <v>0.05</v>
          </cell>
          <cell r="AG695">
            <v>7.0000000000000007E-2</v>
          </cell>
          <cell r="AH695" t="e">
            <v>#REF!</v>
          </cell>
          <cell r="AI695" t="e">
            <v>#REF!</v>
          </cell>
        </row>
        <row r="696">
          <cell r="B696">
            <v>2814160</v>
          </cell>
          <cell r="C696" t="str">
            <v>PERNO ESPIGA (PIN) CORTO ACERO GALV. DE 19 X 35 X 300 MM, 15 KV</v>
          </cell>
          <cell r="D696" t="str">
            <v>c/u</v>
          </cell>
          <cell r="F696">
            <v>0</v>
          </cell>
          <cell r="G696">
            <v>0</v>
          </cell>
          <cell r="K696">
            <v>5</v>
          </cell>
          <cell r="L696">
            <v>4.2983590391908972</v>
          </cell>
          <cell r="AD696">
            <v>5</v>
          </cell>
          <cell r="AE696">
            <v>3.4200000000000001E-2</v>
          </cell>
          <cell r="AF696">
            <v>0.34</v>
          </cell>
          <cell r="AG696">
            <v>7.0000000000000007E-2</v>
          </cell>
          <cell r="AH696">
            <v>0.44420000000000004</v>
          </cell>
          <cell r="AI696">
            <v>7.2210000000000001</v>
          </cell>
        </row>
        <row r="697">
          <cell r="B697">
            <v>2814201</v>
          </cell>
          <cell r="C697" t="str">
            <v>PERNO ESPIGA (PIN) LARGO GALV. DE 16 X 25 X 125 MM</v>
          </cell>
          <cell r="F697">
            <v>0</v>
          </cell>
          <cell r="G697">
            <v>0.04</v>
          </cell>
          <cell r="K697">
            <v>0</v>
          </cell>
          <cell r="L697">
            <v>0</v>
          </cell>
          <cell r="AD697">
            <v>0.04</v>
          </cell>
          <cell r="AE697">
            <v>0.05</v>
          </cell>
          <cell r="AF697">
            <v>0.05</v>
          </cell>
          <cell r="AG697">
            <v>7.0000000000000007E-2</v>
          </cell>
          <cell r="AH697" t="e">
            <v>#REF!</v>
          </cell>
          <cell r="AI697" t="e">
            <v>#REF!</v>
          </cell>
        </row>
        <row r="698">
          <cell r="B698">
            <v>2814204</v>
          </cell>
          <cell r="C698" t="str">
            <v>PERNO ESPIGA (PIN) LARGO GALV. DE 19 X 35 X 300 MM</v>
          </cell>
          <cell r="F698">
            <v>0</v>
          </cell>
          <cell r="G698">
            <v>3.6</v>
          </cell>
          <cell r="K698">
            <v>0</v>
          </cell>
          <cell r="L698">
            <v>0</v>
          </cell>
          <cell r="AD698">
            <v>3.6</v>
          </cell>
          <cell r="AE698">
            <v>0.05</v>
          </cell>
          <cell r="AF698">
            <v>0.05</v>
          </cell>
          <cell r="AG698">
            <v>7.0000000000000007E-2</v>
          </cell>
          <cell r="AH698" t="e">
            <v>#REF!</v>
          </cell>
          <cell r="AI698" t="e">
            <v>#REF!</v>
          </cell>
        </row>
        <row r="699">
          <cell r="B699">
            <v>2814260</v>
          </cell>
          <cell r="C699" t="str">
            <v>PERNO ESPIGA (PIN) LARGO DE 19 X 35 X 200 MM</v>
          </cell>
          <cell r="F699">
            <v>0</v>
          </cell>
          <cell r="G699">
            <v>0.06</v>
          </cell>
          <cell r="K699">
            <v>0</v>
          </cell>
          <cell r="L699">
            <v>0</v>
          </cell>
          <cell r="AD699">
            <v>0.06</v>
          </cell>
          <cell r="AE699">
            <v>0.05</v>
          </cell>
          <cell r="AF699">
            <v>0.05</v>
          </cell>
          <cell r="AG699">
            <v>7.0000000000000007E-2</v>
          </cell>
          <cell r="AH699" t="e">
            <v>#REF!</v>
          </cell>
          <cell r="AI699" t="e">
            <v>#REF!</v>
          </cell>
        </row>
        <row r="700">
          <cell r="B700">
            <v>2815101</v>
          </cell>
          <cell r="C700" t="str">
            <v>PERNO ESPIGA (PIN) TOPE POSTE SIMPLE, ACERO GALV. 19 X 25 X 350 MM, 6.3 KV.</v>
          </cell>
          <cell r="F700">
            <v>0</v>
          </cell>
          <cell r="G700">
            <v>5.27</v>
          </cell>
          <cell r="K700">
            <v>0</v>
          </cell>
          <cell r="L700">
            <v>0</v>
          </cell>
          <cell r="AD700">
            <v>5.27</v>
          </cell>
          <cell r="AE700">
            <v>0.05</v>
          </cell>
          <cell r="AF700">
            <v>0.05</v>
          </cell>
          <cell r="AG700">
            <v>7.0000000000000007E-2</v>
          </cell>
          <cell r="AH700" t="e">
            <v>#REF!</v>
          </cell>
          <cell r="AI700" t="e">
            <v>#REF!</v>
          </cell>
        </row>
        <row r="701">
          <cell r="B701">
            <v>2815102</v>
          </cell>
          <cell r="C701" t="str">
            <v>PERNO ESPIGA (PIN) TOPE POSTE SIMPLE, ACERO GALV. 19 X 25 X 400 MM, 6.3 KV</v>
          </cell>
          <cell r="F701">
            <v>0</v>
          </cell>
          <cell r="G701">
            <v>8.7100000000000009</v>
          </cell>
          <cell r="K701">
            <v>0</v>
          </cell>
          <cell r="L701">
            <v>0</v>
          </cell>
          <cell r="AD701">
            <v>8.7100000000000009</v>
          </cell>
          <cell r="AE701">
            <v>0.05</v>
          </cell>
          <cell r="AF701">
            <v>0.05</v>
          </cell>
          <cell r="AG701">
            <v>7.0000000000000007E-2</v>
          </cell>
          <cell r="AH701" t="e">
            <v>#REF!</v>
          </cell>
          <cell r="AI701" t="e">
            <v>#REF!</v>
          </cell>
        </row>
        <row r="702">
          <cell r="B702">
            <v>2815103</v>
          </cell>
          <cell r="C702" t="str">
            <v>PERNO ESPIGA (PIN) TOPE POSTE SIMPLE, ACERO GALV. 19 X 25 X 450 MM, 13.8 KV.</v>
          </cell>
          <cell r="F702">
            <v>0</v>
          </cell>
          <cell r="G702">
            <v>7.4</v>
          </cell>
          <cell r="K702">
            <v>7</v>
          </cell>
          <cell r="L702">
            <v>7</v>
          </cell>
          <cell r="AD702">
            <v>7.4</v>
          </cell>
          <cell r="AE702">
            <v>0.05</v>
          </cell>
          <cell r="AF702">
            <v>0.05</v>
          </cell>
          <cell r="AG702">
            <v>7.0000000000000007E-2</v>
          </cell>
          <cell r="AH702" t="e">
            <v>#REF!</v>
          </cell>
          <cell r="AI702" t="e">
            <v>#REF!</v>
          </cell>
        </row>
        <row r="703">
          <cell r="B703">
            <v>2815104</v>
          </cell>
          <cell r="C703" t="str">
            <v>PERNO ESPIGA (PIN) TOPE POSTE SIMPLE, ACERO GALV. 19 MM DIAM, 450 MM LONG. ACCESORIOS DE SUJECCION</v>
          </cell>
          <cell r="D703" t="str">
            <v>c/u</v>
          </cell>
          <cell r="F703">
            <v>12.88</v>
          </cell>
          <cell r="G703">
            <v>0</v>
          </cell>
          <cell r="K703">
            <v>15.94</v>
          </cell>
          <cell r="L703">
            <v>14.395516413130505</v>
          </cell>
          <cell r="AD703">
            <v>15.94</v>
          </cell>
          <cell r="AE703">
            <v>3.4200000000000001E-2</v>
          </cell>
          <cell r="AF703">
            <v>0.34</v>
          </cell>
          <cell r="AG703">
            <v>7.0000000000000007E-2</v>
          </cell>
          <cell r="AH703">
            <v>0.44420000000000004</v>
          </cell>
          <cell r="AI703">
            <v>23.020547999999998</v>
          </cell>
        </row>
        <row r="704">
          <cell r="B704">
            <v>2815114</v>
          </cell>
          <cell r="C704" t="str">
            <v>PERNO ESPIGA (PIN) TOPE POSTE SIMPLE, ACERO GALV. 19 X 35 X 350 MM.</v>
          </cell>
          <cell r="F704">
            <v>0</v>
          </cell>
          <cell r="G704">
            <v>6.68</v>
          </cell>
          <cell r="K704">
            <v>0</v>
          </cell>
          <cell r="L704">
            <v>0</v>
          </cell>
          <cell r="AD704">
            <v>6.68</v>
          </cell>
          <cell r="AE704">
            <v>0.05</v>
          </cell>
          <cell r="AF704">
            <v>0.05</v>
          </cell>
          <cell r="AG704">
            <v>7.0000000000000007E-2</v>
          </cell>
          <cell r="AH704" t="e">
            <v>#REF!</v>
          </cell>
          <cell r="AI704" t="e">
            <v>#REF!</v>
          </cell>
        </row>
        <row r="705">
          <cell r="B705">
            <v>2815201</v>
          </cell>
          <cell r="C705" t="str">
            <v>PERNO ESPIGA (PIN) TOPE POSTE DOBLE 19 X 25 X 350 MM 6.3 KV.</v>
          </cell>
          <cell r="F705">
            <v>0</v>
          </cell>
          <cell r="G705">
            <v>2</v>
          </cell>
          <cell r="K705">
            <v>0</v>
          </cell>
          <cell r="L705">
            <v>0</v>
          </cell>
          <cell r="AD705">
            <v>2</v>
          </cell>
          <cell r="AE705">
            <v>0.05</v>
          </cell>
          <cell r="AF705">
            <v>0.05</v>
          </cell>
          <cell r="AG705">
            <v>7.0000000000000007E-2</v>
          </cell>
          <cell r="AH705" t="e">
            <v>#REF!</v>
          </cell>
          <cell r="AI705" t="e">
            <v>#REF!</v>
          </cell>
        </row>
        <row r="706">
          <cell r="B706">
            <v>2815202</v>
          </cell>
          <cell r="C706" t="str">
            <v>PERNO ESPIGA (PIN) TOPE POSTE DOBLE 19 X 25 X 400 MM 6.3 KV.</v>
          </cell>
          <cell r="F706">
            <v>0</v>
          </cell>
          <cell r="G706">
            <v>3.8</v>
          </cell>
          <cell r="K706">
            <v>0</v>
          </cell>
          <cell r="L706">
            <v>0</v>
          </cell>
          <cell r="AD706">
            <v>3.8</v>
          </cell>
          <cell r="AE706">
            <v>0.05</v>
          </cell>
          <cell r="AF706">
            <v>0.05</v>
          </cell>
          <cell r="AG706">
            <v>7.0000000000000007E-2</v>
          </cell>
          <cell r="AH706" t="e">
            <v>#REF!</v>
          </cell>
          <cell r="AI706" t="e">
            <v>#REF!</v>
          </cell>
        </row>
        <row r="707">
          <cell r="B707">
            <v>2815203</v>
          </cell>
          <cell r="C707" t="str">
            <v>PERNO ESPIGA (PIN) TOPE POSTE DOBLE 19 X 25 X 450 MM 6.3 KV.</v>
          </cell>
          <cell r="F707">
            <v>0</v>
          </cell>
          <cell r="G707">
            <v>6.82</v>
          </cell>
          <cell r="K707">
            <v>8.5</v>
          </cell>
          <cell r="L707">
            <v>8.5</v>
          </cell>
          <cell r="AD707">
            <v>8.5</v>
          </cell>
          <cell r="AE707">
            <v>0.05</v>
          </cell>
          <cell r="AF707">
            <v>0.05</v>
          </cell>
          <cell r="AG707">
            <v>7.0000000000000007E-2</v>
          </cell>
          <cell r="AH707" t="e">
            <v>#REF!</v>
          </cell>
          <cell r="AI707" t="e">
            <v>#REF!</v>
          </cell>
        </row>
        <row r="708">
          <cell r="B708">
            <v>2815204</v>
          </cell>
          <cell r="C708" t="str">
            <v>PERNO ESPIGA (PIN) TOPE POSTE DOBLE DE ACERO GALV. 19 MM DIAM, 450 MM LONG, ACCESORIOS DE SUJECCION</v>
          </cell>
          <cell r="D708" t="str">
            <v>c/u</v>
          </cell>
          <cell r="F708">
            <v>20.190000000000001</v>
          </cell>
          <cell r="G708">
            <v>0</v>
          </cell>
          <cell r="K708">
            <v>22.4</v>
          </cell>
          <cell r="L708">
            <v>20.383997734994338</v>
          </cell>
          <cell r="AD708">
            <v>22.4</v>
          </cell>
          <cell r="AE708">
            <v>3.4200000000000001E-2</v>
          </cell>
          <cell r="AF708">
            <v>0.34</v>
          </cell>
          <cell r="AG708">
            <v>7.0000000000000007E-2</v>
          </cell>
          <cell r="AH708">
            <v>0.44420000000000004</v>
          </cell>
          <cell r="AI708">
            <v>32.350079999999998</v>
          </cell>
        </row>
        <row r="709">
          <cell r="B709">
            <v>2815214</v>
          </cell>
          <cell r="C709" t="str">
            <v>PERNO ESPIGA (PIN) TOPE POSTE DOBLE 19 X 35 X 350 MM 22.8 KV.</v>
          </cell>
          <cell r="F709">
            <v>0</v>
          </cell>
          <cell r="G709">
            <v>6.4</v>
          </cell>
          <cell r="K709">
            <v>0</v>
          </cell>
          <cell r="L709">
            <v>0</v>
          </cell>
          <cell r="AD709">
            <v>6.4</v>
          </cell>
          <cell r="AE709">
            <v>0.05</v>
          </cell>
          <cell r="AF709">
            <v>0.05</v>
          </cell>
          <cell r="AG709">
            <v>7.0000000000000007E-2</v>
          </cell>
          <cell r="AH709" t="e">
            <v>#REF!</v>
          </cell>
          <cell r="AI709" t="e">
            <v>#REF!</v>
          </cell>
        </row>
        <row r="710">
          <cell r="B710">
            <v>2815216</v>
          </cell>
          <cell r="C710" t="str">
            <v>PERNO ESPIGA (PIN) TOPE POSTE DOBLE 19 X 35 X 500 MM 22.8 KV.</v>
          </cell>
          <cell r="F710">
            <v>0</v>
          </cell>
          <cell r="G710">
            <v>13.25</v>
          </cell>
          <cell r="K710">
            <v>0</v>
          </cell>
          <cell r="L710">
            <v>0</v>
          </cell>
          <cell r="AD710">
            <v>13.25</v>
          </cell>
          <cell r="AE710">
            <v>0.05</v>
          </cell>
          <cell r="AF710">
            <v>0.05</v>
          </cell>
          <cell r="AG710">
            <v>7.0000000000000007E-2</v>
          </cell>
          <cell r="AH710" t="e">
            <v>#REF!</v>
          </cell>
          <cell r="AI710" t="e">
            <v>#REF!</v>
          </cell>
        </row>
        <row r="711">
          <cell r="B711">
            <v>2817101</v>
          </cell>
          <cell r="C711" t="str">
            <v>BASTIDOR (RACK) PARA SECUNDARIO DE ACERO GALV. 1 VIA. 38 X 4 MM</v>
          </cell>
          <cell r="D711" t="str">
            <v>c/u</v>
          </cell>
          <cell r="F711">
            <v>0</v>
          </cell>
          <cell r="G711">
            <v>2.2999999999999998</v>
          </cell>
          <cell r="K711">
            <v>0</v>
          </cell>
          <cell r="L711">
            <v>0</v>
          </cell>
          <cell r="AD711">
            <v>2.2999999999999998</v>
          </cell>
          <cell r="AE711">
            <v>3.4200000000000001E-2</v>
          </cell>
          <cell r="AF711">
            <v>0.34</v>
          </cell>
          <cell r="AG711">
            <v>7.0000000000000007E-2</v>
          </cell>
          <cell r="AH711">
            <v>0.44420000000000004</v>
          </cell>
          <cell r="AI711">
            <v>3.3216599999999996</v>
          </cell>
        </row>
        <row r="712">
          <cell r="B712">
            <v>2817102</v>
          </cell>
          <cell r="C712" t="str">
            <v>BASTIDOR (RACK) PARA SECUNDARIO DE ACERO GALV. 2 VIAS 38 X 4 MM</v>
          </cell>
          <cell r="D712" t="str">
            <v>c/u</v>
          </cell>
          <cell r="F712">
            <v>0</v>
          </cell>
          <cell r="G712">
            <v>8.86</v>
          </cell>
          <cell r="K712">
            <v>0</v>
          </cell>
          <cell r="L712">
            <v>0</v>
          </cell>
          <cell r="AD712">
            <v>8.86</v>
          </cell>
          <cell r="AE712">
            <v>3.4200000000000001E-2</v>
          </cell>
          <cell r="AF712">
            <v>0.34</v>
          </cell>
          <cell r="AG712">
            <v>7.0000000000000007E-2</v>
          </cell>
          <cell r="AH712">
            <v>0.44420000000000004</v>
          </cell>
          <cell r="AI712">
            <v>12.795611999999998</v>
          </cell>
        </row>
        <row r="713">
          <cell r="B713">
            <v>2817103</v>
          </cell>
          <cell r="C713" t="str">
            <v>BASTIDOR (RACK) PARA SECUNDARIO DE ACERO GALV. 3 VIAS 38 X 4 MM</v>
          </cell>
          <cell r="D713" t="str">
            <v>c/u</v>
          </cell>
          <cell r="F713">
            <v>0</v>
          </cell>
          <cell r="G713">
            <v>7.09</v>
          </cell>
          <cell r="K713">
            <v>0</v>
          </cell>
          <cell r="L713">
            <v>0</v>
          </cell>
          <cell r="AD713">
            <v>7.09</v>
          </cell>
          <cell r="AE713">
            <v>3.4200000000000001E-2</v>
          </cell>
          <cell r="AF713">
            <v>0.34</v>
          </cell>
          <cell r="AG713">
            <v>7.0000000000000007E-2</v>
          </cell>
          <cell r="AH713">
            <v>0.44420000000000004</v>
          </cell>
          <cell r="AI713">
            <v>10.239377999999999</v>
          </cell>
        </row>
        <row r="714">
          <cell r="B714">
            <v>2817104</v>
          </cell>
          <cell r="C714" t="str">
            <v>BASTIDOR (RACK) PARA SECUNDARIO DE ACERO GALV. 4 VIAS 38 X 4 MM</v>
          </cell>
          <cell r="D714" t="str">
            <v>c/u</v>
          </cell>
          <cell r="F714">
            <v>0</v>
          </cell>
          <cell r="G714">
            <v>13.03</v>
          </cell>
          <cell r="K714">
            <v>0</v>
          </cell>
          <cell r="L714">
            <v>0</v>
          </cell>
          <cell r="AD714">
            <v>13.03</v>
          </cell>
          <cell r="AE714">
            <v>3.4200000000000001E-2</v>
          </cell>
          <cell r="AF714">
            <v>0.34</v>
          </cell>
          <cell r="AG714">
            <v>7.0000000000000007E-2</v>
          </cell>
          <cell r="AH714">
            <v>0.44420000000000004</v>
          </cell>
          <cell r="AI714">
            <v>18.817925999999996</v>
          </cell>
        </row>
        <row r="715">
          <cell r="B715">
            <v>2817105</v>
          </cell>
          <cell r="C715" t="str">
            <v>BASTIDOR (RACK) PARA SECUNDARIO DE ACERO GALV. 5 VIAS 38 X 4 MM</v>
          </cell>
          <cell r="D715" t="str">
            <v>c/u</v>
          </cell>
          <cell r="F715">
            <v>0</v>
          </cell>
          <cell r="G715">
            <v>16.29</v>
          </cell>
          <cell r="K715">
            <v>0</v>
          </cell>
          <cell r="L715">
            <v>0</v>
          </cell>
          <cell r="AD715">
            <v>16.29</v>
          </cell>
          <cell r="AE715">
            <v>3.4200000000000001E-2</v>
          </cell>
          <cell r="AF715">
            <v>0.34</v>
          </cell>
          <cell r="AG715">
            <v>7.0000000000000007E-2</v>
          </cell>
          <cell r="AH715">
            <v>0.44420000000000004</v>
          </cell>
          <cell r="AI715">
            <v>23.526017999999997</v>
          </cell>
        </row>
        <row r="716">
          <cell r="B716">
            <v>2817111</v>
          </cell>
          <cell r="C716" t="str">
            <v>BASTIDOR (RACK) PARA SECUNDARIO DE ACERO GALV. 1 VIA, 38 X 4 MM, CON ABRAZADERA.</v>
          </cell>
          <cell r="F716">
            <v>0</v>
          </cell>
          <cell r="G716">
            <v>9.32</v>
          </cell>
          <cell r="K716">
            <v>0</v>
          </cell>
          <cell r="L716">
            <v>0</v>
          </cell>
          <cell r="AD716">
            <v>9.32</v>
          </cell>
          <cell r="AE716">
            <v>0.05</v>
          </cell>
          <cell r="AF716">
            <v>0.05</v>
          </cell>
          <cell r="AG716">
            <v>7.0000000000000007E-2</v>
          </cell>
          <cell r="AH716" t="e">
            <v>#REF!</v>
          </cell>
          <cell r="AI716" t="e">
            <v>#REF!</v>
          </cell>
        </row>
        <row r="717">
          <cell r="B717">
            <v>2820101</v>
          </cell>
          <cell r="C717" t="str">
            <v>ABRAZADERA DE PLETINA ACERO GALV. 2 PERNOS, 38 X 4 MM, 160-190 MM, SUJECCION BASTIDOR SIMPLE</v>
          </cell>
          <cell r="D717" t="str">
            <v>c/u</v>
          </cell>
          <cell r="F717">
            <v>6</v>
          </cell>
          <cell r="G717">
            <v>0</v>
          </cell>
          <cell r="K717">
            <v>0</v>
          </cell>
          <cell r="L717">
            <v>0</v>
          </cell>
          <cell r="AD717">
            <v>6</v>
          </cell>
          <cell r="AE717">
            <v>3.4200000000000001E-2</v>
          </cell>
          <cell r="AF717">
            <v>0.34</v>
          </cell>
          <cell r="AG717">
            <v>7.0000000000000007E-2</v>
          </cell>
          <cell r="AH717">
            <v>0.44420000000000004</v>
          </cell>
          <cell r="AI717">
            <v>8.6651999999999987</v>
          </cell>
        </row>
        <row r="718">
          <cell r="B718">
            <v>2820102</v>
          </cell>
          <cell r="C718" t="str">
            <v>ABRAZADERA DE PLETINA ACERO GALV. 2 PERNOS, 38 X 4 MM, 160-190 MM, SUJECCION BASTIDOR DOBLE</v>
          </cell>
          <cell r="D718" t="str">
            <v>c/u</v>
          </cell>
          <cell r="F718">
            <v>0</v>
          </cell>
          <cell r="G718">
            <v>4.53</v>
          </cell>
          <cell r="K718">
            <v>0</v>
          </cell>
          <cell r="L718">
            <v>0</v>
          </cell>
          <cell r="AD718">
            <v>4.53</v>
          </cell>
          <cell r="AE718">
            <v>3.4200000000000001E-2</v>
          </cell>
          <cell r="AF718">
            <v>0.68</v>
          </cell>
          <cell r="AG718">
            <v>7.0000000000000007E-2</v>
          </cell>
          <cell r="AH718">
            <v>0.78420000000000001</v>
          </cell>
          <cell r="AI718">
            <v>8.0824259999999999</v>
          </cell>
        </row>
        <row r="719">
          <cell r="B719">
            <v>2820105</v>
          </cell>
          <cell r="C719" t="str">
            <v>ABRAZADERA DE PLETINA ACERO GALV. 38 X 6 MM SIMPLE EXTENSION</v>
          </cell>
          <cell r="F719">
            <v>0</v>
          </cell>
          <cell r="G719">
            <v>6.8</v>
          </cell>
          <cell r="K719">
            <v>0</v>
          </cell>
          <cell r="L719">
            <v>0</v>
          </cell>
          <cell r="AD719">
            <v>6.8</v>
          </cell>
          <cell r="AE719">
            <v>0.05</v>
          </cell>
          <cell r="AF719">
            <v>0.05</v>
          </cell>
          <cell r="AG719">
            <v>7.0000000000000007E-2</v>
          </cell>
          <cell r="AH719" t="e">
            <v>#REF!</v>
          </cell>
          <cell r="AI719" t="e">
            <v>#REF!</v>
          </cell>
        </row>
        <row r="720">
          <cell r="B720">
            <v>2820106</v>
          </cell>
          <cell r="C720" t="str">
            <v>ABRAZADERA DE PLETINA ACERO GALV. 38 X 6 MM DOBLE EXTENSION</v>
          </cell>
          <cell r="F720">
            <v>0</v>
          </cell>
          <cell r="G720">
            <v>4.34</v>
          </cell>
          <cell r="K720">
            <v>0</v>
          </cell>
          <cell r="L720">
            <v>0</v>
          </cell>
          <cell r="AD720">
            <v>4.34</v>
          </cell>
          <cell r="AE720">
            <v>0.05</v>
          </cell>
          <cell r="AF720">
            <v>0.05</v>
          </cell>
          <cell r="AG720">
            <v>7.0000000000000007E-2</v>
          </cell>
          <cell r="AH720" t="e">
            <v>#REF!</v>
          </cell>
          <cell r="AI720" t="e">
            <v>#REF!</v>
          </cell>
        </row>
        <row r="721">
          <cell r="B721">
            <v>2820111</v>
          </cell>
          <cell r="C721" t="str">
            <v>ABRAZADERA DE PLETINA ACERO GALV. 3 PERNOS, 38 X 6 MM, 160-190 MM, FIJACION PIE AMIGO SIMPLE</v>
          </cell>
          <cell r="D721" t="str">
            <v>c/u</v>
          </cell>
          <cell r="E721" t="str">
            <v>Abrazadera de acero galvanizado, pletina, simple (3 pernos), 38 x 4 x 140 - 160 mm (1 1/2 x 11/64 x 5 1/2 - 6 1/2 ")</v>
          </cell>
          <cell r="F721">
            <v>4.5</v>
          </cell>
          <cell r="G721">
            <v>0</v>
          </cell>
          <cell r="K721">
            <v>0</v>
          </cell>
          <cell r="L721">
            <v>0</v>
          </cell>
          <cell r="AD721">
            <v>4.5</v>
          </cell>
          <cell r="AE721">
            <v>3.4200000000000001E-2</v>
          </cell>
          <cell r="AF721">
            <v>0.34</v>
          </cell>
          <cell r="AG721">
            <v>7.0000000000000007E-2</v>
          </cell>
          <cell r="AH721">
            <v>0.44420000000000004</v>
          </cell>
          <cell r="AI721">
            <v>6.4988999999999999</v>
          </cell>
        </row>
        <row r="722">
          <cell r="B722">
            <v>2820112</v>
          </cell>
          <cell r="C722" t="str">
            <v>ABRAZADERA DE PLETINA ACERO GALV. 4 PERNOS, 38 X 6 MM, 160-190 MM, FIJACI╙N PIE AMIGO DOBLE</v>
          </cell>
          <cell r="D722" t="str">
            <v>c/u</v>
          </cell>
          <cell r="F722">
            <v>5</v>
          </cell>
          <cell r="G722">
            <v>4.28</v>
          </cell>
          <cell r="K722">
            <v>0</v>
          </cell>
          <cell r="L722">
            <v>0</v>
          </cell>
          <cell r="AD722">
            <v>5</v>
          </cell>
          <cell r="AE722">
            <v>3.4200000000000001E-2</v>
          </cell>
          <cell r="AF722">
            <v>0.34</v>
          </cell>
          <cell r="AG722">
            <v>7.0000000000000007E-2</v>
          </cell>
          <cell r="AH722">
            <v>0.44420000000000004</v>
          </cell>
          <cell r="AI722">
            <v>7.2210000000000001</v>
          </cell>
        </row>
        <row r="723">
          <cell r="B723">
            <v>2820115</v>
          </cell>
          <cell r="C723" t="str">
            <v>ABRAZADERA DE PLETINA ACERO GALV. 38 X 6 MM ESCALON REV.( 5U )</v>
          </cell>
          <cell r="F723">
            <v>0</v>
          </cell>
          <cell r="G723">
            <v>11.48</v>
          </cell>
          <cell r="K723">
            <v>0</v>
          </cell>
          <cell r="L723">
            <v>0</v>
          </cell>
          <cell r="AD723">
            <v>11.48</v>
          </cell>
          <cell r="AE723">
            <v>0.05</v>
          </cell>
          <cell r="AF723">
            <v>0.05</v>
          </cell>
          <cell r="AG723">
            <v>7.0000000000000007E-2</v>
          </cell>
          <cell r="AH723" t="e">
            <v>#REF!</v>
          </cell>
          <cell r="AI723" t="e">
            <v>#REF!</v>
          </cell>
        </row>
        <row r="724">
          <cell r="B724">
            <v>2820151</v>
          </cell>
          <cell r="C724" t="str">
            <v>ABRAZADERA DE PLETINA ACERO GALV. 2 PERNOS, 50 X 6 MM, 160 MM, EXTENSION SIMPLE, COLLARIN RECTO SIMPLE</v>
          </cell>
          <cell r="D724" t="str">
            <v>c/u</v>
          </cell>
          <cell r="F724">
            <v>0</v>
          </cell>
          <cell r="G724">
            <v>5.44</v>
          </cell>
          <cell r="K724">
            <v>0</v>
          </cell>
          <cell r="L724">
            <v>0</v>
          </cell>
          <cell r="AD724">
            <v>5.44</v>
          </cell>
          <cell r="AE724">
            <v>3.4200000000000001E-2</v>
          </cell>
          <cell r="AF724">
            <v>0.34</v>
          </cell>
          <cell r="AG724">
            <v>7.0000000000000007E-2</v>
          </cell>
          <cell r="AH724">
            <v>0.44420000000000004</v>
          </cell>
          <cell r="AI724">
            <v>7.8564480000000003</v>
          </cell>
        </row>
        <row r="725">
          <cell r="B725">
            <v>2820152</v>
          </cell>
          <cell r="C725" t="str">
            <v>ABRAZADERA DE PLETINA ACERO GALV. 2 PERNOS, 50 X 6 MM, 160 MM, EXTENSION DOBLE, COLLARIN RECTO DOBLE</v>
          </cell>
          <cell r="D725" t="str">
            <v>c/u</v>
          </cell>
          <cell r="F725">
            <v>0</v>
          </cell>
          <cell r="G725">
            <v>10.8</v>
          </cell>
          <cell r="K725">
            <v>0</v>
          </cell>
          <cell r="L725">
            <v>0</v>
          </cell>
          <cell r="AD725">
            <v>10.8</v>
          </cell>
          <cell r="AE725">
            <v>3.4200000000000001E-2</v>
          </cell>
          <cell r="AF725">
            <v>0.34</v>
          </cell>
          <cell r="AG725">
            <v>7.0000000000000007E-2</v>
          </cell>
          <cell r="AH725">
            <v>0.44420000000000004</v>
          </cell>
          <cell r="AI725">
            <v>15.59736</v>
          </cell>
        </row>
        <row r="726">
          <cell r="B726">
            <v>2820161</v>
          </cell>
          <cell r="C726" t="str">
            <v>ABRAZADERA DE PLETINA ACERO GALV. 3 PERNOS 50 X 6 MM, MONTAJE TRANSF. MONOFASICO</v>
          </cell>
          <cell r="D726" t="str">
            <v>c/u</v>
          </cell>
          <cell r="F726">
            <v>0</v>
          </cell>
          <cell r="G726">
            <v>8.68</v>
          </cell>
          <cell r="K726">
            <v>0</v>
          </cell>
          <cell r="L726">
            <v>0</v>
          </cell>
          <cell r="AD726">
            <v>8.68</v>
          </cell>
          <cell r="AE726">
            <v>3.4200000000000001E-2</v>
          </cell>
          <cell r="AF726">
            <v>0.34</v>
          </cell>
          <cell r="AG726">
            <v>7.0000000000000007E-2</v>
          </cell>
          <cell r="AH726">
            <v>0.44420000000000004</v>
          </cell>
          <cell r="AI726">
            <v>12.535655999999999</v>
          </cell>
        </row>
        <row r="727">
          <cell r="B727">
            <v>2820162</v>
          </cell>
          <cell r="C727" t="str">
            <v>ABRAZADERA DE PLETINA ACERO GALV. 4 PERNOS 50 X 6 MM, DOBLE</v>
          </cell>
          <cell r="F727">
            <v>0</v>
          </cell>
          <cell r="G727">
            <v>6.15</v>
          </cell>
          <cell r="K727">
            <v>0</v>
          </cell>
          <cell r="L727">
            <v>0</v>
          </cell>
          <cell r="AD727">
            <v>6.15</v>
          </cell>
          <cell r="AE727">
            <v>0.05</v>
          </cell>
          <cell r="AF727">
            <v>0.05</v>
          </cell>
          <cell r="AG727">
            <v>7.0000000000000007E-2</v>
          </cell>
          <cell r="AH727" t="e">
            <v>#REF!</v>
          </cell>
          <cell r="AI727" t="e">
            <v>#REF!</v>
          </cell>
        </row>
        <row r="728">
          <cell r="B728">
            <v>2820108</v>
          </cell>
          <cell r="C728" t="str">
            <v>ABRAZADERA DE PLETINA ACERO GALV. 30 X 6 MM ESCALONES REVISION (8 UNIDADES)</v>
          </cell>
          <cell r="D728" t="str">
            <v>jgo</v>
          </cell>
          <cell r="F728">
            <v>0</v>
          </cell>
          <cell r="G728">
            <v>63.59</v>
          </cell>
          <cell r="K728">
            <v>0</v>
          </cell>
          <cell r="L728">
            <v>0</v>
          </cell>
          <cell r="AD728">
            <v>63.59</v>
          </cell>
          <cell r="AE728">
            <v>3.4200000000000001E-2</v>
          </cell>
          <cell r="AF728">
            <v>0.34</v>
          </cell>
          <cell r="AG728">
            <v>7.0000000000000007E-2</v>
          </cell>
          <cell r="AH728">
            <v>0.44420000000000004</v>
          </cell>
          <cell r="AI728">
            <v>91.836678000000006</v>
          </cell>
        </row>
        <row r="729">
          <cell r="B729">
            <v>2820326</v>
          </cell>
          <cell r="C729" t="str">
            <v>SOPORTE DE PLATINA 38 X 5 MM PARA SECCIONADOR O PARARRAYO</v>
          </cell>
          <cell r="F729">
            <v>0</v>
          </cell>
          <cell r="G729">
            <v>1.27</v>
          </cell>
          <cell r="K729">
            <v>0</v>
          </cell>
          <cell r="L729">
            <v>0</v>
          </cell>
          <cell r="AD729">
            <v>1.27</v>
          </cell>
          <cell r="AE729">
            <v>0.05</v>
          </cell>
          <cell r="AF729">
            <v>0.05</v>
          </cell>
          <cell r="AG729">
            <v>7.0000000000000007E-2</v>
          </cell>
          <cell r="AH729" t="e">
            <v>#REF!</v>
          </cell>
          <cell r="AI729" t="e">
            <v>#REF!</v>
          </cell>
        </row>
        <row r="730">
          <cell r="B730">
            <v>2820331</v>
          </cell>
          <cell r="C730" t="str">
            <v>BASE SOPORTE DE FE. DE 25 X 280 X 3 MM. PARA CAJA DE DISTRIBUCION</v>
          </cell>
          <cell r="F730">
            <v>0</v>
          </cell>
          <cell r="G730">
            <v>0.52</v>
          </cell>
          <cell r="K730">
            <v>0</v>
          </cell>
          <cell r="L730">
            <v>0</v>
          </cell>
          <cell r="AD730">
            <v>0.52</v>
          </cell>
          <cell r="AE730">
            <v>0.05</v>
          </cell>
          <cell r="AF730">
            <v>0.05</v>
          </cell>
          <cell r="AG730">
            <v>7.0000000000000007E-2</v>
          </cell>
          <cell r="AH730" t="e">
            <v>#REF!</v>
          </cell>
          <cell r="AI730" t="e">
            <v>#REF!</v>
          </cell>
        </row>
        <row r="731">
          <cell r="B731">
            <v>2820640</v>
          </cell>
          <cell r="C731" t="str">
            <v>PLETINA DE UNION GALVANIZADA DE 75 X 6 MM Y 400 MM LONG</v>
          </cell>
          <cell r="D731" t="str">
            <v>c/u</v>
          </cell>
          <cell r="E731" t="str">
            <v>Pletina de unión y soporte de acero galvanizada, 75 x 6 x 420 mm (2 61/64 x 1/4 x 17 ")</v>
          </cell>
          <cell r="F731">
            <v>0</v>
          </cell>
          <cell r="G731">
            <v>0.91</v>
          </cell>
          <cell r="K731">
            <v>0</v>
          </cell>
          <cell r="L731">
            <v>0</v>
          </cell>
          <cell r="U731">
            <v>41800</v>
          </cell>
          <cell r="V731" t="str">
            <v>Ing. Correa</v>
          </cell>
          <cell r="W731">
            <v>5.51</v>
          </cell>
          <cell r="AD731">
            <v>5.51</v>
          </cell>
          <cell r="AE731">
            <v>3.4200000000000001E-2</v>
          </cell>
          <cell r="AF731">
            <v>0</v>
          </cell>
          <cell r="AG731">
            <v>7.0000000000000007E-2</v>
          </cell>
          <cell r="AH731">
            <v>0.10420000000000001</v>
          </cell>
          <cell r="AI731">
            <v>6.0841419999999999</v>
          </cell>
        </row>
        <row r="732">
          <cell r="B732">
            <v>2820642</v>
          </cell>
          <cell r="C732" t="str">
            <v>PLETINA DE UNION Y SOPORTE DE ACERO GALV. 75 X 6 MM Y 420 MM LONG.</v>
          </cell>
          <cell r="D732" t="str">
            <v>c/u</v>
          </cell>
          <cell r="F732">
            <v>0</v>
          </cell>
          <cell r="G732">
            <v>5.27</v>
          </cell>
          <cell r="K732">
            <v>0</v>
          </cell>
          <cell r="L732">
            <v>0</v>
          </cell>
          <cell r="AD732">
            <v>5.27</v>
          </cell>
          <cell r="AE732">
            <v>3.4200000000000001E-2</v>
          </cell>
          <cell r="AF732">
            <v>0.34</v>
          </cell>
          <cell r="AG732">
            <v>7.0000000000000007E-2</v>
          </cell>
          <cell r="AH732">
            <v>0.44420000000000004</v>
          </cell>
          <cell r="AI732">
            <v>7.6109339999999994</v>
          </cell>
        </row>
        <row r="733">
          <cell r="B733">
            <v>2820643</v>
          </cell>
          <cell r="C733" t="str">
            <v>PLETINA DE UNION GALVANIZADA DE 75 X 6 MM Y 430 MM LONG</v>
          </cell>
          <cell r="F733">
            <v>0</v>
          </cell>
          <cell r="G733">
            <v>3.04</v>
          </cell>
          <cell r="K733">
            <v>0</v>
          </cell>
          <cell r="L733">
            <v>0</v>
          </cell>
          <cell r="AD733">
            <v>3.04</v>
          </cell>
          <cell r="AE733">
            <v>0.05</v>
          </cell>
          <cell r="AF733">
            <v>0.05</v>
          </cell>
          <cell r="AG733">
            <v>7.0000000000000007E-2</v>
          </cell>
          <cell r="AH733" t="e">
            <v>#REF!</v>
          </cell>
          <cell r="AI733" t="e">
            <v>#REF!</v>
          </cell>
        </row>
        <row r="734">
          <cell r="B734">
            <v>2820644</v>
          </cell>
          <cell r="C734" t="str">
            <v>PLETINA DE UNION GALVANIZADA DE 75 X 6 MM Y 440 MM LONG</v>
          </cell>
          <cell r="F734">
            <v>0</v>
          </cell>
          <cell r="G734">
            <v>38.049999999999997</v>
          </cell>
          <cell r="K734">
            <v>0</v>
          </cell>
          <cell r="L734">
            <v>0</v>
          </cell>
          <cell r="AD734">
            <v>38.049999999999997</v>
          </cell>
          <cell r="AE734">
            <v>0.05</v>
          </cell>
          <cell r="AF734">
            <v>0.05</v>
          </cell>
          <cell r="AG734">
            <v>7.0000000000000007E-2</v>
          </cell>
          <cell r="AH734" t="e">
            <v>#REF!</v>
          </cell>
          <cell r="AI734" t="e">
            <v>#REF!</v>
          </cell>
        </row>
        <row r="735">
          <cell r="B735">
            <v>2820645</v>
          </cell>
          <cell r="C735" t="str">
            <v>PLETINA DE UNION GALVANIZADA DE 75 X 6 MM Y 450 MM LONG</v>
          </cell>
          <cell r="F735">
            <v>0</v>
          </cell>
          <cell r="G735">
            <v>3.04</v>
          </cell>
          <cell r="K735">
            <v>0</v>
          </cell>
          <cell r="L735">
            <v>0</v>
          </cell>
          <cell r="AD735">
            <v>3.04</v>
          </cell>
          <cell r="AE735">
            <v>0.05</v>
          </cell>
          <cell r="AF735">
            <v>0.05</v>
          </cell>
          <cell r="AG735">
            <v>7.0000000000000007E-2</v>
          </cell>
          <cell r="AH735" t="e">
            <v>#REF!</v>
          </cell>
          <cell r="AI735" t="e">
            <v>#REF!</v>
          </cell>
        </row>
        <row r="736">
          <cell r="B736">
            <v>2820944</v>
          </cell>
          <cell r="C736" t="str">
            <v>PLATINA DE SOPORTE GALV. DE 75 X 6 MM Y 441 MM LONG, 23 KV Y 6.3 KV</v>
          </cell>
          <cell r="F736">
            <v>0</v>
          </cell>
          <cell r="G736">
            <v>4.72</v>
          </cell>
          <cell r="K736">
            <v>0</v>
          </cell>
          <cell r="L736">
            <v>0</v>
          </cell>
          <cell r="AD736">
            <v>4.72</v>
          </cell>
          <cell r="AE736">
            <v>0.05</v>
          </cell>
          <cell r="AF736">
            <v>0.05</v>
          </cell>
          <cell r="AG736">
            <v>7.0000000000000007E-2</v>
          </cell>
          <cell r="AH736" t="e">
            <v>#REF!</v>
          </cell>
          <cell r="AI736" t="e">
            <v>#REF!</v>
          </cell>
        </row>
        <row r="737">
          <cell r="B737">
            <v>2820948</v>
          </cell>
          <cell r="C737" t="str">
            <v>PLATINA DE SOPORTE GALV. DE 75 X 6 MM Y 480 MM LONG</v>
          </cell>
          <cell r="F737">
            <v>0</v>
          </cell>
          <cell r="G737">
            <v>2.72</v>
          </cell>
          <cell r="K737">
            <v>0</v>
          </cell>
          <cell r="L737">
            <v>0</v>
          </cell>
          <cell r="AD737">
            <v>2.72</v>
          </cell>
          <cell r="AE737">
            <v>0.05</v>
          </cell>
          <cell r="AF737">
            <v>0.05</v>
          </cell>
          <cell r="AG737">
            <v>7.0000000000000007E-2</v>
          </cell>
          <cell r="AH737" t="e">
            <v>#REF!</v>
          </cell>
          <cell r="AI737" t="e">
            <v>#REF!</v>
          </cell>
        </row>
        <row r="738">
          <cell r="B738">
            <v>2821160</v>
          </cell>
          <cell r="C738" t="str">
            <v>PLATINA DE SOPORTE GALV. DE 100 X 10 MM Y 600 MM LONG</v>
          </cell>
          <cell r="F738">
            <v>0</v>
          </cell>
          <cell r="G738">
            <v>5.22</v>
          </cell>
          <cell r="K738">
            <v>0</v>
          </cell>
          <cell r="L738">
            <v>0</v>
          </cell>
          <cell r="AD738">
            <v>5.22</v>
          </cell>
          <cell r="AE738">
            <v>0.05</v>
          </cell>
          <cell r="AF738">
            <v>0.05</v>
          </cell>
          <cell r="AG738">
            <v>7.0000000000000007E-2</v>
          </cell>
          <cell r="AH738" t="e">
            <v>#REF!</v>
          </cell>
          <cell r="AI738" t="e">
            <v>#REF!</v>
          </cell>
        </row>
        <row r="739">
          <cell r="B739">
            <v>2821662</v>
          </cell>
          <cell r="C739" t="str">
            <v>PIE AMIGO DE ACERO. GALV. PLETINA DE 38 X 6 MM Y 620 MM LONG</v>
          </cell>
          <cell r="F739">
            <v>0</v>
          </cell>
          <cell r="G739">
            <v>4.6100000000000003</v>
          </cell>
          <cell r="K739">
            <v>0</v>
          </cell>
          <cell r="L739">
            <v>0</v>
          </cell>
          <cell r="AD739">
            <v>4.6100000000000003</v>
          </cell>
          <cell r="AE739">
            <v>0.05</v>
          </cell>
          <cell r="AF739">
            <v>0.05</v>
          </cell>
          <cell r="AG739">
            <v>7.0000000000000007E-2</v>
          </cell>
          <cell r="AH739" t="e">
            <v>#REF!</v>
          </cell>
          <cell r="AI739" t="e">
            <v>#REF!</v>
          </cell>
        </row>
        <row r="740">
          <cell r="B740">
            <v>2821675</v>
          </cell>
          <cell r="C740" t="str">
            <v>PIE AMIGO DE PLETINA ACERO GALV. 38 X 6 MM Y 750 MM. LONG.</v>
          </cell>
          <cell r="F740">
            <v>0</v>
          </cell>
          <cell r="G740">
            <v>3.52</v>
          </cell>
          <cell r="K740">
            <v>0</v>
          </cell>
          <cell r="L740">
            <v>0</v>
          </cell>
          <cell r="AD740">
            <v>3.52</v>
          </cell>
          <cell r="AE740">
            <v>0.05</v>
          </cell>
          <cell r="AF740">
            <v>0.05</v>
          </cell>
          <cell r="AG740">
            <v>7.0000000000000007E-2</v>
          </cell>
          <cell r="AH740" t="e">
            <v>#REF!</v>
          </cell>
          <cell r="AI740" t="e">
            <v>#REF!</v>
          </cell>
        </row>
        <row r="741">
          <cell r="B741">
            <v>2821683</v>
          </cell>
          <cell r="C741" t="str">
            <v>PIE AMIGO DE PLETINA ACERO GALV. 38 X 6 MM Y 830 MM. LONG.</v>
          </cell>
          <cell r="F741">
            <v>0</v>
          </cell>
          <cell r="G741">
            <v>2.76</v>
          </cell>
          <cell r="K741">
            <v>0</v>
          </cell>
          <cell r="L741">
            <v>0</v>
          </cell>
          <cell r="AD741">
            <v>2.76</v>
          </cell>
          <cell r="AE741">
            <v>0.05</v>
          </cell>
          <cell r="AF741">
            <v>0.05</v>
          </cell>
          <cell r="AG741">
            <v>7.0000000000000007E-2</v>
          </cell>
          <cell r="AH741" t="e">
            <v>#REF!</v>
          </cell>
          <cell r="AI741" t="e">
            <v>#REF!</v>
          </cell>
        </row>
        <row r="742">
          <cell r="B742">
            <v>2821792</v>
          </cell>
          <cell r="C742" t="str">
            <v>PIE AMIGO DE PLATINA FE. GALV. 50 X 6 MM Y 1200 MM. LONG.</v>
          </cell>
          <cell r="F742">
            <v>0</v>
          </cell>
          <cell r="G742">
            <v>3.83</v>
          </cell>
          <cell r="K742">
            <v>0</v>
          </cell>
          <cell r="L742">
            <v>0</v>
          </cell>
          <cell r="AD742">
            <v>3.83</v>
          </cell>
          <cell r="AE742">
            <v>0.05</v>
          </cell>
          <cell r="AF742">
            <v>0.05</v>
          </cell>
          <cell r="AG742">
            <v>7.0000000000000007E-2</v>
          </cell>
          <cell r="AH742" t="e">
            <v>#REF!</v>
          </cell>
          <cell r="AI742" t="e">
            <v>#REF!</v>
          </cell>
        </row>
        <row r="743">
          <cell r="B743">
            <v>2830319</v>
          </cell>
          <cell r="C743" t="str">
            <v>SOPORTE EXTENSION FE. ANGULO PERNO ESPIGA 19 MM DIAM</v>
          </cell>
          <cell r="F743">
            <v>0</v>
          </cell>
          <cell r="G743">
            <v>30.81</v>
          </cell>
          <cell r="K743">
            <v>0</v>
          </cell>
          <cell r="L743">
            <v>0</v>
          </cell>
          <cell r="AD743">
            <v>30.81</v>
          </cell>
          <cell r="AE743">
            <v>0.05</v>
          </cell>
          <cell r="AF743">
            <v>0.05</v>
          </cell>
          <cell r="AG743">
            <v>7.0000000000000007E-2</v>
          </cell>
          <cell r="AH743" t="e">
            <v>#REF!</v>
          </cell>
          <cell r="AI743" t="e">
            <v>#REF!</v>
          </cell>
        </row>
        <row r="744">
          <cell r="B744">
            <v>2831607</v>
          </cell>
          <cell r="C744" t="str">
            <v>PIE AMIGO DE PERFIL "L" ACERO GALV. 38 X 38 X 6 MM Y 700 MM. LONG</v>
          </cell>
          <cell r="D744" t="str">
            <v>c/u</v>
          </cell>
          <cell r="E744" t="str">
            <v>Pie amigo de acero galvanizado, perfil "L" 38 x 38 x 6 x 700 mm (1 1/2 x 1 1/2 x 1/4 x 27 9/16")</v>
          </cell>
          <cell r="F744">
            <v>0</v>
          </cell>
          <cell r="G744">
            <v>3.27</v>
          </cell>
          <cell r="K744">
            <v>0</v>
          </cell>
          <cell r="L744">
            <v>0</v>
          </cell>
          <cell r="AD744">
            <v>3.27</v>
          </cell>
          <cell r="AE744">
            <v>3.4200000000000001E-2</v>
          </cell>
          <cell r="AF744">
            <v>0.34</v>
          </cell>
          <cell r="AG744">
            <v>7.0000000000000007E-2</v>
          </cell>
          <cell r="AH744">
            <v>0.44420000000000004</v>
          </cell>
          <cell r="AI744">
            <v>4.7225339999999996</v>
          </cell>
        </row>
        <row r="745">
          <cell r="B745">
            <v>2831608</v>
          </cell>
          <cell r="C745" t="str">
            <v>PIE AMIGO FE. ANGULO "L" GALV. 38 X 38 X 6 MM Y 800 MM. LONG</v>
          </cell>
          <cell r="F745">
            <v>0</v>
          </cell>
          <cell r="G745">
            <v>4.74</v>
          </cell>
          <cell r="K745">
            <v>0</v>
          </cell>
          <cell r="L745">
            <v>0</v>
          </cell>
          <cell r="AD745">
            <v>4.74</v>
          </cell>
          <cell r="AE745">
            <v>0.05</v>
          </cell>
          <cell r="AF745">
            <v>0.05</v>
          </cell>
          <cell r="AG745">
            <v>7.0000000000000007E-2</v>
          </cell>
          <cell r="AH745" t="e">
            <v>#REF!</v>
          </cell>
          <cell r="AI745" t="e">
            <v>#REF!</v>
          </cell>
        </row>
        <row r="746">
          <cell r="B746">
            <v>2831610</v>
          </cell>
          <cell r="C746" t="str">
            <v>PIE AMIGO FE. ANGULO "L" GALV. 38 X 38 X 6 MM, Y 1000 MM LONG</v>
          </cell>
          <cell r="F746">
            <v>0</v>
          </cell>
          <cell r="G746">
            <v>5.31</v>
          </cell>
          <cell r="K746">
            <v>0</v>
          </cell>
          <cell r="L746">
            <v>0</v>
          </cell>
          <cell r="AD746">
            <v>5.31</v>
          </cell>
          <cell r="AE746">
            <v>0.05</v>
          </cell>
          <cell r="AF746">
            <v>0.05</v>
          </cell>
          <cell r="AG746">
            <v>7.0000000000000007E-2</v>
          </cell>
          <cell r="AH746" t="e">
            <v>#REF!</v>
          </cell>
          <cell r="AI746" t="e">
            <v>#REF!</v>
          </cell>
        </row>
        <row r="747">
          <cell r="B747">
            <v>2831612</v>
          </cell>
          <cell r="C747" t="str">
            <v>PIE AMIGO FE. ANGULO "L" GALV. 38 X 38 X 6 MM, Y 1200 MM LONG</v>
          </cell>
          <cell r="F747">
            <v>0</v>
          </cell>
          <cell r="G747">
            <v>11.09</v>
          </cell>
          <cell r="K747">
            <v>0</v>
          </cell>
          <cell r="L747">
            <v>0</v>
          </cell>
          <cell r="AD747">
            <v>11.09</v>
          </cell>
          <cell r="AE747">
            <v>0.05</v>
          </cell>
          <cell r="AF747">
            <v>0.05</v>
          </cell>
          <cell r="AG747">
            <v>7.0000000000000007E-2</v>
          </cell>
          <cell r="AH747" t="e">
            <v>#REF!</v>
          </cell>
          <cell r="AI747" t="e">
            <v>#REF!</v>
          </cell>
        </row>
        <row r="748">
          <cell r="B748">
            <v>2831615</v>
          </cell>
          <cell r="C748" t="str">
            <v>PIE AMIGO FE. ANGULO "L" GALV. 38 X 38 X 6 MM, Y 1500 MM LONG</v>
          </cell>
          <cell r="F748">
            <v>0</v>
          </cell>
          <cell r="G748">
            <v>16.489999999999998</v>
          </cell>
          <cell r="K748">
            <v>0</v>
          </cell>
          <cell r="L748">
            <v>0</v>
          </cell>
          <cell r="AD748">
            <v>16.489999999999998</v>
          </cell>
          <cell r="AE748">
            <v>0.05</v>
          </cell>
          <cell r="AF748">
            <v>0.05</v>
          </cell>
          <cell r="AG748">
            <v>7.0000000000000007E-2</v>
          </cell>
          <cell r="AH748" t="e">
            <v>#REF!</v>
          </cell>
          <cell r="AI748" t="e">
            <v>#REF!</v>
          </cell>
        </row>
        <row r="749">
          <cell r="B749">
            <v>2831618</v>
          </cell>
          <cell r="C749" t="str">
            <v>PIE AMIGO ACERO GALV. PERFIL "L" 38 X 38 X 6 MM Y 1800 MM LONG</v>
          </cell>
          <cell r="D749" t="str">
            <v>c/u</v>
          </cell>
          <cell r="E749" t="str">
            <v>Pie amigo de acero galvanizado, perfil "L" 38 x 38 x 6 x 1 800 mm (1 1/2 x 1 1/2 x 1/4 x 71")</v>
          </cell>
          <cell r="F749">
            <v>0</v>
          </cell>
          <cell r="G749">
            <v>14.18</v>
          </cell>
          <cell r="K749">
            <v>0</v>
          </cell>
          <cell r="L749">
            <v>0</v>
          </cell>
          <cell r="AD749">
            <v>14.18</v>
          </cell>
          <cell r="AE749">
            <v>3.4200000000000001E-2</v>
          </cell>
          <cell r="AF749">
            <v>0.34</v>
          </cell>
          <cell r="AG749">
            <v>7.0000000000000007E-2</v>
          </cell>
          <cell r="AH749">
            <v>0.44420000000000004</v>
          </cell>
          <cell r="AI749">
            <v>20.478755999999997</v>
          </cell>
        </row>
        <row r="750">
          <cell r="B750">
            <v>2831620</v>
          </cell>
          <cell r="C750" t="str">
            <v>PIE AMIGO FE. ANGULO "L" GALV. 38 X 38 X 6 MM, Y 2000 MM LONG</v>
          </cell>
          <cell r="F750">
            <v>0</v>
          </cell>
          <cell r="G750">
            <v>30.06</v>
          </cell>
          <cell r="K750">
            <v>0</v>
          </cell>
          <cell r="L750">
            <v>0</v>
          </cell>
          <cell r="AD750">
            <v>30.06</v>
          </cell>
          <cell r="AE750">
            <v>0.05</v>
          </cell>
          <cell r="AF750">
            <v>0.05</v>
          </cell>
          <cell r="AG750">
            <v>7.0000000000000007E-2</v>
          </cell>
          <cell r="AH750" t="e">
            <v>#REF!</v>
          </cell>
          <cell r="AI750" t="e">
            <v>#REF!</v>
          </cell>
        </row>
        <row r="751">
          <cell r="B751">
            <v>2831676</v>
          </cell>
          <cell r="C751" t="str">
            <v>PIE AMIGO FE. ANGULO "L" GALV. 38 X 38 X 6 MM, Y 760 MM LONG</v>
          </cell>
          <cell r="F751">
            <v>0</v>
          </cell>
          <cell r="G751">
            <v>4.33</v>
          </cell>
          <cell r="K751">
            <v>0</v>
          </cell>
          <cell r="L751">
            <v>0</v>
          </cell>
          <cell r="AD751">
            <v>4.33</v>
          </cell>
          <cell r="AE751">
            <v>0.05</v>
          </cell>
          <cell r="AF751">
            <v>0.05</v>
          </cell>
          <cell r="AG751">
            <v>7.0000000000000007E-2</v>
          </cell>
          <cell r="AH751" t="e">
            <v>#REF!</v>
          </cell>
          <cell r="AI751" t="e">
            <v>#REF!</v>
          </cell>
        </row>
        <row r="752">
          <cell r="B752">
            <v>2831718</v>
          </cell>
          <cell r="C752" t="str">
            <v>PIE AMIGO FE. ANGULO "L" GALV. 50 X 50 X 6 MM Y 1800 MM LONG</v>
          </cell>
          <cell r="F752">
            <v>0</v>
          </cell>
          <cell r="G752">
            <v>3.83</v>
          </cell>
          <cell r="K752">
            <v>25</v>
          </cell>
          <cell r="L752">
            <v>25</v>
          </cell>
          <cell r="AD752">
            <v>25</v>
          </cell>
          <cell r="AE752">
            <v>0.05</v>
          </cell>
          <cell r="AF752">
            <v>0.05</v>
          </cell>
          <cell r="AG752">
            <v>7.0000000000000007E-2</v>
          </cell>
          <cell r="AH752" t="e">
            <v>#REF!</v>
          </cell>
          <cell r="AI752" t="e">
            <v>#REF!</v>
          </cell>
        </row>
        <row r="753">
          <cell r="B753">
            <v>2831720</v>
          </cell>
          <cell r="C753" t="str">
            <v>PIE AMIGO FE. ANGULO "L" GALV. 50 X 50 X 6 MM, Y 2000 MM LONG</v>
          </cell>
          <cell r="F753">
            <v>0</v>
          </cell>
          <cell r="G753">
            <v>19.53</v>
          </cell>
          <cell r="K753">
            <v>0</v>
          </cell>
          <cell r="L753">
            <v>0</v>
          </cell>
          <cell r="AD753">
            <v>19.53</v>
          </cell>
          <cell r="AE753">
            <v>0.05</v>
          </cell>
          <cell r="AF753">
            <v>0.05</v>
          </cell>
          <cell r="AG753">
            <v>7.0000000000000007E-2</v>
          </cell>
          <cell r="AH753" t="e">
            <v>#REF!</v>
          </cell>
          <cell r="AI753" t="e">
            <v>#REF!</v>
          </cell>
        </row>
        <row r="754">
          <cell r="B754">
            <v>2840301</v>
          </cell>
          <cell r="C754" t="str">
            <v>SOPORTE DE ACERO GALVANIZADO, TIPO REPISA PARA MONTAJE DE TRANSFORMADOR TRIFASICO</v>
          </cell>
          <cell r="D754" t="str">
            <v>c/u</v>
          </cell>
          <cell r="F754">
            <v>0</v>
          </cell>
          <cell r="G754">
            <v>39.200000000000003</v>
          </cell>
          <cell r="K754">
            <v>0</v>
          </cell>
          <cell r="L754">
            <v>0</v>
          </cell>
          <cell r="AD754">
            <v>39.200000000000003</v>
          </cell>
          <cell r="AE754">
            <v>3.4200000000000001E-2</v>
          </cell>
          <cell r="AF754">
            <v>0.34</v>
          </cell>
          <cell r="AG754">
            <v>7.0000000000000007E-2</v>
          </cell>
          <cell r="AH754">
            <v>0.44420000000000004</v>
          </cell>
          <cell r="AI754">
            <v>56.612639999999999</v>
          </cell>
        </row>
        <row r="755">
          <cell r="B755">
            <v>2851617</v>
          </cell>
          <cell r="C755" t="str">
            <v>PERNO "U" GALV. 16 MM DIAM. 90 X 70 MM, 2 TUERCAS Y 2 ARAND. PLANAS Y PRESION</v>
          </cell>
          <cell r="F755">
            <v>0</v>
          </cell>
          <cell r="G755">
            <v>2.64</v>
          </cell>
          <cell r="K755">
            <v>0</v>
          </cell>
          <cell r="L755">
            <v>0</v>
          </cell>
          <cell r="AD755">
            <v>2.64</v>
          </cell>
          <cell r="AE755">
            <v>0.05</v>
          </cell>
          <cell r="AF755">
            <v>0.05</v>
          </cell>
          <cell r="AG755">
            <v>7.0000000000000007E-2</v>
          </cell>
          <cell r="AH755" t="e">
            <v>#REF!</v>
          </cell>
          <cell r="AI755" t="e">
            <v>#REF!</v>
          </cell>
        </row>
        <row r="756">
          <cell r="B756">
            <v>2851630</v>
          </cell>
          <cell r="C756" t="str">
            <v>PERNO "U" ACERO GALV. 16 MM DIAM. 150 MM ANCHO DENTRO DE LA U, 2 TUERCAS Y 4 ARANDELAS PLANAS Y PRESION</v>
          </cell>
          <cell r="D756" t="str">
            <v>c/u</v>
          </cell>
          <cell r="E756" t="str">
            <v>Perno U de acero galvanizado, 16 mm (5/8") de diám. x 150 mm (6") de ancho dentro de la U, con 2 tuercas, 2 arandelas planas  y 2 de presión</v>
          </cell>
          <cell r="F756">
            <v>2.52</v>
          </cell>
          <cell r="G756">
            <v>0</v>
          </cell>
          <cell r="K756">
            <v>1.81</v>
          </cell>
          <cell r="L756">
            <v>3.17</v>
          </cell>
          <cell r="AD756">
            <v>3.17</v>
          </cell>
          <cell r="AE756">
            <v>3.4200000000000001E-2</v>
          </cell>
          <cell r="AF756">
            <v>0.34</v>
          </cell>
          <cell r="AG756">
            <v>7.0000000000000007E-2</v>
          </cell>
          <cell r="AH756">
            <v>0.44420000000000004</v>
          </cell>
          <cell r="AI756">
            <v>4.5781139999999994</v>
          </cell>
        </row>
        <row r="757">
          <cell r="B757">
            <v>2852618</v>
          </cell>
          <cell r="C757" t="str">
            <v>VARILLA DE ANCLAJE ACERO 5/8" (16 MM) DIAM. Y 1,80 M. LONG, COMPLETA.</v>
          </cell>
          <cell r="D757" t="str">
            <v>c/u</v>
          </cell>
          <cell r="E757" t="str">
            <v>Varilla de anclaje de acero galvanizado, tuerca y arandela, 16 x 1 800 mm (5/8 x 71")</v>
          </cell>
          <cell r="F757">
            <v>7.48</v>
          </cell>
          <cell r="G757">
            <v>0</v>
          </cell>
          <cell r="K757">
            <v>0</v>
          </cell>
          <cell r="L757">
            <v>0</v>
          </cell>
          <cell r="AD757">
            <v>7.48</v>
          </cell>
          <cell r="AE757">
            <v>3.4200000000000001E-2</v>
          </cell>
          <cell r="AF757">
            <v>0.34</v>
          </cell>
          <cell r="AG757">
            <v>7.0000000000000007E-2</v>
          </cell>
          <cell r="AH757">
            <v>0.44420000000000004</v>
          </cell>
          <cell r="AI757">
            <v>10.802616</v>
          </cell>
        </row>
        <row r="758">
          <cell r="B758">
            <v>2852619</v>
          </cell>
          <cell r="C758" t="str">
            <v>VARILLA DE ANCLAJE ACERO 19 MM DIAM. Y 1.80 M. LONG.</v>
          </cell>
          <cell r="F758">
            <v>0</v>
          </cell>
          <cell r="G758">
            <v>2.37</v>
          </cell>
          <cell r="K758">
            <v>0</v>
          </cell>
          <cell r="L758">
            <v>0</v>
          </cell>
          <cell r="AD758">
            <v>2.37</v>
          </cell>
          <cell r="AE758">
            <v>0.05</v>
          </cell>
          <cell r="AF758">
            <v>0.05</v>
          </cell>
          <cell r="AG758">
            <v>7.0000000000000007E-2</v>
          </cell>
          <cell r="AH758" t="e">
            <v>#REF!</v>
          </cell>
          <cell r="AI758" t="e">
            <v>#REF!</v>
          </cell>
        </row>
        <row r="759">
          <cell r="B759">
            <v>2852624</v>
          </cell>
          <cell r="C759" t="str">
            <v>VARILLA DE ANCLAJE ACERO 5/8" (16 MM) DIAM,  Y 2.40 M. LONG, COMPLETA</v>
          </cell>
          <cell r="F759">
            <v>0</v>
          </cell>
          <cell r="G759">
            <v>11.12</v>
          </cell>
          <cell r="K759">
            <v>0</v>
          </cell>
          <cell r="L759">
            <v>0</v>
          </cell>
          <cell r="AD759">
            <v>11.12</v>
          </cell>
          <cell r="AE759">
            <v>0.05</v>
          </cell>
          <cell r="AF759">
            <v>0.05</v>
          </cell>
          <cell r="AG759">
            <v>7.0000000000000007E-2</v>
          </cell>
          <cell r="AH759" t="e">
            <v>#REF!</v>
          </cell>
          <cell r="AI759" t="e">
            <v>#REF!</v>
          </cell>
        </row>
        <row r="760">
          <cell r="B760">
            <v>2852924</v>
          </cell>
          <cell r="C760" t="str">
            <v>VARILLA DE ANCLAJE ACERO19 MM DIAM. Y 2.40 M. LONG, COMPLETA</v>
          </cell>
          <cell r="F760">
            <v>0</v>
          </cell>
          <cell r="G760">
            <v>6.06</v>
          </cell>
          <cell r="K760">
            <v>0</v>
          </cell>
          <cell r="L760">
            <v>0</v>
          </cell>
          <cell r="AD760">
            <v>6.06</v>
          </cell>
          <cell r="AE760">
            <v>0.05</v>
          </cell>
          <cell r="AF760">
            <v>0.05</v>
          </cell>
          <cell r="AG760">
            <v>7.0000000000000007E-2</v>
          </cell>
          <cell r="AH760" t="e">
            <v>#REF!</v>
          </cell>
          <cell r="AI760" t="e">
            <v>#REF!</v>
          </cell>
        </row>
        <row r="761">
          <cell r="B761">
            <v>2860104</v>
          </cell>
          <cell r="C761" t="str">
            <v>ABRAZADERA METALICA GALVANIZADA TIPO GANCHO DE 13 MM  (1/2") DIAM.  DE 1.2 MM ESPESOR.</v>
          </cell>
          <cell r="D761" t="str">
            <v>c/u</v>
          </cell>
          <cell r="F761">
            <v>0.06</v>
          </cell>
          <cell r="G761">
            <v>0</v>
          </cell>
          <cell r="K761">
            <v>0</v>
          </cell>
          <cell r="L761">
            <v>0</v>
          </cell>
          <cell r="Y761" t="str">
            <v>Dpto.
Instalaciones</v>
          </cell>
          <cell r="Z761">
            <v>0.06</v>
          </cell>
          <cell r="AD761">
            <v>0.06</v>
          </cell>
          <cell r="AE761">
            <v>3.4200000000000001E-2</v>
          </cell>
          <cell r="AF761">
            <v>0</v>
          </cell>
          <cell r="AG761">
            <v>7.0000000000000007E-2</v>
          </cell>
          <cell r="AH761">
            <v>0.10420000000000001</v>
          </cell>
          <cell r="AI761">
            <v>6.6252000000000005E-2</v>
          </cell>
        </row>
        <row r="762">
          <cell r="B762">
            <v>2860106</v>
          </cell>
          <cell r="C762" t="str">
            <v>ABRAZADERA METALICA GALVANIZADA TIPO GANCHO DE 16 MM  (5/8") DIAM</v>
          </cell>
          <cell r="D762" t="str">
            <v>c/u</v>
          </cell>
          <cell r="F762">
            <v>0.1</v>
          </cell>
          <cell r="G762">
            <v>0</v>
          </cell>
          <cell r="K762">
            <v>0</v>
          </cell>
          <cell r="L762">
            <v>0</v>
          </cell>
          <cell r="Y762" t="str">
            <v>Dpto.
Instalaciones</v>
          </cell>
          <cell r="Z762">
            <v>0.15</v>
          </cell>
          <cell r="AD762">
            <v>0.15</v>
          </cell>
          <cell r="AE762">
            <v>3.4200000000000001E-2</v>
          </cell>
          <cell r="AF762">
            <v>0</v>
          </cell>
          <cell r="AG762">
            <v>7.0000000000000007E-2</v>
          </cell>
          <cell r="AH762">
            <v>0.10420000000000001</v>
          </cell>
          <cell r="AI762">
            <v>0.16563</v>
          </cell>
        </row>
        <row r="763">
          <cell r="B763">
            <v>2860108</v>
          </cell>
          <cell r="C763" t="str">
            <v>ABRAZADERA METALICA GALVANIZADA TIPO GANCHO DE 19 MM  (3/4") DIAM</v>
          </cell>
          <cell r="D763" t="str">
            <v>c/u</v>
          </cell>
          <cell r="F763">
            <v>7.0000000000000007E-2</v>
          </cell>
          <cell r="G763">
            <v>0</v>
          </cell>
          <cell r="K763">
            <v>0</v>
          </cell>
          <cell r="L763">
            <v>0</v>
          </cell>
          <cell r="Y763" t="str">
            <v>Dpto.
Instalaciones</v>
          </cell>
          <cell r="Z763">
            <v>7.0000000000000007E-2</v>
          </cell>
          <cell r="AD763">
            <v>7.0000000000000007E-2</v>
          </cell>
          <cell r="AE763">
            <v>3.4200000000000001E-2</v>
          </cell>
          <cell r="AF763">
            <v>0</v>
          </cell>
          <cell r="AG763">
            <v>7.0000000000000007E-2</v>
          </cell>
          <cell r="AH763">
            <v>0.10420000000000001</v>
          </cell>
          <cell r="AI763">
            <v>7.7294000000000015E-2</v>
          </cell>
        </row>
        <row r="764">
          <cell r="B764">
            <v>2860110</v>
          </cell>
          <cell r="C764" t="str">
            <v>ABRAZADERA METALICA GALVANIZADA TIPO GANCHO DE 25 MM  (1") DIAM. DE 1.5 MM ESPESOR.</v>
          </cell>
          <cell r="D764" t="str">
            <v>c/u</v>
          </cell>
          <cell r="F764">
            <v>0.12</v>
          </cell>
          <cell r="G764">
            <v>0</v>
          </cell>
          <cell r="K764">
            <v>0</v>
          </cell>
          <cell r="L764">
            <v>0</v>
          </cell>
          <cell r="Y764" t="str">
            <v>Dpto.
Instalaciones</v>
          </cell>
          <cell r="Z764">
            <v>0.1</v>
          </cell>
          <cell r="AD764">
            <v>0.12</v>
          </cell>
          <cell r="AE764">
            <v>3.4200000000000001E-2</v>
          </cell>
          <cell r="AF764">
            <v>0</v>
          </cell>
          <cell r="AG764">
            <v>7.0000000000000007E-2</v>
          </cell>
          <cell r="AH764">
            <v>0.10420000000000001</v>
          </cell>
          <cell r="AI764">
            <v>0.13250400000000001</v>
          </cell>
        </row>
        <row r="765">
          <cell r="B765">
            <v>2862101</v>
          </cell>
          <cell r="C765" t="str">
            <v>TAPA DE PROTECCION PARA CAJA DE DISTRIBUCION DE ACERO TOL.</v>
          </cell>
          <cell r="F765">
            <v>0</v>
          </cell>
          <cell r="G765">
            <v>3.93</v>
          </cell>
          <cell r="K765">
            <v>0</v>
          </cell>
          <cell r="L765">
            <v>0</v>
          </cell>
          <cell r="AD765">
            <v>3.93</v>
          </cell>
          <cell r="AE765">
            <v>0.05</v>
          </cell>
          <cell r="AF765">
            <v>0.05</v>
          </cell>
          <cell r="AG765">
            <v>7.0000000000000007E-2</v>
          </cell>
          <cell r="AH765" t="e">
            <v>#REF!</v>
          </cell>
          <cell r="AI765" t="e">
            <v>#REF!</v>
          </cell>
        </row>
        <row r="766">
          <cell r="B766">
            <v>2862103</v>
          </cell>
          <cell r="C766" t="str">
            <v>TAPA DE PROTECCION PARA  MEDIDORES DE ACERO TOL.</v>
          </cell>
          <cell r="F766">
            <v>0</v>
          </cell>
          <cell r="G766">
            <v>4.7300000000000004</v>
          </cell>
          <cell r="K766">
            <v>0</v>
          </cell>
          <cell r="L766">
            <v>0</v>
          </cell>
          <cell r="AD766">
            <v>4.7300000000000004</v>
          </cell>
          <cell r="AE766">
            <v>0.05</v>
          </cell>
          <cell r="AF766">
            <v>0.05</v>
          </cell>
          <cell r="AG766">
            <v>7.0000000000000007E-2</v>
          </cell>
          <cell r="AH766" t="e">
            <v>#REF!</v>
          </cell>
          <cell r="AI766" t="e">
            <v>#REF!</v>
          </cell>
        </row>
        <row r="767">
          <cell r="B767">
            <v>2862110</v>
          </cell>
          <cell r="C767" t="str">
            <v>CAJA DE DISTRIBUCION BIFASICA, 2 FASES Y 1 NEUTRO, CON TAPA DE SEGURIDAD</v>
          </cell>
          <cell r="D767" t="str">
            <v>c/u</v>
          </cell>
          <cell r="F767">
            <v>37.43</v>
          </cell>
          <cell r="G767">
            <v>0</v>
          </cell>
          <cell r="K767">
            <v>0</v>
          </cell>
          <cell r="L767">
            <v>0</v>
          </cell>
          <cell r="M767" t="str">
            <v>SIE-EEQ-GC-077-2013</v>
          </cell>
          <cell r="O767">
            <v>6700</v>
          </cell>
          <cell r="P767">
            <v>42</v>
          </cell>
          <cell r="Q767">
            <v>37.799999999999997</v>
          </cell>
          <cell r="Y767" t="str">
            <v>Dpto.
Instalaciones</v>
          </cell>
          <cell r="Z767">
            <v>42.9</v>
          </cell>
          <cell r="AA767">
            <v>41801</v>
          </cell>
          <cell r="AB767" t="str">
            <v>ALTATEN
(Dpto Instalaciones)</v>
          </cell>
          <cell r="AC767">
            <v>55</v>
          </cell>
          <cell r="AD767">
            <v>55</v>
          </cell>
          <cell r="AE767">
            <v>3.4200000000000001E-2</v>
          </cell>
          <cell r="AF767">
            <v>0</v>
          </cell>
          <cell r="AG767">
            <v>7.0000000000000007E-2</v>
          </cell>
          <cell r="AH767">
            <v>0.10420000000000001</v>
          </cell>
          <cell r="AI767">
            <v>60.731000000000002</v>
          </cell>
        </row>
        <row r="768">
          <cell r="B768">
            <v>2862111</v>
          </cell>
          <cell r="C768" t="str">
            <v>CAJA DE DISTRIBUCION TRIFASICA, 3 FASES Y 1 NEUTRO, CON TAPA DE SEGURIDAD</v>
          </cell>
          <cell r="D768" t="str">
            <v>c/u</v>
          </cell>
          <cell r="F768">
            <v>39.119999999999997</v>
          </cell>
          <cell r="G768">
            <v>0</v>
          </cell>
          <cell r="K768">
            <v>0</v>
          </cell>
          <cell r="L768">
            <v>0</v>
          </cell>
          <cell r="M768" t="str">
            <v>SIE-EEQ-GC-078-2013</v>
          </cell>
          <cell r="O768">
            <v>500</v>
          </cell>
          <cell r="P768">
            <v>43.6</v>
          </cell>
          <cell r="Q768">
            <v>39.24</v>
          </cell>
          <cell r="Y768" t="str">
            <v>Dpto.
Instalaciones</v>
          </cell>
          <cell r="Z768">
            <v>47</v>
          </cell>
          <cell r="AA768">
            <v>41801</v>
          </cell>
          <cell r="AB768" t="str">
            <v>ALTATEN
(Dpto Instalaciones)</v>
          </cell>
          <cell r="AC768">
            <v>58</v>
          </cell>
          <cell r="AD768">
            <v>58</v>
          </cell>
          <cell r="AE768">
            <v>3.4200000000000001E-2</v>
          </cell>
          <cell r="AF768">
            <v>0</v>
          </cell>
          <cell r="AG768">
            <v>7.0000000000000007E-2</v>
          </cell>
          <cell r="AH768">
            <v>0.10420000000000001</v>
          </cell>
          <cell r="AI768">
            <v>64.043599999999998</v>
          </cell>
        </row>
        <row r="769">
          <cell r="B769">
            <v>2862210</v>
          </cell>
          <cell r="C769" t="str">
            <v>CAJA DE DISTRIBUCION DE ACOMETIDAS AEREAS MONOFASICAS 120 V, 2 HILOS, 320 X 240 X 140 MM</v>
          </cell>
          <cell r="F769">
            <v>0</v>
          </cell>
          <cell r="G769">
            <v>56.8</v>
          </cell>
          <cell r="K769">
            <v>0</v>
          </cell>
          <cell r="L769">
            <v>0</v>
          </cell>
          <cell r="AD769">
            <v>56.8</v>
          </cell>
          <cell r="AE769">
            <v>0.05</v>
          </cell>
          <cell r="AF769">
            <v>0.05</v>
          </cell>
          <cell r="AG769">
            <v>7.0000000000000007E-2</v>
          </cell>
          <cell r="AH769" t="e">
            <v>#REF!</v>
          </cell>
          <cell r="AI769" t="e">
            <v>#REF!</v>
          </cell>
        </row>
        <row r="770">
          <cell r="B770">
            <v>2862220</v>
          </cell>
          <cell r="C770" t="str">
            <v>CAJA DE DISTRIBUCION DE ACOMETIDAS AEREAS BIFASICAS 240/120 V, 3 HILOS, 320 X 240 X 140 MM</v>
          </cell>
          <cell r="D770" t="str">
            <v>c/u</v>
          </cell>
          <cell r="F770">
            <v>0</v>
          </cell>
          <cell r="G770">
            <v>0</v>
          </cell>
          <cell r="K770">
            <v>58.23</v>
          </cell>
          <cell r="L770">
            <v>55.027308970099675</v>
          </cell>
          <cell r="AD770">
            <v>55.027308970099675</v>
          </cell>
          <cell r="AE770">
            <v>3.4200000000000001E-2</v>
          </cell>
          <cell r="AF770">
            <v>0.34</v>
          </cell>
          <cell r="AG770">
            <v>7.0000000000000007E-2</v>
          </cell>
          <cell r="AH770">
            <v>0.44420000000000004</v>
          </cell>
          <cell r="AI770">
            <v>79.470439614617945</v>
          </cell>
        </row>
        <row r="771">
          <cell r="B771">
            <v>2862236</v>
          </cell>
          <cell r="C771" t="str">
            <v>CAJA DE DISTRIBUCION DE ACOMETIDAS AEREAS TRIFASICAS 210/121 V, 4 HILOS, 320 X 240 X 140 MM</v>
          </cell>
          <cell r="D771" t="str">
            <v>c/u</v>
          </cell>
          <cell r="F771">
            <v>54.18</v>
          </cell>
          <cell r="G771">
            <v>0</v>
          </cell>
          <cell r="K771">
            <v>58.96</v>
          </cell>
          <cell r="L771">
            <v>55.717250000000007</v>
          </cell>
          <cell r="AD771">
            <v>55.717250000000007</v>
          </cell>
          <cell r="AE771">
            <v>3.4200000000000001E-2</v>
          </cell>
          <cell r="AF771">
            <v>0.34</v>
          </cell>
          <cell r="AG771">
            <v>7.0000000000000007E-2</v>
          </cell>
          <cell r="AH771">
            <v>0.44420000000000004</v>
          </cell>
          <cell r="AI771">
            <v>80.466852450000005</v>
          </cell>
        </row>
        <row r="772">
          <cell r="B772">
            <v>2862301</v>
          </cell>
          <cell r="C772" t="str">
            <v>CAJA LAMINA ACERO GALV. 1/20", SOPORTE Y PROTECCION 2-3 BASES PORTAFUSIBLES, INSTALACION POSTE</v>
          </cell>
          <cell r="D772" t="str">
            <v>c/u</v>
          </cell>
          <cell r="E772" t="str">
            <v>Caja de hierro tool para soporte y protección de 2 ó  3 bases portafusibles en BV (capaceta) para instalación en poste</v>
          </cell>
          <cell r="F772">
            <v>46</v>
          </cell>
          <cell r="G772">
            <v>0</v>
          </cell>
          <cell r="K772">
            <v>51.52</v>
          </cell>
          <cell r="L772">
            <v>51.52</v>
          </cell>
          <cell r="AD772">
            <v>51.52</v>
          </cell>
          <cell r="AE772">
            <v>3.4200000000000001E-2</v>
          </cell>
          <cell r="AF772">
            <v>0.34</v>
          </cell>
          <cell r="AG772">
            <v>7.0000000000000007E-2</v>
          </cell>
          <cell r="AH772">
            <v>0.44420000000000004</v>
          </cell>
          <cell r="AI772">
            <v>74.405184000000006</v>
          </cell>
        </row>
        <row r="773">
          <cell r="B773">
            <v>2862303</v>
          </cell>
          <cell r="C773" t="str">
            <v>CAJA L┴MINA ACERO GALV. 1/20", SOPORTE Y PROTECCI╙N DE BASES PORTAFUSIBLES BV, EN POSTE</v>
          </cell>
          <cell r="F773">
            <v>22</v>
          </cell>
          <cell r="G773">
            <v>0</v>
          </cell>
          <cell r="K773">
            <v>28</v>
          </cell>
          <cell r="L773">
            <v>22</v>
          </cell>
          <cell r="AD773">
            <v>28</v>
          </cell>
          <cell r="AE773">
            <v>0.05</v>
          </cell>
          <cell r="AF773">
            <v>0.05</v>
          </cell>
          <cell r="AG773">
            <v>7.0000000000000007E-2</v>
          </cell>
          <cell r="AH773" t="e">
            <v>#REF!</v>
          </cell>
          <cell r="AI773" t="e">
            <v>#REF!</v>
          </cell>
        </row>
        <row r="774">
          <cell r="B774">
            <v>2862305</v>
          </cell>
          <cell r="C774" t="str">
            <v>SOPORTE BIFASICO, PLATINA 38 X 6 MM GALV. SECCIONADOR FUSIBLE BT, COMPLETA, 4 ESPARRAGOS 1/2" X 6"</v>
          </cell>
          <cell r="F774">
            <v>0</v>
          </cell>
          <cell r="G774">
            <v>0</v>
          </cell>
          <cell r="K774">
            <v>0</v>
          </cell>
          <cell r="L774">
            <v>0</v>
          </cell>
          <cell r="AD774">
            <v>0</v>
          </cell>
          <cell r="AE774">
            <v>0.05</v>
          </cell>
          <cell r="AF774">
            <v>0.05</v>
          </cell>
          <cell r="AG774">
            <v>7.0000000000000007E-2</v>
          </cell>
          <cell r="AH774" t="e">
            <v>#REF!</v>
          </cell>
          <cell r="AI774" t="e">
            <v>#REF!</v>
          </cell>
        </row>
        <row r="775">
          <cell r="B775">
            <v>2862307</v>
          </cell>
          <cell r="C775" t="str">
            <v>SOPORTE TRIFASICO, PLATINA 38 X 6 GALV. SECCIONADOR FUSIBLE BT, COMPLETA 4 ESPARRAGOS 1/2" X 6"</v>
          </cell>
          <cell r="F775">
            <v>0</v>
          </cell>
          <cell r="G775">
            <v>5.14</v>
          </cell>
          <cell r="K775">
            <v>0</v>
          </cell>
          <cell r="L775">
            <v>0</v>
          </cell>
          <cell r="AD775">
            <v>5.14</v>
          </cell>
          <cell r="AE775">
            <v>0.05</v>
          </cell>
          <cell r="AF775">
            <v>0.05</v>
          </cell>
          <cell r="AG775">
            <v>7.0000000000000007E-2</v>
          </cell>
          <cell r="AH775" t="e">
            <v>#REF!</v>
          </cell>
          <cell r="AI775" t="e">
            <v>#REF!</v>
          </cell>
        </row>
        <row r="776">
          <cell r="B776">
            <v>2863002</v>
          </cell>
          <cell r="C776" t="str">
            <v>PANEL DE DISTRIBUCION METALICO BIPOLAR</v>
          </cell>
          <cell r="F776">
            <v>0</v>
          </cell>
          <cell r="G776">
            <v>11.07</v>
          </cell>
          <cell r="K776">
            <v>0</v>
          </cell>
          <cell r="L776">
            <v>0</v>
          </cell>
          <cell r="AD776">
            <v>11.07</v>
          </cell>
          <cell r="AE776">
            <v>0.05</v>
          </cell>
          <cell r="AF776">
            <v>0.05</v>
          </cell>
          <cell r="AG776">
            <v>7.0000000000000007E-2</v>
          </cell>
          <cell r="AH776" t="e">
            <v>#REF!</v>
          </cell>
          <cell r="AI776" t="e">
            <v>#REF!</v>
          </cell>
        </row>
        <row r="777">
          <cell r="B777">
            <v>2863003</v>
          </cell>
          <cell r="C777" t="str">
            <v>PANEL DE DISTRIBUCION TRIPOLAR</v>
          </cell>
          <cell r="F777">
            <v>0</v>
          </cell>
          <cell r="G777">
            <v>18.64</v>
          </cell>
          <cell r="K777">
            <v>0</v>
          </cell>
          <cell r="L777">
            <v>0</v>
          </cell>
          <cell r="AD777">
            <v>18.64</v>
          </cell>
          <cell r="AE777">
            <v>0.05</v>
          </cell>
          <cell r="AF777">
            <v>0.05</v>
          </cell>
          <cell r="AG777">
            <v>7.0000000000000007E-2</v>
          </cell>
          <cell r="AH777" t="e">
            <v>#REF!</v>
          </cell>
          <cell r="AI777" t="e">
            <v>#REF!</v>
          </cell>
        </row>
        <row r="778">
          <cell r="B778">
            <v>2863023</v>
          </cell>
          <cell r="C778" t="str">
            <v>PANEL DE DISTRIBUCION BIPOLAR CON DOS DISYUNTORES DE 30 A</v>
          </cell>
          <cell r="F778">
            <v>0</v>
          </cell>
          <cell r="G778">
            <v>11.53</v>
          </cell>
          <cell r="K778">
            <v>0</v>
          </cell>
          <cell r="L778">
            <v>0</v>
          </cell>
          <cell r="AD778">
            <v>11.53</v>
          </cell>
          <cell r="AE778">
            <v>0.05</v>
          </cell>
          <cell r="AF778">
            <v>0.05</v>
          </cell>
          <cell r="AG778">
            <v>7.0000000000000007E-2</v>
          </cell>
          <cell r="AH778" t="e">
            <v>#REF!</v>
          </cell>
          <cell r="AI778" t="e">
            <v>#REF!</v>
          </cell>
        </row>
        <row r="779">
          <cell r="B779">
            <v>2865003</v>
          </cell>
          <cell r="C779" t="str">
            <v>CAJA DE SEGURIDAD METALICA (ANTIHURTO) CON TAPA,  MEDIDOR POLIF┴SICO ELECTROMEC┴NICO</v>
          </cell>
          <cell r="D779" t="str">
            <v>c/u</v>
          </cell>
          <cell r="F779">
            <v>20.07</v>
          </cell>
          <cell r="G779">
            <v>0</v>
          </cell>
          <cell r="K779">
            <v>0</v>
          </cell>
          <cell r="L779">
            <v>0</v>
          </cell>
          <cell r="Y779" t="str">
            <v>Dpto.
Instalaciones</v>
          </cell>
          <cell r="Z779">
            <v>24</v>
          </cell>
          <cell r="AA779">
            <v>41801</v>
          </cell>
          <cell r="AB779" t="str">
            <v>ALTATEN
(Dpto Instalaciones)</v>
          </cell>
          <cell r="AC779">
            <v>32</v>
          </cell>
          <cell r="AD779">
            <v>32</v>
          </cell>
          <cell r="AE779">
            <v>3.4200000000000001E-2</v>
          </cell>
          <cell r="AF779">
            <v>0</v>
          </cell>
          <cell r="AG779">
            <v>7.0000000000000007E-2</v>
          </cell>
          <cell r="AH779">
            <v>0.10420000000000001</v>
          </cell>
          <cell r="AI779">
            <v>35.334400000000002</v>
          </cell>
        </row>
        <row r="780">
          <cell r="B780">
            <v>2870117</v>
          </cell>
          <cell r="C780" t="str">
            <v>ABRAZADERA FLEJE 1/16" X 1" (1.6 X 25 MM) JUEGO DE 3 UNIDADES.</v>
          </cell>
          <cell r="F780">
            <v>0</v>
          </cell>
          <cell r="G780">
            <v>2.17</v>
          </cell>
          <cell r="K780">
            <v>0</v>
          </cell>
          <cell r="L780">
            <v>0</v>
          </cell>
          <cell r="AD780">
            <v>2.17</v>
          </cell>
          <cell r="AE780">
            <v>0.05</v>
          </cell>
          <cell r="AF780">
            <v>0.05</v>
          </cell>
          <cell r="AG780">
            <v>7.0000000000000007E-2</v>
          </cell>
          <cell r="AH780" t="e">
            <v>#REF!</v>
          </cell>
          <cell r="AI780" t="e">
            <v>#REF!</v>
          </cell>
        </row>
        <row r="781">
          <cell r="B781">
            <v>2870304</v>
          </cell>
          <cell r="C781" t="str">
            <v>FLEJE DE ACERO DE 13 X 0.4 MM, 40 CM DE LARGO</v>
          </cell>
          <cell r="F781">
            <v>0</v>
          </cell>
          <cell r="G781">
            <v>2.16</v>
          </cell>
          <cell r="K781">
            <v>0</v>
          </cell>
          <cell r="L781">
            <v>0</v>
          </cell>
          <cell r="AD781">
            <v>2.16</v>
          </cell>
          <cell r="AE781">
            <v>0.05</v>
          </cell>
          <cell r="AF781">
            <v>0.05</v>
          </cell>
          <cell r="AG781">
            <v>7.0000000000000007E-2</v>
          </cell>
          <cell r="AH781" t="e">
            <v>#REF!</v>
          </cell>
          <cell r="AI781" t="e">
            <v>#REF!</v>
          </cell>
        </row>
        <row r="782">
          <cell r="B782">
            <v>2871001</v>
          </cell>
          <cell r="C782" t="str">
            <v>FLEJE DE ACERO 0.76 MM ESPESOR X 19 MM ANCHO, SUJECION TUBO A POSTE</v>
          </cell>
          <cell r="D782" t="str">
            <v>c/u</v>
          </cell>
          <cell r="F782">
            <v>1.1399999999999999</v>
          </cell>
          <cell r="G782">
            <v>0</v>
          </cell>
          <cell r="K782">
            <v>1.43</v>
          </cell>
          <cell r="L782">
            <v>1.1000000000000001</v>
          </cell>
          <cell r="AD782">
            <v>1.1399999999999999</v>
          </cell>
          <cell r="AE782">
            <v>3.4200000000000001E-2</v>
          </cell>
          <cell r="AF782">
            <v>0.34</v>
          </cell>
          <cell r="AG782">
            <v>7.0000000000000007E-2</v>
          </cell>
          <cell r="AH782">
            <v>0.44420000000000004</v>
          </cell>
          <cell r="AI782">
            <v>1.6463879999999997</v>
          </cell>
        </row>
        <row r="783">
          <cell r="B783">
            <v>2881210</v>
          </cell>
          <cell r="C783" t="str">
            <v>BRAZO TUBULAR SOPORTE LUMINARIA 32 MM DIAM Y 1.00 M LONG</v>
          </cell>
          <cell r="F783">
            <v>0</v>
          </cell>
          <cell r="G783">
            <v>0.55000000000000004</v>
          </cell>
          <cell r="K783">
            <v>0</v>
          </cell>
          <cell r="L783">
            <v>0</v>
          </cell>
          <cell r="AD783">
            <v>0.55000000000000004</v>
          </cell>
          <cell r="AE783">
            <v>0.05</v>
          </cell>
          <cell r="AF783">
            <v>0.05</v>
          </cell>
          <cell r="AG783">
            <v>7.0000000000000007E-2</v>
          </cell>
          <cell r="AH783" t="e">
            <v>#REF!</v>
          </cell>
          <cell r="AI783" t="e">
            <v>#REF!</v>
          </cell>
        </row>
        <row r="784">
          <cell r="B784">
            <v>2881415</v>
          </cell>
          <cell r="C784" t="str">
            <v>BRAZO TUBULAR SOPORTE LUMINARIA 1 1/2" DIAM. Y 1.50 M. LONG</v>
          </cell>
          <cell r="F784">
            <v>0</v>
          </cell>
          <cell r="G784">
            <v>4.74</v>
          </cell>
          <cell r="K784">
            <v>0</v>
          </cell>
          <cell r="L784">
            <v>0</v>
          </cell>
          <cell r="AD784">
            <v>4.74</v>
          </cell>
          <cell r="AE784">
            <v>0.05</v>
          </cell>
          <cell r="AF784">
            <v>0.05</v>
          </cell>
          <cell r="AG784">
            <v>7.0000000000000007E-2</v>
          </cell>
          <cell r="AH784" t="e">
            <v>#REF!</v>
          </cell>
          <cell r="AI784" t="e">
            <v>#REF!</v>
          </cell>
        </row>
        <row r="785">
          <cell r="B785">
            <v>2881818</v>
          </cell>
          <cell r="C785" t="str">
            <v>BRAZO TUBULAR SOPORTE LUMINARIA 2" DIAM Y 1.80 M LONG</v>
          </cell>
          <cell r="F785">
            <v>0</v>
          </cell>
          <cell r="G785">
            <v>6.04</v>
          </cell>
          <cell r="K785">
            <v>0</v>
          </cell>
          <cell r="L785">
            <v>0</v>
          </cell>
          <cell r="AD785">
            <v>6.04</v>
          </cell>
          <cell r="AE785">
            <v>0.05</v>
          </cell>
          <cell r="AF785">
            <v>0.05</v>
          </cell>
          <cell r="AG785">
            <v>7.0000000000000007E-2</v>
          </cell>
          <cell r="AH785" t="e">
            <v>#REF!</v>
          </cell>
          <cell r="AI785" t="e">
            <v>#REF!</v>
          </cell>
        </row>
        <row r="786">
          <cell r="B786">
            <v>2885810</v>
          </cell>
          <cell r="C786" t="str">
            <v>BRAZO TUBULAR PARA TENSOR DE 2" DIAM. Y 1.00 M. LONG.</v>
          </cell>
          <cell r="F786">
            <v>0</v>
          </cell>
          <cell r="G786">
            <v>10.08</v>
          </cell>
          <cell r="K786">
            <v>0</v>
          </cell>
          <cell r="L786">
            <v>0</v>
          </cell>
          <cell r="AD786">
            <v>10.08</v>
          </cell>
          <cell r="AE786">
            <v>0.05</v>
          </cell>
          <cell r="AF786">
            <v>0.05</v>
          </cell>
          <cell r="AG786">
            <v>7.0000000000000007E-2</v>
          </cell>
          <cell r="AH786" t="e">
            <v>#REF!</v>
          </cell>
          <cell r="AI786" t="e">
            <v>#REF!</v>
          </cell>
        </row>
        <row r="787">
          <cell r="B787">
            <v>2885820</v>
          </cell>
          <cell r="C787" t="str">
            <v>BRAZO TUBULAR PARA TENSOR DE 2" DIAM. Y 2.00 M. LONG.</v>
          </cell>
          <cell r="F787">
            <v>0</v>
          </cell>
          <cell r="G787">
            <v>12.69</v>
          </cell>
          <cell r="K787">
            <v>0</v>
          </cell>
          <cell r="L787">
            <v>0</v>
          </cell>
          <cell r="AD787">
            <v>12.69</v>
          </cell>
          <cell r="AE787">
            <v>0.05</v>
          </cell>
          <cell r="AF787">
            <v>0.05</v>
          </cell>
          <cell r="AG787">
            <v>7.0000000000000007E-2</v>
          </cell>
          <cell r="AH787" t="e">
            <v>#REF!</v>
          </cell>
          <cell r="AI787" t="e">
            <v>#REF!</v>
          </cell>
        </row>
        <row r="788">
          <cell r="B788">
            <v>2885915</v>
          </cell>
          <cell r="C788" t="str">
            <v>BRAZO TUBULAR PARA TENSOR FAROL 60 MM DIAM. 1.50 M, LONG, 2 MM ESP.</v>
          </cell>
          <cell r="D788" t="str">
            <v>c/u</v>
          </cell>
          <cell r="F788">
            <v>0</v>
          </cell>
          <cell r="G788">
            <v>28.12</v>
          </cell>
          <cell r="K788">
            <v>0</v>
          </cell>
          <cell r="L788">
            <v>0</v>
          </cell>
          <cell r="AD788">
            <v>28.12</v>
          </cell>
          <cell r="AE788">
            <v>3.4200000000000001E-2</v>
          </cell>
          <cell r="AF788">
            <v>0.34</v>
          </cell>
          <cell r="AG788">
            <v>7.0000000000000007E-2</v>
          </cell>
          <cell r="AH788">
            <v>0.44420000000000004</v>
          </cell>
          <cell r="AI788">
            <v>40.610903999999998</v>
          </cell>
        </row>
        <row r="789">
          <cell r="B789">
            <v>2885918</v>
          </cell>
          <cell r="C789" t="str">
            <v>BRAZO TUBULAR PARA TENSOR FAROL 60 MM DIAM. 1.80 M. LONG, 2 MM ESP.</v>
          </cell>
          <cell r="F789">
            <v>0</v>
          </cell>
          <cell r="G789">
            <v>28.92</v>
          </cell>
          <cell r="K789">
            <v>0</v>
          </cell>
          <cell r="L789">
            <v>0</v>
          </cell>
          <cell r="AD789">
            <v>28.92</v>
          </cell>
          <cell r="AE789">
            <v>0.05</v>
          </cell>
          <cell r="AF789">
            <v>0.05</v>
          </cell>
          <cell r="AG789">
            <v>7.0000000000000007E-2</v>
          </cell>
          <cell r="AH789" t="e">
            <v>#REF!</v>
          </cell>
          <cell r="AI789" t="e">
            <v>#REF!</v>
          </cell>
        </row>
        <row r="790">
          <cell r="B790">
            <v>2890101</v>
          </cell>
          <cell r="C790" t="str">
            <v>TABLA TIPO TRA- 1</v>
          </cell>
          <cell r="F790">
            <v>0</v>
          </cell>
          <cell r="G790">
            <v>0.5</v>
          </cell>
          <cell r="K790">
            <v>0</v>
          </cell>
          <cell r="L790">
            <v>0</v>
          </cell>
          <cell r="AD790">
            <v>0.5</v>
          </cell>
          <cell r="AE790">
            <v>0.05</v>
          </cell>
          <cell r="AF790">
            <v>0.05</v>
          </cell>
          <cell r="AG790">
            <v>7.0000000000000007E-2</v>
          </cell>
          <cell r="AH790" t="e">
            <v>#REF!</v>
          </cell>
          <cell r="AI790" t="e">
            <v>#REF!</v>
          </cell>
        </row>
        <row r="791">
          <cell r="B791">
            <v>2890111</v>
          </cell>
          <cell r="C791" t="str">
            <v>TABLA PARA CAJA DE DISTRIBUCION</v>
          </cell>
          <cell r="F791">
            <v>0</v>
          </cell>
          <cell r="G791">
            <v>1.67</v>
          </cell>
          <cell r="K791">
            <v>0</v>
          </cell>
          <cell r="L791">
            <v>0</v>
          </cell>
          <cell r="AD791">
            <v>1.67</v>
          </cell>
          <cell r="AE791">
            <v>0.05</v>
          </cell>
          <cell r="AF791">
            <v>0.05</v>
          </cell>
          <cell r="AG791">
            <v>7.0000000000000007E-2</v>
          </cell>
          <cell r="AH791" t="e">
            <v>#REF!</v>
          </cell>
          <cell r="AI791" t="e">
            <v>#REF!</v>
          </cell>
        </row>
        <row r="792">
          <cell r="B792">
            <v>2890201</v>
          </cell>
          <cell r="C792" t="str">
            <v>TABLERO PARA MEDIDOR TIPO TB-1.</v>
          </cell>
          <cell r="D792" t="str">
            <v>c/u</v>
          </cell>
          <cell r="F792">
            <v>0</v>
          </cell>
          <cell r="G792">
            <v>4.34</v>
          </cell>
          <cell r="K792">
            <v>0</v>
          </cell>
          <cell r="L792">
            <v>0</v>
          </cell>
          <cell r="Y792" t="str">
            <v>Dpto.
Instalaciones</v>
          </cell>
          <cell r="Z792">
            <v>2.88</v>
          </cell>
          <cell r="AD792">
            <v>4.34</v>
          </cell>
          <cell r="AE792">
            <v>3.4200000000000001E-2</v>
          </cell>
          <cell r="AF792">
            <v>0</v>
          </cell>
          <cell r="AG792">
            <v>7.0000000000000007E-2</v>
          </cell>
          <cell r="AH792">
            <v>0.10420000000000001</v>
          </cell>
          <cell r="AI792">
            <v>4.7922279999999997</v>
          </cell>
        </row>
        <row r="793">
          <cell r="B793">
            <v>2890203</v>
          </cell>
          <cell r="C793" t="str">
            <v>TABLERO PARA MEDIDORES TIPO TB-3</v>
          </cell>
          <cell r="D793" t="str">
            <v>c/u</v>
          </cell>
          <cell r="F793">
            <v>0</v>
          </cell>
          <cell r="G793">
            <v>5.57</v>
          </cell>
          <cell r="K793">
            <v>0</v>
          </cell>
          <cell r="L793">
            <v>0</v>
          </cell>
          <cell r="Y793" t="str">
            <v>Dpto.
Instalaciones</v>
          </cell>
          <cell r="Z793">
            <v>4.68</v>
          </cell>
          <cell r="AD793">
            <v>5.57</v>
          </cell>
          <cell r="AE793">
            <v>3.4200000000000001E-2</v>
          </cell>
          <cell r="AF793">
            <v>0</v>
          </cell>
          <cell r="AG793">
            <v>7.0000000000000007E-2</v>
          </cell>
          <cell r="AH793">
            <v>0.10420000000000001</v>
          </cell>
          <cell r="AI793">
            <v>6.1503940000000004</v>
          </cell>
        </row>
        <row r="794">
          <cell r="B794">
            <v>2892113</v>
          </cell>
          <cell r="C794" t="str">
            <v>CAJA DISTRIBUCION TRIFASICA 4 HILOS PLASTICA, DE 400 X 200 X 200 MM</v>
          </cell>
          <cell r="F794">
            <v>0</v>
          </cell>
          <cell r="G794">
            <v>82.5</v>
          </cell>
          <cell r="K794">
            <v>0</v>
          </cell>
          <cell r="L794">
            <v>0</v>
          </cell>
          <cell r="AD794">
            <v>82.5</v>
          </cell>
          <cell r="AE794">
            <v>0.05</v>
          </cell>
          <cell r="AF794">
            <v>0.05</v>
          </cell>
          <cell r="AG794">
            <v>7.0000000000000007E-2</v>
          </cell>
          <cell r="AH794" t="e">
            <v>#REF!</v>
          </cell>
          <cell r="AI794" t="e">
            <v>#REF!</v>
          </cell>
        </row>
        <row r="795">
          <cell r="B795">
            <v>2900511</v>
          </cell>
          <cell r="C795" t="str">
            <v>PERNO MAQUINA GALV/CADMIADO 5 X 32 MM (3/16" X 1 1/4"), TUERCA, ARANDELA PLANA</v>
          </cell>
          <cell r="D795" t="str">
            <v>c/u</v>
          </cell>
          <cell r="E795" t="str">
            <v>Perno máquina de acero galvanizado, tuerca, arandela plana  y presión, 5 x 32 mm (3/16 x 1 1/4")</v>
          </cell>
          <cell r="F795">
            <v>0.08</v>
          </cell>
          <cell r="G795">
            <v>0</v>
          </cell>
          <cell r="K795">
            <v>0</v>
          </cell>
          <cell r="L795">
            <v>0</v>
          </cell>
          <cell r="Y795" t="str">
            <v>Dpto.
Instalaciones</v>
          </cell>
          <cell r="Z795">
            <v>0.11</v>
          </cell>
          <cell r="AD795">
            <v>0.11</v>
          </cell>
          <cell r="AE795">
            <v>3.4200000000000001E-2</v>
          </cell>
          <cell r="AF795">
            <v>0</v>
          </cell>
          <cell r="AG795">
            <v>7.0000000000000007E-2</v>
          </cell>
          <cell r="AH795">
            <v>0.10420000000000001</v>
          </cell>
          <cell r="AI795">
            <v>0.12146200000000001</v>
          </cell>
        </row>
        <row r="796">
          <cell r="B796">
            <v>2900520</v>
          </cell>
          <cell r="C796" t="str">
            <v>PERNO MAQUINA ACERO GALV. 5 X 51 MM (3/16" X 2"), TUERCA, ARAND. PLANA Y PRESION</v>
          </cell>
          <cell r="F796">
            <v>0</v>
          </cell>
          <cell r="G796">
            <v>0.03</v>
          </cell>
          <cell r="K796">
            <v>0</v>
          </cell>
          <cell r="L796">
            <v>0</v>
          </cell>
          <cell r="AD796">
            <v>0.03</v>
          </cell>
          <cell r="AE796">
            <v>0.05</v>
          </cell>
          <cell r="AF796">
            <v>0.05</v>
          </cell>
          <cell r="AG796">
            <v>7.0000000000000007E-2</v>
          </cell>
          <cell r="AH796" t="e">
            <v>#REF!</v>
          </cell>
          <cell r="AI796" t="e">
            <v>#REF!</v>
          </cell>
        </row>
        <row r="797">
          <cell r="B797">
            <v>2900610</v>
          </cell>
          <cell r="C797" t="str">
            <v>PERNO MAQUINA ACERO GALV. 6 X 25 MM (1/4" X 1"), TUERCA, ARAND. PLANA Y PRESION</v>
          </cell>
          <cell r="F797">
            <v>0</v>
          </cell>
          <cell r="G797">
            <v>0.08</v>
          </cell>
          <cell r="K797">
            <v>0</v>
          </cell>
          <cell r="L797">
            <v>0</v>
          </cell>
          <cell r="AD797">
            <v>0.08</v>
          </cell>
          <cell r="AE797">
            <v>0.05</v>
          </cell>
          <cell r="AF797">
            <v>0.05</v>
          </cell>
          <cell r="AG797">
            <v>7.0000000000000007E-2</v>
          </cell>
          <cell r="AH797" t="e">
            <v>#REF!</v>
          </cell>
          <cell r="AI797" t="e">
            <v>#REF!</v>
          </cell>
        </row>
        <row r="798">
          <cell r="B798">
            <v>2900611</v>
          </cell>
          <cell r="C798" t="str">
            <v>PERNO MAQUINA ACERO GALV. 6 X 32 MM (1/4" X 1 1/4"), TUERCA, ARAND. PLANA Y PRESION</v>
          </cell>
          <cell r="F798">
            <v>0</v>
          </cell>
          <cell r="G798">
            <v>0.04</v>
          </cell>
          <cell r="K798">
            <v>0</v>
          </cell>
          <cell r="L798">
            <v>0</v>
          </cell>
          <cell r="AD798">
            <v>0.04</v>
          </cell>
          <cell r="AE798">
            <v>0.05</v>
          </cell>
          <cell r="AF798">
            <v>0.05</v>
          </cell>
          <cell r="AG798">
            <v>7.0000000000000007E-2</v>
          </cell>
          <cell r="AH798" t="e">
            <v>#REF!</v>
          </cell>
          <cell r="AI798" t="e">
            <v>#REF!</v>
          </cell>
        </row>
        <row r="799">
          <cell r="B799">
            <v>2900910</v>
          </cell>
          <cell r="C799" t="str">
            <v>PERNO MAQUINA ACERO GALV. 9 X 25 MM (1"), TUERCA, ARAND. PLANA Y PRESION</v>
          </cell>
          <cell r="F799">
            <v>0</v>
          </cell>
          <cell r="G799">
            <v>0.43</v>
          </cell>
          <cell r="K799">
            <v>0</v>
          </cell>
          <cell r="L799">
            <v>0</v>
          </cell>
          <cell r="AD799">
            <v>0.43</v>
          </cell>
          <cell r="AE799">
            <v>0.05</v>
          </cell>
          <cell r="AF799">
            <v>0.05</v>
          </cell>
          <cell r="AG799">
            <v>7.0000000000000007E-2</v>
          </cell>
          <cell r="AH799" t="e">
            <v>#REF!</v>
          </cell>
          <cell r="AI799" t="e">
            <v>#REF!</v>
          </cell>
        </row>
        <row r="800">
          <cell r="B800">
            <v>2900911</v>
          </cell>
          <cell r="C800" t="str">
            <v>PERNO MAQUINA ACERO GALV. 9 X 38 MM (1 1/2"), TUERCA, ARAND. PLANA Y PRESION</v>
          </cell>
          <cell r="F800">
            <v>0</v>
          </cell>
          <cell r="G800">
            <v>0.35</v>
          </cell>
          <cell r="K800">
            <v>0</v>
          </cell>
          <cell r="L800">
            <v>0</v>
          </cell>
          <cell r="AD800">
            <v>0.35</v>
          </cell>
          <cell r="AE800">
            <v>0.05</v>
          </cell>
          <cell r="AF800">
            <v>0.05</v>
          </cell>
          <cell r="AG800">
            <v>7.0000000000000007E-2</v>
          </cell>
          <cell r="AH800" t="e">
            <v>#REF!</v>
          </cell>
          <cell r="AI800" t="e">
            <v>#REF!</v>
          </cell>
        </row>
        <row r="801">
          <cell r="B801">
            <v>2901014</v>
          </cell>
          <cell r="C801" t="str">
            <v>PERNO MAQUINA ACERO GALV. 10 X 38 MM (3/8" X 1 1/2"), TUERCA, ARAND. PLANA Y PRESION</v>
          </cell>
          <cell r="F801">
            <v>0</v>
          </cell>
          <cell r="G801">
            <v>0.21</v>
          </cell>
          <cell r="K801">
            <v>0</v>
          </cell>
          <cell r="L801">
            <v>0</v>
          </cell>
          <cell r="AD801">
            <v>0.21</v>
          </cell>
          <cell r="AE801">
            <v>0.05</v>
          </cell>
          <cell r="AF801">
            <v>0.05</v>
          </cell>
          <cell r="AG801">
            <v>7.0000000000000007E-2</v>
          </cell>
          <cell r="AH801" t="e">
            <v>#REF!</v>
          </cell>
          <cell r="AI801" t="e">
            <v>#REF!</v>
          </cell>
        </row>
        <row r="802">
          <cell r="B802">
            <v>2901130</v>
          </cell>
          <cell r="C802" t="str">
            <v>PERNO MAQUINA ACERO GALV. 11 X 76 MM (7/16" X 3"), TUERCA, ARAND. PLANA Y PRESION</v>
          </cell>
          <cell r="F802">
            <v>0</v>
          </cell>
          <cell r="G802">
            <v>0.48</v>
          </cell>
          <cell r="K802">
            <v>0</v>
          </cell>
          <cell r="L802">
            <v>0</v>
          </cell>
          <cell r="AD802">
            <v>0.48</v>
          </cell>
          <cell r="AE802">
            <v>0.05</v>
          </cell>
          <cell r="AF802">
            <v>0.05</v>
          </cell>
          <cell r="AG802">
            <v>7.0000000000000007E-2</v>
          </cell>
          <cell r="AH802" t="e">
            <v>#REF!</v>
          </cell>
          <cell r="AI802" t="e">
            <v>#REF!</v>
          </cell>
        </row>
        <row r="803">
          <cell r="B803">
            <v>2901310</v>
          </cell>
          <cell r="C803" t="str">
            <v>PERNO MAQUINA FE. GALV. 13 X 25 MM (1/2" X 1"), TUERCA, ARAND. PLANA Y PRESION</v>
          </cell>
          <cell r="F803">
            <v>0</v>
          </cell>
          <cell r="G803">
            <v>0.33</v>
          </cell>
          <cell r="K803">
            <v>0</v>
          </cell>
          <cell r="L803">
            <v>0</v>
          </cell>
          <cell r="AD803">
            <v>0.33</v>
          </cell>
          <cell r="AE803">
            <v>0.05</v>
          </cell>
          <cell r="AF803">
            <v>0.05</v>
          </cell>
          <cell r="AG803">
            <v>7.0000000000000007E-2</v>
          </cell>
          <cell r="AH803" t="e">
            <v>#REF!</v>
          </cell>
          <cell r="AI803" t="e">
            <v>#REF!</v>
          </cell>
        </row>
        <row r="804">
          <cell r="B804">
            <v>2901314</v>
          </cell>
          <cell r="C804" t="str">
            <v>PERNO MAQUINA FE. GALV. 13 X 38 MM (1/2" X 1 1/2"), TUERCA, ARAND. PLANA Y PRESION</v>
          </cell>
          <cell r="F804">
            <v>0.45</v>
          </cell>
          <cell r="G804">
            <v>0</v>
          </cell>
          <cell r="K804">
            <v>0</v>
          </cell>
          <cell r="L804">
            <v>0</v>
          </cell>
          <cell r="AD804">
            <v>0.45</v>
          </cell>
          <cell r="AE804">
            <v>0.05</v>
          </cell>
          <cell r="AF804">
            <v>0.05</v>
          </cell>
          <cell r="AG804">
            <v>7.0000000000000007E-2</v>
          </cell>
          <cell r="AH804" t="e">
            <v>#REF!</v>
          </cell>
          <cell r="AI804" t="e">
            <v>#REF!</v>
          </cell>
        </row>
        <row r="805">
          <cell r="B805">
            <v>2901320</v>
          </cell>
          <cell r="C805" t="str">
            <v>PERNO MAQUINA FE. GALV. 13 X 51 MM (1/2" X 2"), TUERCA, ARAND. PLANA Y PRESION</v>
          </cell>
          <cell r="F805">
            <v>0.51</v>
          </cell>
          <cell r="G805">
            <v>0</v>
          </cell>
          <cell r="K805">
            <v>0</v>
          </cell>
          <cell r="L805">
            <v>0</v>
          </cell>
          <cell r="AD805">
            <v>0.51</v>
          </cell>
          <cell r="AE805">
            <v>0.05</v>
          </cell>
          <cell r="AF805">
            <v>0.05</v>
          </cell>
          <cell r="AG805">
            <v>7.0000000000000007E-2</v>
          </cell>
          <cell r="AH805" t="e">
            <v>#REF!</v>
          </cell>
          <cell r="AI805" t="e">
            <v>#REF!</v>
          </cell>
        </row>
        <row r="806">
          <cell r="B806">
            <v>2901324</v>
          </cell>
          <cell r="C806" t="str">
            <v>PERNO MAQUINA FE. GALV. 13 X 64 MM (1/2" X 2 1/2"), TUERCA, ARAND. PLANA Y PRESION</v>
          </cell>
          <cell r="F806">
            <v>0</v>
          </cell>
          <cell r="G806">
            <v>0.7</v>
          </cell>
          <cell r="K806">
            <v>0</v>
          </cell>
          <cell r="L806">
            <v>0</v>
          </cell>
          <cell r="AD806">
            <v>0.7</v>
          </cell>
          <cell r="AE806">
            <v>0.05</v>
          </cell>
          <cell r="AF806">
            <v>0.05</v>
          </cell>
          <cell r="AG806">
            <v>7.0000000000000007E-2</v>
          </cell>
          <cell r="AH806" t="e">
            <v>#REF!</v>
          </cell>
          <cell r="AI806" t="e">
            <v>#REF!</v>
          </cell>
        </row>
        <row r="807">
          <cell r="B807">
            <v>2901330</v>
          </cell>
          <cell r="C807" t="str">
            <v>PERNO MAQUINA FE. GALV. 13 X 76 MM (1/2" X 3"), TUERCA, ARAND. PLANA Y PRESION</v>
          </cell>
          <cell r="F807">
            <v>0.85</v>
          </cell>
          <cell r="G807">
            <v>0</v>
          </cell>
          <cell r="K807">
            <v>1.66</v>
          </cell>
          <cell r="L807">
            <v>0.85</v>
          </cell>
          <cell r="AD807">
            <v>1.66</v>
          </cell>
          <cell r="AE807">
            <v>0.05</v>
          </cell>
          <cell r="AF807">
            <v>0.05</v>
          </cell>
          <cell r="AG807">
            <v>7.0000000000000007E-2</v>
          </cell>
          <cell r="AH807" t="e">
            <v>#REF!</v>
          </cell>
          <cell r="AI807" t="e">
            <v>#REF!</v>
          </cell>
        </row>
        <row r="808">
          <cell r="B808">
            <v>2901393</v>
          </cell>
          <cell r="C808" t="str">
            <v>ARANDELA DE PRESION FE. GALVANIZADO DE 13 MM (1/2") DIAM.</v>
          </cell>
          <cell r="F808">
            <v>0</v>
          </cell>
          <cell r="G808">
            <v>0.15</v>
          </cell>
          <cell r="K808">
            <v>0</v>
          </cell>
          <cell r="L808">
            <v>0</v>
          </cell>
          <cell r="AD808">
            <v>0.15</v>
          </cell>
          <cell r="AE808">
            <v>0.05</v>
          </cell>
          <cell r="AF808">
            <v>0.05</v>
          </cell>
          <cell r="AG808">
            <v>7.0000000000000007E-2</v>
          </cell>
          <cell r="AH808" t="e">
            <v>#REF!</v>
          </cell>
          <cell r="AI808" t="e">
            <v>#REF!</v>
          </cell>
        </row>
        <row r="809">
          <cell r="B809">
            <v>2901614</v>
          </cell>
          <cell r="C809" t="str">
            <v>PERNO MAQUINA FE. GALV. 16 X 38 MM (5/8" X 1 1/2"), TUERCA, ARAND. PLANA Y PRESION</v>
          </cell>
          <cell r="F809">
            <v>0</v>
          </cell>
          <cell r="G809">
            <v>1.19</v>
          </cell>
          <cell r="K809">
            <v>0</v>
          </cell>
          <cell r="L809">
            <v>0</v>
          </cell>
          <cell r="AD809">
            <v>1.19</v>
          </cell>
          <cell r="AE809">
            <v>0.05</v>
          </cell>
          <cell r="AF809">
            <v>0.05</v>
          </cell>
          <cell r="AG809">
            <v>7.0000000000000007E-2</v>
          </cell>
          <cell r="AH809" t="e">
            <v>#REF!</v>
          </cell>
          <cell r="AI809" t="e">
            <v>#REF!</v>
          </cell>
        </row>
        <row r="810">
          <cell r="B810">
            <v>2901620</v>
          </cell>
          <cell r="C810" t="str">
            <v>PERNO MAQUINA ACERO GALV. 16 MM DIAM,  51 MM LONG. CON TUERCA, ARAND. PLANA Y PRESION</v>
          </cell>
          <cell r="D810" t="str">
            <v>c/u</v>
          </cell>
          <cell r="F810">
            <v>1.43</v>
          </cell>
          <cell r="G810">
            <v>0</v>
          </cell>
          <cell r="K810">
            <v>1.01</v>
          </cell>
          <cell r="L810">
            <v>1</v>
          </cell>
          <cell r="AD810">
            <v>1.43</v>
          </cell>
          <cell r="AE810">
            <v>3.4200000000000001E-2</v>
          </cell>
          <cell r="AF810">
            <v>0.34</v>
          </cell>
          <cell r="AG810">
            <v>7.0000000000000007E-2</v>
          </cell>
          <cell r="AH810">
            <v>0.44420000000000004</v>
          </cell>
          <cell r="AI810">
            <v>2.0652059999999999</v>
          </cell>
        </row>
        <row r="811">
          <cell r="B811">
            <v>2901624</v>
          </cell>
          <cell r="C811" t="str">
            <v>PERNO MAQUINA FE. GALV. 16 X 64 MM (5/8" X 2 1/2")</v>
          </cell>
          <cell r="F811">
            <v>0</v>
          </cell>
          <cell r="G811">
            <v>0.39</v>
          </cell>
          <cell r="K811">
            <v>0</v>
          </cell>
          <cell r="L811">
            <v>0</v>
          </cell>
          <cell r="AD811">
            <v>0.39</v>
          </cell>
          <cell r="AE811">
            <v>0.05</v>
          </cell>
          <cell r="AF811">
            <v>0.05</v>
          </cell>
          <cell r="AG811">
            <v>7.0000000000000007E-2</v>
          </cell>
          <cell r="AH811" t="e">
            <v>#REF!</v>
          </cell>
          <cell r="AI811" t="e">
            <v>#REF!</v>
          </cell>
        </row>
        <row r="812">
          <cell r="B812">
            <v>2901660</v>
          </cell>
          <cell r="C812" t="str">
            <v>PERNO MAQUINA FE. GALV. 16 X 152 MM (5/8" X 6"), TUERCA, ARAND. PLANA Y PRESION</v>
          </cell>
          <cell r="F812">
            <v>0</v>
          </cell>
          <cell r="G812">
            <v>1.24</v>
          </cell>
          <cell r="K812">
            <v>0</v>
          </cell>
          <cell r="L812">
            <v>0</v>
          </cell>
          <cell r="AD812">
            <v>1.24</v>
          </cell>
          <cell r="AE812">
            <v>0.05</v>
          </cell>
          <cell r="AF812">
            <v>0.05</v>
          </cell>
          <cell r="AG812">
            <v>7.0000000000000007E-2</v>
          </cell>
          <cell r="AH812" t="e">
            <v>#REF!</v>
          </cell>
          <cell r="AI812" t="e">
            <v>#REF!</v>
          </cell>
        </row>
        <row r="813">
          <cell r="B813">
            <v>2901674</v>
          </cell>
          <cell r="C813" t="str">
            <v>PERNO MAQUINA FE. GALV. 16 X 229 MM (5/8" X 9"), TUERCA, ARAND. PLANA Y PRESION.</v>
          </cell>
          <cell r="F813">
            <v>0</v>
          </cell>
          <cell r="G813">
            <v>1.35</v>
          </cell>
          <cell r="K813">
            <v>0</v>
          </cell>
          <cell r="L813">
            <v>0</v>
          </cell>
          <cell r="AD813">
            <v>1.35</v>
          </cell>
          <cell r="AE813">
            <v>0.05</v>
          </cell>
          <cell r="AF813">
            <v>0.05</v>
          </cell>
          <cell r="AG813">
            <v>7.0000000000000007E-2</v>
          </cell>
          <cell r="AH813" t="e">
            <v>#REF!</v>
          </cell>
          <cell r="AI813" t="e">
            <v>#REF!</v>
          </cell>
        </row>
        <row r="814">
          <cell r="B814">
            <v>2901676</v>
          </cell>
          <cell r="C814" t="str">
            <v>PERNO MAQUINA FE. GALV. 16 X 254 MM (5/8" X 10 "), TUERCA, ARAND. PLANA Y PRESION</v>
          </cell>
          <cell r="F814">
            <v>1.87</v>
          </cell>
          <cell r="G814">
            <v>0</v>
          </cell>
          <cell r="K814">
            <v>0.87</v>
          </cell>
          <cell r="L814">
            <v>1.8699999999999999</v>
          </cell>
          <cell r="AD814">
            <v>1.87</v>
          </cell>
          <cell r="AE814">
            <v>0.05</v>
          </cell>
          <cell r="AF814">
            <v>0.05</v>
          </cell>
          <cell r="AG814">
            <v>7.0000000000000007E-2</v>
          </cell>
          <cell r="AH814" t="e">
            <v>#REF!</v>
          </cell>
          <cell r="AI814" t="e">
            <v>#REF!</v>
          </cell>
        </row>
        <row r="815">
          <cell r="B815">
            <v>2901680</v>
          </cell>
          <cell r="C815" t="str">
            <v>PERNO MAQUINA FE. GALV. 16 X 305 MM (5/8" X 12"), TUERCA, ARAND. PLANA Y PRESION</v>
          </cell>
          <cell r="F815">
            <v>0</v>
          </cell>
          <cell r="G815">
            <v>0.33</v>
          </cell>
          <cell r="K815">
            <v>0</v>
          </cell>
          <cell r="L815">
            <v>0</v>
          </cell>
          <cell r="AD815">
            <v>0.33</v>
          </cell>
          <cell r="AE815">
            <v>0.05</v>
          </cell>
          <cell r="AF815">
            <v>0.05</v>
          </cell>
          <cell r="AG815">
            <v>7.0000000000000007E-2</v>
          </cell>
          <cell r="AH815" t="e">
            <v>#REF!</v>
          </cell>
          <cell r="AI815" t="e">
            <v>#REF!</v>
          </cell>
        </row>
        <row r="816">
          <cell r="B816">
            <v>2901682</v>
          </cell>
          <cell r="C816" t="str">
            <v>PERNO MAQUINA FE. GALV. 16 X 318 MM (5/8" X 12 1/2"), TUERCA, ARAND. PLANA Y PRESION</v>
          </cell>
          <cell r="F816">
            <v>0</v>
          </cell>
          <cell r="G816">
            <v>0.7</v>
          </cell>
          <cell r="K816">
            <v>0</v>
          </cell>
          <cell r="L816">
            <v>0</v>
          </cell>
          <cell r="AD816">
            <v>0.7</v>
          </cell>
          <cell r="AE816">
            <v>0.05</v>
          </cell>
          <cell r="AF816">
            <v>0.05</v>
          </cell>
          <cell r="AG816">
            <v>7.0000000000000007E-2</v>
          </cell>
          <cell r="AH816" t="e">
            <v>#REF!</v>
          </cell>
          <cell r="AI816" t="e">
            <v>#REF!</v>
          </cell>
        </row>
        <row r="817">
          <cell r="B817">
            <v>2901685</v>
          </cell>
          <cell r="C817" t="str">
            <v>PERNO MAQUINA FE. GALV. 16 X 343 MM (5/8" X 13 1/2")</v>
          </cell>
          <cell r="F817">
            <v>0</v>
          </cell>
          <cell r="G817">
            <v>0.76</v>
          </cell>
          <cell r="K817">
            <v>0</v>
          </cell>
          <cell r="L817">
            <v>0</v>
          </cell>
          <cell r="AD817">
            <v>0.76</v>
          </cell>
          <cell r="AE817">
            <v>0.05</v>
          </cell>
          <cell r="AF817">
            <v>0.05</v>
          </cell>
          <cell r="AG817">
            <v>7.0000000000000007E-2</v>
          </cell>
          <cell r="AH817" t="e">
            <v>#REF!</v>
          </cell>
          <cell r="AI817" t="e">
            <v>#REF!</v>
          </cell>
        </row>
        <row r="818">
          <cell r="B818">
            <v>2901693</v>
          </cell>
          <cell r="C818" t="str">
            <v>ARANDELA DE PRESION FE. GALVANIZADO DE 16 MM (5/8") DIAM.</v>
          </cell>
          <cell r="F818">
            <v>0.04</v>
          </cell>
          <cell r="G818">
            <v>0</v>
          </cell>
          <cell r="K818">
            <v>0</v>
          </cell>
          <cell r="L818">
            <v>0</v>
          </cell>
          <cell r="AD818">
            <v>0.04</v>
          </cell>
          <cell r="AE818">
            <v>0.05</v>
          </cell>
          <cell r="AF818">
            <v>0.05</v>
          </cell>
          <cell r="AG818">
            <v>7.0000000000000007E-2</v>
          </cell>
          <cell r="AH818" t="e">
            <v>#REF!</v>
          </cell>
          <cell r="AI818" t="e">
            <v>#REF!</v>
          </cell>
        </row>
        <row r="819">
          <cell r="B819">
            <v>2901920</v>
          </cell>
          <cell r="C819" t="str">
            <v>PERNO MAQUINA FE. GALV. 19 X 51 MM (3/4" X 2"), TUERCA, ARAND. PLANA Y PRESION</v>
          </cell>
          <cell r="F819">
            <v>0</v>
          </cell>
          <cell r="G819">
            <v>1.74</v>
          </cell>
          <cell r="K819">
            <v>0</v>
          </cell>
          <cell r="L819">
            <v>0</v>
          </cell>
          <cell r="AD819">
            <v>1.74</v>
          </cell>
          <cell r="AE819">
            <v>0.05</v>
          </cell>
          <cell r="AF819">
            <v>0.05</v>
          </cell>
          <cell r="AG819">
            <v>7.0000000000000007E-2</v>
          </cell>
          <cell r="AH819" t="e">
            <v>#REF!</v>
          </cell>
          <cell r="AI819" t="e">
            <v>#REF!</v>
          </cell>
        </row>
        <row r="820">
          <cell r="B820">
            <v>2901930</v>
          </cell>
          <cell r="C820" t="str">
            <v>PERNO MAQUINA FE. GALV. 19 X 76 MM (3/4" X 3") TUERCA, ARAND. PLANA Y PRESION</v>
          </cell>
          <cell r="F820">
            <v>0</v>
          </cell>
          <cell r="G820">
            <v>0.06</v>
          </cell>
          <cell r="K820">
            <v>0</v>
          </cell>
          <cell r="L820">
            <v>0</v>
          </cell>
          <cell r="AD820">
            <v>0.06</v>
          </cell>
          <cell r="AE820">
            <v>0.05</v>
          </cell>
          <cell r="AF820">
            <v>0.05</v>
          </cell>
          <cell r="AG820">
            <v>7.0000000000000007E-2</v>
          </cell>
          <cell r="AH820" t="e">
            <v>#REF!</v>
          </cell>
          <cell r="AI820" t="e">
            <v>#REF!</v>
          </cell>
        </row>
        <row r="821">
          <cell r="B821">
            <v>2901974</v>
          </cell>
          <cell r="C821" t="str">
            <v>PERNO MAQUINA FE. GALV. 19 X 229 MM (3/4" X  9"), TUERCA, ARAND. PLANA Y PRESION.</v>
          </cell>
          <cell r="F821">
            <v>0</v>
          </cell>
          <cell r="G821">
            <v>3.24</v>
          </cell>
          <cell r="K821">
            <v>0</v>
          </cell>
          <cell r="L821">
            <v>0</v>
          </cell>
          <cell r="AD821">
            <v>3.24</v>
          </cell>
          <cell r="AE821">
            <v>0.05</v>
          </cell>
          <cell r="AF821">
            <v>0.05</v>
          </cell>
          <cell r="AG821">
            <v>7.0000000000000007E-2</v>
          </cell>
          <cell r="AH821" t="e">
            <v>#REF!</v>
          </cell>
          <cell r="AI821" t="e">
            <v>#REF!</v>
          </cell>
        </row>
        <row r="822">
          <cell r="B822">
            <v>2901981</v>
          </cell>
          <cell r="C822" t="str">
            <v>PERNO MAQUINA FE. GALV. 19 X 310 MM, TUERCA, ARAND. PLANA Y PRESION</v>
          </cell>
          <cell r="F822">
            <v>0</v>
          </cell>
          <cell r="G822">
            <v>3.45</v>
          </cell>
          <cell r="K822">
            <v>0</v>
          </cell>
          <cell r="L822">
            <v>0</v>
          </cell>
          <cell r="AD822">
            <v>3.45</v>
          </cell>
          <cell r="AE822">
            <v>0.05</v>
          </cell>
          <cell r="AF822">
            <v>0.05</v>
          </cell>
          <cell r="AG822">
            <v>7.0000000000000007E-2</v>
          </cell>
          <cell r="AH822" t="e">
            <v>#REF!</v>
          </cell>
          <cell r="AI822" t="e">
            <v>#REF!</v>
          </cell>
        </row>
        <row r="823">
          <cell r="B823">
            <v>2901984</v>
          </cell>
          <cell r="C823" t="str">
            <v>PERNO MAQUINA GALVANIZADO, DIAMETRO 19 MM, LONGITUD 330MM</v>
          </cell>
          <cell r="F823">
            <v>0</v>
          </cell>
          <cell r="G823">
            <v>3.64</v>
          </cell>
          <cell r="K823">
            <v>0</v>
          </cell>
          <cell r="L823">
            <v>0</v>
          </cell>
          <cell r="AD823">
            <v>3.64</v>
          </cell>
          <cell r="AE823">
            <v>0.05</v>
          </cell>
          <cell r="AF823">
            <v>0.05</v>
          </cell>
          <cell r="AG823">
            <v>7.0000000000000007E-2</v>
          </cell>
          <cell r="AH823" t="e">
            <v>#REF!</v>
          </cell>
          <cell r="AI823" t="e">
            <v>#REF!</v>
          </cell>
        </row>
        <row r="824">
          <cell r="B824">
            <v>2951690</v>
          </cell>
          <cell r="C824" t="str">
            <v>TUERCA HEXAGONAL DE FE. ROSCA GRUESA, DIAMETRO 16 MM</v>
          </cell>
          <cell r="F824">
            <v>0</v>
          </cell>
          <cell r="G824">
            <v>0.68</v>
          </cell>
          <cell r="K824">
            <v>0</v>
          </cell>
          <cell r="L824">
            <v>0</v>
          </cell>
          <cell r="AD824">
            <v>0.68</v>
          </cell>
          <cell r="AE824">
            <v>0.05</v>
          </cell>
          <cell r="AF824">
            <v>0.05</v>
          </cell>
          <cell r="AG824">
            <v>7.0000000000000007E-2</v>
          </cell>
          <cell r="AH824" t="e">
            <v>#REF!</v>
          </cell>
          <cell r="AI824" t="e">
            <v>#REF!</v>
          </cell>
        </row>
        <row r="825">
          <cell r="B825">
            <v>2951990</v>
          </cell>
          <cell r="C825" t="str">
            <v>TUERCA HEXAGONAL DE FE. ROSCA GRUESA  DE 3/4" (19 MM)</v>
          </cell>
          <cell r="F825">
            <v>0</v>
          </cell>
          <cell r="G825">
            <v>0.76</v>
          </cell>
          <cell r="K825">
            <v>0</v>
          </cell>
          <cell r="L825">
            <v>0</v>
          </cell>
          <cell r="AD825">
            <v>0.76</v>
          </cell>
          <cell r="AE825">
            <v>0.05</v>
          </cell>
          <cell r="AF825">
            <v>0.05</v>
          </cell>
          <cell r="AG825">
            <v>7.0000000000000007E-2</v>
          </cell>
          <cell r="AH825" t="e">
            <v>#REF!</v>
          </cell>
          <cell r="AI825" t="e">
            <v>#REF!</v>
          </cell>
        </row>
        <row r="826">
          <cell r="B826">
            <v>2961391</v>
          </cell>
          <cell r="C826" t="str">
            <v>ARANDELA PLANA DE ACERO DE 1/2" (13 MM)</v>
          </cell>
          <cell r="F826">
            <v>0</v>
          </cell>
          <cell r="G826">
            <v>0.23</v>
          </cell>
          <cell r="K826">
            <v>0</v>
          </cell>
          <cell r="L826">
            <v>0</v>
          </cell>
          <cell r="AD826">
            <v>0.23</v>
          </cell>
          <cell r="AE826">
            <v>0.05</v>
          </cell>
          <cell r="AF826">
            <v>0.05</v>
          </cell>
          <cell r="AG826">
            <v>7.0000000000000007E-2</v>
          </cell>
          <cell r="AH826" t="e">
            <v>#REF!</v>
          </cell>
          <cell r="AI826" t="e">
            <v>#REF!</v>
          </cell>
        </row>
        <row r="827">
          <cell r="B827">
            <v>2980360</v>
          </cell>
          <cell r="C827" t="str">
            <v>PERNO ESPARRAGO ACERO GALV. 13 X 152 MM (1/2" X 6"), 4 TUERCAS, 4 ARAND. PLANAS Y PRESION</v>
          </cell>
          <cell r="F827">
            <v>0</v>
          </cell>
          <cell r="G827">
            <v>0.7</v>
          </cell>
          <cell r="K827">
            <v>0</v>
          </cell>
          <cell r="L827">
            <v>0</v>
          </cell>
          <cell r="AD827">
            <v>0.7</v>
          </cell>
          <cell r="AE827">
            <v>0.05</v>
          </cell>
          <cell r="AF827">
            <v>0.05</v>
          </cell>
          <cell r="AG827">
            <v>7.0000000000000007E-2</v>
          </cell>
          <cell r="AH827" t="e">
            <v>#REF!</v>
          </cell>
          <cell r="AI827" t="e">
            <v>#REF!</v>
          </cell>
        </row>
        <row r="828">
          <cell r="B828">
            <v>2980460</v>
          </cell>
          <cell r="C828" t="str">
            <v>PERNO ESPARRAGO ACERO GALV. 13 X 152 MM (1/2" X 6"), 2 TUERCAS, 2 ARAND. PLANA Y PRESION</v>
          </cell>
          <cell r="F828">
            <v>0</v>
          </cell>
          <cell r="G828">
            <v>0.7</v>
          </cell>
          <cell r="K828">
            <v>0</v>
          </cell>
          <cell r="L828">
            <v>0</v>
          </cell>
          <cell r="AD828">
            <v>0.7</v>
          </cell>
          <cell r="AE828">
            <v>0.05</v>
          </cell>
          <cell r="AF828">
            <v>0.05</v>
          </cell>
          <cell r="AG828">
            <v>7.0000000000000007E-2</v>
          </cell>
          <cell r="AH828" t="e">
            <v>#REF!</v>
          </cell>
          <cell r="AI828" t="e">
            <v>#REF!</v>
          </cell>
        </row>
        <row r="829">
          <cell r="B829">
            <v>2980640</v>
          </cell>
          <cell r="C829" t="str">
            <v>PERNO ESPARRAGO ACERO GALV. 16 X 102 MM ( 5/8" X 4" )</v>
          </cell>
          <cell r="F829">
            <v>0</v>
          </cell>
          <cell r="G829">
            <v>1.06</v>
          </cell>
          <cell r="K829">
            <v>0</v>
          </cell>
          <cell r="L829">
            <v>0</v>
          </cell>
          <cell r="AD829">
            <v>1.06</v>
          </cell>
          <cell r="AE829">
            <v>0.05</v>
          </cell>
          <cell r="AF829">
            <v>0.05</v>
          </cell>
          <cell r="AG829">
            <v>7.0000000000000007E-2</v>
          </cell>
          <cell r="AH829" t="e">
            <v>#REF!</v>
          </cell>
          <cell r="AI829" t="e">
            <v>#REF!</v>
          </cell>
        </row>
        <row r="830">
          <cell r="B830">
            <v>2980660</v>
          </cell>
          <cell r="C830" t="str">
            <v>PERNO ESPARRAGO ACERO GALV. 16 X 152 MM (5/8" X 6"), 2 TUERCAS, 4 ARAND. PLANA Y PRESION</v>
          </cell>
          <cell r="F830">
            <v>4.0999999999999996</v>
          </cell>
          <cell r="G830">
            <v>0</v>
          </cell>
          <cell r="K830">
            <v>0</v>
          </cell>
          <cell r="L830">
            <v>0</v>
          </cell>
          <cell r="AD830">
            <v>4.0999999999999996</v>
          </cell>
          <cell r="AE830">
            <v>0.05</v>
          </cell>
          <cell r="AF830">
            <v>0.05</v>
          </cell>
          <cell r="AG830">
            <v>7.0000000000000007E-2</v>
          </cell>
          <cell r="AH830" t="e">
            <v>#REF!</v>
          </cell>
          <cell r="AI830" t="e">
            <v>#REF!</v>
          </cell>
        </row>
        <row r="831">
          <cell r="B831">
            <v>2980672</v>
          </cell>
          <cell r="C831" t="str">
            <v>PERNO ESPARRAGO ACERO GALV. 16 X 203 MM ( 5/8" X 8" )</v>
          </cell>
          <cell r="F831">
            <v>0</v>
          </cell>
          <cell r="G831">
            <v>1.5</v>
          </cell>
          <cell r="K831">
            <v>0</v>
          </cell>
          <cell r="L831">
            <v>0</v>
          </cell>
          <cell r="AD831">
            <v>1.5</v>
          </cell>
          <cell r="AE831">
            <v>0.05</v>
          </cell>
          <cell r="AF831">
            <v>0.05</v>
          </cell>
          <cell r="AG831">
            <v>7.0000000000000007E-2</v>
          </cell>
          <cell r="AH831" t="e">
            <v>#REF!</v>
          </cell>
          <cell r="AI831" t="e">
            <v>#REF!</v>
          </cell>
        </row>
        <row r="832">
          <cell r="B832">
            <v>2980676</v>
          </cell>
          <cell r="C832" t="str">
            <v>PERNO ESPARRAGO ACERO GALV. 16 X 254 MM (5/8" X 10") 4 TUERCAS Y 2 ARAND. PLANAS Y 2 ARAND. PRESION</v>
          </cell>
          <cell r="F832">
            <v>1.95</v>
          </cell>
          <cell r="G832">
            <v>0</v>
          </cell>
          <cell r="K832">
            <v>2.13</v>
          </cell>
          <cell r="L832">
            <v>1.9000000000000001</v>
          </cell>
          <cell r="AD832">
            <v>2.13</v>
          </cell>
          <cell r="AE832">
            <v>0.05</v>
          </cell>
          <cell r="AF832">
            <v>0.05</v>
          </cell>
          <cell r="AG832">
            <v>7.0000000000000007E-2</v>
          </cell>
          <cell r="AH832" t="e">
            <v>#REF!</v>
          </cell>
          <cell r="AI832" t="e">
            <v>#REF!</v>
          </cell>
        </row>
        <row r="833">
          <cell r="B833">
            <v>2980680</v>
          </cell>
          <cell r="C833" t="str">
            <v>PERNO ESPARRAGO ACERO GALV. 16 X 306 MM ( 5/8" X 12" )</v>
          </cell>
          <cell r="D833" t="str">
            <v>c/u</v>
          </cell>
          <cell r="E833" t="str">
            <v>Perno rosca corrida de acero galvanizado, 4 tuercas, arandelas: 4 planas y 4 presión, 16 x 306mm (5/8 x 12")</v>
          </cell>
          <cell r="F833">
            <v>0</v>
          </cell>
          <cell r="G833">
            <v>0.83</v>
          </cell>
          <cell r="K833">
            <v>0</v>
          </cell>
          <cell r="L833">
            <v>0</v>
          </cell>
          <cell r="AD833">
            <v>0.83</v>
          </cell>
          <cell r="AE833">
            <v>3.4200000000000001E-2</v>
          </cell>
          <cell r="AF833">
            <v>0.34</v>
          </cell>
          <cell r="AG833">
            <v>7.0000000000000007E-2</v>
          </cell>
          <cell r="AH833">
            <v>0.44420000000000004</v>
          </cell>
          <cell r="AI833">
            <v>1.1986859999999999</v>
          </cell>
        </row>
        <row r="834">
          <cell r="B834">
            <v>2980686</v>
          </cell>
          <cell r="C834" t="str">
            <v>PERNO ESPARRAGO ACERO GALV. 16 X 356 MM (5/8" X 14") 4 TUERCAS Y 4 ARAND. PLANAS</v>
          </cell>
          <cell r="F834">
            <v>0</v>
          </cell>
          <cell r="G834">
            <v>1.33</v>
          </cell>
          <cell r="K834">
            <v>0</v>
          </cell>
          <cell r="L834">
            <v>0</v>
          </cell>
          <cell r="AD834">
            <v>1.33</v>
          </cell>
          <cell r="AE834">
            <v>0.05</v>
          </cell>
          <cell r="AF834">
            <v>0.05</v>
          </cell>
          <cell r="AG834">
            <v>7.0000000000000007E-2</v>
          </cell>
          <cell r="AH834" t="e">
            <v>#REF!</v>
          </cell>
          <cell r="AI834" t="e">
            <v>#REF!</v>
          </cell>
        </row>
        <row r="835">
          <cell r="B835">
            <v>2980692</v>
          </cell>
          <cell r="C835" t="str">
            <v>PERNO ESPARRAGO ACERO GALV. 4 TUERCAS Y 4 ARAND. PLANAS Y PRESION, 16 X 406 MM (5/8" X 16")</v>
          </cell>
          <cell r="D835" t="str">
            <v>c/u</v>
          </cell>
          <cell r="E835" t="str">
            <v>Perno rosca corrida de acero galvanizado, 4 tuercas, arandelas: 4 planas y 4 presión, 16 x 406 mm (5/8 x 16")</v>
          </cell>
          <cell r="F835">
            <v>2.4</v>
          </cell>
          <cell r="G835">
            <v>0</v>
          </cell>
          <cell r="K835">
            <v>2.52</v>
          </cell>
          <cell r="L835">
            <v>2.4</v>
          </cell>
          <cell r="AD835">
            <v>2.4</v>
          </cell>
          <cell r="AE835">
            <v>3.4200000000000001E-2</v>
          </cell>
          <cell r="AF835">
            <v>0.34</v>
          </cell>
          <cell r="AG835">
            <v>7.0000000000000007E-2</v>
          </cell>
          <cell r="AH835">
            <v>0.44420000000000004</v>
          </cell>
          <cell r="AI835">
            <v>3.4660799999999998</v>
          </cell>
        </row>
        <row r="836">
          <cell r="B836">
            <v>2980992</v>
          </cell>
          <cell r="C836" t="str">
            <v>PERNO ESPARRAGO ACERO GALV. 4 TUERCAS 4 ARAND. PLANAS Y PRESION, 19 X 406 MM ( 3/4" X 16" )</v>
          </cell>
          <cell r="F836">
            <v>3.5</v>
          </cell>
          <cell r="G836">
            <v>0</v>
          </cell>
          <cell r="K836">
            <v>3.47</v>
          </cell>
          <cell r="L836">
            <v>3.5</v>
          </cell>
          <cell r="AD836">
            <v>3.5</v>
          </cell>
          <cell r="AE836">
            <v>0.05</v>
          </cell>
          <cell r="AF836">
            <v>0.05</v>
          </cell>
          <cell r="AG836">
            <v>7.0000000000000007E-2</v>
          </cell>
          <cell r="AH836" t="e">
            <v>#REF!</v>
          </cell>
          <cell r="AI836" t="e">
            <v>#REF!</v>
          </cell>
        </row>
        <row r="837">
          <cell r="B837">
            <v>2982216</v>
          </cell>
          <cell r="C837" t="str">
            <v>TUERCA OJO OVAL, PERNO DE 16 MM DIAM</v>
          </cell>
          <cell r="F837">
            <v>0</v>
          </cell>
          <cell r="G837">
            <v>0.38</v>
          </cell>
          <cell r="K837">
            <v>0</v>
          </cell>
          <cell r="L837">
            <v>0</v>
          </cell>
          <cell r="AD837">
            <v>0.38</v>
          </cell>
          <cell r="AE837">
            <v>0.05</v>
          </cell>
          <cell r="AF837">
            <v>0.05</v>
          </cell>
          <cell r="AG837">
            <v>7.0000000000000007E-2</v>
          </cell>
          <cell r="AH837" t="e">
            <v>#REF!</v>
          </cell>
          <cell r="AI837" t="e">
            <v>#REF!</v>
          </cell>
        </row>
        <row r="838">
          <cell r="B838">
            <v>2984660</v>
          </cell>
          <cell r="C838" t="str">
            <v>PERNO OJO DE ACERO GALV.  5/8" X 6" CON TUERCAS Y ARANDELA</v>
          </cell>
          <cell r="F838">
            <v>0</v>
          </cell>
          <cell r="G838">
            <v>2.2000000000000002</v>
          </cell>
          <cell r="K838">
            <v>0</v>
          </cell>
          <cell r="L838">
            <v>0</v>
          </cell>
          <cell r="AD838">
            <v>2.2000000000000002</v>
          </cell>
          <cell r="AE838">
            <v>0.05</v>
          </cell>
          <cell r="AF838">
            <v>0.05</v>
          </cell>
          <cell r="AG838">
            <v>7.0000000000000007E-2</v>
          </cell>
          <cell r="AH838" t="e">
            <v>#REF!</v>
          </cell>
          <cell r="AI838" t="e">
            <v>#REF!</v>
          </cell>
        </row>
        <row r="839">
          <cell r="B839">
            <v>2984672</v>
          </cell>
          <cell r="C839" t="str">
            <v>PERNO OJO DE ACERO GALV. 16 MM DIAM. X 203 MM ( 5/8" X 8" ), TUERCA Y ARAND. PLANA</v>
          </cell>
          <cell r="F839">
            <v>0</v>
          </cell>
          <cell r="G839">
            <v>1.95</v>
          </cell>
          <cell r="K839">
            <v>0</v>
          </cell>
          <cell r="L839">
            <v>0</v>
          </cell>
          <cell r="AD839">
            <v>1.95</v>
          </cell>
          <cell r="AE839">
            <v>0.05</v>
          </cell>
          <cell r="AF839">
            <v>0.05</v>
          </cell>
          <cell r="AG839">
            <v>7.0000000000000007E-2</v>
          </cell>
          <cell r="AH839" t="e">
            <v>#REF!</v>
          </cell>
          <cell r="AI839" t="e">
            <v>#REF!</v>
          </cell>
        </row>
        <row r="840">
          <cell r="B840">
            <v>2984674</v>
          </cell>
          <cell r="C840" t="str">
            <v>PERNO OJO DE ACERO GALV. 16 X 229 MM ( 5/8" X 9" )</v>
          </cell>
          <cell r="F840">
            <v>0</v>
          </cell>
          <cell r="G840">
            <v>1.17</v>
          </cell>
          <cell r="K840">
            <v>0</v>
          </cell>
          <cell r="L840">
            <v>0</v>
          </cell>
          <cell r="AD840">
            <v>1.17</v>
          </cell>
          <cell r="AE840">
            <v>0.05</v>
          </cell>
          <cell r="AF840">
            <v>0.05</v>
          </cell>
          <cell r="AG840">
            <v>7.0000000000000007E-2</v>
          </cell>
          <cell r="AH840" t="e">
            <v>#REF!</v>
          </cell>
          <cell r="AI840" t="e">
            <v>#REF!</v>
          </cell>
        </row>
        <row r="841">
          <cell r="B841">
            <v>2984676</v>
          </cell>
          <cell r="C841" t="str">
            <v>PERNO OJO DE ACERO GALV. 5/8" X 10", 4 TUERCAS Y 4 ARANDELAS PLANA Y PRESION</v>
          </cell>
          <cell r="D841" t="str">
            <v>c/u</v>
          </cell>
          <cell r="E841" t="str">
            <v>Perno ojo de acero galvanizado, 4 tuercas, arandelas: 4 planas  y 4 presión, 16 x 254 mm (5/8 x 10")</v>
          </cell>
          <cell r="F841">
            <v>0</v>
          </cell>
          <cell r="G841">
            <v>0.92</v>
          </cell>
          <cell r="K841">
            <v>0</v>
          </cell>
          <cell r="L841">
            <v>0</v>
          </cell>
          <cell r="AD841">
            <v>0.92</v>
          </cell>
          <cell r="AE841">
            <v>3.4200000000000001E-2</v>
          </cell>
          <cell r="AF841">
            <v>0.34</v>
          </cell>
          <cell r="AG841">
            <v>7.0000000000000007E-2</v>
          </cell>
          <cell r="AH841">
            <v>0.44420000000000004</v>
          </cell>
          <cell r="AI841">
            <v>1.3286640000000001</v>
          </cell>
        </row>
        <row r="842">
          <cell r="B842">
            <v>2984977</v>
          </cell>
          <cell r="C842" t="str">
            <v>PERNO OJO DE ACERO GALV. DIAM. 19 MM X 260 MM LONGITUD</v>
          </cell>
          <cell r="F842">
            <v>0</v>
          </cell>
          <cell r="G842">
            <v>3.44</v>
          </cell>
          <cell r="K842">
            <v>0</v>
          </cell>
          <cell r="L842">
            <v>0</v>
          </cell>
          <cell r="AD842">
            <v>3.44</v>
          </cell>
          <cell r="AE842">
            <v>0.05</v>
          </cell>
          <cell r="AF842">
            <v>0.05</v>
          </cell>
          <cell r="AG842">
            <v>7.0000000000000007E-2</v>
          </cell>
          <cell r="AH842" t="e">
            <v>#REF!</v>
          </cell>
          <cell r="AI842" t="e">
            <v>#REF!</v>
          </cell>
        </row>
        <row r="843">
          <cell r="B843">
            <v>2984980</v>
          </cell>
          <cell r="C843" t="str">
            <v>PERNO OJO DE ACERO GALV. 19 MM DIAM. X 300 MM LONGITUD</v>
          </cell>
          <cell r="F843">
            <v>0</v>
          </cell>
          <cell r="G843">
            <v>5.71</v>
          </cell>
          <cell r="K843">
            <v>0</v>
          </cell>
          <cell r="L843">
            <v>0</v>
          </cell>
          <cell r="AD843">
            <v>5.71</v>
          </cell>
          <cell r="AE843">
            <v>0.05</v>
          </cell>
          <cell r="AF843">
            <v>0.05</v>
          </cell>
          <cell r="AG843">
            <v>7.0000000000000007E-2</v>
          </cell>
          <cell r="AH843" t="e">
            <v>#REF!</v>
          </cell>
          <cell r="AI843" t="e">
            <v>#REF!</v>
          </cell>
        </row>
        <row r="844">
          <cell r="B844">
            <v>2984990</v>
          </cell>
          <cell r="C844" t="str">
            <v>PERNO OJO DE ACERO GALV. 19 MM DIAM. X 450 MM LONGITUD</v>
          </cell>
          <cell r="F844">
            <v>0</v>
          </cell>
          <cell r="G844">
            <v>6.75</v>
          </cell>
          <cell r="K844">
            <v>0</v>
          </cell>
          <cell r="L844">
            <v>0</v>
          </cell>
          <cell r="AD844">
            <v>6.75</v>
          </cell>
          <cell r="AE844">
            <v>0.05</v>
          </cell>
          <cell r="AF844">
            <v>0.05</v>
          </cell>
          <cell r="AG844">
            <v>7.0000000000000007E-2</v>
          </cell>
          <cell r="AH844" t="e">
            <v>#REF!</v>
          </cell>
          <cell r="AI844" t="e">
            <v>#REF!</v>
          </cell>
        </row>
        <row r="845">
          <cell r="B845">
            <v>2988116</v>
          </cell>
          <cell r="C845" t="str">
            <v>TUERCA CUADRADA PARA PERNO DE DIAM. 16 MM. (5/8")</v>
          </cell>
          <cell r="F845">
            <v>0</v>
          </cell>
          <cell r="G845">
            <v>0.06</v>
          </cell>
          <cell r="K845">
            <v>0</v>
          </cell>
          <cell r="L845">
            <v>0</v>
          </cell>
          <cell r="AD845">
            <v>0.06</v>
          </cell>
          <cell r="AE845">
            <v>0.05</v>
          </cell>
          <cell r="AF845">
            <v>0.05</v>
          </cell>
          <cell r="AG845">
            <v>7.0000000000000007E-2</v>
          </cell>
          <cell r="AH845" t="e">
            <v>#REF!</v>
          </cell>
          <cell r="AI845" t="e">
            <v>#REF!</v>
          </cell>
        </row>
        <row r="846">
          <cell r="B846">
            <v>2988216</v>
          </cell>
          <cell r="C846" t="str">
            <v>TUERCA OJO OVALADO DE ACERO GALV. PARA PERNO DE 16 MM DIAM.</v>
          </cell>
          <cell r="D846" t="str">
            <v>c/u</v>
          </cell>
          <cell r="E846" t="str">
            <v>Tuerca de ojo ovalado de acero galvanizado, perno de 16 mm (5/8")</v>
          </cell>
          <cell r="F846">
            <v>1.3</v>
          </cell>
          <cell r="G846">
            <v>0</v>
          </cell>
          <cell r="K846">
            <v>1.67</v>
          </cell>
          <cell r="L846">
            <v>1.67</v>
          </cell>
          <cell r="AD846">
            <v>1.67</v>
          </cell>
          <cell r="AE846">
            <v>3.4200000000000001E-2</v>
          </cell>
          <cell r="AF846">
            <v>0.34</v>
          </cell>
          <cell r="AG846">
            <v>7.0000000000000007E-2</v>
          </cell>
          <cell r="AH846">
            <v>0.44420000000000004</v>
          </cell>
          <cell r="AI846">
            <v>2.4118139999999997</v>
          </cell>
        </row>
        <row r="847">
          <cell r="B847">
            <v>2988316</v>
          </cell>
          <cell r="C847" t="str">
            <v>TUERCA OJO GALVANIZADA PARA PERNO DE 16 MM (5/8")</v>
          </cell>
          <cell r="F847">
            <v>0</v>
          </cell>
          <cell r="G847">
            <v>1.05</v>
          </cell>
          <cell r="K847">
            <v>0</v>
          </cell>
          <cell r="L847">
            <v>0</v>
          </cell>
          <cell r="AD847">
            <v>1.05</v>
          </cell>
          <cell r="AE847">
            <v>0.05</v>
          </cell>
          <cell r="AF847">
            <v>0.05</v>
          </cell>
          <cell r="AG847">
            <v>7.0000000000000007E-2</v>
          </cell>
          <cell r="AH847" t="e">
            <v>#REF!</v>
          </cell>
          <cell r="AI847" t="e">
            <v>#REF!</v>
          </cell>
        </row>
        <row r="848">
          <cell r="B848">
            <v>2988319</v>
          </cell>
          <cell r="C848" t="str">
            <v>TUERCA OJO GALVANIZADA PARA PERNO DE 19 MM (3/4")</v>
          </cell>
          <cell r="F848">
            <v>0</v>
          </cell>
          <cell r="G848">
            <v>1.91</v>
          </cell>
          <cell r="K848">
            <v>0</v>
          </cell>
          <cell r="L848">
            <v>0</v>
          </cell>
          <cell r="AD848">
            <v>1.91</v>
          </cell>
          <cell r="AE848">
            <v>0.05</v>
          </cell>
          <cell r="AF848">
            <v>0.05</v>
          </cell>
          <cell r="AG848">
            <v>7.0000000000000007E-2</v>
          </cell>
          <cell r="AH848" t="e">
            <v>#REF!</v>
          </cell>
          <cell r="AI848" t="e">
            <v>#REF!</v>
          </cell>
        </row>
        <row r="849">
          <cell r="B849">
            <v>2989116</v>
          </cell>
          <cell r="C849" t="str">
            <v>ARANDELA CUADRADA ACERO GALV. 16 MM DIAM. (5/8")</v>
          </cell>
          <cell r="F849">
            <v>0</v>
          </cell>
          <cell r="G849">
            <v>0.62</v>
          </cell>
          <cell r="K849">
            <v>0</v>
          </cell>
          <cell r="L849">
            <v>0</v>
          </cell>
          <cell r="AD849">
            <v>0.62</v>
          </cell>
          <cell r="AE849">
            <v>0.05</v>
          </cell>
          <cell r="AF849">
            <v>0.05</v>
          </cell>
          <cell r="AG849">
            <v>7.0000000000000007E-2</v>
          </cell>
          <cell r="AH849" t="e">
            <v>#REF!</v>
          </cell>
          <cell r="AI849" t="e">
            <v>#REF!</v>
          </cell>
        </row>
        <row r="850">
          <cell r="B850">
            <v>2990810</v>
          </cell>
          <cell r="C850" t="str">
            <v>TORNILLO DE ACERO PARA MADERA DIAM. 8 MM X LONG. 25 MM</v>
          </cell>
          <cell r="F850">
            <v>0</v>
          </cell>
          <cell r="G850">
            <v>0.01</v>
          </cell>
          <cell r="K850">
            <v>0</v>
          </cell>
          <cell r="L850">
            <v>0</v>
          </cell>
          <cell r="AD850">
            <v>0.01</v>
          </cell>
          <cell r="AE850">
            <v>0.05</v>
          </cell>
          <cell r="AF850">
            <v>0.05</v>
          </cell>
          <cell r="AG850">
            <v>7.0000000000000007E-2</v>
          </cell>
          <cell r="AH850" t="e">
            <v>#REF!</v>
          </cell>
          <cell r="AI850" t="e">
            <v>#REF!</v>
          </cell>
        </row>
        <row r="851">
          <cell r="B851">
            <v>2990811</v>
          </cell>
          <cell r="C851" t="str">
            <v>TORNILLO DE ACERO PARA MADERA DIAM. 8 MM X LONG. 32 MM (1 1/4")</v>
          </cell>
          <cell r="D851" t="str">
            <v>c/u</v>
          </cell>
          <cell r="F851">
            <v>0</v>
          </cell>
          <cell r="G851">
            <v>0.01</v>
          </cell>
          <cell r="K851">
            <v>0</v>
          </cell>
          <cell r="L851">
            <v>0</v>
          </cell>
          <cell r="Y851" t="str">
            <v>Dpto.
Instalaciones</v>
          </cell>
          <cell r="Z851">
            <v>0.02</v>
          </cell>
          <cell r="AD851">
            <v>0.02</v>
          </cell>
          <cell r="AE851">
            <v>3.4200000000000001E-2</v>
          </cell>
          <cell r="AF851">
            <v>0</v>
          </cell>
          <cell r="AG851">
            <v>7.0000000000000007E-2</v>
          </cell>
          <cell r="AH851">
            <v>0.10420000000000001</v>
          </cell>
          <cell r="AI851">
            <v>2.2084000000000003E-2</v>
          </cell>
        </row>
        <row r="852">
          <cell r="B852">
            <v>2990814</v>
          </cell>
          <cell r="C852" t="str">
            <v>TORNILLO DE ACERO PARA MADERA DIAM. 8 MM X LONG. 1 1/2"</v>
          </cell>
          <cell r="F852">
            <v>0</v>
          </cell>
          <cell r="G852">
            <v>0.02</v>
          </cell>
          <cell r="K852">
            <v>0</v>
          </cell>
          <cell r="L852">
            <v>0</v>
          </cell>
          <cell r="AD852">
            <v>0.02</v>
          </cell>
          <cell r="AE852">
            <v>0.05</v>
          </cell>
          <cell r="AF852">
            <v>0.05</v>
          </cell>
          <cell r="AG852">
            <v>7.0000000000000007E-2</v>
          </cell>
          <cell r="AH852" t="e">
            <v>#REF!</v>
          </cell>
          <cell r="AI852" t="e">
            <v>#REF!</v>
          </cell>
        </row>
        <row r="853">
          <cell r="B853">
            <v>2991020</v>
          </cell>
          <cell r="C853" t="str">
            <v>TORNILLO DE ACERO PARA MADERA, DIAM.10 MM. LONG. 51 MM. (3/8" X 2")</v>
          </cell>
          <cell r="F853">
            <v>0</v>
          </cell>
          <cell r="G853">
            <v>0.02</v>
          </cell>
          <cell r="K853">
            <v>0</v>
          </cell>
          <cell r="L853">
            <v>0</v>
          </cell>
          <cell r="AD853">
            <v>0.02</v>
          </cell>
          <cell r="AE853">
            <v>0.05</v>
          </cell>
          <cell r="AF853">
            <v>0.05</v>
          </cell>
          <cell r="AG853">
            <v>7.0000000000000007E-2</v>
          </cell>
          <cell r="AH853" t="e">
            <v>#REF!</v>
          </cell>
          <cell r="AI853" t="e">
            <v>#REF!</v>
          </cell>
        </row>
        <row r="854">
          <cell r="B854">
            <v>2991430</v>
          </cell>
          <cell r="C854" t="str">
            <v>TORNILLO DE ACERO PARA MADERA DIAM. 14 MM X LONG. 76 MM (3")</v>
          </cell>
          <cell r="D854" t="str">
            <v>c/u</v>
          </cell>
          <cell r="F854">
            <v>0</v>
          </cell>
          <cell r="G854">
            <v>0.12</v>
          </cell>
          <cell r="K854">
            <v>0</v>
          </cell>
          <cell r="L854">
            <v>0</v>
          </cell>
          <cell r="Y854" t="str">
            <v>Dpto.
Instalaciones</v>
          </cell>
          <cell r="Z854">
            <v>7.0000000000000007E-2</v>
          </cell>
          <cell r="AD854">
            <v>0.12</v>
          </cell>
          <cell r="AE854">
            <v>3.4200000000000001E-2</v>
          </cell>
          <cell r="AF854">
            <v>0</v>
          </cell>
          <cell r="AG854">
            <v>7.0000000000000007E-2</v>
          </cell>
          <cell r="AH854">
            <v>0.10420000000000001</v>
          </cell>
          <cell r="AI854">
            <v>0.13250400000000001</v>
          </cell>
        </row>
        <row r="855">
          <cell r="B855">
            <v>2991440</v>
          </cell>
          <cell r="C855" t="str">
            <v>TORNILLO DE ACERO PARA MADERA DIAM. 14 MM X LONG. 102 MM (4")</v>
          </cell>
          <cell r="F855">
            <v>0</v>
          </cell>
          <cell r="G855">
            <v>0.05</v>
          </cell>
          <cell r="K855">
            <v>0</v>
          </cell>
          <cell r="L855">
            <v>0</v>
          </cell>
          <cell r="AD855">
            <v>0.05</v>
          </cell>
          <cell r="AE855">
            <v>0.05</v>
          </cell>
          <cell r="AF855">
            <v>0.05</v>
          </cell>
          <cell r="AG855">
            <v>7.0000000000000007E-2</v>
          </cell>
          <cell r="AH855" t="e">
            <v>#REF!</v>
          </cell>
          <cell r="AI855" t="e">
            <v>#REF!</v>
          </cell>
        </row>
        <row r="856">
          <cell r="B856">
            <v>3010504</v>
          </cell>
          <cell r="C856" t="str">
            <v>TRANSF. MONOF. CONVENC. 10 KVA, 6000 - 120/240 V, 2B (MV), 3B (BV), +1/-3X2.5%</v>
          </cell>
          <cell r="D856" t="str">
            <v>c/u</v>
          </cell>
          <cell r="E856" t="str">
            <v>Transformador monofásico convencional, 6 000 - 240 / 120 V, 2 bushing, 10 Kva</v>
          </cell>
          <cell r="F856">
            <v>1023.5</v>
          </cell>
          <cell r="G856">
            <v>0</v>
          </cell>
          <cell r="K856">
            <v>1227.5</v>
          </cell>
          <cell r="L856">
            <v>1227.5</v>
          </cell>
          <cell r="AD856">
            <v>1227.5</v>
          </cell>
          <cell r="AE856">
            <v>3.4200000000000001E-2</v>
          </cell>
          <cell r="AF856">
            <v>0.34</v>
          </cell>
          <cell r="AG856">
            <v>7.0000000000000007E-2</v>
          </cell>
          <cell r="AH856">
            <v>0.44420000000000004</v>
          </cell>
          <cell r="AI856">
            <v>1772.7555</v>
          </cell>
        </row>
        <row r="857">
          <cell r="B857">
            <v>3010505</v>
          </cell>
          <cell r="C857" t="str">
            <v>TRANSF. MONOF. CONVENC. 15 KVA, 6000 - 120/240 V, 2B (MV), 3B (BV), +1/-3X2.5%</v>
          </cell>
          <cell r="D857" t="str">
            <v>c/u</v>
          </cell>
          <cell r="E857" t="str">
            <v>Transformador monofásico convencional, 6 000 - 240 / 120 V, 2 bushing, 15 kVA</v>
          </cell>
          <cell r="F857">
            <v>0</v>
          </cell>
          <cell r="G857">
            <v>918</v>
          </cell>
          <cell r="K857">
            <v>0</v>
          </cell>
          <cell r="L857">
            <v>0</v>
          </cell>
          <cell r="AD857">
            <v>1400</v>
          </cell>
          <cell r="AE857">
            <v>3.4200000000000001E-2</v>
          </cell>
          <cell r="AF857">
            <v>0.34</v>
          </cell>
          <cell r="AG857">
            <v>7.0000000000000007E-2</v>
          </cell>
          <cell r="AH857">
            <v>0.44420000000000004</v>
          </cell>
          <cell r="AI857">
            <v>2021.8799999999999</v>
          </cell>
        </row>
        <row r="858">
          <cell r="B858">
            <v>3010508</v>
          </cell>
          <cell r="C858" t="str">
            <v>TRANSF. MONOF. CONVENC. 25 KVA, 6000 - 120/240 V, 2B (MV), 3B (BV), +1/-3X2.5%</v>
          </cell>
          <cell r="D858" t="str">
            <v>c/u</v>
          </cell>
          <cell r="E858" t="str">
            <v>Transformador monofásico convencional, 6 000 - 240 / 120 V, 2 bushing, 25 kVA</v>
          </cell>
          <cell r="F858">
            <v>1367</v>
          </cell>
          <cell r="G858">
            <v>0</v>
          </cell>
          <cell r="K858">
            <v>1870.5</v>
          </cell>
          <cell r="L858">
            <v>1367</v>
          </cell>
          <cell r="R858">
            <v>41791</v>
          </cell>
          <cell r="S858" t="str">
            <v>ECUATRAN</v>
          </cell>
          <cell r="T858">
            <v>2048</v>
          </cell>
          <cell r="AD858">
            <v>2048</v>
          </cell>
          <cell r="AE858">
            <v>3.4200000000000001E-2</v>
          </cell>
          <cell r="AF858">
            <v>0</v>
          </cell>
          <cell r="AG858">
            <v>7.0000000000000007E-2</v>
          </cell>
          <cell r="AH858">
            <v>0.10420000000000001</v>
          </cell>
          <cell r="AI858">
            <v>2261.4016000000001</v>
          </cell>
        </row>
        <row r="859">
          <cell r="B859">
            <v>3010512</v>
          </cell>
          <cell r="C859" t="str">
            <v>TRANSF. MONOF. CONVENC. 37.5 KVA, 6000 - 120/240 V, 2B (MV), 3B (BV), +1/-3X2.5%</v>
          </cell>
          <cell r="D859" t="str">
            <v>c/u</v>
          </cell>
          <cell r="E859" t="str">
            <v>Transformador monofásico convencional, 6 000 - 240 / 120 V, 2 bushing, 37, 5 kVA</v>
          </cell>
          <cell r="F859">
            <v>1610</v>
          </cell>
          <cell r="G859">
            <v>0</v>
          </cell>
          <cell r="K859">
            <v>2380</v>
          </cell>
          <cell r="L859">
            <v>1610</v>
          </cell>
          <cell r="R859">
            <v>41791</v>
          </cell>
          <cell r="S859" t="str">
            <v>ECUATRAN</v>
          </cell>
          <cell r="T859">
            <v>2559</v>
          </cell>
          <cell r="AD859">
            <v>2559</v>
          </cell>
          <cell r="AE859">
            <v>3.4200000000000001E-2</v>
          </cell>
          <cell r="AF859">
            <v>0</v>
          </cell>
          <cell r="AG859">
            <v>7.0000000000000007E-2</v>
          </cell>
          <cell r="AH859">
            <v>0.10420000000000001</v>
          </cell>
          <cell r="AI859">
            <v>2825.6478000000002</v>
          </cell>
        </row>
        <row r="860">
          <cell r="B860">
            <v>3010515</v>
          </cell>
          <cell r="C860" t="str">
            <v>TRANSF. MONOF. CONVENC. 50 KVA, 6000 - 120/240 V, 2B (MV), 3B (BV), +1/-3X2.5%</v>
          </cell>
          <cell r="D860" t="str">
            <v>c/u</v>
          </cell>
          <cell r="E860" t="str">
            <v>Transformador monofásico convencional, 6 000 - 240 / 120 V, 2 bushing, 50 kVA</v>
          </cell>
          <cell r="F860">
            <v>1760</v>
          </cell>
          <cell r="G860">
            <v>0</v>
          </cell>
          <cell r="K860">
            <v>2822.75</v>
          </cell>
          <cell r="L860">
            <v>1760</v>
          </cell>
          <cell r="R860">
            <v>41791</v>
          </cell>
          <cell r="S860" t="str">
            <v>ECUATRAN</v>
          </cell>
          <cell r="T860">
            <v>2960</v>
          </cell>
          <cell r="AD860">
            <v>2960</v>
          </cell>
          <cell r="AE860">
            <v>3.4200000000000001E-2</v>
          </cell>
          <cell r="AF860">
            <v>0</v>
          </cell>
          <cell r="AG860">
            <v>7.0000000000000007E-2</v>
          </cell>
          <cell r="AH860">
            <v>0.10420000000000001</v>
          </cell>
          <cell r="AI860">
            <v>3268.4320000000002</v>
          </cell>
        </row>
        <row r="861">
          <cell r="B861">
            <v>3011504</v>
          </cell>
          <cell r="C861" t="str">
            <v>TRANSF. MONOF. CONVENC. 10 KVA, 7620/13200 Y - 240/120 V, 2B, +/-2X2.5%</v>
          </cell>
          <cell r="F861">
            <v>0</v>
          </cell>
          <cell r="G861">
            <v>1397.37</v>
          </cell>
          <cell r="K861">
            <v>0</v>
          </cell>
          <cell r="L861">
            <v>0</v>
          </cell>
          <cell r="AD861">
            <v>1397.37</v>
          </cell>
          <cell r="AE861">
            <v>0.05</v>
          </cell>
          <cell r="AF861">
            <v>0.05</v>
          </cell>
          <cell r="AG861">
            <v>7.0000000000000007E-2</v>
          </cell>
          <cell r="AH861" t="e">
            <v>#REF!</v>
          </cell>
          <cell r="AI861" t="e">
            <v>#REF!</v>
          </cell>
        </row>
        <row r="862">
          <cell r="B862">
            <v>3011505</v>
          </cell>
          <cell r="C862" t="str">
            <v>TRANSF. MONOF. CONVENC. 15 KVA, 7620/13200 Y - 240/120 V, 2B, +/-2X2.5%</v>
          </cell>
          <cell r="F862">
            <v>0</v>
          </cell>
          <cell r="G862">
            <v>162.12</v>
          </cell>
          <cell r="K862">
            <v>0</v>
          </cell>
          <cell r="L862">
            <v>0</v>
          </cell>
          <cell r="AD862">
            <v>162.12</v>
          </cell>
          <cell r="AE862">
            <v>0.05</v>
          </cell>
          <cell r="AF862">
            <v>0.05</v>
          </cell>
          <cell r="AG862">
            <v>7.0000000000000007E-2</v>
          </cell>
          <cell r="AH862" t="e">
            <v>#REF!</v>
          </cell>
          <cell r="AI862" t="e">
            <v>#REF!</v>
          </cell>
        </row>
        <row r="863">
          <cell r="B863">
            <v>3011508</v>
          </cell>
          <cell r="C863" t="str">
            <v>TRANSF. MONOF. CONVENC. 25 KVA, 7620/13200 Y - 240/120 V, 2B, +/-2X2.5%</v>
          </cell>
          <cell r="F863">
            <v>0</v>
          </cell>
          <cell r="G863">
            <v>767.56</v>
          </cell>
          <cell r="K863">
            <v>0</v>
          </cell>
          <cell r="L863">
            <v>0</v>
          </cell>
          <cell r="AD863">
            <v>767.56</v>
          </cell>
          <cell r="AE863">
            <v>0.05</v>
          </cell>
          <cell r="AF863">
            <v>0.05</v>
          </cell>
          <cell r="AG863">
            <v>7.0000000000000007E-2</v>
          </cell>
          <cell r="AH863" t="e">
            <v>#REF!</v>
          </cell>
          <cell r="AI863" t="e">
            <v>#REF!</v>
          </cell>
        </row>
        <row r="864">
          <cell r="B864">
            <v>3013504</v>
          </cell>
          <cell r="C864" t="str">
            <v>TRANSF. MONOF. CONVENC. 10 KVA, 13200/22860 Y - 240/120 V, 2B, +/-2X2.5%</v>
          </cell>
          <cell r="F864">
            <v>0</v>
          </cell>
          <cell r="G864">
            <v>604.54999999999995</v>
          </cell>
          <cell r="K864">
            <v>0</v>
          </cell>
          <cell r="L864">
            <v>0</v>
          </cell>
          <cell r="AD864">
            <v>604.54999999999995</v>
          </cell>
          <cell r="AE864">
            <v>0.05</v>
          </cell>
          <cell r="AF864">
            <v>0.05</v>
          </cell>
          <cell r="AG864">
            <v>7.0000000000000007E-2</v>
          </cell>
          <cell r="AH864" t="e">
            <v>#REF!</v>
          </cell>
          <cell r="AI864" t="e">
            <v>#REF!</v>
          </cell>
        </row>
        <row r="865">
          <cell r="B865">
            <v>3013505</v>
          </cell>
          <cell r="C865" t="str">
            <v>TRANSF. MONOF. CONVENC. 15 KVA, 13200/22860 Y - 240/120 V, 2B, +/-2X2.5%</v>
          </cell>
          <cell r="F865">
            <v>0</v>
          </cell>
          <cell r="G865">
            <v>604.54999999999995</v>
          </cell>
          <cell r="K865">
            <v>0</v>
          </cell>
          <cell r="L865">
            <v>0</v>
          </cell>
          <cell r="AD865">
            <v>604.54999999999995</v>
          </cell>
          <cell r="AE865">
            <v>0.05</v>
          </cell>
          <cell r="AF865">
            <v>0.05</v>
          </cell>
          <cell r="AG865">
            <v>7.0000000000000007E-2</v>
          </cell>
          <cell r="AH865" t="e">
            <v>#REF!</v>
          </cell>
          <cell r="AI865" t="e">
            <v>#REF!</v>
          </cell>
        </row>
        <row r="866">
          <cell r="B866">
            <v>3013515</v>
          </cell>
          <cell r="C866" t="str">
            <v>TRANSF. MONOF. CONVENC. 50 KVA, 13200/22860 Y - 240/120 V, 2B, +/-2X2.5%</v>
          </cell>
          <cell r="F866">
            <v>0</v>
          </cell>
          <cell r="G866">
            <v>1053.56</v>
          </cell>
          <cell r="K866">
            <v>0</v>
          </cell>
          <cell r="L866">
            <v>0</v>
          </cell>
          <cell r="AD866">
            <v>1053.56</v>
          </cell>
          <cell r="AE866">
            <v>0.05</v>
          </cell>
          <cell r="AF866">
            <v>0.05</v>
          </cell>
          <cell r="AG866">
            <v>7.0000000000000007E-2</v>
          </cell>
          <cell r="AH866" t="e">
            <v>#REF!</v>
          </cell>
          <cell r="AI866" t="e">
            <v>#REF!</v>
          </cell>
        </row>
        <row r="867">
          <cell r="B867">
            <v>3014004</v>
          </cell>
          <cell r="C867" t="str">
            <v>TRANSF. MONOF. CONVENC. 10 KVA, 13200/22860 Y - 240/120 V, 2B, -4X2.5%</v>
          </cell>
          <cell r="F867">
            <v>0</v>
          </cell>
          <cell r="G867">
            <v>999.97</v>
          </cell>
          <cell r="K867">
            <v>0</v>
          </cell>
          <cell r="L867">
            <v>0</v>
          </cell>
          <cell r="AD867">
            <v>999.97</v>
          </cell>
          <cell r="AE867">
            <v>0.05</v>
          </cell>
          <cell r="AF867">
            <v>0.05</v>
          </cell>
          <cell r="AG867">
            <v>7.0000000000000007E-2</v>
          </cell>
          <cell r="AH867" t="e">
            <v>#REF!</v>
          </cell>
          <cell r="AI867" t="e">
            <v>#REF!</v>
          </cell>
        </row>
        <row r="868">
          <cell r="B868">
            <v>3014005</v>
          </cell>
          <cell r="C868" t="str">
            <v>TRANSF. MONOF. CONVENC. 15 KVA, 13200/22860 Y - 240/120 V, 2B, -4X2.5%</v>
          </cell>
          <cell r="F868">
            <v>0</v>
          </cell>
          <cell r="G868">
            <v>782.8</v>
          </cell>
          <cell r="K868">
            <v>0</v>
          </cell>
          <cell r="L868">
            <v>0</v>
          </cell>
          <cell r="AD868">
            <v>782.8</v>
          </cell>
          <cell r="AE868">
            <v>0.05</v>
          </cell>
          <cell r="AF868">
            <v>0.05</v>
          </cell>
          <cell r="AG868">
            <v>7.0000000000000007E-2</v>
          </cell>
          <cell r="AH868" t="e">
            <v>#REF!</v>
          </cell>
          <cell r="AI868" t="e">
            <v>#REF!</v>
          </cell>
        </row>
        <row r="869">
          <cell r="B869">
            <v>3014008</v>
          </cell>
          <cell r="C869" t="str">
            <v>TRANSF. MONOF. CONVENC. 25 KVA, 13200/22860 Y - 240/120 V, 2B, -4X2.5%</v>
          </cell>
          <cell r="F869">
            <v>0</v>
          </cell>
          <cell r="G869">
            <v>909.82</v>
          </cell>
          <cell r="K869">
            <v>0</v>
          </cell>
          <cell r="L869">
            <v>0</v>
          </cell>
          <cell r="AD869">
            <v>909.82</v>
          </cell>
          <cell r="AE869">
            <v>0.05</v>
          </cell>
          <cell r="AF869">
            <v>0.05</v>
          </cell>
          <cell r="AG869">
            <v>7.0000000000000007E-2</v>
          </cell>
          <cell r="AH869" t="e">
            <v>#REF!</v>
          </cell>
          <cell r="AI869" t="e">
            <v>#REF!</v>
          </cell>
        </row>
        <row r="870">
          <cell r="B870">
            <v>3014012</v>
          </cell>
          <cell r="C870" t="str">
            <v>TRANSF. MONOF. CONVENC. 37.5 KVA, 13200/22860Y - 240/120 V, 2B, -4X2.5%</v>
          </cell>
          <cell r="F870">
            <v>0</v>
          </cell>
          <cell r="G870">
            <v>1167.32</v>
          </cell>
          <cell r="K870">
            <v>0</v>
          </cell>
          <cell r="L870">
            <v>0</v>
          </cell>
          <cell r="AD870">
            <v>1167.32</v>
          </cell>
          <cell r="AE870">
            <v>0.05</v>
          </cell>
          <cell r="AF870">
            <v>0.05</v>
          </cell>
          <cell r="AG870">
            <v>7.0000000000000007E-2</v>
          </cell>
          <cell r="AH870" t="e">
            <v>#REF!</v>
          </cell>
          <cell r="AI870" t="e">
            <v>#REF!</v>
          </cell>
        </row>
        <row r="871">
          <cell r="B871">
            <v>3014015</v>
          </cell>
          <cell r="C871" t="str">
            <v>TRANSF. MONOF. CONVENC. 50 KVA, 13200/22860Y - 240/120 V, 2B, -4X2.5%.</v>
          </cell>
          <cell r="F871">
            <v>0</v>
          </cell>
          <cell r="G871">
            <v>1229.0899999999999</v>
          </cell>
          <cell r="K871">
            <v>0</v>
          </cell>
          <cell r="L871">
            <v>0</v>
          </cell>
          <cell r="AD871">
            <v>1229.0899999999999</v>
          </cell>
          <cell r="AE871">
            <v>0.05</v>
          </cell>
          <cell r="AF871">
            <v>0.05</v>
          </cell>
          <cell r="AG871">
            <v>7.0000000000000007E-2</v>
          </cell>
          <cell r="AH871" t="e">
            <v>#REF!</v>
          </cell>
          <cell r="AI871" t="e">
            <v>#REF!</v>
          </cell>
        </row>
        <row r="872">
          <cell r="B872">
            <v>3014503</v>
          </cell>
          <cell r="C872" t="str">
            <v>TRANSF. MONOF. CONVENC. 5 KVA, 13.200 GRDY/7.620 - 120/240 V, 1B (MT), 3B (BT),+/-2X2.5%</v>
          </cell>
          <cell r="D872" t="str">
            <v>c/u</v>
          </cell>
          <cell r="F872">
            <v>0</v>
          </cell>
          <cell r="G872">
            <v>677.43</v>
          </cell>
          <cell r="K872">
            <v>0</v>
          </cell>
          <cell r="L872">
            <v>0</v>
          </cell>
          <cell r="AD872">
            <v>677.43</v>
          </cell>
          <cell r="AE872">
            <v>3.4200000000000001E-2</v>
          </cell>
          <cell r="AF872">
            <v>0.68</v>
          </cell>
          <cell r="AG872">
            <v>7.0000000000000007E-2</v>
          </cell>
          <cell r="AH872">
            <v>0.78420000000000001</v>
          </cell>
          <cell r="AI872">
            <v>1208.6706059999999</v>
          </cell>
        </row>
        <row r="873">
          <cell r="B873">
            <v>3014504</v>
          </cell>
          <cell r="C873" t="str">
            <v>TRANSF. MONOF. CONVENC. 10 kVA, 13.200 GrdY/7.620 - 120/240 V, 1B (MT), 3B (BT),+/-2X2.5%</v>
          </cell>
          <cell r="D873" t="str">
            <v>c/u</v>
          </cell>
          <cell r="F873">
            <v>0</v>
          </cell>
          <cell r="G873">
            <v>783.17</v>
          </cell>
          <cell r="K873">
            <v>0</v>
          </cell>
          <cell r="L873">
            <v>0</v>
          </cell>
          <cell r="AD873">
            <v>783.17</v>
          </cell>
          <cell r="AE873">
            <v>3.4200000000000001E-2</v>
          </cell>
          <cell r="AF873">
            <v>0.68</v>
          </cell>
          <cell r="AG873">
            <v>7.0000000000000007E-2</v>
          </cell>
          <cell r="AH873">
            <v>0.78420000000000001</v>
          </cell>
          <cell r="AI873">
            <v>1397.3319139999999</v>
          </cell>
        </row>
        <row r="874">
          <cell r="B874">
            <v>3014505</v>
          </cell>
          <cell r="C874" t="str">
            <v>TRANSF. MONOF. CONVENC. 15 kVA, 13.200 GrdY/7.620 - 120/240 V, 1B (MT), 3B (BT),+/-2X2.5%</v>
          </cell>
          <cell r="D874" t="str">
            <v>c/u</v>
          </cell>
          <cell r="F874">
            <v>0</v>
          </cell>
          <cell r="G874">
            <v>1013.8</v>
          </cell>
          <cell r="K874">
            <v>0</v>
          </cell>
          <cell r="L874">
            <v>0</v>
          </cell>
          <cell r="AD874">
            <v>1013.8</v>
          </cell>
          <cell r="AE874">
            <v>3.4200000000000001E-2</v>
          </cell>
          <cell r="AF874">
            <v>0.68</v>
          </cell>
          <cell r="AG874">
            <v>7.0000000000000007E-2</v>
          </cell>
          <cell r="AH874">
            <v>0.78420000000000001</v>
          </cell>
          <cell r="AI874">
            <v>1808.82196</v>
          </cell>
        </row>
        <row r="875">
          <cell r="B875">
            <v>3014508</v>
          </cell>
          <cell r="C875" t="str">
            <v>TRANSF. MONOF. CONVENC. 25 KVA, 13.200 GRDY/7620 - 120/240 V, 1B (MT), 3B (BT), +/-2X2.5%</v>
          </cell>
          <cell r="D875" t="str">
            <v>c/u</v>
          </cell>
          <cell r="F875">
            <v>0</v>
          </cell>
          <cell r="G875">
            <v>1200</v>
          </cell>
          <cell r="K875">
            <v>0</v>
          </cell>
          <cell r="L875">
            <v>0</v>
          </cell>
          <cell r="AD875">
            <v>1200</v>
          </cell>
          <cell r="AE875">
            <v>3.4200000000000001E-2</v>
          </cell>
          <cell r="AF875">
            <v>0.68</v>
          </cell>
          <cell r="AG875">
            <v>7.0000000000000007E-2</v>
          </cell>
          <cell r="AH875">
            <v>0.78420000000000001</v>
          </cell>
          <cell r="AI875">
            <v>2141.04</v>
          </cell>
        </row>
        <row r="876">
          <cell r="B876">
            <v>3014512</v>
          </cell>
          <cell r="C876" t="str">
            <v>TRANSF. MONOF. CONVENC. 37.5 KVA, 13.200 GRDY/7620 - 120/240 V, 1B (MT), 3B (BT), +/-2X2.5%</v>
          </cell>
          <cell r="D876" t="str">
            <v>c/u</v>
          </cell>
          <cell r="F876">
            <v>0</v>
          </cell>
          <cell r="G876">
            <v>1400</v>
          </cell>
          <cell r="K876">
            <v>0</v>
          </cell>
          <cell r="L876">
            <v>0</v>
          </cell>
          <cell r="AD876">
            <v>1400</v>
          </cell>
          <cell r="AE876">
            <v>3.4200000000000001E-2</v>
          </cell>
          <cell r="AF876">
            <v>0.68</v>
          </cell>
          <cell r="AG876">
            <v>7.0000000000000007E-2</v>
          </cell>
          <cell r="AH876">
            <v>0.78420000000000001</v>
          </cell>
          <cell r="AI876">
            <v>2497.88</v>
          </cell>
        </row>
        <row r="877">
          <cell r="B877">
            <v>3014515</v>
          </cell>
          <cell r="C877" t="str">
            <v>TRANSF. MONOF. CONVENC. 50 KVA, 13.200 GRDY/7620 - 120/240 V, 1B (MT), 3B (BT), +/-2X2.5%</v>
          </cell>
          <cell r="D877" t="str">
            <v>c/u</v>
          </cell>
          <cell r="F877">
            <v>0</v>
          </cell>
          <cell r="G877">
            <v>1712.24</v>
          </cell>
          <cell r="K877">
            <v>0</v>
          </cell>
          <cell r="L877">
            <v>0</v>
          </cell>
          <cell r="AD877">
            <v>1712.24</v>
          </cell>
          <cell r="AE877">
            <v>3.4200000000000001E-2</v>
          </cell>
          <cell r="AF877">
            <v>0.68</v>
          </cell>
          <cell r="AG877">
            <v>7.0000000000000007E-2</v>
          </cell>
          <cell r="AH877">
            <v>0.78420000000000001</v>
          </cell>
          <cell r="AI877">
            <v>3054.9786079999999</v>
          </cell>
        </row>
        <row r="878">
          <cell r="B878">
            <v>3014518</v>
          </cell>
          <cell r="C878" t="str">
            <v>TRANSF. MONOF. CONVENC. 75 KVA, 13.200 GRDY/7620 - 120/240 V, 1B (MT), 3B (BT),  +/-2X2.5%</v>
          </cell>
          <cell r="F878">
            <v>0</v>
          </cell>
          <cell r="G878">
            <v>1212.6600000000001</v>
          </cell>
          <cell r="K878">
            <v>0</v>
          </cell>
          <cell r="L878">
            <v>0</v>
          </cell>
          <cell r="AD878">
            <v>1212.6600000000001</v>
          </cell>
          <cell r="AE878">
            <v>0.05</v>
          </cell>
          <cell r="AF878">
            <v>0.05</v>
          </cell>
          <cell r="AG878">
            <v>7.0000000000000007E-2</v>
          </cell>
          <cell r="AH878" t="e">
            <v>#REF!</v>
          </cell>
          <cell r="AI878" t="e">
            <v>#REF!</v>
          </cell>
        </row>
        <row r="879">
          <cell r="B879">
            <v>3016503</v>
          </cell>
          <cell r="C879" t="str">
            <v>TRANSF. MONOF. CONVENC. 5 KVA, 22860 GRDY/13200 - 240/120 V, 1B, +/-2X2.5%</v>
          </cell>
          <cell r="F879">
            <v>0</v>
          </cell>
          <cell r="G879">
            <v>604.54999999999995</v>
          </cell>
          <cell r="K879">
            <v>0</v>
          </cell>
          <cell r="L879">
            <v>0</v>
          </cell>
          <cell r="AD879">
            <v>604.54999999999995</v>
          </cell>
          <cell r="AE879">
            <v>0.05</v>
          </cell>
          <cell r="AF879">
            <v>0.05</v>
          </cell>
          <cell r="AG879">
            <v>7.0000000000000007E-2</v>
          </cell>
          <cell r="AH879" t="e">
            <v>#REF!</v>
          </cell>
          <cell r="AI879" t="e">
            <v>#REF!</v>
          </cell>
        </row>
        <row r="880">
          <cell r="B880">
            <v>3016504</v>
          </cell>
          <cell r="C880" t="str">
            <v>TRANSF. MONOF. CONVENC. 10 KVA, 22860 GRDY/13200 - 240/120 V, 1B, +/-2X2.5%</v>
          </cell>
          <cell r="F880">
            <v>0</v>
          </cell>
          <cell r="G880">
            <v>803.25</v>
          </cell>
          <cell r="K880">
            <v>0</v>
          </cell>
          <cell r="L880">
            <v>0</v>
          </cell>
          <cell r="AD880">
            <v>803.25</v>
          </cell>
          <cell r="AE880">
            <v>0.05</v>
          </cell>
          <cell r="AF880">
            <v>0.05</v>
          </cell>
          <cell r="AG880">
            <v>7.0000000000000007E-2</v>
          </cell>
          <cell r="AH880" t="e">
            <v>#REF!</v>
          </cell>
          <cell r="AI880" t="e">
            <v>#REF!</v>
          </cell>
        </row>
        <row r="881">
          <cell r="B881">
            <v>3016505</v>
          </cell>
          <cell r="C881" t="str">
            <v>TRANSF. MONOF. CONVENC. 15 KVA, 22860 GRDY/13200 - 240/120 V, 1B, +/-2X2.5%</v>
          </cell>
          <cell r="F881">
            <v>0</v>
          </cell>
          <cell r="G881">
            <v>604.54999999999995</v>
          </cell>
          <cell r="K881">
            <v>0</v>
          </cell>
          <cell r="L881">
            <v>0</v>
          </cell>
          <cell r="AD881">
            <v>604.54999999999995</v>
          </cell>
          <cell r="AE881">
            <v>0.05</v>
          </cell>
          <cell r="AF881">
            <v>0.05</v>
          </cell>
          <cell r="AG881">
            <v>7.0000000000000007E-2</v>
          </cell>
          <cell r="AH881" t="e">
            <v>#REF!</v>
          </cell>
          <cell r="AI881" t="e">
            <v>#REF!</v>
          </cell>
        </row>
        <row r="882">
          <cell r="B882">
            <v>3016508</v>
          </cell>
          <cell r="C882" t="str">
            <v>TRANSF. MONOF. CONVENC. 25 KVA, 22860 GRDY/13200 - 240/120 V, 1B, +/-2X2.5%</v>
          </cell>
          <cell r="F882">
            <v>0</v>
          </cell>
          <cell r="G882">
            <v>763.63</v>
          </cell>
          <cell r="K882">
            <v>0</v>
          </cell>
          <cell r="L882">
            <v>0</v>
          </cell>
          <cell r="AD882">
            <v>763.63</v>
          </cell>
          <cell r="AE882">
            <v>0.05</v>
          </cell>
          <cell r="AF882">
            <v>0.05</v>
          </cell>
          <cell r="AG882">
            <v>7.0000000000000007E-2</v>
          </cell>
          <cell r="AH882" t="e">
            <v>#REF!</v>
          </cell>
          <cell r="AI882" t="e">
            <v>#REF!</v>
          </cell>
        </row>
        <row r="883">
          <cell r="B883">
            <v>3016512</v>
          </cell>
          <cell r="C883" t="str">
            <v>TRANSF. MONOF. CONVENC. 37.5 KVA, 22860 GRDY/13200 - 240/120 V, 1B, +/-2X2.5%</v>
          </cell>
          <cell r="F883">
            <v>0</v>
          </cell>
          <cell r="G883">
            <v>1114.3699999999999</v>
          </cell>
          <cell r="K883">
            <v>0</v>
          </cell>
          <cell r="L883">
            <v>0</v>
          </cell>
          <cell r="AD883">
            <v>1114.3699999999999</v>
          </cell>
          <cell r="AE883">
            <v>0.05</v>
          </cell>
          <cell r="AF883">
            <v>0.05</v>
          </cell>
          <cell r="AG883">
            <v>7.0000000000000007E-2</v>
          </cell>
          <cell r="AH883" t="e">
            <v>#REF!</v>
          </cell>
          <cell r="AI883" t="e">
            <v>#REF!</v>
          </cell>
        </row>
        <row r="884">
          <cell r="B884">
            <v>3016515</v>
          </cell>
          <cell r="C884" t="str">
            <v>TRANSF. MONOF. CONVENC. 50 KVA, 22860 GRDY/13200 - 240/120V, 1B, +/-2X2.5%</v>
          </cell>
          <cell r="F884">
            <v>0</v>
          </cell>
          <cell r="G884">
            <v>1108.92</v>
          </cell>
          <cell r="K884">
            <v>0</v>
          </cell>
          <cell r="L884">
            <v>0</v>
          </cell>
          <cell r="AD884">
            <v>1108.92</v>
          </cell>
          <cell r="AE884">
            <v>0.05</v>
          </cell>
          <cell r="AF884">
            <v>0.05</v>
          </cell>
          <cell r="AG884">
            <v>7.0000000000000007E-2</v>
          </cell>
          <cell r="AH884" t="e">
            <v>#REF!</v>
          </cell>
          <cell r="AI884" t="e">
            <v>#REF!</v>
          </cell>
        </row>
        <row r="885">
          <cell r="B885">
            <v>3017003</v>
          </cell>
          <cell r="C885" t="str">
            <v>TRANSF. MONOF. CONVENC. 5 KVA, 22.860 GRDY/13.200 - 120/240 V, 1B (MV) 3B (BV), +1/-3X2.5%</v>
          </cell>
          <cell r="D885" t="str">
            <v>c/u</v>
          </cell>
          <cell r="F885">
            <v>916</v>
          </cell>
          <cell r="G885">
            <v>0</v>
          </cell>
          <cell r="K885">
            <v>1064</v>
          </cell>
          <cell r="L885">
            <v>916</v>
          </cell>
          <cell r="AD885">
            <v>1064</v>
          </cell>
          <cell r="AE885">
            <v>3.4200000000000001E-2</v>
          </cell>
          <cell r="AF885">
            <v>0.34</v>
          </cell>
          <cell r="AG885">
            <v>7.0000000000000007E-2</v>
          </cell>
          <cell r="AH885">
            <v>0.44420000000000004</v>
          </cell>
          <cell r="AI885">
            <v>1536.6288</v>
          </cell>
        </row>
        <row r="886">
          <cell r="B886">
            <v>3017004</v>
          </cell>
          <cell r="C886" t="str">
            <v>TRANSF. MONOF. CONVENC. 10 KVA, 22.860 GRDY/13.200 - 120/240 V, 1B (MV) 3B (BV), +1/-3X2.5%</v>
          </cell>
          <cell r="D886" t="str">
            <v>c/u</v>
          </cell>
          <cell r="F886">
            <v>1177</v>
          </cell>
          <cell r="G886">
            <v>0</v>
          </cell>
          <cell r="K886">
            <v>1228.5</v>
          </cell>
          <cell r="L886">
            <v>1134</v>
          </cell>
          <cell r="AD886">
            <v>1228.5</v>
          </cell>
          <cell r="AE886">
            <v>3.4200000000000001E-2</v>
          </cell>
          <cell r="AF886">
            <v>0.34</v>
          </cell>
          <cell r="AG886">
            <v>7.0000000000000007E-2</v>
          </cell>
          <cell r="AH886">
            <v>0.44420000000000004</v>
          </cell>
          <cell r="AI886">
            <v>1774.1996999999999</v>
          </cell>
        </row>
        <row r="887">
          <cell r="B887">
            <v>3017005</v>
          </cell>
          <cell r="C887" t="str">
            <v>TRANSF. MONOF. CONVENC. 15 KVA, 22.860 GRDY/13.200 - 120/240 V, 1B (MV) 3B (BV), +1/-3X2.5%</v>
          </cell>
          <cell r="D887" t="str">
            <v>c/u</v>
          </cell>
          <cell r="F887">
            <v>1268.27</v>
          </cell>
          <cell r="G887">
            <v>0</v>
          </cell>
          <cell r="K887">
            <v>1490</v>
          </cell>
          <cell r="L887">
            <v>1446</v>
          </cell>
          <cell r="AD887">
            <v>1490</v>
          </cell>
          <cell r="AE887">
            <v>3.4200000000000001E-2</v>
          </cell>
          <cell r="AF887">
            <v>0.34</v>
          </cell>
          <cell r="AG887">
            <v>7.0000000000000007E-2</v>
          </cell>
          <cell r="AH887">
            <v>0.44420000000000004</v>
          </cell>
          <cell r="AI887">
            <v>2151.8579999999997</v>
          </cell>
        </row>
        <row r="888">
          <cell r="B888">
            <v>3017008</v>
          </cell>
          <cell r="C888" t="str">
            <v>TRANSF. MONOF. CONVENC. 25 KVA, 22.860 GRDY/13.200 - 120/240 V, 1B (MV) 3B (BV), +1/-3X2.5%</v>
          </cell>
          <cell r="D888" t="str">
            <v>c/u</v>
          </cell>
          <cell r="F888">
            <v>1455.86</v>
          </cell>
          <cell r="G888">
            <v>0</v>
          </cell>
          <cell r="K888">
            <v>1794.5</v>
          </cell>
          <cell r="L888">
            <v>1500</v>
          </cell>
          <cell r="AD888">
            <v>1794.5</v>
          </cell>
          <cell r="AE888">
            <v>3.4200000000000001E-2</v>
          </cell>
          <cell r="AF888">
            <v>0.34</v>
          </cell>
          <cell r="AG888">
            <v>7.0000000000000007E-2</v>
          </cell>
          <cell r="AH888">
            <v>0.44420000000000004</v>
          </cell>
          <cell r="AI888">
            <v>2591.6169</v>
          </cell>
        </row>
        <row r="889">
          <cell r="B889">
            <v>3017012</v>
          </cell>
          <cell r="C889" t="str">
            <v>TRANSF. MONOF. CONVENC. 37.5 KVA, 22.860 GRDY/13.200 - 120/240 V, 1B (MV) 3B (BV), +1/-3X2.5%</v>
          </cell>
          <cell r="D889" t="str">
            <v>c/u</v>
          </cell>
          <cell r="F889">
            <v>1903.91</v>
          </cell>
          <cell r="G889">
            <v>0</v>
          </cell>
          <cell r="K889">
            <v>2368</v>
          </cell>
          <cell r="L889">
            <v>1890</v>
          </cell>
          <cell r="AD889">
            <v>2368</v>
          </cell>
          <cell r="AE889">
            <v>3.4200000000000001E-2</v>
          </cell>
          <cell r="AF889">
            <v>0.34</v>
          </cell>
          <cell r="AG889">
            <v>7.0000000000000007E-2</v>
          </cell>
          <cell r="AH889">
            <v>0.44420000000000004</v>
          </cell>
          <cell r="AI889">
            <v>3419.8655999999996</v>
          </cell>
        </row>
        <row r="890">
          <cell r="B890">
            <v>3017015</v>
          </cell>
          <cell r="C890" t="str">
            <v>TRANSF. MONOF. CONVENC. 50 KVA, 22.860 GRDY/13.200 - 120/240 V, 1B (MV) 3B (BV), +1/-3X2.5%</v>
          </cell>
          <cell r="D890" t="str">
            <v>c/u</v>
          </cell>
          <cell r="F890">
            <v>2585.8000000000002</v>
          </cell>
          <cell r="G890">
            <v>0</v>
          </cell>
          <cell r="K890">
            <v>2794</v>
          </cell>
          <cell r="L890">
            <v>2585.8000000000002</v>
          </cell>
          <cell r="AD890">
            <v>2794</v>
          </cell>
          <cell r="AE890">
            <v>3.4200000000000001E-2</v>
          </cell>
          <cell r="AF890">
            <v>0.34</v>
          </cell>
          <cell r="AG890">
            <v>7.0000000000000007E-2</v>
          </cell>
          <cell r="AH890">
            <v>0.44420000000000004</v>
          </cell>
          <cell r="AI890">
            <v>4035.0947999999999</v>
          </cell>
        </row>
        <row r="891">
          <cell r="B891">
            <v>3051512</v>
          </cell>
          <cell r="C891" t="str">
            <v>TRANSF. MONOF. AUTOPROT. 37.5 KVA, 7620/13200 Y - 240/120 V, 2B, +/-2X2.5%</v>
          </cell>
          <cell r="F891">
            <v>0</v>
          </cell>
          <cell r="G891">
            <v>580.35</v>
          </cell>
          <cell r="K891">
            <v>0</v>
          </cell>
          <cell r="L891">
            <v>0</v>
          </cell>
          <cell r="AD891">
            <v>580.35</v>
          </cell>
          <cell r="AE891">
            <v>0.05</v>
          </cell>
          <cell r="AF891">
            <v>0.05</v>
          </cell>
          <cell r="AG891">
            <v>7.0000000000000007E-2</v>
          </cell>
          <cell r="AH891" t="e">
            <v>#REF!</v>
          </cell>
          <cell r="AI891" t="e">
            <v>#REF!</v>
          </cell>
        </row>
        <row r="892">
          <cell r="B892">
            <v>3054502</v>
          </cell>
          <cell r="C892" t="str">
            <v>TRANSF. MONOF. AUTOPROT. 3 KVA, 13.200 GRDY/7.620 - 120/240 V, 1B (MT), 3B (BT), +/-2X2.5%</v>
          </cell>
          <cell r="F892">
            <v>0</v>
          </cell>
          <cell r="G892">
            <v>1048.75</v>
          </cell>
          <cell r="K892">
            <v>0</v>
          </cell>
          <cell r="L892">
            <v>0</v>
          </cell>
          <cell r="AD892">
            <v>1048.75</v>
          </cell>
          <cell r="AE892">
            <v>0.05</v>
          </cell>
          <cell r="AF892">
            <v>0.05</v>
          </cell>
          <cell r="AG892">
            <v>7.0000000000000007E-2</v>
          </cell>
          <cell r="AH892" t="e">
            <v>#REF!</v>
          </cell>
          <cell r="AI892" t="e">
            <v>#REF!</v>
          </cell>
        </row>
        <row r="893">
          <cell r="B893">
            <v>3054503</v>
          </cell>
          <cell r="C893" t="str">
            <v>TRANSF. MONOF. AUTOPROT. 5 KVA, 13.200 GRDY/7.620 - 120/240 V, 1B (MT), 3B (BT), +/-2X2.5%</v>
          </cell>
          <cell r="F893">
            <v>0</v>
          </cell>
          <cell r="G893">
            <v>944.36</v>
          </cell>
          <cell r="K893">
            <v>0</v>
          </cell>
          <cell r="L893">
            <v>0</v>
          </cell>
          <cell r="AD893">
            <v>944.36</v>
          </cell>
          <cell r="AE893">
            <v>0.05</v>
          </cell>
          <cell r="AF893">
            <v>0.05</v>
          </cell>
          <cell r="AG893">
            <v>7.0000000000000007E-2</v>
          </cell>
          <cell r="AH893" t="e">
            <v>#REF!</v>
          </cell>
          <cell r="AI893" t="e">
            <v>#REF!</v>
          </cell>
        </row>
        <row r="894">
          <cell r="B894">
            <v>3054504</v>
          </cell>
          <cell r="C894" t="str">
            <v>TRANSF. MONOF. AUTOPROT. 10 KVA, 13.200 GRDY/7.620 - 120/240 V, 1B (MT), 3B (BT), +/-2X2.5%</v>
          </cell>
          <cell r="F894">
            <v>0</v>
          </cell>
          <cell r="G894">
            <v>1401.09</v>
          </cell>
          <cell r="K894">
            <v>0</v>
          </cell>
          <cell r="L894">
            <v>0</v>
          </cell>
          <cell r="AD894">
            <v>1401.09</v>
          </cell>
          <cell r="AE894">
            <v>0.05</v>
          </cell>
          <cell r="AF894">
            <v>0.05</v>
          </cell>
          <cell r="AG894">
            <v>7.0000000000000007E-2</v>
          </cell>
          <cell r="AH894" t="e">
            <v>#REF!</v>
          </cell>
          <cell r="AI894" t="e">
            <v>#REF!</v>
          </cell>
        </row>
        <row r="895">
          <cell r="B895">
            <v>3054505</v>
          </cell>
          <cell r="C895" t="str">
            <v>TRANSF. MONOF. AUTOPROT. 15 KVA, 13.200 GRDY/7.620 - 120/240 V, 1B (MT), 3B (BT), +/-2X2.5%</v>
          </cell>
          <cell r="F895">
            <v>0</v>
          </cell>
          <cell r="G895">
            <v>1664.71</v>
          </cell>
          <cell r="K895">
            <v>0</v>
          </cell>
          <cell r="L895">
            <v>0</v>
          </cell>
          <cell r="AD895">
            <v>1664.71</v>
          </cell>
          <cell r="AE895">
            <v>0.05</v>
          </cell>
          <cell r="AF895">
            <v>0.05</v>
          </cell>
          <cell r="AG895">
            <v>7.0000000000000007E-2</v>
          </cell>
          <cell r="AH895" t="e">
            <v>#REF!</v>
          </cell>
          <cell r="AI895" t="e">
            <v>#REF!</v>
          </cell>
        </row>
        <row r="896">
          <cell r="B896">
            <v>3054508</v>
          </cell>
          <cell r="C896" t="str">
            <v>TRANSF. MONOF. AUTOPROT. 25 KVA, 13.200 GRDY/7.620 - 120/240 V, 1B (MT), 3B (BT), +/-2X2.5%</v>
          </cell>
          <cell r="F896">
            <v>0</v>
          </cell>
          <cell r="G896">
            <v>1816.61</v>
          </cell>
          <cell r="K896">
            <v>0</v>
          </cell>
          <cell r="L896">
            <v>0</v>
          </cell>
          <cell r="AD896">
            <v>1816.61</v>
          </cell>
          <cell r="AE896">
            <v>0.05</v>
          </cell>
          <cell r="AF896">
            <v>0.05</v>
          </cell>
          <cell r="AG896">
            <v>7.0000000000000007E-2</v>
          </cell>
          <cell r="AH896" t="e">
            <v>#REF!</v>
          </cell>
          <cell r="AI896" t="e">
            <v>#REF!</v>
          </cell>
        </row>
        <row r="897">
          <cell r="B897">
            <v>3054512</v>
          </cell>
          <cell r="C897" t="str">
            <v>TRANSF. MONOF. AUTOPROT. 37.5 KVA, 13.200 GRDY/7.620 - 120/240 V, 1B (MT), 3B (BT), +/-2X2.5%</v>
          </cell>
          <cell r="F897">
            <v>0</v>
          </cell>
          <cell r="G897">
            <v>2791.36</v>
          </cell>
          <cell r="K897">
            <v>0</v>
          </cell>
          <cell r="L897">
            <v>0</v>
          </cell>
          <cell r="AD897">
            <v>2791.36</v>
          </cell>
          <cell r="AE897">
            <v>0.05</v>
          </cell>
          <cell r="AF897">
            <v>0.05</v>
          </cell>
          <cell r="AG897">
            <v>7.0000000000000007E-2</v>
          </cell>
          <cell r="AH897" t="e">
            <v>#REF!</v>
          </cell>
          <cell r="AI897" t="e">
            <v>#REF!</v>
          </cell>
        </row>
        <row r="898">
          <cell r="B898">
            <v>3054604</v>
          </cell>
          <cell r="C898" t="str">
            <v>TRANSF. MONOF. AUTOPROT. 10 KVA, 13200 GRDY/7620 - 240/120 V, 1B, -4X2.5%</v>
          </cell>
          <cell r="F898">
            <v>0</v>
          </cell>
          <cell r="G898">
            <v>647.63</v>
          </cell>
          <cell r="K898">
            <v>0</v>
          </cell>
          <cell r="L898">
            <v>0</v>
          </cell>
          <cell r="AD898">
            <v>647.63</v>
          </cell>
          <cell r="AE898">
            <v>0.05</v>
          </cell>
          <cell r="AF898">
            <v>0.05</v>
          </cell>
          <cell r="AG898">
            <v>7.0000000000000007E-2</v>
          </cell>
          <cell r="AH898" t="e">
            <v>#REF!</v>
          </cell>
          <cell r="AI898" t="e">
            <v>#REF!</v>
          </cell>
        </row>
        <row r="899">
          <cell r="B899">
            <v>3054605</v>
          </cell>
          <cell r="C899" t="str">
            <v>TRANSF. MONOF. AUTOPROT. 15 KVA, 13200 GRDY/ 7620 - 240/120V, 1B, -4 X 2.5%</v>
          </cell>
          <cell r="F899">
            <v>0</v>
          </cell>
          <cell r="G899">
            <v>680.85</v>
          </cell>
          <cell r="K899">
            <v>0</v>
          </cell>
          <cell r="L899">
            <v>0</v>
          </cell>
          <cell r="AD899">
            <v>680.85</v>
          </cell>
          <cell r="AE899">
            <v>0.05</v>
          </cell>
          <cell r="AF899">
            <v>0.05</v>
          </cell>
          <cell r="AG899">
            <v>7.0000000000000007E-2</v>
          </cell>
          <cell r="AH899" t="e">
            <v>#REF!</v>
          </cell>
          <cell r="AI899" t="e">
            <v>#REF!</v>
          </cell>
        </row>
        <row r="900">
          <cell r="B900">
            <v>3055004</v>
          </cell>
          <cell r="C900" t="str">
            <v>TRANSF. MONOF. AUTOPROT. (CSP) 10 KVA, 13.200 GRDY/7.620 - 120/240 V, 1B (MV), 3B (BV), +1/-3X2.5%</v>
          </cell>
          <cell r="D900" t="str">
            <v>c/u</v>
          </cell>
          <cell r="F900">
            <v>0</v>
          </cell>
          <cell r="G900">
            <v>0</v>
          </cell>
          <cell r="K900">
            <v>0</v>
          </cell>
          <cell r="L900">
            <v>0</v>
          </cell>
          <cell r="R900">
            <v>41791</v>
          </cell>
          <cell r="S900" t="str">
            <v>ECUATRAN</v>
          </cell>
          <cell r="T900">
            <v>1578</v>
          </cell>
          <cell r="AD900">
            <v>1578</v>
          </cell>
          <cell r="AE900">
            <v>3.4200000000000001E-2</v>
          </cell>
          <cell r="AF900">
            <v>0.34</v>
          </cell>
          <cell r="AG900">
            <v>7.0000000000000007E-2</v>
          </cell>
          <cell r="AH900">
            <v>0.44420000000000004</v>
          </cell>
          <cell r="AI900">
            <v>2278.9476</v>
          </cell>
        </row>
        <row r="901">
          <cell r="B901">
            <v>3055005</v>
          </cell>
          <cell r="C901" t="str">
            <v>TRANSF. MONOF. AUTOPROT. (CSP) 15 KVA, 13.200 GRDY/7.620 - 120/240 V, 1B (MV), 3B (BV), +1/-3X2.5%</v>
          </cell>
          <cell r="D901" t="str">
            <v>c/u</v>
          </cell>
          <cell r="F901">
            <v>0</v>
          </cell>
          <cell r="G901">
            <v>0</v>
          </cell>
          <cell r="K901">
            <v>0</v>
          </cell>
          <cell r="L901">
            <v>0</v>
          </cell>
          <cell r="R901">
            <v>41791</v>
          </cell>
          <cell r="S901" t="str">
            <v>ECUATRAN</v>
          </cell>
          <cell r="T901">
            <v>1779</v>
          </cell>
          <cell r="AD901">
            <v>1779</v>
          </cell>
          <cell r="AE901">
            <v>3.4200000000000001E-2</v>
          </cell>
          <cell r="AF901">
            <v>0.34</v>
          </cell>
          <cell r="AG901">
            <v>7.0000000000000007E-2</v>
          </cell>
          <cell r="AH901">
            <v>0.44420000000000004</v>
          </cell>
          <cell r="AI901">
            <v>2569.2318</v>
          </cell>
        </row>
        <row r="902">
          <cell r="B902">
            <v>3056504</v>
          </cell>
          <cell r="C902" t="str">
            <v>TRANSF. MONOF. AUTOPROT. 10 KVA, 22860 GRDY/13200 - 240/120 V, 1B, +/-2X2.5%</v>
          </cell>
          <cell r="F902">
            <v>0</v>
          </cell>
          <cell r="G902">
            <v>924.96</v>
          </cell>
          <cell r="K902">
            <v>0</v>
          </cell>
          <cell r="L902">
            <v>0</v>
          </cell>
          <cell r="AD902">
            <v>924.96</v>
          </cell>
          <cell r="AE902">
            <v>0.05</v>
          </cell>
          <cell r="AF902">
            <v>0.05</v>
          </cell>
          <cell r="AG902">
            <v>7.0000000000000007E-2</v>
          </cell>
          <cell r="AH902" t="e">
            <v>#REF!</v>
          </cell>
          <cell r="AI902" t="e">
            <v>#REF!</v>
          </cell>
        </row>
        <row r="903">
          <cell r="B903">
            <v>3056505</v>
          </cell>
          <cell r="C903" t="str">
            <v>TRANSF. MONOF. AUTOPROT. 15 KVA, 22860 GRDY/13200 - 240/120 V, 1B, +/-2X2.5%</v>
          </cell>
          <cell r="F903">
            <v>0</v>
          </cell>
          <cell r="G903">
            <v>520.79</v>
          </cell>
          <cell r="K903">
            <v>0</v>
          </cell>
          <cell r="L903">
            <v>0</v>
          </cell>
          <cell r="AD903">
            <v>520.79</v>
          </cell>
          <cell r="AE903">
            <v>0.05</v>
          </cell>
          <cell r="AF903">
            <v>0.05</v>
          </cell>
          <cell r="AG903">
            <v>7.0000000000000007E-2</v>
          </cell>
          <cell r="AH903" t="e">
            <v>#REF!</v>
          </cell>
          <cell r="AI903" t="e">
            <v>#REF!</v>
          </cell>
        </row>
        <row r="904">
          <cell r="B904">
            <v>3056508</v>
          </cell>
          <cell r="C904" t="str">
            <v>TRANSF. MONOF. AUTOPROT. 25 KVA, 22860 GRDY/ 13200 - 240/120 V, 1B, +/-2X2.5%</v>
          </cell>
          <cell r="F904">
            <v>0</v>
          </cell>
          <cell r="G904">
            <v>906.82</v>
          </cell>
          <cell r="K904">
            <v>0</v>
          </cell>
          <cell r="L904">
            <v>0</v>
          </cell>
          <cell r="AD904">
            <v>906.82</v>
          </cell>
          <cell r="AE904">
            <v>0.05</v>
          </cell>
          <cell r="AF904">
            <v>0.05</v>
          </cell>
          <cell r="AG904">
            <v>7.0000000000000007E-2</v>
          </cell>
          <cell r="AH904" t="e">
            <v>#REF!</v>
          </cell>
          <cell r="AI904" t="e">
            <v>#REF!</v>
          </cell>
        </row>
        <row r="905">
          <cell r="B905">
            <v>3056512</v>
          </cell>
          <cell r="C905" t="str">
            <v>TRANSF. MONOF. AUTOPROT. 37.5 KVA, 22860 GRDY/ 13200 - 240/120 V, 1B, +/-2X2.5%</v>
          </cell>
          <cell r="F905">
            <v>0</v>
          </cell>
          <cell r="G905">
            <v>580.35</v>
          </cell>
          <cell r="K905">
            <v>0</v>
          </cell>
          <cell r="L905">
            <v>0</v>
          </cell>
          <cell r="AD905">
            <v>580.35</v>
          </cell>
          <cell r="AE905">
            <v>0.05</v>
          </cell>
          <cell r="AF905">
            <v>0.05</v>
          </cell>
          <cell r="AG905">
            <v>7.0000000000000007E-2</v>
          </cell>
          <cell r="AH905" t="e">
            <v>#REF!</v>
          </cell>
          <cell r="AI905" t="e">
            <v>#REF!</v>
          </cell>
        </row>
        <row r="906">
          <cell r="B906">
            <v>3056515</v>
          </cell>
          <cell r="C906" t="str">
            <v>TRANSF. MONOF. AUTOPROT. 50 KVA, 22860 GRDY/ 13200 - 240/120 V, 1B, +/-2X2.5%</v>
          </cell>
          <cell r="F906">
            <v>0</v>
          </cell>
          <cell r="G906">
            <v>725.45</v>
          </cell>
          <cell r="K906">
            <v>0</v>
          </cell>
          <cell r="L906">
            <v>0</v>
          </cell>
          <cell r="AD906">
            <v>725.45</v>
          </cell>
          <cell r="AE906">
            <v>0.05</v>
          </cell>
          <cell r="AF906">
            <v>0.05</v>
          </cell>
          <cell r="AG906">
            <v>7.0000000000000007E-2</v>
          </cell>
          <cell r="AH906" t="e">
            <v>#REF!</v>
          </cell>
          <cell r="AI906" t="e">
            <v>#REF!</v>
          </cell>
        </row>
        <row r="907">
          <cell r="B907">
            <v>3057003</v>
          </cell>
          <cell r="C907" t="str">
            <v>TRANSF. MONOF. AUTOPROT. (CSP) 5 KVA, 22860 GRDY/13200 - 120/240 V, 1B (MV), 3B (BV), +1/-3 X 2.5%</v>
          </cell>
          <cell r="D907" t="str">
            <v>c/u</v>
          </cell>
          <cell r="F907">
            <v>990</v>
          </cell>
          <cell r="G907">
            <v>0</v>
          </cell>
          <cell r="K907">
            <v>1356</v>
          </cell>
          <cell r="L907">
            <v>990</v>
          </cell>
          <cell r="AD907">
            <v>1356</v>
          </cell>
          <cell r="AE907">
            <v>3.4200000000000001E-2</v>
          </cell>
          <cell r="AF907">
            <v>0.34</v>
          </cell>
          <cell r="AG907">
            <v>7.0000000000000007E-2</v>
          </cell>
          <cell r="AH907">
            <v>0.44420000000000004</v>
          </cell>
          <cell r="AI907">
            <v>1958.3352</v>
          </cell>
        </row>
        <row r="908">
          <cell r="B908">
            <v>3057004</v>
          </cell>
          <cell r="C908" t="str">
            <v>TRANSF. MONOF. AUTOPROT. (CSP) 10 KVA, 22860 GRDY/13200 - 120/240 V, 1B (MV), 3B (BV), +1/-3 X 2.5%</v>
          </cell>
          <cell r="D908" t="str">
            <v>c/u</v>
          </cell>
          <cell r="F908">
            <v>1345.5</v>
          </cell>
          <cell r="G908">
            <v>0</v>
          </cell>
          <cell r="K908">
            <v>1416.5</v>
          </cell>
          <cell r="L908">
            <v>1345.5</v>
          </cell>
          <cell r="AD908">
            <v>1416.5</v>
          </cell>
          <cell r="AE908">
            <v>3.4200000000000001E-2</v>
          </cell>
          <cell r="AF908">
            <v>0.34</v>
          </cell>
          <cell r="AG908">
            <v>7.0000000000000007E-2</v>
          </cell>
          <cell r="AH908">
            <v>0.44420000000000004</v>
          </cell>
          <cell r="AI908">
            <v>2045.7093</v>
          </cell>
        </row>
        <row r="909">
          <cell r="B909">
            <v>3057005</v>
          </cell>
          <cell r="C909" t="str">
            <v>TRANSF. MONOF. AUTOPROT. (CSP) 15 KVA, 22860 GRDY/13200 - 120/240 V, 1B (MV), 3B (BV), +1/-3 X 2.5%</v>
          </cell>
          <cell r="D909" t="str">
            <v>c/u</v>
          </cell>
          <cell r="F909">
            <v>1494</v>
          </cell>
          <cell r="G909">
            <v>0</v>
          </cell>
          <cell r="K909">
            <v>1660</v>
          </cell>
          <cell r="L909">
            <v>1494</v>
          </cell>
          <cell r="AD909">
            <v>1660</v>
          </cell>
          <cell r="AE909">
            <v>3.4200000000000001E-2</v>
          </cell>
          <cell r="AF909">
            <v>0.34</v>
          </cell>
          <cell r="AG909">
            <v>7.0000000000000007E-2</v>
          </cell>
          <cell r="AH909">
            <v>0.44420000000000004</v>
          </cell>
          <cell r="AI909">
            <v>2397.3719999999998</v>
          </cell>
        </row>
        <row r="910">
          <cell r="B910">
            <v>3057008</v>
          </cell>
          <cell r="C910" t="str">
            <v>TRANSF. MONOF. AUTOPROT. (CSP) 25 KVA, 22860 GRDY/13200 - 120/240 V, 1B (MV), 3B (BV), +1/-3 X 2.5%</v>
          </cell>
          <cell r="D910" t="str">
            <v>c/u</v>
          </cell>
          <cell r="F910">
            <v>1425</v>
          </cell>
          <cell r="G910">
            <v>0</v>
          </cell>
          <cell r="K910">
            <v>2077.5</v>
          </cell>
          <cell r="L910">
            <v>1830</v>
          </cell>
          <cell r="AD910">
            <v>2077.5</v>
          </cell>
          <cell r="AE910">
            <v>3.4200000000000001E-2</v>
          </cell>
          <cell r="AF910">
            <v>0.34</v>
          </cell>
          <cell r="AG910">
            <v>7.0000000000000007E-2</v>
          </cell>
          <cell r="AH910">
            <v>0.44420000000000004</v>
          </cell>
          <cell r="AI910">
            <v>3000.3254999999999</v>
          </cell>
        </row>
        <row r="911">
          <cell r="B911">
            <v>3057012</v>
          </cell>
          <cell r="C911" t="str">
            <v>TRANSF. MONOF. AUTOPROT. (CSP) 37.5 KVA, 22860 GRDY/13200 - 120/240 V, 1B (MV), 3B (BV), +1/-3 X 2.5%</v>
          </cell>
          <cell r="D911" t="str">
            <v>c/u</v>
          </cell>
          <cell r="F911">
            <v>2305</v>
          </cell>
          <cell r="G911">
            <v>0</v>
          </cell>
          <cell r="K911">
            <v>2624</v>
          </cell>
          <cell r="L911">
            <v>2305</v>
          </cell>
          <cell r="AD911">
            <v>2624</v>
          </cell>
          <cell r="AE911">
            <v>3.4200000000000001E-2</v>
          </cell>
          <cell r="AF911">
            <v>0.34</v>
          </cell>
          <cell r="AG911">
            <v>7.0000000000000007E-2</v>
          </cell>
          <cell r="AH911">
            <v>0.44420000000000004</v>
          </cell>
          <cell r="AI911">
            <v>3789.5807999999997</v>
          </cell>
        </row>
        <row r="912">
          <cell r="B912">
            <v>3057015</v>
          </cell>
          <cell r="C912" t="str">
            <v>TRANSF. MONOF. AUTOPROT. (CSP) 50 KVA, 22860 GRDY/13200 - 120/240 V, 1B (MV), 3B (BV), +1/-3 X 2.5%</v>
          </cell>
          <cell r="D912" t="str">
            <v>c/u</v>
          </cell>
          <cell r="F912">
            <v>2580</v>
          </cell>
          <cell r="G912">
            <v>0</v>
          </cell>
          <cell r="K912">
            <v>3104.5</v>
          </cell>
          <cell r="L912">
            <v>2580</v>
          </cell>
          <cell r="AD912">
            <v>3104.5</v>
          </cell>
          <cell r="AE912">
            <v>3.4200000000000001E-2</v>
          </cell>
          <cell r="AF912">
            <v>0.34</v>
          </cell>
          <cell r="AG912">
            <v>7.0000000000000007E-2</v>
          </cell>
          <cell r="AH912">
            <v>0.44420000000000004</v>
          </cell>
          <cell r="AI912">
            <v>4483.5189</v>
          </cell>
        </row>
        <row r="913">
          <cell r="B913">
            <v>3100505</v>
          </cell>
          <cell r="C913" t="str">
            <v>TRANSF. TRIFAS. CONVENC. 15 KVA, 6000 - 220/127 V, DYN5, 3B(MV), 4B(BV), +/-2X2.5%</v>
          </cell>
          <cell r="D913" t="str">
            <v>c/u</v>
          </cell>
          <cell r="F913">
            <v>0</v>
          </cell>
          <cell r="G913">
            <v>529.04999999999995</v>
          </cell>
          <cell r="K913">
            <v>0</v>
          </cell>
          <cell r="L913">
            <v>0</v>
          </cell>
          <cell r="AD913">
            <v>3239</v>
          </cell>
          <cell r="AE913">
            <v>3.4200000000000001E-2</v>
          </cell>
          <cell r="AF913">
            <v>0</v>
          </cell>
          <cell r="AG913">
            <v>7.0000000000000007E-2</v>
          </cell>
          <cell r="AH913">
            <v>0.10420000000000001</v>
          </cell>
          <cell r="AI913">
            <v>3576.5038000000004</v>
          </cell>
        </row>
        <row r="914">
          <cell r="B914">
            <v>3100508</v>
          </cell>
          <cell r="C914" t="str">
            <v>TRANSF. TRIFAS. CONVENC. 25 KVA, 6000 - 210/121 V, DYN5, +/-2X2.5%</v>
          </cell>
          <cell r="F914">
            <v>0</v>
          </cell>
          <cell r="G914">
            <v>908.87</v>
          </cell>
          <cell r="K914">
            <v>0</v>
          </cell>
          <cell r="L914">
            <v>0</v>
          </cell>
          <cell r="AD914">
            <v>908.87</v>
          </cell>
          <cell r="AE914">
            <v>0.05</v>
          </cell>
          <cell r="AF914">
            <v>0.05</v>
          </cell>
          <cell r="AG914">
            <v>7.0000000000000007E-2</v>
          </cell>
          <cell r="AH914" t="e">
            <v>#REF!</v>
          </cell>
          <cell r="AI914" t="e">
            <v>#REF!</v>
          </cell>
        </row>
        <row r="915">
          <cell r="B915">
            <v>3100509</v>
          </cell>
          <cell r="C915" t="str">
            <v>TRANSF. TRIFAS. CONVENC. 30 KVA, 6000 - 220/127 V, DYN5, 3B (MV), 4B (BV), +1/-3X2.5%</v>
          </cell>
          <cell r="D915" t="str">
            <v>c/u</v>
          </cell>
          <cell r="E915" t="str">
            <v>Transformador trifásico convencional Dyn5, 6 000 - 220 / 127 V, 30 kVA</v>
          </cell>
          <cell r="F915">
            <v>2418</v>
          </cell>
          <cell r="G915">
            <v>0</v>
          </cell>
          <cell r="K915">
            <v>2970.5</v>
          </cell>
          <cell r="L915">
            <v>2418</v>
          </cell>
          <cell r="R915">
            <v>41791</v>
          </cell>
          <cell r="S915" t="str">
            <v>ECUATRAN</v>
          </cell>
          <cell r="T915">
            <v>3239</v>
          </cell>
          <cell r="AD915">
            <v>3239</v>
          </cell>
          <cell r="AE915">
            <v>3.4200000000000001E-2</v>
          </cell>
          <cell r="AF915">
            <v>0</v>
          </cell>
          <cell r="AG915">
            <v>7.0000000000000007E-2</v>
          </cell>
          <cell r="AH915">
            <v>0.10420000000000001</v>
          </cell>
          <cell r="AI915">
            <v>3576.5038000000004</v>
          </cell>
        </row>
        <row r="916">
          <cell r="B916">
            <v>3100513</v>
          </cell>
          <cell r="C916" t="str">
            <v>TRANSF. TRIFAS. CONVENC. 45 KVA, 6000 - 210/121 V, DYN5, +/-2X2.5%</v>
          </cell>
          <cell r="F916">
            <v>0</v>
          </cell>
          <cell r="G916">
            <v>1598.68</v>
          </cell>
          <cell r="K916">
            <v>0</v>
          </cell>
          <cell r="L916">
            <v>0</v>
          </cell>
          <cell r="AD916">
            <v>1598.68</v>
          </cell>
          <cell r="AE916">
            <v>0.05</v>
          </cell>
          <cell r="AF916">
            <v>0.05</v>
          </cell>
          <cell r="AG916">
            <v>7.0000000000000007E-2</v>
          </cell>
          <cell r="AH916" t="e">
            <v>#REF!</v>
          </cell>
          <cell r="AI916" t="e">
            <v>#REF!</v>
          </cell>
        </row>
        <row r="917">
          <cell r="B917">
            <v>3100515</v>
          </cell>
          <cell r="C917" t="str">
            <v>TRANSF. TRIFAS. CONVENC. 50 KVA, 6000 - 220/127 V, DYN5, 3B (MV), 4B (BV), +1/-3X2.5%</v>
          </cell>
          <cell r="D917" t="str">
            <v>c/u</v>
          </cell>
          <cell r="E917" t="str">
            <v>Transformador trifásico convencional Dyn5, 6 000 - 220 / 127 V, 50 kVA</v>
          </cell>
          <cell r="F917">
            <v>2556</v>
          </cell>
          <cell r="G917">
            <v>0</v>
          </cell>
          <cell r="K917">
            <v>3525</v>
          </cell>
          <cell r="L917">
            <v>2556</v>
          </cell>
          <cell r="R917">
            <v>41791</v>
          </cell>
          <cell r="S917" t="str">
            <v>ECUATRAN</v>
          </cell>
          <cell r="T917">
            <v>3896</v>
          </cell>
          <cell r="AD917">
            <v>3896</v>
          </cell>
          <cell r="AE917">
            <v>3.4200000000000001E-2</v>
          </cell>
          <cell r="AF917">
            <v>0</v>
          </cell>
          <cell r="AG917">
            <v>7.0000000000000007E-2</v>
          </cell>
          <cell r="AH917">
            <v>0.10420000000000001</v>
          </cell>
          <cell r="AI917">
            <v>4301.9632000000001</v>
          </cell>
        </row>
        <row r="918">
          <cell r="B918">
            <v>3100516</v>
          </cell>
          <cell r="C918" t="str">
            <v>TRANSF. TRIFAS. CONVENC. 60 KVA, 6000 - 210/121 V, DYN5, +/-2X2.5%</v>
          </cell>
          <cell r="F918">
            <v>0</v>
          </cell>
          <cell r="G918">
            <v>1653.53</v>
          </cell>
          <cell r="K918">
            <v>0</v>
          </cell>
          <cell r="L918">
            <v>0</v>
          </cell>
          <cell r="AD918">
            <v>1653.53</v>
          </cell>
          <cell r="AE918">
            <v>0.05</v>
          </cell>
          <cell r="AF918">
            <v>0.05</v>
          </cell>
          <cell r="AG918">
            <v>7.0000000000000007E-2</v>
          </cell>
          <cell r="AH918" t="e">
            <v>#REF!</v>
          </cell>
          <cell r="AI918" t="e">
            <v>#REF!</v>
          </cell>
        </row>
        <row r="919">
          <cell r="B919">
            <v>3100518</v>
          </cell>
          <cell r="C919" t="str">
            <v>TRANSF. TRIFAS. CONVENC. 75 KVA, 6000 - 220/127 V, DYN5, 3B (MV), 4B (BV), +1/-3X2.5%</v>
          </cell>
          <cell r="D919" t="str">
            <v>c/u</v>
          </cell>
          <cell r="E919" t="str">
            <v>Transformador trifásico convencional Dyn5, 6 000 - 220 / 127 V, 75 kVA</v>
          </cell>
          <cell r="F919">
            <v>2850</v>
          </cell>
          <cell r="G919">
            <v>0</v>
          </cell>
          <cell r="K919">
            <v>4161.5</v>
          </cell>
          <cell r="L919">
            <v>2850</v>
          </cell>
          <cell r="R919">
            <v>41791</v>
          </cell>
          <cell r="S919" t="str">
            <v>ECUATRAN</v>
          </cell>
          <cell r="T919">
            <v>4427</v>
          </cell>
          <cell r="AD919">
            <v>4427</v>
          </cell>
          <cell r="AE919">
            <v>3.4200000000000001E-2</v>
          </cell>
          <cell r="AF919">
            <v>0</v>
          </cell>
          <cell r="AG919">
            <v>7.0000000000000007E-2</v>
          </cell>
          <cell r="AH919">
            <v>0.10420000000000001</v>
          </cell>
          <cell r="AI919">
            <v>4888.2934000000005</v>
          </cell>
        </row>
        <row r="920">
          <cell r="B920">
            <v>3100519</v>
          </cell>
          <cell r="C920" t="str">
            <v>TRANSF. TRIFAS. CONVENC. 90 KVA, 6000 - 210/121 V, DYN5, +/-2X2.5%</v>
          </cell>
          <cell r="F920">
            <v>0</v>
          </cell>
          <cell r="G920">
            <v>2123.42</v>
          </cell>
          <cell r="K920">
            <v>0</v>
          </cell>
          <cell r="L920">
            <v>0</v>
          </cell>
          <cell r="AD920">
            <v>2123.42</v>
          </cell>
          <cell r="AE920">
            <v>0.05</v>
          </cell>
          <cell r="AF920">
            <v>0.05</v>
          </cell>
          <cell r="AG920">
            <v>7.0000000000000007E-2</v>
          </cell>
          <cell r="AH920" t="e">
            <v>#REF!</v>
          </cell>
          <cell r="AI920" t="e">
            <v>#REF!</v>
          </cell>
        </row>
        <row r="921">
          <cell r="B921">
            <v>3100521</v>
          </cell>
          <cell r="C921" t="str">
            <v>TRANSF. TRIFAS. CONVENC. 120 KVA, 6000 - 210/121 V, DYN5, +/-2X2.5%</v>
          </cell>
          <cell r="F921">
            <v>0</v>
          </cell>
          <cell r="G921">
            <v>124.96</v>
          </cell>
          <cell r="K921">
            <v>0</v>
          </cell>
          <cell r="L921">
            <v>0</v>
          </cell>
          <cell r="AD921">
            <v>124.96</v>
          </cell>
          <cell r="AE921">
            <v>0.05</v>
          </cell>
          <cell r="AF921">
            <v>0.05</v>
          </cell>
          <cell r="AG921">
            <v>7.0000000000000007E-2</v>
          </cell>
          <cell r="AH921" t="e">
            <v>#REF!</v>
          </cell>
          <cell r="AI921" t="e">
            <v>#REF!</v>
          </cell>
        </row>
        <row r="922">
          <cell r="B922">
            <v>3100522</v>
          </cell>
          <cell r="C922" t="str">
            <v>TRANSF. TRIFAS. CONVENC. 100 KVA, 6000 - 220/127 V, DYN5, 3B(MV), 4B (BV), +1/-3X2.5%</v>
          </cell>
          <cell r="D922" t="str">
            <v>c/u</v>
          </cell>
          <cell r="E922" t="str">
            <v>Transformador trifásico convencional Dyn5, 6 000 - 220 / 127 V, 100 kVA</v>
          </cell>
          <cell r="F922">
            <v>3650</v>
          </cell>
          <cell r="G922">
            <v>0</v>
          </cell>
          <cell r="K922">
            <v>4941.5</v>
          </cell>
          <cell r="L922">
            <v>3650</v>
          </cell>
          <cell r="R922">
            <v>41791</v>
          </cell>
          <cell r="S922" t="str">
            <v>ECUATRAN</v>
          </cell>
          <cell r="T922">
            <v>5432</v>
          </cell>
          <cell r="AD922">
            <v>5432</v>
          </cell>
          <cell r="AE922">
            <v>3.4200000000000001E-2</v>
          </cell>
          <cell r="AF922">
            <v>0</v>
          </cell>
          <cell r="AG922">
            <v>7.0000000000000007E-2</v>
          </cell>
          <cell r="AH922">
            <v>0.10420000000000001</v>
          </cell>
          <cell r="AI922">
            <v>5998.0144</v>
          </cell>
        </row>
        <row r="923">
          <cell r="B923">
            <v>3100523</v>
          </cell>
          <cell r="C923" t="str">
            <v>TRANSF. TRIFAS. CONVENC. 112.5 KVA, 6000 - 220/127 V, DYN5, 3B(MV), 4B (BV), +1/-3X2.5%</v>
          </cell>
          <cell r="D923" t="str">
            <v>c/u</v>
          </cell>
          <cell r="E923" t="str">
            <v>Transformador trifásico convencional Dyn5, 6 000 - 220 / 127 V, 112, 5 kVA</v>
          </cell>
          <cell r="F923">
            <v>3930</v>
          </cell>
          <cell r="G923">
            <v>0</v>
          </cell>
          <cell r="K923">
            <v>5398</v>
          </cell>
          <cell r="L923">
            <v>3930</v>
          </cell>
          <cell r="R923">
            <v>41791</v>
          </cell>
          <cell r="S923" t="str">
            <v>ECUATRAN</v>
          </cell>
          <cell r="T923">
            <v>6042</v>
          </cell>
          <cell r="AD923">
            <v>6042</v>
          </cell>
          <cell r="AE923">
            <v>3.4200000000000001E-2</v>
          </cell>
          <cell r="AF923">
            <v>0</v>
          </cell>
          <cell r="AG923">
            <v>7.0000000000000007E-2</v>
          </cell>
          <cell r="AH923">
            <v>0.10420000000000001</v>
          </cell>
          <cell r="AI923">
            <v>6671.5764000000008</v>
          </cell>
        </row>
        <row r="924">
          <cell r="B924">
            <v>3100524</v>
          </cell>
          <cell r="C924" t="str">
            <v>TRANSF. TRIFAS. CONVENC. 125 KVA, 6000 - 220/127 V, DYN5, 3B (MV), 4B (BV), +1/-3X2.5%</v>
          </cell>
          <cell r="D924" t="str">
            <v>c/u</v>
          </cell>
          <cell r="E924" t="str">
            <v>Transformador trifásico convencional Dyn5, 6 000 - 220 / 127 V, 125 kVA</v>
          </cell>
          <cell r="F924">
            <v>4130</v>
          </cell>
          <cell r="G924">
            <v>0</v>
          </cell>
          <cell r="K924">
            <v>5919</v>
          </cell>
          <cell r="L924">
            <v>4130</v>
          </cell>
          <cell r="R924">
            <v>41791</v>
          </cell>
          <cell r="S924" t="str">
            <v>ECUATRAN</v>
          </cell>
          <cell r="T924">
            <v>6564</v>
          </cell>
          <cell r="AD924">
            <v>6564</v>
          </cell>
          <cell r="AE924">
            <v>3.4200000000000001E-2</v>
          </cell>
          <cell r="AF924">
            <v>0</v>
          </cell>
          <cell r="AG924">
            <v>7.0000000000000007E-2</v>
          </cell>
          <cell r="AH924">
            <v>0.10420000000000001</v>
          </cell>
          <cell r="AI924">
            <v>7247.9688000000006</v>
          </cell>
        </row>
        <row r="925">
          <cell r="B925">
            <v>3100525</v>
          </cell>
          <cell r="C925" t="str">
            <v>TRANSF. TRIFAS. CONVENC. 150 KVA, 6000 - 220/127 V, DYN5, 3B (MV), 4B (BV), +1/- 3X2.5%</v>
          </cell>
          <cell r="F925">
            <v>4290</v>
          </cell>
          <cell r="G925">
            <v>0</v>
          </cell>
          <cell r="K925">
            <v>0</v>
          </cell>
          <cell r="L925">
            <v>0</v>
          </cell>
          <cell r="AD925">
            <v>4290</v>
          </cell>
          <cell r="AE925">
            <v>0.05</v>
          </cell>
          <cell r="AF925">
            <v>0.05</v>
          </cell>
          <cell r="AG925">
            <v>7.0000000000000007E-2</v>
          </cell>
          <cell r="AH925" t="e">
            <v>#REF!</v>
          </cell>
          <cell r="AI925" t="e">
            <v>#REF!</v>
          </cell>
        </row>
        <row r="926">
          <cell r="B926">
            <v>3100527</v>
          </cell>
          <cell r="C926" t="str">
            <v>TRANSF. TRIFAS. CONVENC. 160 KVA, 6000 - 220/127 V, DYN5, +1/-3X2.5%</v>
          </cell>
          <cell r="F926">
            <v>4834.46</v>
          </cell>
          <cell r="G926">
            <v>0</v>
          </cell>
          <cell r="K926">
            <v>5605.6</v>
          </cell>
          <cell r="L926">
            <v>4932.92</v>
          </cell>
          <cell r="AD926">
            <v>5605.6</v>
          </cell>
          <cell r="AE926">
            <v>0.05</v>
          </cell>
          <cell r="AF926">
            <v>0.05</v>
          </cell>
          <cell r="AG926">
            <v>7.0000000000000007E-2</v>
          </cell>
          <cell r="AH926" t="e">
            <v>#REF!</v>
          </cell>
          <cell r="AI926" t="e">
            <v>#REF!</v>
          </cell>
        </row>
        <row r="927">
          <cell r="B927">
            <v>3100535</v>
          </cell>
          <cell r="C927" t="str">
            <v>TRANSF. TRIFAS. CONVENC. 250 KVA, 6000 - 220/127 V, DYN5, 3B(MV), 4B(BV), +1/-3X2.5%</v>
          </cell>
          <cell r="F927">
            <v>5965</v>
          </cell>
          <cell r="G927">
            <v>0</v>
          </cell>
          <cell r="K927">
            <v>8544</v>
          </cell>
          <cell r="L927">
            <v>5965</v>
          </cell>
          <cell r="AD927">
            <v>8544</v>
          </cell>
          <cell r="AE927">
            <v>0.05</v>
          </cell>
          <cell r="AF927">
            <v>0.05</v>
          </cell>
          <cell r="AG927">
            <v>7.0000000000000007E-2</v>
          </cell>
          <cell r="AH927" t="e">
            <v>#REF!</v>
          </cell>
          <cell r="AI927" t="e">
            <v>#REF!</v>
          </cell>
        </row>
        <row r="928">
          <cell r="B928">
            <v>3100540</v>
          </cell>
          <cell r="C928" t="str">
            <v>TRANSF. TRIFAS. CONVENC. 400 KVA, 6000 220/127 V, DYN5, 3B (MV), 4B (BV), +1/-3X2.5%</v>
          </cell>
          <cell r="F928">
            <v>0</v>
          </cell>
          <cell r="G928">
            <v>3869.09</v>
          </cell>
          <cell r="K928">
            <v>0</v>
          </cell>
          <cell r="L928">
            <v>0</v>
          </cell>
          <cell r="AD928">
            <v>3869.09</v>
          </cell>
          <cell r="AE928">
            <v>0.05</v>
          </cell>
          <cell r="AF928">
            <v>0.05</v>
          </cell>
          <cell r="AG928">
            <v>7.0000000000000007E-2</v>
          </cell>
          <cell r="AH928" t="e">
            <v>#REF!</v>
          </cell>
          <cell r="AI928" t="e">
            <v>#REF!</v>
          </cell>
        </row>
        <row r="929">
          <cell r="B929">
            <v>3101538</v>
          </cell>
          <cell r="C929" t="str">
            <v>TRANSF. TRIFAS. CONVENC. 300 KVA, 6300 - 210/121 V, DYN5, +/-2X2.5%</v>
          </cell>
          <cell r="F929">
            <v>0</v>
          </cell>
          <cell r="G929">
            <v>2551.4499999999998</v>
          </cell>
          <cell r="K929">
            <v>0</v>
          </cell>
          <cell r="L929">
            <v>0</v>
          </cell>
          <cell r="AD929">
            <v>2551.4499999999998</v>
          </cell>
          <cell r="AE929">
            <v>0.05</v>
          </cell>
          <cell r="AF929">
            <v>0.05</v>
          </cell>
          <cell r="AG929">
            <v>7.0000000000000007E-2</v>
          </cell>
          <cell r="AH929" t="e">
            <v>#REF!</v>
          </cell>
          <cell r="AI929" t="e">
            <v>#REF!</v>
          </cell>
        </row>
        <row r="930">
          <cell r="B930">
            <v>3102505</v>
          </cell>
          <cell r="C930" t="str">
            <v>TRANSF. TRIFAS. CONVENC. 15 KVA, 13200 - 220/127 V, DYN5, 3B(MV), 4B(BV), +1/-3X2.5%</v>
          </cell>
          <cell r="D930" t="str">
            <v>c/u</v>
          </cell>
          <cell r="F930">
            <v>0</v>
          </cell>
          <cell r="G930">
            <v>439.42</v>
          </cell>
          <cell r="K930">
            <v>0</v>
          </cell>
          <cell r="L930">
            <v>0</v>
          </cell>
          <cell r="AD930">
            <v>1843.73</v>
          </cell>
          <cell r="AE930">
            <v>3.4200000000000001E-2</v>
          </cell>
          <cell r="AF930">
            <v>0.68</v>
          </cell>
          <cell r="AG930">
            <v>7.0000000000000007E-2</v>
          </cell>
          <cell r="AH930">
            <v>0.78420000000000001</v>
          </cell>
          <cell r="AI930">
            <v>3289.5830660000001</v>
          </cell>
        </row>
        <row r="931">
          <cell r="B931">
            <v>3102509</v>
          </cell>
          <cell r="C931" t="str">
            <v>TRANSF. TRIFAS. CONVENC. 30 KVA, 13200 - 220/127 V, DYN5, 3B (MV), 4B (BV), +1/-3X2.5%</v>
          </cell>
          <cell r="D931" t="str">
            <v>c/u</v>
          </cell>
          <cell r="E931" t="str">
            <v>Transformador trifásico convencional Dyn5, 13 200 - 220 / 127 V, 30 kVA</v>
          </cell>
          <cell r="F931">
            <v>0</v>
          </cell>
          <cell r="G931">
            <v>1843.73</v>
          </cell>
          <cell r="K931">
            <v>0</v>
          </cell>
          <cell r="L931">
            <v>0</v>
          </cell>
          <cell r="AD931">
            <v>1843.73</v>
          </cell>
          <cell r="AE931">
            <v>3.4200000000000001E-2</v>
          </cell>
          <cell r="AF931">
            <v>0.68</v>
          </cell>
          <cell r="AG931">
            <v>7.0000000000000007E-2</v>
          </cell>
          <cell r="AH931">
            <v>0.78420000000000001</v>
          </cell>
          <cell r="AI931">
            <v>3289.5830660000001</v>
          </cell>
        </row>
        <row r="932">
          <cell r="B932">
            <v>3102522</v>
          </cell>
          <cell r="C932" t="str">
            <v>TRANSF. TRIFAS. CONVENC.100 KVA, 13200 - 220/127 V, DYN5, 3B (MV), 4B (BV), +1/-3X2.5%</v>
          </cell>
          <cell r="D932" t="str">
            <v>c/u</v>
          </cell>
          <cell r="E932" t="str">
            <v>Transformador trifásico convencional Dyn5, 13 200 - 220 / 127 V, 100 kVA</v>
          </cell>
          <cell r="F932">
            <v>0</v>
          </cell>
          <cell r="G932">
            <v>3153.17</v>
          </cell>
          <cell r="K932">
            <v>0</v>
          </cell>
          <cell r="L932">
            <v>0</v>
          </cell>
          <cell r="AD932">
            <v>3153.17</v>
          </cell>
          <cell r="AE932">
            <v>3.4200000000000001E-2</v>
          </cell>
          <cell r="AF932">
            <v>0.68</v>
          </cell>
          <cell r="AG932">
            <v>7.0000000000000007E-2</v>
          </cell>
          <cell r="AH932">
            <v>0.78420000000000001</v>
          </cell>
          <cell r="AI932">
            <v>5625.8859140000004</v>
          </cell>
        </row>
        <row r="933">
          <cell r="B933">
            <v>3105509</v>
          </cell>
          <cell r="C933" t="str">
            <v>TRANSF. TRIFAS. CONVENC. 30  KVA, 22860 - 210/121 V, DYN5, +/-2X2.5%</v>
          </cell>
          <cell r="F933">
            <v>0</v>
          </cell>
          <cell r="G933">
            <v>1350.78</v>
          </cell>
          <cell r="K933">
            <v>0</v>
          </cell>
          <cell r="L933">
            <v>0</v>
          </cell>
          <cell r="AD933">
            <v>1350.78</v>
          </cell>
          <cell r="AE933">
            <v>0.05</v>
          </cell>
          <cell r="AF933">
            <v>0.05</v>
          </cell>
          <cell r="AG933">
            <v>7.0000000000000007E-2</v>
          </cell>
          <cell r="AH933" t="e">
            <v>#REF!</v>
          </cell>
          <cell r="AI933" t="e">
            <v>#REF!</v>
          </cell>
        </row>
        <row r="934">
          <cell r="B934">
            <v>3105513</v>
          </cell>
          <cell r="C934" t="str">
            <v>TRANSF. TRIFAS. CONVENC. 45  KVA, 22860 - 210/121 V, DYN5, +/-2X2.5%</v>
          </cell>
          <cell r="F934">
            <v>0</v>
          </cell>
          <cell r="G934">
            <v>379.25</v>
          </cell>
          <cell r="K934">
            <v>0</v>
          </cell>
          <cell r="L934">
            <v>0</v>
          </cell>
          <cell r="AD934">
            <v>379.25</v>
          </cell>
          <cell r="AE934">
            <v>0.05</v>
          </cell>
          <cell r="AF934">
            <v>0.05</v>
          </cell>
          <cell r="AG934">
            <v>7.0000000000000007E-2</v>
          </cell>
          <cell r="AH934" t="e">
            <v>#REF!</v>
          </cell>
          <cell r="AI934" t="e">
            <v>#REF!</v>
          </cell>
        </row>
        <row r="935">
          <cell r="B935">
            <v>3105515</v>
          </cell>
          <cell r="C935" t="str">
            <v>TRANSF. TRIFAS. CONVENC. 50  KVA, 22860 - 210/121 V, DYN5, +/-2X2.5%</v>
          </cell>
          <cell r="F935">
            <v>0</v>
          </cell>
          <cell r="G935">
            <v>1204.02</v>
          </cell>
          <cell r="K935">
            <v>0</v>
          </cell>
          <cell r="L935">
            <v>0</v>
          </cell>
          <cell r="AD935">
            <v>1204.02</v>
          </cell>
          <cell r="AE935">
            <v>0.05</v>
          </cell>
          <cell r="AF935">
            <v>0.05</v>
          </cell>
          <cell r="AG935">
            <v>7.0000000000000007E-2</v>
          </cell>
          <cell r="AH935" t="e">
            <v>#REF!</v>
          </cell>
          <cell r="AI935" t="e">
            <v>#REF!</v>
          </cell>
        </row>
        <row r="936">
          <cell r="B936">
            <v>3105518</v>
          </cell>
          <cell r="C936" t="str">
            <v>TRANSF. TRIFAS. CONVENC. 75  KVA, 22860 - 210/121 V, DYN5, +/-2X2.5%</v>
          </cell>
          <cell r="F936">
            <v>0</v>
          </cell>
          <cell r="G936">
            <v>2157.8000000000002</v>
          </cell>
          <cell r="K936">
            <v>0</v>
          </cell>
          <cell r="L936">
            <v>0</v>
          </cell>
          <cell r="AD936">
            <v>2157.8000000000002</v>
          </cell>
          <cell r="AE936">
            <v>0.05</v>
          </cell>
          <cell r="AF936">
            <v>0.05</v>
          </cell>
          <cell r="AG936">
            <v>7.0000000000000007E-2</v>
          </cell>
          <cell r="AH936" t="e">
            <v>#REF!</v>
          </cell>
          <cell r="AI936" t="e">
            <v>#REF!</v>
          </cell>
        </row>
        <row r="937">
          <cell r="B937">
            <v>3105522</v>
          </cell>
          <cell r="C937" t="str">
            <v>TRANSF. TRIFAS. CONVENC. 100 KVA, 22860 - 210/121 V, DYN5, +/-2X2.5%</v>
          </cell>
          <cell r="F937">
            <v>0</v>
          </cell>
          <cell r="G937">
            <v>3630.29</v>
          </cell>
          <cell r="K937">
            <v>0</v>
          </cell>
          <cell r="L937">
            <v>0</v>
          </cell>
          <cell r="AD937">
            <v>3630.29</v>
          </cell>
          <cell r="AE937">
            <v>0.05</v>
          </cell>
          <cell r="AF937">
            <v>0.05</v>
          </cell>
          <cell r="AG937">
            <v>7.0000000000000007E-2</v>
          </cell>
          <cell r="AH937" t="e">
            <v>#REF!</v>
          </cell>
          <cell r="AI937" t="e">
            <v>#REF!</v>
          </cell>
        </row>
        <row r="938">
          <cell r="B938">
            <v>3105524</v>
          </cell>
          <cell r="C938" t="str">
            <v>TRANSF. TRIFAS. CONVENC. 125  KVA, 22860 - 210/121 V, DYN5, +/-2X2.5%</v>
          </cell>
          <cell r="F938">
            <v>0</v>
          </cell>
          <cell r="G938">
            <v>406.7</v>
          </cell>
          <cell r="K938">
            <v>0</v>
          </cell>
          <cell r="L938">
            <v>0</v>
          </cell>
          <cell r="AD938">
            <v>406.7</v>
          </cell>
          <cell r="AE938">
            <v>0.05</v>
          </cell>
          <cell r="AF938">
            <v>0.05</v>
          </cell>
          <cell r="AG938">
            <v>7.0000000000000007E-2</v>
          </cell>
          <cell r="AH938" t="e">
            <v>#REF!</v>
          </cell>
          <cell r="AI938" t="e">
            <v>#REF!</v>
          </cell>
        </row>
        <row r="939">
          <cell r="B939">
            <v>3105525</v>
          </cell>
          <cell r="C939" t="str">
            <v>TRANSF. TRIFAS. CONVENC. 150  KVA, 22860 - 210/121 V, DYN5, +/-2X2.5%</v>
          </cell>
          <cell r="F939">
            <v>0</v>
          </cell>
          <cell r="G939">
            <v>6795.51</v>
          </cell>
          <cell r="K939">
            <v>0</v>
          </cell>
          <cell r="L939">
            <v>0</v>
          </cell>
          <cell r="AD939">
            <v>6795.51</v>
          </cell>
          <cell r="AE939">
            <v>0.05</v>
          </cell>
          <cell r="AF939">
            <v>0.05</v>
          </cell>
          <cell r="AG939">
            <v>7.0000000000000007E-2</v>
          </cell>
          <cell r="AH939" t="e">
            <v>#REF!</v>
          </cell>
          <cell r="AI939" t="e">
            <v>#REF!</v>
          </cell>
        </row>
        <row r="940">
          <cell r="B940">
            <v>3106005</v>
          </cell>
          <cell r="C940" t="str">
            <v>TRANSF. TRIFAS. CONVENC. 15 KVA, 22860 - 220/127 V, DYN5, 3B(MV), 4B(VB), +1/-3 X 2.5%</v>
          </cell>
          <cell r="D940" t="str">
            <v>c/u</v>
          </cell>
          <cell r="F940">
            <v>0</v>
          </cell>
          <cell r="G940">
            <v>529.04999999999995</v>
          </cell>
          <cell r="K940">
            <v>0</v>
          </cell>
          <cell r="L940">
            <v>0</v>
          </cell>
          <cell r="AD940">
            <v>3573</v>
          </cell>
          <cell r="AE940">
            <v>3.4200000000000001E-2</v>
          </cell>
          <cell r="AF940">
            <v>0</v>
          </cell>
          <cell r="AG940">
            <v>7.0000000000000007E-2</v>
          </cell>
          <cell r="AH940">
            <v>0.10420000000000001</v>
          </cell>
          <cell r="AI940">
            <v>3945.3066000000003</v>
          </cell>
        </row>
        <row r="941">
          <cell r="B941">
            <v>3106009</v>
          </cell>
          <cell r="C941" t="str">
            <v>TRANSF. TRIFAS. CONVENC. 30 KVA, 22860 - 220/127 V, DYN5, 3B (MV), 4B (BV), +1/-3X2.5%</v>
          </cell>
          <cell r="D941" t="str">
            <v>c/u</v>
          </cell>
          <cell r="E941" t="str">
            <v>Transformador trifásico convencional Dyn5, 22 860 - 220 / 127 V, 30 kVA</v>
          </cell>
          <cell r="F941">
            <v>2143.31</v>
          </cell>
          <cell r="G941">
            <v>0</v>
          </cell>
          <cell r="K941">
            <v>2347.41</v>
          </cell>
          <cell r="L941">
            <v>2250</v>
          </cell>
          <cell r="R941">
            <v>41791</v>
          </cell>
          <cell r="S941" t="str">
            <v>ECUATRAN</v>
          </cell>
          <cell r="T941">
            <v>3573</v>
          </cell>
          <cell r="AD941">
            <v>3573</v>
          </cell>
          <cell r="AE941">
            <v>3.4200000000000001E-2</v>
          </cell>
          <cell r="AF941">
            <v>0</v>
          </cell>
          <cell r="AG941">
            <v>7.0000000000000007E-2</v>
          </cell>
          <cell r="AH941">
            <v>0.10420000000000001</v>
          </cell>
          <cell r="AI941">
            <v>3945.3066000000003</v>
          </cell>
        </row>
        <row r="942">
          <cell r="B942">
            <v>3106013</v>
          </cell>
          <cell r="C942" t="str">
            <v>TRANSF. TRIFAS. CONVENC. 45 KVA, 22860 - 210/121 V, DYN5, +1/-3X2.5%</v>
          </cell>
          <cell r="F942">
            <v>0</v>
          </cell>
          <cell r="G942">
            <v>1499.61</v>
          </cell>
          <cell r="K942">
            <v>0</v>
          </cell>
          <cell r="L942">
            <v>0</v>
          </cell>
          <cell r="AD942">
            <v>1499.61</v>
          </cell>
          <cell r="AE942">
            <v>0.05</v>
          </cell>
          <cell r="AF942">
            <v>0.05</v>
          </cell>
          <cell r="AG942">
            <v>7.0000000000000007E-2</v>
          </cell>
          <cell r="AH942" t="e">
            <v>#REF!</v>
          </cell>
          <cell r="AI942" t="e">
            <v>#REF!</v>
          </cell>
        </row>
        <row r="943">
          <cell r="B943">
            <v>3106015</v>
          </cell>
          <cell r="C943" t="str">
            <v>TRANSF. TRIFAS. CONVENC. 50 KVA, 22860 - 220/127 V, DYN5, 3B (MV), 4B (BV), +1/-3X2.5%</v>
          </cell>
          <cell r="D943" t="str">
            <v>c/u</v>
          </cell>
          <cell r="E943" t="str">
            <v>Transformador trifásico convencional Dyn5, 22 860 - 220 / 127 V, 50 kVA</v>
          </cell>
          <cell r="F943">
            <v>2222.77</v>
          </cell>
          <cell r="G943">
            <v>0</v>
          </cell>
          <cell r="K943">
            <v>2464</v>
          </cell>
          <cell r="L943">
            <v>2300</v>
          </cell>
          <cell r="R943">
            <v>41791</v>
          </cell>
          <cell r="S943" t="str">
            <v>ECUATRAN</v>
          </cell>
          <cell r="T943">
            <v>4059</v>
          </cell>
          <cell r="AD943">
            <v>4059</v>
          </cell>
          <cell r="AE943">
            <v>3.4200000000000001E-2</v>
          </cell>
          <cell r="AF943">
            <v>0</v>
          </cell>
          <cell r="AG943">
            <v>7.0000000000000007E-2</v>
          </cell>
          <cell r="AH943">
            <v>0.10420000000000001</v>
          </cell>
          <cell r="AI943">
            <v>4481.9477999999999</v>
          </cell>
        </row>
        <row r="944">
          <cell r="B944">
            <v>3106016</v>
          </cell>
          <cell r="C944" t="str">
            <v>TRANSF. TRIFAS. CONVENC. 60 KVA, 22860 - 210/121 V, DYN5, -4X2.5%</v>
          </cell>
          <cell r="F944">
            <v>0</v>
          </cell>
          <cell r="G944">
            <v>1797.91</v>
          </cell>
          <cell r="K944">
            <v>0</v>
          </cell>
          <cell r="L944">
            <v>0</v>
          </cell>
          <cell r="AD944">
            <v>1797.91</v>
          </cell>
          <cell r="AE944">
            <v>0.05</v>
          </cell>
          <cell r="AF944">
            <v>0.05</v>
          </cell>
          <cell r="AG944">
            <v>7.0000000000000007E-2</v>
          </cell>
          <cell r="AH944" t="e">
            <v>#REF!</v>
          </cell>
          <cell r="AI944" t="e">
            <v>#REF!</v>
          </cell>
        </row>
        <row r="945">
          <cell r="B945">
            <v>3106018</v>
          </cell>
          <cell r="C945" t="str">
            <v>TRANSF. TRIFAS. CONVENC. 75 KVA, 22860 - 220/127 V, DYN5, 3B (MV), 4B (BV), +1/-3X2.5%</v>
          </cell>
          <cell r="D945" t="str">
            <v>c/u</v>
          </cell>
          <cell r="E945" t="str">
            <v>Transformador trifásico convencional Dyn5, 22 860 - 220 / 127 V, 75 kVA</v>
          </cell>
          <cell r="F945">
            <v>3098.07</v>
          </cell>
          <cell r="G945">
            <v>0</v>
          </cell>
          <cell r="K945">
            <v>3337.6</v>
          </cell>
          <cell r="L945">
            <v>3180</v>
          </cell>
          <cell r="R945">
            <v>41791</v>
          </cell>
          <cell r="S945" t="str">
            <v>ECUATRAN</v>
          </cell>
          <cell r="T945">
            <v>4960</v>
          </cell>
          <cell r="AD945">
            <v>4960</v>
          </cell>
          <cell r="AE945">
            <v>3.4200000000000001E-2</v>
          </cell>
          <cell r="AF945">
            <v>0</v>
          </cell>
          <cell r="AG945">
            <v>7.0000000000000007E-2</v>
          </cell>
          <cell r="AH945">
            <v>0.10420000000000001</v>
          </cell>
          <cell r="AI945">
            <v>5476.8320000000003</v>
          </cell>
        </row>
        <row r="946">
          <cell r="B946">
            <v>3106019</v>
          </cell>
          <cell r="C946" t="str">
            <v>TRANSF. TRIFAS. CONVENC. 90 KVA, 22860 - 210/121 V, DYN5, -4X2.5%</v>
          </cell>
          <cell r="F946">
            <v>0</v>
          </cell>
          <cell r="G946">
            <v>93.72</v>
          </cell>
          <cell r="K946">
            <v>0</v>
          </cell>
          <cell r="L946">
            <v>0</v>
          </cell>
          <cell r="AD946">
            <v>93.72</v>
          </cell>
          <cell r="AE946">
            <v>0.05</v>
          </cell>
          <cell r="AF946">
            <v>0.05</v>
          </cell>
          <cell r="AG946">
            <v>7.0000000000000007E-2</v>
          </cell>
          <cell r="AH946" t="e">
            <v>#REF!</v>
          </cell>
          <cell r="AI946" t="e">
            <v>#REF!</v>
          </cell>
        </row>
        <row r="947">
          <cell r="B947">
            <v>3106022</v>
          </cell>
          <cell r="C947" t="str">
            <v>TRANSF. TRIFAS. CONVENC. 100 KVA, 22860 - 220/127 V, DYN5, 3B (MV), 4B (BV), +1/-3X2.5%</v>
          </cell>
          <cell r="D947" t="str">
            <v>c/u</v>
          </cell>
          <cell r="E947" t="str">
            <v>Transformador trifásico convencional Dyn5, 22 860 - 220 / 127 V, 100 kVA</v>
          </cell>
          <cell r="F947">
            <v>3719.97</v>
          </cell>
          <cell r="G947">
            <v>0</v>
          </cell>
          <cell r="K947">
            <v>3822.56</v>
          </cell>
          <cell r="L947">
            <v>3689</v>
          </cell>
          <cell r="R947">
            <v>41791</v>
          </cell>
          <cell r="S947" t="str">
            <v>ECUATRAN</v>
          </cell>
          <cell r="T947">
            <v>5517</v>
          </cell>
          <cell r="AD947">
            <v>5517</v>
          </cell>
          <cell r="AE947">
            <v>3.4200000000000001E-2</v>
          </cell>
          <cell r="AF947">
            <v>0</v>
          </cell>
          <cell r="AG947">
            <v>7.0000000000000007E-2</v>
          </cell>
          <cell r="AH947">
            <v>0.10420000000000001</v>
          </cell>
          <cell r="AI947">
            <v>6091.8714</v>
          </cell>
        </row>
        <row r="948">
          <cell r="B948">
            <v>3106023</v>
          </cell>
          <cell r="C948" t="str">
            <v>TRANSF. TRIFAS. CONVENC. 112.5 KVA, 22860 - 220/127 V, DYN5, 3B (MV), 4B (BV), +1/-3X2.5%</v>
          </cell>
          <cell r="D948" t="str">
            <v>c/u</v>
          </cell>
          <cell r="E948" t="str">
            <v>Transformador trifásico convencional Dyn5, 22 860 - 220 / 127 V, 112, 5 kVA</v>
          </cell>
          <cell r="F948">
            <v>3970</v>
          </cell>
          <cell r="G948">
            <v>0</v>
          </cell>
          <cell r="K948">
            <v>5113.87</v>
          </cell>
          <cell r="L948">
            <v>3970</v>
          </cell>
          <cell r="R948">
            <v>41791</v>
          </cell>
          <cell r="S948" t="str">
            <v>ECUATRAN</v>
          </cell>
          <cell r="T948">
            <v>6152</v>
          </cell>
          <cell r="AD948">
            <v>6152</v>
          </cell>
          <cell r="AE948">
            <v>3.4200000000000001E-2</v>
          </cell>
          <cell r="AF948">
            <v>0</v>
          </cell>
          <cell r="AG948">
            <v>7.0000000000000007E-2</v>
          </cell>
          <cell r="AH948">
            <v>0.10420000000000001</v>
          </cell>
          <cell r="AI948">
            <v>6793.0384000000004</v>
          </cell>
        </row>
        <row r="949">
          <cell r="B949">
            <v>3106024</v>
          </cell>
          <cell r="C949" t="str">
            <v>TRANSF. TRIFAS. CONVENC. 125 KVA, 22860  - 220/127 V, DYN5, 3B (MV), 4B (BV), +1/-3X2.5%</v>
          </cell>
          <cell r="D949" t="str">
            <v>c/u</v>
          </cell>
          <cell r="E949" t="str">
            <v>Transformador trifásico convencional Dyn5, 22 860 - 220 / 127 V, 125 kVA</v>
          </cell>
          <cell r="F949">
            <v>3885.46</v>
          </cell>
          <cell r="G949">
            <v>0</v>
          </cell>
          <cell r="K949">
            <v>4092.96</v>
          </cell>
          <cell r="L949">
            <v>4092.9166666666665</v>
          </cell>
          <cell r="R949">
            <v>41791</v>
          </cell>
          <cell r="S949" t="str">
            <v>ECUATRAN</v>
          </cell>
          <cell r="T949">
            <v>6671</v>
          </cell>
          <cell r="AD949">
            <v>6671</v>
          </cell>
          <cell r="AE949">
            <v>3.4200000000000001E-2</v>
          </cell>
          <cell r="AF949">
            <v>0</v>
          </cell>
          <cell r="AG949">
            <v>7.0000000000000007E-2</v>
          </cell>
          <cell r="AH949">
            <v>0.10420000000000001</v>
          </cell>
          <cell r="AI949">
            <v>7366.1182000000008</v>
          </cell>
        </row>
        <row r="950">
          <cell r="B950">
            <v>3106025</v>
          </cell>
          <cell r="C950" t="str">
            <v>TRANSF. TRIFAS. CONVENC. 150 KVA, 22860 - 220/127 V, DYN5, +1/-3X2.5%</v>
          </cell>
          <cell r="F950">
            <v>4484.4799999999996</v>
          </cell>
          <cell r="G950">
            <v>0</v>
          </cell>
          <cell r="K950">
            <v>0</v>
          </cell>
          <cell r="L950">
            <v>0</v>
          </cell>
          <cell r="AD950">
            <v>4484.4799999999996</v>
          </cell>
          <cell r="AE950">
            <v>0.05</v>
          </cell>
          <cell r="AF950">
            <v>0.05</v>
          </cell>
          <cell r="AG950">
            <v>7.0000000000000007E-2</v>
          </cell>
          <cell r="AH950" t="e">
            <v>#REF!</v>
          </cell>
          <cell r="AI950" t="e">
            <v>#REF!</v>
          </cell>
        </row>
        <row r="951">
          <cell r="B951">
            <v>3106027</v>
          </cell>
          <cell r="C951" t="str">
            <v>TRANSF. TRIFAS. CONVENC. 160 KVA, 22860 - 210/121 V, DYN5, -4X2.5%</v>
          </cell>
          <cell r="F951">
            <v>0</v>
          </cell>
          <cell r="G951">
            <v>3177.49</v>
          </cell>
          <cell r="K951">
            <v>0</v>
          </cell>
          <cell r="L951">
            <v>0</v>
          </cell>
          <cell r="AD951">
            <v>3177.49</v>
          </cell>
          <cell r="AE951">
            <v>0.05</v>
          </cell>
          <cell r="AF951">
            <v>0.05</v>
          </cell>
          <cell r="AG951">
            <v>7.0000000000000007E-2</v>
          </cell>
          <cell r="AH951" t="e">
            <v>#REF!</v>
          </cell>
          <cell r="AI951" t="e">
            <v>#REF!</v>
          </cell>
        </row>
        <row r="952">
          <cell r="B952">
            <v>3106029</v>
          </cell>
          <cell r="C952" t="str">
            <v>TRANSF. TRIFAS. CONVENC. 200 KVA, 22860 - 220/127 V, DYN5, +1/-3X2.5%</v>
          </cell>
          <cell r="F952">
            <v>5368</v>
          </cell>
          <cell r="G952">
            <v>0</v>
          </cell>
          <cell r="K952">
            <v>0</v>
          </cell>
          <cell r="L952">
            <v>0</v>
          </cell>
          <cell r="AD952">
            <v>5368</v>
          </cell>
          <cell r="AE952">
            <v>0.05</v>
          </cell>
          <cell r="AF952">
            <v>0.05</v>
          </cell>
          <cell r="AG952">
            <v>7.0000000000000007E-2</v>
          </cell>
          <cell r="AH952" t="e">
            <v>#REF!</v>
          </cell>
          <cell r="AI952" t="e">
            <v>#REF!</v>
          </cell>
        </row>
        <row r="953">
          <cell r="B953">
            <v>3106035</v>
          </cell>
          <cell r="C953" t="str">
            <v>TRANSF. TRIFAS. CONVENC. 250 KVA, 22860 - 220/127 V, DYN5, +1/-3X2.5%</v>
          </cell>
          <cell r="F953">
            <v>5588</v>
          </cell>
          <cell r="G953">
            <v>0</v>
          </cell>
          <cell r="K953">
            <v>5589.77</v>
          </cell>
          <cell r="L953">
            <v>5588</v>
          </cell>
          <cell r="AD953">
            <v>5589.77</v>
          </cell>
          <cell r="AE953">
            <v>0.05</v>
          </cell>
          <cell r="AF953">
            <v>0.05</v>
          </cell>
          <cell r="AG953">
            <v>7.0000000000000007E-2</v>
          </cell>
          <cell r="AH953" t="e">
            <v>#REF!</v>
          </cell>
          <cell r="AI953" t="e">
            <v>#REF!</v>
          </cell>
        </row>
        <row r="954">
          <cell r="B954">
            <v>3106038</v>
          </cell>
          <cell r="C954" t="str">
            <v>TRANSF. TRIFAS. CONVENC. 300 KVA, 22860 - 220/127 V, DYN5, +1/-3X2.5%</v>
          </cell>
          <cell r="F954">
            <v>0</v>
          </cell>
          <cell r="G954">
            <v>2551.4499999999998</v>
          </cell>
          <cell r="K954">
            <v>0</v>
          </cell>
          <cell r="L954">
            <v>0</v>
          </cell>
          <cell r="AD954">
            <v>2551.4499999999998</v>
          </cell>
          <cell r="AE954">
            <v>0.05</v>
          </cell>
          <cell r="AF954">
            <v>0.05</v>
          </cell>
          <cell r="AG954">
            <v>7.0000000000000007E-2</v>
          </cell>
          <cell r="AH954" t="e">
            <v>#REF!</v>
          </cell>
          <cell r="AI954" t="e">
            <v>#REF!</v>
          </cell>
        </row>
        <row r="955">
          <cell r="B955">
            <v>3106050</v>
          </cell>
          <cell r="C955" t="str">
            <v>TRANSF. TRIFAS. CONVENC. 500 KVA, 22860 - 220/127 V, DYN5, +1/-3 X 2.5%</v>
          </cell>
          <cell r="F955">
            <v>0</v>
          </cell>
          <cell r="G955">
            <v>5595.64</v>
          </cell>
          <cell r="K955">
            <v>0</v>
          </cell>
          <cell r="L955">
            <v>0</v>
          </cell>
          <cell r="AD955">
            <v>5595.64</v>
          </cell>
          <cell r="AE955">
            <v>0.05</v>
          </cell>
          <cell r="AF955">
            <v>0.05</v>
          </cell>
          <cell r="AG955">
            <v>7.0000000000000007E-2</v>
          </cell>
          <cell r="AH955" t="e">
            <v>#REF!</v>
          </cell>
          <cell r="AI955" t="e">
            <v>#REF!</v>
          </cell>
        </row>
        <row r="956">
          <cell r="B956">
            <v>3150513</v>
          </cell>
          <cell r="C956" t="str">
            <v>TRANSF. TRIFAS. CONMUTABLE, 30 KVA, 13200/22860 - 210/121V, DYN5, +/- 2X2.5%</v>
          </cell>
          <cell r="F956">
            <v>0</v>
          </cell>
          <cell r="G956">
            <v>251.48</v>
          </cell>
          <cell r="K956">
            <v>0</v>
          </cell>
          <cell r="L956">
            <v>0</v>
          </cell>
          <cell r="AD956">
            <v>251.48</v>
          </cell>
          <cell r="AE956">
            <v>0.05</v>
          </cell>
          <cell r="AF956">
            <v>0.05</v>
          </cell>
          <cell r="AG956">
            <v>7.0000000000000007E-2</v>
          </cell>
          <cell r="AH956" t="e">
            <v>#REF!</v>
          </cell>
          <cell r="AI956" t="e">
            <v>#REF!</v>
          </cell>
        </row>
        <row r="957">
          <cell r="B957">
            <v>3150514</v>
          </cell>
          <cell r="C957" t="str">
            <v>TRANSF. TRIFAS. CONMUTABLE, 45 KVA, 13200/22860 - 210/121V, DYN5, +/- 2X2.5%</v>
          </cell>
          <cell r="F957">
            <v>0</v>
          </cell>
          <cell r="G957">
            <v>1159.4000000000001</v>
          </cell>
          <cell r="K957">
            <v>0</v>
          </cell>
          <cell r="L957">
            <v>0</v>
          </cell>
          <cell r="AD957">
            <v>1159.4000000000001</v>
          </cell>
          <cell r="AE957">
            <v>0.05</v>
          </cell>
          <cell r="AF957">
            <v>0.05</v>
          </cell>
          <cell r="AG957">
            <v>7.0000000000000007E-2</v>
          </cell>
          <cell r="AH957" t="e">
            <v>#REF!</v>
          </cell>
          <cell r="AI957" t="e">
            <v>#REF!</v>
          </cell>
        </row>
        <row r="958">
          <cell r="B958">
            <v>3150522</v>
          </cell>
          <cell r="C958" t="str">
            <v>TRANSF. TRIFAS. CONMUTABLE, 100 KVA, 13200/22860 - 210/121V, DYN5, +/- 2X2.5%</v>
          </cell>
          <cell r="F958">
            <v>0</v>
          </cell>
          <cell r="G958">
            <v>4356.34</v>
          </cell>
          <cell r="K958">
            <v>0</v>
          </cell>
          <cell r="L958">
            <v>0</v>
          </cell>
          <cell r="AD958">
            <v>4356.34</v>
          </cell>
          <cell r="AE958">
            <v>0.05</v>
          </cell>
          <cell r="AF958">
            <v>0.05</v>
          </cell>
          <cell r="AG958">
            <v>7.0000000000000007E-2</v>
          </cell>
          <cell r="AH958" t="e">
            <v>#REF!</v>
          </cell>
          <cell r="AI958" t="e">
            <v>#REF!</v>
          </cell>
        </row>
        <row r="959">
          <cell r="B959">
            <v>3150524</v>
          </cell>
          <cell r="C959" t="str">
            <v>TRANSF. TRIFAS. CONMUTABLE, 125 KVA, 13200/22860 - 210/121V, DYN5, +/- 2X2.5%</v>
          </cell>
          <cell r="F959">
            <v>0</v>
          </cell>
          <cell r="G959">
            <v>902.27</v>
          </cell>
          <cell r="K959">
            <v>0</v>
          </cell>
          <cell r="L959">
            <v>0</v>
          </cell>
          <cell r="AD959">
            <v>902.27</v>
          </cell>
          <cell r="AE959">
            <v>0.05</v>
          </cell>
          <cell r="AF959">
            <v>0.05</v>
          </cell>
          <cell r="AG959">
            <v>7.0000000000000007E-2</v>
          </cell>
          <cell r="AH959" t="e">
            <v>#REF!</v>
          </cell>
          <cell r="AI959" t="e">
            <v>#REF!</v>
          </cell>
        </row>
        <row r="960">
          <cell r="B960">
            <v>3151009</v>
          </cell>
          <cell r="C960" t="str">
            <v>TRANSF. TRIFAS. CONMUTABLE, 30 KVA, 13200/22860 - 210/121V, DYN5, -4X2.5%</v>
          </cell>
          <cell r="F960">
            <v>0</v>
          </cell>
          <cell r="G960">
            <v>1273</v>
          </cell>
          <cell r="K960">
            <v>0</v>
          </cell>
          <cell r="L960">
            <v>0</v>
          </cell>
          <cell r="AD960">
            <v>1273</v>
          </cell>
          <cell r="AE960">
            <v>0.05</v>
          </cell>
          <cell r="AF960">
            <v>0.05</v>
          </cell>
          <cell r="AG960">
            <v>7.0000000000000007E-2</v>
          </cell>
          <cell r="AH960" t="e">
            <v>#REF!</v>
          </cell>
          <cell r="AI960" t="e">
            <v>#REF!</v>
          </cell>
        </row>
        <row r="961">
          <cell r="B961">
            <v>3151013</v>
          </cell>
          <cell r="C961" t="str">
            <v>TRANSF. TRIFAS. CONMUTABLE, 45 KVA, 13200/22860 - 210/121V, DYN5, -4X2.5%</v>
          </cell>
          <cell r="F961">
            <v>0</v>
          </cell>
          <cell r="G961">
            <v>1203.08</v>
          </cell>
          <cell r="K961">
            <v>0</v>
          </cell>
          <cell r="L961">
            <v>0</v>
          </cell>
          <cell r="AD961">
            <v>1203.08</v>
          </cell>
          <cell r="AE961">
            <v>0.05</v>
          </cell>
          <cell r="AF961">
            <v>0.05</v>
          </cell>
          <cell r="AG961">
            <v>7.0000000000000007E-2</v>
          </cell>
          <cell r="AH961" t="e">
            <v>#REF!</v>
          </cell>
          <cell r="AI961" t="e">
            <v>#REF!</v>
          </cell>
        </row>
        <row r="962">
          <cell r="B962">
            <v>3151015</v>
          </cell>
          <cell r="C962" t="str">
            <v>TRANSF. TRIFAS. CONMUTABLE, 50 KVA, 13200/22860 - 210/121V, DYN5, -4X2.5%</v>
          </cell>
          <cell r="F962">
            <v>0</v>
          </cell>
          <cell r="G962">
            <v>2440.39</v>
          </cell>
          <cell r="K962">
            <v>0</v>
          </cell>
          <cell r="L962">
            <v>0</v>
          </cell>
          <cell r="AD962">
            <v>2440.39</v>
          </cell>
          <cell r="AE962">
            <v>0.05</v>
          </cell>
          <cell r="AF962">
            <v>0.05</v>
          </cell>
          <cell r="AG962">
            <v>7.0000000000000007E-2</v>
          </cell>
          <cell r="AH962" t="e">
            <v>#REF!</v>
          </cell>
          <cell r="AI962" t="e">
            <v>#REF!</v>
          </cell>
        </row>
        <row r="963">
          <cell r="B963">
            <v>3151018</v>
          </cell>
          <cell r="C963" t="str">
            <v>TRANSF. TRIFAS. CONMUTABLE, 75 KVA, 13200/22860 - 210/121V, DYN5, -4X2.5%</v>
          </cell>
          <cell r="F963">
            <v>0</v>
          </cell>
          <cell r="G963">
            <v>1508.95</v>
          </cell>
          <cell r="K963">
            <v>0</v>
          </cell>
          <cell r="L963">
            <v>0</v>
          </cell>
          <cell r="AD963">
            <v>1508.95</v>
          </cell>
          <cell r="AE963">
            <v>0.05</v>
          </cell>
          <cell r="AF963">
            <v>0.05</v>
          </cell>
          <cell r="AG963">
            <v>7.0000000000000007E-2</v>
          </cell>
          <cell r="AH963" t="e">
            <v>#REF!</v>
          </cell>
          <cell r="AI963" t="e">
            <v>#REF!</v>
          </cell>
        </row>
        <row r="964">
          <cell r="B964">
            <v>3151019</v>
          </cell>
          <cell r="C964" t="str">
            <v>TRANSF. TRIFAS. CONMUTABLE, 90 KVA, 13200/22860 - 210/121V, DYN5, -4X2.5%</v>
          </cell>
          <cell r="F964">
            <v>0</v>
          </cell>
          <cell r="G964">
            <v>1460.17</v>
          </cell>
          <cell r="K964">
            <v>0</v>
          </cell>
          <cell r="L964">
            <v>0</v>
          </cell>
          <cell r="AD964">
            <v>1460.17</v>
          </cell>
          <cell r="AE964">
            <v>0.05</v>
          </cell>
          <cell r="AF964">
            <v>0.05</v>
          </cell>
          <cell r="AG964">
            <v>7.0000000000000007E-2</v>
          </cell>
          <cell r="AH964" t="e">
            <v>#REF!</v>
          </cell>
          <cell r="AI964" t="e">
            <v>#REF!</v>
          </cell>
        </row>
        <row r="965">
          <cell r="B965">
            <v>3151023</v>
          </cell>
          <cell r="C965" t="str">
            <v>TRANSF. TRIFAS. CONMUTABLE, 112.5 KVA, 13200/22860 - 210/121V, DYN5, -4X2.5%</v>
          </cell>
          <cell r="F965">
            <v>0</v>
          </cell>
          <cell r="G965">
            <v>776.95</v>
          </cell>
          <cell r="K965">
            <v>0</v>
          </cell>
          <cell r="L965">
            <v>0</v>
          </cell>
          <cell r="AD965">
            <v>776.95</v>
          </cell>
          <cell r="AE965">
            <v>0.05</v>
          </cell>
          <cell r="AF965">
            <v>0.05</v>
          </cell>
          <cell r="AG965">
            <v>7.0000000000000007E-2</v>
          </cell>
          <cell r="AH965" t="e">
            <v>#REF!</v>
          </cell>
          <cell r="AI965" t="e">
            <v>#REF!</v>
          </cell>
        </row>
        <row r="966">
          <cell r="B966">
            <v>3151024</v>
          </cell>
          <cell r="C966" t="str">
            <v>TRANSF. TRIFAS. CONMUTABLE, 125 KVA, 13200/22860 -  210/121V, DYN5, -4X2.5%</v>
          </cell>
          <cell r="F966">
            <v>0</v>
          </cell>
          <cell r="G966">
            <v>557.15</v>
          </cell>
          <cell r="K966">
            <v>0</v>
          </cell>
          <cell r="L966">
            <v>0</v>
          </cell>
          <cell r="AD966">
            <v>557.15</v>
          </cell>
          <cell r="AE966">
            <v>0.05</v>
          </cell>
          <cell r="AF966">
            <v>0.05</v>
          </cell>
          <cell r="AG966">
            <v>7.0000000000000007E-2</v>
          </cell>
          <cell r="AH966" t="e">
            <v>#REF!</v>
          </cell>
          <cell r="AI966" t="e">
            <v>#REF!</v>
          </cell>
        </row>
        <row r="967">
          <cell r="B967">
            <v>3260620</v>
          </cell>
          <cell r="C967" t="str">
            <v>TRANSF. TRIFAS. DE POTENCIAL Y CORRIENTE, 6000 - 120V, 20-40-80/5 A.</v>
          </cell>
          <cell r="F967">
            <v>0</v>
          </cell>
          <cell r="G967">
            <v>3903.7</v>
          </cell>
          <cell r="K967">
            <v>0</v>
          </cell>
          <cell r="L967">
            <v>0</v>
          </cell>
          <cell r="AD967">
            <v>3903.7</v>
          </cell>
          <cell r="AE967">
            <v>0.05</v>
          </cell>
          <cell r="AF967">
            <v>0.05</v>
          </cell>
          <cell r="AG967">
            <v>7.0000000000000007E-2</v>
          </cell>
          <cell r="AH967" t="e">
            <v>#REF!</v>
          </cell>
          <cell r="AI967" t="e">
            <v>#REF!</v>
          </cell>
        </row>
        <row r="968">
          <cell r="B968">
            <v>3260625</v>
          </cell>
          <cell r="C968" t="str">
            <v>TRANSF. COMBINADO DE POTENCIAL Y CORRIENTE TRIFASICO, 6000 - 120 V, 0 - 100/5 A.</v>
          </cell>
          <cell r="F968">
            <v>4531.26</v>
          </cell>
          <cell r="G968">
            <v>0</v>
          </cell>
          <cell r="K968">
            <v>0</v>
          </cell>
          <cell r="L968">
            <v>0</v>
          </cell>
          <cell r="AD968">
            <v>4531.26</v>
          </cell>
          <cell r="AE968">
            <v>0.05</v>
          </cell>
          <cell r="AF968">
            <v>0.05</v>
          </cell>
          <cell r="AG968">
            <v>7.0000000000000007E-2</v>
          </cell>
          <cell r="AH968" t="e">
            <v>#REF!</v>
          </cell>
          <cell r="AI968" t="e">
            <v>#REF!</v>
          </cell>
        </row>
        <row r="969">
          <cell r="B969">
            <v>3262310</v>
          </cell>
          <cell r="C969" t="str">
            <v>TRANSF. TRIFAS. DE POTENCIAL Y CORRIENTE, 22.000 - 120 V, 10-20-40/5 A.</v>
          </cell>
          <cell r="F969">
            <v>0</v>
          </cell>
          <cell r="G969">
            <v>4264.3900000000003</v>
          </cell>
          <cell r="K969">
            <v>0</v>
          </cell>
          <cell r="L969">
            <v>0</v>
          </cell>
          <cell r="AD969">
            <v>4264.3900000000003</v>
          </cell>
          <cell r="AE969">
            <v>0.05</v>
          </cell>
          <cell r="AF969">
            <v>0.05</v>
          </cell>
          <cell r="AG969">
            <v>7.0000000000000007E-2</v>
          </cell>
          <cell r="AH969" t="e">
            <v>#REF!</v>
          </cell>
          <cell r="AI969" t="e">
            <v>#REF!</v>
          </cell>
        </row>
        <row r="970">
          <cell r="B970">
            <v>3262312</v>
          </cell>
          <cell r="C970" t="str">
            <v>TRANSF. TRIFAS. DE POTENCIAL Y CORRIENTE, 22.200 - 120V, 12.5-25-50/5 A.</v>
          </cell>
          <cell r="F970">
            <v>5075</v>
          </cell>
          <cell r="G970">
            <v>0</v>
          </cell>
          <cell r="K970">
            <v>0</v>
          </cell>
          <cell r="L970">
            <v>0</v>
          </cell>
          <cell r="AD970">
            <v>5075</v>
          </cell>
          <cell r="AE970">
            <v>0.05</v>
          </cell>
          <cell r="AF970">
            <v>0.05</v>
          </cell>
          <cell r="AG970">
            <v>7.0000000000000007E-2</v>
          </cell>
          <cell r="AH970" t="e">
            <v>#REF!</v>
          </cell>
          <cell r="AI970" t="e">
            <v>#REF!</v>
          </cell>
        </row>
        <row r="971">
          <cell r="B971">
            <v>3301530</v>
          </cell>
          <cell r="C971" t="str">
            <v>TRANSF. DE CORRIENTE DE 200/5 A, 15 VA, CLASE 0.5, 800 V.</v>
          </cell>
          <cell r="F971">
            <v>0</v>
          </cell>
          <cell r="G971">
            <v>70.099999999999994</v>
          </cell>
          <cell r="K971">
            <v>0</v>
          </cell>
          <cell r="L971">
            <v>0</v>
          </cell>
          <cell r="AD971">
            <v>70.099999999999994</v>
          </cell>
          <cell r="AE971">
            <v>0.05</v>
          </cell>
          <cell r="AF971">
            <v>0.05</v>
          </cell>
          <cell r="AG971">
            <v>7.0000000000000007E-2</v>
          </cell>
          <cell r="AH971" t="e">
            <v>#REF!</v>
          </cell>
          <cell r="AI971" t="e">
            <v>#REF!</v>
          </cell>
        </row>
        <row r="972">
          <cell r="B972">
            <v>3301540</v>
          </cell>
          <cell r="C972" t="str">
            <v>TRANSF. DE CORRIENTE DE 300/5 A, 15 VA, CLASE 0.5, 800 V.</v>
          </cell>
          <cell r="F972">
            <v>0</v>
          </cell>
          <cell r="G972">
            <v>18.48</v>
          </cell>
          <cell r="K972">
            <v>0</v>
          </cell>
          <cell r="L972">
            <v>0</v>
          </cell>
          <cell r="AD972">
            <v>18.48</v>
          </cell>
          <cell r="AE972">
            <v>0.05</v>
          </cell>
          <cell r="AF972">
            <v>0.05</v>
          </cell>
          <cell r="AG972">
            <v>7.0000000000000007E-2</v>
          </cell>
          <cell r="AH972" t="e">
            <v>#REF!</v>
          </cell>
          <cell r="AI972" t="e">
            <v>#REF!</v>
          </cell>
        </row>
        <row r="973">
          <cell r="B973">
            <v>3301545</v>
          </cell>
          <cell r="C973" t="str">
            <v>TRANSF. DE CORRIENTE DE 400/5 A, 15 VA, CLASE 0.5, 800 V.</v>
          </cell>
          <cell r="F973">
            <v>0</v>
          </cell>
          <cell r="G973">
            <v>37.08</v>
          </cell>
          <cell r="K973">
            <v>0</v>
          </cell>
          <cell r="L973">
            <v>0</v>
          </cell>
          <cell r="AD973">
            <v>37.08</v>
          </cell>
          <cell r="AE973">
            <v>0.05</v>
          </cell>
          <cell r="AF973">
            <v>0.05</v>
          </cell>
          <cell r="AG973">
            <v>7.0000000000000007E-2</v>
          </cell>
          <cell r="AH973" t="e">
            <v>#REF!</v>
          </cell>
          <cell r="AI973" t="e">
            <v>#REF!</v>
          </cell>
        </row>
        <row r="974">
          <cell r="B974">
            <v>3301550</v>
          </cell>
          <cell r="C974" t="str">
            <v>TRANSF. DE CORRIENTE DE 500/5 A, 15 VA, CLASE 0.5, 800 V.</v>
          </cell>
          <cell r="F974">
            <v>0</v>
          </cell>
          <cell r="G974">
            <v>30.74</v>
          </cell>
          <cell r="K974">
            <v>0</v>
          </cell>
          <cell r="L974">
            <v>0</v>
          </cell>
          <cell r="AD974">
            <v>30.74</v>
          </cell>
          <cell r="AE974">
            <v>0.05</v>
          </cell>
          <cell r="AF974">
            <v>0.05</v>
          </cell>
          <cell r="AG974">
            <v>7.0000000000000007E-2</v>
          </cell>
          <cell r="AH974" t="e">
            <v>#REF!</v>
          </cell>
          <cell r="AI974" t="e">
            <v>#REF!</v>
          </cell>
        </row>
        <row r="975">
          <cell r="B975">
            <v>3301555</v>
          </cell>
          <cell r="C975" t="str">
            <v>TRANSF. DE CORRIENTE DE 600/5 A, 15 VA, CLASE 0.5, 800 V.</v>
          </cell>
          <cell r="F975">
            <v>0</v>
          </cell>
          <cell r="G975">
            <v>1.26</v>
          </cell>
          <cell r="K975">
            <v>0</v>
          </cell>
          <cell r="L975">
            <v>0</v>
          </cell>
          <cell r="AD975">
            <v>1.26</v>
          </cell>
          <cell r="AE975">
            <v>0.05</v>
          </cell>
          <cell r="AF975">
            <v>0.05</v>
          </cell>
          <cell r="AG975">
            <v>7.0000000000000007E-2</v>
          </cell>
          <cell r="AH975" t="e">
            <v>#REF!</v>
          </cell>
          <cell r="AI975" t="e">
            <v>#REF!</v>
          </cell>
        </row>
        <row r="976">
          <cell r="B976">
            <v>3301570</v>
          </cell>
          <cell r="C976" t="str">
            <v>TRANSF. DE CORRIENTE DE 800/5 A, 15 VA, CLASE 0.5, 800 V.</v>
          </cell>
          <cell r="F976">
            <v>0</v>
          </cell>
          <cell r="G976">
            <v>27.69</v>
          </cell>
          <cell r="K976">
            <v>0</v>
          </cell>
          <cell r="L976">
            <v>0</v>
          </cell>
          <cell r="AD976">
            <v>27.69</v>
          </cell>
          <cell r="AE976">
            <v>0.05</v>
          </cell>
          <cell r="AF976">
            <v>0.05</v>
          </cell>
          <cell r="AG976">
            <v>7.0000000000000007E-2</v>
          </cell>
          <cell r="AH976" t="e">
            <v>#REF!</v>
          </cell>
          <cell r="AI976" t="e">
            <v>#REF!</v>
          </cell>
        </row>
        <row r="977">
          <cell r="B977">
            <v>3301580</v>
          </cell>
          <cell r="C977" t="str">
            <v>TRANSF. DE CORRIENTE DE 1000/5 A, 15 VA, CLASE 0.5, 800 V.</v>
          </cell>
          <cell r="F977">
            <v>0</v>
          </cell>
          <cell r="G977">
            <v>28.28</v>
          </cell>
          <cell r="K977">
            <v>0</v>
          </cell>
          <cell r="L977">
            <v>0</v>
          </cell>
          <cell r="AD977">
            <v>28.28</v>
          </cell>
          <cell r="AE977">
            <v>0.05</v>
          </cell>
          <cell r="AF977">
            <v>0.05</v>
          </cell>
          <cell r="AG977">
            <v>7.0000000000000007E-2</v>
          </cell>
          <cell r="AH977" t="e">
            <v>#REF!</v>
          </cell>
          <cell r="AI977" t="e">
            <v>#REF!</v>
          </cell>
        </row>
        <row r="978">
          <cell r="B978">
            <v>3501515</v>
          </cell>
          <cell r="C978" t="str">
            <v>TRANSF. DE POTENCIAL  6.3 KV - 120 V, 15 KVA, CLASE 0.5</v>
          </cell>
          <cell r="F978">
            <v>0</v>
          </cell>
          <cell r="G978">
            <v>772.79</v>
          </cell>
          <cell r="K978">
            <v>0</v>
          </cell>
          <cell r="L978">
            <v>0</v>
          </cell>
          <cell r="AD978">
            <v>772.79</v>
          </cell>
          <cell r="AE978">
            <v>0.05</v>
          </cell>
          <cell r="AF978">
            <v>0.05</v>
          </cell>
          <cell r="AG978">
            <v>7.0000000000000007E-2</v>
          </cell>
          <cell r="AH978" t="e">
            <v>#REF!</v>
          </cell>
          <cell r="AI978" t="e">
            <v>#REF!</v>
          </cell>
        </row>
        <row r="979">
          <cell r="B979">
            <v>3582207</v>
          </cell>
          <cell r="C979" t="str">
            <v>TRANSF. TRIFAS. DE POTENCIAL Y CORRIENTE PARA 22 KV DE 7.5-15-30/5 A. CONEXION DELTA.</v>
          </cell>
          <cell r="F979">
            <v>0</v>
          </cell>
          <cell r="G979">
            <v>4197.95</v>
          </cell>
          <cell r="K979">
            <v>0</v>
          </cell>
          <cell r="L979">
            <v>0</v>
          </cell>
          <cell r="AD979">
            <v>4197.95</v>
          </cell>
          <cell r="AE979">
            <v>0.05</v>
          </cell>
          <cell r="AF979">
            <v>0.05</v>
          </cell>
          <cell r="AG979">
            <v>7.0000000000000007E-2</v>
          </cell>
          <cell r="AH979" t="e">
            <v>#REF!</v>
          </cell>
          <cell r="AI979" t="e">
            <v>#REF!</v>
          </cell>
        </row>
        <row r="980">
          <cell r="B980">
            <v>3600361</v>
          </cell>
          <cell r="C980" t="str">
            <v>AISLADOR PIN PORCELANA  DE BAJA TENSION PARA TRANSFORMADOR.</v>
          </cell>
          <cell r="F980">
            <v>0</v>
          </cell>
          <cell r="G980">
            <v>11.87</v>
          </cell>
          <cell r="K980">
            <v>0</v>
          </cell>
          <cell r="L980">
            <v>0</v>
          </cell>
          <cell r="AD980">
            <v>11.87</v>
          </cell>
          <cell r="AE980">
            <v>0.05</v>
          </cell>
          <cell r="AF980">
            <v>0.05</v>
          </cell>
          <cell r="AG980">
            <v>7.0000000000000007E-2</v>
          </cell>
          <cell r="AH980" t="e">
            <v>#REF!</v>
          </cell>
          <cell r="AI980" t="e">
            <v>#REF!</v>
          </cell>
        </row>
        <row r="981">
          <cell r="B981">
            <v>4012623</v>
          </cell>
          <cell r="C981" t="str">
            <v>CONT. ENERGIA ACT. MONOF. DIREC. 2H, 120 V, 15/60 (20) A, CL 2, SIMPLE TARIFA.</v>
          </cell>
          <cell r="D981" t="str">
            <v>c/u</v>
          </cell>
          <cell r="F981">
            <v>0</v>
          </cell>
          <cell r="G981">
            <v>12.9</v>
          </cell>
          <cell r="K981">
            <v>0</v>
          </cell>
          <cell r="L981">
            <v>0</v>
          </cell>
          <cell r="AD981">
            <v>12.9</v>
          </cell>
          <cell r="AE981">
            <v>3.4200000000000001E-2</v>
          </cell>
          <cell r="AF981">
            <v>0.68</v>
          </cell>
          <cell r="AG981">
            <v>7.0000000000000007E-2</v>
          </cell>
          <cell r="AH981">
            <v>0.78420000000000001</v>
          </cell>
          <cell r="AI981">
            <v>23.016180000000002</v>
          </cell>
        </row>
        <row r="982">
          <cell r="B982">
            <v>4022723</v>
          </cell>
          <cell r="C982" t="str">
            <v>CONT. ENERGIA ACT. BIFAS DIRECTA, 3H, 210/121 V, 15/60 (20) A, CL 2, SIMP. TARIFA.</v>
          </cell>
          <cell r="F982">
            <v>0</v>
          </cell>
          <cell r="G982">
            <v>43.45</v>
          </cell>
          <cell r="K982">
            <v>0</v>
          </cell>
          <cell r="L982">
            <v>0</v>
          </cell>
          <cell r="AD982">
            <v>43.45</v>
          </cell>
          <cell r="AE982">
            <v>0.05</v>
          </cell>
          <cell r="AF982">
            <v>0.05</v>
          </cell>
          <cell r="AG982">
            <v>7.0000000000000007E-2</v>
          </cell>
          <cell r="AH982" t="e">
            <v>#REF!</v>
          </cell>
          <cell r="AI982" t="e">
            <v>#REF!</v>
          </cell>
        </row>
        <row r="983">
          <cell r="B983">
            <v>4032908</v>
          </cell>
          <cell r="C983" t="str">
            <v>CONT. ENERGIA ACT. TRIF. 3 X 121/210 V, 75 A, CL 2 SIMPLE TARIFA 4 H.</v>
          </cell>
          <cell r="F983">
            <v>0</v>
          </cell>
          <cell r="G983">
            <v>7.74</v>
          </cell>
          <cell r="K983">
            <v>0</v>
          </cell>
          <cell r="L983">
            <v>0</v>
          </cell>
          <cell r="AD983">
            <v>7.74</v>
          </cell>
          <cell r="AE983">
            <v>0.05</v>
          </cell>
          <cell r="AF983">
            <v>0.05</v>
          </cell>
          <cell r="AG983">
            <v>7.0000000000000007E-2</v>
          </cell>
          <cell r="AH983" t="e">
            <v>#REF!</v>
          </cell>
          <cell r="AI983" t="e">
            <v>#REF!</v>
          </cell>
        </row>
        <row r="984">
          <cell r="B984">
            <v>4032923</v>
          </cell>
          <cell r="C984" t="str">
            <v>CONT. ENERGIA ACT. TRIF. 4H, 210/121 V, 15/60 (20) A, CL 2 SIMPLE TARIFA.</v>
          </cell>
          <cell r="F984">
            <v>0</v>
          </cell>
          <cell r="G984">
            <v>35.74</v>
          </cell>
          <cell r="K984">
            <v>0</v>
          </cell>
          <cell r="L984">
            <v>0</v>
          </cell>
          <cell r="AD984">
            <v>35.74</v>
          </cell>
          <cell r="AE984">
            <v>0.05</v>
          </cell>
          <cell r="AF984">
            <v>0.05</v>
          </cell>
          <cell r="AG984">
            <v>7.0000000000000007E-2</v>
          </cell>
          <cell r="AH984" t="e">
            <v>#REF!</v>
          </cell>
          <cell r="AI984" t="e">
            <v>#REF!</v>
          </cell>
        </row>
        <row r="985">
          <cell r="B985">
            <v>4034008</v>
          </cell>
          <cell r="C985" t="str">
            <v>CONT. ENERGIA ACT. TRIF. 3 X 254 - 440V. 75A. CL 2 4 H.</v>
          </cell>
          <cell r="F985">
            <v>0</v>
          </cell>
          <cell r="G985">
            <v>2.04</v>
          </cell>
          <cell r="K985">
            <v>0</v>
          </cell>
          <cell r="L985">
            <v>0</v>
          </cell>
          <cell r="AD985">
            <v>2.04</v>
          </cell>
          <cell r="AE985">
            <v>0.05</v>
          </cell>
          <cell r="AF985">
            <v>0.05</v>
          </cell>
          <cell r="AG985">
            <v>7.0000000000000007E-2</v>
          </cell>
          <cell r="AH985" t="e">
            <v>#REF!</v>
          </cell>
          <cell r="AI985" t="e">
            <v>#REF!</v>
          </cell>
        </row>
        <row r="986">
          <cell r="B986">
            <v>4340401</v>
          </cell>
          <cell r="C986" t="str">
            <v>CONT. ENERGIA EST. SOL. TRIF. 4 H, 3 ELEM, 3 X 210/121 V. IN = 75 A, M., TOU MODEM REACTIVA</v>
          </cell>
          <cell r="F986">
            <v>0</v>
          </cell>
          <cell r="G986">
            <v>281.62</v>
          </cell>
          <cell r="K986">
            <v>0</v>
          </cell>
          <cell r="L986">
            <v>0</v>
          </cell>
          <cell r="AD986">
            <v>281.62</v>
          </cell>
          <cell r="AE986">
            <v>0.05</v>
          </cell>
          <cell r="AF986">
            <v>0.05</v>
          </cell>
          <cell r="AG986">
            <v>7.0000000000000007E-2</v>
          </cell>
          <cell r="AH986" t="e">
            <v>#REF!</v>
          </cell>
          <cell r="AI986" t="e">
            <v>#REF!</v>
          </cell>
        </row>
        <row r="987">
          <cell r="B987">
            <v>4351651</v>
          </cell>
          <cell r="C987" t="str">
            <v>CAJA BORNERA PARA CONT. TRIFAS. 80 A. SENAL  TENSION Y CORRIENTE</v>
          </cell>
          <cell r="F987">
            <v>120</v>
          </cell>
          <cell r="G987">
            <v>0</v>
          </cell>
          <cell r="K987">
            <v>0</v>
          </cell>
          <cell r="L987">
            <v>0</v>
          </cell>
          <cell r="AD987">
            <v>120</v>
          </cell>
          <cell r="AE987">
            <v>0.05</v>
          </cell>
          <cell r="AF987">
            <v>0.05</v>
          </cell>
          <cell r="AG987">
            <v>7.0000000000000007E-2</v>
          </cell>
          <cell r="AH987" t="e">
            <v>#REF!</v>
          </cell>
          <cell r="AI987" t="e">
            <v>#REF!</v>
          </cell>
        </row>
        <row r="988">
          <cell r="B988">
            <v>4351705</v>
          </cell>
          <cell r="C988" t="str">
            <v>CAJA METALICA CON BASE SOCKET, CLASE 200 FORMA  5 S,8 TERMINALES.</v>
          </cell>
          <cell r="F988">
            <v>0</v>
          </cell>
          <cell r="G988">
            <v>0.01</v>
          </cell>
          <cell r="K988">
            <v>0</v>
          </cell>
          <cell r="L988">
            <v>0</v>
          </cell>
          <cell r="AD988">
            <v>0.01</v>
          </cell>
          <cell r="AE988">
            <v>0.05</v>
          </cell>
          <cell r="AF988">
            <v>0.05</v>
          </cell>
          <cell r="AG988">
            <v>7.0000000000000007E-2</v>
          </cell>
          <cell r="AH988" t="e">
            <v>#REF!</v>
          </cell>
          <cell r="AI988" t="e">
            <v>#REF!</v>
          </cell>
        </row>
        <row r="989">
          <cell r="B989">
            <v>4353913</v>
          </cell>
          <cell r="C989" t="str">
            <v>SELLO DE SEGURIDAD DE POLICARBONATO COLOR GRIS</v>
          </cell>
          <cell r="D989" t="str">
            <v>c/u</v>
          </cell>
          <cell r="F989">
            <v>0.08</v>
          </cell>
          <cell r="G989">
            <v>0</v>
          </cell>
          <cell r="K989">
            <v>0</v>
          </cell>
          <cell r="L989">
            <v>0</v>
          </cell>
          <cell r="AD989">
            <v>0.08</v>
          </cell>
          <cell r="AE989">
            <v>3.4200000000000001E-2</v>
          </cell>
          <cell r="AF989">
            <v>0.34</v>
          </cell>
          <cell r="AG989">
            <v>7.0000000000000007E-2</v>
          </cell>
          <cell r="AH989">
            <v>0.44420000000000004</v>
          </cell>
          <cell r="AI989">
            <v>0.115536</v>
          </cell>
        </row>
        <row r="990">
          <cell r="B990">
            <v>4380215</v>
          </cell>
          <cell r="C990" t="str">
            <v>CONT. ENERGIA ACT, EST. S╙LIDO, BIFASICO. MEDICI╙N DIRECTA. 2 ELEMENTOS, 3H, 127/220 V, 10 (O MENOR) -100 A, CL 1, CON REGISTRADOR CICLOM╔TRICO</v>
          </cell>
          <cell r="D990" t="str">
            <v>c/u</v>
          </cell>
          <cell r="F990">
            <v>27.38</v>
          </cell>
          <cell r="G990">
            <v>0</v>
          </cell>
          <cell r="K990">
            <v>0</v>
          </cell>
          <cell r="L990">
            <v>0</v>
          </cell>
          <cell r="Y990" t="str">
            <v>Dpto.
Instalaciones</v>
          </cell>
          <cell r="Z990">
            <v>27.38</v>
          </cell>
          <cell r="AD990">
            <v>27.38</v>
          </cell>
          <cell r="AE990">
            <v>3.4200000000000001E-2</v>
          </cell>
          <cell r="AF990">
            <v>0</v>
          </cell>
          <cell r="AG990">
            <v>7.0000000000000007E-2</v>
          </cell>
          <cell r="AH990">
            <v>0.10420000000000001</v>
          </cell>
          <cell r="AI990">
            <v>30.232996</v>
          </cell>
        </row>
        <row r="991">
          <cell r="B991">
            <v>4380223</v>
          </cell>
          <cell r="C991" t="str">
            <v>CONT. ENERGIA ACT, EST. SOLIDO, BIFASIC. DIRECTA, 2 ELEMENTOS, 3H, 210/121 V, 15/60 (20) A, CL 1, SIMPLE TARIFA</v>
          </cell>
          <cell r="F991">
            <v>0</v>
          </cell>
          <cell r="G991">
            <v>23.93</v>
          </cell>
          <cell r="K991">
            <v>0</v>
          </cell>
          <cell r="L991">
            <v>0</v>
          </cell>
          <cell r="AD991">
            <v>23.93</v>
          </cell>
          <cell r="AE991">
            <v>0.05</v>
          </cell>
          <cell r="AF991">
            <v>0.05</v>
          </cell>
          <cell r="AG991">
            <v>7.0000000000000007E-2</v>
          </cell>
          <cell r="AH991" t="e">
            <v>#REF!</v>
          </cell>
          <cell r="AI991" t="e">
            <v>#REF!</v>
          </cell>
        </row>
        <row r="992">
          <cell r="B992">
            <v>4380315</v>
          </cell>
          <cell r="C992" t="str">
            <v>CONT. ENERGIA ACT, EST. SOLIDO, TRIFAS. DIRECTA. 3 ELEMENTOS, 4H, 127/220 V, 10 (O MENOR) - 100 A, CL 1, CON REGISTRADOR CICLOMETRICO</v>
          </cell>
          <cell r="D992" t="str">
            <v>c/u</v>
          </cell>
          <cell r="F992">
            <v>29.05</v>
          </cell>
          <cell r="G992">
            <v>0</v>
          </cell>
          <cell r="K992">
            <v>0</v>
          </cell>
          <cell r="L992">
            <v>0</v>
          </cell>
          <cell r="Y992" t="str">
            <v>Dpto.
Instalaciones</v>
          </cell>
          <cell r="Z992">
            <v>32.75</v>
          </cell>
          <cell r="AD992">
            <v>32.75</v>
          </cell>
          <cell r="AE992">
            <v>3.4200000000000001E-2</v>
          </cell>
          <cell r="AF992">
            <v>0</v>
          </cell>
          <cell r="AG992">
            <v>7.0000000000000007E-2</v>
          </cell>
          <cell r="AH992">
            <v>0.10420000000000001</v>
          </cell>
          <cell r="AI992">
            <v>36.162550000000003</v>
          </cell>
        </row>
        <row r="993">
          <cell r="B993">
            <v>4380323</v>
          </cell>
          <cell r="C993" t="str">
            <v>CONT. ENERGIA ACT. EST. SOLIDO, TRIFAS. DIRECTA, 3 ELEMENTOS, 4H, 210/121 V, 15/60 (20) A, CL 1 SIMPLE TARIFA</v>
          </cell>
          <cell r="F993">
            <v>39.94</v>
          </cell>
          <cell r="G993">
            <v>0</v>
          </cell>
          <cell r="K993">
            <v>0</v>
          </cell>
          <cell r="L993">
            <v>0</v>
          </cell>
          <cell r="AD993">
            <v>39.94</v>
          </cell>
          <cell r="AE993">
            <v>0.05</v>
          </cell>
          <cell r="AF993">
            <v>0.05</v>
          </cell>
          <cell r="AG993">
            <v>7.0000000000000007E-2</v>
          </cell>
          <cell r="AH993" t="e">
            <v>#REF!</v>
          </cell>
          <cell r="AI993" t="e">
            <v>#REF!</v>
          </cell>
        </row>
        <row r="994">
          <cell r="B994">
            <v>4383211</v>
          </cell>
          <cell r="C994" t="str">
            <v>CONT. ENERG. EST. SOLIDO MONOF, 3H, 2 X 120/240V-480V, 30/200A, CL 0.5, REA, DEM, BORNERA O SOCKET</v>
          </cell>
          <cell r="D994" t="str">
            <v>c/u</v>
          </cell>
          <cell r="F994">
            <v>0</v>
          </cell>
          <cell r="G994">
            <v>478.86</v>
          </cell>
          <cell r="K994">
            <v>0</v>
          </cell>
          <cell r="L994">
            <v>0</v>
          </cell>
          <cell r="Y994" t="str">
            <v>Dpto.
Instalaciones</v>
          </cell>
          <cell r="Z994">
            <v>310</v>
          </cell>
          <cell r="AD994">
            <v>310</v>
          </cell>
          <cell r="AE994">
            <v>3.4200000000000001E-2</v>
          </cell>
          <cell r="AF994">
            <v>0</v>
          </cell>
          <cell r="AG994">
            <v>7.0000000000000007E-2</v>
          </cell>
          <cell r="AH994">
            <v>0.10420000000000001</v>
          </cell>
          <cell r="AI994">
            <v>342.30200000000002</v>
          </cell>
        </row>
        <row r="995">
          <cell r="B995">
            <v>4384211</v>
          </cell>
          <cell r="C995" t="str">
            <v>CONT. ENERG. EST. SOLIDO TRIF, 4H, 3 X 121/210V - 480V, 30/200A, CL 0.5, ACT, REA, DEM, BORNERA O SOCKET</v>
          </cell>
          <cell r="D995" t="str">
            <v>c/u</v>
          </cell>
          <cell r="F995">
            <v>228.25</v>
          </cell>
          <cell r="G995">
            <v>0</v>
          </cell>
          <cell r="K995">
            <v>0</v>
          </cell>
          <cell r="L995">
            <v>0</v>
          </cell>
          <cell r="Y995" t="str">
            <v>Dpto.
Instalaciones</v>
          </cell>
          <cell r="Z995">
            <v>228.25</v>
          </cell>
          <cell r="AA995">
            <v>41699</v>
          </cell>
          <cell r="AB995" t="str">
            <v>TUBACON
(Dpto. Instalaciones)</v>
          </cell>
          <cell r="AC995">
            <v>346</v>
          </cell>
          <cell r="AD995">
            <v>346</v>
          </cell>
          <cell r="AE995">
            <v>3.4200000000000001E-2</v>
          </cell>
          <cell r="AF995">
            <v>0</v>
          </cell>
          <cell r="AG995">
            <v>7.0000000000000007E-2</v>
          </cell>
          <cell r="AH995">
            <v>0.10420000000000001</v>
          </cell>
          <cell r="AI995">
            <v>382.0532</v>
          </cell>
        </row>
        <row r="996">
          <cell r="B996">
            <v>4500506</v>
          </cell>
          <cell r="C996" t="str">
            <v>CONTACTOR TRIFASICO (FUERZA), BOBINA 120 V AC, 15 A, AC3</v>
          </cell>
          <cell r="F996">
            <v>0</v>
          </cell>
          <cell r="G996">
            <v>19.84</v>
          </cell>
          <cell r="K996">
            <v>0</v>
          </cell>
          <cell r="L996">
            <v>0</v>
          </cell>
          <cell r="AD996">
            <v>19.84</v>
          </cell>
          <cell r="AE996">
            <v>0.05</v>
          </cell>
          <cell r="AF996">
            <v>0.05</v>
          </cell>
          <cell r="AG996">
            <v>7.0000000000000007E-2</v>
          </cell>
          <cell r="AH996" t="e">
            <v>#REF!</v>
          </cell>
          <cell r="AI996" t="e">
            <v>#REF!</v>
          </cell>
        </row>
        <row r="997">
          <cell r="B997">
            <v>4500507</v>
          </cell>
          <cell r="C997" t="str">
            <v>CONTACTOR TRIFASICO (FUERZA), BOBINA 120 V AC, 18 A, AC3</v>
          </cell>
          <cell r="F997">
            <v>11.2</v>
          </cell>
          <cell r="G997">
            <v>0</v>
          </cell>
          <cell r="K997">
            <v>24</v>
          </cell>
          <cell r="L997">
            <v>11.2</v>
          </cell>
          <cell r="AD997">
            <v>24</v>
          </cell>
          <cell r="AE997">
            <v>0.05</v>
          </cell>
          <cell r="AF997">
            <v>0.05</v>
          </cell>
          <cell r="AG997">
            <v>7.0000000000000007E-2</v>
          </cell>
          <cell r="AH997" t="e">
            <v>#REF!</v>
          </cell>
          <cell r="AI997" t="e">
            <v>#REF!</v>
          </cell>
        </row>
        <row r="998">
          <cell r="B998">
            <v>4500508</v>
          </cell>
          <cell r="C998" t="str">
            <v>CONTACTOR TRIFASICO (FUERZA), BOBINA 120 V AC, 20 A, AC3</v>
          </cell>
          <cell r="F998">
            <v>0</v>
          </cell>
          <cell r="G998">
            <v>30.48</v>
          </cell>
          <cell r="K998">
            <v>0</v>
          </cell>
          <cell r="L998">
            <v>0</v>
          </cell>
          <cell r="AD998">
            <v>30.48</v>
          </cell>
          <cell r="AE998">
            <v>0.05</v>
          </cell>
          <cell r="AF998">
            <v>0.05</v>
          </cell>
          <cell r="AG998">
            <v>7.0000000000000007E-2</v>
          </cell>
          <cell r="AH998" t="e">
            <v>#REF!</v>
          </cell>
          <cell r="AI998" t="e">
            <v>#REF!</v>
          </cell>
        </row>
        <row r="999">
          <cell r="B999">
            <v>4500510</v>
          </cell>
          <cell r="C999" t="str">
            <v>CONTACTOR PRINCIPAL (FUERZA), BOBINA 120 V AC, 22 A, AC3</v>
          </cell>
          <cell r="F999">
            <v>14.79</v>
          </cell>
          <cell r="G999">
            <v>0</v>
          </cell>
          <cell r="K999">
            <v>33.42</v>
          </cell>
          <cell r="L999">
            <v>14.79</v>
          </cell>
          <cell r="AD999">
            <v>33.42</v>
          </cell>
          <cell r="AE999">
            <v>0.05</v>
          </cell>
          <cell r="AF999">
            <v>0.05</v>
          </cell>
          <cell r="AG999">
            <v>7.0000000000000007E-2</v>
          </cell>
          <cell r="AH999" t="e">
            <v>#REF!</v>
          </cell>
          <cell r="AI999" t="e">
            <v>#REF!</v>
          </cell>
        </row>
        <row r="1000">
          <cell r="B1000">
            <v>4500514</v>
          </cell>
          <cell r="C1000" t="str">
            <v>CONTACTOR TRIFASICO (FUERZA), BOBINA 120 V AC, 25 A, AC3</v>
          </cell>
          <cell r="F1000">
            <v>0</v>
          </cell>
          <cell r="G1000">
            <v>38.11</v>
          </cell>
          <cell r="K1000">
            <v>0</v>
          </cell>
          <cell r="L1000">
            <v>0</v>
          </cell>
          <cell r="AD1000">
            <v>38.11</v>
          </cell>
          <cell r="AE1000">
            <v>0.05</v>
          </cell>
          <cell r="AF1000">
            <v>0.05</v>
          </cell>
          <cell r="AG1000">
            <v>7.0000000000000007E-2</v>
          </cell>
          <cell r="AH1000" t="e">
            <v>#REF!</v>
          </cell>
          <cell r="AI1000" t="e">
            <v>#REF!</v>
          </cell>
        </row>
        <row r="1001">
          <cell r="B1001">
            <v>4500518</v>
          </cell>
          <cell r="C1001" t="str">
            <v>CONTACTOR TRIFASICO (FUERZA), BOBINA 120 V AC, 30 A, AC3</v>
          </cell>
          <cell r="F1001">
            <v>18.899999999999999</v>
          </cell>
          <cell r="G1001">
            <v>0</v>
          </cell>
          <cell r="K1001">
            <v>39.119999999999997</v>
          </cell>
          <cell r="L1001">
            <v>18.899999999999999</v>
          </cell>
          <cell r="AD1001">
            <v>39.119999999999997</v>
          </cell>
          <cell r="AE1001">
            <v>0.05</v>
          </cell>
          <cell r="AF1001">
            <v>0.05</v>
          </cell>
          <cell r="AG1001">
            <v>7.0000000000000007E-2</v>
          </cell>
          <cell r="AH1001" t="e">
            <v>#REF!</v>
          </cell>
          <cell r="AI1001" t="e">
            <v>#REF!</v>
          </cell>
        </row>
        <row r="1002">
          <cell r="B1002">
            <v>4500520</v>
          </cell>
          <cell r="C1002" t="str">
            <v>CONTACTOR TRIFASICO (FUERZA), BOBINA 120 V AC, 32 A, AC3</v>
          </cell>
          <cell r="F1002">
            <v>0</v>
          </cell>
          <cell r="G1002">
            <v>50.43</v>
          </cell>
          <cell r="K1002">
            <v>0</v>
          </cell>
          <cell r="L1002">
            <v>0</v>
          </cell>
          <cell r="AD1002">
            <v>50.43</v>
          </cell>
          <cell r="AE1002">
            <v>0.05</v>
          </cell>
          <cell r="AF1002">
            <v>0.05</v>
          </cell>
          <cell r="AG1002">
            <v>7.0000000000000007E-2</v>
          </cell>
          <cell r="AH1002" t="e">
            <v>#REF!</v>
          </cell>
          <cell r="AI1002" t="e">
            <v>#REF!</v>
          </cell>
        </row>
        <row r="1003">
          <cell r="B1003">
            <v>4500526</v>
          </cell>
          <cell r="C1003" t="str">
            <v>CONTACTOR TRIFASICO (FUERZA), BOBINA 120 V AC, 40 A, AC3</v>
          </cell>
          <cell r="F1003">
            <v>33.1</v>
          </cell>
          <cell r="G1003">
            <v>0</v>
          </cell>
          <cell r="K1003">
            <v>46.32</v>
          </cell>
          <cell r="L1003">
            <v>33.1</v>
          </cell>
          <cell r="AD1003">
            <v>46.32</v>
          </cell>
          <cell r="AE1003">
            <v>0.05</v>
          </cell>
          <cell r="AF1003">
            <v>0.05</v>
          </cell>
          <cell r="AG1003">
            <v>7.0000000000000007E-2</v>
          </cell>
          <cell r="AH1003" t="e">
            <v>#REF!</v>
          </cell>
          <cell r="AI1003" t="e">
            <v>#REF!</v>
          </cell>
        </row>
        <row r="1004">
          <cell r="B1004">
            <v>4500534</v>
          </cell>
          <cell r="C1004" t="str">
            <v>CONTACTOR TRIFASICO (FUERZA), BOBINA 120 V AC, 50 A, AC3</v>
          </cell>
          <cell r="F1004">
            <v>35.6</v>
          </cell>
          <cell r="G1004">
            <v>0</v>
          </cell>
          <cell r="K1004">
            <v>70.92</v>
          </cell>
          <cell r="L1004">
            <v>35.6</v>
          </cell>
          <cell r="AD1004">
            <v>70.92</v>
          </cell>
          <cell r="AE1004">
            <v>0.05</v>
          </cell>
          <cell r="AF1004">
            <v>0.05</v>
          </cell>
          <cell r="AG1004">
            <v>7.0000000000000007E-2</v>
          </cell>
          <cell r="AH1004" t="e">
            <v>#REF!</v>
          </cell>
          <cell r="AI1004" t="e">
            <v>#REF!</v>
          </cell>
        </row>
        <row r="1005">
          <cell r="B1005">
            <v>4500546</v>
          </cell>
          <cell r="C1005" t="str">
            <v>CONTACTOR TRIFASICO (FUERZA), BOBINA 120 V AC, 65 A, AC3</v>
          </cell>
          <cell r="F1005">
            <v>61.7</v>
          </cell>
          <cell r="G1005">
            <v>0</v>
          </cell>
          <cell r="K1005">
            <v>96</v>
          </cell>
          <cell r="L1005">
            <v>43.4</v>
          </cell>
          <cell r="AD1005">
            <v>96</v>
          </cell>
          <cell r="AE1005">
            <v>0.05</v>
          </cell>
          <cell r="AF1005">
            <v>0.05</v>
          </cell>
          <cell r="AG1005">
            <v>7.0000000000000007E-2</v>
          </cell>
          <cell r="AH1005" t="e">
            <v>#REF!</v>
          </cell>
          <cell r="AI1005" t="e">
            <v>#REF!</v>
          </cell>
        </row>
        <row r="1006">
          <cell r="B1006">
            <v>4500558</v>
          </cell>
          <cell r="C1006" t="str">
            <v>CONTACTOR TRIFASICO (FUERZA), BOBINA 120 V AC, 80 A, AC3</v>
          </cell>
          <cell r="F1006">
            <v>57.8</v>
          </cell>
          <cell r="G1006">
            <v>0</v>
          </cell>
          <cell r="K1006">
            <v>145.01999999999998</v>
          </cell>
          <cell r="L1006">
            <v>57.8</v>
          </cell>
          <cell r="AD1006">
            <v>145.01999999999998</v>
          </cell>
          <cell r="AE1006">
            <v>0.05</v>
          </cell>
          <cell r="AF1006">
            <v>0.05</v>
          </cell>
          <cell r="AG1006">
            <v>7.0000000000000007E-2</v>
          </cell>
          <cell r="AH1006" t="e">
            <v>#REF!</v>
          </cell>
          <cell r="AI1006" t="e">
            <v>#REF!</v>
          </cell>
        </row>
        <row r="1007">
          <cell r="B1007">
            <v>4502652</v>
          </cell>
          <cell r="C1007" t="str">
            <v>BOBINA DE 120 V PARA CONTACTOR DE 12 A, CATEGORIA AC3</v>
          </cell>
          <cell r="F1007">
            <v>0</v>
          </cell>
          <cell r="G1007">
            <v>5.64</v>
          </cell>
          <cell r="K1007">
            <v>0</v>
          </cell>
          <cell r="L1007">
            <v>0</v>
          </cell>
          <cell r="AD1007">
            <v>5.64</v>
          </cell>
          <cell r="AE1007">
            <v>0.05</v>
          </cell>
          <cell r="AF1007">
            <v>0.05</v>
          </cell>
          <cell r="AG1007">
            <v>7.0000000000000007E-2</v>
          </cell>
          <cell r="AH1007" t="e">
            <v>#REF!</v>
          </cell>
          <cell r="AI1007" t="e">
            <v>#REF!</v>
          </cell>
        </row>
        <row r="1008">
          <cell r="B1008">
            <v>4685450</v>
          </cell>
          <cell r="C1008" t="str">
            <v>TABLERO DISTRIBUCION TRIFASICO 220/127 V, 100 A, 4 HILOS, 12 CIRCUITOS</v>
          </cell>
          <cell r="F1008">
            <v>0</v>
          </cell>
          <cell r="G1008">
            <v>103.69</v>
          </cell>
          <cell r="K1008">
            <v>0</v>
          </cell>
          <cell r="L1008">
            <v>0</v>
          </cell>
          <cell r="AD1008">
            <v>103.69</v>
          </cell>
          <cell r="AE1008">
            <v>0.05</v>
          </cell>
          <cell r="AF1008">
            <v>0.05</v>
          </cell>
          <cell r="AG1008">
            <v>7.0000000000000007E-2</v>
          </cell>
          <cell r="AH1008" t="e">
            <v>#REF!</v>
          </cell>
          <cell r="AI1008" t="e">
            <v>#REF!</v>
          </cell>
        </row>
        <row r="1009">
          <cell r="B1009">
            <v>4701263</v>
          </cell>
          <cell r="C1009" t="str">
            <v>CONTACTO FIJO DE COBRE, REF. MG32B48566.</v>
          </cell>
          <cell r="F1009">
            <v>0</v>
          </cell>
          <cell r="G1009">
            <v>173.47</v>
          </cell>
          <cell r="K1009">
            <v>0</v>
          </cell>
          <cell r="L1009">
            <v>0</v>
          </cell>
          <cell r="AD1009">
            <v>173.47</v>
          </cell>
          <cell r="AE1009">
            <v>0.05</v>
          </cell>
          <cell r="AF1009">
            <v>0.05</v>
          </cell>
          <cell r="AG1009">
            <v>7.0000000000000007E-2</v>
          </cell>
          <cell r="AH1009" t="e">
            <v>#REF!</v>
          </cell>
          <cell r="AI1009" t="e">
            <v>#REF!</v>
          </cell>
        </row>
        <row r="1010">
          <cell r="B1010">
            <v>4750930</v>
          </cell>
          <cell r="C1010" t="str">
            <v>AMARRA PLASTICA PROTECCION UV, 8 MM X 30 CM LONGITUD (PRECINTO)</v>
          </cell>
          <cell r="D1010" t="str">
            <v>m</v>
          </cell>
          <cell r="F1010">
            <v>0</v>
          </cell>
          <cell r="G1010">
            <v>7.0000000000000007E-2</v>
          </cell>
          <cell r="K1010">
            <v>0.1</v>
          </cell>
          <cell r="L1010">
            <v>0.1</v>
          </cell>
          <cell r="AD1010">
            <v>0.1</v>
          </cell>
          <cell r="AE1010">
            <v>3.4200000000000001E-2</v>
          </cell>
          <cell r="AF1010">
            <v>0.34</v>
          </cell>
          <cell r="AG1010">
            <v>7.0000000000000007E-2</v>
          </cell>
          <cell r="AH1010">
            <v>0.44420000000000004</v>
          </cell>
          <cell r="AI1010">
            <v>0.14441999999999999</v>
          </cell>
        </row>
        <row r="1011">
          <cell r="B1011">
            <v>4751003</v>
          </cell>
          <cell r="C1011" t="str">
            <v>AMARRA PLASTICA DE 35 CM (14") DE LARGO</v>
          </cell>
          <cell r="D1011" t="str">
            <v>m</v>
          </cell>
          <cell r="F1011">
            <v>0.05</v>
          </cell>
          <cell r="G1011">
            <v>0</v>
          </cell>
          <cell r="K1011">
            <v>0</v>
          </cell>
          <cell r="L1011">
            <v>0</v>
          </cell>
          <cell r="Y1011" t="str">
            <v>Dpto.
Instalaciones</v>
          </cell>
          <cell r="Z1011">
            <v>0.1</v>
          </cell>
          <cell r="AD1011">
            <v>0.1</v>
          </cell>
          <cell r="AE1011">
            <v>3.4200000000000001E-2</v>
          </cell>
          <cell r="AF1011">
            <v>0</v>
          </cell>
          <cell r="AG1011">
            <v>7.0000000000000007E-2</v>
          </cell>
          <cell r="AH1011">
            <v>0.10420000000000001</v>
          </cell>
          <cell r="AI1011">
            <v>0.11042000000000002</v>
          </cell>
        </row>
        <row r="1012">
          <cell r="B1012">
            <v>5030890</v>
          </cell>
          <cell r="C1012" t="str">
            <v>CUBIERTA AISLANTE PARA PROTECCION DE LINEAS AEREAS DE MEDIA TENSION, DE 2 AL 3/0 AWG</v>
          </cell>
          <cell r="F1012">
            <v>0</v>
          </cell>
          <cell r="G1012">
            <v>17.100000000000001</v>
          </cell>
          <cell r="K1012">
            <v>20</v>
          </cell>
          <cell r="L1012">
            <v>20</v>
          </cell>
          <cell r="AD1012">
            <v>20</v>
          </cell>
          <cell r="AE1012">
            <v>0.05</v>
          </cell>
          <cell r="AF1012">
            <v>0.05</v>
          </cell>
          <cell r="AG1012">
            <v>7.0000000000000007E-2</v>
          </cell>
          <cell r="AH1012" t="e">
            <v>#REF!</v>
          </cell>
          <cell r="AI1012" t="e">
            <v>#REF!</v>
          </cell>
        </row>
        <row r="1013">
          <cell r="B1013">
            <v>5030891</v>
          </cell>
          <cell r="C1013" t="str">
            <v>COBERTOR PLASTICO POLIVINYL PARA CABLE TENSOR</v>
          </cell>
          <cell r="F1013">
            <v>1.33</v>
          </cell>
          <cell r="G1013">
            <v>0</v>
          </cell>
          <cell r="K1013">
            <v>0</v>
          </cell>
          <cell r="L1013">
            <v>0</v>
          </cell>
          <cell r="AD1013">
            <v>1.33</v>
          </cell>
          <cell r="AE1013">
            <v>0.05</v>
          </cell>
          <cell r="AF1013">
            <v>0.05</v>
          </cell>
          <cell r="AG1013">
            <v>7.0000000000000007E-2</v>
          </cell>
          <cell r="AH1013" t="e">
            <v>#REF!</v>
          </cell>
          <cell r="AI1013" t="e">
            <v>#REF!</v>
          </cell>
        </row>
        <row r="1014">
          <cell r="B1014">
            <v>5050901</v>
          </cell>
          <cell r="C1014" t="str">
            <v>CINTA SENIALIZACION 10 CMS ANCHO X 0.8MM ESP. PLASTICA CON SOPORTE TEXTIL</v>
          </cell>
          <cell r="F1014">
            <v>0</v>
          </cell>
          <cell r="G1014">
            <v>7.53</v>
          </cell>
          <cell r="K1014">
            <v>0</v>
          </cell>
          <cell r="L1014">
            <v>0</v>
          </cell>
          <cell r="AD1014">
            <v>7.53</v>
          </cell>
          <cell r="AE1014">
            <v>0.05</v>
          </cell>
          <cell r="AF1014">
            <v>0.05</v>
          </cell>
          <cell r="AG1014">
            <v>7.0000000000000007E-2</v>
          </cell>
          <cell r="AH1014" t="e">
            <v>#REF!</v>
          </cell>
          <cell r="AI1014" t="e">
            <v>#REF!</v>
          </cell>
        </row>
        <row r="1015">
          <cell r="B1015">
            <v>6011512</v>
          </cell>
          <cell r="C1015" t="str">
            <v>ALICATE DE EXTENSION (PICO DE LORO) LONG. TOTAL  12" DE LONGITUD</v>
          </cell>
          <cell r="F1015">
            <v>0</v>
          </cell>
          <cell r="G1015">
            <v>11.8</v>
          </cell>
          <cell r="K1015">
            <v>0</v>
          </cell>
          <cell r="L1015">
            <v>0</v>
          </cell>
          <cell r="AD1015">
            <v>11.8</v>
          </cell>
          <cell r="AE1015">
            <v>0.05</v>
          </cell>
          <cell r="AF1015">
            <v>0.05</v>
          </cell>
          <cell r="AG1015">
            <v>7.0000000000000007E-2</v>
          </cell>
          <cell r="AH1015" t="e">
            <v>#REF!</v>
          </cell>
          <cell r="AI1015" t="e">
            <v>#REF!</v>
          </cell>
        </row>
        <row r="1016">
          <cell r="B1016">
            <v>6355008</v>
          </cell>
          <cell r="C1016" t="str">
            <v>PINZA VOLTAMPERIMETRICA DIGITAL DE 0 - 1000 A, 0 - 700 V, AC/DC</v>
          </cell>
          <cell r="F1016">
            <v>0</v>
          </cell>
          <cell r="G1016">
            <v>230.21</v>
          </cell>
          <cell r="K1016">
            <v>0</v>
          </cell>
          <cell r="L1016">
            <v>0</v>
          </cell>
          <cell r="AD1016">
            <v>230.21</v>
          </cell>
          <cell r="AE1016">
            <v>0.05</v>
          </cell>
          <cell r="AF1016">
            <v>0.05</v>
          </cell>
          <cell r="AG1016">
            <v>7.0000000000000007E-2</v>
          </cell>
          <cell r="AH1016" t="e">
            <v>#REF!</v>
          </cell>
          <cell r="AI1016" t="e">
            <v>#REF!</v>
          </cell>
        </row>
        <row r="1017">
          <cell r="B1017">
            <v>6388546</v>
          </cell>
          <cell r="C1017" t="str">
            <v>CADENA GALVANIZADA, ESLABON DE DIAMETRO 3/8"</v>
          </cell>
          <cell r="F1017">
            <v>4.32</v>
          </cell>
          <cell r="G1017">
            <v>0</v>
          </cell>
          <cell r="K1017">
            <v>0</v>
          </cell>
          <cell r="L1017">
            <v>0</v>
          </cell>
          <cell r="AD1017">
            <v>4.32</v>
          </cell>
          <cell r="AE1017">
            <v>0.05</v>
          </cell>
          <cell r="AF1017">
            <v>0.05</v>
          </cell>
          <cell r="AG1017">
            <v>7.0000000000000007E-2</v>
          </cell>
          <cell r="AH1017" t="e">
            <v>#REF!</v>
          </cell>
          <cell r="AI1017" t="e">
            <v>#REF!</v>
          </cell>
        </row>
        <row r="1018">
          <cell r="B1018">
            <v>6388931</v>
          </cell>
          <cell r="C1018" t="str">
            <v>ESTROBO DE ACERO CON ALMA DE ACERO DE 1/2" X 1,20 M LONG</v>
          </cell>
          <cell r="F1018">
            <v>0</v>
          </cell>
          <cell r="G1018">
            <v>28.41</v>
          </cell>
          <cell r="K1018">
            <v>0</v>
          </cell>
          <cell r="L1018">
            <v>0</v>
          </cell>
          <cell r="AD1018">
            <v>28.41</v>
          </cell>
          <cell r="AE1018">
            <v>0.05</v>
          </cell>
          <cell r="AF1018">
            <v>0.05</v>
          </cell>
          <cell r="AG1018">
            <v>7.0000000000000007E-2</v>
          </cell>
          <cell r="AH1018" t="e">
            <v>#REF!</v>
          </cell>
          <cell r="AI1018" t="e">
            <v>#REF!</v>
          </cell>
        </row>
        <row r="1019">
          <cell r="B1019">
            <v>6604044</v>
          </cell>
          <cell r="C1019" t="str">
            <v>ESTANO - PLOMO PARA SOLDAR (BARRA) 35/65</v>
          </cell>
          <cell r="D1019" t="str">
            <v>c/u</v>
          </cell>
          <cell r="F1019">
            <v>0</v>
          </cell>
          <cell r="G1019">
            <v>10.5</v>
          </cell>
          <cell r="K1019">
            <v>0</v>
          </cell>
          <cell r="L1019">
            <v>0</v>
          </cell>
          <cell r="Y1019" t="str">
            <v>Dpto.
Instalaciones</v>
          </cell>
          <cell r="Z1019">
            <v>13.631818181818179</v>
          </cell>
          <cell r="AD1019">
            <v>13.631818181818179</v>
          </cell>
          <cell r="AE1019">
            <v>3.4200000000000001E-2</v>
          </cell>
          <cell r="AF1019">
            <v>0</v>
          </cell>
          <cell r="AG1019">
            <v>7.0000000000000007E-2</v>
          </cell>
          <cell r="AH1019">
            <v>0.10420000000000001</v>
          </cell>
          <cell r="AI1019">
            <v>15.052253636363634</v>
          </cell>
        </row>
        <row r="1020">
          <cell r="B1020">
            <v>6604080</v>
          </cell>
          <cell r="C1020" t="str">
            <v>PASTA PARA SOLDAR CON ESTANO, (CAJA 2 ONZ). 50 GR</v>
          </cell>
          <cell r="D1020" t="str">
            <v>c/u</v>
          </cell>
          <cell r="F1020">
            <v>1.47</v>
          </cell>
          <cell r="G1020">
            <v>0</v>
          </cell>
          <cell r="K1020">
            <v>0</v>
          </cell>
          <cell r="L1020">
            <v>0</v>
          </cell>
          <cell r="Y1020" t="str">
            <v>Dpto.
Instalaciones</v>
          </cell>
          <cell r="Z1020">
            <v>1.75</v>
          </cell>
          <cell r="AD1020">
            <v>1.75</v>
          </cell>
          <cell r="AE1020">
            <v>3.4200000000000001E-2</v>
          </cell>
          <cell r="AF1020">
            <v>0</v>
          </cell>
          <cell r="AG1020">
            <v>7.0000000000000007E-2</v>
          </cell>
          <cell r="AH1020">
            <v>0.10420000000000001</v>
          </cell>
          <cell r="AI1020">
            <v>1.93235</v>
          </cell>
        </row>
        <row r="1021">
          <cell r="B1021">
            <v>6604265</v>
          </cell>
          <cell r="C1021" t="str">
            <v>ELECTRODO E-6011, DIAMETRO 1/8"</v>
          </cell>
          <cell r="F1021">
            <v>3.13</v>
          </cell>
          <cell r="G1021">
            <v>0</v>
          </cell>
          <cell r="K1021">
            <v>0</v>
          </cell>
          <cell r="L1021">
            <v>0</v>
          </cell>
          <cell r="AD1021">
            <v>3.13</v>
          </cell>
          <cell r="AE1021">
            <v>0.05</v>
          </cell>
          <cell r="AF1021">
            <v>0.05</v>
          </cell>
          <cell r="AG1021">
            <v>7.0000000000000007E-2</v>
          </cell>
          <cell r="AH1021" t="e">
            <v>#REF!</v>
          </cell>
          <cell r="AI1021" t="e">
            <v>#REF!</v>
          </cell>
        </row>
        <row r="1022">
          <cell r="B1022">
            <v>6608523</v>
          </cell>
          <cell r="C1022" t="str">
            <v>REMACHE DE ACERO CABEZA PLANA DIAM 1/8" X 1/4"</v>
          </cell>
          <cell r="F1022">
            <v>0</v>
          </cell>
          <cell r="G1022">
            <v>0.03</v>
          </cell>
          <cell r="K1022">
            <v>0</v>
          </cell>
          <cell r="L1022">
            <v>0</v>
          </cell>
          <cell r="AD1022">
            <v>0.03</v>
          </cell>
          <cell r="AE1022">
            <v>0.05</v>
          </cell>
          <cell r="AF1022">
            <v>0.05</v>
          </cell>
          <cell r="AG1022">
            <v>7.0000000000000007E-2</v>
          </cell>
          <cell r="AH1022" t="e">
            <v>#REF!</v>
          </cell>
          <cell r="AI1022" t="e">
            <v>#REF!</v>
          </cell>
        </row>
        <row r="1023">
          <cell r="B1023">
            <v>7011505</v>
          </cell>
          <cell r="C1023" t="str">
            <v>CEMENTO GRIS, SACO DE 50 KG</v>
          </cell>
          <cell r="F1023">
            <v>6.67</v>
          </cell>
          <cell r="G1023">
            <v>0</v>
          </cell>
          <cell r="K1023">
            <v>0</v>
          </cell>
          <cell r="L1023">
            <v>0</v>
          </cell>
          <cell r="AD1023">
            <v>6.67</v>
          </cell>
          <cell r="AE1023">
            <v>0.05</v>
          </cell>
          <cell r="AF1023">
            <v>0.05</v>
          </cell>
          <cell r="AG1023">
            <v>7.0000000000000007E-2</v>
          </cell>
          <cell r="AH1023" t="e">
            <v>#REF!</v>
          </cell>
          <cell r="AI1023" t="e">
            <v>#REF!</v>
          </cell>
        </row>
        <row r="1024">
          <cell r="B1024">
            <v>7070430</v>
          </cell>
          <cell r="C1024" t="str">
            <v>BLOQUE DE HORMIGON PARA ANCLAJE, FORMA TRONCO CONICO DE 40 X 15 X 20 CM</v>
          </cell>
          <cell r="D1024" t="str">
            <v>c/u</v>
          </cell>
          <cell r="E1024" t="str">
            <v>Bloque de hormigón, anclaje, tipo cónico, base inferior 400 mm, superior 150 mm, agujero 20 mm</v>
          </cell>
          <cell r="F1024">
            <v>7.2</v>
          </cell>
          <cell r="G1024">
            <v>0</v>
          </cell>
          <cell r="K1024">
            <v>7.28</v>
          </cell>
          <cell r="L1024">
            <v>7.2025052192066807</v>
          </cell>
          <cell r="AD1024">
            <v>7.2025052192066807</v>
          </cell>
          <cell r="AE1024">
            <v>3.4200000000000001E-2</v>
          </cell>
          <cell r="AF1024">
            <v>0.34</v>
          </cell>
          <cell r="AG1024">
            <v>7.0000000000000007E-2</v>
          </cell>
          <cell r="AH1024">
            <v>0.44420000000000004</v>
          </cell>
          <cell r="AI1024">
            <v>10.401858037578288</v>
          </cell>
        </row>
        <row r="1025">
          <cell r="B1025">
            <v>7070460</v>
          </cell>
          <cell r="C1025" t="str">
            <v>BLOQUE DE ANCLAJE FORMA TRONCO CONICO DE 60 X 40 X 15 CM</v>
          </cell>
          <cell r="F1025">
            <v>0</v>
          </cell>
          <cell r="G1025">
            <v>2.12</v>
          </cell>
          <cell r="K1025">
            <v>0</v>
          </cell>
          <cell r="L1025">
            <v>0</v>
          </cell>
          <cell r="AD1025">
            <v>2.12</v>
          </cell>
          <cell r="AE1025">
            <v>0.05</v>
          </cell>
          <cell r="AF1025">
            <v>0.05</v>
          </cell>
          <cell r="AG1025">
            <v>7.0000000000000007E-2</v>
          </cell>
          <cell r="AH1025" t="e">
            <v>#REF!</v>
          </cell>
          <cell r="AI1025" t="e">
            <v>#REF!</v>
          </cell>
        </row>
        <row r="1026">
          <cell r="B1026">
            <v>7071502</v>
          </cell>
          <cell r="C1026" t="str">
            <v>DUCTO DE HORMIGON DE 2 VIAS, 10 CM DIAM, 1 M LONG</v>
          </cell>
          <cell r="F1026">
            <v>0</v>
          </cell>
          <cell r="G1026">
            <v>4.76</v>
          </cell>
          <cell r="K1026">
            <v>0</v>
          </cell>
          <cell r="L1026">
            <v>0</v>
          </cell>
          <cell r="AD1026">
            <v>4.76</v>
          </cell>
          <cell r="AE1026">
            <v>0.05</v>
          </cell>
          <cell r="AF1026">
            <v>0.05</v>
          </cell>
          <cell r="AG1026">
            <v>7.0000000000000007E-2</v>
          </cell>
          <cell r="AH1026" t="e">
            <v>#REF!</v>
          </cell>
          <cell r="AI1026" t="e">
            <v>#REF!</v>
          </cell>
        </row>
        <row r="1027">
          <cell r="B1027">
            <v>7071504</v>
          </cell>
          <cell r="C1027" t="str">
            <v>DUCTO DE HORMIGON DE 4 VIAS, 10 CM DIAM, 1 M LONG</v>
          </cell>
          <cell r="F1027">
            <v>0</v>
          </cell>
          <cell r="G1027">
            <v>3.89</v>
          </cell>
          <cell r="K1027">
            <v>0</v>
          </cell>
          <cell r="L1027">
            <v>0</v>
          </cell>
          <cell r="AD1027">
            <v>3.89</v>
          </cell>
          <cell r="AE1027">
            <v>0.05</v>
          </cell>
          <cell r="AF1027">
            <v>0.05</v>
          </cell>
          <cell r="AG1027">
            <v>7.0000000000000007E-2</v>
          </cell>
          <cell r="AH1027" t="e">
            <v>#REF!</v>
          </cell>
          <cell r="AI1027" t="e">
            <v>#REF!</v>
          </cell>
        </row>
        <row r="1028">
          <cell r="B1028">
            <v>7151405</v>
          </cell>
          <cell r="C1028" t="str">
            <v>CANDADO MATRIZADO DE 50 MM TIPO "A"</v>
          </cell>
          <cell r="D1028" t="str">
            <v>c/u</v>
          </cell>
          <cell r="F1028">
            <v>8.92</v>
          </cell>
          <cell r="G1028">
            <v>0</v>
          </cell>
          <cell r="K1028">
            <v>10</v>
          </cell>
          <cell r="L1028">
            <v>10</v>
          </cell>
          <cell r="Y1028" t="str">
            <v>Dpto.
Instalaciones</v>
          </cell>
          <cell r="Z1028">
            <v>9.5</v>
          </cell>
          <cell r="AD1028">
            <v>10</v>
          </cell>
          <cell r="AE1028">
            <v>3.4200000000000001E-2</v>
          </cell>
          <cell r="AF1028">
            <v>0</v>
          </cell>
          <cell r="AG1028">
            <v>7.0000000000000007E-2</v>
          </cell>
          <cell r="AH1028">
            <v>0.10420000000000001</v>
          </cell>
          <cell r="AI1028">
            <v>11.042000000000002</v>
          </cell>
        </row>
        <row r="1029">
          <cell r="B1029">
            <v>7151455</v>
          </cell>
          <cell r="C1029" t="str">
            <v>CANDADO MATRIZADO DE 50 MM TIPO "B"</v>
          </cell>
          <cell r="D1029" t="str">
            <v>c/u</v>
          </cell>
          <cell r="F1029">
            <v>8.92</v>
          </cell>
          <cell r="G1029">
            <v>0</v>
          </cell>
          <cell r="K1029">
            <v>0</v>
          </cell>
          <cell r="L1029">
            <v>0</v>
          </cell>
          <cell r="Y1029" t="str">
            <v>Dpto.
Instalaciones</v>
          </cell>
          <cell r="Z1029">
            <v>9.5</v>
          </cell>
          <cell r="AD1029">
            <v>9.5</v>
          </cell>
          <cell r="AE1029">
            <v>3.4200000000000001E-2</v>
          </cell>
          <cell r="AF1029">
            <v>0</v>
          </cell>
          <cell r="AG1029">
            <v>7.0000000000000007E-2</v>
          </cell>
          <cell r="AH1029">
            <v>0.10420000000000001</v>
          </cell>
          <cell r="AI1029">
            <v>10.4899</v>
          </cell>
        </row>
        <row r="1030">
          <cell r="B1030">
            <v>7303203</v>
          </cell>
          <cell r="C1030" t="str">
            <v>BLOQUE DE ANCLAJE *</v>
          </cell>
          <cell r="F1030">
            <v>0</v>
          </cell>
          <cell r="G1030">
            <v>7.25</v>
          </cell>
          <cell r="K1030">
            <v>0</v>
          </cell>
          <cell r="L1030">
            <v>0</v>
          </cell>
          <cell r="AD1030">
            <v>7.25</v>
          </cell>
          <cell r="AE1030">
            <v>0.05</v>
          </cell>
          <cell r="AF1030">
            <v>0.05</v>
          </cell>
          <cell r="AG1030">
            <v>7.0000000000000007E-2</v>
          </cell>
          <cell r="AH1030" t="e">
            <v>#REF!</v>
          </cell>
          <cell r="AI1030" t="e">
            <v>#REF!</v>
          </cell>
        </row>
        <row r="1031">
          <cell r="B1031">
            <v>7360116</v>
          </cell>
          <cell r="C1031" t="str">
            <v>ALAMBRE GALVANIZADO No. 16 BWG</v>
          </cell>
          <cell r="D1031" t="str">
            <v>m</v>
          </cell>
          <cell r="F1031">
            <v>2.1</v>
          </cell>
          <cell r="G1031">
            <v>0</v>
          </cell>
          <cell r="K1031">
            <v>0</v>
          </cell>
          <cell r="L1031">
            <v>0</v>
          </cell>
          <cell r="Y1031" t="str">
            <v>Dpto.
Instalaciones</v>
          </cell>
          <cell r="Z1031">
            <v>2.33</v>
          </cell>
          <cell r="AD1031">
            <v>2.33</v>
          </cell>
          <cell r="AE1031">
            <v>3.4200000000000001E-2</v>
          </cell>
          <cell r="AF1031">
            <v>0</v>
          </cell>
          <cell r="AG1031">
            <v>7.0000000000000007E-2</v>
          </cell>
          <cell r="AH1031">
            <v>0.10420000000000001</v>
          </cell>
          <cell r="AI1031">
            <v>2.5727860000000002</v>
          </cell>
        </row>
        <row r="1032">
          <cell r="B1032">
            <v>7360118</v>
          </cell>
          <cell r="C1032" t="str">
            <v>ALAMBRE GALVANIZADO No. 18 BWG</v>
          </cell>
          <cell r="F1032">
            <v>2.39</v>
          </cell>
          <cell r="G1032">
            <v>0</v>
          </cell>
          <cell r="K1032">
            <v>0</v>
          </cell>
          <cell r="L1032">
            <v>0</v>
          </cell>
          <cell r="AD1032">
            <v>2.39</v>
          </cell>
          <cell r="AE1032">
            <v>0.05</v>
          </cell>
          <cell r="AF1032">
            <v>0.05</v>
          </cell>
          <cell r="AG1032">
            <v>7.0000000000000007E-2</v>
          </cell>
          <cell r="AH1032" t="e">
            <v>#REF!</v>
          </cell>
          <cell r="AI1032" t="e">
            <v>#REF!</v>
          </cell>
        </row>
        <row r="1033">
          <cell r="B1033">
            <v>7361507</v>
          </cell>
          <cell r="C1033" t="str">
            <v>CLAVOS DE ACERO PARA MADERA  2 1/2"</v>
          </cell>
          <cell r="D1033" t="str">
            <v>c/u</v>
          </cell>
          <cell r="F1033">
            <v>0</v>
          </cell>
          <cell r="G1033">
            <v>0.95</v>
          </cell>
          <cell r="K1033">
            <v>0</v>
          </cell>
          <cell r="L1033">
            <v>0</v>
          </cell>
          <cell r="Y1033" t="str">
            <v>Dpto.
Instalaciones</v>
          </cell>
          <cell r="Z1033">
            <v>1.69</v>
          </cell>
          <cell r="AD1033">
            <v>1.69</v>
          </cell>
          <cell r="AE1033">
            <v>3.4200000000000001E-2</v>
          </cell>
          <cell r="AF1033">
            <v>0</v>
          </cell>
          <cell r="AG1033">
            <v>7.0000000000000007E-2</v>
          </cell>
          <cell r="AH1033">
            <v>0.10420000000000001</v>
          </cell>
          <cell r="AI1033">
            <v>1.866098</v>
          </cell>
        </row>
        <row r="1034">
          <cell r="B1034">
            <v>7361508</v>
          </cell>
          <cell r="C1034" t="str">
            <v>CLAVOS DE ACERO PARA MADERA  3"</v>
          </cell>
          <cell r="F1034">
            <v>0</v>
          </cell>
          <cell r="G1034">
            <v>0.65</v>
          </cell>
          <cell r="K1034">
            <v>0</v>
          </cell>
          <cell r="L1034">
            <v>0</v>
          </cell>
          <cell r="AD1034">
            <v>0.65</v>
          </cell>
          <cell r="AE1034">
            <v>0.05</v>
          </cell>
          <cell r="AF1034">
            <v>0.05</v>
          </cell>
          <cell r="AG1034">
            <v>7.0000000000000007E-2</v>
          </cell>
          <cell r="AH1034" t="e">
            <v>#REF!</v>
          </cell>
          <cell r="AI1034" t="e">
            <v>#REF!</v>
          </cell>
        </row>
        <row r="1035">
          <cell r="B1035">
            <v>7361510</v>
          </cell>
          <cell r="C1035" t="str">
            <v>CLAVOS DE ACERO PARA MADERA  4"</v>
          </cell>
          <cell r="F1035">
            <v>0</v>
          </cell>
          <cell r="G1035">
            <v>1.05</v>
          </cell>
          <cell r="K1035">
            <v>0</v>
          </cell>
          <cell r="L1035">
            <v>0</v>
          </cell>
          <cell r="AD1035">
            <v>1.05</v>
          </cell>
          <cell r="AE1035">
            <v>0.05</v>
          </cell>
          <cell r="AF1035">
            <v>0.05</v>
          </cell>
          <cell r="AG1035">
            <v>7.0000000000000007E-2</v>
          </cell>
          <cell r="AH1035" t="e">
            <v>#REF!</v>
          </cell>
          <cell r="AI1035" t="e">
            <v>#REF!</v>
          </cell>
        </row>
        <row r="1036">
          <cell r="B1036">
            <v>7361705</v>
          </cell>
          <cell r="C1036" t="str">
            <v>CLAVO DE ACERO DE 1 1/2"</v>
          </cell>
          <cell r="F1036">
            <v>0</v>
          </cell>
          <cell r="G1036">
            <v>0.26</v>
          </cell>
          <cell r="K1036">
            <v>0</v>
          </cell>
          <cell r="L1036">
            <v>0</v>
          </cell>
          <cell r="AD1036">
            <v>0.26</v>
          </cell>
          <cell r="AE1036">
            <v>0.05</v>
          </cell>
          <cell r="AF1036">
            <v>0.05</v>
          </cell>
          <cell r="AG1036">
            <v>7.0000000000000007E-2</v>
          </cell>
          <cell r="AH1036" t="e">
            <v>#REF!</v>
          </cell>
          <cell r="AI1036" t="e">
            <v>#REF!</v>
          </cell>
        </row>
        <row r="1037">
          <cell r="B1037">
            <v>7361755</v>
          </cell>
          <cell r="C1037" t="str">
            <v>CLAVO DE ACERO DE 1 1/2" ( 38 MM ) CON ARANDELA, TIPO HILTI</v>
          </cell>
          <cell r="D1037" t="str">
            <v>c/u</v>
          </cell>
          <cell r="F1037">
            <v>0.2</v>
          </cell>
          <cell r="G1037">
            <v>0</v>
          </cell>
          <cell r="K1037">
            <v>0</v>
          </cell>
          <cell r="L1037">
            <v>0</v>
          </cell>
          <cell r="Y1037" t="str">
            <v>Dpto.
Instalaciones</v>
          </cell>
          <cell r="Z1037">
            <v>0.2</v>
          </cell>
          <cell r="AD1037">
            <v>0.2</v>
          </cell>
          <cell r="AE1037">
            <v>3.4200000000000001E-2</v>
          </cell>
          <cell r="AF1037">
            <v>0</v>
          </cell>
          <cell r="AG1037">
            <v>7.0000000000000007E-2</v>
          </cell>
          <cell r="AH1037">
            <v>0.10420000000000001</v>
          </cell>
          <cell r="AI1037">
            <v>0.22084000000000004</v>
          </cell>
        </row>
        <row r="1038">
          <cell r="B1038">
            <v>7464608</v>
          </cell>
          <cell r="C1038" t="str">
            <v>LADRILLO TIPO MAMBRON CORRIENTE DE 40 X 20 X 8 CM</v>
          </cell>
          <cell r="F1038">
            <v>0</v>
          </cell>
          <cell r="G1038">
            <v>0.67</v>
          </cell>
          <cell r="K1038">
            <v>0</v>
          </cell>
          <cell r="L1038">
            <v>0</v>
          </cell>
          <cell r="AD1038">
            <v>0.67</v>
          </cell>
          <cell r="AE1038">
            <v>0.05</v>
          </cell>
          <cell r="AF1038">
            <v>0.05</v>
          </cell>
          <cell r="AG1038">
            <v>7.0000000000000007E-2</v>
          </cell>
          <cell r="AH1038" t="e">
            <v>#REF!</v>
          </cell>
          <cell r="AI1038" t="e">
            <v>#REF!</v>
          </cell>
        </row>
        <row r="1039">
          <cell r="B1039">
            <v>7536504</v>
          </cell>
          <cell r="C1039" t="str">
            <v>TAPON MACHO DE ACERO GALVANIZADO DE 1/2"</v>
          </cell>
          <cell r="F1039">
            <v>0</v>
          </cell>
          <cell r="G1039">
            <v>0.18</v>
          </cell>
          <cell r="K1039">
            <v>0</v>
          </cell>
          <cell r="L1039">
            <v>0</v>
          </cell>
          <cell r="AD1039">
            <v>0.18</v>
          </cell>
          <cell r="AE1039">
            <v>0.05</v>
          </cell>
          <cell r="AF1039">
            <v>0.05</v>
          </cell>
          <cell r="AG1039">
            <v>7.0000000000000007E-2</v>
          </cell>
          <cell r="AH1039" t="e">
            <v>#REF!</v>
          </cell>
          <cell r="AI1039" t="e">
            <v>#REF!</v>
          </cell>
        </row>
        <row r="1040">
          <cell r="B1040">
            <v>7537513</v>
          </cell>
          <cell r="C1040" t="str">
            <v>TUBO DE PVC REFORZADO 110 MM DIAMETRO X 6 M LONGITUD, LISO</v>
          </cell>
          <cell r="F1040">
            <v>0</v>
          </cell>
          <cell r="G1040">
            <v>11.36</v>
          </cell>
          <cell r="K1040">
            <v>15</v>
          </cell>
          <cell r="L1040">
            <v>15</v>
          </cell>
          <cell r="AD1040">
            <v>15</v>
          </cell>
          <cell r="AE1040">
            <v>0.05</v>
          </cell>
          <cell r="AF1040">
            <v>0.05</v>
          </cell>
          <cell r="AG1040">
            <v>7.0000000000000007E-2</v>
          </cell>
          <cell r="AH1040" t="e">
            <v>#REF!</v>
          </cell>
          <cell r="AI1040" t="e">
            <v>#REF!</v>
          </cell>
        </row>
        <row r="1041">
          <cell r="B1041">
            <v>7537708</v>
          </cell>
          <cell r="C1041" t="str">
            <v>TUBO DE ACERO GALVANIZADO DE 1 1/2"  (38.1 MM) DIAM</v>
          </cell>
          <cell r="F1041">
            <v>7.28</v>
          </cell>
          <cell r="G1041">
            <v>0</v>
          </cell>
          <cell r="K1041">
            <v>0</v>
          </cell>
          <cell r="L1041">
            <v>0</v>
          </cell>
          <cell r="AD1041">
            <v>7.28</v>
          </cell>
          <cell r="AE1041">
            <v>0.05</v>
          </cell>
          <cell r="AF1041">
            <v>0.05</v>
          </cell>
          <cell r="AG1041">
            <v>7.0000000000000007E-2</v>
          </cell>
          <cell r="AH1041" t="e">
            <v>#REF!</v>
          </cell>
          <cell r="AI1041" t="e">
            <v>#REF!</v>
          </cell>
        </row>
        <row r="1042">
          <cell r="B1042">
            <v>7537709</v>
          </cell>
          <cell r="C1042" t="str">
            <v>TUBO DE ACERO GALVANIZADO DE 2" (50.8 MM) DIAM, 2 MM ESPESOR</v>
          </cell>
          <cell r="F1042">
            <v>8.41</v>
          </cell>
          <cell r="G1042">
            <v>0</v>
          </cell>
          <cell r="K1042">
            <v>0</v>
          </cell>
          <cell r="L1042">
            <v>0</v>
          </cell>
          <cell r="AD1042">
            <v>8.41</v>
          </cell>
          <cell r="AE1042">
            <v>0.05</v>
          </cell>
          <cell r="AF1042">
            <v>0.05</v>
          </cell>
          <cell r="AG1042">
            <v>7.0000000000000007E-2</v>
          </cell>
          <cell r="AH1042" t="e">
            <v>#REF!</v>
          </cell>
          <cell r="AI1042" t="e">
            <v>#REF!</v>
          </cell>
        </row>
        <row r="1043">
          <cell r="B1043">
            <v>7537710</v>
          </cell>
          <cell r="C1043" t="str">
            <v>TUBO DE ACERO GALVANIZADO  DE 2 1/2" (63 MM) DIAM, 2 MM ESPESOR, 6 m</v>
          </cell>
          <cell r="D1043" t="str">
            <v>m</v>
          </cell>
          <cell r="F1043">
            <v>25.32</v>
          </cell>
          <cell r="G1043">
            <v>0</v>
          </cell>
          <cell r="K1043">
            <v>28.98</v>
          </cell>
          <cell r="L1043">
            <v>26.699999999999996</v>
          </cell>
          <cell r="Y1043" t="str">
            <v>Dpto.
Instalaciones</v>
          </cell>
          <cell r="Z1043">
            <v>49.320000000000007</v>
          </cell>
          <cell r="AD1043">
            <v>49.320000000000007</v>
          </cell>
          <cell r="AE1043">
            <v>3.4200000000000001E-2</v>
          </cell>
          <cell r="AF1043">
            <v>0</v>
          </cell>
          <cell r="AG1043">
            <v>7.0000000000000007E-2</v>
          </cell>
          <cell r="AH1043">
            <v>0.10420000000000001</v>
          </cell>
          <cell r="AI1043">
            <v>54.459144000000009</v>
          </cell>
        </row>
        <row r="1044">
          <cell r="B1044">
            <v>7537711</v>
          </cell>
          <cell r="C1044" t="str">
            <v>TUBO DE ACERO GALVANIZADO DE 3" DIAM. (76 MM)</v>
          </cell>
          <cell r="F1044">
            <v>5.5</v>
          </cell>
          <cell r="G1044">
            <v>0</v>
          </cell>
          <cell r="K1044">
            <v>7.11</v>
          </cell>
          <cell r="L1044">
            <v>5.5</v>
          </cell>
          <cell r="AD1044">
            <v>7.11</v>
          </cell>
          <cell r="AE1044">
            <v>0.05</v>
          </cell>
          <cell r="AF1044">
            <v>0.05</v>
          </cell>
          <cell r="AG1044">
            <v>7.0000000000000007E-2</v>
          </cell>
          <cell r="AH1044" t="e">
            <v>#REF!</v>
          </cell>
          <cell r="AI1044" t="e">
            <v>#REF!</v>
          </cell>
        </row>
        <row r="1045">
          <cell r="B1045">
            <v>7537713</v>
          </cell>
          <cell r="C1045" t="str">
            <v>TUBO DE ACERO GALVANIZADO DE 4" DIAM. (102 MM) - 2 MM DE ESPESOR</v>
          </cell>
          <cell r="F1045">
            <v>9.14</v>
          </cell>
          <cell r="G1045">
            <v>0</v>
          </cell>
          <cell r="K1045">
            <v>11.28</v>
          </cell>
          <cell r="L1045">
            <v>8.1559722222222231</v>
          </cell>
          <cell r="AD1045">
            <v>11.28</v>
          </cell>
          <cell r="AE1045">
            <v>0.05</v>
          </cell>
          <cell r="AF1045">
            <v>0.05</v>
          </cell>
          <cell r="AG1045">
            <v>7.0000000000000007E-2</v>
          </cell>
          <cell r="AH1045" t="e">
            <v>#REF!</v>
          </cell>
          <cell r="AI1045" t="e">
            <v>#REF!</v>
          </cell>
        </row>
        <row r="1046">
          <cell r="B1046">
            <v>7537812</v>
          </cell>
          <cell r="C1046" t="str">
            <v>TUBO DE ACERO SIN COSTURA DE 1 1/4", CEDULA 40</v>
          </cell>
          <cell r="F1046">
            <v>0</v>
          </cell>
          <cell r="G1046">
            <v>8.42</v>
          </cell>
          <cell r="K1046">
            <v>0</v>
          </cell>
          <cell r="L1046">
            <v>0</v>
          </cell>
          <cell r="AD1046">
            <v>8.42</v>
          </cell>
          <cell r="AE1046">
            <v>0.05</v>
          </cell>
          <cell r="AF1046">
            <v>0.05</v>
          </cell>
          <cell r="AG1046">
            <v>7.0000000000000007E-2</v>
          </cell>
          <cell r="AH1046" t="e">
            <v>#REF!</v>
          </cell>
          <cell r="AI1046" t="e">
            <v>#REF!</v>
          </cell>
        </row>
        <row r="1047">
          <cell r="B1047">
            <v>7560669</v>
          </cell>
          <cell r="C1047" t="str">
            <v>BOQUILLA DE PORCELANA TIPO E-40, CON ROSCA TIPO EDISON</v>
          </cell>
          <cell r="F1047">
            <v>2.83</v>
          </cell>
          <cell r="G1047">
            <v>0</v>
          </cell>
          <cell r="K1047">
            <v>2.52</v>
          </cell>
          <cell r="L1047">
            <v>2.6</v>
          </cell>
          <cell r="AD1047">
            <v>2.83</v>
          </cell>
          <cell r="AE1047">
            <v>0.05</v>
          </cell>
          <cell r="AF1047">
            <v>0.05</v>
          </cell>
          <cell r="AG1047">
            <v>7.0000000000000007E-2</v>
          </cell>
          <cell r="AH1047" t="e">
            <v>#REF!</v>
          </cell>
          <cell r="AI1047" t="e">
            <v>#REF!</v>
          </cell>
        </row>
        <row r="1048">
          <cell r="B1048">
            <v>7560670</v>
          </cell>
          <cell r="C1048" t="str">
            <v>BOQUILLA DE PORCELANA TIPO E-27, CON ROSCA TIPO EDISON</v>
          </cell>
          <cell r="F1048">
            <v>1.95</v>
          </cell>
          <cell r="G1048">
            <v>0</v>
          </cell>
          <cell r="K1048">
            <v>1.9</v>
          </cell>
          <cell r="L1048">
            <v>1.9</v>
          </cell>
          <cell r="AD1048">
            <v>1.95</v>
          </cell>
          <cell r="AE1048">
            <v>0.05</v>
          </cell>
          <cell r="AF1048">
            <v>0.05</v>
          </cell>
          <cell r="AG1048">
            <v>7.0000000000000007E-2</v>
          </cell>
          <cell r="AH1048" t="e">
            <v>#REF!</v>
          </cell>
          <cell r="AI1048" t="e">
            <v>#REF!</v>
          </cell>
        </row>
        <row r="1049">
          <cell r="B1049">
            <v>7561204</v>
          </cell>
          <cell r="C1049" t="str">
            <v>CONECTOR GALV. PARA TUBO CONDUIT EMT DE 1/2" DIAM</v>
          </cell>
          <cell r="F1049">
            <v>0</v>
          </cell>
          <cell r="G1049">
            <v>3.86</v>
          </cell>
          <cell r="K1049">
            <v>0</v>
          </cell>
          <cell r="L1049">
            <v>0</v>
          </cell>
          <cell r="AD1049">
            <v>3.86</v>
          </cell>
          <cell r="AE1049">
            <v>0.05</v>
          </cell>
          <cell r="AF1049">
            <v>0.05</v>
          </cell>
          <cell r="AG1049">
            <v>7.0000000000000007E-2</v>
          </cell>
          <cell r="AH1049" t="e">
            <v>#REF!</v>
          </cell>
          <cell r="AI1049" t="e">
            <v>#REF!</v>
          </cell>
        </row>
        <row r="1050">
          <cell r="B1050">
            <v>7561640</v>
          </cell>
          <cell r="C1050" t="str">
            <v>CANALETA PLASTICA LISA DE 40 X 25 MM, LONG. 2 M, COLOR MARFIL</v>
          </cell>
          <cell r="D1050" t="str">
            <v>c/u</v>
          </cell>
          <cell r="F1050">
            <v>0</v>
          </cell>
          <cell r="G1050">
            <v>4.09</v>
          </cell>
          <cell r="K1050">
            <v>0</v>
          </cell>
          <cell r="L1050">
            <v>0</v>
          </cell>
          <cell r="Y1050" t="str">
            <v>Dpto.
Instalaciones</v>
          </cell>
          <cell r="Z1050">
            <v>5.77</v>
          </cell>
          <cell r="AD1050">
            <v>5.77</v>
          </cell>
          <cell r="AE1050">
            <v>3.4200000000000001E-2</v>
          </cell>
          <cell r="AF1050">
            <v>0</v>
          </cell>
          <cell r="AG1050">
            <v>7.0000000000000007E-2</v>
          </cell>
          <cell r="AH1050">
            <v>0.10420000000000001</v>
          </cell>
          <cell r="AI1050">
            <v>6.3712340000000003</v>
          </cell>
        </row>
        <row r="1051">
          <cell r="B1051">
            <v>7561660</v>
          </cell>
          <cell r="C1051" t="str">
            <v>CANALETA PLASTICA LISA DE 60 X 40 MM, LONG. 2 M, COLOR MARFIL</v>
          </cell>
          <cell r="D1051" t="str">
            <v>c/u</v>
          </cell>
          <cell r="F1051">
            <v>0</v>
          </cell>
          <cell r="G1051">
            <v>5.03</v>
          </cell>
          <cell r="K1051">
            <v>0</v>
          </cell>
          <cell r="L1051">
            <v>0</v>
          </cell>
          <cell r="Y1051" t="str">
            <v>Dpto.
Instalaciones</v>
          </cell>
          <cell r="Z1051">
            <v>8.9600000000000009</v>
          </cell>
          <cell r="AD1051">
            <v>8.9600000000000009</v>
          </cell>
          <cell r="AE1051">
            <v>3.4200000000000001E-2</v>
          </cell>
          <cell r="AF1051">
            <v>0</v>
          </cell>
          <cell r="AG1051">
            <v>7.0000000000000007E-2</v>
          </cell>
          <cell r="AH1051">
            <v>0.10420000000000001</v>
          </cell>
          <cell r="AI1051">
            <v>9.893632000000002</v>
          </cell>
        </row>
        <row r="1052">
          <cell r="B1052">
            <v>7561840</v>
          </cell>
          <cell r="C1052" t="str">
            <v>ANGULO EXTERNO PARA CANALETA PLASTICA LISA 40 X 25 MM</v>
          </cell>
          <cell r="D1052" t="str">
            <v>c/u</v>
          </cell>
          <cell r="F1052">
            <v>0</v>
          </cell>
          <cell r="G1052">
            <v>0</v>
          </cell>
          <cell r="K1052">
            <v>0</v>
          </cell>
          <cell r="L1052">
            <v>0</v>
          </cell>
          <cell r="Y1052" t="str">
            <v>Dpto.
Instalaciones</v>
          </cell>
          <cell r="Z1052">
            <v>1.1299999999999999</v>
          </cell>
          <cell r="AD1052">
            <v>1.1299999999999999</v>
          </cell>
          <cell r="AE1052">
            <v>3.4200000000000001E-2</v>
          </cell>
          <cell r="AF1052">
            <v>0</v>
          </cell>
          <cell r="AG1052">
            <v>7.0000000000000007E-2</v>
          </cell>
          <cell r="AH1052">
            <v>0.10420000000000001</v>
          </cell>
          <cell r="AI1052">
            <v>1.247746</v>
          </cell>
        </row>
        <row r="1053">
          <cell r="B1053">
            <v>7561841</v>
          </cell>
          <cell r="C1053" t="str">
            <v>ANGULO PLANO PARA CANALETA PLASTICA LISA 40 X 25 MM</v>
          </cell>
          <cell r="D1053" t="str">
            <v>c/u</v>
          </cell>
          <cell r="F1053">
            <v>0</v>
          </cell>
          <cell r="G1053">
            <v>0.73</v>
          </cell>
          <cell r="K1053">
            <v>0</v>
          </cell>
          <cell r="L1053">
            <v>0</v>
          </cell>
          <cell r="Y1053" t="str">
            <v>Dpto.
Instalaciones</v>
          </cell>
          <cell r="Z1053">
            <v>1.1299999999999999</v>
          </cell>
          <cell r="AD1053">
            <v>1.1299999999999999</v>
          </cell>
          <cell r="AE1053">
            <v>3.4200000000000001E-2</v>
          </cell>
          <cell r="AF1053">
            <v>0</v>
          </cell>
          <cell r="AG1053">
            <v>7.0000000000000007E-2</v>
          </cell>
          <cell r="AH1053">
            <v>0.10420000000000001</v>
          </cell>
          <cell r="AI1053">
            <v>1.247746</v>
          </cell>
        </row>
        <row r="1054">
          <cell r="B1054">
            <v>7561860</v>
          </cell>
          <cell r="C1054" t="str">
            <v>ANGULO EXTERNO PARA CANALETA PLASTICA LISA 60 X 40 MM</v>
          </cell>
          <cell r="D1054" t="str">
            <v>c/u</v>
          </cell>
          <cell r="F1054">
            <v>0</v>
          </cell>
          <cell r="G1054">
            <v>1.84</v>
          </cell>
          <cell r="K1054">
            <v>0</v>
          </cell>
          <cell r="L1054">
            <v>0</v>
          </cell>
          <cell r="Y1054" t="str">
            <v>Dpto.
Instalaciones</v>
          </cell>
          <cell r="Z1054">
            <v>2.41</v>
          </cell>
          <cell r="AD1054">
            <v>2.41</v>
          </cell>
          <cell r="AE1054">
            <v>3.4200000000000001E-2</v>
          </cell>
          <cell r="AF1054">
            <v>0</v>
          </cell>
          <cell r="AG1054">
            <v>7.0000000000000007E-2</v>
          </cell>
          <cell r="AH1054">
            <v>0.10420000000000001</v>
          </cell>
          <cell r="AI1054">
            <v>2.6611220000000002</v>
          </cell>
        </row>
        <row r="1055">
          <cell r="B1055">
            <v>7561861</v>
          </cell>
          <cell r="C1055" t="str">
            <v>ANGULO PLANO PARA CANALETA PLASTICA LISA 60 X 40 MM</v>
          </cell>
          <cell r="D1055" t="str">
            <v>c/u</v>
          </cell>
          <cell r="F1055">
            <v>0</v>
          </cell>
          <cell r="G1055">
            <v>1.84</v>
          </cell>
          <cell r="K1055">
            <v>0</v>
          </cell>
          <cell r="L1055">
            <v>0</v>
          </cell>
          <cell r="Y1055" t="str">
            <v>Dpto.
Instalaciones</v>
          </cell>
          <cell r="Z1055">
            <v>2.41</v>
          </cell>
          <cell r="AD1055">
            <v>2.41</v>
          </cell>
          <cell r="AE1055">
            <v>3.4200000000000001E-2</v>
          </cell>
          <cell r="AF1055">
            <v>0</v>
          </cell>
          <cell r="AG1055">
            <v>7.0000000000000007E-2</v>
          </cell>
          <cell r="AH1055">
            <v>0.10420000000000001</v>
          </cell>
          <cell r="AI1055">
            <v>2.6611220000000002</v>
          </cell>
        </row>
        <row r="1056">
          <cell r="B1056">
            <v>7565220</v>
          </cell>
          <cell r="C1056" t="str">
            <v>MANGUERA ANILLADA DE PVC DE 1" DE DIAMETRO</v>
          </cell>
          <cell r="D1056" t="str">
            <v>m</v>
          </cell>
          <cell r="F1056">
            <v>0</v>
          </cell>
          <cell r="G1056">
            <v>0.87</v>
          </cell>
          <cell r="K1056">
            <v>0</v>
          </cell>
          <cell r="L1056">
            <v>0</v>
          </cell>
          <cell r="Y1056" t="str">
            <v>Dpto.
Instalaciones</v>
          </cell>
          <cell r="Z1056">
            <v>0.7</v>
          </cell>
          <cell r="AD1056">
            <v>0.87</v>
          </cell>
          <cell r="AE1056">
            <v>3.4200000000000001E-2</v>
          </cell>
          <cell r="AF1056">
            <v>0</v>
          </cell>
          <cell r="AG1056">
            <v>7.0000000000000007E-2</v>
          </cell>
          <cell r="AH1056">
            <v>0.10420000000000001</v>
          </cell>
          <cell r="AI1056">
            <v>0.96065400000000001</v>
          </cell>
        </row>
        <row r="1057">
          <cell r="B1057">
            <v>7568210</v>
          </cell>
          <cell r="C1057" t="str">
            <v>TACO FISHER, DIAMETRO 10 MM (F-10)</v>
          </cell>
          <cell r="F1057">
            <v>0.06</v>
          </cell>
          <cell r="G1057">
            <v>0</v>
          </cell>
          <cell r="K1057">
            <v>0</v>
          </cell>
          <cell r="L1057">
            <v>0</v>
          </cell>
          <cell r="AD1057">
            <v>0.06</v>
          </cell>
          <cell r="AE1057">
            <v>0.05</v>
          </cell>
          <cell r="AF1057">
            <v>0.05</v>
          </cell>
          <cell r="AG1057">
            <v>7.0000000000000007E-2</v>
          </cell>
          <cell r="AH1057" t="e">
            <v>#REF!</v>
          </cell>
          <cell r="AI1057" t="e">
            <v>#REF!</v>
          </cell>
        </row>
        <row r="1058">
          <cell r="B1058">
            <v>7568704</v>
          </cell>
          <cell r="C1058" t="str">
            <v>TUBO CONDUIT LIVIANO TIPO EMT DE 13 MM DIAM. ( 1/2" )</v>
          </cell>
          <cell r="F1058">
            <v>0</v>
          </cell>
          <cell r="G1058">
            <v>0.63</v>
          </cell>
          <cell r="K1058">
            <v>0</v>
          </cell>
          <cell r="L1058">
            <v>0</v>
          </cell>
          <cell r="AD1058">
            <v>0.63</v>
          </cell>
          <cell r="AE1058">
            <v>0.05</v>
          </cell>
          <cell r="AF1058">
            <v>0.05</v>
          </cell>
          <cell r="AG1058">
            <v>7.0000000000000007E-2</v>
          </cell>
          <cell r="AH1058" t="e">
            <v>#REF!</v>
          </cell>
          <cell r="AI1058" t="e">
            <v>#REF!</v>
          </cell>
        </row>
        <row r="1059">
          <cell r="B1059">
            <v>7568705</v>
          </cell>
          <cell r="C1059" t="str">
            <v>TUBO CONDUIT LIVIANO TIPO EMT DE 19 MM DIAM. ( 3/4" ), 3 M. LONG</v>
          </cell>
          <cell r="F1059">
            <v>0</v>
          </cell>
          <cell r="G1059">
            <v>2.16</v>
          </cell>
          <cell r="K1059">
            <v>0</v>
          </cell>
          <cell r="L1059">
            <v>0</v>
          </cell>
          <cell r="AD1059">
            <v>2.16</v>
          </cell>
          <cell r="AE1059">
            <v>0.05</v>
          </cell>
          <cell r="AF1059">
            <v>0.05</v>
          </cell>
          <cell r="AG1059">
            <v>7.0000000000000007E-2</v>
          </cell>
          <cell r="AH1059" t="e">
            <v>#REF!</v>
          </cell>
          <cell r="AI1059" t="e">
            <v>#REF!</v>
          </cell>
        </row>
        <row r="1060">
          <cell r="B1060">
            <v>7569104</v>
          </cell>
          <cell r="C1060" t="str">
            <v>UNION CONDUIT EMT PARA TUBO DE 13 MM DIAM. ( 1/2" )</v>
          </cell>
          <cell r="F1060">
            <v>0</v>
          </cell>
          <cell r="G1060">
            <v>0.5</v>
          </cell>
          <cell r="K1060">
            <v>0</v>
          </cell>
          <cell r="L1060">
            <v>0</v>
          </cell>
          <cell r="AD1060">
            <v>0.5</v>
          </cell>
          <cell r="AE1060">
            <v>0.05</v>
          </cell>
          <cell r="AF1060">
            <v>0.05</v>
          </cell>
          <cell r="AG1060">
            <v>7.0000000000000007E-2</v>
          </cell>
          <cell r="AH1060" t="e">
            <v>#REF!</v>
          </cell>
          <cell r="AI1060" t="e">
            <v>#REF!</v>
          </cell>
        </row>
        <row r="1061">
          <cell r="B1061">
            <v>7569105</v>
          </cell>
          <cell r="C1061" t="str">
            <v>UNION CONDUIT EMT PARA TUBO DE 19 MM DIAM. ( 3/4" )</v>
          </cell>
          <cell r="F1061">
            <v>0</v>
          </cell>
          <cell r="G1061">
            <v>0.56999999999999995</v>
          </cell>
          <cell r="K1061">
            <v>0</v>
          </cell>
          <cell r="L1061">
            <v>0</v>
          </cell>
          <cell r="AD1061">
            <v>0.56999999999999995</v>
          </cell>
          <cell r="AE1061">
            <v>0.05</v>
          </cell>
          <cell r="AF1061">
            <v>0.05</v>
          </cell>
          <cell r="AG1061">
            <v>7.0000000000000007E-2</v>
          </cell>
          <cell r="AH1061" t="e">
            <v>#REF!</v>
          </cell>
          <cell r="AI1061" t="e">
            <v>#REF!</v>
          </cell>
        </row>
        <row r="1062">
          <cell r="B1062">
            <v>7670155</v>
          </cell>
          <cell r="C1062" t="str">
            <v>PERFIL ACERO ANGULO "L" LAMINADO EN CALIENTE, 50 X 50 X 5 MM</v>
          </cell>
          <cell r="F1062">
            <v>0</v>
          </cell>
          <cell r="G1062">
            <v>1.04</v>
          </cell>
          <cell r="K1062">
            <v>0</v>
          </cell>
          <cell r="L1062">
            <v>0</v>
          </cell>
          <cell r="AD1062">
            <v>1.04</v>
          </cell>
          <cell r="AE1062">
            <v>0.05</v>
          </cell>
          <cell r="AF1062">
            <v>0.05</v>
          </cell>
          <cell r="AG1062">
            <v>7.0000000000000007E-2</v>
          </cell>
          <cell r="AH1062" t="e">
            <v>#REF!</v>
          </cell>
          <cell r="AI1062" t="e">
            <v>#REF!</v>
          </cell>
        </row>
        <row r="1063">
          <cell r="B1063">
            <v>7670177</v>
          </cell>
          <cell r="C1063" t="str">
            <v>PERFIL ACERO ANGULO "L" LAMINADO EN CALIENTE, 75 X 75 X 6 MM</v>
          </cell>
          <cell r="F1063">
            <v>9.42</v>
          </cell>
          <cell r="G1063">
            <v>0</v>
          </cell>
          <cell r="K1063">
            <v>0</v>
          </cell>
          <cell r="L1063">
            <v>0</v>
          </cell>
          <cell r="AD1063">
            <v>9.42</v>
          </cell>
          <cell r="AE1063">
            <v>0.05</v>
          </cell>
          <cell r="AF1063">
            <v>0.05</v>
          </cell>
          <cell r="AG1063">
            <v>7.0000000000000007E-2</v>
          </cell>
          <cell r="AH1063" t="e">
            <v>#REF!</v>
          </cell>
          <cell r="AI1063" t="e">
            <v>#REF!</v>
          </cell>
        </row>
        <row r="1064">
          <cell r="B1064">
            <v>7670258</v>
          </cell>
          <cell r="C1064" t="str">
            <v>PERFIL ACERO ESTR. ANGULO "L" LAMINADO EN CALIENTE 60 X 60 X 6 X 6000 MM</v>
          </cell>
          <cell r="F1064">
            <v>0</v>
          </cell>
          <cell r="G1064">
            <v>19.260000000000002</v>
          </cell>
          <cell r="K1064">
            <v>0</v>
          </cell>
          <cell r="L1064">
            <v>0</v>
          </cell>
          <cell r="AD1064">
            <v>19.260000000000002</v>
          </cell>
          <cell r="AE1064">
            <v>0.05</v>
          </cell>
          <cell r="AF1064">
            <v>0.05</v>
          </cell>
          <cell r="AG1064">
            <v>7.0000000000000007E-2</v>
          </cell>
          <cell r="AH1064" t="e">
            <v>#REF!</v>
          </cell>
          <cell r="AI1064" t="e">
            <v>#REF!</v>
          </cell>
        </row>
        <row r="1065">
          <cell r="B1065">
            <v>7672020</v>
          </cell>
          <cell r="C1065" t="str">
            <v>ACERO RIEL PARA ANCLAJE DE TENSOR 100 X 55 X 17.5 MM</v>
          </cell>
          <cell r="F1065">
            <v>0</v>
          </cell>
          <cell r="G1065">
            <v>4.51</v>
          </cell>
          <cell r="K1065">
            <v>0</v>
          </cell>
          <cell r="L1065">
            <v>0</v>
          </cell>
          <cell r="AD1065">
            <v>4.51</v>
          </cell>
          <cell r="AE1065">
            <v>0.05</v>
          </cell>
          <cell r="AF1065">
            <v>0.05</v>
          </cell>
          <cell r="AG1065">
            <v>7.0000000000000007E-2</v>
          </cell>
          <cell r="AH1065" t="e">
            <v>#REF!</v>
          </cell>
          <cell r="AI1065" t="e">
            <v>#REF!</v>
          </cell>
        </row>
        <row r="1066">
          <cell r="B1066">
            <v>7680204</v>
          </cell>
          <cell r="C1066" t="str">
            <v>LIJA DE ACERO NO. 40, PLIEGO</v>
          </cell>
          <cell r="F1066">
            <v>0</v>
          </cell>
          <cell r="G1066">
            <v>0.4</v>
          </cell>
          <cell r="K1066">
            <v>0</v>
          </cell>
          <cell r="L1066">
            <v>0</v>
          </cell>
          <cell r="AD1066">
            <v>0.4</v>
          </cell>
          <cell r="AE1066">
            <v>0.05</v>
          </cell>
          <cell r="AF1066">
            <v>0.05</v>
          </cell>
          <cell r="AG1066">
            <v>7.0000000000000007E-2</v>
          </cell>
          <cell r="AH1066" t="e">
            <v>#REF!</v>
          </cell>
          <cell r="AI1066" t="e">
            <v>#REF!</v>
          </cell>
        </row>
        <row r="1067">
          <cell r="B1067">
            <v>8023101</v>
          </cell>
          <cell r="C1067" t="str">
            <v>FORMAS CONTINUAS No. 901 BLANCO, 1 PARTE CON LOGOTIPO</v>
          </cell>
          <cell r="F1067">
            <v>0.02</v>
          </cell>
          <cell r="G1067">
            <v>0</v>
          </cell>
          <cell r="K1067">
            <v>0</v>
          </cell>
          <cell r="L1067">
            <v>0</v>
          </cell>
          <cell r="AD1067">
            <v>0.02</v>
          </cell>
          <cell r="AE1067">
            <v>0.05</v>
          </cell>
          <cell r="AF1067">
            <v>0.05</v>
          </cell>
          <cell r="AG1067">
            <v>7.0000000000000007E-2</v>
          </cell>
          <cell r="AH1067" t="e">
            <v>#REF!</v>
          </cell>
          <cell r="AI1067" t="e">
            <v>#REF!</v>
          </cell>
        </row>
        <row r="1068">
          <cell r="B1068">
            <v>8023102</v>
          </cell>
          <cell r="C1068" t="str">
            <v>FORMAS CONTINUAS No. 901 BLANCO, 2 PARTES CON LOGOTIPO</v>
          </cell>
          <cell r="F1068">
            <v>0.06</v>
          </cell>
          <cell r="G1068">
            <v>0</v>
          </cell>
          <cell r="K1068">
            <v>0</v>
          </cell>
          <cell r="L1068">
            <v>0</v>
          </cell>
          <cell r="AD1068">
            <v>0.06</v>
          </cell>
          <cell r="AE1068">
            <v>0.05</v>
          </cell>
          <cell r="AF1068">
            <v>0.05</v>
          </cell>
          <cell r="AG1068">
            <v>7.0000000000000007E-2</v>
          </cell>
          <cell r="AH1068" t="e">
            <v>#REF!</v>
          </cell>
          <cell r="AI1068" t="e">
            <v>#REF!</v>
          </cell>
        </row>
        <row r="1069">
          <cell r="B1069">
            <v>8031235</v>
          </cell>
          <cell r="C1069" t="str">
            <v>HOJA LASER BLANCA TAMANO A4 CON LOGOTIPO IMPRESO</v>
          </cell>
          <cell r="F1069">
            <v>0.01</v>
          </cell>
          <cell r="G1069">
            <v>0</v>
          </cell>
          <cell r="K1069">
            <v>0</v>
          </cell>
          <cell r="L1069">
            <v>0</v>
          </cell>
          <cell r="AD1069">
            <v>0.01</v>
          </cell>
          <cell r="AE1069">
            <v>0.05</v>
          </cell>
          <cell r="AF1069">
            <v>0.05</v>
          </cell>
          <cell r="AG1069">
            <v>7.0000000000000007E-2</v>
          </cell>
          <cell r="AH1069" t="e">
            <v>#REF!</v>
          </cell>
          <cell r="AI1069" t="e">
            <v>#REF!</v>
          </cell>
        </row>
        <row r="1070">
          <cell r="B1070">
            <v>8036301</v>
          </cell>
          <cell r="C1070" t="str">
            <v>LIBRETIN: "SOLICITUD A BODEGA"</v>
          </cell>
          <cell r="F1070">
            <v>0</v>
          </cell>
          <cell r="G1070">
            <v>8.23</v>
          </cell>
          <cell r="K1070">
            <v>0</v>
          </cell>
          <cell r="L1070">
            <v>0</v>
          </cell>
          <cell r="AD1070">
            <v>8.23</v>
          </cell>
          <cell r="AE1070">
            <v>0.05</v>
          </cell>
          <cell r="AF1070">
            <v>0.05</v>
          </cell>
          <cell r="AG1070">
            <v>7.0000000000000007E-2</v>
          </cell>
          <cell r="AH1070" t="e">
            <v>#REF!</v>
          </cell>
          <cell r="AI1070" t="e">
            <v>#REF!</v>
          </cell>
        </row>
        <row r="1071">
          <cell r="B1071">
            <v>8083040</v>
          </cell>
          <cell r="C1071" t="str">
            <v>CLIPS STANDARD, CAJA</v>
          </cell>
          <cell r="F1071">
            <v>0.19</v>
          </cell>
          <cell r="G1071">
            <v>0</v>
          </cell>
          <cell r="K1071">
            <v>0</v>
          </cell>
          <cell r="L1071">
            <v>0</v>
          </cell>
          <cell r="AD1071">
            <v>0.19</v>
          </cell>
          <cell r="AE1071">
            <v>0.05</v>
          </cell>
          <cell r="AF1071">
            <v>0.05</v>
          </cell>
          <cell r="AG1071">
            <v>7.0000000000000007E-2</v>
          </cell>
          <cell r="AH1071" t="e">
            <v>#REF!</v>
          </cell>
          <cell r="AI1071" t="e">
            <v>#REF!</v>
          </cell>
        </row>
        <row r="1072">
          <cell r="B1072">
            <v>8101412</v>
          </cell>
          <cell r="C1072" t="str">
            <v>MARCADOR DE PIZARRON ACRILICO PUNTA MEDIA NEGRO</v>
          </cell>
          <cell r="F1072">
            <v>0.27</v>
          </cell>
          <cell r="G1072">
            <v>0</v>
          </cell>
          <cell r="K1072">
            <v>0</v>
          </cell>
          <cell r="L1072">
            <v>0</v>
          </cell>
          <cell r="AD1072">
            <v>0.27</v>
          </cell>
          <cell r="AE1072">
            <v>0.05</v>
          </cell>
          <cell r="AF1072">
            <v>0.05</v>
          </cell>
          <cell r="AG1072">
            <v>7.0000000000000007E-2</v>
          </cell>
          <cell r="AH1072" t="e">
            <v>#REF!</v>
          </cell>
          <cell r="AI1072" t="e">
            <v>#REF!</v>
          </cell>
        </row>
        <row r="1073">
          <cell r="B1073">
            <v>8101413</v>
          </cell>
          <cell r="C1073" t="str">
            <v>MARCADOR DE PIZARRON ACRILICO PUNTA MEDIA ROJO</v>
          </cell>
          <cell r="F1073">
            <v>0.43</v>
          </cell>
          <cell r="G1073">
            <v>0</v>
          </cell>
          <cell r="K1073">
            <v>0</v>
          </cell>
          <cell r="L1073">
            <v>0</v>
          </cell>
          <cell r="AD1073">
            <v>0.43</v>
          </cell>
          <cell r="AE1073">
            <v>0.05</v>
          </cell>
          <cell r="AF1073">
            <v>0.05</v>
          </cell>
          <cell r="AG1073">
            <v>7.0000000000000007E-2</v>
          </cell>
          <cell r="AH1073" t="e">
            <v>#REF!</v>
          </cell>
          <cell r="AI1073" t="e">
            <v>#REF!</v>
          </cell>
        </row>
        <row r="1074">
          <cell r="B1074">
            <v>8335001</v>
          </cell>
          <cell r="C1074" t="str">
            <v>WYPE EN TRAPOS</v>
          </cell>
          <cell r="F1074">
            <v>3.42</v>
          </cell>
          <cell r="G1074">
            <v>0</v>
          </cell>
          <cell r="K1074">
            <v>0</v>
          </cell>
          <cell r="L1074">
            <v>0</v>
          </cell>
          <cell r="AD1074">
            <v>3.42</v>
          </cell>
          <cell r="AE1074">
            <v>0.05</v>
          </cell>
          <cell r="AF1074">
            <v>0.05</v>
          </cell>
          <cell r="AG1074">
            <v>7.0000000000000007E-2</v>
          </cell>
          <cell r="AH1074" t="e">
            <v>#REF!</v>
          </cell>
          <cell r="AI1074" t="e">
            <v>#REF!</v>
          </cell>
        </row>
        <row r="1075">
          <cell r="B1075">
            <v>10010102</v>
          </cell>
          <cell r="C1075" t="str">
            <v>GASOLINA EXTRA</v>
          </cell>
          <cell r="F1075">
            <v>0</v>
          </cell>
          <cell r="G1075">
            <v>1.61</v>
          </cell>
          <cell r="K1075">
            <v>0</v>
          </cell>
          <cell r="L1075">
            <v>0</v>
          </cell>
          <cell r="AD1075">
            <v>1.61</v>
          </cell>
          <cell r="AE1075">
            <v>0.05</v>
          </cell>
          <cell r="AF1075">
            <v>0.05</v>
          </cell>
          <cell r="AG1075">
            <v>7.0000000000000007E-2</v>
          </cell>
          <cell r="AH1075" t="e">
            <v>#REF!</v>
          </cell>
          <cell r="AI1075" t="e">
            <v>#REF!</v>
          </cell>
        </row>
        <row r="1076">
          <cell r="B1076">
            <v>10230401</v>
          </cell>
          <cell r="C1076" t="str">
            <v>ACEITE DIELECTRICO NUEVO INHIBIDO PARA TRANSFORMADORES DE DISTRIBUCION Y POTENCIA</v>
          </cell>
          <cell r="F1076">
            <v>9.58</v>
          </cell>
          <cell r="G1076">
            <v>0</v>
          </cell>
          <cell r="K1076">
            <v>0</v>
          </cell>
          <cell r="L1076">
            <v>0</v>
          </cell>
          <cell r="AD1076">
            <v>9.58</v>
          </cell>
          <cell r="AE1076">
            <v>0.05</v>
          </cell>
          <cell r="AF1076">
            <v>0.05</v>
          </cell>
          <cell r="AG1076">
            <v>7.0000000000000007E-2</v>
          </cell>
          <cell r="AH1076" t="e">
            <v>#REF!</v>
          </cell>
          <cell r="AI1076" t="e">
            <v>#REF!</v>
          </cell>
        </row>
        <row r="1077">
          <cell r="B1077">
            <v>10520114</v>
          </cell>
          <cell r="C1077" t="str">
            <v>LIMPIADOR ELECTRONICO DUSTER-GAS EN SPRAY CHEM-PAK</v>
          </cell>
          <cell r="F1077">
            <v>0</v>
          </cell>
          <cell r="G1077">
            <v>14.11</v>
          </cell>
          <cell r="K1077">
            <v>0</v>
          </cell>
          <cell r="L1077">
            <v>0</v>
          </cell>
          <cell r="AD1077">
            <v>14.11</v>
          </cell>
          <cell r="AE1077">
            <v>0.05</v>
          </cell>
          <cell r="AF1077">
            <v>0.05</v>
          </cell>
          <cell r="AG1077">
            <v>7.0000000000000007E-2</v>
          </cell>
          <cell r="AH1077" t="e">
            <v>#REF!</v>
          </cell>
          <cell r="AI1077" t="e">
            <v>#REF!</v>
          </cell>
        </row>
        <row r="1078">
          <cell r="B1078">
            <v>11010140</v>
          </cell>
          <cell r="C1078" t="str">
            <v>EMPALME RECTO. MOLDE / RESINA B.T. 2 AWG (82-A1)</v>
          </cell>
          <cell r="D1078" t="str">
            <v>c/u</v>
          </cell>
          <cell r="F1078">
            <v>0</v>
          </cell>
          <cell r="G1078">
            <v>0.2</v>
          </cell>
          <cell r="K1078">
            <v>0</v>
          </cell>
          <cell r="L1078">
            <v>0</v>
          </cell>
          <cell r="AD1078">
            <v>0.2</v>
          </cell>
          <cell r="AE1078">
            <v>3.4200000000000001E-2</v>
          </cell>
          <cell r="AF1078">
            <v>0.34</v>
          </cell>
          <cell r="AG1078">
            <v>7.0000000000000007E-2</v>
          </cell>
          <cell r="AH1078">
            <v>0.44420000000000004</v>
          </cell>
          <cell r="AI1078">
            <v>0.28883999999999999</v>
          </cell>
        </row>
        <row r="1079">
          <cell r="B1079">
            <v>11010341</v>
          </cell>
          <cell r="C1079" t="str">
            <v>EMPALME DERIVACION MOLDE / RESINA BV. CABLE 1/0-2/0 AWG.</v>
          </cell>
          <cell r="D1079" t="str">
            <v>c/u</v>
          </cell>
          <cell r="F1079">
            <v>0</v>
          </cell>
          <cell r="G1079">
            <v>12.01</v>
          </cell>
          <cell r="K1079">
            <v>0</v>
          </cell>
          <cell r="L1079">
            <v>0</v>
          </cell>
          <cell r="Y1079" t="str">
            <v>Dpto.
Instalaciones</v>
          </cell>
          <cell r="Z1079">
            <v>28.66</v>
          </cell>
          <cell r="AD1079">
            <v>28.66</v>
          </cell>
          <cell r="AE1079">
            <v>3.4200000000000001E-2</v>
          </cell>
          <cell r="AF1079">
            <v>0</v>
          </cell>
          <cell r="AG1079">
            <v>7.0000000000000007E-2</v>
          </cell>
          <cell r="AH1079">
            <v>0.10420000000000001</v>
          </cell>
          <cell r="AI1079">
            <v>31.646372000000003</v>
          </cell>
        </row>
        <row r="1080">
          <cell r="B1080">
            <v>11013144</v>
          </cell>
          <cell r="C1080" t="str">
            <v>EMPALME DE DERIVACION UNIPOLAR PARA BT, RANGOS 6 - 4/0 AWG Y 14 - 2/0 AWG, AISLAM 1 KV</v>
          </cell>
          <cell r="D1080" t="str">
            <v>c/u</v>
          </cell>
          <cell r="F1080">
            <v>0</v>
          </cell>
          <cell r="G1080">
            <v>12.21</v>
          </cell>
          <cell r="K1080">
            <v>0</v>
          </cell>
          <cell r="L1080">
            <v>0</v>
          </cell>
          <cell r="Y1080" t="str">
            <v>Dpto.
Instalaciones</v>
          </cell>
          <cell r="Z1080">
            <v>45</v>
          </cell>
          <cell r="AD1080">
            <v>45</v>
          </cell>
          <cell r="AE1080">
            <v>3.4200000000000001E-2</v>
          </cell>
          <cell r="AF1080">
            <v>0</v>
          </cell>
          <cell r="AG1080">
            <v>7.0000000000000007E-2</v>
          </cell>
          <cell r="AH1080">
            <v>0.10420000000000001</v>
          </cell>
          <cell r="AI1080">
            <v>49.689</v>
          </cell>
        </row>
        <row r="1081">
          <cell r="B1081">
            <v>11146043</v>
          </cell>
          <cell r="C1081" t="str">
            <v>SELLO DE TRIFURCACION ENCOGIBLE PST-B, DEL 4 AL 3/0 AWG</v>
          </cell>
          <cell r="F1081">
            <v>0</v>
          </cell>
          <cell r="G1081">
            <v>1.21</v>
          </cell>
          <cell r="K1081">
            <v>0</v>
          </cell>
          <cell r="L1081">
            <v>0</v>
          </cell>
          <cell r="AD1081">
            <v>1.21</v>
          </cell>
          <cell r="AE1081">
            <v>0.05</v>
          </cell>
          <cell r="AF1081">
            <v>0.05</v>
          </cell>
          <cell r="AG1081">
            <v>7.0000000000000007E-2</v>
          </cell>
          <cell r="AH1081" t="e">
            <v>#REF!</v>
          </cell>
          <cell r="AI1081" t="e">
            <v>#REF!</v>
          </cell>
        </row>
        <row r="1082">
          <cell r="B1082">
            <v>11372541</v>
          </cell>
          <cell r="C1082" t="str">
            <v>TERMINAL UNIP. INT. ENCOG. FRIO O CONTRAIBLE 25 KV, CABLE DE COBRE 1/0 AWG - 250 MCM</v>
          </cell>
          <cell r="F1082">
            <v>0</v>
          </cell>
          <cell r="G1082">
            <v>165.8</v>
          </cell>
          <cell r="K1082">
            <v>0</v>
          </cell>
          <cell r="L1082">
            <v>0</v>
          </cell>
          <cell r="AD1082">
            <v>165.8</v>
          </cell>
          <cell r="AE1082">
            <v>0.05</v>
          </cell>
          <cell r="AF1082">
            <v>0.05</v>
          </cell>
          <cell r="AG1082">
            <v>7.0000000000000007E-2</v>
          </cell>
          <cell r="AH1082" t="e">
            <v>#REF!</v>
          </cell>
          <cell r="AI1082" t="e">
            <v>#REF!</v>
          </cell>
        </row>
        <row r="1083">
          <cell r="B1083">
            <v>11382339</v>
          </cell>
          <cell r="C1083" t="str">
            <v>TERMINAL UNIPOLAR INTERIOR DE PORCELANA PARA 23KV CABLE  2 AWG</v>
          </cell>
          <cell r="F1083">
            <v>0</v>
          </cell>
          <cell r="G1083">
            <v>10.18</v>
          </cell>
          <cell r="K1083">
            <v>0</v>
          </cell>
          <cell r="L1083">
            <v>0</v>
          </cell>
          <cell r="AD1083">
            <v>10.18</v>
          </cell>
          <cell r="AE1083">
            <v>0.05</v>
          </cell>
          <cell r="AF1083">
            <v>0.05</v>
          </cell>
          <cell r="AG1083">
            <v>7.0000000000000007E-2</v>
          </cell>
          <cell r="AH1083" t="e">
            <v>#REF!</v>
          </cell>
          <cell r="AI1083" t="e">
            <v>#REF!</v>
          </cell>
        </row>
        <row r="1084">
          <cell r="B1084">
            <v>11422539</v>
          </cell>
          <cell r="C1084" t="str">
            <v>TERMINAL UNIPOLAR INTERIOR DE CAUCHO PARA 25 KV Y CABLE 2 AWG.</v>
          </cell>
          <cell r="F1084">
            <v>0</v>
          </cell>
          <cell r="G1084">
            <v>60.34</v>
          </cell>
          <cell r="K1084">
            <v>0</v>
          </cell>
          <cell r="L1084">
            <v>0</v>
          </cell>
          <cell r="AD1084">
            <v>60.34</v>
          </cell>
          <cell r="AE1084">
            <v>0.05</v>
          </cell>
          <cell r="AF1084">
            <v>0.05</v>
          </cell>
          <cell r="AG1084">
            <v>7.0000000000000007E-2</v>
          </cell>
          <cell r="AH1084" t="e">
            <v>#REF!</v>
          </cell>
          <cell r="AI1084" t="e">
            <v>#REF!</v>
          </cell>
        </row>
        <row r="1085">
          <cell r="B1085">
            <v>11430837</v>
          </cell>
          <cell r="C1085" t="str">
            <v>TERMINAL UNIPOLAR INTERIOR DE CAUCHO PARA 8 KV Y CABLE 4 AWG</v>
          </cell>
          <cell r="F1085">
            <v>0</v>
          </cell>
          <cell r="G1085">
            <v>0.99</v>
          </cell>
          <cell r="K1085">
            <v>0</v>
          </cell>
          <cell r="L1085">
            <v>0</v>
          </cell>
          <cell r="AD1085">
            <v>0.99</v>
          </cell>
          <cell r="AE1085">
            <v>0.05</v>
          </cell>
          <cell r="AF1085">
            <v>0.05</v>
          </cell>
          <cell r="AG1085">
            <v>7.0000000000000007E-2</v>
          </cell>
          <cell r="AH1085" t="e">
            <v>#REF!</v>
          </cell>
          <cell r="AI1085" t="e">
            <v>#REF!</v>
          </cell>
        </row>
        <row r="1086">
          <cell r="B1086">
            <v>11430839</v>
          </cell>
          <cell r="C1086" t="str">
            <v>TERMINAL UNIPOLAR INTERIOR DE CAUCHO PARA 8 KV Y CABLE 2 AWG</v>
          </cell>
          <cell r="F1086">
            <v>0</v>
          </cell>
          <cell r="G1086">
            <v>0.99</v>
          </cell>
          <cell r="K1086">
            <v>0</v>
          </cell>
          <cell r="L1086">
            <v>0</v>
          </cell>
          <cell r="AD1086">
            <v>0.99</v>
          </cell>
          <cell r="AE1086">
            <v>0.05</v>
          </cell>
          <cell r="AF1086">
            <v>0.05</v>
          </cell>
          <cell r="AG1086">
            <v>7.0000000000000007E-2</v>
          </cell>
          <cell r="AH1086" t="e">
            <v>#REF!</v>
          </cell>
          <cell r="AI1086" t="e">
            <v>#REF!</v>
          </cell>
        </row>
        <row r="1087">
          <cell r="B1087">
            <v>11430841</v>
          </cell>
          <cell r="C1087" t="str">
            <v>TERMINAL UNIPOLAR INTERIOR DE CAUCHO PARA 8 KV Y CABLE 1/0 AWG</v>
          </cell>
          <cell r="F1087">
            <v>0</v>
          </cell>
          <cell r="G1087">
            <v>1.23</v>
          </cell>
          <cell r="K1087">
            <v>0</v>
          </cell>
          <cell r="L1087">
            <v>0</v>
          </cell>
          <cell r="AD1087">
            <v>1.23</v>
          </cell>
          <cell r="AE1087">
            <v>0.05</v>
          </cell>
          <cell r="AF1087">
            <v>0.05</v>
          </cell>
          <cell r="AG1087">
            <v>7.0000000000000007E-2</v>
          </cell>
          <cell r="AH1087" t="e">
            <v>#REF!</v>
          </cell>
          <cell r="AI1087" t="e">
            <v>#REF!</v>
          </cell>
        </row>
        <row r="1088">
          <cell r="B1088">
            <v>11430842</v>
          </cell>
          <cell r="C1088" t="str">
            <v>TERMINAL UNIPOLAR INTERIOR DE CAUCHO PARA 8 KV Y CABLE 2/0 AWG</v>
          </cell>
          <cell r="F1088">
            <v>0</v>
          </cell>
          <cell r="G1088">
            <v>0.99</v>
          </cell>
          <cell r="K1088">
            <v>0</v>
          </cell>
          <cell r="L1088">
            <v>0</v>
          </cell>
          <cell r="AD1088">
            <v>0.99</v>
          </cell>
          <cell r="AE1088">
            <v>0.05</v>
          </cell>
          <cell r="AF1088">
            <v>0.05</v>
          </cell>
          <cell r="AG1088">
            <v>7.0000000000000007E-2</v>
          </cell>
          <cell r="AH1088" t="e">
            <v>#REF!</v>
          </cell>
          <cell r="AI1088" t="e">
            <v>#REF!</v>
          </cell>
        </row>
        <row r="1089">
          <cell r="B1089">
            <v>11430863</v>
          </cell>
          <cell r="C1089" t="str">
            <v>TERMINAL UNIPOLAR INTERIOR DE CAUCHO PARA 8 KV Y CABLE 350 MCM</v>
          </cell>
          <cell r="F1089">
            <v>0</v>
          </cell>
          <cell r="G1089">
            <v>1.23</v>
          </cell>
          <cell r="K1089">
            <v>0</v>
          </cell>
          <cell r="L1089">
            <v>0</v>
          </cell>
          <cell r="AD1089">
            <v>1.23</v>
          </cell>
          <cell r="AE1089">
            <v>0.05</v>
          </cell>
          <cell r="AF1089">
            <v>0.05</v>
          </cell>
          <cell r="AG1089">
            <v>7.0000000000000007E-2</v>
          </cell>
          <cell r="AH1089" t="e">
            <v>#REF!</v>
          </cell>
          <cell r="AI1089" t="e">
            <v>#REF!</v>
          </cell>
        </row>
        <row r="1090">
          <cell r="B1090">
            <v>11450841</v>
          </cell>
          <cell r="C1090" t="str">
            <v>TERMINAL TRIPOLAR INTERIOR DE FE FUNDIDO 8 KV Y CABLE 3 X 1/0 AWG</v>
          </cell>
          <cell r="F1090">
            <v>0</v>
          </cell>
          <cell r="G1090">
            <v>21.69</v>
          </cell>
          <cell r="K1090">
            <v>0</v>
          </cell>
          <cell r="L1090">
            <v>0</v>
          </cell>
          <cell r="AD1090">
            <v>21.69</v>
          </cell>
          <cell r="AE1090">
            <v>0.05</v>
          </cell>
          <cell r="AF1090">
            <v>0.05</v>
          </cell>
          <cell r="AG1090">
            <v>7.0000000000000007E-2</v>
          </cell>
          <cell r="AH1090" t="e">
            <v>#REF!</v>
          </cell>
          <cell r="AI1090" t="e">
            <v>#REF!</v>
          </cell>
        </row>
        <row r="1091">
          <cell r="B1091">
            <v>11450842</v>
          </cell>
          <cell r="C1091" t="str">
            <v>TERMINAL TRIPOLAR INTERIOR DE FE FUNDIDO 8 KV Y CABLE 3 X 2/0 AWG</v>
          </cell>
          <cell r="F1091">
            <v>0</v>
          </cell>
          <cell r="G1091">
            <v>13.83</v>
          </cell>
          <cell r="K1091">
            <v>0</v>
          </cell>
          <cell r="L1091">
            <v>0</v>
          </cell>
          <cell r="AD1091">
            <v>13.83</v>
          </cell>
          <cell r="AE1091">
            <v>0.05</v>
          </cell>
          <cell r="AF1091">
            <v>0.05</v>
          </cell>
          <cell r="AG1091">
            <v>7.0000000000000007E-2</v>
          </cell>
          <cell r="AH1091" t="e">
            <v>#REF!</v>
          </cell>
          <cell r="AI1091" t="e">
            <v>#REF!</v>
          </cell>
        </row>
        <row r="1092">
          <cell r="B1092">
            <v>11450844</v>
          </cell>
          <cell r="C1092" t="str">
            <v>TERMINAL TRIPOLAR INTERIOR DE FE FUNDIDO 8 KV Y CABLE 3 X 4/0 AWG</v>
          </cell>
          <cell r="F1092">
            <v>0</v>
          </cell>
          <cell r="G1092">
            <v>10.18</v>
          </cell>
          <cell r="K1092">
            <v>0</v>
          </cell>
          <cell r="L1092">
            <v>0</v>
          </cell>
          <cell r="AD1092">
            <v>10.18</v>
          </cell>
          <cell r="AE1092">
            <v>0.05</v>
          </cell>
          <cell r="AF1092">
            <v>0.05</v>
          </cell>
          <cell r="AG1092">
            <v>7.0000000000000007E-2</v>
          </cell>
          <cell r="AH1092" t="e">
            <v>#REF!</v>
          </cell>
          <cell r="AI1092" t="e">
            <v>#REF!</v>
          </cell>
        </row>
        <row r="1093">
          <cell r="B1093">
            <v>11590842</v>
          </cell>
          <cell r="C1093" t="str">
            <v>TERMINAL EXT. UNIP. ENCOG. FRIO O CONTRAIBLE 8 KV. CABLE 2/0 AWG - 250 MCM</v>
          </cell>
          <cell r="F1093">
            <v>0</v>
          </cell>
          <cell r="G1093">
            <v>60.81</v>
          </cell>
          <cell r="K1093">
            <v>0</v>
          </cell>
          <cell r="L1093">
            <v>0</v>
          </cell>
          <cell r="AD1093">
            <v>60.81</v>
          </cell>
          <cell r="AE1093">
            <v>0.05</v>
          </cell>
          <cell r="AF1093">
            <v>0.05</v>
          </cell>
          <cell r="AG1093">
            <v>7.0000000000000007E-2</v>
          </cell>
          <cell r="AH1093" t="e">
            <v>#REF!</v>
          </cell>
          <cell r="AI1093" t="e">
            <v>#REF!</v>
          </cell>
        </row>
        <row r="1094">
          <cell r="B1094">
            <v>11592539</v>
          </cell>
          <cell r="C1094" t="str">
            <v>TERMINAL EXT. UNIP. ENCOG. FRIO O CONTRAIBLE 25 KV, CABLE DE COBRE ENTRE 2 - 1/0 AWG</v>
          </cell>
          <cell r="F1094">
            <v>45.8</v>
          </cell>
          <cell r="G1094">
            <v>0</v>
          </cell>
          <cell r="K1094">
            <v>78.400000000000006</v>
          </cell>
          <cell r="L1094">
            <v>50.4</v>
          </cell>
          <cell r="AD1094">
            <v>78.400000000000006</v>
          </cell>
          <cell r="AE1094">
            <v>0.05</v>
          </cell>
          <cell r="AF1094">
            <v>0.05</v>
          </cell>
          <cell r="AG1094">
            <v>7.0000000000000007E-2</v>
          </cell>
          <cell r="AH1094" t="e">
            <v>#REF!</v>
          </cell>
          <cell r="AI1094" t="e">
            <v>#REF!</v>
          </cell>
        </row>
        <row r="1095">
          <cell r="B1095">
            <v>11592541</v>
          </cell>
          <cell r="C1095" t="str">
            <v>TERMINAL EXT. UNIP. ENCOG. FRIO O CONTRAIBLE 25 KV, CABLE DE COBRE ENTRE 1/0 AWG - 250 MCM</v>
          </cell>
          <cell r="F1095">
            <v>0</v>
          </cell>
          <cell r="G1095">
            <v>84.6</v>
          </cell>
          <cell r="K1095">
            <v>0</v>
          </cell>
          <cell r="L1095">
            <v>0</v>
          </cell>
          <cell r="AD1095">
            <v>84.6</v>
          </cell>
          <cell r="AE1095">
            <v>0.05</v>
          </cell>
          <cell r="AF1095">
            <v>0.05</v>
          </cell>
          <cell r="AG1095">
            <v>7.0000000000000007E-2</v>
          </cell>
          <cell r="AH1095" t="e">
            <v>#REF!</v>
          </cell>
          <cell r="AI1095" t="e">
            <v>#REF!</v>
          </cell>
        </row>
        <row r="1096">
          <cell r="B1096">
            <v>11592542</v>
          </cell>
          <cell r="C1096" t="str">
            <v>TERMINAL EXT. UNIP. ENCOG. FRIO O CONTRAIBLE 25 KV, CABLE DE COBRE ENTRE 2/0 AWG - 250 MCM</v>
          </cell>
          <cell r="F1096">
            <v>62.73</v>
          </cell>
          <cell r="G1096">
            <v>0</v>
          </cell>
          <cell r="K1096">
            <v>95</v>
          </cell>
          <cell r="L1096">
            <v>40</v>
          </cell>
          <cell r="AD1096">
            <v>95</v>
          </cell>
          <cell r="AE1096">
            <v>0.05</v>
          </cell>
          <cell r="AF1096">
            <v>0.05</v>
          </cell>
          <cell r="AG1096">
            <v>7.0000000000000007E-2</v>
          </cell>
          <cell r="AH1096" t="e">
            <v>#REF!</v>
          </cell>
          <cell r="AI1096" t="e">
            <v>#REF!</v>
          </cell>
        </row>
        <row r="1097">
          <cell r="B1097">
            <v>11620837</v>
          </cell>
          <cell r="C1097" t="str">
            <v>TERMINAL UNIPOLAR EXTERIOR DE CAUCHO PARA 8 KV Y CABLE 4 AWG</v>
          </cell>
          <cell r="F1097">
            <v>0</v>
          </cell>
          <cell r="G1097">
            <v>1.05</v>
          </cell>
          <cell r="K1097">
            <v>0</v>
          </cell>
          <cell r="L1097">
            <v>0</v>
          </cell>
          <cell r="AD1097">
            <v>1.05</v>
          </cell>
          <cell r="AE1097">
            <v>0.05</v>
          </cell>
          <cell r="AF1097">
            <v>0.05</v>
          </cell>
          <cell r="AG1097">
            <v>7.0000000000000007E-2</v>
          </cell>
          <cell r="AH1097" t="e">
            <v>#REF!</v>
          </cell>
          <cell r="AI1097" t="e">
            <v>#REF!</v>
          </cell>
        </row>
        <row r="1098">
          <cell r="B1098">
            <v>11620839</v>
          </cell>
          <cell r="C1098" t="str">
            <v>TERMINAL UNIPOLAR EXTERIOR DE CAUCHO PARA 8 KV Y CABLE 2 AWG</v>
          </cell>
          <cell r="F1098">
            <v>0</v>
          </cell>
          <cell r="G1098">
            <v>1.23</v>
          </cell>
          <cell r="K1098">
            <v>0</v>
          </cell>
          <cell r="L1098">
            <v>0</v>
          </cell>
          <cell r="AD1098">
            <v>1.23</v>
          </cell>
          <cell r="AE1098">
            <v>0.05</v>
          </cell>
          <cell r="AF1098">
            <v>0.05</v>
          </cell>
          <cell r="AG1098">
            <v>7.0000000000000007E-2</v>
          </cell>
          <cell r="AH1098" t="e">
            <v>#REF!</v>
          </cell>
          <cell r="AI1098" t="e">
            <v>#REF!</v>
          </cell>
        </row>
        <row r="1099">
          <cell r="B1099">
            <v>11620841</v>
          </cell>
          <cell r="C1099" t="str">
            <v>TERMINAL UNIPOLAR EXTERIOR DE CAUCHO PARA 8 KV Y CABLE 1/0 AWG</v>
          </cell>
          <cell r="F1099">
            <v>0</v>
          </cell>
          <cell r="G1099">
            <v>1.23</v>
          </cell>
          <cell r="K1099">
            <v>0</v>
          </cell>
          <cell r="L1099">
            <v>0</v>
          </cell>
          <cell r="AD1099">
            <v>1.23</v>
          </cell>
          <cell r="AE1099">
            <v>0.05</v>
          </cell>
          <cell r="AF1099">
            <v>0.05</v>
          </cell>
          <cell r="AG1099">
            <v>7.0000000000000007E-2</v>
          </cell>
          <cell r="AH1099" t="e">
            <v>#REF!</v>
          </cell>
          <cell r="AI1099" t="e">
            <v>#REF!</v>
          </cell>
        </row>
        <row r="1100">
          <cell r="B1100">
            <v>11640839</v>
          </cell>
          <cell r="C1100" t="str">
            <v>TERMINAL UNIPOLAR EXTERIOR DE PORCELANA PARA 8 KV Y CABLE 2 AWG</v>
          </cell>
          <cell r="F1100">
            <v>0</v>
          </cell>
          <cell r="G1100">
            <v>5.76</v>
          </cell>
          <cell r="K1100">
            <v>0</v>
          </cell>
          <cell r="L1100">
            <v>0</v>
          </cell>
          <cell r="AD1100">
            <v>5.76</v>
          </cell>
          <cell r="AE1100">
            <v>0.05</v>
          </cell>
          <cell r="AF1100">
            <v>0.05</v>
          </cell>
          <cell r="AG1100">
            <v>7.0000000000000007E-2</v>
          </cell>
          <cell r="AH1100" t="e">
            <v>#REF!</v>
          </cell>
          <cell r="AI1100" t="e">
            <v>#REF!</v>
          </cell>
        </row>
        <row r="1101">
          <cell r="B1101">
            <v>11640841</v>
          </cell>
          <cell r="C1101" t="str">
            <v>TERMINAL UNIPOLAR EXTERIOR DE PORCELANA PARA 8 KV Y CABLE 1/0 AWG</v>
          </cell>
          <cell r="F1101">
            <v>0</v>
          </cell>
          <cell r="G1101">
            <v>10.18</v>
          </cell>
          <cell r="K1101">
            <v>0</v>
          </cell>
          <cell r="L1101">
            <v>0</v>
          </cell>
          <cell r="AD1101">
            <v>10.18</v>
          </cell>
          <cell r="AE1101">
            <v>0.05</v>
          </cell>
          <cell r="AF1101">
            <v>0.05</v>
          </cell>
          <cell r="AG1101">
            <v>7.0000000000000007E-2</v>
          </cell>
          <cell r="AH1101" t="e">
            <v>#REF!</v>
          </cell>
          <cell r="AI1101" t="e">
            <v>#REF!</v>
          </cell>
        </row>
        <row r="1102">
          <cell r="B1102">
            <v>11650837</v>
          </cell>
          <cell r="C1102" t="str">
            <v>TERMINAL TRIPOLAR EXTERIOR DE FE FUNDIDO 8 KV CABLE 3 X 4 AWG</v>
          </cell>
          <cell r="F1102">
            <v>0</v>
          </cell>
          <cell r="G1102">
            <v>11.59</v>
          </cell>
          <cell r="K1102">
            <v>0</v>
          </cell>
          <cell r="L1102">
            <v>0</v>
          </cell>
          <cell r="AD1102">
            <v>11.59</v>
          </cell>
          <cell r="AE1102">
            <v>0.05</v>
          </cell>
          <cell r="AF1102">
            <v>0.05</v>
          </cell>
          <cell r="AG1102">
            <v>7.0000000000000007E-2</v>
          </cell>
          <cell r="AH1102" t="e">
            <v>#REF!</v>
          </cell>
          <cell r="AI1102" t="e">
            <v>#REF!</v>
          </cell>
        </row>
        <row r="1103">
          <cell r="B1103">
            <v>11650841</v>
          </cell>
          <cell r="C1103" t="str">
            <v>TERMINAL TRIPOLAR EXTERIOR DE FE FUNDIDO 8 KV CABLE 3 X 1/0 AWG</v>
          </cell>
          <cell r="F1103">
            <v>0</v>
          </cell>
          <cell r="G1103">
            <v>16.3</v>
          </cell>
          <cell r="K1103">
            <v>0</v>
          </cell>
          <cell r="L1103">
            <v>0</v>
          </cell>
          <cell r="AD1103">
            <v>16.3</v>
          </cell>
          <cell r="AE1103">
            <v>0.05</v>
          </cell>
          <cell r="AF1103">
            <v>0.05</v>
          </cell>
          <cell r="AG1103">
            <v>7.0000000000000007E-2</v>
          </cell>
          <cell r="AH1103" t="e">
            <v>#REF!</v>
          </cell>
          <cell r="AI1103" t="e">
            <v>#REF!</v>
          </cell>
        </row>
        <row r="1104">
          <cell r="B1104">
            <v>11650842</v>
          </cell>
          <cell r="C1104" t="str">
            <v>TERMINAL TRIPOLAR EXTERIOR DE FE FUNDIDO 8 KV CABLE 3 X 2/0 AWG</v>
          </cell>
          <cell r="F1104">
            <v>0</v>
          </cell>
          <cell r="G1104">
            <v>13.83</v>
          </cell>
          <cell r="K1104">
            <v>0</v>
          </cell>
          <cell r="L1104">
            <v>0</v>
          </cell>
          <cell r="AD1104">
            <v>13.83</v>
          </cell>
          <cell r="AE1104">
            <v>0.05</v>
          </cell>
          <cell r="AF1104">
            <v>0.05</v>
          </cell>
          <cell r="AG1104">
            <v>7.0000000000000007E-2</v>
          </cell>
          <cell r="AH1104" t="e">
            <v>#REF!</v>
          </cell>
          <cell r="AI1104" t="e">
            <v>#REF!</v>
          </cell>
        </row>
        <row r="1105">
          <cell r="B1105">
            <v>11651542</v>
          </cell>
          <cell r="C1105" t="str">
            <v>TERMINAL TRIPOLAR EXTERIOR DE FE FUNDIDO 15 KV Y CABLE 3 X 2/0 AWG</v>
          </cell>
          <cell r="F1105">
            <v>0</v>
          </cell>
          <cell r="G1105">
            <v>16.3</v>
          </cell>
          <cell r="K1105">
            <v>0</v>
          </cell>
          <cell r="L1105">
            <v>0</v>
          </cell>
          <cell r="AD1105">
            <v>16.3</v>
          </cell>
          <cell r="AE1105">
            <v>0.05</v>
          </cell>
          <cell r="AF1105">
            <v>0.05</v>
          </cell>
          <cell r="AG1105">
            <v>7.0000000000000007E-2</v>
          </cell>
          <cell r="AH1105" t="e">
            <v>#REF!</v>
          </cell>
          <cell r="AI1105" t="e">
            <v>#REF!</v>
          </cell>
        </row>
        <row r="1106">
          <cell r="B1106">
            <v>11750518</v>
          </cell>
          <cell r="C1106" t="str">
            <v>CINTA ELECTRICA DE VINILO SERVICIO PESADO 18 MM ANCHO Y 32.9 METROS DE LONGITUD. REF. No. 22 DE 3M.</v>
          </cell>
          <cell r="F1106">
            <v>5.49</v>
          </cell>
          <cell r="G1106">
            <v>0</v>
          </cell>
          <cell r="K1106">
            <v>5.34</v>
          </cell>
          <cell r="L1106">
            <v>4.6992200000000004</v>
          </cell>
          <cell r="AD1106">
            <v>5.49</v>
          </cell>
          <cell r="AE1106">
            <v>0.05</v>
          </cell>
          <cell r="AF1106">
            <v>0.05</v>
          </cell>
          <cell r="AG1106">
            <v>7.0000000000000007E-2</v>
          </cell>
          <cell r="AH1106" t="e">
            <v>#REF!</v>
          </cell>
          <cell r="AI1106" t="e">
            <v>#REF!</v>
          </cell>
        </row>
        <row r="1107">
          <cell r="B1107">
            <v>11751218</v>
          </cell>
          <cell r="C1107" t="str">
            <v>CINTA ELECTRICA VINILO PVC 19 MM ANCHO, 20.1 M.  REF. NO. 33 DE 3M</v>
          </cell>
          <cell r="F1107">
            <v>1.39</v>
          </cell>
          <cell r="G1107">
            <v>0</v>
          </cell>
          <cell r="K1107">
            <v>2.2400000000000002</v>
          </cell>
          <cell r="L1107">
            <v>2.5</v>
          </cell>
          <cell r="AD1107">
            <v>2.5</v>
          </cell>
          <cell r="AE1107">
            <v>0.05</v>
          </cell>
          <cell r="AF1107">
            <v>0.05</v>
          </cell>
          <cell r="AG1107">
            <v>7.0000000000000007E-2</v>
          </cell>
          <cell r="AH1107" t="e">
            <v>#REF!</v>
          </cell>
          <cell r="AI1107" t="e">
            <v>#REF!</v>
          </cell>
        </row>
        <row r="1108">
          <cell r="B1108">
            <v>11751219</v>
          </cell>
          <cell r="C1108" t="str">
            <v>CINTA ELECTRICA, TYPE DE VINILO PVC 19 MM ANCHO, 18 M. LONG</v>
          </cell>
          <cell r="D1108" t="str">
            <v>c/u</v>
          </cell>
          <cell r="F1108">
            <v>0.57999999999999996</v>
          </cell>
          <cell r="G1108">
            <v>0</v>
          </cell>
          <cell r="K1108">
            <v>1.2</v>
          </cell>
          <cell r="L1108">
            <v>0.6</v>
          </cell>
          <cell r="Y1108" t="str">
            <v>Dpto.
Instalaciones</v>
          </cell>
          <cell r="Z1108">
            <v>0.66</v>
          </cell>
          <cell r="AA1108">
            <v>41699</v>
          </cell>
          <cell r="AB1108" t="str">
            <v>ALTATEN
(Dpto. Instalaciones)</v>
          </cell>
          <cell r="AC1108">
            <v>0.78</v>
          </cell>
          <cell r="AD1108">
            <v>1.2</v>
          </cell>
          <cell r="AE1108">
            <v>3.4200000000000001E-2</v>
          </cell>
          <cell r="AF1108">
            <v>0</v>
          </cell>
          <cell r="AG1108">
            <v>7.0000000000000007E-2</v>
          </cell>
          <cell r="AH1108">
            <v>0.10420000000000001</v>
          </cell>
          <cell r="AI1108">
            <v>1.32504</v>
          </cell>
        </row>
        <row r="1109">
          <cell r="B1109">
            <v>11752019</v>
          </cell>
          <cell r="C1109" t="str">
            <v>CINTA ELECTRICA SEMICONDUCTIVA DE MEDIA  TENSION, 19 MM ANCHO, 4.6 METROS DE LONGITUD. REF. No. 13 DE 3M</v>
          </cell>
          <cell r="F1109">
            <v>7.1</v>
          </cell>
          <cell r="G1109">
            <v>0</v>
          </cell>
          <cell r="K1109">
            <v>7.64</v>
          </cell>
          <cell r="L1109">
            <v>7.1</v>
          </cell>
          <cell r="AD1109">
            <v>7.64</v>
          </cell>
          <cell r="AE1109">
            <v>0.05</v>
          </cell>
          <cell r="AF1109">
            <v>0.05</v>
          </cell>
          <cell r="AG1109">
            <v>7.0000000000000007E-2</v>
          </cell>
          <cell r="AH1109" t="e">
            <v>#REF!</v>
          </cell>
          <cell r="AI1109" t="e">
            <v>#REF!</v>
          </cell>
        </row>
        <row r="1110">
          <cell r="B1110">
            <v>11752319</v>
          </cell>
          <cell r="C1110" t="str">
            <v>CINTA ELECTRICA AUTOFUNDENTE DE 19 MM X 9 M, NO. 23 DE 3M</v>
          </cell>
          <cell r="D1110" t="str">
            <v>c/u</v>
          </cell>
          <cell r="F1110">
            <v>6.2</v>
          </cell>
          <cell r="G1110">
            <v>0</v>
          </cell>
          <cell r="K1110">
            <v>5.55</v>
          </cell>
          <cell r="L1110">
            <v>5.1611982758620689</v>
          </cell>
          <cell r="Y1110" t="str">
            <v>Dpto.
Instalaciones</v>
          </cell>
          <cell r="Z1110">
            <v>7.5</v>
          </cell>
          <cell r="AA1110">
            <v>41699</v>
          </cell>
          <cell r="AB1110" t="str">
            <v>ALTATEN
(Dpto. Instalaciones)</v>
          </cell>
          <cell r="AC1110">
            <v>10.5</v>
          </cell>
          <cell r="AD1110">
            <v>10.5</v>
          </cell>
          <cell r="AE1110">
            <v>3.4200000000000001E-2</v>
          </cell>
          <cell r="AF1110">
            <v>0</v>
          </cell>
          <cell r="AG1110">
            <v>7.0000000000000007E-2</v>
          </cell>
          <cell r="AH1110">
            <v>0.10420000000000001</v>
          </cell>
          <cell r="AI1110">
            <v>11.594100000000001</v>
          </cell>
        </row>
        <row r="1111">
          <cell r="B1111">
            <v>11754419</v>
          </cell>
          <cell r="C1111" t="str">
            <v>CINTA ELEC. CAMBRIC SIN ADHESIVO PARA M.T, 19 MM DE ANCHO</v>
          </cell>
          <cell r="F1111">
            <v>0</v>
          </cell>
          <cell r="G1111">
            <v>1.71</v>
          </cell>
          <cell r="K1111">
            <v>0</v>
          </cell>
          <cell r="L1111">
            <v>0</v>
          </cell>
          <cell r="AD1111">
            <v>1.71</v>
          </cell>
          <cell r="AE1111">
            <v>0.05</v>
          </cell>
          <cell r="AF1111">
            <v>0.05</v>
          </cell>
          <cell r="AG1111">
            <v>7.0000000000000007E-2</v>
          </cell>
          <cell r="AH1111" t="e">
            <v>#REF!</v>
          </cell>
          <cell r="AI1111" t="e">
            <v>#REF!</v>
          </cell>
        </row>
        <row r="1112">
          <cell r="B1112">
            <v>11782525</v>
          </cell>
          <cell r="C1112" t="str">
            <v>CINTA ELECTRICA DE MALLA DE COBRE ESTANADO PARA BLINDAJE, 25 MM ANCHO Y 4.6 M DE LONGITUD. REF. No. 24 DE 3M</v>
          </cell>
          <cell r="F1112">
            <v>6</v>
          </cell>
          <cell r="G1112">
            <v>0</v>
          </cell>
          <cell r="K1112">
            <v>5.85</v>
          </cell>
          <cell r="L1112">
            <v>6</v>
          </cell>
          <cell r="AD1112">
            <v>6</v>
          </cell>
          <cell r="AE1112">
            <v>0.05</v>
          </cell>
          <cell r="AF1112">
            <v>0.05</v>
          </cell>
          <cell r="AG1112">
            <v>7.0000000000000007E-2</v>
          </cell>
          <cell r="AH1112" t="e">
            <v>#REF!</v>
          </cell>
          <cell r="AI1112" t="e">
            <v>#REF!</v>
          </cell>
        </row>
        <row r="1113">
          <cell r="B1113">
            <v>11782613</v>
          </cell>
          <cell r="C1113" t="str">
            <v>CINTA PARA PUESTA A TIERRA DE 13 MM DE ANCHO Y 4.6 M, LONGITUD. REF. NO. 25 DE 3M.</v>
          </cell>
          <cell r="F1113">
            <v>84.93</v>
          </cell>
          <cell r="G1113">
            <v>0</v>
          </cell>
          <cell r="K1113">
            <v>140</v>
          </cell>
          <cell r="L1113">
            <v>44.865591397849464</v>
          </cell>
          <cell r="AD1113">
            <v>140</v>
          </cell>
          <cell r="AE1113">
            <v>0.05</v>
          </cell>
          <cell r="AF1113">
            <v>0.05</v>
          </cell>
          <cell r="AG1113">
            <v>7.0000000000000007E-2</v>
          </cell>
          <cell r="AH1113" t="e">
            <v>#REF!</v>
          </cell>
          <cell r="AI1113" t="e">
            <v>#REF!</v>
          </cell>
        </row>
        <row r="1114">
          <cell r="B1114">
            <v>11802001</v>
          </cell>
          <cell r="C1114" t="str">
            <v>SELLO DE TRIFURCACION ENCOGIBLE EN FRIO 2 - 4/0 AWG. REF 5841 (TRIPOLAR 3)</v>
          </cell>
          <cell r="F1114">
            <v>57</v>
          </cell>
          <cell r="G1114">
            <v>0</v>
          </cell>
          <cell r="K1114">
            <v>56.84</v>
          </cell>
          <cell r="L1114">
            <v>57</v>
          </cell>
          <cell r="AD1114">
            <v>57</v>
          </cell>
          <cell r="AE1114">
            <v>0.05</v>
          </cell>
          <cell r="AF1114">
            <v>0.05</v>
          </cell>
          <cell r="AG1114">
            <v>7.0000000000000007E-2</v>
          </cell>
          <cell r="AH1114" t="e">
            <v>#REF!</v>
          </cell>
          <cell r="AI1114" t="e">
            <v>#REF!</v>
          </cell>
        </row>
        <row r="1115">
          <cell r="B1115">
            <v>11806006</v>
          </cell>
          <cell r="C1115" t="str">
            <v>MASA NEGRA AISLANTE "COMPOUND"</v>
          </cell>
          <cell r="F1115">
            <v>0</v>
          </cell>
          <cell r="G1115">
            <v>45.18</v>
          </cell>
          <cell r="K1115">
            <v>0</v>
          </cell>
          <cell r="L1115">
            <v>0</v>
          </cell>
          <cell r="AD1115">
            <v>45.18</v>
          </cell>
          <cell r="AE1115">
            <v>0.05</v>
          </cell>
          <cell r="AF1115">
            <v>0.05</v>
          </cell>
          <cell r="AG1115">
            <v>7.0000000000000007E-2</v>
          </cell>
          <cell r="AH1115" t="e">
            <v>#REF!</v>
          </cell>
          <cell r="AI1115" t="e">
            <v>#REF!</v>
          </cell>
        </row>
        <row r="1116">
          <cell r="B1116">
            <v>11820139</v>
          </cell>
          <cell r="C1116" t="str">
            <v>CONECTOR TERMINAL PLANO EXTERIOR TIPO BAYONETA CALIBRE 2 AWG</v>
          </cell>
          <cell r="F1116">
            <v>0</v>
          </cell>
          <cell r="G1116">
            <v>10.72</v>
          </cell>
          <cell r="K1116">
            <v>0</v>
          </cell>
          <cell r="L1116">
            <v>0</v>
          </cell>
          <cell r="AD1116">
            <v>10.72</v>
          </cell>
          <cell r="AE1116">
            <v>0.05</v>
          </cell>
          <cell r="AF1116">
            <v>0.05</v>
          </cell>
          <cell r="AG1116">
            <v>7.0000000000000007E-2</v>
          </cell>
          <cell r="AH1116" t="e">
            <v>#REF!</v>
          </cell>
          <cell r="AI1116" t="e">
            <v>#REF!</v>
          </cell>
        </row>
        <row r="1117">
          <cell r="B1117">
            <v>11855001</v>
          </cell>
          <cell r="C1117" t="str">
            <v>JUEGO DE LIMPIEZA DE CABLES</v>
          </cell>
          <cell r="F1117">
            <v>7.42</v>
          </cell>
          <cell r="G1117">
            <v>0</v>
          </cell>
          <cell r="K1117">
            <v>0</v>
          </cell>
          <cell r="L1117">
            <v>0</v>
          </cell>
          <cell r="AD1117">
            <v>7.42</v>
          </cell>
          <cell r="AE1117">
            <v>0.05</v>
          </cell>
          <cell r="AF1117">
            <v>0.05</v>
          </cell>
          <cell r="AG1117">
            <v>7.0000000000000007E-2</v>
          </cell>
          <cell r="AH1117" t="e">
            <v>#REF!</v>
          </cell>
          <cell r="AI1117" t="e">
            <v>#REF!</v>
          </cell>
        </row>
        <row r="1118">
          <cell r="B1118">
            <v>11890109</v>
          </cell>
          <cell r="C1118" t="str">
            <v>SUELDA EXOTERMICA, CARGA 90 GRAMOS</v>
          </cell>
          <cell r="D1118" t="str">
            <v>c/u</v>
          </cell>
          <cell r="F1118">
            <v>0</v>
          </cell>
          <cell r="G1118">
            <v>0</v>
          </cell>
          <cell r="K1118">
            <v>3.81</v>
          </cell>
          <cell r="L1118">
            <v>3.3000000000000003</v>
          </cell>
          <cell r="AD1118">
            <v>3.3000000000000003</v>
          </cell>
          <cell r="AE1118">
            <v>3.4200000000000001E-2</v>
          </cell>
          <cell r="AF1118">
            <v>0.34</v>
          </cell>
          <cell r="AG1118">
            <v>7.0000000000000007E-2</v>
          </cell>
          <cell r="AH1118">
            <v>0.44420000000000004</v>
          </cell>
          <cell r="AI1118">
            <v>4.76586</v>
          </cell>
        </row>
        <row r="1119">
          <cell r="B1119">
            <v>11890939</v>
          </cell>
          <cell r="C1119" t="str">
            <v>MOLDE SUELDA EXOTERMICA VARILLA 5/8" - CABLE TERMINAL NO. 2 AWG</v>
          </cell>
          <cell r="F1119">
            <v>61.74</v>
          </cell>
          <cell r="G1119">
            <v>0</v>
          </cell>
          <cell r="K1119">
            <v>0</v>
          </cell>
          <cell r="L1119">
            <v>0</v>
          </cell>
          <cell r="AD1119">
            <v>61.74</v>
          </cell>
          <cell r="AE1119">
            <v>0.05</v>
          </cell>
          <cell r="AF1119">
            <v>0.05</v>
          </cell>
          <cell r="AG1119">
            <v>7.0000000000000007E-2</v>
          </cell>
          <cell r="AH1119" t="e">
            <v>#REF!</v>
          </cell>
          <cell r="AI1119" t="e">
            <v>#REF!</v>
          </cell>
        </row>
        <row r="1120">
          <cell r="B1120">
            <v>3015005</v>
          </cell>
          <cell r="C1120" t="str">
            <v>TRANSF. MONOF. CONVENC. 15 KVA, 13.200 GRDY/7620 - 120/240 V, 1B (MV), 3B (BV), +1/-3X2.5%</v>
          </cell>
          <cell r="D1120" t="str">
            <v>c/u</v>
          </cell>
          <cell r="E1120" t="str">
            <v>Transformador monofásico convencional, 13 200 GRDy / 7 620 V - 240 / 120 V, 15 kVA</v>
          </cell>
          <cell r="F1120">
            <v>868</v>
          </cell>
          <cell r="G1120">
            <v>918.25</v>
          </cell>
          <cell r="K1120">
            <v>1444.5</v>
          </cell>
          <cell r="L1120">
            <v>1000</v>
          </cell>
          <cell r="R1120">
            <v>41791</v>
          </cell>
          <cell r="S1120" t="str">
            <v>ECUATRAN</v>
          </cell>
          <cell r="T1120">
            <v>1545</v>
          </cell>
          <cell r="AD1120">
            <v>1545</v>
          </cell>
          <cell r="AE1120">
            <v>3.4200000000000001E-2</v>
          </cell>
          <cell r="AF1120">
            <v>0</v>
          </cell>
          <cell r="AG1120">
            <v>7.0000000000000007E-2</v>
          </cell>
          <cell r="AH1120">
            <v>0.10420000000000001</v>
          </cell>
          <cell r="AI1120">
            <v>1705.989</v>
          </cell>
        </row>
        <row r="1121">
          <cell r="B1121">
            <v>3015008</v>
          </cell>
          <cell r="C1121" t="str">
            <v>TRANSF. MONOF. CONVENC. 25 KVA, 13.200 GRDY/7620 - 120/240 V, 1B (MV), 3B (BV), +1/-3X2.5%</v>
          </cell>
          <cell r="D1121" t="str">
            <v>c/u</v>
          </cell>
          <cell r="E1121" t="str">
            <v>Transformador monofásico convencional, 13 200 GRDy / 7 620 V - 240 / 120 V, 25 kVA</v>
          </cell>
          <cell r="F1121">
            <v>1136</v>
          </cell>
          <cell r="G1121">
            <v>1173</v>
          </cell>
          <cell r="K1121">
            <v>1784</v>
          </cell>
          <cell r="L1121">
            <v>1370</v>
          </cell>
          <cell r="R1121">
            <v>41791</v>
          </cell>
          <cell r="S1121" t="str">
            <v>ECUATRAN</v>
          </cell>
          <cell r="T1121">
            <v>1895</v>
          </cell>
          <cell r="AD1121">
            <v>1895</v>
          </cell>
          <cell r="AE1121">
            <v>3.4200000000000001E-2</v>
          </cell>
          <cell r="AF1121">
            <v>0</v>
          </cell>
          <cell r="AG1121">
            <v>7.0000000000000007E-2</v>
          </cell>
          <cell r="AH1121">
            <v>0.10420000000000001</v>
          </cell>
          <cell r="AI1121">
            <v>2092.4590000000003</v>
          </cell>
        </row>
        <row r="1122">
          <cell r="B1122">
            <v>3055003</v>
          </cell>
          <cell r="C1122" t="str">
            <v>TRANSF. MONOF. AUTOPROT. (CSP) 5 KVA, 13.200 GRDY/7.620 - 120/240 V, 1B (MT), 3B (BT), +1/-3X2.5%</v>
          </cell>
          <cell r="D1122" t="str">
            <v>c/u</v>
          </cell>
          <cell r="F1122">
            <v>887.5</v>
          </cell>
          <cell r="G1122">
            <v>771.2</v>
          </cell>
          <cell r="K1122">
            <v>1222</v>
          </cell>
          <cell r="L1122">
            <v>887.5</v>
          </cell>
          <cell r="R1122">
            <v>41791</v>
          </cell>
          <cell r="S1122" t="str">
            <v>ECUATRAN</v>
          </cell>
          <cell r="T1122">
            <v>1303</v>
          </cell>
          <cell r="AD1122">
            <v>1303</v>
          </cell>
          <cell r="AE1122">
            <v>3.4200000000000001E-2</v>
          </cell>
          <cell r="AF1122">
            <v>0</v>
          </cell>
          <cell r="AG1122">
            <v>7.0000000000000007E-2</v>
          </cell>
          <cell r="AH1122">
            <v>0.10420000000000001</v>
          </cell>
          <cell r="AI1122">
            <v>1438.7726</v>
          </cell>
        </row>
        <row r="1123">
          <cell r="B1123">
            <v>2785872</v>
          </cell>
          <cell r="C1123" t="str">
            <v>Luminaria con lampara de Na de 150 W, autocontrolada, doble nivel de potencia, con brazo para montaje en poste</v>
          </cell>
          <cell r="D1123" t="str">
            <v>c/u</v>
          </cell>
          <cell r="E1123" t="str">
            <v>Luminaria con lampara de Na de 150 W, autocontrolada, doble nivel de potencia, con brazo para montaje en poste</v>
          </cell>
          <cell r="AD1123">
            <v>271.63</v>
          </cell>
          <cell r="AE1123">
            <v>3.4200000000000001E-2</v>
          </cell>
          <cell r="AF1123">
            <v>0.34</v>
          </cell>
          <cell r="AG1123">
            <v>7.0000000000000007E-2</v>
          </cell>
          <cell r="AH1123">
            <v>0.44420000000000004</v>
          </cell>
          <cell r="AI1123">
            <v>392.28804599999995</v>
          </cell>
        </row>
        <row r="1124">
          <cell r="B1124">
            <v>3055008</v>
          </cell>
          <cell r="C1124" t="str">
            <v xml:space="preserve">Transformador monofásico autoprotegido,25 kVA, 13200 GRDY/7620 V - 120/240 V,Ii6, +1 a -3 x 2.5%  </v>
          </cell>
          <cell r="D1124" t="str">
            <v>c/u</v>
          </cell>
          <cell r="R1124">
            <v>41791</v>
          </cell>
          <cell r="S1124" t="str">
            <v>ECUATRAN</v>
          </cell>
          <cell r="T1124">
            <v>2110</v>
          </cell>
          <cell r="AD1124">
            <v>2110</v>
          </cell>
          <cell r="AE1124">
            <v>3.4200000000000001E-2</v>
          </cell>
          <cell r="AF1124">
            <v>0</v>
          </cell>
          <cell r="AG1124">
            <v>7.0000000000000007E-2</v>
          </cell>
          <cell r="AH1124">
            <v>0.10420000000000001</v>
          </cell>
          <cell r="AI1124">
            <v>2329.8620000000001</v>
          </cell>
        </row>
        <row r="1125">
          <cell r="B1125">
            <v>3055012</v>
          </cell>
          <cell r="C1125" t="str">
            <v xml:space="preserve">Transformador monofásico autoprotegido,37.5 kVA, 13200 GRDY/7620 V - 120/240 V,Ii6, +1 a -3 x 2.5%  </v>
          </cell>
          <cell r="D1125" t="str">
            <v>c/u</v>
          </cell>
          <cell r="R1125">
            <v>41791</v>
          </cell>
          <cell r="S1125" t="str">
            <v>ECUATRAN</v>
          </cell>
          <cell r="T1125">
            <v>2774</v>
          </cell>
          <cell r="AD1125">
            <v>2774</v>
          </cell>
          <cell r="AE1125">
            <v>3.4200000000000001E-2</v>
          </cell>
          <cell r="AF1125">
            <v>0</v>
          </cell>
          <cell r="AG1125">
            <v>7.0000000000000007E-2</v>
          </cell>
          <cell r="AH1125">
            <v>0.10420000000000001</v>
          </cell>
          <cell r="AI1125">
            <v>3063.0508</v>
          </cell>
        </row>
        <row r="1126">
          <cell r="B1126">
            <v>3055015</v>
          </cell>
          <cell r="C1126" t="str">
            <v xml:space="preserve">Transformador monofásico autoprotegido, 50 kVA, 13200 GRDY/7620 V - 120/240 V,Ii6, +1 a -3 x 2.5%  </v>
          </cell>
          <cell r="D1126" t="str">
            <v>c/u</v>
          </cell>
          <cell r="R1126">
            <v>41791</v>
          </cell>
          <cell r="S1126" t="str">
            <v>ECUATRAN</v>
          </cell>
          <cell r="T1126">
            <v>3224</v>
          </cell>
          <cell r="AD1126">
            <v>3224</v>
          </cell>
          <cell r="AE1126">
            <v>3.4200000000000001E-2</v>
          </cell>
          <cell r="AF1126">
            <v>0</v>
          </cell>
          <cell r="AG1126">
            <v>7.0000000000000007E-2</v>
          </cell>
          <cell r="AH1126">
            <v>0.10420000000000001</v>
          </cell>
          <cell r="AI1126">
            <v>3559.9408000000003</v>
          </cell>
        </row>
        <row r="1127">
          <cell r="B1127">
            <v>99999999</v>
          </cell>
          <cell r="C1127" t="str">
            <v>Conector de aleación de Al, de compresión tipo "C", principal 2 - 3/0 AWG, derivado 14 - 8 AWG</v>
          </cell>
          <cell r="D1127" t="str">
            <v>c/u</v>
          </cell>
          <cell r="E1127" t="str">
            <v>Conector de aleación de Al, de compresión tipo "C", principal 2 - 3/0 AWG, derivado 14 - 8 AWG</v>
          </cell>
          <cell r="AD1127">
            <v>1.32</v>
          </cell>
          <cell r="AE1127">
            <v>3.4200000000000001E-2</v>
          </cell>
          <cell r="AF1127">
            <v>0.34</v>
          </cell>
          <cell r="AG1127">
            <v>7.0000000000000007E-2</v>
          </cell>
          <cell r="AH1127">
            <v>0.44420000000000004</v>
          </cell>
          <cell r="AI1127">
            <v>1.906344</v>
          </cell>
        </row>
        <row r="1128">
          <cell r="B1128">
            <v>2830557</v>
          </cell>
          <cell r="C1128" t="str">
            <v>Soporte de acero galvanizado en "L", pletina, 30 mm ancho x 8 mm de esp. x 217 mm de long. mayor x 80 mm de long.menor</v>
          </cell>
          <cell r="D1128" t="str">
            <v>c/u</v>
          </cell>
          <cell r="E1128" t="str">
            <v>Soporte de acero galvanizado en "L", pletina, 30 mm ancho x 8 mm de esp. x 217 mm de long. mayor x 80 mm de long.menor</v>
          </cell>
          <cell r="L1128">
            <v>6</v>
          </cell>
          <cell r="AD1128">
            <v>6</v>
          </cell>
          <cell r="AE1128">
            <v>3.4200000000000001E-2</v>
          </cell>
          <cell r="AF1128">
            <v>0.34</v>
          </cell>
          <cell r="AG1128">
            <v>7.0000000000000007E-2</v>
          </cell>
          <cell r="AH1128">
            <v>0.44420000000000004</v>
          </cell>
          <cell r="AI1128">
            <v>8.6651999999999987</v>
          </cell>
        </row>
        <row r="1129">
          <cell r="B1129">
            <v>2502523</v>
          </cell>
          <cell r="C1129" t="str">
            <v>SECCIONADOR BARRA UNIPOLAR ABIERTO 20/34.5 KV, 12 KA, BIL: 150 KV, 300 A, CAMARA ROMPE ARCO</v>
          </cell>
          <cell r="D1129" t="str">
            <v>c/u</v>
          </cell>
          <cell r="E1129" t="str">
            <v>Seccionador barra, unipolar, abierto, rompearco, 27 kV, BIL 150 kV, 12 kA, 300 A</v>
          </cell>
          <cell r="L1129">
            <v>165</v>
          </cell>
          <cell r="AD1129">
            <v>165</v>
          </cell>
          <cell r="AE1129">
            <v>3.4200000000000001E-2</v>
          </cell>
          <cell r="AF1129">
            <v>0.34</v>
          </cell>
          <cell r="AG1129">
            <v>7.0000000000000007E-2</v>
          </cell>
          <cell r="AH1129">
            <v>0.44420000000000004</v>
          </cell>
          <cell r="AI1129">
            <v>238.29299999999998</v>
          </cell>
        </row>
        <row r="1130">
          <cell r="B1130">
            <v>3102523</v>
          </cell>
          <cell r="C1130" t="str">
            <v xml:space="preserve">Transformador trifásico convencional, 112.5 kVA, 13200 - 220/127 V, Dyn5, +1 a -3 x 2.5%  </v>
          </cell>
          <cell r="D1130" t="str">
            <v>c/u</v>
          </cell>
          <cell r="AD1130">
            <v>4557.0370370370365</v>
          </cell>
          <cell r="AE1130">
            <v>3.4200000000000001E-2</v>
          </cell>
          <cell r="AF1130">
            <v>0.34</v>
          </cell>
          <cell r="AG1130">
            <v>7.0000000000000007E-2</v>
          </cell>
          <cell r="AH1130">
            <v>0.44420000000000004</v>
          </cell>
          <cell r="AI1130">
            <v>6581.2728888888878</v>
          </cell>
        </row>
        <row r="1131">
          <cell r="B1131">
            <v>3102524</v>
          </cell>
          <cell r="C1131" t="str">
            <v xml:space="preserve">Transformador trifásico convencional, 125 kVA, 13200 - 220/127 V, Dyn5, +1 a -3 x 2.5%  </v>
          </cell>
          <cell r="D1131" t="str">
            <v>c/u</v>
          </cell>
          <cell r="AD1131">
            <v>4941.4814814814808</v>
          </cell>
          <cell r="AE1131">
            <v>3.4200000000000001E-2</v>
          </cell>
          <cell r="AF1131">
            <v>0.34</v>
          </cell>
          <cell r="AG1131">
            <v>7.0000000000000007E-2</v>
          </cell>
          <cell r="AH1131">
            <v>0.44420000000000004</v>
          </cell>
          <cell r="AI1131">
            <v>7136.4875555555545</v>
          </cell>
        </row>
        <row r="1132">
          <cell r="B1132">
            <v>3050503</v>
          </cell>
          <cell r="C1132" t="str">
            <v xml:space="preserve">Transformador monofásico autoprotegido, 5 kVA, 6000 - 120/240 V, Ii6, +1 a -3 x 2.5%  </v>
          </cell>
          <cell r="D1132" t="str">
            <v>c/u</v>
          </cell>
          <cell r="AD1132">
            <v>1043.0769230769231</v>
          </cell>
          <cell r="AE1132">
            <v>3.4200000000000001E-2</v>
          </cell>
          <cell r="AF1132">
            <v>0.34</v>
          </cell>
          <cell r="AG1132">
            <v>7.0000000000000007E-2</v>
          </cell>
          <cell r="AH1132">
            <v>0.44420000000000004</v>
          </cell>
          <cell r="AI1132">
            <v>1506.4116923076922</v>
          </cell>
        </row>
        <row r="1133">
          <cell r="B1133">
            <v>3050504</v>
          </cell>
          <cell r="C1133" t="str">
            <v xml:space="preserve">Transformador monofásico autoprotegido, 10 kVA, 6000 - 120/240 V, Ii6, +1 a -3 x 2.5%  </v>
          </cell>
          <cell r="D1133" t="str">
            <v>c/u</v>
          </cell>
          <cell r="AD1133">
            <v>1089.6153846153845</v>
          </cell>
          <cell r="AE1133">
            <v>3.4200000000000001E-2</v>
          </cell>
          <cell r="AF1133">
            <v>0.34</v>
          </cell>
          <cell r="AG1133">
            <v>7.0000000000000007E-2</v>
          </cell>
          <cell r="AH1133">
            <v>0.44420000000000004</v>
          </cell>
          <cell r="AI1133">
            <v>1573.6225384615382</v>
          </cell>
        </row>
        <row r="1134">
          <cell r="B1134">
            <v>3050505</v>
          </cell>
          <cell r="C1134" t="str">
            <v xml:space="preserve">Transformador monofásico autoprotegido, 15 kVA, 6000 - 120/240 V, Ii6, +1 a -3 x 2.5%  </v>
          </cell>
          <cell r="D1134" t="str">
            <v>c/u</v>
          </cell>
          <cell r="AD1134">
            <v>1276.9230769230769</v>
          </cell>
          <cell r="AE1134">
            <v>3.4200000000000001E-2</v>
          </cell>
          <cell r="AF1134">
            <v>0.34</v>
          </cell>
          <cell r="AG1134">
            <v>7.0000000000000007E-2</v>
          </cell>
          <cell r="AH1134">
            <v>0.44420000000000004</v>
          </cell>
          <cell r="AI1134">
            <v>1844.1323076923077</v>
          </cell>
        </row>
        <row r="1135">
          <cell r="B1135">
            <v>3050508</v>
          </cell>
          <cell r="C1135" t="str">
            <v xml:space="preserve">Transformador monofásico autoprotegido, 25 kVA, 6000 - 120/240 V, Ii6, +1 a -3 x 2.5%  </v>
          </cell>
          <cell r="D1135" t="str">
            <v>c/u</v>
          </cell>
          <cell r="AD1135">
            <v>1598.0769230769231</v>
          </cell>
          <cell r="AE1135">
            <v>3.4200000000000001E-2</v>
          </cell>
          <cell r="AF1135">
            <v>0.34</v>
          </cell>
          <cell r="AG1135">
            <v>7.0000000000000007E-2</v>
          </cell>
          <cell r="AH1135">
            <v>0.44420000000000004</v>
          </cell>
          <cell r="AI1135">
            <v>2307.9426923076921</v>
          </cell>
        </row>
        <row r="1136">
          <cell r="B1136">
            <v>3050512</v>
          </cell>
          <cell r="C1136" t="str">
            <v xml:space="preserve">Transformador monofásico autoprotegido, 37,5 kVA, 6000 - 120/240 V, Ii6, +1 a -3 x 2.5%  </v>
          </cell>
          <cell r="D1136" t="str">
            <v>c/u</v>
          </cell>
          <cell r="AD1136">
            <v>2018.4615384615383</v>
          </cell>
          <cell r="AE1136">
            <v>3.4200000000000001E-2</v>
          </cell>
          <cell r="AF1136">
            <v>0.34</v>
          </cell>
          <cell r="AG1136">
            <v>7.0000000000000007E-2</v>
          </cell>
          <cell r="AH1136">
            <v>0.44420000000000004</v>
          </cell>
          <cell r="AI1136">
            <v>2915.0621538461537</v>
          </cell>
        </row>
        <row r="1137">
          <cell r="B1137">
            <v>3050515</v>
          </cell>
          <cell r="C1137" t="str">
            <v xml:space="preserve">Transformador monofásico autoprotegido, 50 kVA, 6000 - 120/240 V, Ii6, +1 a -3 x 2.5%  </v>
          </cell>
          <cell r="D1137" t="str">
            <v>c/u</v>
          </cell>
          <cell r="AD1137">
            <v>2388.0769230769229</v>
          </cell>
          <cell r="AE1137">
            <v>3.4200000000000001E-2</v>
          </cell>
          <cell r="AF1137">
            <v>0.34</v>
          </cell>
          <cell r="AG1137">
            <v>7.0000000000000007E-2</v>
          </cell>
          <cell r="AH1137">
            <v>0.44420000000000004</v>
          </cell>
          <cell r="AI1137">
            <v>3448.8606923076918</v>
          </cell>
        </row>
        <row r="1138">
          <cell r="B1138">
            <v>3102515</v>
          </cell>
          <cell r="C1138" t="str">
            <v xml:space="preserve">Transformador trifásico convencional, 50 kVA, 13200 - 220/127 V, Dyn5, +1 a -3 x 2.5%  </v>
          </cell>
          <cell r="D1138" t="str">
            <v>c/u</v>
          </cell>
          <cell r="AD1138">
            <v>3006.6666666666665</v>
          </cell>
          <cell r="AE1138">
            <v>3.4200000000000001E-2</v>
          </cell>
          <cell r="AF1138">
            <v>0.34</v>
          </cell>
          <cell r="AG1138">
            <v>7.0000000000000007E-2</v>
          </cell>
          <cell r="AH1138">
            <v>0.44420000000000004</v>
          </cell>
          <cell r="AI1138">
            <v>4342.2279999999992</v>
          </cell>
        </row>
        <row r="1139">
          <cell r="B1139">
            <v>3102518</v>
          </cell>
          <cell r="C1139" t="str">
            <v xml:space="preserve">Transformador trifásico convencional, 75 kVA, 13200 - 220/127 V, Dyn5, +1 a -3 x 2.5%  </v>
          </cell>
          <cell r="D1139" t="str">
            <v>c/u</v>
          </cell>
          <cell r="AD1139">
            <v>3674.0740740740739</v>
          </cell>
          <cell r="AE1139">
            <v>3.4200000000000001E-2</v>
          </cell>
          <cell r="AF1139">
            <v>0.34</v>
          </cell>
          <cell r="AG1139">
            <v>7.0000000000000007E-2</v>
          </cell>
          <cell r="AH1139">
            <v>0.44420000000000004</v>
          </cell>
          <cell r="AI1139">
            <v>5306.0977777777771</v>
          </cell>
        </row>
        <row r="1140">
          <cell r="B1140">
            <v>3010503</v>
          </cell>
          <cell r="C1140" t="str">
            <v>TRANSF. MONOF. CONVENC. 5 KVA, 6000 - 120/240 V, 2B (MV), 3B (BV), +1/-3X2.5%</v>
          </cell>
          <cell r="D1140" t="str">
            <v>c/u</v>
          </cell>
          <cell r="AD1140">
            <v>944.23076923076917</v>
          </cell>
          <cell r="AE1140">
            <v>3.4200000000000001E-2</v>
          </cell>
          <cell r="AF1140">
            <v>0.34</v>
          </cell>
          <cell r="AG1140">
            <v>7.0000000000000007E-2</v>
          </cell>
          <cell r="AH1140">
            <v>0.44420000000000004</v>
          </cell>
          <cell r="AI1140">
            <v>1363.6580769230768</v>
          </cell>
        </row>
      </sheetData>
      <sheetData sheetId="18"/>
      <sheetData sheetId="19"/>
      <sheetData sheetId="20"/>
      <sheetData sheetId="2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4.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15.bin"/><Relationship Id="rId6" Type="http://schemas.openxmlformats.org/officeDocument/2006/relationships/control" Target="../activeX/activeX4.xml"/><Relationship Id="rId5" Type="http://schemas.openxmlformats.org/officeDocument/2006/relationships/image" Target="../media/image3.emf"/><Relationship Id="rId4" Type="http://schemas.openxmlformats.org/officeDocument/2006/relationships/control" Target="../activeX/activeX3.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20.bin"/><Relationship Id="rId6" Type="http://schemas.openxmlformats.org/officeDocument/2006/relationships/control" Target="../activeX/activeX6.xml"/><Relationship Id="rId5" Type="http://schemas.openxmlformats.org/officeDocument/2006/relationships/image" Target="../media/image5.emf"/><Relationship Id="rId4" Type="http://schemas.openxmlformats.org/officeDocument/2006/relationships/control" Target="../activeX/activeX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AF120"/>
  <sheetViews>
    <sheetView zoomScale="80" zoomScaleNormal="80" workbookViewId="0">
      <selection activeCell="M25" sqref="M25"/>
    </sheetView>
  </sheetViews>
  <sheetFormatPr baseColWidth="10" defaultColWidth="11.42578125" defaultRowHeight="15"/>
  <cols>
    <col min="1" max="1" width="56.140625" style="75" customWidth="1"/>
    <col min="2" max="2" width="15" style="75" customWidth="1"/>
    <col min="3" max="3" width="12.28515625" style="75" customWidth="1"/>
    <col min="4" max="6" width="12" style="75" customWidth="1"/>
    <col min="7" max="7" width="12.28515625" style="75" customWidth="1"/>
    <col min="8" max="8" width="16.42578125" style="75" customWidth="1"/>
    <col min="9" max="9" width="7.7109375" style="75" customWidth="1"/>
    <col min="10" max="10" width="11.42578125" style="75" customWidth="1"/>
    <col min="11" max="11" width="12.42578125" style="75" customWidth="1"/>
    <col min="12" max="12" width="9.85546875" style="75" customWidth="1"/>
    <col min="13" max="13" width="34.140625" style="75" customWidth="1"/>
    <col min="14" max="14" width="12.7109375" style="117" customWidth="1"/>
    <col min="15" max="15" width="11.7109375" style="75" customWidth="1"/>
    <col min="16" max="16" width="7.28515625" style="75" customWidth="1"/>
    <col min="17" max="17" width="14.140625" style="75" customWidth="1"/>
    <col min="18" max="18" width="14.7109375" style="75" customWidth="1"/>
    <col min="19" max="19" width="14.42578125" style="75" customWidth="1"/>
    <col min="20" max="20" width="13.7109375" style="75" customWidth="1"/>
    <col min="21" max="21" width="15.140625" style="75" customWidth="1"/>
    <col min="22" max="22" width="15.7109375" style="75" customWidth="1"/>
    <col min="23" max="24" width="16.5703125" style="75" customWidth="1"/>
    <col min="25" max="25" width="15.5703125" style="75" customWidth="1"/>
    <col min="26" max="26" width="14.85546875" style="75" customWidth="1"/>
    <col min="27" max="27" width="14.28515625" style="75" customWidth="1"/>
    <col min="28" max="28" width="15.85546875" style="75" customWidth="1"/>
    <col min="29" max="30" width="18.85546875" style="75" customWidth="1"/>
    <col min="31" max="31" width="11.42578125" style="75"/>
    <col min="32" max="32" width="13.42578125" style="75" customWidth="1"/>
    <col min="33" max="16384" width="11.42578125" style="75"/>
  </cols>
  <sheetData>
    <row r="1" spans="1:32">
      <c r="A1" s="789" t="s">
        <v>2044</v>
      </c>
      <c r="B1" s="1104" t="s">
        <v>2048</v>
      </c>
      <c r="C1" s="1104"/>
      <c r="D1" s="1104"/>
      <c r="E1" s="1104"/>
      <c r="F1" s="1104"/>
      <c r="G1" s="1104"/>
      <c r="H1" s="1104"/>
      <c r="I1" s="1104"/>
    </row>
    <row r="2" spans="1:32">
      <c r="A2" s="789"/>
      <c r="B2" s="1104"/>
      <c r="C2" s="1104"/>
      <c r="D2" s="1104"/>
      <c r="E2" s="1104"/>
      <c r="F2" s="1104"/>
      <c r="G2" s="1104"/>
      <c r="H2" s="1104"/>
      <c r="I2" s="1104"/>
    </row>
    <row r="3" spans="1:32" s="117" customFormat="1">
      <c r="A3" s="1105" t="s">
        <v>1972</v>
      </c>
      <c r="B3" s="1105"/>
      <c r="C3" s="1105"/>
      <c r="D3" s="1105"/>
      <c r="E3" s="1105"/>
      <c r="F3" s="1105"/>
      <c r="G3" s="1105"/>
      <c r="H3" s="1105"/>
      <c r="I3" s="1105"/>
      <c r="L3" s="761"/>
      <c r="M3" s="761"/>
      <c r="N3" s="761"/>
    </row>
    <row r="4" spans="1:32">
      <c r="A4" s="1110" t="s">
        <v>1974</v>
      </c>
      <c r="B4" s="1109" t="s">
        <v>525</v>
      </c>
      <c r="C4" s="1109"/>
      <c r="D4" s="1109" t="s">
        <v>526</v>
      </c>
      <c r="E4" s="1109"/>
      <c r="F4" s="1109" t="s">
        <v>527</v>
      </c>
      <c r="G4" s="1109"/>
      <c r="H4" s="1109" t="s">
        <v>1973</v>
      </c>
      <c r="I4" s="1109"/>
      <c r="L4" s="761"/>
      <c r="M4" s="761"/>
      <c r="N4" s="761"/>
      <c r="P4" s="752"/>
      <c r="Q4" s="752"/>
      <c r="R4" s="752"/>
      <c r="S4" s="752"/>
      <c r="T4" s="752"/>
      <c r="U4" s="752"/>
      <c r="V4" s="752"/>
      <c r="W4" s="752"/>
      <c r="X4" s="752"/>
      <c r="AA4" s="752"/>
      <c r="AB4" s="752"/>
      <c r="AC4" s="752"/>
      <c r="AD4" s="752"/>
      <c r="AE4" s="752"/>
      <c r="AF4" s="752"/>
    </row>
    <row r="5" spans="1:32">
      <c r="A5" s="1111"/>
      <c r="B5" s="735" t="s">
        <v>1975</v>
      </c>
      <c r="C5" s="735" t="s">
        <v>812</v>
      </c>
      <c r="D5" s="735" t="s">
        <v>1975</v>
      </c>
      <c r="E5" s="735" t="s">
        <v>812</v>
      </c>
      <c r="F5" s="735" t="s">
        <v>1975</v>
      </c>
      <c r="G5" s="735" t="s">
        <v>812</v>
      </c>
      <c r="H5" s="735" t="s">
        <v>1975</v>
      </c>
      <c r="I5" s="735" t="s">
        <v>812</v>
      </c>
      <c r="L5" s="761"/>
      <c r="M5" s="761"/>
      <c r="N5" s="761"/>
      <c r="P5" s="752"/>
      <c r="Q5" s="752"/>
      <c r="R5" s="752"/>
      <c r="S5" s="752"/>
      <c r="T5" s="752"/>
      <c r="U5" s="752"/>
      <c r="V5" s="752"/>
      <c r="W5" s="752"/>
      <c r="X5" s="752"/>
      <c r="AA5" s="752"/>
      <c r="AB5" s="752"/>
      <c r="AC5" s="752"/>
      <c r="AD5" s="752"/>
      <c r="AE5" s="752"/>
      <c r="AF5" s="752"/>
    </row>
    <row r="6" spans="1:32">
      <c r="A6" s="736" t="s">
        <v>1976</v>
      </c>
      <c r="B6" s="737">
        <v>0</v>
      </c>
      <c r="C6" s="738" t="e">
        <f>+B6/$B$20</f>
        <v>#REF!</v>
      </c>
      <c r="D6" s="737">
        <f>0.03729411*'RESUMEN PRESUPUESTO'!N4</f>
        <v>0</v>
      </c>
      <c r="E6" s="738" t="e">
        <f>+D6/$D$20</f>
        <v>#DIV/0!</v>
      </c>
      <c r="F6" s="737">
        <f>0.03729411*'RESUMEN PRESUPUESTO'!N5</f>
        <v>0</v>
      </c>
      <c r="G6" s="738" t="e">
        <f>+F6/$F$20</f>
        <v>#DIV/0!</v>
      </c>
      <c r="H6" s="737">
        <f>+B6+D6+F6</f>
        <v>0</v>
      </c>
      <c r="I6" s="738" t="e">
        <f>+H6/$H$20</f>
        <v>#REF!</v>
      </c>
      <c r="L6" s="761"/>
      <c r="M6" s="761"/>
      <c r="N6" s="761"/>
      <c r="P6" s="752"/>
      <c r="Q6" s="752"/>
      <c r="R6" s="752"/>
      <c r="S6" s="752"/>
      <c r="T6" s="752"/>
      <c r="U6" s="752"/>
      <c r="V6" s="752"/>
      <c r="W6" s="752"/>
      <c r="X6" s="752"/>
      <c r="AA6" s="752"/>
      <c r="AB6" s="752"/>
      <c r="AC6" s="752"/>
      <c r="AD6" s="752"/>
      <c r="AE6" s="752"/>
      <c r="AF6" s="752"/>
    </row>
    <row r="7" spans="1:32">
      <c r="A7" s="739" t="s">
        <v>1977</v>
      </c>
      <c r="B7" s="740">
        <v>0</v>
      </c>
      <c r="C7" s="741" t="e">
        <f t="shared" ref="C7:C19" si="0">+B7/$B$20</f>
        <v>#REF!</v>
      </c>
      <c r="D7" s="740">
        <f>0.004*'RESUMEN PRESUPUESTO'!N4</f>
        <v>0</v>
      </c>
      <c r="E7" s="741" t="e">
        <f t="shared" ref="E7:E19" si="1">+D7/$D$20</f>
        <v>#DIV/0!</v>
      </c>
      <c r="F7" s="740">
        <f>0.004*'RESUMEN PRESUPUESTO'!N5</f>
        <v>0</v>
      </c>
      <c r="G7" s="741" t="e">
        <f t="shared" ref="G7:G20" si="2">+F7/$F$20</f>
        <v>#DIV/0!</v>
      </c>
      <c r="H7" s="740">
        <f t="shared" ref="H7:H22" si="3">+B7+D7+F7</f>
        <v>0</v>
      </c>
      <c r="I7" s="741" t="e">
        <f t="shared" ref="I7:I20" si="4">+H7/$H$20</f>
        <v>#REF!</v>
      </c>
      <c r="AC7" s="752"/>
    </row>
    <row r="8" spans="1:32">
      <c r="A8" s="739" t="s">
        <v>1978</v>
      </c>
      <c r="B8" s="740">
        <f>'DATOS GENERALES'!J15</f>
        <v>0</v>
      </c>
      <c r="C8" s="741" t="e">
        <f t="shared" si="0"/>
        <v>#REF!</v>
      </c>
      <c r="D8" s="740">
        <f>'RESUMEN PRESUPUESTO'!G4</f>
        <v>0</v>
      </c>
      <c r="E8" s="741" t="e">
        <f t="shared" si="1"/>
        <v>#DIV/0!</v>
      </c>
      <c r="F8" s="740">
        <f>'RESUMEN PRESUPUESTO'!G5</f>
        <v>0</v>
      </c>
      <c r="G8" s="741" t="e">
        <f t="shared" si="2"/>
        <v>#DIV/0!</v>
      </c>
      <c r="H8" s="740">
        <f t="shared" si="3"/>
        <v>0</v>
      </c>
      <c r="I8" s="741" t="e">
        <f t="shared" si="4"/>
        <v>#REF!</v>
      </c>
      <c r="M8" s="1" t="s">
        <v>379</v>
      </c>
      <c r="N8" s="763" t="s">
        <v>525</v>
      </c>
      <c r="O8" s="1" t="s">
        <v>526</v>
      </c>
      <c r="P8" s="1" t="s">
        <v>527</v>
      </c>
      <c r="Q8" s="1" t="s">
        <v>11</v>
      </c>
      <c r="AC8" s="752"/>
    </row>
    <row r="9" spans="1:32">
      <c r="A9" s="739" t="s">
        <v>1979</v>
      </c>
      <c r="B9" s="740">
        <f>'RESUMEN PRESUPUESTO'!I3</f>
        <v>0</v>
      </c>
      <c r="C9" s="741" t="e">
        <f t="shared" si="0"/>
        <v>#REF!</v>
      </c>
      <c r="D9" s="740">
        <f>'RESUMEN PRESUPUESTO'!H4</f>
        <v>0</v>
      </c>
      <c r="E9" s="741" t="e">
        <f t="shared" si="1"/>
        <v>#DIV/0!</v>
      </c>
      <c r="F9" s="740">
        <f>'RESUMEN PRESUPUESTO'!H5</f>
        <v>0</v>
      </c>
      <c r="G9" s="741" t="e">
        <f t="shared" si="2"/>
        <v>#DIV/0!</v>
      </c>
      <c r="H9" s="740">
        <f t="shared" si="3"/>
        <v>0</v>
      </c>
      <c r="I9" s="741" t="e">
        <f t="shared" si="4"/>
        <v>#REF!</v>
      </c>
      <c r="M9" s="734" t="s">
        <v>2014</v>
      </c>
      <c r="N9" s="762" t="e">
        <f>+SUM(B10:B17)</f>
        <v>#REF!</v>
      </c>
      <c r="O9" s="762">
        <f>+SUM(D10:D17)</f>
        <v>0</v>
      </c>
      <c r="P9" s="762">
        <f>+SUM(F10:F17)</f>
        <v>0</v>
      </c>
      <c r="Q9" s="762" t="e">
        <f>+SUM(H10:H17)</f>
        <v>#REF!</v>
      </c>
    </row>
    <row r="10" spans="1:32" ht="30">
      <c r="A10" s="742" t="s">
        <v>1980</v>
      </c>
      <c r="B10" s="745">
        <f>+('MO DISTRIBUCION 03B'!K8+'MO DISTRIBUCION 03B'!L8)*'MO DISTRIBUCION 03B'!C155</f>
        <v>832.01779699999997</v>
      </c>
      <c r="C10" s="744" t="e">
        <f t="shared" si="0"/>
        <v>#REF!</v>
      </c>
      <c r="D10" s="745">
        <f>+('MO DISTRIBUCION LOTE 2'!K8+'MO DISTRIBUCION LOTE 2'!L8)*'MO DISTRIBUCION LOTE 2'!C155</f>
        <v>0</v>
      </c>
      <c r="E10" s="744" t="e">
        <f t="shared" si="1"/>
        <v>#DIV/0!</v>
      </c>
      <c r="F10" s="745">
        <f>+('MO DISTRIBUCION LOTE 3'!K8+'MO DISTRIBUCION LOTE 3'!L8)*'MO DISTRIBUCION LOTE 3'!C155</f>
        <v>0</v>
      </c>
      <c r="G10" s="744" t="e">
        <f t="shared" si="2"/>
        <v>#DIV/0!</v>
      </c>
      <c r="H10" s="745">
        <f t="shared" si="3"/>
        <v>832.01779699999997</v>
      </c>
      <c r="I10" s="744" t="e">
        <f t="shared" si="4"/>
        <v>#REF!</v>
      </c>
      <c r="M10" s="734" t="s">
        <v>2015</v>
      </c>
      <c r="N10" s="762">
        <f>+B8</f>
        <v>0</v>
      </c>
      <c r="O10" s="762">
        <f>+D8</f>
        <v>0</v>
      </c>
      <c r="P10" s="762">
        <f>+F8</f>
        <v>0</v>
      </c>
      <c r="Q10" s="762">
        <f>+H8</f>
        <v>0</v>
      </c>
    </row>
    <row r="11" spans="1:32">
      <c r="A11" s="743" t="s">
        <v>1981</v>
      </c>
      <c r="B11" s="745">
        <f>+('MANO OBRA COMERCIAL LOTE 1'!K28*'MANO OBRA COMERCIAL LOTE 1'!C58)</f>
        <v>0</v>
      </c>
      <c r="C11" s="744" t="e">
        <f t="shared" si="0"/>
        <v>#REF!</v>
      </c>
      <c r="D11" s="745">
        <f>+'MANO OBRA COMERCIAL LOTE 2'!K28*'MANO OBRA COMERCIAL LOTE 2'!C58</f>
        <v>0</v>
      </c>
      <c r="E11" s="744" t="e">
        <f t="shared" si="1"/>
        <v>#DIV/0!</v>
      </c>
      <c r="F11" s="745">
        <f>+'MANO OBRA COMERCIAL LOTE 3'!K28*'MANO OBRA COMERCIAL LOTE 3'!C58</f>
        <v>0</v>
      </c>
      <c r="G11" s="744" t="e">
        <f t="shared" si="2"/>
        <v>#DIV/0!</v>
      </c>
      <c r="H11" s="745">
        <f t="shared" si="3"/>
        <v>0</v>
      </c>
      <c r="I11" s="744" t="e">
        <f t="shared" si="4"/>
        <v>#REF!</v>
      </c>
      <c r="M11" s="734" t="s">
        <v>2016</v>
      </c>
      <c r="N11" s="762">
        <f>+B9</f>
        <v>0</v>
      </c>
      <c r="O11" s="762">
        <f>+D9</f>
        <v>0</v>
      </c>
      <c r="P11" s="762">
        <f>+F9</f>
        <v>0</v>
      </c>
      <c r="Q11" s="762">
        <f>+H9</f>
        <v>0</v>
      </c>
    </row>
    <row r="12" spans="1:32">
      <c r="A12" s="743" t="s">
        <v>1982</v>
      </c>
      <c r="B12" s="745">
        <f>+'ESTR. MATERIAL COMERCIAL LOTE 1'!I20</f>
        <v>0</v>
      </c>
      <c r="C12" s="744" t="e">
        <f t="shared" si="0"/>
        <v>#REF!</v>
      </c>
      <c r="D12" s="745">
        <f>+'ESTR. MATERIAL COMERCIAL LOTE 2'!I20</f>
        <v>0</v>
      </c>
      <c r="E12" s="744" t="e">
        <f t="shared" si="1"/>
        <v>#DIV/0!</v>
      </c>
      <c r="F12" s="745">
        <f>+'ESTR. MATERIAL COMERCIAL LOTE 3'!I20</f>
        <v>0</v>
      </c>
      <c r="G12" s="744" t="e">
        <f t="shared" si="2"/>
        <v>#DIV/0!</v>
      </c>
      <c r="H12" s="745">
        <f t="shared" si="3"/>
        <v>0</v>
      </c>
      <c r="I12" s="744" t="e">
        <f t="shared" si="4"/>
        <v>#REF!</v>
      </c>
      <c r="M12" s="734" t="s">
        <v>2017</v>
      </c>
      <c r="N12" s="762">
        <f>+B6+B7+B18+B19</f>
        <v>0</v>
      </c>
      <c r="O12" s="762">
        <f>+D6+D7+D18+D19</f>
        <v>0</v>
      </c>
      <c r="P12" s="762">
        <f>+F6+F7+F18+F19</f>
        <v>0</v>
      </c>
      <c r="Q12" s="762">
        <f>+H6+H7+H18+H19</f>
        <v>0</v>
      </c>
    </row>
    <row r="13" spans="1:32">
      <c r="A13" s="743" t="s">
        <v>1983</v>
      </c>
      <c r="B13" s="745" t="e">
        <f>+#REF!</f>
        <v>#REF!</v>
      </c>
      <c r="C13" s="744" t="e">
        <f t="shared" si="0"/>
        <v>#REF!</v>
      </c>
      <c r="D13" s="745">
        <f>+'ESTRUC DISTRIBUCION LOTE 2'!I33</f>
        <v>0</v>
      </c>
      <c r="E13" s="744" t="e">
        <f t="shared" si="1"/>
        <v>#DIV/0!</v>
      </c>
      <c r="F13" s="745">
        <f>+'ESTRUC DISTRIBUCION LOTE 3'!I44</f>
        <v>0</v>
      </c>
      <c r="G13" s="744" t="e">
        <f t="shared" si="2"/>
        <v>#DIV/0!</v>
      </c>
      <c r="H13" s="745" t="e">
        <f t="shared" si="3"/>
        <v>#REF!</v>
      </c>
      <c r="I13" s="744" t="e">
        <f t="shared" si="4"/>
        <v>#REF!</v>
      </c>
      <c r="M13" s="734" t="s">
        <v>2013</v>
      </c>
      <c r="N13" s="762" t="e">
        <f>+SUM(N9:N12)</f>
        <v>#REF!</v>
      </c>
      <c r="O13" s="762">
        <f>+SUM(O9:O12)</f>
        <v>0</v>
      </c>
      <c r="P13" s="762">
        <f>+SUM(P9:P12)</f>
        <v>0</v>
      </c>
      <c r="Q13" s="762" t="e">
        <f>+SUM(Q9:Q12)</f>
        <v>#REF!</v>
      </c>
    </row>
    <row r="14" spans="1:32">
      <c r="A14" s="743" t="s">
        <v>1984</v>
      </c>
      <c r="B14" s="745">
        <f>+'MO DISTRIBUCION 03B'!K156-'CRONOGRAMA VALORADO 03T ORIENTA'!B15-B10</f>
        <v>6182.3850407437567</v>
      </c>
      <c r="C14" s="744" t="e">
        <f t="shared" si="0"/>
        <v>#REF!</v>
      </c>
      <c r="D14" s="745">
        <f>+'MO DISTRIBUCION LOTE 2'!K156-'CRONOGRAMA VALORADO 03T ORIENTA'!D10-D15</f>
        <v>0</v>
      </c>
      <c r="E14" s="744" t="e">
        <f t="shared" si="1"/>
        <v>#DIV/0!</v>
      </c>
      <c r="F14" s="745">
        <f>+'MO DISTRIBUCION LOTE 3'!K156-'CRONOGRAMA VALORADO 03T ORIENTA'!F10-'CRONOGRAMA VALORADO 03T ORIENTA'!F15</f>
        <v>0</v>
      </c>
      <c r="G14" s="744" t="e">
        <f t="shared" si="2"/>
        <v>#DIV/0!</v>
      </c>
      <c r="H14" s="745">
        <f t="shared" si="3"/>
        <v>6182.3850407437567</v>
      </c>
      <c r="I14" s="744" t="e">
        <f t="shared" si="4"/>
        <v>#REF!</v>
      </c>
      <c r="M14" s="734" t="s">
        <v>629</v>
      </c>
      <c r="N14" s="762">
        <f>+B21</f>
        <v>0</v>
      </c>
      <c r="O14" s="762">
        <f>+D21</f>
        <v>0</v>
      </c>
      <c r="P14" s="762">
        <f>+F21</f>
        <v>0</v>
      </c>
      <c r="Q14" s="762">
        <f>+H21</f>
        <v>0</v>
      </c>
    </row>
    <row r="15" spans="1:32">
      <c r="A15" s="743" t="s">
        <v>1985</v>
      </c>
      <c r="B15" s="745">
        <f>+SUM('MO DISTRIBUCION 03B'!K38:M43)*'MO DISTRIBUCION 03B'!C155</f>
        <v>1837.018623005102</v>
      </c>
      <c r="C15" s="744" t="e">
        <f t="shared" si="0"/>
        <v>#REF!</v>
      </c>
      <c r="D15" s="745">
        <f>+SUM('MO DISTRIBUCION LOTE 2'!K38:M42)*'MO DISTRIBUCION LOTE 2'!C155</f>
        <v>0</v>
      </c>
      <c r="E15" s="744" t="e">
        <f t="shared" si="1"/>
        <v>#DIV/0!</v>
      </c>
      <c r="F15" s="745">
        <f>+SUM('MO DISTRIBUCION LOTE 3'!K38:M43)*'MO DISTRIBUCION LOTE 3'!C155</f>
        <v>0</v>
      </c>
      <c r="G15" s="744" t="e">
        <f t="shared" si="2"/>
        <v>#DIV/0!</v>
      </c>
      <c r="H15" s="745">
        <f t="shared" si="3"/>
        <v>1837.018623005102</v>
      </c>
      <c r="I15" s="744" t="e">
        <f t="shared" si="4"/>
        <v>#REF!</v>
      </c>
      <c r="M15" s="734" t="s">
        <v>1973</v>
      </c>
      <c r="N15" s="762" t="e">
        <f>+N13+N14</f>
        <v>#REF!</v>
      </c>
      <c r="O15" s="762">
        <f>+O13+O14</f>
        <v>0</v>
      </c>
      <c r="P15" s="762">
        <f>+P13+P14</f>
        <v>0</v>
      </c>
      <c r="Q15" s="762" t="e">
        <f>+Q13+Q14</f>
        <v>#REF!</v>
      </c>
    </row>
    <row r="16" spans="1:32">
      <c r="A16" s="743" t="s">
        <v>1986</v>
      </c>
      <c r="B16" s="745">
        <f>+'MANO OBRA COMERCIAL LOTE 1'!J59-'CRONOGRAMA VALORADO 03T ORIENTA'!B17-'CRONOGRAMA VALORADO 03T ORIENTA'!B11</f>
        <v>0</v>
      </c>
      <c r="C16" s="744" t="e">
        <f t="shared" si="0"/>
        <v>#REF!</v>
      </c>
      <c r="D16" s="745">
        <f>+'MANO OBRA COMERCIAL LOTE 2'!J59-'CRONOGRAMA VALORADO 03T ORIENTA'!D17-D11</f>
        <v>0</v>
      </c>
      <c r="E16" s="744" t="e">
        <f t="shared" si="1"/>
        <v>#DIV/0!</v>
      </c>
      <c r="F16" s="745">
        <f>+'MANO OBRA COMERCIAL LOTE 3'!J59-'CRONOGRAMA VALORADO 03T ORIENTA'!F17-'CRONOGRAMA VALORADO 03T ORIENTA'!F11</f>
        <v>0</v>
      </c>
      <c r="G16" s="744" t="e">
        <f t="shared" si="2"/>
        <v>#DIV/0!</v>
      </c>
      <c r="H16" s="745">
        <f t="shared" si="3"/>
        <v>0</v>
      </c>
      <c r="I16" s="744" t="e">
        <f t="shared" si="4"/>
        <v>#REF!</v>
      </c>
      <c r="L16" s="117"/>
      <c r="M16" s="117"/>
      <c r="O16" s="117"/>
      <c r="P16" s="117"/>
      <c r="Q16" s="117"/>
      <c r="R16" s="117"/>
      <c r="S16" s="117"/>
      <c r="T16" s="117"/>
      <c r="U16" s="117"/>
      <c r="V16" s="117"/>
      <c r="W16" s="117"/>
      <c r="X16" s="117"/>
      <c r="Y16" s="117"/>
      <c r="Z16" s="117"/>
      <c r="AA16" s="117"/>
      <c r="AB16" s="117"/>
      <c r="AC16" s="117"/>
      <c r="AD16" s="117"/>
      <c r="AE16" s="117"/>
      <c r="AF16" s="117"/>
    </row>
    <row r="17" spans="1:32">
      <c r="A17" s="743" t="s">
        <v>1987</v>
      </c>
      <c r="B17" s="745">
        <f>+'MANO OBRA COMERCIAL LOTE 1'!K54*'MANO OBRA COMERCIAL LOTE 1'!C58</f>
        <v>0</v>
      </c>
      <c r="C17" s="744" t="e">
        <f t="shared" si="0"/>
        <v>#REF!</v>
      </c>
      <c r="D17" s="745">
        <f>+'MANO OBRA COMERCIAL LOTE 2'!K54*'MANO OBRA COMERCIAL LOTE 2'!C58</f>
        <v>0</v>
      </c>
      <c r="E17" s="744" t="e">
        <f t="shared" si="1"/>
        <v>#DIV/0!</v>
      </c>
      <c r="F17" s="745">
        <f>+'MANO OBRA COMERCIAL LOTE 3'!K54*'MANO OBRA COMERCIAL LOTE 3'!C58</f>
        <v>0</v>
      </c>
      <c r="G17" s="744" t="e">
        <f t="shared" si="2"/>
        <v>#DIV/0!</v>
      </c>
      <c r="H17" s="745">
        <f t="shared" si="3"/>
        <v>0</v>
      </c>
      <c r="I17" s="744" t="e">
        <f t="shared" si="4"/>
        <v>#REF!</v>
      </c>
    </row>
    <row r="18" spans="1:32">
      <c r="A18" s="746" t="s">
        <v>1988</v>
      </c>
      <c r="B18" s="747">
        <v>0</v>
      </c>
      <c r="C18" s="748" t="e">
        <f t="shared" si="0"/>
        <v>#REF!</v>
      </c>
      <c r="D18" s="747">
        <f>0.004*'RESUMEN PRESUPUESTO'!N4</f>
        <v>0</v>
      </c>
      <c r="E18" s="748" t="e">
        <f t="shared" si="1"/>
        <v>#DIV/0!</v>
      </c>
      <c r="F18" s="747">
        <f>0.004*'RESUMEN PRESUPUESTO'!N5</f>
        <v>0</v>
      </c>
      <c r="G18" s="748" t="e">
        <f t="shared" si="2"/>
        <v>#DIV/0!</v>
      </c>
      <c r="H18" s="747">
        <f t="shared" si="3"/>
        <v>0</v>
      </c>
      <c r="I18" s="748" t="e">
        <f t="shared" si="4"/>
        <v>#REF!</v>
      </c>
    </row>
    <row r="19" spans="1:32">
      <c r="A19" s="746" t="s">
        <v>1989</v>
      </c>
      <c r="B19" s="747"/>
      <c r="C19" s="748" t="e">
        <f t="shared" si="0"/>
        <v>#REF!</v>
      </c>
      <c r="D19" s="747"/>
      <c r="E19" s="748" t="e">
        <f t="shared" si="1"/>
        <v>#DIV/0!</v>
      </c>
      <c r="F19" s="746"/>
      <c r="G19" s="748" t="e">
        <f t="shared" si="2"/>
        <v>#DIV/0!</v>
      </c>
      <c r="H19" s="747">
        <f t="shared" si="3"/>
        <v>0</v>
      </c>
      <c r="I19" s="748" t="e">
        <f t="shared" si="4"/>
        <v>#REF!</v>
      </c>
    </row>
    <row r="20" spans="1:32">
      <c r="A20" s="734" t="s">
        <v>1990</v>
      </c>
      <c r="B20" s="749" t="e">
        <f>+SUM(B6:B19)</f>
        <v>#REF!</v>
      </c>
      <c r="C20" s="750" t="e">
        <f>+SUM(C6:C19)</f>
        <v>#REF!</v>
      </c>
      <c r="D20" s="749">
        <f>+SUM(D6:D19)</f>
        <v>0</v>
      </c>
      <c r="E20" s="750" t="e">
        <f>+SUM(E6:E19)</f>
        <v>#DIV/0!</v>
      </c>
      <c r="F20" s="749">
        <f>+SUM(F6:F19)</f>
        <v>0</v>
      </c>
      <c r="G20" s="751" t="e">
        <f t="shared" si="2"/>
        <v>#DIV/0!</v>
      </c>
      <c r="H20" s="749" t="e">
        <f t="shared" si="3"/>
        <v>#REF!</v>
      </c>
      <c r="I20" s="751" t="e">
        <f t="shared" si="4"/>
        <v>#REF!</v>
      </c>
      <c r="K20" s="752"/>
      <c r="M20"/>
      <c r="N20"/>
      <c r="O20"/>
    </row>
    <row r="21" spans="1:32">
      <c r="A21" s="734" t="s">
        <v>1991</v>
      </c>
      <c r="B21" s="752">
        <f>'RESUMEN PRESUPUESTO'!J3</f>
        <v>0</v>
      </c>
      <c r="C21" s="734"/>
      <c r="D21" s="749">
        <f>'RESUMEN PRESUPUESTO'!J4</f>
        <v>0</v>
      </c>
      <c r="E21" s="734"/>
      <c r="F21" s="752">
        <f>'RESUMEN PRESUPUESTO'!J5</f>
        <v>0</v>
      </c>
      <c r="G21" s="734"/>
      <c r="H21" s="749">
        <f t="shared" si="3"/>
        <v>0</v>
      </c>
      <c r="I21" s="734"/>
      <c r="K21" s="752"/>
      <c r="M21"/>
      <c r="N21"/>
      <c r="O21"/>
    </row>
    <row r="22" spans="1:32">
      <c r="A22" s="734" t="s">
        <v>1992</v>
      </c>
      <c r="B22" s="749" t="e">
        <f>+B20+B21</f>
        <v>#REF!</v>
      </c>
      <c r="C22" s="734"/>
      <c r="D22" s="749">
        <f>+D20+D21</f>
        <v>0</v>
      </c>
      <c r="E22" s="734"/>
      <c r="F22" s="749">
        <f>+F20+F21</f>
        <v>0</v>
      </c>
      <c r="G22" s="734"/>
      <c r="H22" s="749" t="e">
        <f t="shared" si="3"/>
        <v>#REF!</v>
      </c>
      <c r="I22" s="734"/>
      <c r="K22" s="752"/>
      <c r="M22"/>
      <c r="N22"/>
      <c r="O22"/>
    </row>
    <row r="23" spans="1:32">
      <c r="B23" s="752"/>
      <c r="D23" s="752"/>
      <c r="H23" s="752"/>
      <c r="M23"/>
      <c r="N23"/>
      <c r="O23"/>
    </row>
    <row r="24" spans="1:32">
      <c r="B24" s="752"/>
      <c r="D24" s="752"/>
      <c r="H24" s="752"/>
      <c r="K24" s="752"/>
      <c r="M24"/>
      <c r="N24"/>
      <c r="O24"/>
    </row>
    <row r="25" spans="1:32" s="117" customFormat="1" ht="30.75" customHeight="1">
      <c r="A25" s="753" t="s">
        <v>1993</v>
      </c>
      <c r="B25" s="753"/>
      <c r="C25" s="754" t="s">
        <v>1994</v>
      </c>
      <c r="D25" s="754" t="s">
        <v>1995</v>
      </c>
      <c r="E25" s="754" t="s">
        <v>1996</v>
      </c>
      <c r="F25" s="754" t="s">
        <v>1997</v>
      </c>
      <c r="G25" s="754" t="s">
        <v>1998</v>
      </c>
      <c r="H25" s="117" t="s">
        <v>1999</v>
      </c>
      <c r="K25" s="772"/>
      <c r="L25" s="75"/>
      <c r="M25" s="790"/>
      <c r="N25"/>
      <c r="O25"/>
      <c r="P25" s="75"/>
      <c r="Q25" s="75"/>
      <c r="R25" s="75"/>
      <c r="S25" s="75"/>
      <c r="T25" s="75"/>
      <c r="U25" s="75"/>
      <c r="V25" s="75"/>
      <c r="W25" s="75"/>
      <c r="X25" s="75"/>
      <c r="Y25" s="75"/>
      <c r="Z25" s="75"/>
      <c r="AA25" s="75"/>
      <c r="AB25" s="75"/>
      <c r="AC25" s="75"/>
      <c r="AD25" s="75"/>
      <c r="AE25" s="75"/>
      <c r="AF25" s="75"/>
    </row>
    <row r="26" spans="1:32">
      <c r="A26" s="736" t="s">
        <v>2000</v>
      </c>
      <c r="B26" s="737">
        <f>+B27</f>
        <v>0</v>
      </c>
      <c r="C26" s="737">
        <f t="shared" ref="C26:G26" si="5">+C27</f>
        <v>0</v>
      </c>
      <c r="D26" s="737">
        <f t="shared" si="5"/>
        <v>0</v>
      </c>
      <c r="E26" s="737">
        <f t="shared" si="5"/>
        <v>0</v>
      </c>
      <c r="F26" s="737">
        <f t="shared" si="5"/>
        <v>0</v>
      </c>
      <c r="G26" s="737">
        <f t="shared" si="5"/>
        <v>0</v>
      </c>
      <c r="H26" s="752">
        <f t="shared" ref="H26:H27" si="6">+SUM(C26:G26)</f>
        <v>0</v>
      </c>
      <c r="M26"/>
      <c r="N26"/>
      <c r="O26"/>
    </row>
    <row r="27" spans="1:32">
      <c r="A27" s="736" t="s">
        <v>1976</v>
      </c>
      <c r="B27" s="737">
        <f>+B6</f>
        <v>0</v>
      </c>
      <c r="C27" s="737">
        <f>+B27</f>
        <v>0</v>
      </c>
      <c r="D27" s="736"/>
      <c r="E27" s="736"/>
      <c r="F27" s="736"/>
      <c r="G27" s="736"/>
      <c r="H27" s="752">
        <f t="shared" si="6"/>
        <v>0</v>
      </c>
      <c r="M27"/>
      <c r="N27"/>
      <c r="O27"/>
    </row>
    <row r="28" spans="1:32">
      <c r="A28" s="739" t="s">
        <v>2001</v>
      </c>
      <c r="B28" s="740">
        <f>+B29+B30+B31</f>
        <v>0</v>
      </c>
      <c r="C28" s="740">
        <f t="shared" ref="C28:G28" si="7">+C29+C30+C31</f>
        <v>0</v>
      </c>
      <c r="D28" s="740">
        <f t="shared" si="7"/>
        <v>0</v>
      </c>
      <c r="E28" s="740">
        <f t="shared" si="7"/>
        <v>0</v>
      </c>
      <c r="F28" s="740">
        <f t="shared" si="7"/>
        <v>0</v>
      </c>
      <c r="G28" s="740">
        <f t="shared" si="7"/>
        <v>0</v>
      </c>
      <c r="H28" s="752">
        <f>+SUM(C28:G28)</f>
        <v>0</v>
      </c>
      <c r="L28" s="752"/>
      <c r="M28"/>
      <c r="N28"/>
      <c r="O28"/>
    </row>
    <row r="29" spans="1:32">
      <c r="A29" s="739" t="s">
        <v>1977</v>
      </c>
      <c r="B29" s="740">
        <f>+B7</f>
        <v>0</v>
      </c>
      <c r="C29" s="740">
        <f>+B29</f>
        <v>0</v>
      </c>
      <c r="D29" s="740"/>
      <c r="E29" s="740"/>
      <c r="F29" s="740"/>
      <c r="G29" s="740"/>
      <c r="H29" s="752">
        <f t="shared" ref="H29:H43" si="8">+SUM(C29:G29)</f>
        <v>0</v>
      </c>
      <c r="Q29"/>
    </row>
    <row r="30" spans="1:32">
      <c r="A30" s="739" t="s">
        <v>1978</v>
      </c>
      <c r="B30" s="740">
        <f t="shared" ref="B30:B31" si="9">+B8</f>
        <v>0</v>
      </c>
      <c r="C30" s="740"/>
      <c r="D30" s="740">
        <f>+B30</f>
        <v>0</v>
      </c>
      <c r="E30" s="740"/>
      <c r="F30" s="740"/>
      <c r="G30" s="740"/>
      <c r="H30" s="752">
        <f t="shared" si="8"/>
        <v>0</v>
      </c>
      <c r="L30" s="752"/>
      <c r="Q30"/>
    </row>
    <row r="31" spans="1:32">
      <c r="A31" s="739" t="s">
        <v>1979</v>
      </c>
      <c r="B31" s="740">
        <f t="shared" si="9"/>
        <v>0</v>
      </c>
      <c r="C31" s="740"/>
      <c r="D31" s="740">
        <f>0.15*B31+0.085*B31</f>
        <v>0</v>
      </c>
      <c r="E31" s="740">
        <f>3*0.085*B31</f>
        <v>0</v>
      </c>
      <c r="F31" s="740">
        <f>+E31</f>
        <v>0</v>
      </c>
      <c r="G31" s="740">
        <f>+F31</f>
        <v>0</v>
      </c>
      <c r="H31" s="752">
        <f t="shared" si="8"/>
        <v>0</v>
      </c>
      <c r="Q31"/>
    </row>
    <row r="32" spans="1:32">
      <c r="A32" s="742" t="s">
        <v>2002</v>
      </c>
      <c r="B32" s="755" t="e">
        <f>+SUM(B33:B40)</f>
        <v>#REF!</v>
      </c>
      <c r="C32" s="755">
        <f t="shared" ref="C32" si="10">+SUM(C33:C40)</f>
        <v>0</v>
      </c>
      <c r="D32" s="755" t="e">
        <f t="shared" ref="D32:G32" si="11">+SUM(D33:D40)</f>
        <v>#REF!</v>
      </c>
      <c r="E32" s="755" t="e">
        <f t="shared" si="11"/>
        <v>#REF!</v>
      </c>
      <c r="F32" s="755">
        <f t="shared" si="11"/>
        <v>2673.1345545829527</v>
      </c>
      <c r="G32" s="755">
        <f t="shared" si="11"/>
        <v>2673.1345545829527</v>
      </c>
      <c r="H32" s="752" t="e">
        <f t="shared" si="8"/>
        <v>#REF!</v>
      </c>
      <c r="Q32"/>
    </row>
    <row r="33" spans="1:17" ht="30">
      <c r="A33" s="742" t="s">
        <v>1980</v>
      </c>
      <c r="B33" s="755">
        <f>+B10</f>
        <v>832.01779699999997</v>
      </c>
      <c r="C33" s="742"/>
      <c r="D33" s="755">
        <f>+B33</f>
        <v>832.01779699999997</v>
      </c>
      <c r="E33" s="742"/>
      <c r="F33" s="742"/>
      <c r="G33" s="742"/>
      <c r="H33" s="752">
        <f t="shared" si="8"/>
        <v>832.01779699999997</v>
      </c>
      <c r="Q33"/>
    </row>
    <row r="34" spans="1:17">
      <c r="A34" s="743" t="s">
        <v>1981</v>
      </c>
      <c r="B34" s="755">
        <f t="shared" ref="B34:B40" si="12">+B11</f>
        <v>0</v>
      </c>
      <c r="C34" s="742"/>
      <c r="D34" s="755">
        <f>+B34</f>
        <v>0</v>
      </c>
      <c r="E34" s="742"/>
      <c r="F34" s="742"/>
      <c r="G34" s="742"/>
      <c r="H34" s="752">
        <f t="shared" si="8"/>
        <v>0</v>
      </c>
      <c r="Q34"/>
    </row>
    <row r="35" spans="1:17">
      <c r="A35" s="743" t="s">
        <v>1982</v>
      </c>
      <c r="B35" s="755">
        <f t="shared" si="12"/>
        <v>0</v>
      </c>
      <c r="C35" s="742"/>
      <c r="D35" s="755">
        <f>+B35*0.5</f>
        <v>0</v>
      </c>
      <c r="E35" s="755">
        <f>+D35</f>
        <v>0</v>
      </c>
      <c r="F35" s="742"/>
      <c r="G35" s="742"/>
      <c r="H35" s="752">
        <f t="shared" si="8"/>
        <v>0</v>
      </c>
      <c r="Q35">
        <v>437533.42</v>
      </c>
    </row>
    <row r="36" spans="1:17">
      <c r="A36" s="743" t="s">
        <v>1983</v>
      </c>
      <c r="B36" s="755" t="e">
        <f t="shared" si="12"/>
        <v>#REF!</v>
      </c>
      <c r="C36" s="742"/>
      <c r="D36" s="755" t="e">
        <f>+B36*0.5</f>
        <v>#REF!</v>
      </c>
      <c r="E36" s="755" t="e">
        <f>+D36</f>
        <v>#REF!</v>
      </c>
      <c r="F36" s="742"/>
      <c r="G36" s="742"/>
      <c r="H36" s="752" t="e">
        <f t="shared" si="8"/>
        <v>#REF!</v>
      </c>
      <c r="Q36">
        <f>+Q35*0.09</f>
        <v>39378.007799999999</v>
      </c>
    </row>
    <row r="37" spans="1:17">
      <c r="A37" s="743" t="s">
        <v>1984</v>
      </c>
      <c r="B37" s="755">
        <f t="shared" si="12"/>
        <v>6182.3850407437567</v>
      </c>
      <c r="C37" s="742"/>
      <c r="D37" s="742"/>
      <c r="E37" s="755">
        <f>+B37/3</f>
        <v>2060.7950135812521</v>
      </c>
      <c r="F37" s="755">
        <f t="shared" ref="F37:G40" si="13">+E37</f>
        <v>2060.7950135812521</v>
      </c>
      <c r="G37" s="755">
        <f t="shared" si="13"/>
        <v>2060.7950135812521</v>
      </c>
      <c r="H37" s="752">
        <f t="shared" si="8"/>
        <v>6182.3850407437567</v>
      </c>
      <c r="Q37"/>
    </row>
    <row r="38" spans="1:17">
      <c r="A38" s="743" t="s">
        <v>1985</v>
      </c>
      <c r="B38" s="755">
        <f t="shared" si="12"/>
        <v>1837.018623005102</v>
      </c>
      <c r="C38" s="742"/>
      <c r="D38" s="742"/>
      <c r="E38" s="755">
        <f>+B38/3</f>
        <v>612.3395410017007</v>
      </c>
      <c r="F38" s="755">
        <f t="shared" si="13"/>
        <v>612.3395410017007</v>
      </c>
      <c r="G38" s="755">
        <f t="shared" si="13"/>
        <v>612.3395410017007</v>
      </c>
      <c r="H38" s="752">
        <f t="shared" si="8"/>
        <v>1837.0186230051022</v>
      </c>
      <c r="Q38"/>
    </row>
    <row r="39" spans="1:17">
      <c r="A39" s="743" t="s">
        <v>1986</v>
      </c>
      <c r="B39" s="755">
        <f t="shared" si="12"/>
        <v>0</v>
      </c>
      <c r="C39" s="742"/>
      <c r="D39" s="742"/>
      <c r="E39" s="755">
        <f>+B39/3</f>
        <v>0</v>
      </c>
      <c r="F39" s="755">
        <f t="shared" si="13"/>
        <v>0</v>
      </c>
      <c r="G39" s="755">
        <f t="shared" si="13"/>
        <v>0</v>
      </c>
      <c r="H39" s="752">
        <f t="shared" si="8"/>
        <v>0</v>
      </c>
      <c r="Q39"/>
    </row>
    <row r="40" spans="1:17">
      <c r="A40" s="743" t="s">
        <v>1987</v>
      </c>
      <c r="B40" s="755">
        <f t="shared" si="12"/>
        <v>0</v>
      </c>
      <c r="C40" s="742"/>
      <c r="D40" s="742"/>
      <c r="E40" s="755">
        <f>+B40/3</f>
        <v>0</v>
      </c>
      <c r="F40" s="755">
        <f t="shared" si="13"/>
        <v>0</v>
      </c>
      <c r="G40" s="755">
        <f t="shared" si="13"/>
        <v>0</v>
      </c>
      <c r="H40" s="752">
        <f t="shared" si="8"/>
        <v>0</v>
      </c>
      <c r="Q40"/>
    </row>
    <row r="41" spans="1:17">
      <c r="A41" s="746" t="s">
        <v>2003</v>
      </c>
      <c r="B41" s="747">
        <f>+B42+B43</f>
        <v>0</v>
      </c>
      <c r="C41" s="747">
        <f t="shared" ref="C41:G41" si="14">+C42+C43</f>
        <v>0</v>
      </c>
      <c r="D41" s="747">
        <f t="shared" si="14"/>
        <v>0</v>
      </c>
      <c r="E41" s="747">
        <f t="shared" si="14"/>
        <v>0</v>
      </c>
      <c r="F41" s="747">
        <f t="shared" si="14"/>
        <v>0</v>
      </c>
      <c r="G41" s="747">
        <f t="shared" si="14"/>
        <v>0</v>
      </c>
      <c r="H41" s="752">
        <f t="shared" si="8"/>
        <v>0</v>
      </c>
      <c r="Q41"/>
    </row>
    <row r="42" spans="1:17">
      <c r="A42" s="746" t="s">
        <v>1988</v>
      </c>
      <c r="B42" s="747">
        <f>+B18</f>
        <v>0</v>
      </c>
      <c r="C42" s="746"/>
      <c r="D42" s="746"/>
      <c r="E42" s="746"/>
      <c r="F42" s="746"/>
      <c r="G42" s="747">
        <f>+B42</f>
        <v>0</v>
      </c>
      <c r="H42" s="752">
        <f t="shared" si="8"/>
        <v>0</v>
      </c>
    </row>
    <row r="43" spans="1:17">
      <c r="A43" s="746" t="s">
        <v>1989</v>
      </c>
      <c r="B43" s="747">
        <f>+B19</f>
        <v>0</v>
      </c>
      <c r="C43" s="746"/>
      <c r="D43" s="746"/>
      <c r="E43" s="746"/>
      <c r="F43" s="746"/>
      <c r="G43" s="747">
        <f>+B43</f>
        <v>0</v>
      </c>
      <c r="H43" s="752">
        <f t="shared" si="8"/>
        <v>0</v>
      </c>
    </row>
    <row r="44" spans="1:17">
      <c r="A44" s="734" t="s">
        <v>1990</v>
      </c>
      <c r="B44" s="749" t="e">
        <f>+B41+B32+B28+B26</f>
        <v>#REF!</v>
      </c>
      <c r="C44" s="749">
        <f t="shared" ref="C44:G44" si="15">+C41+C32+C28+C26</f>
        <v>0</v>
      </c>
      <c r="D44" s="749" t="e">
        <f t="shared" si="15"/>
        <v>#REF!</v>
      </c>
      <c r="E44" s="749" t="e">
        <f t="shared" si="15"/>
        <v>#REF!</v>
      </c>
      <c r="F44" s="749">
        <f t="shared" si="15"/>
        <v>2673.1345545829527</v>
      </c>
      <c r="G44" s="749">
        <f t="shared" si="15"/>
        <v>2673.1345545829527</v>
      </c>
      <c r="H44" s="752"/>
    </row>
    <row r="45" spans="1:17">
      <c r="A45" s="734" t="s">
        <v>1991</v>
      </c>
      <c r="B45" s="752">
        <f>B21</f>
        <v>0</v>
      </c>
      <c r="D45" s="752"/>
      <c r="H45" s="752"/>
    </row>
    <row r="46" spans="1:17">
      <c r="A46" s="734" t="s">
        <v>1992</v>
      </c>
      <c r="B46" s="749" t="e">
        <f>+B44+B45</f>
        <v>#REF!</v>
      </c>
      <c r="D46" s="752"/>
      <c r="H46" s="752"/>
    </row>
    <row r="47" spans="1:17" ht="15.75" thickBot="1">
      <c r="B47" s="752"/>
      <c r="D47" s="752"/>
      <c r="H47" s="752"/>
    </row>
    <row r="48" spans="1:17" ht="34.5" hidden="1" customHeight="1">
      <c r="A48" s="734" t="s">
        <v>2004</v>
      </c>
      <c r="B48" s="734"/>
      <c r="C48" s="754" t="s">
        <v>1994</v>
      </c>
      <c r="D48" s="754" t="s">
        <v>1995</v>
      </c>
      <c r="E48" s="754" t="s">
        <v>1996</v>
      </c>
      <c r="F48" s="754" t="s">
        <v>1997</v>
      </c>
      <c r="G48" s="754" t="s">
        <v>1998</v>
      </c>
      <c r="H48" s="117" t="s">
        <v>1999</v>
      </c>
    </row>
    <row r="49" spans="1:8" hidden="1">
      <c r="A49" s="736" t="s">
        <v>2000</v>
      </c>
      <c r="B49" s="737">
        <f>+B50</f>
        <v>0</v>
      </c>
      <c r="C49" s="737">
        <f t="shared" ref="C49:G49" si="16">+C50</f>
        <v>0</v>
      </c>
      <c r="D49" s="737">
        <f t="shared" si="16"/>
        <v>0</v>
      </c>
      <c r="E49" s="737">
        <f t="shared" si="16"/>
        <v>0</v>
      </c>
      <c r="F49" s="737">
        <f t="shared" si="16"/>
        <v>0</v>
      </c>
      <c r="G49" s="737">
        <f t="shared" si="16"/>
        <v>0</v>
      </c>
      <c r="H49" s="752">
        <f t="shared" ref="H49:H66" si="17">+SUM(C49:G49)</f>
        <v>0</v>
      </c>
    </row>
    <row r="50" spans="1:8" hidden="1">
      <c r="A50" s="736" t="s">
        <v>1976</v>
      </c>
      <c r="B50" s="737">
        <f>+D6</f>
        <v>0</v>
      </c>
      <c r="C50" s="737">
        <f>+B50</f>
        <v>0</v>
      </c>
      <c r="D50" s="736"/>
      <c r="E50" s="736"/>
      <c r="F50" s="736"/>
      <c r="G50" s="736"/>
      <c r="H50" s="752">
        <f t="shared" si="17"/>
        <v>0</v>
      </c>
    </row>
    <row r="51" spans="1:8" hidden="1">
      <c r="A51" s="739" t="s">
        <v>2001</v>
      </c>
      <c r="B51" s="740">
        <f>+B52+B53+B54</f>
        <v>0</v>
      </c>
      <c r="C51" s="740">
        <f t="shared" ref="C51:G51" si="18">+C52+C53+C54</f>
        <v>0</v>
      </c>
      <c r="D51" s="740">
        <f t="shared" si="18"/>
        <v>0</v>
      </c>
      <c r="E51" s="740">
        <f t="shared" si="18"/>
        <v>0</v>
      </c>
      <c r="F51" s="740">
        <f t="shared" si="18"/>
        <v>0</v>
      </c>
      <c r="G51" s="740">
        <f t="shared" si="18"/>
        <v>0</v>
      </c>
      <c r="H51" s="752">
        <f>+SUM(C51:G51)</f>
        <v>0</v>
      </c>
    </row>
    <row r="52" spans="1:8" hidden="1">
      <c r="A52" s="739" t="s">
        <v>1977</v>
      </c>
      <c r="B52" s="740">
        <f>+D7</f>
        <v>0</v>
      </c>
      <c r="C52" s="740">
        <f>+B52</f>
        <v>0</v>
      </c>
      <c r="D52" s="740"/>
      <c r="E52" s="740"/>
      <c r="F52" s="740"/>
      <c r="G52" s="740"/>
      <c r="H52" s="752">
        <f t="shared" si="17"/>
        <v>0</v>
      </c>
    </row>
    <row r="53" spans="1:8" hidden="1">
      <c r="A53" s="739" t="s">
        <v>1978</v>
      </c>
      <c r="B53" s="740">
        <f t="shared" ref="B53:B54" si="19">+D8</f>
        <v>0</v>
      </c>
      <c r="C53" s="740"/>
      <c r="D53" s="740">
        <f>+B53</f>
        <v>0</v>
      </c>
      <c r="E53" s="740"/>
      <c r="F53" s="740"/>
      <c r="G53" s="740"/>
      <c r="H53" s="752">
        <f t="shared" si="17"/>
        <v>0</v>
      </c>
    </row>
    <row r="54" spans="1:8" hidden="1">
      <c r="A54" s="739" t="s">
        <v>1979</v>
      </c>
      <c r="B54" s="740">
        <f t="shared" si="19"/>
        <v>0</v>
      </c>
      <c r="C54" s="740"/>
      <c r="D54" s="740">
        <f>0.15*B54+0.085*B54</f>
        <v>0</v>
      </c>
      <c r="E54" s="740">
        <f>3*0.085*B54</f>
        <v>0</v>
      </c>
      <c r="F54" s="740">
        <f>+E54</f>
        <v>0</v>
      </c>
      <c r="G54" s="740">
        <f>+F54</f>
        <v>0</v>
      </c>
      <c r="H54" s="752">
        <f t="shared" si="17"/>
        <v>0</v>
      </c>
    </row>
    <row r="55" spans="1:8" hidden="1">
      <c r="A55" s="742" t="s">
        <v>2002</v>
      </c>
      <c r="B55" s="755">
        <f>+SUM(B56:B63)</f>
        <v>0</v>
      </c>
      <c r="C55" s="755">
        <f t="shared" ref="C55:G55" si="20">+SUM(C56:C63)</f>
        <v>0</v>
      </c>
      <c r="D55" s="755">
        <f t="shared" si="20"/>
        <v>0</v>
      </c>
      <c r="E55" s="755">
        <f t="shared" si="20"/>
        <v>0</v>
      </c>
      <c r="F55" s="755">
        <f t="shared" si="20"/>
        <v>0</v>
      </c>
      <c r="G55" s="755">
        <f t="shared" si="20"/>
        <v>0</v>
      </c>
      <c r="H55" s="752">
        <f t="shared" si="17"/>
        <v>0</v>
      </c>
    </row>
    <row r="56" spans="1:8" ht="30" hidden="1">
      <c r="A56" s="742" t="s">
        <v>1980</v>
      </c>
      <c r="B56" s="755">
        <f>+D10</f>
        <v>0</v>
      </c>
      <c r="C56" s="742"/>
      <c r="D56" s="755">
        <f>+B56</f>
        <v>0</v>
      </c>
      <c r="E56" s="742"/>
      <c r="F56" s="742"/>
      <c r="G56" s="742"/>
      <c r="H56" s="752">
        <f t="shared" si="17"/>
        <v>0</v>
      </c>
    </row>
    <row r="57" spans="1:8" hidden="1">
      <c r="A57" s="743" t="s">
        <v>1981</v>
      </c>
      <c r="B57" s="755">
        <f t="shared" ref="B57:B63" si="21">+D11</f>
        <v>0</v>
      </c>
      <c r="C57" s="742"/>
      <c r="D57" s="755">
        <f>+B57</f>
        <v>0</v>
      </c>
      <c r="E57" s="742"/>
      <c r="F57" s="742"/>
      <c r="G57" s="742"/>
      <c r="H57" s="752">
        <f t="shared" si="17"/>
        <v>0</v>
      </c>
    </row>
    <row r="58" spans="1:8" hidden="1">
      <c r="A58" s="743" t="s">
        <v>1982</v>
      </c>
      <c r="B58" s="755">
        <f t="shared" si="21"/>
        <v>0</v>
      </c>
      <c r="C58" s="742"/>
      <c r="D58" s="755">
        <f>+B58*0.5</f>
        <v>0</v>
      </c>
      <c r="E58" s="755">
        <f>+D58</f>
        <v>0</v>
      </c>
      <c r="F58" s="742"/>
      <c r="G58" s="742"/>
      <c r="H58" s="752">
        <f t="shared" si="17"/>
        <v>0</v>
      </c>
    </row>
    <row r="59" spans="1:8" hidden="1">
      <c r="A59" s="743" t="s">
        <v>1983</v>
      </c>
      <c r="B59" s="755">
        <f t="shared" si="21"/>
        <v>0</v>
      </c>
      <c r="C59" s="742"/>
      <c r="D59" s="755">
        <f>+B59*0.5</f>
        <v>0</v>
      </c>
      <c r="E59" s="755">
        <f>+D59</f>
        <v>0</v>
      </c>
      <c r="F59" s="742"/>
      <c r="G59" s="742"/>
      <c r="H59" s="752">
        <f t="shared" si="17"/>
        <v>0</v>
      </c>
    </row>
    <row r="60" spans="1:8" hidden="1">
      <c r="A60" s="743" t="s">
        <v>1984</v>
      </c>
      <c r="B60" s="755">
        <f t="shared" si="21"/>
        <v>0</v>
      </c>
      <c r="C60" s="742"/>
      <c r="D60" s="742"/>
      <c r="E60" s="755">
        <f>+B60/3</f>
        <v>0</v>
      </c>
      <c r="F60" s="755">
        <f t="shared" ref="F60:G63" si="22">+E60</f>
        <v>0</v>
      </c>
      <c r="G60" s="755">
        <f t="shared" si="22"/>
        <v>0</v>
      </c>
      <c r="H60" s="752">
        <f t="shared" si="17"/>
        <v>0</v>
      </c>
    </row>
    <row r="61" spans="1:8" hidden="1">
      <c r="A61" s="743" t="s">
        <v>1985</v>
      </c>
      <c r="B61" s="755">
        <f t="shared" si="21"/>
        <v>0</v>
      </c>
      <c r="C61" s="742"/>
      <c r="D61" s="742"/>
      <c r="E61" s="755">
        <f>+B61/3</f>
        <v>0</v>
      </c>
      <c r="F61" s="755">
        <f t="shared" si="22"/>
        <v>0</v>
      </c>
      <c r="G61" s="755">
        <f t="shared" si="22"/>
        <v>0</v>
      </c>
      <c r="H61" s="752">
        <f t="shared" si="17"/>
        <v>0</v>
      </c>
    </row>
    <row r="62" spans="1:8" hidden="1">
      <c r="A62" s="743" t="s">
        <v>1986</v>
      </c>
      <c r="B62" s="755">
        <f t="shared" si="21"/>
        <v>0</v>
      </c>
      <c r="C62" s="742"/>
      <c r="D62" s="742"/>
      <c r="E62" s="755">
        <f>+B62/3</f>
        <v>0</v>
      </c>
      <c r="F62" s="755">
        <f t="shared" si="22"/>
        <v>0</v>
      </c>
      <c r="G62" s="755">
        <f t="shared" si="22"/>
        <v>0</v>
      </c>
      <c r="H62" s="752">
        <f t="shared" si="17"/>
        <v>0</v>
      </c>
    </row>
    <row r="63" spans="1:8" hidden="1">
      <c r="A63" s="743" t="s">
        <v>1987</v>
      </c>
      <c r="B63" s="755">
        <f t="shared" si="21"/>
        <v>0</v>
      </c>
      <c r="C63" s="742"/>
      <c r="D63" s="742"/>
      <c r="E63" s="755">
        <f>+B63/3</f>
        <v>0</v>
      </c>
      <c r="F63" s="755">
        <f t="shared" si="22"/>
        <v>0</v>
      </c>
      <c r="G63" s="755">
        <f t="shared" si="22"/>
        <v>0</v>
      </c>
      <c r="H63" s="752">
        <f t="shared" si="17"/>
        <v>0</v>
      </c>
    </row>
    <row r="64" spans="1:8" hidden="1">
      <c r="A64" s="746" t="s">
        <v>2003</v>
      </c>
      <c r="B64" s="747">
        <f>+B65+B66</f>
        <v>0</v>
      </c>
      <c r="C64" s="747">
        <f t="shared" ref="C64:G64" si="23">+C65+C66</f>
        <v>0</v>
      </c>
      <c r="D64" s="747">
        <f t="shared" si="23"/>
        <v>0</v>
      </c>
      <c r="E64" s="747">
        <f t="shared" si="23"/>
        <v>0</v>
      </c>
      <c r="F64" s="747">
        <f t="shared" si="23"/>
        <v>0</v>
      </c>
      <c r="G64" s="747">
        <f t="shared" si="23"/>
        <v>0</v>
      </c>
      <c r="H64" s="752">
        <f t="shared" si="17"/>
        <v>0</v>
      </c>
    </row>
    <row r="65" spans="1:8" hidden="1">
      <c r="A65" s="746" t="s">
        <v>1988</v>
      </c>
      <c r="B65" s="747">
        <f>+D18</f>
        <v>0</v>
      </c>
      <c r="C65" s="746"/>
      <c r="D65" s="746"/>
      <c r="E65" s="746"/>
      <c r="F65" s="746"/>
      <c r="G65" s="747">
        <f>+B65</f>
        <v>0</v>
      </c>
      <c r="H65" s="752">
        <f t="shared" si="17"/>
        <v>0</v>
      </c>
    </row>
    <row r="66" spans="1:8" hidden="1">
      <c r="A66" s="746" t="s">
        <v>1989</v>
      </c>
      <c r="B66" s="747">
        <f>+D19</f>
        <v>0</v>
      </c>
      <c r="C66" s="746"/>
      <c r="D66" s="746"/>
      <c r="E66" s="746"/>
      <c r="F66" s="746"/>
      <c r="G66" s="747">
        <f>+B66</f>
        <v>0</v>
      </c>
      <c r="H66" s="752">
        <f t="shared" si="17"/>
        <v>0</v>
      </c>
    </row>
    <row r="67" spans="1:8" hidden="1">
      <c r="A67" s="734" t="s">
        <v>1990</v>
      </c>
      <c r="B67" s="749">
        <f>+B64+B55+B51+B49</f>
        <v>0</v>
      </c>
    </row>
    <row r="68" spans="1:8" hidden="1">
      <c r="A68" s="734" t="s">
        <v>1991</v>
      </c>
      <c r="B68" s="752">
        <f>D21</f>
        <v>0</v>
      </c>
    </row>
    <row r="69" spans="1:8" hidden="1">
      <c r="A69" s="734" t="s">
        <v>1992</v>
      </c>
      <c r="B69" s="749">
        <f>+B67+B68</f>
        <v>0</v>
      </c>
    </row>
    <row r="70" spans="1:8" hidden="1"/>
    <row r="71" spans="1:8" ht="29.25" hidden="1" customHeight="1">
      <c r="A71" s="734" t="s">
        <v>2005</v>
      </c>
      <c r="B71" s="734"/>
      <c r="C71" s="754" t="s">
        <v>1994</v>
      </c>
      <c r="D71" s="754" t="s">
        <v>1995</v>
      </c>
      <c r="E71" s="754" t="s">
        <v>1996</v>
      </c>
      <c r="F71" s="754" t="s">
        <v>1997</v>
      </c>
      <c r="G71" s="754" t="s">
        <v>1998</v>
      </c>
      <c r="H71" s="117" t="s">
        <v>1999</v>
      </c>
    </row>
    <row r="72" spans="1:8" hidden="1">
      <c r="A72" s="736" t="s">
        <v>2000</v>
      </c>
      <c r="B72" s="737">
        <f>+B73</f>
        <v>0</v>
      </c>
      <c r="C72" s="737">
        <f t="shared" ref="C72:G72" si="24">+C73</f>
        <v>0</v>
      </c>
      <c r="D72" s="737">
        <f t="shared" si="24"/>
        <v>0</v>
      </c>
      <c r="E72" s="737">
        <f t="shared" si="24"/>
        <v>0</v>
      </c>
      <c r="F72" s="737">
        <f t="shared" si="24"/>
        <v>0</v>
      </c>
      <c r="G72" s="737">
        <f t="shared" si="24"/>
        <v>0</v>
      </c>
      <c r="H72" s="752">
        <f t="shared" ref="H72:H73" si="25">+SUM(C72:G72)</f>
        <v>0</v>
      </c>
    </row>
    <row r="73" spans="1:8" hidden="1">
      <c r="A73" s="736" t="s">
        <v>1976</v>
      </c>
      <c r="B73" s="737">
        <f>+F6</f>
        <v>0</v>
      </c>
      <c r="C73" s="737">
        <f>+B73</f>
        <v>0</v>
      </c>
      <c r="D73" s="736"/>
      <c r="E73" s="736"/>
      <c r="F73" s="736"/>
      <c r="G73" s="736"/>
      <c r="H73" s="752">
        <f t="shared" si="25"/>
        <v>0</v>
      </c>
    </row>
    <row r="74" spans="1:8" hidden="1">
      <c r="A74" s="739" t="s">
        <v>2001</v>
      </c>
      <c r="B74" s="740">
        <f>+B75+B76+B77</f>
        <v>0</v>
      </c>
      <c r="C74" s="740">
        <f t="shared" ref="C74:G74" si="26">+C75+C76+C77</f>
        <v>0</v>
      </c>
      <c r="D74" s="740">
        <f t="shared" si="26"/>
        <v>0</v>
      </c>
      <c r="E74" s="740">
        <f t="shared" si="26"/>
        <v>0</v>
      </c>
      <c r="F74" s="740">
        <f t="shared" si="26"/>
        <v>0</v>
      </c>
      <c r="G74" s="740">
        <f t="shared" si="26"/>
        <v>0</v>
      </c>
      <c r="H74" s="752">
        <f>+SUM(C74:G74)</f>
        <v>0</v>
      </c>
    </row>
    <row r="75" spans="1:8" hidden="1">
      <c r="A75" s="739" t="s">
        <v>1977</v>
      </c>
      <c r="B75" s="740">
        <f>+F7</f>
        <v>0</v>
      </c>
      <c r="C75" s="740">
        <f>+B75</f>
        <v>0</v>
      </c>
      <c r="D75" s="740"/>
      <c r="E75" s="740"/>
      <c r="F75" s="740"/>
      <c r="G75" s="740"/>
      <c r="H75" s="752">
        <f t="shared" ref="H75:H89" si="27">+SUM(C75:G75)</f>
        <v>0</v>
      </c>
    </row>
    <row r="76" spans="1:8" hidden="1">
      <c r="A76" s="739" t="s">
        <v>1978</v>
      </c>
      <c r="B76" s="740">
        <f>+F8</f>
        <v>0</v>
      </c>
      <c r="C76" s="740"/>
      <c r="D76" s="740">
        <f>+B76</f>
        <v>0</v>
      </c>
      <c r="E76" s="740"/>
      <c r="F76" s="740"/>
      <c r="G76" s="740"/>
      <c r="H76" s="752">
        <f t="shared" si="27"/>
        <v>0</v>
      </c>
    </row>
    <row r="77" spans="1:8" hidden="1">
      <c r="A77" s="739" t="s">
        <v>1979</v>
      </c>
      <c r="B77" s="740">
        <f>+F9</f>
        <v>0</v>
      </c>
      <c r="C77" s="740"/>
      <c r="D77" s="740">
        <f>0.15*B77+0.085*B77</f>
        <v>0</v>
      </c>
      <c r="E77" s="740">
        <f>3*0.085*B77</f>
        <v>0</v>
      </c>
      <c r="F77" s="740">
        <f>+E77</f>
        <v>0</v>
      </c>
      <c r="G77" s="740">
        <f>+F77</f>
        <v>0</v>
      </c>
      <c r="H77" s="752">
        <f t="shared" si="27"/>
        <v>0</v>
      </c>
    </row>
    <row r="78" spans="1:8" hidden="1">
      <c r="A78" s="742" t="s">
        <v>2002</v>
      </c>
      <c r="B78" s="755">
        <f>+SUM(B79:B86)</f>
        <v>0</v>
      </c>
      <c r="C78" s="755">
        <f t="shared" ref="C78" si="28">+SUM(C79:C86)</f>
        <v>0</v>
      </c>
      <c r="D78" s="755">
        <f t="shared" ref="D78:G78" si="29">+SUM(D79:D86)</f>
        <v>0</v>
      </c>
      <c r="E78" s="755">
        <f t="shared" si="29"/>
        <v>0</v>
      </c>
      <c r="F78" s="755">
        <f t="shared" si="29"/>
        <v>0</v>
      </c>
      <c r="G78" s="755">
        <f t="shared" si="29"/>
        <v>0</v>
      </c>
      <c r="H78" s="752">
        <f t="shared" si="27"/>
        <v>0</v>
      </c>
    </row>
    <row r="79" spans="1:8" ht="30" hidden="1">
      <c r="A79" s="742" t="s">
        <v>1980</v>
      </c>
      <c r="B79" s="755">
        <f t="shared" ref="B79:B86" si="30">+F10</f>
        <v>0</v>
      </c>
      <c r="C79" s="742"/>
      <c r="D79" s="755">
        <f>+B79</f>
        <v>0</v>
      </c>
      <c r="E79" s="742"/>
      <c r="F79" s="742"/>
      <c r="G79" s="742"/>
      <c r="H79" s="752">
        <f t="shared" si="27"/>
        <v>0</v>
      </c>
    </row>
    <row r="80" spans="1:8" hidden="1">
      <c r="A80" s="743" t="s">
        <v>1981</v>
      </c>
      <c r="B80" s="755">
        <f t="shared" si="30"/>
        <v>0</v>
      </c>
      <c r="C80" s="742"/>
      <c r="D80" s="755">
        <f>+B80</f>
        <v>0</v>
      </c>
      <c r="E80" s="742"/>
      <c r="F80" s="742"/>
      <c r="G80" s="742"/>
      <c r="H80" s="752">
        <f t="shared" si="27"/>
        <v>0</v>
      </c>
    </row>
    <row r="81" spans="1:19" hidden="1">
      <c r="A81" s="743" t="s">
        <v>1982</v>
      </c>
      <c r="B81" s="755">
        <f t="shared" si="30"/>
        <v>0</v>
      </c>
      <c r="C81" s="742"/>
      <c r="D81" s="755">
        <f>+B81*0.5</f>
        <v>0</v>
      </c>
      <c r="E81" s="755">
        <f>+D81</f>
        <v>0</v>
      </c>
      <c r="F81" s="742"/>
      <c r="G81" s="742"/>
      <c r="H81" s="752">
        <f t="shared" si="27"/>
        <v>0</v>
      </c>
    </row>
    <row r="82" spans="1:19" hidden="1">
      <c r="A82" s="743" t="s">
        <v>1983</v>
      </c>
      <c r="B82" s="755">
        <f t="shared" si="30"/>
        <v>0</v>
      </c>
      <c r="C82" s="742"/>
      <c r="D82" s="755">
        <f>+B82*0.5</f>
        <v>0</v>
      </c>
      <c r="E82" s="755">
        <f>+D82</f>
        <v>0</v>
      </c>
      <c r="F82" s="742"/>
      <c r="G82" s="742"/>
      <c r="H82" s="752">
        <f t="shared" si="27"/>
        <v>0</v>
      </c>
    </row>
    <row r="83" spans="1:19" hidden="1">
      <c r="A83" s="743" t="s">
        <v>1984</v>
      </c>
      <c r="B83" s="755">
        <f t="shared" si="30"/>
        <v>0</v>
      </c>
      <c r="C83" s="742"/>
      <c r="D83" s="742"/>
      <c r="E83" s="755">
        <f>+B83/3</f>
        <v>0</v>
      </c>
      <c r="F83" s="755">
        <f t="shared" ref="F83:G86" si="31">+E83</f>
        <v>0</v>
      </c>
      <c r="G83" s="755">
        <f t="shared" si="31"/>
        <v>0</v>
      </c>
      <c r="H83" s="752">
        <f t="shared" si="27"/>
        <v>0</v>
      </c>
    </row>
    <row r="84" spans="1:19" hidden="1">
      <c r="A84" s="743" t="s">
        <v>1985</v>
      </c>
      <c r="B84" s="755">
        <f t="shared" si="30"/>
        <v>0</v>
      </c>
      <c r="C84" s="742"/>
      <c r="D84" s="742"/>
      <c r="E84" s="755">
        <f>+B84/3</f>
        <v>0</v>
      </c>
      <c r="F84" s="755">
        <f t="shared" si="31"/>
        <v>0</v>
      </c>
      <c r="G84" s="755">
        <f t="shared" si="31"/>
        <v>0</v>
      </c>
      <c r="H84" s="752">
        <f t="shared" si="27"/>
        <v>0</v>
      </c>
    </row>
    <row r="85" spans="1:19" hidden="1">
      <c r="A85" s="743" t="s">
        <v>1986</v>
      </c>
      <c r="B85" s="755">
        <f t="shared" si="30"/>
        <v>0</v>
      </c>
      <c r="C85" s="742"/>
      <c r="D85" s="742"/>
      <c r="E85" s="755">
        <f>+B85/3</f>
        <v>0</v>
      </c>
      <c r="F85" s="755">
        <f t="shared" si="31"/>
        <v>0</v>
      </c>
      <c r="G85" s="755">
        <f t="shared" si="31"/>
        <v>0</v>
      </c>
      <c r="H85" s="752">
        <f t="shared" si="27"/>
        <v>0</v>
      </c>
    </row>
    <row r="86" spans="1:19" hidden="1">
      <c r="A86" s="743" t="s">
        <v>1987</v>
      </c>
      <c r="B86" s="755">
        <f t="shared" si="30"/>
        <v>0</v>
      </c>
      <c r="C86" s="742"/>
      <c r="D86" s="742"/>
      <c r="E86" s="755">
        <f>+B86/3</f>
        <v>0</v>
      </c>
      <c r="F86" s="755">
        <f t="shared" si="31"/>
        <v>0</v>
      </c>
      <c r="G86" s="755">
        <f t="shared" si="31"/>
        <v>0</v>
      </c>
      <c r="H86" s="752">
        <f t="shared" si="27"/>
        <v>0</v>
      </c>
    </row>
    <row r="87" spans="1:19" hidden="1">
      <c r="A87" s="746" t="s">
        <v>2003</v>
      </c>
      <c r="B87" s="747">
        <f>+B88+B89</f>
        <v>0</v>
      </c>
      <c r="C87" s="747">
        <f t="shared" ref="C87:G87" si="32">+C88+C89</f>
        <v>0</v>
      </c>
      <c r="D87" s="747">
        <f t="shared" si="32"/>
        <v>0</v>
      </c>
      <c r="E87" s="747">
        <f t="shared" si="32"/>
        <v>0</v>
      </c>
      <c r="F87" s="747">
        <f t="shared" si="32"/>
        <v>0</v>
      </c>
      <c r="G87" s="747">
        <f t="shared" si="32"/>
        <v>0</v>
      </c>
      <c r="H87" s="752">
        <f t="shared" si="27"/>
        <v>0</v>
      </c>
    </row>
    <row r="88" spans="1:19" hidden="1">
      <c r="A88" s="746" t="s">
        <v>1988</v>
      </c>
      <c r="B88" s="747">
        <f>+F18</f>
        <v>0</v>
      </c>
      <c r="C88" s="746"/>
      <c r="D88" s="746"/>
      <c r="E88" s="746"/>
      <c r="F88" s="746"/>
      <c r="G88" s="747">
        <f>+B88</f>
        <v>0</v>
      </c>
      <c r="H88" s="752">
        <f t="shared" si="27"/>
        <v>0</v>
      </c>
    </row>
    <row r="89" spans="1:19" hidden="1">
      <c r="A89" s="746" t="s">
        <v>1989</v>
      </c>
      <c r="B89" s="747">
        <f>+F19</f>
        <v>0</v>
      </c>
      <c r="C89" s="746"/>
      <c r="D89" s="746"/>
      <c r="E89" s="746"/>
      <c r="F89" s="746"/>
      <c r="G89" s="747">
        <f>+B89</f>
        <v>0</v>
      </c>
      <c r="H89" s="752">
        <f t="shared" si="27"/>
        <v>0</v>
      </c>
    </row>
    <row r="90" spans="1:19" hidden="1">
      <c r="A90" s="734" t="s">
        <v>1990</v>
      </c>
      <c r="B90" s="749">
        <f>+B87+B78+B74+B72</f>
        <v>0</v>
      </c>
      <c r="C90" s="760">
        <f t="shared" ref="C90:G90" si="33">+C87+C78+C74+C72</f>
        <v>0</v>
      </c>
      <c r="D90" s="749">
        <f t="shared" si="33"/>
        <v>0</v>
      </c>
      <c r="E90" s="749">
        <f t="shared" si="33"/>
        <v>0</v>
      </c>
      <c r="F90" s="749">
        <f t="shared" si="33"/>
        <v>0</v>
      </c>
      <c r="G90" s="749">
        <f t="shared" si="33"/>
        <v>0</v>
      </c>
    </row>
    <row r="91" spans="1:19" hidden="1">
      <c r="A91" s="734" t="s">
        <v>1991</v>
      </c>
      <c r="B91" s="749">
        <f>F21</f>
        <v>0</v>
      </c>
      <c r="K91" s="117"/>
      <c r="N91" s="75"/>
    </row>
    <row r="92" spans="1:19" ht="15.75" hidden="1" thickBot="1">
      <c r="A92" s="734" t="s">
        <v>1992</v>
      </c>
      <c r="B92" s="749">
        <f>+B90+B91</f>
        <v>0</v>
      </c>
    </row>
    <row r="93" spans="1:19" ht="15.75" thickBot="1">
      <c r="K93" s="1106" t="s">
        <v>2018</v>
      </c>
      <c r="L93" s="1107"/>
      <c r="M93" s="1107"/>
      <c r="N93" s="1107"/>
      <c r="O93" s="1108"/>
    </row>
    <row r="94" spans="1:19" ht="24.75" customHeight="1" thickBot="1">
      <c r="I94" s="1106" t="s">
        <v>2019</v>
      </c>
      <c r="J94" s="1108"/>
      <c r="K94" s="1106" t="s">
        <v>2020</v>
      </c>
      <c r="L94" s="1107"/>
      <c r="M94" s="1107"/>
      <c r="N94" s="1108"/>
      <c r="O94" s="1112" t="s">
        <v>2026</v>
      </c>
      <c r="Q94" s="1114" t="s">
        <v>2027</v>
      </c>
      <c r="R94" s="1114"/>
      <c r="S94" s="1114" t="s">
        <v>2026</v>
      </c>
    </row>
    <row r="95" spans="1:19" ht="29.25" customHeight="1">
      <c r="A95" s="734" t="s">
        <v>2006</v>
      </c>
      <c r="B95" s="734"/>
      <c r="C95" s="754" t="s">
        <v>1994</v>
      </c>
      <c r="D95" s="754" t="s">
        <v>1995</v>
      </c>
      <c r="E95" s="754" t="s">
        <v>1996</v>
      </c>
      <c r="F95" s="754" t="s">
        <v>1997</v>
      </c>
      <c r="G95" s="754" t="s">
        <v>1998</v>
      </c>
      <c r="H95" s="117" t="s">
        <v>1999</v>
      </c>
      <c r="I95" s="766" t="s">
        <v>2021</v>
      </c>
      <c r="J95" s="766" t="s">
        <v>2025</v>
      </c>
      <c r="K95" s="764" t="s">
        <v>2021</v>
      </c>
      <c r="L95" s="765" t="s">
        <v>2022</v>
      </c>
      <c r="M95" s="765" t="s">
        <v>2023</v>
      </c>
      <c r="N95" s="765" t="s">
        <v>2024</v>
      </c>
      <c r="O95" s="1113"/>
      <c r="Q95" s="768" t="s">
        <v>2028</v>
      </c>
      <c r="R95" s="768" t="s">
        <v>2029</v>
      </c>
      <c r="S95" s="1114"/>
    </row>
    <row r="96" spans="1:19" hidden="1">
      <c r="A96" s="736" t="s">
        <v>2000</v>
      </c>
      <c r="B96" s="737">
        <f>+B97</f>
        <v>0</v>
      </c>
      <c r="C96" s="737">
        <f t="shared" ref="C96:G96" si="34">+C97</f>
        <v>0</v>
      </c>
      <c r="D96" s="737">
        <f t="shared" si="34"/>
        <v>0</v>
      </c>
      <c r="E96" s="737">
        <f t="shared" si="34"/>
        <v>0</v>
      </c>
      <c r="F96" s="737">
        <f t="shared" si="34"/>
        <v>0</v>
      </c>
      <c r="G96" s="737">
        <f t="shared" si="34"/>
        <v>0</v>
      </c>
      <c r="H96" s="752">
        <f t="shared" ref="H96:H97" si="35">+SUM(C96:G96)</f>
        <v>0</v>
      </c>
      <c r="I96" s="749"/>
      <c r="J96" s="749"/>
      <c r="K96" s="749"/>
      <c r="L96" s="749"/>
      <c r="M96" s="749">
        <f>+H96</f>
        <v>0</v>
      </c>
      <c r="N96" s="762"/>
      <c r="O96" s="749">
        <f>+SUM(I96:N96)</f>
        <v>0</v>
      </c>
      <c r="Q96" s="749">
        <f>+B96</f>
        <v>0</v>
      </c>
      <c r="R96" s="749"/>
      <c r="S96" s="749">
        <f>+R96+Q96</f>
        <v>0</v>
      </c>
    </row>
    <row r="97" spans="1:19">
      <c r="A97" s="736" t="s">
        <v>1976</v>
      </c>
      <c r="B97" s="737">
        <f>+H6</f>
        <v>0</v>
      </c>
      <c r="C97" s="737">
        <f>+B97</f>
        <v>0</v>
      </c>
      <c r="D97" s="736"/>
      <c r="E97" s="736"/>
      <c r="F97" s="736"/>
      <c r="G97" s="736"/>
      <c r="H97" s="752">
        <f t="shared" si="35"/>
        <v>0</v>
      </c>
      <c r="I97" s="749"/>
      <c r="J97" s="749"/>
      <c r="K97" s="749"/>
      <c r="L97" s="749"/>
      <c r="M97" s="749">
        <f>+H97</f>
        <v>0</v>
      </c>
      <c r="N97" s="762"/>
      <c r="O97" s="749">
        <f t="shared" ref="O97:O116" si="36">+SUM(I97:N97)</f>
        <v>0</v>
      </c>
      <c r="Q97" s="749">
        <f>+B97</f>
        <v>0</v>
      </c>
      <c r="R97" s="749"/>
      <c r="S97" s="749">
        <f t="shared" ref="S97:S113" si="37">+R97+Q97</f>
        <v>0</v>
      </c>
    </row>
    <row r="98" spans="1:19" hidden="1">
      <c r="A98" s="739" t="s">
        <v>2001</v>
      </c>
      <c r="B98" s="740">
        <f>+B99+B100+B101</f>
        <v>0</v>
      </c>
      <c r="C98" s="740">
        <f t="shared" ref="C98:G98" si="38">+C99+C100+C101</f>
        <v>0</v>
      </c>
      <c r="D98" s="740">
        <f t="shared" si="38"/>
        <v>0</v>
      </c>
      <c r="E98" s="740">
        <f t="shared" si="38"/>
        <v>0</v>
      </c>
      <c r="F98" s="740">
        <f t="shared" si="38"/>
        <v>0</v>
      </c>
      <c r="G98" s="740">
        <f t="shared" si="38"/>
        <v>0</v>
      </c>
      <c r="H98" s="752">
        <f>+SUM(C98:G98)</f>
        <v>0</v>
      </c>
      <c r="I98" s="749"/>
      <c r="J98" s="749"/>
      <c r="K98" s="767">
        <f>+K99+K100+K101</f>
        <v>0</v>
      </c>
      <c r="L98" s="767"/>
      <c r="M98" s="767">
        <f>+M99+M100+M101</f>
        <v>0</v>
      </c>
      <c r="N98" s="762"/>
      <c r="O98" s="749">
        <f t="shared" si="36"/>
        <v>0</v>
      </c>
      <c r="Q98" s="749">
        <f>+Q99+Q100+Q101</f>
        <v>0</v>
      </c>
      <c r="R98" s="749">
        <f>+R99+R100+R101</f>
        <v>0</v>
      </c>
      <c r="S98" s="749">
        <f t="shared" si="37"/>
        <v>0</v>
      </c>
    </row>
    <row r="99" spans="1:19">
      <c r="A99" s="739" t="s">
        <v>1977</v>
      </c>
      <c r="B99" s="740">
        <f>+H7</f>
        <v>0</v>
      </c>
      <c r="C99" s="740">
        <f>+B99</f>
        <v>0</v>
      </c>
      <c r="D99" s="740"/>
      <c r="E99" s="740"/>
      <c r="F99" s="740"/>
      <c r="G99" s="740"/>
      <c r="H99" s="752">
        <f t="shared" ref="H99:H113" si="39">+SUM(C99:G99)</f>
        <v>0</v>
      </c>
      <c r="I99" s="749"/>
      <c r="J99" s="749"/>
      <c r="K99" s="749"/>
      <c r="L99" s="749"/>
      <c r="M99" s="749">
        <f>+B99</f>
        <v>0</v>
      </c>
      <c r="N99" s="762"/>
      <c r="O99" s="749">
        <f t="shared" si="36"/>
        <v>0</v>
      </c>
      <c r="Q99" s="749">
        <f>+B99</f>
        <v>0</v>
      </c>
      <c r="R99" s="749"/>
      <c r="S99" s="749">
        <f t="shared" si="37"/>
        <v>0</v>
      </c>
    </row>
    <row r="100" spans="1:19">
      <c r="A100" s="739" t="s">
        <v>1978</v>
      </c>
      <c r="B100" s="740">
        <f>+H8</f>
        <v>0</v>
      </c>
      <c r="C100" s="740"/>
      <c r="D100" s="740">
        <f>+B100</f>
        <v>0</v>
      </c>
      <c r="E100" s="740"/>
      <c r="F100" s="740"/>
      <c r="G100" s="740"/>
      <c r="H100" s="752">
        <f t="shared" si="39"/>
        <v>0</v>
      </c>
      <c r="I100" s="749"/>
      <c r="J100" s="749"/>
      <c r="K100" s="749">
        <f>+B100</f>
        <v>0</v>
      </c>
      <c r="L100" s="749"/>
      <c r="M100" s="749"/>
      <c r="N100" s="762"/>
      <c r="O100" s="749">
        <f t="shared" si="36"/>
        <v>0</v>
      </c>
      <c r="Q100" s="749"/>
      <c r="R100" s="749">
        <f>+B100</f>
        <v>0</v>
      </c>
      <c r="S100" s="749">
        <f t="shared" si="37"/>
        <v>0</v>
      </c>
    </row>
    <row r="101" spans="1:19">
      <c r="A101" s="739" t="s">
        <v>1979</v>
      </c>
      <c r="B101" s="740">
        <f>+H9</f>
        <v>0</v>
      </c>
      <c r="C101" s="740"/>
      <c r="D101" s="740">
        <f>0.15*B101+0.085*B101</f>
        <v>0</v>
      </c>
      <c r="E101" s="740">
        <f>3*0.085*B101</f>
        <v>0</v>
      </c>
      <c r="F101" s="740">
        <f>+E101</f>
        <v>0</v>
      </c>
      <c r="G101" s="740">
        <f>+F101</f>
        <v>0</v>
      </c>
      <c r="H101" s="752">
        <f t="shared" si="39"/>
        <v>0</v>
      </c>
      <c r="I101" s="749"/>
      <c r="J101" s="749"/>
      <c r="K101" s="749">
        <f>+B101</f>
        <v>0</v>
      </c>
      <c r="L101" s="749"/>
      <c r="M101" s="749"/>
      <c r="N101" s="762"/>
      <c r="O101" s="749">
        <f t="shared" si="36"/>
        <v>0</v>
      </c>
      <c r="Q101" s="749">
        <f>+B101</f>
        <v>0</v>
      </c>
      <c r="R101" s="749"/>
      <c r="S101" s="749">
        <f t="shared" si="37"/>
        <v>0</v>
      </c>
    </row>
    <row r="102" spans="1:19" hidden="1">
      <c r="A102" s="742" t="s">
        <v>2002</v>
      </c>
      <c r="B102" s="755" t="e">
        <f>+SUM(B103:B110)</f>
        <v>#REF!</v>
      </c>
      <c r="C102" s="755">
        <f t="shared" ref="C102" si="40">+SUM(C103:C110)</f>
        <v>0</v>
      </c>
      <c r="D102" s="755" t="e">
        <f t="shared" ref="D102:G102" si="41">+SUM(D103:D110)</f>
        <v>#REF!</v>
      </c>
      <c r="E102" s="755" t="e">
        <f t="shared" si="41"/>
        <v>#REF!</v>
      </c>
      <c r="F102" s="755">
        <f t="shared" si="41"/>
        <v>2673.1345545829527</v>
      </c>
      <c r="G102" s="755">
        <f t="shared" si="41"/>
        <v>2673.1345545829527</v>
      </c>
      <c r="H102" s="752" t="e">
        <f t="shared" si="39"/>
        <v>#REF!</v>
      </c>
      <c r="I102" s="749"/>
      <c r="J102" s="749"/>
      <c r="K102" s="749" t="e">
        <f>+B102</f>
        <v>#REF!</v>
      </c>
      <c r="L102" s="749"/>
      <c r="M102" s="749"/>
      <c r="N102" s="762"/>
      <c r="O102" s="749" t="e">
        <f t="shared" si="36"/>
        <v>#REF!</v>
      </c>
      <c r="Q102" s="749">
        <f>+SUM(Q103:Q110)</f>
        <v>8851.4214607488593</v>
      </c>
      <c r="R102" s="749" t="e">
        <f>+SUM(R103:R111)</f>
        <v>#REF!</v>
      </c>
      <c r="S102" s="749" t="e">
        <f t="shared" si="37"/>
        <v>#REF!</v>
      </c>
    </row>
    <row r="103" spans="1:19" ht="30">
      <c r="A103" s="742" t="s">
        <v>1980</v>
      </c>
      <c r="B103" s="755">
        <f t="shared" ref="B103:B110" si="42">+H10</f>
        <v>832.01779699999997</v>
      </c>
      <c r="C103" s="742"/>
      <c r="D103" s="755">
        <f>+B103</f>
        <v>832.01779699999997</v>
      </c>
      <c r="E103" s="742"/>
      <c r="F103" s="742"/>
      <c r="G103" s="742"/>
      <c r="H103" s="752">
        <f t="shared" si="39"/>
        <v>832.01779699999997</v>
      </c>
      <c r="I103" s="749"/>
      <c r="J103" s="749"/>
      <c r="K103" s="749">
        <f t="shared" ref="K103:K110" si="43">+B103</f>
        <v>832.01779699999997</v>
      </c>
      <c r="L103" s="749"/>
      <c r="M103" s="749"/>
      <c r="N103" s="762"/>
      <c r="O103" s="749">
        <f t="shared" si="36"/>
        <v>832.01779699999997</v>
      </c>
      <c r="Q103" s="749">
        <f>+B103</f>
        <v>832.01779699999997</v>
      </c>
      <c r="R103" s="749"/>
      <c r="S103" s="749">
        <f t="shared" si="37"/>
        <v>832.01779699999997</v>
      </c>
    </row>
    <row r="104" spans="1:19">
      <c r="A104" s="743" t="s">
        <v>1981</v>
      </c>
      <c r="B104" s="755">
        <f t="shared" si="42"/>
        <v>0</v>
      </c>
      <c r="C104" s="742"/>
      <c r="D104" s="755">
        <f>+B104</f>
        <v>0</v>
      </c>
      <c r="E104" s="742"/>
      <c r="F104" s="742"/>
      <c r="G104" s="742"/>
      <c r="H104" s="752">
        <f t="shared" si="39"/>
        <v>0</v>
      </c>
      <c r="I104" s="749"/>
      <c r="J104" s="749"/>
      <c r="K104" s="749">
        <f t="shared" si="43"/>
        <v>0</v>
      </c>
      <c r="L104" s="749"/>
      <c r="M104" s="749"/>
      <c r="N104" s="762"/>
      <c r="O104" s="749">
        <f t="shared" si="36"/>
        <v>0</v>
      </c>
      <c r="Q104" s="749">
        <f>+B104</f>
        <v>0</v>
      </c>
      <c r="R104" s="749"/>
      <c r="S104" s="749">
        <f t="shared" si="37"/>
        <v>0</v>
      </c>
    </row>
    <row r="105" spans="1:19">
      <c r="A105" s="743" t="s">
        <v>1982</v>
      </c>
      <c r="B105" s="755">
        <f t="shared" si="42"/>
        <v>0</v>
      </c>
      <c r="C105" s="742"/>
      <c r="D105" s="755">
        <f>+B105*0.5</f>
        <v>0</v>
      </c>
      <c r="E105" s="755">
        <f>+D105</f>
        <v>0</v>
      </c>
      <c r="F105" s="742"/>
      <c r="G105" s="742"/>
      <c r="H105" s="752">
        <f t="shared" si="39"/>
        <v>0</v>
      </c>
      <c r="I105" s="749"/>
      <c r="J105" s="749"/>
      <c r="K105" s="749">
        <f t="shared" si="43"/>
        <v>0</v>
      </c>
      <c r="L105" s="749"/>
      <c r="M105" s="749"/>
      <c r="N105" s="762"/>
      <c r="O105" s="749">
        <f t="shared" si="36"/>
        <v>0</v>
      </c>
      <c r="Q105" s="749">
        <f>+B105</f>
        <v>0</v>
      </c>
      <c r="R105" s="749"/>
      <c r="S105" s="749">
        <f t="shared" si="37"/>
        <v>0</v>
      </c>
    </row>
    <row r="106" spans="1:19">
      <c r="A106" s="743" t="s">
        <v>1983</v>
      </c>
      <c r="B106" s="755" t="e">
        <f t="shared" si="42"/>
        <v>#REF!</v>
      </c>
      <c r="C106" s="742"/>
      <c r="D106" s="755" t="e">
        <f>+B106*0.5</f>
        <v>#REF!</v>
      </c>
      <c r="E106" s="755" t="e">
        <f>+D106</f>
        <v>#REF!</v>
      </c>
      <c r="F106" s="742"/>
      <c r="G106" s="742"/>
      <c r="H106" s="752" t="e">
        <f t="shared" si="39"/>
        <v>#REF!</v>
      </c>
      <c r="I106" s="749"/>
      <c r="J106" s="749"/>
      <c r="K106" s="749" t="e">
        <f t="shared" si="43"/>
        <v>#REF!</v>
      </c>
      <c r="L106" s="749"/>
      <c r="M106" s="749"/>
      <c r="N106" s="762"/>
      <c r="O106" s="749" t="e">
        <f t="shared" si="36"/>
        <v>#REF!</v>
      </c>
      <c r="Q106" s="749"/>
      <c r="R106" s="749" t="e">
        <f>+B106</f>
        <v>#REF!</v>
      </c>
      <c r="S106" s="749" t="e">
        <f t="shared" si="37"/>
        <v>#REF!</v>
      </c>
    </row>
    <row r="107" spans="1:19">
      <c r="A107" s="743" t="s">
        <v>1984</v>
      </c>
      <c r="B107" s="755">
        <f t="shared" si="42"/>
        <v>6182.3850407437567</v>
      </c>
      <c r="C107" s="742"/>
      <c r="D107" s="742"/>
      <c r="E107" s="755">
        <f>+B107/3</f>
        <v>2060.7950135812521</v>
      </c>
      <c r="F107" s="755">
        <f t="shared" ref="F107:G110" si="44">+E107</f>
        <v>2060.7950135812521</v>
      </c>
      <c r="G107" s="755">
        <f t="shared" si="44"/>
        <v>2060.7950135812521</v>
      </c>
      <c r="H107" s="752">
        <f t="shared" si="39"/>
        <v>6182.3850407437567</v>
      </c>
      <c r="I107" s="749"/>
      <c r="J107" s="749"/>
      <c r="K107" s="749">
        <f t="shared" si="43"/>
        <v>6182.3850407437567</v>
      </c>
      <c r="L107" s="749"/>
      <c r="M107" s="749"/>
      <c r="N107" s="762"/>
      <c r="O107" s="749">
        <f t="shared" si="36"/>
        <v>6182.3850407437567</v>
      </c>
      <c r="Q107" s="749">
        <f>+B107</f>
        <v>6182.3850407437567</v>
      </c>
      <c r="R107" s="749"/>
      <c r="S107" s="749">
        <f t="shared" si="37"/>
        <v>6182.3850407437567</v>
      </c>
    </row>
    <row r="108" spans="1:19">
      <c r="A108" s="743" t="s">
        <v>1985</v>
      </c>
      <c r="B108" s="755">
        <f t="shared" si="42"/>
        <v>1837.018623005102</v>
      </c>
      <c r="C108" s="742"/>
      <c r="D108" s="742"/>
      <c r="E108" s="755">
        <f>+B108/3</f>
        <v>612.3395410017007</v>
      </c>
      <c r="F108" s="755">
        <f t="shared" si="44"/>
        <v>612.3395410017007</v>
      </c>
      <c r="G108" s="755">
        <f t="shared" si="44"/>
        <v>612.3395410017007</v>
      </c>
      <c r="H108" s="752">
        <f t="shared" si="39"/>
        <v>1837.0186230051022</v>
      </c>
      <c r="I108" s="749"/>
      <c r="J108" s="749"/>
      <c r="K108" s="749">
        <f t="shared" si="43"/>
        <v>1837.018623005102</v>
      </c>
      <c r="L108" s="749"/>
      <c r="M108" s="749"/>
      <c r="N108" s="762"/>
      <c r="O108" s="749">
        <f t="shared" si="36"/>
        <v>1837.018623005102</v>
      </c>
      <c r="Q108" s="749">
        <f t="shared" ref="Q108:Q110" si="45">+B108</f>
        <v>1837.018623005102</v>
      </c>
      <c r="R108" s="749"/>
      <c r="S108" s="749">
        <f t="shared" si="37"/>
        <v>1837.018623005102</v>
      </c>
    </row>
    <row r="109" spans="1:19">
      <c r="A109" s="743" t="s">
        <v>1986</v>
      </c>
      <c r="B109" s="755">
        <f t="shared" si="42"/>
        <v>0</v>
      </c>
      <c r="C109" s="742"/>
      <c r="D109" s="742"/>
      <c r="E109" s="755">
        <f>+B109/3</f>
        <v>0</v>
      </c>
      <c r="F109" s="755">
        <f t="shared" si="44"/>
        <v>0</v>
      </c>
      <c r="G109" s="755">
        <f t="shared" si="44"/>
        <v>0</v>
      </c>
      <c r="H109" s="752">
        <f t="shared" si="39"/>
        <v>0</v>
      </c>
      <c r="I109" s="749"/>
      <c r="J109" s="749"/>
      <c r="K109" s="749">
        <f t="shared" si="43"/>
        <v>0</v>
      </c>
      <c r="L109" s="749"/>
      <c r="M109" s="749"/>
      <c r="N109" s="762"/>
      <c r="O109" s="749">
        <f t="shared" si="36"/>
        <v>0</v>
      </c>
      <c r="Q109" s="749">
        <f t="shared" si="45"/>
        <v>0</v>
      </c>
      <c r="R109" s="749"/>
      <c r="S109" s="749">
        <f t="shared" si="37"/>
        <v>0</v>
      </c>
    </row>
    <row r="110" spans="1:19">
      <c r="A110" s="743" t="s">
        <v>1987</v>
      </c>
      <c r="B110" s="755">
        <f t="shared" si="42"/>
        <v>0</v>
      </c>
      <c r="C110" s="742"/>
      <c r="D110" s="742"/>
      <c r="E110" s="755">
        <f>+B110/3</f>
        <v>0</v>
      </c>
      <c r="F110" s="755">
        <f t="shared" si="44"/>
        <v>0</v>
      </c>
      <c r="G110" s="755">
        <f t="shared" si="44"/>
        <v>0</v>
      </c>
      <c r="H110" s="752">
        <f t="shared" si="39"/>
        <v>0</v>
      </c>
      <c r="I110" s="749"/>
      <c r="J110" s="749"/>
      <c r="K110" s="749">
        <f t="shared" si="43"/>
        <v>0</v>
      </c>
      <c r="L110" s="749"/>
      <c r="M110" s="749"/>
      <c r="N110" s="762"/>
      <c r="O110" s="749">
        <f t="shared" si="36"/>
        <v>0</v>
      </c>
      <c r="Q110" s="749">
        <f t="shared" si="45"/>
        <v>0</v>
      </c>
      <c r="R110" s="749"/>
      <c r="S110" s="749">
        <f t="shared" si="37"/>
        <v>0</v>
      </c>
    </row>
    <row r="111" spans="1:19" hidden="1">
      <c r="A111" s="746" t="s">
        <v>2003</v>
      </c>
      <c r="B111" s="747">
        <f>+B112+B113</f>
        <v>0</v>
      </c>
      <c r="C111" s="747">
        <f t="shared" ref="C111:G111" si="46">+C112+C113</f>
        <v>0</v>
      </c>
      <c r="D111" s="747">
        <f t="shared" si="46"/>
        <v>0</v>
      </c>
      <c r="E111" s="747">
        <f t="shared" si="46"/>
        <v>0</v>
      </c>
      <c r="F111" s="747">
        <f t="shared" si="46"/>
        <v>0</v>
      </c>
      <c r="G111" s="747">
        <f t="shared" si="46"/>
        <v>0</v>
      </c>
      <c r="H111" s="752">
        <f t="shared" si="39"/>
        <v>0</v>
      </c>
      <c r="I111" s="749"/>
      <c r="J111" s="749"/>
      <c r="K111" s="749"/>
      <c r="L111" s="749"/>
      <c r="M111" s="749">
        <f>+B111</f>
        <v>0</v>
      </c>
      <c r="N111" s="762"/>
      <c r="O111" s="749">
        <f t="shared" si="36"/>
        <v>0</v>
      </c>
      <c r="Q111" s="749">
        <f>+Q112+Q113</f>
        <v>0</v>
      </c>
      <c r="R111" s="749"/>
      <c r="S111" s="749">
        <f t="shared" si="37"/>
        <v>0</v>
      </c>
    </row>
    <row r="112" spans="1:19">
      <c r="A112" s="746" t="s">
        <v>1988</v>
      </c>
      <c r="B112" s="747">
        <f>+H18</f>
        <v>0</v>
      </c>
      <c r="C112" s="746"/>
      <c r="D112" s="746"/>
      <c r="E112" s="746"/>
      <c r="F112" s="746"/>
      <c r="G112" s="747">
        <f>+B112</f>
        <v>0</v>
      </c>
      <c r="H112" s="752">
        <f t="shared" si="39"/>
        <v>0</v>
      </c>
      <c r="I112" s="749"/>
      <c r="J112" s="749"/>
      <c r="K112" s="749"/>
      <c r="L112" s="749"/>
      <c r="M112" s="749">
        <f t="shared" ref="M112:M113" si="47">+B112</f>
        <v>0</v>
      </c>
      <c r="N112" s="762"/>
      <c r="O112" s="749">
        <f t="shared" si="36"/>
        <v>0</v>
      </c>
      <c r="Q112" s="749">
        <f>+B112</f>
        <v>0</v>
      </c>
      <c r="R112" s="749"/>
      <c r="S112" s="749">
        <f t="shared" si="37"/>
        <v>0</v>
      </c>
    </row>
    <row r="113" spans="1:19">
      <c r="A113" s="746" t="s">
        <v>1989</v>
      </c>
      <c r="B113" s="747">
        <f>+H19</f>
        <v>0</v>
      </c>
      <c r="C113" s="746"/>
      <c r="D113" s="746"/>
      <c r="E113" s="746"/>
      <c r="F113" s="746"/>
      <c r="G113" s="747">
        <f>+B113</f>
        <v>0</v>
      </c>
      <c r="H113" s="752">
        <f t="shared" si="39"/>
        <v>0</v>
      </c>
      <c r="I113" s="749"/>
      <c r="J113" s="749"/>
      <c r="K113" s="749"/>
      <c r="L113" s="749"/>
      <c r="M113" s="749">
        <f t="shared" si="47"/>
        <v>0</v>
      </c>
      <c r="N113" s="762"/>
      <c r="O113" s="749">
        <f t="shared" si="36"/>
        <v>0</v>
      </c>
      <c r="Q113" s="749">
        <f>+B113</f>
        <v>0</v>
      </c>
      <c r="R113" s="749"/>
      <c r="S113" s="749">
        <f t="shared" si="37"/>
        <v>0</v>
      </c>
    </row>
    <row r="114" spans="1:19">
      <c r="A114" s="734" t="s">
        <v>1990</v>
      </c>
      <c r="B114" s="749" t="e">
        <f>+B111+B102+B98+B96</f>
        <v>#REF!</v>
      </c>
      <c r="C114" s="749">
        <f t="shared" ref="C114:G114" si="48">+C111+C102+C98+C96</f>
        <v>0</v>
      </c>
      <c r="D114" s="749" t="e">
        <f t="shared" si="48"/>
        <v>#REF!</v>
      </c>
      <c r="E114" s="749" t="e">
        <f t="shared" si="48"/>
        <v>#REF!</v>
      </c>
      <c r="F114" s="749">
        <f t="shared" si="48"/>
        <v>2673.1345545829527</v>
      </c>
      <c r="G114" s="749">
        <f t="shared" si="48"/>
        <v>2673.1345545829527</v>
      </c>
      <c r="I114" s="749"/>
      <c r="J114" s="749"/>
      <c r="K114" s="749" t="e">
        <f>+K111+K102+K98+K96</f>
        <v>#REF!</v>
      </c>
      <c r="L114" s="749"/>
      <c r="M114" s="749">
        <f>+M111+M102+M98+M96</f>
        <v>0</v>
      </c>
      <c r="N114" s="762"/>
      <c r="O114" s="749" t="e">
        <f t="shared" si="36"/>
        <v>#REF!</v>
      </c>
      <c r="Q114" s="749">
        <f>+Q111+Q102+Q98+Q96</f>
        <v>8851.4214607488593</v>
      </c>
      <c r="R114" s="749" t="e">
        <f>+R111+R102+R98+R96</f>
        <v>#REF!</v>
      </c>
      <c r="S114" s="749" t="e">
        <f>+S111+S102+S98+S96</f>
        <v>#REF!</v>
      </c>
    </row>
    <row r="115" spans="1:19">
      <c r="A115" s="734" t="s">
        <v>1991</v>
      </c>
      <c r="B115" s="752">
        <f>+B91+B68+B45</f>
        <v>0</v>
      </c>
      <c r="I115" s="749"/>
      <c r="J115" s="749"/>
      <c r="K115" s="749"/>
      <c r="L115" s="749">
        <f>+B115</f>
        <v>0</v>
      </c>
      <c r="M115" s="749"/>
      <c r="N115" s="762"/>
      <c r="O115" s="749">
        <f t="shared" si="36"/>
        <v>0</v>
      </c>
      <c r="Q115" s="749"/>
      <c r="R115" s="749"/>
      <c r="S115" s="749"/>
    </row>
    <row r="116" spans="1:19">
      <c r="A116" s="734" t="s">
        <v>1992</v>
      </c>
      <c r="B116" s="749" t="e">
        <f>+B114+B115</f>
        <v>#REF!</v>
      </c>
      <c r="I116" s="749"/>
      <c r="J116" s="749"/>
      <c r="K116" s="749" t="e">
        <f>+K114+K115</f>
        <v>#REF!</v>
      </c>
      <c r="L116" s="749">
        <f>+L114+L115</f>
        <v>0</v>
      </c>
      <c r="M116" s="749">
        <f>+M114+M115</f>
        <v>0</v>
      </c>
      <c r="N116" s="762"/>
      <c r="O116" s="749" t="e">
        <f t="shared" si="36"/>
        <v>#REF!</v>
      </c>
      <c r="Q116" s="749"/>
      <c r="R116" s="749"/>
      <c r="S116" s="749" t="e">
        <f>+K116+L116</f>
        <v>#REF!</v>
      </c>
    </row>
    <row r="120" spans="1:19">
      <c r="C120" s="752"/>
      <c r="D120" s="752"/>
      <c r="E120" s="752"/>
    </row>
  </sheetData>
  <mergeCells count="13">
    <mergeCell ref="I94:J94"/>
    <mergeCell ref="K94:N94"/>
    <mergeCell ref="O94:O95"/>
    <mergeCell ref="S94:S95"/>
    <mergeCell ref="Q94:R94"/>
    <mergeCell ref="B1:I2"/>
    <mergeCell ref="A3:I3"/>
    <mergeCell ref="K93:O93"/>
    <mergeCell ref="B4:C4"/>
    <mergeCell ref="D4:E4"/>
    <mergeCell ref="F4:G4"/>
    <mergeCell ref="H4:I4"/>
    <mergeCell ref="A4:A5"/>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X32"/>
  <sheetViews>
    <sheetView workbookViewId="0">
      <selection activeCell="A2" sqref="A2"/>
    </sheetView>
  </sheetViews>
  <sheetFormatPr baseColWidth="10" defaultColWidth="11.42578125" defaultRowHeight="15"/>
  <cols>
    <col min="1" max="1" width="15.85546875" style="17" customWidth="1"/>
    <col min="2" max="2" width="22.5703125" style="17" customWidth="1"/>
    <col min="3" max="3" width="24.5703125" style="17" customWidth="1"/>
    <col min="4" max="4" width="14" style="17" bestFit="1" customWidth="1"/>
    <col min="5" max="5" width="15.5703125" style="17" bestFit="1" customWidth="1"/>
    <col min="6" max="6" width="14.140625" style="17" customWidth="1"/>
    <col min="7" max="7" width="13.85546875" style="17" customWidth="1"/>
    <col min="8" max="8" width="14" style="17" bestFit="1" customWidth="1"/>
    <col min="9" max="9" width="14.7109375" style="17" customWidth="1"/>
    <col min="10" max="10" width="11.42578125" style="17"/>
    <col min="11" max="11" width="15.5703125" style="17" customWidth="1"/>
    <col min="12" max="12" width="11.42578125" style="17"/>
    <col min="13" max="13" width="12.140625" style="17" bestFit="1" customWidth="1"/>
    <col min="14" max="14" width="28.7109375" style="17" bestFit="1" customWidth="1"/>
    <col min="15" max="15" width="14.5703125" style="17" bestFit="1" customWidth="1"/>
    <col min="16" max="16384" width="11.42578125" style="17"/>
  </cols>
  <sheetData>
    <row r="1" spans="1:24" ht="15" customHeight="1">
      <c r="A1" s="1115" t="s">
        <v>2049</v>
      </c>
      <c r="B1" s="1115"/>
      <c r="C1" s="1115"/>
      <c r="D1" s="1115"/>
      <c r="E1" s="1115"/>
      <c r="F1" s="1115"/>
    </row>
    <row r="2" spans="1:24" ht="60">
      <c r="A2" s="160" t="s">
        <v>512</v>
      </c>
      <c r="B2" s="160" t="s">
        <v>467</v>
      </c>
      <c r="C2" s="160" t="s">
        <v>468</v>
      </c>
      <c r="D2" s="756" t="s">
        <v>2007</v>
      </c>
      <c r="E2" s="756" t="s">
        <v>2008</v>
      </c>
      <c r="F2" s="214" t="s">
        <v>2009</v>
      </c>
      <c r="G2" s="756" t="s">
        <v>2012</v>
      </c>
      <c r="H2" s="756" t="s">
        <v>2010</v>
      </c>
      <c r="I2" s="756" t="s">
        <v>2011</v>
      </c>
      <c r="J2" s="756" t="s">
        <v>629</v>
      </c>
      <c r="K2" s="756" t="s">
        <v>11</v>
      </c>
      <c r="N2" s="787" t="s">
        <v>2039</v>
      </c>
      <c r="O2" s="779"/>
      <c r="P2" s="779"/>
      <c r="Q2" s="779"/>
      <c r="R2" s="779"/>
      <c r="S2" s="779"/>
      <c r="T2" s="779"/>
      <c r="U2" s="779"/>
      <c r="V2" s="779"/>
      <c r="W2" s="779"/>
      <c r="X2" s="779"/>
    </row>
    <row r="3" spans="1:24">
      <c r="A3" s="213" t="s">
        <v>2047</v>
      </c>
      <c r="B3" s="180">
        <f>'DATOS GENERALES'!J15</f>
        <v>0</v>
      </c>
      <c r="C3" s="180">
        <v>0</v>
      </c>
      <c r="D3" s="180">
        <f>'DATOS GENERALES'!J9</f>
        <v>0</v>
      </c>
      <c r="E3" s="180">
        <f>'DATOS GENERALES'!J10</f>
        <v>0</v>
      </c>
      <c r="F3" s="180">
        <f>SUM(B3:E3)</f>
        <v>0</v>
      </c>
      <c r="G3" s="180">
        <v>0</v>
      </c>
      <c r="H3" s="180">
        <v>0</v>
      </c>
      <c r="I3" s="769">
        <f>'DATOS GENERALES'!J11</f>
        <v>0</v>
      </c>
      <c r="J3" s="180">
        <f>'DATOS GENERALES'!K17</f>
        <v>0</v>
      </c>
      <c r="K3" s="180">
        <f>+SUM(F3:J3)</f>
        <v>0</v>
      </c>
      <c r="M3" s="776"/>
      <c r="N3" s="180">
        <v>437533.42</v>
      </c>
    </row>
    <row r="4" spans="1:24" hidden="1">
      <c r="A4" s="213" t="s">
        <v>526</v>
      </c>
      <c r="B4" s="180">
        <v>0</v>
      </c>
      <c r="C4" s="180">
        <v>0</v>
      </c>
      <c r="D4" s="180">
        <f>'ESTRUC DISTRIBUCION LOTE 2'!I33</f>
        <v>0</v>
      </c>
      <c r="E4" s="180">
        <v>0</v>
      </c>
      <c r="F4" s="180">
        <f>SUM(B4:E4)</f>
        <v>0</v>
      </c>
      <c r="G4" s="180">
        <v>0</v>
      </c>
      <c r="H4" s="180">
        <v>0</v>
      </c>
      <c r="I4" s="769">
        <v>0</v>
      </c>
      <c r="J4" s="180">
        <v>0</v>
      </c>
      <c r="K4" s="180">
        <f t="shared" ref="K4:K5" si="0">+SUM(F4:J4)</f>
        <v>0</v>
      </c>
      <c r="M4" s="776"/>
      <c r="N4" s="180">
        <v>0</v>
      </c>
    </row>
    <row r="5" spans="1:24" hidden="1">
      <c r="A5" s="213" t="s">
        <v>527</v>
      </c>
      <c r="B5" s="180">
        <v>0</v>
      </c>
      <c r="C5" s="180">
        <v>0</v>
      </c>
      <c r="D5" s="180">
        <f>'ESTRUC DISTRIBUCION LOTE 3'!I44</f>
        <v>0</v>
      </c>
      <c r="E5" s="180">
        <v>0</v>
      </c>
      <c r="F5" s="180">
        <f>SUM(B5:E5)</f>
        <v>0</v>
      </c>
      <c r="G5" s="180">
        <v>0</v>
      </c>
      <c r="H5" s="180">
        <v>0</v>
      </c>
      <c r="I5" s="769">
        <v>0</v>
      </c>
      <c r="J5" s="180">
        <v>0</v>
      </c>
      <c r="K5" s="180">
        <f t="shared" si="0"/>
        <v>0</v>
      </c>
      <c r="N5" s="180">
        <v>0</v>
      </c>
    </row>
    <row r="6" spans="1:24" s="181" customFormat="1" hidden="1">
      <c r="A6" s="213" t="s">
        <v>2046</v>
      </c>
      <c r="B6" s="180">
        <f>SUM(B3:B5)</f>
        <v>0</v>
      </c>
      <c r="C6" s="180">
        <f>SUM(C3:C5)</f>
        <v>0</v>
      </c>
      <c r="D6" s="180">
        <f t="shared" ref="D6:E6" si="1">SUM(D3:D5)</f>
        <v>0</v>
      </c>
      <c r="E6" s="180">
        <f t="shared" si="1"/>
        <v>0</v>
      </c>
      <c r="F6" s="180">
        <f t="shared" ref="F6:K6" si="2">SUM(F3:F5)</f>
        <v>0</v>
      </c>
      <c r="G6" s="180">
        <f t="shared" si="2"/>
        <v>0</v>
      </c>
      <c r="H6" s="180">
        <f t="shared" si="2"/>
        <v>0</v>
      </c>
      <c r="I6" s="769">
        <f t="shared" si="2"/>
        <v>0</v>
      </c>
      <c r="J6" s="180">
        <f t="shared" si="2"/>
        <v>0</v>
      </c>
      <c r="K6" s="180">
        <f t="shared" si="2"/>
        <v>0</v>
      </c>
      <c r="M6" s="770"/>
      <c r="N6" s="180">
        <f>SUM(N3:N5)</f>
        <v>437533.42</v>
      </c>
    </row>
    <row r="7" spans="1:24">
      <c r="A7" s="25"/>
      <c r="B7" s="198"/>
      <c r="C7" s="25"/>
      <c r="D7" s="198"/>
      <c r="E7" s="25"/>
      <c r="F7" s="198"/>
      <c r="G7" s="199"/>
      <c r="I7" s="198"/>
      <c r="J7" s="25"/>
      <c r="K7" s="771"/>
    </row>
    <row r="8" spans="1:24" ht="16.5" customHeight="1">
      <c r="A8" s="25"/>
      <c r="B8" s="198"/>
      <c r="C8" s="783" t="s">
        <v>622</v>
      </c>
      <c r="D8" s="784" t="s">
        <v>2034</v>
      </c>
      <c r="E8" s="785" t="s">
        <v>2033</v>
      </c>
      <c r="F8" s="198"/>
      <c r="G8" s="25"/>
      <c r="H8"/>
      <c r="I8"/>
      <c r="J8" t="s">
        <v>2032</v>
      </c>
      <c r="L8" s="780" t="s">
        <v>2031</v>
      </c>
      <c r="M8" s="775"/>
      <c r="O8"/>
      <c r="P8"/>
      <c r="Q8"/>
      <c r="R8"/>
      <c r="S8"/>
      <c r="T8"/>
      <c r="U8"/>
      <c r="V8"/>
      <c r="W8"/>
      <c r="X8"/>
    </row>
    <row r="9" spans="1:24" ht="14.25" customHeight="1">
      <c r="A9" s="786" t="s">
        <v>2030</v>
      </c>
      <c r="B9" s="774">
        <f>+B3+C3+G3</f>
        <v>0</v>
      </c>
      <c r="C9" s="778">
        <f>+B9*1.12</f>
        <v>0</v>
      </c>
      <c r="D9" s="781">
        <f>+D3*1.12</f>
        <v>0</v>
      </c>
      <c r="E9" s="782">
        <f>+E3*1.12</f>
        <v>0</v>
      </c>
      <c r="F9" s="121"/>
      <c r="G9"/>
      <c r="H9">
        <f>+H3*1.12</f>
        <v>0</v>
      </c>
      <c r="I9" s="121">
        <f>+H9+I3</f>
        <v>0</v>
      </c>
      <c r="J9" s="777">
        <f>+I9+L9</f>
        <v>0</v>
      </c>
      <c r="K9" s="774">
        <f>+I9+E9+D9+C9</f>
        <v>0</v>
      </c>
      <c r="L9" s="775">
        <f>+K3-K9</f>
        <v>0</v>
      </c>
      <c r="O9"/>
      <c r="P9"/>
      <c r="Q9"/>
      <c r="R9"/>
      <c r="S9"/>
      <c r="T9"/>
      <c r="U9"/>
      <c r="V9"/>
      <c r="W9"/>
      <c r="X9"/>
    </row>
    <row r="10" spans="1:24" ht="15" hidden="1" customHeight="1">
      <c r="A10"/>
      <c r="B10" s="774">
        <f>+B4+C4+G4</f>
        <v>0</v>
      </c>
      <c r="C10" s="778">
        <f>+B10*1.12</f>
        <v>0</v>
      </c>
      <c r="D10" s="781">
        <f>+D4*1.12</f>
        <v>0</v>
      </c>
      <c r="E10" s="782">
        <f>+E4*1.12</f>
        <v>0</v>
      </c>
      <c r="F10" s="121"/>
      <c r="G10"/>
      <c r="H10">
        <f>+H4*1.12</f>
        <v>0</v>
      </c>
      <c r="I10" s="121">
        <f>+I4+H10</f>
        <v>0</v>
      </c>
      <c r="J10" s="777">
        <f>+I10+L10</f>
        <v>0</v>
      </c>
      <c r="K10" s="774">
        <f t="shared" ref="K10:K11" si="3">+I10+E10+D10+C10</f>
        <v>0</v>
      </c>
      <c r="L10" s="775">
        <f>+K4-K10</f>
        <v>0</v>
      </c>
      <c r="O10"/>
      <c r="P10"/>
      <c r="Q10"/>
      <c r="R10"/>
      <c r="S10"/>
      <c r="T10"/>
      <c r="U10"/>
      <c r="V10"/>
      <c r="W10"/>
      <c r="X10"/>
    </row>
    <row r="11" spans="1:24" hidden="1">
      <c r="A11"/>
      <c r="B11" s="774">
        <f>+B5+C5+G5</f>
        <v>0</v>
      </c>
      <c r="C11" s="778">
        <f>+B11*1.12</f>
        <v>0</v>
      </c>
      <c r="D11" s="782">
        <f>+D5+1.12</f>
        <v>1.1200000000000001</v>
      </c>
      <c r="E11" s="782">
        <f>+E5*1.12</f>
        <v>0</v>
      </c>
      <c r="F11"/>
      <c r="G11"/>
      <c r="H11">
        <f>+H5*1.12</f>
        <v>0</v>
      </c>
      <c r="I11" s="121">
        <f>+I5+H11</f>
        <v>0</v>
      </c>
      <c r="J11" s="777">
        <f>+I11+L11</f>
        <v>-1.1200000000000001</v>
      </c>
      <c r="K11" s="774">
        <f t="shared" si="3"/>
        <v>1.1200000000000001</v>
      </c>
      <c r="L11" s="775">
        <f>+K5-K11</f>
        <v>-1.1200000000000001</v>
      </c>
      <c r="O11"/>
      <c r="P11"/>
      <c r="Q11"/>
      <c r="R11"/>
      <c r="S11"/>
      <c r="T11"/>
      <c r="U11"/>
      <c r="V11"/>
      <c r="W11"/>
      <c r="X11"/>
    </row>
    <row r="12" spans="1:24">
      <c r="A12"/>
      <c r="B12" s="774"/>
      <c r="C12" s="778">
        <f>SUM(C9:C11)</f>
        <v>0</v>
      </c>
      <c r="D12" s="778">
        <f t="shared" ref="D12:E12" si="4">SUM(D9:D11)</f>
        <v>1.1200000000000001</v>
      </c>
      <c r="E12" s="778">
        <f t="shared" si="4"/>
        <v>0</v>
      </c>
      <c r="F12"/>
      <c r="G12"/>
      <c r="H12"/>
      <c r="I12"/>
      <c r="J12" s="777">
        <f>SUM(J9:J11)</f>
        <v>-1.1200000000000001</v>
      </c>
      <c r="K12"/>
      <c r="O12"/>
      <c r="P12"/>
      <c r="Q12"/>
      <c r="R12"/>
      <c r="S12"/>
      <c r="T12"/>
      <c r="U12"/>
      <c r="V12"/>
      <c r="W12"/>
      <c r="X12"/>
    </row>
    <row r="13" spans="1:24">
      <c r="A13"/>
      <c r="B13"/>
      <c r="C13"/>
      <c r="D13"/>
      <c r="E13"/>
      <c r="F13"/>
      <c r="G13"/>
      <c r="H13"/>
      <c r="I13" s="121"/>
      <c r="J13" s="774"/>
      <c r="K13"/>
      <c r="L13" s="773"/>
      <c r="O13"/>
      <c r="P13"/>
      <c r="Q13"/>
      <c r="R13"/>
      <c r="S13"/>
      <c r="T13"/>
      <c r="U13"/>
      <c r="V13"/>
      <c r="W13"/>
      <c r="X13"/>
    </row>
    <row r="14" spans="1:24">
      <c r="A14"/>
      <c r="B14"/>
      <c r="C14"/>
      <c r="D14"/>
      <c r="E14"/>
      <c r="F14"/>
      <c r="G14"/>
      <c r="H14"/>
      <c r="I14"/>
      <c r="J14"/>
      <c r="K14"/>
      <c r="O14"/>
      <c r="P14"/>
      <c r="Q14"/>
      <c r="R14"/>
      <c r="S14"/>
      <c r="T14"/>
      <c r="U14"/>
      <c r="V14"/>
      <c r="W14"/>
      <c r="X14"/>
    </row>
    <row r="15" spans="1:24">
      <c r="A15"/>
      <c r="B15"/>
      <c r="C15" t="s">
        <v>622</v>
      </c>
      <c r="D15" t="s">
        <v>2034</v>
      </c>
      <c r="E15" t="s">
        <v>2035</v>
      </c>
      <c r="F15"/>
      <c r="G15"/>
      <c r="H15" t="s">
        <v>2036</v>
      </c>
      <c r="I15" t="s">
        <v>2037</v>
      </c>
      <c r="J15" s="774" t="s">
        <v>629</v>
      </c>
      <c r="K15"/>
    </row>
    <row r="16" spans="1:24">
      <c r="A16" s="1116" t="s">
        <v>625</v>
      </c>
      <c r="B16" s="75" t="s">
        <v>525</v>
      </c>
      <c r="C16" s="774">
        <f>+B3+G3</f>
        <v>0</v>
      </c>
      <c r="D16" s="774">
        <f>+D3</f>
        <v>0</v>
      </c>
      <c r="E16" s="774">
        <f>+C3+E3</f>
        <v>0</v>
      </c>
      <c r="F16" s="774">
        <f>SUM(C16:E16)</f>
        <v>0</v>
      </c>
      <c r="G16" s="774"/>
      <c r="H16" s="774">
        <f>+H3</f>
        <v>0</v>
      </c>
      <c r="I16" s="774">
        <f>+I3</f>
        <v>0</v>
      </c>
      <c r="J16" s="774">
        <f>+(F16*0.12)+(H16*0.12)</f>
        <v>0</v>
      </c>
      <c r="K16" s="774">
        <f>+F16+H16+I16+J16</f>
        <v>0</v>
      </c>
      <c r="L16" s="774">
        <f>K3-K16</f>
        <v>0</v>
      </c>
    </row>
    <row r="17" spans="1:12" hidden="1">
      <c r="A17" s="1116"/>
      <c r="B17" s="75" t="s">
        <v>526</v>
      </c>
      <c r="C17" s="774">
        <f t="shared" ref="C17:C18" si="5">+B4+G4</f>
        <v>0</v>
      </c>
      <c r="D17" s="774">
        <f t="shared" ref="D17:D18" si="6">+D4</f>
        <v>0</v>
      </c>
      <c r="E17" s="774">
        <f t="shared" ref="E17:E18" si="7">+C4+E4</f>
        <v>0</v>
      </c>
      <c r="F17" s="774">
        <f t="shared" ref="F17:F18" si="8">SUM(C17:E17)</f>
        <v>0</v>
      </c>
      <c r="G17" s="774"/>
      <c r="H17" s="774">
        <f t="shared" ref="H17:I17" si="9">+H4</f>
        <v>0</v>
      </c>
      <c r="I17" s="774">
        <f t="shared" si="9"/>
        <v>0</v>
      </c>
      <c r="J17" s="774">
        <f t="shared" ref="J17:J18" si="10">+(F17*0.12)+(H17*0.12)</f>
        <v>0</v>
      </c>
      <c r="K17" s="774">
        <f t="shared" ref="K17:K18" si="11">+F17+H17+I17+J17</f>
        <v>0</v>
      </c>
      <c r="L17" s="774">
        <f t="shared" ref="L17:L18" si="12">K4-K17</f>
        <v>0</v>
      </c>
    </row>
    <row r="18" spans="1:12" hidden="1">
      <c r="A18" s="1116"/>
      <c r="B18" s="75" t="s">
        <v>527</v>
      </c>
      <c r="C18" s="774">
        <f t="shared" si="5"/>
        <v>0</v>
      </c>
      <c r="D18" s="774">
        <f t="shared" si="6"/>
        <v>0</v>
      </c>
      <c r="E18" s="774">
        <f t="shared" si="7"/>
        <v>0</v>
      </c>
      <c r="F18" s="774">
        <f t="shared" si="8"/>
        <v>0</v>
      </c>
      <c r="G18" s="774"/>
      <c r="H18" s="774">
        <f t="shared" ref="H18:I18" si="13">+H5</f>
        <v>0</v>
      </c>
      <c r="I18" s="774">
        <f t="shared" si="13"/>
        <v>0</v>
      </c>
      <c r="J18" s="774">
        <f t="shared" si="10"/>
        <v>0</v>
      </c>
      <c r="K18" s="774">
        <f t="shared" si="11"/>
        <v>0</v>
      </c>
      <c r="L18" s="774">
        <f t="shared" si="12"/>
        <v>0</v>
      </c>
    </row>
    <row r="19" spans="1:12">
      <c r="A19" s="1116"/>
      <c r="B19" s="75" t="s">
        <v>11</v>
      </c>
      <c r="C19" s="774">
        <f>SUM(C16:C18)</f>
        <v>0</v>
      </c>
      <c r="D19" s="774">
        <f t="shared" ref="D19:F19" si="14">SUM(D16:D18)</f>
        <v>0</v>
      </c>
      <c r="E19" s="774">
        <f t="shared" si="14"/>
        <v>0</v>
      </c>
      <c r="F19" s="774">
        <f t="shared" si="14"/>
        <v>0</v>
      </c>
      <c r="G19" s="774"/>
      <c r="H19" s="774">
        <f>SUM(H16:H18)</f>
        <v>0</v>
      </c>
      <c r="I19" s="774">
        <f t="shared" ref="I19:K19" si="15">SUM(I16:I18)</f>
        <v>0</v>
      </c>
      <c r="J19" s="774">
        <f t="shared" si="15"/>
        <v>0</v>
      </c>
      <c r="K19" s="774">
        <f t="shared" si="15"/>
        <v>0</v>
      </c>
      <c r="L19" s="774"/>
    </row>
    <row r="20" spans="1:12">
      <c r="A20" s="75"/>
      <c r="B20" s="75"/>
      <c r="C20" s="774"/>
      <c r="D20" s="774"/>
      <c r="E20" s="774"/>
      <c r="F20" s="774"/>
      <c r="G20" s="774"/>
      <c r="H20" s="774"/>
      <c r="I20" s="774"/>
      <c r="J20" s="774"/>
      <c r="K20" s="774"/>
      <c r="L20" s="774"/>
    </row>
    <row r="21" spans="1:12">
      <c r="A21" s="1117" t="s">
        <v>2038</v>
      </c>
      <c r="B21" s="780" t="s">
        <v>525</v>
      </c>
      <c r="C21" s="774">
        <f>+(B3+G3)*1.12</f>
        <v>0</v>
      </c>
      <c r="D21" s="774">
        <f>+D3*1.12</f>
        <v>0</v>
      </c>
      <c r="E21" s="774">
        <f>+(C3+E3)*1.12</f>
        <v>0</v>
      </c>
      <c r="H21" s="774">
        <f>+H3*1.12</f>
        <v>0</v>
      </c>
      <c r="I21" s="774">
        <f>+I3</f>
        <v>0</v>
      </c>
      <c r="J21" s="774">
        <v>0</v>
      </c>
      <c r="K21" s="774">
        <f>+I21+H21+E21+D21+C21</f>
        <v>0</v>
      </c>
      <c r="L21" s="774">
        <f>+K3-K21</f>
        <v>0</v>
      </c>
    </row>
    <row r="22" spans="1:12" hidden="1">
      <c r="A22" s="1117"/>
      <c r="B22" s="780" t="s">
        <v>526</v>
      </c>
      <c r="C22" s="774">
        <f>+(B4+G4)*1.12</f>
        <v>0</v>
      </c>
      <c r="D22" s="774">
        <f>+D4*1.12</f>
        <v>0</v>
      </c>
      <c r="E22" s="774">
        <f>+(C4+E4)*1.12</f>
        <v>0</v>
      </c>
      <c r="H22" s="774">
        <f>+H4*1.12</f>
        <v>0</v>
      </c>
      <c r="I22" s="774">
        <f t="shared" ref="I22:I23" si="16">+I4</f>
        <v>0</v>
      </c>
      <c r="J22" s="774">
        <v>0</v>
      </c>
      <c r="K22" s="774">
        <f t="shared" ref="K22:K23" si="17">+I22+H22+E22+D22+C22</f>
        <v>0</v>
      </c>
      <c r="L22" s="774">
        <f>+K4-K22</f>
        <v>0</v>
      </c>
    </row>
    <row r="23" spans="1:12" hidden="1">
      <c r="A23" s="1117"/>
      <c r="B23" s="780" t="s">
        <v>527</v>
      </c>
      <c r="C23" s="774">
        <f>+(B5+G5)*1.12</f>
        <v>0</v>
      </c>
      <c r="D23" s="774">
        <f>+D5*1.12</f>
        <v>0</v>
      </c>
      <c r="E23" s="774">
        <f>+(C5+E5)*1.12</f>
        <v>0</v>
      </c>
      <c r="H23" s="774">
        <f>+H5*1.12</f>
        <v>0</v>
      </c>
      <c r="I23" s="774">
        <f t="shared" si="16"/>
        <v>0</v>
      </c>
      <c r="J23" s="774">
        <v>0</v>
      </c>
      <c r="K23" s="774">
        <f t="shared" si="17"/>
        <v>0</v>
      </c>
      <c r="L23" s="774">
        <f>+K5-K23</f>
        <v>0</v>
      </c>
    </row>
    <row r="24" spans="1:12">
      <c r="A24" s="1117"/>
      <c r="B24" s="780" t="s">
        <v>11</v>
      </c>
      <c r="C24" s="774">
        <f>SUM(C21:C23)</f>
        <v>0</v>
      </c>
      <c r="D24" s="774">
        <f t="shared" ref="D24:E24" si="18">SUM(D21:D23)</f>
        <v>0</v>
      </c>
      <c r="E24" s="774">
        <f t="shared" si="18"/>
        <v>0</v>
      </c>
      <c r="F24" s="774"/>
      <c r="G24" s="774"/>
      <c r="H24" s="774">
        <f>SUM(H21:H23)</f>
        <v>0</v>
      </c>
      <c r="I24" s="774">
        <f t="shared" ref="I24:K24" si="19">SUM(I21:I23)</f>
        <v>0</v>
      </c>
      <c r="J24" s="774">
        <f t="shared" si="19"/>
        <v>0</v>
      </c>
      <c r="K24" s="774">
        <f t="shared" si="19"/>
        <v>0</v>
      </c>
    </row>
    <row r="25" spans="1:12">
      <c r="D25" s="773"/>
    </row>
    <row r="26" spans="1:12">
      <c r="I26" s="775">
        <f>+I21+L21</f>
        <v>0</v>
      </c>
    </row>
    <row r="27" spans="1:12">
      <c r="D27" s="773"/>
      <c r="I27" s="775">
        <f t="shared" ref="I27:I28" si="20">+I22+L22</f>
        <v>0</v>
      </c>
    </row>
    <row r="28" spans="1:12">
      <c r="E28" s="773"/>
      <c r="I28" s="775">
        <f t="shared" si="20"/>
        <v>0</v>
      </c>
    </row>
    <row r="29" spans="1:12">
      <c r="E29" s="780"/>
    </row>
    <row r="31" spans="1:12">
      <c r="G31" s="17">
        <v>23</v>
      </c>
    </row>
    <row r="32" spans="1:12">
      <c r="D32" s="773"/>
    </row>
  </sheetData>
  <mergeCells count="3">
    <mergeCell ref="A1:F1"/>
    <mergeCell ref="A16:A19"/>
    <mergeCell ref="A21:A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F22"/>
  <sheetViews>
    <sheetView workbookViewId="0">
      <selection activeCell="F31" sqref="F31"/>
    </sheetView>
  </sheetViews>
  <sheetFormatPr baseColWidth="10" defaultRowHeight="15"/>
  <cols>
    <col min="1" max="1" width="17.85546875" style="17" customWidth="1"/>
    <col min="2" max="2" width="11.42578125" style="17"/>
    <col min="3" max="3" width="18.28515625" style="17" bestFit="1" customWidth="1"/>
    <col min="4" max="4" width="15.42578125" style="17" bestFit="1" customWidth="1"/>
    <col min="5" max="5" width="12.7109375" style="17" customWidth="1"/>
    <col min="6" max="6" width="56.140625" style="17" bestFit="1" customWidth="1"/>
    <col min="7" max="254" width="11.42578125" style="17"/>
    <col min="255" max="255" width="15.85546875" style="17" bestFit="1" customWidth="1"/>
    <col min="256" max="257" width="11.42578125" style="17"/>
    <col min="258" max="258" width="23.5703125" style="17" customWidth="1"/>
    <col min="259" max="259" width="21.5703125" style="17" customWidth="1"/>
    <col min="260" max="510" width="11.42578125" style="17"/>
    <col min="511" max="511" width="15.85546875" style="17" bestFit="1" customWidth="1"/>
    <col min="512" max="513" width="11.42578125" style="17"/>
    <col min="514" max="514" width="23.5703125" style="17" customWidth="1"/>
    <col min="515" max="515" width="21.5703125" style="17" customWidth="1"/>
    <col min="516" max="766" width="11.42578125" style="17"/>
    <col min="767" max="767" width="15.85546875" style="17" bestFit="1" customWidth="1"/>
    <col min="768" max="769" width="11.42578125" style="17"/>
    <col min="770" max="770" width="23.5703125" style="17" customWidth="1"/>
    <col min="771" max="771" width="21.5703125" style="17" customWidth="1"/>
    <col min="772" max="1022" width="11.42578125" style="17"/>
    <col min="1023" max="1023" width="15.85546875" style="17" bestFit="1" customWidth="1"/>
    <col min="1024" max="1025" width="11.42578125" style="17"/>
    <col min="1026" max="1026" width="23.5703125" style="17" customWidth="1"/>
    <col min="1027" max="1027" width="21.5703125" style="17" customWidth="1"/>
    <col min="1028" max="1278" width="11.42578125" style="17"/>
    <col min="1279" max="1279" width="15.85546875" style="17" bestFit="1" customWidth="1"/>
    <col min="1280" max="1281" width="11.42578125" style="17"/>
    <col min="1282" max="1282" width="23.5703125" style="17" customWidth="1"/>
    <col min="1283" max="1283" width="21.5703125" style="17" customWidth="1"/>
    <col min="1284" max="1534" width="11.42578125" style="17"/>
    <col min="1535" max="1535" width="15.85546875" style="17" bestFit="1" customWidth="1"/>
    <col min="1536" max="1537" width="11.42578125" style="17"/>
    <col min="1538" max="1538" width="23.5703125" style="17" customWidth="1"/>
    <col min="1539" max="1539" width="21.5703125" style="17" customWidth="1"/>
    <col min="1540" max="1790" width="11.42578125" style="17"/>
    <col min="1791" max="1791" width="15.85546875" style="17" bestFit="1" customWidth="1"/>
    <col min="1792" max="1793" width="11.42578125" style="17"/>
    <col min="1794" max="1794" width="23.5703125" style="17" customWidth="1"/>
    <col min="1795" max="1795" width="21.5703125" style="17" customWidth="1"/>
    <col min="1796" max="2046" width="11.42578125" style="17"/>
    <col min="2047" max="2047" width="15.85546875" style="17" bestFit="1" customWidth="1"/>
    <col min="2048" max="2049" width="11.42578125" style="17"/>
    <col min="2050" max="2050" width="23.5703125" style="17" customWidth="1"/>
    <col min="2051" max="2051" width="21.5703125" style="17" customWidth="1"/>
    <col min="2052" max="2302" width="11.42578125" style="17"/>
    <col min="2303" max="2303" width="15.85546875" style="17" bestFit="1" customWidth="1"/>
    <col min="2304" max="2305" width="11.42578125" style="17"/>
    <col min="2306" max="2306" width="23.5703125" style="17" customWidth="1"/>
    <col min="2307" max="2307" width="21.5703125" style="17" customWidth="1"/>
    <col min="2308" max="2558" width="11.42578125" style="17"/>
    <col min="2559" max="2559" width="15.85546875" style="17" bestFit="1" customWidth="1"/>
    <col min="2560" max="2561" width="11.42578125" style="17"/>
    <col min="2562" max="2562" width="23.5703125" style="17" customWidth="1"/>
    <col min="2563" max="2563" width="21.5703125" style="17" customWidth="1"/>
    <col min="2564" max="2814" width="11.42578125" style="17"/>
    <col min="2815" max="2815" width="15.85546875" style="17" bestFit="1" customWidth="1"/>
    <col min="2816" max="2817" width="11.42578125" style="17"/>
    <col min="2818" max="2818" width="23.5703125" style="17" customWidth="1"/>
    <col min="2819" max="2819" width="21.5703125" style="17" customWidth="1"/>
    <col min="2820" max="3070" width="11.42578125" style="17"/>
    <col min="3071" max="3071" width="15.85546875" style="17" bestFit="1" customWidth="1"/>
    <col min="3072" max="3073" width="11.42578125" style="17"/>
    <col min="3074" max="3074" width="23.5703125" style="17" customWidth="1"/>
    <col min="3075" max="3075" width="21.5703125" style="17" customWidth="1"/>
    <col min="3076" max="3326" width="11.42578125" style="17"/>
    <col min="3327" max="3327" width="15.85546875" style="17" bestFit="1" customWidth="1"/>
    <col min="3328" max="3329" width="11.42578125" style="17"/>
    <col min="3330" max="3330" width="23.5703125" style="17" customWidth="1"/>
    <col min="3331" max="3331" width="21.5703125" style="17" customWidth="1"/>
    <col min="3332" max="3582" width="11.42578125" style="17"/>
    <col min="3583" max="3583" width="15.85546875" style="17" bestFit="1" customWidth="1"/>
    <col min="3584" max="3585" width="11.42578125" style="17"/>
    <col min="3586" max="3586" width="23.5703125" style="17" customWidth="1"/>
    <col min="3587" max="3587" width="21.5703125" style="17" customWidth="1"/>
    <col min="3588" max="3838" width="11.42578125" style="17"/>
    <col min="3839" max="3839" width="15.85546875" style="17" bestFit="1" customWidth="1"/>
    <col min="3840" max="3841" width="11.42578125" style="17"/>
    <col min="3842" max="3842" width="23.5703125" style="17" customWidth="1"/>
    <col min="3843" max="3843" width="21.5703125" style="17" customWidth="1"/>
    <col min="3844" max="4094" width="11.42578125" style="17"/>
    <col min="4095" max="4095" width="15.85546875" style="17" bestFit="1" customWidth="1"/>
    <col min="4096" max="4097" width="11.42578125" style="17"/>
    <col min="4098" max="4098" width="23.5703125" style="17" customWidth="1"/>
    <col min="4099" max="4099" width="21.5703125" style="17" customWidth="1"/>
    <col min="4100" max="4350" width="11.42578125" style="17"/>
    <col min="4351" max="4351" width="15.85546875" style="17" bestFit="1" customWidth="1"/>
    <col min="4352" max="4353" width="11.42578125" style="17"/>
    <col min="4354" max="4354" width="23.5703125" style="17" customWidth="1"/>
    <col min="4355" max="4355" width="21.5703125" style="17" customWidth="1"/>
    <col min="4356" max="4606" width="11.42578125" style="17"/>
    <col min="4607" max="4607" width="15.85546875" style="17" bestFit="1" customWidth="1"/>
    <col min="4608" max="4609" width="11.42578125" style="17"/>
    <col min="4610" max="4610" width="23.5703125" style="17" customWidth="1"/>
    <col min="4611" max="4611" width="21.5703125" style="17" customWidth="1"/>
    <col min="4612" max="4862" width="11.42578125" style="17"/>
    <col min="4863" max="4863" width="15.85546875" style="17" bestFit="1" customWidth="1"/>
    <col min="4864" max="4865" width="11.42578125" style="17"/>
    <col min="4866" max="4866" width="23.5703125" style="17" customWidth="1"/>
    <col min="4867" max="4867" width="21.5703125" style="17" customWidth="1"/>
    <col min="4868" max="5118" width="11.42578125" style="17"/>
    <col min="5119" max="5119" width="15.85546875" style="17" bestFit="1" customWidth="1"/>
    <col min="5120" max="5121" width="11.42578125" style="17"/>
    <col min="5122" max="5122" width="23.5703125" style="17" customWidth="1"/>
    <col min="5123" max="5123" width="21.5703125" style="17" customWidth="1"/>
    <col min="5124" max="5374" width="11.42578125" style="17"/>
    <col min="5375" max="5375" width="15.85546875" style="17" bestFit="1" customWidth="1"/>
    <col min="5376" max="5377" width="11.42578125" style="17"/>
    <col min="5378" max="5378" width="23.5703125" style="17" customWidth="1"/>
    <col min="5379" max="5379" width="21.5703125" style="17" customWidth="1"/>
    <col min="5380" max="5630" width="11.42578125" style="17"/>
    <col min="5631" max="5631" width="15.85546875" style="17" bestFit="1" customWidth="1"/>
    <col min="5632" max="5633" width="11.42578125" style="17"/>
    <col min="5634" max="5634" width="23.5703125" style="17" customWidth="1"/>
    <col min="5635" max="5635" width="21.5703125" style="17" customWidth="1"/>
    <col min="5636" max="5886" width="11.42578125" style="17"/>
    <col min="5887" max="5887" width="15.85546875" style="17" bestFit="1" customWidth="1"/>
    <col min="5888" max="5889" width="11.42578125" style="17"/>
    <col min="5890" max="5890" width="23.5703125" style="17" customWidth="1"/>
    <col min="5891" max="5891" width="21.5703125" style="17" customWidth="1"/>
    <col min="5892" max="6142" width="11.42578125" style="17"/>
    <col min="6143" max="6143" width="15.85546875" style="17" bestFit="1" customWidth="1"/>
    <col min="6144" max="6145" width="11.42578125" style="17"/>
    <col min="6146" max="6146" width="23.5703125" style="17" customWidth="1"/>
    <col min="6147" max="6147" width="21.5703125" style="17" customWidth="1"/>
    <col min="6148" max="6398" width="11.42578125" style="17"/>
    <col min="6399" max="6399" width="15.85546875" style="17" bestFit="1" customWidth="1"/>
    <col min="6400" max="6401" width="11.42578125" style="17"/>
    <col min="6402" max="6402" width="23.5703125" style="17" customWidth="1"/>
    <col min="6403" max="6403" width="21.5703125" style="17" customWidth="1"/>
    <col min="6404" max="6654" width="11.42578125" style="17"/>
    <col min="6655" max="6655" width="15.85546875" style="17" bestFit="1" customWidth="1"/>
    <col min="6656" max="6657" width="11.42578125" style="17"/>
    <col min="6658" max="6658" width="23.5703125" style="17" customWidth="1"/>
    <col min="6659" max="6659" width="21.5703125" style="17" customWidth="1"/>
    <col min="6660" max="6910" width="11.42578125" style="17"/>
    <col min="6911" max="6911" width="15.85546875" style="17" bestFit="1" customWidth="1"/>
    <col min="6912" max="6913" width="11.42578125" style="17"/>
    <col min="6914" max="6914" width="23.5703125" style="17" customWidth="1"/>
    <col min="6915" max="6915" width="21.5703125" style="17" customWidth="1"/>
    <col min="6916" max="7166" width="11.42578125" style="17"/>
    <col min="7167" max="7167" width="15.85546875" style="17" bestFit="1" customWidth="1"/>
    <col min="7168" max="7169" width="11.42578125" style="17"/>
    <col min="7170" max="7170" width="23.5703125" style="17" customWidth="1"/>
    <col min="7171" max="7171" width="21.5703125" style="17" customWidth="1"/>
    <col min="7172" max="7422" width="11.42578125" style="17"/>
    <col min="7423" max="7423" width="15.85546875" style="17" bestFit="1" customWidth="1"/>
    <col min="7424" max="7425" width="11.42578125" style="17"/>
    <col min="7426" max="7426" width="23.5703125" style="17" customWidth="1"/>
    <col min="7427" max="7427" width="21.5703125" style="17" customWidth="1"/>
    <col min="7428" max="7678" width="11.42578125" style="17"/>
    <col min="7679" max="7679" width="15.85546875" style="17" bestFit="1" customWidth="1"/>
    <col min="7680" max="7681" width="11.42578125" style="17"/>
    <col min="7682" max="7682" width="23.5703125" style="17" customWidth="1"/>
    <col min="7683" max="7683" width="21.5703125" style="17" customWidth="1"/>
    <col min="7684" max="7934" width="11.42578125" style="17"/>
    <col min="7935" max="7935" width="15.85546875" style="17" bestFit="1" customWidth="1"/>
    <col min="7936" max="7937" width="11.42578125" style="17"/>
    <col min="7938" max="7938" width="23.5703125" style="17" customWidth="1"/>
    <col min="7939" max="7939" width="21.5703125" style="17" customWidth="1"/>
    <col min="7940" max="8190" width="11.42578125" style="17"/>
    <col min="8191" max="8191" width="15.85546875" style="17" bestFit="1" customWidth="1"/>
    <col min="8192" max="8193" width="11.42578125" style="17"/>
    <col min="8194" max="8194" width="23.5703125" style="17" customWidth="1"/>
    <col min="8195" max="8195" width="21.5703125" style="17" customWidth="1"/>
    <col min="8196" max="8446" width="11.42578125" style="17"/>
    <col min="8447" max="8447" width="15.85546875" style="17" bestFit="1" customWidth="1"/>
    <col min="8448" max="8449" width="11.42578125" style="17"/>
    <col min="8450" max="8450" width="23.5703125" style="17" customWidth="1"/>
    <col min="8451" max="8451" width="21.5703125" style="17" customWidth="1"/>
    <col min="8452" max="8702" width="11.42578125" style="17"/>
    <col min="8703" max="8703" width="15.85546875" style="17" bestFit="1" customWidth="1"/>
    <col min="8704" max="8705" width="11.42578125" style="17"/>
    <col min="8706" max="8706" width="23.5703125" style="17" customWidth="1"/>
    <col min="8707" max="8707" width="21.5703125" style="17" customWidth="1"/>
    <col min="8708" max="8958" width="11.42578125" style="17"/>
    <col min="8959" max="8959" width="15.85546875" style="17" bestFit="1" customWidth="1"/>
    <col min="8960" max="8961" width="11.42578125" style="17"/>
    <col min="8962" max="8962" width="23.5703125" style="17" customWidth="1"/>
    <col min="8963" max="8963" width="21.5703125" style="17" customWidth="1"/>
    <col min="8964" max="9214" width="11.42578125" style="17"/>
    <col min="9215" max="9215" width="15.85546875" style="17" bestFit="1" customWidth="1"/>
    <col min="9216" max="9217" width="11.42578125" style="17"/>
    <col min="9218" max="9218" width="23.5703125" style="17" customWidth="1"/>
    <col min="9219" max="9219" width="21.5703125" style="17" customWidth="1"/>
    <col min="9220" max="9470" width="11.42578125" style="17"/>
    <col min="9471" max="9471" width="15.85546875" style="17" bestFit="1" customWidth="1"/>
    <col min="9472" max="9473" width="11.42578125" style="17"/>
    <col min="9474" max="9474" width="23.5703125" style="17" customWidth="1"/>
    <col min="9475" max="9475" width="21.5703125" style="17" customWidth="1"/>
    <col min="9476" max="9726" width="11.42578125" style="17"/>
    <col min="9727" max="9727" width="15.85546875" style="17" bestFit="1" customWidth="1"/>
    <col min="9728" max="9729" width="11.42578125" style="17"/>
    <col min="9730" max="9730" width="23.5703125" style="17" customWidth="1"/>
    <col min="9731" max="9731" width="21.5703125" style="17" customWidth="1"/>
    <col min="9732" max="9982" width="11.42578125" style="17"/>
    <col min="9983" max="9983" width="15.85546875" style="17" bestFit="1" customWidth="1"/>
    <col min="9984" max="9985" width="11.42578125" style="17"/>
    <col min="9986" max="9986" width="23.5703125" style="17" customWidth="1"/>
    <col min="9987" max="9987" width="21.5703125" style="17" customWidth="1"/>
    <col min="9988" max="10238" width="11.42578125" style="17"/>
    <col min="10239" max="10239" width="15.85546875" style="17" bestFit="1" customWidth="1"/>
    <col min="10240" max="10241" width="11.42578125" style="17"/>
    <col min="10242" max="10242" width="23.5703125" style="17" customWidth="1"/>
    <col min="10243" max="10243" width="21.5703125" style="17" customWidth="1"/>
    <col min="10244" max="10494" width="11.42578125" style="17"/>
    <col min="10495" max="10495" width="15.85546875" style="17" bestFit="1" customWidth="1"/>
    <col min="10496" max="10497" width="11.42578125" style="17"/>
    <col min="10498" max="10498" width="23.5703125" style="17" customWidth="1"/>
    <col min="10499" max="10499" width="21.5703125" style="17" customWidth="1"/>
    <col min="10500" max="10750" width="11.42578125" style="17"/>
    <col min="10751" max="10751" width="15.85546875" style="17" bestFit="1" customWidth="1"/>
    <col min="10752" max="10753" width="11.42578125" style="17"/>
    <col min="10754" max="10754" width="23.5703125" style="17" customWidth="1"/>
    <col min="10755" max="10755" width="21.5703125" style="17" customWidth="1"/>
    <col min="10756" max="11006" width="11.42578125" style="17"/>
    <col min="11007" max="11007" width="15.85546875" style="17" bestFit="1" customWidth="1"/>
    <col min="11008" max="11009" width="11.42578125" style="17"/>
    <col min="11010" max="11010" width="23.5703125" style="17" customWidth="1"/>
    <col min="11011" max="11011" width="21.5703125" style="17" customWidth="1"/>
    <col min="11012" max="11262" width="11.42578125" style="17"/>
    <col min="11263" max="11263" width="15.85546875" style="17" bestFit="1" customWidth="1"/>
    <col min="11264" max="11265" width="11.42578125" style="17"/>
    <col min="11266" max="11266" width="23.5703125" style="17" customWidth="1"/>
    <col min="11267" max="11267" width="21.5703125" style="17" customWidth="1"/>
    <col min="11268" max="11518" width="11.42578125" style="17"/>
    <col min="11519" max="11519" width="15.85546875" style="17" bestFit="1" customWidth="1"/>
    <col min="11520" max="11521" width="11.42578125" style="17"/>
    <col min="11522" max="11522" width="23.5703125" style="17" customWidth="1"/>
    <col min="11523" max="11523" width="21.5703125" style="17" customWidth="1"/>
    <col min="11524" max="11774" width="11.42578125" style="17"/>
    <col min="11775" max="11775" width="15.85546875" style="17" bestFit="1" customWidth="1"/>
    <col min="11776" max="11777" width="11.42578125" style="17"/>
    <col min="11778" max="11778" width="23.5703125" style="17" customWidth="1"/>
    <col min="11779" max="11779" width="21.5703125" style="17" customWidth="1"/>
    <col min="11780" max="12030" width="11.42578125" style="17"/>
    <col min="12031" max="12031" width="15.85546875" style="17" bestFit="1" customWidth="1"/>
    <col min="12032" max="12033" width="11.42578125" style="17"/>
    <col min="12034" max="12034" width="23.5703125" style="17" customWidth="1"/>
    <col min="12035" max="12035" width="21.5703125" style="17" customWidth="1"/>
    <col min="12036" max="12286" width="11.42578125" style="17"/>
    <col min="12287" max="12287" width="15.85546875" style="17" bestFit="1" customWidth="1"/>
    <col min="12288" max="12289" width="11.42578125" style="17"/>
    <col min="12290" max="12290" width="23.5703125" style="17" customWidth="1"/>
    <col min="12291" max="12291" width="21.5703125" style="17" customWidth="1"/>
    <col min="12292" max="12542" width="11.42578125" style="17"/>
    <col min="12543" max="12543" width="15.85546875" style="17" bestFit="1" customWidth="1"/>
    <col min="12544" max="12545" width="11.42578125" style="17"/>
    <col min="12546" max="12546" width="23.5703125" style="17" customWidth="1"/>
    <col min="12547" max="12547" width="21.5703125" style="17" customWidth="1"/>
    <col min="12548" max="12798" width="11.42578125" style="17"/>
    <col min="12799" max="12799" width="15.85546875" style="17" bestFit="1" customWidth="1"/>
    <col min="12800" max="12801" width="11.42578125" style="17"/>
    <col min="12802" max="12802" width="23.5703125" style="17" customWidth="1"/>
    <col min="12803" max="12803" width="21.5703125" style="17" customWidth="1"/>
    <col min="12804" max="13054" width="11.42578125" style="17"/>
    <col min="13055" max="13055" width="15.85546875" style="17" bestFit="1" customWidth="1"/>
    <col min="13056" max="13057" width="11.42578125" style="17"/>
    <col min="13058" max="13058" width="23.5703125" style="17" customWidth="1"/>
    <col min="13059" max="13059" width="21.5703125" style="17" customWidth="1"/>
    <col min="13060" max="13310" width="11.42578125" style="17"/>
    <col min="13311" max="13311" width="15.85546875" style="17" bestFit="1" customWidth="1"/>
    <col min="13312" max="13313" width="11.42578125" style="17"/>
    <col min="13314" max="13314" width="23.5703125" style="17" customWidth="1"/>
    <col min="13315" max="13315" width="21.5703125" style="17" customWidth="1"/>
    <col min="13316" max="13566" width="11.42578125" style="17"/>
    <col min="13567" max="13567" width="15.85546875" style="17" bestFit="1" customWidth="1"/>
    <col min="13568" max="13569" width="11.42578125" style="17"/>
    <col min="13570" max="13570" width="23.5703125" style="17" customWidth="1"/>
    <col min="13571" max="13571" width="21.5703125" style="17" customWidth="1"/>
    <col min="13572" max="13822" width="11.42578125" style="17"/>
    <col min="13823" max="13823" width="15.85546875" style="17" bestFit="1" customWidth="1"/>
    <col min="13824" max="13825" width="11.42578125" style="17"/>
    <col min="13826" max="13826" width="23.5703125" style="17" customWidth="1"/>
    <col min="13827" max="13827" width="21.5703125" style="17" customWidth="1"/>
    <col min="13828" max="14078" width="11.42578125" style="17"/>
    <col min="14079" max="14079" width="15.85546875" style="17" bestFit="1" customWidth="1"/>
    <col min="14080" max="14081" width="11.42578125" style="17"/>
    <col min="14082" max="14082" width="23.5703125" style="17" customWidth="1"/>
    <col min="14083" max="14083" width="21.5703125" style="17" customWidth="1"/>
    <col min="14084" max="14334" width="11.42578125" style="17"/>
    <col min="14335" max="14335" width="15.85546875" style="17" bestFit="1" customWidth="1"/>
    <col min="14336" max="14337" width="11.42578125" style="17"/>
    <col min="14338" max="14338" width="23.5703125" style="17" customWidth="1"/>
    <col min="14339" max="14339" width="21.5703125" style="17" customWidth="1"/>
    <col min="14340" max="14590" width="11.42578125" style="17"/>
    <col min="14591" max="14591" width="15.85546875" style="17" bestFit="1" customWidth="1"/>
    <col min="14592" max="14593" width="11.42578125" style="17"/>
    <col min="14594" max="14594" width="23.5703125" style="17" customWidth="1"/>
    <col min="14595" max="14595" width="21.5703125" style="17" customWidth="1"/>
    <col min="14596" max="14846" width="11.42578125" style="17"/>
    <col min="14847" max="14847" width="15.85546875" style="17" bestFit="1" customWidth="1"/>
    <col min="14848" max="14849" width="11.42578125" style="17"/>
    <col min="14850" max="14850" width="23.5703125" style="17" customWidth="1"/>
    <col min="14851" max="14851" width="21.5703125" style="17" customWidth="1"/>
    <col min="14852" max="15102" width="11.42578125" style="17"/>
    <col min="15103" max="15103" width="15.85546875" style="17" bestFit="1" customWidth="1"/>
    <col min="15104" max="15105" width="11.42578125" style="17"/>
    <col min="15106" max="15106" width="23.5703125" style="17" customWidth="1"/>
    <col min="15107" max="15107" width="21.5703125" style="17" customWidth="1"/>
    <col min="15108" max="15358" width="11.42578125" style="17"/>
    <col min="15359" max="15359" width="15.85546875" style="17" bestFit="1" customWidth="1"/>
    <col min="15360" max="15361" width="11.42578125" style="17"/>
    <col min="15362" max="15362" width="23.5703125" style="17" customWidth="1"/>
    <col min="15363" max="15363" width="21.5703125" style="17" customWidth="1"/>
    <col min="15364" max="15614" width="11.42578125" style="17"/>
    <col min="15615" max="15615" width="15.85546875" style="17" bestFit="1" customWidth="1"/>
    <col min="15616" max="15617" width="11.42578125" style="17"/>
    <col min="15618" max="15618" width="23.5703125" style="17" customWidth="1"/>
    <col min="15619" max="15619" width="21.5703125" style="17" customWidth="1"/>
    <col min="15620" max="15870" width="11.42578125" style="17"/>
    <col min="15871" max="15871" width="15.85546875" style="17" bestFit="1" customWidth="1"/>
    <col min="15872" max="15873" width="11.42578125" style="17"/>
    <col min="15874" max="15874" width="23.5703125" style="17" customWidth="1"/>
    <col min="15875" max="15875" width="21.5703125" style="17" customWidth="1"/>
    <col min="15876" max="16126" width="11.42578125" style="17"/>
    <col min="16127" max="16127" width="15.85546875" style="17" bestFit="1" customWidth="1"/>
    <col min="16128" max="16129" width="11.42578125" style="17"/>
    <col min="16130" max="16130" width="23.5703125" style="17" customWidth="1"/>
    <col min="16131" max="16131" width="21.5703125" style="17" customWidth="1"/>
    <col min="16132" max="16384" width="11.42578125" style="17"/>
  </cols>
  <sheetData>
    <row r="1" spans="1:6">
      <c r="A1" s="1118" t="s">
        <v>0</v>
      </c>
      <c r="B1" s="1118"/>
      <c r="C1" s="1118"/>
      <c r="D1" s="1119"/>
      <c r="E1" s="1120" t="s">
        <v>14</v>
      </c>
      <c r="F1" s="1115" t="s">
        <v>378</v>
      </c>
    </row>
    <row r="2" spans="1:6">
      <c r="A2" s="22" t="s">
        <v>0</v>
      </c>
      <c r="B2" s="20" t="s">
        <v>7</v>
      </c>
      <c r="C2" s="20" t="s">
        <v>8</v>
      </c>
      <c r="D2" s="20" t="s">
        <v>12</v>
      </c>
      <c r="E2" s="1120"/>
      <c r="F2" s="1115"/>
    </row>
    <row r="3" spans="1:6" ht="24.95" customHeight="1">
      <c r="A3" s="27"/>
      <c r="B3" s="3"/>
      <c r="C3" s="3" t="s">
        <v>57</v>
      </c>
      <c r="D3" s="3" t="s">
        <v>13</v>
      </c>
      <c r="E3" s="28">
        <f>+'Estructuras Homologadas Comerci'!J12</f>
        <v>87.353998600000011</v>
      </c>
      <c r="F3" s="21"/>
    </row>
    <row r="4" spans="1:6" ht="24.95" customHeight="1">
      <c r="A4" s="27"/>
      <c r="B4" s="3"/>
      <c r="C4" s="3" t="s">
        <v>15</v>
      </c>
      <c r="D4" s="3" t="s">
        <v>13</v>
      </c>
      <c r="E4" s="28">
        <f>+'Estructuras Homologadas Comerci'!J22</f>
        <v>107.74010660000002</v>
      </c>
      <c r="F4" s="21"/>
    </row>
    <row r="5" spans="1:6" ht="24.95" customHeight="1">
      <c r="A5" s="27"/>
      <c r="B5" s="3"/>
      <c r="C5" s="3" t="s">
        <v>16</v>
      </c>
      <c r="D5" s="3" t="s">
        <v>13</v>
      </c>
      <c r="E5" s="28">
        <f>+'Estructuras Homologadas Comerci'!J32</f>
        <v>154.99986659999999</v>
      </c>
      <c r="F5" s="21"/>
    </row>
    <row r="6" spans="1:6" ht="24.95" customHeight="1">
      <c r="A6" s="30"/>
      <c r="B6" s="31"/>
      <c r="C6" s="31" t="s">
        <v>30</v>
      </c>
      <c r="D6" s="31" t="s">
        <v>13</v>
      </c>
      <c r="E6" s="32">
        <f>+'Estructuras Homologadas Comerci'!J42</f>
        <v>229.0033506</v>
      </c>
      <c r="F6" s="21"/>
    </row>
    <row r="7" spans="1:6" ht="24.95" customHeight="1">
      <c r="A7" s="27"/>
      <c r="B7" s="3"/>
      <c r="C7" s="3" t="s">
        <v>62</v>
      </c>
      <c r="D7" s="3" t="s">
        <v>13</v>
      </c>
      <c r="E7" s="28">
        <f>+'Estructuras Homologadas Comerci'!J52</f>
        <v>153.07855859999998</v>
      </c>
      <c r="F7" s="21"/>
    </row>
    <row r="8" spans="1:6" ht="24.95" customHeight="1">
      <c r="A8" s="30"/>
      <c r="B8" s="31"/>
      <c r="C8" s="31" t="s">
        <v>34</v>
      </c>
      <c r="D8" s="31" t="s">
        <v>13</v>
      </c>
      <c r="E8" s="32">
        <f>+'Estructuras Homologadas Comerci'!J62</f>
        <v>199.1678666</v>
      </c>
      <c r="F8" s="87"/>
    </row>
    <row r="9" spans="1:6" ht="24.95" customHeight="1">
      <c r="A9" s="30"/>
      <c r="B9" s="31"/>
      <c r="C9" s="31" t="s">
        <v>35</v>
      </c>
      <c r="D9" s="31" t="s">
        <v>13</v>
      </c>
      <c r="E9" s="32">
        <f>+'Estructuras Homologadas Comerci'!J72</f>
        <v>288.10013460000005</v>
      </c>
      <c r="F9" s="87"/>
    </row>
    <row r="10" spans="1:6" ht="22.5" customHeight="1">
      <c r="A10" s="27"/>
      <c r="B10" s="27"/>
      <c r="C10" s="3" t="s">
        <v>61</v>
      </c>
      <c r="D10" s="3" t="s">
        <v>13</v>
      </c>
      <c r="E10" s="29">
        <f>+'Estructuras Homologadas Comerci'!J82</f>
        <v>42.658558600000006</v>
      </c>
      <c r="F10" s="21"/>
    </row>
    <row r="11" spans="1:6" ht="24" customHeight="1">
      <c r="A11" s="30"/>
      <c r="B11" s="30"/>
      <c r="C11" s="31" t="s">
        <v>36</v>
      </c>
      <c r="D11" s="31" t="s">
        <v>13</v>
      </c>
      <c r="E11" s="33">
        <f>+'Estructuras Homologadas Comerci'!J92</f>
        <v>48.621238600000005</v>
      </c>
      <c r="F11" s="21"/>
    </row>
    <row r="12" spans="1:6" ht="24" customHeight="1">
      <c r="A12" s="30"/>
      <c r="B12" s="30"/>
      <c r="C12" s="31" t="s">
        <v>39</v>
      </c>
      <c r="D12" s="31" t="s">
        <v>13</v>
      </c>
      <c r="E12" s="33">
        <f>+'Estructuras Homologadas Comerci'!J102</f>
        <v>60.104918599999998</v>
      </c>
      <c r="F12" s="21"/>
    </row>
    <row r="13" spans="1:6" ht="23.25" customHeight="1">
      <c r="A13" s="30"/>
      <c r="B13" s="30"/>
      <c r="C13" s="31" t="s">
        <v>42</v>
      </c>
      <c r="D13" s="31" t="s">
        <v>13</v>
      </c>
      <c r="E13" s="33">
        <f>+'Estructuras Homologadas Comerci'!J112</f>
        <v>60.104918600000005</v>
      </c>
      <c r="F13" s="21"/>
    </row>
    <row r="14" spans="1:6" ht="23.25" customHeight="1">
      <c r="A14" s="30"/>
      <c r="B14" s="30"/>
      <c r="C14" s="31" t="s">
        <v>516</v>
      </c>
      <c r="D14" s="31" t="s">
        <v>13</v>
      </c>
      <c r="E14" s="33">
        <f>+'Estructuras Homologadas Comerci'!K117</f>
        <v>212.88870000000003</v>
      </c>
      <c r="F14" s="21"/>
    </row>
    <row r="15" spans="1:6">
      <c r="A15" s="27"/>
      <c r="B15" s="3"/>
      <c r="C15" s="3" t="s">
        <v>44</v>
      </c>
      <c r="D15" s="3" t="s">
        <v>13</v>
      </c>
      <c r="E15" s="28">
        <f>+'Estructuras Homologadas Comerci'!J127</f>
        <v>25.432860000000002</v>
      </c>
      <c r="F15" s="21"/>
    </row>
    <row r="16" spans="1:6">
      <c r="A16" s="34"/>
      <c r="B16" s="35"/>
      <c r="C16" s="35" t="s">
        <v>43</v>
      </c>
      <c r="D16" s="35" t="s">
        <v>13</v>
      </c>
      <c r="E16" s="36">
        <f>+'Estructuras Homologadas Comerci'!J134</f>
        <v>8.1968000000000014</v>
      </c>
      <c r="F16" s="21"/>
    </row>
    <row r="17" spans="1:6">
      <c r="A17" s="34"/>
      <c r="B17" s="35"/>
      <c r="C17" s="35" t="s">
        <v>56</v>
      </c>
      <c r="D17" s="35" t="s">
        <v>13</v>
      </c>
      <c r="E17" s="36">
        <f>+'Estructuras Homologadas Comerci'!J141</f>
        <v>9.9635200000000026</v>
      </c>
      <c r="F17" s="21"/>
    </row>
    <row r="18" spans="1:6">
      <c r="A18" s="27"/>
      <c r="B18" s="3"/>
      <c r="C18" s="3" t="s">
        <v>376</v>
      </c>
      <c r="D18" s="3" t="s">
        <v>13</v>
      </c>
      <c r="E18" s="28">
        <f>+'Estructuras Homologadas Comerci'!J166</f>
        <v>21.977662000000002</v>
      </c>
      <c r="F18" s="21" t="s">
        <v>373</v>
      </c>
    </row>
    <row r="19" spans="1:6">
      <c r="A19" s="37"/>
      <c r="B19" s="38"/>
      <c r="C19" s="40" t="s">
        <v>13</v>
      </c>
      <c r="D19" s="39" t="s">
        <v>13</v>
      </c>
      <c r="E19" s="81">
        <f>+'Estructuras Homologadas Comerci'!J146</f>
        <v>25.68</v>
      </c>
      <c r="F19" s="21" t="s">
        <v>102</v>
      </c>
    </row>
    <row r="20" spans="1:6">
      <c r="A20" s="37"/>
      <c r="B20" s="38"/>
      <c r="C20" s="40" t="s">
        <v>13</v>
      </c>
      <c r="D20" s="40" t="s">
        <v>13</v>
      </c>
      <c r="E20" s="81">
        <f>+'Estructuras Homologadas Comerci'!J150</f>
        <v>45.902999999999999</v>
      </c>
      <c r="F20" s="21" t="s">
        <v>103</v>
      </c>
    </row>
    <row r="21" spans="1:6">
      <c r="A21" s="37"/>
      <c r="B21" s="38"/>
      <c r="C21" s="40" t="s">
        <v>13</v>
      </c>
      <c r="D21" s="40" t="s">
        <v>13</v>
      </c>
      <c r="E21" s="81">
        <f>+'Estructuras Homologadas Comerci'!J154</f>
        <v>50.290000000000006</v>
      </c>
      <c r="F21" s="21" t="s">
        <v>104</v>
      </c>
    </row>
    <row r="22" spans="1:6">
      <c r="A22" s="82"/>
      <c r="B22" s="24"/>
      <c r="C22" s="24" t="s">
        <v>13</v>
      </c>
      <c r="D22" s="24" t="s">
        <v>13</v>
      </c>
      <c r="E22" s="18">
        <f>+'Estructuras Homologadas Comerci'!J159</f>
        <v>47.480600000000003</v>
      </c>
      <c r="F22" s="21" t="s">
        <v>370</v>
      </c>
    </row>
  </sheetData>
  <mergeCells count="3">
    <mergeCell ref="A1:D1"/>
    <mergeCell ref="E1:E2"/>
    <mergeCell ref="F1:F2"/>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dimension ref="A1:K166"/>
  <sheetViews>
    <sheetView workbookViewId="0">
      <selection sqref="A1:C1"/>
    </sheetView>
  </sheetViews>
  <sheetFormatPr baseColWidth="10" defaultRowHeight="15"/>
  <cols>
    <col min="1" max="1" width="13.28515625" customWidth="1"/>
    <col min="2" max="2" width="25.28515625" customWidth="1"/>
    <col min="3" max="3" width="18.28515625" customWidth="1"/>
    <col min="4" max="4" width="17.85546875" customWidth="1"/>
    <col min="5" max="5" width="13.140625" customWidth="1"/>
    <col min="6" max="6" width="11.42578125" customWidth="1"/>
    <col min="7" max="7" width="64.140625" customWidth="1"/>
    <col min="8" max="8" width="59.85546875" customWidth="1"/>
    <col min="9" max="9" width="13.85546875" customWidth="1"/>
    <col min="10" max="10" width="11.42578125" style="5"/>
    <col min="11" max="11" width="11.5703125" style="5" bestFit="1" customWidth="1"/>
    <col min="256" max="256" width="13.28515625" customWidth="1"/>
    <col min="257" max="257" width="14" customWidth="1"/>
    <col min="258" max="258" width="18.5703125" customWidth="1"/>
    <col min="259" max="259" width="13.140625" customWidth="1"/>
    <col min="260" max="261" width="11.42578125" customWidth="1"/>
    <col min="262" max="262" width="64.140625" customWidth="1"/>
    <col min="263" max="263" width="59.85546875" customWidth="1"/>
    <col min="264" max="264" width="13.85546875" customWidth="1"/>
    <col min="512" max="512" width="13.28515625" customWidth="1"/>
    <col min="513" max="513" width="14" customWidth="1"/>
    <col min="514" max="514" width="18.5703125" customWidth="1"/>
    <col min="515" max="515" width="13.140625" customWidth="1"/>
    <col min="516" max="517" width="11.42578125" customWidth="1"/>
    <col min="518" max="518" width="64.140625" customWidth="1"/>
    <col min="519" max="519" width="59.85546875" customWidth="1"/>
    <col min="520" max="520" width="13.85546875" customWidth="1"/>
    <col min="768" max="768" width="13.28515625" customWidth="1"/>
    <col min="769" max="769" width="14" customWidth="1"/>
    <col min="770" max="770" width="18.5703125" customWidth="1"/>
    <col min="771" max="771" width="13.140625" customWidth="1"/>
    <col min="772" max="773" width="11.42578125" customWidth="1"/>
    <col min="774" max="774" width="64.140625" customWidth="1"/>
    <col min="775" max="775" width="59.85546875" customWidth="1"/>
    <col min="776" max="776" width="13.85546875" customWidth="1"/>
    <col min="1024" max="1024" width="13.28515625" customWidth="1"/>
    <col min="1025" max="1025" width="14" customWidth="1"/>
    <col min="1026" max="1026" width="18.5703125" customWidth="1"/>
    <col min="1027" max="1027" width="13.140625" customWidth="1"/>
    <col min="1028" max="1029" width="11.42578125" customWidth="1"/>
    <col min="1030" max="1030" width="64.140625" customWidth="1"/>
    <col min="1031" max="1031" width="59.85546875" customWidth="1"/>
    <col min="1032" max="1032" width="13.85546875" customWidth="1"/>
    <col min="1280" max="1280" width="13.28515625" customWidth="1"/>
    <col min="1281" max="1281" width="14" customWidth="1"/>
    <col min="1282" max="1282" width="18.5703125" customWidth="1"/>
    <col min="1283" max="1283" width="13.140625" customWidth="1"/>
    <col min="1284" max="1285" width="11.42578125" customWidth="1"/>
    <col min="1286" max="1286" width="64.140625" customWidth="1"/>
    <col min="1287" max="1287" width="59.85546875" customWidth="1"/>
    <col min="1288" max="1288" width="13.85546875" customWidth="1"/>
    <col min="1536" max="1536" width="13.28515625" customWidth="1"/>
    <col min="1537" max="1537" width="14" customWidth="1"/>
    <col min="1538" max="1538" width="18.5703125" customWidth="1"/>
    <col min="1539" max="1539" width="13.140625" customWidth="1"/>
    <col min="1540" max="1541" width="11.42578125" customWidth="1"/>
    <col min="1542" max="1542" width="64.140625" customWidth="1"/>
    <col min="1543" max="1543" width="59.85546875" customWidth="1"/>
    <col min="1544" max="1544" width="13.85546875" customWidth="1"/>
    <col min="1792" max="1792" width="13.28515625" customWidth="1"/>
    <col min="1793" max="1793" width="14" customWidth="1"/>
    <col min="1794" max="1794" width="18.5703125" customWidth="1"/>
    <col min="1795" max="1795" width="13.140625" customWidth="1"/>
    <col min="1796" max="1797" width="11.42578125" customWidth="1"/>
    <col min="1798" max="1798" width="64.140625" customWidth="1"/>
    <col min="1799" max="1799" width="59.85546875" customWidth="1"/>
    <col min="1800" max="1800" width="13.85546875" customWidth="1"/>
    <col min="2048" max="2048" width="13.28515625" customWidth="1"/>
    <col min="2049" max="2049" width="14" customWidth="1"/>
    <col min="2050" max="2050" width="18.5703125" customWidth="1"/>
    <col min="2051" max="2051" width="13.140625" customWidth="1"/>
    <col min="2052" max="2053" width="11.42578125" customWidth="1"/>
    <col min="2054" max="2054" width="64.140625" customWidth="1"/>
    <col min="2055" max="2055" width="59.85546875" customWidth="1"/>
    <col min="2056" max="2056" width="13.85546875" customWidth="1"/>
    <col min="2304" max="2304" width="13.28515625" customWidth="1"/>
    <col min="2305" max="2305" width="14" customWidth="1"/>
    <col min="2306" max="2306" width="18.5703125" customWidth="1"/>
    <col min="2307" max="2307" width="13.140625" customWidth="1"/>
    <col min="2308" max="2309" width="11.42578125" customWidth="1"/>
    <col min="2310" max="2310" width="64.140625" customWidth="1"/>
    <col min="2311" max="2311" width="59.85546875" customWidth="1"/>
    <col min="2312" max="2312" width="13.85546875" customWidth="1"/>
    <col min="2560" max="2560" width="13.28515625" customWidth="1"/>
    <col min="2561" max="2561" width="14" customWidth="1"/>
    <col min="2562" max="2562" width="18.5703125" customWidth="1"/>
    <col min="2563" max="2563" width="13.140625" customWidth="1"/>
    <col min="2564" max="2565" width="11.42578125" customWidth="1"/>
    <col min="2566" max="2566" width="64.140625" customWidth="1"/>
    <col min="2567" max="2567" width="59.85546875" customWidth="1"/>
    <col min="2568" max="2568" width="13.85546875" customWidth="1"/>
    <col min="2816" max="2816" width="13.28515625" customWidth="1"/>
    <col min="2817" max="2817" width="14" customWidth="1"/>
    <col min="2818" max="2818" width="18.5703125" customWidth="1"/>
    <col min="2819" max="2819" width="13.140625" customWidth="1"/>
    <col min="2820" max="2821" width="11.42578125" customWidth="1"/>
    <col min="2822" max="2822" width="64.140625" customWidth="1"/>
    <col min="2823" max="2823" width="59.85546875" customWidth="1"/>
    <col min="2824" max="2824" width="13.85546875" customWidth="1"/>
    <col min="3072" max="3072" width="13.28515625" customWidth="1"/>
    <col min="3073" max="3073" width="14" customWidth="1"/>
    <col min="3074" max="3074" width="18.5703125" customWidth="1"/>
    <col min="3075" max="3075" width="13.140625" customWidth="1"/>
    <col min="3076" max="3077" width="11.42578125" customWidth="1"/>
    <col min="3078" max="3078" width="64.140625" customWidth="1"/>
    <col min="3079" max="3079" width="59.85546875" customWidth="1"/>
    <col min="3080" max="3080" width="13.85546875" customWidth="1"/>
    <col min="3328" max="3328" width="13.28515625" customWidth="1"/>
    <col min="3329" max="3329" width="14" customWidth="1"/>
    <col min="3330" max="3330" width="18.5703125" customWidth="1"/>
    <col min="3331" max="3331" width="13.140625" customWidth="1"/>
    <col min="3332" max="3333" width="11.42578125" customWidth="1"/>
    <col min="3334" max="3334" width="64.140625" customWidth="1"/>
    <col min="3335" max="3335" width="59.85546875" customWidth="1"/>
    <col min="3336" max="3336" width="13.85546875" customWidth="1"/>
    <col min="3584" max="3584" width="13.28515625" customWidth="1"/>
    <col min="3585" max="3585" width="14" customWidth="1"/>
    <col min="3586" max="3586" width="18.5703125" customWidth="1"/>
    <col min="3587" max="3587" width="13.140625" customWidth="1"/>
    <col min="3588" max="3589" width="11.42578125" customWidth="1"/>
    <col min="3590" max="3590" width="64.140625" customWidth="1"/>
    <col min="3591" max="3591" width="59.85546875" customWidth="1"/>
    <col min="3592" max="3592" width="13.85546875" customWidth="1"/>
    <col min="3840" max="3840" width="13.28515625" customWidth="1"/>
    <col min="3841" max="3841" width="14" customWidth="1"/>
    <col min="3842" max="3842" width="18.5703125" customWidth="1"/>
    <col min="3843" max="3843" width="13.140625" customWidth="1"/>
    <col min="3844" max="3845" width="11.42578125" customWidth="1"/>
    <col min="3846" max="3846" width="64.140625" customWidth="1"/>
    <col min="3847" max="3847" width="59.85546875" customWidth="1"/>
    <col min="3848" max="3848" width="13.85546875" customWidth="1"/>
    <col min="4096" max="4096" width="13.28515625" customWidth="1"/>
    <col min="4097" max="4097" width="14" customWidth="1"/>
    <col min="4098" max="4098" width="18.5703125" customWidth="1"/>
    <col min="4099" max="4099" width="13.140625" customWidth="1"/>
    <col min="4100" max="4101" width="11.42578125" customWidth="1"/>
    <col min="4102" max="4102" width="64.140625" customWidth="1"/>
    <col min="4103" max="4103" width="59.85546875" customWidth="1"/>
    <col min="4104" max="4104" width="13.85546875" customWidth="1"/>
    <col min="4352" max="4352" width="13.28515625" customWidth="1"/>
    <col min="4353" max="4353" width="14" customWidth="1"/>
    <col min="4354" max="4354" width="18.5703125" customWidth="1"/>
    <col min="4355" max="4355" width="13.140625" customWidth="1"/>
    <col min="4356" max="4357" width="11.42578125" customWidth="1"/>
    <col min="4358" max="4358" width="64.140625" customWidth="1"/>
    <col min="4359" max="4359" width="59.85546875" customWidth="1"/>
    <col min="4360" max="4360" width="13.85546875" customWidth="1"/>
    <col min="4608" max="4608" width="13.28515625" customWidth="1"/>
    <col min="4609" max="4609" width="14" customWidth="1"/>
    <col min="4610" max="4610" width="18.5703125" customWidth="1"/>
    <col min="4611" max="4611" width="13.140625" customWidth="1"/>
    <col min="4612" max="4613" width="11.42578125" customWidth="1"/>
    <col min="4614" max="4614" width="64.140625" customWidth="1"/>
    <col min="4615" max="4615" width="59.85546875" customWidth="1"/>
    <col min="4616" max="4616" width="13.85546875" customWidth="1"/>
    <col min="4864" max="4864" width="13.28515625" customWidth="1"/>
    <col min="4865" max="4865" width="14" customWidth="1"/>
    <col min="4866" max="4866" width="18.5703125" customWidth="1"/>
    <col min="4867" max="4867" width="13.140625" customWidth="1"/>
    <col min="4868" max="4869" width="11.42578125" customWidth="1"/>
    <col min="4870" max="4870" width="64.140625" customWidth="1"/>
    <col min="4871" max="4871" width="59.85546875" customWidth="1"/>
    <col min="4872" max="4872" width="13.85546875" customWidth="1"/>
    <col min="5120" max="5120" width="13.28515625" customWidth="1"/>
    <col min="5121" max="5121" width="14" customWidth="1"/>
    <col min="5122" max="5122" width="18.5703125" customWidth="1"/>
    <col min="5123" max="5123" width="13.140625" customWidth="1"/>
    <col min="5124" max="5125" width="11.42578125" customWidth="1"/>
    <col min="5126" max="5126" width="64.140625" customWidth="1"/>
    <col min="5127" max="5127" width="59.85546875" customWidth="1"/>
    <col min="5128" max="5128" width="13.85546875" customWidth="1"/>
    <col min="5376" max="5376" width="13.28515625" customWidth="1"/>
    <col min="5377" max="5377" width="14" customWidth="1"/>
    <col min="5378" max="5378" width="18.5703125" customWidth="1"/>
    <col min="5379" max="5379" width="13.140625" customWidth="1"/>
    <col min="5380" max="5381" width="11.42578125" customWidth="1"/>
    <col min="5382" max="5382" width="64.140625" customWidth="1"/>
    <col min="5383" max="5383" width="59.85546875" customWidth="1"/>
    <col min="5384" max="5384" width="13.85546875" customWidth="1"/>
    <col min="5632" max="5632" width="13.28515625" customWidth="1"/>
    <col min="5633" max="5633" width="14" customWidth="1"/>
    <col min="5634" max="5634" width="18.5703125" customWidth="1"/>
    <col min="5635" max="5635" width="13.140625" customWidth="1"/>
    <col min="5636" max="5637" width="11.42578125" customWidth="1"/>
    <col min="5638" max="5638" width="64.140625" customWidth="1"/>
    <col min="5639" max="5639" width="59.85546875" customWidth="1"/>
    <col min="5640" max="5640" width="13.85546875" customWidth="1"/>
    <col min="5888" max="5888" width="13.28515625" customWidth="1"/>
    <col min="5889" max="5889" width="14" customWidth="1"/>
    <col min="5890" max="5890" width="18.5703125" customWidth="1"/>
    <col min="5891" max="5891" width="13.140625" customWidth="1"/>
    <col min="5892" max="5893" width="11.42578125" customWidth="1"/>
    <col min="5894" max="5894" width="64.140625" customWidth="1"/>
    <col min="5895" max="5895" width="59.85546875" customWidth="1"/>
    <col min="5896" max="5896" width="13.85546875" customWidth="1"/>
    <col min="6144" max="6144" width="13.28515625" customWidth="1"/>
    <col min="6145" max="6145" width="14" customWidth="1"/>
    <col min="6146" max="6146" width="18.5703125" customWidth="1"/>
    <col min="6147" max="6147" width="13.140625" customWidth="1"/>
    <col min="6148" max="6149" width="11.42578125" customWidth="1"/>
    <col min="6150" max="6150" width="64.140625" customWidth="1"/>
    <col min="6151" max="6151" width="59.85546875" customWidth="1"/>
    <col min="6152" max="6152" width="13.85546875" customWidth="1"/>
    <col min="6400" max="6400" width="13.28515625" customWidth="1"/>
    <col min="6401" max="6401" width="14" customWidth="1"/>
    <col min="6402" max="6402" width="18.5703125" customWidth="1"/>
    <col min="6403" max="6403" width="13.140625" customWidth="1"/>
    <col min="6404" max="6405" width="11.42578125" customWidth="1"/>
    <col min="6406" max="6406" width="64.140625" customWidth="1"/>
    <col min="6407" max="6407" width="59.85546875" customWidth="1"/>
    <col min="6408" max="6408" width="13.85546875" customWidth="1"/>
    <col min="6656" max="6656" width="13.28515625" customWidth="1"/>
    <col min="6657" max="6657" width="14" customWidth="1"/>
    <col min="6658" max="6658" width="18.5703125" customWidth="1"/>
    <col min="6659" max="6659" width="13.140625" customWidth="1"/>
    <col min="6660" max="6661" width="11.42578125" customWidth="1"/>
    <col min="6662" max="6662" width="64.140625" customWidth="1"/>
    <col min="6663" max="6663" width="59.85546875" customWidth="1"/>
    <col min="6664" max="6664" width="13.85546875" customWidth="1"/>
    <col min="6912" max="6912" width="13.28515625" customWidth="1"/>
    <col min="6913" max="6913" width="14" customWidth="1"/>
    <col min="6914" max="6914" width="18.5703125" customWidth="1"/>
    <col min="6915" max="6915" width="13.140625" customWidth="1"/>
    <col min="6916" max="6917" width="11.42578125" customWidth="1"/>
    <col min="6918" max="6918" width="64.140625" customWidth="1"/>
    <col min="6919" max="6919" width="59.85546875" customWidth="1"/>
    <col min="6920" max="6920" width="13.85546875" customWidth="1"/>
    <col min="7168" max="7168" width="13.28515625" customWidth="1"/>
    <col min="7169" max="7169" width="14" customWidth="1"/>
    <col min="7170" max="7170" width="18.5703125" customWidth="1"/>
    <col min="7171" max="7171" width="13.140625" customWidth="1"/>
    <col min="7172" max="7173" width="11.42578125" customWidth="1"/>
    <col min="7174" max="7174" width="64.140625" customWidth="1"/>
    <col min="7175" max="7175" width="59.85546875" customWidth="1"/>
    <col min="7176" max="7176" width="13.85546875" customWidth="1"/>
    <col min="7424" max="7424" width="13.28515625" customWidth="1"/>
    <col min="7425" max="7425" width="14" customWidth="1"/>
    <col min="7426" max="7426" width="18.5703125" customWidth="1"/>
    <col min="7427" max="7427" width="13.140625" customWidth="1"/>
    <col min="7428" max="7429" width="11.42578125" customWidth="1"/>
    <col min="7430" max="7430" width="64.140625" customWidth="1"/>
    <col min="7431" max="7431" width="59.85546875" customWidth="1"/>
    <col min="7432" max="7432" width="13.85546875" customWidth="1"/>
    <col min="7680" max="7680" width="13.28515625" customWidth="1"/>
    <col min="7681" max="7681" width="14" customWidth="1"/>
    <col min="7682" max="7682" width="18.5703125" customWidth="1"/>
    <col min="7683" max="7683" width="13.140625" customWidth="1"/>
    <col min="7684" max="7685" width="11.42578125" customWidth="1"/>
    <col min="7686" max="7686" width="64.140625" customWidth="1"/>
    <col min="7687" max="7687" width="59.85546875" customWidth="1"/>
    <col min="7688" max="7688" width="13.85546875" customWidth="1"/>
    <col min="7936" max="7936" width="13.28515625" customWidth="1"/>
    <col min="7937" max="7937" width="14" customWidth="1"/>
    <col min="7938" max="7938" width="18.5703125" customWidth="1"/>
    <col min="7939" max="7939" width="13.140625" customWidth="1"/>
    <col min="7940" max="7941" width="11.42578125" customWidth="1"/>
    <col min="7942" max="7942" width="64.140625" customWidth="1"/>
    <col min="7943" max="7943" width="59.85546875" customWidth="1"/>
    <col min="7944" max="7944" width="13.85546875" customWidth="1"/>
    <col min="8192" max="8192" width="13.28515625" customWidth="1"/>
    <col min="8193" max="8193" width="14" customWidth="1"/>
    <col min="8194" max="8194" width="18.5703125" customWidth="1"/>
    <col min="8195" max="8195" width="13.140625" customWidth="1"/>
    <col min="8196" max="8197" width="11.42578125" customWidth="1"/>
    <col min="8198" max="8198" width="64.140625" customWidth="1"/>
    <col min="8199" max="8199" width="59.85546875" customWidth="1"/>
    <col min="8200" max="8200" width="13.85546875" customWidth="1"/>
    <col min="8448" max="8448" width="13.28515625" customWidth="1"/>
    <col min="8449" max="8449" width="14" customWidth="1"/>
    <col min="8450" max="8450" width="18.5703125" customWidth="1"/>
    <col min="8451" max="8451" width="13.140625" customWidth="1"/>
    <col min="8452" max="8453" width="11.42578125" customWidth="1"/>
    <col min="8454" max="8454" width="64.140625" customWidth="1"/>
    <col min="8455" max="8455" width="59.85546875" customWidth="1"/>
    <col min="8456" max="8456" width="13.85546875" customWidth="1"/>
    <col min="8704" max="8704" width="13.28515625" customWidth="1"/>
    <col min="8705" max="8705" width="14" customWidth="1"/>
    <col min="8706" max="8706" width="18.5703125" customWidth="1"/>
    <col min="8707" max="8707" width="13.140625" customWidth="1"/>
    <col min="8708" max="8709" width="11.42578125" customWidth="1"/>
    <col min="8710" max="8710" width="64.140625" customWidth="1"/>
    <col min="8711" max="8711" width="59.85546875" customWidth="1"/>
    <col min="8712" max="8712" width="13.85546875" customWidth="1"/>
    <col min="8960" max="8960" width="13.28515625" customWidth="1"/>
    <col min="8961" max="8961" width="14" customWidth="1"/>
    <col min="8962" max="8962" width="18.5703125" customWidth="1"/>
    <col min="8963" max="8963" width="13.140625" customWidth="1"/>
    <col min="8964" max="8965" width="11.42578125" customWidth="1"/>
    <col min="8966" max="8966" width="64.140625" customWidth="1"/>
    <col min="8967" max="8967" width="59.85546875" customWidth="1"/>
    <col min="8968" max="8968" width="13.85546875" customWidth="1"/>
    <col min="9216" max="9216" width="13.28515625" customWidth="1"/>
    <col min="9217" max="9217" width="14" customWidth="1"/>
    <col min="9218" max="9218" width="18.5703125" customWidth="1"/>
    <col min="9219" max="9219" width="13.140625" customWidth="1"/>
    <col min="9220" max="9221" width="11.42578125" customWidth="1"/>
    <col min="9222" max="9222" width="64.140625" customWidth="1"/>
    <col min="9223" max="9223" width="59.85546875" customWidth="1"/>
    <col min="9224" max="9224" width="13.85546875" customWidth="1"/>
    <col min="9472" max="9472" width="13.28515625" customWidth="1"/>
    <col min="9473" max="9473" width="14" customWidth="1"/>
    <col min="9474" max="9474" width="18.5703125" customWidth="1"/>
    <col min="9475" max="9475" width="13.140625" customWidth="1"/>
    <col min="9476" max="9477" width="11.42578125" customWidth="1"/>
    <col min="9478" max="9478" width="64.140625" customWidth="1"/>
    <col min="9479" max="9479" width="59.85546875" customWidth="1"/>
    <col min="9480" max="9480" width="13.85546875" customWidth="1"/>
    <col min="9728" max="9728" width="13.28515625" customWidth="1"/>
    <col min="9729" max="9729" width="14" customWidth="1"/>
    <col min="9730" max="9730" width="18.5703125" customWidth="1"/>
    <col min="9731" max="9731" width="13.140625" customWidth="1"/>
    <col min="9732" max="9733" width="11.42578125" customWidth="1"/>
    <col min="9734" max="9734" width="64.140625" customWidth="1"/>
    <col min="9735" max="9735" width="59.85546875" customWidth="1"/>
    <col min="9736" max="9736" width="13.85546875" customWidth="1"/>
    <col min="9984" max="9984" width="13.28515625" customWidth="1"/>
    <col min="9985" max="9985" width="14" customWidth="1"/>
    <col min="9986" max="9986" width="18.5703125" customWidth="1"/>
    <col min="9987" max="9987" width="13.140625" customWidth="1"/>
    <col min="9988" max="9989" width="11.42578125" customWidth="1"/>
    <col min="9990" max="9990" width="64.140625" customWidth="1"/>
    <col min="9991" max="9991" width="59.85546875" customWidth="1"/>
    <col min="9992" max="9992" width="13.85546875" customWidth="1"/>
    <col min="10240" max="10240" width="13.28515625" customWidth="1"/>
    <col min="10241" max="10241" width="14" customWidth="1"/>
    <col min="10242" max="10242" width="18.5703125" customWidth="1"/>
    <col min="10243" max="10243" width="13.140625" customWidth="1"/>
    <col min="10244" max="10245" width="11.42578125" customWidth="1"/>
    <col min="10246" max="10246" width="64.140625" customWidth="1"/>
    <col min="10247" max="10247" width="59.85546875" customWidth="1"/>
    <col min="10248" max="10248" width="13.85546875" customWidth="1"/>
    <col min="10496" max="10496" width="13.28515625" customWidth="1"/>
    <col min="10497" max="10497" width="14" customWidth="1"/>
    <col min="10498" max="10498" width="18.5703125" customWidth="1"/>
    <col min="10499" max="10499" width="13.140625" customWidth="1"/>
    <col min="10500" max="10501" width="11.42578125" customWidth="1"/>
    <col min="10502" max="10502" width="64.140625" customWidth="1"/>
    <col min="10503" max="10503" width="59.85546875" customWidth="1"/>
    <col min="10504" max="10504" width="13.85546875" customWidth="1"/>
    <col min="10752" max="10752" width="13.28515625" customWidth="1"/>
    <col min="10753" max="10753" width="14" customWidth="1"/>
    <col min="10754" max="10754" width="18.5703125" customWidth="1"/>
    <col min="10755" max="10755" width="13.140625" customWidth="1"/>
    <col min="10756" max="10757" width="11.42578125" customWidth="1"/>
    <col min="10758" max="10758" width="64.140625" customWidth="1"/>
    <col min="10759" max="10759" width="59.85546875" customWidth="1"/>
    <col min="10760" max="10760" width="13.85546875" customWidth="1"/>
    <col min="11008" max="11008" width="13.28515625" customWidth="1"/>
    <col min="11009" max="11009" width="14" customWidth="1"/>
    <col min="11010" max="11010" width="18.5703125" customWidth="1"/>
    <col min="11011" max="11011" width="13.140625" customWidth="1"/>
    <col min="11012" max="11013" width="11.42578125" customWidth="1"/>
    <col min="11014" max="11014" width="64.140625" customWidth="1"/>
    <col min="11015" max="11015" width="59.85546875" customWidth="1"/>
    <col min="11016" max="11016" width="13.85546875" customWidth="1"/>
    <col min="11264" max="11264" width="13.28515625" customWidth="1"/>
    <col min="11265" max="11265" width="14" customWidth="1"/>
    <col min="11266" max="11266" width="18.5703125" customWidth="1"/>
    <col min="11267" max="11267" width="13.140625" customWidth="1"/>
    <col min="11268" max="11269" width="11.42578125" customWidth="1"/>
    <col min="11270" max="11270" width="64.140625" customWidth="1"/>
    <col min="11271" max="11271" width="59.85546875" customWidth="1"/>
    <col min="11272" max="11272" width="13.85546875" customWidth="1"/>
    <col min="11520" max="11520" width="13.28515625" customWidth="1"/>
    <col min="11521" max="11521" width="14" customWidth="1"/>
    <col min="11522" max="11522" width="18.5703125" customWidth="1"/>
    <col min="11523" max="11523" width="13.140625" customWidth="1"/>
    <col min="11524" max="11525" width="11.42578125" customWidth="1"/>
    <col min="11526" max="11526" width="64.140625" customWidth="1"/>
    <col min="11527" max="11527" width="59.85546875" customWidth="1"/>
    <col min="11528" max="11528" width="13.85546875" customWidth="1"/>
    <col min="11776" max="11776" width="13.28515625" customWidth="1"/>
    <col min="11777" max="11777" width="14" customWidth="1"/>
    <col min="11778" max="11778" width="18.5703125" customWidth="1"/>
    <col min="11779" max="11779" width="13.140625" customWidth="1"/>
    <col min="11780" max="11781" width="11.42578125" customWidth="1"/>
    <col min="11782" max="11782" width="64.140625" customWidth="1"/>
    <col min="11783" max="11783" width="59.85546875" customWidth="1"/>
    <col min="11784" max="11784" width="13.85546875" customWidth="1"/>
    <col min="12032" max="12032" width="13.28515625" customWidth="1"/>
    <col min="12033" max="12033" width="14" customWidth="1"/>
    <col min="12034" max="12034" width="18.5703125" customWidth="1"/>
    <col min="12035" max="12035" width="13.140625" customWidth="1"/>
    <col min="12036" max="12037" width="11.42578125" customWidth="1"/>
    <col min="12038" max="12038" width="64.140625" customWidth="1"/>
    <col min="12039" max="12039" width="59.85546875" customWidth="1"/>
    <col min="12040" max="12040" width="13.85546875" customWidth="1"/>
    <col min="12288" max="12288" width="13.28515625" customWidth="1"/>
    <col min="12289" max="12289" width="14" customWidth="1"/>
    <col min="12290" max="12290" width="18.5703125" customWidth="1"/>
    <col min="12291" max="12291" width="13.140625" customWidth="1"/>
    <col min="12292" max="12293" width="11.42578125" customWidth="1"/>
    <col min="12294" max="12294" width="64.140625" customWidth="1"/>
    <col min="12295" max="12295" width="59.85546875" customWidth="1"/>
    <col min="12296" max="12296" width="13.85546875" customWidth="1"/>
    <col min="12544" max="12544" width="13.28515625" customWidth="1"/>
    <col min="12545" max="12545" width="14" customWidth="1"/>
    <col min="12546" max="12546" width="18.5703125" customWidth="1"/>
    <col min="12547" max="12547" width="13.140625" customWidth="1"/>
    <col min="12548" max="12549" width="11.42578125" customWidth="1"/>
    <col min="12550" max="12550" width="64.140625" customWidth="1"/>
    <col min="12551" max="12551" width="59.85546875" customWidth="1"/>
    <col min="12552" max="12552" width="13.85546875" customWidth="1"/>
    <col min="12800" max="12800" width="13.28515625" customWidth="1"/>
    <col min="12801" max="12801" width="14" customWidth="1"/>
    <col min="12802" max="12802" width="18.5703125" customWidth="1"/>
    <col min="12803" max="12803" width="13.140625" customWidth="1"/>
    <col min="12804" max="12805" width="11.42578125" customWidth="1"/>
    <col min="12806" max="12806" width="64.140625" customWidth="1"/>
    <col min="12807" max="12807" width="59.85546875" customWidth="1"/>
    <col min="12808" max="12808" width="13.85546875" customWidth="1"/>
    <col min="13056" max="13056" width="13.28515625" customWidth="1"/>
    <col min="13057" max="13057" width="14" customWidth="1"/>
    <col min="13058" max="13058" width="18.5703125" customWidth="1"/>
    <col min="13059" max="13059" width="13.140625" customWidth="1"/>
    <col min="13060" max="13061" width="11.42578125" customWidth="1"/>
    <col min="13062" max="13062" width="64.140625" customWidth="1"/>
    <col min="13063" max="13063" width="59.85546875" customWidth="1"/>
    <col min="13064" max="13064" width="13.85546875" customWidth="1"/>
    <col min="13312" max="13312" width="13.28515625" customWidth="1"/>
    <col min="13313" max="13313" width="14" customWidth="1"/>
    <col min="13314" max="13314" width="18.5703125" customWidth="1"/>
    <col min="13315" max="13315" width="13.140625" customWidth="1"/>
    <col min="13316" max="13317" width="11.42578125" customWidth="1"/>
    <col min="13318" max="13318" width="64.140625" customWidth="1"/>
    <col min="13319" max="13319" width="59.85546875" customWidth="1"/>
    <col min="13320" max="13320" width="13.85546875" customWidth="1"/>
    <col min="13568" max="13568" width="13.28515625" customWidth="1"/>
    <col min="13569" max="13569" width="14" customWidth="1"/>
    <col min="13570" max="13570" width="18.5703125" customWidth="1"/>
    <col min="13571" max="13571" width="13.140625" customWidth="1"/>
    <col min="13572" max="13573" width="11.42578125" customWidth="1"/>
    <col min="13574" max="13574" width="64.140625" customWidth="1"/>
    <col min="13575" max="13575" width="59.85546875" customWidth="1"/>
    <col min="13576" max="13576" width="13.85546875" customWidth="1"/>
    <col min="13824" max="13824" width="13.28515625" customWidth="1"/>
    <col min="13825" max="13825" width="14" customWidth="1"/>
    <col min="13826" max="13826" width="18.5703125" customWidth="1"/>
    <col min="13827" max="13827" width="13.140625" customWidth="1"/>
    <col min="13828" max="13829" width="11.42578125" customWidth="1"/>
    <col min="13830" max="13830" width="64.140625" customWidth="1"/>
    <col min="13831" max="13831" width="59.85546875" customWidth="1"/>
    <col min="13832" max="13832" width="13.85546875" customWidth="1"/>
    <col min="14080" max="14080" width="13.28515625" customWidth="1"/>
    <col min="14081" max="14081" width="14" customWidth="1"/>
    <col min="14082" max="14082" width="18.5703125" customWidth="1"/>
    <col min="14083" max="14083" width="13.140625" customWidth="1"/>
    <col min="14084" max="14085" width="11.42578125" customWidth="1"/>
    <col min="14086" max="14086" width="64.140625" customWidth="1"/>
    <col min="14087" max="14087" width="59.85546875" customWidth="1"/>
    <col min="14088" max="14088" width="13.85546875" customWidth="1"/>
    <col min="14336" max="14336" width="13.28515625" customWidth="1"/>
    <col min="14337" max="14337" width="14" customWidth="1"/>
    <col min="14338" max="14338" width="18.5703125" customWidth="1"/>
    <col min="14339" max="14339" width="13.140625" customWidth="1"/>
    <col min="14340" max="14341" width="11.42578125" customWidth="1"/>
    <col min="14342" max="14342" width="64.140625" customWidth="1"/>
    <col min="14343" max="14343" width="59.85546875" customWidth="1"/>
    <col min="14344" max="14344" width="13.85546875" customWidth="1"/>
    <col min="14592" max="14592" width="13.28515625" customWidth="1"/>
    <col min="14593" max="14593" width="14" customWidth="1"/>
    <col min="14594" max="14594" width="18.5703125" customWidth="1"/>
    <col min="14595" max="14595" width="13.140625" customWidth="1"/>
    <col min="14596" max="14597" width="11.42578125" customWidth="1"/>
    <col min="14598" max="14598" width="64.140625" customWidth="1"/>
    <col min="14599" max="14599" width="59.85546875" customWidth="1"/>
    <col min="14600" max="14600" width="13.85546875" customWidth="1"/>
    <col min="14848" max="14848" width="13.28515625" customWidth="1"/>
    <col min="14849" max="14849" width="14" customWidth="1"/>
    <col min="14850" max="14850" width="18.5703125" customWidth="1"/>
    <col min="14851" max="14851" width="13.140625" customWidth="1"/>
    <col min="14852" max="14853" width="11.42578125" customWidth="1"/>
    <col min="14854" max="14854" width="64.140625" customWidth="1"/>
    <col min="14855" max="14855" width="59.85546875" customWidth="1"/>
    <col min="14856" max="14856" width="13.85546875" customWidth="1"/>
    <col min="15104" max="15104" width="13.28515625" customWidth="1"/>
    <col min="15105" max="15105" width="14" customWidth="1"/>
    <col min="15106" max="15106" width="18.5703125" customWidth="1"/>
    <col min="15107" max="15107" width="13.140625" customWidth="1"/>
    <col min="15108" max="15109" width="11.42578125" customWidth="1"/>
    <col min="15110" max="15110" width="64.140625" customWidth="1"/>
    <col min="15111" max="15111" width="59.85546875" customWidth="1"/>
    <col min="15112" max="15112" width="13.85546875" customWidth="1"/>
    <col min="15360" max="15360" width="13.28515625" customWidth="1"/>
    <col min="15361" max="15361" width="14" customWidth="1"/>
    <col min="15362" max="15362" width="18.5703125" customWidth="1"/>
    <col min="15363" max="15363" width="13.140625" customWidth="1"/>
    <col min="15364" max="15365" width="11.42578125" customWidth="1"/>
    <col min="15366" max="15366" width="64.140625" customWidth="1"/>
    <col min="15367" max="15367" width="59.85546875" customWidth="1"/>
    <col min="15368" max="15368" width="13.85546875" customWidth="1"/>
    <col min="15616" max="15616" width="13.28515625" customWidth="1"/>
    <col min="15617" max="15617" width="14" customWidth="1"/>
    <col min="15618" max="15618" width="18.5703125" customWidth="1"/>
    <col min="15619" max="15619" width="13.140625" customWidth="1"/>
    <col min="15620" max="15621" width="11.42578125" customWidth="1"/>
    <col min="15622" max="15622" width="64.140625" customWidth="1"/>
    <col min="15623" max="15623" width="59.85546875" customWidth="1"/>
    <col min="15624" max="15624" width="13.85546875" customWidth="1"/>
    <col min="15872" max="15872" width="13.28515625" customWidth="1"/>
    <col min="15873" max="15873" width="14" customWidth="1"/>
    <col min="15874" max="15874" width="18.5703125" customWidth="1"/>
    <col min="15875" max="15875" width="13.140625" customWidth="1"/>
    <col min="15876" max="15877" width="11.42578125" customWidth="1"/>
    <col min="15878" max="15878" width="64.140625" customWidth="1"/>
    <col min="15879" max="15879" width="59.85546875" customWidth="1"/>
    <col min="15880" max="15880" width="13.85546875" customWidth="1"/>
    <col min="16128" max="16128" width="13.28515625" customWidth="1"/>
    <col min="16129" max="16129" width="14" customWidth="1"/>
    <col min="16130" max="16130" width="18.5703125" customWidth="1"/>
    <col min="16131" max="16131" width="13.140625" customWidth="1"/>
    <col min="16132" max="16133" width="11.42578125" customWidth="1"/>
    <col min="16134" max="16134" width="64.140625" customWidth="1"/>
    <col min="16135" max="16135" width="59.85546875" customWidth="1"/>
    <col min="16136" max="16136" width="13.85546875" customWidth="1"/>
  </cols>
  <sheetData>
    <row r="1" spans="1:11">
      <c r="A1" s="1144" t="s">
        <v>0</v>
      </c>
      <c r="B1" s="1144"/>
      <c r="C1" s="1145"/>
      <c r="D1" s="23"/>
      <c r="E1" s="1146" t="s">
        <v>17</v>
      </c>
      <c r="F1" s="1146" t="s">
        <v>1</v>
      </c>
      <c r="G1" s="1146" t="s">
        <v>2</v>
      </c>
      <c r="H1" s="1146" t="s">
        <v>3</v>
      </c>
      <c r="I1" s="1146" t="s">
        <v>4</v>
      </c>
      <c r="J1" s="1138" t="s">
        <v>5</v>
      </c>
      <c r="K1" s="1132" t="s">
        <v>11</v>
      </c>
    </row>
    <row r="2" spans="1:11">
      <c r="A2" s="1" t="s">
        <v>6</v>
      </c>
      <c r="B2" s="2" t="s">
        <v>7</v>
      </c>
      <c r="C2" s="2" t="s">
        <v>8</v>
      </c>
      <c r="D2" s="2" t="s">
        <v>12</v>
      </c>
      <c r="E2" s="1146"/>
      <c r="F2" s="1146"/>
      <c r="G2" s="1146"/>
      <c r="H2" s="1146"/>
      <c r="I2" s="1146"/>
      <c r="J2" s="1138"/>
      <c r="K2" s="1132"/>
    </row>
    <row r="3" spans="1:11" ht="30.75">
      <c r="A3" s="1133" t="s">
        <v>99</v>
      </c>
      <c r="B3" s="1134"/>
      <c r="C3" s="1134"/>
      <c r="D3" s="1134"/>
      <c r="E3" s="1134"/>
      <c r="F3" s="1134"/>
      <c r="G3" s="1134"/>
      <c r="H3" s="1134"/>
      <c r="I3" s="1134"/>
      <c r="J3" s="1134"/>
      <c r="K3" s="1134"/>
    </row>
    <row r="4" spans="1:11">
      <c r="A4" s="1121" t="s">
        <v>355</v>
      </c>
      <c r="B4" s="1122"/>
      <c r="C4" s="1122"/>
      <c r="D4" s="1122"/>
      <c r="E4" s="1122"/>
      <c r="F4" s="1122"/>
      <c r="G4" s="1122"/>
      <c r="H4" s="1123"/>
      <c r="I4" s="45"/>
      <c r="J4" s="46"/>
      <c r="K4" s="46"/>
    </row>
    <row r="5" spans="1:11">
      <c r="A5" s="1124"/>
      <c r="B5" s="1124"/>
      <c r="C5" s="1126" t="s">
        <v>57</v>
      </c>
      <c r="D5" s="1127" t="s">
        <v>13</v>
      </c>
      <c r="E5" s="47">
        <v>1101233</v>
      </c>
      <c r="F5" s="47" t="s">
        <v>10</v>
      </c>
      <c r="G5" s="47" t="s">
        <v>58</v>
      </c>
      <c r="H5" s="48"/>
      <c r="I5" s="47">
        <v>20</v>
      </c>
      <c r="J5" s="64">
        <f>+'Precios unitarios materiales'!E44</f>
        <v>3.4825180000000002</v>
      </c>
      <c r="K5" s="64">
        <f>+J5*I5</f>
        <v>69.650360000000006</v>
      </c>
    </row>
    <row r="6" spans="1:11" ht="30">
      <c r="A6" s="1125"/>
      <c r="B6" s="1125"/>
      <c r="C6" s="1126"/>
      <c r="D6" s="1128"/>
      <c r="E6" s="49">
        <v>2060102</v>
      </c>
      <c r="F6" s="47" t="s">
        <v>9</v>
      </c>
      <c r="G6" s="49" t="s">
        <v>19</v>
      </c>
      <c r="H6" s="48" t="s">
        <v>28</v>
      </c>
      <c r="I6" s="47">
        <v>2</v>
      </c>
      <c r="J6" s="64">
        <f>+'Precios unitarios materiales'!E74</f>
        <v>5.5210000000000008</v>
      </c>
      <c r="K6" s="64">
        <f t="shared" ref="K6:K11" si="0">+J6*I6</f>
        <v>11.042000000000002</v>
      </c>
    </row>
    <row r="7" spans="1:11">
      <c r="A7" s="1125"/>
      <c r="B7" s="1125"/>
      <c r="C7" s="1126"/>
      <c r="D7" s="1128"/>
      <c r="E7" s="49">
        <v>7360116</v>
      </c>
      <c r="F7" s="47" t="s">
        <v>26</v>
      </c>
      <c r="G7" s="49" t="s">
        <v>20</v>
      </c>
      <c r="H7" s="48" t="s">
        <v>68</v>
      </c>
      <c r="I7" s="47">
        <v>0.1</v>
      </c>
      <c r="J7" s="64">
        <f>+'Precios unitarios materiales'!E261</f>
        <v>2.5727860000000002</v>
      </c>
      <c r="K7" s="64">
        <f t="shared" si="0"/>
        <v>0.25727860000000002</v>
      </c>
    </row>
    <row r="8" spans="1:11">
      <c r="A8" s="1125"/>
      <c r="B8" s="1125"/>
      <c r="C8" s="1126"/>
      <c r="D8" s="1128"/>
      <c r="E8" s="49">
        <v>7361755</v>
      </c>
      <c r="F8" s="47" t="s">
        <v>9</v>
      </c>
      <c r="G8" s="49" t="s">
        <v>21</v>
      </c>
      <c r="H8" s="48"/>
      <c r="I8" s="47">
        <v>5</v>
      </c>
      <c r="J8" s="64">
        <f>+'Precios unitarios materiales'!E263</f>
        <v>0.22084000000000004</v>
      </c>
      <c r="K8" s="64">
        <f t="shared" si="0"/>
        <v>1.1042000000000001</v>
      </c>
    </row>
    <row r="9" spans="1:11">
      <c r="A9" s="1125"/>
      <c r="B9" s="1125"/>
      <c r="C9" s="1126"/>
      <c r="D9" s="1128"/>
      <c r="E9" s="49">
        <v>2361016</v>
      </c>
      <c r="F9" s="47" t="s">
        <v>9</v>
      </c>
      <c r="G9" s="49" t="s">
        <v>22</v>
      </c>
      <c r="H9" s="48"/>
      <c r="I9" s="47">
        <v>2</v>
      </c>
      <c r="J9" s="64">
        <f>+'Precios unitarios materiales'!E89</f>
        <v>2.2084000000000001</v>
      </c>
      <c r="K9" s="64">
        <f t="shared" si="0"/>
        <v>4.4168000000000003</v>
      </c>
    </row>
    <row r="10" spans="1:11">
      <c r="A10" s="1125"/>
      <c r="B10" s="1125"/>
      <c r="C10" s="1126"/>
      <c r="D10" s="1128"/>
      <c r="E10" s="49">
        <v>2860104</v>
      </c>
      <c r="F10" s="47" t="s">
        <v>9</v>
      </c>
      <c r="G10" s="49" t="s">
        <v>23</v>
      </c>
      <c r="H10" s="48" t="s">
        <v>69</v>
      </c>
      <c r="I10" s="47">
        <v>5</v>
      </c>
      <c r="J10" s="64">
        <f>+'Precios unitarios materiales'!E184</f>
        <v>6.6252000000000005E-2</v>
      </c>
      <c r="K10" s="64">
        <f t="shared" si="0"/>
        <v>0.33126</v>
      </c>
    </row>
    <row r="11" spans="1:11">
      <c r="A11" s="1125"/>
      <c r="B11" s="1125"/>
      <c r="C11" s="1126"/>
      <c r="D11" s="1128"/>
      <c r="E11" s="49">
        <v>4751003</v>
      </c>
      <c r="F11" s="47" t="s">
        <v>9</v>
      </c>
      <c r="G11" s="49" t="s">
        <v>24</v>
      </c>
      <c r="H11" s="48" t="s">
        <v>70</v>
      </c>
      <c r="I11" s="47">
        <v>5</v>
      </c>
      <c r="J11" s="64">
        <f>+'Precios unitarios materiales'!E255</f>
        <v>0.11042000000000002</v>
      </c>
      <c r="K11" s="64">
        <f t="shared" si="0"/>
        <v>0.55210000000000004</v>
      </c>
    </row>
    <row r="12" spans="1:11">
      <c r="A12" s="1129" t="s">
        <v>11</v>
      </c>
      <c r="B12" s="1130"/>
      <c r="C12" s="1130"/>
      <c r="D12" s="1130"/>
      <c r="E12" s="1130"/>
      <c r="F12" s="1130"/>
      <c r="G12" s="1130"/>
      <c r="H12" s="1130"/>
      <c r="I12" s="1131"/>
      <c r="J12" s="78">
        <f>(J5*I5)+(J6*I6)+(J7*I7)+(J8*I8)+(J9*I9)+(J10*I10)+(J11*I11)</f>
        <v>87.353998600000011</v>
      </c>
      <c r="K12" s="78">
        <f>+SUM(K5:K11)</f>
        <v>87.353998600000011</v>
      </c>
    </row>
    <row r="13" spans="1:11">
      <c r="A13" s="12"/>
      <c r="B13" s="13"/>
      <c r="C13" s="13"/>
      <c r="D13" s="13"/>
      <c r="E13" s="14"/>
      <c r="F13" s="14"/>
      <c r="G13" s="14"/>
      <c r="H13" s="15"/>
      <c r="I13" s="16"/>
      <c r="J13" s="6"/>
      <c r="K13" s="112"/>
    </row>
    <row r="14" spans="1:11">
      <c r="A14" s="1121" t="s">
        <v>356</v>
      </c>
      <c r="B14" s="1122"/>
      <c r="C14" s="1122"/>
      <c r="D14" s="1122"/>
      <c r="E14" s="1122"/>
      <c r="F14" s="1122"/>
      <c r="G14" s="1122"/>
      <c r="H14" s="1123"/>
      <c r="I14" s="45"/>
      <c r="J14" s="46"/>
      <c r="K14" s="46"/>
    </row>
    <row r="15" spans="1:11">
      <c r="A15" s="1124"/>
      <c r="B15" s="1124"/>
      <c r="C15" s="1126" t="s">
        <v>15</v>
      </c>
      <c r="D15" s="1127" t="s">
        <v>13</v>
      </c>
      <c r="E15" s="47">
        <v>1101333</v>
      </c>
      <c r="F15" s="47" t="s">
        <v>10</v>
      </c>
      <c r="G15" s="47" t="s">
        <v>29</v>
      </c>
      <c r="H15" s="48"/>
      <c r="I15" s="47">
        <v>20</v>
      </c>
      <c r="J15" s="64">
        <f>+'Precios unitarios materiales'!E45</f>
        <v>4.2257734000000005</v>
      </c>
      <c r="K15" s="64">
        <f t="shared" ref="K15:K21" si="1">+J15*I15</f>
        <v>84.515468000000013</v>
      </c>
    </row>
    <row r="16" spans="1:11" ht="30">
      <c r="A16" s="1125"/>
      <c r="B16" s="1125"/>
      <c r="C16" s="1126"/>
      <c r="D16" s="1128"/>
      <c r="E16" s="49">
        <v>2060102</v>
      </c>
      <c r="F16" s="47" t="s">
        <v>9</v>
      </c>
      <c r="G16" s="49" t="s">
        <v>19</v>
      </c>
      <c r="H16" s="48" t="s">
        <v>28</v>
      </c>
      <c r="I16" s="47">
        <v>3</v>
      </c>
      <c r="J16" s="64">
        <f>+'Precios unitarios materiales'!E74</f>
        <v>5.5210000000000008</v>
      </c>
      <c r="K16" s="64">
        <f t="shared" si="1"/>
        <v>16.563000000000002</v>
      </c>
    </row>
    <row r="17" spans="1:11">
      <c r="A17" s="1125"/>
      <c r="B17" s="1125"/>
      <c r="C17" s="1126"/>
      <c r="D17" s="1128"/>
      <c r="E17" s="49">
        <v>7360116</v>
      </c>
      <c r="F17" s="47" t="s">
        <v>26</v>
      </c>
      <c r="G17" s="49" t="s">
        <v>20</v>
      </c>
      <c r="H17" s="48" t="s">
        <v>68</v>
      </c>
      <c r="I17" s="47">
        <v>0.1</v>
      </c>
      <c r="J17" s="64">
        <f>+'Precios unitarios materiales'!E261</f>
        <v>2.5727860000000002</v>
      </c>
      <c r="K17" s="64">
        <f t="shared" si="1"/>
        <v>0.25727860000000002</v>
      </c>
    </row>
    <row r="18" spans="1:11">
      <c r="A18" s="1125"/>
      <c r="B18" s="1125"/>
      <c r="C18" s="1126"/>
      <c r="D18" s="1128"/>
      <c r="E18" s="49">
        <v>7361755</v>
      </c>
      <c r="F18" s="47" t="s">
        <v>9</v>
      </c>
      <c r="G18" s="49" t="s">
        <v>21</v>
      </c>
      <c r="H18" s="48"/>
      <c r="I18" s="47">
        <v>5</v>
      </c>
      <c r="J18" s="64">
        <f>+'Precios unitarios materiales'!E263</f>
        <v>0.22084000000000004</v>
      </c>
      <c r="K18" s="64">
        <f t="shared" si="1"/>
        <v>1.1042000000000001</v>
      </c>
    </row>
    <row r="19" spans="1:11">
      <c r="A19" s="1125"/>
      <c r="B19" s="1125"/>
      <c r="C19" s="1126"/>
      <c r="D19" s="1128"/>
      <c r="E19" s="49">
        <v>2361016</v>
      </c>
      <c r="F19" s="47" t="s">
        <v>9</v>
      </c>
      <c r="G19" s="49" t="s">
        <v>22</v>
      </c>
      <c r="H19" s="48"/>
      <c r="I19" s="47">
        <v>2</v>
      </c>
      <c r="J19" s="64">
        <f>+'Precios unitarios materiales'!E89</f>
        <v>2.2084000000000001</v>
      </c>
      <c r="K19" s="64">
        <f t="shared" si="1"/>
        <v>4.4168000000000003</v>
      </c>
    </row>
    <row r="20" spans="1:11">
      <c r="A20" s="1125"/>
      <c r="B20" s="1125"/>
      <c r="C20" s="1126"/>
      <c r="D20" s="1128"/>
      <c r="E20" s="49">
        <v>2860104</v>
      </c>
      <c r="F20" s="47" t="s">
        <v>9</v>
      </c>
      <c r="G20" s="49" t="s">
        <v>23</v>
      </c>
      <c r="H20" s="48" t="s">
        <v>69</v>
      </c>
      <c r="I20" s="47">
        <v>5</v>
      </c>
      <c r="J20" s="64">
        <f>+'Precios unitarios materiales'!E184</f>
        <v>6.6252000000000005E-2</v>
      </c>
      <c r="K20" s="64">
        <f t="shared" si="1"/>
        <v>0.33126</v>
      </c>
    </row>
    <row r="21" spans="1:11">
      <c r="A21" s="1125"/>
      <c r="B21" s="1125"/>
      <c r="C21" s="1126"/>
      <c r="D21" s="1128"/>
      <c r="E21" s="49">
        <v>4751003</v>
      </c>
      <c r="F21" s="47" t="s">
        <v>9</v>
      </c>
      <c r="G21" s="49" t="s">
        <v>24</v>
      </c>
      <c r="H21" s="48" t="s">
        <v>70</v>
      </c>
      <c r="I21" s="47">
        <v>5</v>
      </c>
      <c r="J21" s="64">
        <f>+'Precios unitarios materiales'!E255</f>
        <v>0.11042000000000002</v>
      </c>
      <c r="K21" s="64">
        <f t="shared" si="1"/>
        <v>0.55210000000000004</v>
      </c>
    </row>
    <row r="22" spans="1:11">
      <c r="A22" s="1129" t="s">
        <v>11</v>
      </c>
      <c r="B22" s="1130"/>
      <c r="C22" s="1130"/>
      <c r="D22" s="1130"/>
      <c r="E22" s="1130"/>
      <c r="F22" s="1130"/>
      <c r="G22" s="1130"/>
      <c r="H22" s="1130"/>
      <c r="I22" s="1131"/>
      <c r="J22" s="76">
        <f>(J15*I15)+(J16*I16)+(J17*I17)+(J18*I18)+(J19*I19)+(J20*I20)+(J21*I21)</f>
        <v>107.74010660000002</v>
      </c>
      <c r="K22" s="76">
        <f>SUM(K15:K21)</f>
        <v>107.74010660000002</v>
      </c>
    </row>
    <row r="23" spans="1:11" s="4" customFormat="1">
      <c r="A23" s="7"/>
      <c r="B23" s="8"/>
      <c r="C23" s="8"/>
      <c r="D23" s="8"/>
      <c r="E23" s="8"/>
      <c r="F23" s="8"/>
      <c r="G23" s="8"/>
      <c r="H23" s="8"/>
      <c r="I23" s="8"/>
      <c r="J23" s="9"/>
      <c r="K23" s="9"/>
    </row>
    <row r="24" spans="1:11">
      <c r="A24" s="1121" t="s">
        <v>357</v>
      </c>
      <c r="B24" s="1122"/>
      <c r="C24" s="1122"/>
      <c r="D24" s="1122"/>
      <c r="E24" s="1122"/>
      <c r="F24" s="1122"/>
      <c r="G24" s="1122"/>
      <c r="H24" s="1123"/>
      <c r="I24" s="45"/>
      <c r="J24" s="46"/>
      <c r="K24" s="46"/>
    </row>
    <row r="25" spans="1:11">
      <c r="A25" s="1124"/>
      <c r="B25" s="1124"/>
      <c r="C25" s="1126" t="s">
        <v>16</v>
      </c>
      <c r="D25" s="1127" t="s">
        <v>13</v>
      </c>
      <c r="E25" s="49">
        <v>1101335</v>
      </c>
      <c r="F25" s="47" t="s">
        <v>10</v>
      </c>
      <c r="G25" s="49" t="s">
        <v>18</v>
      </c>
      <c r="H25" s="48" t="s">
        <v>27</v>
      </c>
      <c r="I25" s="47">
        <v>20</v>
      </c>
      <c r="J25" s="64">
        <f>+'Precios unitarios materiales'!E46</f>
        <v>6.5887614000000001</v>
      </c>
      <c r="K25" s="64">
        <f t="shared" ref="K25:K31" si="2">+J25*I25</f>
        <v>131.775228</v>
      </c>
    </row>
    <row r="26" spans="1:11" ht="30">
      <c r="A26" s="1125"/>
      <c r="B26" s="1125"/>
      <c r="C26" s="1126"/>
      <c r="D26" s="1128"/>
      <c r="E26" s="49">
        <v>2060102</v>
      </c>
      <c r="F26" s="47" t="s">
        <v>9</v>
      </c>
      <c r="G26" s="49" t="s">
        <v>19</v>
      </c>
      <c r="H26" s="48" t="s">
        <v>28</v>
      </c>
      <c r="I26" s="47">
        <v>3</v>
      </c>
      <c r="J26" s="64">
        <f>+'Precios unitarios materiales'!E74</f>
        <v>5.5210000000000008</v>
      </c>
      <c r="K26" s="64">
        <f t="shared" si="2"/>
        <v>16.563000000000002</v>
      </c>
    </row>
    <row r="27" spans="1:11">
      <c r="A27" s="1125"/>
      <c r="B27" s="1125"/>
      <c r="C27" s="1126"/>
      <c r="D27" s="1128"/>
      <c r="E27" s="49">
        <v>7360116</v>
      </c>
      <c r="F27" s="47" t="s">
        <v>26</v>
      </c>
      <c r="G27" s="49" t="s">
        <v>20</v>
      </c>
      <c r="H27" s="48" t="s">
        <v>68</v>
      </c>
      <c r="I27" s="47">
        <v>0.1</v>
      </c>
      <c r="J27" s="64">
        <f>+'Precios unitarios materiales'!E261</f>
        <v>2.5727860000000002</v>
      </c>
      <c r="K27" s="64">
        <f t="shared" si="2"/>
        <v>0.25727860000000002</v>
      </c>
    </row>
    <row r="28" spans="1:11">
      <c r="A28" s="1125"/>
      <c r="B28" s="1125"/>
      <c r="C28" s="1126"/>
      <c r="D28" s="1128"/>
      <c r="E28" s="49">
        <v>7361755</v>
      </c>
      <c r="F28" s="47" t="s">
        <v>9</v>
      </c>
      <c r="G28" s="49" t="s">
        <v>21</v>
      </c>
      <c r="H28" s="48"/>
      <c r="I28" s="47">
        <v>5</v>
      </c>
      <c r="J28" s="64">
        <f>+'Precios unitarios materiales'!E263</f>
        <v>0.22084000000000004</v>
      </c>
      <c r="K28" s="64">
        <f t="shared" si="2"/>
        <v>1.1042000000000001</v>
      </c>
    </row>
    <row r="29" spans="1:11">
      <c r="A29" s="1125"/>
      <c r="B29" s="1125"/>
      <c r="C29" s="1126"/>
      <c r="D29" s="1128"/>
      <c r="E29" s="49">
        <v>2361016</v>
      </c>
      <c r="F29" s="47" t="s">
        <v>9</v>
      </c>
      <c r="G29" s="49" t="s">
        <v>22</v>
      </c>
      <c r="H29" s="48"/>
      <c r="I29" s="47">
        <v>2</v>
      </c>
      <c r="J29" s="64">
        <f>+'Precios unitarios materiales'!E89</f>
        <v>2.2084000000000001</v>
      </c>
      <c r="K29" s="64">
        <f t="shared" si="2"/>
        <v>4.4168000000000003</v>
      </c>
    </row>
    <row r="30" spans="1:11">
      <c r="A30" s="1125"/>
      <c r="B30" s="1125"/>
      <c r="C30" s="1126"/>
      <c r="D30" s="1128"/>
      <c r="E30" s="49">
        <v>2860104</v>
      </c>
      <c r="F30" s="47" t="s">
        <v>9</v>
      </c>
      <c r="G30" s="49" t="s">
        <v>23</v>
      </c>
      <c r="H30" s="48" t="s">
        <v>69</v>
      </c>
      <c r="I30" s="47">
        <v>5</v>
      </c>
      <c r="J30" s="64">
        <f>+'Precios unitarios materiales'!E184</f>
        <v>6.6252000000000005E-2</v>
      </c>
      <c r="K30" s="64">
        <f t="shared" si="2"/>
        <v>0.33126</v>
      </c>
    </row>
    <row r="31" spans="1:11">
      <c r="A31" s="1125"/>
      <c r="B31" s="1125"/>
      <c r="C31" s="1126"/>
      <c r="D31" s="1128"/>
      <c r="E31" s="49">
        <v>4751003</v>
      </c>
      <c r="F31" s="47" t="s">
        <v>9</v>
      </c>
      <c r="G31" s="49" t="s">
        <v>24</v>
      </c>
      <c r="H31" s="48" t="s">
        <v>70</v>
      </c>
      <c r="I31" s="47">
        <v>5</v>
      </c>
      <c r="J31" s="64">
        <f>+'Precios unitarios materiales'!E255</f>
        <v>0.11042000000000002</v>
      </c>
      <c r="K31" s="64">
        <f t="shared" si="2"/>
        <v>0.55210000000000004</v>
      </c>
    </row>
    <row r="32" spans="1:11">
      <c r="A32" s="1129" t="s">
        <v>11</v>
      </c>
      <c r="B32" s="1130"/>
      <c r="C32" s="1130"/>
      <c r="D32" s="1130"/>
      <c r="E32" s="1130"/>
      <c r="F32" s="1130"/>
      <c r="G32" s="1130"/>
      <c r="H32" s="1130"/>
      <c r="I32" s="1131"/>
      <c r="J32" s="76">
        <f>(J25*I25)+(J26*I26)+(J27*I27)+(J28*I28)+(J29*I29)+(J30*I30)+(J31*I31)</f>
        <v>154.99986659999999</v>
      </c>
      <c r="K32" s="76">
        <f>SUM(K25:K31)</f>
        <v>154.99986659999999</v>
      </c>
    </row>
    <row r="33" spans="1:11" s="4" customFormat="1">
      <c r="A33" s="7"/>
      <c r="B33" s="8"/>
      <c r="C33" s="8"/>
      <c r="D33" s="8"/>
      <c r="E33" s="8"/>
      <c r="F33" s="8"/>
      <c r="G33" s="8"/>
      <c r="H33" s="8"/>
      <c r="I33" s="8"/>
      <c r="J33" s="9"/>
      <c r="K33" s="9"/>
    </row>
    <row r="34" spans="1:11" s="4" customFormat="1">
      <c r="A34" s="1121" t="s">
        <v>358</v>
      </c>
      <c r="B34" s="1122"/>
      <c r="C34" s="1122"/>
      <c r="D34" s="1122"/>
      <c r="E34" s="1122"/>
      <c r="F34" s="1122"/>
      <c r="G34" s="1122"/>
      <c r="H34" s="1123"/>
      <c r="I34" s="45"/>
      <c r="J34" s="46"/>
      <c r="K34" s="46"/>
    </row>
    <row r="35" spans="1:11">
      <c r="A35" s="1124"/>
      <c r="B35" s="1124"/>
      <c r="C35" s="1126" t="s">
        <v>30</v>
      </c>
      <c r="D35" s="1127" t="s">
        <v>13</v>
      </c>
      <c r="E35" s="47">
        <v>1101337</v>
      </c>
      <c r="F35" s="47" t="s">
        <v>10</v>
      </c>
      <c r="G35" s="47" t="s">
        <v>31</v>
      </c>
      <c r="H35" s="48"/>
      <c r="I35" s="47">
        <v>20</v>
      </c>
      <c r="J35" s="64">
        <f>+'Precios unitarios materiales'!E47</f>
        <v>10.2889356</v>
      </c>
      <c r="K35" s="64">
        <f t="shared" ref="K35:K41" si="3">+J35*I35</f>
        <v>205.77871200000001</v>
      </c>
    </row>
    <row r="36" spans="1:11" ht="30">
      <c r="A36" s="1125"/>
      <c r="B36" s="1125"/>
      <c r="C36" s="1126"/>
      <c r="D36" s="1128"/>
      <c r="E36" s="49">
        <v>2060102</v>
      </c>
      <c r="F36" s="47" t="s">
        <v>9</v>
      </c>
      <c r="G36" s="49" t="s">
        <v>19</v>
      </c>
      <c r="H36" s="48" t="s">
        <v>28</v>
      </c>
      <c r="I36" s="47">
        <v>3</v>
      </c>
      <c r="J36" s="64">
        <f>+'Precios unitarios materiales'!E74</f>
        <v>5.5210000000000008</v>
      </c>
      <c r="K36" s="64">
        <f t="shared" si="3"/>
        <v>16.563000000000002</v>
      </c>
    </row>
    <row r="37" spans="1:11">
      <c r="A37" s="1125"/>
      <c r="B37" s="1125"/>
      <c r="C37" s="1126"/>
      <c r="D37" s="1128"/>
      <c r="E37" s="49">
        <v>7360116</v>
      </c>
      <c r="F37" s="47" t="s">
        <v>26</v>
      </c>
      <c r="G37" s="49" t="s">
        <v>20</v>
      </c>
      <c r="H37" s="48" t="s">
        <v>68</v>
      </c>
      <c r="I37" s="47">
        <v>0.1</v>
      </c>
      <c r="J37" s="64">
        <f>+'Precios unitarios materiales'!E261</f>
        <v>2.5727860000000002</v>
      </c>
      <c r="K37" s="64">
        <f t="shared" si="3"/>
        <v>0.25727860000000002</v>
      </c>
    </row>
    <row r="38" spans="1:11">
      <c r="A38" s="1125"/>
      <c r="B38" s="1125"/>
      <c r="C38" s="1126"/>
      <c r="D38" s="1128"/>
      <c r="E38" s="49">
        <v>7361755</v>
      </c>
      <c r="F38" s="47" t="s">
        <v>9</v>
      </c>
      <c r="G38" s="49" t="s">
        <v>21</v>
      </c>
      <c r="H38" s="48"/>
      <c r="I38" s="47">
        <v>5</v>
      </c>
      <c r="J38" s="64">
        <f>+'Precios unitarios materiales'!E263</f>
        <v>0.22084000000000004</v>
      </c>
      <c r="K38" s="64">
        <f t="shared" si="3"/>
        <v>1.1042000000000001</v>
      </c>
    </row>
    <row r="39" spans="1:11">
      <c r="A39" s="1125"/>
      <c r="B39" s="1125"/>
      <c r="C39" s="1126"/>
      <c r="D39" s="1128"/>
      <c r="E39" s="49">
        <v>2361016</v>
      </c>
      <c r="F39" s="47" t="s">
        <v>9</v>
      </c>
      <c r="G39" s="49" t="s">
        <v>22</v>
      </c>
      <c r="H39" s="48"/>
      <c r="I39" s="47">
        <v>2</v>
      </c>
      <c r="J39" s="64">
        <f>+'Precios unitarios materiales'!E89</f>
        <v>2.2084000000000001</v>
      </c>
      <c r="K39" s="64">
        <f t="shared" si="3"/>
        <v>4.4168000000000003</v>
      </c>
    </row>
    <row r="40" spans="1:11">
      <c r="A40" s="1125"/>
      <c r="B40" s="1125"/>
      <c r="C40" s="1126"/>
      <c r="D40" s="1128"/>
      <c r="E40" s="49">
        <v>2860104</v>
      </c>
      <c r="F40" s="47" t="s">
        <v>9</v>
      </c>
      <c r="G40" s="49" t="s">
        <v>23</v>
      </c>
      <c r="H40" s="48" t="s">
        <v>69</v>
      </c>
      <c r="I40" s="47">
        <v>5</v>
      </c>
      <c r="J40" s="64">
        <f>+'Precios unitarios materiales'!E184</f>
        <v>6.6252000000000005E-2</v>
      </c>
      <c r="K40" s="64">
        <f t="shared" si="3"/>
        <v>0.33126</v>
      </c>
    </row>
    <row r="41" spans="1:11">
      <c r="A41" s="1125"/>
      <c r="B41" s="1125"/>
      <c r="C41" s="1126"/>
      <c r="D41" s="1128"/>
      <c r="E41" s="49">
        <v>4751003</v>
      </c>
      <c r="F41" s="47" t="s">
        <v>9</v>
      </c>
      <c r="G41" s="49" t="s">
        <v>24</v>
      </c>
      <c r="H41" s="48" t="s">
        <v>70</v>
      </c>
      <c r="I41" s="47">
        <v>5</v>
      </c>
      <c r="J41" s="64">
        <f>+'Precios unitarios materiales'!E255</f>
        <v>0.11042000000000002</v>
      </c>
      <c r="K41" s="64">
        <f t="shared" si="3"/>
        <v>0.55210000000000004</v>
      </c>
    </row>
    <row r="42" spans="1:11">
      <c r="A42" s="1129" t="s">
        <v>11</v>
      </c>
      <c r="B42" s="1130"/>
      <c r="C42" s="1130"/>
      <c r="D42" s="1130"/>
      <c r="E42" s="1130"/>
      <c r="F42" s="1130"/>
      <c r="G42" s="1130"/>
      <c r="H42" s="1130"/>
      <c r="I42" s="1131"/>
      <c r="J42" s="76">
        <f>(J35*I35)+(J36*I36)+(J37*I37)+(J38*I38)+(J39*I39)+(J40*I40)+(J41*I41)</f>
        <v>229.0033506</v>
      </c>
      <c r="K42" s="76">
        <f>SUM(K35:K41)</f>
        <v>229.0033506</v>
      </c>
    </row>
    <row r="43" spans="1:11" s="4" customFormat="1">
      <c r="A43" s="7"/>
      <c r="B43" s="8"/>
      <c r="C43" s="8"/>
      <c r="D43" s="8"/>
      <c r="E43" s="8"/>
      <c r="F43" s="8"/>
      <c r="G43" s="8"/>
      <c r="H43" s="8"/>
      <c r="I43" s="8"/>
      <c r="J43" s="9"/>
      <c r="K43" s="9"/>
    </row>
    <row r="44" spans="1:11">
      <c r="A44" s="1121" t="s">
        <v>359</v>
      </c>
      <c r="B44" s="1122"/>
      <c r="C44" s="1122"/>
      <c r="D44" s="1122"/>
      <c r="E44" s="1122"/>
      <c r="F44" s="1122"/>
      <c r="G44" s="1122"/>
      <c r="H44" s="1123"/>
      <c r="I44" s="45"/>
      <c r="J44" s="46"/>
      <c r="K44" s="46"/>
    </row>
    <row r="45" spans="1:11">
      <c r="A45" s="1124"/>
      <c r="B45" s="1124"/>
      <c r="C45" s="1126" t="s">
        <v>62</v>
      </c>
      <c r="D45" s="1127" t="s">
        <v>13</v>
      </c>
      <c r="E45" s="47">
        <v>1101433</v>
      </c>
      <c r="F45" s="47" t="s">
        <v>10</v>
      </c>
      <c r="G45" s="47" t="s">
        <v>59</v>
      </c>
      <c r="H45" s="48"/>
      <c r="I45" s="47">
        <v>20</v>
      </c>
      <c r="J45" s="64">
        <f>+'Precios unitarios materiales'!E48</f>
        <v>6.2166459999999999</v>
      </c>
      <c r="K45" s="64">
        <f t="shared" ref="K45:K51" si="4">+J45*I45</f>
        <v>124.33292</v>
      </c>
    </row>
    <row r="46" spans="1:11" ht="30">
      <c r="A46" s="1125"/>
      <c r="B46" s="1125"/>
      <c r="C46" s="1126"/>
      <c r="D46" s="1128"/>
      <c r="E46" s="47">
        <v>2060102</v>
      </c>
      <c r="F46" s="47" t="s">
        <v>9</v>
      </c>
      <c r="G46" s="47" t="s">
        <v>19</v>
      </c>
      <c r="H46" s="48" t="s">
        <v>28</v>
      </c>
      <c r="I46" s="47">
        <v>4</v>
      </c>
      <c r="J46" s="64">
        <f>+'Precios unitarios materiales'!E74</f>
        <v>5.5210000000000008</v>
      </c>
      <c r="K46" s="64">
        <f t="shared" si="4"/>
        <v>22.084000000000003</v>
      </c>
    </row>
    <row r="47" spans="1:11">
      <c r="A47" s="1125"/>
      <c r="B47" s="1125"/>
      <c r="C47" s="1126"/>
      <c r="D47" s="1128"/>
      <c r="E47" s="47">
        <v>7360116</v>
      </c>
      <c r="F47" s="47" t="s">
        <v>26</v>
      </c>
      <c r="G47" s="47" t="s">
        <v>20</v>
      </c>
      <c r="H47" s="48" t="s">
        <v>68</v>
      </c>
      <c r="I47" s="47">
        <v>0.1</v>
      </c>
      <c r="J47" s="64">
        <f>+'Precios unitarios materiales'!E261</f>
        <v>2.5727860000000002</v>
      </c>
      <c r="K47" s="64">
        <f t="shared" si="4"/>
        <v>0.25727860000000002</v>
      </c>
    </row>
    <row r="48" spans="1:11">
      <c r="A48" s="1125"/>
      <c r="B48" s="1125"/>
      <c r="C48" s="1126"/>
      <c r="D48" s="1128"/>
      <c r="E48" s="47">
        <v>7361755</v>
      </c>
      <c r="F48" s="47" t="s">
        <v>9</v>
      </c>
      <c r="G48" s="47" t="s">
        <v>21</v>
      </c>
      <c r="H48" s="48"/>
      <c r="I48" s="47">
        <v>5</v>
      </c>
      <c r="J48" s="64">
        <f>+'Precios unitarios materiales'!E263</f>
        <v>0.22084000000000004</v>
      </c>
      <c r="K48" s="64">
        <f t="shared" si="4"/>
        <v>1.1042000000000001</v>
      </c>
    </row>
    <row r="49" spans="1:11">
      <c r="A49" s="1125"/>
      <c r="B49" s="1125"/>
      <c r="C49" s="1126"/>
      <c r="D49" s="1128"/>
      <c r="E49" s="47">
        <v>2361016</v>
      </c>
      <c r="F49" s="47" t="s">
        <v>9</v>
      </c>
      <c r="G49" s="47" t="s">
        <v>22</v>
      </c>
      <c r="H49" s="48"/>
      <c r="I49" s="47">
        <v>2</v>
      </c>
      <c r="J49" s="64">
        <f>+'Precios unitarios materiales'!E89</f>
        <v>2.2084000000000001</v>
      </c>
      <c r="K49" s="64">
        <f t="shared" si="4"/>
        <v>4.4168000000000003</v>
      </c>
    </row>
    <row r="50" spans="1:11" ht="21" customHeight="1">
      <c r="A50" s="1125"/>
      <c r="B50" s="1125"/>
      <c r="C50" s="1126"/>
      <c r="D50" s="1128"/>
      <c r="E50" s="47">
        <v>2860104</v>
      </c>
      <c r="F50" s="47" t="s">
        <v>9</v>
      </c>
      <c r="G50" s="47" t="s">
        <v>23</v>
      </c>
      <c r="H50" s="48" t="s">
        <v>69</v>
      </c>
      <c r="I50" s="47">
        <v>5</v>
      </c>
      <c r="J50" s="64">
        <f>+'Precios unitarios materiales'!E184</f>
        <v>6.6252000000000005E-2</v>
      </c>
      <c r="K50" s="64">
        <f t="shared" si="4"/>
        <v>0.33126</v>
      </c>
    </row>
    <row r="51" spans="1:11" ht="21" customHeight="1">
      <c r="A51" s="1125"/>
      <c r="B51" s="1125"/>
      <c r="C51" s="1126"/>
      <c r="D51" s="1128"/>
      <c r="E51" s="47">
        <v>4751003</v>
      </c>
      <c r="F51" s="47" t="s">
        <v>9</v>
      </c>
      <c r="G51" s="47" t="s">
        <v>24</v>
      </c>
      <c r="H51" s="48" t="s">
        <v>70</v>
      </c>
      <c r="I51" s="47">
        <v>5</v>
      </c>
      <c r="J51" s="64">
        <f>+'Precios unitarios materiales'!E255</f>
        <v>0.11042000000000002</v>
      </c>
      <c r="K51" s="64">
        <f t="shared" si="4"/>
        <v>0.55210000000000004</v>
      </c>
    </row>
    <row r="52" spans="1:11" ht="21" customHeight="1">
      <c r="A52" s="1129" t="s">
        <v>11</v>
      </c>
      <c r="B52" s="1130"/>
      <c r="C52" s="1130"/>
      <c r="D52" s="1130"/>
      <c r="E52" s="1130"/>
      <c r="F52" s="1130"/>
      <c r="G52" s="1130"/>
      <c r="H52" s="1130"/>
      <c r="I52" s="1131"/>
      <c r="J52" s="76">
        <f>(J45*I45)+(J46*I46)+(J47*I47)+(J48*I48)+(J49*I49)+(J50*I50)+(J51*I51)</f>
        <v>153.07855859999998</v>
      </c>
      <c r="K52" s="76">
        <f>SUM(K45:K51)</f>
        <v>153.07855859999998</v>
      </c>
    </row>
    <row r="53" spans="1:11" s="4" customFormat="1">
      <c r="A53" s="10"/>
      <c r="B53" s="11"/>
      <c r="C53" s="11"/>
      <c r="D53" s="11"/>
      <c r="E53" s="8"/>
      <c r="F53" s="8"/>
      <c r="G53" s="8"/>
      <c r="H53" s="8"/>
      <c r="I53" s="8"/>
      <c r="J53" s="9"/>
      <c r="K53" s="9"/>
    </row>
    <row r="54" spans="1:11">
      <c r="A54" s="1121" t="s">
        <v>360</v>
      </c>
      <c r="B54" s="1122"/>
      <c r="C54" s="1122"/>
      <c r="D54" s="1122"/>
      <c r="E54" s="1122"/>
      <c r="F54" s="1122"/>
      <c r="G54" s="1122"/>
      <c r="H54" s="1123"/>
      <c r="I54" s="45"/>
      <c r="J54" s="46"/>
      <c r="K54" s="46"/>
    </row>
    <row r="55" spans="1:11">
      <c r="A55" s="1124"/>
      <c r="B55" s="1124"/>
      <c r="C55" s="1126" t="s">
        <v>34</v>
      </c>
      <c r="D55" s="1127" t="s">
        <v>13</v>
      </c>
      <c r="E55" s="47">
        <v>1101435</v>
      </c>
      <c r="F55" s="47" t="s">
        <v>10</v>
      </c>
      <c r="G55" s="47" t="s">
        <v>32</v>
      </c>
      <c r="H55" s="48"/>
      <c r="I55" s="47">
        <v>20</v>
      </c>
      <c r="J55" s="64">
        <f>+'Precios unitarios materiales'!E49</f>
        <v>8.5211114000000006</v>
      </c>
      <c r="K55" s="64">
        <f t="shared" ref="K55:K61" si="5">+J55*I55</f>
        <v>170.42222800000002</v>
      </c>
    </row>
    <row r="56" spans="1:11" ht="30">
      <c r="A56" s="1125"/>
      <c r="B56" s="1125"/>
      <c r="C56" s="1126"/>
      <c r="D56" s="1128"/>
      <c r="E56" s="47">
        <v>2060102</v>
      </c>
      <c r="F56" s="47" t="s">
        <v>9</v>
      </c>
      <c r="G56" s="47" t="s">
        <v>19</v>
      </c>
      <c r="H56" s="48" t="s">
        <v>28</v>
      </c>
      <c r="I56" s="47">
        <v>4</v>
      </c>
      <c r="J56" s="64">
        <f>+'Precios unitarios materiales'!E74</f>
        <v>5.5210000000000008</v>
      </c>
      <c r="K56" s="64">
        <f t="shared" si="5"/>
        <v>22.084000000000003</v>
      </c>
    </row>
    <row r="57" spans="1:11">
      <c r="A57" s="1125"/>
      <c r="B57" s="1125"/>
      <c r="C57" s="1126"/>
      <c r="D57" s="1128"/>
      <c r="E57" s="47">
        <v>7360116</v>
      </c>
      <c r="F57" s="47" t="s">
        <v>26</v>
      </c>
      <c r="G57" s="47" t="s">
        <v>20</v>
      </c>
      <c r="H57" s="48" t="s">
        <v>68</v>
      </c>
      <c r="I57" s="47">
        <v>0.1</v>
      </c>
      <c r="J57" s="64">
        <f>+'Precios unitarios materiales'!E261</f>
        <v>2.5727860000000002</v>
      </c>
      <c r="K57" s="64">
        <f t="shared" si="5"/>
        <v>0.25727860000000002</v>
      </c>
    </row>
    <row r="58" spans="1:11">
      <c r="A58" s="1125"/>
      <c r="B58" s="1125"/>
      <c r="C58" s="1126"/>
      <c r="D58" s="1128"/>
      <c r="E58" s="47">
        <v>7361755</v>
      </c>
      <c r="F58" s="47" t="s">
        <v>9</v>
      </c>
      <c r="G58" s="47" t="s">
        <v>21</v>
      </c>
      <c r="H58" s="48"/>
      <c r="I58" s="47">
        <v>5</v>
      </c>
      <c r="J58" s="64">
        <f>+'Precios unitarios materiales'!E263</f>
        <v>0.22084000000000004</v>
      </c>
      <c r="K58" s="64">
        <f t="shared" si="5"/>
        <v>1.1042000000000001</v>
      </c>
    </row>
    <row r="59" spans="1:11">
      <c r="A59" s="1125"/>
      <c r="B59" s="1125"/>
      <c r="C59" s="1126"/>
      <c r="D59" s="1128"/>
      <c r="E59" s="47">
        <v>2361016</v>
      </c>
      <c r="F59" s="47" t="s">
        <v>9</v>
      </c>
      <c r="G59" s="47" t="s">
        <v>22</v>
      </c>
      <c r="H59" s="48"/>
      <c r="I59" s="47">
        <v>2</v>
      </c>
      <c r="J59" s="64">
        <f>+'Precios unitarios materiales'!E89</f>
        <v>2.2084000000000001</v>
      </c>
      <c r="K59" s="64">
        <f t="shared" si="5"/>
        <v>4.4168000000000003</v>
      </c>
    </row>
    <row r="60" spans="1:11" ht="21" customHeight="1">
      <c r="A60" s="1125"/>
      <c r="B60" s="1125"/>
      <c r="C60" s="1126"/>
      <c r="D60" s="1128"/>
      <c r="E60" s="47">
        <v>2860104</v>
      </c>
      <c r="F60" s="47" t="s">
        <v>9</v>
      </c>
      <c r="G60" s="47" t="s">
        <v>23</v>
      </c>
      <c r="H60" s="48" t="s">
        <v>69</v>
      </c>
      <c r="I60" s="47">
        <v>5</v>
      </c>
      <c r="J60" s="64">
        <f>+'Precios unitarios materiales'!E184</f>
        <v>6.6252000000000005E-2</v>
      </c>
      <c r="K60" s="64">
        <f t="shared" si="5"/>
        <v>0.33126</v>
      </c>
    </row>
    <row r="61" spans="1:11" ht="21" customHeight="1">
      <c r="A61" s="1125"/>
      <c r="B61" s="1125"/>
      <c r="C61" s="1126"/>
      <c r="D61" s="1128"/>
      <c r="E61" s="47">
        <v>4751003</v>
      </c>
      <c r="F61" s="47" t="s">
        <v>9</v>
      </c>
      <c r="G61" s="47" t="s">
        <v>24</v>
      </c>
      <c r="H61" s="48" t="s">
        <v>70</v>
      </c>
      <c r="I61" s="47">
        <v>5</v>
      </c>
      <c r="J61" s="64">
        <f>+'Precios unitarios materiales'!E255</f>
        <v>0.11042000000000002</v>
      </c>
      <c r="K61" s="64">
        <f t="shared" si="5"/>
        <v>0.55210000000000004</v>
      </c>
    </row>
    <row r="62" spans="1:11" ht="21" customHeight="1">
      <c r="A62" s="1129" t="s">
        <v>11</v>
      </c>
      <c r="B62" s="1130"/>
      <c r="C62" s="1130"/>
      <c r="D62" s="1130"/>
      <c r="E62" s="1130"/>
      <c r="F62" s="1130"/>
      <c r="G62" s="1130"/>
      <c r="H62" s="1130"/>
      <c r="I62" s="1131"/>
      <c r="J62" s="76">
        <f>(J55*I55)+(J56*I56)+(J57*I57)+(J58*I58)+(J59*I59)+(J60*I60)+(J61*I61)</f>
        <v>199.1678666</v>
      </c>
      <c r="K62" s="76">
        <f>SUM(K55:K61)</f>
        <v>199.1678666</v>
      </c>
    </row>
    <row r="63" spans="1:11" s="4" customFormat="1" ht="14.25" customHeight="1">
      <c r="A63" s="10"/>
      <c r="B63" s="11"/>
      <c r="C63" s="11"/>
      <c r="D63" s="11"/>
      <c r="E63" s="8"/>
      <c r="F63" s="8"/>
      <c r="G63" s="8"/>
      <c r="H63" s="8"/>
      <c r="I63" s="8"/>
      <c r="J63" s="9"/>
      <c r="K63" s="9"/>
    </row>
    <row r="64" spans="1:11" ht="21" customHeight="1">
      <c r="A64" s="1121" t="s">
        <v>361</v>
      </c>
      <c r="B64" s="1122"/>
      <c r="C64" s="1122"/>
      <c r="D64" s="1122"/>
      <c r="E64" s="1122"/>
      <c r="F64" s="1122"/>
      <c r="G64" s="1122"/>
      <c r="H64" s="1123"/>
      <c r="I64" s="45"/>
      <c r="J64" s="46"/>
      <c r="K64" s="46"/>
    </row>
    <row r="65" spans="1:11" ht="21" customHeight="1">
      <c r="A65" s="1124"/>
      <c r="B65" s="1124"/>
      <c r="C65" s="1126" t="s">
        <v>35</v>
      </c>
      <c r="D65" s="1127" t="s">
        <v>13</v>
      </c>
      <c r="E65" s="47">
        <v>1101437</v>
      </c>
      <c r="F65" s="47" t="s">
        <v>10</v>
      </c>
      <c r="G65" s="47" t="s">
        <v>76</v>
      </c>
      <c r="H65" s="48"/>
      <c r="I65" s="47">
        <v>20</v>
      </c>
      <c r="J65" s="64">
        <f>+'Precios unitarios materiales'!E50</f>
        <v>12.967724800000001</v>
      </c>
      <c r="K65" s="64">
        <f t="shared" ref="K65:K71" si="6">+J65*I65</f>
        <v>259.35449600000004</v>
      </c>
    </row>
    <row r="66" spans="1:11" ht="21" customHeight="1">
      <c r="A66" s="1125"/>
      <c r="B66" s="1125"/>
      <c r="C66" s="1126"/>
      <c r="D66" s="1128"/>
      <c r="E66" s="47">
        <v>2060102</v>
      </c>
      <c r="F66" s="47" t="s">
        <v>9</v>
      </c>
      <c r="G66" s="47" t="s">
        <v>19</v>
      </c>
      <c r="H66" s="48" t="s">
        <v>28</v>
      </c>
      <c r="I66" s="47">
        <v>4</v>
      </c>
      <c r="J66" s="64">
        <f>+'Precios unitarios materiales'!E74</f>
        <v>5.5210000000000008</v>
      </c>
      <c r="K66" s="64">
        <f t="shared" si="6"/>
        <v>22.084000000000003</v>
      </c>
    </row>
    <row r="67" spans="1:11" ht="21" customHeight="1">
      <c r="A67" s="1125"/>
      <c r="B67" s="1125"/>
      <c r="C67" s="1126"/>
      <c r="D67" s="1128"/>
      <c r="E67" s="47">
        <v>7360116</v>
      </c>
      <c r="F67" s="47" t="s">
        <v>26</v>
      </c>
      <c r="G67" s="47" t="s">
        <v>20</v>
      </c>
      <c r="H67" s="48" t="s">
        <v>68</v>
      </c>
      <c r="I67" s="47">
        <v>0.1</v>
      </c>
      <c r="J67" s="64">
        <f>+'Precios unitarios materiales'!E261</f>
        <v>2.5727860000000002</v>
      </c>
      <c r="K67" s="64">
        <f t="shared" si="6"/>
        <v>0.25727860000000002</v>
      </c>
    </row>
    <row r="68" spans="1:11" ht="21" customHeight="1">
      <c r="A68" s="1125"/>
      <c r="B68" s="1125"/>
      <c r="C68" s="1126"/>
      <c r="D68" s="1128"/>
      <c r="E68" s="47">
        <v>7361755</v>
      </c>
      <c r="F68" s="47" t="s">
        <v>9</v>
      </c>
      <c r="G68" s="47" t="s">
        <v>21</v>
      </c>
      <c r="H68" s="48"/>
      <c r="I68" s="47">
        <v>5</v>
      </c>
      <c r="J68" s="64">
        <f>+'Precios unitarios materiales'!E263</f>
        <v>0.22084000000000004</v>
      </c>
      <c r="K68" s="64">
        <f t="shared" si="6"/>
        <v>1.1042000000000001</v>
      </c>
    </row>
    <row r="69" spans="1:11">
      <c r="A69" s="1125"/>
      <c r="B69" s="1125"/>
      <c r="C69" s="1126"/>
      <c r="D69" s="1128"/>
      <c r="E69" s="47">
        <v>2361016</v>
      </c>
      <c r="F69" s="47" t="s">
        <v>9</v>
      </c>
      <c r="G69" s="47" t="s">
        <v>22</v>
      </c>
      <c r="H69" s="48"/>
      <c r="I69" s="47">
        <v>2</v>
      </c>
      <c r="J69" s="64">
        <f>+'Precios unitarios materiales'!E89</f>
        <v>2.2084000000000001</v>
      </c>
      <c r="K69" s="64">
        <f t="shared" si="6"/>
        <v>4.4168000000000003</v>
      </c>
    </row>
    <row r="70" spans="1:11">
      <c r="A70" s="1125"/>
      <c r="B70" s="1125"/>
      <c r="C70" s="1126"/>
      <c r="D70" s="1128"/>
      <c r="E70" s="47">
        <v>2860104</v>
      </c>
      <c r="F70" s="47" t="s">
        <v>9</v>
      </c>
      <c r="G70" s="47" t="s">
        <v>23</v>
      </c>
      <c r="H70" s="48" t="s">
        <v>69</v>
      </c>
      <c r="I70" s="47">
        <v>5</v>
      </c>
      <c r="J70" s="64">
        <f>+'Precios unitarios materiales'!E184</f>
        <v>6.6252000000000005E-2</v>
      </c>
      <c r="K70" s="64">
        <f t="shared" si="6"/>
        <v>0.33126</v>
      </c>
    </row>
    <row r="71" spans="1:11">
      <c r="A71" s="1125"/>
      <c r="B71" s="1125"/>
      <c r="C71" s="1126"/>
      <c r="D71" s="1128"/>
      <c r="E71" s="47">
        <v>4751003</v>
      </c>
      <c r="F71" s="47" t="s">
        <v>9</v>
      </c>
      <c r="G71" s="47" t="s">
        <v>24</v>
      </c>
      <c r="H71" s="48" t="s">
        <v>70</v>
      </c>
      <c r="I71" s="47">
        <v>5</v>
      </c>
      <c r="J71" s="64">
        <f>+'Precios unitarios materiales'!E255</f>
        <v>0.11042000000000002</v>
      </c>
      <c r="K71" s="64">
        <f t="shared" si="6"/>
        <v>0.55210000000000004</v>
      </c>
    </row>
    <row r="72" spans="1:11">
      <c r="A72" s="1129" t="s">
        <v>11</v>
      </c>
      <c r="B72" s="1130"/>
      <c r="C72" s="1130"/>
      <c r="D72" s="1130"/>
      <c r="E72" s="1130"/>
      <c r="F72" s="1130"/>
      <c r="G72" s="1130"/>
      <c r="H72" s="1130"/>
      <c r="I72" s="1131"/>
      <c r="J72" s="76">
        <f>(J65*I65)+(J66*I66)+(J67*I67)+(J68*I68)+(J69*I69)+(J70*I70)+(J71*I71)</f>
        <v>288.10013460000005</v>
      </c>
      <c r="K72" s="76">
        <f>SUM(K65:K71)</f>
        <v>288.10013460000005</v>
      </c>
    </row>
    <row r="73" spans="1:11" s="4" customFormat="1">
      <c r="A73" s="10"/>
      <c r="B73" s="11"/>
      <c r="C73" s="11"/>
      <c r="D73" s="11"/>
      <c r="E73" s="8"/>
      <c r="F73" s="8"/>
      <c r="G73" s="8"/>
      <c r="H73" s="8"/>
      <c r="I73" s="8"/>
      <c r="J73" s="9"/>
      <c r="K73" s="9"/>
    </row>
    <row r="74" spans="1:11">
      <c r="A74" s="1121" t="s">
        <v>362</v>
      </c>
      <c r="B74" s="1122"/>
      <c r="C74" s="1122"/>
      <c r="D74" s="1122"/>
      <c r="E74" s="1122"/>
      <c r="F74" s="1122"/>
      <c r="G74" s="1122"/>
      <c r="H74" s="1123"/>
      <c r="I74" s="45"/>
      <c r="J74" s="46"/>
      <c r="K74" s="46"/>
    </row>
    <row r="75" spans="1:11" ht="30">
      <c r="A75" s="1124"/>
      <c r="B75" s="1124"/>
      <c r="C75" s="1126" t="s">
        <v>61</v>
      </c>
      <c r="D75" s="1127" t="s">
        <v>13</v>
      </c>
      <c r="E75" s="47">
        <v>1104235</v>
      </c>
      <c r="F75" s="47" t="s">
        <v>10</v>
      </c>
      <c r="G75" s="47" t="s">
        <v>60</v>
      </c>
      <c r="H75" s="48"/>
      <c r="I75" s="47">
        <v>20</v>
      </c>
      <c r="J75" s="64">
        <f>+'Precios unitarios materiales'!E58</f>
        <v>1.6010900000000001</v>
      </c>
      <c r="K75" s="64">
        <f t="shared" ref="K75:K81" si="7">+J75*I75</f>
        <v>32.021799999999999</v>
      </c>
    </row>
    <row r="76" spans="1:11">
      <c r="A76" s="1125"/>
      <c r="B76" s="1125"/>
      <c r="C76" s="1126"/>
      <c r="D76" s="1128"/>
      <c r="E76" s="49">
        <v>2051111</v>
      </c>
      <c r="F76" s="47" t="s">
        <v>9</v>
      </c>
      <c r="G76" s="49" t="s">
        <v>77</v>
      </c>
      <c r="H76" s="48"/>
      <c r="I76" s="47">
        <v>2</v>
      </c>
      <c r="J76" s="64">
        <f>+'Precios unitarios materiales'!E67</f>
        <v>1.9875600000000002</v>
      </c>
      <c r="K76" s="64">
        <f t="shared" si="7"/>
        <v>3.9751200000000004</v>
      </c>
    </row>
    <row r="77" spans="1:11">
      <c r="A77" s="1125"/>
      <c r="B77" s="1125"/>
      <c r="C77" s="1126"/>
      <c r="D77" s="1128"/>
      <c r="E77" s="49">
        <v>7360116</v>
      </c>
      <c r="F77" s="47" t="s">
        <v>26</v>
      </c>
      <c r="G77" s="49" t="s">
        <v>20</v>
      </c>
      <c r="H77" s="48" t="s">
        <v>68</v>
      </c>
      <c r="I77" s="47">
        <v>0.1</v>
      </c>
      <c r="J77" s="64">
        <f>+'Precios unitarios materiales'!E261</f>
        <v>2.5727860000000002</v>
      </c>
      <c r="K77" s="64">
        <f t="shared" si="7"/>
        <v>0.25727860000000002</v>
      </c>
    </row>
    <row r="78" spans="1:11">
      <c r="A78" s="1125"/>
      <c r="B78" s="1125"/>
      <c r="C78" s="1126"/>
      <c r="D78" s="1128"/>
      <c r="E78" s="49">
        <v>7361755</v>
      </c>
      <c r="F78" s="47" t="s">
        <v>9</v>
      </c>
      <c r="G78" s="49" t="s">
        <v>21</v>
      </c>
      <c r="H78" s="48"/>
      <c r="I78" s="47">
        <v>5</v>
      </c>
      <c r="J78" s="64">
        <f>+'Precios unitarios materiales'!E263</f>
        <v>0.22084000000000004</v>
      </c>
      <c r="K78" s="64">
        <f t="shared" si="7"/>
        <v>1.1042000000000001</v>
      </c>
    </row>
    <row r="79" spans="1:11">
      <c r="A79" s="1125"/>
      <c r="B79" s="1125"/>
      <c r="C79" s="1126"/>
      <c r="D79" s="1128"/>
      <c r="E79" s="49">
        <v>2361016</v>
      </c>
      <c r="F79" s="47" t="s">
        <v>9</v>
      </c>
      <c r="G79" s="49" t="s">
        <v>22</v>
      </c>
      <c r="H79" s="48"/>
      <c r="I79" s="47">
        <v>2</v>
      </c>
      <c r="J79" s="64">
        <f>+'Precios unitarios materiales'!E89</f>
        <v>2.2084000000000001</v>
      </c>
      <c r="K79" s="64">
        <f t="shared" si="7"/>
        <v>4.4168000000000003</v>
      </c>
    </row>
    <row r="80" spans="1:11">
      <c r="A80" s="1125"/>
      <c r="B80" s="1125"/>
      <c r="C80" s="1126"/>
      <c r="D80" s="1128"/>
      <c r="E80" s="49">
        <v>2860104</v>
      </c>
      <c r="F80" s="47" t="s">
        <v>9</v>
      </c>
      <c r="G80" s="49" t="s">
        <v>23</v>
      </c>
      <c r="H80" s="48" t="s">
        <v>69</v>
      </c>
      <c r="I80" s="47">
        <v>5</v>
      </c>
      <c r="J80" s="64">
        <f>+'Precios unitarios materiales'!E184</f>
        <v>6.6252000000000005E-2</v>
      </c>
      <c r="K80" s="64">
        <f t="shared" si="7"/>
        <v>0.33126</v>
      </c>
    </row>
    <row r="81" spans="1:11">
      <c r="A81" s="1125"/>
      <c r="B81" s="1125"/>
      <c r="C81" s="1126"/>
      <c r="D81" s="1128"/>
      <c r="E81" s="49">
        <v>4751003</v>
      </c>
      <c r="F81" s="47" t="s">
        <v>9</v>
      </c>
      <c r="G81" s="49" t="s">
        <v>24</v>
      </c>
      <c r="H81" s="48" t="s">
        <v>70</v>
      </c>
      <c r="I81" s="47">
        <v>5</v>
      </c>
      <c r="J81" s="64">
        <f>+'Precios unitarios materiales'!E255</f>
        <v>0.11042000000000002</v>
      </c>
      <c r="K81" s="64">
        <f t="shared" si="7"/>
        <v>0.55210000000000004</v>
      </c>
    </row>
    <row r="82" spans="1:11">
      <c r="A82" s="1129" t="s">
        <v>11</v>
      </c>
      <c r="B82" s="1130"/>
      <c r="C82" s="1130"/>
      <c r="D82" s="1130"/>
      <c r="E82" s="1130"/>
      <c r="F82" s="1130"/>
      <c r="G82" s="1130"/>
      <c r="H82" s="1130"/>
      <c r="I82" s="1131"/>
      <c r="J82" s="76">
        <f>(J75*I75)+(J76*I76)+(J77*I77)+(J78*I78)+(J79*I79)+(J80*I80)+(J81*I81)</f>
        <v>42.658558600000006</v>
      </c>
      <c r="K82" s="76">
        <f>SUM(K75:K81)</f>
        <v>42.658558600000006</v>
      </c>
    </row>
    <row r="83" spans="1:11" s="4" customFormat="1">
      <c r="A83" s="7"/>
      <c r="B83" s="8"/>
      <c r="C83" s="8"/>
      <c r="D83" s="8"/>
      <c r="E83" s="8"/>
      <c r="F83" s="8"/>
      <c r="G83" s="8"/>
      <c r="H83" s="8"/>
      <c r="I83" s="8"/>
      <c r="J83" s="9"/>
      <c r="K83" s="9"/>
    </row>
    <row r="84" spans="1:11">
      <c r="A84" s="1121" t="s">
        <v>363</v>
      </c>
      <c r="B84" s="1122"/>
      <c r="C84" s="1122"/>
      <c r="D84" s="1122"/>
      <c r="E84" s="1122"/>
      <c r="F84" s="1122"/>
      <c r="G84" s="1122"/>
      <c r="H84" s="1123"/>
      <c r="I84" s="45"/>
      <c r="J84" s="46"/>
      <c r="K84" s="46"/>
    </row>
    <row r="85" spans="1:11" ht="30">
      <c r="A85" s="1124"/>
      <c r="B85" s="1124"/>
      <c r="C85" s="1126" t="s">
        <v>36</v>
      </c>
      <c r="D85" s="1127" t="s">
        <v>13</v>
      </c>
      <c r="E85" s="47">
        <v>1104335</v>
      </c>
      <c r="F85" s="47" t="s">
        <v>10</v>
      </c>
      <c r="G85" s="47" t="s">
        <v>37</v>
      </c>
      <c r="H85" s="48" t="s">
        <v>38</v>
      </c>
      <c r="I85" s="47">
        <v>20</v>
      </c>
      <c r="J85" s="64">
        <f>+'Precios unitarios materiales'!E59</f>
        <v>1.7998460000000001</v>
      </c>
      <c r="K85" s="64">
        <f t="shared" ref="K85:K91" si="8">+J85*I85</f>
        <v>35.996920000000003</v>
      </c>
    </row>
    <row r="86" spans="1:11">
      <c r="A86" s="1125"/>
      <c r="B86" s="1125"/>
      <c r="C86" s="1126"/>
      <c r="D86" s="1128"/>
      <c r="E86" s="49">
        <v>2051111</v>
      </c>
      <c r="F86" s="47" t="s">
        <v>9</v>
      </c>
      <c r="G86" s="49" t="s">
        <v>77</v>
      </c>
      <c r="H86" s="48"/>
      <c r="I86" s="47">
        <v>3</v>
      </c>
      <c r="J86" s="64">
        <f>+'Precios unitarios materiales'!E67</f>
        <v>1.9875600000000002</v>
      </c>
      <c r="K86" s="64">
        <f t="shared" si="8"/>
        <v>5.9626800000000006</v>
      </c>
    </row>
    <row r="87" spans="1:11">
      <c r="A87" s="1125"/>
      <c r="B87" s="1125"/>
      <c r="C87" s="1126"/>
      <c r="D87" s="1128"/>
      <c r="E87" s="49">
        <v>7360116</v>
      </c>
      <c r="F87" s="47" t="s">
        <v>26</v>
      </c>
      <c r="G87" s="49" t="s">
        <v>20</v>
      </c>
      <c r="H87" s="48" t="s">
        <v>68</v>
      </c>
      <c r="I87" s="47">
        <v>0.1</v>
      </c>
      <c r="J87" s="64">
        <f>+'Precios unitarios materiales'!E261</f>
        <v>2.5727860000000002</v>
      </c>
      <c r="K87" s="64">
        <f t="shared" si="8"/>
        <v>0.25727860000000002</v>
      </c>
    </row>
    <row r="88" spans="1:11">
      <c r="A88" s="1125"/>
      <c r="B88" s="1125"/>
      <c r="C88" s="1126"/>
      <c r="D88" s="1128"/>
      <c r="E88" s="49">
        <v>7361755</v>
      </c>
      <c r="F88" s="47" t="s">
        <v>9</v>
      </c>
      <c r="G88" s="49" t="s">
        <v>21</v>
      </c>
      <c r="H88" s="48"/>
      <c r="I88" s="47">
        <v>5</v>
      </c>
      <c r="J88" s="64">
        <f>+'Precios unitarios materiales'!E263</f>
        <v>0.22084000000000004</v>
      </c>
      <c r="K88" s="64">
        <f t="shared" si="8"/>
        <v>1.1042000000000001</v>
      </c>
    </row>
    <row r="89" spans="1:11">
      <c r="A89" s="1125"/>
      <c r="B89" s="1125"/>
      <c r="C89" s="1126"/>
      <c r="D89" s="1128"/>
      <c r="E89" s="49">
        <v>2361016</v>
      </c>
      <c r="F89" s="47" t="s">
        <v>9</v>
      </c>
      <c r="G89" s="49" t="s">
        <v>22</v>
      </c>
      <c r="H89" s="48"/>
      <c r="I89" s="47">
        <v>2</v>
      </c>
      <c r="J89" s="64">
        <f>+'Precios unitarios materiales'!E89</f>
        <v>2.2084000000000001</v>
      </c>
      <c r="K89" s="64">
        <f t="shared" si="8"/>
        <v>4.4168000000000003</v>
      </c>
    </row>
    <row r="90" spans="1:11">
      <c r="A90" s="1125"/>
      <c r="B90" s="1125"/>
      <c r="C90" s="1126"/>
      <c r="D90" s="1128"/>
      <c r="E90" s="49">
        <v>2860104</v>
      </c>
      <c r="F90" s="47" t="s">
        <v>9</v>
      </c>
      <c r="G90" s="49" t="s">
        <v>23</v>
      </c>
      <c r="H90" s="48" t="s">
        <v>69</v>
      </c>
      <c r="I90" s="47">
        <v>5</v>
      </c>
      <c r="J90" s="64">
        <f>+'Precios unitarios materiales'!E184</f>
        <v>6.6252000000000005E-2</v>
      </c>
      <c r="K90" s="64">
        <f t="shared" si="8"/>
        <v>0.33126</v>
      </c>
    </row>
    <row r="91" spans="1:11">
      <c r="A91" s="1125"/>
      <c r="B91" s="1125"/>
      <c r="C91" s="1126"/>
      <c r="D91" s="1128"/>
      <c r="E91" s="49">
        <v>4751003</v>
      </c>
      <c r="F91" s="47" t="s">
        <v>9</v>
      </c>
      <c r="G91" s="49" t="s">
        <v>24</v>
      </c>
      <c r="H91" s="48" t="s">
        <v>70</v>
      </c>
      <c r="I91" s="47">
        <v>5</v>
      </c>
      <c r="J91" s="64">
        <f>+'Precios unitarios materiales'!E255</f>
        <v>0.11042000000000002</v>
      </c>
      <c r="K91" s="64">
        <f t="shared" si="8"/>
        <v>0.55210000000000004</v>
      </c>
    </row>
    <row r="92" spans="1:11">
      <c r="A92" s="1129" t="s">
        <v>11</v>
      </c>
      <c r="B92" s="1130"/>
      <c r="C92" s="1130"/>
      <c r="D92" s="1130"/>
      <c r="E92" s="1130"/>
      <c r="F92" s="1130"/>
      <c r="G92" s="1130"/>
      <c r="H92" s="1130"/>
      <c r="I92" s="1131"/>
      <c r="J92" s="76">
        <f>(J85*I85)+(J86*I86)+(J87*I87)+(J88*I88)+(J89*I89)+(J90*I90)+(J91*I91)</f>
        <v>48.621238600000005</v>
      </c>
      <c r="K92" s="76">
        <f>SUM(K85:K91)</f>
        <v>48.621238600000005</v>
      </c>
    </row>
    <row r="93" spans="1:11" s="4" customFormat="1">
      <c r="A93" s="10"/>
      <c r="B93" s="11"/>
      <c r="C93" s="11"/>
      <c r="D93" s="11"/>
      <c r="E93" s="8"/>
      <c r="F93" s="8"/>
      <c r="G93" s="8"/>
      <c r="H93" s="8"/>
      <c r="I93" s="8"/>
      <c r="J93" s="9"/>
      <c r="K93" s="9"/>
    </row>
    <row r="94" spans="1:11">
      <c r="A94" s="1121" t="s">
        <v>364</v>
      </c>
      <c r="B94" s="1122"/>
      <c r="C94" s="1122"/>
      <c r="D94" s="1122"/>
      <c r="E94" s="1122"/>
      <c r="F94" s="1122"/>
      <c r="G94" s="1122"/>
      <c r="H94" s="1123"/>
      <c r="I94" s="45"/>
      <c r="J94" s="46"/>
      <c r="K94" s="46"/>
    </row>
    <row r="95" spans="1:11" ht="30">
      <c r="A95" s="1124"/>
      <c r="B95" s="1124"/>
      <c r="C95" s="1126" t="s">
        <v>39</v>
      </c>
      <c r="D95" s="1127" t="s">
        <v>13</v>
      </c>
      <c r="E95" s="47">
        <v>1104337</v>
      </c>
      <c r="F95" s="47" t="s">
        <v>10</v>
      </c>
      <c r="G95" s="47" t="s">
        <v>40</v>
      </c>
      <c r="H95" s="48"/>
      <c r="I95" s="47">
        <v>20</v>
      </c>
      <c r="J95" s="64">
        <f>+'Precios unitarios materiales'!E60</f>
        <v>2.3740299999999999</v>
      </c>
      <c r="K95" s="64">
        <f t="shared" ref="K95:K101" si="9">+J95*I95</f>
        <v>47.480599999999995</v>
      </c>
    </row>
    <row r="96" spans="1:11">
      <c r="A96" s="1125"/>
      <c r="B96" s="1125"/>
      <c r="C96" s="1126"/>
      <c r="D96" s="1128"/>
      <c r="E96" s="49">
        <v>2051111</v>
      </c>
      <c r="F96" s="47" t="s">
        <v>9</v>
      </c>
      <c r="G96" s="49" t="s">
        <v>77</v>
      </c>
      <c r="H96" s="48"/>
      <c r="I96" s="47">
        <v>3</v>
      </c>
      <c r="J96" s="64">
        <f>+'Precios unitarios materiales'!E67</f>
        <v>1.9875600000000002</v>
      </c>
      <c r="K96" s="64">
        <f t="shared" si="9"/>
        <v>5.9626800000000006</v>
      </c>
    </row>
    <row r="97" spans="1:11">
      <c r="A97" s="1125"/>
      <c r="B97" s="1125"/>
      <c r="C97" s="1126"/>
      <c r="D97" s="1128"/>
      <c r="E97" s="49">
        <v>7360116</v>
      </c>
      <c r="F97" s="47" t="s">
        <v>26</v>
      </c>
      <c r="G97" s="49" t="s">
        <v>20</v>
      </c>
      <c r="H97" s="48" t="s">
        <v>68</v>
      </c>
      <c r="I97" s="47">
        <v>0.1</v>
      </c>
      <c r="J97" s="64">
        <f>+'Precios unitarios materiales'!E261</f>
        <v>2.5727860000000002</v>
      </c>
      <c r="K97" s="64">
        <f t="shared" si="9"/>
        <v>0.25727860000000002</v>
      </c>
    </row>
    <row r="98" spans="1:11">
      <c r="A98" s="1125"/>
      <c r="B98" s="1125"/>
      <c r="C98" s="1126"/>
      <c r="D98" s="1128"/>
      <c r="E98" s="49">
        <v>7361755</v>
      </c>
      <c r="F98" s="47" t="s">
        <v>9</v>
      </c>
      <c r="G98" s="49" t="s">
        <v>21</v>
      </c>
      <c r="H98" s="48"/>
      <c r="I98" s="47">
        <v>5</v>
      </c>
      <c r="J98" s="64">
        <f>+'Precios unitarios materiales'!E263</f>
        <v>0.22084000000000004</v>
      </c>
      <c r="K98" s="64">
        <f t="shared" si="9"/>
        <v>1.1042000000000001</v>
      </c>
    </row>
    <row r="99" spans="1:11">
      <c r="A99" s="1125"/>
      <c r="B99" s="1125"/>
      <c r="C99" s="1126"/>
      <c r="D99" s="1128"/>
      <c r="E99" s="49">
        <v>2361016</v>
      </c>
      <c r="F99" s="47" t="s">
        <v>9</v>
      </c>
      <c r="G99" s="49" t="s">
        <v>22</v>
      </c>
      <c r="H99" s="48"/>
      <c r="I99" s="47">
        <v>2</v>
      </c>
      <c r="J99" s="64">
        <f>+'Precios unitarios materiales'!E89</f>
        <v>2.2084000000000001</v>
      </c>
      <c r="K99" s="64">
        <f t="shared" si="9"/>
        <v>4.4168000000000003</v>
      </c>
    </row>
    <row r="100" spans="1:11">
      <c r="A100" s="1125"/>
      <c r="B100" s="1125"/>
      <c r="C100" s="1126"/>
      <c r="D100" s="1128"/>
      <c r="E100" s="49">
        <v>2860104</v>
      </c>
      <c r="F100" s="47" t="s">
        <v>9</v>
      </c>
      <c r="G100" s="49" t="s">
        <v>23</v>
      </c>
      <c r="H100" s="48" t="s">
        <v>69</v>
      </c>
      <c r="I100" s="47">
        <v>5</v>
      </c>
      <c r="J100" s="64">
        <f>+'Precios unitarios materiales'!E184</f>
        <v>6.6252000000000005E-2</v>
      </c>
      <c r="K100" s="64">
        <f t="shared" si="9"/>
        <v>0.33126</v>
      </c>
    </row>
    <row r="101" spans="1:11">
      <c r="A101" s="1125"/>
      <c r="B101" s="1125"/>
      <c r="C101" s="1126"/>
      <c r="D101" s="1128"/>
      <c r="E101" s="49">
        <v>4751003</v>
      </c>
      <c r="F101" s="47" t="s">
        <v>9</v>
      </c>
      <c r="G101" s="49" t="s">
        <v>24</v>
      </c>
      <c r="H101" s="48" t="s">
        <v>70</v>
      </c>
      <c r="I101" s="47">
        <v>5</v>
      </c>
      <c r="J101" s="64">
        <f>+'Precios unitarios materiales'!E255</f>
        <v>0.11042000000000002</v>
      </c>
      <c r="K101" s="64">
        <f t="shared" si="9"/>
        <v>0.55210000000000004</v>
      </c>
    </row>
    <row r="102" spans="1:11">
      <c r="A102" s="1129" t="s">
        <v>11</v>
      </c>
      <c r="B102" s="1130"/>
      <c r="C102" s="1130"/>
      <c r="D102" s="1130"/>
      <c r="E102" s="1130"/>
      <c r="F102" s="1130"/>
      <c r="G102" s="1130"/>
      <c r="H102" s="1130"/>
      <c r="I102" s="1131"/>
      <c r="J102" s="76">
        <f>(J95*I95)+(J96*I96)+(J97*I97)+(J98*I98)+(J99*I99)+(J100*I100)+(J101*I101)</f>
        <v>60.104918599999998</v>
      </c>
      <c r="K102" s="76">
        <f>SUM(K95:K101)</f>
        <v>60.104918599999998</v>
      </c>
    </row>
    <row r="103" spans="1:11" s="4" customFormat="1">
      <c r="A103" s="10"/>
      <c r="B103" s="11"/>
      <c r="C103" s="11"/>
      <c r="D103" s="11"/>
      <c r="E103" s="8"/>
      <c r="F103" s="8"/>
      <c r="G103" s="8"/>
      <c r="H103" s="8"/>
      <c r="I103" s="8"/>
      <c r="J103" s="9"/>
      <c r="K103" s="9"/>
    </row>
    <row r="104" spans="1:11">
      <c r="A104" s="1121" t="s">
        <v>365</v>
      </c>
      <c r="B104" s="1122"/>
      <c r="C104" s="1122"/>
      <c r="D104" s="1122"/>
      <c r="E104" s="1122"/>
      <c r="F104" s="1122"/>
      <c r="G104" s="1122"/>
      <c r="H104" s="1123"/>
      <c r="I104" s="45"/>
      <c r="J104" s="46"/>
      <c r="K104" s="46"/>
    </row>
    <row r="105" spans="1:11" ht="30">
      <c r="A105" s="1124"/>
      <c r="B105" s="1124"/>
      <c r="C105" s="1126" t="s">
        <v>42</v>
      </c>
      <c r="D105" s="1127" t="s">
        <v>13</v>
      </c>
      <c r="E105" s="47">
        <v>1104435</v>
      </c>
      <c r="F105" s="47" t="s">
        <v>10</v>
      </c>
      <c r="G105" s="47" t="s">
        <v>41</v>
      </c>
      <c r="H105" s="48"/>
      <c r="I105" s="47">
        <v>20</v>
      </c>
      <c r="J105" s="64">
        <f>+'Precios unitarios materiales'!E61</f>
        <v>2.2746520000000001</v>
      </c>
      <c r="K105" s="64">
        <f t="shared" ref="K105:K111" si="10">+J105*I105</f>
        <v>45.493040000000001</v>
      </c>
    </row>
    <row r="106" spans="1:11">
      <c r="A106" s="1125"/>
      <c r="B106" s="1125"/>
      <c r="C106" s="1126"/>
      <c r="D106" s="1128"/>
      <c r="E106" s="49">
        <v>2051111</v>
      </c>
      <c r="F106" s="47" t="s">
        <v>9</v>
      </c>
      <c r="G106" s="49" t="s">
        <v>77</v>
      </c>
      <c r="H106" s="48"/>
      <c r="I106" s="47">
        <v>4</v>
      </c>
      <c r="J106" s="64">
        <f>+'Precios unitarios materiales'!E67</f>
        <v>1.9875600000000002</v>
      </c>
      <c r="K106" s="64">
        <f t="shared" si="10"/>
        <v>7.9502400000000009</v>
      </c>
    </row>
    <row r="107" spans="1:11">
      <c r="A107" s="1125"/>
      <c r="B107" s="1125"/>
      <c r="C107" s="1126"/>
      <c r="D107" s="1128"/>
      <c r="E107" s="47">
        <v>7360116</v>
      </c>
      <c r="F107" s="47" t="s">
        <v>26</v>
      </c>
      <c r="G107" s="47" t="s">
        <v>20</v>
      </c>
      <c r="H107" s="48" t="s">
        <v>68</v>
      </c>
      <c r="I107" s="47">
        <v>0.1</v>
      </c>
      <c r="J107" s="64">
        <f>+'Precios unitarios materiales'!E261</f>
        <v>2.5727860000000002</v>
      </c>
      <c r="K107" s="64">
        <f t="shared" si="10"/>
        <v>0.25727860000000002</v>
      </c>
    </row>
    <row r="108" spans="1:11">
      <c r="A108" s="1125"/>
      <c r="B108" s="1125"/>
      <c r="C108" s="1126"/>
      <c r="D108" s="1128"/>
      <c r="E108" s="47">
        <v>7361755</v>
      </c>
      <c r="F108" s="47" t="s">
        <v>9</v>
      </c>
      <c r="G108" s="47" t="s">
        <v>21</v>
      </c>
      <c r="H108" s="48"/>
      <c r="I108" s="47">
        <v>5</v>
      </c>
      <c r="J108" s="64">
        <f>+'Precios unitarios materiales'!E263</f>
        <v>0.22084000000000004</v>
      </c>
      <c r="K108" s="64">
        <f t="shared" si="10"/>
        <v>1.1042000000000001</v>
      </c>
    </row>
    <row r="109" spans="1:11">
      <c r="A109" s="1125"/>
      <c r="B109" s="1125"/>
      <c r="C109" s="1126"/>
      <c r="D109" s="1128"/>
      <c r="E109" s="47">
        <v>2361016</v>
      </c>
      <c r="F109" s="47" t="s">
        <v>9</v>
      </c>
      <c r="G109" s="47" t="s">
        <v>22</v>
      </c>
      <c r="H109" s="48"/>
      <c r="I109" s="47">
        <v>2</v>
      </c>
      <c r="J109" s="64">
        <f>+'Precios unitarios materiales'!E89</f>
        <v>2.2084000000000001</v>
      </c>
      <c r="K109" s="64">
        <f t="shared" si="10"/>
        <v>4.4168000000000003</v>
      </c>
    </row>
    <row r="110" spans="1:11">
      <c r="A110" s="1125"/>
      <c r="B110" s="1125"/>
      <c r="C110" s="1126"/>
      <c r="D110" s="1128"/>
      <c r="E110" s="47">
        <v>2860104</v>
      </c>
      <c r="F110" s="47" t="s">
        <v>9</v>
      </c>
      <c r="G110" s="47" t="s">
        <v>23</v>
      </c>
      <c r="H110" s="48" t="s">
        <v>69</v>
      </c>
      <c r="I110" s="47">
        <v>5</v>
      </c>
      <c r="J110" s="64">
        <f>+'Precios unitarios materiales'!E184</f>
        <v>6.6252000000000005E-2</v>
      </c>
      <c r="K110" s="64">
        <f t="shared" si="10"/>
        <v>0.33126</v>
      </c>
    </row>
    <row r="111" spans="1:11">
      <c r="A111" s="1125"/>
      <c r="B111" s="1125"/>
      <c r="C111" s="1126"/>
      <c r="D111" s="1128"/>
      <c r="E111" s="47">
        <v>4751003</v>
      </c>
      <c r="F111" s="47" t="s">
        <v>9</v>
      </c>
      <c r="G111" s="47" t="s">
        <v>24</v>
      </c>
      <c r="H111" s="48" t="s">
        <v>70</v>
      </c>
      <c r="I111" s="47">
        <v>5</v>
      </c>
      <c r="J111" s="64">
        <f>+'Precios unitarios materiales'!E255</f>
        <v>0.11042000000000002</v>
      </c>
      <c r="K111" s="64">
        <f t="shared" si="10"/>
        <v>0.55210000000000004</v>
      </c>
    </row>
    <row r="112" spans="1:11">
      <c r="A112" s="1129" t="s">
        <v>11</v>
      </c>
      <c r="B112" s="1130"/>
      <c r="C112" s="1130"/>
      <c r="D112" s="1130"/>
      <c r="E112" s="1130"/>
      <c r="F112" s="1130"/>
      <c r="G112" s="1130"/>
      <c r="H112" s="1130"/>
      <c r="I112" s="1131"/>
      <c r="J112" s="76">
        <f>(J105*I105)+(J106*I106)+(J107*I107)+(J108*I108)+(J109*I109)+(J110*I110)+(J111*I111)</f>
        <v>60.104918600000005</v>
      </c>
      <c r="K112" s="76">
        <f>SUM(K105:K111)</f>
        <v>60.104918600000005</v>
      </c>
    </row>
    <row r="113" spans="1:11" s="75" customFormat="1">
      <c r="A113" s="203"/>
      <c r="B113" s="203"/>
      <c r="C113" s="203"/>
      <c r="D113" s="203"/>
      <c r="E113" s="203"/>
      <c r="F113" s="203"/>
      <c r="G113" s="203"/>
      <c r="H113" s="203"/>
      <c r="I113" s="203"/>
      <c r="J113" s="208"/>
      <c r="K113" s="208"/>
    </row>
    <row r="114" spans="1:11" s="75" customFormat="1">
      <c r="A114" s="1121" t="s">
        <v>515</v>
      </c>
      <c r="B114" s="1122"/>
      <c r="C114" s="1122"/>
      <c r="D114" s="1122"/>
      <c r="E114" s="1122"/>
      <c r="F114" s="1122"/>
      <c r="G114" s="1122"/>
      <c r="H114" s="1123"/>
      <c r="I114" s="204"/>
      <c r="J114" s="46"/>
      <c r="K114" s="46"/>
    </row>
    <row r="115" spans="1:11" s="75" customFormat="1">
      <c r="A115" s="1124"/>
      <c r="B115" s="1124"/>
      <c r="C115" s="1126" t="s">
        <v>516</v>
      </c>
      <c r="D115" s="1127" t="s">
        <v>13</v>
      </c>
      <c r="E115" s="202">
        <v>1021737</v>
      </c>
      <c r="F115" s="202" t="s">
        <v>10</v>
      </c>
      <c r="G115" s="202" t="s">
        <v>132</v>
      </c>
      <c r="H115" s="48"/>
      <c r="I115" s="202">
        <v>60</v>
      </c>
      <c r="J115" s="64">
        <f>+'Precios unitarios materiales'!E34</f>
        <v>2.9612250000000002</v>
      </c>
      <c r="K115" s="64">
        <f t="shared" ref="K115:K116" si="11">+J115*I115</f>
        <v>177.67350000000002</v>
      </c>
    </row>
    <row r="116" spans="1:11" s="75" customFormat="1" ht="30">
      <c r="A116" s="1125"/>
      <c r="B116" s="1125"/>
      <c r="C116" s="1126"/>
      <c r="D116" s="1128"/>
      <c r="E116" s="49">
        <v>2052202</v>
      </c>
      <c r="F116" s="202" t="s">
        <v>9</v>
      </c>
      <c r="G116" s="209" t="s">
        <v>146</v>
      </c>
      <c r="H116" s="48"/>
      <c r="I116" s="202">
        <v>3</v>
      </c>
      <c r="J116" s="64">
        <f>+'Precios unitarios materiales'!E69</f>
        <v>11.7384</v>
      </c>
      <c r="K116" s="64">
        <f t="shared" si="11"/>
        <v>35.215200000000003</v>
      </c>
    </row>
    <row r="117" spans="1:11" s="75" customFormat="1">
      <c r="A117" s="1129" t="s">
        <v>11</v>
      </c>
      <c r="B117" s="1130"/>
      <c r="C117" s="1130"/>
      <c r="D117" s="1130"/>
      <c r="E117" s="1130"/>
      <c r="F117" s="1130"/>
      <c r="G117" s="1130"/>
      <c r="H117" s="1130"/>
      <c r="I117" s="1131"/>
      <c r="J117" s="76"/>
      <c r="K117" s="76">
        <f>SUM(K115:K116)</f>
        <v>212.88870000000003</v>
      </c>
    </row>
    <row r="118" spans="1:11" s="75" customFormat="1">
      <c r="A118" s="203"/>
      <c r="B118" s="203"/>
      <c r="C118" s="203"/>
      <c r="D118" s="203"/>
      <c r="E118" s="203"/>
      <c r="F118" s="203"/>
      <c r="G118" s="203"/>
      <c r="H118" s="203"/>
      <c r="I118" s="203"/>
      <c r="J118" s="208"/>
      <c r="K118" s="208"/>
    </row>
    <row r="119" spans="1:11" s="75" customFormat="1">
      <c r="A119" s="203"/>
      <c r="B119" s="203"/>
      <c r="C119" s="203"/>
      <c r="D119" s="203"/>
      <c r="E119" s="203"/>
      <c r="F119" s="203"/>
      <c r="G119" s="203"/>
      <c r="H119" s="203"/>
      <c r="I119" s="203"/>
      <c r="J119" s="208"/>
      <c r="K119" s="208"/>
    </row>
    <row r="120" spans="1:11" s="4" customFormat="1">
      <c r="A120" s="54"/>
      <c r="B120" s="54"/>
      <c r="C120" s="54"/>
      <c r="D120" s="54"/>
      <c r="E120" s="54"/>
      <c r="F120" s="54"/>
      <c r="G120" s="54"/>
      <c r="H120" s="54"/>
      <c r="I120" s="54"/>
      <c r="J120" s="55"/>
      <c r="K120" s="55"/>
    </row>
    <row r="121" spans="1:11" ht="30.75">
      <c r="A121" s="1139" t="s">
        <v>100</v>
      </c>
      <c r="B121" s="1140"/>
      <c r="C121" s="1140"/>
      <c r="D121" s="1140"/>
      <c r="E121" s="1140"/>
      <c r="F121" s="1140"/>
      <c r="G121" s="1140"/>
      <c r="H121" s="1162"/>
      <c r="I121" s="1166"/>
      <c r="J121" s="1167"/>
      <c r="K121"/>
    </row>
    <row r="122" spans="1:11">
      <c r="A122" s="1166" t="s">
        <v>366</v>
      </c>
      <c r="B122" s="1167"/>
      <c r="C122" s="1167"/>
      <c r="D122" s="1167"/>
      <c r="E122" s="1167"/>
      <c r="F122" s="1167"/>
      <c r="G122" s="1167"/>
      <c r="H122" s="1168"/>
      <c r="I122" s="50"/>
      <c r="J122" s="51"/>
      <c r="K122" s="51"/>
    </row>
    <row r="123" spans="1:11" ht="30">
      <c r="A123" s="1169"/>
      <c r="B123" s="1169"/>
      <c r="C123" s="1171" t="s">
        <v>44</v>
      </c>
      <c r="D123" s="1172" t="s">
        <v>13</v>
      </c>
      <c r="E123" s="52">
        <v>4012623</v>
      </c>
      <c r="F123" s="52" t="s">
        <v>9</v>
      </c>
      <c r="G123" s="52" t="s">
        <v>45</v>
      </c>
      <c r="H123" s="53" t="s">
        <v>73</v>
      </c>
      <c r="I123" s="52">
        <v>1</v>
      </c>
      <c r="J123" s="77">
        <f>+'Precios unitarios materiales'!E248</f>
        <v>20.327820000000003</v>
      </c>
      <c r="K123" s="77">
        <f t="shared" ref="K123:K126" si="12">+J123*I123</f>
        <v>20.327820000000003</v>
      </c>
    </row>
    <row r="124" spans="1:11">
      <c r="A124" s="1170"/>
      <c r="B124" s="1170"/>
      <c r="C124" s="1171"/>
      <c r="D124" s="1173"/>
      <c r="E124" s="52">
        <v>4353913</v>
      </c>
      <c r="F124" s="52" t="s">
        <v>9</v>
      </c>
      <c r="G124" s="52" t="s">
        <v>46</v>
      </c>
      <c r="H124" s="53" t="s">
        <v>63</v>
      </c>
      <c r="I124" s="52">
        <v>4</v>
      </c>
      <c r="J124" s="77">
        <f>+'Precios unitarios materiales'!E249</f>
        <v>0.1072</v>
      </c>
      <c r="K124" s="77">
        <f t="shared" si="12"/>
        <v>0.42880000000000001</v>
      </c>
    </row>
    <row r="125" spans="1:11">
      <c r="A125" s="1170"/>
      <c r="B125" s="1170"/>
      <c r="C125" s="1171"/>
      <c r="D125" s="1173"/>
      <c r="E125" s="52">
        <v>2543140</v>
      </c>
      <c r="F125" s="52" t="s">
        <v>9</v>
      </c>
      <c r="G125" s="52" t="s">
        <v>48</v>
      </c>
      <c r="H125" s="53" t="s">
        <v>65</v>
      </c>
      <c r="I125" s="52">
        <v>1</v>
      </c>
      <c r="J125" s="77">
        <f>+'Precios unitarios materiales'!E106</f>
        <v>2.4292400000000005</v>
      </c>
      <c r="K125" s="77">
        <f t="shared" si="12"/>
        <v>2.4292400000000005</v>
      </c>
    </row>
    <row r="126" spans="1:11">
      <c r="A126" s="1170"/>
      <c r="B126" s="1170"/>
      <c r="C126" s="1171"/>
      <c r="D126" s="1173"/>
      <c r="E126" s="52">
        <v>1021133</v>
      </c>
      <c r="F126" s="52" t="s">
        <v>10</v>
      </c>
      <c r="G126" s="52" t="s">
        <v>50</v>
      </c>
      <c r="H126" s="53" t="s">
        <v>67</v>
      </c>
      <c r="I126" s="52">
        <v>2</v>
      </c>
      <c r="J126" s="77">
        <f>+'Precios unitarios materiales'!E29</f>
        <v>1.1235000000000002</v>
      </c>
      <c r="K126" s="77">
        <f t="shared" si="12"/>
        <v>2.2470000000000003</v>
      </c>
    </row>
    <row r="127" spans="1:11">
      <c r="A127" s="1150" t="s">
        <v>11</v>
      </c>
      <c r="B127" s="1151"/>
      <c r="C127" s="1151"/>
      <c r="D127" s="1151"/>
      <c r="E127" s="1151"/>
      <c r="F127" s="1151"/>
      <c r="G127" s="1151"/>
      <c r="H127" s="1151"/>
      <c r="I127" s="1152"/>
      <c r="J127" s="80">
        <f>(J123*I123)+(J124*I124)+(J125*I125)+(J126*I126)</f>
        <v>25.432860000000002</v>
      </c>
      <c r="K127" s="80">
        <f>SUM(K123:K126)</f>
        <v>25.432860000000002</v>
      </c>
    </row>
    <row r="128" spans="1:11">
      <c r="A128" s="7"/>
      <c r="B128" s="8"/>
      <c r="C128" s="8"/>
      <c r="D128" s="8"/>
      <c r="E128" s="8"/>
      <c r="F128" s="8"/>
      <c r="G128" s="8"/>
      <c r="H128" s="8"/>
      <c r="I128" s="8"/>
      <c r="J128" s="9"/>
      <c r="K128" s="9"/>
    </row>
    <row r="129" spans="1:11">
      <c r="A129" s="1166" t="s">
        <v>367</v>
      </c>
      <c r="B129" s="1167"/>
      <c r="C129" s="1167"/>
      <c r="D129" s="1167"/>
      <c r="E129" s="1167"/>
      <c r="F129" s="1167"/>
      <c r="G129" s="1167"/>
      <c r="H129" s="1168"/>
      <c r="I129" s="50"/>
      <c r="J129" s="51"/>
      <c r="K129" s="51"/>
    </row>
    <row r="130" spans="1:11">
      <c r="A130" s="1169"/>
      <c r="B130" s="1169"/>
      <c r="C130" s="1171" t="s">
        <v>43</v>
      </c>
      <c r="D130" s="1172" t="s">
        <v>13</v>
      </c>
      <c r="E130" s="52">
        <v>4380215</v>
      </c>
      <c r="F130" s="52" t="s">
        <v>9</v>
      </c>
      <c r="G130" s="52" t="s">
        <v>54</v>
      </c>
      <c r="H130" s="53" t="s">
        <v>74</v>
      </c>
      <c r="I130" s="52">
        <v>0</v>
      </c>
      <c r="J130" s="77">
        <f>+'Precios unitarios materiales'!E250</f>
        <v>30.232996</v>
      </c>
      <c r="K130" s="77">
        <f t="shared" ref="K130:K133" si="13">+J130*I130</f>
        <v>0</v>
      </c>
    </row>
    <row r="131" spans="1:11">
      <c r="A131" s="1170"/>
      <c r="B131" s="1170"/>
      <c r="C131" s="1171"/>
      <c r="D131" s="1173"/>
      <c r="E131" s="52" t="s">
        <v>51</v>
      </c>
      <c r="F131" s="52" t="s">
        <v>9</v>
      </c>
      <c r="G131" s="52" t="s">
        <v>46</v>
      </c>
      <c r="H131" s="53" t="s">
        <v>63</v>
      </c>
      <c r="I131" s="52">
        <v>4</v>
      </c>
      <c r="J131" s="77">
        <f>+'Precios unitarios materiales'!E249</f>
        <v>0.1072</v>
      </c>
      <c r="K131" s="77">
        <f t="shared" si="13"/>
        <v>0.42880000000000001</v>
      </c>
    </row>
    <row r="132" spans="1:11" ht="30">
      <c r="A132" s="1170"/>
      <c r="B132" s="1170"/>
      <c r="C132" s="1171"/>
      <c r="D132" s="1173"/>
      <c r="E132" s="52">
        <v>2543150</v>
      </c>
      <c r="F132" s="52" t="s">
        <v>9</v>
      </c>
      <c r="G132" s="52" t="s">
        <v>180</v>
      </c>
      <c r="H132" s="53" t="s">
        <v>517</v>
      </c>
      <c r="I132" s="52">
        <v>2</v>
      </c>
      <c r="J132" s="77">
        <f>+'Precios unitarios materiales'!E107</f>
        <v>2.7605000000000004</v>
      </c>
      <c r="K132" s="77">
        <f t="shared" si="13"/>
        <v>5.5210000000000008</v>
      </c>
    </row>
    <row r="133" spans="1:11">
      <c r="A133" s="1170"/>
      <c r="B133" s="1170"/>
      <c r="C133" s="1171"/>
      <c r="D133" s="1173"/>
      <c r="E133" s="52" t="s">
        <v>53</v>
      </c>
      <c r="F133" s="52" t="s">
        <v>10</v>
      </c>
      <c r="G133" s="52" t="s">
        <v>50</v>
      </c>
      <c r="H133" s="53" t="s">
        <v>67</v>
      </c>
      <c r="I133" s="52">
        <v>2</v>
      </c>
      <c r="J133" s="77">
        <f>+'Precios unitarios materiales'!E29</f>
        <v>1.1235000000000002</v>
      </c>
      <c r="K133" s="77">
        <f t="shared" si="13"/>
        <v>2.2470000000000003</v>
      </c>
    </row>
    <row r="134" spans="1:11">
      <c r="A134" s="1150" t="s">
        <v>11</v>
      </c>
      <c r="B134" s="1151"/>
      <c r="C134" s="1151"/>
      <c r="D134" s="1151"/>
      <c r="E134" s="1151"/>
      <c r="F134" s="1151"/>
      <c r="G134" s="1151"/>
      <c r="H134" s="1151"/>
      <c r="I134" s="1152"/>
      <c r="J134" s="80">
        <f>(J130*I130)+(J131*I131)+(J132*I132)+(J133*I133)</f>
        <v>8.1968000000000014</v>
      </c>
      <c r="K134" s="80">
        <f>SUM(K130:K133)</f>
        <v>8.1968000000000014</v>
      </c>
    </row>
    <row r="135" spans="1:11">
      <c r="A135" s="7"/>
      <c r="B135" s="8"/>
      <c r="C135" s="8"/>
      <c r="D135" s="8"/>
      <c r="E135" s="8"/>
      <c r="F135" s="8"/>
      <c r="G135" s="8"/>
      <c r="H135" s="8"/>
      <c r="I135" s="8"/>
      <c r="J135" s="9"/>
      <c r="K135" s="9"/>
    </row>
    <row r="136" spans="1:11">
      <c r="A136" s="1166" t="s">
        <v>368</v>
      </c>
      <c r="B136" s="1167"/>
      <c r="C136" s="1167"/>
      <c r="D136" s="1167"/>
      <c r="E136" s="1167"/>
      <c r="F136" s="1167"/>
      <c r="G136" s="1167"/>
      <c r="H136" s="1168"/>
      <c r="I136" s="50"/>
      <c r="J136" s="51"/>
      <c r="K136" s="51"/>
    </row>
    <row r="137" spans="1:11">
      <c r="A137" s="1169"/>
      <c r="B137" s="1169"/>
      <c r="C137" s="1171" t="s">
        <v>56</v>
      </c>
      <c r="D137" s="1172" t="s">
        <v>13</v>
      </c>
      <c r="E137" s="52">
        <v>4380315</v>
      </c>
      <c r="F137" s="52" t="s">
        <v>9</v>
      </c>
      <c r="G137" s="52" t="s">
        <v>55</v>
      </c>
      <c r="H137" s="53" t="s">
        <v>75</v>
      </c>
      <c r="I137" s="52">
        <v>0</v>
      </c>
      <c r="J137" s="77">
        <f>+'Precios unitarios materiales'!E251</f>
        <v>36.162550000000003</v>
      </c>
      <c r="K137" s="77">
        <f t="shared" ref="K137:K140" si="14">+J137*I137</f>
        <v>0</v>
      </c>
    </row>
    <row r="138" spans="1:11">
      <c r="A138" s="1170"/>
      <c r="B138" s="1170"/>
      <c r="C138" s="1171"/>
      <c r="D138" s="1173"/>
      <c r="E138" s="52" t="s">
        <v>51</v>
      </c>
      <c r="F138" s="52" t="s">
        <v>9</v>
      </c>
      <c r="G138" s="52" t="s">
        <v>46</v>
      </c>
      <c r="H138" s="53" t="s">
        <v>63</v>
      </c>
      <c r="I138" s="52">
        <v>4</v>
      </c>
      <c r="J138" s="77">
        <f>+'Precios unitarios materiales'!E249</f>
        <v>0.1072</v>
      </c>
      <c r="K138" s="77">
        <f t="shared" si="14"/>
        <v>0.42880000000000001</v>
      </c>
    </row>
    <row r="139" spans="1:11">
      <c r="A139" s="1170"/>
      <c r="B139" s="1170"/>
      <c r="C139" s="1171"/>
      <c r="D139" s="1173"/>
      <c r="E139" s="52" t="s">
        <v>52</v>
      </c>
      <c r="F139" s="52" t="s">
        <v>9</v>
      </c>
      <c r="G139" s="52" t="s">
        <v>48</v>
      </c>
      <c r="H139" s="53" t="s">
        <v>65</v>
      </c>
      <c r="I139" s="52">
        <v>3</v>
      </c>
      <c r="J139" s="77">
        <f>+'Precios unitarios materiales'!E106</f>
        <v>2.4292400000000005</v>
      </c>
      <c r="K139" s="77">
        <f t="shared" si="14"/>
        <v>7.287720000000002</v>
      </c>
    </row>
    <row r="140" spans="1:11">
      <c r="A140" s="1170"/>
      <c r="B140" s="1170"/>
      <c r="C140" s="1171"/>
      <c r="D140" s="1173"/>
      <c r="E140" s="52" t="s">
        <v>53</v>
      </c>
      <c r="F140" s="52" t="s">
        <v>10</v>
      </c>
      <c r="G140" s="52" t="s">
        <v>50</v>
      </c>
      <c r="H140" s="53" t="s">
        <v>67</v>
      </c>
      <c r="I140" s="52">
        <v>2</v>
      </c>
      <c r="J140" s="77">
        <f>+'Precios unitarios materiales'!E29</f>
        <v>1.1235000000000002</v>
      </c>
      <c r="K140" s="77">
        <f t="shared" si="14"/>
        <v>2.2470000000000003</v>
      </c>
    </row>
    <row r="141" spans="1:11">
      <c r="A141" s="1150" t="s">
        <v>11</v>
      </c>
      <c r="B141" s="1151"/>
      <c r="C141" s="1151"/>
      <c r="D141" s="1151"/>
      <c r="E141" s="1151"/>
      <c r="F141" s="1151"/>
      <c r="G141" s="1151"/>
      <c r="H141" s="1151"/>
      <c r="I141" s="1152"/>
      <c r="J141" s="80">
        <f>(J137*I137)+(J138*I138)+(J139*I139)+(J140*I140)</f>
        <v>9.9635200000000026</v>
      </c>
      <c r="K141" s="80">
        <f>SUM(K137:K140)</f>
        <v>9.9635200000000026</v>
      </c>
    </row>
    <row r="143" spans="1:11" ht="30.75">
      <c r="A143" s="1139" t="s">
        <v>369</v>
      </c>
      <c r="B143" s="1140"/>
      <c r="C143" s="1140"/>
      <c r="D143" s="1140"/>
      <c r="E143" s="1140"/>
      <c r="F143" s="1140"/>
      <c r="G143" s="1140"/>
      <c r="H143" s="1140"/>
      <c r="I143" s="1140"/>
      <c r="J143" s="1140"/>
      <c r="K143"/>
    </row>
    <row r="144" spans="1:11">
      <c r="A144" s="1147" t="s">
        <v>102</v>
      </c>
      <c r="B144" s="1148"/>
      <c r="C144" s="1148"/>
      <c r="D144" s="1148"/>
      <c r="E144" s="1148"/>
      <c r="F144" s="1148"/>
      <c r="G144" s="1148"/>
      <c r="H144" s="1149"/>
      <c r="I144" s="65"/>
      <c r="J144" s="66"/>
      <c r="K144" s="66"/>
    </row>
    <row r="145" spans="1:11" ht="75">
      <c r="A145" s="67" t="s">
        <v>102</v>
      </c>
      <c r="B145" s="67"/>
      <c r="C145" s="68"/>
      <c r="D145" s="69"/>
      <c r="E145" s="68">
        <v>2865003</v>
      </c>
      <c r="F145" s="68" t="s">
        <v>9</v>
      </c>
      <c r="G145" s="68" t="s">
        <v>47</v>
      </c>
      <c r="H145" s="70" t="s">
        <v>64</v>
      </c>
      <c r="I145" s="68">
        <v>1</v>
      </c>
      <c r="J145" s="71">
        <f>+'Precios unitarios materiales'!E193</f>
        <v>25.68</v>
      </c>
      <c r="K145" s="71">
        <f t="shared" ref="K145" si="15">+J145*I145</f>
        <v>25.68</v>
      </c>
    </row>
    <row r="146" spans="1:11">
      <c r="A146" s="1141" t="s">
        <v>11</v>
      </c>
      <c r="B146" s="1142"/>
      <c r="C146" s="1142"/>
      <c r="D146" s="1142"/>
      <c r="E146" s="1142"/>
      <c r="F146" s="1142"/>
      <c r="G146" s="1142"/>
      <c r="H146" s="1142"/>
      <c r="I146" s="1143"/>
      <c r="J146" s="72">
        <f>(J145*I145)</f>
        <v>25.68</v>
      </c>
      <c r="K146" s="74">
        <f>SUM(K145)</f>
        <v>25.68</v>
      </c>
    </row>
    <row r="147" spans="1:11">
      <c r="A147" s="7"/>
      <c r="B147" s="8"/>
      <c r="C147" s="8"/>
      <c r="D147" s="8"/>
      <c r="E147" s="8"/>
      <c r="F147" s="8"/>
      <c r="G147" s="8"/>
      <c r="H147" s="8"/>
      <c r="I147" s="8"/>
      <c r="J147" s="26"/>
      <c r="K147" s="26"/>
    </row>
    <row r="148" spans="1:11">
      <c r="A148" s="1147" t="s">
        <v>103</v>
      </c>
      <c r="B148" s="1148"/>
      <c r="C148" s="1148"/>
      <c r="D148" s="1148"/>
      <c r="E148" s="1148"/>
      <c r="F148" s="1148"/>
      <c r="G148" s="1148"/>
      <c r="H148" s="1149"/>
      <c r="I148" s="65"/>
      <c r="J148" s="71"/>
      <c r="K148" s="71"/>
    </row>
    <row r="149" spans="1:11" ht="75">
      <c r="A149" s="67" t="s">
        <v>103</v>
      </c>
      <c r="B149" s="67"/>
      <c r="C149" s="68"/>
      <c r="D149" s="69"/>
      <c r="E149" s="73">
        <v>2862110</v>
      </c>
      <c r="F149" s="68" t="s">
        <v>9</v>
      </c>
      <c r="G149" s="73" t="s">
        <v>25</v>
      </c>
      <c r="H149" s="70" t="s">
        <v>71</v>
      </c>
      <c r="I149" s="68">
        <v>1</v>
      </c>
      <c r="J149" s="71">
        <f>+'Precios unitarios materiales'!E188</f>
        <v>45.902999999999999</v>
      </c>
      <c r="K149" s="71">
        <f t="shared" ref="K149" si="16">+J149*I149</f>
        <v>45.902999999999999</v>
      </c>
    </row>
    <row r="150" spans="1:11">
      <c r="A150" s="1141" t="s">
        <v>11</v>
      </c>
      <c r="B150" s="1142"/>
      <c r="C150" s="1142"/>
      <c r="D150" s="1142"/>
      <c r="E150" s="1142"/>
      <c r="F150" s="1142"/>
      <c r="G150" s="1142"/>
      <c r="H150" s="1142"/>
      <c r="I150" s="1143"/>
      <c r="J150" s="74">
        <f>(J149*I149)</f>
        <v>45.902999999999999</v>
      </c>
      <c r="K150" s="74">
        <f>SUM(K149)</f>
        <v>45.902999999999999</v>
      </c>
    </row>
    <row r="151" spans="1:11">
      <c r="A151" s="7"/>
      <c r="B151" s="8"/>
      <c r="C151" s="8"/>
      <c r="D151" s="8"/>
      <c r="E151" s="8"/>
      <c r="F151" s="8"/>
      <c r="G151" s="8"/>
      <c r="H151" s="8"/>
      <c r="I151" s="8"/>
      <c r="J151" s="26"/>
      <c r="K151" s="26"/>
    </row>
    <row r="152" spans="1:11">
      <c r="A152" s="1147" t="s">
        <v>104</v>
      </c>
      <c r="B152" s="1148"/>
      <c r="C152" s="1148"/>
      <c r="D152" s="1148"/>
      <c r="E152" s="1148"/>
      <c r="F152" s="1148"/>
      <c r="G152" s="1148"/>
      <c r="H152" s="1149"/>
      <c r="I152" s="65"/>
      <c r="J152" s="71"/>
      <c r="K152" s="71"/>
    </row>
    <row r="153" spans="1:11" ht="75">
      <c r="A153" s="67" t="s">
        <v>104</v>
      </c>
      <c r="B153" s="67"/>
      <c r="C153" s="68"/>
      <c r="D153" s="69"/>
      <c r="E153" s="68">
        <v>2862111</v>
      </c>
      <c r="F153" s="68" t="s">
        <v>9</v>
      </c>
      <c r="G153" s="68" t="s">
        <v>33</v>
      </c>
      <c r="H153" s="70" t="s">
        <v>72</v>
      </c>
      <c r="I153" s="68">
        <v>1</v>
      </c>
      <c r="J153" s="71">
        <f>+'Precios unitarios materiales'!E189</f>
        <v>50.290000000000006</v>
      </c>
      <c r="K153" s="71">
        <f t="shared" ref="K153" si="17">+J153*I153</f>
        <v>50.290000000000006</v>
      </c>
    </row>
    <row r="154" spans="1:11">
      <c r="A154" s="1141" t="s">
        <v>11</v>
      </c>
      <c r="B154" s="1142"/>
      <c r="C154" s="1142"/>
      <c r="D154" s="1142"/>
      <c r="E154" s="1142"/>
      <c r="F154" s="1142"/>
      <c r="G154" s="1142"/>
      <c r="H154" s="1142"/>
      <c r="I154" s="1143"/>
      <c r="J154" s="74">
        <f>(J153*I153)</f>
        <v>50.290000000000006</v>
      </c>
      <c r="K154" s="74">
        <f>SUM(K153)</f>
        <v>50.290000000000006</v>
      </c>
    </row>
    <row r="156" spans="1:11" ht="30.75">
      <c r="A156" s="1139" t="s">
        <v>371</v>
      </c>
      <c r="B156" s="1140"/>
      <c r="C156" s="1140"/>
      <c r="D156" s="1140"/>
      <c r="E156" s="1140"/>
      <c r="F156" s="1140"/>
      <c r="G156" s="1140"/>
      <c r="H156" s="1162"/>
      <c r="I156" s="1139"/>
      <c r="J156" s="1140"/>
      <c r="K156"/>
    </row>
    <row r="157" spans="1:11">
      <c r="A157" s="1163" t="s">
        <v>370</v>
      </c>
      <c r="B157" s="1164"/>
      <c r="C157" s="1164"/>
      <c r="D157" s="1164"/>
      <c r="E157" s="1164"/>
      <c r="F157" s="1164"/>
      <c r="G157" s="1164"/>
      <c r="H157" s="1165"/>
      <c r="I157" s="57"/>
      <c r="J157" s="58"/>
      <c r="K157" s="58"/>
    </row>
    <row r="158" spans="1:11" ht="30">
      <c r="A158" s="59"/>
      <c r="B158" s="59"/>
      <c r="C158" s="60"/>
      <c r="D158" s="61"/>
      <c r="E158" s="60">
        <v>7537710</v>
      </c>
      <c r="F158" s="60" t="s">
        <v>9</v>
      </c>
      <c r="G158" s="62" t="s">
        <v>333</v>
      </c>
      <c r="H158" s="62" t="s">
        <v>377</v>
      </c>
      <c r="I158" s="60">
        <v>1</v>
      </c>
      <c r="J158" s="63">
        <f>+'Precios unitarios materiales'!E264</f>
        <v>47.480600000000003</v>
      </c>
      <c r="K158" s="63">
        <f t="shared" ref="K158" si="18">+J158*I158</f>
        <v>47.480600000000003</v>
      </c>
    </row>
    <row r="159" spans="1:11">
      <c r="A159" s="1159" t="s">
        <v>11</v>
      </c>
      <c r="B159" s="1160"/>
      <c r="C159" s="1160"/>
      <c r="D159" s="1160"/>
      <c r="E159" s="1160"/>
      <c r="F159" s="1160"/>
      <c r="G159" s="1160"/>
      <c r="H159" s="1160"/>
      <c r="I159" s="1161"/>
      <c r="J159" s="84">
        <f>(J158*I158)</f>
        <v>47.480600000000003</v>
      </c>
      <c r="K159" s="84">
        <f>SUM(K158)</f>
        <v>47.480600000000003</v>
      </c>
    </row>
    <row r="161" spans="1:11" ht="30.75">
      <c r="A161" s="1139" t="s">
        <v>372</v>
      </c>
      <c r="B161" s="1140"/>
      <c r="C161" s="1140"/>
      <c r="D161" s="1140"/>
      <c r="E161" s="1140"/>
      <c r="F161" s="1140"/>
      <c r="G161" s="1140"/>
      <c r="H161" s="1162"/>
      <c r="I161" s="1139"/>
      <c r="J161" s="1140"/>
      <c r="K161"/>
    </row>
    <row r="162" spans="1:11">
      <c r="A162" s="1135" t="s">
        <v>373</v>
      </c>
      <c r="B162" s="1136"/>
      <c r="C162" s="1136"/>
      <c r="D162" s="1136"/>
      <c r="E162" s="1136"/>
      <c r="F162" s="1136"/>
      <c r="G162" s="1136"/>
      <c r="H162" s="1137"/>
      <c r="I162" s="41"/>
      <c r="J162" s="42"/>
      <c r="K162" s="42"/>
    </row>
    <row r="163" spans="1:11">
      <c r="A163" s="1156"/>
      <c r="B163" s="1156"/>
      <c r="C163" s="1156" t="s">
        <v>376</v>
      </c>
      <c r="D163" s="1156"/>
      <c r="E163" s="43">
        <v>1011133</v>
      </c>
      <c r="F163" s="43" t="s">
        <v>10</v>
      </c>
      <c r="G163" s="43" t="s">
        <v>49</v>
      </c>
      <c r="H163" s="44" t="s">
        <v>66</v>
      </c>
      <c r="I163" s="43">
        <v>2.5</v>
      </c>
      <c r="J163" s="56">
        <f>+'Precios unitarios materiales'!E3</f>
        <v>1.1234999999999999</v>
      </c>
      <c r="K163" s="56">
        <f t="shared" ref="K163:K165" si="19">+J163*I163</f>
        <v>2.8087499999999999</v>
      </c>
    </row>
    <row r="164" spans="1:11" ht="35.25" customHeight="1">
      <c r="A164" s="1157"/>
      <c r="B164" s="1157"/>
      <c r="C164" s="1157"/>
      <c r="D164" s="1157"/>
      <c r="E164" s="43">
        <v>2351618</v>
      </c>
      <c r="F164" s="43" t="s">
        <v>9</v>
      </c>
      <c r="G164" s="43" t="s">
        <v>374</v>
      </c>
      <c r="H164" s="44" t="s">
        <v>375</v>
      </c>
      <c r="I164" s="43">
        <v>1</v>
      </c>
      <c r="J164" s="56">
        <f>+'Precios unitarios materiales'!E87</f>
        <v>9.2311119999999995</v>
      </c>
      <c r="K164" s="56">
        <f t="shared" si="19"/>
        <v>9.2311119999999995</v>
      </c>
    </row>
    <row r="165" spans="1:11" s="75" customFormat="1" ht="35.25" customHeight="1">
      <c r="A165" s="1158"/>
      <c r="B165" s="1158"/>
      <c r="C165" s="1158"/>
      <c r="D165" s="1158"/>
      <c r="E165" s="85">
        <v>2351655</v>
      </c>
      <c r="F165" s="43" t="s">
        <v>9</v>
      </c>
      <c r="G165" s="86" t="s">
        <v>165</v>
      </c>
      <c r="H165" s="44" t="s">
        <v>166</v>
      </c>
      <c r="I165" s="43">
        <v>1</v>
      </c>
      <c r="J165" s="56">
        <f>+'Precios unitarios materiales'!E88</f>
        <v>9.9378000000000011</v>
      </c>
      <c r="K165" s="56">
        <f t="shared" si="19"/>
        <v>9.9378000000000011</v>
      </c>
    </row>
    <row r="166" spans="1:11">
      <c r="A166" s="1153" t="s">
        <v>11</v>
      </c>
      <c r="B166" s="1154"/>
      <c r="C166" s="1154"/>
      <c r="D166" s="1154"/>
      <c r="E166" s="1154"/>
      <c r="F166" s="1154"/>
      <c r="G166" s="1154"/>
      <c r="H166" s="1154"/>
      <c r="I166" s="1155"/>
      <c r="J166" s="83">
        <f>(I163*J163)+(I164*J164)+(I165*J165)</f>
        <v>21.977662000000002</v>
      </c>
      <c r="K166" s="83">
        <f>SUM(K163:K165)</f>
        <v>21.977662000000002</v>
      </c>
    </row>
  </sheetData>
  <mergeCells count="120">
    <mergeCell ref="D95:D101"/>
    <mergeCell ref="A84:H84"/>
    <mergeCell ref="A85:A91"/>
    <mergeCell ref="B85:B91"/>
    <mergeCell ref="C85:C91"/>
    <mergeCell ref="D85:D91"/>
    <mergeCell ref="A14:H14"/>
    <mergeCell ref="A25:A31"/>
    <mergeCell ref="B25:B31"/>
    <mergeCell ref="C25:C31"/>
    <mergeCell ref="A22:I22"/>
    <mergeCell ref="D25:D31"/>
    <mergeCell ref="A32:I32"/>
    <mergeCell ref="A34:H34"/>
    <mergeCell ref="A35:A41"/>
    <mergeCell ref="C35:C41"/>
    <mergeCell ref="D35:D41"/>
    <mergeCell ref="B75:B81"/>
    <mergeCell ref="A112:I112"/>
    <mergeCell ref="A104:H104"/>
    <mergeCell ref="A105:A111"/>
    <mergeCell ref="B105:B111"/>
    <mergeCell ref="C105:C111"/>
    <mergeCell ref="D105:D111"/>
    <mergeCell ref="A82:I82"/>
    <mergeCell ref="A62:I62"/>
    <mergeCell ref="A64:H64"/>
    <mergeCell ref="A65:A71"/>
    <mergeCell ref="B65:B71"/>
    <mergeCell ref="C65:C71"/>
    <mergeCell ref="A102:I102"/>
    <mergeCell ref="A92:I92"/>
    <mergeCell ref="A94:H94"/>
    <mergeCell ref="A95:A101"/>
    <mergeCell ref="B95:B101"/>
    <mergeCell ref="C95:C101"/>
    <mergeCell ref="C75:C81"/>
    <mergeCell ref="D75:D81"/>
    <mergeCell ref="A72:I72"/>
    <mergeCell ref="D65:D71"/>
    <mergeCell ref="A74:H74"/>
    <mergeCell ref="A75:A81"/>
    <mergeCell ref="A4:H4"/>
    <mergeCell ref="A5:A11"/>
    <mergeCell ref="B5:B11"/>
    <mergeCell ref="C5:C11"/>
    <mergeCell ref="D5:D11"/>
    <mergeCell ref="A55:A61"/>
    <mergeCell ref="B55:B61"/>
    <mergeCell ref="C55:C61"/>
    <mergeCell ref="D55:D61"/>
    <mergeCell ref="A12:I12"/>
    <mergeCell ref="A44:H44"/>
    <mergeCell ref="A45:A51"/>
    <mergeCell ref="B45:B51"/>
    <mergeCell ref="A42:I42"/>
    <mergeCell ref="A54:H54"/>
    <mergeCell ref="C45:C51"/>
    <mergeCell ref="D45:D51"/>
    <mergeCell ref="A52:I52"/>
    <mergeCell ref="C15:C21"/>
    <mergeCell ref="D15:D21"/>
    <mergeCell ref="B15:B21"/>
    <mergeCell ref="A15:A21"/>
    <mergeCell ref="A24:H24"/>
    <mergeCell ref="B35:B41"/>
    <mergeCell ref="A121:H121"/>
    <mergeCell ref="I121:J121"/>
    <mergeCell ref="A134:I134"/>
    <mergeCell ref="A136:H136"/>
    <mergeCell ref="A137:A140"/>
    <mergeCell ref="B137:B140"/>
    <mergeCell ref="C137:C140"/>
    <mergeCell ref="D137:D140"/>
    <mergeCell ref="A127:I127"/>
    <mergeCell ref="A129:H129"/>
    <mergeCell ref="A130:A133"/>
    <mergeCell ref="B130:B133"/>
    <mergeCell ref="C130:C133"/>
    <mergeCell ref="D130:D133"/>
    <mergeCell ref="A122:H122"/>
    <mergeCell ref="A123:A126"/>
    <mergeCell ref="B123:B126"/>
    <mergeCell ref="C123:C126"/>
    <mergeCell ref="D123:D126"/>
    <mergeCell ref="A166:I166"/>
    <mergeCell ref="D163:D165"/>
    <mergeCell ref="C163:C165"/>
    <mergeCell ref="B163:B165"/>
    <mergeCell ref="A163:A165"/>
    <mergeCell ref="A159:I159"/>
    <mergeCell ref="A156:H156"/>
    <mergeCell ref="I156:J156"/>
    <mergeCell ref="A161:H161"/>
    <mergeCell ref="I161:J161"/>
    <mergeCell ref="A157:H157"/>
    <mergeCell ref="A114:H114"/>
    <mergeCell ref="A115:A116"/>
    <mergeCell ref="B115:B116"/>
    <mergeCell ref="C115:C116"/>
    <mergeCell ref="D115:D116"/>
    <mergeCell ref="A117:I117"/>
    <mergeCell ref="K1:K2"/>
    <mergeCell ref="A3:K3"/>
    <mergeCell ref="A162:H162"/>
    <mergeCell ref="J1:J2"/>
    <mergeCell ref="A143:J143"/>
    <mergeCell ref="A154:I154"/>
    <mergeCell ref="A1:C1"/>
    <mergeCell ref="E1:E2"/>
    <mergeCell ref="F1:F2"/>
    <mergeCell ref="G1:G2"/>
    <mergeCell ref="H1:H2"/>
    <mergeCell ref="I1:I2"/>
    <mergeCell ref="A144:H144"/>
    <mergeCell ref="A146:I146"/>
    <mergeCell ref="A148:H148"/>
    <mergeCell ref="A150:I150"/>
    <mergeCell ref="A152:H152"/>
    <mergeCell ref="A141:I141"/>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dimension ref="A1:AC64"/>
  <sheetViews>
    <sheetView tabSelected="1" zoomScale="90" zoomScaleNormal="90" workbookViewId="0">
      <selection activeCell="F10" sqref="F10:H10"/>
    </sheetView>
  </sheetViews>
  <sheetFormatPr baseColWidth="10" defaultColWidth="11.42578125" defaultRowHeight="12.75"/>
  <cols>
    <col min="1" max="1" width="17.7109375" style="219" customWidth="1"/>
    <col min="2" max="2" width="11.7109375" style="219" customWidth="1"/>
    <col min="3" max="3" width="29.7109375" style="219" customWidth="1"/>
    <col min="4" max="5" width="5.7109375" style="219" customWidth="1"/>
    <col min="6" max="6" width="9" style="219" customWidth="1"/>
    <col min="7" max="7" width="8.5703125" style="219" customWidth="1"/>
    <col min="8" max="8" width="8.28515625" style="219" customWidth="1"/>
    <col min="9" max="9" width="1.7109375" style="219" customWidth="1"/>
    <col min="10" max="12" width="11.85546875" style="219" customWidth="1"/>
    <col min="13" max="13" width="16.140625" style="219" customWidth="1"/>
    <col min="14" max="14" width="18.140625" style="219" customWidth="1"/>
    <col min="15" max="15" width="37.7109375" style="219" customWidth="1"/>
    <col min="16" max="16" width="25.85546875" style="219" customWidth="1"/>
    <col min="17" max="17" width="11.42578125" style="219"/>
    <col min="18" max="18" width="33" style="219" customWidth="1"/>
    <col min="19" max="19" width="11.42578125" style="219" customWidth="1"/>
    <col min="20" max="20" width="19.5703125" style="219" customWidth="1"/>
    <col min="21" max="21" width="14.28515625" style="219" customWidth="1"/>
    <col min="22" max="22" width="14" style="219" customWidth="1"/>
    <col min="23" max="23" width="13.28515625" style="219" customWidth="1"/>
    <col min="24" max="24" width="13" style="219" customWidth="1"/>
    <col min="25" max="25" width="11.42578125" style="219" customWidth="1"/>
    <col min="26" max="26" width="50" style="219" customWidth="1"/>
    <col min="27" max="27" width="11.42578125" style="219"/>
    <col min="28" max="28" width="41.5703125" style="219" customWidth="1"/>
    <col min="29" max="29" width="22.28515625" style="219" customWidth="1"/>
    <col min="30" max="16384" width="11.42578125" style="219"/>
  </cols>
  <sheetData>
    <row r="1" spans="1:29" ht="17.100000000000001" customHeight="1" thickTop="1">
      <c r="A1" s="1190" t="s">
        <v>645</v>
      </c>
      <c r="B1" s="1191"/>
      <c r="C1" s="1191"/>
      <c r="D1" s="1191"/>
      <c r="E1" s="1191"/>
      <c r="F1" s="1191"/>
      <c r="G1" s="1191"/>
      <c r="H1" s="1191"/>
      <c r="I1" s="1192"/>
      <c r="J1" s="260"/>
      <c r="K1" s="260"/>
      <c r="L1" s="260"/>
      <c r="M1" s="260"/>
      <c r="N1" s="260"/>
      <c r="O1" s="260"/>
      <c r="P1" s="260"/>
    </row>
    <row r="2" spans="1:29" ht="17.100000000000001" customHeight="1">
      <c r="A2" s="1193" t="s">
        <v>644</v>
      </c>
      <c r="B2" s="1194"/>
      <c r="C2" s="1194"/>
      <c r="D2" s="1194"/>
      <c r="E2" s="1194"/>
      <c r="F2" s="1194"/>
      <c r="G2" s="1194"/>
      <c r="H2" s="1194"/>
      <c r="I2" s="1195"/>
      <c r="S2" s="258"/>
    </row>
    <row r="3" spans="1:29" ht="17.100000000000001" customHeight="1">
      <c r="A3" s="1196" t="s">
        <v>2599</v>
      </c>
      <c r="B3" s="1197"/>
      <c r="C3" s="1197"/>
      <c r="D3" s="1197"/>
      <c r="E3" s="1197"/>
      <c r="F3" s="1197"/>
      <c r="G3" s="1197"/>
      <c r="H3" s="1197"/>
      <c r="I3" s="1198"/>
      <c r="K3" s="259"/>
      <c r="L3" s="259"/>
      <c r="R3" s="241"/>
      <c r="S3" s="238"/>
    </row>
    <row r="4" spans="1:29" s="804" customFormat="1" ht="42" customHeight="1">
      <c r="A4" s="802" t="s">
        <v>641</v>
      </c>
      <c r="B4" s="1199" t="s">
        <v>2406</v>
      </c>
      <c r="C4" s="1199"/>
      <c r="D4" s="1199"/>
      <c r="E4" s="1200" t="s">
        <v>640</v>
      </c>
      <c r="F4" s="1200"/>
      <c r="G4" s="1201" t="s">
        <v>2408</v>
      </c>
      <c r="H4" s="1201"/>
      <c r="I4" s="803"/>
      <c r="L4" s="845"/>
      <c r="M4" s="845"/>
      <c r="N4" s="845"/>
      <c r="O4" s="845"/>
      <c r="P4" s="845"/>
      <c r="R4" s="805"/>
      <c r="S4" s="806"/>
      <c r="U4" s="807"/>
      <c r="V4" s="808"/>
    </row>
    <row r="5" spans="1:29" ht="14.1" customHeight="1">
      <c r="A5" s="228" t="s">
        <v>638</v>
      </c>
      <c r="B5" s="1181" t="s">
        <v>2407</v>
      </c>
      <c r="C5" s="1181"/>
      <c r="D5" s="1181"/>
      <c r="E5" s="1183" t="s">
        <v>636</v>
      </c>
      <c r="F5" s="1183"/>
      <c r="G5" s="1184">
        <v>26516</v>
      </c>
      <c r="H5" s="1185"/>
      <c r="I5" s="226"/>
      <c r="K5" s="847"/>
      <c r="L5" s="75"/>
      <c r="M5" s="75"/>
      <c r="N5" s="791"/>
      <c r="O5" s="846"/>
      <c r="P5" s="846"/>
      <c r="R5" s="241"/>
      <c r="S5" s="238"/>
      <c r="U5" s="235"/>
      <c r="V5" s="235"/>
    </row>
    <row r="6" spans="1:29" ht="14.1" customHeight="1">
      <c r="A6" s="228" t="s">
        <v>628</v>
      </c>
      <c r="B6" s="1182" t="s">
        <v>2600</v>
      </c>
      <c r="C6" s="1182"/>
      <c r="D6" s="1182"/>
      <c r="E6" s="1183" t="s">
        <v>627</v>
      </c>
      <c r="F6" s="1183"/>
      <c r="G6" s="1184">
        <v>224410</v>
      </c>
      <c r="H6" s="1185"/>
      <c r="I6" s="226"/>
      <c r="K6" s="791"/>
      <c r="L6" s="75"/>
      <c r="M6" s="75"/>
      <c r="N6" s="791"/>
      <c r="O6" s="846"/>
      <c r="P6" s="846"/>
      <c r="R6" s="241"/>
      <c r="S6" s="238"/>
    </row>
    <row r="7" spans="1:29" ht="14.1" customHeight="1" thickBot="1">
      <c r="A7" s="234"/>
      <c r="B7" s="1186"/>
      <c r="C7" s="1186"/>
      <c r="D7" s="1186"/>
      <c r="E7" s="1186" t="s">
        <v>626</v>
      </c>
      <c r="F7" s="1186"/>
      <c r="G7" s="1187">
        <f ca="1">NOW()</f>
        <v>42201.626392939812</v>
      </c>
      <c r="H7" s="1187"/>
      <c r="I7" s="232"/>
      <c r="K7" s="791"/>
      <c r="L7" s="75"/>
      <c r="M7" s="75"/>
      <c r="N7" s="791"/>
      <c r="O7" s="846"/>
      <c r="P7" s="846"/>
    </row>
    <row r="8" spans="1:29" ht="14.1" customHeight="1" thickTop="1" thickBot="1">
      <c r="A8" s="231" t="s">
        <v>624</v>
      </c>
      <c r="B8" s="221"/>
      <c r="C8" s="221"/>
      <c r="D8" s="221"/>
      <c r="E8" s="221"/>
      <c r="F8" s="1180"/>
      <c r="G8" s="1180"/>
      <c r="H8" s="1180"/>
      <c r="I8" s="226"/>
      <c r="K8" s="791"/>
      <c r="L8" s="75"/>
      <c r="M8" s="75"/>
      <c r="N8" s="791"/>
      <c r="O8" s="852" t="s">
        <v>455</v>
      </c>
      <c r="P8" s="853" t="s">
        <v>2397</v>
      </c>
      <c r="R8" s="241"/>
      <c r="S8" s="258"/>
      <c r="T8" s="258"/>
      <c r="U8" s="258"/>
      <c r="AB8" s="838"/>
      <c r="AC8" s="839"/>
    </row>
    <row r="9" spans="1:29" ht="14.1" customHeight="1" thickBot="1">
      <c r="A9" s="228" t="s">
        <v>621</v>
      </c>
      <c r="B9" s="221"/>
      <c r="C9" s="221"/>
      <c r="D9" s="221"/>
      <c r="E9" s="221"/>
      <c r="F9" s="1179">
        <f>'ESTRUCTURAS DISTRIBUCION'!F64</f>
        <v>0</v>
      </c>
      <c r="G9" s="1179"/>
      <c r="H9" s="1179"/>
      <c r="I9" s="226"/>
      <c r="J9" s="219">
        <f>+F9/1.12</f>
        <v>0</v>
      </c>
      <c r="K9" s="791">
        <f>+F9-J9</f>
        <v>0</v>
      </c>
      <c r="L9" s="75"/>
      <c r="M9" s="75"/>
      <c r="N9" s="791"/>
      <c r="O9" s="840" t="s">
        <v>2398</v>
      </c>
      <c r="P9" s="854">
        <f>F9/1.12</f>
        <v>0</v>
      </c>
      <c r="R9" s="241"/>
      <c r="S9" s="238"/>
      <c r="T9" s="238"/>
      <c r="U9" s="238"/>
      <c r="AB9" s="840"/>
      <c r="AC9" s="841"/>
    </row>
    <row r="10" spans="1:29" ht="14.1" customHeight="1" thickBot="1">
      <c r="A10" s="228" t="s">
        <v>618</v>
      </c>
      <c r="B10" s="221"/>
      <c r="C10" s="221"/>
      <c r="D10" s="221"/>
      <c r="E10" s="221"/>
      <c r="F10" s="1179">
        <f>'MANO DE OBRA DISTRIBUCION'!C311</f>
        <v>0</v>
      </c>
      <c r="G10" s="1179"/>
      <c r="H10" s="1179"/>
      <c r="I10" s="226"/>
      <c r="J10" s="219">
        <f t="shared" ref="J10:J11" si="0">+F10/1.12</f>
        <v>0</v>
      </c>
      <c r="K10" s="791">
        <f t="shared" ref="K10:K11" si="1">+F10-J10</f>
        <v>0</v>
      </c>
      <c r="L10" s="75"/>
      <c r="M10" s="75"/>
      <c r="N10" s="791"/>
      <c r="O10" s="840" t="s">
        <v>2399</v>
      </c>
      <c r="P10" s="854">
        <f>F10/1.12</f>
        <v>0</v>
      </c>
      <c r="R10" s="242"/>
      <c r="S10" s="238"/>
      <c r="T10" s="238"/>
      <c r="U10" s="238"/>
      <c r="AB10" s="840"/>
      <c r="AC10" s="841"/>
    </row>
    <row r="11" spans="1:29" ht="14.1" customHeight="1" thickBot="1">
      <c r="A11" s="228" t="s">
        <v>2379</v>
      </c>
      <c r="B11" s="221"/>
      <c r="C11" s="221"/>
      <c r="D11" s="221"/>
      <c r="E11" s="221"/>
      <c r="F11" s="1466">
        <v>0</v>
      </c>
      <c r="G11" s="1466"/>
      <c r="H11" s="1466"/>
      <c r="I11" s="226"/>
      <c r="J11" s="219">
        <f t="shared" si="0"/>
        <v>0</v>
      </c>
      <c r="K11" s="791">
        <f t="shared" si="1"/>
        <v>0</v>
      </c>
      <c r="L11" s="75"/>
      <c r="M11" s="75"/>
      <c r="N11" s="791"/>
      <c r="O11" s="840" t="s">
        <v>2400</v>
      </c>
      <c r="P11" s="854">
        <f>F11/1.12</f>
        <v>0</v>
      </c>
      <c r="R11" s="242"/>
      <c r="S11" s="238"/>
      <c r="T11" s="238"/>
      <c r="U11" s="238"/>
      <c r="V11" s="235"/>
      <c r="AB11" s="840"/>
      <c r="AC11" s="841"/>
    </row>
    <row r="12" spans="1:29" ht="14.1" customHeight="1" thickBot="1">
      <c r="A12" s="228" t="s">
        <v>2380</v>
      </c>
      <c r="B12" s="221"/>
      <c r="C12" s="221"/>
      <c r="D12" s="221"/>
      <c r="E12" s="221"/>
      <c r="F12" s="1466">
        <v>0</v>
      </c>
      <c r="G12" s="1466"/>
      <c r="H12" s="1466"/>
      <c r="I12" s="226"/>
      <c r="J12" s="235"/>
      <c r="K12" s="791"/>
      <c r="L12" s="75"/>
      <c r="M12" s="75"/>
      <c r="N12" s="791"/>
      <c r="O12" s="840" t="s">
        <v>2401</v>
      </c>
      <c r="P12" s="854">
        <f>(F15+F16)/1.12</f>
        <v>0</v>
      </c>
      <c r="R12" s="242"/>
      <c r="S12" s="238"/>
      <c r="T12" s="238"/>
      <c r="U12" s="238"/>
      <c r="V12" s="235"/>
      <c r="AB12" s="840"/>
      <c r="AC12" s="841"/>
    </row>
    <row r="13" spans="1:29" ht="14.1" customHeight="1" thickBot="1">
      <c r="A13" s="228"/>
      <c r="B13" s="221"/>
      <c r="C13" s="221"/>
      <c r="D13" s="221" t="s">
        <v>519</v>
      </c>
      <c r="E13" s="221"/>
      <c r="F13" s="1189">
        <f>SUM(F9:F12)</f>
        <v>0</v>
      </c>
      <c r="G13" s="1189"/>
      <c r="H13" s="1189"/>
      <c r="I13" s="226"/>
      <c r="J13" s="235"/>
      <c r="K13" s="791"/>
      <c r="L13" s="75"/>
      <c r="M13" s="75"/>
      <c r="N13" s="791"/>
      <c r="O13" s="840" t="s">
        <v>519</v>
      </c>
      <c r="P13" s="854">
        <f>SUM(P9:P12)</f>
        <v>0</v>
      </c>
      <c r="R13" s="242"/>
      <c r="S13" s="238"/>
      <c r="T13" s="238"/>
      <c r="U13" s="238"/>
      <c r="AB13" s="840"/>
      <c r="AC13" s="841"/>
    </row>
    <row r="14" spans="1:29" ht="14.1" customHeight="1" thickBot="1">
      <c r="A14" s="228"/>
      <c r="B14" s="221"/>
      <c r="C14" s="221"/>
      <c r="D14" s="221"/>
      <c r="E14" s="221"/>
      <c r="F14" s="1179">
        <f>(G33+H33/2)*F34</f>
        <v>0</v>
      </c>
      <c r="G14" s="1179"/>
      <c r="H14" s="1179"/>
      <c r="I14" s="226"/>
      <c r="J14" s="235"/>
      <c r="K14" s="791"/>
      <c r="L14" s="75"/>
      <c r="M14" s="75"/>
      <c r="N14" s="791"/>
      <c r="O14" s="840" t="s">
        <v>629</v>
      </c>
      <c r="P14" s="854">
        <f>(F9+F10+F11+F15+F16)-((F9+F10+F11+F15+F16)/1.12)</f>
        <v>0</v>
      </c>
      <c r="R14" s="242"/>
      <c r="S14" s="238"/>
      <c r="T14" s="238"/>
      <c r="U14" s="238"/>
      <c r="AB14" s="840"/>
      <c r="AC14" s="841"/>
    </row>
    <row r="15" spans="1:29" ht="14.1" customHeight="1" thickBot="1">
      <c r="A15" s="228" t="s">
        <v>2381</v>
      </c>
      <c r="B15" s="221"/>
      <c r="C15" s="221"/>
      <c r="D15" s="221"/>
      <c r="E15" s="221"/>
      <c r="F15" s="1188">
        <f>'ESTRUCTURAS COMERCIAL'!I25</f>
        <v>0</v>
      </c>
      <c r="G15" s="1188"/>
      <c r="H15" s="1188"/>
      <c r="I15" s="226"/>
      <c r="J15" s="235">
        <f>+F15/1.12</f>
        <v>0</v>
      </c>
      <c r="K15" s="235">
        <f>+F15-J15</f>
        <v>0</v>
      </c>
      <c r="L15" s="75"/>
      <c r="M15" s="75"/>
      <c r="N15" s="791"/>
      <c r="O15" s="840" t="s">
        <v>2402</v>
      </c>
      <c r="P15" s="854">
        <f>F12</f>
        <v>0</v>
      </c>
      <c r="R15" s="257"/>
      <c r="S15" s="256"/>
      <c r="T15" s="256"/>
      <c r="U15" s="256"/>
      <c r="AB15" s="840"/>
      <c r="AC15" s="842"/>
    </row>
    <row r="16" spans="1:29" ht="14.1" customHeight="1" thickBot="1">
      <c r="A16" s="228" t="s">
        <v>2382</v>
      </c>
      <c r="B16" s="221"/>
      <c r="C16" s="221"/>
      <c r="D16" s="221"/>
      <c r="E16" s="221"/>
      <c r="F16" s="1174">
        <f>'MANO OBRA COMERCIALIZACIÓN'!I61</f>
        <v>0</v>
      </c>
      <c r="G16" s="1174"/>
      <c r="H16" s="1174"/>
      <c r="I16" s="226"/>
      <c r="J16" s="235">
        <f>+F16/1.12</f>
        <v>0</v>
      </c>
      <c r="K16" s="235">
        <f>+F16-J16</f>
        <v>0</v>
      </c>
      <c r="L16" s="75"/>
      <c r="M16" s="75"/>
      <c r="N16" s="791"/>
      <c r="O16" s="840" t="s">
        <v>2403</v>
      </c>
      <c r="P16" s="854">
        <f>SUM(P13:P15)</f>
        <v>0</v>
      </c>
      <c r="AA16" s="235"/>
      <c r="AB16" s="840"/>
      <c r="AC16" s="843"/>
    </row>
    <row r="17" spans="1:29" ht="14.1" customHeight="1" thickBot="1">
      <c r="A17" s="234" t="s">
        <v>609</v>
      </c>
      <c r="B17" s="233"/>
      <c r="C17" s="233"/>
      <c r="D17" s="233" t="s">
        <v>588</v>
      </c>
      <c r="E17" s="233"/>
      <c r="F17" s="1178">
        <f>SUM(F13:F16)</f>
        <v>0</v>
      </c>
      <c r="G17" s="1178"/>
      <c r="H17" s="1178"/>
      <c r="I17" s="232"/>
      <c r="J17" s="235">
        <f>SUM(J15:J16)</f>
        <v>0</v>
      </c>
      <c r="K17" s="791">
        <f>SUM(K9:K16)</f>
        <v>0</v>
      </c>
      <c r="L17" s="75"/>
      <c r="M17" s="75"/>
      <c r="N17" s="791"/>
      <c r="O17" s="840" t="s">
        <v>2404</v>
      </c>
      <c r="P17" s="855"/>
      <c r="R17" s="242"/>
      <c r="S17" s="242"/>
      <c r="T17" s="239"/>
      <c r="U17" s="239"/>
      <c r="V17" s="239"/>
      <c r="W17" s="239"/>
      <c r="X17" s="239"/>
      <c r="Y17" s="239"/>
      <c r="Z17" s="239"/>
      <c r="AB17" s="840"/>
      <c r="AC17" s="844"/>
    </row>
    <row r="18" spans="1:29" ht="14.1" customHeight="1" thickTop="1" thickBot="1">
      <c r="A18" s="231" t="s">
        <v>604</v>
      </c>
      <c r="B18" s="221"/>
      <c r="C18" s="221"/>
      <c r="D18" s="221"/>
      <c r="E18" s="221"/>
      <c r="F18" s="1180"/>
      <c r="G18" s="1180"/>
      <c r="H18" s="1180"/>
      <c r="I18" s="226"/>
      <c r="K18" s="235"/>
      <c r="L18" s="235"/>
      <c r="M18" s="235"/>
      <c r="N18" s="235"/>
      <c r="O18" s="840" t="s">
        <v>2405</v>
      </c>
      <c r="P18" s="856"/>
      <c r="R18" s="239"/>
      <c r="S18" s="240"/>
      <c r="T18" s="251"/>
      <c r="U18" s="251"/>
      <c r="V18" s="251"/>
      <c r="W18" s="251"/>
      <c r="X18" s="251"/>
      <c r="Y18" s="251"/>
      <c r="Z18" s="254"/>
      <c r="AA18" s="255"/>
    </row>
    <row r="19" spans="1:29" ht="14.1" customHeight="1">
      <c r="A19" s="228" t="s">
        <v>602</v>
      </c>
      <c r="B19" s="221"/>
      <c r="C19" s="221"/>
      <c r="D19" s="221"/>
      <c r="E19" s="221"/>
      <c r="F19" s="1179">
        <v>0</v>
      </c>
      <c r="G19" s="1179"/>
      <c r="H19" s="1179"/>
      <c r="I19" s="226"/>
      <c r="J19" s="235">
        <f>+J9+J10+J11+J15+J16</f>
        <v>0</v>
      </c>
      <c r="K19" s="255"/>
      <c r="R19" s="239"/>
      <c r="S19" s="240"/>
      <c r="T19" s="251"/>
      <c r="U19" s="251"/>
      <c r="V19" s="251"/>
      <c r="W19" s="251"/>
      <c r="X19" s="251"/>
      <c r="Y19" s="251"/>
      <c r="Z19" s="254"/>
    </row>
    <row r="20" spans="1:29" ht="14.1" customHeight="1">
      <c r="A20" s="228" t="s">
        <v>600</v>
      </c>
      <c r="B20" s="221"/>
      <c r="C20" s="221"/>
      <c r="D20" s="221"/>
      <c r="E20" s="221"/>
      <c r="F20" s="1179">
        <v>0</v>
      </c>
      <c r="G20" s="1179"/>
      <c r="H20" s="1179"/>
      <c r="I20" s="226"/>
      <c r="J20" s="221"/>
      <c r="K20"/>
      <c r="R20" s="239"/>
      <c r="S20" s="240"/>
      <c r="T20" s="251"/>
      <c r="U20" s="251"/>
      <c r="V20" s="251"/>
      <c r="W20" s="251"/>
      <c r="X20" s="251"/>
      <c r="Y20" s="251"/>
      <c r="Z20" s="254"/>
    </row>
    <row r="21" spans="1:29" ht="14.1" customHeight="1">
      <c r="A21" s="228" t="s">
        <v>598</v>
      </c>
      <c r="B21" s="221"/>
      <c r="C21" s="221"/>
      <c r="D21" s="221"/>
      <c r="E21" s="221"/>
      <c r="F21" s="1179">
        <v>0</v>
      </c>
      <c r="G21" s="1179"/>
      <c r="H21" s="1179"/>
      <c r="I21" s="226"/>
      <c r="J21" s="221"/>
      <c r="K21"/>
      <c r="R21" s="239"/>
      <c r="S21" s="240"/>
      <c r="T21" s="251"/>
      <c r="U21" s="251"/>
      <c r="V21" s="251"/>
      <c r="W21" s="251"/>
      <c r="X21" s="251"/>
      <c r="Y21" s="251"/>
      <c r="Z21" s="254"/>
    </row>
    <row r="22" spans="1:29" ht="14.1" customHeight="1">
      <c r="A22" s="228" t="s">
        <v>596</v>
      </c>
      <c r="B22" s="221"/>
      <c r="C22" s="221"/>
      <c r="D22" s="221"/>
      <c r="E22" s="221"/>
      <c r="F22" s="1179">
        <f>F13</f>
        <v>0</v>
      </c>
      <c r="G22" s="1179"/>
      <c r="H22" s="1179"/>
      <c r="I22" s="226"/>
      <c r="J22" s="221"/>
      <c r="K22"/>
      <c r="L22"/>
      <c r="M22"/>
      <c r="N22"/>
      <c r="O22"/>
      <c r="P22"/>
      <c r="Q22"/>
      <c r="R22" s="239"/>
      <c r="S22" s="240"/>
      <c r="T22" s="251"/>
      <c r="U22" s="251"/>
      <c r="V22" s="251"/>
      <c r="W22" s="251"/>
      <c r="X22" s="251"/>
      <c r="Y22" s="251"/>
      <c r="Z22" s="254"/>
    </row>
    <row r="23" spans="1:29" ht="14.1" customHeight="1">
      <c r="A23" s="228" t="s">
        <v>594</v>
      </c>
      <c r="B23" s="221"/>
      <c r="C23" s="221"/>
      <c r="D23" s="221"/>
      <c r="E23" s="221"/>
      <c r="F23" s="1179">
        <f>F16+F15</f>
        <v>0</v>
      </c>
      <c r="G23" s="1179"/>
      <c r="H23" s="1179"/>
      <c r="I23" s="226"/>
      <c r="J23"/>
      <c r="K23"/>
      <c r="L23"/>
      <c r="M23"/>
      <c r="N23"/>
      <c r="O23"/>
      <c r="P23" s="752"/>
      <c r="Q23"/>
      <c r="R23" s="239"/>
      <c r="S23" s="240"/>
      <c r="T23" s="251"/>
      <c r="U23" s="251"/>
      <c r="V23" s="251"/>
      <c r="W23" s="251"/>
      <c r="X23" s="251"/>
      <c r="Y23" s="251"/>
      <c r="Z23" s="254"/>
    </row>
    <row r="24" spans="1:29" ht="14.1" customHeight="1">
      <c r="A24" s="228" t="s">
        <v>592</v>
      </c>
      <c r="B24" s="221"/>
      <c r="C24" s="221"/>
      <c r="D24" s="221"/>
      <c r="E24" s="221"/>
      <c r="F24" s="1179">
        <v>0</v>
      </c>
      <c r="G24" s="1179"/>
      <c r="H24" s="1179"/>
      <c r="I24" s="226"/>
      <c r="J24"/>
      <c r="K24"/>
      <c r="L24"/>
      <c r="M24"/>
      <c r="N24"/>
      <c r="O24"/>
      <c r="P24" s="752"/>
      <c r="Q24"/>
      <c r="R24" s="239"/>
      <c r="S24" s="240"/>
      <c r="T24" s="251"/>
      <c r="U24" s="251"/>
      <c r="V24" s="251"/>
      <c r="W24" s="251"/>
      <c r="X24" s="251"/>
      <c r="Y24" s="251"/>
      <c r="Z24" s="254"/>
    </row>
    <row r="25" spans="1:29" ht="14.1" customHeight="1">
      <c r="A25" s="228" t="s">
        <v>590</v>
      </c>
      <c r="B25" s="221"/>
      <c r="C25" s="221"/>
      <c r="D25" s="221"/>
      <c r="E25" s="221"/>
      <c r="F25" s="1179">
        <v>0</v>
      </c>
      <c r="G25" s="1179"/>
      <c r="H25" s="1179"/>
      <c r="I25" s="226"/>
      <c r="J25"/>
      <c r="K25"/>
      <c r="L25"/>
      <c r="M25"/>
      <c r="N25"/>
      <c r="O25"/>
      <c r="P25" s="752"/>
      <c r="Q25"/>
      <c r="R25" s="253"/>
      <c r="S25" s="237"/>
      <c r="T25" s="252"/>
      <c r="U25" s="251"/>
      <c r="V25" s="251"/>
      <c r="W25" s="251"/>
      <c r="X25" s="251"/>
      <c r="Y25" s="251"/>
      <c r="Z25" s="238"/>
    </row>
    <row r="26" spans="1:29" ht="14.1" customHeight="1">
      <c r="A26" s="228" t="s">
        <v>589</v>
      </c>
      <c r="B26" s="221"/>
      <c r="C26" s="221"/>
      <c r="D26" s="221"/>
      <c r="E26" s="221"/>
      <c r="F26" s="1174">
        <v>0</v>
      </c>
      <c r="G26" s="1174"/>
      <c r="H26" s="1174"/>
      <c r="I26" s="226"/>
      <c r="J26"/>
      <c r="K26"/>
      <c r="L26"/>
      <c r="M26"/>
      <c r="N26"/>
      <c r="O26"/>
      <c r="P26" s="752"/>
      <c r="Q26"/>
      <c r="R26" s="245"/>
      <c r="S26" s="245"/>
      <c r="T26" s="245"/>
      <c r="U26" s="245"/>
      <c r="V26" s="245"/>
      <c r="W26" s="245"/>
      <c r="X26" s="245"/>
      <c r="Y26" s="235"/>
      <c r="Z26" s="235"/>
    </row>
    <row r="27" spans="1:29" ht="14.1" customHeight="1" thickBot="1">
      <c r="A27" s="234"/>
      <c r="B27" s="233"/>
      <c r="C27" s="233"/>
      <c r="D27" s="233" t="s">
        <v>588</v>
      </c>
      <c r="E27" s="233"/>
      <c r="F27" s="1178">
        <f>SUM(F19:F26)</f>
        <v>0</v>
      </c>
      <c r="G27" s="1178"/>
      <c r="H27" s="1178"/>
      <c r="I27" s="232"/>
      <c r="J27"/>
      <c r="K27"/>
      <c r="L27"/>
      <c r="M27"/>
      <c r="N27"/>
      <c r="O27"/>
      <c r="P27"/>
      <c r="Q27"/>
      <c r="R27" s="245"/>
      <c r="S27" s="245"/>
      <c r="T27" s="245"/>
      <c r="U27" s="245"/>
      <c r="V27" s="245"/>
      <c r="W27" s="245"/>
      <c r="X27" s="245"/>
      <c r="Z27" s="235"/>
    </row>
    <row r="28" spans="1:29" ht="14.1" customHeight="1" thickTop="1">
      <c r="A28" s="231" t="s">
        <v>587</v>
      </c>
      <c r="B28" s="221"/>
      <c r="C28" s="221"/>
      <c r="D28" s="221"/>
      <c r="E28" s="221"/>
      <c r="F28" s="221"/>
      <c r="G28" s="221"/>
      <c r="H28" s="221"/>
      <c r="I28" s="226"/>
      <c r="J28"/>
      <c r="K28"/>
      <c r="L28"/>
      <c r="M28"/>
      <c r="N28"/>
      <c r="O28"/>
      <c r="P28"/>
      <c r="Q28"/>
      <c r="R28" s="245"/>
      <c r="S28" s="245"/>
      <c r="T28" s="245"/>
      <c r="U28" s="245"/>
      <c r="V28" s="245"/>
      <c r="W28" s="245"/>
      <c r="X28" s="245"/>
      <c r="Z28" s="235"/>
    </row>
    <row r="29" spans="1:29" ht="14.1" customHeight="1">
      <c r="A29" s="228" t="s">
        <v>586</v>
      </c>
      <c r="B29" s="221"/>
      <c r="C29" s="221"/>
      <c r="D29" s="221"/>
      <c r="E29" s="221"/>
      <c r="F29" s="824">
        <f>'RESUMEN PRESUPUESTO COMERCIAL'!F3</f>
        <v>515</v>
      </c>
      <c r="G29" s="824">
        <v>0</v>
      </c>
      <c r="H29" s="824">
        <f>F29+G29</f>
        <v>515</v>
      </c>
      <c r="I29" s="226"/>
      <c r="J29"/>
      <c r="K29"/>
      <c r="L29"/>
      <c r="M29"/>
      <c r="N29"/>
      <c r="O29"/>
      <c r="P29"/>
      <c r="Q29"/>
      <c r="R29" s="249"/>
      <c r="S29" s="249"/>
      <c r="T29" s="249"/>
      <c r="U29" s="250"/>
      <c r="V29" s="250"/>
      <c r="W29" s="250"/>
      <c r="X29" s="250"/>
      <c r="Z29" s="235"/>
    </row>
    <row r="30" spans="1:29" ht="14.1" customHeight="1">
      <c r="A30" s="228" t="s">
        <v>581</v>
      </c>
      <c r="B30" s="221"/>
      <c r="C30" s="221"/>
      <c r="D30" s="221"/>
      <c r="E30" s="221"/>
      <c r="F30" s="825" t="s">
        <v>2396</v>
      </c>
      <c r="G30" s="857">
        <v>6300</v>
      </c>
      <c r="H30" s="826"/>
      <c r="I30" s="226"/>
      <c r="J30"/>
      <c r="K30"/>
      <c r="L30"/>
      <c r="M30"/>
      <c r="N30"/>
      <c r="O30"/>
      <c r="P30"/>
      <c r="Q30"/>
      <c r="R30" s="250"/>
      <c r="S30" s="249"/>
      <c r="T30" s="248"/>
      <c r="U30" s="247"/>
      <c r="V30" s="247"/>
      <c r="W30" s="247"/>
      <c r="X30" s="247"/>
      <c r="Z30" s="235"/>
    </row>
    <row r="31" spans="1:29" ht="14.1" customHeight="1">
      <c r="A31" s="228" t="s">
        <v>579</v>
      </c>
      <c r="B31" s="221"/>
      <c r="C31" s="221"/>
      <c r="D31" s="221"/>
      <c r="E31" s="221"/>
      <c r="F31" s="827">
        <v>3.71</v>
      </c>
      <c r="G31" s="826"/>
      <c r="H31" s="826"/>
      <c r="I31" s="226"/>
      <c r="J31"/>
      <c r="K31"/>
      <c r="L31"/>
      <c r="M31"/>
      <c r="N31"/>
      <c r="O31"/>
      <c r="P31"/>
      <c r="Q31"/>
      <c r="R31" s="250"/>
      <c r="S31" s="249"/>
      <c r="T31" s="248"/>
      <c r="U31" s="247"/>
      <c r="V31" s="247"/>
      <c r="W31" s="247"/>
      <c r="X31" s="247"/>
    </row>
    <row r="32" spans="1:29" ht="14.1" customHeight="1">
      <c r="A32" s="228" t="s">
        <v>578</v>
      </c>
      <c r="B32" s="221"/>
      <c r="C32" s="221"/>
      <c r="D32" s="221"/>
      <c r="E32" s="221"/>
      <c r="F32" s="1175" t="s">
        <v>2409</v>
      </c>
      <c r="G32" s="1175"/>
      <c r="H32" s="1175"/>
      <c r="I32" s="226"/>
      <c r="J32"/>
      <c r="K32"/>
      <c r="L32"/>
      <c r="M32"/>
      <c r="N32"/>
      <c r="O32"/>
      <c r="P32"/>
      <c r="Q32"/>
      <c r="R32" s="250"/>
      <c r="S32" s="249"/>
      <c r="T32" s="248"/>
      <c r="U32" s="247"/>
      <c r="V32" s="247"/>
      <c r="W32" s="247"/>
      <c r="X32" s="247"/>
    </row>
    <row r="33" spans="1:24" ht="14.1" customHeight="1">
      <c r="A33" s="228" t="s">
        <v>576</v>
      </c>
      <c r="B33" s="221"/>
      <c r="C33" s="221"/>
      <c r="D33" s="221"/>
      <c r="E33" s="221"/>
      <c r="F33" s="826">
        <v>0</v>
      </c>
      <c r="G33" s="826">
        <v>0</v>
      </c>
      <c r="H33" s="826">
        <f>'RESUMEN PRESUPUESTO COMERCIAL'!E3</f>
        <v>462</v>
      </c>
      <c r="I33" s="226"/>
      <c r="J33"/>
      <c r="K33"/>
      <c r="L33"/>
      <c r="M33"/>
      <c r="N33"/>
      <c r="O33"/>
      <c r="P33"/>
      <c r="Q33"/>
      <c r="R33" s="250"/>
      <c r="S33" s="249"/>
      <c r="T33" s="248"/>
      <c r="U33" s="247"/>
      <c r="V33" s="247"/>
      <c r="W33" s="247"/>
      <c r="X33" s="247"/>
    </row>
    <row r="34" spans="1:24" ht="14.1" customHeight="1">
      <c r="A34" s="228" t="s">
        <v>574</v>
      </c>
      <c r="B34" s="221"/>
      <c r="C34" s="221"/>
      <c r="D34" s="221"/>
      <c r="E34" s="221"/>
      <c r="F34" s="828">
        <v>0</v>
      </c>
      <c r="G34" s="829">
        <v>287.14999999999998</v>
      </c>
      <c r="H34" s="995"/>
      <c r="I34" s="226"/>
      <c r="J34"/>
      <c r="K34"/>
      <c r="L34"/>
      <c r="M34"/>
      <c r="N34"/>
      <c r="O34"/>
      <c r="P34"/>
      <c r="Q34"/>
      <c r="R34" s="250"/>
      <c r="S34" s="249"/>
      <c r="T34" s="248"/>
      <c r="U34" s="247"/>
      <c r="V34" s="247"/>
      <c r="W34" s="247"/>
      <c r="X34" s="247"/>
    </row>
    <row r="35" spans="1:24" ht="14.1" customHeight="1">
      <c r="A35" s="228" t="s">
        <v>572</v>
      </c>
      <c r="B35" s="221"/>
      <c r="C35" s="221"/>
      <c r="D35" s="221"/>
      <c r="E35" s="221"/>
      <c r="F35" s="830">
        <v>2</v>
      </c>
      <c r="G35" s="830">
        <v>0</v>
      </c>
      <c r="H35" s="830">
        <v>14</v>
      </c>
      <c r="I35" s="226"/>
      <c r="J35"/>
      <c r="K35"/>
      <c r="L35"/>
      <c r="M35"/>
      <c r="N35"/>
      <c r="O35"/>
      <c r="P35"/>
      <c r="Q35"/>
      <c r="R35" s="250"/>
      <c r="S35" s="249"/>
      <c r="T35" s="248"/>
      <c r="U35" s="247"/>
      <c r="V35" s="247"/>
      <c r="W35" s="247"/>
      <c r="X35" s="247"/>
    </row>
    <row r="36" spans="1:24" ht="14.1" customHeight="1">
      <c r="A36" s="228" t="s">
        <v>570</v>
      </c>
      <c r="B36" s="221"/>
      <c r="C36" s="221"/>
      <c r="D36" s="221"/>
      <c r="E36" s="221"/>
      <c r="F36" s="830">
        <v>0</v>
      </c>
      <c r="G36" s="830">
        <v>0</v>
      </c>
      <c r="H36" s="830">
        <v>0</v>
      </c>
      <c r="I36" s="226"/>
      <c r="J36"/>
      <c r="K36"/>
      <c r="L36"/>
      <c r="M36"/>
      <c r="N36"/>
      <c r="O36"/>
      <c r="P36"/>
      <c r="Q36"/>
      <c r="R36" s="250"/>
      <c r="S36" s="249"/>
      <c r="T36" s="248"/>
      <c r="U36" s="247"/>
      <c r="V36" s="247"/>
      <c r="W36" s="247"/>
      <c r="X36" s="247"/>
    </row>
    <row r="37" spans="1:24" ht="14.1" customHeight="1">
      <c r="A37" s="228" t="s">
        <v>568</v>
      </c>
      <c r="B37" s="221"/>
      <c r="C37" s="221"/>
      <c r="D37" s="221"/>
      <c r="E37" s="221"/>
      <c r="F37" s="830">
        <v>13</v>
      </c>
      <c r="G37" s="826"/>
      <c r="H37" s="826"/>
      <c r="I37" s="226"/>
      <c r="J37"/>
      <c r="K37"/>
      <c r="L37"/>
      <c r="M37"/>
      <c r="N37"/>
      <c r="O37"/>
      <c r="P37"/>
      <c r="Q37"/>
      <c r="R37" s="246"/>
      <c r="S37" s="245"/>
      <c r="T37" s="244"/>
      <c r="U37" s="243"/>
      <c r="V37" s="243"/>
      <c r="W37" s="243"/>
      <c r="X37" s="243"/>
    </row>
    <row r="38" spans="1:24" ht="14.1" customHeight="1">
      <c r="A38" s="228" t="s">
        <v>567</v>
      </c>
      <c r="B38" s="221"/>
      <c r="C38" s="221"/>
      <c r="D38" s="221"/>
      <c r="E38" s="221"/>
      <c r="F38" s="831">
        <v>294.52999999999997</v>
      </c>
      <c r="G38" s="831">
        <v>1</v>
      </c>
      <c r="H38" s="831">
        <v>1.2</v>
      </c>
      <c r="I38" s="226"/>
      <c r="J38"/>
      <c r="K38"/>
      <c r="L38"/>
      <c r="M38"/>
      <c r="N38"/>
      <c r="O38"/>
      <c r="P38"/>
      <c r="Q38"/>
      <c r="X38" s="235"/>
    </row>
    <row r="39" spans="1:24" ht="14.1" customHeight="1">
      <c r="A39" s="228" t="s">
        <v>566</v>
      </c>
      <c r="B39" s="221"/>
      <c r="C39" s="221"/>
      <c r="D39" s="221"/>
      <c r="E39" s="221"/>
      <c r="F39" s="832">
        <v>0</v>
      </c>
      <c r="G39" s="832">
        <v>0</v>
      </c>
      <c r="H39" s="833"/>
      <c r="I39" s="226"/>
      <c r="J39"/>
      <c r="K39"/>
      <c r="L39"/>
      <c r="M39"/>
      <c r="N39"/>
      <c r="O39"/>
      <c r="P39"/>
      <c r="Q39"/>
    </row>
    <row r="40" spans="1:24" ht="14.1" customHeight="1">
      <c r="A40" s="228" t="s">
        <v>565</v>
      </c>
      <c r="B40" s="221"/>
      <c r="C40" s="221"/>
      <c r="D40" s="221"/>
      <c r="E40" s="221"/>
      <c r="F40" s="830">
        <v>0</v>
      </c>
      <c r="G40" s="830">
        <v>0</v>
      </c>
      <c r="H40" s="830">
        <v>0</v>
      </c>
      <c r="I40" s="226"/>
      <c r="J40"/>
      <c r="K40"/>
      <c r="L40"/>
      <c r="M40"/>
      <c r="N40"/>
      <c r="O40"/>
      <c r="P40"/>
      <c r="Q40"/>
      <c r="R40" s="242"/>
      <c r="S40" s="241"/>
      <c r="T40" s="242"/>
      <c r="U40" s="242"/>
      <c r="V40" s="239"/>
    </row>
    <row r="41" spans="1:24" ht="14.1" customHeight="1">
      <c r="A41" s="228" t="s">
        <v>561</v>
      </c>
      <c r="B41" s="221"/>
      <c r="C41" s="221"/>
      <c r="D41" s="221"/>
      <c r="E41" s="221"/>
      <c r="F41" s="830">
        <v>0</v>
      </c>
      <c r="G41" s="830">
        <v>0</v>
      </c>
      <c r="H41" s="826"/>
      <c r="I41" s="226"/>
      <c r="J41"/>
      <c r="K41"/>
      <c r="L41"/>
      <c r="M41"/>
      <c r="N41"/>
      <c r="O41"/>
      <c r="P41"/>
      <c r="Q41"/>
      <c r="R41" s="239"/>
      <c r="S41" s="241"/>
      <c r="T41" s="240"/>
      <c r="U41" s="242"/>
      <c r="V41" s="238"/>
    </row>
    <row r="42" spans="1:24" ht="14.1" customHeight="1">
      <c r="A42" s="228" t="s">
        <v>558</v>
      </c>
      <c r="B42" s="221"/>
      <c r="C42" s="221"/>
      <c r="D42" s="221"/>
      <c r="E42" s="221"/>
      <c r="F42" s="832">
        <v>0</v>
      </c>
      <c r="G42" s="832">
        <v>0</v>
      </c>
      <c r="H42" s="832">
        <v>0</v>
      </c>
      <c r="I42" s="226"/>
      <c r="J42"/>
      <c r="K42"/>
      <c r="L42"/>
      <c r="M42"/>
      <c r="N42"/>
      <c r="O42"/>
      <c r="P42"/>
      <c r="Q42"/>
      <c r="R42" s="239"/>
      <c r="S42" s="241"/>
      <c r="T42" s="240"/>
      <c r="U42" s="242"/>
      <c r="V42" s="238"/>
    </row>
    <row r="43" spans="1:24" ht="14.1" customHeight="1">
      <c r="A43" s="228" t="s">
        <v>555</v>
      </c>
      <c r="B43" s="221"/>
      <c r="C43" s="221"/>
      <c r="D43" s="221"/>
      <c r="E43" s="221"/>
      <c r="F43" s="832">
        <v>0</v>
      </c>
      <c r="G43" s="832">
        <v>0</v>
      </c>
      <c r="H43" s="832">
        <v>0</v>
      </c>
      <c r="I43" s="226"/>
      <c r="J43" s="221"/>
      <c r="K43"/>
      <c r="L43" s="75"/>
      <c r="M43" s="75"/>
      <c r="N43" s="221"/>
      <c r="O43" s="221"/>
      <c r="P43" s="221"/>
      <c r="R43" s="239"/>
      <c r="S43" s="241"/>
      <c r="T43" s="240"/>
      <c r="U43" s="239"/>
      <c r="V43" s="238"/>
    </row>
    <row r="44" spans="1:24" ht="14.1" customHeight="1">
      <c r="A44" s="228" t="s">
        <v>552</v>
      </c>
      <c r="B44" s="221"/>
      <c r="C44" s="221"/>
      <c r="D44" s="221"/>
      <c r="E44" s="221"/>
      <c r="F44" s="833">
        <v>0</v>
      </c>
      <c r="G44" s="833">
        <v>0</v>
      </c>
      <c r="H44" s="834">
        <v>0.430647</v>
      </c>
      <c r="I44" s="226"/>
      <c r="J44" s="221"/>
      <c r="K44" s="791"/>
      <c r="L44" s="75"/>
      <c r="M44" s="75"/>
      <c r="N44" s="221"/>
      <c r="O44" s="221"/>
      <c r="P44" s="221"/>
      <c r="U44" s="237"/>
      <c r="V44" s="236"/>
    </row>
    <row r="45" spans="1:24" ht="14.1" customHeight="1">
      <c r="A45" s="228" t="s">
        <v>551</v>
      </c>
      <c r="B45" s="221"/>
      <c r="C45" s="221"/>
      <c r="D45" s="221"/>
      <c r="E45" s="221"/>
      <c r="F45" s="833">
        <v>0.65839199999999998</v>
      </c>
      <c r="G45" s="833">
        <v>0</v>
      </c>
      <c r="H45" s="833"/>
      <c r="I45" s="226"/>
      <c r="J45" s="221"/>
      <c r="K45"/>
      <c r="L45" s="75"/>
      <c r="M45" s="75"/>
      <c r="N45" s="221"/>
      <c r="O45" s="221"/>
      <c r="P45" s="221"/>
    </row>
    <row r="46" spans="1:24" ht="14.1" customHeight="1">
      <c r="A46" s="228" t="s">
        <v>550</v>
      </c>
      <c r="B46" s="221"/>
      <c r="C46" s="221"/>
      <c r="D46" s="221"/>
      <c r="E46" s="221"/>
      <c r="F46" s="834">
        <v>3.4954815000000008</v>
      </c>
      <c r="G46" s="833">
        <v>0</v>
      </c>
      <c r="H46" s="833">
        <v>0</v>
      </c>
      <c r="I46" s="226"/>
      <c r="J46" s="221"/>
      <c r="K46"/>
      <c r="L46" s="75"/>
      <c r="M46" s="75"/>
      <c r="N46" s="221"/>
      <c r="O46" s="221"/>
      <c r="P46" s="221"/>
      <c r="Q46" s="235"/>
    </row>
    <row r="47" spans="1:24" ht="14.1" customHeight="1">
      <c r="A47" s="228" t="s">
        <v>549</v>
      </c>
      <c r="B47" s="221"/>
      <c r="C47" s="221"/>
      <c r="D47" s="221"/>
      <c r="E47" s="221"/>
      <c r="F47" s="995">
        <v>18</v>
      </c>
      <c r="G47" s="995">
        <v>8</v>
      </c>
      <c r="H47" s="995">
        <f>F47+G47</f>
        <v>26</v>
      </c>
      <c r="I47" s="226"/>
      <c r="J47" s="221"/>
      <c r="K47"/>
      <c r="L47" s="75"/>
      <c r="M47" s="75"/>
      <c r="N47" s="221"/>
      <c r="O47" s="221"/>
      <c r="P47" s="221"/>
    </row>
    <row r="48" spans="1:24" ht="14.1" customHeight="1">
      <c r="A48" s="228" t="s">
        <v>548</v>
      </c>
      <c r="B48" s="221"/>
      <c r="C48" s="221"/>
      <c r="D48" s="221"/>
      <c r="E48" s="221"/>
      <c r="F48" s="835">
        <f>1025-50-37.5</f>
        <v>937.5</v>
      </c>
      <c r="G48" s="835">
        <v>340</v>
      </c>
      <c r="H48" s="995">
        <f>F48+G48</f>
        <v>1277.5</v>
      </c>
      <c r="I48" s="226"/>
      <c r="J48" s="221"/>
      <c r="K48"/>
      <c r="L48" s="75"/>
      <c r="M48" s="75"/>
      <c r="N48" s="221"/>
      <c r="O48" s="221"/>
      <c r="P48" s="221"/>
    </row>
    <row r="49" spans="1:26" ht="14.1" customHeight="1">
      <c r="A49" s="228" t="s">
        <v>547</v>
      </c>
      <c r="B49" s="221"/>
      <c r="C49" s="221"/>
      <c r="D49" s="221"/>
      <c r="E49" s="221"/>
      <c r="F49" s="826">
        <v>0</v>
      </c>
      <c r="G49" s="833">
        <v>0</v>
      </c>
      <c r="H49" s="826"/>
      <c r="I49" s="226"/>
      <c r="J49" s="221"/>
      <c r="K49" s="75"/>
      <c r="L49" s="75"/>
      <c r="M49" s="75"/>
      <c r="N49" s="221"/>
      <c r="O49" s="221"/>
      <c r="P49" s="221"/>
    </row>
    <row r="50" spans="1:26" ht="14.1" customHeight="1">
      <c r="A50" s="228" t="s">
        <v>546</v>
      </c>
      <c r="B50" s="221"/>
      <c r="C50" s="221"/>
      <c r="D50" s="221"/>
      <c r="E50" s="221"/>
      <c r="F50" s="826">
        <v>0</v>
      </c>
      <c r="G50" s="836">
        <v>22.8</v>
      </c>
      <c r="H50" s="826"/>
      <c r="I50" s="226"/>
      <c r="J50" s="221"/>
      <c r="K50" s="75"/>
      <c r="L50" s="75"/>
      <c r="M50" s="75"/>
      <c r="N50" s="221"/>
      <c r="O50" s="221"/>
      <c r="P50" s="221"/>
    </row>
    <row r="51" spans="1:26" ht="14.1" customHeight="1">
      <c r="A51" s="228" t="s">
        <v>545</v>
      </c>
      <c r="B51" s="221"/>
      <c r="C51" s="221"/>
      <c r="D51" s="221"/>
      <c r="E51" s="221"/>
      <c r="F51" s="833">
        <v>0</v>
      </c>
      <c r="G51" s="826"/>
      <c r="H51" s="826"/>
      <c r="I51" s="226"/>
      <c r="J51" s="221"/>
      <c r="L51" s="75"/>
      <c r="M51" s="75"/>
      <c r="N51" s="221"/>
      <c r="O51" s="221"/>
      <c r="P51" s="221"/>
    </row>
    <row r="52" spans="1:26" ht="14.1" customHeight="1" thickBot="1">
      <c r="A52" s="234" t="s">
        <v>544</v>
      </c>
      <c r="B52" s="233"/>
      <c r="C52" s="233"/>
      <c r="D52" s="233"/>
      <c r="E52" s="233"/>
      <c r="F52" s="1006">
        <f>F29</f>
        <v>515</v>
      </c>
      <c r="G52" s="858">
        <f>H33</f>
        <v>462</v>
      </c>
      <c r="H52" s="837"/>
      <c r="I52" s="232"/>
      <c r="J52" s="221"/>
      <c r="K52" s="75"/>
      <c r="L52" s="75"/>
      <c r="M52" s="75"/>
      <c r="N52" s="221"/>
      <c r="O52" s="221"/>
      <c r="P52" s="221"/>
    </row>
    <row r="53" spans="1:26" ht="14.1" hidden="1" customHeight="1" thickTop="1">
      <c r="A53" s="231" t="s">
        <v>543</v>
      </c>
      <c r="B53" s="221"/>
      <c r="C53" s="221"/>
      <c r="D53" s="221"/>
      <c r="E53" s="221"/>
      <c r="F53" s="221"/>
      <c r="G53" s="221"/>
      <c r="H53" s="221"/>
      <c r="I53" s="226"/>
      <c r="J53" s="221"/>
      <c r="K53" s="75"/>
      <c r="L53" s="75"/>
      <c r="M53" s="75"/>
      <c r="N53" s="221"/>
      <c r="O53" s="221"/>
      <c r="P53" s="221"/>
    </row>
    <row r="54" spans="1:26" ht="14.1" hidden="1" customHeight="1">
      <c r="A54" s="228" t="s">
        <v>542</v>
      </c>
      <c r="B54" s="221"/>
      <c r="C54" s="221"/>
      <c r="D54" s="230">
        <f>F29</f>
        <v>515</v>
      </c>
      <c r="E54" s="221" t="s">
        <v>541</v>
      </c>
      <c r="F54" s="221"/>
      <c r="G54" s="221"/>
      <c r="H54" s="221"/>
      <c r="I54" s="226"/>
      <c r="J54" s="221"/>
      <c r="K54" s="75"/>
      <c r="L54" s="75"/>
      <c r="M54" s="75"/>
      <c r="N54" s="221"/>
      <c r="O54" s="221"/>
      <c r="P54" s="221"/>
    </row>
    <row r="55" spans="1:26" ht="14.1" hidden="1" customHeight="1">
      <c r="A55" s="228" t="s">
        <v>540</v>
      </c>
      <c r="B55" s="229">
        <v>0</v>
      </c>
      <c r="C55" s="221" t="s">
        <v>539</v>
      </c>
      <c r="D55" s="221"/>
      <c r="E55" s="221"/>
      <c r="F55" s="221"/>
      <c r="G55" s="221"/>
      <c r="H55" s="221"/>
      <c r="I55" s="226"/>
      <c r="J55" s="221"/>
      <c r="K55" s="75"/>
      <c r="L55" s="75"/>
      <c r="M55" s="75"/>
      <c r="N55" s="221"/>
      <c r="O55" s="221"/>
      <c r="P55" s="221"/>
    </row>
    <row r="56" spans="1:26" ht="14.1" hidden="1" customHeight="1">
      <c r="A56" s="228" t="s">
        <v>538</v>
      </c>
      <c r="B56" s="221"/>
      <c r="C56" s="221"/>
      <c r="D56" s="221"/>
      <c r="E56" s="221"/>
      <c r="F56" s="221"/>
      <c r="G56" s="221"/>
      <c r="H56" s="221"/>
      <c r="I56" s="226"/>
      <c r="J56" s="221"/>
      <c r="K56" s="75"/>
      <c r="L56" s="75"/>
      <c r="M56" s="75"/>
      <c r="N56" s="221"/>
      <c r="O56" s="221"/>
      <c r="P56" s="221"/>
    </row>
    <row r="57" spans="1:26" ht="14.1" hidden="1" customHeight="1">
      <c r="A57" s="228" t="s">
        <v>537</v>
      </c>
      <c r="B57" s="221"/>
      <c r="C57" s="221"/>
      <c r="D57" s="1176">
        <f>F24+F25</f>
        <v>0</v>
      </c>
      <c r="E57" s="1176"/>
      <c r="F57" s="221" t="s">
        <v>536</v>
      </c>
      <c r="G57" s="221"/>
      <c r="H57" s="221"/>
      <c r="I57" s="226"/>
      <c r="J57" s="221"/>
      <c r="K57" s="75"/>
      <c r="L57" s="75"/>
      <c r="M57" s="75"/>
      <c r="N57" s="221"/>
      <c r="O57" s="221"/>
      <c r="P57" s="221"/>
    </row>
    <row r="58" spans="1:26" ht="14.1" hidden="1" customHeight="1">
      <c r="A58" s="228" t="s">
        <v>535</v>
      </c>
      <c r="B58" s="221"/>
      <c r="C58" s="221"/>
      <c r="D58" s="221"/>
      <c r="E58" s="221"/>
      <c r="F58" s="221"/>
      <c r="G58" s="221"/>
      <c r="H58" s="221"/>
      <c r="I58" s="226"/>
      <c r="J58" s="221"/>
      <c r="K58" s="75"/>
      <c r="L58" s="75"/>
      <c r="M58" s="75"/>
      <c r="N58" s="221"/>
      <c r="O58" s="221"/>
      <c r="P58" s="221"/>
    </row>
    <row r="59" spans="1:26" ht="14.1" hidden="1" customHeight="1">
      <c r="A59" s="228" t="s">
        <v>534</v>
      </c>
      <c r="B59" s="221"/>
      <c r="C59" s="227" t="s">
        <v>533</v>
      </c>
      <c r="D59" s="221"/>
      <c r="E59" s="221"/>
      <c r="F59" s="221"/>
      <c r="G59" s="221"/>
      <c r="H59" s="221"/>
      <c r="I59" s="226"/>
      <c r="J59" s="221"/>
      <c r="K59" s="75"/>
      <c r="L59" s="75"/>
      <c r="M59" s="75"/>
      <c r="N59" s="221"/>
      <c r="O59" s="221"/>
      <c r="P59" s="221"/>
    </row>
    <row r="60" spans="1:26" ht="14.1" hidden="1" customHeight="1">
      <c r="A60" s="225" t="s">
        <v>532</v>
      </c>
      <c r="B60" s="223"/>
      <c r="C60" s="224">
        <f>(F13+F14+F16)/F29</f>
        <v>0</v>
      </c>
      <c r="D60" s="223" t="s">
        <v>531</v>
      </c>
      <c r="E60" s="223"/>
      <c r="F60" s="223"/>
      <c r="G60" s="1177">
        <v>0</v>
      </c>
      <c r="H60" s="1177"/>
      <c r="I60" s="222"/>
      <c r="J60" s="221"/>
      <c r="K60" s="75"/>
      <c r="L60" s="75"/>
      <c r="M60" s="75"/>
      <c r="N60" s="221"/>
      <c r="O60" s="221"/>
      <c r="P60" s="221"/>
    </row>
    <row r="61" spans="1:26" s="75" customFormat="1" ht="18" customHeight="1" thickTop="1" thickBot="1">
      <c r="A61" s="1467" t="s">
        <v>2555</v>
      </c>
      <c r="B61" s="1468"/>
      <c r="C61" s="1469" t="s">
        <v>2556</v>
      </c>
      <c r="D61" s="1470" t="s">
        <v>2557</v>
      </c>
      <c r="E61" s="1468"/>
      <c r="F61" s="1468"/>
      <c r="G61" s="1468"/>
      <c r="H61" s="1468"/>
      <c r="I61" s="1471"/>
      <c r="K61" s="791"/>
    </row>
    <row r="62" spans="1:26" ht="14.1" customHeight="1" thickTop="1">
      <c r="A62" s="219">
        <v>99999999</v>
      </c>
      <c r="B62" s="219">
        <v>99999999</v>
      </c>
      <c r="C62" s="219">
        <v>99999999</v>
      </c>
    </row>
    <row r="64" spans="1:26" ht="65.25" customHeight="1">
      <c r="X64" s="220"/>
      <c r="Y64" s="220"/>
      <c r="Z64" s="220"/>
    </row>
  </sheetData>
  <sheetProtection password="AD0D" sheet="1" objects="1" scenarios="1"/>
  <mergeCells count="40">
    <mergeCell ref="A1:I1"/>
    <mergeCell ref="A2:I2"/>
    <mergeCell ref="A3:I3"/>
    <mergeCell ref="B4:D4"/>
    <mergeCell ref="E4:F4"/>
    <mergeCell ref="G4:H4"/>
    <mergeCell ref="F10:H10"/>
    <mergeCell ref="F11:H11"/>
    <mergeCell ref="F13:H13"/>
    <mergeCell ref="F12:H12"/>
    <mergeCell ref="F8:H8"/>
    <mergeCell ref="B5:D5"/>
    <mergeCell ref="F21:H21"/>
    <mergeCell ref="F22:H22"/>
    <mergeCell ref="F23:H23"/>
    <mergeCell ref="F24:H24"/>
    <mergeCell ref="B6:D6"/>
    <mergeCell ref="E6:F6"/>
    <mergeCell ref="G6:H6"/>
    <mergeCell ref="B7:D7"/>
    <mergeCell ref="E7:F7"/>
    <mergeCell ref="G7:H7"/>
    <mergeCell ref="F14:H14"/>
    <mergeCell ref="F9:H9"/>
    <mergeCell ref="E5:F5"/>
    <mergeCell ref="G5:H5"/>
    <mergeCell ref="F15:H15"/>
    <mergeCell ref="F25:H25"/>
    <mergeCell ref="F16:H16"/>
    <mergeCell ref="F17:H17"/>
    <mergeCell ref="F18:H18"/>
    <mergeCell ref="F19:H19"/>
    <mergeCell ref="F20:H20"/>
    <mergeCell ref="F26:H26"/>
    <mergeCell ref="F32:H32"/>
    <mergeCell ref="D57:E57"/>
    <mergeCell ref="G60:H60"/>
    <mergeCell ref="A61:B61"/>
    <mergeCell ref="D61:I61"/>
    <mergeCell ref="F27:H27"/>
  </mergeCells>
  <dataValidations disablePrompts="1" count="2">
    <dataValidation type="list" allowBlank="1" showInputMessage="1" showErrorMessage="1" sqref="WVL983090 IZ50 SV50 ACR50 AMN50 AWJ50 BGF50 BQB50 BZX50 CJT50 CTP50 DDL50 DNH50 DXD50 EGZ50 EQV50 FAR50 FKN50 FUJ50 GEF50 GOB50 GXX50 HHT50 HRP50 IBL50 ILH50 IVD50 JEZ50 JOV50 JYR50 KIN50 KSJ50 LCF50 LMB50 LVX50 MFT50 MPP50 MZL50 NJH50 NTD50 OCZ50 OMV50 OWR50 PGN50 PQJ50 QAF50 QKB50 QTX50 RDT50 RNP50 RXL50 SHH50 SRD50 TAZ50 TKV50 TUR50 UEN50 UOJ50 UYF50 VIB50 VRX50 WBT50 WLP50 WVL50 F65586 IZ65586 SV65586 ACR65586 AMN65586 AWJ65586 BGF65586 BQB65586 BZX65586 CJT65586 CTP65586 DDL65586 DNH65586 DXD65586 EGZ65586 EQV65586 FAR65586 FKN65586 FUJ65586 GEF65586 GOB65586 GXX65586 HHT65586 HRP65586 IBL65586 ILH65586 IVD65586 JEZ65586 JOV65586 JYR65586 KIN65586 KSJ65586 LCF65586 LMB65586 LVX65586 MFT65586 MPP65586 MZL65586 NJH65586 NTD65586 OCZ65586 OMV65586 OWR65586 PGN65586 PQJ65586 QAF65586 QKB65586 QTX65586 RDT65586 RNP65586 RXL65586 SHH65586 SRD65586 TAZ65586 TKV65586 TUR65586 UEN65586 UOJ65586 UYF65586 VIB65586 VRX65586 WBT65586 WLP65586 WVL65586 F131122 IZ131122 SV131122 ACR131122 AMN131122 AWJ131122 BGF131122 BQB131122 BZX131122 CJT131122 CTP131122 DDL131122 DNH131122 DXD131122 EGZ131122 EQV131122 FAR131122 FKN131122 FUJ131122 GEF131122 GOB131122 GXX131122 HHT131122 HRP131122 IBL131122 ILH131122 IVD131122 JEZ131122 JOV131122 JYR131122 KIN131122 KSJ131122 LCF131122 LMB131122 LVX131122 MFT131122 MPP131122 MZL131122 NJH131122 NTD131122 OCZ131122 OMV131122 OWR131122 PGN131122 PQJ131122 QAF131122 QKB131122 QTX131122 RDT131122 RNP131122 RXL131122 SHH131122 SRD131122 TAZ131122 TKV131122 TUR131122 UEN131122 UOJ131122 UYF131122 VIB131122 VRX131122 WBT131122 WLP131122 WVL131122 F196658 IZ196658 SV196658 ACR196658 AMN196658 AWJ196658 BGF196658 BQB196658 BZX196658 CJT196658 CTP196658 DDL196658 DNH196658 DXD196658 EGZ196658 EQV196658 FAR196658 FKN196658 FUJ196658 GEF196658 GOB196658 GXX196658 HHT196658 HRP196658 IBL196658 ILH196658 IVD196658 JEZ196658 JOV196658 JYR196658 KIN196658 KSJ196658 LCF196658 LMB196658 LVX196658 MFT196658 MPP196658 MZL196658 NJH196658 NTD196658 OCZ196658 OMV196658 OWR196658 PGN196658 PQJ196658 QAF196658 QKB196658 QTX196658 RDT196658 RNP196658 RXL196658 SHH196658 SRD196658 TAZ196658 TKV196658 TUR196658 UEN196658 UOJ196658 UYF196658 VIB196658 VRX196658 WBT196658 WLP196658 WVL196658 F262194 IZ262194 SV262194 ACR262194 AMN262194 AWJ262194 BGF262194 BQB262194 BZX262194 CJT262194 CTP262194 DDL262194 DNH262194 DXD262194 EGZ262194 EQV262194 FAR262194 FKN262194 FUJ262194 GEF262194 GOB262194 GXX262194 HHT262194 HRP262194 IBL262194 ILH262194 IVD262194 JEZ262194 JOV262194 JYR262194 KIN262194 KSJ262194 LCF262194 LMB262194 LVX262194 MFT262194 MPP262194 MZL262194 NJH262194 NTD262194 OCZ262194 OMV262194 OWR262194 PGN262194 PQJ262194 QAF262194 QKB262194 QTX262194 RDT262194 RNP262194 RXL262194 SHH262194 SRD262194 TAZ262194 TKV262194 TUR262194 UEN262194 UOJ262194 UYF262194 VIB262194 VRX262194 WBT262194 WLP262194 WVL262194 F327730 IZ327730 SV327730 ACR327730 AMN327730 AWJ327730 BGF327730 BQB327730 BZX327730 CJT327730 CTP327730 DDL327730 DNH327730 DXD327730 EGZ327730 EQV327730 FAR327730 FKN327730 FUJ327730 GEF327730 GOB327730 GXX327730 HHT327730 HRP327730 IBL327730 ILH327730 IVD327730 JEZ327730 JOV327730 JYR327730 KIN327730 KSJ327730 LCF327730 LMB327730 LVX327730 MFT327730 MPP327730 MZL327730 NJH327730 NTD327730 OCZ327730 OMV327730 OWR327730 PGN327730 PQJ327730 QAF327730 QKB327730 QTX327730 RDT327730 RNP327730 RXL327730 SHH327730 SRD327730 TAZ327730 TKV327730 TUR327730 UEN327730 UOJ327730 UYF327730 VIB327730 VRX327730 WBT327730 WLP327730 WVL327730 F393266 IZ393266 SV393266 ACR393266 AMN393266 AWJ393266 BGF393266 BQB393266 BZX393266 CJT393266 CTP393266 DDL393266 DNH393266 DXD393266 EGZ393266 EQV393266 FAR393266 FKN393266 FUJ393266 GEF393266 GOB393266 GXX393266 HHT393266 HRP393266 IBL393266 ILH393266 IVD393266 JEZ393266 JOV393266 JYR393266 KIN393266 KSJ393266 LCF393266 LMB393266 LVX393266 MFT393266 MPP393266 MZL393266 NJH393266 NTD393266 OCZ393266 OMV393266 OWR393266 PGN393266 PQJ393266 QAF393266 QKB393266 QTX393266 RDT393266 RNP393266 RXL393266 SHH393266 SRD393266 TAZ393266 TKV393266 TUR393266 UEN393266 UOJ393266 UYF393266 VIB393266 VRX393266 WBT393266 WLP393266 WVL393266 F458802 IZ458802 SV458802 ACR458802 AMN458802 AWJ458802 BGF458802 BQB458802 BZX458802 CJT458802 CTP458802 DDL458802 DNH458802 DXD458802 EGZ458802 EQV458802 FAR458802 FKN458802 FUJ458802 GEF458802 GOB458802 GXX458802 HHT458802 HRP458802 IBL458802 ILH458802 IVD458802 JEZ458802 JOV458802 JYR458802 KIN458802 KSJ458802 LCF458802 LMB458802 LVX458802 MFT458802 MPP458802 MZL458802 NJH458802 NTD458802 OCZ458802 OMV458802 OWR458802 PGN458802 PQJ458802 QAF458802 QKB458802 QTX458802 RDT458802 RNP458802 RXL458802 SHH458802 SRD458802 TAZ458802 TKV458802 TUR458802 UEN458802 UOJ458802 UYF458802 VIB458802 VRX458802 WBT458802 WLP458802 WVL458802 F524338 IZ524338 SV524338 ACR524338 AMN524338 AWJ524338 BGF524338 BQB524338 BZX524338 CJT524338 CTP524338 DDL524338 DNH524338 DXD524338 EGZ524338 EQV524338 FAR524338 FKN524338 FUJ524338 GEF524338 GOB524338 GXX524338 HHT524338 HRP524338 IBL524338 ILH524338 IVD524338 JEZ524338 JOV524338 JYR524338 KIN524338 KSJ524338 LCF524338 LMB524338 LVX524338 MFT524338 MPP524338 MZL524338 NJH524338 NTD524338 OCZ524338 OMV524338 OWR524338 PGN524338 PQJ524338 QAF524338 QKB524338 QTX524338 RDT524338 RNP524338 RXL524338 SHH524338 SRD524338 TAZ524338 TKV524338 TUR524338 UEN524338 UOJ524338 UYF524338 VIB524338 VRX524338 WBT524338 WLP524338 WVL524338 F589874 IZ589874 SV589874 ACR589874 AMN589874 AWJ589874 BGF589874 BQB589874 BZX589874 CJT589874 CTP589874 DDL589874 DNH589874 DXD589874 EGZ589874 EQV589874 FAR589874 FKN589874 FUJ589874 GEF589874 GOB589874 GXX589874 HHT589874 HRP589874 IBL589874 ILH589874 IVD589874 JEZ589874 JOV589874 JYR589874 KIN589874 KSJ589874 LCF589874 LMB589874 LVX589874 MFT589874 MPP589874 MZL589874 NJH589874 NTD589874 OCZ589874 OMV589874 OWR589874 PGN589874 PQJ589874 QAF589874 QKB589874 QTX589874 RDT589874 RNP589874 RXL589874 SHH589874 SRD589874 TAZ589874 TKV589874 TUR589874 UEN589874 UOJ589874 UYF589874 VIB589874 VRX589874 WBT589874 WLP589874 WVL589874 F655410 IZ655410 SV655410 ACR655410 AMN655410 AWJ655410 BGF655410 BQB655410 BZX655410 CJT655410 CTP655410 DDL655410 DNH655410 DXD655410 EGZ655410 EQV655410 FAR655410 FKN655410 FUJ655410 GEF655410 GOB655410 GXX655410 HHT655410 HRP655410 IBL655410 ILH655410 IVD655410 JEZ655410 JOV655410 JYR655410 KIN655410 KSJ655410 LCF655410 LMB655410 LVX655410 MFT655410 MPP655410 MZL655410 NJH655410 NTD655410 OCZ655410 OMV655410 OWR655410 PGN655410 PQJ655410 QAF655410 QKB655410 QTX655410 RDT655410 RNP655410 RXL655410 SHH655410 SRD655410 TAZ655410 TKV655410 TUR655410 UEN655410 UOJ655410 UYF655410 VIB655410 VRX655410 WBT655410 WLP655410 WVL655410 F720946 IZ720946 SV720946 ACR720946 AMN720946 AWJ720946 BGF720946 BQB720946 BZX720946 CJT720946 CTP720946 DDL720946 DNH720946 DXD720946 EGZ720946 EQV720946 FAR720946 FKN720946 FUJ720946 GEF720946 GOB720946 GXX720946 HHT720946 HRP720946 IBL720946 ILH720946 IVD720946 JEZ720946 JOV720946 JYR720946 KIN720946 KSJ720946 LCF720946 LMB720946 LVX720946 MFT720946 MPP720946 MZL720946 NJH720946 NTD720946 OCZ720946 OMV720946 OWR720946 PGN720946 PQJ720946 QAF720946 QKB720946 QTX720946 RDT720946 RNP720946 RXL720946 SHH720946 SRD720946 TAZ720946 TKV720946 TUR720946 UEN720946 UOJ720946 UYF720946 VIB720946 VRX720946 WBT720946 WLP720946 WVL720946 F786482 IZ786482 SV786482 ACR786482 AMN786482 AWJ786482 BGF786482 BQB786482 BZX786482 CJT786482 CTP786482 DDL786482 DNH786482 DXD786482 EGZ786482 EQV786482 FAR786482 FKN786482 FUJ786482 GEF786482 GOB786482 GXX786482 HHT786482 HRP786482 IBL786482 ILH786482 IVD786482 JEZ786482 JOV786482 JYR786482 KIN786482 KSJ786482 LCF786482 LMB786482 LVX786482 MFT786482 MPP786482 MZL786482 NJH786482 NTD786482 OCZ786482 OMV786482 OWR786482 PGN786482 PQJ786482 QAF786482 QKB786482 QTX786482 RDT786482 RNP786482 RXL786482 SHH786482 SRD786482 TAZ786482 TKV786482 TUR786482 UEN786482 UOJ786482 UYF786482 VIB786482 VRX786482 WBT786482 WLP786482 WVL786482 F852018 IZ852018 SV852018 ACR852018 AMN852018 AWJ852018 BGF852018 BQB852018 BZX852018 CJT852018 CTP852018 DDL852018 DNH852018 DXD852018 EGZ852018 EQV852018 FAR852018 FKN852018 FUJ852018 GEF852018 GOB852018 GXX852018 HHT852018 HRP852018 IBL852018 ILH852018 IVD852018 JEZ852018 JOV852018 JYR852018 KIN852018 KSJ852018 LCF852018 LMB852018 LVX852018 MFT852018 MPP852018 MZL852018 NJH852018 NTD852018 OCZ852018 OMV852018 OWR852018 PGN852018 PQJ852018 QAF852018 QKB852018 QTX852018 RDT852018 RNP852018 RXL852018 SHH852018 SRD852018 TAZ852018 TKV852018 TUR852018 UEN852018 UOJ852018 UYF852018 VIB852018 VRX852018 WBT852018 WLP852018 WVL852018 F917554 IZ917554 SV917554 ACR917554 AMN917554 AWJ917554 BGF917554 BQB917554 BZX917554 CJT917554 CTP917554 DDL917554 DNH917554 DXD917554 EGZ917554 EQV917554 FAR917554 FKN917554 FUJ917554 GEF917554 GOB917554 GXX917554 HHT917554 HRP917554 IBL917554 ILH917554 IVD917554 JEZ917554 JOV917554 JYR917554 KIN917554 KSJ917554 LCF917554 LMB917554 LVX917554 MFT917554 MPP917554 MZL917554 NJH917554 NTD917554 OCZ917554 OMV917554 OWR917554 PGN917554 PQJ917554 QAF917554 QKB917554 QTX917554 RDT917554 RNP917554 RXL917554 SHH917554 SRD917554 TAZ917554 TKV917554 TUR917554 UEN917554 UOJ917554 UYF917554 VIB917554 VRX917554 WBT917554 WLP917554 WVL917554 F983090 IZ983090 SV983090 ACR983090 AMN983090 AWJ983090 BGF983090 BQB983090 BZX983090 CJT983090 CTP983090 DDL983090 DNH983090 DXD983090 EGZ983090 EQV983090 FAR983090 FKN983090 FUJ983090 GEF983090 GOB983090 GXX983090 HHT983090 HRP983090 IBL983090 ILH983090 IVD983090 JEZ983090 JOV983090 JYR983090 KIN983090 KSJ983090 LCF983090 LMB983090 LVX983090 MFT983090 MPP983090 MZL983090 NJH983090 NTD983090 OCZ983090 OMV983090 OWR983090 PGN983090 PQJ983090 QAF983090 QKB983090 QTX983090 RDT983090 RNP983090 RXL983090 SHH983090 SRD983090 TAZ983090 TKV983090 TUR983090 UEN983090 UOJ983090 UYF983090 VIB983090 VRX983090 WBT983090 WLP983090 F50">
      <formula1>"230,138,46"</formula1>
    </dataValidation>
    <dataValidation type="list" allowBlank="1" showInputMessage="1" showErrorMessage="1" sqref="WVM983090 JA50 SW50 ACS50 AMO50 AWK50 BGG50 BQC50 BZY50 CJU50 CTQ50 DDM50 DNI50 DXE50 EHA50 EQW50 FAS50 FKO50 FUK50 GEG50 GOC50 GXY50 HHU50 HRQ50 IBM50 ILI50 IVE50 JFA50 JOW50 JYS50 KIO50 KSK50 LCG50 LMC50 LVY50 MFU50 MPQ50 MZM50 NJI50 NTE50 ODA50 OMW50 OWS50 PGO50 PQK50 QAG50 QKC50 QTY50 RDU50 RNQ50 RXM50 SHI50 SRE50 TBA50 TKW50 TUS50 UEO50 UOK50 UYG50 VIC50 VRY50 WBU50 WLQ50 WVM50 G65586 JA65586 SW65586 ACS65586 AMO65586 AWK65586 BGG65586 BQC65586 BZY65586 CJU65586 CTQ65586 DDM65586 DNI65586 DXE65586 EHA65586 EQW65586 FAS65586 FKO65586 FUK65586 GEG65586 GOC65586 GXY65586 HHU65586 HRQ65586 IBM65586 ILI65586 IVE65586 JFA65586 JOW65586 JYS65586 KIO65586 KSK65586 LCG65586 LMC65586 LVY65586 MFU65586 MPQ65586 MZM65586 NJI65586 NTE65586 ODA65586 OMW65586 OWS65586 PGO65586 PQK65586 QAG65586 QKC65586 QTY65586 RDU65586 RNQ65586 RXM65586 SHI65586 SRE65586 TBA65586 TKW65586 TUS65586 UEO65586 UOK65586 UYG65586 VIC65586 VRY65586 WBU65586 WLQ65586 WVM65586 G131122 JA131122 SW131122 ACS131122 AMO131122 AWK131122 BGG131122 BQC131122 BZY131122 CJU131122 CTQ131122 DDM131122 DNI131122 DXE131122 EHA131122 EQW131122 FAS131122 FKO131122 FUK131122 GEG131122 GOC131122 GXY131122 HHU131122 HRQ131122 IBM131122 ILI131122 IVE131122 JFA131122 JOW131122 JYS131122 KIO131122 KSK131122 LCG131122 LMC131122 LVY131122 MFU131122 MPQ131122 MZM131122 NJI131122 NTE131122 ODA131122 OMW131122 OWS131122 PGO131122 PQK131122 QAG131122 QKC131122 QTY131122 RDU131122 RNQ131122 RXM131122 SHI131122 SRE131122 TBA131122 TKW131122 TUS131122 UEO131122 UOK131122 UYG131122 VIC131122 VRY131122 WBU131122 WLQ131122 WVM131122 G196658 JA196658 SW196658 ACS196658 AMO196658 AWK196658 BGG196658 BQC196658 BZY196658 CJU196658 CTQ196658 DDM196658 DNI196658 DXE196658 EHA196658 EQW196658 FAS196658 FKO196658 FUK196658 GEG196658 GOC196658 GXY196658 HHU196658 HRQ196658 IBM196658 ILI196658 IVE196658 JFA196658 JOW196658 JYS196658 KIO196658 KSK196658 LCG196658 LMC196658 LVY196658 MFU196658 MPQ196658 MZM196658 NJI196658 NTE196658 ODA196658 OMW196658 OWS196658 PGO196658 PQK196658 QAG196658 QKC196658 QTY196658 RDU196658 RNQ196658 RXM196658 SHI196658 SRE196658 TBA196658 TKW196658 TUS196658 UEO196658 UOK196658 UYG196658 VIC196658 VRY196658 WBU196658 WLQ196658 WVM196658 G262194 JA262194 SW262194 ACS262194 AMO262194 AWK262194 BGG262194 BQC262194 BZY262194 CJU262194 CTQ262194 DDM262194 DNI262194 DXE262194 EHA262194 EQW262194 FAS262194 FKO262194 FUK262194 GEG262194 GOC262194 GXY262194 HHU262194 HRQ262194 IBM262194 ILI262194 IVE262194 JFA262194 JOW262194 JYS262194 KIO262194 KSK262194 LCG262194 LMC262194 LVY262194 MFU262194 MPQ262194 MZM262194 NJI262194 NTE262194 ODA262194 OMW262194 OWS262194 PGO262194 PQK262194 QAG262194 QKC262194 QTY262194 RDU262194 RNQ262194 RXM262194 SHI262194 SRE262194 TBA262194 TKW262194 TUS262194 UEO262194 UOK262194 UYG262194 VIC262194 VRY262194 WBU262194 WLQ262194 WVM262194 G327730 JA327730 SW327730 ACS327730 AMO327730 AWK327730 BGG327730 BQC327730 BZY327730 CJU327730 CTQ327730 DDM327730 DNI327730 DXE327730 EHA327730 EQW327730 FAS327730 FKO327730 FUK327730 GEG327730 GOC327730 GXY327730 HHU327730 HRQ327730 IBM327730 ILI327730 IVE327730 JFA327730 JOW327730 JYS327730 KIO327730 KSK327730 LCG327730 LMC327730 LVY327730 MFU327730 MPQ327730 MZM327730 NJI327730 NTE327730 ODA327730 OMW327730 OWS327730 PGO327730 PQK327730 QAG327730 QKC327730 QTY327730 RDU327730 RNQ327730 RXM327730 SHI327730 SRE327730 TBA327730 TKW327730 TUS327730 UEO327730 UOK327730 UYG327730 VIC327730 VRY327730 WBU327730 WLQ327730 WVM327730 G393266 JA393266 SW393266 ACS393266 AMO393266 AWK393266 BGG393266 BQC393266 BZY393266 CJU393266 CTQ393266 DDM393266 DNI393266 DXE393266 EHA393266 EQW393266 FAS393266 FKO393266 FUK393266 GEG393266 GOC393266 GXY393266 HHU393266 HRQ393266 IBM393266 ILI393266 IVE393266 JFA393266 JOW393266 JYS393266 KIO393266 KSK393266 LCG393266 LMC393266 LVY393266 MFU393266 MPQ393266 MZM393266 NJI393266 NTE393266 ODA393266 OMW393266 OWS393266 PGO393266 PQK393266 QAG393266 QKC393266 QTY393266 RDU393266 RNQ393266 RXM393266 SHI393266 SRE393266 TBA393266 TKW393266 TUS393266 UEO393266 UOK393266 UYG393266 VIC393266 VRY393266 WBU393266 WLQ393266 WVM393266 G458802 JA458802 SW458802 ACS458802 AMO458802 AWK458802 BGG458802 BQC458802 BZY458802 CJU458802 CTQ458802 DDM458802 DNI458802 DXE458802 EHA458802 EQW458802 FAS458802 FKO458802 FUK458802 GEG458802 GOC458802 GXY458802 HHU458802 HRQ458802 IBM458802 ILI458802 IVE458802 JFA458802 JOW458802 JYS458802 KIO458802 KSK458802 LCG458802 LMC458802 LVY458802 MFU458802 MPQ458802 MZM458802 NJI458802 NTE458802 ODA458802 OMW458802 OWS458802 PGO458802 PQK458802 QAG458802 QKC458802 QTY458802 RDU458802 RNQ458802 RXM458802 SHI458802 SRE458802 TBA458802 TKW458802 TUS458802 UEO458802 UOK458802 UYG458802 VIC458802 VRY458802 WBU458802 WLQ458802 WVM458802 G524338 JA524338 SW524338 ACS524338 AMO524338 AWK524338 BGG524338 BQC524338 BZY524338 CJU524338 CTQ524338 DDM524338 DNI524338 DXE524338 EHA524338 EQW524338 FAS524338 FKO524338 FUK524338 GEG524338 GOC524338 GXY524338 HHU524338 HRQ524338 IBM524338 ILI524338 IVE524338 JFA524338 JOW524338 JYS524338 KIO524338 KSK524338 LCG524338 LMC524338 LVY524338 MFU524338 MPQ524338 MZM524338 NJI524338 NTE524338 ODA524338 OMW524338 OWS524338 PGO524338 PQK524338 QAG524338 QKC524338 QTY524338 RDU524338 RNQ524338 RXM524338 SHI524338 SRE524338 TBA524338 TKW524338 TUS524338 UEO524338 UOK524338 UYG524338 VIC524338 VRY524338 WBU524338 WLQ524338 WVM524338 G589874 JA589874 SW589874 ACS589874 AMO589874 AWK589874 BGG589874 BQC589874 BZY589874 CJU589874 CTQ589874 DDM589874 DNI589874 DXE589874 EHA589874 EQW589874 FAS589874 FKO589874 FUK589874 GEG589874 GOC589874 GXY589874 HHU589874 HRQ589874 IBM589874 ILI589874 IVE589874 JFA589874 JOW589874 JYS589874 KIO589874 KSK589874 LCG589874 LMC589874 LVY589874 MFU589874 MPQ589874 MZM589874 NJI589874 NTE589874 ODA589874 OMW589874 OWS589874 PGO589874 PQK589874 QAG589874 QKC589874 QTY589874 RDU589874 RNQ589874 RXM589874 SHI589874 SRE589874 TBA589874 TKW589874 TUS589874 UEO589874 UOK589874 UYG589874 VIC589874 VRY589874 WBU589874 WLQ589874 WVM589874 G655410 JA655410 SW655410 ACS655410 AMO655410 AWK655410 BGG655410 BQC655410 BZY655410 CJU655410 CTQ655410 DDM655410 DNI655410 DXE655410 EHA655410 EQW655410 FAS655410 FKO655410 FUK655410 GEG655410 GOC655410 GXY655410 HHU655410 HRQ655410 IBM655410 ILI655410 IVE655410 JFA655410 JOW655410 JYS655410 KIO655410 KSK655410 LCG655410 LMC655410 LVY655410 MFU655410 MPQ655410 MZM655410 NJI655410 NTE655410 ODA655410 OMW655410 OWS655410 PGO655410 PQK655410 QAG655410 QKC655410 QTY655410 RDU655410 RNQ655410 RXM655410 SHI655410 SRE655410 TBA655410 TKW655410 TUS655410 UEO655410 UOK655410 UYG655410 VIC655410 VRY655410 WBU655410 WLQ655410 WVM655410 G720946 JA720946 SW720946 ACS720946 AMO720946 AWK720946 BGG720946 BQC720946 BZY720946 CJU720946 CTQ720946 DDM720946 DNI720946 DXE720946 EHA720946 EQW720946 FAS720946 FKO720946 FUK720946 GEG720946 GOC720946 GXY720946 HHU720946 HRQ720946 IBM720946 ILI720946 IVE720946 JFA720946 JOW720946 JYS720946 KIO720946 KSK720946 LCG720946 LMC720946 LVY720946 MFU720946 MPQ720946 MZM720946 NJI720946 NTE720946 ODA720946 OMW720946 OWS720946 PGO720946 PQK720946 QAG720946 QKC720946 QTY720946 RDU720946 RNQ720946 RXM720946 SHI720946 SRE720946 TBA720946 TKW720946 TUS720946 UEO720946 UOK720946 UYG720946 VIC720946 VRY720946 WBU720946 WLQ720946 WVM720946 G786482 JA786482 SW786482 ACS786482 AMO786482 AWK786482 BGG786482 BQC786482 BZY786482 CJU786482 CTQ786482 DDM786482 DNI786482 DXE786482 EHA786482 EQW786482 FAS786482 FKO786482 FUK786482 GEG786482 GOC786482 GXY786482 HHU786482 HRQ786482 IBM786482 ILI786482 IVE786482 JFA786482 JOW786482 JYS786482 KIO786482 KSK786482 LCG786482 LMC786482 LVY786482 MFU786482 MPQ786482 MZM786482 NJI786482 NTE786482 ODA786482 OMW786482 OWS786482 PGO786482 PQK786482 QAG786482 QKC786482 QTY786482 RDU786482 RNQ786482 RXM786482 SHI786482 SRE786482 TBA786482 TKW786482 TUS786482 UEO786482 UOK786482 UYG786482 VIC786482 VRY786482 WBU786482 WLQ786482 WVM786482 G852018 JA852018 SW852018 ACS852018 AMO852018 AWK852018 BGG852018 BQC852018 BZY852018 CJU852018 CTQ852018 DDM852018 DNI852018 DXE852018 EHA852018 EQW852018 FAS852018 FKO852018 FUK852018 GEG852018 GOC852018 GXY852018 HHU852018 HRQ852018 IBM852018 ILI852018 IVE852018 JFA852018 JOW852018 JYS852018 KIO852018 KSK852018 LCG852018 LMC852018 LVY852018 MFU852018 MPQ852018 MZM852018 NJI852018 NTE852018 ODA852018 OMW852018 OWS852018 PGO852018 PQK852018 QAG852018 QKC852018 QTY852018 RDU852018 RNQ852018 RXM852018 SHI852018 SRE852018 TBA852018 TKW852018 TUS852018 UEO852018 UOK852018 UYG852018 VIC852018 VRY852018 WBU852018 WLQ852018 WVM852018 G917554 JA917554 SW917554 ACS917554 AMO917554 AWK917554 BGG917554 BQC917554 BZY917554 CJU917554 CTQ917554 DDM917554 DNI917554 DXE917554 EHA917554 EQW917554 FAS917554 FKO917554 FUK917554 GEG917554 GOC917554 GXY917554 HHU917554 HRQ917554 IBM917554 ILI917554 IVE917554 JFA917554 JOW917554 JYS917554 KIO917554 KSK917554 LCG917554 LMC917554 LVY917554 MFU917554 MPQ917554 MZM917554 NJI917554 NTE917554 ODA917554 OMW917554 OWS917554 PGO917554 PQK917554 QAG917554 QKC917554 QTY917554 RDU917554 RNQ917554 RXM917554 SHI917554 SRE917554 TBA917554 TKW917554 TUS917554 UEO917554 UOK917554 UYG917554 VIC917554 VRY917554 WBU917554 WLQ917554 WVM917554 G983090 JA983090 SW983090 ACS983090 AMO983090 AWK983090 BGG983090 BQC983090 BZY983090 CJU983090 CTQ983090 DDM983090 DNI983090 DXE983090 EHA983090 EQW983090 FAS983090 FKO983090 FUK983090 GEG983090 GOC983090 GXY983090 HHU983090 HRQ983090 IBM983090 ILI983090 IVE983090 JFA983090 JOW983090 JYS983090 KIO983090 KSK983090 LCG983090 LMC983090 LVY983090 MFU983090 MPQ983090 MZM983090 NJI983090 NTE983090 ODA983090 OMW983090 OWS983090 PGO983090 PQK983090 QAG983090 QKC983090 QTY983090 RDU983090 RNQ983090 RXM983090 SHI983090 SRE983090 TBA983090 TKW983090 TUS983090 UEO983090 UOK983090 UYG983090 VIC983090 VRY983090 WBU983090 WLQ983090 G50">
      <formula1>"0,6.3,13.2,22.8"</formula1>
    </dataValidation>
  </dataValidations>
  <pageMargins left="1" right="0.25" top="0.66" bottom="0.65" header="7.874015748031496E-2" footer="0.5"/>
  <pageSetup paperSize="9" scale="89" orientation="portrait" r:id="rId1"/>
  <headerFooter alignWithMargins="0"/>
  <drawing r:id="rId2"/>
  <legacyDrawing r:id="rId3"/>
  <controls>
    <mc:AlternateContent xmlns:mc="http://schemas.openxmlformats.org/markup-compatibility/2006">
      <mc:Choice Requires="x14">
        <control shapeId="3074" r:id="rId4" name="CommandButton2">
          <controlPr defaultSize="0" print="0" autoLine="0" autoPict="0" r:id="rId5">
            <anchor moveWithCells="1">
              <from>
                <xdr:col>0</xdr:col>
                <xdr:colOff>76200</xdr:colOff>
                <xdr:row>0</xdr:row>
                <xdr:rowOff>200025</xdr:rowOff>
              </from>
              <to>
                <xdr:col>1</xdr:col>
                <xdr:colOff>723900</xdr:colOff>
                <xdr:row>2</xdr:row>
                <xdr:rowOff>171450</xdr:rowOff>
              </to>
            </anchor>
          </controlPr>
        </control>
      </mc:Choice>
      <mc:Fallback>
        <control shapeId="3074" r:id="rId4" name="CommandButton2"/>
      </mc:Fallback>
    </mc:AlternateContent>
    <mc:AlternateContent xmlns:mc="http://schemas.openxmlformats.org/markup-compatibility/2006">
      <mc:Choice Requires="x14">
        <control shapeId="3073" r:id="rId6" name="CommandButton1">
          <controlPr locked="0" defaultSize="0" print="0" autoLine="0" autoPict="0" r:id="rId7">
            <anchor moveWithCells="1">
              <from>
                <xdr:col>5</xdr:col>
                <xdr:colOff>142875</xdr:colOff>
                <xdr:row>1</xdr:row>
                <xdr:rowOff>0</xdr:rowOff>
              </from>
              <to>
                <xdr:col>9</xdr:col>
                <xdr:colOff>19050</xdr:colOff>
                <xdr:row>2</xdr:row>
                <xdr:rowOff>200025</xdr:rowOff>
              </to>
            </anchor>
          </controlPr>
        </control>
      </mc:Choice>
      <mc:Fallback>
        <control shapeId="3073" r:id="rId6" name="CommandButton1"/>
      </mc:Fallback>
    </mc:AlternateContent>
  </control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AC179"/>
  <sheetViews>
    <sheetView workbookViewId="0">
      <selection activeCell="J186" sqref="J186"/>
    </sheetView>
  </sheetViews>
  <sheetFormatPr baseColWidth="10" defaultColWidth="11.42578125" defaultRowHeight="12.75"/>
  <cols>
    <col min="1" max="1" width="5" style="261" customWidth="1"/>
    <col min="2" max="2" width="35.7109375" style="261" customWidth="1"/>
    <col min="3" max="3" width="8.85546875" style="261" customWidth="1"/>
    <col min="4" max="4" width="8.7109375" style="262" customWidth="1"/>
    <col min="5" max="5" width="9.85546875" style="261" customWidth="1"/>
    <col min="6" max="9" width="8.7109375" style="261" customWidth="1"/>
    <col min="10" max="10" width="9.7109375" style="261" customWidth="1"/>
    <col min="11" max="14" width="11.7109375" style="261" customWidth="1"/>
    <col min="15" max="15" width="8.7109375" style="261" customWidth="1"/>
    <col min="16" max="16" width="4.7109375" style="261" customWidth="1"/>
    <col min="17" max="17" width="2.85546875" style="261" customWidth="1"/>
    <col min="18" max="18" width="7.7109375" style="261" customWidth="1"/>
    <col min="19" max="19" width="2.42578125" style="261" customWidth="1"/>
    <col min="20" max="20" width="4.5703125" style="261" customWidth="1"/>
    <col min="21" max="21" width="4.7109375" style="261" customWidth="1"/>
    <col min="22" max="22" width="2.42578125" style="261" customWidth="1"/>
    <col min="23" max="27" width="11.42578125" style="261" customWidth="1"/>
    <col min="28" max="16384" width="11.42578125" style="261"/>
  </cols>
  <sheetData>
    <row r="1" spans="1:29" ht="17.100000000000001" customHeight="1">
      <c r="A1" s="1227" t="s">
        <v>384</v>
      </c>
      <c r="B1" s="1228"/>
      <c r="C1" s="1228"/>
      <c r="D1" s="1228"/>
      <c r="E1" s="1228"/>
      <c r="F1" s="1228"/>
      <c r="G1" s="1228"/>
      <c r="H1" s="1228"/>
      <c r="I1" s="1228"/>
      <c r="J1" s="1228"/>
      <c r="K1" s="1228"/>
      <c r="L1" s="1228"/>
      <c r="M1" s="1229"/>
      <c r="N1" s="408"/>
    </row>
    <row r="2" spans="1:29" ht="17.100000000000001" customHeight="1">
      <c r="A2" s="1230" t="s">
        <v>821</v>
      </c>
      <c r="B2" s="1231"/>
      <c r="C2" s="1231"/>
      <c r="D2" s="1231"/>
      <c r="E2" s="1231"/>
      <c r="F2" s="1231"/>
      <c r="G2" s="1231"/>
      <c r="H2" s="1231"/>
      <c r="I2" s="1231"/>
      <c r="J2" s="1231"/>
      <c r="K2" s="1231"/>
      <c r="L2" s="1231"/>
      <c r="M2" s="1232"/>
      <c r="N2" s="346"/>
    </row>
    <row r="3" spans="1:29" s="406" customFormat="1" ht="17.100000000000001" customHeight="1">
      <c r="A3" s="1233" t="s">
        <v>820</v>
      </c>
      <c r="B3" s="1234"/>
      <c r="C3" s="1234"/>
      <c r="D3" s="1234"/>
      <c r="E3" s="1234"/>
      <c r="F3" s="1234"/>
      <c r="G3" s="1234"/>
      <c r="H3" s="1234"/>
      <c r="I3" s="1234"/>
      <c r="J3" s="1234"/>
      <c r="K3" s="1234"/>
      <c r="L3" s="1234"/>
      <c r="M3" s="1235"/>
      <c r="N3" s="407"/>
    </row>
    <row r="4" spans="1:29" ht="20.100000000000001" customHeight="1">
      <c r="A4" s="1236" t="s">
        <v>2045</v>
      </c>
      <c r="B4" s="1237"/>
      <c r="C4" s="1237"/>
      <c r="D4" s="1237"/>
      <c r="E4" s="1237"/>
      <c r="F4" s="1237"/>
      <c r="G4" s="1238"/>
      <c r="H4" s="405" t="s">
        <v>819</v>
      </c>
      <c r="I4" s="404">
        <v>0</v>
      </c>
      <c r="J4" s="405" t="s">
        <v>627</v>
      </c>
      <c r="K4" s="404">
        <v>0</v>
      </c>
      <c r="L4" s="1239" t="s">
        <v>818</v>
      </c>
      <c r="M4" s="1240"/>
      <c r="N4" s="403"/>
    </row>
    <row r="5" spans="1:29" ht="15" customHeight="1">
      <c r="A5" s="325" t="s">
        <v>817</v>
      </c>
      <c r="B5" s="402"/>
      <c r="C5" s="402"/>
      <c r="D5" s="401"/>
      <c r="E5" s="400">
        <v>294.52999999999997</v>
      </c>
      <c r="F5" s="399" t="s">
        <v>816</v>
      </c>
      <c r="G5" s="261">
        <v>1.47</v>
      </c>
      <c r="H5" s="1224" t="s">
        <v>394</v>
      </c>
      <c r="I5" s="1225"/>
      <c r="J5" s="1226"/>
      <c r="K5" s="1224" t="s">
        <v>815</v>
      </c>
      <c r="L5" s="1225"/>
      <c r="M5" s="1226"/>
      <c r="N5" s="346"/>
      <c r="O5" s="261" t="s">
        <v>814</v>
      </c>
      <c r="X5" s="261" t="s">
        <v>813</v>
      </c>
    </row>
    <row r="6" spans="1:29" ht="14.1" customHeight="1">
      <c r="A6" s="397" t="s">
        <v>387</v>
      </c>
      <c r="B6" s="397" t="s">
        <v>98</v>
      </c>
      <c r="C6" s="397" t="s">
        <v>1</v>
      </c>
      <c r="D6" s="398" t="s">
        <v>812</v>
      </c>
      <c r="E6" s="397" t="s">
        <v>388</v>
      </c>
      <c r="F6" s="397" t="s">
        <v>389</v>
      </c>
      <c r="G6" s="397" t="s">
        <v>390</v>
      </c>
      <c r="H6" s="397" t="s">
        <v>388</v>
      </c>
      <c r="I6" s="397" t="s">
        <v>389</v>
      </c>
      <c r="J6" s="397" t="s">
        <v>390</v>
      </c>
      <c r="K6" s="397" t="s">
        <v>388</v>
      </c>
      <c r="L6" s="397" t="s">
        <v>389</v>
      </c>
      <c r="M6" s="397" t="s">
        <v>390</v>
      </c>
      <c r="N6" s="396"/>
      <c r="O6" s="261">
        <v>1</v>
      </c>
      <c r="P6" s="261">
        <v>3</v>
      </c>
      <c r="X6" s="261" t="s">
        <v>811</v>
      </c>
      <c r="Y6" s="261" t="s">
        <v>810</v>
      </c>
      <c r="Z6" s="261" t="s">
        <v>809</v>
      </c>
      <c r="AA6" s="261" t="s">
        <v>808</v>
      </c>
    </row>
    <row r="7" spans="1:29" ht="14.1" customHeight="1">
      <c r="A7" s="1214" t="s">
        <v>807</v>
      </c>
      <c r="B7" s="1215"/>
      <c r="C7" s="1215"/>
      <c r="D7" s="1215"/>
      <c r="E7" s="1215"/>
      <c r="F7" s="1215"/>
      <c r="G7" s="1215"/>
      <c r="H7" s="1215"/>
      <c r="I7" s="1215"/>
      <c r="J7" s="1215"/>
      <c r="K7" s="1215"/>
      <c r="L7" s="1215"/>
      <c r="M7" s="1216"/>
      <c r="N7" s="395" t="s">
        <v>431</v>
      </c>
      <c r="O7" s="261">
        <v>480</v>
      </c>
      <c r="P7" s="261">
        <v>800</v>
      </c>
      <c r="R7" s="261">
        <v>160</v>
      </c>
      <c r="S7" s="261">
        <v>5</v>
      </c>
      <c r="U7" s="261">
        <v>160</v>
      </c>
      <c r="V7" s="261">
        <v>5</v>
      </c>
      <c r="X7" s="261">
        <v>6</v>
      </c>
      <c r="Y7" s="261">
        <v>5</v>
      </c>
      <c r="Z7" s="261">
        <v>2</v>
      </c>
      <c r="AA7" s="261">
        <v>1</v>
      </c>
    </row>
    <row r="8" spans="1:29">
      <c r="A8" s="372">
        <v>1</v>
      </c>
      <c r="B8" s="372" t="s">
        <v>789</v>
      </c>
      <c r="C8" s="343" t="s">
        <v>723</v>
      </c>
      <c r="D8" s="369">
        <v>5.33</v>
      </c>
      <c r="E8" s="341">
        <f>+D8*$E$5/100</f>
        <v>15.698448999999998</v>
      </c>
      <c r="F8" s="341">
        <f>+E8</f>
        <v>15.698448999999998</v>
      </c>
      <c r="G8" s="343"/>
      <c r="H8" s="307">
        <v>6</v>
      </c>
      <c r="I8" s="307">
        <v>47</v>
      </c>
      <c r="J8" s="368"/>
      <c r="K8" s="367">
        <f>+E8*H8</f>
        <v>94.190693999999993</v>
      </c>
      <c r="L8" s="367">
        <f>+F8*I8</f>
        <v>737.82710299999997</v>
      </c>
      <c r="M8" s="337"/>
      <c r="N8" s="327">
        <f>+SUM(H8:J8)</f>
        <v>53</v>
      </c>
      <c r="AC8" s="391"/>
    </row>
    <row r="9" spans="1:29">
      <c r="A9" s="372">
        <v>2</v>
      </c>
      <c r="B9" s="372" t="s">
        <v>785</v>
      </c>
      <c r="C9" s="343"/>
      <c r="D9" s="369"/>
      <c r="E9" s="341"/>
      <c r="F9" s="341"/>
      <c r="G9" s="343"/>
      <c r="H9" s="307"/>
      <c r="I9" s="307"/>
      <c r="J9" s="368"/>
      <c r="K9" s="367"/>
      <c r="L9" s="367"/>
      <c r="M9" s="337"/>
      <c r="N9" s="327" t="s">
        <v>431</v>
      </c>
      <c r="AC9" s="391"/>
    </row>
    <row r="10" spans="1:29">
      <c r="A10" s="372">
        <v>2.1</v>
      </c>
      <c r="B10" s="372" t="s">
        <v>781</v>
      </c>
      <c r="C10" s="343" t="s">
        <v>723</v>
      </c>
      <c r="D10" s="369">
        <v>11.48</v>
      </c>
      <c r="E10" s="341">
        <f>+D10*$E$5/100</f>
        <v>33.812043999999993</v>
      </c>
      <c r="F10" s="341">
        <f t="shared" ref="F10:G12" si="0">+E10</f>
        <v>33.812043999999993</v>
      </c>
      <c r="G10" s="341">
        <f t="shared" si="0"/>
        <v>33.812043999999993</v>
      </c>
      <c r="H10" s="307">
        <v>6</v>
      </c>
      <c r="I10" s="307"/>
      <c r="J10" s="368">
        <v>3</v>
      </c>
      <c r="K10" s="367">
        <f t="shared" ref="K10:M12" si="1">+E10*H10</f>
        <v>202.87226399999997</v>
      </c>
      <c r="L10" s="367">
        <f t="shared" si="1"/>
        <v>0</v>
      </c>
      <c r="M10" s="337">
        <f t="shared" si="1"/>
        <v>101.43613199999999</v>
      </c>
      <c r="N10" s="327">
        <f t="shared" ref="N10:N15" si="2">+SUM(H10:J10)</f>
        <v>9</v>
      </c>
      <c r="AC10" s="391"/>
    </row>
    <row r="11" spans="1:29">
      <c r="A11" s="372">
        <v>2.2000000000000002</v>
      </c>
      <c r="B11" s="372" t="s">
        <v>784</v>
      </c>
      <c r="C11" s="343" t="s">
        <v>723</v>
      </c>
      <c r="D11" s="369">
        <v>7.46</v>
      </c>
      <c r="E11" s="341">
        <f>+D11*$E$5/100</f>
        <v>21.971938000000002</v>
      </c>
      <c r="F11" s="341">
        <f t="shared" si="0"/>
        <v>21.971938000000002</v>
      </c>
      <c r="G11" s="341">
        <f t="shared" si="0"/>
        <v>21.971938000000002</v>
      </c>
      <c r="H11" s="307"/>
      <c r="I11" s="307"/>
      <c r="J11" s="368"/>
      <c r="K11" s="367">
        <f t="shared" si="1"/>
        <v>0</v>
      </c>
      <c r="L11" s="367">
        <f t="shared" si="1"/>
        <v>0</v>
      </c>
      <c r="M11" s="337">
        <f t="shared" si="1"/>
        <v>0</v>
      </c>
      <c r="N11" s="327">
        <f t="shared" si="2"/>
        <v>0</v>
      </c>
      <c r="AC11" s="391"/>
    </row>
    <row r="12" spans="1:29">
      <c r="A12" s="372">
        <v>3</v>
      </c>
      <c r="B12" s="372" t="s">
        <v>783</v>
      </c>
      <c r="C12" s="343" t="s">
        <v>680</v>
      </c>
      <c r="D12" s="383">
        <v>5.0979999999999999</v>
      </c>
      <c r="E12" s="341">
        <f>+D12*$E$5/100</f>
        <v>15.015139399999999</v>
      </c>
      <c r="F12" s="341">
        <f t="shared" si="0"/>
        <v>15.015139399999999</v>
      </c>
      <c r="G12" s="341">
        <f t="shared" si="0"/>
        <v>15.015139399999999</v>
      </c>
      <c r="H12" s="307">
        <v>15</v>
      </c>
      <c r="I12" s="307">
        <v>4</v>
      </c>
      <c r="J12" s="368"/>
      <c r="K12" s="367">
        <f t="shared" si="1"/>
        <v>225.22709099999997</v>
      </c>
      <c r="L12" s="367">
        <f t="shared" si="1"/>
        <v>60.060557599999996</v>
      </c>
      <c r="M12" s="337">
        <f t="shared" si="1"/>
        <v>0</v>
      </c>
      <c r="N12" s="327">
        <f t="shared" si="2"/>
        <v>19</v>
      </c>
      <c r="R12" s="261">
        <v>160</v>
      </c>
      <c r="S12" s="261">
        <v>3</v>
      </c>
      <c r="U12" s="261">
        <v>160</v>
      </c>
      <c r="V12" s="261">
        <v>3</v>
      </c>
      <c r="AC12" s="391"/>
    </row>
    <row r="13" spans="1:29">
      <c r="A13" s="372">
        <v>4</v>
      </c>
      <c r="B13" s="372" t="s">
        <v>782</v>
      </c>
      <c r="C13" s="343"/>
      <c r="D13" s="369"/>
      <c r="E13" s="341"/>
      <c r="F13" s="343"/>
      <c r="G13" s="343"/>
      <c r="H13" s="307"/>
      <c r="I13" s="307"/>
      <c r="J13" s="368"/>
      <c r="K13" s="367"/>
      <c r="L13" s="367"/>
      <c r="M13" s="337"/>
      <c r="N13" s="327">
        <f t="shared" si="2"/>
        <v>0</v>
      </c>
      <c r="AC13" s="391"/>
    </row>
    <row r="14" spans="1:29">
      <c r="A14" s="372">
        <v>4.0999999999999996</v>
      </c>
      <c r="B14" s="372" t="s">
        <v>781</v>
      </c>
      <c r="C14" s="343" t="s">
        <v>723</v>
      </c>
      <c r="D14" s="369">
        <v>14.35</v>
      </c>
      <c r="E14" s="341">
        <f>+D14*$E$5/100</f>
        <v>42.26505499999999</v>
      </c>
      <c r="F14" s="341">
        <f>+E14*$G$5</f>
        <v>62.129630849999984</v>
      </c>
      <c r="G14" s="341">
        <f>+E14*0.66</f>
        <v>27.894936299999994</v>
      </c>
      <c r="H14" s="307"/>
      <c r="I14" s="307">
        <v>3</v>
      </c>
      <c r="J14" s="368"/>
      <c r="K14" s="367">
        <f t="shared" ref="K14:M15" si="3">+E14*H14</f>
        <v>0</v>
      </c>
      <c r="L14" s="367">
        <f t="shared" si="3"/>
        <v>186.38889254999995</v>
      </c>
      <c r="M14" s="337">
        <f t="shared" si="3"/>
        <v>0</v>
      </c>
      <c r="N14" s="327">
        <f t="shared" si="2"/>
        <v>3</v>
      </c>
      <c r="AC14" s="391"/>
    </row>
    <row r="15" spans="1:29">
      <c r="A15" s="372">
        <v>4.2</v>
      </c>
      <c r="B15" s="372" t="s">
        <v>784</v>
      </c>
      <c r="C15" s="343" t="s">
        <v>723</v>
      </c>
      <c r="D15" s="369">
        <v>9.32</v>
      </c>
      <c r="E15" s="341">
        <f>+D15*$E$5/100</f>
        <v>27.450195999999995</v>
      </c>
      <c r="F15" s="341">
        <f>+E15*$G$5</f>
        <v>40.351788119999995</v>
      </c>
      <c r="G15" s="341">
        <f>+E15*0.66</f>
        <v>18.117129359999996</v>
      </c>
      <c r="H15" s="307"/>
      <c r="I15" s="307"/>
      <c r="J15" s="368"/>
      <c r="K15" s="367">
        <f t="shared" si="3"/>
        <v>0</v>
      </c>
      <c r="L15" s="367">
        <f t="shared" si="3"/>
        <v>0</v>
      </c>
      <c r="M15" s="337">
        <f t="shared" si="3"/>
        <v>0</v>
      </c>
      <c r="N15" s="327">
        <f t="shared" si="2"/>
        <v>0</v>
      </c>
      <c r="AC15" s="391"/>
    </row>
    <row r="16" spans="1:29">
      <c r="A16" s="372">
        <v>5</v>
      </c>
      <c r="B16" s="372" t="s">
        <v>729</v>
      </c>
      <c r="C16" s="343"/>
      <c r="D16" s="369"/>
      <c r="E16" s="341"/>
      <c r="F16" s="341"/>
      <c r="G16" s="341"/>
      <c r="H16" s="307"/>
      <c r="I16" s="307"/>
      <c r="J16" s="368"/>
      <c r="K16" s="367"/>
      <c r="L16" s="367"/>
      <c r="M16" s="337"/>
      <c r="N16" s="327" t="s">
        <v>431</v>
      </c>
      <c r="AC16" s="391"/>
    </row>
    <row r="17" spans="1:29">
      <c r="A17" s="372">
        <v>5.0999999999999996</v>
      </c>
      <c r="B17" s="372" t="s">
        <v>779</v>
      </c>
      <c r="C17" s="343" t="s">
        <v>680</v>
      </c>
      <c r="D17" s="369">
        <v>4.82</v>
      </c>
      <c r="E17" s="341">
        <f t="shared" ref="E17:E24" si="4">+D17*$E$5/100</f>
        <v>14.196345999999998</v>
      </c>
      <c r="F17" s="341">
        <f t="shared" ref="F17:F24" si="5">+E17*$G$5</f>
        <v>20.868628619999996</v>
      </c>
      <c r="G17" s="341">
        <f t="shared" ref="G17:G24" si="6">+E17*0.66</f>
        <v>9.3695883599999998</v>
      </c>
      <c r="H17" s="307">
        <v>7</v>
      </c>
      <c r="I17" s="307">
        <v>5</v>
      </c>
      <c r="J17" s="368"/>
      <c r="K17" s="367">
        <f t="shared" ref="K17:M24" si="7">+E17*H17</f>
        <v>99.374421999999981</v>
      </c>
      <c r="L17" s="367">
        <f t="shared" si="7"/>
        <v>104.34314309999998</v>
      </c>
      <c r="M17" s="337">
        <f t="shared" si="7"/>
        <v>0</v>
      </c>
      <c r="N17" s="327">
        <f t="shared" ref="N17:N24" si="8">+SUM(H17:J17)</f>
        <v>12</v>
      </c>
      <c r="AC17" s="391"/>
    </row>
    <row r="18" spans="1:29">
      <c r="A18" s="372">
        <v>5.2</v>
      </c>
      <c r="B18" s="372" t="s">
        <v>778</v>
      </c>
      <c r="C18" s="343" t="s">
        <v>680</v>
      </c>
      <c r="D18" s="369">
        <v>3.86</v>
      </c>
      <c r="E18" s="341">
        <f t="shared" si="4"/>
        <v>11.368857999999998</v>
      </c>
      <c r="F18" s="341">
        <f t="shared" si="5"/>
        <v>16.712221259999996</v>
      </c>
      <c r="G18" s="341">
        <f t="shared" si="6"/>
        <v>7.5034462799999986</v>
      </c>
      <c r="H18" s="307"/>
      <c r="I18" s="307"/>
      <c r="J18" s="368"/>
      <c r="K18" s="367">
        <f t="shared" si="7"/>
        <v>0</v>
      </c>
      <c r="L18" s="367">
        <f t="shared" si="7"/>
        <v>0</v>
      </c>
      <c r="M18" s="337">
        <f t="shared" si="7"/>
        <v>0</v>
      </c>
      <c r="N18" s="327">
        <f t="shared" si="8"/>
        <v>0</v>
      </c>
      <c r="AC18" s="391"/>
    </row>
    <row r="19" spans="1:29">
      <c r="A19" s="372">
        <v>5.3</v>
      </c>
      <c r="B19" s="372" t="s">
        <v>777</v>
      </c>
      <c r="C19" s="343" t="s">
        <v>680</v>
      </c>
      <c r="D19" s="369">
        <v>2.8919999999999999</v>
      </c>
      <c r="E19" s="341">
        <f t="shared" si="4"/>
        <v>8.5178075999999994</v>
      </c>
      <c r="F19" s="341">
        <f t="shared" si="5"/>
        <v>12.521177171999998</v>
      </c>
      <c r="G19" s="341">
        <f t="shared" si="6"/>
        <v>5.6217530159999995</v>
      </c>
      <c r="H19" s="307"/>
      <c r="I19" s="307"/>
      <c r="J19" s="368"/>
      <c r="K19" s="367">
        <f t="shared" si="7"/>
        <v>0</v>
      </c>
      <c r="L19" s="367">
        <f t="shared" si="7"/>
        <v>0</v>
      </c>
      <c r="M19" s="337">
        <f t="shared" si="7"/>
        <v>0</v>
      </c>
      <c r="N19" s="327">
        <f t="shared" si="8"/>
        <v>0</v>
      </c>
      <c r="AC19" s="391"/>
    </row>
    <row r="20" spans="1:29">
      <c r="A20" s="372">
        <v>5.4</v>
      </c>
      <c r="B20" s="372" t="s">
        <v>776</v>
      </c>
      <c r="C20" s="343" t="s">
        <v>680</v>
      </c>
      <c r="D20" s="369">
        <v>3.6150000000000002</v>
      </c>
      <c r="E20" s="341">
        <f t="shared" si="4"/>
        <v>10.647259500000001</v>
      </c>
      <c r="F20" s="341">
        <f t="shared" si="5"/>
        <v>15.651471465</v>
      </c>
      <c r="G20" s="341">
        <f t="shared" si="6"/>
        <v>7.0271912700000003</v>
      </c>
      <c r="H20" s="307"/>
      <c r="I20" s="307"/>
      <c r="J20" s="368"/>
      <c r="K20" s="367">
        <f t="shared" si="7"/>
        <v>0</v>
      </c>
      <c r="L20" s="367">
        <f t="shared" si="7"/>
        <v>0</v>
      </c>
      <c r="M20" s="337">
        <f t="shared" si="7"/>
        <v>0</v>
      </c>
      <c r="N20" s="327">
        <f t="shared" si="8"/>
        <v>0</v>
      </c>
      <c r="AC20" s="391"/>
    </row>
    <row r="21" spans="1:29">
      <c r="A21" s="372">
        <v>5.5</v>
      </c>
      <c r="B21" s="372" t="s">
        <v>806</v>
      </c>
      <c r="C21" s="343" t="s">
        <v>680</v>
      </c>
      <c r="D21" s="369">
        <v>2.8920000000000003</v>
      </c>
      <c r="E21" s="341">
        <f t="shared" si="4"/>
        <v>8.5178075999999994</v>
      </c>
      <c r="F21" s="341">
        <f t="shared" si="5"/>
        <v>12.521177171999998</v>
      </c>
      <c r="G21" s="341">
        <f t="shared" si="6"/>
        <v>5.6217530159999995</v>
      </c>
      <c r="H21" s="307"/>
      <c r="I21" s="307"/>
      <c r="J21" s="368"/>
      <c r="K21" s="367">
        <f t="shared" si="7"/>
        <v>0</v>
      </c>
      <c r="L21" s="367">
        <f t="shared" si="7"/>
        <v>0</v>
      </c>
      <c r="M21" s="337">
        <f t="shared" si="7"/>
        <v>0</v>
      </c>
      <c r="N21" s="327">
        <f t="shared" si="8"/>
        <v>0</v>
      </c>
      <c r="AC21" s="391"/>
    </row>
    <row r="22" spans="1:29">
      <c r="A22" s="372">
        <v>5.6</v>
      </c>
      <c r="B22" s="372" t="s">
        <v>805</v>
      </c>
      <c r="C22" s="343" t="s">
        <v>680</v>
      </c>
      <c r="D22" s="369">
        <v>3.91</v>
      </c>
      <c r="E22" s="341">
        <f t="shared" si="4"/>
        <v>11.516123</v>
      </c>
      <c r="F22" s="341">
        <f t="shared" si="5"/>
        <v>16.928700809999999</v>
      </c>
      <c r="G22" s="341">
        <f t="shared" si="6"/>
        <v>7.6006411800000002</v>
      </c>
      <c r="H22" s="307">
        <v>3</v>
      </c>
      <c r="I22" s="307">
        <v>50</v>
      </c>
      <c r="J22" s="368"/>
      <c r="K22" s="367">
        <f t="shared" si="7"/>
        <v>34.548369000000001</v>
      </c>
      <c r="L22" s="367">
        <f t="shared" si="7"/>
        <v>846.4350404999999</v>
      </c>
      <c r="M22" s="337">
        <f t="shared" si="7"/>
        <v>0</v>
      </c>
      <c r="N22" s="327">
        <f t="shared" si="8"/>
        <v>53</v>
      </c>
      <c r="AC22" s="391"/>
    </row>
    <row r="23" spans="1:29">
      <c r="A23" s="372">
        <v>5.7</v>
      </c>
      <c r="B23" s="372" t="s">
        <v>804</v>
      </c>
      <c r="C23" s="343" t="s">
        <v>680</v>
      </c>
      <c r="D23" s="369">
        <v>3.13</v>
      </c>
      <c r="E23" s="341">
        <f t="shared" si="4"/>
        <v>9.2187889999999992</v>
      </c>
      <c r="F23" s="341">
        <f t="shared" si="5"/>
        <v>13.551619829999998</v>
      </c>
      <c r="G23" s="341">
        <f t="shared" si="6"/>
        <v>6.0844007399999995</v>
      </c>
      <c r="H23" s="307"/>
      <c r="I23" s="307"/>
      <c r="J23" s="368"/>
      <c r="K23" s="367">
        <f t="shared" si="7"/>
        <v>0</v>
      </c>
      <c r="L23" s="367">
        <f t="shared" si="7"/>
        <v>0</v>
      </c>
      <c r="M23" s="337">
        <f t="shared" si="7"/>
        <v>0</v>
      </c>
      <c r="N23" s="327">
        <f t="shared" si="8"/>
        <v>0</v>
      </c>
      <c r="AC23" s="391"/>
    </row>
    <row r="24" spans="1:29">
      <c r="A24" s="372">
        <v>5.8</v>
      </c>
      <c r="B24" s="372" t="s">
        <v>803</v>
      </c>
      <c r="C24" s="343" t="s">
        <v>680</v>
      </c>
      <c r="D24" s="369">
        <v>1.04</v>
      </c>
      <c r="E24" s="341">
        <f t="shared" si="4"/>
        <v>3.0631119999999998</v>
      </c>
      <c r="F24" s="341">
        <f t="shared" si="5"/>
        <v>4.5027746399999993</v>
      </c>
      <c r="G24" s="341">
        <f t="shared" si="6"/>
        <v>2.0216539199999999</v>
      </c>
      <c r="H24" s="307"/>
      <c r="I24" s="307"/>
      <c r="J24" s="368"/>
      <c r="K24" s="367">
        <f t="shared" si="7"/>
        <v>0</v>
      </c>
      <c r="L24" s="367">
        <f t="shared" si="7"/>
        <v>0</v>
      </c>
      <c r="M24" s="337">
        <f t="shared" si="7"/>
        <v>0</v>
      </c>
      <c r="N24" s="327">
        <f t="shared" si="8"/>
        <v>0</v>
      </c>
      <c r="AC24" s="391"/>
    </row>
    <row r="25" spans="1:29">
      <c r="A25" s="372">
        <v>6</v>
      </c>
      <c r="B25" s="372" t="s">
        <v>774</v>
      </c>
      <c r="C25" s="343"/>
      <c r="D25" s="369"/>
      <c r="E25" s="341"/>
      <c r="F25" s="341"/>
      <c r="G25" s="341"/>
      <c r="H25" s="307"/>
      <c r="I25" s="307"/>
      <c r="J25" s="368"/>
      <c r="K25" s="367"/>
      <c r="L25" s="367"/>
      <c r="M25" s="337"/>
      <c r="N25" s="327" t="s">
        <v>431</v>
      </c>
      <c r="AC25" s="391"/>
    </row>
    <row r="26" spans="1:29">
      <c r="A26" s="372">
        <v>6.1</v>
      </c>
      <c r="B26" s="372" t="s">
        <v>773</v>
      </c>
      <c r="C26" s="343" t="s">
        <v>680</v>
      </c>
      <c r="D26" s="369">
        <v>4.4285714285714288</v>
      </c>
      <c r="E26" s="341">
        <f>+D26*$E$5/100</f>
        <v>13.043471428571429</v>
      </c>
      <c r="F26" s="341">
        <f>+E26*$G$5</f>
        <v>19.173902999999999</v>
      </c>
      <c r="G26" s="341">
        <f>+E26*0.66</f>
        <v>8.6086911428571433</v>
      </c>
      <c r="H26" s="307">
        <v>12</v>
      </c>
      <c r="I26" s="307">
        <v>1</v>
      </c>
      <c r="J26" s="368"/>
      <c r="K26" s="367">
        <f t="shared" ref="K26:M28" si="9">+E26*H26</f>
        <v>156.52165714285715</v>
      </c>
      <c r="L26" s="367">
        <f t="shared" si="9"/>
        <v>19.173902999999999</v>
      </c>
      <c r="M26" s="337">
        <f t="shared" si="9"/>
        <v>0</v>
      </c>
      <c r="N26" s="327">
        <f>+SUM(H26:J26)</f>
        <v>13</v>
      </c>
      <c r="AC26" s="391"/>
    </row>
    <row r="27" spans="1:29">
      <c r="A27" s="372">
        <v>6.2</v>
      </c>
      <c r="B27" s="372" t="s">
        <v>772</v>
      </c>
      <c r="C27" s="343" t="s">
        <v>680</v>
      </c>
      <c r="D27" s="369">
        <v>2.9722222222222223</v>
      </c>
      <c r="E27" s="341">
        <f>+D27*$E$5/100</f>
        <v>8.7540861111111106</v>
      </c>
      <c r="F27" s="341">
        <f>+E27*$G$5</f>
        <v>12.868506583333332</v>
      </c>
      <c r="G27" s="341">
        <f>+E27*0.66</f>
        <v>5.7776968333333336</v>
      </c>
      <c r="H27" s="307">
        <v>12</v>
      </c>
      <c r="I27" s="307"/>
      <c r="J27" s="368"/>
      <c r="K27" s="367">
        <f t="shared" si="9"/>
        <v>105.04903333333333</v>
      </c>
      <c r="L27" s="367">
        <f t="shared" si="9"/>
        <v>0</v>
      </c>
      <c r="M27" s="337">
        <f t="shared" si="9"/>
        <v>0</v>
      </c>
      <c r="N27" s="327">
        <f>+SUM(H27:J27)</f>
        <v>12</v>
      </c>
      <c r="R27" s="261">
        <v>160</v>
      </c>
      <c r="S27" s="261">
        <v>5</v>
      </c>
      <c r="AC27" s="391"/>
    </row>
    <row r="28" spans="1:29">
      <c r="A28" s="372">
        <v>7</v>
      </c>
      <c r="B28" s="372" t="s">
        <v>372</v>
      </c>
      <c r="C28" s="343" t="s">
        <v>680</v>
      </c>
      <c r="D28" s="369">
        <v>2.6486486486486487</v>
      </c>
      <c r="E28" s="341">
        <f>+D28*$E$5/100</f>
        <v>7.8010648648648644</v>
      </c>
      <c r="F28" s="341">
        <f>+E28*$G$5</f>
        <v>11.46756535135135</v>
      </c>
      <c r="G28" s="341">
        <f>+E28*0.66</f>
        <v>5.1487028108108106</v>
      </c>
      <c r="H28" s="307">
        <v>13</v>
      </c>
      <c r="I28" s="307">
        <v>2</v>
      </c>
      <c r="J28" s="368">
        <v>2</v>
      </c>
      <c r="K28" s="367">
        <f t="shared" si="9"/>
        <v>101.41384324324324</v>
      </c>
      <c r="L28" s="367">
        <f t="shared" si="9"/>
        <v>22.9351307027027</v>
      </c>
      <c r="M28" s="337">
        <f t="shared" si="9"/>
        <v>10.297405621621621</v>
      </c>
      <c r="N28" s="327">
        <f>+SUM(H28:J28)</f>
        <v>17</v>
      </c>
      <c r="R28" s="261">
        <v>160</v>
      </c>
      <c r="S28" s="261">
        <v>2</v>
      </c>
      <c r="AC28" s="391"/>
    </row>
    <row r="29" spans="1:29">
      <c r="A29" s="372">
        <v>8</v>
      </c>
      <c r="B29" s="372" t="s">
        <v>727</v>
      </c>
      <c r="C29" s="343"/>
      <c r="D29" s="369"/>
      <c r="E29" s="341"/>
      <c r="F29" s="341"/>
      <c r="G29" s="341"/>
      <c r="H29" s="307"/>
      <c r="I29" s="307"/>
      <c r="J29" s="368"/>
      <c r="K29" s="367"/>
      <c r="L29" s="367"/>
      <c r="M29" s="337"/>
      <c r="N29" s="327" t="s">
        <v>431</v>
      </c>
      <c r="AC29" s="391"/>
    </row>
    <row r="30" spans="1:29">
      <c r="A30" s="372">
        <v>8.1</v>
      </c>
      <c r="B30" s="372" t="s">
        <v>802</v>
      </c>
      <c r="C30" s="343" t="s">
        <v>723</v>
      </c>
      <c r="D30" s="369">
        <v>11.94</v>
      </c>
      <c r="E30" s="341">
        <f t="shared" ref="E30:E36" si="10">+D30*$E$5/100</f>
        <v>35.166881999999994</v>
      </c>
      <c r="F30" s="341">
        <f t="shared" ref="F30:F36" si="11">+E30*$G$5</f>
        <v>51.695316539999993</v>
      </c>
      <c r="G30" s="341">
        <f t="shared" ref="G30:G36" si="12">+E30*0.66</f>
        <v>23.210142119999997</v>
      </c>
      <c r="H30" s="307">
        <v>7</v>
      </c>
      <c r="I30" s="307">
        <v>5</v>
      </c>
      <c r="J30" s="368"/>
      <c r="K30" s="367">
        <f t="shared" ref="K30:M36" si="13">+E30*H30</f>
        <v>246.16817399999996</v>
      </c>
      <c r="L30" s="367">
        <f t="shared" si="13"/>
        <v>258.47658269999999</v>
      </c>
      <c r="M30" s="337">
        <f t="shared" si="13"/>
        <v>0</v>
      </c>
      <c r="N30" s="327">
        <f t="shared" ref="N30:N36" si="14">+SUM(H30:J30)</f>
        <v>12</v>
      </c>
      <c r="AC30" s="391"/>
    </row>
    <row r="31" spans="1:29">
      <c r="A31" s="372">
        <v>8.1999999999999993</v>
      </c>
      <c r="B31" s="372" t="s">
        <v>801</v>
      </c>
      <c r="C31" s="343" t="s">
        <v>723</v>
      </c>
      <c r="D31" s="369">
        <v>9.39</v>
      </c>
      <c r="E31" s="341">
        <f t="shared" si="10"/>
        <v>27.656366999999999</v>
      </c>
      <c r="F31" s="341">
        <f t="shared" si="11"/>
        <v>40.65485949</v>
      </c>
      <c r="G31" s="341">
        <f t="shared" si="12"/>
        <v>18.253202220000002</v>
      </c>
      <c r="H31" s="307"/>
      <c r="I31" s="307"/>
      <c r="J31" s="368"/>
      <c r="K31" s="367">
        <f t="shared" si="13"/>
        <v>0</v>
      </c>
      <c r="L31" s="367">
        <f t="shared" si="13"/>
        <v>0</v>
      </c>
      <c r="M31" s="337">
        <f t="shared" si="13"/>
        <v>0</v>
      </c>
      <c r="N31" s="327">
        <f t="shared" si="14"/>
        <v>0</v>
      </c>
      <c r="AC31" s="391"/>
    </row>
    <row r="32" spans="1:29">
      <c r="A32" s="372">
        <v>8.3000000000000007</v>
      </c>
      <c r="B32" s="372" t="s">
        <v>800</v>
      </c>
      <c r="C32" s="343" t="s">
        <v>723</v>
      </c>
      <c r="D32" s="369">
        <v>7.04</v>
      </c>
      <c r="E32" s="341">
        <f t="shared" si="10"/>
        <v>20.734911999999998</v>
      </c>
      <c r="F32" s="341">
        <f t="shared" si="11"/>
        <v>30.480320639999995</v>
      </c>
      <c r="G32" s="341">
        <f t="shared" si="12"/>
        <v>13.68504192</v>
      </c>
      <c r="H32" s="307"/>
      <c r="I32" s="307"/>
      <c r="J32" s="368"/>
      <c r="K32" s="367">
        <f t="shared" si="13"/>
        <v>0</v>
      </c>
      <c r="L32" s="367">
        <f t="shared" si="13"/>
        <v>0</v>
      </c>
      <c r="M32" s="337">
        <f t="shared" si="13"/>
        <v>0</v>
      </c>
      <c r="N32" s="327">
        <f t="shared" si="14"/>
        <v>0</v>
      </c>
      <c r="AC32" s="391"/>
    </row>
    <row r="33" spans="1:29">
      <c r="A33" s="372">
        <v>8.4</v>
      </c>
      <c r="B33" s="372" t="s">
        <v>799</v>
      </c>
      <c r="C33" s="343" t="s">
        <v>723</v>
      </c>
      <c r="D33" s="369">
        <v>17.25</v>
      </c>
      <c r="E33" s="341">
        <f t="shared" si="10"/>
        <v>50.806424999999997</v>
      </c>
      <c r="F33" s="341">
        <f t="shared" si="11"/>
        <v>74.685444749999988</v>
      </c>
      <c r="G33" s="341">
        <f t="shared" si="12"/>
        <v>33.5322405</v>
      </c>
      <c r="H33" s="307">
        <v>3</v>
      </c>
      <c r="I33" s="307">
        <v>43</v>
      </c>
      <c r="J33" s="368"/>
      <c r="K33" s="367">
        <f t="shared" si="13"/>
        <v>152.419275</v>
      </c>
      <c r="L33" s="367">
        <f t="shared" si="13"/>
        <v>3211.4741242499995</v>
      </c>
      <c r="M33" s="337">
        <f t="shared" si="13"/>
        <v>0</v>
      </c>
      <c r="N33" s="327">
        <f t="shared" si="14"/>
        <v>46</v>
      </c>
      <c r="AC33" s="391"/>
    </row>
    <row r="34" spans="1:29">
      <c r="A34" s="372">
        <v>8.5</v>
      </c>
      <c r="B34" s="372" t="s">
        <v>798</v>
      </c>
      <c r="C34" s="343" t="s">
        <v>723</v>
      </c>
      <c r="D34" s="369">
        <v>12.67</v>
      </c>
      <c r="E34" s="341">
        <f t="shared" si="10"/>
        <v>37.316950999999996</v>
      </c>
      <c r="F34" s="341">
        <f t="shared" si="11"/>
        <v>54.855917969999993</v>
      </c>
      <c r="G34" s="341">
        <f t="shared" si="12"/>
        <v>24.629187659999999</v>
      </c>
      <c r="H34" s="307"/>
      <c r="I34" s="307"/>
      <c r="J34" s="368"/>
      <c r="K34" s="367">
        <f t="shared" si="13"/>
        <v>0</v>
      </c>
      <c r="L34" s="367">
        <f t="shared" si="13"/>
        <v>0</v>
      </c>
      <c r="M34" s="337">
        <f t="shared" si="13"/>
        <v>0</v>
      </c>
      <c r="N34" s="327">
        <f t="shared" si="14"/>
        <v>0</v>
      </c>
      <c r="AC34" s="391"/>
    </row>
    <row r="35" spans="1:29">
      <c r="A35" s="372">
        <v>8.6</v>
      </c>
      <c r="B35" s="372" t="s">
        <v>797</v>
      </c>
      <c r="C35" s="343" t="s">
        <v>723</v>
      </c>
      <c r="D35" s="369">
        <v>3.98</v>
      </c>
      <c r="E35" s="341">
        <f t="shared" si="10"/>
        <v>11.722294</v>
      </c>
      <c r="F35" s="341">
        <f t="shared" si="11"/>
        <v>17.23177218</v>
      </c>
      <c r="G35" s="341">
        <f t="shared" si="12"/>
        <v>7.7367140399999998</v>
      </c>
      <c r="H35" s="307"/>
      <c r="I35" s="307"/>
      <c r="J35" s="368"/>
      <c r="K35" s="367">
        <f t="shared" si="13"/>
        <v>0</v>
      </c>
      <c r="L35" s="367">
        <f t="shared" si="13"/>
        <v>0</v>
      </c>
      <c r="M35" s="337">
        <f t="shared" si="13"/>
        <v>0</v>
      </c>
      <c r="N35" s="327">
        <f t="shared" si="14"/>
        <v>0</v>
      </c>
      <c r="AC35" s="391"/>
    </row>
    <row r="36" spans="1:29">
      <c r="A36" s="372">
        <v>8.6999999999999993</v>
      </c>
      <c r="B36" s="372" t="s">
        <v>796</v>
      </c>
      <c r="C36" s="343" t="s">
        <v>723</v>
      </c>
      <c r="D36" s="369">
        <v>7.96</v>
      </c>
      <c r="E36" s="341">
        <f t="shared" si="10"/>
        <v>23.444588</v>
      </c>
      <c r="F36" s="341">
        <f t="shared" si="11"/>
        <v>34.46354436</v>
      </c>
      <c r="G36" s="341">
        <f t="shared" si="12"/>
        <v>15.47342808</v>
      </c>
      <c r="H36" s="307"/>
      <c r="I36" s="307"/>
      <c r="J36" s="368"/>
      <c r="K36" s="367">
        <f t="shared" si="13"/>
        <v>0</v>
      </c>
      <c r="L36" s="367">
        <f t="shared" si="13"/>
        <v>0</v>
      </c>
      <c r="M36" s="337">
        <f t="shared" si="13"/>
        <v>0</v>
      </c>
      <c r="N36" s="327">
        <f t="shared" si="14"/>
        <v>0</v>
      </c>
      <c r="AC36" s="391"/>
    </row>
    <row r="37" spans="1:29">
      <c r="A37" s="372">
        <v>9</v>
      </c>
      <c r="B37" s="372" t="s">
        <v>719</v>
      </c>
      <c r="C37" s="343"/>
      <c r="D37" s="369"/>
      <c r="E37" s="341"/>
      <c r="F37" s="341"/>
      <c r="G37" s="341"/>
      <c r="H37" s="307"/>
      <c r="I37" s="307"/>
      <c r="J37" s="368"/>
      <c r="K37" s="367"/>
      <c r="L37" s="367"/>
      <c r="M37" s="337"/>
      <c r="N37" s="327" t="s">
        <v>431</v>
      </c>
      <c r="AC37" s="391"/>
    </row>
    <row r="38" spans="1:29">
      <c r="A38" s="372">
        <v>9.1</v>
      </c>
      <c r="B38" s="372" t="s">
        <v>795</v>
      </c>
      <c r="C38" s="343" t="s">
        <v>680</v>
      </c>
      <c r="D38" s="369">
        <v>83.367346938775512</v>
      </c>
      <c r="E38" s="341">
        <f t="shared" ref="E38:E43" si="15">+D38*$E$5/100</f>
        <v>245.54184693877548</v>
      </c>
      <c r="F38" s="341">
        <f t="shared" ref="F38:F43" si="16">+E38*$G$5</f>
        <v>360.94651499999992</v>
      </c>
      <c r="G38" s="341">
        <f t="shared" ref="G38:G43" si="17">+E38*0.66</f>
        <v>162.05761897959184</v>
      </c>
      <c r="H38" s="307">
        <v>4</v>
      </c>
      <c r="I38" s="307">
        <v>1</v>
      </c>
      <c r="J38" s="368"/>
      <c r="K38" s="367">
        <f t="shared" ref="K38:M43" si="18">+E38*H38</f>
        <v>982.16738775510191</v>
      </c>
      <c r="L38" s="367">
        <f t="shared" si="18"/>
        <v>360.94651499999992</v>
      </c>
      <c r="M38" s="337">
        <f t="shared" si="18"/>
        <v>0</v>
      </c>
      <c r="N38" s="327">
        <f t="shared" ref="N38:N69" si="19">+SUM(H38:J38)</f>
        <v>5</v>
      </c>
      <c r="AC38" s="391"/>
    </row>
    <row r="39" spans="1:29">
      <c r="A39" s="372">
        <v>9.1999999999999993</v>
      </c>
      <c r="B39" s="372" t="s">
        <v>794</v>
      </c>
      <c r="C39" s="343" t="s">
        <v>680</v>
      </c>
      <c r="D39" s="369">
        <v>50</v>
      </c>
      <c r="E39" s="341">
        <f t="shared" si="15"/>
        <v>147.26499999999999</v>
      </c>
      <c r="F39" s="341">
        <f t="shared" si="16"/>
        <v>216.47954999999999</v>
      </c>
      <c r="G39" s="341">
        <f t="shared" si="17"/>
        <v>97.19489999999999</v>
      </c>
      <c r="H39" s="307">
        <v>1</v>
      </c>
      <c r="I39" s="307"/>
      <c r="J39" s="368"/>
      <c r="K39" s="367">
        <f t="shared" si="18"/>
        <v>147.26499999999999</v>
      </c>
      <c r="L39" s="367">
        <f t="shared" si="18"/>
        <v>0</v>
      </c>
      <c r="M39" s="337">
        <f t="shared" si="18"/>
        <v>0</v>
      </c>
      <c r="N39" s="327">
        <f t="shared" si="19"/>
        <v>1</v>
      </c>
      <c r="AC39" s="391"/>
    </row>
    <row r="40" spans="1:29">
      <c r="A40" s="372">
        <v>9.3000000000000007</v>
      </c>
      <c r="B40" s="372" t="s">
        <v>793</v>
      </c>
      <c r="C40" s="343" t="s">
        <v>680</v>
      </c>
      <c r="D40" s="369">
        <v>3.236842105263158</v>
      </c>
      <c r="E40" s="341">
        <f t="shared" si="15"/>
        <v>9.5334710526315778</v>
      </c>
      <c r="F40" s="341">
        <f t="shared" si="16"/>
        <v>14.014202447368419</v>
      </c>
      <c r="G40" s="341">
        <f t="shared" si="17"/>
        <v>6.2920908947368419</v>
      </c>
      <c r="H40" s="307"/>
      <c r="I40" s="307"/>
      <c r="J40" s="368"/>
      <c r="K40" s="367">
        <f t="shared" si="18"/>
        <v>0</v>
      </c>
      <c r="L40" s="367">
        <f t="shared" si="18"/>
        <v>0</v>
      </c>
      <c r="M40" s="337">
        <f t="shared" si="18"/>
        <v>0</v>
      </c>
      <c r="N40" s="327">
        <f t="shared" si="19"/>
        <v>0</v>
      </c>
      <c r="AC40" s="391"/>
    </row>
    <row r="41" spans="1:29">
      <c r="A41" s="372">
        <v>9.4</v>
      </c>
      <c r="B41" s="372" t="s">
        <v>766</v>
      </c>
      <c r="C41" s="343" t="s">
        <v>680</v>
      </c>
      <c r="D41" s="369">
        <v>3.214285714285714</v>
      </c>
      <c r="E41" s="341">
        <f t="shared" si="15"/>
        <v>9.4670357142857124</v>
      </c>
      <c r="F41" s="341">
        <f t="shared" si="16"/>
        <v>13.916542499999997</v>
      </c>
      <c r="G41" s="341">
        <f t="shared" si="17"/>
        <v>6.2482435714285707</v>
      </c>
      <c r="H41" s="307">
        <v>14</v>
      </c>
      <c r="I41" s="307">
        <v>3</v>
      </c>
      <c r="J41" s="368"/>
      <c r="K41" s="367">
        <f t="shared" si="18"/>
        <v>132.53849999999997</v>
      </c>
      <c r="L41" s="367">
        <f t="shared" si="18"/>
        <v>41.749627499999988</v>
      </c>
      <c r="M41" s="337">
        <f t="shared" si="18"/>
        <v>0</v>
      </c>
      <c r="N41" s="327">
        <f t="shared" si="19"/>
        <v>17</v>
      </c>
      <c r="AC41" s="391"/>
    </row>
    <row r="42" spans="1:29">
      <c r="A42" s="372">
        <v>9.5</v>
      </c>
      <c r="B42" s="372" t="s">
        <v>765</v>
      </c>
      <c r="C42" s="343" t="s">
        <v>680</v>
      </c>
      <c r="D42" s="369">
        <v>3.1785714285714284</v>
      </c>
      <c r="E42" s="341">
        <f t="shared" si="15"/>
        <v>9.3618464285714271</v>
      </c>
      <c r="F42" s="341">
        <f t="shared" si="16"/>
        <v>13.761914249999998</v>
      </c>
      <c r="G42" s="341">
        <f t="shared" si="17"/>
        <v>6.1788186428571423</v>
      </c>
      <c r="H42" s="307">
        <v>14</v>
      </c>
      <c r="I42" s="307">
        <v>3</v>
      </c>
      <c r="J42" s="368"/>
      <c r="K42" s="367">
        <f t="shared" si="18"/>
        <v>131.06584999999998</v>
      </c>
      <c r="L42" s="367">
        <f t="shared" si="18"/>
        <v>41.285742749999997</v>
      </c>
      <c r="M42" s="337">
        <f t="shared" si="18"/>
        <v>0</v>
      </c>
      <c r="N42" s="327">
        <f t="shared" si="19"/>
        <v>17</v>
      </c>
      <c r="AC42" s="391"/>
    </row>
    <row r="43" spans="1:29">
      <c r="A43" s="394">
        <v>9.6</v>
      </c>
      <c r="B43" s="394" t="s">
        <v>792</v>
      </c>
      <c r="C43" s="393" t="s">
        <v>680</v>
      </c>
      <c r="D43" s="392">
        <v>3.3333333333333335</v>
      </c>
      <c r="E43" s="341">
        <f t="shared" si="15"/>
        <v>9.8176666666666659</v>
      </c>
      <c r="F43" s="341">
        <f t="shared" si="16"/>
        <v>14.431969999999998</v>
      </c>
      <c r="G43" s="341">
        <f t="shared" si="17"/>
        <v>6.47966</v>
      </c>
      <c r="H43" s="307"/>
      <c r="I43" s="307"/>
      <c r="J43" s="368"/>
      <c r="K43" s="367">
        <f t="shared" si="18"/>
        <v>0</v>
      </c>
      <c r="L43" s="367">
        <f t="shared" si="18"/>
        <v>0</v>
      </c>
      <c r="M43" s="337">
        <f t="shared" si="18"/>
        <v>0</v>
      </c>
      <c r="N43" s="327">
        <f t="shared" si="19"/>
        <v>0</v>
      </c>
      <c r="AC43" s="391"/>
    </row>
    <row r="44" spans="1:29">
      <c r="A44" s="325"/>
      <c r="B44" s="326" t="s">
        <v>791</v>
      </c>
      <c r="C44" s="325"/>
      <c r="D44" s="324"/>
      <c r="E44" s="324"/>
      <c r="F44" s="324"/>
      <c r="G44" s="324"/>
      <c r="H44" s="323">
        <f t="shared" ref="H44:M44" si="20">SUM(H8:H43)</f>
        <v>117</v>
      </c>
      <c r="I44" s="323">
        <f t="shared" si="20"/>
        <v>167</v>
      </c>
      <c r="J44" s="390">
        <f t="shared" si="20"/>
        <v>5</v>
      </c>
      <c r="K44" s="389">
        <f t="shared" si="20"/>
        <v>2810.8215604745355</v>
      </c>
      <c r="L44" s="389">
        <f t="shared" si="20"/>
        <v>5891.0963626527018</v>
      </c>
      <c r="M44" s="388">
        <f t="shared" si="20"/>
        <v>111.73353762162161</v>
      </c>
      <c r="N44" s="327">
        <f t="shared" si="19"/>
        <v>289</v>
      </c>
    </row>
    <row r="45" spans="1:29" s="305" customFormat="1" ht="14.1" customHeight="1">
      <c r="A45" s="1214" t="s">
        <v>790</v>
      </c>
      <c r="B45" s="1215"/>
      <c r="C45" s="1215"/>
      <c r="D45" s="1215"/>
      <c r="E45" s="1215"/>
      <c r="F45" s="1215"/>
      <c r="G45" s="1215"/>
      <c r="H45" s="1215"/>
      <c r="I45" s="1215"/>
      <c r="J45" s="1215"/>
      <c r="K45" s="1215"/>
      <c r="L45" s="1215"/>
      <c r="M45" s="1216"/>
      <c r="N45" s="327">
        <f t="shared" si="19"/>
        <v>0</v>
      </c>
    </row>
    <row r="46" spans="1:29" s="305" customFormat="1" ht="12.6" customHeight="1">
      <c r="A46" s="372">
        <v>1</v>
      </c>
      <c r="B46" s="372" t="s">
        <v>789</v>
      </c>
      <c r="C46" s="343" t="s">
        <v>768</v>
      </c>
      <c r="D46" s="369">
        <v>133.03</v>
      </c>
      <c r="E46" s="341">
        <f>+D46*$E$5/100</f>
        <v>391.81325899999996</v>
      </c>
      <c r="F46" s="341">
        <f>+E46</f>
        <v>391.81325899999996</v>
      </c>
      <c r="G46" s="343"/>
      <c r="H46" s="356"/>
      <c r="I46" s="382"/>
      <c r="J46" s="381"/>
      <c r="K46" s="367">
        <f>+E46*H46</f>
        <v>0</v>
      </c>
      <c r="L46" s="367">
        <f>+F46*I46</f>
        <v>0</v>
      </c>
      <c r="M46" s="337"/>
      <c r="N46" s="327">
        <f t="shared" si="19"/>
        <v>0</v>
      </c>
    </row>
    <row r="47" spans="1:29" s="305" customFormat="1" ht="12.6" customHeight="1">
      <c r="A47" s="372">
        <v>2</v>
      </c>
      <c r="B47" s="372" t="s">
        <v>788</v>
      </c>
      <c r="C47" s="343" t="s">
        <v>768</v>
      </c>
      <c r="D47" s="369"/>
      <c r="E47" s="369"/>
      <c r="F47" s="341"/>
      <c r="G47" s="343"/>
      <c r="H47" s="382"/>
      <c r="I47" s="382"/>
      <c r="J47" s="381"/>
      <c r="K47" s="367"/>
      <c r="L47" s="367"/>
      <c r="M47" s="337"/>
      <c r="N47" s="327">
        <f t="shared" si="19"/>
        <v>0</v>
      </c>
    </row>
    <row r="48" spans="1:29" s="305" customFormat="1" ht="12.6" customHeight="1">
      <c r="A48" s="372">
        <v>2.1</v>
      </c>
      <c r="B48" s="372" t="s">
        <v>787</v>
      </c>
      <c r="C48" s="343"/>
      <c r="D48" s="369">
        <v>89.899161375751191</v>
      </c>
      <c r="E48" s="369">
        <f>+D48*$E$5/100</f>
        <v>264.77999999999997</v>
      </c>
      <c r="F48" s="341">
        <f>+E48</f>
        <v>264.77999999999997</v>
      </c>
      <c r="G48" s="343"/>
      <c r="H48" s="382"/>
      <c r="I48" s="382"/>
      <c r="J48" s="381"/>
      <c r="K48" s="367">
        <f>+E48*H48</f>
        <v>0</v>
      </c>
      <c r="L48" s="367">
        <f>+F48*I48</f>
        <v>0</v>
      </c>
      <c r="M48" s="337"/>
      <c r="N48" s="327">
        <f t="shared" si="19"/>
        <v>0</v>
      </c>
    </row>
    <row r="49" spans="1:14" s="305" customFormat="1" ht="12.6" customHeight="1">
      <c r="A49" s="372">
        <v>2.2000000000000002</v>
      </c>
      <c r="B49" s="372" t="s">
        <v>786</v>
      </c>
      <c r="C49" s="343"/>
      <c r="D49" s="369">
        <v>59.932774250500806</v>
      </c>
      <c r="E49" s="369">
        <f>+D49*$E$5/100</f>
        <v>176.52</v>
      </c>
      <c r="F49" s="341"/>
      <c r="G49" s="343"/>
      <c r="H49" s="382"/>
      <c r="I49" s="382"/>
      <c r="J49" s="381"/>
      <c r="K49" s="367">
        <f>+E49*H49</f>
        <v>0</v>
      </c>
      <c r="L49" s="367"/>
      <c r="M49" s="337"/>
      <c r="N49" s="327">
        <f t="shared" si="19"/>
        <v>0</v>
      </c>
    </row>
    <row r="50" spans="1:14" s="305" customFormat="1" ht="12.6" customHeight="1">
      <c r="A50" s="372">
        <v>3</v>
      </c>
      <c r="B50" s="372" t="s">
        <v>785</v>
      </c>
      <c r="C50" s="343"/>
      <c r="D50" s="369"/>
      <c r="E50" s="369"/>
      <c r="F50" s="341"/>
      <c r="G50" s="343"/>
      <c r="H50" s="382"/>
      <c r="I50" s="382"/>
      <c r="J50" s="381"/>
      <c r="K50" s="367"/>
      <c r="L50" s="367"/>
      <c r="M50" s="337"/>
      <c r="N50" s="327">
        <f t="shared" si="19"/>
        <v>0</v>
      </c>
    </row>
    <row r="51" spans="1:14" s="305" customFormat="1" ht="12.6" customHeight="1">
      <c r="A51" s="372">
        <v>3.1</v>
      </c>
      <c r="B51" s="372" t="s">
        <v>781</v>
      </c>
      <c r="C51" s="343" t="s">
        <v>723</v>
      </c>
      <c r="D51" s="369">
        <v>11.48</v>
      </c>
      <c r="E51" s="369">
        <f>+D51*$E$5/100</f>
        <v>33.812043999999993</v>
      </c>
      <c r="F51" s="341">
        <f>+E51</f>
        <v>33.812043999999993</v>
      </c>
      <c r="G51" s="341">
        <f>+E51</f>
        <v>33.812043999999993</v>
      </c>
      <c r="H51" s="382"/>
      <c r="I51" s="382"/>
      <c r="J51" s="381"/>
      <c r="K51" s="367">
        <f t="shared" ref="K51:M53" si="21">+E51*H51</f>
        <v>0</v>
      </c>
      <c r="L51" s="367">
        <f t="shared" si="21"/>
        <v>0</v>
      </c>
      <c r="M51" s="337">
        <f t="shared" si="21"/>
        <v>0</v>
      </c>
      <c r="N51" s="327">
        <f t="shared" si="19"/>
        <v>0</v>
      </c>
    </row>
    <row r="52" spans="1:14" s="305" customFormat="1" ht="12.6" customHeight="1">
      <c r="A52" s="372">
        <v>3.2</v>
      </c>
      <c r="B52" s="372" t="s">
        <v>784</v>
      </c>
      <c r="C52" s="343" t="s">
        <v>723</v>
      </c>
      <c r="D52" s="369">
        <v>7.46</v>
      </c>
      <c r="E52" s="369">
        <f>+D52*$E$5/100</f>
        <v>21.971938000000002</v>
      </c>
      <c r="F52" s="341">
        <f>+E52</f>
        <v>21.971938000000002</v>
      </c>
      <c r="G52" s="341">
        <f>+E52</f>
        <v>21.971938000000002</v>
      </c>
      <c r="H52" s="382"/>
      <c r="I52" s="382"/>
      <c r="J52" s="381"/>
      <c r="K52" s="367">
        <f t="shared" si="21"/>
        <v>0</v>
      </c>
      <c r="L52" s="367">
        <f t="shared" si="21"/>
        <v>0</v>
      </c>
      <c r="M52" s="337">
        <f t="shared" si="21"/>
        <v>0</v>
      </c>
      <c r="N52" s="327">
        <f t="shared" si="19"/>
        <v>0</v>
      </c>
    </row>
    <row r="53" spans="1:14" s="305" customFormat="1" ht="12.6" customHeight="1">
      <c r="A53" s="372">
        <v>4</v>
      </c>
      <c r="B53" s="372" t="s">
        <v>783</v>
      </c>
      <c r="C53" s="343" t="s">
        <v>680</v>
      </c>
      <c r="D53" s="369">
        <v>5.0979999999999999</v>
      </c>
      <c r="E53" s="369">
        <f>+D53*$E$5/100</f>
        <v>15.015139399999999</v>
      </c>
      <c r="F53" s="341">
        <f>+E53</f>
        <v>15.015139399999999</v>
      </c>
      <c r="G53" s="341">
        <f>+E53</f>
        <v>15.015139399999999</v>
      </c>
      <c r="H53" s="382"/>
      <c r="I53" s="382"/>
      <c r="J53" s="381"/>
      <c r="K53" s="367">
        <f t="shared" si="21"/>
        <v>0</v>
      </c>
      <c r="L53" s="367">
        <f t="shared" si="21"/>
        <v>0</v>
      </c>
      <c r="M53" s="337">
        <f t="shared" si="21"/>
        <v>0</v>
      </c>
      <c r="N53" s="327">
        <f t="shared" si="19"/>
        <v>0</v>
      </c>
    </row>
    <row r="54" spans="1:14" s="305" customFormat="1" ht="12.6" customHeight="1">
      <c r="A54" s="372">
        <v>5</v>
      </c>
      <c r="B54" s="372" t="s">
        <v>782</v>
      </c>
      <c r="C54" s="343"/>
      <c r="D54" s="369"/>
      <c r="E54" s="369"/>
      <c r="F54" s="343"/>
      <c r="G54" s="343"/>
      <c r="H54" s="382"/>
      <c r="I54" s="382"/>
      <c r="J54" s="381"/>
      <c r="K54" s="367"/>
      <c r="L54" s="367"/>
      <c r="M54" s="337"/>
      <c r="N54" s="327">
        <f t="shared" si="19"/>
        <v>0</v>
      </c>
    </row>
    <row r="55" spans="1:14" s="305" customFormat="1" ht="12.6" customHeight="1">
      <c r="A55" s="372">
        <v>5.0999999999999996</v>
      </c>
      <c r="B55" s="372" t="s">
        <v>781</v>
      </c>
      <c r="C55" s="343" t="s">
        <v>723</v>
      </c>
      <c r="D55" s="369">
        <v>14.35</v>
      </c>
      <c r="E55" s="369">
        <f>+D55*$E$5/100</f>
        <v>42.26505499999999</v>
      </c>
      <c r="F55" s="341">
        <f>+E55*$G$5</f>
        <v>62.129630849999984</v>
      </c>
      <c r="G55" s="341">
        <f>+E55*0.66</f>
        <v>27.894936299999994</v>
      </c>
      <c r="H55" s="382"/>
      <c r="I55" s="382"/>
      <c r="J55" s="381"/>
      <c r="K55" s="367">
        <f t="shared" ref="K55:M56" si="22">+E55*H55</f>
        <v>0</v>
      </c>
      <c r="L55" s="367">
        <f t="shared" si="22"/>
        <v>0</v>
      </c>
      <c r="M55" s="337">
        <f t="shared" si="22"/>
        <v>0</v>
      </c>
      <c r="N55" s="327">
        <f t="shared" si="19"/>
        <v>0</v>
      </c>
    </row>
    <row r="56" spans="1:14" s="305" customFormat="1" ht="12.6" customHeight="1">
      <c r="A56" s="372">
        <v>5.2</v>
      </c>
      <c r="B56" s="372" t="s">
        <v>780</v>
      </c>
      <c r="C56" s="343" t="s">
        <v>723</v>
      </c>
      <c r="D56" s="369">
        <v>9.32</v>
      </c>
      <c r="E56" s="369">
        <f>+D56*$E$5/100</f>
        <v>27.450195999999995</v>
      </c>
      <c r="F56" s="341">
        <f>+E56*$G$5</f>
        <v>40.351788119999995</v>
      </c>
      <c r="G56" s="341">
        <f>+E56*0.66</f>
        <v>18.117129359999996</v>
      </c>
      <c r="H56" s="382"/>
      <c r="I56" s="382"/>
      <c r="J56" s="381"/>
      <c r="K56" s="367">
        <f t="shared" si="22"/>
        <v>0</v>
      </c>
      <c r="L56" s="367">
        <f t="shared" si="22"/>
        <v>0</v>
      </c>
      <c r="M56" s="337">
        <f t="shared" si="22"/>
        <v>0</v>
      </c>
      <c r="N56" s="327">
        <f t="shared" si="19"/>
        <v>0</v>
      </c>
    </row>
    <row r="57" spans="1:14" s="305" customFormat="1" ht="12.6" customHeight="1">
      <c r="A57" s="372">
        <v>6</v>
      </c>
      <c r="B57" s="372" t="s">
        <v>729</v>
      </c>
      <c r="C57" s="343"/>
      <c r="D57" s="369"/>
      <c r="E57" s="369"/>
      <c r="F57" s="341"/>
      <c r="G57" s="341"/>
      <c r="H57" s="382"/>
      <c r="I57" s="382"/>
      <c r="J57" s="381"/>
      <c r="K57" s="367"/>
      <c r="L57" s="367"/>
      <c r="M57" s="337"/>
      <c r="N57" s="327">
        <f t="shared" si="19"/>
        <v>0</v>
      </c>
    </row>
    <row r="58" spans="1:14" s="305" customFormat="1" ht="12.6" customHeight="1">
      <c r="A58" s="372">
        <v>6.1</v>
      </c>
      <c r="B58" s="372" t="s">
        <v>779</v>
      </c>
      <c r="C58" s="343" t="s">
        <v>680</v>
      </c>
      <c r="D58" s="369">
        <v>5.3029999999999999</v>
      </c>
      <c r="E58" s="369">
        <f>+D58*$E$5/100</f>
        <v>15.618925899999999</v>
      </c>
      <c r="F58" s="341">
        <f>+E58*$G$5</f>
        <v>22.959821072999997</v>
      </c>
      <c r="G58" s="341">
        <f>+E58*0.66</f>
        <v>10.308491093999999</v>
      </c>
      <c r="H58" s="382"/>
      <c r="I58" s="382"/>
      <c r="J58" s="381"/>
      <c r="K58" s="367">
        <f t="shared" ref="K58:M62" si="23">+E58*H58</f>
        <v>0</v>
      </c>
      <c r="L58" s="367">
        <f t="shared" si="23"/>
        <v>0</v>
      </c>
      <c r="M58" s="337">
        <f t="shared" si="23"/>
        <v>0</v>
      </c>
      <c r="N58" s="327">
        <f t="shared" si="19"/>
        <v>0</v>
      </c>
    </row>
    <row r="59" spans="1:14" s="305" customFormat="1" ht="12.6" customHeight="1">
      <c r="A59" s="372">
        <v>6.2</v>
      </c>
      <c r="B59" s="372" t="s">
        <v>778</v>
      </c>
      <c r="C59" s="343" t="s">
        <v>680</v>
      </c>
      <c r="D59" s="369">
        <v>4.2450514999999998</v>
      </c>
      <c r="E59" s="369">
        <f>+D59*$E$5/100</f>
        <v>12.502950182949998</v>
      </c>
      <c r="F59" s="341">
        <f>+E59*$G$5</f>
        <v>18.379336768936497</v>
      </c>
      <c r="G59" s="341">
        <f>+E59*0.66</f>
        <v>8.2519471207469994</v>
      </c>
      <c r="H59" s="382"/>
      <c r="I59" s="382"/>
      <c r="J59" s="381"/>
      <c r="K59" s="367">
        <f t="shared" si="23"/>
        <v>0</v>
      </c>
      <c r="L59" s="367">
        <f t="shared" si="23"/>
        <v>0</v>
      </c>
      <c r="M59" s="337">
        <f t="shared" si="23"/>
        <v>0</v>
      </c>
      <c r="N59" s="327">
        <f t="shared" si="19"/>
        <v>0</v>
      </c>
    </row>
    <row r="60" spans="1:14" s="305" customFormat="1" ht="12.6" customHeight="1">
      <c r="A60" s="372">
        <v>6.3</v>
      </c>
      <c r="B60" s="372" t="s">
        <v>777</v>
      </c>
      <c r="C60" s="343" t="s">
        <v>680</v>
      </c>
      <c r="D60" s="369">
        <v>3.1818</v>
      </c>
      <c r="E60" s="369">
        <f>+D60*$E$5/100</f>
        <v>9.3713555399999997</v>
      </c>
      <c r="F60" s="341">
        <f>+E60*$G$5</f>
        <v>13.775892643799999</v>
      </c>
      <c r="G60" s="341">
        <f>+E60*0.66</f>
        <v>6.1850946564000004</v>
      </c>
      <c r="H60" s="382"/>
      <c r="I60" s="382"/>
      <c r="J60" s="381"/>
      <c r="K60" s="367">
        <f t="shared" si="23"/>
        <v>0</v>
      </c>
      <c r="L60" s="367">
        <f t="shared" si="23"/>
        <v>0</v>
      </c>
      <c r="M60" s="337">
        <f t="shared" si="23"/>
        <v>0</v>
      </c>
      <c r="N60" s="327">
        <f t="shared" si="19"/>
        <v>0</v>
      </c>
    </row>
    <row r="61" spans="1:14" s="305" customFormat="1" ht="12.6" customHeight="1">
      <c r="A61" s="372">
        <v>6.4</v>
      </c>
      <c r="B61" s="372" t="s">
        <v>776</v>
      </c>
      <c r="C61" s="343" t="s">
        <v>680</v>
      </c>
      <c r="D61" s="369">
        <v>3.9772499999999997</v>
      </c>
      <c r="E61" s="369">
        <f>+D61*$E$5/100</f>
        <v>11.714194424999999</v>
      </c>
      <c r="F61" s="341">
        <f>+E61*$G$5</f>
        <v>17.219865804749997</v>
      </c>
      <c r="G61" s="341">
        <f>+E61*0.66</f>
        <v>7.7313683204999997</v>
      </c>
      <c r="H61" s="307"/>
      <c r="I61" s="307"/>
      <c r="J61" s="368"/>
      <c r="K61" s="367">
        <f t="shared" si="23"/>
        <v>0</v>
      </c>
      <c r="L61" s="367">
        <f t="shared" si="23"/>
        <v>0</v>
      </c>
      <c r="M61" s="337">
        <f t="shared" si="23"/>
        <v>0</v>
      </c>
      <c r="N61" s="327">
        <f t="shared" si="19"/>
        <v>0</v>
      </c>
    </row>
    <row r="62" spans="1:14" s="305" customFormat="1" ht="12.6" customHeight="1">
      <c r="A62" s="372">
        <v>6.5</v>
      </c>
      <c r="B62" s="372" t="s">
        <v>775</v>
      </c>
      <c r="C62" s="343" t="s">
        <v>680</v>
      </c>
      <c r="D62" s="369">
        <v>1.1879999999999999</v>
      </c>
      <c r="E62" s="369">
        <f>+D62*$E$5/100</f>
        <v>3.4990163999999995</v>
      </c>
      <c r="F62" s="341">
        <f>+E62*$G$5</f>
        <v>5.1435541079999991</v>
      </c>
      <c r="G62" s="341">
        <f>+E62*0.66</f>
        <v>2.3093508239999996</v>
      </c>
      <c r="H62" s="307"/>
      <c r="I62" s="307"/>
      <c r="J62" s="368"/>
      <c r="K62" s="367">
        <f t="shared" si="23"/>
        <v>0</v>
      </c>
      <c r="L62" s="367">
        <f t="shared" si="23"/>
        <v>0</v>
      </c>
      <c r="M62" s="337">
        <f t="shared" si="23"/>
        <v>0</v>
      </c>
      <c r="N62" s="327">
        <f t="shared" si="19"/>
        <v>0</v>
      </c>
    </row>
    <row r="63" spans="1:14" s="305" customFormat="1" ht="12.6" customHeight="1">
      <c r="A63" s="372">
        <v>7</v>
      </c>
      <c r="B63" s="372" t="s">
        <v>774</v>
      </c>
      <c r="C63" s="343"/>
      <c r="D63" s="369"/>
      <c r="E63" s="369"/>
      <c r="F63" s="341"/>
      <c r="G63" s="341"/>
      <c r="H63" s="382"/>
      <c r="I63" s="382"/>
      <c r="J63" s="381"/>
      <c r="K63" s="367"/>
      <c r="L63" s="367"/>
      <c r="M63" s="337"/>
      <c r="N63" s="327">
        <f t="shared" si="19"/>
        <v>0</v>
      </c>
    </row>
    <row r="64" spans="1:14" s="305" customFormat="1" ht="12.6" customHeight="1">
      <c r="A64" s="372">
        <v>7.1</v>
      </c>
      <c r="B64" s="372" t="s">
        <v>773</v>
      </c>
      <c r="C64" s="343" t="s">
        <v>680</v>
      </c>
      <c r="D64" s="369">
        <v>4.871428571428571</v>
      </c>
      <c r="E64" s="369">
        <f>+D64*$E$5/100</f>
        <v>14.347818571428569</v>
      </c>
      <c r="F64" s="341">
        <f>+E64*$G$5</f>
        <v>21.091293299999997</v>
      </c>
      <c r="G64" s="341">
        <f>+E64*0.66</f>
        <v>9.4695602571428559</v>
      </c>
      <c r="H64" s="382"/>
      <c r="I64" s="382"/>
      <c r="J64" s="381"/>
      <c r="K64" s="367">
        <f t="shared" ref="K64:M66" si="24">+E64*H64</f>
        <v>0</v>
      </c>
      <c r="L64" s="367">
        <f t="shared" si="24"/>
        <v>0</v>
      </c>
      <c r="M64" s="337">
        <f t="shared" si="24"/>
        <v>0</v>
      </c>
      <c r="N64" s="327">
        <f t="shared" si="19"/>
        <v>0</v>
      </c>
    </row>
    <row r="65" spans="1:14" s="305" customFormat="1" ht="12.6" customHeight="1">
      <c r="A65" s="372">
        <v>7.2</v>
      </c>
      <c r="B65" s="372" t="s">
        <v>772</v>
      </c>
      <c r="C65" s="343" t="s">
        <v>680</v>
      </c>
      <c r="D65" s="369">
        <v>3.2694444444444448</v>
      </c>
      <c r="E65" s="369">
        <f>+D65*$E$5/100</f>
        <v>9.6294947222222227</v>
      </c>
      <c r="F65" s="341">
        <f>+E65*$G$5</f>
        <v>14.155357241666668</v>
      </c>
      <c r="G65" s="341">
        <f>+E65*0.66</f>
        <v>6.3554665166666675</v>
      </c>
      <c r="H65" s="382"/>
      <c r="I65" s="382"/>
      <c r="J65" s="381"/>
      <c r="K65" s="367">
        <f t="shared" si="24"/>
        <v>0</v>
      </c>
      <c r="L65" s="367">
        <f t="shared" si="24"/>
        <v>0</v>
      </c>
      <c r="M65" s="337">
        <f t="shared" si="24"/>
        <v>0</v>
      </c>
      <c r="N65" s="327">
        <f t="shared" si="19"/>
        <v>0</v>
      </c>
    </row>
    <row r="66" spans="1:14" s="305" customFormat="1" ht="12.6" customHeight="1">
      <c r="A66" s="372">
        <v>8</v>
      </c>
      <c r="B66" s="372" t="s">
        <v>372</v>
      </c>
      <c r="C66" s="343" t="s">
        <v>680</v>
      </c>
      <c r="D66" s="369">
        <v>2.913513513513514</v>
      </c>
      <c r="E66" s="369">
        <f>+D66*$E$5/100</f>
        <v>8.581171351351351</v>
      </c>
      <c r="F66" s="341">
        <f>+E66*$G$5</f>
        <v>12.614321886486486</v>
      </c>
      <c r="G66" s="341">
        <f>+E66*0.66</f>
        <v>5.6635730918918918</v>
      </c>
      <c r="H66" s="382"/>
      <c r="I66" s="382"/>
      <c r="J66" s="381"/>
      <c r="K66" s="367">
        <f t="shared" si="24"/>
        <v>0</v>
      </c>
      <c r="L66" s="367">
        <f t="shared" si="24"/>
        <v>0</v>
      </c>
      <c r="M66" s="337">
        <f t="shared" si="24"/>
        <v>0</v>
      </c>
      <c r="N66" s="327">
        <f t="shared" si="19"/>
        <v>0</v>
      </c>
    </row>
    <row r="67" spans="1:14" s="305" customFormat="1" ht="12.6" customHeight="1">
      <c r="A67" s="372">
        <v>9</v>
      </c>
      <c r="B67" s="372" t="s">
        <v>727</v>
      </c>
      <c r="C67" s="343"/>
      <c r="D67" s="369"/>
      <c r="E67" s="369"/>
      <c r="F67" s="341"/>
      <c r="G67" s="341"/>
      <c r="H67" s="382"/>
      <c r="I67" s="382"/>
      <c r="J67" s="381"/>
      <c r="K67" s="367"/>
      <c r="L67" s="367"/>
      <c r="M67" s="337"/>
      <c r="N67" s="327">
        <f t="shared" si="19"/>
        <v>0</v>
      </c>
    </row>
    <row r="68" spans="1:14" s="305" customFormat="1" ht="12.6" customHeight="1">
      <c r="A68" s="372">
        <v>9.1</v>
      </c>
      <c r="B68" s="372" t="s">
        <v>771</v>
      </c>
      <c r="C68" s="343" t="s">
        <v>768</v>
      </c>
      <c r="D68" s="369">
        <v>88.445998709808862</v>
      </c>
      <c r="E68" s="369">
        <f>+D68*$E$5/100</f>
        <v>260.5</v>
      </c>
      <c r="F68" s="341">
        <f>+E68*$G$5</f>
        <v>382.935</v>
      </c>
      <c r="G68" s="341">
        <f>+E68*0.66</f>
        <v>171.93</v>
      </c>
      <c r="H68" s="382"/>
      <c r="I68" s="382"/>
      <c r="J68" s="381"/>
      <c r="K68" s="367">
        <f t="shared" ref="K68:M70" si="25">+E68*H68</f>
        <v>0</v>
      </c>
      <c r="L68" s="367">
        <f t="shared" si="25"/>
        <v>0</v>
      </c>
      <c r="M68" s="337">
        <f t="shared" si="25"/>
        <v>0</v>
      </c>
      <c r="N68" s="327">
        <f t="shared" si="19"/>
        <v>0</v>
      </c>
    </row>
    <row r="69" spans="1:14" s="305" customFormat="1" ht="12.6" customHeight="1">
      <c r="A69" s="372">
        <v>9.1999999999999993</v>
      </c>
      <c r="B69" s="372" t="s">
        <v>770</v>
      </c>
      <c r="C69" s="343" t="s">
        <v>768</v>
      </c>
      <c r="D69" s="369">
        <v>106.13180321189692</v>
      </c>
      <c r="E69" s="369">
        <f>+D69*$E$5/100</f>
        <v>312.58999999999997</v>
      </c>
      <c r="F69" s="341">
        <f>+E69*$G$5</f>
        <v>459.50729999999993</v>
      </c>
      <c r="G69" s="341">
        <f>+E69*0.66</f>
        <v>206.30939999999998</v>
      </c>
      <c r="H69" s="382"/>
      <c r="I69" s="382"/>
      <c r="J69" s="381"/>
      <c r="K69" s="367">
        <f t="shared" si="25"/>
        <v>0</v>
      </c>
      <c r="L69" s="367">
        <f t="shared" si="25"/>
        <v>0</v>
      </c>
      <c r="M69" s="337">
        <f t="shared" si="25"/>
        <v>0</v>
      </c>
      <c r="N69" s="327">
        <f t="shared" si="19"/>
        <v>0</v>
      </c>
    </row>
    <row r="70" spans="1:14" s="305" customFormat="1" ht="12.6" customHeight="1">
      <c r="A70" s="372">
        <v>9.3000000000000007</v>
      </c>
      <c r="B70" s="372" t="s">
        <v>769</v>
      </c>
      <c r="C70" s="343" t="s">
        <v>768</v>
      </c>
      <c r="D70" s="369">
        <v>123.8210029538587</v>
      </c>
      <c r="E70" s="369">
        <f>+D70*$E$5/100</f>
        <v>364.69</v>
      </c>
      <c r="F70" s="341">
        <f>+E70*$G$5</f>
        <v>536.09429999999998</v>
      </c>
      <c r="G70" s="341">
        <f>+E70*0.66</f>
        <v>240.69540000000001</v>
      </c>
      <c r="H70" s="382"/>
      <c r="I70" s="382"/>
      <c r="J70" s="381"/>
      <c r="K70" s="367">
        <f t="shared" si="25"/>
        <v>0</v>
      </c>
      <c r="L70" s="367">
        <f t="shared" si="25"/>
        <v>0</v>
      </c>
      <c r="M70" s="337">
        <f t="shared" si="25"/>
        <v>0</v>
      </c>
      <c r="N70" s="327">
        <f t="shared" ref="N70:N102" si="26">+SUM(H70:J70)</f>
        <v>0</v>
      </c>
    </row>
    <row r="71" spans="1:14" s="305" customFormat="1" ht="12.6" customHeight="1">
      <c r="A71" s="372">
        <v>10</v>
      </c>
      <c r="B71" s="372" t="s">
        <v>767</v>
      </c>
      <c r="C71" s="343"/>
      <c r="D71" s="369"/>
      <c r="E71" s="369"/>
      <c r="F71" s="341"/>
      <c r="G71" s="341"/>
      <c r="H71" s="382"/>
      <c r="I71" s="382"/>
      <c r="J71" s="381"/>
      <c r="K71" s="367"/>
      <c r="L71" s="367"/>
      <c r="M71" s="337"/>
      <c r="N71" s="327">
        <f t="shared" si="26"/>
        <v>0</v>
      </c>
    </row>
    <row r="72" spans="1:14" s="305" customFormat="1" ht="12.6" customHeight="1">
      <c r="A72" s="372">
        <v>10.1</v>
      </c>
      <c r="B72" s="372" t="s">
        <v>766</v>
      </c>
      <c r="C72" s="343" t="s">
        <v>680</v>
      </c>
      <c r="D72" s="369">
        <v>3.214285714285714</v>
      </c>
      <c r="E72" s="369">
        <f>+D72*$E$5/100</f>
        <v>9.4670357142857124</v>
      </c>
      <c r="F72" s="341">
        <f>+E72*$G$5</f>
        <v>13.916542499999997</v>
      </c>
      <c r="G72" s="341">
        <f>+E72*0.66</f>
        <v>6.2482435714285707</v>
      </c>
      <c r="H72" s="382"/>
      <c r="I72" s="382"/>
      <c r="J72" s="381"/>
      <c r="K72" s="367">
        <f t="shared" ref="K72:M73" si="27">+E72*H72</f>
        <v>0</v>
      </c>
      <c r="L72" s="367">
        <f t="shared" si="27"/>
        <v>0</v>
      </c>
      <c r="M72" s="337">
        <f t="shared" si="27"/>
        <v>0</v>
      </c>
      <c r="N72" s="327">
        <f t="shared" si="26"/>
        <v>0</v>
      </c>
    </row>
    <row r="73" spans="1:14" s="305" customFormat="1" ht="12.6" customHeight="1">
      <c r="A73" s="372">
        <v>10.199999999999999</v>
      </c>
      <c r="B73" s="372" t="s">
        <v>765</v>
      </c>
      <c r="C73" s="343" t="s">
        <v>680</v>
      </c>
      <c r="D73" s="369">
        <v>3.1785714285714284</v>
      </c>
      <c r="E73" s="369">
        <f>+D73*$E$5/100</f>
        <v>9.3618464285714271</v>
      </c>
      <c r="F73" s="341">
        <f>+E73*$G$5</f>
        <v>13.761914249999998</v>
      </c>
      <c r="G73" s="341">
        <f>+E73*0.66</f>
        <v>6.1788186428571423</v>
      </c>
      <c r="H73" s="382"/>
      <c r="I73" s="382"/>
      <c r="J73" s="381"/>
      <c r="K73" s="367">
        <f t="shared" si="27"/>
        <v>0</v>
      </c>
      <c r="L73" s="367">
        <f t="shared" si="27"/>
        <v>0</v>
      </c>
      <c r="M73" s="337">
        <f t="shared" si="27"/>
        <v>0</v>
      </c>
      <c r="N73" s="327">
        <f t="shared" si="26"/>
        <v>0</v>
      </c>
    </row>
    <row r="74" spans="1:14" s="305" customFormat="1" ht="14.1" customHeight="1">
      <c r="A74" s="1214" t="s">
        <v>764</v>
      </c>
      <c r="B74" s="1215"/>
      <c r="C74" s="1215"/>
      <c r="D74" s="1215"/>
      <c r="E74" s="1215"/>
      <c r="F74" s="1215"/>
      <c r="G74" s="1215"/>
      <c r="H74" s="1215"/>
      <c r="I74" s="1215"/>
      <c r="J74" s="1215"/>
      <c r="K74" s="1215"/>
      <c r="L74" s="1215"/>
      <c r="M74" s="1216"/>
      <c r="N74" s="327">
        <f t="shared" si="26"/>
        <v>0</v>
      </c>
    </row>
    <row r="75" spans="1:14" s="305" customFormat="1" ht="12.6" customHeight="1">
      <c r="A75" s="372">
        <v>1</v>
      </c>
      <c r="B75" s="372" t="s">
        <v>763</v>
      </c>
      <c r="C75" s="343" t="s">
        <v>723</v>
      </c>
      <c r="D75" s="369">
        <v>5.5274505143788417</v>
      </c>
      <c r="E75" s="341"/>
      <c r="F75" s="341">
        <f>+D75*$E$5/100</f>
        <v>16.28</v>
      </c>
      <c r="G75" s="341"/>
      <c r="H75" s="382"/>
      <c r="I75" s="382"/>
      <c r="J75" s="381"/>
      <c r="K75" s="367"/>
      <c r="L75" s="367">
        <f>+F75*I75</f>
        <v>0</v>
      </c>
      <c r="M75" s="337"/>
      <c r="N75" s="327">
        <f t="shared" si="26"/>
        <v>0</v>
      </c>
    </row>
    <row r="76" spans="1:14" s="305" customFormat="1" ht="12.6" customHeight="1">
      <c r="A76" s="372">
        <v>2</v>
      </c>
      <c r="B76" s="372" t="s">
        <v>762</v>
      </c>
      <c r="C76" s="343" t="s">
        <v>723</v>
      </c>
      <c r="D76" s="369">
        <v>3.1100397243065228</v>
      </c>
      <c r="E76" s="341"/>
      <c r="F76" s="341">
        <f>+D76*$E$5/100</f>
        <v>9.1600000000000019</v>
      </c>
      <c r="G76" s="341"/>
      <c r="H76" s="382"/>
      <c r="I76" s="382"/>
      <c r="J76" s="381"/>
      <c r="K76" s="367"/>
      <c r="L76" s="367">
        <f>+F76*I76</f>
        <v>0</v>
      </c>
      <c r="M76" s="337"/>
      <c r="N76" s="327">
        <f t="shared" si="26"/>
        <v>0</v>
      </c>
    </row>
    <row r="77" spans="1:14" s="305" customFormat="1" ht="12.6" customHeight="1">
      <c r="A77" s="372">
        <v>3</v>
      </c>
      <c r="B77" s="372" t="s">
        <v>761</v>
      </c>
      <c r="C77" s="343"/>
      <c r="D77" s="369"/>
      <c r="E77" s="341"/>
      <c r="F77" s="341"/>
      <c r="G77" s="341"/>
      <c r="H77" s="382"/>
      <c r="I77" s="382"/>
      <c r="J77" s="381"/>
      <c r="K77" s="367"/>
      <c r="L77" s="367"/>
      <c r="M77" s="337"/>
      <c r="N77" s="327">
        <f t="shared" si="26"/>
        <v>0</v>
      </c>
    </row>
    <row r="78" spans="1:14" s="305" customFormat="1" ht="12.6" customHeight="1">
      <c r="A78" s="372">
        <v>3.1</v>
      </c>
      <c r="B78" s="372" t="s">
        <v>759</v>
      </c>
      <c r="C78" s="343" t="s">
        <v>723</v>
      </c>
      <c r="D78" s="369">
        <v>3.1270159236750081</v>
      </c>
      <c r="E78" s="384"/>
      <c r="F78" s="341">
        <f>+D78*$E$5/100</f>
        <v>9.2100000000000009</v>
      </c>
      <c r="G78" s="341"/>
      <c r="H78" s="382"/>
      <c r="I78" s="382"/>
      <c r="J78" s="381"/>
      <c r="K78" s="367"/>
      <c r="L78" s="367">
        <f>+F78*I78</f>
        <v>0</v>
      </c>
      <c r="M78" s="337"/>
      <c r="N78" s="327">
        <f t="shared" si="26"/>
        <v>0</v>
      </c>
    </row>
    <row r="79" spans="1:14" s="305" customFormat="1" ht="12.6" customHeight="1">
      <c r="A79" s="372">
        <v>3.2</v>
      </c>
      <c r="B79" s="372" t="s">
        <v>751</v>
      </c>
      <c r="C79" s="343" t="s">
        <v>723</v>
      </c>
      <c r="D79" s="369">
        <v>2.030353444470852</v>
      </c>
      <c r="E79" s="384"/>
      <c r="F79" s="341">
        <f>+D79*$E$5/100</f>
        <v>5.98</v>
      </c>
      <c r="G79" s="341"/>
      <c r="H79" s="382"/>
      <c r="I79" s="382"/>
      <c r="J79" s="381"/>
      <c r="K79" s="367"/>
      <c r="L79" s="367">
        <f>+F79*I79</f>
        <v>0</v>
      </c>
      <c r="M79" s="337"/>
      <c r="N79" s="327">
        <f t="shared" si="26"/>
        <v>0</v>
      </c>
    </row>
    <row r="80" spans="1:14" s="305" customFormat="1" ht="12.6" customHeight="1">
      <c r="A80" s="372">
        <v>4</v>
      </c>
      <c r="B80" s="372" t="s">
        <v>760</v>
      </c>
      <c r="C80" s="343"/>
      <c r="D80" s="374"/>
      <c r="E80" s="384"/>
      <c r="F80" s="341"/>
      <c r="G80" s="341"/>
      <c r="H80" s="382"/>
      <c r="I80" s="382"/>
      <c r="J80" s="381"/>
      <c r="K80" s="367"/>
      <c r="L80" s="367"/>
      <c r="M80" s="337"/>
      <c r="N80" s="327">
        <f t="shared" si="26"/>
        <v>0</v>
      </c>
    </row>
    <row r="81" spans="1:14" s="305" customFormat="1" ht="12.6" customHeight="1">
      <c r="A81" s="372">
        <v>4.0999999999999996</v>
      </c>
      <c r="B81" s="372" t="s">
        <v>759</v>
      </c>
      <c r="C81" s="343" t="s">
        <v>10</v>
      </c>
      <c r="D81" s="369">
        <v>0.26822395002206906</v>
      </c>
      <c r="E81" s="385">
        <f t="shared" ref="E81:E96" si="28">+D81*$E$5/100</f>
        <v>0.78999999999999981</v>
      </c>
      <c r="F81" s="341"/>
      <c r="G81" s="341"/>
      <c r="H81" s="382"/>
      <c r="I81" s="382"/>
      <c r="J81" s="381"/>
      <c r="K81" s="367">
        <f t="shared" ref="K81:K96" si="29">+E81*H81</f>
        <v>0</v>
      </c>
      <c r="L81" s="367"/>
      <c r="M81" s="337"/>
      <c r="N81" s="327">
        <f t="shared" si="26"/>
        <v>0</v>
      </c>
    </row>
    <row r="82" spans="1:14" s="305" customFormat="1" ht="12.6" customHeight="1">
      <c r="A82" s="387" t="s">
        <v>758</v>
      </c>
      <c r="B82" s="372" t="s">
        <v>749</v>
      </c>
      <c r="C82" s="386">
        <v>0.1</v>
      </c>
      <c r="D82" s="369">
        <v>2.6822395002206914E-2</v>
      </c>
      <c r="E82" s="385">
        <f t="shared" si="28"/>
        <v>7.9000000000000015E-2</v>
      </c>
      <c r="F82" s="341"/>
      <c r="G82" s="341"/>
      <c r="H82" s="382"/>
      <c r="I82" s="382"/>
      <c r="J82" s="381"/>
      <c r="K82" s="367">
        <f t="shared" si="29"/>
        <v>0</v>
      </c>
      <c r="L82" s="367"/>
      <c r="M82" s="337"/>
      <c r="N82" s="327">
        <f t="shared" si="26"/>
        <v>0</v>
      </c>
    </row>
    <row r="83" spans="1:14" s="305" customFormat="1" ht="12.6" customHeight="1">
      <c r="A83" s="387" t="s">
        <v>757</v>
      </c>
      <c r="B83" s="372" t="s">
        <v>747</v>
      </c>
      <c r="C83" s="386">
        <v>0.25</v>
      </c>
      <c r="D83" s="369">
        <v>6.7565273486571834E-2</v>
      </c>
      <c r="E83" s="385">
        <f t="shared" si="28"/>
        <v>0.19899999999999998</v>
      </c>
      <c r="F83" s="341"/>
      <c r="G83" s="341"/>
      <c r="H83" s="382"/>
      <c r="I83" s="382"/>
      <c r="J83" s="381"/>
      <c r="K83" s="367">
        <f t="shared" si="29"/>
        <v>0</v>
      </c>
      <c r="L83" s="367"/>
      <c r="M83" s="337"/>
      <c r="N83" s="327">
        <f t="shared" si="26"/>
        <v>0</v>
      </c>
    </row>
    <row r="84" spans="1:14" s="305" customFormat="1" ht="12.6" customHeight="1">
      <c r="A84" s="387" t="s">
        <v>756</v>
      </c>
      <c r="B84" s="372" t="s">
        <v>745</v>
      </c>
      <c r="C84" s="386">
        <v>0.5</v>
      </c>
      <c r="D84" s="369">
        <v>0.13479102298577397</v>
      </c>
      <c r="E84" s="385">
        <f t="shared" si="28"/>
        <v>0.39700000000000002</v>
      </c>
      <c r="F84" s="341"/>
      <c r="G84" s="341"/>
      <c r="H84" s="382"/>
      <c r="I84" s="382"/>
      <c r="J84" s="381"/>
      <c r="K84" s="367">
        <f t="shared" si="29"/>
        <v>0</v>
      </c>
      <c r="L84" s="367"/>
      <c r="M84" s="337"/>
      <c r="N84" s="327">
        <f t="shared" si="26"/>
        <v>0</v>
      </c>
    </row>
    <row r="85" spans="1:14" s="305" customFormat="1" ht="12.6" customHeight="1">
      <c r="A85" s="387" t="s">
        <v>755</v>
      </c>
      <c r="B85" s="372" t="s">
        <v>743</v>
      </c>
      <c r="C85" s="386">
        <v>0.25</v>
      </c>
      <c r="D85" s="369">
        <v>6.7565273486571834E-2</v>
      </c>
      <c r="E85" s="385">
        <f t="shared" si="28"/>
        <v>0.19899999999999998</v>
      </c>
      <c r="F85" s="341"/>
      <c r="G85" s="341"/>
      <c r="H85" s="382"/>
      <c r="I85" s="382"/>
      <c r="J85" s="381"/>
      <c r="K85" s="367">
        <f t="shared" si="29"/>
        <v>0</v>
      </c>
      <c r="L85" s="367"/>
      <c r="M85" s="337"/>
      <c r="N85" s="327">
        <f t="shared" si="26"/>
        <v>0</v>
      </c>
    </row>
    <row r="86" spans="1:14" s="305" customFormat="1" ht="12.6" customHeight="1">
      <c r="A86" s="387" t="s">
        <v>754</v>
      </c>
      <c r="B86" s="372" t="s">
        <v>741</v>
      </c>
      <c r="C86" s="386">
        <v>0.5</v>
      </c>
      <c r="D86" s="369">
        <v>0.13479102298577397</v>
      </c>
      <c r="E86" s="385">
        <f t="shared" si="28"/>
        <v>0.39700000000000002</v>
      </c>
      <c r="F86" s="341"/>
      <c r="G86" s="341"/>
      <c r="H86" s="382"/>
      <c r="I86" s="382"/>
      <c r="J86" s="381"/>
      <c r="K86" s="367">
        <f t="shared" si="29"/>
        <v>0</v>
      </c>
      <c r="L86" s="367"/>
      <c r="M86" s="337"/>
      <c r="N86" s="327">
        <f t="shared" si="26"/>
        <v>0</v>
      </c>
    </row>
    <row r="87" spans="1:14" s="305" customFormat="1" ht="12.6" customHeight="1">
      <c r="A87" s="387" t="s">
        <v>753</v>
      </c>
      <c r="B87" s="372" t="s">
        <v>739</v>
      </c>
      <c r="C87" s="386">
        <v>1</v>
      </c>
      <c r="D87" s="369">
        <v>0.26992156995891764</v>
      </c>
      <c r="E87" s="385">
        <f t="shared" si="28"/>
        <v>0.79500000000000004</v>
      </c>
      <c r="F87" s="341"/>
      <c r="G87" s="341"/>
      <c r="H87" s="382"/>
      <c r="I87" s="382"/>
      <c r="J87" s="381"/>
      <c r="K87" s="367">
        <f t="shared" si="29"/>
        <v>0</v>
      </c>
      <c r="L87" s="367"/>
      <c r="M87" s="337"/>
      <c r="N87" s="327">
        <f t="shared" si="26"/>
        <v>0</v>
      </c>
    </row>
    <row r="88" spans="1:14" s="305" customFormat="1" ht="12.6" customHeight="1">
      <c r="A88" s="387" t="s">
        <v>752</v>
      </c>
      <c r="B88" s="372" t="s">
        <v>737</v>
      </c>
      <c r="C88" s="386">
        <v>1</v>
      </c>
      <c r="D88" s="369">
        <v>0.26992156995891764</v>
      </c>
      <c r="E88" s="385">
        <f t="shared" si="28"/>
        <v>0.79500000000000004</v>
      </c>
      <c r="F88" s="341"/>
      <c r="G88" s="341"/>
      <c r="H88" s="382"/>
      <c r="I88" s="382"/>
      <c r="J88" s="381"/>
      <c r="K88" s="367">
        <f t="shared" si="29"/>
        <v>0</v>
      </c>
      <c r="L88" s="367"/>
      <c r="M88" s="337"/>
      <c r="N88" s="327">
        <f t="shared" si="26"/>
        <v>0</v>
      </c>
    </row>
    <row r="89" spans="1:14" s="305" customFormat="1" ht="12.6" customHeight="1">
      <c r="A89" s="372">
        <v>4.2</v>
      </c>
      <c r="B89" s="372" t="s">
        <v>751</v>
      </c>
      <c r="C89" s="343" t="s">
        <v>10</v>
      </c>
      <c r="D89" s="369">
        <v>0.17010151767222356</v>
      </c>
      <c r="E89" s="385">
        <f t="shared" si="28"/>
        <v>0.501</v>
      </c>
      <c r="F89" s="341"/>
      <c r="G89" s="341"/>
      <c r="H89" s="382"/>
      <c r="I89" s="382"/>
      <c r="J89" s="381"/>
      <c r="K89" s="367">
        <f t="shared" si="29"/>
        <v>0</v>
      </c>
      <c r="L89" s="367"/>
      <c r="M89" s="337"/>
      <c r="N89" s="327">
        <f t="shared" si="26"/>
        <v>0</v>
      </c>
    </row>
    <row r="90" spans="1:14" s="305" customFormat="1" ht="12.6" customHeight="1">
      <c r="A90" s="387" t="s">
        <v>750</v>
      </c>
      <c r="B90" s="372" t="s">
        <v>749</v>
      </c>
      <c r="C90" s="386">
        <v>0.1</v>
      </c>
      <c r="D90" s="369">
        <v>1.701015176722236E-2</v>
      </c>
      <c r="E90" s="385">
        <f t="shared" si="28"/>
        <v>5.0100000000000013E-2</v>
      </c>
      <c r="F90" s="341"/>
      <c r="G90" s="341"/>
      <c r="H90" s="382"/>
      <c r="I90" s="382"/>
      <c r="J90" s="381"/>
      <c r="K90" s="367">
        <f t="shared" si="29"/>
        <v>0</v>
      </c>
      <c r="L90" s="367"/>
      <c r="M90" s="337"/>
      <c r="N90" s="327">
        <f t="shared" si="26"/>
        <v>0</v>
      </c>
    </row>
    <row r="91" spans="1:14" s="305" customFormat="1" ht="12.6" customHeight="1">
      <c r="A91" s="387" t="s">
        <v>748</v>
      </c>
      <c r="B91" s="372" t="s">
        <v>747</v>
      </c>
      <c r="C91" s="386">
        <v>0.25</v>
      </c>
      <c r="D91" s="369">
        <v>4.2525379418055891E-2</v>
      </c>
      <c r="E91" s="385">
        <f t="shared" si="28"/>
        <v>0.12525</v>
      </c>
      <c r="F91" s="341"/>
      <c r="G91" s="341"/>
      <c r="H91" s="382"/>
      <c r="I91" s="382"/>
      <c r="J91" s="381"/>
      <c r="K91" s="367">
        <f t="shared" si="29"/>
        <v>0</v>
      </c>
      <c r="L91" s="367"/>
      <c r="M91" s="337"/>
      <c r="N91" s="327">
        <f t="shared" si="26"/>
        <v>0</v>
      </c>
    </row>
    <row r="92" spans="1:14" s="305" customFormat="1" ht="12.6" customHeight="1">
      <c r="A92" s="387" t="s">
        <v>746</v>
      </c>
      <c r="B92" s="372" t="s">
        <v>745</v>
      </c>
      <c r="C92" s="386">
        <v>0.5</v>
      </c>
      <c r="D92" s="369">
        <v>8.5050758836111781E-2</v>
      </c>
      <c r="E92" s="385">
        <f t="shared" si="28"/>
        <v>0.2505</v>
      </c>
      <c r="F92" s="341"/>
      <c r="G92" s="341"/>
      <c r="H92" s="382"/>
      <c r="I92" s="382"/>
      <c r="J92" s="381"/>
      <c r="K92" s="367">
        <f t="shared" si="29"/>
        <v>0</v>
      </c>
      <c r="L92" s="367"/>
      <c r="M92" s="337"/>
      <c r="N92" s="327">
        <f t="shared" si="26"/>
        <v>0</v>
      </c>
    </row>
    <row r="93" spans="1:14" s="305" customFormat="1" ht="12.6" customHeight="1">
      <c r="A93" s="387" t="s">
        <v>744</v>
      </c>
      <c r="B93" s="372" t="s">
        <v>743</v>
      </c>
      <c r="C93" s="386">
        <v>0.25</v>
      </c>
      <c r="D93" s="369">
        <v>4.2525379418055891E-2</v>
      </c>
      <c r="E93" s="385">
        <f t="shared" si="28"/>
        <v>0.12525</v>
      </c>
      <c r="F93" s="341"/>
      <c r="G93" s="341"/>
      <c r="H93" s="382"/>
      <c r="I93" s="382"/>
      <c r="J93" s="381"/>
      <c r="K93" s="367">
        <f t="shared" si="29"/>
        <v>0</v>
      </c>
      <c r="L93" s="367"/>
      <c r="M93" s="337"/>
      <c r="N93" s="327">
        <f t="shared" si="26"/>
        <v>0</v>
      </c>
    </row>
    <row r="94" spans="1:14" s="305" customFormat="1" ht="12.6" customHeight="1">
      <c r="A94" s="387" t="s">
        <v>742</v>
      </c>
      <c r="B94" s="372" t="s">
        <v>741</v>
      </c>
      <c r="C94" s="386">
        <v>0.5</v>
      </c>
      <c r="D94" s="369">
        <v>8.5050758836111781E-2</v>
      </c>
      <c r="E94" s="385">
        <f t="shared" si="28"/>
        <v>0.2505</v>
      </c>
      <c r="F94" s="341"/>
      <c r="G94" s="341"/>
      <c r="H94" s="382"/>
      <c r="I94" s="382"/>
      <c r="J94" s="381"/>
      <c r="K94" s="367">
        <f t="shared" si="29"/>
        <v>0</v>
      </c>
      <c r="L94" s="367"/>
      <c r="M94" s="337"/>
      <c r="N94" s="327">
        <f t="shared" si="26"/>
        <v>0</v>
      </c>
    </row>
    <row r="95" spans="1:14" s="305" customFormat="1" ht="12.6" customHeight="1">
      <c r="A95" s="387" t="s">
        <v>740</v>
      </c>
      <c r="B95" s="372" t="s">
        <v>739</v>
      </c>
      <c r="C95" s="386">
        <v>1</v>
      </c>
      <c r="D95" s="369">
        <v>0.17010151767222356</v>
      </c>
      <c r="E95" s="385">
        <f t="shared" si="28"/>
        <v>0.501</v>
      </c>
      <c r="F95" s="341"/>
      <c r="G95" s="341"/>
      <c r="H95" s="382"/>
      <c r="I95" s="382"/>
      <c r="J95" s="381"/>
      <c r="K95" s="367">
        <f t="shared" si="29"/>
        <v>0</v>
      </c>
      <c r="L95" s="367"/>
      <c r="M95" s="337"/>
      <c r="N95" s="327">
        <f t="shared" si="26"/>
        <v>0</v>
      </c>
    </row>
    <row r="96" spans="1:14" s="305" customFormat="1" ht="12.6" customHeight="1">
      <c r="A96" s="387" t="s">
        <v>738</v>
      </c>
      <c r="B96" s="372" t="s">
        <v>737</v>
      </c>
      <c r="C96" s="386">
        <v>1</v>
      </c>
      <c r="D96" s="369">
        <v>0.17010151767222356</v>
      </c>
      <c r="E96" s="385">
        <f t="shared" si="28"/>
        <v>0.501</v>
      </c>
      <c r="F96" s="341"/>
      <c r="G96" s="341"/>
      <c r="H96" s="382"/>
      <c r="I96" s="382"/>
      <c r="J96" s="381"/>
      <c r="K96" s="367">
        <f t="shared" si="29"/>
        <v>0</v>
      </c>
      <c r="L96" s="367"/>
      <c r="M96" s="337"/>
      <c r="N96" s="327">
        <f t="shared" si="26"/>
        <v>0</v>
      </c>
    </row>
    <row r="97" spans="1:16" s="305" customFormat="1" ht="12.6" customHeight="1">
      <c r="A97" s="372">
        <v>5</v>
      </c>
      <c r="B97" s="372" t="s">
        <v>736</v>
      </c>
      <c r="C97" s="343"/>
      <c r="D97" s="374"/>
      <c r="E97" s="384"/>
      <c r="F97" s="341"/>
      <c r="G97" s="341"/>
      <c r="H97" s="382"/>
      <c r="I97" s="382"/>
      <c r="J97" s="381"/>
      <c r="K97" s="367"/>
      <c r="L97" s="367"/>
      <c r="M97" s="337"/>
      <c r="N97" s="327">
        <f t="shared" si="26"/>
        <v>0</v>
      </c>
    </row>
    <row r="98" spans="1:16" s="305" customFormat="1" ht="12.6" customHeight="1">
      <c r="A98" s="372">
        <v>5.0999999999999996</v>
      </c>
      <c r="B98" s="372" t="s">
        <v>735</v>
      </c>
      <c r="C98" s="343" t="s">
        <v>723</v>
      </c>
      <c r="D98" s="369">
        <v>34.505822836383395</v>
      </c>
      <c r="E98" s="341">
        <f>+D98*$E$5/100</f>
        <v>101.63</v>
      </c>
      <c r="F98" s="341"/>
      <c r="G98" s="341"/>
      <c r="H98" s="382"/>
      <c r="I98" s="382"/>
      <c r="J98" s="381"/>
      <c r="K98" s="367">
        <f>+E98*H98</f>
        <v>0</v>
      </c>
      <c r="L98" s="367"/>
      <c r="M98" s="337"/>
      <c r="N98" s="327">
        <f t="shared" si="26"/>
        <v>0</v>
      </c>
    </row>
    <row r="99" spans="1:16" s="305" customFormat="1" ht="12.6" customHeight="1">
      <c r="A99" s="372">
        <v>5.2</v>
      </c>
      <c r="B99" s="372" t="s">
        <v>734</v>
      </c>
      <c r="C99" s="343" t="s">
        <v>723</v>
      </c>
      <c r="D99" s="369">
        <v>22.425559365769193</v>
      </c>
      <c r="E99" s="341">
        <f>+D99*$E$5/100</f>
        <v>66.05</v>
      </c>
      <c r="F99" s="341"/>
      <c r="G99" s="341"/>
      <c r="H99" s="382"/>
      <c r="I99" s="382"/>
      <c r="J99" s="381"/>
      <c r="K99" s="367">
        <f>+E99*H99</f>
        <v>0</v>
      </c>
      <c r="L99" s="367"/>
      <c r="M99" s="337"/>
      <c r="N99" s="327">
        <f t="shared" si="26"/>
        <v>0</v>
      </c>
    </row>
    <row r="100" spans="1:16" s="305" customFormat="1" ht="12.6" customHeight="1">
      <c r="A100" s="372">
        <v>6</v>
      </c>
      <c r="B100" s="372" t="s">
        <v>733</v>
      </c>
      <c r="C100" s="343" t="s">
        <v>723</v>
      </c>
      <c r="D100" s="383">
        <v>12.823821002953862</v>
      </c>
      <c r="E100" s="341"/>
      <c r="F100" s="341">
        <f>+D100*$E$5/100</f>
        <v>37.770000000000003</v>
      </c>
      <c r="G100" s="341"/>
      <c r="H100" s="382"/>
      <c r="I100" s="382">
        <v>1</v>
      </c>
      <c r="J100" s="381"/>
      <c r="K100" s="367"/>
      <c r="L100" s="367">
        <f>+F100*I100</f>
        <v>37.770000000000003</v>
      </c>
      <c r="M100" s="337"/>
      <c r="N100" s="327">
        <f t="shared" si="26"/>
        <v>1</v>
      </c>
    </row>
    <row r="101" spans="1:16" s="305" customFormat="1" ht="12.6" customHeight="1">
      <c r="A101" s="372">
        <v>7</v>
      </c>
      <c r="B101" s="372" t="s">
        <v>732</v>
      </c>
      <c r="C101" s="343" t="s">
        <v>680</v>
      </c>
      <c r="D101" s="369">
        <v>2.4819203476725633</v>
      </c>
      <c r="E101" s="341">
        <f>+D101*$E$5/100</f>
        <v>7.31</v>
      </c>
      <c r="F101" s="341">
        <f>+E101*$G$5</f>
        <v>10.745699999999999</v>
      </c>
      <c r="G101" s="341"/>
      <c r="H101" s="382"/>
      <c r="I101" s="382"/>
      <c r="J101" s="381"/>
      <c r="K101" s="367">
        <f>+E101*H101</f>
        <v>0</v>
      </c>
      <c r="L101" s="367">
        <f>+F101*I101</f>
        <v>0</v>
      </c>
      <c r="M101" s="337"/>
      <c r="N101" s="327">
        <f t="shared" si="26"/>
        <v>0</v>
      </c>
      <c r="P101" s="305">
        <f>+R156/F101</f>
        <v>0</v>
      </c>
    </row>
    <row r="102" spans="1:16" s="305" customFormat="1" ht="12.6" customHeight="1">
      <c r="A102" s="380"/>
      <c r="B102" s="326" t="s">
        <v>731</v>
      </c>
      <c r="C102" s="379"/>
      <c r="D102" s="378"/>
      <c r="E102" s="377"/>
      <c r="F102" s="377"/>
      <c r="G102" s="377"/>
      <c r="H102" s="323">
        <f t="shared" ref="H102:M102" si="30">SUM(H46:H101)</f>
        <v>0</v>
      </c>
      <c r="I102" s="323">
        <f t="shared" si="30"/>
        <v>1</v>
      </c>
      <c r="J102" s="323">
        <f t="shared" si="30"/>
        <v>0</v>
      </c>
      <c r="K102" s="376">
        <f t="shared" si="30"/>
        <v>0</v>
      </c>
      <c r="L102" s="376">
        <f t="shared" si="30"/>
        <v>37.770000000000003</v>
      </c>
      <c r="M102" s="375">
        <f t="shared" si="30"/>
        <v>0</v>
      </c>
      <c r="N102" s="327">
        <f t="shared" si="26"/>
        <v>1</v>
      </c>
    </row>
    <row r="103" spans="1:16" s="305" customFormat="1" ht="14.1" customHeight="1">
      <c r="A103" s="1214" t="s">
        <v>730</v>
      </c>
      <c r="B103" s="1215"/>
      <c r="C103" s="1215"/>
      <c r="D103" s="1215"/>
      <c r="E103" s="1215"/>
      <c r="F103" s="1215"/>
      <c r="G103" s="1215"/>
      <c r="H103" s="1215"/>
      <c r="I103" s="1215"/>
      <c r="J103" s="1215"/>
      <c r="K103" s="1215"/>
      <c r="L103" s="1215"/>
      <c r="M103" s="1216"/>
      <c r="N103" s="327" t="s">
        <v>431</v>
      </c>
    </row>
    <row r="104" spans="1:16" s="305" customFormat="1" ht="12.6" customHeight="1">
      <c r="A104" s="372">
        <v>8</v>
      </c>
      <c r="B104" s="372" t="s">
        <v>729</v>
      </c>
      <c r="C104" s="343"/>
      <c r="D104" s="374"/>
      <c r="E104" s="341"/>
      <c r="F104" s="341"/>
      <c r="G104" s="341"/>
      <c r="H104" s="307"/>
      <c r="I104" s="307"/>
      <c r="J104" s="368"/>
      <c r="K104" s="367"/>
      <c r="L104" s="367"/>
      <c r="M104" s="373"/>
      <c r="N104" s="327" t="s">
        <v>431</v>
      </c>
    </row>
    <row r="105" spans="1:16" s="305" customFormat="1" ht="12.6" customHeight="1">
      <c r="A105" s="372">
        <v>8.1</v>
      </c>
      <c r="B105" s="370" t="s">
        <v>728</v>
      </c>
      <c r="C105" s="343" t="s">
        <v>680</v>
      </c>
      <c r="D105" s="369">
        <v>2.665</v>
      </c>
      <c r="E105" s="341">
        <f>+D105*$E$5/100</f>
        <v>7.8492244999999992</v>
      </c>
      <c r="F105" s="341">
        <f>+E105*$G$5</f>
        <v>11.538360014999999</v>
      </c>
      <c r="G105" s="341">
        <f>+E105*0.66</f>
        <v>5.1804881699999994</v>
      </c>
      <c r="H105" s="307"/>
      <c r="I105" s="307"/>
      <c r="J105" s="368"/>
      <c r="K105" s="367">
        <f t="shared" ref="K105:K114" si="31">+E105*H105</f>
        <v>0</v>
      </c>
      <c r="L105" s="367">
        <f t="shared" ref="L105:L114" si="32">+F105*I105</f>
        <v>0</v>
      </c>
      <c r="M105" s="337">
        <f t="shared" ref="M105:M114" si="33">+G105*J105</f>
        <v>0</v>
      </c>
      <c r="N105" s="327">
        <f>+SUM(H105:J105)</f>
        <v>0</v>
      </c>
    </row>
    <row r="106" spans="1:16" s="305" customFormat="1" ht="12.6" customHeight="1">
      <c r="A106" s="372">
        <v>9</v>
      </c>
      <c r="B106" s="372" t="s">
        <v>727</v>
      </c>
      <c r="C106" s="343"/>
      <c r="D106" s="369"/>
      <c r="E106" s="341"/>
      <c r="F106" s="341"/>
      <c r="G106" s="341"/>
      <c r="H106" s="307"/>
      <c r="I106" s="307"/>
      <c r="J106" s="368"/>
      <c r="K106" s="367">
        <f t="shared" si="31"/>
        <v>0</v>
      </c>
      <c r="L106" s="367">
        <f t="shared" si="32"/>
        <v>0</v>
      </c>
      <c r="M106" s="337">
        <f t="shared" si="33"/>
        <v>0</v>
      </c>
      <c r="N106" s="327" t="s">
        <v>431</v>
      </c>
    </row>
    <row r="107" spans="1:16" s="305" customFormat="1" ht="12.6" customHeight="1">
      <c r="A107" s="372">
        <v>9.1</v>
      </c>
      <c r="B107" s="370" t="s">
        <v>726</v>
      </c>
      <c r="C107" s="343" t="s">
        <v>723</v>
      </c>
      <c r="D107" s="369">
        <v>24.465</v>
      </c>
      <c r="E107" s="341">
        <f t="shared" ref="E107:E112" si="34">+D107*$E$5/100</f>
        <v>72.056764499999986</v>
      </c>
      <c r="F107" s="341">
        <f t="shared" ref="F107:F112" si="35">+E107*$G$5</f>
        <v>105.92344381499997</v>
      </c>
      <c r="G107" s="341">
        <f t="shared" ref="G107:G112" si="36">+E107*0.66</f>
        <v>47.557464569999993</v>
      </c>
      <c r="H107" s="307"/>
      <c r="I107" s="307"/>
      <c r="J107" s="368"/>
      <c r="K107" s="367">
        <f t="shared" si="31"/>
        <v>0</v>
      </c>
      <c r="L107" s="367">
        <f t="shared" si="32"/>
        <v>0</v>
      </c>
      <c r="M107" s="337">
        <f t="shared" si="33"/>
        <v>0</v>
      </c>
      <c r="N107" s="327">
        <f t="shared" ref="N107:N112" si="37">+SUM(H107:J107)</f>
        <v>0</v>
      </c>
    </row>
    <row r="108" spans="1:16" s="305" customFormat="1" ht="12.6" customHeight="1">
      <c r="A108" s="372">
        <v>9.1999999999999993</v>
      </c>
      <c r="B108" s="370" t="s">
        <v>725</v>
      </c>
      <c r="C108" s="343" t="s">
        <v>723</v>
      </c>
      <c r="D108" s="369">
        <v>17.942</v>
      </c>
      <c r="E108" s="341">
        <f t="shared" si="34"/>
        <v>52.844572599999992</v>
      </c>
      <c r="F108" s="341">
        <f t="shared" si="35"/>
        <v>77.681521721999985</v>
      </c>
      <c r="G108" s="341">
        <f t="shared" si="36"/>
        <v>34.877417915999999</v>
      </c>
      <c r="H108" s="307"/>
      <c r="I108" s="307"/>
      <c r="J108" s="368"/>
      <c r="K108" s="367">
        <f t="shared" si="31"/>
        <v>0</v>
      </c>
      <c r="L108" s="367">
        <f t="shared" si="32"/>
        <v>0</v>
      </c>
      <c r="M108" s="337">
        <f t="shared" si="33"/>
        <v>0</v>
      </c>
      <c r="N108" s="327">
        <f t="shared" si="37"/>
        <v>0</v>
      </c>
    </row>
    <row r="109" spans="1:16" s="305" customFormat="1" ht="12.6" customHeight="1">
      <c r="A109" s="372">
        <v>9.3000000000000007</v>
      </c>
      <c r="B109" s="370" t="s">
        <v>724</v>
      </c>
      <c r="C109" s="343" t="s">
        <v>723</v>
      </c>
      <c r="D109" s="369">
        <v>9.11</v>
      </c>
      <c r="E109" s="341">
        <f t="shared" si="34"/>
        <v>26.831682999999995</v>
      </c>
      <c r="F109" s="341">
        <f t="shared" si="35"/>
        <v>39.442574009999994</v>
      </c>
      <c r="G109" s="341">
        <f t="shared" si="36"/>
        <v>17.708910779999997</v>
      </c>
      <c r="H109" s="307"/>
      <c r="I109" s="307"/>
      <c r="J109" s="368"/>
      <c r="K109" s="367">
        <f t="shared" si="31"/>
        <v>0</v>
      </c>
      <c r="L109" s="367">
        <f t="shared" si="32"/>
        <v>0</v>
      </c>
      <c r="M109" s="337">
        <f t="shared" si="33"/>
        <v>0</v>
      </c>
      <c r="N109" s="327">
        <f t="shared" si="37"/>
        <v>0</v>
      </c>
    </row>
    <row r="110" spans="1:16" s="305" customFormat="1" ht="12.6" customHeight="1">
      <c r="A110" s="372">
        <v>9.4</v>
      </c>
      <c r="B110" s="370" t="s">
        <v>722</v>
      </c>
      <c r="C110" s="343" t="s">
        <v>680</v>
      </c>
      <c r="D110" s="369">
        <v>24.67</v>
      </c>
      <c r="E110" s="341">
        <f t="shared" si="34"/>
        <v>72.660550999999998</v>
      </c>
      <c r="F110" s="341">
        <f t="shared" si="35"/>
        <v>106.81100997</v>
      </c>
      <c r="G110" s="341">
        <f t="shared" si="36"/>
        <v>47.955963660000002</v>
      </c>
      <c r="H110" s="307"/>
      <c r="I110" s="307"/>
      <c r="J110" s="368"/>
      <c r="K110" s="367">
        <f t="shared" si="31"/>
        <v>0</v>
      </c>
      <c r="L110" s="367">
        <f t="shared" si="32"/>
        <v>0</v>
      </c>
      <c r="M110" s="337">
        <f t="shared" si="33"/>
        <v>0</v>
      </c>
      <c r="N110" s="327">
        <f t="shared" si="37"/>
        <v>0</v>
      </c>
    </row>
    <row r="111" spans="1:16" s="305" customFormat="1" ht="12.6" customHeight="1">
      <c r="A111" s="372">
        <v>9.5</v>
      </c>
      <c r="B111" s="370" t="s">
        <v>721</v>
      </c>
      <c r="C111" s="343" t="s">
        <v>680</v>
      </c>
      <c r="D111" s="369">
        <v>17.940000000000001</v>
      </c>
      <c r="E111" s="341">
        <f t="shared" si="34"/>
        <v>52.838681999999999</v>
      </c>
      <c r="F111" s="341">
        <f t="shared" si="35"/>
        <v>77.672862539999997</v>
      </c>
      <c r="G111" s="341">
        <f t="shared" si="36"/>
        <v>34.873530119999998</v>
      </c>
      <c r="H111" s="307"/>
      <c r="I111" s="307"/>
      <c r="J111" s="368"/>
      <c r="K111" s="367">
        <f t="shared" si="31"/>
        <v>0</v>
      </c>
      <c r="L111" s="367">
        <f t="shared" si="32"/>
        <v>0</v>
      </c>
      <c r="M111" s="337">
        <f t="shared" si="33"/>
        <v>0</v>
      </c>
      <c r="N111" s="327">
        <f t="shared" si="37"/>
        <v>0</v>
      </c>
    </row>
    <row r="112" spans="1:16" s="305" customFormat="1" ht="12.6" customHeight="1">
      <c r="A112" s="372">
        <v>9.6</v>
      </c>
      <c r="B112" s="370" t="s">
        <v>720</v>
      </c>
      <c r="C112" s="343" t="s">
        <v>680</v>
      </c>
      <c r="D112" s="369">
        <v>9.77</v>
      </c>
      <c r="E112" s="341">
        <f t="shared" si="34"/>
        <v>28.775580999999999</v>
      </c>
      <c r="F112" s="341">
        <f t="shared" si="35"/>
        <v>42.300104069999996</v>
      </c>
      <c r="G112" s="341">
        <f t="shared" si="36"/>
        <v>18.99188346</v>
      </c>
      <c r="H112" s="307"/>
      <c r="I112" s="307"/>
      <c r="J112" s="368"/>
      <c r="K112" s="367">
        <f t="shared" si="31"/>
        <v>0</v>
      </c>
      <c r="L112" s="367">
        <f t="shared" si="32"/>
        <v>0</v>
      </c>
      <c r="M112" s="337">
        <f t="shared" si="33"/>
        <v>0</v>
      </c>
      <c r="N112" s="327">
        <f t="shared" si="37"/>
        <v>0</v>
      </c>
    </row>
    <row r="113" spans="1:16" s="305" customFormat="1" ht="12.6" customHeight="1">
      <c r="A113" s="372">
        <v>10</v>
      </c>
      <c r="B113" s="370" t="s">
        <v>719</v>
      </c>
      <c r="C113" s="343"/>
      <c r="D113" s="369"/>
      <c r="E113" s="341"/>
      <c r="F113" s="341"/>
      <c r="G113" s="341"/>
      <c r="H113" s="307"/>
      <c r="I113" s="307"/>
      <c r="J113" s="368"/>
      <c r="K113" s="367">
        <f t="shared" si="31"/>
        <v>0</v>
      </c>
      <c r="L113" s="367">
        <f t="shared" si="32"/>
        <v>0</v>
      </c>
      <c r="M113" s="337">
        <f t="shared" si="33"/>
        <v>0</v>
      </c>
      <c r="N113" s="327" t="s">
        <v>431</v>
      </c>
    </row>
    <row r="114" spans="1:16" s="305" customFormat="1" ht="12.6" customHeight="1">
      <c r="A114" s="371">
        <v>10.1</v>
      </c>
      <c r="B114" s="370" t="s">
        <v>718</v>
      </c>
      <c r="C114" s="343" t="s">
        <v>680</v>
      </c>
      <c r="D114" s="369">
        <v>7.532</v>
      </c>
      <c r="E114" s="341">
        <f>+D114*$E$5/100</f>
        <v>22.183999599999996</v>
      </c>
      <c r="F114" s="341">
        <f>+E114*$G$5</f>
        <v>32.610479411999997</v>
      </c>
      <c r="G114" s="341">
        <f>+E114*0.66</f>
        <v>14.641439735999999</v>
      </c>
      <c r="H114" s="307"/>
      <c r="I114" s="307"/>
      <c r="J114" s="368"/>
      <c r="K114" s="367">
        <f t="shared" si="31"/>
        <v>0</v>
      </c>
      <c r="L114" s="367">
        <f t="shared" si="32"/>
        <v>0</v>
      </c>
      <c r="M114" s="337">
        <f t="shared" si="33"/>
        <v>0</v>
      </c>
      <c r="N114" s="327">
        <f t="shared" ref="N114:N151" si="38">+SUM(H114:J114)</f>
        <v>0</v>
      </c>
    </row>
    <row r="115" spans="1:16" s="305" customFormat="1" ht="12.6" customHeight="1">
      <c r="A115" s="325"/>
      <c r="B115" s="326" t="s">
        <v>717</v>
      </c>
      <c r="C115" s="325"/>
      <c r="D115" s="366"/>
      <c r="E115" s="365"/>
      <c r="F115" s="365"/>
      <c r="G115" s="365"/>
      <c r="H115" s="323">
        <f t="shared" ref="H115:M115" si="39">SUM(H104:H114)</f>
        <v>0</v>
      </c>
      <c r="I115" s="323">
        <f t="shared" si="39"/>
        <v>0</v>
      </c>
      <c r="J115" s="323">
        <f t="shared" si="39"/>
        <v>0</v>
      </c>
      <c r="K115" s="364">
        <f t="shared" si="39"/>
        <v>0</v>
      </c>
      <c r="L115" s="363">
        <f t="shared" si="39"/>
        <v>0</v>
      </c>
      <c r="M115" s="362">
        <f t="shared" si="39"/>
        <v>0</v>
      </c>
      <c r="N115" s="327">
        <f t="shared" si="38"/>
        <v>0</v>
      </c>
    </row>
    <row r="116" spans="1:16" ht="14.1" customHeight="1">
      <c r="A116" s="1214" t="s">
        <v>716</v>
      </c>
      <c r="B116" s="1215"/>
      <c r="C116" s="1215"/>
      <c r="D116" s="1215"/>
      <c r="E116" s="1215"/>
      <c r="F116" s="1215"/>
      <c r="G116" s="1215"/>
      <c r="H116" s="1215"/>
      <c r="I116" s="1215"/>
      <c r="J116" s="1215"/>
      <c r="K116" s="1215"/>
      <c r="L116" s="1215"/>
      <c r="M116" s="1216"/>
      <c r="N116" s="327">
        <f t="shared" si="38"/>
        <v>0</v>
      </c>
      <c r="O116" s="261">
        <v>60</v>
      </c>
      <c r="P116" s="261">
        <v>270</v>
      </c>
    </row>
    <row r="117" spans="1:16" ht="14.1" customHeight="1">
      <c r="A117" s="361">
        <v>1</v>
      </c>
      <c r="B117" s="335" t="s">
        <v>715</v>
      </c>
      <c r="C117" s="360"/>
      <c r="D117" s="360"/>
      <c r="E117" s="360"/>
      <c r="F117" s="360"/>
      <c r="G117" s="360"/>
      <c r="H117" s="346"/>
      <c r="I117" s="346"/>
      <c r="J117" s="359"/>
      <c r="K117" s="358"/>
      <c r="L117" s="358"/>
      <c r="M117" s="357"/>
      <c r="N117" s="327">
        <f t="shared" si="38"/>
        <v>0</v>
      </c>
    </row>
    <row r="118" spans="1:16" ht="14.1" customHeight="1">
      <c r="A118" s="344">
        <v>1.1000000000000001</v>
      </c>
      <c r="B118" s="354" t="s">
        <v>714</v>
      </c>
      <c r="C118" s="353" t="s">
        <v>697</v>
      </c>
      <c r="D118" s="342">
        <v>1.42</v>
      </c>
      <c r="E118" s="341">
        <f t="shared" ref="E118:E133" si="40">+D118*$E$5/100</f>
        <v>4.1823259999999998</v>
      </c>
      <c r="F118" s="341">
        <f t="shared" ref="F118:F133" si="41">+E118*$G$5</f>
        <v>6.1480192199999992</v>
      </c>
      <c r="G118" s="341">
        <f t="shared" ref="G118:G133" si="42">+E118*0.66</f>
        <v>2.7603351599999999</v>
      </c>
      <c r="H118" s="356"/>
      <c r="I118" s="356"/>
      <c r="J118" s="355"/>
      <c r="K118" s="327">
        <f t="shared" ref="K118:K150" si="43">+E118*H118</f>
        <v>0</v>
      </c>
      <c r="L118" s="327">
        <f t="shared" ref="L118:L150" si="44">+F118*I118</f>
        <v>0</v>
      </c>
      <c r="M118" s="337">
        <f t="shared" ref="M118:M150" si="45">+G118*J118</f>
        <v>0</v>
      </c>
      <c r="N118" s="327">
        <f t="shared" si="38"/>
        <v>0</v>
      </c>
    </row>
    <row r="119" spans="1:16" ht="14.1" customHeight="1">
      <c r="A119" s="344">
        <v>1.2</v>
      </c>
      <c r="B119" s="354" t="s">
        <v>713</v>
      </c>
      <c r="C119" s="353" t="s">
        <v>697</v>
      </c>
      <c r="D119" s="342">
        <v>1.8939999999999999</v>
      </c>
      <c r="E119" s="341">
        <f t="shared" si="40"/>
        <v>5.5783981999999988</v>
      </c>
      <c r="F119" s="341">
        <f t="shared" si="41"/>
        <v>8.200245353999998</v>
      </c>
      <c r="G119" s="341">
        <f t="shared" si="42"/>
        <v>3.6817428119999995</v>
      </c>
      <c r="H119" s="346"/>
      <c r="I119" s="346"/>
      <c r="J119" s="345"/>
      <c r="K119" s="327">
        <f t="shared" si="43"/>
        <v>0</v>
      </c>
      <c r="L119" s="327">
        <f t="shared" si="44"/>
        <v>0</v>
      </c>
      <c r="M119" s="337">
        <f t="shared" si="45"/>
        <v>0</v>
      </c>
      <c r="N119" s="327">
        <f t="shared" si="38"/>
        <v>0</v>
      </c>
    </row>
    <row r="120" spans="1:16" ht="14.1" customHeight="1">
      <c r="A120" s="344">
        <v>1.3</v>
      </c>
      <c r="B120" s="354" t="s">
        <v>712</v>
      </c>
      <c r="C120" s="353" t="s">
        <v>697</v>
      </c>
      <c r="D120" s="342">
        <v>0.94499999999999995</v>
      </c>
      <c r="E120" s="341">
        <f t="shared" si="40"/>
        <v>2.7833084999999995</v>
      </c>
      <c r="F120" s="341">
        <f t="shared" si="41"/>
        <v>4.0914634949999993</v>
      </c>
      <c r="G120" s="341">
        <f t="shared" si="42"/>
        <v>1.8369836099999999</v>
      </c>
      <c r="H120" s="346"/>
      <c r="I120" s="346"/>
      <c r="J120" s="345"/>
      <c r="K120" s="327">
        <f t="shared" si="43"/>
        <v>0</v>
      </c>
      <c r="L120" s="327">
        <f t="shared" si="44"/>
        <v>0</v>
      </c>
      <c r="M120" s="337">
        <f t="shared" si="45"/>
        <v>0</v>
      </c>
      <c r="N120" s="327">
        <f t="shared" si="38"/>
        <v>0</v>
      </c>
    </row>
    <row r="121" spans="1:16" ht="14.1" customHeight="1">
      <c r="A121" s="344">
        <v>1.4</v>
      </c>
      <c r="B121" s="354" t="s">
        <v>711</v>
      </c>
      <c r="C121" s="353" t="s">
        <v>697</v>
      </c>
      <c r="D121" s="342">
        <v>1.26</v>
      </c>
      <c r="E121" s="341">
        <f t="shared" si="40"/>
        <v>3.7110779999999992</v>
      </c>
      <c r="F121" s="341">
        <f t="shared" si="41"/>
        <v>5.4552846599999985</v>
      </c>
      <c r="G121" s="341">
        <f t="shared" si="42"/>
        <v>2.4493114799999995</v>
      </c>
      <c r="H121" s="346"/>
      <c r="I121" s="346"/>
      <c r="J121" s="345"/>
      <c r="K121" s="327">
        <f t="shared" si="43"/>
        <v>0</v>
      </c>
      <c r="L121" s="327">
        <f t="shared" si="44"/>
        <v>0</v>
      </c>
      <c r="M121" s="337">
        <f t="shared" si="45"/>
        <v>0</v>
      </c>
      <c r="N121" s="327">
        <f t="shared" si="38"/>
        <v>0</v>
      </c>
    </row>
    <row r="122" spans="1:16" ht="14.1" customHeight="1">
      <c r="A122" s="344">
        <v>1.5</v>
      </c>
      <c r="B122" s="354" t="s">
        <v>710</v>
      </c>
      <c r="C122" s="353" t="s">
        <v>697</v>
      </c>
      <c r="D122" s="342">
        <v>0.71</v>
      </c>
      <c r="E122" s="341">
        <f t="shared" si="40"/>
        <v>2.0911629999999999</v>
      </c>
      <c r="F122" s="341">
        <f t="shared" si="41"/>
        <v>3.0740096099999996</v>
      </c>
      <c r="G122" s="341">
        <f t="shared" si="42"/>
        <v>1.3801675799999999</v>
      </c>
      <c r="H122" s="346"/>
      <c r="I122" s="346"/>
      <c r="J122" s="345"/>
      <c r="K122" s="327">
        <f t="shared" si="43"/>
        <v>0</v>
      </c>
      <c r="L122" s="327">
        <f t="shared" si="44"/>
        <v>0</v>
      </c>
      <c r="M122" s="337">
        <f t="shared" si="45"/>
        <v>0</v>
      </c>
      <c r="N122" s="327">
        <f t="shared" si="38"/>
        <v>0</v>
      </c>
    </row>
    <row r="123" spans="1:16" ht="14.1" customHeight="1">
      <c r="A123" s="344">
        <v>1.6</v>
      </c>
      <c r="B123" s="354" t="s">
        <v>709</v>
      </c>
      <c r="C123" s="353" t="s">
        <v>697</v>
      </c>
      <c r="D123" s="342">
        <v>0.94499999999999995</v>
      </c>
      <c r="E123" s="341">
        <f t="shared" si="40"/>
        <v>2.7833084999999995</v>
      </c>
      <c r="F123" s="341">
        <f t="shared" si="41"/>
        <v>4.0914634949999993</v>
      </c>
      <c r="G123" s="341">
        <f t="shared" si="42"/>
        <v>1.8369836099999999</v>
      </c>
      <c r="H123" s="346"/>
      <c r="I123" s="346"/>
      <c r="J123" s="345"/>
      <c r="K123" s="327">
        <f t="shared" si="43"/>
        <v>0</v>
      </c>
      <c r="L123" s="327">
        <f t="shared" si="44"/>
        <v>0</v>
      </c>
      <c r="M123" s="337">
        <f t="shared" si="45"/>
        <v>0</v>
      </c>
      <c r="N123" s="327">
        <f t="shared" si="38"/>
        <v>0</v>
      </c>
    </row>
    <row r="124" spans="1:16" ht="14.1" customHeight="1">
      <c r="A124" s="344">
        <v>1.7</v>
      </c>
      <c r="B124" s="354" t="s">
        <v>708</v>
      </c>
      <c r="C124" s="353" t="s">
        <v>697</v>
      </c>
      <c r="D124" s="342">
        <v>1.42</v>
      </c>
      <c r="E124" s="341">
        <f t="shared" si="40"/>
        <v>4.1823259999999998</v>
      </c>
      <c r="F124" s="341">
        <f t="shared" si="41"/>
        <v>6.1480192199999992</v>
      </c>
      <c r="G124" s="341">
        <f t="shared" si="42"/>
        <v>2.7603351599999999</v>
      </c>
      <c r="H124" s="347"/>
      <c r="I124" s="346"/>
      <c r="J124" s="345"/>
      <c r="K124" s="327">
        <f t="shared" si="43"/>
        <v>0</v>
      </c>
      <c r="L124" s="327">
        <f t="shared" si="44"/>
        <v>0</v>
      </c>
      <c r="M124" s="337">
        <f t="shared" si="45"/>
        <v>0</v>
      </c>
      <c r="N124" s="327">
        <f t="shared" si="38"/>
        <v>0</v>
      </c>
    </row>
    <row r="125" spans="1:16" ht="14.1" customHeight="1">
      <c r="A125" s="344">
        <v>1.8</v>
      </c>
      <c r="B125" s="354" t="s">
        <v>707</v>
      </c>
      <c r="C125" s="353" t="s">
        <v>697</v>
      </c>
      <c r="D125" s="342">
        <v>0.47299999999999998</v>
      </c>
      <c r="E125" s="341">
        <f t="shared" si="40"/>
        <v>1.3931268999999997</v>
      </c>
      <c r="F125" s="341">
        <f t="shared" si="41"/>
        <v>2.0478965429999993</v>
      </c>
      <c r="G125" s="341">
        <f t="shared" si="42"/>
        <v>0.91946375399999991</v>
      </c>
      <c r="H125" s="347"/>
      <c r="I125" s="346"/>
      <c r="J125" s="345"/>
      <c r="K125" s="327">
        <f t="shared" si="43"/>
        <v>0</v>
      </c>
      <c r="L125" s="327">
        <f t="shared" si="44"/>
        <v>0</v>
      </c>
      <c r="M125" s="337">
        <f t="shared" si="45"/>
        <v>0</v>
      </c>
      <c r="N125" s="327">
        <f t="shared" si="38"/>
        <v>0</v>
      </c>
    </row>
    <row r="126" spans="1:16" ht="14.1" customHeight="1">
      <c r="A126" s="344">
        <v>1.9</v>
      </c>
      <c r="B126" s="354" t="s">
        <v>706</v>
      </c>
      <c r="C126" s="353" t="s">
        <v>697</v>
      </c>
      <c r="D126" s="342">
        <v>0.63200000000000001</v>
      </c>
      <c r="E126" s="341">
        <f t="shared" si="40"/>
        <v>1.8614295999999999</v>
      </c>
      <c r="F126" s="341">
        <f t="shared" si="41"/>
        <v>2.7363015119999998</v>
      </c>
      <c r="G126" s="341">
        <f t="shared" si="42"/>
        <v>1.2285435360000001</v>
      </c>
      <c r="H126" s="347"/>
      <c r="I126" s="346"/>
      <c r="J126" s="345"/>
      <c r="K126" s="327">
        <f t="shared" si="43"/>
        <v>0</v>
      </c>
      <c r="L126" s="327">
        <f t="shared" si="44"/>
        <v>0</v>
      </c>
      <c r="M126" s="337">
        <f t="shared" si="45"/>
        <v>0</v>
      </c>
      <c r="N126" s="327">
        <f t="shared" si="38"/>
        <v>0</v>
      </c>
    </row>
    <row r="127" spans="1:16" ht="14.1" customHeight="1">
      <c r="A127" s="352" t="s">
        <v>705</v>
      </c>
      <c r="B127" s="354" t="s">
        <v>704</v>
      </c>
      <c r="C127" s="353" t="s">
        <v>697</v>
      </c>
      <c r="D127" s="342">
        <v>0.94399999999999995</v>
      </c>
      <c r="E127" s="341">
        <f t="shared" si="40"/>
        <v>2.7803631999999991</v>
      </c>
      <c r="F127" s="341">
        <f t="shared" si="41"/>
        <v>4.087133903999999</v>
      </c>
      <c r="G127" s="341">
        <f t="shared" si="42"/>
        <v>1.8350397119999995</v>
      </c>
      <c r="H127" s="347"/>
      <c r="I127" s="346"/>
      <c r="J127" s="345"/>
      <c r="K127" s="327">
        <f t="shared" si="43"/>
        <v>0</v>
      </c>
      <c r="L127" s="327">
        <f t="shared" si="44"/>
        <v>0</v>
      </c>
      <c r="M127" s="337">
        <f t="shared" si="45"/>
        <v>0</v>
      </c>
      <c r="N127" s="327">
        <f t="shared" si="38"/>
        <v>0</v>
      </c>
    </row>
    <row r="128" spans="1:16" ht="14.1" customHeight="1">
      <c r="A128" s="352">
        <v>1.1100000000000001</v>
      </c>
      <c r="B128" s="351" t="s">
        <v>703</v>
      </c>
      <c r="C128" s="350" t="s">
        <v>697</v>
      </c>
      <c r="D128" s="342">
        <v>2.23</v>
      </c>
      <c r="E128" s="341">
        <f t="shared" si="40"/>
        <v>6.5680189999999996</v>
      </c>
      <c r="F128" s="341">
        <f t="shared" si="41"/>
        <v>9.654987929999999</v>
      </c>
      <c r="G128" s="341">
        <f t="shared" si="42"/>
        <v>4.3348925400000002</v>
      </c>
      <c r="H128" s="347"/>
      <c r="I128" s="346"/>
      <c r="J128" s="345"/>
      <c r="K128" s="327">
        <f t="shared" si="43"/>
        <v>0</v>
      </c>
      <c r="L128" s="327">
        <f t="shared" si="44"/>
        <v>0</v>
      </c>
      <c r="M128" s="337">
        <f t="shared" si="45"/>
        <v>0</v>
      </c>
      <c r="N128" s="327">
        <f t="shared" si="38"/>
        <v>0</v>
      </c>
    </row>
    <row r="129" spans="1:15" ht="14.1" customHeight="1">
      <c r="A129" s="352">
        <v>1.1200000000000001</v>
      </c>
      <c r="B129" s="351" t="s">
        <v>702</v>
      </c>
      <c r="C129" s="350" t="s">
        <v>697</v>
      </c>
      <c r="D129" s="342">
        <v>2.97</v>
      </c>
      <c r="E129" s="341">
        <f t="shared" si="40"/>
        <v>8.747541</v>
      </c>
      <c r="F129" s="341">
        <f t="shared" si="41"/>
        <v>12.85888527</v>
      </c>
      <c r="G129" s="341">
        <f t="shared" si="42"/>
        <v>5.7733770600000005</v>
      </c>
      <c r="H129" s="347"/>
      <c r="I129" s="346"/>
      <c r="J129" s="345"/>
      <c r="K129" s="327">
        <f t="shared" si="43"/>
        <v>0</v>
      </c>
      <c r="L129" s="327">
        <f t="shared" si="44"/>
        <v>0</v>
      </c>
      <c r="M129" s="337">
        <f t="shared" si="45"/>
        <v>0</v>
      </c>
      <c r="N129" s="327">
        <f t="shared" si="38"/>
        <v>0</v>
      </c>
    </row>
    <row r="130" spans="1:15" ht="14.1" customHeight="1">
      <c r="A130" s="352">
        <v>1.1299999999999999</v>
      </c>
      <c r="B130" s="351" t="s">
        <v>701</v>
      </c>
      <c r="C130" s="350" t="s">
        <v>697</v>
      </c>
      <c r="D130" s="342">
        <v>3.58</v>
      </c>
      <c r="E130" s="341">
        <f t="shared" si="40"/>
        <v>10.544173999999998</v>
      </c>
      <c r="F130" s="341">
        <f t="shared" si="41"/>
        <v>15.499935779999998</v>
      </c>
      <c r="G130" s="341">
        <f t="shared" si="42"/>
        <v>6.9591548399999992</v>
      </c>
      <c r="H130" s="347"/>
      <c r="I130" s="346"/>
      <c r="J130" s="345"/>
      <c r="K130" s="327">
        <f t="shared" si="43"/>
        <v>0</v>
      </c>
      <c r="L130" s="327">
        <f t="shared" si="44"/>
        <v>0</v>
      </c>
      <c r="M130" s="337">
        <f t="shared" si="45"/>
        <v>0</v>
      </c>
      <c r="N130" s="327">
        <f t="shared" si="38"/>
        <v>0</v>
      </c>
    </row>
    <row r="131" spans="1:15" ht="14.1" customHeight="1">
      <c r="A131" s="352">
        <v>1.1399999999999999</v>
      </c>
      <c r="B131" s="351" t="s">
        <v>700</v>
      </c>
      <c r="C131" s="350" t="s">
        <v>697</v>
      </c>
      <c r="D131" s="342">
        <v>1.48</v>
      </c>
      <c r="E131" s="341">
        <f t="shared" si="40"/>
        <v>4.3590439999999999</v>
      </c>
      <c r="F131" s="341">
        <f t="shared" si="41"/>
        <v>6.4077946799999994</v>
      </c>
      <c r="G131" s="341">
        <f t="shared" si="42"/>
        <v>2.8769690400000001</v>
      </c>
      <c r="H131" s="347"/>
      <c r="I131" s="346"/>
      <c r="J131" s="345"/>
      <c r="K131" s="327">
        <f t="shared" si="43"/>
        <v>0</v>
      </c>
      <c r="L131" s="327">
        <f t="shared" si="44"/>
        <v>0</v>
      </c>
      <c r="M131" s="337">
        <f t="shared" si="45"/>
        <v>0</v>
      </c>
      <c r="N131" s="327">
        <f t="shared" si="38"/>
        <v>0</v>
      </c>
    </row>
    <row r="132" spans="1:15" ht="14.1" customHeight="1">
      <c r="A132" s="352">
        <v>1.1499999999999999</v>
      </c>
      <c r="B132" s="351" t="s">
        <v>699</v>
      </c>
      <c r="C132" s="350" t="s">
        <v>697</v>
      </c>
      <c r="D132" s="342">
        <v>1.98</v>
      </c>
      <c r="E132" s="341">
        <f t="shared" si="40"/>
        <v>5.8316939999999997</v>
      </c>
      <c r="F132" s="341">
        <f t="shared" si="41"/>
        <v>8.5725901799999988</v>
      </c>
      <c r="G132" s="341">
        <f t="shared" si="42"/>
        <v>3.84891804</v>
      </c>
      <c r="H132" s="347"/>
      <c r="I132" s="346"/>
      <c r="J132" s="345"/>
      <c r="K132" s="327">
        <f t="shared" si="43"/>
        <v>0</v>
      </c>
      <c r="L132" s="327">
        <f t="shared" si="44"/>
        <v>0</v>
      </c>
      <c r="M132" s="337">
        <f t="shared" si="45"/>
        <v>0</v>
      </c>
      <c r="N132" s="327">
        <f t="shared" si="38"/>
        <v>0</v>
      </c>
    </row>
    <row r="133" spans="1:15" ht="14.1" customHeight="1">
      <c r="A133" s="352">
        <v>1.1599999999999999</v>
      </c>
      <c r="B133" s="351" t="s">
        <v>698</v>
      </c>
      <c r="C133" s="350" t="s">
        <v>697</v>
      </c>
      <c r="D133" s="342">
        <v>2.38</v>
      </c>
      <c r="E133" s="341">
        <f t="shared" si="40"/>
        <v>7.0098139999999987</v>
      </c>
      <c r="F133" s="341">
        <f t="shared" si="41"/>
        <v>10.304426579999998</v>
      </c>
      <c r="G133" s="341">
        <f t="shared" si="42"/>
        <v>4.6264772399999989</v>
      </c>
      <c r="H133" s="347"/>
      <c r="I133" s="346"/>
      <c r="J133" s="345"/>
      <c r="K133" s="327">
        <f t="shared" si="43"/>
        <v>0</v>
      </c>
      <c r="L133" s="327">
        <f t="shared" si="44"/>
        <v>0</v>
      </c>
      <c r="M133" s="337">
        <f t="shared" si="45"/>
        <v>0</v>
      </c>
      <c r="N133" s="327">
        <f t="shared" si="38"/>
        <v>0</v>
      </c>
    </row>
    <row r="134" spans="1:15" ht="14.1" customHeight="1">
      <c r="A134" s="344">
        <v>2</v>
      </c>
      <c r="B134" s="335" t="s">
        <v>696</v>
      </c>
      <c r="C134" s="349"/>
      <c r="D134" s="342"/>
      <c r="E134" s="341"/>
      <c r="F134" s="341"/>
      <c r="G134" s="341"/>
      <c r="H134" s="347"/>
      <c r="I134" s="346"/>
      <c r="J134" s="345"/>
      <c r="K134" s="327">
        <f t="shared" si="43"/>
        <v>0</v>
      </c>
      <c r="L134" s="327">
        <f t="shared" si="44"/>
        <v>0</v>
      </c>
      <c r="M134" s="337">
        <f t="shared" si="45"/>
        <v>0</v>
      </c>
      <c r="N134" s="327">
        <f t="shared" si="38"/>
        <v>0</v>
      </c>
    </row>
    <row r="135" spans="1:15" ht="14.1" customHeight="1">
      <c r="A135" s="344">
        <v>2.1</v>
      </c>
      <c r="B135" s="335" t="s">
        <v>695</v>
      </c>
      <c r="C135" s="343" t="s">
        <v>680</v>
      </c>
      <c r="D135" s="342">
        <v>28.443000000000001</v>
      </c>
      <c r="E135" s="341">
        <f>+D135*$E$5/100</f>
        <v>83.77316789999999</v>
      </c>
      <c r="F135" s="341">
        <f>+E135*$G$5</f>
        <v>123.14655681299999</v>
      </c>
      <c r="G135" s="341">
        <f>+E135*0.66</f>
        <v>55.290290813999995</v>
      </c>
      <c r="H135" s="347"/>
      <c r="I135" s="346"/>
      <c r="J135" s="345"/>
      <c r="K135" s="327">
        <f t="shared" si="43"/>
        <v>0</v>
      </c>
      <c r="L135" s="327">
        <f t="shared" si="44"/>
        <v>0</v>
      </c>
      <c r="M135" s="337">
        <f t="shared" si="45"/>
        <v>0</v>
      </c>
      <c r="N135" s="327">
        <f t="shared" si="38"/>
        <v>0</v>
      </c>
    </row>
    <row r="136" spans="1:15" ht="14.1" customHeight="1">
      <c r="A136" s="344">
        <v>2.2000000000000002</v>
      </c>
      <c r="B136" s="335" t="s">
        <v>694</v>
      </c>
      <c r="C136" s="343" t="s">
        <v>680</v>
      </c>
      <c r="D136" s="342">
        <v>10.93</v>
      </c>
      <c r="E136" s="341">
        <f>+D136*$E$5/100</f>
        <v>32.192128999999994</v>
      </c>
      <c r="F136" s="341">
        <f>+E136*$G$5</f>
        <v>47.322429629999988</v>
      </c>
      <c r="G136" s="341">
        <f>+E136*0.66</f>
        <v>21.246805139999996</v>
      </c>
      <c r="H136" s="347"/>
      <c r="I136" s="346"/>
      <c r="J136" s="345"/>
      <c r="K136" s="327">
        <f t="shared" si="43"/>
        <v>0</v>
      </c>
      <c r="L136" s="327">
        <f t="shared" si="44"/>
        <v>0</v>
      </c>
      <c r="M136" s="337">
        <f t="shared" si="45"/>
        <v>0</v>
      </c>
      <c r="N136" s="327">
        <f t="shared" si="38"/>
        <v>0</v>
      </c>
    </row>
    <row r="137" spans="1:15" ht="14.1" customHeight="1">
      <c r="A137" s="344">
        <v>3</v>
      </c>
      <c r="B137" s="335" t="s">
        <v>693</v>
      </c>
      <c r="C137" s="343"/>
      <c r="D137" s="342"/>
      <c r="E137" s="341"/>
      <c r="F137" s="341"/>
      <c r="G137" s="341"/>
      <c r="H137" s="347"/>
      <c r="I137" s="346"/>
      <c r="J137" s="345"/>
      <c r="K137" s="327">
        <f t="shared" si="43"/>
        <v>0</v>
      </c>
      <c r="L137" s="327">
        <f t="shared" si="44"/>
        <v>0</v>
      </c>
      <c r="M137" s="337">
        <f t="shared" si="45"/>
        <v>0</v>
      </c>
      <c r="N137" s="327">
        <f t="shared" si="38"/>
        <v>0</v>
      </c>
    </row>
    <row r="138" spans="1:15" ht="14.1" customHeight="1">
      <c r="A138" s="344">
        <v>3.1</v>
      </c>
      <c r="B138" s="335" t="s">
        <v>692</v>
      </c>
      <c r="C138" s="343" t="s">
        <v>680</v>
      </c>
      <c r="D138" s="342">
        <v>31.484999999999999</v>
      </c>
      <c r="E138" s="341">
        <f>+D138*$E$5/100</f>
        <v>92.732770499999987</v>
      </c>
      <c r="F138" s="341">
        <f>+E138*$G$5</f>
        <v>136.31717263499999</v>
      </c>
      <c r="G138" s="341">
        <f>+E138*0.66</f>
        <v>61.203628529999996</v>
      </c>
      <c r="H138" s="347"/>
      <c r="I138" s="346"/>
      <c r="J138" s="345"/>
      <c r="K138" s="327">
        <f t="shared" si="43"/>
        <v>0</v>
      </c>
      <c r="L138" s="327">
        <f t="shared" si="44"/>
        <v>0</v>
      </c>
      <c r="M138" s="337">
        <f t="shared" si="45"/>
        <v>0</v>
      </c>
      <c r="N138" s="327">
        <f t="shared" si="38"/>
        <v>0</v>
      </c>
    </row>
    <row r="139" spans="1:15" ht="14.1" customHeight="1">
      <c r="A139" s="344">
        <v>3.2</v>
      </c>
      <c r="B139" s="335" t="s">
        <v>691</v>
      </c>
      <c r="C139" s="343" t="s">
        <v>680</v>
      </c>
      <c r="D139" s="342">
        <v>23.611999999999998</v>
      </c>
      <c r="E139" s="341">
        <f>+D139*$E$5/100</f>
        <v>69.544423599999988</v>
      </c>
      <c r="F139" s="341">
        <f>+E139*$G$5</f>
        <v>102.23030269199998</v>
      </c>
      <c r="G139" s="341">
        <f>+E139*0.66</f>
        <v>45.899319575999996</v>
      </c>
      <c r="H139" s="347"/>
      <c r="I139" s="346"/>
      <c r="J139" s="345"/>
      <c r="K139" s="327">
        <f t="shared" si="43"/>
        <v>0</v>
      </c>
      <c r="L139" s="327">
        <f t="shared" si="44"/>
        <v>0</v>
      </c>
      <c r="M139" s="337">
        <f t="shared" si="45"/>
        <v>0</v>
      </c>
      <c r="N139" s="327">
        <f t="shared" si="38"/>
        <v>0</v>
      </c>
    </row>
    <row r="140" spans="1:15" ht="14.1" customHeight="1">
      <c r="A140" s="344">
        <v>4</v>
      </c>
      <c r="B140" s="335" t="s">
        <v>690</v>
      </c>
      <c r="C140" s="343"/>
      <c r="D140" s="342"/>
      <c r="E140" s="341"/>
      <c r="F140" s="341"/>
      <c r="G140" s="341"/>
      <c r="H140" s="347"/>
      <c r="I140" s="346"/>
      <c r="J140" s="345"/>
      <c r="K140" s="327">
        <f t="shared" si="43"/>
        <v>0</v>
      </c>
      <c r="L140" s="327">
        <f t="shared" si="44"/>
        <v>0</v>
      </c>
      <c r="M140" s="337">
        <f t="shared" si="45"/>
        <v>0</v>
      </c>
      <c r="N140" s="327">
        <f t="shared" si="38"/>
        <v>0</v>
      </c>
    </row>
    <row r="141" spans="1:15" ht="14.1" customHeight="1">
      <c r="A141" s="344">
        <v>4.0999999999999996</v>
      </c>
      <c r="B141" s="335" t="s">
        <v>689</v>
      </c>
      <c r="C141" s="343" t="s">
        <v>680</v>
      </c>
      <c r="D141" s="342">
        <v>126.44</v>
      </c>
      <c r="E141" s="341">
        <f t="shared" ref="E141:E147" si="46">+D141*$E$5/100</f>
        <v>372.40373199999993</v>
      </c>
      <c r="F141" s="341">
        <f t="shared" ref="F141:F147" si="47">+E141*$G$5</f>
        <v>547.43348603999993</v>
      </c>
      <c r="G141" s="341">
        <f t="shared" ref="G141:G147" si="48">+E141*0.66</f>
        <v>245.78646311999998</v>
      </c>
      <c r="H141" s="347"/>
      <c r="I141" s="346"/>
      <c r="J141" s="345"/>
      <c r="K141" s="327">
        <f t="shared" si="43"/>
        <v>0</v>
      </c>
      <c r="L141" s="327">
        <f t="shared" si="44"/>
        <v>0</v>
      </c>
      <c r="M141" s="337">
        <f t="shared" si="45"/>
        <v>0</v>
      </c>
      <c r="N141" s="327">
        <f t="shared" si="38"/>
        <v>0</v>
      </c>
      <c r="O141" s="277">
        <f>+L141+M141</f>
        <v>0</v>
      </c>
    </row>
    <row r="142" spans="1:15" ht="14.1" customHeight="1">
      <c r="A142" s="344">
        <v>4.2</v>
      </c>
      <c r="B142" s="335" t="s">
        <v>688</v>
      </c>
      <c r="C142" s="343" t="s">
        <v>680</v>
      </c>
      <c r="D142" s="342">
        <v>168.58799999999999</v>
      </c>
      <c r="E142" s="341">
        <f t="shared" si="46"/>
        <v>496.54223639999998</v>
      </c>
      <c r="F142" s="341">
        <f t="shared" si="47"/>
        <v>729.91708750800001</v>
      </c>
      <c r="G142" s="341">
        <f t="shared" si="48"/>
        <v>327.71787602400002</v>
      </c>
      <c r="H142" s="347"/>
      <c r="I142" s="346"/>
      <c r="J142" s="345"/>
      <c r="K142" s="327">
        <f t="shared" si="43"/>
        <v>0</v>
      </c>
      <c r="L142" s="327">
        <f t="shared" si="44"/>
        <v>0</v>
      </c>
      <c r="M142" s="337">
        <f t="shared" si="45"/>
        <v>0</v>
      </c>
      <c r="N142" s="327">
        <f t="shared" si="38"/>
        <v>0</v>
      </c>
    </row>
    <row r="143" spans="1:15" ht="14.1" customHeight="1">
      <c r="A143" s="344">
        <v>4.3</v>
      </c>
      <c r="B143" s="335" t="s">
        <v>687</v>
      </c>
      <c r="C143" s="343" t="s">
        <v>680</v>
      </c>
      <c r="D143" s="342">
        <v>2.0459999999999998</v>
      </c>
      <c r="E143" s="341">
        <f t="shared" si="46"/>
        <v>6.0260837999999985</v>
      </c>
      <c r="F143" s="341">
        <f t="shared" si="47"/>
        <v>8.8583431859999973</v>
      </c>
      <c r="G143" s="341">
        <f t="shared" si="48"/>
        <v>3.9772153079999994</v>
      </c>
      <c r="H143" s="347"/>
      <c r="I143" s="346"/>
      <c r="J143" s="345"/>
      <c r="K143" s="327">
        <f t="shared" si="43"/>
        <v>0</v>
      </c>
      <c r="L143" s="327">
        <f t="shared" si="44"/>
        <v>0</v>
      </c>
      <c r="M143" s="337">
        <f t="shared" si="45"/>
        <v>0</v>
      </c>
      <c r="N143" s="327">
        <f t="shared" si="38"/>
        <v>0</v>
      </c>
    </row>
    <row r="144" spans="1:15" ht="14.1" customHeight="1">
      <c r="A144" s="344">
        <v>4.4000000000000004</v>
      </c>
      <c r="B144" s="335" t="s">
        <v>686</v>
      </c>
      <c r="C144" s="343" t="s">
        <v>680</v>
      </c>
      <c r="D144" s="342">
        <v>3.1720000000000002</v>
      </c>
      <c r="E144" s="341">
        <f t="shared" si="46"/>
        <v>9.3424915999999989</v>
      </c>
      <c r="F144" s="341">
        <f t="shared" si="47"/>
        <v>13.733462651999998</v>
      </c>
      <c r="G144" s="348">
        <f t="shared" si="48"/>
        <v>6.1660444559999998</v>
      </c>
      <c r="H144" s="347"/>
      <c r="I144" s="346"/>
      <c r="J144" s="345"/>
      <c r="K144" s="327">
        <f t="shared" si="43"/>
        <v>0</v>
      </c>
      <c r="L144" s="327">
        <f t="shared" si="44"/>
        <v>0</v>
      </c>
      <c r="M144" s="337">
        <f t="shared" si="45"/>
        <v>0</v>
      </c>
      <c r="N144" s="327">
        <f t="shared" si="38"/>
        <v>0</v>
      </c>
    </row>
    <row r="145" spans="1:18" ht="14.1" customHeight="1">
      <c r="A145" s="344">
        <v>4.5</v>
      </c>
      <c r="B145" s="335" t="s">
        <v>685</v>
      </c>
      <c r="C145" s="343" t="s">
        <v>680</v>
      </c>
      <c r="D145" s="342">
        <v>4.9000000000000004</v>
      </c>
      <c r="E145" s="341">
        <f t="shared" si="46"/>
        <v>14.43197</v>
      </c>
      <c r="F145" s="341">
        <f t="shared" si="47"/>
        <v>21.214995899999998</v>
      </c>
      <c r="G145" s="348">
        <f t="shared" si="48"/>
        <v>9.5251002000000007</v>
      </c>
      <c r="H145" s="347"/>
      <c r="I145" s="346"/>
      <c r="J145" s="345"/>
      <c r="K145" s="327">
        <f t="shared" si="43"/>
        <v>0</v>
      </c>
      <c r="L145" s="327">
        <f t="shared" si="44"/>
        <v>0</v>
      </c>
      <c r="M145" s="337">
        <f t="shared" si="45"/>
        <v>0</v>
      </c>
      <c r="N145" s="327">
        <f t="shared" si="38"/>
        <v>0</v>
      </c>
    </row>
    <row r="146" spans="1:18" ht="14.1" customHeight="1">
      <c r="A146" s="344">
        <v>4.5999999999999996</v>
      </c>
      <c r="B146" s="335" t="s">
        <v>684</v>
      </c>
      <c r="C146" s="343" t="s">
        <v>680</v>
      </c>
      <c r="D146" s="342">
        <v>3.67</v>
      </c>
      <c r="E146" s="341">
        <f t="shared" si="46"/>
        <v>10.809251</v>
      </c>
      <c r="F146" s="341">
        <f t="shared" si="47"/>
        <v>15.88959897</v>
      </c>
      <c r="G146" s="341">
        <f t="shared" si="48"/>
        <v>7.1341056600000003</v>
      </c>
      <c r="H146" s="340"/>
      <c r="I146" s="339"/>
      <c r="J146" s="338"/>
      <c r="K146" s="327">
        <f t="shared" si="43"/>
        <v>0</v>
      </c>
      <c r="L146" s="327">
        <f t="shared" si="44"/>
        <v>0</v>
      </c>
      <c r="M146" s="337">
        <f t="shared" si="45"/>
        <v>0</v>
      </c>
      <c r="N146" s="327">
        <f t="shared" si="38"/>
        <v>0</v>
      </c>
    </row>
    <row r="147" spans="1:18" ht="14.1" customHeight="1">
      <c r="A147" s="344">
        <v>4.7</v>
      </c>
      <c r="B147" s="335" t="s">
        <v>683</v>
      </c>
      <c r="C147" s="343" t="s">
        <v>680</v>
      </c>
      <c r="D147" s="342">
        <v>7.3440000000000003</v>
      </c>
      <c r="E147" s="341">
        <f t="shared" si="46"/>
        <v>21.630283199999997</v>
      </c>
      <c r="F147" s="341">
        <f t="shared" si="47"/>
        <v>31.796516303999997</v>
      </c>
      <c r="G147" s="341">
        <f t="shared" si="48"/>
        <v>14.275986911999999</v>
      </c>
      <c r="H147" s="340"/>
      <c r="I147" s="339"/>
      <c r="J147" s="338"/>
      <c r="K147" s="327">
        <f t="shared" si="43"/>
        <v>0</v>
      </c>
      <c r="L147" s="327">
        <f t="shared" si="44"/>
        <v>0</v>
      </c>
      <c r="M147" s="337">
        <f t="shared" si="45"/>
        <v>0</v>
      </c>
      <c r="N147" s="327">
        <f t="shared" si="38"/>
        <v>0</v>
      </c>
    </row>
    <row r="148" spans="1:18" ht="14.1" customHeight="1">
      <c r="A148" s="344">
        <v>5</v>
      </c>
      <c r="B148" s="335" t="s">
        <v>372</v>
      </c>
      <c r="C148" s="343"/>
      <c r="D148" s="342"/>
      <c r="E148" s="341"/>
      <c r="F148" s="341"/>
      <c r="G148" s="341"/>
      <c r="H148" s="340"/>
      <c r="I148" s="339"/>
      <c r="J148" s="338"/>
      <c r="K148" s="327">
        <f t="shared" si="43"/>
        <v>0</v>
      </c>
      <c r="L148" s="327">
        <f t="shared" si="44"/>
        <v>0</v>
      </c>
      <c r="M148" s="337">
        <f t="shared" si="45"/>
        <v>0</v>
      </c>
      <c r="N148" s="327">
        <f t="shared" si="38"/>
        <v>0</v>
      </c>
    </row>
    <row r="149" spans="1:18" ht="14.1" customHeight="1">
      <c r="A149" s="344">
        <v>5.0999999999999996</v>
      </c>
      <c r="B149" s="335" t="s">
        <v>682</v>
      </c>
      <c r="C149" s="343" t="s">
        <v>10</v>
      </c>
      <c r="D149" s="342">
        <v>3.2120000000000002</v>
      </c>
      <c r="E149" s="341">
        <f>+D149*$E$5/100</f>
        <v>9.4603035999999996</v>
      </c>
      <c r="F149" s="341">
        <f>+E149*$G$5</f>
        <v>13.906646292</v>
      </c>
      <c r="G149" s="341">
        <f>+E149*0.66</f>
        <v>6.2438003760000003</v>
      </c>
      <c r="H149" s="340"/>
      <c r="I149" s="339"/>
      <c r="J149" s="338"/>
      <c r="K149" s="327">
        <f t="shared" si="43"/>
        <v>0</v>
      </c>
      <c r="L149" s="327">
        <f t="shared" si="44"/>
        <v>0</v>
      </c>
      <c r="M149" s="337">
        <f t="shared" si="45"/>
        <v>0</v>
      </c>
      <c r="N149" s="327">
        <f t="shared" si="38"/>
        <v>0</v>
      </c>
    </row>
    <row r="150" spans="1:18" ht="14.1" customHeight="1">
      <c r="A150" s="344">
        <v>5.2</v>
      </c>
      <c r="B150" s="335" t="s">
        <v>681</v>
      </c>
      <c r="C150" s="343" t="s">
        <v>680</v>
      </c>
      <c r="D150" s="342">
        <v>4.0650000000000004</v>
      </c>
      <c r="E150" s="341">
        <f>+D150*$E$5/100</f>
        <v>11.972644499999999</v>
      </c>
      <c r="F150" s="341">
        <f>+E150*$G$5</f>
        <v>17.599787414999998</v>
      </c>
      <c r="G150" s="341">
        <f>+E150*0.66</f>
        <v>7.90194537</v>
      </c>
      <c r="H150" s="340"/>
      <c r="I150" s="339"/>
      <c r="J150" s="338"/>
      <c r="K150" s="327">
        <f t="shared" si="43"/>
        <v>0</v>
      </c>
      <c r="L150" s="327">
        <f t="shared" si="44"/>
        <v>0</v>
      </c>
      <c r="M150" s="337">
        <f t="shared" si="45"/>
        <v>0</v>
      </c>
      <c r="N150" s="327">
        <f t="shared" si="38"/>
        <v>0</v>
      </c>
    </row>
    <row r="151" spans="1:18" ht="14.1" customHeight="1">
      <c r="A151" s="336"/>
      <c r="B151" s="335"/>
      <c r="C151" s="333"/>
      <c r="D151" s="334"/>
      <c r="E151" s="333"/>
      <c r="F151" s="333"/>
      <c r="G151" s="333"/>
      <c r="H151" s="332"/>
      <c r="I151" s="331"/>
      <c r="J151" s="330"/>
      <c r="K151" s="329"/>
      <c r="L151" s="329"/>
      <c r="M151" s="328"/>
      <c r="N151" s="327">
        <f t="shared" si="38"/>
        <v>0</v>
      </c>
    </row>
    <row r="152" spans="1:18" ht="14.1" customHeight="1">
      <c r="A152" s="325"/>
      <c r="B152" s="326" t="s">
        <v>679</v>
      </c>
      <c r="C152" s="325"/>
      <c r="D152" s="324"/>
      <c r="E152" s="324"/>
      <c r="F152" s="324"/>
      <c r="G152" s="324"/>
      <c r="H152" s="323">
        <f t="shared" ref="H152:M152" si="49">SUM(H117:H151)</f>
        <v>0</v>
      </c>
      <c r="I152" s="323">
        <f t="shared" si="49"/>
        <v>0</v>
      </c>
      <c r="J152" s="323">
        <f t="shared" si="49"/>
        <v>0</v>
      </c>
      <c r="K152" s="322">
        <f t="shared" si="49"/>
        <v>0</v>
      </c>
      <c r="L152" s="322">
        <f t="shared" si="49"/>
        <v>0</v>
      </c>
      <c r="M152" s="321">
        <f t="shared" si="49"/>
        <v>0</v>
      </c>
      <c r="N152" s="320"/>
    </row>
    <row r="153" spans="1:18" s="305" customFormat="1" ht="15" customHeight="1">
      <c r="A153" s="319"/>
      <c r="B153" s="318" t="s">
        <v>678</v>
      </c>
      <c r="C153" s="317" t="s">
        <v>396</v>
      </c>
      <c r="D153" s="316"/>
      <c r="E153" s="315"/>
      <c r="F153" s="315"/>
      <c r="G153" s="315"/>
      <c r="H153" s="314"/>
      <c r="I153" s="314"/>
      <c r="J153" s="314"/>
      <c r="K153" s="313">
        <f>+K152+K115+K102+K44</f>
        <v>2810.8215604745355</v>
      </c>
      <c r="L153" s="313">
        <f>+L152+L115+L102+L44</f>
        <v>5928.8663626527023</v>
      </c>
      <c r="M153" s="312">
        <f>+M152+M115+M102+M44</f>
        <v>111.73353762162161</v>
      </c>
      <c r="N153" s="302"/>
    </row>
    <row r="154" spans="1:18" s="305" customFormat="1" ht="15" customHeight="1">
      <c r="A154" s="311"/>
      <c r="B154" s="293" t="s">
        <v>677</v>
      </c>
      <c r="C154" s="310"/>
      <c r="D154" s="309"/>
      <c r="E154" s="308"/>
      <c r="F154" s="308"/>
      <c r="G154" s="308"/>
      <c r="H154" s="307"/>
      <c r="I154" s="307"/>
      <c r="J154" s="307"/>
      <c r="K154" s="302">
        <f>+K153+L153+M153</f>
        <v>8851.4214607488593</v>
      </c>
      <c r="L154" s="302"/>
      <c r="M154" s="306"/>
      <c r="N154" s="302" t="s">
        <v>431</v>
      </c>
    </row>
    <row r="155" spans="1:18" ht="15" customHeight="1">
      <c r="A155" s="299"/>
      <c r="B155" s="298" t="s">
        <v>101</v>
      </c>
      <c r="C155" s="303">
        <v>1</v>
      </c>
      <c r="D155" s="298"/>
      <c r="E155" s="304" t="s">
        <v>444</v>
      </c>
      <c r="F155" s="297"/>
      <c r="G155" s="297"/>
      <c r="H155" s="297"/>
      <c r="I155" s="297"/>
      <c r="J155" s="297"/>
      <c r="K155" s="295">
        <f>+K154*($C$155-1)</f>
        <v>0</v>
      </c>
      <c r="L155" s="295"/>
      <c r="M155" s="296"/>
      <c r="N155" s="295" t="s">
        <v>431</v>
      </c>
    </row>
    <row r="156" spans="1:18" ht="15" customHeight="1">
      <c r="A156" s="299"/>
      <c r="B156" s="293" t="s">
        <v>676</v>
      </c>
      <c r="C156" s="303"/>
      <c r="D156" s="298"/>
      <c r="E156" s="297"/>
      <c r="F156" s="297"/>
      <c r="G156" s="297"/>
      <c r="H156" s="297"/>
      <c r="I156" s="297"/>
      <c r="J156" s="297"/>
      <c r="K156" s="295">
        <f>+K154+K155</f>
        <v>8851.4214607488593</v>
      </c>
      <c r="L156" s="295"/>
      <c r="M156" s="296"/>
      <c r="N156" s="295" t="s">
        <v>431</v>
      </c>
      <c r="R156" s="277"/>
    </row>
    <row r="157" spans="1:18" ht="15" customHeight="1">
      <c r="A157" s="299"/>
      <c r="B157" s="298" t="s">
        <v>397</v>
      </c>
      <c r="C157" s="297" t="s">
        <v>674</v>
      </c>
      <c r="D157" s="298"/>
      <c r="E157" s="297"/>
      <c r="F157" s="297"/>
      <c r="G157" s="297"/>
      <c r="H157" s="297"/>
      <c r="I157" s="297"/>
      <c r="J157" s="297"/>
      <c r="K157" s="302">
        <f>+K156*0.12</f>
        <v>1062.1705752898631</v>
      </c>
      <c r="L157" s="300"/>
      <c r="M157" s="301"/>
      <c r="N157" s="300" t="s">
        <v>431</v>
      </c>
    </row>
    <row r="158" spans="1:18" ht="15" customHeight="1">
      <c r="A158" s="299"/>
      <c r="B158" s="298" t="s">
        <v>675</v>
      </c>
      <c r="C158" s="297" t="s">
        <v>674</v>
      </c>
      <c r="D158" s="298"/>
      <c r="E158" s="297"/>
      <c r="F158" s="297"/>
      <c r="G158" s="297"/>
      <c r="H158" s="297"/>
      <c r="I158" s="297"/>
      <c r="J158" s="297"/>
      <c r="K158" s="295">
        <f>+K157+K156</f>
        <v>9913.5920360387227</v>
      </c>
      <c r="L158" s="295"/>
      <c r="M158" s="296"/>
      <c r="N158" s="295" t="s">
        <v>431</v>
      </c>
    </row>
    <row r="159" spans="1:18" ht="15.75">
      <c r="A159" s="294"/>
      <c r="B159" s="293" t="s">
        <v>673</v>
      </c>
      <c r="C159" s="1217">
        <f>+K158</f>
        <v>9913.5920360387227</v>
      </c>
      <c r="D159" s="1217"/>
      <c r="E159" s="1217"/>
      <c r="F159" s="1217"/>
      <c r="I159" s="292"/>
      <c r="J159" s="292"/>
      <c r="M159" s="291"/>
      <c r="N159" s="290" t="s">
        <v>431</v>
      </c>
    </row>
    <row r="160" spans="1:18" ht="20.100000000000001" customHeight="1">
      <c r="A160" s="1218" t="s">
        <v>672</v>
      </c>
      <c r="B160" s="1219"/>
      <c r="C160" s="1220"/>
      <c r="D160" s="289"/>
      <c r="E160" s="1221" t="s">
        <v>671</v>
      </c>
      <c r="F160" s="1219"/>
      <c r="G160" s="1219"/>
      <c r="H160" s="1219"/>
      <c r="I160" s="1220"/>
      <c r="J160" s="1222" t="s">
        <v>670</v>
      </c>
      <c r="K160" s="1219"/>
      <c r="L160" s="1219"/>
      <c r="M160" s="1220"/>
      <c r="N160" s="288"/>
    </row>
    <row r="162" spans="1:23" ht="15">
      <c r="A162" s="269"/>
      <c r="B162" s="287" t="s">
        <v>669</v>
      </c>
      <c r="C162" s="75"/>
      <c r="D162" s="75"/>
      <c r="E162" s="75"/>
      <c r="F162" s="1223"/>
      <c r="G162" s="1223"/>
      <c r="H162" s="1223"/>
      <c r="I162" s="286"/>
      <c r="J162" s="285"/>
      <c r="K162" s="277"/>
    </row>
    <row r="163" spans="1:23" ht="15.75" thickBot="1">
      <c r="A163" s="269"/>
      <c r="B163" s="75"/>
      <c r="C163" s="75"/>
      <c r="D163" s="75"/>
      <c r="E163" s="75"/>
      <c r="F163" s="1223"/>
      <c r="G163" s="1223"/>
      <c r="H163" s="1223"/>
      <c r="I163" s="286"/>
      <c r="J163" s="285"/>
      <c r="W163" s="277"/>
    </row>
    <row r="164" spans="1:23" ht="15.75" thickBot="1">
      <c r="A164" s="284"/>
      <c r="B164" s="283" t="s">
        <v>668</v>
      </c>
      <c r="C164" s="282"/>
      <c r="D164" s="75"/>
      <c r="E164" s="281"/>
      <c r="F164" s="280" t="s">
        <v>667</v>
      </c>
      <c r="G164" s="279"/>
      <c r="H164" s="279"/>
      <c r="I164" s="278"/>
      <c r="J164" s="117"/>
      <c r="W164" s="277"/>
    </row>
    <row r="165" spans="1:23" ht="15.75" thickBot="1">
      <c r="A165" s="276" t="s">
        <v>665</v>
      </c>
      <c r="B165" s="275" t="s">
        <v>666</v>
      </c>
      <c r="C165" s="274" t="s">
        <v>663</v>
      </c>
      <c r="D165" s="75"/>
      <c r="E165" s="1206" t="s">
        <v>665</v>
      </c>
      <c r="F165" s="273" t="s">
        <v>664</v>
      </c>
      <c r="G165" s="1208" t="s">
        <v>663</v>
      </c>
      <c r="H165" s="1209"/>
      <c r="I165" s="1210"/>
      <c r="J165" s="117"/>
      <c r="K165" s="277"/>
    </row>
    <row r="166" spans="1:23" ht="15.75" thickBot="1">
      <c r="A166" s="268">
        <v>1</v>
      </c>
      <c r="B166" s="267" t="s">
        <v>662</v>
      </c>
      <c r="C166" s="271" t="s">
        <v>656</v>
      </c>
      <c r="D166" s="75"/>
      <c r="E166" s="1207"/>
      <c r="F166" s="272" t="s">
        <v>661</v>
      </c>
      <c r="G166" s="1211" t="s">
        <v>660</v>
      </c>
      <c r="H166" s="1212"/>
      <c r="I166" s="1213"/>
      <c r="J166" s="117"/>
    </row>
    <row r="167" spans="1:23" ht="15.75" thickBot="1">
      <c r="A167" s="268">
        <v>2</v>
      </c>
      <c r="B167" s="267" t="s">
        <v>659</v>
      </c>
      <c r="C167" s="271" t="s">
        <v>658</v>
      </c>
      <c r="D167" s="75"/>
      <c r="E167" s="268">
        <v>1</v>
      </c>
      <c r="F167" s="267" t="s">
        <v>657</v>
      </c>
      <c r="G167" s="266"/>
      <c r="H167" s="1202" t="s">
        <v>656</v>
      </c>
      <c r="I167" s="1203"/>
      <c r="J167" s="117"/>
    </row>
    <row r="168" spans="1:23" ht="15.75" thickBot="1">
      <c r="A168" s="265">
        <v>3</v>
      </c>
      <c r="B168" s="264" t="s">
        <v>655</v>
      </c>
      <c r="C168" s="270" t="s">
        <v>654</v>
      </c>
      <c r="D168" s="75"/>
      <c r="E168" s="268">
        <v>2</v>
      </c>
      <c r="F168" s="267" t="s">
        <v>653</v>
      </c>
      <c r="G168" s="266"/>
      <c r="H168" s="1202" t="s">
        <v>652</v>
      </c>
      <c r="I168" s="1203"/>
      <c r="J168" s="117"/>
    </row>
    <row r="169" spans="1:23" ht="15.75" thickBot="1">
      <c r="A169" s="269"/>
      <c r="B169" s="75"/>
      <c r="C169" s="75"/>
      <c r="D169" s="75"/>
      <c r="E169" s="268">
        <v>3</v>
      </c>
      <c r="F169" s="267" t="s">
        <v>651</v>
      </c>
      <c r="G169" s="266"/>
      <c r="H169" s="1202" t="s">
        <v>650</v>
      </c>
      <c r="I169" s="1203"/>
      <c r="J169" s="117"/>
    </row>
    <row r="170" spans="1:23" ht="15.75" thickBot="1">
      <c r="D170" s="261"/>
      <c r="E170" s="268">
        <v>4</v>
      </c>
      <c r="F170" s="267" t="s">
        <v>649</v>
      </c>
      <c r="G170" s="266"/>
      <c r="H170" s="1202" t="s">
        <v>648</v>
      </c>
      <c r="I170" s="1203"/>
      <c r="J170" s="117"/>
    </row>
    <row r="171" spans="1:23" ht="15.75" thickBot="1">
      <c r="D171" s="261"/>
      <c r="E171" s="265">
        <v>5</v>
      </c>
      <c r="F171" s="264" t="s">
        <v>647</v>
      </c>
      <c r="G171" s="263"/>
      <c r="H171" s="1204" t="s">
        <v>646</v>
      </c>
      <c r="I171" s="1205"/>
      <c r="J171" s="117"/>
    </row>
    <row r="179" spans="5:5">
      <c r="E179" s="277"/>
    </row>
  </sheetData>
  <autoFilter ref="A6:AC160"/>
  <mergeCells count="26">
    <mergeCell ref="A1:M1"/>
    <mergeCell ref="A2:M2"/>
    <mergeCell ref="A3:M3"/>
    <mergeCell ref="A4:G4"/>
    <mergeCell ref="L4:M4"/>
    <mergeCell ref="H5:J5"/>
    <mergeCell ref="K5:M5"/>
    <mergeCell ref="A7:M7"/>
    <mergeCell ref="A45:M45"/>
    <mergeCell ref="A74:M74"/>
    <mergeCell ref="A103:M103"/>
    <mergeCell ref="A116:M116"/>
    <mergeCell ref="C159:F159"/>
    <mergeCell ref="H167:I167"/>
    <mergeCell ref="H168:I168"/>
    <mergeCell ref="A160:C160"/>
    <mergeCell ref="E160:I160"/>
    <mergeCell ref="J160:M160"/>
    <mergeCell ref="F162:H162"/>
    <mergeCell ref="F163:H163"/>
    <mergeCell ref="H169:I169"/>
    <mergeCell ref="H170:I170"/>
    <mergeCell ref="H171:I171"/>
    <mergeCell ref="E165:E166"/>
    <mergeCell ref="G165:I165"/>
    <mergeCell ref="G166:I166"/>
  </mergeCells>
  <printOptions horizontalCentered="1" gridLines="1"/>
  <pageMargins left="0.5" right="0.5" top="0.75" bottom="0.75" header="0" footer="0.5"/>
  <pageSetup paperSize="9" scale="94" fitToHeight="4" orientation="landscape" r:id="rId1"/>
  <headerFooter alignWithMargins="0">
    <oddFoote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6"/>
  <sheetViews>
    <sheetView topLeftCell="A37" zoomScaleNormal="100" workbookViewId="0">
      <selection activeCell="L60" sqref="L60"/>
    </sheetView>
  </sheetViews>
  <sheetFormatPr baseColWidth="10" defaultColWidth="11.42578125" defaultRowHeight="15"/>
  <cols>
    <col min="1" max="1" width="11" style="813" customWidth="1"/>
    <col min="2" max="2" width="18.5703125" style="810" hidden="1" customWidth="1"/>
    <col min="3" max="3" width="17.85546875" style="810" customWidth="1"/>
    <col min="4" max="4" width="16.7109375" style="810" hidden="1" customWidth="1"/>
    <col min="5" max="5" width="16.7109375" style="810" customWidth="1"/>
    <col min="6" max="6" width="14" style="813" customWidth="1"/>
    <col min="7" max="7" width="10.140625" style="814" customWidth="1"/>
    <col min="8" max="8" width="13" style="815" customWidth="1"/>
    <col min="9" max="9" width="15.5703125" style="815" customWidth="1"/>
    <col min="10" max="250" width="11.42578125" style="810"/>
    <col min="251" max="251" width="11" style="810" customWidth="1"/>
    <col min="252" max="252" width="18.5703125" style="810" customWidth="1"/>
    <col min="253" max="253" width="17.85546875" style="810" customWidth="1"/>
    <col min="254" max="254" width="16.7109375" style="810" customWidth="1"/>
    <col min="255" max="255" width="14" style="810" customWidth="1"/>
    <col min="256" max="256" width="10.140625" style="810" customWidth="1"/>
    <col min="257" max="257" width="13" style="810" customWidth="1"/>
    <col min="258" max="258" width="15.5703125" style="810" customWidth="1"/>
    <col min="259" max="260" width="11.42578125" style="810"/>
    <col min="261" max="261" width="25.42578125" style="810" customWidth="1"/>
    <col min="262" max="506" width="11.42578125" style="810"/>
    <col min="507" max="507" width="11" style="810" customWidth="1"/>
    <col min="508" max="508" width="18.5703125" style="810" customWidth="1"/>
    <col min="509" max="509" width="17.85546875" style="810" customWidth="1"/>
    <col min="510" max="510" width="16.7109375" style="810" customWidth="1"/>
    <col min="511" max="511" width="14" style="810" customWidth="1"/>
    <col min="512" max="512" width="10.140625" style="810" customWidth="1"/>
    <col min="513" max="513" width="13" style="810" customWidth="1"/>
    <col min="514" max="514" width="15.5703125" style="810" customWidth="1"/>
    <col min="515" max="516" width="11.42578125" style="810"/>
    <col min="517" max="517" width="25.42578125" style="810" customWidth="1"/>
    <col min="518" max="762" width="11.42578125" style="810"/>
    <col min="763" max="763" width="11" style="810" customWidth="1"/>
    <col min="764" max="764" width="18.5703125" style="810" customWidth="1"/>
    <col min="765" max="765" width="17.85546875" style="810" customWidth="1"/>
    <col min="766" max="766" width="16.7109375" style="810" customWidth="1"/>
    <col min="767" max="767" width="14" style="810" customWidth="1"/>
    <col min="768" max="768" width="10.140625" style="810" customWidth="1"/>
    <col min="769" max="769" width="13" style="810" customWidth="1"/>
    <col min="770" max="770" width="15.5703125" style="810" customWidth="1"/>
    <col min="771" max="772" width="11.42578125" style="810"/>
    <col min="773" max="773" width="25.42578125" style="810" customWidth="1"/>
    <col min="774" max="1018" width="11.42578125" style="810"/>
    <col min="1019" max="1019" width="11" style="810" customWidth="1"/>
    <col min="1020" max="1020" width="18.5703125" style="810" customWidth="1"/>
    <col min="1021" max="1021" width="17.85546875" style="810" customWidth="1"/>
    <col min="1022" max="1022" width="16.7109375" style="810" customWidth="1"/>
    <col min="1023" max="1023" width="14" style="810" customWidth="1"/>
    <col min="1024" max="1024" width="10.140625" style="810" customWidth="1"/>
    <col min="1025" max="1025" width="13" style="810" customWidth="1"/>
    <col min="1026" max="1026" width="15.5703125" style="810" customWidth="1"/>
    <col min="1027" max="1028" width="11.42578125" style="810"/>
    <col min="1029" max="1029" width="25.42578125" style="810" customWidth="1"/>
    <col min="1030" max="1274" width="11.42578125" style="810"/>
    <col min="1275" max="1275" width="11" style="810" customWidth="1"/>
    <col min="1276" max="1276" width="18.5703125" style="810" customWidth="1"/>
    <col min="1277" max="1277" width="17.85546875" style="810" customWidth="1"/>
    <col min="1278" max="1278" width="16.7109375" style="810" customWidth="1"/>
    <col min="1279" max="1279" width="14" style="810" customWidth="1"/>
    <col min="1280" max="1280" width="10.140625" style="810" customWidth="1"/>
    <col min="1281" max="1281" width="13" style="810" customWidth="1"/>
    <col min="1282" max="1282" width="15.5703125" style="810" customWidth="1"/>
    <col min="1283" max="1284" width="11.42578125" style="810"/>
    <col min="1285" max="1285" width="25.42578125" style="810" customWidth="1"/>
    <col min="1286" max="1530" width="11.42578125" style="810"/>
    <col min="1531" max="1531" width="11" style="810" customWidth="1"/>
    <col min="1532" max="1532" width="18.5703125" style="810" customWidth="1"/>
    <col min="1533" max="1533" width="17.85546875" style="810" customWidth="1"/>
    <col min="1534" max="1534" width="16.7109375" style="810" customWidth="1"/>
    <col min="1535" max="1535" width="14" style="810" customWidth="1"/>
    <col min="1536" max="1536" width="10.140625" style="810" customWidth="1"/>
    <col min="1537" max="1537" width="13" style="810" customWidth="1"/>
    <col min="1538" max="1538" width="15.5703125" style="810" customWidth="1"/>
    <col min="1539" max="1540" width="11.42578125" style="810"/>
    <col min="1541" max="1541" width="25.42578125" style="810" customWidth="1"/>
    <col min="1542" max="1786" width="11.42578125" style="810"/>
    <col min="1787" max="1787" width="11" style="810" customWidth="1"/>
    <col min="1788" max="1788" width="18.5703125" style="810" customWidth="1"/>
    <col min="1789" max="1789" width="17.85546875" style="810" customWidth="1"/>
    <col min="1790" max="1790" width="16.7109375" style="810" customWidth="1"/>
    <col min="1791" max="1791" width="14" style="810" customWidth="1"/>
    <col min="1792" max="1792" width="10.140625" style="810" customWidth="1"/>
    <col min="1793" max="1793" width="13" style="810" customWidth="1"/>
    <col min="1794" max="1794" width="15.5703125" style="810" customWidth="1"/>
    <col min="1795" max="1796" width="11.42578125" style="810"/>
    <col min="1797" max="1797" width="25.42578125" style="810" customWidth="1"/>
    <col min="1798" max="2042" width="11.42578125" style="810"/>
    <col min="2043" max="2043" width="11" style="810" customWidth="1"/>
    <col min="2044" max="2044" width="18.5703125" style="810" customWidth="1"/>
    <col min="2045" max="2045" width="17.85546875" style="810" customWidth="1"/>
    <col min="2046" max="2046" width="16.7109375" style="810" customWidth="1"/>
    <col min="2047" max="2047" width="14" style="810" customWidth="1"/>
    <col min="2048" max="2048" width="10.140625" style="810" customWidth="1"/>
    <col min="2049" max="2049" width="13" style="810" customWidth="1"/>
    <col min="2050" max="2050" width="15.5703125" style="810" customWidth="1"/>
    <col min="2051" max="2052" width="11.42578125" style="810"/>
    <col min="2053" max="2053" width="25.42578125" style="810" customWidth="1"/>
    <col min="2054" max="2298" width="11.42578125" style="810"/>
    <col min="2299" max="2299" width="11" style="810" customWidth="1"/>
    <col min="2300" max="2300" width="18.5703125" style="810" customWidth="1"/>
    <col min="2301" max="2301" width="17.85546875" style="810" customWidth="1"/>
    <col min="2302" max="2302" width="16.7109375" style="810" customWidth="1"/>
    <col min="2303" max="2303" width="14" style="810" customWidth="1"/>
    <col min="2304" max="2304" width="10.140625" style="810" customWidth="1"/>
    <col min="2305" max="2305" width="13" style="810" customWidth="1"/>
    <col min="2306" max="2306" width="15.5703125" style="810" customWidth="1"/>
    <col min="2307" max="2308" width="11.42578125" style="810"/>
    <col min="2309" max="2309" width="25.42578125" style="810" customWidth="1"/>
    <col min="2310" max="2554" width="11.42578125" style="810"/>
    <col min="2555" max="2555" width="11" style="810" customWidth="1"/>
    <col min="2556" max="2556" width="18.5703125" style="810" customWidth="1"/>
    <col min="2557" max="2557" width="17.85546875" style="810" customWidth="1"/>
    <col min="2558" max="2558" width="16.7109375" style="810" customWidth="1"/>
    <col min="2559" max="2559" width="14" style="810" customWidth="1"/>
    <col min="2560" max="2560" width="10.140625" style="810" customWidth="1"/>
    <col min="2561" max="2561" width="13" style="810" customWidth="1"/>
    <col min="2562" max="2562" width="15.5703125" style="810" customWidth="1"/>
    <col min="2563" max="2564" width="11.42578125" style="810"/>
    <col min="2565" max="2565" width="25.42578125" style="810" customWidth="1"/>
    <col min="2566" max="2810" width="11.42578125" style="810"/>
    <col min="2811" max="2811" width="11" style="810" customWidth="1"/>
    <col min="2812" max="2812" width="18.5703125" style="810" customWidth="1"/>
    <col min="2813" max="2813" width="17.85546875" style="810" customWidth="1"/>
    <col min="2814" max="2814" width="16.7109375" style="810" customWidth="1"/>
    <col min="2815" max="2815" width="14" style="810" customWidth="1"/>
    <col min="2816" max="2816" width="10.140625" style="810" customWidth="1"/>
    <col min="2817" max="2817" width="13" style="810" customWidth="1"/>
    <col min="2818" max="2818" width="15.5703125" style="810" customWidth="1"/>
    <col min="2819" max="2820" width="11.42578125" style="810"/>
    <col min="2821" max="2821" width="25.42578125" style="810" customWidth="1"/>
    <col min="2822" max="3066" width="11.42578125" style="810"/>
    <col min="3067" max="3067" width="11" style="810" customWidth="1"/>
    <col min="3068" max="3068" width="18.5703125" style="810" customWidth="1"/>
    <col min="3069" max="3069" width="17.85546875" style="810" customWidth="1"/>
    <col min="3070" max="3070" width="16.7109375" style="810" customWidth="1"/>
    <col min="3071" max="3071" width="14" style="810" customWidth="1"/>
    <col min="3072" max="3072" width="10.140625" style="810" customWidth="1"/>
    <col min="3073" max="3073" width="13" style="810" customWidth="1"/>
    <col min="3074" max="3074" width="15.5703125" style="810" customWidth="1"/>
    <col min="3075" max="3076" width="11.42578125" style="810"/>
    <col min="3077" max="3077" width="25.42578125" style="810" customWidth="1"/>
    <col min="3078" max="3322" width="11.42578125" style="810"/>
    <col min="3323" max="3323" width="11" style="810" customWidth="1"/>
    <col min="3324" max="3324" width="18.5703125" style="810" customWidth="1"/>
    <col min="3325" max="3325" width="17.85546875" style="810" customWidth="1"/>
    <col min="3326" max="3326" width="16.7109375" style="810" customWidth="1"/>
    <col min="3327" max="3327" width="14" style="810" customWidth="1"/>
    <col min="3328" max="3328" width="10.140625" style="810" customWidth="1"/>
    <col min="3329" max="3329" width="13" style="810" customWidth="1"/>
    <col min="3330" max="3330" width="15.5703125" style="810" customWidth="1"/>
    <col min="3331" max="3332" width="11.42578125" style="810"/>
    <col min="3333" max="3333" width="25.42578125" style="810" customWidth="1"/>
    <col min="3334" max="3578" width="11.42578125" style="810"/>
    <col min="3579" max="3579" width="11" style="810" customWidth="1"/>
    <col min="3580" max="3580" width="18.5703125" style="810" customWidth="1"/>
    <col min="3581" max="3581" width="17.85546875" style="810" customWidth="1"/>
    <col min="3582" max="3582" width="16.7109375" style="810" customWidth="1"/>
    <col min="3583" max="3583" width="14" style="810" customWidth="1"/>
    <col min="3584" max="3584" width="10.140625" style="810" customWidth="1"/>
    <col min="3585" max="3585" width="13" style="810" customWidth="1"/>
    <col min="3586" max="3586" width="15.5703125" style="810" customWidth="1"/>
    <col min="3587" max="3588" width="11.42578125" style="810"/>
    <col min="3589" max="3589" width="25.42578125" style="810" customWidth="1"/>
    <col min="3590" max="3834" width="11.42578125" style="810"/>
    <col min="3835" max="3835" width="11" style="810" customWidth="1"/>
    <col min="3836" max="3836" width="18.5703125" style="810" customWidth="1"/>
    <col min="3837" max="3837" width="17.85546875" style="810" customWidth="1"/>
    <col min="3838" max="3838" width="16.7109375" style="810" customWidth="1"/>
    <col min="3839" max="3839" width="14" style="810" customWidth="1"/>
    <col min="3840" max="3840" width="10.140625" style="810" customWidth="1"/>
    <col min="3841" max="3841" width="13" style="810" customWidth="1"/>
    <col min="3842" max="3842" width="15.5703125" style="810" customWidth="1"/>
    <col min="3843" max="3844" width="11.42578125" style="810"/>
    <col min="3845" max="3845" width="25.42578125" style="810" customWidth="1"/>
    <col min="3846" max="4090" width="11.42578125" style="810"/>
    <col min="4091" max="4091" width="11" style="810" customWidth="1"/>
    <col min="4092" max="4092" width="18.5703125" style="810" customWidth="1"/>
    <col min="4093" max="4093" width="17.85546875" style="810" customWidth="1"/>
    <col min="4094" max="4094" width="16.7109375" style="810" customWidth="1"/>
    <col min="4095" max="4095" width="14" style="810" customWidth="1"/>
    <col min="4096" max="4096" width="10.140625" style="810" customWidth="1"/>
    <col min="4097" max="4097" width="13" style="810" customWidth="1"/>
    <col min="4098" max="4098" width="15.5703125" style="810" customWidth="1"/>
    <col min="4099" max="4100" width="11.42578125" style="810"/>
    <col min="4101" max="4101" width="25.42578125" style="810" customWidth="1"/>
    <col min="4102" max="4346" width="11.42578125" style="810"/>
    <col min="4347" max="4347" width="11" style="810" customWidth="1"/>
    <col min="4348" max="4348" width="18.5703125" style="810" customWidth="1"/>
    <col min="4349" max="4349" width="17.85546875" style="810" customWidth="1"/>
    <col min="4350" max="4350" width="16.7109375" style="810" customWidth="1"/>
    <col min="4351" max="4351" width="14" style="810" customWidth="1"/>
    <col min="4352" max="4352" width="10.140625" style="810" customWidth="1"/>
    <col min="4353" max="4353" width="13" style="810" customWidth="1"/>
    <col min="4354" max="4354" width="15.5703125" style="810" customWidth="1"/>
    <col min="4355" max="4356" width="11.42578125" style="810"/>
    <col min="4357" max="4357" width="25.42578125" style="810" customWidth="1"/>
    <col min="4358" max="4602" width="11.42578125" style="810"/>
    <col min="4603" max="4603" width="11" style="810" customWidth="1"/>
    <col min="4604" max="4604" width="18.5703125" style="810" customWidth="1"/>
    <col min="4605" max="4605" width="17.85546875" style="810" customWidth="1"/>
    <col min="4606" max="4606" width="16.7109375" style="810" customWidth="1"/>
    <col min="4607" max="4607" width="14" style="810" customWidth="1"/>
    <col min="4608" max="4608" width="10.140625" style="810" customWidth="1"/>
    <col min="4609" max="4609" width="13" style="810" customWidth="1"/>
    <col min="4610" max="4610" width="15.5703125" style="810" customWidth="1"/>
    <col min="4611" max="4612" width="11.42578125" style="810"/>
    <col min="4613" max="4613" width="25.42578125" style="810" customWidth="1"/>
    <col min="4614" max="4858" width="11.42578125" style="810"/>
    <col min="4859" max="4859" width="11" style="810" customWidth="1"/>
    <col min="4860" max="4860" width="18.5703125" style="810" customWidth="1"/>
    <col min="4861" max="4861" width="17.85546875" style="810" customWidth="1"/>
    <col min="4862" max="4862" width="16.7109375" style="810" customWidth="1"/>
    <col min="4863" max="4863" width="14" style="810" customWidth="1"/>
    <col min="4864" max="4864" width="10.140625" style="810" customWidth="1"/>
    <col min="4865" max="4865" width="13" style="810" customWidth="1"/>
    <col min="4866" max="4866" width="15.5703125" style="810" customWidth="1"/>
    <col min="4867" max="4868" width="11.42578125" style="810"/>
    <col min="4869" max="4869" width="25.42578125" style="810" customWidth="1"/>
    <col min="4870" max="5114" width="11.42578125" style="810"/>
    <col min="5115" max="5115" width="11" style="810" customWidth="1"/>
    <col min="5116" max="5116" width="18.5703125" style="810" customWidth="1"/>
    <col min="5117" max="5117" width="17.85546875" style="810" customWidth="1"/>
    <col min="5118" max="5118" width="16.7109375" style="810" customWidth="1"/>
    <col min="5119" max="5119" width="14" style="810" customWidth="1"/>
    <col min="5120" max="5120" width="10.140625" style="810" customWidth="1"/>
    <col min="5121" max="5121" width="13" style="810" customWidth="1"/>
    <col min="5122" max="5122" width="15.5703125" style="810" customWidth="1"/>
    <col min="5123" max="5124" width="11.42578125" style="810"/>
    <col min="5125" max="5125" width="25.42578125" style="810" customWidth="1"/>
    <col min="5126" max="5370" width="11.42578125" style="810"/>
    <col min="5371" max="5371" width="11" style="810" customWidth="1"/>
    <col min="5372" max="5372" width="18.5703125" style="810" customWidth="1"/>
    <col min="5373" max="5373" width="17.85546875" style="810" customWidth="1"/>
    <col min="5374" max="5374" width="16.7109375" style="810" customWidth="1"/>
    <col min="5375" max="5375" width="14" style="810" customWidth="1"/>
    <col min="5376" max="5376" width="10.140625" style="810" customWidth="1"/>
    <col min="5377" max="5377" width="13" style="810" customWidth="1"/>
    <col min="5378" max="5378" width="15.5703125" style="810" customWidth="1"/>
    <col min="5379" max="5380" width="11.42578125" style="810"/>
    <col min="5381" max="5381" width="25.42578125" style="810" customWidth="1"/>
    <col min="5382" max="5626" width="11.42578125" style="810"/>
    <col min="5627" max="5627" width="11" style="810" customWidth="1"/>
    <col min="5628" max="5628" width="18.5703125" style="810" customWidth="1"/>
    <col min="5629" max="5629" width="17.85546875" style="810" customWidth="1"/>
    <col min="5630" max="5630" width="16.7109375" style="810" customWidth="1"/>
    <col min="5631" max="5631" width="14" style="810" customWidth="1"/>
    <col min="5632" max="5632" width="10.140625" style="810" customWidth="1"/>
    <col min="5633" max="5633" width="13" style="810" customWidth="1"/>
    <col min="5634" max="5634" width="15.5703125" style="810" customWidth="1"/>
    <col min="5635" max="5636" width="11.42578125" style="810"/>
    <col min="5637" max="5637" width="25.42578125" style="810" customWidth="1"/>
    <col min="5638" max="5882" width="11.42578125" style="810"/>
    <col min="5883" max="5883" width="11" style="810" customWidth="1"/>
    <col min="5884" max="5884" width="18.5703125" style="810" customWidth="1"/>
    <col min="5885" max="5885" width="17.85546875" style="810" customWidth="1"/>
    <col min="5886" max="5886" width="16.7109375" style="810" customWidth="1"/>
    <col min="5887" max="5887" width="14" style="810" customWidth="1"/>
    <col min="5888" max="5888" width="10.140625" style="810" customWidth="1"/>
    <col min="5889" max="5889" width="13" style="810" customWidth="1"/>
    <col min="5890" max="5890" width="15.5703125" style="810" customWidth="1"/>
    <col min="5891" max="5892" width="11.42578125" style="810"/>
    <col min="5893" max="5893" width="25.42578125" style="810" customWidth="1"/>
    <col min="5894" max="6138" width="11.42578125" style="810"/>
    <col min="6139" max="6139" width="11" style="810" customWidth="1"/>
    <col min="6140" max="6140" width="18.5703125" style="810" customWidth="1"/>
    <col min="6141" max="6141" width="17.85546875" style="810" customWidth="1"/>
    <col min="6142" max="6142" width="16.7109375" style="810" customWidth="1"/>
    <col min="6143" max="6143" width="14" style="810" customWidth="1"/>
    <col min="6144" max="6144" width="10.140625" style="810" customWidth="1"/>
    <col min="6145" max="6145" width="13" style="810" customWidth="1"/>
    <col min="6146" max="6146" width="15.5703125" style="810" customWidth="1"/>
    <col min="6147" max="6148" width="11.42578125" style="810"/>
    <col min="6149" max="6149" width="25.42578125" style="810" customWidth="1"/>
    <col min="6150" max="6394" width="11.42578125" style="810"/>
    <col min="6395" max="6395" width="11" style="810" customWidth="1"/>
    <col min="6396" max="6396" width="18.5703125" style="810" customWidth="1"/>
    <col min="6397" max="6397" width="17.85546875" style="810" customWidth="1"/>
    <col min="6398" max="6398" width="16.7109375" style="810" customWidth="1"/>
    <col min="6399" max="6399" width="14" style="810" customWidth="1"/>
    <col min="6400" max="6400" width="10.140625" style="810" customWidth="1"/>
    <col min="6401" max="6401" width="13" style="810" customWidth="1"/>
    <col min="6402" max="6402" width="15.5703125" style="810" customWidth="1"/>
    <col min="6403" max="6404" width="11.42578125" style="810"/>
    <col min="6405" max="6405" width="25.42578125" style="810" customWidth="1"/>
    <col min="6406" max="6650" width="11.42578125" style="810"/>
    <col min="6651" max="6651" width="11" style="810" customWidth="1"/>
    <col min="6652" max="6652" width="18.5703125" style="810" customWidth="1"/>
    <col min="6653" max="6653" width="17.85546875" style="810" customWidth="1"/>
    <col min="6654" max="6654" width="16.7109375" style="810" customWidth="1"/>
    <col min="6655" max="6655" width="14" style="810" customWidth="1"/>
    <col min="6656" max="6656" width="10.140625" style="810" customWidth="1"/>
    <col min="6657" max="6657" width="13" style="810" customWidth="1"/>
    <col min="6658" max="6658" width="15.5703125" style="810" customWidth="1"/>
    <col min="6659" max="6660" width="11.42578125" style="810"/>
    <col min="6661" max="6661" width="25.42578125" style="810" customWidth="1"/>
    <col min="6662" max="6906" width="11.42578125" style="810"/>
    <col min="6907" max="6907" width="11" style="810" customWidth="1"/>
    <col min="6908" max="6908" width="18.5703125" style="810" customWidth="1"/>
    <col min="6909" max="6909" width="17.85546875" style="810" customWidth="1"/>
    <col min="6910" max="6910" width="16.7109375" style="810" customWidth="1"/>
    <col min="6911" max="6911" width="14" style="810" customWidth="1"/>
    <col min="6912" max="6912" width="10.140625" style="810" customWidth="1"/>
    <col min="6913" max="6913" width="13" style="810" customWidth="1"/>
    <col min="6914" max="6914" width="15.5703125" style="810" customWidth="1"/>
    <col min="6915" max="6916" width="11.42578125" style="810"/>
    <col min="6917" max="6917" width="25.42578125" style="810" customWidth="1"/>
    <col min="6918" max="7162" width="11.42578125" style="810"/>
    <col min="7163" max="7163" width="11" style="810" customWidth="1"/>
    <col min="7164" max="7164" width="18.5703125" style="810" customWidth="1"/>
    <col min="7165" max="7165" width="17.85546875" style="810" customWidth="1"/>
    <col min="7166" max="7166" width="16.7109375" style="810" customWidth="1"/>
    <col min="7167" max="7167" width="14" style="810" customWidth="1"/>
    <col min="7168" max="7168" width="10.140625" style="810" customWidth="1"/>
    <col min="7169" max="7169" width="13" style="810" customWidth="1"/>
    <col min="7170" max="7170" width="15.5703125" style="810" customWidth="1"/>
    <col min="7171" max="7172" width="11.42578125" style="810"/>
    <col min="7173" max="7173" width="25.42578125" style="810" customWidth="1"/>
    <col min="7174" max="7418" width="11.42578125" style="810"/>
    <col min="7419" max="7419" width="11" style="810" customWidth="1"/>
    <col min="7420" max="7420" width="18.5703125" style="810" customWidth="1"/>
    <col min="7421" max="7421" width="17.85546875" style="810" customWidth="1"/>
    <col min="7422" max="7422" width="16.7109375" style="810" customWidth="1"/>
    <col min="7423" max="7423" width="14" style="810" customWidth="1"/>
    <col min="7424" max="7424" width="10.140625" style="810" customWidth="1"/>
    <col min="7425" max="7425" width="13" style="810" customWidth="1"/>
    <col min="7426" max="7426" width="15.5703125" style="810" customWidth="1"/>
    <col min="7427" max="7428" width="11.42578125" style="810"/>
    <col min="7429" max="7429" width="25.42578125" style="810" customWidth="1"/>
    <col min="7430" max="7674" width="11.42578125" style="810"/>
    <col min="7675" max="7675" width="11" style="810" customWidth="1"/>
    <col min="7676" max="7676" width="18.5703125" style="810" customWidth="1"/>
    <col min="7677" max="7677" width="17.85546875" style="810" customWidth="1"/>
    <col min="7678" max="7678" width="16.7109375" style="810" customWidth="1"/>
    <col min="7679" max="7679" width="14" style="810" customWidth="1"/>
    <col min="7680" max="7680" width="10.140625" style="810" customWidth="1"/>
    <col min="7681" max="7681" width="13" style="810" customWidth="1"/>
    <col min="7682" max="7682" width="15.5703125" style="810" customWidth="1"/>
    <col min="7683" max="7684" width="11.42578125" style="810"/>
    <col min="7685" max="7685" width="25.42578125" style="810" customWidth="1"/>
    <col min="7686" max="7930" width="11.42578125" style="810"/>
    <col min="7931" max="7931" width="11" style="810" customWidth="1"/>
    <col min="7932" max="7932" width="18.5703125" style="810" customWidth="1"/>
    <col min="7933" max="7933" width="17.85546875" style="810" customWidth="1"/>
    <col min="7934" max="7934" width="16.7109375" style="810" customWidth="1"/>
    <col min="7935" max="7935" width="14" style="810" customWidth="1"/>
    <col min="7936" max="7936" width="10.140625" style="810" customWidth="1"/>
    <col min="7937" max="7937" width="13" style="810" customWidth="1"/>
    <col min="7938" max="7938" width="15.5703125" style="810" customWidth="1"/>
    <col min="7939" max="7940" width="11.42578125" style="810"/>
    <col min="7941" max="7941" width="25.42578125" style="810" customWidth="1"/>
    <col min="7942" max="8186" width="11.42578125" style="810"/>
    <col min="8187" max="8187" width="11" style="810" customWidth="1"/>
    <col min="8188" max="8188" width="18.5703125" style="810" customWidth="1"/>
    <col min="8189" max="8189" width="17.85546875" style="810" customWidth="1"/>
    <col min="8190" max="8190" width="16.7109375" style="810" customWidth="1"/>
    <col min="8191" max="8191" width="14" style="810" customWidth="1"/>
    <col min="8192" max="8192" width="10.140625" style="810" customWidth="1"/>
    <col min="8193" max="8193" width="13" style="810" customWidth="1"/>
    <col min="8194" max="8194" width="15.5703125" style="810" customWidth="1"/>
    <col min="8195" max="8196" width="11.42578125" style="810"/>
    <col min="8197" max="8197" width="25.42578125" style="810" customWidth="1"/>
    <col min="8198" max="8442" width="11.42578125" style="810"/>
    <col min="8443" max="8443" width="11" style="810" customWidth="1"/>
    <col min="8444" max="8444" width="18.5703125" style="810" customWidth="1"/>
    <col min="8445" max="8445" width="17.85546875" style="810" customWidth="1"/>
    <col min="8446" max="8446" width="16.7109375" style="810" customWidth="1"/>
    <col min="8447" max="8447" width="14" style="810" customWidth="1"/>
    <col min="8448" max="8448" width="10.140625" style="810" customWidth="1"/>
    <col min="8449" max="8449" width="13" style="810" customWidth="1"/>
    <col min="8450" max="8450" width="15.5703125" style="810" customWidth="1"/>
    <col min="8451" max="8452" width="11.42578125" style="810"/>
    <col min="8453" max="8453" width="25.42578125" style="810" customWidth="1"/>
    <col min="8454" max="8698" width="11.42578125" style="810"/>
    <col min="8699" max="8699" width="11" style="810" customWidth="1"/>
    <col min="8700" max="8700" width="18.5703125" style="810" customWidth="1"/>
    <col min="8701" max="8701" width="17.85546875" style="810" customWidth="1"/>
    <col min="8702" max="8702" width="16.7109375" style="810" customWidth="1"/>
    <col min="8703" max="8703" width="14" style="810" customWidth="1"/>
    <col min="8704" max="8704" width="10.140625" style="810" customWidth="1"/>
    <col min="8705" max="8705" width="13" style="810" customWidth="1"/>
    <col min="8706" max="8706" width="15.5703125" style="810" customWidth="1"/>
    <col min="8707" max="8708" width="11.42578125" style="810"/>
    <col min="8709" max="8709" width="25.42578125" style="810" customWidth="1"/>
    <col min="8710" max="8954" width="11.42578125" style="810"/>
    <col min="8955" max="8955" width="11" style="810" customWidth="1"/>
    <col min="8956" max="8956" width="18.5703125" style="810" customWidth="1"/>
    <col min="8957" max="8957" width="17.85546875" style="810" customWidth="1"/>
    <col min="8958" max="8958" width="16.7109375" style="810" customWidth="1"/>
    <col min="8959" max="8959" width="14" style="810" customWidth="1"/>
    <col min="8960" max="8960" width="10.140625" style="810" customWidth="1"/>
    <col min="8961" max="8961" width="13" style="810" customWidth="1"/>
    <col min="8962" max="8962" width="15.5703125" style="810" customWidth="1"/>
    <col min="8963" max="8964" width="11.42578125" style="810"/>
    <col min="8965" max="8965" width="25.42578125" style="810" customWidth="1"/>
    <col min="8966" max="9210" width="11.42578125" style="810"/>
    <col min="9211" max="9211" width="11" style="810" customWidth="1"/>
    <col min="9212" max="9212" width="18.5703125" style="810" customWidth="1"/>
    <col min="9213" max="9213" width="17.85546875" style="810" customWidth="1"/>
    <col min="9214" max="9214" width="16.7109375" style="810" customWidth="1"/>
    <col min="9215" max="9215" width="14" style="810" customWidth="1"/>
    <col min="9216" max="9216" width="10.140625" style="810" customWidth="1"/>
    <col min="9217" max="9217" width="13" style="810" customWidth="1"/>
    <col min="9218" max="9218" width="15.5703125" style="810" customWidth="1"/>
    <col min="9219" max="9220" width="11.42578125" style="810"/>
    <col min="9221" max="9221" width="25.42578125" style="810" customWidth="1"/>
    <col min="9222" max="9466" width="11.42578125" style="810"/>
    <col min="9467" max="9467" width="11" style="810" customWidth="1"/>
    <col min="9468" max="9468" width="18.5703125" style="810" customWidth="1"/>
    <col min="9469" max="9469" width="17.85546875" style="810" customWidth="1"/>
    <col min="9470" max="9470" width="16.7109375" style="810" customWidth="1"/>
    <col min="9471" max="9471" width="14" style="810" customWidth="1"/>
    <col min="9472" max="9472" width="10.140625" style="810" customWidth="1"/>
    <col min="9473" max="9473" width="13" style="810" customWidth="1"/>
    <col min="9474" max="9474" width="15.5703125" style="810" customWidth="1"/>
    <col min="9475" max="9476" width="11.42578125" style="810"/>
    <col min="9477" max="9477" width="25.42578125" style="810" customWidth="1"/>
    <col min="9478" max="9722" width="11.42578125" style="810"/>
    <col min="9723" max="9723" width="11" style="810" customWidth="1"/>
    <col min="9724" max="9724" width="18.5703125" style="810" customWidth="1"/>
    <col min="9725" max="9725" width="17.85546875" style="810" customWidth="1"/>
    <col min="9726" max="9726" width="16.7109375" style="810" customWidth="1"/>
    <col min="9727" max="9727" width="14" style="810" customWidth="1"/>
    <col min="9728" max="9728" width="10.140625" style="810" customWidth="1"/>
    <col min="9729" max="9729" width="13" style="810" customWidth="1"/>
    <col min="9730" max="9730" width="15.5703125" style="810" customWidth="1"/>
    <col min="9731" max="9732" width="11.42578125" style="810"/>
    <col min="9733" max="9733" width="25.42578125" style="810" customWidth="1"/>
    <col min="9734" max="9978" width="11.42578125" style="810"/>
    <col min="9979" max="9979" width="11" style="810" customWidth="1"/>
    <col min="9980" max="9980" width="18.5703125" style="810" customWidth="1"/>
    <col min="9981" max="9981" width="17.85546875" style="810" customWidth="1"/>
    <col min="9982" max="9982" width="16.7109375" style="810" customWidth="1"/>
    <col min="9983" max="9983" width="14" style="810" customWidth="1"/>
    <col min="9984" max="9984" width="10.140625" style="810" customWidth="1"/>
    <col min="9985" max="9985" width="13" style="810" customWidth="1"/>
    <col min="9986" max="9986" width="15.5703125" style="810" customWidth="1"/>
    <col min="9987" max="9988" width="11.42578125" style="810"/>
    <col min="9989" max="9989" width="25.42578125" style="810" customWidth="1"/>
    <col min="9990" max="10234" width="11.42578125" style="810"/>
    <col min="10235" max="10235" width="11" style="810" customWidth="1"/>
    <col min="10236" max="10236" width="18.5703125" style="810" customWidth="1"/>
    <col min="10237" max="10237" width="17.85546875" style="810" customWidth="1"/>
    <col min="10238" max="10238" width="16.7109375" style="810" customWidth="1"/>
    <col min="10239" max="10239" width="14" style="810" customWidth="1"/>
    <col min="10240" max="10240" width="10.140625" style="810" customWidth="1"/>
    <col min="10241" max="10241" width="13" style="810" customWidth="1"/>
    <col min="10242" max="10242" width="15.5703125" style="810" customWidth="1"/>
    <col min="10243" max="10244" width="11.42578125" style="810"/>
    <col min="10245" max="10245" width="25.42578125" style="810" customWidth="1"/>
    <col min="10246" max="10490" width="11.42578125" style="810"/>
    <col min="10491" max="10491" width="11" style="810" customWidth="1"/>
    <col min="10492" max="10492" width="18.5703125" style="810" customWidth="1"/>
    <col min="10493" max="10493" width="17.85546875" style="810" customWidth="1"/>
    <col min="10494" max="10494" width="16.7109375" style="810" customWidth="1"/>
    <col min="10495" max="10495" width="14" style="810" customWidth="1"/>
    <col min="10496" max="10496" width="10.140625" style="810" customWidth="1"/>
    <col min="10497" max="10497" width="13" style="810" customWidth="1"/>
    <col min="10498" max="10498" width="15.5703125" style="810" customWidth="1"/>
    <col min="10499" max="10500" width="11.42578125" style="810"/>
    <col min="10501" max="10501" width="25.42578125" style="810" customWidth="1"/>
    <col min="10502" max="10746" width="11.42578125" style="810"/>
    <col min="10747" max="10747" width="11" style="810" customWidth="1"/>
    <col min="10748" max="10748" width="18.5703125" style="810" customWidth="1"/>
    <col min="10749" max="10749" width="17.85546875" style="810" customWidth="1"/>
    <col min="10750" max="10750" width="16.7109375" style="810" customWidth="1"/>
    <col min="10751" max="10751" width="14" style="810" customWidth="1"/>
    <col min="10752" max="10752" width="10.140625" style="810" customWidth="1"/>
    <col min="10753" max="10753" width="13" style="810" customWidth="1"/>
    <col min="10754" max="10754" width="15.5703125" style="810" customWidth="1"/>
    <col min="10755" max="10756" width="11.42578125" style="810"/>
    <col min="10757" max="10757" width="25.42578125" style="810" customWidth="1"/>
    <col min="10758" max="11002" width="11.42578125" style="810"/>
    <col min="11003" max="11003" width="11" style="810" customWidth="1"/>
    <col min="11004" max="11004" width="18.5703125" style="810" customWidth="1"/>
    <col min="11005" max="11005" width="17.85546875" style="810" customWidth="1"/>
    <col min="11006" max="11006" width="16.7109375" style="810" customWidth="1"/>
    <col min="11007" max="11007" width="14" style="810" customWidth="1"/>
    <col min="11008" max="11008" width="10.140625" style="810" customWidth="1"/>
    <col min="11009" max="11009" width="13" style="810" customWidth="1"/>
    <col min="11010" max="11010" width="15.5703125" style="810" customWidth="1"/>
    <col min="11011" max="11012" width="11.42578125" style="810"/>
    <col min="11013" max="11013" width="25.42578125" style="810" customWidth="1"/>
    <col min="11014" max="11258" width="11.42578125" style="810"/>
    <col min="11259" max="11259" width="11" style="810" customWidth="1"/>
    <col min="11260" max="11260" width="18.5703125" style="810" customWidth="1"/>
    <col min="11261" max="11261" width="17.85546875" style="810" customWidth="1"/>
    <col min="11262" max="11262" width="16.7109375" style="810" customWidth="1"/>
    <col min="11263" max="11263" width="14" style="810" customWidth="1"/>
    <col min="11264" max="11264" width="10.140625" style="810" customWidth="1"/>
    <col min="11265" max="11265" width="13" style="810" customWidth="1"/>
    <col min="11266" max="11266" width="15.5703125" style="810" customWidth="1"/>
    <col min="11267" max="11268" width="11.42578125" style="810"/>
    <col min="11269" max="11269" width="25.42578125" style="810" customWidth="1"/>
    <col min="11270" max="11514" width="11.42578125" style="810"/>
    <col min="11515" max="11515" width="11" style="810" customWidth="1"/>
    <col min="11516" max="11516" width="18.5703125" style="810" customWidth="1"/>
    <col min="11517" max="11517" width="17.85546875" style="810" customWidth="1"/>
    <col min="11518" max="11518" width="16.7109375" style="810" customWidth="1"/>
    <col min="11519" max="11519" width="14" style="810" customWidth="1"/>
    <col min="11520" max="11520" width="10.140625" style="810" customWidth="1"/>
    <col min="11521" max="11521" width="13" style="810" customWidth="1"/>
    <col min="11522" max="11522" width="15.5703125" style="810" customWidth="1"/>
    <col min="11523" max="11524" width="11.42578125" style="810"/>
    <col min="11525" max="11525" width="25.42578125" style="810" customWidth="1"/>
    <col min="11526" max="11770" width="11.42578125" style="810"/>
    <col min="11771" max="11771" width="11" style="810" customWidth="1"/>
    <col min="11772" max="11772" width="18.5703125" style="810" customWidth="1"/>
    <col min="11773" max="11773" width="17.85546875" style="810" customWidth="1"/>
    <col min="11774" max="11774" width="16.7109375" style="810" customWidth="1"/>
    <col min="11775" max="11775" width="14" style="810" customWidth="1"/>
    <col min="11776" max="11776" width="10.140625" style="810" customWidth="1"/>
    <col min="11777" max="11777" width="13" style="810" customWidth="1"/>
    <col min="11778" max="11778" width="15.5703125" style="810" customWidth="1"/>
    <col min="11779" max="11780" width="11.42578125" style="810"/>
    <col min="11781" max="11781" width="25.42578125" style="810" customWidth="1"/>
    <col min="11782" max="12026" width="11.42578125" style="810"/>
    <col min="12027" max="12027" width="11" style="810" customWidth="1"/>
    <col min="12028" max="12028" width="18.5703125" style="810" customWidth="1"/>
    <col min="12029" max="12029" width="17.85546875" style="810" customWidth="1"/>
    <col min="12030" max="12030" width="16.7109375" style="810" customWidth="1"/>
    <col min="12031" max="12031" width="14" style="810" customWidth="1"/>
    <col min="12032" max="12032" width="10.140625" style="810" customWidth="1"/>
    <col min="12033" max="12033" width="13" style="810" customWidth="1"/>
    <col min="12034" max="12034" width="15.5703125" style="810" customWidth="1"/>
    <col min="12035" max="12036" width="11.42578125" style="810"/>
    <col min="12037" max="12037" width="25.42578125" style="810" customWidth="1"/>
    <col min="12038" max="12282" width="11.42578125" style="810"/>
    <col min="12283" max="12283" width="11" style="810" customWidth="1"/>
    <col min="12284" max="12284" width="18.5703125" style="810" customWidth="1"/>
    <col min="12285" max="12285" width="17.85546875" style="810" customWidth="1"/>
    <col min="12286" max="12286" width="16.7109375" style="810" customWidth="1"/>
    <col min="12287" max="12287" width="14" style="810" customWidth="1"/>
    <col min="12288" max="12288" width="10.140625" style="810" customWidth="1"/>
    <col min="12289" max="12289" width="13" style="810" customWidth="1"/>
    <col min="12290" max="12290" width="15.5703125" style="810" customWidth="1"/>
    <col min="12291" max="12292" width="11.42578125" style="810"/>
    <col min="12293" max="12293" width="25.42578125" style="810" customWidth="1"/>
    <col min="12294" max="12538" width="11.42578125" style="810"/>
    <col min="12539" max="12539" width="11" style="810" customWidth="1"/>
    <col min="12540" max="12540" width="18.5703125" style="810" customWidth="1"/>
    <col min="12541" max="12541" width="17.85546875" style="810" customWidth="1"/>
    <col min="12542" max="12542" width="16.7109375" style="810" customWidth="1"/>
    <col min="12543" max="12543" width="14" style="810" customWidth="1"/>
    <col min="12544" max="12544" width="10.140625" style="810" customWidth="1"/>
    <col min="12545" max="12545" width="13" style="810" customWidth="1"/>
    <col min="12546" max="12546" width="15.5703125" style="810" customWidth="1"/>
    <col min="12547" max="12548" width="11.42578125" style="810"/>
    <col min="12549" max="12549" width="25.42578125" style="810" customWidth="1"/>
    <col min="12550" max="12794" width="11.42578125" style="810"/>
    <col min="12795" max="12795" width="11" style="810" customWidth="1"/>
    <col min="12796" max="12796" width="18.5703125" style="810" customWidth="1"/>
    <col min="12797" max="12797" width="17.85546875" style="810" customWidth="1"/>
    <col min="12798" max="12798" width="16.7109375" style="810" customWidth="1"/>
    <col min="12799" max="12799" width="14" style="810" customWidth="1"/>
    <col min="12800" max="12800" width="10.140625" style="810" customWidth="1"/>
    <col min="12801" max="12801" width="13" style="810" customWidth="1"/>
    <col min="12802" max="12802" width="15.5703125" style="810" customWidth="1"/>
    <col min="12803" max="12804" width="11.42578125" style="810"/>
    <col min="12805" max="12805" width="25.42578125" style="810" customWidth="1"/>
    <col min="12806" max="13050" width="11.42578125" style="810"/>
    <col min="13051" max="13051" width="11" style="810" customWidth="1"/>
    <col min="13052" max="13052" width="18.5703125" style="810" customWidth="1"/>
    <col min="13053" max="13053" width="17.85546875" style="810" customWidth="1"/>
    <col min="13054" max="13054" width="16.7109375" style="810" customWidth="1"/>
    <col min="13055" max="13055" width="14" style="810" customWidth="1"/>
    <col min="13056" max="13056" width="10.140625" style="810" customWidth="1"/>
    <col min="13057" max="13057" width="13" style="810" customWidth="1"/>
    <col min="13058" max="13058" width="15.5703125" style="810" customWidth="1"/>
    <col min="13059" max="13060" width="11.42578125" style="810"/>
    <col min="13061" max="13061" width="25.42578125" style="810" customWidth="1"/>
    <col min="13062" max="13306" width="11.42578125" style="810"/>
    <col min="13307" max="13307" width="11" style="810" customWidth="1"/>
    <col min="13308" max="13308" width="18.5703125" style="810" customWidth="1"/>
    <col min="13309" max="13309" width="17.85546875" style="810" customWidth="1"/>
    <col min="13310" max="13310" width="16.7109375" style="810" customWidth="1"/>
    <col min="13311" max="13311" width="14" style="810" customWidth="1"/>
    <col min="13312" max="13312" width="10.140625" style="810" customWidth="1"/>
    <col min="13313" max="13313" width="13" style="810" customWidth="1"/>
    <col min="13314" max="13314" width="15.5703125" style="810" customWidth="1"/>
    <col min="13315" max="13316" width="11.42578125" style="810"/>
    <col min="13317" max="13317" width="25.42578125" style="810" customWidth="1"/>
    <col min="13318" max="13562" width="11.42578125" style="810"/>
    <col min="13563" max="13563" width="11" style="810" customWidth="1"/>
    <col min="13564" max="13564" width="18.5703125" style="810" customWidth="1"/>
    <col min="13565" max="13565" width="17.85546875" style="810" customWidth="1"/>
    <col min="13566" max="13566" width="16.7109375" style="810" customWidth="1"/>
    <col min="13567" max="13567" width="14" style="810" customWidth="1"/>
    <col min="13568" max="13568" width="10.140625" style="810" customWidth="1"/>
    <col min="13569" max="13569" width="13" style="810" customWidth="1"/>
    <col min="13570" max="13570" width="15.5703125" style="810" customWidth="1"/>
    <col min="13571" max="13572" width="11.42578125" style="810"/>
    <col min="13573" max="13573" width="25.42578125" style="810" customWidth="1"/>
    <col min="13574" max="13818" width="11.42578125" style="810"/>
    <col min="13819" max="13819" width="11" style="810" customWidth="1"/>
    <col min="13820" max="13820" width="18.5703125" style="810" customWidth="1"/>
    <col min="13821" max="13821" width="17.85546875" style="810" customWidth="1"/>
    <col min="13822" max="13822" width="16.7109375" style="810" customWidth="1"/>
    <col min="13823" max="13823" width="14" style="810" customWidth="1"/>
    <col min="13824" max="13824" width="10.140625" style="810" customWidth="1"/>
    <col min="13825" max="13825" width="13" style="810" customWidth="1"/>
    <col min="13826" max="13826" width="15.5703125" style="810" customWidth="1"/>
    <col min="13827" max="13828" width="11.42578125" style="810"/>
    <col min="13829" max="13829" width="25.42578125" style="810" customWidth="1"/>
    <col min="13830" max="14074" width="11.42578125" style="810"/>
    <col min="14075" max="14075" width="11" style="810" customWidth="1"/>
    <col min="14076" max="14076" width="18.5703125" style="810" customWidth="1"/>
    <col min="14077" max="14077" width="17.85546875" style="810" customWidth="1"/>
    <col min="14078" max="14078" width="16.7109375" style="810" customWidth="1"/>
    <col min="14079" max="14079" width="14" style="810" customWidth="1"/>
    <col min="14080" max="14080" width="10.140625" style="810" customWidth="1"/>
    <col min="14081" max="14081" width="13" style="810" customWidth="1"/>
    <col min="14082" max="14082" width="15.5703125" style="810" customWidth="1"/>
    <col min="14083" max="14084" width="11.42578125" style="810"/>
    <col min="14085" max="14085" width="25.42578125" style="810" customWidth="1"/>
    <col min="14086" max="14330" width="11.42578125" style="810"/>
    <col min="14331" max="14331" width="11" style="810" customWidth="1"/>
    <col min="14332" max="14332" width="18.5703125" style="810" customWidth="1"/>
    <col min="14333" max="14333" width="17.85546875" style="810" customWidth="1"/>
    <col min="14334" max="14334" width="16.7109375" style="810" customWidth="1"/>
    <col min="14335" max="14335" width="14" style="810" customWidth="1"/>
    <col min="14336" max="14336" width="10.140625" style="810" customWidth="1"/>
    <col min="14337" max="14337" width="13" style="810" customWidth="1"/>
    <col min="14338" max="14338" width="15.5703125" style="810" customWidth="1"/>
    <col min="14339" max="14340" width="11.42578125" style="810"/>
    <col min="14341" max="14341" width="25.42578125" style="810" customWidth="1"/>
    <col min="14342" max="14586" width="11.42578125" style="810"/>
    <col min="14587" max="14587" width="11" style="810" customWidth="1"/>
    <col min="14588" max="14588" width="18.5703125" style="810" customWidth="1"/>
    <col min="14589" max="14589" width="17.85546875" style="810" customWidth="1"/>
    <col min="14590" max="14590" width="16.7109375" style="810" customWidth="1"/>
    <col min="14591" max="14591" width="14" style="810" customWidth="1"/>
    <col min="14592" max="14592" width="10.140625" style="810" customWidth="1"/>
    <col min="14593" max="14593" width="13" style="810" customWidth="1"/>
    <col min="14594" max="14594" width="15.5703125" style="810" customWidth="1"/>
    <col min="14595" max="14596" width="11.42578125" style="810"/>
    <col min="14597" max="14597" width="25.42578125" style="810" customWidth="1"/>
    <col min="14598" max="14842" width="11.42578125" style="810"/>
    <col min="14843" max="14843" width="11" style="810" customWidth="1"/>
    <col min="14844" max="14844" width="18.5703125" style="810" customWidth="1"/>
    <col min="14845" max="14845" width="17.85546875" style="810" customWidth="1"/>
    <col min="14846" max="14846" width="16.7109375" style="810" customWidth="1"/>
    <col min="14847" max="14847" width="14" style="810" customWidth="1"/>
    <col min="14848" max="14848" width="10.140625" style="810" customWidth="1"/>
    <col min="14849" max="14849" width="13" style="810" customWidth="1"/>
    <col min="14850" max="14850" width="15.5703125" style="810" customWidth="1"/>
    <col min="14851" max="14852" width="11.42578125" style="810"/>
    <col min="14853" max="14853" width="25.42578125" style="810" customWidth="1"/>
    <col min="14854" max="15098" width="11.42578125" style="810"/>
    <col min="15099" max="15099" width="11" style="810" customWidth="1"/>
    <col min="15100" max="15100" width="18.5703125" style="810" customWidth="1"/>
    <col min="15101" max="15101" width="17.85546875" style="810" customWidth="1"/>
    <col min="15102" max="15102" width="16.7109375" style="810" customWidth="1"/>
    <col min="15103" max="15103" width="14" style="810" customWidth="1"/>
    <col min="15104" max="15104" width="10.140625" style="810" customWidth="1"/>
    <col min="15105" max="15105" width="13" style="810" customWidth="1"/>
    <col min="15106" max="15106" width="15.5703125" style="810" customWidth="1"/>
    <col min="15107" max="15108" width="11.42578125" style="810"/>
    <col min="15109" max="15109" width="25.42578125" style="810" customWidth="1"/>
    <col min="15110" max="15354" width="11.42578125" style="810"/>
    <col min="15355" max="15355" width="11" style="810" customWidth="1"/>
    <col min="15356" max="15356" width="18.5703125" style="810" customWidth="1"/>
    <col min="15357" max="15357" width="17.85546875" style="810" customWidth="1"/>
    <col min="15358" max="15358" width="16.7109375" style="810" customWidth="1"/>
    <col min="15359" max="15359" width="14" style="810" customWidth="1"/>
    <col min="15360" max="15360" width="10.140625" style="810" customWidth="1"/>
    <col min="15361" max="15361" width="13" style="810" customWidth="1"/>
    <col min="15362" max="15362" width="15.5703125" style="810" customWidth="1"/>
    <col min="15363" max="15364" width="11.42578125" style="810"/>
    <col min="15365" max="15365" width="25.42578125" style="810" customWidth="1"/>
    <col min="15366" max="15610" width="11.42578125" style="810"/>
    <col min="15611" max="15611" width="11" style="810" customWidth="1"/>
    <col min="15612" max="15612" width="18.5703125" style="810" customWidth="1"/>
    <col min="15613" max="15613" width="17.85546875" style="810" customWidth="1"/>
    <col min="15614" max="15614" width="16.7109375" style="810" customWidth="1"/>
    <col min="15615" max="15615" width="14" style="810" customWidth="1"/>
    <col min="15616" max="15616" width="10.140625" style="810" customWidth="1"/>
    <col min="15617" max="15617" width="13" style="810" customWidth="1"/>
    <col min="15618" max="15618" width="15.5703125" style="810" customWidth="1"/>
    <col min="15619" max="15620" width="11.42578125" style="810"/>
    <col min="15621" max="15621" width="25.42578125" style="810" customWidth="1"/>
    <col min="15622" max="15866" width="11.42578125" style="810"/>
    <col min="15867" max="15867" width="11" style="810" customWidth="1"/>
    <col min="15868" max="15868" width="18.5703125" style="810" customWidth="1"/>
    <col min="15869" max="15869" width="17.85546875" style="810" customWidth="1"/>
    <col min="15870" max="15870" width="16.7109375" style="810" customWidth="1"/>
    <col min="15871" max="15871" width="14" style="810" customWidth="1"/>
    <col min="15872" max="15872" width="10.140625" style="810" customWidth="1"/>
    <col min="15873" max="15873" width="13" style="810" customWidth="1"/>
    <col min="15874" max="15874" width="15.5703125" style="810" customWidth="1"/>
    <col min="15875" max="15876" width="11.42578125" style="810"/>
    <col min="15877" max="15877" width="25.42578125" style="810" customWidth="1"/>
    <col min="15878" max="16122" width="11.42578125" style="810"/>
    <col min="16123" max="16123" width="11" style="810" customWidth="1"/>
    <col min="16124" max="16124" width="18.5703125" style="810" customWidth="1"/>
    <col min="16125" max="16125" width="17.85546875" style="810" customWidth="1"/>
    <col min="16126" max="16126" width="16.7109375" style="810" customWidth="1"/>
    <col min="16127" max="16127" width="14" style="810" customWidth="1"/>
    <col min="16128" max="16128" width="10.140625" style="810" customWidth="1"/>
    <col min="16129" max="16129" width="13" style="810" customWidth="1"/>
    <col min="16130" max="16130" width="15.5703125" style="810" customWidth="1"/>
    <col min="16131" max="16132" width="11.42578125" style="810"/>
    <col min="16133" max="16133" width="25.42578125" style="810" customWidth="1"/>
    <col min="16134" max="16384" width="11.42578125" style="810"/>
  </cols>
  <sheetData>
    <row r="1" spans="1:10" s="809" customFormat="1" ht="11.25">
      <c r="A1" s="1242" t="s">
        <v>2387</v>
      </c>
      <c r="B1" s="1242"/>
      <c r="C1" s="1242"/>
      <c r="D1" s="1242"/>
      <c r="E1" s="1242"/>
      <c r="F1" s="1242"/>
      <c r="G1" s="1242"/>
      <c r="H1" s="1242"/>
      <c r="I1" s="1242"/>
      <c r="J1" s="1242"/>
    </row>
    <row r="2" spans="1:10" s="809" customFormat="1" ht="15" customHeight="1">
      <c r="A2" s="1242" t="s">
        <v>2388</v>
      </c>
      <c r="B2" s="1242"/>
      <c r="C2" s="1242"/>
      <c r="D2" s="1242"/>
      <c r="E2" s="1242"/>
      <c r="F2" s="1242"/>
      <c r="G2" s="1242"/>
      <c r="H2" s="1242"/>
      <c r="I2" s="1242"/>
      <c r="J2" s="1242"/>
    </row>
    <row r="3" spans="1:10" s="809" customFormat="1" ht="11.25">
      <c r="A3" s="1241" t="s">
        <v>2389</v>
      </c>
      <c r="B3" s="1241"/>
      <c r="C3" s="1241"/>
      <c r="D3" s="1046"/>
      <c r="E3" s="1243" t="s">
        <v>2605</v>
      </c>
      <c r="F3" s="1243"/>
      <c r="G3" s="1243"/>
      <c r="H3" s="1243"/>
      <c r="I3" s="1243"/>
      <c r="J3" s="1243"/>
    </row>
    <row r="4" spans="1:10" s="809" customFormat="1" ht="11.25">
      <c r="A4" s="1241" t="s">
        <v>2390</v>
      </c>
      <c r="B4" s="1241"/>
      <c r="C4" s="1241"/>
      <c r="D4" s="1046"/>
      <c r="E4" s="1243" t="s">
        <v>2391</v>
      </c>
      <c r="F4" s="1243"/>
      <c r="G4" s="1243"/>
      <c r="H4" s="1243"/>
      <c r="I4" s="1243"/>
      <c r="J4" s="1243"/>
    </row>
    <row r="5" spans="1:10" s="809" customFormat="1" ht="15.75" customHeight="1">
      <c r="A5" s="1253" t="s">
        <v>2603</v>
      </c>
      <c r="B5" s="1253"/>
      <c r="C5" s="1253"/>
      <c r="D5" s="1253"/>
      <c r="E5" s="1253"/>
      <c r="F5" s="1253"/>
      <c r="G5" s="1253"/>
      <c r="H5" s="1253"/>
      <c r="I5" s="1253"/>
      <c r="J5" s="1253"/>
    </row>
    <row r="6" spans="1:10" s="409" customFormat="1" ht="15.75" customHeight="1">
      <c r="A6" s="1252" t="s">
        <v>2604</v>
      </c>
      <c r="B6" s="1252"/>
      <c r="C6" s="1252"/>
      <c r="D6" s="1252"/>
      <c r="E6" s="1252"/>
      <c r="F6" s="1252"/>
      <c r="G6" s="1252"/>
      <c r="H6" s="1252"/>
      <c r="I6" s="1252"/>
      <c r="J6" s="1252"/>
    </row>
    <row r="7" spans="1:10" s="409" customFormat="1">
      <c r="A7" s="1252"/>
      <c r="B7" s="1252"/>
      <c r="C7" s="1252"/>
      <c r="D7" s="1252"/>
      <c r="E7" s="1252"/>
      <c r="F7" s="1252"/>
      <c r="G7" s="1252"/>
      <c r="H7" s="1252"/>
      <c r="I7" s="1252"/>
      <c r="J7" s="1252"/>
    </row>
    <row r="8" spans="1:10" s="409" customFormat="1" ht="15" customHeight="1">
      <c r="A8" s="1244" t="s">
        <v>452</v>
      </c>
      <c r="B8" s="1244" t="s">
        <v>2392</v>
      </c>
      <c r="C8" s="1249" t="s">
        <v>2601</v>
      </c>
      <c r="D8" s="1244" t="s">
        <v>2393</v>
      </c>
      <c r="E8" s="1244" t="s">
        <v>455</v>
      </c>
      <c r="F8" s="1244" t="s">
        <v>456</v>
      </c>
      <c r="G8" s="1244" t="s">
        <v>457</v>
      </c>
      <c r="H8" s="1245" t="s">
        <v>458</v>
      </c>
      <c r="I8" s="1245" t="s">
        <v>459</v>
      </c>
      <c r="J8" s="1249" t="s">
        <v>2602</v>
      </c>
    </row>
    <row r="9" spans="1:10" s="409" customFormat="1" ht="29.25" customHeight="1">
      <c r="A9" s="1244"/>
      <c r="B9" s="1244"/>
      <c r="C9" s="1249"/>
      <c r="D9" s="1244"/>
      <c r="E9" s="1244"/>
      <c r="F9" s="1244"/>
      <c r="G9" s="1244"/>
      <c r="H9" s="1245"/>
      <c r="I9" s="1245"/>
      <c r="J9" s="1249"/>
    </row>
    <row r="10" spans="1:10">
      <c r="A10" s="1047" t="str">
        <f>+VLOOKUP(C10,'[6]RESUMEN GENERAL 1'!$B$2:$F$1862,5,FALSE)</f>
        <v>AP</v>
      </c>
      <c r="B10" s="811" t="str">
        <f>+VLOOKUP(C10,'[6]RESUMEN GENERAL 1'!$B$2:$D$1862,3,FALSE)</f>
        <v>CCF-2-2/0</v>
      </c>
      <c r="C10" s="1048" t="s">
        <v>1889</v>
      </c>
      <c r="D10" s="811" t="str">
        <f>+VLOOKUP(C10,'[6]RESUMEN GENERAL 1'!$B$2:$D$1862,2,FALSE)</f>
        <v>OTROS</v>
      </c>
      <c r="E10" s="164">
        <v>0</v>
      </c>
      <c r="F10" s="1044" t="str">
        <f>+VLOOKUP(C10,'[6]RESUMEN GENERAL 1'!$B$2:$E$1862,4,FALSE)</f>
        <v>U.</v>
      </c>
      <c r="G10" s="1045">
        <v>10</v>
      </c>
      <c r="H10" s="1007"/>
      <c r="I10" s="1049">
        <f>G10*H10</f>
        <v>0</v>
      </c>
      <c r="J10" s="1084"/>
    </row>
    <row r="11" spans="1:10">
      <c r="A11" s="1047" t="str">
        <f>+VLOOKUP(C11,'[6]RESUMEN GENERAL 1'!$B$2:$F$1862,5,FALSE)</f>
        <v>RS</v>
      </c>
      <c r="B11" s="811" t="str">
        <f>+VLOOKUP(C11,'[6]RESUMEN GENERAL 1'!$B$2:$D$1862,3,FALSE)</f>
        <v>RB3-4-H</v>
      </c>
      <c r="C11" s="1050" t="s">
        <v>1833</v>
      </c>
      <c r="D11" s="811" t="str">
        <f>+VLOOKUP(C11,'[6]RESUMEN GENERAL 1'!$B$2:$D$1862,2,FALSE)</f>
        <v>ESD-4ED</v>
      </c>
      <c r="E11" s="164">
        <v>0</v>
      </c>
      <c r="F11" s="1044" t="str">
        <f>+VLOOKUP(C11,'[6]RESUMEN GENERAL 1'!$B$2:$E$1862,4,FALSE)</f>
        <v>U.</v>
      </c>
      <c r="G11" s="1045">
        <v>12</v>
      </c>
      <c r="H11" s="1007"/>
      <c r="I11" s="1049">
        <f>G11*H11</f>
        <v>0</v>
      </c>
      <c r="J11" s="1084"/>
    </row>
    <row r="12" spans="1:10">
      <c r="A12" s="1047" t="str">
        <f>+VLOOKUP(C12,'[6]RESUMEN GENERAL 1'!$B$2:$F$1862,5,FALSE)</f>
        <v>RS</v>
      </c>
      <c r="B12" s="811" t="str">
        <f>+VLOOKUP(C12,'[6]RESUMEN GENERAL 1'!$B$2:$D$1862,3,FALSE)</f>
        <v>RB1-4-H</v>
      </c>
      <c r="C12" s="1050" t="s">
        <v>855</v>
      </c>
      <c r="D12" s="811" t="str">
        <f>+VLOOKUP(C12,'[6]RESUMEN GENERAL 1'!$B$2:$D$1862,2,FALSE)</f>
        <v>ESD-4EP</v>
      </c>
      <c r="E12" s="164">
        <v>0</v>
      </c>
      <c r="F12" s="1044" t="str">
        <f>+VLOOKUP(C12,'[6]RESUMEN GENERAL 1'!$B$2:$E$1862,4,FALSE)</f>
        <v>U.</v>
      </c>
      <c r="G12" s="1045">
        <v>56</v>
      </c>
      <c r="H12" s="1007"/>
      <c r="I12" s="1049">
        <f t="shared" ref="I12:I59" si="0">G12*H12</f>
        <v>0</v>
      </c>
      <c r="J12" s="1084"/>
    </row>
    <row r="13" spans="1:10">
      <c r="A13" s="1047" t="str">
        <f>+VLOOKUP(C13,'[6]RESUMEN GENERAL 1'!$B$2:$F$1862,5,FALSE)</f>
        <v>RS</v>
      </c>
      <c r="B13" s="811" t="str">
        <f>+VLOOKUP(C13,'[6]RESUMEN GENERAL 1'!$B$2:$D$1862,3,FALSE)</f>
        <v>RB4-4-H</v>
      </c>
      <c r="C13" s="1050" t="s">
        <v>863</v>
      </c>
      <c r="D13" s="811" t="str">
        <f>+VLOOKUP(C13,'[6]RESUMEN GENERAL 1'!$B$2:$D$1862,2,FALSE)</f>
        <v>ESD-4ER</v>
      </c>
      <c r="E13" s="164">
        <v>0</v>
      </c>
      <c r="F13" s="1044" t="str">
        <f>+VLOOKUP(C13,'[6]RESUMEN GENERAL 1'!$B$2:$E$1862,4,FALSE)</f>
        <v>U.</v>
      </c>
      <c r="G13" s="1045">
        <v>58</v>
      </c>
      <c r="H13" s="1007"/>
      <c r="I13" s="1049">
        <f t="shared" si="0"/>
        <v>0</v>
      </c>
      <c r="J13" s="1084"/>
    </row>
    <row r="14" spans="1:10">
      <c r="A14" s="1047" t="str">
        <f>+VLOOKUP(C14,'[6]RESUMEN GENERAL 1'!$B$2:$F$1862,5,FALSE)</f>
        <v>RS</v>
      </c>
      <c r="B14" s="811" t="str">
        <f>+VLOOKUP(C14,'[6]RESUMEN GENERAL 1'!$B$2:$D$1862,3,FALSE)</f>
        <v>RB4-1-H</v>
      </c>
      <c r="C14" s="1050" t="s">
        <v>1865</v>
      </c>
      <c r="D14" s="811" t="str">
        <f>+VLOOKUP(C14,'[6]RESUMEN GENERAL 1'!$B$2:$D$1862,2,FALSE)</f>
        <v>ESE-1ER</v>
      </c>
      <c r="E14" s="164">
        <v>0</v>
      </c>
      <c r="F14" s="1044" t="str">
        <f>+VLOOKUP(C14,'[6]RESUMEN GENERAL 1'!$B$2:$E$1862,4,FALSE)</f>
        <v>U.</v>
      </c>
      <c r="G14" s="1045">
        <v>15</v>
      </c>
      <c r="H14" s="1007"/>
      <c r="I14" s="1049">
        <f t="shared" si="0"/>
        <v>0</v>
      </c>
      <c r="J14" s="1084"/>
    </row>
    <row r="15" spans="1:10">
      <c r="A15" s="1047" t="str">
        <f>+VLOOKUP(C15,'[6]RESUMEN GENERAL 1'!$B$2:$F$1862,5,FALSE)</f>
        <v>CP</v>
      </c>
      <c r="B15" s="811" t="str">
        <f>+VLOOKUP(C15,'[6]RESUMEN GENERAL 1'!$B$2:$D$1862,3,FALSE)</f>
        <v>LVU3-H</v>
      </c>
      <c r="C15" s="1050" t="s">
        <v>1664</v>
      </c>
      <c r="D15" s="811" t="str">
        <f>+VLOOKUP(C15,'[6]RESUMEN GENERAL 1'!$B$2:$D$1862,2,FALSE)</f>
        <v>ESV-1CD</v>
      </c>
      <c r="E15" s="164">
        <v>0</v>
      </c>
      <c r="F15" s="1044" t="str">
        <f>+VLOOKUP(C15,'[6]RESUMEN GENERAL 1'!$B$2:$E$1862,4,FALSE)</f>
        <v>U.</v>
      </c>
      <c r="G15" s="1045">
        <v>2</v>
      </c>
      <c r="H15" s="1007"/>
      <c r="I15" s="1049">
        <f t="shared" si="0"/>
        <v>0</v>
      </c>
      <c r="J15" s="1084"/>
    </row>
    <row r="16" spans="1:10">
      <c r="A16" s="1047" t="str">
        <f>+VLOOKUP(C16,'[6]RESUMEN GENERAL 1'!$B$2:$F$1862,5,FALSE)</f>
        <v>CP</v>
      </c>
      <c r="B16" s="811" t="str">
        <f>+VLOOKUP(C16,'[6]RESUMEN GENERAL 1'!$B$2:$D$1862,3,FALSE)</f>
        <v>LVU1-H</v>
      </c>
      <c r="C16" s="1050" t="s">
        <v>866</v>
      </c>
      <c r="D16" s="811" t="str">
        <f>+VLOOKUP(C16,'[6]RESUMEN GENERAL 1'!$B$2:$D$1862,2,FALSE)</f>
        <v>ESV-1CP</v>
      </c>
      <c r="E16" s="164">
        <v>0</v>
      </c>
      <c r="F16" s="1044" t="str">
        <f>+VLOOKUP(C16,'[6]RESUMEN GENERAL 1'!$B$2:$E$1862,4,FALSE)</f>
        <v>U.</v>
      </c>
      <c r="G16" s="1045">
        <v>2</v>
      </c>
      <c r="H16" s="1007"/>
      <c r="I16" s="1049">
        <f t="shared" si="0"/>
        <v>0</v>
      </c>
      <c r="J16" s="1084"/>
    </row>
    <row r="17" spans="1:10">
      <c r="A17" s="1047" t="str">
        <f>+VLOOKUP(C17,'[6]RESUMEN GENERAL 1'!$B$2:$F$1862,5,FALSE)</f>
        <v>CP</v>
      </c>
      <c r="B17" s="811" t="str">
        <f>+VLOOKUP(C17,'[6]RESUMEN GENERAL 1'!$B$2:$D$1862,3,FALSE)</f>
        <v>LVU4-H</v>
      </c>
      <c r="C17" s="1050" t="s">
        <v>867</v>
      </c>
      <c r="D17" s="811" t="str">
        <f>+VLOOKUP(C17,'[6]RESUMEN GENERAL 1'!$B$2:$D$1862,2,FALSE)</f>
        <v>ESV-1CR</v>
      </c>
      <c r="E17" s="164">
        <v>0</v>
      </c>
      <c r="F17" s="1044" t="str">
        <f>+VLOOKUP(C17,'[6]RESUMEN GENERAL 1'!$B$2:$E$1862,4,FALSE)</f>
        <v>U.</v>
      </c>
      <c r="G17" s="1045">
        <v>14</v>
      </c>
      <c r="H17" s="1007"/>
      <c r="I17" s="1049">
        <f t="shared" si="0"/>
        <v>0</v>
      </c>
      <c r="J17" s="1084"/>
    </row>
    <row r="18" spans="1:10">
      <c r="A18" s="1047" t="str">
        <f>+VLOOKUP(C18,'[6]RESUMEN GENERAL 1'!$B$2:$F$1862,5,FALSE)</f>
        <v>CP</v>
      </c>
      <c r="B18" s="811" t="str">
        <f>+VLOOKUP(C18,'[6]RESUMEN GENERAL 1'!$B$2:$D$1862,3,FALSE)</f>
        <v>RVA1-H</v>
      </c>
      <c r="C18" s="1050" t="s">
        <v>854</v>
      </c>
      <c r="D18" s="811" t="str">
        <f>+VLOOKUP(C18,'[6]RESUMEN GENERAL 1'!$B$2:$D$1862,2,FALSE)</f>
        <v>ESV-3CP</v>
      </c>
      <c r="E18" s="164">
        <v>0</v>
      </c>
      <c r="F18" s="1044" t="str">
        <f>+VLOOKUP(C18,'[6]RESUMEN GENERAL 1'!$B$2:$E$1862,4,FALSE)</f>
        <v>U.</v>
      </c>
      <c r="G18" s="1045">
        <v>2</v>
      </c>
      <c r="H18" s="1007"/>
      <c r="I18" s="1049">
        <f t="shared" si="0"/>
        <v>0</v>
      </c>
      <c r="J18" s="1084"/>
    </row>
    <row r="19" spans="1:10">
      <c r="A19" s="1047" t="str">
        <f>+VLOOKUP(C19,'[6]RESUMEN GENERAL 1'!$B$2:$F$1862,5,FALSE)</f>
        <v>CP</v>
      </c>
      <c r="B19" s="811" t="str">
        <f>+VLOOKUP(C19,'[6]RESUMEN GENERAL 1'!$B$2:$D$1862,3,FALSE)</f>
        <v>PH-12,0-500</v>
      </c>
      <c r="C19" s="1050" t="s">
        <v>845</v>
      </c>
      <c r="D19" s="811" t="str">
        <f>+VLOOKUP(C19,'[6]RESUMEN GENERAL 1'!$B$2:$D$1862,2,FALSE)</f>
        <v>PO0-0HC12_500</v>
      </c>
      <c r="E19" s="164">
        <v>0</v>
      </c>
      <c r="F19" s="1044" t="str">
        <f>+VLOOKUP(C19,'[6]RESUMEN GENERAL 1'!$B$2:$E$1862,4,FALSE)</f>
        <v>U.</v>
      </c>
      <c r="G19" s="1045">
        <v>16</v>
      </c>
      <c r="H19" s="1007"/>
      <c r="I19" s="1049">
        <f t="shared" si="0"/>
        <v>0</v>
      </c>
      <c r="J19" s="1084"/>
    </row>
    <row r="20" spans="1:10">
      <c r="A20" s="1047" t="str">
        <f>+VLOOKUP(C20,'[6]RESUMEN GENERAL 1'!$B$2:$F$1862,5,FALSE)</f>
        <v>CP</v>
      </c>
      <c r="B20" s="811" t="str">
        <f>+VLOOKUP(C20,'[6]RESUMEN GENERAL 1'!$B$2:$D$1862,3,FALSE)</f>
        <v>MVF1*</v>
      </c>
      <c r="C20" s="1050" t="s">
        <v>955</v>
      </c>
      <c r="D20" s="811" t="str">
        <f>+VLOOKUP(C20,'[6]RESUMEN GENERAL 1'!$B$2:$D$1862,2,FALSE)</f>
        <v>SPV-1E100</v>
      </c>
      <c r="E20" s="164">
        <v>0</v>
      </c>
      <c r="F20" s="1044" t="str">
        <f>+VLOOKUP(C20,'[6]RESUMEN GENERAL 1'!$B$2:$E$1862,4,FALSE)</f>
        <v>U.</v>
      </c>
      <c r="G20" s="1045">
        <v>1</v>
      </c>
      <c r="H20" s="1007"/>
      <c r="I20" s="1049">
        <f t="shared" si="0"/>
        <v>0</v>
      </c>
      <c r="J20" s="1084"/>
    </row>
    <row r="21" spans="1:10">
      <c r="A21" s="1047" t="str">
        <f>+VLOOKUP(C21,'[6]RESUMEN GENERAL 1'!$B$2:$F$1862,5,FALSE)</f>
        <v>TD</v>
      </c>
      <c r="B21" s="811" t="str">
        <f>+VLOOKUP(C21,'[6]RESUMEN GENERAL 1'!$B$2:$D$1862,3,FALSE)</f>
        <v>OTROS</v>
      </c>
      <c r="C21" s="1050" t="s">
        <v>1395</v>
      </c>
      <c r="D21" s="811" t="str">
        <f>+VLOOKUP(C21,'[6]RESUMEN GENERAL 1'!$B$2:$D$1862,2,FALSE)</f>
        <v>SPV-1G</v>
      </c>
      <c r="E21" s="164">
        <v>0</v>
      </c>
      <c r="F21" s="1044" t="str">
        <f>+VLOOKUP(C21,'[6]RESUMEN GENERAL 1'!$B$2:$E$1862,4,FALSE)</f>
        <v>U.</v>
      </c>
      <c r="G21" s="1045">
        <v>1</v>
      </c>
      <c r="H21" s="1007"/>
      <c r="I21" s="1049">
        <f t="shared" si="0"/>
        <v>0</v>
      </c>
      <c r="J21" s="1084"/>
    </row>
    <row r="22" spans="1:10">
      <c r="A22" s="1047" t="str">
        <f>+VLOOKUP(C22,'[6]RESUMEN GENERAL 1'!$B$2:$F$1862,5,FALSE)</f>
        <v>RS</v>
      </c>
      <c r="B22" s="811" t="str">
        <f>+VLOOKUP(C22,'[6]RESUMEN GENERAL 1'!$B$2:$D$1862,3,FALSE)</f>
        <v>T1-1-H-2</v>
      </c>
      <c r="C22" s="1048" t="s">
        <v>844</v>
      </c>
      <c r="D22" s="811" t="str">
        <f>+VLOOKUP(C22,'[6]RESUMEN GENERAL 1'!$B$2:$D$1862,2,FALSE)</f>
        <v>PT0-0DC2_1</v>
      </c>
      <c r="E22" s="164">
        <v>0</v>
      </c>
      <c r="F22" s="1044" t="str">
        <f>+VLOOKUP(C22,'[6]RESUMEN GENERAL 1'!$B$2:$E$1862,4,FALSE)</f>
        <v>U.</v>
      </c>
      <c r="G22" s="1045">
        <v>21</v>
      </c>
      <c r="H22" s="1007"/>
      <c r="I22" s="1049">
        <f t="shared" si="0"/>
        <v>0</v>
      </c>
      <c r="J22" s="1084"/>
    </row>
    <row r="23" spans="1:10">
      <c r="A23" s="1047" t="str">
        <f>+VLOOKUP(C23,'[6]RESUMEN GENERAL 1'!$B$2:$F$1862,5,FALSE)</f>
        <v>CP</v>
      </c>
      <c r="B23" s="811" t="str">
        <f>+VLOOKUP(C23,'[6]RESUMEN GENERAL 1'!$B$2:$D$1862,3,FALSE)</f>
        <v>2T1-1-H-2</v>
      </c>
      <c r="C23" s="1050" t="s">
        <v>842</v>
      </c>
      <c r="D23" s="811" t="str">
        <f>+VLOOKUP(C23,'[6]RESUMEN GENERAL 1'!$B$2:$D$1862,2,FALSE)</f>
        <v>OTROS</v>
      </c>
      <c r="E23" s="164">
        <v>0</v>
      </c>
      <c r="F23" s="1044" t="str">
        <f>+VLOOKUP(C23,'[6]RESUMEN GENERAL 1'!$B$2:$E$1862,4,FALSE)</f>
        <v>U.</v>
      </c>
      <c r="G23" s="1045">
        <v>25</v>
      </c>
      <c r="H23" s="1007"/>
      <c r="I23" s="1049">
        <f t="shared" si="0"/>
        <v>0</v>
      </c>
      <c r="J23" s="1084"/>
    </row>
    <row r="24" spans="1:10">
      <c r="A24" s="1047" t="str">
        <f>+VLOOKUP(C24,'[6]RESUMEN GENERAL 1'!$B$2:$F$1862,5,FALSE)</f>
        <v>RS</v>
      </c>
      <c r="B24" s="811" t="str">
        <f>+VLOOKUP(C24,'[6]RESUMEN GENERAL 1'!$B$2:$D$1862,3,FALSE)</f>
        <v>G3-1</v>
      </c>
      <c r="C24" s="1050" t="s">
        <v>858</v>
      </c>
      <c r="D24" s="811" t="str">
        <f>+VLOOKUP(C24,'[6]RESUMEN GENERAL 1'!$B$2:$D$1862,2,FALSE)</f>
        <v>TAD-0FS</v>
      </c>
      <c r="E24" s="164">
        <v>0</v>
      </c>
      <c r="F24" s="1044" t="str">
        <f>+VLOOKUP(C24,'[6]RESUMEN GENERAL 1'!$B$2:$E$1862,4,FALSE)</f>
        <v>U.</v>
      </c>
      <c r="G24" s="1045">
        <v>1</v>
      </c>
      <c r="H24" s="1007"/>
      <c r="I24" s="1049">
        <f t="shared" si="0"/>
        <v>0</v>
      </c>
      <c r="J24" s="1084"/>
    </row>
    <row r="25" spans="1:10">
      <c r="A25" s="1047" t="str">
        <f>+VLOOKUP(C25,'[6]RESUMEN GENERAL 1'!$B$2:$F$1862,5,FALSE)</f>
        <v>RS</v>
      </c>
      <c r="B25" s="811" t="str">
        <f>+VLOOKUP(C25,'[6]RESUMEN GENERAL 1'!$B$2:$D$1862,3,FALSE)</f>
        <v>G1-1</v>
      </c>
      <c r="C25" s="1050" t="s">
        <v>857</v>
      </c>
      <c r="D25" s="811" t="str">
        <f>+VLOOKUP(C25,'[6]RESUMEN GENERAL 1'!$B$2:$D$1862,2,FALSE)</f>
        <v>TAD-0TS</v>
      </c>
      <c r="E25" s="164">
        <v>0</v>
      </c>
      <c r="F25" s="1044" t="str">
        <f>+VLOOKUP(C25,'[6]RESUMEN GENERAL 1'!$B$2:$E$1862,4,FALSE)</f>
        <v>U.</v>
      </c>
      <c r="G25" s="1045">
        <v>13</v>
      </c>
      <c r="H25" s="1007"/>
      <c r="I25" s="1049">
        <f t="shared" si="0"/>
        <v>0</v>
      </c>
      <c r="J25" s="1084"/>
    </row>
    <row r="26" spans="1:10">
      <c r="A26" s="1047" t="str">
        <f>+VLOOKUP(C26,'[6]RESUMEN GENERAL 1'!$B$2:$F$1862,5,FALSE)</f>
        <v>CP</v>
      </c>
      <c r="B26" s="811" t="str">
        <f>+VLOOKUP(C26,'[6]RESUMEN GENERAL 1'!$B$2:$D$1862,3,FALSE)</f>
        <v>G3-1D-23</v>
      </c>
      <c r="C26" s="1048" t="s">
        <v>1138</v>
      </c>
      <c r="D26" s="811" t="str">
        <f>+VLOOKUP(C26,'[6]RESUMEN GENERAL 1'!$B$2:$D$1862,2,FALSE)</f>
        <v>TAV-0FD</v>
      </c>
      <c r="E26" s="164">
        <v>0</v>
      </c>
      <c r="F26" s="1044" t="str">
        <f>+VLOOKUP(C26,'[6]RESUMEN GENERAL 1'!$B$2:$E$1862,4,FALSE)</f>
        <v>U.</v>
      </c>
      <c r="G26" s="1045">
        <v>3</v>
      </c>
      <c r="H26" s="1007"/>
      <c r="I26" s="1049">
        <f t="shared" si="0"/>
        <v>0</v>
      </c>
      <c r="J26" s="1084"/>
    </row>
    <row r="27" spans="1:10">
      <c r="A27" s="1047" t="str">
        <f>+VLOOKUP(C27,'[6]RESUMEN GENERAL 1'!$B$2:$F$1862,5,FALSE)</f>
        <v>CP</v>
      </c>
      <c r="B27" s="811" t="str">
        <f>+VLOOKUP(C27,'[6]RESUMEN GENERAL 1'!$B$2:$D$1862,3,FALSE)</f>
        <v>G3-1-23</v>
      </c>
      <c r="C27" s="1050" t="s">
        <v>841</v>
      </c>
      <c r="D27" s="811" t="str">
        <f>+VLOOKUP(C27,'[6]RESUMEN GENERAL 1'!$B$2:$D$1862,2,FALSE)</f>
        <v>TAV-0FS</v>
      </c>
      <c r="E27" s="164">
        <v>0</v>
      </c>
      <c r="F27" s="1044" t="str">
        <f>+VLOOKUP(C27,'[6]RESUMEN GENERAL 1'!$B$2:$E$1862,4,FALSE)</f>
        <v>U.</v>
      </c>
      <c r="G27" s="1045">
        <v>4</v>
      </c>
      <c r="H27" s="1007"/>
      <c r="I27" s="1049">
        <f t="shared" si="0"/>
        <v>0</v>
      </c>
      <c r="J27" s="1084"/>
    </row>
    <row r="28" spans="1:10">
      <c r="A28" s="1047" t="str">
        <f>+VLOOKUP(C28,'[6]RESUMEN GENERAL 1'!$B$2:$F$1862,5,FALSE)</f>
        <v>CP</v>
      </c>
      <c r="B28" s="811" t="str">
        <f>+VLOOKUP(C28,'[6]RESUMEN GENERAL 1'!$B$2:$D$1862,3,FALSE)</f>
        <v>G2-1-23</v>
      </c>
      <c r="C28" s="1050" t="s">
        <v>1141</v>
      </c>
      <c r="D28" s="811" t="str">
        <f>+VLOOKUP(C28,'[6]RESUMEN GENERAL 1'!$B$2:$D$1862,2,FALSE)</f>
        <v>TAV-0TD</v>
      </c>
      <c r="E28" s="164">
        <v>0</v>
      </c>
      <c r="F28" s="1044" t="str">
        <f>+VLOOKUP(C28,'[6]RESUMEN GENERAL 1'!$B$2:$E$1862,4,FALSE)</f>
        <v>U.</v>
      </c>
      <c r="G28" s="1045">
        <v>2</v>
      </c>
      <c r="H28" s="1007"/>
      <c r="I28" s="1049">
        <f t="shared" si="0"/>
        <v>0</v>
      </c>
      <c r="J28" s="1084"/>
    </row>
    <row r="29" spans="1:10">
      <c r="A29" s="1047" t="str">
        <f>+VLOOKUP(C29,'[6]RESUMEN GENERAL 1'!$B$2:$F$1862,5,FALSE)</f>
        <v>CP</v>
      </c>
      <c r="B29" s="811" t="str">
        <f>+VLOOKUP(C29,'[6]RESUMEN GENERAL 1'!$B$2:$D$1862,3,FALSE)</f>
        <v>G1-1-23</v>
      </c>
      <c r="C29" s="1050" t="s">
        <v>865</v>
      </c>
      <c r="D29" s="811" t="str">
        <f>+VLOOKUP(C29,'[6]RESUMEN GENERAL 1'!$B$2:$D$1862,2,FALSE)</f>
        <v>TAV-0TS</v>
      </c>
      <c r="E29" s="164">
        <v>0</v>
      </c>
      <c r="F29" s="1044" t="str">
        <f>+VLOOKUP(C29,'[6]RESUMEN GENERAL 1'!$B$2:$E$1862,4,FALSE)</f>
        <v>U.</v>
      </c>
      <c r="G29" s="1045">
        <v>3</v>
      </c>
      <c r="H29" s="1007"/>
      <c r="I29" s="1049">
        <f>G29*H29</f>
        <v>0</v>
      </c>
      <c r="J29" s="1084"/>
    </row>
    <row r="30" spans="1:10">
      <c r="A30" s="1047" t="str">
        <f>+VLOOKUP(C30,'[6]RESUMEN GENERAL 1'!$B$2:$F$1862,5,FALSE)</f>
        <v>RS</v>
      </c>
      <c r="B30" s="811" t="str">
        <f>+VLOOKUP(C30,'[6]RESUMEN GENERAL 1'!$B$2:$D$1862,3,FALSE)</f>
        <v>RB1-5-H</v>
      </c>
      <c r="C30" s="1050" t="s">
        <v>837</v>
      </c>
      <c r="D30" s="811" t="str">
        <f>+VLOOKUP(C30,'[6]RESUMEN GENERAL 1'!$B$2:$D$1862,2,FALSE)</f>
        <v>ESD-5EP</v>
      </c>
      <c r="E30" s="164">
        <v>0</v>
      </c>
      <c r="F30" s="1044" t="str">
        <f>+VLOOKUP(C30,'[6]RESUMEN GENERAL 1'!$B$2:$E$1862,4,FALSE)</f>
        <v>U.</v>
      </c>
      <c r="G30" s="1045">
        <v>14</v>
      </c>
      <c r="H30" s="1007"/>
      <c r="I30" s="1049">
        <f t="shared" si="0"/>
        <v>0</v>
      </c>
      <c r="J30" s="1084"/>
    </row>
    <row r="31" spans="1:10">
      <c r="A31" s="1047" t="str">
        <f>+VLOOKUP(C31,'[6]RESUMEN GENERAL 1'!$B$2:$F$1862,5,FALSE)</f>
        <v>RS</v>
      </c>
      <c r="B31" s="811" t="str">
        <f>+VLOOKUP(C31,'[6]RESUMEN GENERAL 1'!$B$2:$D$1862,3,FALSE)</f>
        <v>RB4-5-H</v>
      </c>
      <c r="C31" s="1050" t="s">
        <v>838</v>
      </c>
      <c r="D31" s="811" t="str">
        <f>+VLOOKUP(C31,'[6]RESUMEN GENERAL 1'!$B$2:$D$1862,2,FALSE)</f>
        <v>ESD-5ER</v>
      </c>
      <c r="E31" s="164">
        <v>0</v>
      </c>
      <c r="F31" s="1044" t="str">
        <f>+VLOOKUP(C31,'[6]RESUMEN GENERAL 1'!$B$2:$E$1862,4,FALSE)</f>
        <v>U.</v>
      </c>
      <c r="G31" s="1045">
        <v>12</v>
      </c>
      <c r="H31" s="1007"/>
      <c r="I31" s="1049">
        <f t="shared" si="0"/>
        <v>0</v>
      </c>
      <c r="J31" s="1084"/>
    </row>
    <row r="32" spans="1:10">
      <c r="A32" s="1047" t="str">
        <f>+VLOOKUP(C32,'[6]RESUMEN GENERAL 1'!$B$2:$F$1862,5,FALSE)</f>
        <v>RS</v>
      </c>
      <c r="B32" s="811" t="str">
        <f>+VLOOKUP(C32,'[6]RESUMEN GENERAL 1'!$B$2:$D$1862,3,FALSE)</f>
        <v>RB3-5-H</v>
      </c>
      <c r="C32" s="1050" t="s">
        <v>1827</v>
      </c>
      <c r="D32" s="811" t="str">
        <f>+VLOOKUP(C32,'[6]RESUMEN GENERAL 1'!$B$2:$D$1862,2,FALSE)</f>
        <v>ESD-5ED</v>
      </c>
      <c r="E32" s="164">
        <v>0</v>
      </c>
      <c r="F32" s="1044" t="str">
        <f>+VLOOKUP(C32,'[6]RESUMEN GENERAL 1'!$B$2:$E$1862,4,FALSE)</f>
        <v>U.</v>
      </c>
      <c r="G32" s="1045">
        <v>1</v>
      </c>
      <c r="H32" s="1007"/>
      <c r="I32" s="1049">
        <f t="shared" si="0"/>
        <v>0</v>
      </c>
      <c r="J32" s="1084"/>
    </row>
    <row r="33" spans="1:10">
      <c r="A33" s="1047" t="str">
        <f>+VLOOKUP(C33,'[6]RESUMEN GENERAL 1'!$B$2:$F$1862,5,FALSE)</f>
        <v>TD</v>
      </c>
      <c r="B33" s="811" t="str">
        <f>+VLOOKUP(C33,'[6]RESUMEN GENERAL 1'!$B$2:$D$1862,3,FALSE)</f>
        <v>MVT1-25</v>
      </c>
      <c r="C33" s="1050" t="s">
        <v>1437</v>
      </c>
      <c r="D33" s="811" t="str">
        <f>+VLOOKUP(C33,'[6]RESUMEN GENERAL 1'!$B$2:$D$1862,2,FALSE)</f>
        <v>TRV-1A25</v>
      </c>
      <c r="E33" s="164">
        <v>0</v>
      </c>
      <c r="F33" s="1044" t="str">
        <f>+VLOOKUP(C33,'[6]RESUMEN GENERAL 1'!$B$2:$E$1862,4,FALSE)</f>
        <v>U.</v>
      </c>
      <c r="G33" s="1045">
        <v>4</v>
      </c>
      <c r="H33" s="1007"/>
      <c r="I33" s="1049">
        <f t="shared" si="0"/>
        <v>0</v>
      </c>
      <c r="J33" s="1084"/>
    </row>
    <row r="34" spans="1:10">
      <c r="A34" s="1047" t="str">
        <f>+VLOOKUP(C34,'[6]RESUMEN GENERAL 1'!$B$2:$F$1862,5,FALSE)</f>
        <v>TD</v>
      </c>
      <c r="B34" s="811" t="str">
        <f>+VLOOKUP(C34,'[6]RESUMEN GENERAL 1'!$B$2:$D$1862,3,FALSE)</f>
        <v>OTROS</v>
      </c>
      <c r="C34" s="1050" t="s">
        <v>1395</v>
      </c>
      <c r="D34" s="811" t="str">
        <f>+VLOOKUP(C34,'[6]RESUMEN GENERAL 1'!$B$2:$D$1862,2,FALSE)</f>
        <v>SPV-1G</v>
      </c>
      <c r="E34" s="164">
        <v>0</v>
      </c>
      <c r="F34" s="1044" t="str">
        <f>+VLOOKUP(C34,'[6]RESUMEN GENERAL 1'!$B$2:$E$1862,4,FALSE)</f>
        <v>U.</v>
      </c>
      <c r="G34" s="1045">
        <v>4</v>
      </c>
      <c r="H34" s="1007"/>
      <c r="I34" s="1049">
        <f t="shared" si="0"/>
        <v>0</v>
      </c>
      <c r="J34" s="1084"/>
    </row>
    <row r="35" spans="1:10">
      <c r="A35" s="1047" t="str">
        <f>+VLOOKUP(C35,'[6]RESUMEN GENERAL 1'!$B$2:$F$1862,5,FALSE)</f>
        <v>TD</v>
      </c>
      <c r="B35" s="811" t="str">
        <f>+VLOOKUP(C35,'[6]RESUMEN GENERAL 1'!$B$2:$D$1862,3,FALSE)</f>
        <v>OTROS</v>
      </c>
      <c r="C35" s="1048" t="s">
        <v>1292</v>
      </c>
      <c r="D35" s="811" t="str">
        <f>+VLOOKUP(C35,'[6]RESUMEN GENERAL 1'!$B$2:$D$1862,2,FALSE)</f>
        <v>OTROS</v>
      </c>
      <c r="E35" s="164">
        <v>0</v>
      </c>
      <c r="F35" s="1044" t="str">
        <f>+VLOOKUP(C35,'[6]RESUMEN GENERAL 1'!$B$2:$E$1862,4,FALSE)</f>
        <v>U.</v>
      </c>
      <c r="G35" s="1045">
        <v>4</v>
      </c>
      <c r="H35" s="1007"/>
      <c r="I35" s="1049">
        <f t="shared" si="0"/>
        <v>0</v>
      </c>
      <c r="J35" s="1084"/>
    </row>
    <row r="36" spans="1:10">
      <c r="A36" s="1047" t="str">
        <f>+VLOOKUP(C36,'[6]RESUMEN GENERAL 1'!$B$2:$F$1862,5,FALSE)</f>
        <v>TD</v>
      </c>
      <c r="B36" s="811" t="str">
        <f>+VLOOKUP(C36,'[6]RESUMEN GENERAL 1'!$B$2:$D$1862,3,FALSE)</f>
        <v>MVT1-37.5</v>
      </c>
      <c r="C36" s="1050" t="s">
        <v>1433</v>
      </c>
      <c r="D36" s="811" t="str">
        <f>+VLOOKUP(C36,'[6]RESUMEN GENERAL 1'!$B$2:$D$1862,2,FALSE)</f>
        <v>TRV-1A37.5</v>
      </c>
      <c r="E36" s="164">
        <v>0</v>
      </c>
      <c r="F36" s="1044" t="str">
        <f>+VLOOKUP(C36,'[6]RESUMEN GENERAL 1'!$B$2:$E$1862,4,FALSE)</f>
        <v>U.</v>
      </c>
      <c r="G36" s="1045">
        <v>3</v>
      </c>
      <c r="H36" s="1007"/>
      <c r="I36" s="1049">
        <f t="shared" si="0"/>
        <v>0</v>
      </c>
      <c r="J36" s="1084"/>
    </row>
    <row r="37" spans="1:10">
      <c r="A37" s="1047" t="str">
        <f>+VLOOKUP(C37,'[6]RESUMEN GENERAL 1'!$B$2:$F$1862,5,FALSE)</f>
        <v>TD</v>
      </c>
      <c r="B37" s="811" t="str">
        <f>+VLOOKUP(C37,'[6]RESUMEN GENERAL 1'!$B$2:$D$1862,3,FALSE)</f>
        <v>OTROS</v>
      </c>
      <c r="C37" s="1050" t="s">
        <v>1395</v>
      </c>
      <c r="D37" s="811" t="str">
        <f>+VLOOKUP(C37,'[6]RESUMEN GENERAL 1'!$B$2:$D$1862,2,FALSE)</f>
        <v>SPV-1G</v>
      </c>
      <c r="E37" s="164">
        <v>0</v>
      </c>
      <c r="F37" s="1044" t="str">
        <f>+VLOOKUP(C37,'[6]RESUMEN GENERAL 1'!$B$2:$E$1862,4,FALSE)</f>
        <v>U.</v>
      </c>
      <c r="G37" s="1045">
        <v>3</v>
      </c>
      <c r="H37" s="1007"/>
      <c r="I37" s="1049">
        <f t="shared" si="0"/>
        <v>0</v>
      </c>
      <c r="J37" s="1084"/>
    </row>
    <row r="38" spans="1:10">
      <c r="A38" s="1047" t="str">
        <f>+VLOOKUP(C38,'[6]RESUMEN GENERAL 1'!$B$2:$F$1862,5,FALSE)</f>
        <v>TD</v>
      </c>
      <c r="B38" s="811" t="str">
        <f>+VLOOKUP(C38,'[6]RESUMEN GENERAL 1'!$B$2:$D$1862,3,FALSE)</f>
        <v>OTROS</v>
      </c>
      <c r="C38" s="1050" t="s">
        <v>1292</v>
      </c>
      <c r="D38" s="811" t="str">
        <f>+VLOOKUP(C38,'[6]RESUMEN GENERAL 1'!$B$2:$D$1862,2,FALSE)</f>
        <v>OTROS</v>
      </c>
      <c r="E38" s="164">
        <v>0</v>
      </c>
      <c r="F38" s="1044" t="str">
        <f>+VLOOKUP(C38,'[6]RESUMEN GENERAL 1'!$B$2:$E$1862,4,FALSE)</f>
        <v>U.</v>
      </c>
      <c r="G38" s="1045">
        <v>3</v>
      </c>
      <c r="H38" s="1007"/>
      <c r="I38" s="1049">
        <f t="shared" si="0"/>
        <v>0</v>
      </c>
      <c r="J38" s="1084"/>
    </row>
    <row r="39" spans="1:10">
      <c r="A39" s="1047" t="str">
        <f>+VLOOKUP(C39,'[6]RESUMEN GENERAL 1'!$B$2:$F$1862,5,FALSE)</f>
        <v>TD</v>
      </c>
      <c r="B39" s="811" t="str">
        <f>+VLOOKUP(C39,'[6]RESUMEN GENERAL 1'!$B$2:$D$1862,3,FALSE)</f>
        <v>MVT1-50</v>
      </c>
      <c r="C39" s="1050" t="s">
        <v>860</v>
      </c>
      <c r="D39" s="811" t="str">
        <f>+VLOOKUP(C39,'[6]RESUMEN GENERAL 1'!$B$2:$D$1862,2,FALSE)</f>
        <v>TRV-1A50</v>
      </c>
      <c r="E39" s="164">
        <v>0</v>
      </c>
      <c r="F39" s="1044" t="str">
        <f>+VLOOKUP(C39,'[6]RESUMEN GENERAL 1'!$B$2:$E$1862,4,FALSE)</f>
        <v>U.</v>
      </c>
      <c r="G39" s="1045">
        <v>5</v>
      </c>
      <c r="H39" s="1007"/>
      <c r="I39" s="1049">
        <f t="shared" si="0"/>
        <v>0</v>
      </c>
      <c r="J39" s="1084"/>
    </row>
    <row r="40" spans="1:10">
      <c r="A40" s="1047" t="str">
        <f>+VLOOKUP(C40,'[6]RESUMEN GENERAL 1'!$B$2:$F$1862,5,FALSE)</f>
        <v>TD</v>
      </c>
      <c r="B40" s="811" t="str">
        <f>+VLOOKUP(C40,'[6]RESUMEN GENERAL 1'!$B$2:$D$1862,3,FALSE)</f>
        <v>OTROS</v>
      </c>
      <c r="C40" s="1050" t="s">
        <v>1395</v>
      </c>
      <c r="D40" s="811" t="str">
        <f>+VLOOKUP(C40,'[6]RESUMEN GENERAL 1'!$B$2:$D$1862,2,FALSE)</f>
        <v>SPV-1G</v>
      </c>
      <c r="E40" s="164">
        <v>0</v>
      </c>
      <c r="F40" s="1044" t="str">
        <f>+VLOOKUP(C40,'[6]RESUMEN GENERAL 1'!$B$2:$E$1862,4,FALSE)</f>
        <v>U.</v>
      </c>
      <c r="G40" s="1045">
        <v>5</v>
      </c>
      <c r="H40" s="1007"/>
      <c r="I40" s="1049">
        <f t="shared" si="0"/>
        <v>0</v>
      </c>
      <c r="J40" s="1084"/>
    </row>
    <row r="41" spans="1:10">
      <c r="A41" s="1047" t="str">
        <f>+VLOOKUP(C41,'[6]RESUMEN GENERAL 1'!$B$2:$F$1862,5,FALSE)</f>
        <v>TD</v>
      </c>
      <c r="B41" s="811" t="str">
        <f>+VLOOKUP(C41,'[6]RESUMEN GENERAL 1'!$B$2:$D$1862,3,FALSE)</f>
        <v>OTROS</v>
      </c>
      <c r="C41" s="1050" t="s">
        <v>1292</v>
      </c>
      <c r="D41" s="811" t="str">
        <f>+VLOOKUP(C41,'[6]RESUMEN GENERAL 1'!$B$2:$D$1862,2,FALSE)</f>
        <v>OTROS</v>
      </c>
      <c r="E41" s="164">
        <v>0</v>
      </c>
      <c r="F41" s="1044" t="str">
        <f>+VLOOKUP(C41,'[6]RESUMEN GENERAL 1'!$B$2:$E$1862,4,FALSE)</f>
        <v>U.</v>
      </c>
      <c r="G41" s="1045">
        <v>5</v>
      </c>
      <c r="H41" s="1007"/>
      <c r="I41" s="1049">
        <f t="shared" si="0"/>
        <v>0</v>
      </c>
      <c r="J41" s="1084"/>
    </row>
    <row r="42" spans="1:10">
      <c r="A42" s="1047" t="str">
        <f>+VLOOKUP(C42,'[6]RESUMEN GENERAL 1'!$B$2:$F$1862,5,FALSE)</f>
        <v>TD</v>
      </c>
      <c r="B42" s="811" t="str">
        <f>+VLOOKUP(C42,'[6]RESUMEN GENERAL 1'!$B$2:$D$1862,3,FALSE)</f>
        <v>MVT4-100</v>
      </c>
      <c r="C42" s="1050" t="s">
        <v>833</v>
      </c>
      <c r="D42" s="811" t="str">
        <f>+VLOOKUP(C42,'[6]RESUMEN GENERAL 1'!$B$2:$D$1862,2,FALSE)</f>
        <v>TRV-3C100</v>
      </c>
      <c r="E42" s="164">
        <v>0</v>
      </c>
      <c r="F42" s="1044" t="str">
        <f>+VLOOKUP(C42,'[6]RESUMEN GENERAL 1'!$B$2:$E$1862,4,FALSE)</f>
        <v>U.</v>
      </c>
      <c r="G42" s="1045">
        <v>1</v>
      </c>
      <c r="H42" s="1007"/>
      <c r="I42" s="1049">
        <f t="shared" si="0"/>
        <v>0</v>
      </c>
      <c r="J42" s="1084"/>
    </row>
    <row r="43" spans="1:10">
      <c r="A43" s="1047" t="s">
        <v>2549</v>
      </c>
      <c r="B43" s="811" t="s">
        <v>13</v>
      </c>
      <c r="C43" s="1050" t="s">
        <v>2545</v>
      </c>
      <c r="D43" s="811" t="s">
        <v>13</v>
      </c>
      <c r="E43" s="164">
        <v>0</v>
      </c>
      <c r="F43" s="1044" t="s">
        <v>2551</v>
      </c>
      <c r="G43" s="1045">
        <v>1</v>
      </c>
      <c r="H43" s="1007"/>
      <c r="I43" s="1049">
        <f t="shared" si="0"/>
        <v>0</v>
      </c>
      <c r="J43" s="1084"/>
    </row>
    <row r="44" spans="1:10">
      <c r="A44" s="1047" t="str">
        <f>+VLOOKUP(C44,'[6]RESUMEN GENERAL 1'!$B$2:$F$1862,5,FALSE)</f>
        <v>TD</v>
      </c>
      <c r="B44" s="811" t="str">
        <f>+VLOOKUP(C44,'[6]RESUMEN GENERAL 1'!$B$2:$D$1862,3,FALSE)</f>
        <v>OTROS</v>
      </c>
      <c r="C44" s="1050" t="s">
        <v>836</v>
      </c>
      <c r="D44" s="811" t="str">
        <f>+VLOOKUP(C44,'[6]RESUMEN GENERAL 1'!$B$2:$D$1862,2,FALSE)</f>
        <v>SPV-3S100</v>
      </c>
      <c r="E44" s="164">
        <v>0</v>
      </c>
      <c r="F44" s="1044" t="str">
        <f>+VLOOKUP(C44,'[6]RESUMEN GENERAL 1'!$B$2:$E$1862,4,FALSE)</f>
        <v>U.</v>
      </c>
      <c r="G44" s="1045">
        <v>1</v>
      </c>
      <c r="H44" s="1007"/>
      <c r="I44" s="1049">
        <f t="shared" si="0"/>
        <v>0</v>
      </c>
      <c r="J44" s="1084"/>
    </row>
    <row r="45" spans="1:10">
      <c r="A45" s="1047" t="str">
        <f>+VLOOKUP(C45,'[6]RESUMEN GENERAL 1'!$B$2:$F$1862,5,FALSE)</f>
        <v>TD</v>
      </c>
      <c r="B45" s="811" t="str">
        <f>+VLOOKUP(C45,'[6]RESUMEN GENERAL 1'!$B$2:$D$1862,3,FALSE)</f>
        <v>OTROS</v>
      </c>
      <c r="C45" s="1050" t="s">
        <v>1611</v>
      </c>
      <c r="D45" s="811" t="str">
        <f>+VLOOKUP(C45,'[6]RESUMEN GENERAL 1'!$B$2:$D$1862,2,FALSE)</f>
        <v>OTROS</v>
      </c>
      <c r="E45" s="164">
        <v>0</v>
      </c>
      <c r="F45" s="1044" t="str">
        <f>+VLOOKUP(C45,'[6]RESUMEN GENERAL 1'!$B$2:$E$1862,4,FALSE)</f>
        <v>U.</v>
      </c>
      <c r="G45" s="1045">
        <v>1</v>
      </c>
      <c r="H45" s="1007"/>
      <c r="I45" s="1049">
        <f t="shared" si="0"/>
        <v>0</v>
      </c>
      <c r="J45" s="1084"/>
    </row>
    <row r="46" spans="1:10">
      <c r="A46" s="1047" t="str">
        <f>+VLOOKUP(C46,'[6]RESUMEN GENERAL 1'!$B$2:$F$1862,5,FALSE)</f>
        <v>TD</v>
      </c>
      <c r="B46" s="811" t="str">
        <f>+VLOOKUP(C46,'[6]RESUMEN GENERAL 1'!$B$2:$D$1862,3,FALSE)</f>
        <v>OTROS</v>
      </c>
      <c r="C46" s="1050" t="s">
        <v>834</v>
      </c>
      <c r="D46" s="811" t="str">
        <f>+VLOOKUP(C46,'[6]RESUMEN GENERAL 1'!$B$2:$D$1862,2,FALSE)</f>
        <v>SPV-3P18</v>
      </c>
      <c r="E46" s="164">
        <v>0</v>
      </c>
      <c r="F46" s="1044" t="str">
        <f>+VLOOKUP(C46,'[6]RESUMEN GENERAL 1'!$B$2:$E$1862,4,FALSE)</f>
        <v>U.</v>
      </c>
      <c r="G46" s="1045">
        <v>1</v>
      </c>
      <c r="H46" s="1007"/>
      <c r="I46" s="1049">
        <f t="shared" si="0"/>
        <v>0</v>
      </c>
      <c r="J46" s="1084"/>
    </row>
    <row r="47" spans="1:10">
      <c r="A47" s="1047" t="str">
        <f>+VLOOKUP(C47,'[6]RESUMEN GENERAL 1'!$B$2:$F$1862,5,FALSE)</f>
        <v>TD</v>
      </c>
      <c r="B47" s="811" t="str">
        <f>+VLOOKUP(C47,'[6]RESUMEN GENERAL 1'!$B$2:$D$1862,3,FALSE)</f>
        <v>OTROS</v>
      </c>
      <c r="C47" s="1050" t="s">
        <v>1495</v>
      </c>
      <c r="D47" s="811" t="str">
        <f>+VLOOKUP(C47,'[6]RESUMEN GENERAL 1'!$B$2:$D$1862,2,FALSE)</f>
        <v>OTROS</v>
      </c>
      <c r="E47" s="164">
        <v>0</v>
      </c>
      <c r="F47" s="1044" t="str">
        <f>+VLOOKUP(C47,'[6]RESUMEN GENERAL 1'!$B$2:$E$1862,4,FALSE)</f>
        <v>U.</v>
      </c>
      <c r="G47" s="1045">
        <v>1</v>
      </c>
      <c r="H47" s="1007"/>
      <c r="I47" s="1049">
        <f t="shared" si="0"/>
        <v>0</v>
      </c>
      <c r="J47" s="1084"/>
    </row>
    <row r="48" spans="1:10">
      <c r="A48" s="1047" t="str">
        <f>+VLOOKUP(C48,'[6]RESUMEN GENERAL 1'!$B$2:$F$1862,5,FALSE)</f>
        <v>TD</v>
      </c>
      <c r="B48" s="811" t="str">
        <f>+VLOOKUP(C48,'[6]RESUMEN GENERAL 1'!$B$2:$D$1862,3,FALSE)</f>
        <v>OTROS</v>
      </c>
      <c r="C48" s="1050" t="s">
        <v>1522</v>
      </c>
      <c r="D48" s="811" t="str">
        <f>+VLOOKUP(C48,'[6]RESUMEN GENERAL 1'!$B$2:$D$1862,2,FALSE)</f>
        <v>OTROS</v>
      </c>
      <c r="E48" s="164">
        <v>0</v>
      </c>
      <c r="F48" s="1044" t="str">
        <f>+VLOOKUP(C48,'[6]RESUMEN GENERAL 1'!$B$2:$E$1862,4,FALSE)</f>
        <v>U.</v>
      </c>
      <c r="G48" s="1045">
        <v>1</v>
      </c>
      <c r="H48" s="1007"/>
      <c r="I48" s="1049">
        <f t="shared" si="0"/>
        <v>0</v>
      </c>
      <c r="J48" s="1084"/>
    </row>
    <row r="49" spans="1:11">
      <c r="A49" s="1047" t="str">
        <f>+VLOOKUP(C49,'[6]RESUMEN GENERAL 1'!$B$2:$F$1862,5,FALSE)</f>
        <v>TD</v>
      </c>
      <c r="B49" s="811" t="str">
        <f>+VLOOKUP(C49,'[6]RESUMEN GENERAL 1'!$B$2:$D$1862,3,FALSE)</f>
        <v>MVT3-75</v>
      </c>
      <c r="C49" s="1050" t="s">
        <v>848</v>
      </c>
      <c r="D49" s="811" t="str">
        <f>+VLOOKUP(C49,'[6]RESUMEN GENERAL 1'!$B$2:$D$1862,2,FALSE)</f>
        <v>TRV-1C75</v>
      </c>
      <c r="E49" s="164">
        <v>0</v>
      </c>
      <c r="F49" s="1044" t="str">
        <f>+VLOOKUP(C49,'[6]RESUMEN GENERAL 1'!$B$2:$E$1862,4,FALSE)</f>
        <v>U.</v>
      </c>
      <c r="G49" s="1045">
        <v>5</v>
      </c>
      <c r="H49" s="1007"/>
      <c r="I49" s="1049">
        <f t="shared" si="0"/>
        <v>0</v>
      </c>
      <c r="J49" s="1084"/>
    </row>
    <row r="50" spans="1:11">
      <c r="A50" s="1047" t="str">
        <f>+VLOOKUP(C50,'[6]RESUMEN GENERAL 1'!$B$2:$F$1862,5,FALSE)</f>
        <v>TD</v>
      </c>
      <c r="B50" s="811" t="str">
        <f>+VLOOKUP(C50,'[6]RESUMEN GENERAL 1'!$B$2:$D$1862,3,FALSE)</f>
        <v>OTROS</v>
      </c>
      <c r="C50" s="1050" t="s">
        <v>1395</v>
      </c>
      <c r="D50" s="811" t="str">
        <f>+VLOOKUP(C50,'[6]RESUMEN GENERAL 1'!$B$2:$D$1862,2,FALSE)</f>
        <v>SPV-1G</v>
      </c>
      <c r="E50" s="164">
        <v>0</v>
      </c>
      <c r="F50" s="1044" t="str">
        <f>+VLOOKUP(C50,'[6]RESUMEN GENERAL 1'!$B$2:$E$1862,4,FALSE)</f>
        <v>U.</v>
      </c>
      <c r="G50" s="1045">
        <v>5</v>
      </c>
      <c r="H50" s="1007"/>
      <c r="I50" s="1049">
        <f t="shared" si="0"/>
        <v>0</v>
      </c>
      <c r="J50" s="1084"/>
    </row>
    <row r="51" spans="1:11">
      <c r="A51" s="1047" t="str">
        <f>+VLOOKUP(C51,'[6]RESUMEN GENERAL 1'!$B$2:$F$1862,5,FALSE)</f>
        <v>TD</v>
      </c>
      <c r="B51" s="811" t="str">
        <f>+VLOOKUP(C51,'[6]RESUMEN GENERAL 1'!$B$2:$D$1862,3,FALSE)</f>
        <v>OTROS</v>
      </c>
      <c r="C51" s="1050" t="s">
        <v>851</v>
      </c>
      <c r="D51" s="811" t="str">
        <f>+VLOOKUP(C51,'[6]RESUMEN GENERAL 1'!$B$2:$D$1862,2,FALSE)</f>
        <v>SPV-1S100</v>
      </c>
      <c r="E51" s="164">
        <v>0</v>
      </c>
      <c r="F51" s="1044" t="str">
        <f>+VLOOKUP(C51,'[6]RESUMEN GENERAL 1'!$B$2:$E$1862,4,FALSE)</f>
        <v>U.</v>
      </c>
      <c r="G51" s="1045">
        <v>5</v>
      </c>
      <c r="H51" s="1007"/>
      <c r="I51" s="1049">
        <f t="shared" si="0"/>
        <v>0</v>
      </c>
      <c r="J51" s="1084"/>
    </row>
    <row r="52" spans="1:11">
      <c r="A52" s="1047" t="str">
        <f>+VLOOKUP(C52,'[6]RESUMEN GENERAL 1'!$B$2:$F$1862,5,FALSE)</f>
        <v>TD</v>
      </c>
      <c r="B52" s="811" t="str">
        <f>+VLOOKUP(C52,'[6]RESUMEN GENERAL 1'!$B$2:$D$1862,3,FALSE)</f>
        <v>OTROS</v>
      </c>
      <c r="C52" s="1050" t="s">
        <v>2410</v>
      </c>
      <c r="D52" s="811" t="str">
        <f>+VLOOKUP(C52,'[6]RESUMEN GENERAL 1'!$B$2:$D$1862,2,FALSE)</f>
        <v>OTROS</v>
      </c>
      <c r="E52" s="164">
        <v>0</v>
      </c>
      <c r="F52" s="1044" t="str">
        <f>+VLOOKUP(C52,'[6]RESUMEN GENERAL 1'!$B$2:$E$1862,4,FALSE)</f>
        <v>U.</v>
      </c>
      <c r="G52" s="1045">
        <v>5</v>
      </c>
      <c r="H52" s="1007"/>
      <c r="I52" s="1049">
        <f t="shared" si="0"/>
        <v>0</v>
      </c>
      <c r="J52" s="1084"/>
    </row>
    <row r="53" spans="1:11">
      <c r="A53" s="1047" t="str">
        <f>+VLOOKUP(C53,'[6]RESUMEN GENERAL 1'!$B$2:$F$1862,5,FALSE)</f>
        <v>TD</v>
      </c>
      <c r="B53" s="811" t="str">
        <f>+VLOOKUP(C53,'[6]RESUMEN GENERAL 1'!$B$2:$D$1862,3,FALSE)</f>
        <v>OTROS</v>
      </c>
      <c r="C53" s="1050" t="s">
        <v>849</v>
      </c>
      <c r="D53" s="811" t="str">
        <f>+VLOOKUP(C53,'[6]RESUMEN GENERAL 1'!$B$2:$D$1862,2,FALSE)</f>
        <v>SPV-1P18</v>
      </c>
      <c r="E53" s="164">
        <v>0</v>
      </c>
      <c r="F53" s="1044" t="str">
        <f>+VLOOKUP(C53,'[6]RESUMEN GENERAL 1'!$B$2:$E$1862,4,FALSE)</f>
        <v>U.</v>
      </c>
      <c r="G53" s="1045">
        <v>5</v>
      </c>
      <c r="H53" s="1007"/>
      <c r="I53" s="1049">
        <f t="shared" si="0"/>
        <v>0</v>
      </c>
      <c r="J53" s="1084"/>
    </row>
    <row r="54" spans="1:11">
      <c r="A54" s="1047" t="str">
        <f>+VLOOKUP(C54,'[6]RESUMEN GENERAL 1'!$B$2:$F$1862,5,FALSE)</f>
        <v>TD</v>
      </c>
      <c r="B54" s="811" t="str">
        <f>+VLOOKUP(C54,'[6]RESUMEN GENERAL 1'!$B$2:$D$1862,3,FALSE)</f>
        <v>OTROS</v>
      </c>
      <c r="C54" s="1050" t="s">
        <v>1262</v>
      </c>
      <c r="D54" s="811" t="str">
        <f>+VLOOKUP(C54,'[6]RESUMEN GENERAL 1'!$B$2:$D$1862,2,FALSE)</f>
        <v>OTROS</v>
      </c>
      <c r="E54" s="164">
        <v>0</v>
      </c>
      <c r="F54" s="1044" t="str">
        <f>+VLOOKUP(C54,'[6]RESUMEN GENERAL 1'!$B$2:$E$1862,4,FALSE)</f>
        <v>U.</v>
      </c>
      <c r="G54" s="1045">
        <v>5</v>
      </c>
      <c r="H54" s="1007"/>
      <c r="I54" s="1049">
        <f t="shared" si="0"/>
        <v>0</v>
      </c>
      <c r="J54" s="1084"/>
    </row>
    <row r="55" spans="1:11">
      <c r="A55" s="1047" t="str">
        <f>+VLOOKUP(C55,'[6]RESUMEN GENERAL 1'!$B$2:$F$1862,5,FALSE)</f>
        <v>TD</v>
      </c>
      <c r="B55" s="811" t="str">
        <f>+VLOOKUP(C55,'[6]RESUMEN GENERAL 1'!$B$2:$D$1862,3,FALSE)</f>
        <v>OTROS</v>
      </c>
      <c r="C55" s="1050" t="s">
        <v>2411</v>
      </c>
      <c r="D55" s="811" t="str">
        <f>+VLOOKUP(C55,'[6]RESUMEN GENERAL 1'!$B$2:$D$1862,2,FALSE)</f>
        <v>OTROS</v>
      </c>
      <c r="E55" s="164">
        <v>0</v>
      </c>
      <c r="F55" s="1044" t="str">
        <f>+VLOOKUP(C55,'[6]RESUMEN GENERAL 1'!$B$2:$E$1862,4,FALSE)</f>
        <v>U.</v>
      </c>
      <c r="G55" s="1045">
        <v>5</v>
      </c>
      <c r="H55" s="1007"/>
      <c r="I55" s="1049">
        <f t="shared" si="0"/>
        <v>0</v>
      </c>
      <c r="J55" s="1084"/>
    </row>
    <row r="56" spans="1:11">
      <c r="A56" s="1047" t="s">
        <v>824</v>
      </c>
      <c r="B56" s="811" t="s">
        <v>1105</v>
      </c>
      <c r="C56" s="1050" t="s">
        <v>1104</v>
      </c>
      <c r="D56" s="811" t="s">
        <v>13</v>
      </c>
      <c r="E56" s="164">
        <v>0</v>
      </c>
      <c r="F56" s="1044" t="s">
        <v>2551</v>
      </c>
      <c r="G56" s="1045">
        <v>1</v>
      </c>
      <c r="H56" s="1007"/>
      <c r="I56" s="1049">
        <f t="shared" si="0"/>
        <v>0</v>
      </c>
      <c r="J56" s="1084"/>
    </row>
    <row r="57" spans="1:11">
      <c r="A57" s="1047" t="s">
        <v>2550</v>
      </c>
      <c r="B57" s="811" t="s">
        <v>1051</v>
      </c>
      <c r="C57" s="1050" t="s">
        <v>2546</v>
      </c>
      <c r="D57" s="811" t="s">
        <v>828</v>
      </c>
      <c r="E57" s="164">
        <v>0</v>
      </c>
      <c r="F57" s="1044" t="s">
        <v>2552</v>
      </c>
      <c r="G57" s="1045">
        <v>440.70499999999998</v>
      </c>
      <c r="H57" s="1007"/>
      <c r="I57" s="1049">
        <f t="shared" si="0"/>
        <v>0</v>
      </c>
      <c r="J57" s="1084"/>
    </row>
    <row r="58" spans="1:11">
      <c r="A58" s="1047" t="s">
        <v>824</v>
      </c>
      <c r="B58" s="811" t="s">
        <v>1049</v>
      </c>
      <c r="C58" s="1050" t="s">
        <v>2547</v>
      </c>
      <c r="D58" s="811" t="s">
        <v>1048</v>
      </c>
      <c r="E58" s="164">
        <v>0</v>
      </c>
      <c r="F58" s="1044" t="s">
        <v>2552</v>
      </c>
      <c r="G58" s="1045">
        <v>1991.7974999999999</v>
      </c>
      <c r="H58" s="1007"/>
      <c r="I58" s="1049">
        <f t="shared" si="0"/>
        <v>0</v>
      </c>
      <c r="J58" s="1084"/>
    </row>
    <row r="59" spans="1:11">
      <c r="A59" s="1047" t="s">
        <v>824</v>
      </c>
      <c r="B59" s="811" t="s">
        <v>1043</v>
      </c>
      <c r="C59" s="1048" t="s">
        <v>2548</v>
      </c>
      <c r="D59" s="811" t="s">
        <v>827</v>
      </c>
      <c r="E59" s="164">
        <v>0</v>
      </c>
      <c r="F59" s="1044" t="s">
        <v>2552</v>
      </c>
      <c r="G59" s="1045">
        <v>8966.1389999999992</v>
      </c>
      <c r="H59" s="1007"/>
      <c r="I59" s="1049">
        <f t="shared" si="0"/>
        <v>0</v>
      </c>
      <c r="J59" s="1084"/>
    </row>
    <row r="60" spans="1:11" ht="15.75" thickBot="1">
      <c r="A60" s="812"/>
      <c r="I60" s="816"/>
    </row>
    <row r="61" spans="1:11" s="809" customFormat="1" ht="17.25" thickTop="1" thickBot="1">
      <c r="A61" s="1250" t="s">
        <v>2394</v>
      </c>
      <c r="B61" s="1251"/>
      <c r="C61" s="1251"/>
      <c r="D61" s="1251"/>
      <c r="E61" s="1251"/>
      <c r="F61" s="1246">
        <f>SUM(I10:I59)</f>
        <v>0</v>
      </c>
      <c r="G61" s="1247"/>
      <c r="H61" s="1247"/>
      <c r="I61" s="1248"/>
      <c r="K61" s="817"/>
    </row>
    <row r="62" spans="1:11" s="809" customFormat="1" ht="17.25" thickTop="1" thickBot="1">
      <c r="A62" s="818"/>
      <c r="B62" s="849"/>
      <c r="C62" s="849"/>
      <c r="D62" s="849"/>
      <c r="E62" s="1041"/>
      <c r="F62" s="819"/>
      <c r="G62" s="850"/>
      <c r="H62" s="850"/>
      <c r="I62" s="851"/>
    </row>
    <row r="63" spans="1:11" s="809" customFormat="1" ht="17.25" thickTop="1" thickBot="1">
      <c r="A63" s="1042" t="s">
        <v>2395</v>
      </c>
      <c r="B63" s="1043"/>
      <c r="C63" s="1043"/>
      <c r="D63" s="1043"/>
      <c r="E63" s="1041"/>
      <c r="F63" s="1246">
        <f>F61*1.12</f>
        <v>0</v>
      </c>
      <c r="G63" s="1247"/>
      <c r="H63" s="1247"/>
      <c r="I63" s="1248"/>
    </row>
    <row r="64" spans="1:11" s="809" customFormat="1" ht="16.5" thickTop="1" thickBot="1">
      <c r="A64" s="820"/>
      <c r="B64" s="848"/>
      <c r="C64" s="848"/>
      <c r="D64" s="821"/>
      <c r="E64" s="821"/>
      <c r="F64" s="990">
        <f>F63</f>
        <v>0</v>
      </c>
      <c r="G64" s="822"/>
      <c r="H64" s="822"/>
      <c r="I64" s="823"/>
    </row>
    <row r="65" spans="1:9" s="809" customFormat="1" ht="16.5" thickTop="1" thickBot="1">
      <c r="A65" s="1472" t="s">
        <v>2554</v>
      </c>
      <c r="B65" s="1473"/>
      <c r="C65" s="1474" t="s">
        <v>2558</v>
      </c>
      <c r="D65" s="1475"/>
      <c r="E65" s="1475"/>
      <c r="F65" s="1476"/>
      <c r="G65" s="1474" t="s">
        <v>2559</v>
      </c>
      <c r="H65" s="1475"/>
      <c r="I65" s="1476"/>
    </row>
    <row r="66" spans="1:9" ht="15.75" thickTop="1"/>
  </sheetData>
  <sheetProtection password="AD0D" sheet="1" objects="1" scenarios="1"/>
  <mergeCells count="23">
    <mergeCell ref="J8:J9"/>
    <mergeCell ref="A61:E61"/>
    <mergeCell ref="A6:J7"/>
    <mergeCell ref="A5:J5"/>
    <mergeCell ref="E4:J4"/>
    <mergeCell ref="A4:C4"/>
    <mergeCell ref="E8:E9"/>
    <mergeCell ref="A3:C3"/>
    <mergeCell ref="A1:J1"/>
    <mergeCell ref="A2:J2"/>
    <mergeCell ref="E3:J3"/>
    <mergeCell ref="C65:F65"/>
    <mergeCell ref="G65:I65"/>
    <mergeCell ref="G8:G9"/>
    <mergeCell ref="H8:H9"/>
    <mergeCell ref="I8:I9"/>
    <mergeCell ref="F61:I61"/>
    <mergeCell ref="F63:I63"/>
    <mergeCell ref="A8:A9"/>
    <mergeCell ref="B8:B9"/>
    <mergeCell ref="C8:C9"/>
    <mergeCell ref="D8:D9"/>
    <mergeCell ref="F8:F9"/>
  </mergeCells>
  <pageMargins left="0.70866141732283472" right="0.70866141732283472" top="0.74803149606299213" bottom="0.74803149606299213" header="0.31496062992125984" footer="0.31496062992125984"/>
  <pageSetup paperSize="9" scale="74"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2"/>
  <sheetViews>
    <sheetView topLeftCell="A187" zoomScale="70" zoomScaleNormal="70" workbookViewId="0">
      <selection activeCell="O41" sqref="O41"/>
    </sheetView>
  </sheetViews>
  <sheetFormatPr baseColWidth="10" defaultRowHeight="15"/>
  <cols>
    <col min="1" max="1" width="13" style="75" customWidth="1"/>
    <col min="2" max="2" width="15.85546875" style="75" customWidth="1"/>
    <col min="3" max="3" width="96" style="75" customWidth="1"/>
    <col min="4" max="4" width="8.42578125" style="991" customWidth="1"/>
    <col min="5" max="5" width="10.42578125" style="75" customWidth="1"/>
    <col min="6" max="6" width="16.140625" style="75" customWidth="1"/>
    <col min="7" max="7" width="13.28515625" style="75" customWidth="1"/>
    <col min="8" max="8" width="13.140625" style="75" customWidth="1"/>
    <col min="9" max="9" width="13.28515625" style="4" customWidth="1"/>
    <col min="10" max="257" width="11.5703125" style="75"/>
    <col min="258" max="258" width="22.42578125" style="75" bestFit="1" customWidth="1"/>
    <col min="259" max="259" width="27.85546875" style="75" bestFit="1" customWidth="1"/>
    <col min="260" max="260" width="8.42578125" style="75" bestFit="1" customWidth="1"/>
    <col min="261" max="261" width="10.42578125" style="75" bestFit="1" customWidth="1"/>
    <col min="262" max="262" width="16.140625" style="75" bestFit="1" customWidth="1"/>
    <col min="263" max="263" width="13.28515625" style="75" bestFit="1" customWidth="1"/>
    <col min="264" max="264" width="13.140625" style="75" customWidth="1"/>
    <col min="265" max="265" width="13.28515625" style="75" bestFit="1" customWidth="1"/>
    <col min="266" max="513" width="11.5703125" style="75"/>
    <col min="514" max="514" width="22.42578125" style="75" bestFit="1" customWidth="1"/>
    <col min="515" max="515" width="27.85546875" style="75" bestFit="1" customWidth="1"/>
    <col min="516" max="516" width="8.42578125" style="75" bestFit="1" customWidth="1"/>
    <col min="517" max="517" width="10.42578125" style="75" bestFit="1" customWidth="1"/>
    <col min="518" max="518" width="16.140625" style="75" bestFit="1" customWidth="1"/>
    <col min="519" max="519" width="13.28515625" style="75" bestFit="1" customWidth="1"/>
    <col min="520" max="520" width="13.140625" style="75" customWidth="1"/>
    <col min="521" max="521" width="13.28515625" style="75" bestFit="1" customWidth="1"/>
    <col min="522" max="769" width="11.5703125" style="75"/>
    <col min="770" max="770" width="22.42578125" style="75" bestFit="1" customWidth="1"/>
    <col min="771" max="771" width="27.85546875" style="75" bestFit="1" customWidth="1"/>
    <col min="772" max="772" width="8.42578125" style="75" bestFit="1" customWidth="1"/>
    <col min="773" max="773" width="10.42578125" style="75" bestFit="1" customWidth="1"/>
    <col min="774" max="774" width="16.140625" style="75" bestFit="1" customWidth="1"/>
    <col min="775" max="775" width="13.28515625" style="75" bestFit="1" customWidth="1"/>
    <col min="776" max="776" width="13.140625" style="75" customWidth="1"/>
    <col min="777" max="777" width="13.28515625" style="75" bestFit="1" customWidth="1"/>
    <col min="778" max="1025" width="11.5703125" style="75"/>
    <col min="1026" max="1026" width="22.42578125" style="75" bestFit="1" customWidth="1"/>
    <col min="1027" max="1027" width="27.85546875" style="75" bestFit="1" customWidth="1"/>
    <col min="1028" max="1028" width="8.42578125" style="75" bestFit="1" customWidth="1"/>
    <col min="1029" max="1029" width="10.42578125" style="75" bestFit="1" customWidth="1"/>
    <col min="1030" max="1030" width="16.140625" style="75" bestFit="1" customWidth="1"/>
    <col min="1031" max="1031" width="13.28515625" style="75" bestFit="1" customWidth="1"/>
    <col min="1032" max="1032" width="13.140625" style="75" customWidth="1"/>
    <col min="1033" max="1033" width="13.28515625" style="75" bestFit="1" customWidth="1"/>
    <col min="1034" max="1281" width="11.5703125" style="75"/>
    <col min="1282" max="1282" width="22.42578125" style="75" bestFit="1" customWidth="1"/>
    <col min="1283" max="1283" width="27.85546875" style="75" bestFit="1" customWidth="1"/>
    <col min="1284" max="1284" width="8.42578125" style="75" bestFit="1" customWidth="1"/>
    <col min="1285" max="1285" width="10.42578125" style="75" bestFit="1" customWidth="1"/>
    <col min="1286" max="1286" width="16.140625" style="75" bestFit="1" customWidth="1"/>
    <col min="1287" max="1287" width="13.28515625" style="75" bestFit="1" customWidth="1"/>
    <col min="1288" max="1288" width="13.140625" style="75" customWidth="1"/>
    <col min="1289" max="1289" width="13.28515625" style="75" bestFit="1" customWidth="1"/>
    <col min="1290" max="1537" width="11.5703125" style="75"/>
    <col min="1538" max="1538" width="22.42578125" style="75" bestFit="1" customWidth="1"/>
    <col min="1539" max="1539" width="27.85546875" style="75" bestFit="1" customWidth="1"/>
    <col min="1540" max="1540" width="8.42578125" style="75" bestFit="1" customWidth="1"/>
    <col min="1541" max="1541" width="10.42578125" style="75" bestFit="1" customWidth="1"/>
    <col min="1542" max="1542" width="16.140625" style="75" bestFit="1" customWidth="1"/>
    <col min="1543" max="1543" width="13.28515625" style="75" bestFit="1" customWidth="1"/>
    <col min="1544" max="1544" width="13.140625" style="75" customWidth="1"/>
    <col min="1545" max="1545" width="13.28515625" style="75" bestFit="1" customWidth="1"/>
    <col min="1546" max="1793" width="11.5703125" style="75"/>
    <col min="1794" max="1794" width="22.42578125" style="75" bestFit="1" customWidth="1"/>
    <col min="1795" max="1795" width="27.85546875" style="75" bestFit="1" customWidth="1"/>
    <col min="1796" max="1796" width="8.42578125" style="75" bestFit="1" customWidth="1"/>
    <col min="1797" max="1797" width="10.42578125" style="75" bestFit="1" customWidth="1"/>
    <col min="1798" max="1798" width="16.140625" style="75" bestFit="1" customWidth="1"/>
    <col min="1799" max="1799" width="13.28515625" style="75" bestFit="1" customWidth="1"/>
    <col min="1800" max="1800" width="13.140625" style="75" customWidth="1"/>
    <col min="1801" max="1801" width="13.28515625" style="75" bestFit="1" customWidth="1"/>
    <col min="1802" max="2049" width="11.5703125" style="75"/>
    <col min="2050" max="2050" width="22.42578125" style="75" bestFit="1" customWidth="1"/>
    <col min="2051" max="2051" width="27.85546875" style="75" bestFit="1" customWidth="1"/>
    <col min="2052" max="2052" width="8.42578125" style="75" bestFit="1" customWidth="1"/>
    <col min="2053" max="2053" width="10.42578125" style="75" bestFit="1" customWidth="1"/>
    <col min="2054" max="2054" width="16.140625" style="75" bestFit="1" customWidth="1"/>
    <col min="2055" max="2055" width="13.28515625" style="75" bestFit="1" customWidth="1"/>
    <col min="2056" max="2056" width="13.140625" style="75" customWidth="1"/>
    <col min="2057" max="2057" width="13.28515625" style="75" bestFit="1" customWidth="1"/>
    <col min="2058" max="2305" width="11.5703125" style="75"/>
    <col min="2306" max="2306" width="22.42578125" style="75" bestFit="1" customWidth="1"/>
    <col min="2307" max="2307" width="27.85546875" style="75" bestFit="1" customWidth="1"/>
    <col min="2308" max="2308" width="8.42578125" style="75" bestFit="1" customWidth="1"/>
    <col min="2309" max="2309" width="10.42578125" style="75" bestFit="1" customWidth="1"/>
    <col min="2310" max="2310" width="16.140625" style="75" bestFit="1" customWidth="1"/>
    <col min="2311" max="2311" width="13.28515625" style="75" bestFit="1" customWidth="1"/>
    <col min="2312" max="2312" width="13.140625" style="75" customWidth="1"/>
    <col min="2313" max="2313" width="13.28515625" style="75" bestFit="1" customWidth="1"/>
    <col min="2314" max="2561" width="11.5703125" style="75"/>
    <col min="2562" max="2562" width="22.42578125" style="75" bestFit="1" customWidth="1"/>
    <col min="2563" max="2563" width="27.85546875" style="75" bestFit="1" customWidth="1"/>
    <col min="2564" max="2564" width="8.42578125" style="75" bestFit="1" customWidth="1"/>
    <col min="2565" max="2565" width="10.42578125" style="75" bestFit="1" customWidth="1"/>
    <col min="2566" max="2566" width="16.140625" style="75" bestFit="1" customWidth="1"/>
    <col min="2567" max="2567" width="13.28515625" style="75" bestFit="1" customWidth="1"/>
    <col min="2568" max="2568" width="13.140625" style="75" customWidth="1"/>
    <col min="2569" max="2569" width="13.28515625" style="75" bestFit="1" customWidth="1"/>
    <col min="2570" max="2817" width="11.5703125" style="75"/>
    <col min="2818" max="2818" width="22.42578125" style="75" bestFit="1" customWidth="1"/>
    <col min="2819" max="2819" width="27.85546875" style="75" bestFit="1" customWidth="1"/>
    <col min="2820" max="2820" width="8.42578125" style="75" bestFit="1" customWidth="1"/>
    <col min="2821" max="2821" width="10.42578125" style="75" bestFit="1" customWidth="1"/>
    <col min="2822" max="2822" width="16.140625" style="75" bestFit="1" customWidth="1"/>
    <col min="2823" max="2823" width="13.28515625" style="75" bestFit="1" customWidth="1"/>
    <col min="2824" max="2824" width="13.140625" style="75" customWidth="1"/>
    <col min="2825" max="2825" width="13.28515625" style="75" bestFit="1" customWidth="1"/>
    <col min="2826" max="3073" width="11.5703125" style="75"/>
    <col min="3074" max="3074" width="22.42578125" style="75" bestFit="1" customWidth="1"/>
    <col min="3075" max="3075" width="27.85546875" style="75" bestFit="1" customWidth="1"/>
    <col min="3076" max="3076" width="8.42578125" style="75" bestFit="1" customWidth="1"/>
    <col min="3077" max="3077" width="10.42578125" style="75" bestFit="1" customWidth="1"/>
    <col min="3078" max="3078" width="16.140625" style="75" bestFit="1" customWidth="1"/>
    <col min="3079" max="3079" width="13.28515625" style="75" bestFit="1" customWidth="1"/>
    <col min="3080" max="3080" width="13.140625" style="75" customWidth="1"/>
    <col min="3081" max="3081" width="13.28515625" style="75" bestFit="1" customWidth="1"/>
    <col min="3082" max="3329" width="11.5703125" style="75"/>
    <col min="3330" max="3330" width="22.42578125" style="75" bestFit="1" customWidth="1"/>
    <col min="3331" max="3331" width="27.85546875" style="75" bestFit="1" customWidth="1"/>
    <col min="3332" max="3332" width="8.42578125" style="75" bestFit="1" customWidth="1"/>
    <col min="3333" max="3333" width="10.42578125" style="75" bestFit="1" customWidth="1"/>
    <col min="3334" max="3334" width="16.140625" style="75" bestFit="1" customWidth="1"/>
    <col min="3335" max="3335" width="13.28515625" style="75" bestFit="1" customWidth="1"/>
    <col min="3336" max="3336" width="13.140625" style="75" customWidth="1"/>
    <col min="3337" max="3337" width="13.28515625" style="75" bestFit="1" customWidth="1"/>
    <col min="3338" max="3585" width="11.5703125" style="75"/>
    <col min="3586" max="3586" width="22.42578125" style="75" bestFit="1" customWidth="1"/>
    <col min="3587" max="3587" width="27.85546875" style="75" bestFit="1" customWidth="1"/>
    <col min="3588" max="3588" width="8.42578125" style="75" bestFit="1" customWidth="1"/>
    <col min="3589" max="3589" width="10.42578125" style="75" bestFit="1" customWidth="1"/>
    <col min="3590" max="3590" width="16.140625" style="75" bestFit="1" customWidth="1"/>
    <col min="3591" max="3591" width="13.28515625" style="75" bestFit="1" customWidth="1"/>
    <col min="3592" max="3592" width="13.140625" style="75" customWidth="1"/>
    <col min="3593" max="3593" width="13.28515625" style="75" bestFit="1" customWidth="1"/>
    <col min="3594" max="3841" width="11.5703125" style="75"/>
    <col min="3842" max="3842" width="22.42578125" style="75" bestFit="1" customWidth="1"/>
    <col min="3843" max="3843" width="27.85546875" style="75" bestFit="1" customWidth="1"/>
    <col min="3844" max="3844" width="8.42578125" style="75" bestFit="1" customWidth="1"/>
    <col min="3845" max="3845" width="10.42578125" style="75" bestFit="1" customWidth="1"/>
    <col min="3846" max="3846" width="16.140625" style="75" bestFit="1" customWidth="1"/>
    <col min="3847" max="3847" width="13.28515625" style="75" bestFit="1" customWidth="1"/>
    <col min="3848" max="3848" width="13.140625" style="75" customWidth="1"/>
    <col min="3849" max="3849" width="13.28515625" style="75" bestFit="1" customWidth="1"/>
    <col min="3850" max="4097" width="11.5703125" style="75"/>
    <col min="4098" max="4098" width="22.42578125" style="75" bestFit="1" customWidth="1"/>
    <col min="4099" max="4099" width="27.85546875" style="75" bestFit="1" customWidth="1"/>
    <col min="4100" max="4100" width="8.42578125" style="75" bestFit="1" customWidth="1"/>
    <col min="4101" max="4101" width="10.42578125" style="75" bestFit="1" customWidth="1"/>
    <col min="4102" max="4102" width="16.140625" style="75" bestFit="1" customWidth="1"/>
    <col min="4103" max="4103" width="13.28515625" style="75" bestFit="1" customWidth="1"/>
    <col min="4104" max="4104" width="13.140625" style="75" customWidth="1"/>
    <col min="4105" max="4105" width="13.28515625" style="75" bestFit="1" customWidth="1"/>
    <col min="4106" max="4353" width="11.5703125" style="75"/>
    <col min="4354" max="4354" width="22.42578125" style="75" bestFit="1" customWidth="1"/>
    <col min="4355" max="4355" width="27.85546875" style="75" bestFit="1" customWidth="1"/>
    <col min="4356" max="4356" width="8.42578125" style="75" bestFit="1" customWidth="1"/>
    <col min="4357" max="4357" width="10.42578125" style="75" bestFit="1" customWidth="1"/>
    <col min="4358" max="4358" width="16.140625" style="75" bestFit="1" customWidth="1"/>
    <col min="4359" max="4359" width="13.28515625" style="75" bestFit="1" customWidth="1"/>
    <col min="4360" max="4360" width="13.140625" style="75" customWidth="1"/>
    <col min="4361" max="4361" width="13.28515625" style="75" bestFit="1" customWidth="1"/>
    <col min="4362" max="4609" width="11.5703125" style="75"/>
    <col min="4610" max="4610" width="22.42578125" style="75" bestFit="1" customWidth="1"/>
    <col min="4611" max="4611" width="27.85546875" style="75" bestFit="1" customWidth="1"/>
    <col min="4612" max="4612" width="8.42578125" style="75" bestFit="1" customWidth="1"/>
    <col min="4613" max="4613" width="10.42578125" style="75" bestFit="1" customWidth="1"/>
    <col min="4614" max="4614" width="16.140625" style="75" bestFit="1" customWidth="1"/>
    <col min="4615" max="4615" width="13.28515625" style="75" bestFit="1" customWidth="1"/>
    <col min="4616" max="4616" width="13.140625" style="75" customWidth="1"/>
    <col min="4617" max="4617" width="13.28515625" style="75" bestFit="1" customWidth="1"/>
    <col min="4618" max="4865" width="11.5703125" style="75"/>
    <col min="4866" max="4866" width="22.42578125" style="75" bestFit="1" customWidth="1"/>
    <col min="4867" max="4867" width="27.85546875" style="75" bestFit="1" customWidth="1"/>
    <col min="4868" max="4868" width="8.42578125" style="75" bestFit="1" customWidth="1"/>
    <col min="4869" max="4869" width="10.42578125" style="75" bestFit="1" customWidth="1"/>
    <col min="4870" max="4870" width="16.140625" style="75" bestFit="1" customWidth="1"/>
    <col min="4871" max="4871" width="13.28515625" style="75" bestFit="1" customWidth="1"/>
    <col min="4872" max="4872" width="13.140625" style="75" customWidth="1"/>
    <col min="4873" max="4873" width="13.28515625" style="75" bestFit="1" customWidth="1"/>
    <col min="4874" max="5121" width="11.5703125" style="75"/>
    <col min="5122" max="5122" width="22.42578125" style="75" bestFit="1" customWidth="1"/>
    <col min="5123" max="5123" width="27.85546875" style="75" bestFit="1" customWidth="1"/>
    <col min="5124" max="5124" width="8.42578125" style="75" bestFit="1" customWidth="1"/>
    <col min="5125" max="5125" width="10.42578125" style="75" bestFit="1" customWidth="1"/>
    <col min="5126" max="5126" width="16.140625" style="75" bestFit="1" customWidth="1"/>
    <col min="5127" max="5127" width="13.28515625" style="75" bestFit="1" customWidth="1"/>
    <col min="5128" max="5128" width="13.140625" style="75" customWidth="1"/>
    <col min="5129" max="5129" width="13.28515625" style="75" bestFit="1" customWidth="1"/>
    <col min="5130" max="5377" width="11.5703125" style="75"/>
    <col min="5378" max="5378" width="22.42578125" style="75" bestFit="1" customWidth="1"/>
    <col min="5379" max="5379" width="27.85546875" style="75" bestFit="1" customWidth="1"/>
    <col min="5380" max="5380" width="8.42578125" style="75" bestFit="1" customWidth="1"/>
    <col min="5381" max="5381" width="10.42578125" style="75" bestFit="1" customWidth="1"/>
    <col min="5382" max="5382" width="16.140625" style="75" bestFit="1" customWidth="1"/>
    <col min="5383" max="5383" width="13.28515625" style="75" bestFit="1" customWidth="1"/>
    <col min="5384" max="5384" width="13.140625" style="75" customWidth="1"/>
    <col min="5385" max="5385" width="13.28515625" style="75" bestFit="1" customWidth="1"/>
    <col min="5386" max="5633" width="11.5703125" style="75"/>
    <col min="5634" max="5634" width="22.42578125" style="75" bestFit="1" customWidth="1"/>
    <col min="5635" max="5635" width="27.85546875" style="75" bestFit="1" customWidth="1"/>
    <col min="5636" max="5636" width="8.42578125" style="75" bestFit="1" customWidth="1"/>
    <col min="5637" max="5637" width="10.42578125" style="75" bestFit="1" customWidth="1"/>
    <col min="5638" max="5638" width="16.140625" style="75" bestFit="1" customWidth="1"/>
    <col min="5639" max="5639" width="13.28515625" style="75" bestFit="1" customWidth="1"/>
    <col min="5640" max="5640" width="13.140625" style="75" customWidth="1"/>
    <col min="5641" max="5641" width="13.28515625" style="75" bestFit="1" customWidth="1"/>
    <col min="5642" max="5889" width="11.5703125" style="75"/>
    <col min="5890" max="5890" width="22.42578125" style="75" bestFit="1" customWidth="1"/>
    <col min="5891" max="5891" width="27.85546875" style="75" bestFit="1" customWidth="1"/>
    <col min="5892" max="5892" width="8.42578125" style="75" bestFit="1" customWidth="1"/>
    <col min="5893" max="5893" width="10.42578125" style="75" bestFit="1" customWidth="1"/>
    <col min="5894" max="5894" width="16.140625" style="75" bestFit="1" customWidth="1"/>
    <col min="5895" max="5895" width="13.28515625" style="75" bestFit="1" customWidth="1"/>
    <col min="5896" max="5896" width="13.140625" style="75" customWidth="1"/>
    <col min="5897" max="5897" width="13.28515625" style="75" bestFit="1" customWidth="1"/>
    <col min="5898" max="6145" width="11.5703125" style="75"/>
    <col min="6146" max="6146" width="22.42578125" style="75" bestFit="1" customWidth="1"/>
    <col min="6147" max="6147" width="27.85546875" style="75" bestFit="1" customWidth="1"/>
    <col min="6148" max="6148" width="8.42578125" style="75" bestFit="1" customWidth="1"/>
    <col min="6149" max="6149" width="10.42578125" style="75" bestFit="1" customWidth="1"/>
    <col min="6150" max="6150" width="16.140625" style="75" bestFit="1" customWidth="1"/>
    <col min="6151" max="6151" width="13.28515625" style="75" bestFit="1" customWidth="1"/>
    <col min="6152" max="6152" width="13.140625" style="75" customWidth="1"/>
    <col min="6153" max="6153" width="13.28515625" style="75" bestFit="1" customWidth="1"/>
    <col min="6154" max="6401" width="11.5703125" style="75"/>
    <col min="6402" max="6402" width="22.42578125" style="75" bestFit="1" customWidth="1"/>
    <col min="6403" max="6403" width="27.85546875" style="75" bestFit="1" customWidth="1"/>
    <col min="6404" max="6404" width="8.42578125" style="75" bestFit="1" customWidth="1"/>
    <col min="6405" max="6405" width="10.42578125" style="75" bestFit="1" customWidth="1"/>
    <col min="6406" max="6406" width="16.140625" style="75" bestFit="1" customWidth="1"/>
    <col min="6407" max="6407" width="13.28515625" style="75" bestFit="1" customWidth="1"/>
    <col min="6408" max="6408" width="13.140625" style="75" customWidth="1"/>
    <col min="6409" max="6409" width="13.28515625" style="75" bestFit="1" customWidth="1"/>
    <col min="6410" max="6657" width="11.5703125" style="75"/>
    <col min="6658" max="6658" width="22.42578125" style="75" bestFit="1" customWidth="1"/>
    <col min="6659" max="6659" width="27.85546875" style="75" bestFit="1" customWidth="1"/>
    <col min="6660" max="6660" width="8.42578125" style="75" bestFit="1" customWidth="1"/>
    <col min="6661" max="6661" width="10.42578125" style="75" bestFit="1" customWidth="1"/>
    <col min="6662" max="6662" width="16.140625" style="75" bestFit="1" customWidth="1"/>
    <col min="6663" max="6663" width="13.28515625" style="75" bestFit="1" customWidth="1"/>
    <col min="6664" max="6664" width="13.140625" style="75" customWidth="1"/>
    <col min="6665" max="6665" width="13.28515625" style="75" bestFit="1" customWidth="1"/>
    <col min="6666" max="6913" width="11.5703125" style="75"/>
    <col min="6914" max="6914" width="22.42578125" style="75" bestFit="1" customWidth="1"/>
    <col min="6915" max="6915" width="27.85546875" style="75" bestFit="1" customWidth="1"/>
    <col min="6916" max="6916" width="8.42578125" style="75" bestFit="1" customWidth="1"/>
    <col min="6917" max="6917" width="10.42578125" style="75" bestFit="1" customWidth="1"/>
    <col min="6918" max="6918" width="16.140625" style="75" bestFit="1" customWidth="1"/>
    <col min="6919" max="6919" width="13.28515625" style="75" bestFit="1" customWidth="1"/>
    <col min="6920" max="6920" width="13.140625" style="75" customWidth="1"/>
    <col min="6921" max="6921" width="13.28515625" style="75" bestFit="1" customWidth="1"/>
    <col min="6922" max="7169" width="11.5703125" style="75"/>
    <col min="7170" max="7170" width="22.42578125" style="75" bestFit="1" customWidth="1"/>
    <col min="7171" max="7171" width="27.85546875" style="75" bestFit="1" customWidth="1"/>
    <col min="7172" max="7172" width="8.42578125" style="75" bestFit="1" customWidth="1"/>
    <col min="7173" max="7173" width="10.42578125" style="75" bestFit="1" customWidth="1"/>
    <col min="7174" max="7174" width="16.140625" style="75" bestFit="1" customWidth="1"/>
    <col min="7175" max="7175" width="13.28515625" style="75" bestFit="1" customWidth="1"/>
    <col min="7176" max="7176" width="13.140625" style="75" customWidth="1"/>
    <col min="7177" max="7177" width="13.28515625" style="75" bestFit="1" customWidth="1"/>
    <col min="7178" max="7425" width="11.5703125" style="75"/>
    <col min="7426" max="7426" width="22.42578125" style="75" bestFit="1" customWidth="1"/>
    <col min="7427" max="7427" width="27.85546875" style="75" bestFit="1" customWidth="1"/>
    <col min="7428" max="7428" width="8.42578125" style="75" bestFit="1" customWidth="1"/>
    <col min="7429" max="7429" width="10.42578125" style="75" bestFit="1" customWidth="1"/>
    <col min="7430" max="7430" width="16.140625" style="75" bestFit="1" customWidth="1"/>
    <col min="7431" max="7431" width="13.28515625" style="75" bestFit="1" customWidth="1"/>
    <col min="7432" max="7432" width="13.140625" style="75" customWidth="1"/>
    <col min="7433" max="7433" width="13.28515625" style="75" bestFit="1" customWidth="1"/>
    <col min="7434" max="7681" width="11.5703125" style="75"/>
    <col min="7682" max="7682" width="22.42578125" style="75" bestFit="1" customWidth="1"/>
    <col min="7683" max="7683" width="27.85546875" style="75" bestFit="1" customWidth="1"/>
    <col min="7684" max="7684" width="8.42578125" style="75" bestFit="1" customWidth="1"/>
    <col min="7685" max="7685" width="10.42578125" style="75" bestFit="1" customWidth="1"/>
    <col min="7686" max="7686" width="16.140625" style="75" bestFit="1" customWidth="1"/>
    <col min="7687" max="7687" width="13.28515625" style="75" bestFit="1" customWidth="1"/>
    <col min="7688" max="7688" width="13.140625" style="75" customWidth="1"/>
    <col min="7689" max="7689" width="13.28515625" style="75" bestFit="1" customWidth="1"/>
    <col min="7690" max="7937" width="11.5703125" style="75"/>
    <col min="7938" max="7938" width="22.42578125" style="75" bestFit="1" customWidth="1"/>
    <col min="7939" max="7939" width="27.85546875" style="75" bestFit="1" customWidth="1"/>
    <col min="7940" max="7940" width="8.42578125" style="75" bestFit="1" customWidth="1"/>
    <col min="7941" max="7941" width="10.42578125" style="75" bestFit="1" customWidth="1"/>
    <col min="7942" max="7942" width="16.140625" style="75" bestFit="1" customWidth="1"/>
    <col min="7943" max="7943" width="13.28515625" style="75" bestFit="1" customWidth="1"/>
    <col min="7944" max="7944" width="13.140625" style="75" customWidth="1"/>
    <col min="7945" max="7945" width="13.28515625" style="75" bestFit="1" customWidth="1"/>
    <col min="7946" max="8193" width="11.5703125" style="75"/>
    <col min="8194" max="8194" width="22.42578125" style="75" bestFit="1" customWidth="1"/>
    <col min="8195" max="8195" width="27.85546875" style="75" bestFit="1" customWidth="1"/>
    <col min="8196" max="8196" width="8.42578125" style="75" bestFit="1" customWidth="1"/>
    <col min="8197" max="8197" width="10.42578125" style="75" bestFit="1" customWidth="1"/>
    <col min="8198" max="8198" width="16.140625" style="75" bestFit="1" customWidth="1"/>
    <col min="8199" max="8199" width="13.28515625" style="75" bestFit="1" customWidth="1"/>
    <col min="8200" max="8200" width="13.140625" style="75" customWidth="1"/>
    <col min="8201" max="8201" width="13.28515625" style="75" bestFit="1" customWidth="1"/>
    <col min="8202" max="8449" width="11.5703125" style="75"/>
    <col min="8450" max="8450" width="22.42578125" style="75" bestFit="1" customWidth="1"/>
    <col min="8451" max="8451" width="27.85546875" style="75" bestFit="1" customWidth="1"/>
    <col min="8452" max="8452" width="8.42578125" style="75" bestFit="1" customWidth="1"/>
    <col min="8453" max="8453" width="10.42578125" style="75" bestFit="1" customWidth="1"/>
    <col min="8454" max="8454" width="16.140625" style="75" bestFit="1" customWidth="1"/>
    <col min="8455" max="8455" width="13.28515625" style="75" bestFit="1" customWidth="1"/>
    <col min="8456" max="8456" width="13.140625" style="75" customWidth="1"/>
    <col min="8457" max="8457" width="13.28515625" style="75" bestFit="1" customWidth="1"/>
    <col min="8458" max="8705" width="11.5703125" style="75"/>
    <col min="8706" max="8706" width="22.42578125" style="75" bestFit="1" customWidth="1"/>
    <col min="8707" max="8707" width="27.85546875" style="75" bestFit="1" customWidth="1"/>
    <col min="8708" max="8708" width="8.42578125" style="75" bestFit="1" customWidth="1"/>
    <col min="8709" max="8709" width="10.42578125" style="75" bestFit="1" customWidth="1"/>
    <col min="8710" max="8710" width="16.140625" style="75" bestFit="1" customWidth="1"/>
    <col min="8711" max="8711" width="13.28515625" style="75" bestFit="1" customWidth="1"/>
    <col min="8712" max="8712" width="13.140625" style="75" customWidth="1"/>
    <col min="8713" max="8713" width="13.28515625" style="75" bestFit="1" customWidth="1"/>
    <col min="8714" max="8961" width="11.5703125" style="75"/>
    <col min="8962" max="8962" width="22.42578125" style="75" bestFit="1" customWidth="1"/>
    <col min="8963" max="8963" width="27.85546875" style="75" bestFit="1" customWidth="1"/>
    <col min="8964" max="8964" width="8.42578125" style="75" bestFit="1" customWidth="1"/>
    <col min="8965" max="8965" width="10.42578125" style="75" bestFit="1" customWidth="1"/>
    <col min="8966" max="8966" width="16.140625" style="75" bestFit="1" customWidth="1"/>
    <col min="8967" max="8967" width="13.28515625" style="75" bestFit="1" customWidth="1"/>
    <col min="8968" max="8968" width="13.140625" style="75" customWidth="1"/>
    <col min="8969" max="8969" width="13.28515625" style="75" bestFit="1" customWidth="1"/>
    <col min="8970" max="9217" width="11.5703125" style="75"/>
    <col min="9218" max="9218" width="22.42578125" style="75" bestFit="1" customWidth="1"/>
    <col min="9219" max="9219" width="27.85546875" style="75" bestFit="1" customWidth="1"/>
    <col min="9220" max="9220" width="8.42578125" style="75" bestFit="1" customWidth="1"/>
    <col min="9221" max="9221" width="10.42578125" style="75" bestFit="1" customWidth="1"/>
    <col min="9222" max="9222" width="16.140625" style="75" bestFit="1" customWidth="1"/>
    <col min="9223" max="9223" width="13.28515625" style="75" bestFit="1" customWidth="1"/>
    <col min="9224" max="9224" width="13.140625" style="75" customWidth="1"/>
    <col min="9225" max="9225" width="13.28515625" style="75" bestFit="1" customWidth="1"/>
    <col min="9226" max="9473" width="11.5703125" style="75"/>
    <col min="9474" max="9474" width="22.42578125" style="75" bestFit="1" customWidth="1"/>
    <col min="9475" max="9475" width="27.85546875" style="75" bestFit="1" customWidth="1"/>
    <col min="9476" max="9476" width="8.42578125" style="75" bestFit="1" customWidth="1"/>
    <col min="9477" max="9477" width="10.42578125" style="75" bestFit="1" customWidth="1"/>
    <col min="9478" max="9478" width="16.140625" style="75" bestFit="1" customWidth="1"/>
    <col min="9479" max="9479" width="13.28515625" style="75" bestFit="1" customWidth="1"/>
    <col min="9480" max="9480" width="13.140625" style="75" customWidth="1"/>
    <col min="9481" max="9481" width="13.28515625" style="75" bestFit="1" customWidth="1"/>
    <col min="9482" max="9729" width="11.5703125" style="75"/>
    <col min="9730" max="9730" width="22.42578125" style="75" bestFit="1" customWidth="1"/>
    <col min="9731" max="9731" width="27.85546875" style="75" bestFit="1" customWidth="1"/>
    <col min="9732" max="9732" width="8.42578125" style="75" bestFit="1" customWidth="1"/>
    <col min="9733" max="9733" width="10.42578125" style="75" bestFit="1" customWidth="1"/>
    <col min="9734" max="9734" width="16.140625" style="75" bestFit="1" customWidth="1"/>
    <col min="9735" max="9735" width="13.28515625" style="75" bestFit="1" customWidth="1"/>
    <col min="9736" max="9736" width="13.140625" style="75" customWidth="1"/>
    <col min="9737" max="9737" width="13.28515625" style="75" bestFit="1" customWidth="1"/>
    <col min="9738" max="9985" width="11.5703125" style="75"/>
    <col min="9986" max="9986" width="22.42578125" style="75" bestFit="1" customWidth="1"/>
    <col min="9987" max="9987" width="27.85546875" style="75" bestFit="1" customWidth="1"/>
    <col min="9988" max="9988" width="8.42578125" style="75" bestFit="1" customWidth="1"/>
    <col min="9989" max="9989" width="10.42578125" style="75" bestFit="1" customWidth="1"/>
    <col min="9990" max="9990" width="16.140625" style="75" bestFit="1" customWidth="1"/>
    <col min="9991" max="9991" width="13.28515625" style="75" bestFit="1" customWidth="1"/>
    <col min="9992" max="9992" width="13.140625" style="75" customWidth="1"/>
    <col min="9993" max="9993" width="13.28515625" style="75" bestFit="1" customWidth="1"/>
    <col min="9994" max="10241" width="11.5703125" style="75"/>
    <col min="10242" max="10242" width="22.42578125" style="75" bestFit="1" customWidth="1"/>
    <col min="10243" max="10243" width="27.85546875" style="75" bestFit="1" customWidth="1"/>
    <col min="10244" max="10244" width="8.42578125" style="75" bestFit="1" customWidth="1"/>
    <col min="10245" max="10245" width="10.42578125" style="75" bestFit="1" customWidth="1"/>
    <col min="10246" max="10246" width="16.140625" style="75" bestFit="1" customWidth="1"/>
    <col min="10247" max="10247" width="13.28515625" style="75" bestFit="1" customWidth="1"/>
    <col min="10248" max="10248" width="13.140625" style="75" customWidth="1"/>
    <col min="10249" max="10249" width="13.28515625" style="75" bestFit="1" customWidth="1"/>
    <col min="10250" max="10497" width="11.5703125" style="75"/>
    <col min="10498" max="10498" width="22.42578125" style="75" bestFit="1" customWidth="1"/>
    <col min="10499" max="10499" width="27.85546875" style="75" bestFit="1" customWidth="1"/>
    <col min="10500" max="10500" width="8.42578125" style="75" bestFit="1" customWidth="1"/>
    <col min="10501" max="10501" width="10.42578125" style="75" bestFit="1" customWidth="1"/>
    <col min="10502" max="10502" width="16.140625" style="75" bestFit="1" customWidth="1"/>
    <col min="10503" max="10503" width="13.28515625" style="75" bestFit="1" customWidth="1"/>
    <col min="10504" max="10504" width="13.140625" style="75" customWidth="1"/>
    <col min="10505" max="10505" width="13.28515625" style="75" bestFit="1" customWidth="1"/>
    <col min="10506" max="10753" width="11.5703125" style="75"/>
    <col min="10754" max="10754" width="22.42578125" style="75" bestFit="1" customWidth="1"/>
    <col min="10755" max="10755" width="27.85546875" style="75" bestFit="1" customWidth="1"/>
    <col min="10756" max="10756" width="8.42578125" style="75" bestFit="1" customWidth="1"/>
    <col min="10757" max="10757" width="10.42578125" style="75" bestFit="1" customWidth="1"/>
    <col min="10758" max="10758" width="16.140625" style="75" bestFit="1" customWidth="1"/>
    <col min="10759" max="10759" width="13.28515625" style="75" bestFit="1" customWidth="1"/>
    <col min="10760" max="10760" width="13.140625" style="75" customWidth="1"/>
    <col min="10761" max="10761" width="13.28515625" style="75" bestFit="1" customWidth="1"/>
    <col min="10762" max="11009" width="11.5703125" style="75"/>
    <col min="11010" max="11010" width="22.42578125" style="75" bestFit="1" customWidth="1"/>
    <col min="11011" max="11011" width="27.85546875" style="75" bestFit="1" customWidth="1"/>
    <col min="11012" max="11012" width="8.42578125" style="75" bestFit="1" customWidth="1"/>
    <col min="11013" max="11013" width="10.42578125" style="75" bestFit="1" customWidth="1"/>
    <col min="11014" max="11014" width="16.140625" style="75" bestFit="1" customWidth="1"/>
    <col min="11015" max="11015" width="13.28515625" style="75" bestFit="1" customWidth="1"/>
    <col min="11016" max="11016" width="13.140625" style="75" customWidth="1"/>
    <col min="11017" max="11017" width="13.28515625" style="75" bestFit="1" customWidth="1"/>
    <col min="11018" max="11265" width="11.5703125" style="75"/>
    <col min="11266" max="11266" width="22.42578125" style="75" bestFit="1" customWidth="1"/>
    <col min="11267" max="11267" width="27.85546875" style="75" bestFit="1" customWidth="1"/>
    <col min="11268" max="11268" width="8.42578125" style="75" bestFit="1" customWidth="1"/>
    <col min="11269" max="11269" width="10.42578125" style="75" bestFit="1" customWidth="1"/>
    <col min="11270" max="11270" width="16.140625" style="75" bestFit="1" customWidth="1"/>
    <col min="11271" max="11271" width="13.28515625" style="75" bestFit="1" customWidth="1"/>
    <col min="11272" max="11272" width="13.140625" style="75" customWidth="1"/>
    <col min="11273" max="11273" width="13.28515625" style="75" bestFit="1" customWidth="1"/>
    <col min="11274" max="11521" width="11.5703125" style="75"/>
    <col min="11522" max="11522" width="22.42578125" style="75" bestFit="1" customWidth="1"/>
    <col min="11523" max="11523" width="27.85546875" style="75" bestFit="1" customWidth="1"/>
    <col min="11524" max="11524" width="8.42578125" style="75" bestFit="1" customWidth="1"/>
    <col min="11525" max="11525" width="10.42578125" style="75" bestFit="1" customWidth="1"/>
    <col min="11526" max="11526" width="16.140625" style="75" bestFit="1" customWidth="1"/>
    <col min="11527" max="11527" width="13.28515625" style="75" bestFit="1" customWidth="1"/>
    <col min="11528" max="11528" width="13.140625" style="75" customWidth="1"/>
    <col min="11529" max="11529" width="13.28515625" style="75" bestFit="1" customWidth="1"/>
    <col min="11530" max="11777" width="11.5703125" style="75"/>
    <col min="11778" max="11778" width="22.42578125" style="75" bestFit="1" customWidth="1"/>
    <col min="11779" max="11779" width="27.85546875" style="75" bestFit="1" customWidth="1"/>
    <col min="11780" max="11780" width="8.42578125" style="75" bestFit="1" customWidth="1"/>
    <col min="11781" max="11781" width="10.42578125" style="75" bestFit="1" customWidth="1"/>
    <col min="11782" max="11782" width="16.140625" style="75" bestFit="1" customWidth="1"/>
    <col min="11783" max="11783" width="13.28515625" style="75" bestFit="1" customWidth="1"/>
    <col min="11784" max="11784" width="13.140625" style="75" customWidth="1"/>
    <col min="11785" max="11785" width="13.28515625" style="75" bestFit="1" customWidth="1"/>
    <col min="11786" max="12033" width="11.5703125" style="75"/>
    <col min="12034" max="12034" width="22.42578125" style="75" bestFit="1" customWidth="1"/>
    <col min="12035" max="12035" width="27.85546875" style="75" bestFit="1" customWidth="1"/>
    <col min="12036" max="12036" width="8.42578125" style="75" bestFit="1" customWidth="1"/>
    <col min="12037" max="12037" width="10.42578125" style="75" bestFit="1" customWidth="1"/>
    <col min="12038" max="12038" width="16.140625" style="75" bestFit="1" customWidth="1"/>
    <col min="12039" max="12039" width="13.28515625" style="75" bestFit="1" customWidth="1"/>
    <col min="12040" max="12040" width="13.140625" style="75" customWidth="1"/>
    <col min="12041" max="12041" width="13.28515625" style="75" bestFit="1" customWidth="1"/>
    <col min="12042" max="12289" width="11.5703125" style="75"/>
    <col min="12290" max="12290" width="22.42578125" style="75" bestFit="1" customWidth="1"/>
    <col min="12291" max="12291" width="27.85546875" style="75" bestFit="1" customWidth="1"/>
    <col min="12292" max="12292" width="8.42578125" style="75" bestFit="1" customWidth="1"/>
    <col min="12293" max="12293" width="10.42578125" style="75" bestFit="1" customWidth="1"/>
    <col min="12294" max="12294" width="16.140625" style="75" bestFit="1" customWidth="1"/>
    <col min="12295" max="12295" width="13.28515625" style="75" bestFit="1" customWidth="1"/>
    <col min="12296" max="12296" width="13.140625" style="75" customWidth="1"/>
    <col min="12297" max="12297" width="13.28515625" style="75" bestFit="1" customWidth="1"/>
    <col min="12298" max="12545" width="11.5703125" style="75"/>
    <col min="12546" max="12546" width="22.42578125" style="75" bestFit="1" customWidth="1"/>
    <col min="12547" max="12547" width="27.85546875" style="75" bestFit="1" customWidth="1"/>
    <col min="12548" max="12548" width="8.42578125" style="75" bestFit="1" customWidth="1"/>
    <col min="12549" max="12549" width="10.42578125" style="75" bestFit="1" customWidth="1"/>
    <col min="12550" max="12550" width="16.140625" style="75" bestFit="1" customWidth="1"/>
    <col min="12551" max="12551" width="13.28515625" style="75" bestFit="1" customWidth="1"/>
    <col min="12552" max="12552" width="13.140625" style="75" customWidth="1"/>
    <col min="12553" max="12553" width="13.28515625" style="75" bestFit="1" customWidth="1"/>
    <col min="12554" max="12801" width="11.5703125" style="75"/>
    <col min="12802" max="12802" width="22.42578125" style="75" bestFit="1" customWidth="1"/>
    <col min="12803" max="12803" width="27.85546875" style="75" bestFit="1" customWidth="1"/>
    <col min="12804" max="12804" width="8.42578125" style="75" bestFit="1" customWidth="1"/>
    <col min="12805" max="12805" width="10.42578125" style="75" bestFit="1" customWidth="1"/>
    <col min="12806" max="12806" width="16.140625" style="75" bestFit="1" customWidth="1"/>
    <col min="12807" max="12807" width="13.28515625" style="75" bestFit="1" customWidth="1"/>
    <col min="12808" max="12808" width="13.140625" style="75" customWidth="1"/>
    <col min="12809" max="12809" width="13.28515625" style="75" bestFit="1" customWidth="1"/>
    <col min="12810" max="13057" width="11.5703125" style="75"/>
    <col min="13058" max="13058" width="22.42578125" style="75" bestFit="1" customWidth="1"/>
    <col min="13059" max="13059" width="27.85546875" style="75" bestFit="1" customWidth="1"/>
    <col min="13060" max="13060" width="8.42578125" style="75" bestFit="1" customWidth="1"/>
    <col min="13061" max="13061" width="10.42578125" style="75" bestFit="1" customWidth="1"/>
    <col min="13062" max="13062" width="16.140625" style="75" bestFit="1" customWidth="1"/>
    <col min="13063" max="13063" width="13.28515625" style="75" bestFit="1" customWidth="1"/>
    <col min="13064" max="13064" width="13.140625" style="75" customWidth="1"/>
    <col min="13065" max="13065" width="13.28515625" style="75" bestFit="1" customWidth="1"/>
    <col min="13066" max="13313" width="11.5703125" style="75"/>
    <col min="13314" max="13314" width="22.42578125" style="75" bestFit="1" customWidth="1"/>
    <col min="13315" max="13315" width="27.85546875" style="75" bestFit="1" customWidth="1"/>
    <col min="13316" max="13316" width="8.42578125" style="75" bestFit="1" customWidth="1"/>
    <col min="13317" max="13317" width="10.42578125" style="75" bestFit="1" customWidth="1"/>
    <col min="13318" max="13318" width="16.140625" style="75" bestFit="1" customWidth="1"/>
    <col min="13319" max="13319" width="13.28515625" style="75" bestFit="1" customWidth="1"/>
    <col min="13320" max="13320" width="13.140625" style="75" customWidth="1"/>
    <col min="13321" max="13321" width="13.28515625" style="75" bestFit="1" customWidth="1"/>
    <col min="13322" max="13569" width="11.5703125" style="75"/>
    <col min="13570" max="13570" width="22.42578125" style="75" bestFit="1" customWidth="1"/>
    <col min="13571" max="13571" width="27.85546875" style="75" bestFit="1" customWidth="1"/>
    <col min="13572" max="13572" width="8.42578125" style="75" bestFit="1" customWidth="1"/>
    <col min="13573" max="13573" width="10.42578125" style="75" bestFit="1" customWidth="1"/>
    <col min="13574" max="13574" width="16.140625" style="75" bestFit="1" customWidth="1"/>
    <col min="13575" max="13575" width="13.28515625" style="75" bestFit="1" customWidth="1"/>
    <col min="13576" max="13576" width="13.140625" style="75" customWidth="1"/>
    <col min="13577" max="13577" width="13.28515625" style="75" bestFit="1" customWidth="1"/>
    <col min="13578" max="13825" width="11.5703125" style="75"/>
    <col min="13826" max="13826" width="22.42578125" style="75" bestFit="1" customWidth="1"/>
    <col min="13827" max="13827" width="27.85546875" style="75" bestFit="1" customWidth="1"/>
    <col min="13828" max="13828" width="8.42578125" style="75" bestFit="1" customWidth="1"/>
    <col min="13829" max="13829" width="10.42578125" style="75" bestFit="1" customWidth="1"/>
    <col min="13830" max="13830" width="16.140625" style="75" bestFit="1" customWidth="1"/>
    <col min="13831" max="13831" width="13.28515625" style="75" bestFit="1" customWidth="1"/>
    <col min="13832" max="13832" width="13.140625" style="75" customWidth="1"/>
    <col min="13833" max="13833" width="13.28515625" style="75" bestFit="1" customWidth="1"/>
    <col min="13834" max="14081" width="11.5703125" style="75"/>
    <col min="14082" max="14082" width="22.42578125" style="75" bestFit="1" customWidth="1"/>
    <col min="14083" max="14083" width="27.85546875" style="75" bestFit="1" customWidth="1"/>
    <col min="14084" max="14084" width="8.42578125" style="75" bestFit="1" customWidth="1"/>
    <col min="14085" max="14085" width="10.42578125" style="75" bestFit="1" customWidth="1"/>
    <col min="14086" max="14086" width="16.140625" style="75" bestFit="1" customWidth="1"/>
    <col min="14087" max="14087" width="13.28515625" style="75" bestFit="1" customWidth="1"/>
    <col min="14088" max="14088" width="13.140625" style="75" customWidth="1"/>
    <col min="14089" max="14089" width="13.28515625" style="75" bestFit="1" customWidth="1"/>
    <col min="14090" max="14337" width="11.5703125" style="75"/>
    <col min="14338" max="14338" width="22.42578125" style="75" bestFit="1" customWidth="1"/>
    <col min="14339" max="14339" width="27.85546875" style="75" bestFit="1" customWidth="1"/>
    <col min="14340" max="14340" width="8.42578125" style="75" bestFit="1" customWidth="1"/>
    <col min="14341" max="14341" width="10.42578125" style="75" bestFit="1" customWidth="1"/>
    <col min="14342" max="14342" width="16.140625" style="75" bestFit="1" customWidth="1"/>
    <col min="14343" max="14343" width="13.28515625" style="75" bestFit="1" customWidth="1"/>
    <col min="14344" max="14344" width="13.140625" style="75" customWidth="1"/>
    <col min="14345" max="14345" width="13.28515625" style="75" bestFit="1" customWidth="1"/>
    <col min="14346" max="14593" width="11.5703125" style="75"/>
    <col min="14594" max="14594" width="22.42578125" style="75" bestFit="1" customWidth="1"/>
    <col min="14595" max="14595" width="27.85546875" style="75" bestFit="1" customWidth="1"/>
    <col min="14596" max="14596" width="8.42578125" style="75" bestFit="1" customWidth="1"/>
    <col min="14597" max="14597" width="10.42578125" style="75" bestFit="1" customWidth="1"/>
    <col min="14598" max="14598" width="16.140625" style="75" bestFit="1" customWidth="1"/>
    <col min="14599" max="14599" width="13.28515625" style="75" bestFit="1" customWidth="1"/>
    <col min="14600" max="14600" width="13.140625" style="75" customWidth="1"/>
    <col min="14601" max="14601" width="13.28515625" style="75" bestFit="1" customWidth="1"/>
    <col min="14602" max="14849" width="11.5703125" style="75"/>
    <col min="14850" max="14850" width="22.42578125" style="75" bestFit="1" customWidth="1"/>
    <col min="14851" max="14851" width="27.85546875" style="75" bestFit="1" customWidth="1"/>
    <col min="14852" max="14852" width="8.42578125" style="75" bestFit="1" customWidth="1"/>
    <col min="14853" max="14853" width="10.42578125" style="75" bestFit="1" customWidth="1"/>
    <col min="14854" max="14854" width="16.140625" style="75" bestFit="1" customWidth="1"/>
    <col min="14855" max="14855" width="13.28515625" style="75" bestFit="1" customWidth="1"/>
    <col min="14856" max="14856" width="13.140625" style="75" customWidth="1"/>
    <col min="14857" max="14857" width="13.28515625" style="75" bestFit="1" customWidth="1"/>
    <col min="14858" max="15105" width="11.5703125" style="75"/>
    <col min="15106" max="15106" width="22.42578125" style="75" bestFit="1" customWidth="1"/>
    <col min="15107" max="15107" width="27.85546875" style="75" bestFit="1" customWidth="1"/>
    <col min="15108" max="15108" width="8.42578125" style="75" bestFit="1" customWidth="1"/>
    <col min="15109" max="15109" width="10.42578125" style="75" bestFit="1" customWidth="1"/>
    <col min="15110" max="15110" width="16.140625" style="75" bestFit="1" customWidth="1"/>
    <col min="15111" max="15111" width="13.28515625" style="75" bestFit="1" customWidth="1"/>
    <col min="15112" max="15112" width="13.140625" style="75" customWidth="1"/>
    <col min="15113" max="15113" width="13.28515625" style="75" bestFit="1" customWidth="1"/>
    <col min="15114" max="15361" width="11.5703125" style="75"/>
    <col min="15362" max="15362" width="22.42578125" style="75" bestFit="1" customWidth="1"/>
    <col min="15363" max="15363" width="27.85546875" style="75" bestFit="1" customWidth="1"/>
    <col min="15364" max="15364" width="8.42578125" style="75" bestFit="1" customWidth="1"/>
    <col min="15365" max="15365" width="10.42578125" style="75" bestFit="1" customWidth="1"/>
    <col min="15366" max="15366" width="16.140625" style="75" bestFit="1" customWidth="1"/>
    <col min="15367" max="15367" width="13.28515625" style="75" bestFit="1" customWidth="1"/>
    <col min="15368" max="15368" width="13.140625" style="75" customWidth="1"/>
    <col min="15369" max="15369" width="13.28515625" style="75" bestFit="1" customWidth="1"/>
    <col min="15370" max="15617" width="11.5703125" style="75"/>
    <col min="15618" max="15618" width="22.42578125" style="75" bestFit="1" customWidth="1"/>
    <col min="15619" max="15619" width="27.85546875" style="75" bestFit="1" customWidth="1"/>
    <col min="15620" max="15620" width="8.42578125" style="75" bestFit="1" customWidth="1"/>
    <col min="15621" max="15621" width="10.42578125" style="75" bestFit="1" customWidth="1"/>
    <col min="15622" max="15622" width="16.140625" style="75" bestFit="1" customWidth="1"/>
    <col min="15623" max="15623" width="13.28515625" style="75" bestFit="1" customWidth="1"/>
    <col min="15624" max="15624" width="13.140625" style="75" customWidth="1"/>
    <col min="15625" max="15625" width="13.28515625" style="75" bestFit="1" customWidth="1"/>
    <col min="15626" max="15873" width="11.5703125" style="75"/>
    <col min="15874" max="15874" width="22.42578125" style="75" bestFit="1" customWidth="1"/>
    <col min="15875" max="15875" width="27.85546875" style="75" bestFit="1" customWidth="1"/>
    <col min="15876" max="15876" width="8.42578125" style="75" bestFit="1" customWidth="1"/>
    <col min="15877" max="15877" width="10.42578125" style="75" bestFit="1" customWidth="1"/>
    <col min="15878" max="15878" width="16.140625" style="75" bestFit="1" customWidth="1"/>
    <col min="15879" max="15879" width="13.28515625" style="75" bestFit="1" customWidth="1"/>
    <col min="15880" max="15880" width="13.140625" style="75" customWidth="1"/>
    <col min="15881" max="15881" width="13.28515625" style="75" bestFit="1" customWidth="1"/>
    <col min="15882" max="16129" width="11.5703125" style="75"/>
    <col min="16130" max="16130" width="22.42578125" style="75" bestFit="1" customWidth="1"/>
    <col min="16131" max="16131" width="27.85546875" style="75" bestFit="1" customWidth="1"/>
    <col min="16132" max="16132" width="8.42578125" style="75" bestFit="1" customWidth="1"/>
    <col min="16133" max="16133" width="10.42578125" style="75" bestFit="1" customWidth="1"/>
    <col min="16134" max="16134" width="16.140625" style="75" bestFit="1" customWidth="1"/>
    <col min="16135" max="16135" width="13.28515625" style="75" bestFit="1" customWidth="1"/>
    <col min="16136" max="16136" width="13.140625" style="75" customWidth="1"/>
    <col min="16137" max="16137" width="13.28515625" style="75" bestFit="1" customWidth="1"/>
    <col min="16138" max="16384" width="11.5703125" style="75"/>
  </cols>
  <sheetData>
    <row r="1" spans="1:10" ht="15" customHeight="1">
      <c r="A1" s="1254" t="s">
        <v>2455</v>
      </c>
      <c r="B1" s="1255"/>
      <c r="C1" s="1255"/>
      <c r="D1" s="1255"/>
      <c r="E1" s="1255"/>
      <c r="F1" s="1255"/>
      <c r="G1" s="1255"/>
      <c r="H1" s="1255"/>
      <c r="I1" s="1255"/>
      <c r="J1" s="1256"/>
    </row>
    <row r="2" spans="1:10" ht="36.75" customHeight="1">
      <c r="A2" s="1257" t="s">
        <v>2044</v>
      </c>
      <c r="B2" s="1258"/>
      <c r="C2" s="1259" t="s">
        <v>2607</v>
      </c>
      <c r="D2" s="1259"/>
      <c r="E2" s="1259"/>
      <c r="F2" s="1259"/>
      <c r="G2" s="1259"/>
      <c r="H2" s="1259"/>
      <c r="I2" s="1259"/>
      <c r="J2" s="1260"/>
    </row>
    <row r="3" spans="1:10" ht="63">
      <c r="A3" s="1051" t="s">
        <v>2608</v>
      </c>
      <c r="B3" s="1052" t="s">
        <v>2609</v>
      </c>
      <c r="C3" s="1052" t="s">
        <v>2456</v>
      </c>
      <c r="D3" s="1052" t="s">
        <v>456</v>
      </c>
      <c r="E3" s="1052" t="s">
        <v>457</v>
      </c>
      <c r="F3" s="1052" t="s">
        <v>458</v>
      </c>
      <c r="G3" s="1052" t="s">
        <v>2457</v>
      </c>
      <c r="H3" s="1052" t="s">
        <v>2458</v>
      </c>
      <c r="I3" s="1052" t="s">
        <v>2459</v>
      </c>
      <c r="J3" s="1053" t="s">
        <v>2606</v>
      </c>
    </row>
    <row r="4" spans="1:10" s="4" customFormat="1">
      <c r="A4" s="1064" t="s">
        <v>1889</v>
      </c>
      <c r="B4" s="1054" t="s">
        <v>2462</v>
      </c>
      <c r="C4" s="1054" t="s">
        <v>2460</v>
      </c>
      <c r="D4" s="1055" t="s">
        <v>10</v>
      </c>
      <c r="E4" s="1056">
        <v>4</v>
      </c>
      <c r="F4" s="1057"/>
      <c r="G4" s="1056">
        <f>+F4*E4</f>
        <v>0</v>
      </c>
      <c r="H4" s="1056">
        <v>10</v>
      </c>
      <c r="I4" s="1056">
        <f>G4*H4</f>
        <v>0</v>
      </c>
      <c r="J4" s="1085"/>
    </row>
    <row r="5" spans="1:10" s="4" customFormat="1">
      <c r="A5" s="1064"/>
      <c r="B5" s="1054" t="s">
        <v>2463</v>
      </c>
      <c r="C5" s="1054" t="s">
        <v>2461</v>
      </c>
      <c r="D5" s="1055" t="s">
        <v>9</v>
      </c>
      <c r="E5" s="1056">
        <v>1</v>
      </c>
      <c r="F5" s="1057"/>
      <c r="G5" s="1056">
        <f t="shared" ref="G5:G68" si="0">+F5*E5</f>
        <v>0</v>
      </c>
      <c r="H5" s="1056">
        <v>10</v>
      </c>
      <c r="I5" s="1056">
        <f t="shared" ref="I5:I68" si="1">G5*H5</f>
        <v>0</v>
      </c>
      <c r="J5" s="1085"/>
    </row>
    <row r="6" spans="1:10" s="4" customFormat="1">
      <c r="A6" s="1064"/>
      <c r="B6" s="1054" t="e">
        <v>#N/A</v>
      </c>
      <c r="C6" s="1054" t="s">
        <v>226</v>
      </c>
      <c r="D6" s="1055" t="s">
        <v>9</v>
      </c>
      <c r="E6" s="1056">
        <v>1</v>
      </c>
      <c r="F6" s="1057"/>
      <c r="G6" s="1056">
        <f t="shared" si="0"/>
        <v>0</v>
      </c>
      <c r="H6" s="1056">
        <v>10</v>
      </c>
      <c r="I6" s="1056">
        <f t="shared" si="1"/>
        <v>0</v>
      </c>
      <c r="J6" s="1085"/>
    </row>
    <row r="7" spans="1:10" s="4" customFormat="1">
      <c r="A7" s="1064"/>
      <c r="B7" s="1054" t="s">
        <v>2464</v>
      </c>
      <c r="C7" s="1054" t="s">
        <v>353</v>
      </c>
      <c r="D7" s="1055" t="s">
        <v>9</v>
      </c>
      <c r="E7" s="1056">
        <v>2</v>
      </c>
      <c r="F7" s="1057"/>
      <c r="G7" s="1056">
        <f t="shared" si="0"/>
        <v>0</v>
      </c>
      <c r="H7" s="1056">
        <v>10</v>
      </c>
      <c r="I7" s="1056">
        <f t="shared" si="1"/>
        <v>0</v>
      </c>
      <c r="J7" s="1085"/>
    </row>
    <row r="8" spans="1:10">
      <c r="A8" s="1065"/>
      <c r="B8" s="1058"/>
      <c r="C8" s="1058"/>
      <c r="D8" s="1047"/>
      <c r="E8" s="1059"/>
      <c r="F8" s="1060"/>
      <c r="G8" s="1061"/>
      <c r="H8" s="1059"/>
      <c r="I8" s="1061"/>
      <c r="J8" s="1086"/>
    </row>
    <row r="9" spans="1:10">
      <c r="A9" s="1065" t="s">
        <v>1833</v>
      </c>
      <c r="B9" s="1058" t="s">
        <v>2467</v>
      </c>
      <c r="C9" s="1058" t="s">
        <v>2533</v>
      </c>
      <c r="D9" s="1047" t="s">
        <v>9</v>
      </c>
      <c r="E9" s="1059">
        <v>2</v>
      </c>
      <c r="F9" s="1060"/>
      <c r="G9" s="1061">
        <f t="shared" si="0"/>
        <v>0</v>
      </c>
      <c r="H9" s="1059">
        <v>12</v>
      </c>
      <c r="I9" s="1061">
        <f t="shared" si="1"/>
        <v>0</v>
      </c>
      <c r="J9" s="1086"/>
    </row>
    <row r="10" spans="1:10">
      <c r="A10" s="1065"/>
      <c r="B10" s="1058" t="s">
        <v>2468</v>
      </c>
      <c r="C10" s="1058" t="s">
        <v>2465</v>
      </c>
      <c r="D10" s="1047" t="s">
        <v>9</v>
      </c>
      <c r="E10" s="1059">
        <v>8</v>
      </c>
      <c r="F10" s="1060"/>
      <c r="G10" s="1061">
        <f t="shared" si="0"/>
        <v>0</v>
      </c>
      <c r="H10" s="1059">
        <v>12</v>
      </c>
      <c r="I10" s="1061">
        <f t="shared" si="1"/>
        <v>0</v>
      </c>
      <c r="J10" s="1086"/>
    </row>
    <row r="11" spans="1:10">
      <c r="A11" s="1065"/>
      <c r="B11" s="1058" t="s">
        <v>2469</v>
      </c>
      <c r="C11" s="1058" t="s">
        <v>2534</v>
      </c>
      <c r="D11" s="1047" t="s">
        <v>9</v>
      </c>
      <c r="E11" s="1059">
        <v>2</v>
      </c>
      <c r="F11" s="1060"/>
      <c r="G11" s="1061">
        <f t="shared" si="0"/>
        <v>0</v>
      </c>
      <c r="H11" s="1059">
        <v>12</v>
      </c>
      <c r="I11" s="1061">
        <f t="shared" si="1"/>
        <v>0</v>
      </c>
      <c r="J11" s="1086"/>
    </row>
    <row r="12" spans="1:10">
      <c r="A12" s="1065"/>
      <c r="B12" s="1058" t="s">
        <v>2470</v>
      </c>
      <c r="C12" s="1058" t="s">
        <v>2466</v>
      </c>
      <c r="D12" s="1047" t="s">
        <v>9</v>
      </c>
      <c r="E12" s="1059">
        <v>8</v>
      </c>
      <c r="F12" s="1060"/>
      <c r="G12" s="1061">
        <f t="shared" si="0"/>
        <v>0</v>
      </c>
      <c r="H12" s="1059">
        <v>12</v>
      </c>
      <c r="I12" s="1061">
        <f t="shared" si="1"/>
        <v>0</v>
      </c>
      <c r="J12" s="1086"/>
    </row>
    <row r="13" spans="1:10">
      <c r="A13" s="1065"/>
      <c r="B13" s="1058" t="s">
        <v>2451</v>
      </c>
      <c r="C13" s="734" t="s">
        <v>2452</v>
      </c>
      <c r="D13" s="1047" t="s">
        <v>9</v>
      </c>
      <c r="E13" s="1059">
        <v>4</v>
      </c>
      <c r="F13" s="1060"/>
      <c r="G13" s="1061">
        <f t="shared" si="0"/>
        <v>0</v>
      </c>
      <c r="H13" s="1059">
        <v>12</v>
      </c>
      <c r="I13" s="1061">
        <f t="shared" si="1"/>
        <v>0</v>
      </c>
      <c r="J13" s="1086"/>
    </row>
    <row r="14" spans="1:10">
      <c r="A14" s="1065"/>
      <c r="B14" s="1058"/>
      <c r="C14" s="1058"/>
      <c r="D14" s="1047"/>
      <c r="E14" s="1059"/>
      <c r="F14" s="1060"/>
      <c r="G14" s="1061"/>
      <c r="H14" s="1059"/>
      <c r="I14" s="1061"/>
      <c r="J14" s="1086"/>
    </row>
    <row r="15" spans="1:10">
      <c r="A15" s="1064" t="s">
        <v>855</v>
      </c>
      <c r="B15" s="1054" t="s">
        <v>2473</v>
      </c>
      <c r="C15" s="1054" t="s">
        <v>2535</v>
      </c>
      <c r="D15" s="1055" t="s">
        <v>9</v>
      </c>
      <c r="E15" s="1056">
        <v>2</v>
      </c>
      <c r="F15" s="1057"/>
      <c r="G15" s="1056">
        <f t="shared" si="0"/>
        <v>0</v>
      </c>
      <c r="H15" s="1056">
        <v>56</v>
      </c>
      <c r="I15" s="1056">
        <f t="shared" si="1"/>
        <v>0</v>
      </c>
      <c r="J15" s="1085"/>
    </row>
    <row r="16" spans="1:10">
      <c r="A16" s="1064"/>
      <c r="B16" s="1054" t="s">
        <v>2468</v>
      </c>
      <c r="C16" s="1054" t="s">
        <v>2465</v>
      </c>
      <c r="D16" s="1055" t="s">
        <v>9</v>
      </c>
      <c r="E16" s="1056">
        <v>4</v>
      </c>
      <c r="F16" s="1057"/>
      <c r="G16" s="1056">
        <f t="shared" si="0"/>
        <v>0</v>
      </c>
      <c r="H16" s="1056">
        <v>56</v>
      </c>
      <c r="I16" s="1056">
        <f t="shared" si="1"/>
        <v>0</v>
      </c>
      <c r="J16" s="1085"/>
    </row>
    <row r="17" spans="1:10">
      <c r="A17" s="1064"/>
      <c r="B17" s="1054" t="s">
        <v>2469</v>
      </c>
      <c r="C17" s="1054" t="s">
        <v>2534</v>
      </c>
      <c r="D17" s="1055" t="s">
        <v>9</v>
      </c>
      <c r="E17" s="1056">
        <v>1</v>
      </c>
      <c r="F17" s="1057"/>
      <c r="G17" s="1056">
        <f t="shared" si="0"/>
        <v>0</v>
      </c>
      <c r="H17" s="1056">
        <v>56</v>
      </c>
      <c r="I17" s="1056">
        <f t="shared" si="1"/>
        <v>0</v>
      </c>
      <c r="J17" s="1085"/>
    </row>
    <row r="18" spans="1:10">
      <c r="A18" s="1064"/>
      <c r="B18" s="1054" t="s">
        <v>2474</v>
      </c>
      <c r="C18" s="1054" t="s">
        <v>2471</v>
      </c>
      <c r="D18" s="1055" t="s">
        <v>10</v>
      </c>
      <c r="E18" s="1056">
        <v>8</v>
      </c>
      <c r="F18" s="1057"/>
      <c r="G18" s="1056">
        <f t="shared" si="0"/>
        <v>0</v>
      </c>
      <c r="H18" s="1056">
        <v>56</v>
      </c>
      <c r="I18" s="1056">
        <f t="shared" si="1"/>
        <v>0</v>
      </c>
      <c r="J18" s="1085"/>
    </row>
    <row r="19" spans="1:10">
      <c r="A19" s="1064"/>
      <c r="B19" s="1054" t="s">
        <v>2475</v>
      </c>
      <c r="C19" s="1054" t="s">
        <v>2472</v>
      </c>
      <c r="D19" s="1055" t="s">
        <v>10</v>
      </c>
      <c r="E19" s="1056">
        <v>8</v>
      </c>
      <c r="F19" s="1057"/>
      <c r="G19" s="1056">
        <f t="shared" si="0"/>
        <v>0</v>
      </c>
      <c r="H19" s="1056">
        <v>56</v>
      </c>
      <c r="I19" s="1056">
        <f t="shared" si="1"/>
        <v>0</v>
      </c>
      <c r="J19" s="1085"/>
    </row>
    <row r="20" spans="1:10">
      <c r="A20" s="1065"/>
      <c r="B20" s="1058"/>
      <c r="C20" s="1058"/>
      <c r="D20" s="1047"/>
      <c r="E20" s="1059"/>
      <c r="F20" s="1060"/>
      <c r="G20" s="1061"/>
      <c r="H20" s="1059"/>
      <c r="I20" s="1061"/>
      <c r="J20" s="1086"/>
    </row>
    <row r="21" spans="1:10">
      <c r="A21" s="1065" t="s">
        <v>863</v>
      </c>
      <c r="B21" s="734" t="s">
        <v>2473</v>
      </c>
      <c r="C21" s="1058" t="s">
        <v>2535</v>
      </c>
      <c r="D21" s="1047" t="s">
        <v>9</v>
      </c>
      <c r="E21" s="1059">
        <v>2</v>
      </c>
      <c r="F21" s="1060"/>
      <c r="G21" s="1061">
        <f t="shared" si="0"/>
        <v>0</v>
      </c>
      <c r="H21" s="1059">
        <v>58</v>
      </c>
      <c r="I21" s="1061">
        <f t="shared" si="1"/>
        <v>0</v>
      </c>
      <c r="J21" s="1086"/>
    </row>
    <row r="22" spans="1:10">
      <c r="A22" s="1065"/>
      <c r="B22" s="734" t="s">
        <v>2468</v>
      </c>
      <c r="C22" s="1058" t="s">
        <v>2465</v>
      </c>
      <c r="D22" s="1047" t="s">
        <v>9</v>
      </c>
      <c r="E22" s="1059">
        <v>4</v>
      </c>
      <c r="F22" s="1060"/>
      <c r="G22" s="1061">
        <f t="shared" si="0"/>
        <v>0</v>
      </c>
      <c r="H22" s="1059">
        <v>58</v>
      </c>
      <c r="I22" s="1061">
        <f t="shared" si="1"/>
        <v>0</v>
      </c>
      <c r="J22" s="1086"/>
    </row>
    <row r="23" spans="1:10">
      <c r="A23" s="1065"/>
      <c r="B23" s="734" t="s">
        <v>2469</v>
      </c>
      <c r="C23" s="1058" t="s">
        <v>2534</v>
      </c>
      <c r="D23" s="1047" t="s">
        <v>9</v>
      </c>
      <c r="E23" s="1059">
        <v>1</v>
      </c>
      <c r="F23" s="1060"/>
      <c r="G23" s="1061">
        <f t="shared" si="0"/>
        <v>0</v>
      </c>
      <c r="H23" s="1059">
        <v>58</v>
      </c>
      <c r="I23" s="1061">
        <f t="shared" si="1"/>
        <v>0</v>
      </c>
      <c r="J23" s="1086"/>
    </row>
    <row r="24" spans="1:10">
      <c r="A24" s="1065"/>
      <c r="B24" s="734" t="s">
        <v>2470</v>
      </c>
      <c r="C24" s="1058" t="s">
        <v>2466</v>
      </c>
      <c r="D24" s="1047" t="s">
        <v>9</v>
      </c>
      <c r="E24" s="1059">
        <v>4</v>
      </c>
      <c r="F24" s="1060"/>
      <c r="G24" s="1061">
        <f t="shared" si="0"/>
        <v>0</v>
      </c>
      <c r="H24" s="1059">
        <v>58</v>
      </c>
      <c r="I24" s="1061">
        <f t="shared" si="1"/>
        <v>0</v>
      </c>
      <c r="J24" s="1086"/>
    </row>
    <row r="25" spans="1:10">
      <c r="A25" s="1065"/>
      <c r="B25" s="1058"/>
      <c r="C25" s="1058"/>
      <c r="D25" s="1047"/>
      <c r="E25" s="1059"/>
      <c r="F25" s="1060"/>
      <c r="G25" s="1061"/>
      <c r="H25" s="1059"/>
      <c r="I25" s="1061"/>
      <c r="J25" s="1086"/>
    </row>
    <row r="26" spans="1:10">
      <c r="A26" s="1064" t="s">
        <v>1865</v>
      </c>
      <c r="B26" s="1054" t="s">
        <v>2473</v>
      </c>
      <c r="C26" s="1054" t="s">
        <v>2535</v>
      </c>
      <c r="D26" s="1055" t="s">
        <v>9</v>
      </c>
      <c r="E26" s="1056">
        <v>1</v>
      </c>
      <c r="F26" s="1057"/>
      <c r="G26" s="1056">
        <f t="shared" si="0"/>
        <v>0</v>
      </c>
      <c r="H26" s="1056">
        <v>15</v>
      </c>
      <c r="I26" s="1056">
        <f t="shared" si="1"/>
        <v>0</v>
      </c>
      <c r="J26" s="1085"/>
    </row>
    <row r="27" spans="1:10">
      <c r="A27" s="1064"/>
      <c r="B27" s="1054" t="s">
        <v>2468</v>
      </c>
      <c r="C27" s="1054" t="s">
        <v>2465</v>
      </c>
      <c r="D27" s="1055" t="s">
        <v>9</v>
      </c>
      <c r="E27" s="1056">
        <v>1</v>
      </c>
      <c r="F27" s="1057"/>
      <c r="G27" s="1056">
        <f t="shared" si="0"/>
        <v>0</v>
      </c>
      <c r="H27" s="1056">
        <v>15</v>
      </c>
      <c r="I27" s="1056">
        <f t="shared" si="1"/>
        <v>0</v>
      </c>
      <c r="J27" s="1085"/>
    </row>
    <row r="28" spans="1:10">
      <c r="A28" s="1064"/>
      <c r="B28" s="1054" t="s">
        <v>2476</v>
      </c>
      <c r="C28" s="1054" t="s">
        <v>2544</v>
      </c>
      <c r="D28" s="1055" t="s">
        <v>9</v>
      </c>
      <c r="E28" s="1056">
        <v>1</v>
      </c>
      <c r="F28" s="1057"/>
      <c r="G28" s="1056">
        <f t="shared" si="0"/>
        <v>0</v>
      </c>
      <c r="H28" s="1056">
        <v>15</v>
      </c>
      <c r="I28" s="1056">
        <f t="shared" si="1"/>
        <v>0</v>
      </c>
      <c r="J28" s="1085"/>
    </row>
    <row r="29" spans="1:10">
      <c r="A29" s="1064"/>
      <c r="B29" s="1054" t="s">
        <v>2470</v>
      </c>
      <c r="C29" s="1054" t="s">
        <v>2466</v>
      </c>
      <c r="D29" s="1055" t="s">
        <v>9</v>
      </c>
      <c r="E29" s="1056">
        <v>1</v>
      </c>
      <c r="F29" s="1057"/>
      <c r="G29" s="1056">
        <f t="shared" si="0"/>
        <v>0</v>
      </c>
      <c r="H29" s="1056">
        <v>15</v>
      </c>
      <c r="I29" s="1056">
        <f t="shared" si="1"/>
        <v>0</v>
      </c>
      <c r="J29" s="1085"/>
    </row>
    <row r="30" spans="1:10">
      <c r="A30" s="1065"/>
      <c r="B30" s="1058"/>
      <c r="C30" s="1058"/>
      <c r="D30" s="1047"/>
      <c r="E30" s="1059"/>
      <c r="F30" s="1060"/>
      <c r="G30" s="1061"/>
      <c r="H30" s="1059"/>
      <c r="I30" s="1061"/>
      <c r="J30" s="1086"/>
    </row>
    <row r="31" spans="1:10">
      <c r="A31" s="1065" t="s">
        <v>1664</v>
      </c>
      <c r="B31" s="1058" t="s">
        <v>2477</v>
      </c>
      <c r="C31" s="1058" t="s">
        <v>2536</v>
      </c>
      <c r="D31" s="1047" t="s">
        <v>9</v>
      </c>
      <c r="E31" s="1059">
        <v>1</v>
      </c>
      <c r="F31" s="1060"/>
      <c r="G31" s="1061">
        <f t="shared" si="0"/>
        <v>0</v>
      </c>
      <c r="H31" s="1059">
        <v>2</v>
      </c>
      <c r="I31" s="1061">
        <f t="shared" si="1"/>
        <v>0</v>
      </c>
      <c r="J31" s="1086"/>
    </row>
    <row r="32" spans="1:10">
      <c r="A32" s="1065"/>
      <c r="B32" s="1058" t="s">
        <v>2478</v>
      </c>
      <c r="C32" s="1058" t="s">
        <v>2537</v>
      </c>
      <c r="D32" s="1047" t="s">
        <v>9</v>
      </c>
      <c r="E32" s="1059">
        <v>1</v>
      </c>
      <c r="F32" s="1060"/>
      <c r="G32" s="1061">
        <f t="shared" si="0"/>
        <v>0</v>
      </c>
      <c r="H32" s="1059">
        <v>2</v>
      </c>
      <c r="I32" s="1061">
        <f t="shared" si="1"/>
        <v>0</v>
      </c>
      <c r="J32" s="1086"/>
    </row>
    <row r="33" spans="1:10">
      <c r="A33" s="1065"/>
      <c r="B33" s="1058" t="s">
        <v>2479</v>
      </c>
      <c r="C33" s="1058" t="s">
        <v>2538</v>
      </c>
      <c r="D33" s="1047" t="s">
        <v>9</v>
      </c>
      <c r="E33" s="1059">
        <v>2</v>
      </c>
      <c r="F33" s="1060"/>
      <c r="G33" s="1061">
        <f t="shared" si="0"/>
        <v>0</v>
      </c>
      <c r="H33" s="1059">
        <v>2</v>
      </c>
      <c r="I33" s="1061">
        <f t="shared" si="1"/>
        <v>0</v>
      </c>
      <c r="J33" s="1086"/>
    </row>
    <row r="34" spans="1:10">
      <c r="A34" s="1065"/>
      <c r="B34" s="1058" t="s">
        <v>2480</v>
      </c>
      <c r="C34" s="1058" t="s">
        <v>2539</v>
      </c>
      <c r="D34" s="1047" t="s">
        <v>9</v>
      </c>
      <c r="E34" s="1059">
        <v>1</v>
      </c>
      <c r="F34" s="1060"/>
      <c r="G34" s="1061">
        <f t="shared" si="0"/>
        <v>0</v>
      </c>
      <c r="H34" s="1059">
        <v>2</v>
      </c>
      <c r="I34" s="1061">
        <f t="shared" si="1"/>
        <v>0</v>
      </c>
      <c r="J34" s="1086"/>
    </row>
    <row r="35" spans="1:10">
      <c r="A35" s="1065"/>
      <c r="B35" s="1058" t="e">
        <v>#N/A</v>
      </c>
      <c r="C35" s="1058" t="s">
        <v>152</v>
      </c>
      <c r="D35" s="1047" t="s">
        <v>9</v>
      </c>
      <c r="E35" s="1059">
        <v>2</v>
      </c>
      <c r="F35" s="1060"/>
      <c r="G35" s="1061">
        <f t="shared" si="0"/>
        <v>0</v>
      </c>
      <c r="H35" s="1059">
        <v>2</v>
      </c>
      <c r="I35" s="1061">
        <f t="shared" si="1"/>
        <v>0</v>
      </c>
      <c r="J35" s="1086"/>
    </row>
    <row r="36" spans="1:10">
      <c r="A36" s="1065"/>
      <c r="B36" s="1058" t="s">
        <v>2474</v>
      </c>
      <c r="C36" s="1058" t="s">
        <v>2471</v>
      </c>
      <c r="D36" s="1047" t="s">
        <v>10</v>
      </c>
      <c r="E36" s="1059">
        <v>2</v>
      </c>
      <c r="F36" s="1060"/>
      <c r="G36" s="1061">
        <f t="shared" si="0"/>
        <v>0</v>
      </c>
      <c r="H36" s="1059">
        <v>2</v>
      </c>
      <c r="I36" s="1061">
        <f t="shared" si="1"/>
        <v>0</v>
      </c>
      <c r="J36" s="1086"/>
    </row>
    <row r="37" spans="1:10">
      <c r="A37" s="1065"/>
      <c r="B37" s="1058" t="s">
        <v>2475</v>
      </c>
      <c r="C37" s="1058" t="s">
        <v>2472</v>
      </c>
      <c r="D37" s="1047" t="s">
        <v>10</v>
      </c>
      <c r="E37" s="1059">
        <v>2</v>
      </c>
      <c r="F37" s="1060"/>
      <c r="G37" s="1061">
        <f t="shared" si="0"/>
        <v>0</v>
      </c>
      <c r="H37" s="1059">
        <v>2</v>
      </c>
      <c r="I37" s="1061">
        <f t="shared" si="1"/>
        <v>0</v>
      </c>
      <c r="J37" s="1086"/>
    </row>
    <row r="38" spans="1:10">
      <c r="A38" s="1065"/>
      <c r="B38" s="1058" t="s">
        <v>2451</v>
      </c>
      <c r="C38" s="1058" t="s">
        <v>2452</v>
      </c>
      <c r="D38" s="1047" t="s">
        <v>9</v>
      </c>
      <c r="E38" s="1059">
        <v>1</v>
      </c>
      <c r="F38" s="1060"/>
      <c r="G38" s="1061">
        <f t="shared" si="0"/>
        <v>0</v>
      </c>
      <c r="H38" s="1059">
        <v>2</v>
      </c>
      <c r="I38" s="1061">
        <f t="shared" si="1"/>
        <v>0</v>
      </c>
      <c r="J38" s="1086"/>
    </row>
    <row r="39" spans="1:10">
      <c r="A39" s="1065"/>
      <c r="B39" s="1058"/>
      <c r="C39" s="1058"/>
      <c r="D39" s="1047"/>
      <c r="E39" s="1059"/>
      <c r="F39" s="1060"/>
      <c r="G39" s="1061"/>
      <c r="H39" s="1059"/>
      <c r="I39" s="1061"/>
      <c r="J39" s="1086"/>
    </row>
    <row r="40" spans="1:10">
      <c r="A40" s="1065" t="s">
        <v>866</v>
      </c>
      <c r="B40" s="1054" t="s">
        <v>2477</v>
      </c>
      <c r="C40" s="1054" t="s">
        <v>2536</v>
      </c>
      <c r="D40" s="1055" t="s">
        <v>9</v>
      </c>
      <c r="E40" s="1056">
        <v>1</v>
      </c>
      <c r="F40" s="1057"/>
      <c r="G40" s="1056">
        <f t="shared" si="0"/>
        <v>0</v>
      </c>
      <c r="H40" s="1056">
        <v>2</v>
      </c>
      <c r="I40" s="1056">
        <f t="shared" si="1"/>
        <v>0</v>
      </c>
      <c r="J40" s="1085"/>
    </row>
    <row r="41" spans="1:10">
      <c r="A41" s="1065"/>
      <c r="B41" s="1054" t="s">
        <v>2480</v>
      </c>
      <c r="C41" s="1054" t="s">
        <v>2539</v>
      </c>
      <c r="D41" s="1055" t="s">
        <v>9</v>
      </c>
      <c r="E41" s="1056">
        <v>1</v>
      </c>
      <c r="F41" s="1057"/>
      <c r="G41" s="1056">
        <f t="shared" si="0"/>
        <v>0</v>
      </c>
      <c r="H41" s="1056">
        <v>2</v>
      </c>
      <c r="I41" s="1056">
        <f t="shared" si="1"/>
        <v>0</v>
      </c>
      <c r="J41" s="1085"/>
    </row>
    <row r="42" spans="1:10">
      <c r="A42" s="1065"/>
      <c r="B42" s="1054" t="s">
        <v>2474</v>
      </c>
      <c r="C42" s="1054" t="s">
        <v>2471</v>
      </c>
      <c r="D42" s="1055" t="s">
        <v>10</v>
      </c>
      <c r="E42" s="1056">
        <v>2</v>
      </c>
      <c r="F42" s="1057"/>
      <c r="G42" s="1056">
        <f t="shared" si="0"/>
        <v>0</v>
      </c>
      <c r="H42" s="1056">
        <v>2</v>
      </c>
      <c r="I42" s="1056">
        <f t="shared" si="1"/>
        <v>0</v>
      </c>
      <c r="J42" s="1085"/>
    </row>
    <row r="43" spans="1:10">
      <c r="A43" s="1065"/>
      <c r="B43" s="1054" t="s">
        <v>2475</v>
      </c>
      <c r="C43" s="1054" t="s">
        <v>2472</v>
      </c>
      <c r="D43" s="1055" t="s">
        <v>10</v>
      </c>
      <c r="E43" s="1056">
        <v>2</v>
      </c>
      <c r="F43" s="1057"/>
      <c r="G43" s="1056">
        <f t="shared" si="0"/>
        <v>0</v>
      </c>
      <c r="H43" s="1056">
        <v>2</v>
      </c>
      <c r="I43" s="1056">
        <f t="shared" si="1"/>
        <v>0</v>
      </c>
      <c r="J43" s="1085"/>
    </row>
    <row r="44" spans="1:10">
      <c r="A44" s="1065"/>
      <c r="B44" s="1058"/>
      <c r="C44" s="1058"/>
      <c r="D44" s="1047"/>
      <c r="E44" s="1059"/>
      <c r="F44" s="1060"/>
      <c r="G44" s="1061"/>
      <c r="H44" s="1059"/>
      <c r="I44" s="1061"/>
      <c r="J44" s="1086"/>
    </row>
    <row r="45" spans="1:10">
      <c r="A45" s="1065" t="s">
        <v>867</v>
      </c>
      <c r="B45" s="1058" t="s">
        <v>2481</v>
      </c>
      <c r="C45" s="1058" t="s">
        <v>2540</v>
      </c>
      <c r="D45" s="1047" t="s">
        <v>9</v>
      </c>
      <c r="E45" s="1059">
        <v>1</v>
      </c>
      <c r="F45" s="1060"/>
      <c r="G45" s="1061">
        <f t="shared" si="0"/>
        <v>0</v>
      </c>
      <c r="H45" s="1059">
        <v>14</v>
      </c>
      <c r="I45" s="1061">
        <f t="shared" si="1"/>
        <v>0</v>
      </c>
      <c r="J45" s="1086"/>
    </row>
    <row r="46" spans="1:10">
      <c r="A46" s="1065"/>
      <c r="B46" s="1058" t="s">
        <v>2479</v>
      </c>
      <c r="C46" s="1058" t="s">
        <v>2538</v>
      </c>
      <c r="D46" s="1047" t="s">
        <v>9</v>
      </c>
      <c r="E46" s="1059">
        <v>1</v>
      </c>
      <c r="F46" s="1060"/>
      <c r="G46" s="1061">
        <f t="shared" si="0"/>
        <v>0</v>
      </c>
      <c r="H46" s="1059">
        <v>14</v>
      </c>
      <c r="I46" s="1061">
        <f t="shared" si="1"/>
        <v>0</v>
      </c>
      <c r="J46" s="1086"/>
    </row>
    <row r="47" spans="1:10">
      <c r="A47" s="1065"/>
      <c r="B47" s="1058" t="e">
        <v>#N/A</v>
      </c>
      <c r="C47" s="1058" t="s">
        <v>152</v>
      </c>
      <c r="D47" s="1047" t="s">
        <v>9</v>
      </c>
      <c r="E47" s="1059">
        <v>1</v>
      </c>
      <c r="F47" s="1060"/>
      <c r="G47" s="1061">
        <f t="shared" si="0"/>
        <v>0</v>
      </c>
      <c r="H47" s="1059">
        <v>14</v>
      </c>
      <c r="I47" s="1061">
        <f t="shared" si="1"/>
        <v>0</v>
      </c>
      <c r="J47" s="1086"/>
    </row>
    <row r="48" spans="1:10">
      <c r="A48" s="1065"/>
      <c r="B48" s="1058"/>
      <c r="C48" s="1058"/>
      <c r="D48" s="1047"/>
      <c r="E48" s="1059"/>
      <c r="F48" s="1060"/>
      <c r="G48" s="1061"/>
      <c r="H48" s="1059"/>
      <c r="I48" s="1061"/>
      <c r="J48" s="1086"/>
    </row>
    <row r="49" spans="1:10">
      <c r="A49" s="1064" t="s">
        <v>854</v>
      </c>
      <c r="B49" s="743" t="s">
        <v>2482</v>
      </c>
      <c r="C49" s="1054" t="s">
        <v>2541</v>
      </c>
      <c r="D49" s="1055" t="s">
        <v>9</v>
      </c>
      <c r="E49" s="1056">
        <v>1</v>
      </c>
      <c r="F49" s="1057"/>
      <c r="G49" s="1056">
        <f t="shared" si="0"/>
        <v>0</v>
      </c>
      <c r="H49" s="1056">
        <v>2</v>
      </c>
      <c r="I49" s="1056">
        <f t="shared" si="1"/>
        <v>0</v>
      </c>
      <c r="J49" s="1085"/>
    </row>
    <row r="50" spans="1:10">
      <c r="A50" s="1064"/>
      <c r="B50" s="743" t="s">
        <v>2427</v>
      </c>
      <c r="C50" s="1054" t="s">
        <v>2428</v>
      </c>
      <c r="D50" s="1055" t="s">
        <v>9</v>
      </c>
      <c r="E50" s="1056">
        <v>2</v>
      </c>
      <c r="F50" s="1057"/>
      <c r="G50" s="1056">
        <f t="shared" si="0"/>
        <v>0</v>
      </c>
      <c r="H50" s="1056">
        <v>2</v>
      </c>
      <c r="I50" s="1056">
        <f t="shared" si="1"/>
        <v>0</v>
      </c>
      <c r="J50" s="1085"/>
    </row>
    <row r="51" spans="1:10">
      <c r="A51" s="1064"/>
      <c r="B51" s="743" t="s">
        <v>2483</v>
      </c>
      <c r="C51" s="1054" t="s">
        <v>2542</v>
      </c>
      <c r="D51" s="1055" t="s">
        <v>9</v>
      </c>
      <c r="E51" s="1056">
        <v>2</v>
      </c>
      <c r="F51" s="1057"/>
      <c r="G51" s="1056">
        <f t="shared" si="0"/>
        <v>0</v>
      </c>
      <c r="H51" s="1056">
        <v>2</v>
      </c>
      <c r="I51" s="1056">
        <f t="shared" si="1"/>
        <v>0</v>
      </c>
      <c r="J51" s="1085"/>
    </row>
    <row r="52" spans="1:10">
      <c r="A52" s="1064"/>
      <c r="B52" s="743" t="s">
        <v>2477</v>
      </c>
      <c r="C52" s="1054" t="s">
        <v>2536</v>
      </c>
      <c r="D52" s="1055" t="s">
        <v>9</v>
      </c>
      <c r="E52" s="1056">
        <v>1</v>
      </c>
      <c r="F52" s="1057"/>
      <c r="G52" s="1056">
        <f t="shared" si="0"/>
        <v>0</v>
      </c>
      <c r="H52" s="1056">
        <v>2</v>
      </c>
      <c r="I52" s="1056">
        <f t="shared" si="1"/>
        <v>0</v>
      </c>
      <c r="J52" s="1085"/>
    </row>
    <row r="53" spans="1:10">
      <c r="A53" s="1064"/>
      <c r="B53" s="743" t="s">
        <v>2429</v>
      </c>
      <c r="C53" s="1054" t="s">
        <v>2430</v>
      </c>
      <c r="D53" s="1055" t="s">
        <v>9</v>
      </c>
      <c r="E53" s="1056">
        <v>1</v>
      </c>
      <c r="F53" s="1057"/>
      <c r="G53" s="1056">
        <f t="shared" si="0"/>
        <v>0</v>
      </c>
      <c r="H53" s="1056">
        <v>2</v>
      </c>
      <c r="I53" s="1056">
        <f t="shared" si="1"/>
        <v>0</v>
      </c>
      <c r="J53" s="1085"/>
    </row>
    <row r="54" spans="1:10">
      <c r="A54" s="1064"/>
      <c r="B54" s="743" t="s">
        <v>2433</v>
      </c>
      <c r="C54" s="1054" t="s">
        <v>2434</v>
      </c>
      <c r="D54" s="1055" t="s">
        <v>9</v>
      </c>
      <c r="E54" s="1056">
        <v>2</v>
      </c>
      <c r="F54" s="1057"/>
      <c r="G54" s="1056">
        <f t="shared" si="0"/>
        <v>0</v>
      </c>
      <c r="H54" s="1056">
        <v>2</v>
      </c>
      <c r="I54" s="1056">
        <f t="shared" si="1"/>
        <v>0</v>
      </c>
      <c r="J54" s="1085"/>
    </row>
    <row r="55" spans="1:10">
      <c r="A55" s="1064"/>
      <c r="B55" s="743" t="s">
        <v>2425</v>
      </c>
      <c r="C55" s="1054" t="s">
        <v>2426</v>
      </c>
      <c r="D55" s="1055" t="s">
        <v>9</v>
      </c>
      <c r="E55" s="1056">
        <v>1</v>
      </c>
      <c r="F55" s="1057"/>
      <c r="G55" s="1056">
        <f t="shared" si="0"/>
        <v>0</v>
      </c>
      <c r="H55" s="1056">
        <v>2</v>
      </c>
      <c r="I55" s="1056">
        <f t="shared" si="1"/>
        <v>0</v>
      </c>
      <c r="J55" s="1085"/>
    </row>
    <row r="56" spans="1:10">
      <c r="A56" s="1064"/>
      <c r="B56" s="743" t="s">
        <v>2480</v>
      </c>
      <c r="C56" s="1054" t="s">
        <v>2539</v>
      </c>
      <c r="D56" s="1055" t="s">
        <v>9</v>
      </c>
      <c r="E56" s="1056">
        <v>3</v>
      </c>
      <c r="F56" s="1057"/>
      <c r="G56" s="1056">
        <f t="shared" si="0"/>
        <v>0</v>
      </c>
      <c r="H56" s="1056">
        <v>2</v>
      </c>
      <c r="I56" s="1056">
        <f t="shared" si="1"/>
        <v>0</v>
      </c>
      <c r="J56" s="1085"/>
    </row>
    <row r="57" spans="1:10">
      <c r="A57" s="1064"/>
      <c r="B57" s="743" t="s">
        <v>2474</v>
      </c>
      <c r="C57" s="1054" t="s">
        <v>2471</v>
      </c>
      <c r="D57" s="1055" t="s">
        <v>10</v>
      </c>
      <c r="E57" s="1056">
        <v>6</v>
      </c>
      <c r="F57" s="1057"/>
      <c r="G57" s="1056">
        <f t="shared" si="0"/>
        <v>0</v>
      </c>
      <c r="H57" s="1056">
        <v>2</v>
      </c>
      <c r="I57" s="1056">
        <f t="shared" si="1"/>
        <v>0</v>
      </c>
      <c r="J57" s="1085"/>
    </row>
    <row r="58" spans="1:10">
      <c r="A58" s="1064"/>
      <c r="B58" s="743" t="s">
        <v>2475</v>
      </c>
      <c r="C58" s="1054" t="s">
        <v>2472</v>
      </c>
      <c r="D58" s="1055" t="s">
        <v>10</v>
      </c>
      <c r="E58" s="1056">
        <v>6</v>
      </c>
      <c r="F58" s="1057"/>
      <c r="G58" s="1056">
        <f t="shared" si="0"/>
        <v>0</v>
      </c>
      <c r="H58" s="1056">
        <v>2</v>
      </c>
      <c r="I58" s="1056">
        <f t="shared" si="1"/>
        <v>0</v>
      </c>
      <c r="J58" s="1085"/>
    </row>
    <row r="59" spans="1:10">
      <c r="A59" s="1065"/>
      <c r="B59" s="1058"/>
      <c r="C59" s="1058"/>
      <c r="D59" s="1047"/>
      <c r="E59" s="1059"/>
      <c r="F59" s="1060"/>
      <c r="G59" s="1061"/>
      <c r="H59" s="1059"/>
      <c r="I59" s="1061"/>
      <c r="J59" s="1086"/>
    </row>
    <row r="60" spans="1:10">
      <c r="A60" s="1065" t="s">
        <v>845</v>
      </c>
      <c r="B60" s="1058" t="s">
        <v>2484</v>
      </c>
      <c r="C60" s="1058" t="s">
        <v>1082</v>
      </c>
      <c r="D60" s="1047" t="s">
        <v>9</v>
      </c>
      <c r="E60" s="1062" t="s">
        <v>856</v>
      </c>
      <c r="F60" s="1060"/>
      <c r="G60" s="1061">
        <f t="shared" si="0"/>
        <v>0</v>
      </c>
      <c r="H60" s="1059">
        <v>16</v>
      </c>
      <c r="I60" s="1061">
        <f t="shared" si="1"/>
        <v>0</v>
      </c>
      <c r="J60" s="1086"/>
    </row>
    <row r="61" spans="1:10">
      <c r="A61" s="1065"/>
      <c r="B61" s="1058"/>
      <c r="C61" s="1058"/>
      <c r="D61" s="1047"/>
      <c r="E61" s="1059"/>
      <c r="F61" s="1060"/>
      <c r="G61" s="1061"/>
      <c r="H61" s="1059"/>
      <c r="I61" s="1061"/>
      <c r="J61" s="1086"/>
    </row>
    <row r="62" spans="1:10">
      <c r="A62" s="1064" t="s">
        <v>955</v>
      </c>
      <c r="B62" s="743" t="s">
        <v>2417</v>
      </c>
      <c r="C62" s="1054" t="s">
        <v>2418</v>
      </c>
      <c r="D62" s="1055" t="s">
        <v>9</v>
      </c>
      <c r="E62" s="1056">
        <v>2</v>
      </c>
      <c r="F62" s="1057"/>
      <c r="G62" s="1056">
        <f t="shared" si="0"/>
        <v>0</v>
      </c>
      <c r="H62" s="1056">
        <v>1</v>
      </c>
      <c r="I62" s="1056">
        <f t="shared" si="1"/>
        <v>0</v>
      </c>
      <c r="J62" s="1085"/>
    </row>
    <row r="63" spans="1:10">
      <c r="A63" s="1064"/>
      <c r="B63" s="743" t="s">
        <v>2419</v>
      </c>
      <c r="C63" s="1054" t="s">
        <v>2420</v>
      </c>
      <c r="D63" s="1055" t="s">
        <v>9</v>
      </c>
      <c r="E63" s="1056">
        <v>2</v>
      </c>
      <c r="F63" s="1057"/>
      <c r="G63" s="1056">
        <f t="shared" si="0"/>
        <v>0</v>
      </c>
      <c r="H63" s="1056">
        <v>1</v>
      </c>
      <c r="I63" s="1056">
        <f t="shared" si="1"/>
        <v>0</v>
      </c>
      <c r="J63" s="1085"/>
    </row>
    <row r="64" spans="1:10">
      <c r="A64" s="1064"/>
      <c r="B64" s="743" t="s">
        <v>2485</v>
      </c>
      <c r="C64" s="1054" t="s">
        <v>2543</v>
      </c>
      <c r="D64" s="1055" t="s">
        <v>9</v>
      </c>
      <c r="E64" s="1056">
        <v>1</v>
      </c>
      <c r="F64" s="1057"/>
      <c r="G64" s="1056">
        <f t="shared" si="0"/>
        <v>0</v>
      </c>
      <c r="H64" s="1056">
        <v>1</v>
      </c>
      <c r="I64" s="1056">
        <f t="shared" si="1"/>
        <v>0</v>
      </c>
      <c r="J64" s="1085"/>
    </row>
    <row r="65" spans="1:10">
      <c r="A65" s="1064"/>
      <c r="B65" s="743" t="s">
        <v>2423</v>
      </c>
      <c r="C65" s="1054" t="s">
        <v>2424</v>
      </c>
      <c r="D65" s="1055" t="s">
        <v>9</v>
      </c>
      <c r="E65" s="1056">
        <v>1</v>
      </c>
      <c r="F65" s="1057"/>
      <c r="G65" s="1056">
        <f t="shared" si="0"/>
        <v>0</v>
      </c>
      <c r="H65" s="1056">
        <v>1</v>
      </c>
      <c r="I65" s="1056">
        <f t="shared" si="1"/>
        <v>0</v>
      </c>
      <c r="J65" s="1085"/>
    </row>
    <row r="66" spans="1:10">
      <c r="A66" s="1064"/>
      <c r="B66" s="743" t="s">
        <v>2425</v>
      </c>
      <c r="C66" s="1054" t="s">
        <v>2426</v>
      </c>
      <c r="D66" s="1055" t="s">
        <v>9</v>
      </c>
      <c r="E66" s="1056">
        <v>1</v>
      </c>
      <c r="F66" s="1057"/>
      <c r="G66" s="1056">
        <f t="shared" si="0"/>
        <v>0</v>
      </c>
      <c r="H66" s="1056">
        <v>1</v>
      </c>
      <c r="I66" s="1056">
        <f t="shared" si="1"/>
        <v>0</v>
      </c>
      <c r="J66" s="1085"/>
    </row>
    <row r="67" spans="1:10">
      <c r="A67" s="1064"/>
      <c r="B67" s="743" t="s">
        <v>2427</v>
      </c>
      <c r="C67" s="1054" t="s">
        <v>2428</v>
      </c>
      <c r="D67" s="1055" t="s">
        <v>9</v>
      </c>
      <c r="E67" s="1056">
        <v>1</v>
      </c>
      <c r="F67" s="1057"/>
      <c r="G67" s="1056">
        <f t="shared" si="0"/>
        <v>0</v>
      </c>
      <c r="H67" s="1056">
        <v>1</v>
      </c>
      <c r="I67" s="1056">
        <f t="shared" si="1"/>
        <v>0</v>
      </c>
      <c r="J67" s="1085"/>
    </row>
    <row r="68" spans="1:10">
      <c r="A68" s="1064"/>
      <c r="B68" s="743" t="s">
        <v>2429</v>
      </c>
      <c r="C68" s="1054" t="s">
        <v>2430</v>
      </c>
      <c r="D68" s="1055" t="s">
        <v>9</v>
      </c>
      <c r="E68" s="1056">
        <v>1</v>
      </c>
      <c r="F68" s="1057"/>
      <c r="G68" s="1056">
        <f t="shared" si="0"/>
        <v>0</v>
      </c>
      <c r="H68" s="1056">
        <v>1</v>
      </c>
      <c r="I68" s="1056">
        <f t="shared" si="1"/>
        <v>0</v>
      </c>
      <c r="J68" s="1085"/>
    </row>
    <row r="69" spans="1:10">
      <c r="A69" s="1064"/>
      <c r="B69" s="743" t="s">
        <v>2433</v>
      </c>
      <c r="C69" s="1054" t="s">
        <v>2434</v>
      </c>
      <c r="D69" s="1055" t="s">
        <v>9</v>
      </c>
      <c r="E69" s="1056">
        <v>1</v>
      </c>
      <c r="F69" s="1057"/>
      <c r="G69" s="1056">
        <f t="shared" ref="G69:G132" si="2">+F69*E69</f>
        <v>0</v>
      </c>
      <c r="H69" s="1056">
        <v>1</v>
      </c>
      <c r="I69" s="1056">
        <f t="shared" ref="I69:I132" si="3">G69*H69</f>
        <v>0</v>
      </c>
      <c r="J69" s="1085"/>
    </row>
    <row r="70" spans="1:10">
      <c r="A70" s="1064"/>
      <c r="B70" s="743" t="s">
        <v>2443</v>
      </c>
      <c r="C70" s="1054" t="s">
        <v>2444</v>
      </c>
      <c r="D70" s="1055" t="s">
        <v>494</v>
      </c>
      <c r="E70" s="1056">
        <v>1</v>
      </c>
      <c r="F70" s="1057"/>
      <c r="G70" s="1056">
        <f t="shared" si="2"/>
        <v>0</v>
      </c>
      <c r="H70" s="1056">
        <v>1</v>
      </c>
      <c r="I70" s="1056">
        <f t="shared" si="3"/>
        <v>0</v>
      </c>
      <c r="J70" s="1085"/>
    </row>
    <row r="71" spans="1:10">
      <c r="A71" s="1065"/>
      <c r="B71" s="1058"/>
      <c r="C71" s="1058"/>
      <c r="D71" s="1047"/>
      <c r="E71" s="1059"/>
      <c r="F71" s="1060"/>
      <c r="G71" s="1061"/>
      <c r="H71" s="1059"/>
      <c r="I71" s="1061"/>
      <c r="J71" s="1086"/>
    </row>
    <row r="72" spans="1:10">
      <c r="A72" s="1065" t="s">
        <v>844</v>
      </c>
      <c r="B72" s="1058" t="s">
        <v>2486</v>
      </c>
      <c r="C72" s="1058" t="s">
        <v>375</v>
      </c>
      <c r="D72" s="1047" t="s">
        <v>9</v>
      </c>
      <c r="E72" s="1059">
        <v>1</v>
      </c>
      <c r="F72" s="1060"/>
      <c r="G72" s="1061">
        <f t="shared" si="2"/>
        <v>0</v>
      </c>
      <c r="H72" s="1059">
        <v>21</v>
      </c>
      <c r="I72" s="1061">
        <f t="shared" si="3"/>
        <v>0</v>
      </c>
      <c r="J72" s="1086"/>
    </row>
    <row r="73" spans="1:10">
      <c r="A73" s="1065"/>
      <c r="B73" s="1058" t="s">
        <v>2487</v>
      </c>
      <c r="C73" s="1058" t="s">
        <v>2488</v>
      </c>
      <c r="D73" s="1047" t="s">
        <v>9</v>
      </c>
      <c r="E73" s="1059">
        <v>1</v>
      </c>
      <c r="F73" s="1060"/>
      <c r="G73" s="1061">
        <f t="shared" si="2"/>
        <v>0</v>
      </c>
      <c r="H73" s="1059">
        <v>21</v>
      </c>
      <c r="I73" s="1061">
        <f t="shared" si="3"/>
        <v>0</v>
      </c>
      <c r="J73" s="1086"/>
    </row>
    <row r="74" spans="1:10">
      <c r="A74" s="1065"/>
      <c r="B74" s="1058" t="s">
        <v>2451</v>
      </c>
      <c r="C74" s="1058" t="s">
        <v>2452</v>
      </c>
      <c r="D74" s="1047" t="s">
        <v>9</v>
      </c>
      <c r="E74" s="1059" t="s">
        <v>843</v>
      </c>
      <c r="F74" s="1060"/>
      <c r="G74" s="1061">
        <f t="shared" si="2"/>
        <v>0</v>
      </c>
      <c r="H74" s="1059">
        <v>21</v>
      </c>
      <c r="I74" s="1061">
        <f t="shared" si="3"/>
        <v>0</v>
      </c>
      <c r="J74" s="1086"/>
    </row>
    <row r="75" spans="1:10">
      <c r="A75" s="1065"/>
      <c r="B75" s="1058" t="s">
        <v>2489</v>
      </c>
      <c r="C75" s="1058" t="s">
        <v>2490</v>
      </c>
      <c r="D75" s="1047" t="s">
        <v>10</v>
      </c>
      <c r="E75" s="1062" t="s">
        <v>1170</v>
      </c>
      <c r="F75" s="1060"/>
      <c r="G75" s="1061">
        <f t="shared" si="2"/>
        <v>0</v>
      </c>
      <c r="H75" s="1059">
        <v>21</v>
      </c>
      <c r="I75" s="1061">
        <f t="shared" si="3"/>
        <v>0</v>
      </c>
      <c r="J75" s="1086"/>
    </row>
    <row r="76" spans="1:10">
      <c r="A76" s="1065"/>
      <c r="B76" s="1058"/>
      <c r="C76" s="1058"/>
      <c r="D76" s="1047"/>
      <c r="E76" s="1059"/>
      <c r="F76" s="1060"/>
      <c r="G76" s="1061"/>
      <c r="H76" s="1059"/>
      <c r="I76" s="1061"/>
      <c r="J76" s="1086"/>
    </row>
    <row r="77" spans="1:10">
      <c r="A77" s="1064" t="s">
        <v>842</v>
      </c>
      <c r="B77" s="743" t="s">
        <v>2486</v>
      </c>
      <c r="C77" s="743" t="s">
        <v>375</v>
      </c>
      <c r="D77" s="1055" t="s">
        <v>9</v>
      </c>
      <c r="E77" s="1063" t="s">
        <v>1121</v>
      </c>
      <c r="F77" s="1057"/>
      <c r="G77" s="1056">
        <f t="shared" si="2"/>
        <v>0</v>
      </c>
      <c r="H77" s="1056">
        <v>25</v>
      </c>
      <c r="I77" s="1056">
        <f t="shared" si="3"/>
        <v>0</v>
      </c>
      <c r="J77" s="1085"/>
    </row>
    <row r="78" spans="1:10">
      <c r="A78" s="1064"/>
      <c r="B78" s="743" t="s">
        <v>2487</v>
      </c>
      <c r="C78" s="743" t="s">
        <v>2488</v>
      </c>
      <c r="D78" s="1055" t="s">
        <v>9</v>
      </c>
      <c r="E78" s="1063" t="s">
        <v>1121</v>
      </c>
      <c r="F78" s="1057"/>
      <c r="G78" s="1056">
        <f t="shared" si="2"/>
        <v>0</v>
      </c>
      <c r="H78" s="1056">
        <v>25</v>
      </c>
      <c r="I78" s="1056">
        <f t="shared" si="3"/>
        <v>0</v>
      </c>
      <c r="J78" s="1085"/>
    </row>
    <row r="79" spans="1:10">
      <c r="A79" s="1064"/>
      <c r="B79" s="743" t="s">
        <v>2451</v>
      </c>
      <c r="C79" s="743" t="s">
        <v>2452</v>
      </c>
      <c r="D79" s="1055" t="s">
        <v>9</v>
      </c>
      <c r="E79" s="1063" t="s">
        <v>843</v>
      </c>
      <c r="F79" s="1057"/>
      <c r="G79" s="1056">
        <f t="shared" si="2"/>
        <v>0</v>
      </c>
      <c r="H79" s="1056">
        <v>25</v>
      </c>
      <c r="I79" s="1056">
        <f t="shared" si="3"/>
        <v>0</v>
      </c>
      <c r="J79" s="1085"/>
    </row>
    <row r="80" spans="1:10">
      <c r="A80" s="1064"/>
      <c r="B80" s="743" t="s">
        <v>2489</v>
      </c>
      <c r="C80" s="743" t="s">
        <v>2490</v>
      </c>
      <c r="D80" s="1055" t="s">
        <v>10</v>
      </c>
      <c r="E80" s="1063" t="s">
        <v>1147</v>
      </c>
      <c r="F80" s="1057"/>
      <c r="G80" s="1056">
        <f t="shared" si="2"/>
        <v>0</v>
      </c>
      <c r="H80" s="1056">
        <v>25</v>
      </c>
      <c r="I80" s="1056">
        <f t="shared" si="3"/>
        <v>0</v>
      </c>
      <c r="J80" s="1085"/>
    </row>
    <row r="81" spans="1:10">
      <c r="A81" s="1065"/>
      <c r="B81" s="1058"/>
      <c r="C81" s="1058"/>
      <c r="D81" s="1047"/>
      <c r="E81" s="1059"/>
      <c r="F81" s="1060"/>
      <c r="G81" s="1061"/>
      <c r="H81" s="1059"/>
      <c r="I81" s="1061"/>
      <c r="J81" s="1086"/>
    </row>
    <row r="82" spans="1:10">
      <c r="A82" s="1065" t="s">
        <v>858</v>
      </c>
      <c r="B82" s="734" t="s">
        <v>2491</v>
      </c>
      <c r="C82" s="734" t="s">
        <v>2492</v>
      </c>
      <c r="D82" s="1047" t="s">
        <v>10</v>
      </c>
      <c r="E82" s="1062" t="s">
        <v>864</v>
      </c>
      <c r="F82" s="1060"/>
      <c r="G82" s="1061">
        <f t="shared" si="2"/>
        <v>0</v>
      </c>
      <c r="H82" s="1059">
        <v>1</v>
      </c>
      <c r="I82" s="1061">
        <f t="shared" si="3"/>
        <v>0</v>
      </c>
      <c r="J82" s="1086"/>
    </row>
    <row r="83" spans="1:10">
      <c r="A83" s="1065"/>
      <c r="B83" s="734" t="s">
        <v>2493</v>
      </c>
      <c r="C83" s="734" t="s">
        <v>2494</v>
      </c>
      <c r="D83" s="1047" t="s">
        <v>9</v>
      </c>
      <c r="E83" s="1062" t="s">
        <v>856</v>
      </c>
      <c r="F83" s="1060"/>
      <c r="G83" s="1061">
        <f t="shared" si="2"/>
        <v>0</v>
      </c>
      <c r="H83" s="1059">
        <v>1</v>
      </c>
      <c r="I83" s="1061">
        <f t="shared" si="3"/>
        <v>0</v>
      </c>
      <c r="J83" s="1086"/>
    </row>
    <row r="84" spans="1:10">
      <c r="A84" s="1065"/>
      <c r="B84" s="734" t="s">
        <v>2495</v>
      </c>
      <c r="C84" s="734" t="s">
        <v>2496</v>
      </c>
      <c r="D84" s="1047" t="s">
        <v>9</v>
      </c>
      <c r="E84" s="1059">
        <v>1</v>
      </c>
      <c r="F84" s="1060"/>
      <c r="G84" s="1061">
        <f t="shared" si="2"/>
        <v>0</v>
      </c>
      <c r="H84" s="1059">
        <v>1</v>
      </c>
      <c r="I84" s="1061">
        <f t="shared" si="3"/>
        <v>0</v>
      </c>
      <c r="J84" s="1086"/>
    </row>
    <row r="85" spans="1:10">
      <c r="A85" s="1065"/>
      <c r="B85" s="734" t="s">
        <v>2497</v>
      </c>
      <c r="C85" s="734" t="s">
        <v>2498</v>
      </c>
      <c r="D85" s="1047" t="s">
        <v>9</v>
      </c>
      <c r="E85" s="1059">
        <v>1</v>
      </c>
      <c r="F85" s="1060"/>
      <c r="G85" s="1061">
        <f t="shared" si="2"/>
        <v>0</v>
      </c>
      <c r="H85" s="1059">
        <v>1</v>
      </c>
      <c r="I85" s="1061">
        <f t="shared" si="3"/>
        <v>0</v>
      </c>
      <c r="J85" s="1086"/>
    </row>
    <row r="86" spans="1:10">
      <c r="A86" s="1065"/>
      <c r="B86" s="734" t="s">
        <v>2499</v>
      </c>
      <c r="C86" s="734" t="s">
        <v>2500</v>
      </c>
      <c r="D86" s="1047" t="s">
        <v>9</v>
      </c>
      <c r="E86" s="1059">
        <v>1</v>
      </c>
      <c r="F86" s="1060"/>
      <c r="G86" s="1061">
        <f t="shared" si="2"/>
        <v>0</v>
      </c>
      <c r="H86" s="1059">
        <v>1</v>
      </c>
      <c r="I86" s="1061">
        <f t="shared" si="3"/>
        <v>0</v>
      </c>
      <c r="J86" s="1086"/>
    </row>
    <row r="87" spans="1:10">
      <c r="A87" s="1065"/>
      <c r="B87" s="734" t="s">
        <v>2501</v>
      </c>
      <c r="C87" s="734" t="s">
        <v>2502</v>
      </c>
      <c r="D87" s="1047" t="s">
        <v>9</v>
      </c>
      <c r="E87" s="1059">
        <v>1</v>
      </c>
      <c r="F87" s="1060"/>
      <c r="G87" s="1061">
        <f t="shared" si="2"/>
        <v>0</v>
      </c>
      <c r="H87" s="1059">
        <v>1</v>
      </c>
      <c r="I87" s="1061">
        <f t="shared" si="3"/>
        <v>0</v>
      </c>
      <c r="J87" s="1086"/>
    </row>
    <row r="88" spans="1:10">
      <c r="A88" s="1065"/>
      <c r="B88" s="1058"/>
      <c r="C88" s="1058"/>
      <c r="D88" s="1047"/>
      <c r="E88" s="1059"/>
      <c r="F88" s="1060"/>
      <c r="G88" s="1061"/>
      <c r="H88" s="1059"/>
      <c r="I88" s="1061"/>
      <c r="J88" s="1086"/>
    </row>
    <row r="89" spans="1:10">
      <c r="A89" s="1064" t="s">
        <v>857</v>
      </c>
      <c r="B89" s="1054" t="s">
        <v>2491</v>
      </c>
      <c r="C89" s="1054" t="s">
        <v>2492</v>
      </c>
      <c r="D89" s="1055" t="s">
        <v>10</v>
      </c>
      <c r="E89" s="1063" t="s">
        <v>864</v>
      </c>
      <c r="F89" s="1057"/>
      <c r="G89" s="1056">
        <f t="shared" si="2"/>
        <v>0</v>
      </c>
      <c r="H89" s="1056">
        <v>13</v>
      </c>
      <c r="I89" s="1056">
        <f t="shared" si="3"/>
        <v>0</v>
      </c>
      <c r="J89" s="1085"/>
    </row>
    <row r="90" spans="1:10">
      <c r="A90" s="1064"/>
      <c r="B90" s="1054" t="s">
        <v>2493</v>
      </c>
      <c r="C90" s="1054" t="s">
        <v>2494</v>
      </c>
      <c r="D90" s="1055" t="s">
        <v>9</v>
      </c>
      <c r="E90" s="1063" t="s">
        <v>856</v>
      </c>
      <c r="F90" s="1057"/>
      <c r="G90" s="1056">
        <f t="shared" si="2"/>
        <v>0</v>
      </c>
      <c r="H90" s="1056">
        <v>13</v>
      </c>
      <c r="I90" s="1056">
        <f t="shared" si="3"/>
        <v>0</v>
      </c>
      <c r="J90" s="1085"/>
    </row>
    <row r="91" spans="1:10">
      <c r="A91" s="1064"/>
      <c r="B91" s="1054" t="s">
        <v>2495</v>
      </c>
      <c r="C91" s="1054" t="s">
        <v>2496</v>
      </c>
      <c r="D91" s="1055" t="s">
        <v>9</v>
      </c>
      <c r="E91" s="1056">
        <v>1</v>
      </c>
      <c r="F91" s="1057"/>
      <c r="G91" s="1056">
        <f t="shared" si="2"/>
        <v>0</v>
      </c>
      <c r="H91" s="1056">
        <v>13</v>
      </c>
      <c r="I91" s="1056">
        <f t="shared" si="3"/>
        <v>0</v>
      </c>
      <c r="J91" s="1085"/>
    </row>
    <row r="92" spans="1:10">
      <c r="A92" s="1064"/>
      <c r="B92" s="1054" t="s">
        <v>2497</v>
      </c>
      <c r="C92" s="1054" t="s">
        <v>2498</v>
      </c>
      <c r="D92" s="1055" t="s">
        <v>9</v>
      </c>
      <c r="E92" s="1056">
        <v>1</v>
      </c>
      <c r="F92" s="1057"/>
      <c r="G92" s="1056">
        <f t="shared" si="2"/>
        <v>0</v>
      </c>
      <c r="H92" s="1056">
        <v>13</v>
      </c>
      <c r="I92" s="1056">
        <f t="shared" si="3"/>
        <v>0</v>
      </c>
      <c r="J92" s="1085"/>
    </row>
    <row r="93" spans="1:10">
      <c r="A93" s="1064"/>
      <c r="B93" s="1054" t="s">
        <v>2499</v>
      </c>
      <c r="C93" s="1054" t="s">
        <v>2500</v>
      </c>
      <c r="D93" s="1055" t="s">
        <v>9</v>
      </c>
      <c r="E93" s="1056">
        <v>1</v>
      </c>
      <c r="F93" s="1057"/>
      <c r="G93" s="1056">
        <f t="shared" si="2"/>
        <v>0</v>
      </c>
      <c r="H93" s="1056">
        <v>13</v>
      </c>
      <c r="I93" s="1056">
        <f t="shared" si="3"/>
        <v>0</v>
      </c>
      <c r="J93" s="1085"/>
    </row>
    <row r="94" spans="1:10">
      <c r="A94" s="1065"/>
      <c r="B94" s="1058"/>
      <c r="C94" s="1058"/>
      <c r="D94" s="1047"/>
      <c r="E94" s="1059"/>
      <c r="F94" s="1060"/>
      <c r="G94" s="1061"/>
      <c r="H94" s="1059"/>
      <c r="I94" s="1061"/>
      <c r="J94" s="1086"/>
    </row>
    <row r="95" spans="1:10">
      <c r="A95" s="1065" t="s">
        <v>1138</v>
      </c>
      <c r="B95" s="1058" t="s">
        <v>2491</v>
      </c>
      <c r="C95" s="1058" t="s">
        <v>2492</v>
      </c>
      <c r="D95" s="1047" t="s">
        <v>10</v>
      </c>
      <c r="E95" s="1062" t="s">
        <v>1123</v>
      </c>
      <c r="F95" s="1060"/>
      <c r="G95" s="1061">
        <f t="shared" si="2"/>
        <v>0</v>
      </c>
      <c r="H95" s="1059">
        <v>3</v>
      </c>
      <c r="I95" s="1061">
        <f t="shared" si="3"/>
        <v>0</v>
      </c>
      <c r="J95" s="1086"/>
    </row>
    <row r="96" spans="1:10">
      <c r="A96" s="1065"/>
      <c r="B96" s="1058" t="s">
        <v>2493</v>
      </c>
      <c r="C96" s="1058" t="s">
        <v>2494</v>
      </c>
      <c r="D96" s="1047" t="s">
        <v>9</v>
      </c>
      <c r="E96" s="1062" t="s">
        <v>1122</v>
      </c>
      <c r="F96" s="1060"/>
      <c r="G96" s="1061">
        <f t="shared" si="2"/>
        <v>0</v>
      </c>
      <c r="H96" s="1059">
        <v>3</v>
      </c>
      <c r="I96" s="1061">
        <f t="shared" si="3"/>
        <v>0</v>
      </c>
      <c r="J96" s="1086"/>
    </row>
    <row r="97" spans="1:10">
      <c r="A97" s="1065"/>
      <c r="B97" s="1058" t="s">
        <v>2495</v>
      </c>
      <c r="C97" s="1058" t="s">
        <v>2496</v>
      </c>
      <c r="D97" s="1047" t="s">
        <v>9</v>
      </c>
      <c r="E97" s="1062" t="s">
        <v>1121</v>
      </c>
      <c r="F97" s="1060"/>
      <c r="G97" s="1061">
        <f t="shared" si="2"/>
        <v>0</v>
      </c>
      <c r="H97" s="1059">
        <v>3</v>
      </c>
      <c r="I97" s="1061">
        <f t="shared" si="3"/>
        <v>0</v>
      </c>
      <c r="J97" s="1086"/>
    </row>
    <row r="98" spans="1:10">
      <c r="A98" s="1065"/>
      <c r="B98" s="1058" t="s">
        <v>2497</v>
      </c>
      <c r="C98" s="1058" t="s">
        <v>2498</v>
      </c>
      <c r="D98" s="1047" t="s">
        <v>9</v>
      </c>
      <c r="E98" s="1059">
        <v>1</v>
      </c>
      <c r="F98" s="1060"/>
      <c r="G98" s="1061">
        <f t="shared" si="2"/>
        <v>0</v>
      </c>
      <c r="H98" s="1059">
        <v>3</v>
      </c>
      <c r="I98" s="1061">
        <f t="shared" si="3"/>
        <v>0</v>
      </c>
      <c r="J98" s="1086"/>
    </row>
    <row r="99" spans="1:10">
      <c r="A99" s="1065"/>
      <c r="B99" s="1058" t="s">
        <v>2499</v>
      </c>
      <c r="C99" s="1058" t="s">
        <v>2500</v>
      </c>
      <c r="D99" s="1047" t="s">
        <v>9</v>
      </c>
      <c r="E99" s="1059">
        <v>1</v>
      </c>
      <c r="F99" s="1060"/>
      <c r="G99" s="1061">
        <f t="shared" si="2"/>
        <v>0</v>
      </c>
      <c r="H99" s="1059">
        <v>3</v>
      </c>
      <c r="I99" s="1061">
        <f t="shared" si="3"/>
        <v>0</v>
      </c>
      <c r="J99" s="1086"/>
    </row>
    <row r="100" spans="1:10">
      <c r="A100" s="1065"/>
      <c r="B100" s="1058" t="s">
        <v>2503</v>
      </c>
      <c r="C100" s="1058" t="s">
        <v>2504</v>
      </c>
      <c r="D100" s="1047" t="s">
        <v>9</v>
      </c>
      <c r="E100" s="1059">
        <v>1</v>
      </c>
      <c r="F100" s="1060"/>
      <c r="G100" s="1061">
        <f t="shared" si="2"/>
        <v>0</v>
      </c>
      <c r="H100" s="1059">
        <v>3</v>
      </c>
      <c r="I100" s="1061">
        <f t="shared" si="3"/>
        <v>0</v>
      </c>
      <c r="J100" s="1086"/>
    </row>
    <row r="101" spans="1:10">
      <c r="A101" s="1065"/>
      <c r="B101" s="1058" t="s">
        <v>2501</v>
      </c>
      <c r="C101" s="1058" t="s">
        <v>2502</v>
      </c>
      <c r="D101" s="1047" t="s">
        <v>9</v>
      </c>
      <c r="E101" s="1059">
        <v>1</v>
      </c>
      <c r="F101" s="1060"/>
      <c r="G101" s="1061">
        <f t="shared" si="2"/>
        <v>0</v>
      </c>
      <c r="H101" s="1059">
        <v>3</v>
      </c>
      <c r="I101" s="1061">
        <f t="shared" si="3"/>
        <v>0</v>
      </c>
      <c r="J101" s="1086"/>
    </row>
    <row r="102" spans="1:10">
      <c r="A102" s="1065"/>
      <c r="B102" s="1058"/>
      <c r="C102" s="1058"/>
      <c r="D102" s="1047"/>
      <c r="E102" s="1059"/>
      <c r="F102" s="1060"/>
      <c r="G102" s="1061"/>
      <c r="H102" s="1059"/>
      <c r="I102" s="1061"/>
      <c r="J102" s="1086"/>
    </row>
    <row r="103" spans="1:10">
      <c r="A103" s="1064" t="s">
        <v>841</v>
      </c>
      <c r="B103" s="1054" t="s">
        <v>2491</v>
      </c>
      <c r="C103" s="1054" t="s">
        <v>2492</v>
      </c>
      <c r="D103" s="1055" t="s">
        <v>10</v>
      </c>
      <c r="E103" s="1063" t="s">
        <v>1126</v>
      </c>
      <c r="F103" s="1057"/>
      <c r="G103" s="1056">
        <f t="shared" si="2"/>
        <v>0</v>
      </c>
      <c r="H103" s="1056">
        <v>4</v>
      </c>
      <c r="I103" s="1056">
        <f t="shared" si="3"/>
        <v>0</v>
      </c>
      <c r="J103" s="1085"/>
    </row>
    <row r="104" spans="1:10">
      <c r="A104" s="1064"/>
      <c r="B104" s="1054" t="s">
        <v>2493</v>
      </c>
      <c r="C104" s="1054" t="s">
        <v>2494</v>
      </c>
      <c r="D104" s="1055" t="s">
        <v>9</v>
      </c>
      <c r="E104" s="1063" t="s">
        <v>843</v>
      </c>
      <c r="F104" s="1057"/>
      <c r="G104" s="1056">
        <f t="shared" si="2"/>
        <v>0</v>
      </c>
      <c r="H104" s="1056">
        <v>4</v>
      </c>
      <c r="I104" s="1056">
        <f t="shared" si="3"/>
        <v>0</v>
      </c>
      <c r="J104" s="1085"/>
    </row>
    <row r="105" spans="1:10">
      <c r="A105" s="1064"/>
      <c r="B105" s="1054" t="s">
        <v>2495</v>
      </c>
      <c r="C105" s="1054" t="s">
        <v>2496</v>
      </c>
      <c r="D105" s="1055" t="s">
        <v>9</v>
      </c>
      <c r="E105" s="1056">
        <v>1</v>
      </c>
      <c r="F105" s="1057"/>
      <c r="G105" s="1056">
        <f t="shared" si="2"/>
        <v>0</v>
      </c>
      <c r="H105" s="1056">
        <v>4</v>
      </c>
      <c r="I105" s="1056">
        <f t="shared" si="3"/>
        <v>0</v>
      </c>
      <c r="J105" s="1085"/>
    </row>
    <row r="106" spans="1:10">
      <c r="A106" s="1064"/>
      <c r="B106" s="1054" t="s">
        <v>2497</v>
      </c>
      <c r="C106" s="1054" t="s">
        <v>2498</v>
      </c>
      <c r="D106" s="1055" t="s">
        <v>9</v>
      </c>
      <c r="E106" s="1056">
        <v>1</v>
      </c>
      <c r="F106" s="1057"/>
      <c r="G106" s="1056">
        <f t="shared" si="2"/>
        <v>0</v>
      </c>
      <c r="H106" s="1056">
        <v>4</v>
      </c>
      <c r="I106" s="1056">
        <f t="shared" si="3"/>
        <v>0</v>
      </c>
      <c r="J106" s="1085"/>
    </row>
    <row r="107" spans="1:10">
      <c r="A107" s="1064"/>
      <c r="B107" s="1054" t="s">
        <v>2499</v>
      </c>
      <c r="C107" s="1054" t="s">
        <v>2500</v>
      </c>
      <c r="D107" s="1055" t="s">
        <v>9</v>
      </c>
      <c r="E107" s="1056">
        <v>1</v>
      </c>
      <c r="F107" s="1057"/>
      <c r="G107" s="1056">
        <f t="shared" si="2"/>
        <v>0</v>
      </c>
      <c r="H107" s="1056">
        <v>4</v>
      </c>
      <c r="I107" s="1056">
        <f t="shared" si="3"/>
        <v>0</v>
      </c>
      <c r="J107" s="1085"/>
    </row>
    <row r="108" spans="1:10">
      <c r="A108" s="1064"/>
      <c r="B108" s="1054" t="s">
        <v>2503</v>
      </c>
      <c r="C108" s="1054" t="s">
        <v>2504</v>
      </c>
      <c r="D108" s="1055" t="s">
        <v>9</v>
      </c>
      <c r="E108" s="1056">
        <v>1</v>
      </c>
      <c r="F108" s="1057"/>
      <c r="G108" s="1056">
        <f t="shared" si="2"/>
        <v>0</v>
      </c>
      <c r="H108" s="1056">
        <v>4</v>
      </c>
      <c r="I108" s="1056">
        <f t="shared" si="3"/>
        <v>0</v>
      </c>
      <c r="J108" s="1085"/>
    </row>
    <row r="109" spans="1:10">
      <c r="A109" s="1064"/>
      <c r="B109" s="1054" t="s">
        <v>2501</v>
      </c>
      <c r="C109" s="1054" t="s">
        <v>2502</v>
      </c>
      <c r="D109" s="1055" t="s">
        <v>9</v>
      </c>
      <c r="E109" s="1056">
        <v>1</v>
      </c>
      <c r="F109" s="1057"/>
      <c r="G109" s="1056">
        <f t="shared" si="2"/>
        <v>0</v>
      </c>
      <c r="H109" s="1056">
        <v>4</v>
      </c>
      <c r="I109" s="1056">
        <f t="shared" si="3"/>
        <v>0</v>
      </c>
      <c r="J109" s="1085"/>
    </row>
    <row r="110" spans="1:10">
      <c r="A110" s="1065"/>
      <c r="B110" s="1058"/>
      <c r="C110" s="1058"/>
      <c r="D110" s="1047"/>
      <c r="E110" s="1059"/>
      <c r="F110" s="1060"/>
      <c r="G110" s="1061"/>
      <c r="H110" s="1059"/>
      <c r="I110" s="1061"/>
      <c r="J110" s="1086"/>
    </row>
    <row r="111" spans="1:10">
      <c r="A111" s="1065" t="s">
        <v>1141</v>
      </c>
      <c r="B111" s="734" t="s">
        <v>2491</v>
      </c>
      <c r="C111" s="734" t="s">
        <v>2492</v>
      </c>
      <c r="D111" s="1047" t="s">
        <v>10</v>
      </c>
      <c r="E111" s="1062" t="s">
        <v>1129</v>
      </c>
      <c r="F111" s="1060"/>
      <c r="G111" s="1061">
        <f t="shared" si="2"/>
        <v>0</v>
      </c>
      <c r="H111" s="1059">
        <v>2</v>
      </c>
      <c r="I111" s="1061">
        <f t="shared" si="3"/>
        <v>0</v>
      </c>
      <c r="J111" s="1086"/>
    </row>
    <row r="112" spans="1:10">
      <c r="A112" s="1065"/>
      <c r="B112" s="734" t="s">
        <v>2493</v>
      </c>
      <c r="C112" s="734" t="s">
        <v>2494</v>
      </c>
      <c r="D112" s="1047" t="s">
        <v>9</v>
      </c>
      <c r="E112" s="1062" t="s">
        <v>1122</v>
      </c>
      <c r="F112" s="1060"/>
      <c r="G112" s="1061">
        <f t="shared" si="2"/>
        <v>0</v>
      </c>
      <c r="H112" s="1059">
        <v>2</v>
      </c>
      <c r="I112" s="1061">
        <f t="shared" si="3"/>
        <v>0</v>
      </c>
      <c r="J112" s="1086"/>
    </row>
    <row r="113" spans="1:10">
      <c r="A113" s="1065"/>
      <c r="B113" s="734" t="s">
        <v>2495</v>
      </c>
      <c r="C113" s="734" t="s">
        <v>2496</v>
      </c>
      <c r="D113" s="1047" t="s">
        <v>9</v>
      </c>
      <c r="E113" s="1062" t="s">
        <v>1121</v>
      </c>
      <c r="F113" s="1060"/>
      <c r="G113" s="1061">
        <f t="shared" si="2"/>
        <v>0</v>
      </c>
      <c r="H113" s="1059">
        <v>2</v>
      </c>
      <c r="I113" s="1061">
        <f t="shared" si="3"/>
        <v>0</v>
      </c>
      <c r="J113" s="1086"/>
    </row>
    <row r="114" spans="1:10">
      <c r="A114" s="1065"/>
      <c r="B114" s="734" t="s">
        <v>2497</v>
      </c>
      <c r="C114" s="734" t="s">
        <v>2498</v>
      </c>
      <c r="D114" s="1047" t="s">
        <v>9</v>
      </c>
      <c r="E114" s="1059">
        <v>1</v>
      </c>
      <c r="F114" s="1060"/>
      <c r="G114" s="1061">
        <f t="shared" si="2"/>
        <v>0</v>
      </c>
      <c r="H114" s="1059">
        <v>2</v>
      </c>
      <c r="I114" s="1061">
        <f t="shared" si="3"/>
        <v>0</v>
      </c>
      <c r="J114" s="1086"/>
    </row>
    <row r="115" spans="1:10">
      <c r="A115" s="1065"/>
      <c r="B115" s="734" t="s">
        <v>2499</v>
      </c>
      <c r="C115" s="734" t="s">
        <v>2500</v>
      </c>
      <c r="D115" s="1047" t="s">
        <v>9</v>
      </c>
      <c r="E115" s="1059">
        <v>1</v>
      </c>
      <c r="F115" s="1060"/>
      <c r="G115" s="1061">
        <f t="shared" si="2"/>
        <v>0</v>
      </c>
      <c r="H115" s="1059">
        <v>2</v>
      </c>
      <c r="I115" s="1061">
        <f t="shared" si="3"/>
        <v>0</v>
      </c>
      <c r="J115" s="1086"/>
    </row>
    <row r="116" spans="1:10">
      <c r="A116" s="1065"/>
      <c r="B116" s="734" t="s">
        <v>2503</v>
      </c>
      <c r="C116" s="734" t="s">
        <v>2504</v>
      </c>
      <c r="D116" s="1047" t="s">
        <v>9</v>
      </c>
      <c r="E116" s="1059">
        <v>1</v>
      </c>
      <c r="F116" s="1060"/>
      <c r="G116" s="1061">
        <f t="shared" si="2"/>
        <v>0</v>
      </c>
      <c r="H116" s="1059">
        <v>2</v>
      </c>
      <c r="I116" s="1061">
        <f t="shared" si="3"/>
        <v>0</v>
      </c>
      <c r="J116" s="1086"/>
    </row>
    <row r="117" spans="1:10">
      <c r="A117" s="1065"/>
      <c r="B117" s="1058"/>
      <c r="C117" s="1058"/>
      <c r="D117" s="1047"/>
      <c r="E117" s="1059"/>
      <c r="F117" s="1060"/>
      <c r="G117" s="1061"/>
      <c r="H117" s="1059"/>
      <c r="I117" s="1061"/>
      <c r="J117" s="1086"/>
    </row>
    <row r="118" spans="1:10">
      <c r="A118" s="1064" t="s">
        <v>865</v>
      </c>
      <c r="B118" s="1054" t="s">
        <v>2491</v>
      </c>
      <c r="C118" s="1054" t="s">
        <v>2492</v>
      </c>
      <c r="D118" s="1055" t="s">
        <v>10</v>
      </c>
      <c r="E118" s="1056">
        <v>14</v>
      </c>
      <c r="F118" s="1057"/>
      <c r="G118" s="1056">
        <f t="shared" si="2"/>
        <v>0</v>
      </c>
      <c r="H118" s="1056">
        <v>3</v>
      </c>
      <c r="I118" s="1056">
        <f t="shared" si="3"/>
        <v>0</v>
      </c>
      <c r="J118" s="1085"/>
    </row>
    <row r="119" spans="1:10">
      <c r="A119" s="1064"/>
      <c r="B119" s="1054" t="s">
        <v>2493</v>
      </c>
      <c r="C119" s="1054" t="s">
        <v>2494</v>
      </c>
      <c r="D119" s="1055" t="s">
        <v>9</v>
      </c>
      <c r="E119" s="1056">
        <v>3</v>
      </c>
      <c r="F119" s="1057"/>
      <c r="G119" s="1056">
        <f t="shared" si="2"/>
        <v>0</v>
      </c>
      <c r="H119" s="1056">
        <v>3</v>
      </c>
      <c r="I119" s="1056">
        <f t="shared" si="3"/>
        <v>0</v>
      </c>
      <c r="J119" s="1085"/>
    </row>
    <row r="120" spans="1:10">
      <c r="A120" s="1064"/>
      <c r="B120" s="1054" t="s">
        <v>2495</v>
      </c>
      <c r="C120" s="1054" t="s">
        <v>2496</v>
      </c>
      <c r="D120" s="1055" t="s">
        <v>9</v>
      </c>
      <c r="E120" s="1056">
        <v>1</v>
      </c>
      <c r="F120" s="1057"/>
      <c r="G120" s="1056">
        <f t="shared" si="2"/>
        <v>0</v>
      </c>
      <c r="H120" s="1056">
        <v>3</v>
      </c>
      <c r="I120" s="1056">
        <f t="shared" si="3"/>
        <v>0</v>
      </c>
      <c r="J120" s="1085"/>
    </row>
    <row r="121" spans="1:10">
      <c r="A121" s="1064"/>
      <c r="B121" s="1054" t="s">
        <v>2497</v>
      </c>
      <c r="C121" s="1054" t="s">
        <v>2498</v>
      </c>
      <c r="D121" s="1055" t="s">
        <v>9</v>
      </c>
      <c r="E121" s="1056">
        <v>1</v>
      </c>
      <c r="F121" s="1057"/>
      <c r="G121" s="1056">
        <f t="shared" si="2"/>
        <v>0</v>
      </c>
      <c r="H121" s="1056">
        <v>3</v>
      </c>
      <c r="I121" s="1056">
        <f t="shared" si="3"/>
        <v>0</v>
      </c>
      <c r="J121" s="1085"/>
    </row>
    <row r="122" spans="1:10">
      <c r="A122" s="1064"/>
      <c r="B122" s="1054" t="s">
        <v>2499</v>
      </c>
      <c r="C122" s="1054" t="s">
        <v>2500</v>
      </c>
      <c r="D122" s="1055" t="s">
        <v>9</v>
      </c>
      <c r="E122" s="1056">
        <v>1</v>
      </c>
      <c r="F122" s="1057"/>
      <c r="G122" s="1056">
        <f t="shared" si="2"/>
        <v>0</v>
      </c>
      <c r="H122" s="1056">
        <v>3</v>
      </c>
      <c r="I122" s="1056">
        <f t="shared" si="3"/>
        <v>0</v>
      </c>
      <c r="J122" s="1085"/>
    </row>
    <row r="123" spans="1:10">
      <c r="A123" s="1064"/>
      <c r="B123" s="1054" t="s">
        <v>2503</v>
      </c>
      <c r="C123" s="1054" t="s">
        <v>2504</v>
      </c>
      <c r="D123" s="1055" t="s">
        <v>9</v>
      </c>
      <c r="E123" s="1056">
        <v>1</v>
      </c>
      <c r="F123" s="1057"/>
      <c r="G123" s="1056">
        <f t="shared" si="2"/>
        <v>0</v>
      </c>
      <c r="H123" s="1056">
        <v>3</v>
      </c>
      <c r="I123" s="1056">
        <f t="shared" si="3"/>
        <v>0</v>
      </c>
      <c r="J123" s="1085"/>
    </row>
    <row r="124" spans="1:10">
      <c r="A124" s="1065"/>
      <c r="B124" s="1058"/>
      <c r="C124" s="1058"/>
      <c r="D124" s="1047"/>
      <c r="E124" s="1059"/>
      <c r="F124" s="1060"/>
      <c r="G124" s="1061"/>
      <c r="H124" s="1059"/>
      <c r="I124" s="1061"/>
      <c r="J124" s="1086"/>
    </row>
    <row r="125" spans="1:10">
      <c r="A125" s="1065" t="s">
        <v>837</v>
      </c>
      <c r="B125" s="734" t="s">
        <v>2473</v>
      </c>
      <c r="C125" s="734" t="s">
        <v>2535</v>
      </c>
      <c r="D125" s="1047" t="s">
        <v>9</v>
      </c>
      <c r="E125" s="1059">
        <v>2</v>
      </c>
      <c r="F125" s="1060"/>
      <c r="G125" s="1061">
        <f t="shared" si="2"/>
        <v>0</v>
      </c>
      <c r="H125" s="1059">
        <v>14</v>
      </c>
      <c r="I125" s="1061">
        <f t="shared" si="3"/>
        <v>0</v>
      </c>
      <c r="J125" s="1086"/>
    </row>
    <row r="126" spans="1:10">
      <c r="A126" s="1065"/>
      <c r="B126" s="734" t="s">
        <v>2468</v>
      </c>
      <c r="C126" s="734" t="s">
        <v>2465</v>
      </c>
      <c r="D126" s="1047" t="s">
        <v>9</v>
      </c>
      <c r="E126" s="1059">
        <v>5</v>
      </c>
      <c r="F126" s="1060"/>
      <c r="G126" s="1061">
        <f t="shared" si="2"/>
        <v>0</v>
      </c>
      <c r="H126" s="1059">
        <v>14</v>
      </c>
      <c r="I126" s="1061">
        <f t="shared" si="3"/>
        <v>0</v>
      </c>
      <c r="J126" s="1086"/>
    </row>
    <row r="127" spans="1:10">
      <c r="A127" s="1065"/>
      <c r="B127" s="734" t="s">
        <v>2505</v>
      </c>
      <c r="C127" s="734" t="s">
        <v>2506</v>
      </c>
      <c r="D127" s="1047" t="s">
        <v>9</v>
      </c>
      <c r="E127" s="1059">
        <v>1</v>
      </c>
      <c r="F127" s="1060"/>
      <c r="G127" s="1061">
        <f t="shared" si="2"/>
        <v>0</v>
      </c>
      <c r="H127" s="1059">
        <v>14</v>
      </c>
      <c r="I127" s="1061">
        <f t="shared" si="3"/>
        <v>0</v>
      </c>
      <c r="J127" s="1086"/>
    </row>
    <row r="128" spans="1:10">
      <c r="A128" s="1065"/>
      <c r="B128" s="734" t="s">
        <v>2474</v>
      </c>
      <c r="C128" s="734" t="s">
        <v>2471</v>
      </c>
      <c r="D128" s="1047" t="s">
        <v>10</v>
      </c>
      <c r="E128" s="1059">
        <v>10</v>
      </c>
      <c r="F128" s="1060"/>
      <c r="G128" s="1061">
        <f t="shared" si="2"/>
        <v>0</v>
      </c>
      <c r="H128" s="1059">
        <v>14</v>
      </c>
      <c r="I128" s="1061">
        <f t="shared" si="3"/>
        <v>0</v>
      </c>
      <c r="J128" s="1086"/>
    </row>
    <row r="129" spans="1:10">
      <c r="A129" s="1065"/>
      <c r="B129" s="734" t="s">
        <v>2475</v>
      </c>
      <c r="C129" s="734" t="s">
        <v>2472</v>
      </c>
      <c r="D129" s="1047" t="s">
        <v>10</v>
      </c>
      <c r="E129" s="1059">
        <v>10</v>
      </c>
      <c r="F129" s="1060"/>
      <c r="G129" s="1061">
        <f t="shared" si="2"/>
        <v>0</v>
      </c>
      <c r="H129" s="1059">
        <v>14</v>
      </c>
      <c r="I129" s="1061">
        <f t="shared" si="3"/>
        <v>0</v>
      </c>
      <c r="J129" s="1086"/>
    </row>
    <row r="130" spans="1:10">
      <c r="A130" s="1065"/>
      <c r="B130" s="1058"/>
      <c r="C130" s="1058"/>
      <c r="D130" s="1047"/>
      <c r="E130" s="1059"/>
      <c r="F130" s="1060"/>
      <c r="G130" s="1061"/>
      <c r="H130" s="1059"/>
      <c r="I130" s="1061"/>
      <c r="J130" s="1086"/>
    </row>
    <row r="131" spans="1:10">
      <c r="A131" s="1064" t="s">
        <v>838</v>
      </c>
      <c r="B131" s="1054" t="s">
        <v>2473</v>
      </c>
      <c r="C131" s="1054" t="s">
        <v>2535</v>
      </c>
      <c r="D131" s="1055" t="s">
        <v>9</v>
      </c>
      <c r="E131" s="1056">
        <v>2</v>
      </c>
      <c r="F131" s="1057"/>
      <c r="G131" s="1056">
        <f t="shared" si="2"/>
        <v>0</v>
      </c>
      <c r="H131" s="1056">
        <v>12</v>
      </c>
      <c r="I131" s="1056">
        <f t="shared" si="3"/>
        <v>0</v>
      </c>
      <c r="J131" s="1085"/>
    </row>
    <row r="132" spans="1:10">
      <c r="A132" s="1064"/>
      <c r="B132" s="1054" t="s">
        <v>2468</v>
      </c>
      <c r="C132" s="1054" t="s">
        <v>2465</v>
      </c>
      <c r="D132" s="1055" t="s">
        <v>9</v>
      </c>
      <c r="E132" s="1056">
        <v>5</v>
      </c>
      <c r="F132" s="1057"/>
      <c r="G132" s="1056">
        <f t="shared" si="2"/>
        <v>0</v>
      </c>
      <c r="H132" s="1056">
        <v>12</v>
      </c>
      <c r="I132" s="1056">
        <f t="shared" si="3"/>
        <v>0</v>
      </c>
      <c r="J132" s="1085"/>
    </row>
    <row r="133" spans="1:10">
      <c r="A133" s="1064"/>
      <c r="B133" s="1054" t="s">
        <v>2505</v>
      </c>
      <c r="C133" s="1054" t="s">
        <v>2506</v>
      </c>
      <c r="D133" s="1055" t="s">
        <v>9</v>
      </c>
      <c r="E133" s="1056">
        <v>1</v>
      </c>
      <c r="F133" s="1057"/>
      <c r="G133" s="1056">
        <f t="shared" ref="G133:G196" si="4">+F133*E133</f>
        <v>0</v>
      </c>
      <c r="H133" s="1056">
        <v>12</v>
      </c>
      <c r="I133" s="1056">
        <f t="shared" ref="I133:I196" si="5">G133*H133</f>
        <v>0</v>
      </c>
      <c r="J133" s="1085"/>
    </row>
    <row r="134" spans="1:10">
      <c r="A134" s="1064"/>
      <c r="B134" s="1054" t="s">
        <v>2470</v>
      </c>
      <c r="C134" s="1054" t="s">
        <v>2466</v>
      </c>
      <c r="D134" s="1055" t="s">
        <v>9</v>
      </c>
      <c r="E134" s="1056">
        <v>5</v>
      </c>
      <c r="F134" s="1057"/>
      <c r="G134" s="1056">
        <f t="shared" si="4"/>
        <v>0</v>
      </c>
      <c r="H134" s="1056">
        <v>12</v>
      </c>
      <c r="I134" s="1056">
        <f t="shared" si="5"/>
        <v>0</v>
      </c>
      <c r="J134" s="1085"/>
    </row>
    <row r="135" spans="1:10">
      <c r="A135" s="1065"/>
      <c r="B135" s="1058"/>
      <c r="C135" s="1058"/>
      <c r="D135" s="1047"/>
      <c r="E135" s="1059"/>
      <c r="F135" s="1060"/>
      <c r="G135" s="1061"/>
      <c r="H135" s="1059"/>
      <c r="I135" s="1061"/>
      <c r="J135" s="1086"/>
    </row>
    <row r="136" spans="1:10">
      <c r="A136" s="1065" t="s">
        <v>1827</v>
      </c>
      <c r="B136" s="734" t="s">
        <v>2467</v>
      </c>
      <c r="C136" s="734" t="s">
        <v>2533</v>
      </c>
      <c r="D136" s="1047" t="s">
        <v>9</v>
      </c>
      <c r="E136" s="1059">
        <v>2</v>
      </c>
      <c r="F136" s="1060"/>
      <c r="G136" s="1061">
        <f t="shared" si="4"/>
        <v>0</v>
      </c>
      <c r="H136" s="1059">
        <v>1</v>
      </c>
      <c r="I136" s="1061">
        <f t="shared" si="5"/>
        <v>0</v>
      </c>
      <c r="J136" s="1086"/>
    </row>
    <row r="137" spans="1:10">
      <c r="A137" s="1065"/>
      <c r="B137" s="734" t="s">
        <v>2468</v>
      </c>
      <c r="C137" s="734" t="s">
        <v>2465</v>
      </c>
      <c r="D137" s="1047" t="s">
        <v>9</v>
      </c>
      <c r="E137" s="1059">
        <v>10</v>
      </c>
      <c r="F137" s="1060"/>
      <c r="G137" s="1061">
        <f t="shared" si="4"/>
        <v>0</v>
      </c>
      <c r="H137" s="1059">
        <v>1</v>
      </c>
      <c r="I137" s="1061">
        <f t="shared" si="5"/>
        <v>0</v>
      </c>
      <c r="J137" s="1086"/>
    </row>
    <row r="138" spans="1:10">
      <c r="A138" s="1065"/>
      <c r="B138" s="734" t="s">
        <v>2505</v>
      </c>
      <c r="C138" s="734" t="s">
        <v>2506</v>
      </c>
      <c r="D138" s="1047" t="s">
        <v>9</v>
      </c>
      <c r="E138" s="1059">
        <v>2</v>
      </c>
      <c r="F138" s="1060"/>
      <c r="G138" s="1061">
        <f t="shared" si="4"/>
        <v>0</v>
      </c>
      <c r="H138" s="1059">
        <v>1</v>
      </c>
      <c r="I138" s="1061">
        <f t="shared" si="5"/>
        <v>0</v>
      </c>
      <c r="J138" s="1086"/>
    </row>
    <row r="139" spans="1:10">
      <c r="A139" s="1065"/>
      <c r="B139" s="734" t="s">
        <v>2470</v>
      </c>
      <c r="C139" s="734" t="s">
        <v>2466</v>
      </c>
      <c r="D139" s="1047" t="s">
        <v>9</v>
      </c>
      <c r="E139" s="1059">
        <v>10</v>
      </c>
      <c r="F139" s="1060"/>
      <c r="G139" s="1061">
        <f t="shared" si="4"/>
        <v>0</v>
      </c>
      <c r="H139" s="1059">
        <v>1</v>
      </c>
      <c r="I139" s="1061">
        <f t="shared" si="5"/>
        <v>0</v>
      </c>
      <c r="J139" s="1086"/>
    </row>
    <row r="140" spans="1:10">
      <c r="A140" s="1065"/>
      <c r="B140" s="734" t="s">
        <v>2451</v>
      </c>
      <c r="C140" s="734" t="s">
        <v>2452</v>
      </c>
      <c r="D140" s="1047" t="s">
        <v>9</v>
      </c>
      <c r="E140" s="1059">
        <v>5</v>
      </c>
      <c r="F140" s="1060"/>
      <c r="G140" s="1061">
        <f t="shared" si="4"/>
        <v>0</v>
      </c>
      <c r="H140" s="1059">
        <v>1</v>
      </c>
      <c r="I140" s="1061">
        <f t="shared" si="5"/>
        <v>0</v>
      </c>
      <c r="J140" s="1086"/>
    </row>
    <row r="141" spans="1:10">
      <c r="A141" s="1065"/>
      <c r="B141" s="1058"/>
      <c r="C141" s="1058"/>
      <c r="D141" s="1047"/>
      <c r="E141" s="1059"/>
      <c r="F141" s="1060"/>
      <c r="G141" s="1061"/>
      <c r="H141" s="1059"/>
      <c r="I141" s="1061"/>
      <c r="J141" s="1086"/>
    </row>
    <row r="142" spans="1:10">
      <c r="A142" s="1064" t="s">
        <v>1395</v>
      </c>
      <c r="B142" s="743" t="s">
        <v>2419</v>
      </c>
      <c r="C142" s="743" t="s">
        <v>2420</v>
      </c>
      <c r="D142" s="1055" t="s">
        <v>9</v>
      </c>
      <c r="E142" s="1056">
        <v>1</v>
      </c>
      <c r="F142" s="1057"/>
      <c r="G142" s="1056">
        <f t="shared" si="4"/>
        <v>0</v>
      </c>
      <c r="H142" s="1056">
        <v>4</v>
      </c>
      <c r="I142" s="1056">
        <f t="shared" si="5"/>
        <v>0</v>
      </c>
      <c r="J142" s="1085"/>
    </row>
    <row r="143" spans="1:10">
      <c r="A143" s="1064"/>
      <c r="B143" s="743" t="s">
        <v>2431</v>
      </c>
      <c r="C143" s="743" t="s">
        <v>2432</v>
      </c>
      <c r="D143" s="1055" t="s">
        <v>10</v>
      </c>
      <c r="E143" s="1056">
        <v>3</v>
      </c>
      <c r="F143" s="1057"/>
      <c r="G143" s="1056">
        <f t="shared" si="4"/>
        <v>0</v>
      </c>
      <c r="H143" s="1056">
        <v>4</v>
      </c>
      <c r="I143" s="1056">
        <f t="shared" si="5"/>
        <v>0</v>
      </c>
      <c r="J143" s="1085"/>
    </row>
    <row r="144" spans="1:10">
      <c r="A144" s="1064" t="s">
        <v>1437</v>
      </c>
      <c r="B144" s="743" t="s">
        <v>2507</v>
      </c>
      <c r="C144" s="743" t="s">
        <v>2508</v>
      </c>
      <c r="D144" s="1055" t="s">
        <v>9</v>
      </c>
      <c r="E144" s="1056">
        <v>1</v>
      </c>
      <c r="F144" s="1057"/>
      <c r="G144" s="1056">
        <f t="shared" si="4"/>
        <v>0</v>
      </c>
      <c r="H144" s="1056">
        <v>4</v>
      </c>
      <c r="I144" s="1056">
        <f t="shared" si="5"/>
        <v>0</v>
      </c>
      <c r="J144" s="1085"/>
    </row>
    <row r="145" spans="1:10">
      <c r="A145" s="1064"/>
      <c r="B145" s="743" t="s">
        <v>2441</v>
      </c>
      <c r="C145" s="743" t="s">
        <v>2442</v>
      </c>
      <c r="D145" s="1055" t="s">
        <v>9</v>
      </c>
      <c r="E145" s="1056">
        <v>2</v>
      </c>
      <c r="F145" s="1057"/>
      <c r="G145" s="1056">
        <f t="shared" si="4"/>
        <v>0</v>
      </c>
      <c r="H145" s="1056">
        <v>4</v>
      </c>
      <c r="I145" s="1056">
        <f t="shared" si="5"/>
        <v>0</v>
      </c>
      <c r="J145" s="1085"/>
    </row>
    <row r="146" spans="1:10">
      <c r="A146" s="1064"/>
      <c r="B146" s="743" t="s">
        <v>2443</v>
      </c>
      <c r="C146" s="743" t="s">
        <v>2444</v>
      </c>
      <c r="D146" s="1055" t="s">
        <v>494</v>
      </c>
      <c r="E146" s="1056">
        <v>1</v>
      </c>
      <c r="F146" s="1057"/>
      <c r="G146" s="1056">
        <f t="shared" si="4"/>
        <v>0</v>
      </c>
      <c r="H146" s="1056">
        <v>4</v>
      </c>
      <c r="I146" s="1056">
        <f t="shared" si="5"/>
        <v>0</v>
      </c>
      <c r="J146" s="1085"/>
    </row>
    <row r="147" spans="1:10">
      <c r="A147" s="1064" t="s">
        <v>1292</v>
      </c>
      <c r="B147" s="743" t="s">
        <v>2445</v>
      </c>
      <c r="C147" s="743" t="s">
        <v>2446</v>
      </c>
      <c r="D147" s="1055" t="s">
        <v>10</v>
      </c>
      <c r="E147" s="1056">
        <v>6</v>
      </c>
      <c r="F147" s="1057"/>
      <c r="G147" s="1056">
        <f t="shared" si="4"/>
        <v>0</v>
      </c>
      <c r="H147" s="1056">
        <v>4</v>
      </c>
      <c r="I147" s="1056">
        <f t="shared" si="5"/>
        <v>0</v>
      </c>
      <c r="J147" s="1085"/>
    </row>
    <row r="148" spans="1:10">
      <c r="A148" s="1064"/>
      <c r="B148" s="743" t="s">
        <v>2451</v>
      </c>
      <c r="C148" s="743" t="s">
        <v>2452</v>
      </c>
      <c r="D148" s="1055" t="s">
        <v>9</v>
      </c>
      <c r="E148" s="1056">
        <v>3</v>
      </c>
      <c r="F148" s="1057"/>
      <c r="G148" s="1056">
        <f t="shared" si="4"/>
        <v>0</v>
      </c>
      <c r="H148" s="1056">
        <v>4</v>
      </c>
      <c r="I148" s="1056">
        <f t="shared" si="5"/>
        <v>0</v>
      </c>
      <c r="J148" s="1085"/>
    </row>
    <row r="149" spans="1:10">
      <c r="A149" s="1065"/>
      <c r="B149" s="1058"/>
      <c r="C149" s="1058"/>
      <c r="D149" s="1047"/>
      <c r="E149" s="1059"/>
      <c r="F149" s="1060"/>
      <c r="G149" s="1061"/>
      <c r="H149" s="1059"/>
      <c r="I149" s="1061"/>
      <c r="J149" s="1086"/>
    </row>
    <row r="150" spans="1:10">
      <c r="A150" s="1065" t="s">
        <v>1395</v>
      </c>
      <c r="B150" s="734" t="s">
        <v>2419</v>
      </c>
      <c r="C150" s="734" t="s">
        <v>2420</v>
      </c>
      <c r="D150" s="1047" t="s">
        <v>9</v>
      </c>
      <c r="E150" s="1059">
        <v>1</v>
      </c>
      <c r="F150" s="1060"/>
      <c r="G150" s="1061">
        <f t="shared" si="4"/>
        <v>0</v>
      </c>
      <c r="H150" s="1059">
        <v>3</v>
      </c>
      <c r="I150" s="1061">
        <f t="shared" si="5"/>
        <v>0</v>
      </c>
      <c r="J150" s="1086"/>
    </row>
    <row r="151" spans="1:10">
      <c r="A151" s="1065"/>
      <c r="B151" s="734" t="s">
        <v>2431</v>
      </c>
      <c r="C151" s="734" t="s">
        <v>2432</v>
      </c>
      <c r="D151" s="1047" t="s">
        <v>10</v>
      </c>
      <c r="E151" s="1059">
        <v>3</v>
      </c>
      <c r="F151" s="1060"/>
      <c r="G151" s="1061">
        <f t="shared" si="4"/>
        <v>0</v>
      </c>
      <c r="H151" s="1059">
        <v>3</v>
      </c>
      <c r="I151" s="1061">
        <f t="shared" si="5"/>
        <v>0</v>
      </c>
      <c r="J151" s="1086"/>
    </row>
    <row r="152" spans="1:10">
      <c r="A152" s="1065" t="s">
        <v>1433</v>
      </c>
      <c r="B152" s="734" t="s">
        <v>2509</v>
      </c>
      <c r="C152" s="734" t="s">
        <v>2510</v>
      </c>
      <c r="D152" s="1047" t="s">
        <v>9</v>
      </c>
      <c r="E152" s="1059">
        <v>1</v>
      </c>
      <c r="F152" s="1060"/>
      <c r="G152" s="1061">
        <f t="shared" si="4"/>
        <v>0</v>
      </c>
      <c r="H152" s="1059">
        <v>3</v>
      </c>
      <c r="I152" s="1061">
        <f t="shared" si="5"/>
        <v>0</v>
      </c>
      <c r="J152" s="1086"/>
    </row>
    <row r="153" spans="1:10">
      <c r="A153" s="1065"/>
      <c r="B153" s="734" t="s">
        <v>2441</v>
      </c>
      <c r="C153" s="734" t="s">
        <v>2442</v>
      </c>
      <c r="D153" s="1047" t="s">
        <v>9</v>
      </c>
      <c r="E153" s="1059">
        <v>2</v>
      </c>
      <c r="F153" s="1060"/>
      <c r="G153" s="1061">
        <f t="shared" si="4"/>
        <v>0</v>
      </c>
      <c r="H153" s="1059">
        <v>3</v>
      </c>
      <c r="I153" s="1061">
        <f t="shared" si="5"/>
        <v>0</v>
      </c>
      <c r="J153" s="1086"/>
    </row>
    <row r="154" spans="1:10">
      <c r="A154" s="1065"/>
      <c r="B154" s="734" t="s">
        <v>2443</v>
      </c>
      <c r="C154" s="734" t="s">
        <v>2444</v>
      </c>
      <c r="D154" s="1047" t="s">
        <v>494</v>
      </c>
      <c r="E154" s="1059">
        <v>1</v>
      </c>
      <c r="F154" s="1060"/>
      <c r="G154" s="1061">
        <f t="shared" si="4"/>
        <v>0</v>
      </c>
      <c r="H154" s="1059">
        <v>3</v>
      </c>
      <c r="I154" s="1061">
        <f t="shared" si="5"/>
        <v>0</v>
      </c>
      <c r="J154" s="1086"/>
    </row>
    <row r="155" spans="1:10">
      <c r="A155" s="1065" t="s">
        <v>1292</v>
      </c>
      <c r="B155" s="734" t="s">
        <v>2445</v>
      </c>
      <c r="C155" s="734" t="s">
        <v>2446</v>
      </c>
      <c r="D155" s="1047" t="s">
        <v>10</v>
      </c>
      <c r="E155" s="1059">
        <v>6</v>
      </c>
      <c r="F155" s="1060"/>
      <c r="G155" s="1061">
        <f t="shared" si="4"/>
        <v>0</v>
      </c>
      <c r="H155" s="1059">
        <v>3</v>
      </c>
      <c r="I155" s="1061">
        <f t="shared" si="5"/>
        <v>0</v>
      </c>
      <c r="J155" s="1086"/>
    </row>
    <row r="156" spans="1:10">
      <c r="A156" s="1065"/>
      <c r="B156" s="734" t="s">
        <v>2451</v>
      </c>
      <c r="C156" s="734" t="s">
        <v>2452</v>
      </c>
      <c r="D156" s="1047" t="s">
        <v>9</v>
      </c>
      <c r="E156" s="1059">
        <v>3</v>
      </c>
      <c r="F156" s="1060"/>
      <c r="G156" s="1061">
        <f t="shared" si="4"/>
        <v>0</v>
      </c>
      <c r="H156" s="1059">
        <v>3</v>
      </c>
      <c r="I156" s="1061">
        <f t="shared" si="5"/>
        <v>0</v>
      </c>
      <c r="J156" s="1086"/>
    </row>
    <row r="157" spans="1:10">
      <c r="A157" s="1065"/>
      <c r="B157" s="1058"/>
      <c r="C157" s="1058"/>
      <c r="D157" s="1047"/>
      <c r="E157" s="1059"/>
      <c r="F157" s="1060"/>
      <c r="G157" s="1061"/>
      <c r="H157" s="1059"/>
      <c r="I157" s="1061"/>
      <c r="J157" s="1086"/>
    </row>
    <row r="158" spans="1:10">
      <c r="A158" s="1064" t="s">
        <v>1395</v>
      </c>
      <c r="B158" s="743" t="s">
        <v>2419</v>
      </c>
      <c r="C158" s="743" t="s">
        <v>2420</v>
      </c>
      <c r="D158" s="1055" t="s">
        <v>9</v>
      </c>
      <c r="E158" s="1056">
        <v>1</v>
      </c>
      <c r="F158" s="1057"/>
      <c r="G158" s="1056">
        <f t="shared" si="4"/>
        <v>0</v>
      </c>
      <c r="H158" s="1056">
        <v>5</v>
      </c>
      <c r="I158" s="1056">
        <f t="shared" si="5"/>
        <v>0</v>
      </c>
      <c r="J158" s="1085"/>
    </row>
    <row r="159" spans="1:10">
      <c r="A159" s="1064"/>
      <c r="B159" s="743" t="s">
        <v>2431</v>
      </c>
      <c r="C159" s="743" t="s">
        <v>2432</v>
      </c>
      <c r="D159" s="1055" t="s">
        <v>10</v>
      </c>
      <c r="E159" s="1056">
        <v>3</v>
      </c>
      <c r="F159" s="1057"/>
      <c r="G159" s="1056">
        <f t="shared" si="4"/>
        <v>0</v>
      </c>
      <c r="H159" s="1056">
        <v>5</v>
      </c>
      <c r="I159" s="1056">
        <f t="shared" si="5"/>
        <v>0</v>
      </c>
      <c r="J159" s="1085"/>
    </row>
    <row r="160" spans="1:10">
      <c r="A160" s="1064" t="s">
        <v>860</v>
      </c>
      <c r="B160" s="743" t="s">
        <v>2511</v>
      </c>
      <c r="C160" s="743" t="s">
        <v>2512</v>
      </c>
      <c r="D160" s="1055" t="s">
        <v>9</v>
      </c>
      <c r="E160" s="1056">
        <v>1</v>
      </c>
      <c r="F160" s="1057"/>
      <c r="G160" s="1056">
        <f t="shared" si="4"/>
        <v>0</v>
      </c>
      <c r="H160" s="1056">
        <v>5</v>
      </c>
      <c r="I160" s="1056">
        <f t="shared" si="5"/>
        <v>0</v>
      </c>
      <c r="J160" s="1085"/>
    </row>
    <row r="161" spans="1:10">
      <c r="A161" s="1064"/>
      <c r="B161" s="743" t="s">
        <v>2441</v>
      </c>
      <c r="C161" s="743" t="s">
        <v>2442</v>
      </c>
      <c r="D161" s="1055" t="s">
        <v>9</v>
      </c>
      <c r="E161" s="1056">
        <v>2</v>
      </c>
      <c r="F161" s="1057"/>
      <c r="G161" s="1056">
        <f t="shared" si="4"/>
        <v>0</v>
      </c>
      <c r="H161" s="1056">
        <v>5</v>
      </c>
      <c r="I161" s="1056">
        <f t="shared" si="5"/>
        <v>0</v>
      </c>
      <c r="J161" s="1085"/>
    </row>
    <row r="162" spans="1:10">
      <c r="A162" s="1064"/>
      <c r="B162" s="743" t="s">
        <v>2443</v>
      </c>
      <c r="C162" s="743" t="s">
        <v>2444</v>
      </c>
      <c r="D162" s="1055" t="s">
        <v>494</v>
      </c>
      <c r="E162" s="1056">
        <v>1</v>
      </c>
      <c r="F162" s="1057"/>
      <c r="G162" s="1056">
        <f t="shared" si="4"/>
        <v>0</v>
      </c>
      <c r="H162" s="1056">
        <v>5</v>
      </c>
      <c r="I162" s="1056">
        <f t="shared" si="5"/>
        <v>0</v>
      </c>
      <c r="J162" s="1085"/>
    </row>
    <row r="163" spans="1:10">
      <c r="A163" s="1064" t="s">
        <v>1292</v>
      </c>
      <c r="B163" s="743" t="s">
        <v>2445</v>
      </c>
      <c r="C163" s="743" t="s">
        <v>2446</v>
      </c>
      <c r="D163" s="1055" t="s">
        <v>10</v>
      </c>
      <c r="E163" s="1056">
        <v>6</v>
      </c>
      <c r="F163" s="1057"/>
      <c r="G163" s="1056">
        <f t="shared" si="4"/>
        <v>0</v>
      </c>
      <c r="H163" s="1056">
        <v>5</v>
      </c>
      <c r="I163" s="1056">
        <f t="shared" si="5"/>
        <v>0</v>
      </c>
      <c r="J163" s="1085"/>
    </row>
    <row r="164" spans="1:10">
      <c r="A164" s="1064"/>
      <c r="B164" s="743" t="s">
        <v>2451</v>
      </c>
      <c r="C164" s="743" t="s">
        <v>2452</v>
      </c>
      <c r="D164" s="1055" t="s">
        <v>9</v>
      </c>
      <c r="E164" s="1056">
        <v>3</v>
      </c>
      <c r="F164" s="1057"/>
      <c r="G164" s="1056">
        <f t="shared" si="4"/>
        <v>0</v>
      </c>
      <c r="H164" s="1056">
        <v>5</v>
      </c>
      <c r="I164" s="1056">
        <f t="shared" si="5"/>
        <v>0</v>
      </c>
      <c r="J164" s="1085"/>
    </row>
    <row r="165" spans="1:10">
      <c r="A165" s="1065"/>
      <c r="B165" s="1058"/>
      <c r="C165" s="1058"/>
      <c r="D165" s="1047"/>
      <c r="E165" s="1059"/>
      <c r="F165" s="1060"/>
      <c r="G165" s="1061"/>
      <c r="H165" s="1059"/>
      <c r="I165" s="1061"/>
      <c r="J165" s="1086"/>
    </row>
    <row r="166" spans="1:10">
      <c r="A166" s="1065" t="s">
        <v>836</v>
      </c>
      <c r="B166" s="734" t="s">
        <v>2417</v>
      </c>
      <c r="C166" s="734" t="s">
        <v>2418</v>
      </c>
      <c r="D166" s="1047" t="s">
        <v>9</v>
      </c>
      <c r="E166" s="1059">
        <v>3</v>
      </c>
      <c r="F166" s="1060"/>
      <c r="G166" s="1061">
        <f t="shared" si="4"/>
        <v>0</v>
      </c>
      <c r="H166" s="1059">
        <v>1</v>
      </c>
      <c r="I166" s="1061">
        <f t="shared" si="5"/>
        <v>0</v>
      </c>
      <c r="J166" s="1086"/>
    </row>
    <row r="167" spans="1:10">
      <c r="A167" s="1065"/>
      <c r="B167" s="734" t="s">
        <v>2419</v>
      </c>
      <c r="C167" s="734" t="s">
        <v>2420</v>
      </c>
      <c r="D167" s="1047" t="s">
        <v>9</v>
      </c>
      <c r="E167" s="1059">
        <v>3</v>
      </c>
      <c r="F167" s="1060"/>
      <c r="G167" s="1061">
        <f t="shared" si="4"/>
        <v>0</v>
      </c>
      <c r="H167" s="1059">
        <v>1</v>
      </c>
      <c r="I167" s="1061">
        <f t="shared" si="5"/>
        <v>0</v>
      </c>
      <c r="J167" s="1086"/>
    </row>
    <row r="168" spans="1:10">
      <c r="A168" s="1065"/>
      <c r="B168" s="734" t="s">
        <v>2421</v>
      </c>
      <c r="C168" s="734" t="s">
        <v>2422</v>
      </c>
      <c r="D168" s="1047" t="s">
        <v>9</v>
      </c>
      <c r="E168" s="1059">
        <v>3</v>
      </c>
      <c r="F168" s="1060"/>
      <c r="G168" s="1061">
        <f t="shared" si="4"/>
        <v>0</v>
      </c>
      <c r="H168" s="1059">
        <v>1</v>
      </c>
      <c r="I168" s="1061">
        <f t="shared" si="5"/>
        <v>0</v>
      </c>
      <c r="J168" s="1086"/>
    </row>
    <row r="169" spans="1:10">
      <c r="A169" s="1065"/>
      <c r="B169" s="734" t="s">
        <v>2513</v>
      </c>
      <c r="C169" s="734" t="s">
        <v>2514</v>
      </c>
      <c r="D169" s="1047" t="s">
        <v>9</v>
      </c>
      <c r="E169" s="1059">
        <v>1</v>
      </c>
      <c r="F169" s="1060"/>
      <c r="G169" s="1061">
        <f t="shared" si="4"/>
        <v>0</v>
      </c>
      <c r="H169" s="1059">
        <v>1</v>
      </c>
      <c r="I169" s="1061">
        <f t="shared" si="5"/>
        <v>0</v>
      </c>
      <c r="J169" s="1086"/>
    </row>
    <row r="170" spans="1:10">
      <c r="A170" s="1065"/>
      <c r="B170" s="734" t="s">
        <v>2425</v>
      </c>
      <c r="C170" s="734" t="s">
        <v>2426</v>
      </c>
      <c r="D170" s="1047" t="s">
        <v>9</v>
      </c>
      <c r="E170" s="1059">
        <v>2</v>
      </c>
      <c r="F170" s="1060"/>
      <c r="G170" s="1061">
        <f t="shared" si="4"/>
        <v>0</v>
      </c>
      <c r="H170" s="1059">
        <v>1</v>
      </c>
      <c r="I170" s="1061">
        <f t="shared" si="5"/>
        <v>0</v>
      </c>
      <c r="J170" s="1086"/>
    </row>
    <row r="171" spans="1:10">
      <c r="A171" s="1065"/>
      <c r="B171" s="734" t="s">
        <v>2431</v>
      </c>
      <c r="C171" s="734" t="s">
        <v>2432</v>
      </c>
      <c r="D171" s="1047" t="s">
        <v>10</v>
      </c>
      <c r="E171" s="1059">
        <v>9</v>
      </c>
      <c r="F171" s="1060"/>
      <c r="G171" s="1061">
        <f t="shared" si="4"/>
        <v>0</v>
      </c>
      <c r="H171" s="1059">
        <v>1</v>
      </c>
      <c r="I171" s="1061">
        <f t="shared" si="5"/>
        <v>0</v>
      </c>
      <c r="J171" s="1086"/>
    </row>
    <row r="172" spans="1:10">
      <c r="A172" s="1065" t="s">
        <v>1611</v>
      </c>
      <c r="B172" s="734" t="s">
        <v>2515</v>
      </c>
      <c r="C172" s="734" t="s">
        <v>2516</v>
      </c>
      <c r="D172" s="1047" t="s">
        <v>9</v>
      </c>
      <c r="E172" s="1059">
        <v>3</v>
      </c>
      <c r="F172" s="1060"/>
      <c r="G172" s="1061">
        <f t="shared" si="4"/>
        <v>0</v>
      </c>
      <c r="H172" s="1059">
        <v>1</v>
      </c>
      <c r="I172" s="1061">
        <f t="shared" si="5"/>
        <v>0</v>
      </c>
      <c r="J172" s="1086"/>
    </row>
    <row r="173" spans="1:10">
      <c r="A173" s="1065" t="s">
        <v>834</v>
      </c>
      <c r="B173" s="734" t="s">
        <v>2437</v>
      </c>
      <c r="C173" s="734" t="s">
        <v>2438</v>
      </c>
      <c r="D173" s="1047" t="s">
        <v>9</v>
      </c>
      <c r="E173" s="1059">
        <v>3</v>
      </c>
      <c r="F173" s="1060"/>
      <c r="G173" s="1061">
        <f t="shared" si="4"/>
        <v>0</v>
      </c>
      <c r="H173" s="1059">
        <v>1</v>
      </c>
      <c r="I173" s="1061">
        <f t="shared" si="5"/>
        <v>0</v>
      </c>
      <c r="J173" s="1086"/>
    </row>
    <row r="174" spans="1:10">
      <c r="A174" s="1065"/>
      <c r="B174" s="734" t="s">
        <v>2431</v>
      </c>
      <c r="C174" s="734" t="s">
        <v>2432</v>
      </c>
      <c r="D174" s="1047" t="s">
        <v>10</v>
      </c>
      <c r="E174" s="1059">
        <v>9</v>
      </c>
      <c r="F174" s="1060"/>
      <c r="G174" s="1061">
        <f t="shared" si="4"/>
        <v>0</v>
      </c>
      <c r="H174" s="1059">
        <v>1</v>
      </c>
      <c r="I174" s="1061">
        <f t="shared" si="5"/>
        <v>0</v>
      </c>
      <c r="J174" s="1086"/>
    </row>
    <row r="175" spans="1:10">
      <c r="A175" s="1066" t="s">
        <v>833</v>
      </c>
      <c r="B175" s="734" t="s">
        <v>2517</v>
      </c>
      <c r="C175" s="734" t="s">
        <v>2518</v>
      </c>
      <c r="D175" s="1047" t="s">
        <v>9</v>
      </c>
      <c r="E175" s="1059">
        <v>1</v>
      </c>
      <c r="F175" s="1060"/>
      <c r="G175" s="1061">
        <f t="shared" si="4"/>
        <v>0</v>
      </c>
      <c r="H175" s="1059">
        <v>1</v>
      </c>
      <c r="I175" s="1061">
        <f t="shared" si="5"/>
        <v>0</v>
      </c>
      <c r="J175" s="1086"/>
    </row>
    <row r="176" spans="1:10">
      <c r="A176" s="1065"/>
      <c r="B176" s="734" t="s">
        <v>2513</v>
      </c>
      <c r="C176" s="734" t="s">
        <v>2514</v>
      </c>
      <c r="D176" s="1047" t="s">
        <v>9</v>
      </c>
      <c r="E176" s="1059">
        <v>2</v>
      </c>
      <c r="F176" s="1060"/>
      <c r="G176" s="1061">
        <f t="shared" si="4"/>
        <v>0</v>
      </c>
      <c r="H176" s="1059">
        <v>1</v>
      </c>
      <c r="I176" s="1061">
        <f t="shared" si="5"/>
        <v>0</v>
      </c>
      <c r="J176" s="1086"/>
    </row>
    <row r="177" spans="1:10">
      <c r="A177" s="1065"/>
      <c r="B177" s="734" t="s">
        <v>2519</v>
      </c>
      <c r="C177" s="734" t="s">
        <v>2520</v>
      </c>
      <c r="D177" s="1047" t="s">
        <v>9</v>
      </c>
      <c r="E177" s="1059">
        <v>4</v>
      </c>
      <c r="F177" s="1060"/>
      <c r="G177" s="1061">
        <f t="shared" si="4"/>
        <v>0</v>
      </c>
      <c r="H177" s="1059">
        <v>1</v>
      </c>
      <c r="I177" s="1061">
        <f t="shared" si="5"/>
        <v>0</v>
      </c>
      <c r="J177" s="1086"/>
    </row>
    <row r="178" spans="1:10">
      <c r="A178" s="1065"/>
      <c r="B178" s="734" t="s">
        <v>2491</v>
      </c>
      <c r="C178" s="734" t="s">
        <v>2492</v>
      </c>
      <c r="D178" s="1047" t="s">
        <v>10</v>
      </c>
      <c r="E178" s="1059">
        <v>4</v>
      </c>
      <c r="F178" s="1060"/>
      <c r="G178" s="1061">
        <f t="shared" si="4"/>
        <v>0</v>
      </c>
      <c r="H178" s="1059">
        <v>1</v>
      </c>
      <c r="I178" s="1061">
        <f t="shared" si="5"/>
        <v>0</v>
      </c>
      <c r="J178" s="1086"/>
    </row>
    <row r="179" spans="1:10">
      <c r="A179" s="1065"/>
      <c r="B179" s="734" t="s">
        <v>2443</v>
      </c>
      <c r="C179" s="734" t="s">
        <v>2444</v>
      </c>
      <c r="D179" s="1047" t="s">
        <v>494</v>
      </c>
      <c r="E179" s="1059">
        <v>1</v>
      </c>
      <c r="F179" s="1060"/>
      <c r="G179" s="1061">
        <f t="shared" si="4"/>
        <v>0</v>
      </c>
      <c r="H179" s="1059">
        <v>1</v>
      </c>
      <c r="I179" s="1061">
        <f t="shared" si="5"/>
        <v>0</v>
      </c>
      <c r="J179" s="1086"/>
    </row>
    <row r="180" spans="1:10">
      <c r="A180" s="1065" t="s">
        <v>1495</v>
      </c>
      <c r="B180" s="734" t="s">
        <v>2445</v>
      </c>
      <c r="C180" s="734" t="s">
        <v>2446</v>
      </c>
      <c r="D180" s="1047" t="s">
        <v>10</v>
      </c>
      <c r="E180" s="1059">
        <v>16</v>
      </c>
      <c r="F180" s="1060"/>
      <c r="G180" s="1061">
        <f t="shared" si="4"/>
        <v>0</v>
      </c>
      <c r="H180" s="1059">
        <v>1</v>
      </c>
      <c r="I180" s="1061">
        <f t="shared" si="5"/>
        <v>0</v>
      </c>
      <c r="J180" s="1086"/>
    </row>
    <row r="181" spans="1:10">
      <c r="A181" s="1065"/>
      <c r="B181" s="734" t="s">
        <v>2447</v>
      </c>
      <c r="C181" s="734" t="s">
        <v>2448</v>
      </c>
      <c r="D181" s="1047" t="s">
        <v>9</v>
      </c>
      <c r="E181" s="1059">
        <v>1</v>
      </c>
      <c r="F181" s="1060"/>
      <c r="G181" s="1061">
        <f t="shared" si="4"/>
        <v>0</v>
      </c>
      <c r="H181" s="1059">
        <v>1</v>
      </c>
      <c r="I181" s="1061">
        <f t="shared" si="5"/>
        <v>0</v>
      </c>
      <c r="J181" s="1086"/>
    </row>
    <row r="182" spans="1:10">
      <c r="A182" s="1065"/>
      <c r="B182" s="734" t="s">
        <v>2521</v>
      </c>
      <c r="C182" s="734" t="s">
        <v>2522</v>
      </c>
      <c r="D182" s="1047" t="s">
        <v>9</v>
      </c>
      <c r="E182" s="1059">
        <v>3</v>
      </c>
      <c r="F182" s="1060"/>
      <c r="G182" s="1061">
        <f t="shared" si="4"/>
        <v>0</v>
      </c>
      <c r="H182" s="1059">
        <v>1</v>
      </c>
      <c r="I182" s="1061">
        <f t="shared" si="5"/>
        <v>0</v>
      </c>
      <c r="J182" s="1086"/>
    </row>
    <row r="183" spans="1:10">
      <c r="A183" s="1065"/>
      <c r="B183" s="734" t="s">
        <v>2451</v>
      </c>
      <c r="C183" s="734" t="s">
        <v>2452</v>
      </c>
      <c r="D183" s="1047" t="s">
        <v>9</v>
      </c>
      <c r="E183" s="1059">
        <v>4</v>
      </c>
      <c r="F183" s="1060"/>
      <c r="G183" s="1061">
        <f t="shared" si="4"/>
        <v>0</v>
      </c>
      <c r="H183" s="1059">
        <v>1</v>
      </c>
      <c r="I183" s="1061">
        <f t="shared" si="5"/>
        <v>0</v>
      </c>
      <c r="J183" s="1086"/>
    </row>
    <row r="184" spans="1:10">
      <c r="A184" s="1065" t="s">
        <v>1522</v>
      </c>
      <c r="B184" s="734" t="s">
        <v>2523</v>
      </c>
      <c r="C184" s="734" t="s">
        <v>2524</v>
      </c>
      <c r="D184" s="1047" t="s">
        <v>9</v>
      </c>
      <c r="E184" s="1059">
        <v>3</v>
      </c>
      <c r="F184" s="1060"/>
      <c r="G184" s="1061">
        <f t="shared" si="4"/>
        <v>0</v>
      </c>
      <c r="H184" s="1059">
        <v>1</v>
      </c>
      <c r="I184" s="1061">
        <f t="shared" si="5"/>
        <v>0</v>
      </c>
      <c r="J184" s="1086"/>
    </row>
    <row r="185" spans="1:10">
      <c r="A185" s="1065"/>
      <c r="B185" s="1058"/>
      <c r="C185" s="1058"/>
      <c r="D185" s="1047"/>
      <c r="E185" s="1059"/>
      <c r="F185" s="1060"/>
      <c r="G185" s="1061"/>
      <c r="H185" s="1059"/>
      <c r="I185" s="1061"/>
      <c r="J185" s="1086"/>
    </row>
    <row r="186" spans="1:10">
      <c r="A186" s="1064" t="s">
        <v>1395</v>
      </c>
      <c r="B186" s="1054" t="s">
        <v>2417</v>
      </c>
      <c r="C186" s="1054" t="s">
        <v>2418</v>
      </c>
      <c r="D186" s="1055" t="s">
        <v>9</v>
      </c>
      <c r="E186" s="1056">
        <v>1</v>
      </c>
      <c r="F186" s="1057"/>
      <c r="G186" s="1056">
        <f t="shared" si="4"/>
        <v>0</v>
      </c>
      <c r="H186" s="1056">
        <v>5</v>
      </c>
      <c r="I186" s="1056">
        <f t="shared" si="5"/>
        <v>0</v>
      </c>
      <c r="J186" s="1085"/>
    </row>
    <row r="187" spans="1:10">
      <c r="A187" s="1067"/>
      <c r="B187" s="1054" t="s">
        <v>2419</v>
      </c>
      <c r="C187" s="1054" t="s">
        <v>2420</v>
      </c>
      <c r="D187" s="1055" t="s">
        <v>9</v>
      </c>
      <c r="E187" s="1056">
        <v>1</v>
      </c>
      <c r="F187" s="1057"/>
      <c r="G187" s="1056">
        <f t="shared" si="4"/>
        <v>0</v>
      </c>
      <c r="H187" s="1056">
        <v>5</v>
      </c>
      <c r="I187" s="1056">
        <f t="shared" si="5"/>
        <v>0</v>
      </c>
      <c r="J187" s="1085"/>
    </row>
    <row r="188" spans="1:10">
      <c r="A188" s="1064" t="s">
        <v>851</v>
      </c>
      <c r="B188" s="1054" t="s">
        <v>2421</v>
      </c>
      <c r="C188" s="1054" t="s">
        <v>2422</v>
      </c>
      <c r="D188" s="1055" t="s">
        <v>9</v>
      </c>
      <c r="E188" s="1056">
        <v>1</v>
      </c>
      <c r="F188" s="1057"/>
      <c r="G188" s="1056">
        <f t="shared" si="4"/>
        <v>0</v>
      </c>
      <c r="H188" s="1056">
        <v>5</v>
      </c>
      <c r="I188" s="1056">
        <f t="shared" si="5"/>
        <v>0</v>
      </c>
      <c r="J188" s="1085"/>
    </row>
    <row r="189" spans="1:10">
      <c r="A189" s="1064"/>
      <c r="B189" s="1054" t="s">
        <v>2423</v>
      </c>
      <c r="C189" s="1054" t="s">
        <v>2424</v>
      </c>
      <c r="D189" s="1055" t="s">
        <v>9</v>
      </c>
      <c r="E189" s="1056">
        <v>1</v>
      </c>
      <c r="F189" s="1057"/>
      <c r="G189" s="1056">
        <f t="shared" si="4"/>
        <v>0</v>
      </c>
      <c r="H189" s="1056">
        <v>5</v>
      </c>
      <c r="I189" s="1056">
        <f t="shared" si="5"/>
        <v>0</v>
      </c>
      <c r="J189" s="1085"/>
    </row>
    <row r="190" spans="1:10">
      <c r="A190" s="1064"/>
      <c r="B190" s="1054" t="s">
        <v>2425</v>
      </c>
      <c r="C190" s="1054" t="s">
        <v>2426</v>
      </c>
      <c r="D190" s="1055" t="s">
        <v>9</v>
      </c>
      <c r="E190" s="1056">
        <v>1</v>
      </c>
      <c r="F190" s="1057"/>
      <c r="G190" s="1056">
        <f t="shared" si="4"/>
        <v>0</v>
      </c>
      <c r="H190" s="1056">
        <v>5</v>
      </c>
      <c r="I190" s="1056">
        <f t="shared" si="5"/>
        <v>0</v>
      </c>
      <c r="J190" s="1085"/>
    </row>
    <row r="191" spans="1:10">
      <c r="A191" s="1064"/>
      <c r="B191" s="1054" t="s">
        <v>2427</v>
      </c>
      <c r="C191" s="1054" t="s">
        <v>2428</v>
      </c>
      <c r="D191" s="1055" t="s">
        <v>9</v>
      </c>
      <c r="E191" s="1056">
        <v>1</v>
      </c>
      <c r="F191" s="1057"/>
      <c r="G191" s="1056">
        <f t="shared" si="4"/>
        <v>0</v>
      </c>
      <c r="H191" s="1056">
        <v>5</v>
      </c>
      <c r="I191" s="1056">
        <f t="shared" si="5"/>
        <v>0</v>
      </c>
      <c r="J191" s="1085"/>
    </row>
    <row r="192" spans="1:10">
      <c r="A192" s="1064"/>
      <c r="B192" s="1054" t="s">
        <v>2429</v>
      </c>
      <c r="C192" s="1054" t="s">
        <v>2430</v>
      </c>
      <c r="D192" s="1055" t="s">
        <v>9</v>
      </c>
      <c r="E192" s="1056">
        <v>1</v>
      </c>
      <c r="F192" s="1057"/>
      <c r="G192" s="1056">
        <f t="shared" si="4"/>
        <v>0</v>
      </c>
      <c r="H192" s="1056">
        <v>5</v>
      </c>
      <c r="I192" s="1056">
        <f t="shared" si="5"/>
        <v>0</v>
      </c>
      <c r="J192" s="1085"/>
    </row>
    <row r="193" spans="1:10">
      <c r="A193" s="1064"/>
      <c r="B193" s="1054" t="s">
        <v>2431</v>
      </c>
      <c r="C193" s="1054" t="s">
        <v>2432</v>
      </c>
      <c r="D193" s="1055" t="s">
        <v>10</v>
      </c>
      <c r="E193" s="1056">
        <v>3</v>
      </c>
      <c r="F193" s="1057"/>
      <c r="G193" s="1056">
        <f t="shared" si="4"/>
        <v>0</v>
      </c>
      <c r="H193" s="1056">
        <v>5</v>
      </c>
      <c r="I193" s="1056">
        <f t="shared" si="5"/>
        <v>0</v>
      </c>
      <c r="J193" s="1085"/>
    </row>
    <row r="194" spans="1:10">
      <c r="A194" s="1064"/>
      <c r="B194" s="1054" t="s">
        <v>2433</v>
      </c>
      <c r="C194" s="1054" t="s">
        <v>2434</v>
      </c>
      <c r="D194" s="1055" t="s">
        <v>9</v>
      </c>
      <c r="E194" s="1056">
        <v>1</v>
      </c>
      <c r="F194" s="1057"/>
      <c r="G194" s="1056">
        <f t="shared" si="4"/>
        <v>0</v>
      </c>
      <c r="H194" s="1056">
        <v>5</v>
      </c>
      <c r="I194" s="1056">
        <f t="shared" si="5"/>
        <v>0</v>
      </c>
      <c r="J194" s="1085"/>
    </row>
    <row r="195" spans="1:10">
      <c r="A195" s="1064" t="s">
        <v>2410</v>
      </c>
      <c r="B195" s="1054" t="s">
        <v>2435</v>
      </c>
      <c r="C195" s="1054" t="s">
        <v>2436</v>
      </c>
      <c r="D195" s="1055" t="s">
        <v>9</v>
      </c>
      <c r="E195" s="1056">
        <v>1</v>
      </c>
      <c r="F195" s="1057"/>
      <c r="G195" s="1056">
        <f t="shared" si="4"/>
        <v>0</v>
      </c>
      <c r="H195" s="1056">
        <v>5</v>
      </c>
      <c r="I195" s="1056">
        <f t="shared" si="5"/>
        <v>0</v>
      </c>
      <c r="J195" s="1085"/>
    </row>
    <row r="196" spans="1:10">
      <c r="A196" s="1064" t="s">
        <v>849</v>
      </c>
      <c r="B196" s="1054" t="s">
        <v>2437</v>
      </c>
      <c r="C196" s="1054" t="s">
        <v>2438</v>
      </c>
      <c r="D196" s="1055" t="s">
        <v>9</v>
      </c>
      <c r="E196" s="1056">
        <v>1</v>
      </c>
      <c r="F196" s="1057"/>
      <c r="G196" s="1056">
        <f t="shared" si="4"/>
        <v>0</v>
      </c>
      <c r="H196" s="1056">
        <v>5</v>
      </c>
      <c r="I196" s="1056">
        <f t="shared" si="5"/>
        <v>0</v>
      </c>
      <c r="J196" s="1085"/>
    </row>
    <row r="197" spans="1:10">
      <c r="A197" s="1064"/>
      <c r="B197" s="1054" t="s">
        <v>2431</v>
      </c>
      <c r="C197" s="1054" t="s">
        <v>2432</v>
      </c>
      <c r="D197" s="1055" t="s">
        <v>10</v>
      </c>
      <c r="E197" s="1056">
        <v>3</v>
      </c>
      <c r="F197" s="1057"/>
      <c r="G197" s="1056">
        <f t="shared" ref="G197:G217" si="6">+F197*E197</f>
        <v>0</v>
      </c>
      <c r="H197" s="1056">
        <v>5</v>
      </c>
      <c r="I197" s="1056">
        <f t="shared" ref="I197:I217" si="7">G197*H197</f>
        <v>0</v>
      </c>
      <c r="J197" s="1085"/>
    </row>
    <row r="198" spans="1:10">
      <c r="A198" s="1064" t="s">
        <v>848</v>
      </c>
      <c r="B198" s="1054" t="s">
        <v>2439</v>
      </c>
      <c r="C198" s="1054" t="s">
        <v>2440</v>
      </c>
      <c r="D198" s="1055" t="s">
        <v>9</v>
      </c>
      <c r="E198" s="1056">
        <v>1</v>
      </c>
      <c r="F198" s="1057"/>
      <c r="G198" s="1056">
        <f t="shared" si="6"/>
        <v>0</v>
      </c>
      <c r="H198" s="1056">
        <v>5</v>
      </c>
      <c r="I198" s="1056">
        <f t="shared" si="7"/>
        <v>0</v>
      </c>
      <c r="J198" s="1085"/>
    </row>
    <row r="199" spans="1:10">
      <c r="A199" s="1064"/>
      <c r="B199" s="1054" t="s">
        <v>2441</v>
      </c>
      <c r="C199" s="1054" t="s">
        <v>2442</v>
      </c>
      <c r="D199" s="1055" t="s">
        <v>9</v>
      </c>
      <c r="E199" s="1056">
        <v>2</v>
      </c>
      <c r="F199" s="1057"/>
      <c r="G199" s="1056">
        <f t="shared" si="6"/>
        <v>0</v>
      </c>
      <c r="H199" s="1056">
        <v>5</v>
      </c>
      <c r="I199" s="1056">
        <f t="shared" si="7"/>
        <v>0</v>
      </c>
      <c r="J199" s="1085"/>
    </row>
    <row r="200" spans="1:10">
      <c r="A200" s="1064"/>
      <c r="B200" s="1054" t="s">
        <v>2443</v>
      </c>
      <c r="C200" s="1054" t="s">
        <v>2444</v>
      </c>
      <c r="D200" s="1055" t="s">
        <v>494</v>
      </c>
      <c r="E200" s="1056">
        <v>1</v>
      </c>
      <c r="F200" s="1057"/>
      <c r="G200" s="1056">
        <f t="shared" si="6"/>
        <v>0</v>
      </c>
      <c r="H200" s="1056">
        <v>5</v>
      </c>
      <c r="I200" s="1056">
        <f t="shared" si="7"/>
        <v>0</v>
      </c>
      <c r="J200" s="1085"/>
    </row>
    <row r="201" spans="1:10">
      <c r="A201" s="1064" t="s">
        <v>1262</v>
      </c>
      <c r="B201" s="1054" t="s">
        <v>2445</v>
      </c>
      <c r="C201" s="1054" t="s">
        <v>2446</v>
      </c>
      <c r="D201" s="1055" t="s">
        <v>10</v>
      </c>
      <c r="E201" s="1056">
        <v>6</v>
      </c>
      <c r="F201" s="1057"/>
      <c r="G201" s="1056">
        <f t="shared" si="6"/>
        <v>0</v>
      </c>
      <c r="H201" s="1056">
        <v>5</v>
      </c>
      <c r="I201" s="1056">
        <f t="shared" si="7"/>
        <v>0</v>
      </c>
      <c r="J201" s="1085"/>
    </row>
    <row r="202" spans="1:10">
      <c r="A202" s="1064"/>
      <c r="B202" s="1054" t="s">
        <v>2447</v>
      </c>
      <c r="C202" s="1054" t="s">
        <v>2448</v>
      </c>
      <c r="D202" s="1055" t="s">
        <v>9</v>
      </c>
      <c r="E202" s="1056">
        <v>1</v>
      </c>
      <c r="F202" s="1057"/>
      <c r="G202" s="1056">
        <f t="shared" si="6"/>
        <v>0</v>
      </c>
      <c r="H202" s="1056">
        <v>5</v>
      </c>
      <c r="I202" s="1056">
        <f t="shared" si="7"/>
        <v>0</v>
      </c>
      <c r="J202" s="1085"/>
    </row>
    <row r="203" spans="1:10">
      <c r="A203" s="1064"/>
      <c r="B203" s="1054" t="s">
        <v>2449</v>
      </c>
      <c r="C203" s="1054" t="s">
        <v>2450</v>
      </c>
      <c r="D203" s="1055" t="s">
        <v>9</v>
      </c>
      <c r="E203" s="1056">
        <v>2</v>
      </c>
      <c r="F203" s="1057"/>
      <c r="G203" s="1056">
        <f t="shared" si="6"/>
        <v>0</v>
      </c>
      <c r="H203" s="1056">
        <v>5</v>
      </c>
      <c r="I203" s="1056">
        <f t="shared" si="7"/>
        <v>0</v>
      </c>
      <c r="J203" s="1085"/>
    </row>
    <row r="204" spans="1:10">
      <c r="A204" s="1064"/>
      <c r="B204" s="1054" t="s">
        <v>2451</v>
      </c>
      <c r="C204" s="1054" t="s">
        <v>2452</v>
      </c>
      <c r="D204" s="1055" t="s">
        <v>9</v>
      </c>
      <c r="E204" s="1056">
        <v>3</v>
      </c>
      <c r="F204" s="1057"/>
      <c r="G204" s="1056">
        <f t="shared" si="6"/>
        <v>0</v>
      </c>
      <c r="H204" s="1056">
        <v>5</v>
      </c>
      <c r="I204" s="1056">
        <f t="shared" si="7"/>
        <v>0</v>
      </c>
      <c r="J204" s="1085"/>
    </row>
    <row r="205" spans="1:10">
      <c r="A205" s="1064" t="s">
        <v>2411</v>
      </c>
      <c r="B205" s="1054" t="s">
        <v>2453</v>
      </c>
      <c r="C205" s="1054" t="s">
        <v>2454</v>
      </c>
      <c r="D205" s="1055" t="s">
        <v>9</v>
      </c>
      <c r="E205" s="1056">
        <v>2</v>
      </c>
      <c r="F205" s="1057"/>
      <c r="G205" s="1056">
        <f t="shared" si="6"/>
        <v>0</v>
      </c>
      <c r="H205" s="1056">
        <v>5</v>
      </c>
      <c r="I205" s="1056">
        <f t="shared" si="7"/>
        <v>0</v>
      </c>
      <c r="J205" s="1085"/>
    </row>
    <row r="206" spans="1:10">
      <c r="A206" s="1065"/>
      <c r="B206" s="1058"/>
      <c r="C206" s="1058"/>
      <c r="D206" s="1047"/>
      <c r="E206" s="1059"/>
      <c r="F206" s="1060"/>
      <c r="G206" s="1061"/>
      <c r="H206" s="1059"/>
      <c r="I206" s="1061"/>
      <c r="J206" s="1086"/>
    </row>
    <row r="207" spans="1:10">
      <c r="A207" s="1065" t="s">
        <v>1105</v>
      </c>
      <c r="B207" s="734" t="s">
        <v>2491</v>
      </c>
      <c r="C207" s="734" t="s">
        <v>2492</v>
      </c>
      <c r="D207" s="1047" t="s">
        <v>10</v>
      </c>
      <c r="E207" s="1059">
        <v>20</v>
      </c>
      <c r="F207" s="1060"/>
      <c r="G207" s="1061">
        <f t="shared" si="6"/>
        <v>0</v>
      </c>
      <c r="H207" s="1059">
        <v>1</v>
      </c>
      <c r="I207" s="1061">
        <f t="shared" si="7"/>
        <v>0</v>
      </c>
      <c r="J207" s="1086"/>
    </row>
    <row r="208" spans="1:10">
      <c r="A208" s="1065"/>
      <c r="B208" s="734" t="s">
        <v>2493</v>
      </c>
      <c r="C208" s="734" t="s">
        <v>2494</v>
      </c>
      <c r="D208" s="1047" t="s">
        <v>9</v>
      </c>
      <c r="E208" s="1059">
        <v>1</v>
      </c>
      <c r="F208" s="1060"/>
      <c r="G208" s="1061">
        <f t="shared" si="6"/>
        <v>0</v>
      </c>
      <c r="H208" s="1059">
        <v>1</v>
      </c>
      <c r="I208" s="1061">
        <f t="shared" si="7"/>
        <v>0</v>
      </c>
      <c r="J208" s="1086"/>
    </row>
    <row r="209" spans="1:10">
      <c r="A209" s="1065"/>
      <c r="B209" s="734" t="s">
        <v>2495</v>
      </c>
      <c r="C209" s="734" t="s">
        <v>2496</v>
      </c>
      <c r="D209" s="1047" t="s">
        <v>9</v>
      </c>
      <c r="E209" s="1059">
        <v>1</v>
      </c>
      <c r="F209" s="1060"/>
      <c r="G209" s="1061">
        <f t="shared" si="6"/>
        <v>0</v>
      </c>
      <c r="H209" s="1059">
        <v>1</v>
      </c>
      <c r="I209" s="1061">
        <f t="shared" si="7"/>
        <v>0</v>
      </c>
      <c r="J209" s="1086"/>
    </row>
    <row r="210" spans="1:10">
      <c r="A210" s="1065"/>
      <c r="B210" s="734" t="s">
        <v>2525</v>
      </c>
      <c r="C210" s="734" t="s">
        <v>2526</v>
      </c>
      <c r="D210" s="1047" t="s">
        <v>9</v>
      </c>
      <c r="E210" s="1059">
        <v>1</v>
      </c>
      <c r="F210" s="1060"/>
      <c r="G210" s="1061">
        <f t="shared" si="6"/>
        <v>0</v>
      </c>
      <c r="H210" s="1059">
        <v>1</v>
      </c>
      <c r="I210" s="1061">
        <f t="shared" si="7"/>
        <v>0</v>
      </c>
      <c r="J210" s="1086"/>
    </row>
    <row r="211" spans="1:10">
      <c r="A211" s="1065"/>
      <c r="B211" s="734" t="s">
        <v>2429</v>
      </c>
      <c r="C211" s="734" t="s">
        <v>2430</v>
      </c>
      <c r="D211" s="1047" t="s">
        <v>9</v>
      </c>
      <c r="E211" s="1059">
        <v>1</v>
      </c>
      <c r="F211" s="1060"/>
      <c r="G211" s="1061">
        <f t="shared" si="6"/>
        <v>0</v>
      </c>
      <c r="H211" s="1059">
        <v>1</v>
      </c>
      <c r="I211" s="1061">
        <f t="shared" si="7"/>
        <v>0</v>
      </c>
      <c r="J211" s="1086"/>
    </row>
    <row r="212" spans="1:10">
      <c r="A212" s="1065"/>
      <c r="B212" s="1058"/>
      <c r="C212" s="1058"/>
      <c r="D212" s="1047"/>
      <c r="E212" s="1059"/>
      <c r="F212" s="1060"/>
      <c r="G212" s="1061"/>
      <c r="H212" s="1059"/>
      <c r="I212" s="1061"/>
      <c r="J212" s="1086"/>
    </row>
    <row r="213" spans="1:10">
      <c r="A213" s="1064" t="s">
        <v>828</v>
      </c>
      <c r="B213" s="1054" t="s">
        <v>2527</v>
      </c>
      <c r="C213" s="1054" t="s">
        <v>2528</v>
      </c>
      <c r="D213" s="1055" t="s">
        <v>10</v>
      </c>
      <c r="E213" s="1063" t="s">
        <v>856</v>
      </c>
      <c r="F213" s="1057"/>
      <c r="G213" s="1056">
        <f t="shared" si="6"/>
        <v>0</v>
      </c>
      <c r="H213" s="1056">
        <v>440.70499999999998</v>
      </c>
      <c r="I213" s="1056">
        <f t="shared" si="7"/>
        <v>0</v>
      </c>
      <c r="J213" s="1085"/>
    </row>
    <row r="214" spans="1:10">
      <c r="A214" s="1065"/>
      <c r="B214" s="1058"/>
      <c r="C214" s="1058"/>
      <c r="D214" s="1047"/>
      <c r="E214" s="1059"/>
      <c r="F214" s="1060"/>
      <c r="G214" s="1061"/>
      <c r="H214" s="1059"/>
      <c r="I214" s="1061"/>
      <c r="J214" s="1086"/>
    </row>
    <row r="215" spans="1:10">
      <c r="A215" s="1065" t="s">
        <v>1048</v>
      </c>
      <c r="B215" s="1058" t="s">
        <v>2529</v>
      </c>
      <c r="C215" s="1058" t="s">
        <v>2530</v>
      </c>
      <c r="D215" s="1047" t="s">
        <v>10</v>
      </c>
      <c r="E215" s="1062" t="s">
        <v>856</v>
      </c>
      <c r="F215" s="1060"/>
      <c r="G215" s="1061">
        <f t="shared" si="6"/>
        <v>0</v>
      </c>
      <c r="H215" s="1059">
        <v>1991.7974999999999</v>
      </c>
      <c r="I215" s="1061">
        <f t="shared" si="7"/>
        <v>0</v>
      </c>
      <c r="J215" s="1086"/>
    </row>
    <row r="216" spans="1:10">
      <c r="A216" s="1065"/>
      <c r="B216" s="1058"/>
      <c r="C216" s="1058"/>
      <c r="D216" s="1047"/>
      <c r="E216" s="1059"/>
      <c r="F216" s="1060"/>
      <c r="G216" s="1061"/>
      <c r="H216" s="1059"/>
      <c r="I216" s="1061"/>
      <c r="J216" s="1086"/>
    </row>
    <row r="217" spans="1:10" ht="15.75" thickBot="1">
      <c r="A217" s="1068" t="s">
        <v>827</v>
      </c>
      <c r="B217" s="1069" t="s">
        <v>2531</v>
      </c>
      <c r="C217" s="1069" t="s">
        <v>2532</v>
      </c>
      <c r="D217" s="1070" t="s">
        <v>10</v>
      </c>
      <c r="E217" s="1071" t="s">
        <v>856</v>
      </c>
      <c r="F217" s="1072"/>
      <c r="G217" s="1073">
        <f t="shared" si="6"/>
        <v>0</v>
      </c>
      <c r="H217" s="1073">
        <v>8966.1389999999992</v>
      </c>
      <c r="I217" s="1073">
        <f t="shared" si="7"/>
        <v>0</v>
      </c>
      <c r="J217" s="1087"/>
    </row>
    <row r="218" spans="1:10" ht="15.75" thickBot="1">
      <c r="E218" s="992"/>
      <c r="F218" s="992"/>
      <c r="G218" s="992"/>
      <c r="H218" s="992"/>
      <c r="I218" s="993"/>
    </row>
    <row r="219" spans="1:10" ht="31.5" thickBot="1">
      <c r="E219" s="992"/>
      <c r="F219" s="992"/>
      <c r="G219" s="992"/>
      <c r="H219" s="1074" t="s">
        <v>630</v>
      </c>
      <c r="I219" s="994">
        <f>SUM(I4:I217)</f>
        <v>0</v>
      </c>
    </row>
    <row r="220" spans="1:10">
      <c r="E220" s="992"/>
      <c r="F220" s="992"/>
      <c r="G220" s="992"/>
      <c r="H220" s="992"/>
      <c r="I220" s="993"/>
    </row>
    <row r="221" spans="1:10">
      <c r="E221" s="992"/>
      <c r="F221" s="992"/>
      <c r="G221" s="992"/>
      <c r="H221" s="992"/>
      <c r="I221" s="993"/>
    </row>
    <row r="222" spans="1:10">
      <c r="E222" s="992"/>
      <c r="F222" s="992"/>
      <c r="G222" s="992"/>
      <c r="H222" s="992"/>
      <c r="I222" s="993"/>
    </row>
  </sheetData>
  <sheetProtection password="AD0D" sheet="1" objects="1" scenarios="1"/>
  <mergeCells count="3">
    <mergeCell ref="A1:J1"/>
    <mergeCell ref="A2:B2"/>
    <mergeCell ref="C2:J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21"/>
  <sheetViews>
    <sheetView zoomScale="112" zoomScaleNormal="112" workbookViewId="0">
      <pane ySplit="6" topLeftCell="A169" activePane="bottomLeft" state="frozen"/>
      <selection pane="bottomLeft" activeCell="G6" sqref="G6"/>
    </sheetView>
  </sheetViews>
  <sheetFormatPr baseColWidth="10" defaultColWidth="11.42578125" defaultRowHeight="12.75"/>
  <cols>
    <col min="1" max="1" width="8.28515625" style="859" customWidth="1"/>
    <col min="2" max="2" width="40" style="859" customWidth="1"/>
    <col min="3" max="3" width="10.7109375" style="859" customWidth="1"/>
    <col min="4" max="4" width="6.7109375" style="859" bestFit="1" customWidth="1"/>
    <col min="5" max="5" width="5.7109375" style="859" customWidth="1"/>
    <col min="6" max="6" width="8.85546875" style="859" customWidth="1"/>
    <col min="7" max="7" width="7.7109375" style="859" customWidth="1"/>
    <col min="8" max="8" width="7" style="859" customWidth="1"/>
    <col min="9" max="11" width="8.7109375" style="859" customWidth="1"/>
    <col min="12" max="12" width="9.28515625" style="989" customWidth="1"/>
    <col min="13" max="13" width="9.85546875" style="859" customWidth="1"/>
    <col min="14" max="14" width="8.85546875" style="859" customWidth="1"/>
    <col min="15" max="256" width="11.42578125" style="859"/>
    <col min="257" max="257" width="8.28515625" style="859" customWidth="1"/>
    <col min="258" max="258" width="40" style="859" customWidth="1"/>
    <col min="259" max="259" width="10.7109375" style="859" customWidth="1"/>
    <col min="260" max="260" width="6.7109375" style="859" bestFit="1" customWidth="1"/>
    <col min="261" max="261" width="5.7109375" style="859" customWidth="1"/>
    <col min="262" max="262" width="8.85546875" style="859" customWidth="1"/>
    <col min="263" max="263" width="7.7109375" style="859" customWidth="1"/>
    <col min="264" max="264" width="7" style="859" customWidth="1"/>
    <col min="265" max="267" width="8.7109375" style="859" customWidth="1"/>
    <col min="268" max="268" width="9.28515625" style="859" customWidth="1"/>
    <col min="269" max="269" width="9.85546875" style="859" customWidth="1"/>
    <col min="270" max="270" width="8.85546875" style="859" customWidth="1"/>
    <col min="271" max="512" width="11.42578125" style="859"/>
    <col min="513" max="513" width="8.28515625" style="859" customWidth="1"/>
    <col min="514" max="514" width="40" style="859" customWidth="1"/>
    <col min="515" max="515" width="10.7109375" style="859" customWidth="1"/>
    <col min="516" max="516" width="6.7109375" style="859" bestFit="1" customWidth="1"/>
    <col min="517" max="517" width="5.7109375" style="859" customWidth="1"/>
    <col min="518" max="518" width="8.85546875" style="859" customWidth="1"/>
    <col min="519" max="519" width="7.7109375" style="859" customWidth="1"/>
    <col min="520" max="520" width="7" style="859" customWidth="1"/>
    <col min="521" max="523" width="8.7109375" style="859" customWidth="1"/>
    <col min="524" max="524" width="9.28515625" style="859" customWidth="1"/>
    <col min="525" max="525" width="9.85546875" style="859" customWidth="1"/>
    <col min="526" max="526" width="8.85546875" style="859" customWidth="1"/>
    <col min="527" max="768" width="11.42578125" style="859"/>
    <col min="769" max="769" width="8.28515625" style="859" customWidth="1"/>
    <col min="770" max="770" width="40" style="859" customWidth="1"/>
    <col min="771" max="771" width="10.7109375" style="859" customWidth="1"/>
    <col min="772" max="772" width="6.7109375" style="859" bestFit="1" customWidth="1"/>
    <col min="773" max="773" width="5.7109375" style="859" customWidth="1"/>
    <col min="774" max="774" width="8.85546875" style="859" customWidth="1"/>
    <col min="775" max="775" width="7.7109375" style="859" customWidth="1"/>
    <col min="776" max="776" width="7" style="859" customWidth="1"/>
    <col min="777" max="779" width="8.7109375" style="859" customWidth="1"/>
    <col min="780" max="780" width="9.28515625" style="859" customWidth="1"/>
    <col min="781" max="781" width="9.85546875" style="859" customWidth="1"/>
    <col min="782" max="782" width="8.85546875" style="859" customWidth="1"/>
    <col min="783" max="1024" width="11.42578125" style="859"/>
    <col min="1025" max="1025" width="8.28515625" style="859" customWidth="1"/>
    <col min="1026" max="1026" width="40" style="859" customWidth="1"/>
    <col min="1027" max="1027" width="10.7109375" style="859" customWidth="1"/>
    <col min="1028" max="1028" width="6.7109375" style="859" bestFit="1" customWidth="1"/>
    <col min="1029" max="1029" width="5.7109375" style="859" customWidth="1"/>
    <col min="1030" max="1030" width="8.85546875" style="859" customWidth="1"/>
    <col min="1031" max="1031" width="7.7109375" style="859" customWidth="1"/>
    <col min="1032" max="1032" width="7" style="859" customWidth="1"/>
    <col min="1033" max="1035" width="8.7109375" style="859" customWidth="1"/>
    <col min="1036" max="1036" width="9.28515625" style="859" customWidth="1"/>
    <col min="1037" max="1037" width="9.85546875" style="859" customWidth="1"/>
    <col min="1038" max="1038" width="8.85546875" style="859" customWidth="1"/>
    <col min="1039" max="1280" width="11.42578125" style="859"/>
    <col min="1281" max="1281" width="8.28515625" style="859" customWidth="1"/>
    <col min="1282" max="1282" width="40" style="859" customWidth="1"/>
    <col min="1283" max="1283" width="10.7109375" style="859" customWidth="1"/>
    <col min="1284" max="1284" width="6.7109375" style="859" bestFit="1" customWidth="1"/>
    <col min="1285" max="1285" width="5.7109375" style="859" customWidth="1"/>
    <col min="1286" max="1286" width="8.85546875" style="859" customWidth="1"/>
    <col min="1287" max="1287" width="7.7109375" style="859" customWidth="1"/>
    <col min="1288" max="1288" width="7" style="859" customWidth="1"/>
    <col min="1289" max="1291" width="8.7109375" style="859" customWidth="1"/>
    <col min="1292" max="1292" width="9.28515625" style="859" customWidth="1"/>
    <col min="1293" max="1293" width="9.85546875" style="859" customWidth="1"/>
    <col min="1294" max="1294" width="8.85546875" style="859" customWidth="1"/>
    <col min="1295" max="1536" width="11.42578125" style="859"/>
    <col min="1537" max="1537" width="8.28515625" style="859" customWidth="1"/>
    <col min="1538" max="1538" width="40" style="859" customWidth="1"/>
    <col min="1539" max="1539" width="10.7109375" style="859" customWidth="1"/>
    <col min="1540" max="1540" width="6.7109375" style="859" bestFit="1" customWidth="1"/>
    <col min="1541" max="1541" width="5.7109375" style="859" customWidth="1"/>
    <col min="1542" max="1542" width="8.85546875" style="859" customWidth="1"/>
    <col min="1543" max="1543" width="7.7109375" style="859" customWidth="1"/>
    <col min="1544" max="1544" width="7" style="859" customWidth="1"/>
    <col min="1545" max="1547" width="8.7109375" style="859" customWidth="1"/>
    <col min="1548" max="1548" width="9.28515625" style="859" customWidth="1"/>
    <col min="1549" max="1549" width="9.85546875" style="859" customWidth="1"/>
    <col min="1550" max="1550" width="8.85546875" style="859" customWidth="1"/>
    <col min="1551" max="1792" width="11.42578125" style="859"/>
    <col min="1793" max="1793" width="8.28515625" style="859" customWidth="1"/>
    <col min="1794" max="1794" width="40" style="859" customWidth="1"/>
    <col min="1795" max="1795" width="10.7109375" style="859" customWidth="1"/>
    <col min="1796" max="1796" width="6.7109375" style="859" bestFit="1" customWidth="1"/>
    <col min="1797" max="1797" width="5.7109375" style="859" customWidth="1"/>
    <col min="1798" max="1798" width="8.85546875" style="859" customWidth="1"/>
    <col min="1799" max="1799" width="7.7109375" style="859" customWidth="1"/>
    <col min="1800" max="1800" width="7" style="859" customWidth="1"/>
    <col min="1801" max="1803" width="8.7109375" style="859" customWidth="1"/>
    <col min="1804" max="1804" width="9.28515625" style="859" customWidth="1"/>
    <col min="1805" max="1805" width="9.85546875" style="859" customWidth="1"/>
    <col min="1806" max="1806" width="8.85546875" style="859" customWidth="1"/>
    <col min="1807" max="2048" width="11.42578125" style="859"/>
    <col min="2049" max="2049" width="8.28515625" style="859" customWidth="1"/>
    <col min="2050" max="2050" width="40" style="859" customWidth="1"/>
    <col min="2051" max="2051" width="10.7109375" style="859" customWidth="1"/>
    <col min="2052" max="2052" width="6.7109375" style="859" bestFit="1" customWidth="1"/>
    <col min="2053" max="2053" width="5.7109375" style="859" customWidth="1"/>
    <col min="2054" max="2054" width="8.85546875" style="859" customWidth="1"/>
    <col min="2055" max="2055" width="7.7109375" style="859" customWidth="1"/>
    <col min="2056" max="2056" width="7" style="859" customWidth="1"/>
    <col min="2057" max="2059" width="8.7109375" style="859" customWidth="1"/>
    <col min="2060" max="2060" width="9.28515625" style="859" customWidth="1"/>
    <col min="2061" max="2061" width="9.85546875" style="859" customWidth="1"/>
    <col min="2062" max="2062" width="8.85546875" style="859" customWidth="1"/>
    <col min="2063" max="2304" width="11.42578125" style="859"/>
    <col min="2305" max="2305" width="8.28515625" style="859" customWidth="1"/>
    <col min="2306" max="2306" width="40" style="859" customWidth="1"/>
    <col min="2307" max="2307" width="10.7109375" style="859" customWidth="1"/>
    <col min="2308" max="2308" width="6.7109375" style="859" bestFit="1" customWidth="1"/>
    <col min="2309" max="2309" width="5.7109375" style="859" customWidth="1"/>
    <col min="2310" max="2310" width="8.85546875" style="859" customWidth="1"/>
    <col min="2311" max="2311" width="7.7109375" style="859" customWidth="1"/>
    <col min="2312" max="2312" width="7" style="859" customWidth="1"/>
    <col min="2313" max="2315" width="8.7109375" style="859" customWidth="1"/>
    <col min="2316" max="2316" width="9.28515625" style="859" customWidth="1"/>
    <col min="2317" max="2317" width="9.85546875" style="859" customWidth="1"/>
    <col min="2318" max="2318" width="8.85546875" style="859" customWidth="1"/>
    <col min="2319" max="2560" width="11.42578125" style="859"/>
    <col min="2561" max="2561" width="8.28515625" style="859" customWidth="1"/>
    <col min="2562" max="2562" width="40" style="859" customWidth="1"/>
    <col min="2563" max="2563" width="10.7109375" style="859" customWidth="1"/>
    <col min="2564" max="2564" width="6.7109375" style="859" bestFit="1" customWidth="1"/>
    <col min="2565" max="2565" width="5.7109375" style="859" customWidth="1"/>
    <col min="2566" max="2566" width="8.85546875" style="859" customWidth="1"/>
    <col min="2567" max="2567" width="7.7109375" style="859" customWidth="1"/>
    <col min="2568" max="2568" width="7" style="859" customWidth="1"/>
    <col min="2569" max="2571" width="8.7109375" style="859" customWidth="1"/>
    <col min="2572" max="2572" width="9.28515625" style="859" customWidth="1"/>
    <col min="2573" max="2573" width="9.85546875" style="859" customWidth="1"/>
    <col min="2574" max="2574" width="8.85546875" style="859" customWidth="1"/>
    <col min="2575" max="2816" width="11.42578125" style="859"/>
    <col min="2817" max="2817" width="8.28515625" style="859" customWidth="1"/>
    <col min="2818" max="2818" width="40" style="859" customWidth="1"/>
    <col min="2819" max="2819" width="10.7109375" style="859" customWidth="1"/>
    <col min="2820" max="2820" width="6.7109375" style="859" bestFit="1" customWidth="1"/>
    <col min="2821" max="2821" width="5.7109375" style="859" customWidth="1"/>
    <col min="2822" max="2822" width="8.85546875" style="859" customWidth="1"/>
    <col min="2823" max="2823" width="7.7109375" style="859" customWidth="1"/>
    <col min="2824" max="2824" width="7" style="859" customWidth="1"/>
    <col min="2825" max="2827" width="8.7109375" style="859" customWidth="1"/>
    <col min="2828" max="2828" width="9.28515625" style="859" customWidth="1"/>
    <col min="2829" max="2829" width="9.85546875" style="859" customWidth="1"/>
    <col min="2830" max="2830" width="8.85546875" style="859" customWidth="1"/>
    <col min="2831" max="3072" width="11.42578125" style="859"/>
    <col min="3073" max="3073" width="8.28515625" style="859" customWidth="1"/>
    <col min="3074" max="3074" width="40" style="859" customWidth="1"/>
    <col min="3075" max="3075" width="10.7109375" style="859" customWidth="1"/>
    <col min="3076" max="3076" width="6.7109375" style="859" bestFit="1" customWidth="1"/>
    <col min="3077" max="3077" width="5.7109375" style="859" customWidth="1"/>
    <col min="3078" max="3078" width="8.85546875" style="859" customWidth="1"/>
    <col min="3079" max="3079" width="7.7109375" style="859" customWidth="1"/>
    <col min="3080" max="3080" width="7" style="859" customWidth="1"/>
    <col min="3081" max="3083" width="8.7109375" style="859" customWidth="1"/>
    <col min="3084" max="3084" width="9.28515625" style="859" customWidth="1"/>
    <col min="3085" max="3085" width="9.85546875" style="859" customWidth="1"/>
    <col min="3086" max="3086" width="8.85546875" style="859" customWidth="1"/>
    <col min="3087" max="3328" width="11.42578125" style="859"/>
    <col min="3329" max="3329" width="8.28515625" style="859" customWidth="1"/>
    <col min="3330" max="3330" width="40" style="859" customWidth="1"/>
    <col min="3331" max="3331" width="10.7109375" style="859" customWidth="1"/>
    <col min="3332" max="3332" width="6.7109375" style="859" bestFit="1" customWidth="1"/>
    <col min="3333" max="3333" width="5.7109375" style="859" customWidth="1"/>
    <col min="3334" max="3334" width="8.85546875" style="859" customWidth="1"/>
    <col min="3335" max="3335" width="7.7109375" style="859" customWidth="1"/>
    <col min="3336" max="3336" width="7" style="859" customWidth="1"/>
    <col min="3337" max="3339" width="8.7109375" style="859" customWidth="1"/>
    <col min="3340" max="3340" width="9.28515625" style="859" customWidth="1"/>
    <col min="3341" max="3341" width="9.85546875" style="859" customWidth="1"/>
    <col min="3342" max="3342" width="8.85546875" style="859" customWidth="1"/>
    <col min="3343" max="3584" width="11.42578125" style="859"/>
    <col min="3585" max="3585" width="8.28515625" style="859" customWidth="1"/>
    <col min="3586" max="3586" width="40" style="859" customWidth="1"/>
    <col min="3587" max="3587" width="10.7109375" style="859" customWidth="1"/>
    <col min="3588" max="3588" width="6.7109375" style="859" bestFit="1" customWidth="1"/>
    <col min="3589" max="3589" width="5.7109375" style="859" customWidth="1"/>
    <col min="3590" max="3590" width="8.85546875" style="859" customWidth="1"/>
    <col min="3591" max="3591" width="7.7109375" style="859" customWidth="1"/>
    <col min="3592" max="3592" width="7" style="859" customWidth="1"/>
    <col min="3593" max="3595" width="8.7109375" style="859" customWidth="1"/>
    <col min="3596" max="3596" width="9.28515625" style="859" customWidth="1"/>
    <col min="3597" max="3597" width="9.85546875" style="859" customWidth="1"/>
    <col min="3598" max="3598" width="8.85546875" style="859" customWidth="1"/>
    <col min="3599" max="3840" width="11.42578125" style="859"/>
    <col min="3841" max="3841" width="8.28515625" style="859" customWidth="1"/>
    <col min="3842" max="3842" width="40" style="859" customWidth="1"/>
    <col min="3843" max="3843" width="10.7109375" style="859" customWidth="1"/>
    <col min="3844" max="3844" width="6.7109375" style="859" bestFit="1" customWidth="1"/>
    <col min="3845" max="3845" width="5.7109375" style="859" customWidth="1"/>
    <col min="3846" max="3846" width="8.85546875" style="859" customWidth="1"/>
    <col min="3847" max="3847" width="7.7109375" style="859" customWidth="1"/>
    <col min="3848" max="3848" width="7" style="859" customWidth="1"/>
    <col min="3849" max="3851" width="8.7109375" style="859" customWidth="1"/>
    <col min="3852" max="3852" width="9.28515625" style="859" customWidth="1"/>
    <col min="3853" max="3853" width="9.85546875" style="859" customWidth="1"/>
    <col min="3854" max="3854" width="8.85546875" style="859" customWidth="1"/>
    <col min="3855" max="4096" width="11.42578125" style="859"/>
    <col min="4097" max="4097" width="8.28515625" style="859" customWidth="1"/>
    <col min="4098" max="4098" width="40" style="859" customWidth="1"/>
    <col min="4099" max="4099" width="10.7109375" style="859" customWidth="1"/>
    <col min="4100" max="4100" width="6.7109375" style="859" bestFit="1" customWidth="1"/>
    <col min="4101" max="4101" width="5.7109375" style="859" customWidth="1"/>
    <col min="4102" max="4102" width="8.85546875" style="859" customWidth="1"/>
    <col min="4103" max="4103" width="7.7109375" style="859" customWidth="1"/>
    <col min="4104" max="4104" width="7" style="859" customWidth="1"/>
    <col min="4105" max="4107" width="8.7109375" style="859" customWidth="1"/>
    <col min="4108" max="4108" width="9.28515625" style="859" customWidth="1"/>
    <col min="4109" max="4109" width="9.85546875" style="859" customWidth="1"/>
    <col min="4110" max="4110" width="8.85546875" style="859" customWidth="1"/>
    <col min="4111" max="4352" width="11.42578125" style="859"/>
    <col min="4353" max="4353" width="8.28515625" style="859" customWidth="1"/>
    <col min="4354" max="4354" width="40" style="859" customWidth="1"/>
    <col min="4355" max="4355" width="10.7109375" style="859" customWidth="1"/>
    <col min="4356" max="4356" width="6.7109375" style="859" bestFit="1" customWidth="1"/>
    <col min="4357" max="4357" width="5.7109375" style="859" customWidth="1"/>
    <col min="4358" max="4358" width="8.85546875" style="859" customWidth="1"/>
    <col min="4359" max="4359" width="7.7109375" style="859" customWidth="1"/>
    <col min="4360" max="4360" width="7" style="859" customWidth="1"/>
    <col min="4361" max="4363" width="8.7109375" style="859" customWidth="1"/>
    <col min="4364" max="4364" width="9.28515625" style="859" customWidth="1"/>
    <col min="4365" max="4365" width="9.85546875" style="859" customWidth="1"/>
    <col min="4366" max="4366" width="8.85546875" style="859" customWidth="1"/>
    <col min="4367" max="4608" width="11.42578125" style="859"/>
    <col min="4609" max="4609" width="8.28515625" style="859" customWidth="1"/>
    <col min="4610" max="4610" width="40" style="859" customWidth="1"/>
    <col min="4611" max="4611" width="10.7109375" style="859" customWidth="1"/>
    <col min="4612" max="4612" width="6.7109375" style="859" bestFit="1" customWidth="1"/>
    <col min="4613" max="4613" width="5.7109375" style="859" customWidth="1"/>
    <col min="4614" max="4614" width="8.85546875" style="859" customWidth="1"/>
    <col min="4615" max="4615" width="7.7109375" style="859" customWidth="1"/>
    <col min="4616" max="4616" width="7" style="859" customWidth="1"/>
    <col min="4617" max="4619" width="8.7109375" style="859" customWidth="1"/>
    <col min="4620" max="4620" width="9.28515625" style="859" customWidth="1"/>
    <col min="4621" max="4621" width="9.85546875" style="859" customWidth="1"/>
    <col min="4622" max="4622" width="8.85546875" style="859" customWidth="1"/>
    <col min="4623" max="4864" width="11.42578125" style="859"/>
    <col min="4865" max="4865" width="8.28515625" style="859" customWidth="1"/>
    <col min="4866" max="4866" width="40" style="859" customWidth="1"/>
    <col min="4867" max="4867" width="10.7109375" style="859" customWidth="1"/>
    <col min="4868" max="4868" width="6.7109375" style="859" bestFit="1" customWidth="1"/>
    <col min="4869" max="4869" width="5.7109375" style="859" customWidth="1"/>
    <col min="4870" max="4870" width="8.85546875" style="859" customWidth="1"/>
    <col min="4871" max="4871" width="7.7109375" style="859" customWidth="1"/>
    <col min="4872" max="4872" width="7" style="859" customWidth="1"/>
    <col min="4873" max="4875" width="8.7109375" style="859" customWidth="1"/>
    <col min="4876" max="4876" width="9.28515625" style="859" customWidth="1"/>
    <col min="4877" max="4877" width="9.85546875" style="859" customWidth="1"/>
    <col min="4878" max="4878" width="8.85546875" style="859" customWidth="1"/>
    <col min="4879" max="5120" width="11.42578125" style="859"/>
    <col min="5121" max="5121" width="8.28515625" style="859" customWidth="1"/>
    <col min="5122" max="5122" width="40" style="859" customWidth="1"/>
    <col min="5123" max="5123" width="10.7109375" style="859" customWidth="1"/>
    <col min="5124" max="5124" width="6.7109375" style="859" bestFit="1" customWidth="1"/>
    <col min="5125" max="5125" width="5.7109375" style="859" customWidth="1"/>
    <col min="5126" max="5126" width="8.85546875" style="859" customWidth="1"/>
    <col min="5127" max="5127" width="7.7109375" style="859" customWidth="1"/>
    <col min="5128" max="5128" width="7" style="859" customWidth="1"/>
    <col min="5129" max="5131" width="8.7109375" style="859" customWidth="1"/>
    <col min="5132" max="5132" width="9.28515625" style="859" customWidth="1"/>
    <col min="5133" max="5133" width="9.85546875" style="859" customWidth="1"/>
    <col min="5134" max="5134" width="8.85546875" style="859" customWidth="1"/>
    <col min="5135" max="5376" width="11.42578125" style="859"/>
    <col min="5377" max="5377" width="8.28515625" style="859" customWidth="1"/>
    <col min="5378" max="5378" width="40" style="859" customWidth="1"/>
    <col min="5379" max="5379" width="10.7109375" style="859" customWidth="1"/>
    <col min="5380" max="5380" width="6.7109375" style="859" bestFit="1" customWidth="1"/>
    <col min="5381" max="5381" width="5.7109375" style="859" customWidth="1"/>
    <col min="5382" max="5382" width="8.85546875" style="859" customWidth="1"/>
    <col min="5383" max="5383" width="7.7109375" style="859" customWidth="1"/>
    <col min="5384" max="5384" width="7" style="859" customWidth="1"/>
    <col min="5385" max="5387" width="8.7109375" style="859" customWidth="1"/>
    <col min="5388" max="5388" width="9.28515625" style="859" customWidth="1"/>
    <col min="5389" max="5389" width="9.85546875" style="859" customWidth="1"/>
    <col min="5390" max="5390" width="8.85546875" style="859" customWidth="1"/>
    <col min="5391" max="5632" width="11.42578125" style="859"/>
    <col min="5633" max="5633" width="8.28515625" style="859" customWidth="1"/>
    <col min="5634" max="5634" width="40" style="859" customWidth="1"/>
    <col min="5635" max="5635" width="10.7109375" style="859" customWidth="1"/>
    <col min="5636" max="5636" width="6.7109375" style="859" bestFit="1" customWidth="1"/>
    <col min="5637" max="5637" width="5.7109375" style="859" customWidth="1"/>
    <col min="5638" max="5638" width="8.85546875" style="859" customWidth="1"/>
    <col min="5639" max="5639" width="7.7109375" style="859" customWidth="1"/>
    <col min="5640" max="5640" width="7" style="859" customWidth="1"/>
    <col min="5641" max="5643" width="8.7109375" style="859" customWidth="1"/>
    <col min="5644" max="5644" width="9.28515625" style="859" customWidth="1"/>
    <col min="5645" max="5645" width="9.85546875" style="859" customWidth="1"/>
    <col min="5646" max="5646" width="8.85546875" style="859" customWidth="1"/>
    <col min="5647" max="5888" width="11.42578125" style="859"/>
    <col min="5889" max="5889" width="8.28515625" style="859" customWidth="1"/>
    <col min="5890" max="5890" width="40" style="859" customWidth="1"/>
    <col min="5891" max="5891" width="10.7109375" style="859" customWidth="1"/>
    <col min="5892" max="5892" width="6.7109375" style="859" bestFit="1" customWidth="1"/>
    <col min="5893" max="5893" width="5.7109375" style="859" customWidth="1"/>
    <col min="5894" max="5894" width="8.85546875" style="859" customWidth="1"/>
    <col min="5895" max="5895" width="7.7109375" style="859" customWidth="1"/>
    <col min="5896" max="5896" width="7" style="859" customWidth="1"/>
    <col min="5897" max="5899" width="8.7109375" style="859" customWidth="1"/>
    <col min="5900" max="5900" width="9.28515625" style="859" customWidth="1"/>
    <col min="5901" max="5901" width="9.85546875" style="859" customWidth="1"/>
    <col min="5902" max="5902" width="8.85546875" style="859" customWidth="1"/>
    <col min="5903" max="6144" width="11.42578125" style="859"/>
    <col min="6145" max="6145" width="8.28515625" style="859" customWidth="1"/>
    <col min="6146" max="6146" width="40" style="859" customWidth="1"/>
    <col min="6147" max="6147" width="10.7109375" style="859" customWidth="1"/>
    <col min="6148" max="6148" width="6.7109375" style="859" bestFit="1" customWidth="1"/>
    <col min="6149" max="6149" width="5.7109375" style="859" customWidth="1"/>
    <col min="6150" max="6150" width="8.85546875" style="859" customWidth="1"/>
    <col min="6151" max="6151" width="7.7109375" style="859" customWidth="1"/>
    <col min="6152" max="6152" width="7" style="859" customWidth="1"/>
    <col min="6153" max="6155" width="8.7109375" style="859" customWidth="1"/>
    <col min="6156" max="6156" width="9.28515625" style="859" customWidth="1"/>
    <col min="6157" max="6157" width="9.85546875" style="859" customWidth="1"/>
    <col min="6158" max="6158" width="8.85546875" style="859" customWidth="1"/>
    <col min="6159" max="6400" width="11.42578125" style="859"/>
    <col min="6401" max="6401" width="8.28515625" style="859" customWidth="1"/>
    <col min="6402" max="6402" width="40" style="859" customWidth="1"/>
    <col min="6403" max="6403" width="10.7109375" style="859" customWidth="1"/>
    <col min="6404" max="6404" width="6.7109375" style="859" bestFit="1" customWidth="1"/>
    <col min="6405" max="6405" width="5.7109375" style="859" customWidth="1"/>
    <col min="6406" max="6406" width="8.85546875" style="859" customWidth="1"/>
    <col min="6407" max="6407" width="7.7109375" style="859" customWidth="1"/>
    <col min="6408" max="6408" width="7" style="859" customWidth="1"/>
    <col min="6409" max="6411" width="8.7109375" style="859" customWidth="1"/>
    <col min="6412" max="6412" width="9.28515625" style="859" customWidth="1"/>
    <col min="6413" max="6413" width="9.85546875" style="859" customWidth="1"/>
    <col min="6414" max="6414" width="8.85546875" style="859" customWidth="1"/>
    <col min="6415" max="6656" width="11.42578125" style="859"/>
    <col min="6657" max="6657" width="8.28515625" style="859" customWidth="1"/>
    <col min="6658" max="6658" width="40" style="859" customWidth="1"/>
    <col min="6659" max="6659" width="10.7109375" style="859" customWidth="1"/>
    <col min="6660" max="6660" width="6.7109375" style="859" bestFit="1" customWidth="1"/>
    <col min="6661" max="6661" width="5.7109375" style="859" customWidth="1"/>
    <col min="6662" max="6662" width="8.85546875" style="859" customWidth="1"/>
    <col min="6663" max="6663" width="7.7109375" style="859" customWidth="1"/>
    <col min="6664" max="6664" width="7" style="859" customWidth="1"/>
    <col min="6665" max="6667" width="8.7109375" style="859" customWidth="1"/>
    <col min="6668" max="6668" width="9.28515625" style="859" customWidth="1"/>
    <col min="6669" max="6669" width="9.85546875" style="859" customWidth="1"/>
    <col min="6670" max="6670" width="8.85546875" style="859" customWidth="1"/>
    <col min="6671" max="6912" width="11.42578125" style="859"/>
    <col min="6913" max="6913" width="8.28515625" style="859" customWidth="1"/>
    <col min="6914" max="6914" width="40" style="859" customWidth="1"/>
    <col min="6915" max="6915" width="10.7109375" style="859" customWidth="1"/>
    <col min="6916" max="6916" width="6.7109375" style="859" bestFit="1" customWidth="1"/>
    <col min="6917" max="6917" width="5.7109375" style="859" customWidth="1"/>
    <col min="6918" max="6918" width="8.85546875" style="859" customWidth="1"/>
    <col min="6919" max="6919" width="7.7109375" style="859" customWidth="1"/>
    <col min="6920" max="6920" width="7" style="859" customWidth="1"/>
    <col min="6921" max="6923" width="8.7109375" style="859" customWidth="1"/>
    <col min="6924" max="6924" width="9.28515625" style="859" customWidth="1"/>
    <col min="6925" max="6925" width="9.85546875" style="859" customWidth="1"/>
    <col min="6926" max="6926" width="8.85546875" style="859" customWidth="1"/>
    <col min="6927" max="7168" width="11.42578125" style="859"/>
    <col min="7169" max="7169" width="8.28515625" style="859" customWidth="1"/>
    <col min="7170" max="7170" width="40" style="859" customWidth="1"/>
    <col min="7171" max="7171" width="10.7109375" style="859" customWidth="1"/>
    <col min="7172" max="7172" width="6.7109375" style="859" bestFit="1" customWidth="1"/>
    <col min="7173" max="7173" width="5.7109375" style="859" customWidth="1"/>
    <col min="7174" max="7174" width="8.85546875" style="859" customWidth="1"/>
    <col min="7175" max="7175" width="7.7109375" style="859" customWidth="1"/>
    <col min="7176" max="7176" width="7" style="859" customWidth="1"/>
    <col min="7177" max="7179" width="8.7109375" style="859" customWidth="1"/>
    <col min="7180" max="7180" width="9.28515625" style="859" customWidth="1"/>
    <col min="7181" max="7181" width="9.85546875" style="859" customWidth="1"/>
    <col min="7182" max="7182" width="8.85546875" style="859" customWidth="1"/>
    <col min="7183" max="7424" width="11.42578125" style="859"/>
    <col min="7425" max="7425" width="8.28515625" style="859" customWidth="1"/>
    <col min="7426" max="7426" width="40" style="859" customWidth="1"/>
    <col min="7427" max="7427" width="10.7109375" style="859" customWidth="1"/>
    <col min="7428" max="7428" width="6.7109375" style="859" bestFit="1" customWidth="1"/>
    <col min="7429" max="7429" width="5.7109375" style="859" customWidth="1"/>
    <col min="7430" max="7430" width="8.85546875" style="859" customWidth="1"/>
    <col min="7431" max="7431" width="7.7109375" style="859" customWidth="1"/>
    <col min="7432" max="7432" width="7" style="859" customWidth="1"/>
    <col min="7433" max="7435" width="8.7109375" style="859" customWidth="1"/>
    <col min="7436" max="7436" width="9.28515625" style="859" customWidth="1"/>
    <col min="7437" max="7437" width="9.85546875" style="859" customWidth="1"/>
    <col min="7438" max="7438" width="8.85546875" style="859" customWidth="1"/>
    <col min="7439" max="7680" width="11.42578125" style="859"/>
    <col min="7681" max="7681" width="8.28515625" style="859" customWidth="1"/>
    <col min="7682" max="7682" width="40" style="859" customWidth="1"/>
    <col min="7683" max="7683" width="10.7109375" style="859" customWidth="1"/>
    <col min="7684" max="7684" width="6.7109375" style="859" bestFit="1" customWidth="1"/>
    <col min="7685" max="7685" width="5.7109375" style="859" customWidth="1"/>
    <col min="7686" max="7686" width="8.85546875" style="859" customWidth="1"/>
    <col min="7687" max="7687" width="7.7109375" style="859" customWidth="1"/>
    <col min="7688" max="7688" width="7" style="859" customWidth="1"/>
    <col min="7689" max="7691" width="8.7109375" style="859" customWidth="1"/>
    <col min="7692" max="7692" width="9.28515625" style="859" customWidth="1"/>
    <col min="7693" max="7693" width="9.85546875" style="859" customWidth="1"/>
    <col min="7694" max="7694" width="8.85546875" style="859" customWidth="1"/>
    <col min="7695" max="7936" width="11.42578125" style="859"/>
    <col min="7937" max="7937" width="8.28515625" style="859" customWidth="1"/>
    <col min="7938" max="7938" width="40" style="859" customWidth="1"/>
    <col min="7939" max="7939" width="10.7109375" style="859" customWidth="1"/>
    <col min="7940" max="7940" width="6.7109375" style="859" bestFit="1" customWidth="1"/>
    <col min="7941" max="7941" width="5.7109375" style="859" customWidth="1"/>
    <col min="7942" max="7942" width="8.85546875" style="859" customWidth="1"/>
    <col min="7943" max="7943" width="7.7109375" style="859" customWidth="1"/>
    <col min="7944" max="7944" width="7" style="859" customWidth="1"/>
    <col min="7945" max="7947" width="8.7109375" style="859" customWidth="1"/>
    <col min="7948" max="7948" width="9.28515625" style="859" customWidth="1"/>
    <col min="7949" max="7949" width="9.85546875" style="859" customWidth="1"/>
    <col min="7950" max="7950" width="8.85546875" style="859" customWidth="1"/>
    <col min="7951" max="8192" width="11.42578125" style="859"/>
    <col min="8193" max="8193" width="8.28515625" style="859" customWidth="1"/>
    <col min="8194" max="8194" width="40" style="859" customWidth="1"/>
    <col min="8195" max="8195" width="10.7109375" style="859" customWidth="1"/>
    <col min="8196" max="8196" width="6.7109375" style="859" bestFit="1" customWidth="1"/>
    <col min="8197" max="8197" width="5.7109375" style="859" customWidth="1"/>
    <col min="8198" max="8198" width="8.85546875" style="859" customWidth="1"/>
    <col min="8199" max="8199" width="7.7109375" style="859" customWidth="1"/>
    <col min="8200" max="8200" width="7" style="859" customWidth="1"/>
    <col min="8201" max="8203" width="8.7109375" style="859" customWidth="1"/>
    <col min="8204" max="8204" width="9.28515625" style="859" customWidth="1"/>
    <col min="8205" max="8205" width="9.85546875" style="859" customWidth="1"/>
    <col min="8206" max="8206" width="8.85546875" style="859" customWidth="1"/>
    <col min="8207" max="8448" width="11.42578125" style="859"/>
    <col min="8449" max="8449" width="8.28515625" style="859" customWidth="1"/>
    <col min="8450" max="8450" width="40" style="859" customWidth="1"/>
    <col min="8451" max="8451" width="10.7109375" style="859" customWidth="1"/>
    <col min="8452" max="8452" width="6.7109375" style="859" bestFit="1" customWidth="1"/>
    <col min="8453" max="8453" width="5.7109375" style="859" customWidth="1"/>
    <col min="8454" max="8454" width="8.85546875" style="859" customWidth="1"/>
    <col min="8455" max="8455" width="7.7109375" style="859" customWidth="1"/>
    <col min="8456" max="8456" width="7" style="859" customWidth="1"/>
    <col min="8457" max="8459" width="8.7109375" style="859" customWidth="1"/>
    <col min="8460" max="8460" width="9.28515625" style="859" customWidth="1"/>
    <col min="8461" max="8461" width="9.85546875" style="859" customWidth="1"/>
    <col min="8462" max="8462" width="8.85546875" style="859" customWidth="1"/>
    <col min="8463" max="8704" width="11.42578125" style="859"/>
    <col min="8705" max="8705" width="8.28515625" style="859" customWidth="1"/>
    <col min="8706" max="8706" width="40" style="859" customWidth="1"/>
    <col min="8707" max="8707" width="10.7109375" style="859" customWidth="1"/>
    <col min="8708" max="8708" width="6.7109375" style="859" bestFit="1" customWidth="1"/>
    <col min="8709" max="8709" width="5.7109375" style="859" customWidth="1"/>
    <col min="8710" max="8710" width="8.85546875" style="859" customWidth="1"/>
    <col min="8711" max="8711" width="7.7109375" style="859" customWidth="1"/>
    <col min="8712" max="8712" width="7" style="859" customWidth="1"/>
    <col min="8713" max="8715" width="8.7109375" style="859" customWidth="1"/>
    <col min="8716" max="8716" width="9.28515625" style="859" customWidth="1"/>
    <col min="8717" max="8717" width="9.85546875" style="859" customWidth="1"/>
    <col min="8718" max="8718" width="8.85546875" style="859" customWidth="1"/>
    <col min="8719" max="8960" width="11.42578125" style="859"/>
    <col min="8961" max="8961" width="8.28515625" style="859" customWidth="1"/>
    <col min="8962" max="8962" width="40" style="859" customWidth="1"/>
    <col min="8963" max="8963" width="10.7109375" style="859" customWidth="1"/>
    <col min="8964" max="8964" width="6.7109375" style="859" bestFit="1" customWidth="1"/>
    <col min="8965" max="8965" width="5.7109375" style="859" customWidth="1"/>
    <col min="8966" max="8966" width="8.85546875" style="859" customWidth="1"/>
    <col min="8967" max="8967" width="7.7109375" style="859" customWidth="1"/>
    <col min="8968" max="8968" width="7" style="859" customWidth="1"/>
    <col min="8969" max="8971" width="8.7109375" style="859" customWidth="1"/>
    <col min="8972" max="8972" width="9.28515625" style="859" customWidth="1"/>
    <col min="8973" max="8973" width="9.85546875" style="859" customWidth="1"/>
    <col min="8974" max="8974" width="8.85546875" style="859" customWidth="1"/>
    <col min="8975" max="9216" width="11.42578125" style="859"/>
    <col min="9217" max="9217" width="8.28515625" style="859" customWidth="1"/>
    <col min="9218" max="9218" width="40" style="859" customWidth="1"/>
    <col min="9219" max="9219" width="10.7109375" style="859" customWidth="1"/>
    <col min="9220" max="9220" width="6.7109375" style="859" bestFit="1" customWidth="1"/>
    <col min="9221" max="9221" width="5.7109375" style="859" customWidth="1"/>
    <col min="9222" max="9222" width="8.85546875" style="859" customWidth="1"/>
    <col min="9223" max="9223" width="7.7109375" style="859" customWidth="1"/>
    <col min="9224" max="9224" width="7" style="859" customWidth="1"/>
    <col min="9225" max="9227" width="8.7109375" style="859" customWidth="1"/>
    <col min="9228" max="9228" width="9.28515625" style="859" customWidth="1"/>
    <col min="9229" max="9229" width="9.85546875" style="859" customWidth="1"/>
    <col min="9230" max="9230" width="8.85546875" style="859" customWidth="1"/>
    <col min="9231" max="9472" width="11.42578125" style="859"/>
    <col min="9473" max="9473" width="8.28515625" style="859" customWidth="1"/>
    <col min="9474" max="9474" width="40" style="859" customWidth="1"/>
    <col min="9475" max="9475" width="10.7109375" style="859" customWidth="1"/>
    <col min="9476" max="9476" width="6.7109375" style="859" bestFit="1" customWidth="1"/>
    <col min="9477" max="9477" width="5.7109375" style="859" customWidth="1"/>
    <col min="9478" max="9478" width="8.85546875" style="859" customWidth="1"/>
    <col min="9479" max="9479" width="7.7109375" style="859" customWidth="1"/>
    <col min="9480" max="9480" width="7" style="859" customWidth="1"/>
    <col min="9481" max="9483" width="8.7109375" style="859" customWidth="1"/>
    <col min="9484" max="9484" width="9.28515625" style="859" customWidth="1"/>
    <col min="9485" max="9485" width="9.85546875" style="859" customWidth="1"/>
    <col min="9486" max="9486" width="8.85546875" style="859" customWidth="1"/>
    <col min="9487" max="9728" width="11.42578125" style="859"/>
    <col min="9729" max="9729" width="8.28515625" style="859" customWidth="1"/>
    <col min="9730" max="9730" width="40" style="859" customWidth="1"/>
    <col min="9731" max="9731" width="10.7109375" style="859" customWidth="1"/>
    <col min="9732" max="9732" width="6.7109375" style="859" bestFit="1" customWidth="1"/>
    <col min="9733" max="9733" width="5.7109375" style="859" customWidth="1"/>
    <col min="9734" max="9734" width="8.85546875" style="859" customWidth="1"/>
    <col min="9735" max="9735" width="7.7109375" style="859" customWidth="1"/>
    <col min="9736" max="9736" width="7" style="859" customWidth="1"/>
    <col min="9737" max="9739" width="8.7109375" style="859" customWidth="1"/>
    <col min="9740" max="9740" width="9.28515625" style="859" customWidth="1"/>
    <col min="9741" max="9741" width="9.85546875" style="859" customWidth="1"/>
    <col min="9742" max="9742" width="8.85546875" style="859" customWidth="1"/>
    <col min="9743" max="9984" width="11.42578125" style="859"/>
    <col min="9985" max="9985" width="8.28515625" style="859" customWidth="1"/>
    <col min="9986" max="9986" width="40" style="859" customWidth="1"/>
    <col min="9987" max="9987" width="10.7109375" style="859" customWidth="1"/>
    <col min="9988" max="9988" width="6.7109375" style="859" bestFit="1" customWidth="1"/>
    <col min="9989" max="9989" width="5.7109375" style="859" customWidth="1"/>
    <col min="9990" max="9990" width="8.85546875" style="859" customWidth="1"/>
    <col min="9991" max="9991" width="7.7109375" style="859" customWidth="1"/>
    <col min="9992" max="9992" width="7" style="859" customWidth="1"/>
    <col min="9993" max="9995" width="8.7109375" style="859" customWidth="1"/>
    <col min="9996" max="9996" width="9.28515625" style="859" customWidth="1"/>
    <col min="9997" max="9997" width="9.85546875" style="859" customWidth="1"/>
    <col min="9998" max="9998" width="8.85546875" style="859" customWidth="1"/>
    <col min="9999" max="10240" width="11.42578125" style="859"/>
    <col min="10241" max="10241" width="8.28515625" style="859" customWidth="1"/>
    <col min="10242" max="10242" width="40" style="859" customWidth="1"/>
    <col min="10243" max="10243" width="10.7109375" style="859" customWidth="1"/>
    <col min="10244" max="10244" width="6.7109375" style="859" bestFit="1" customWidth="1"/>
    <col min="10245" max="10245" width="5.7109375" style="859" customWidth="1"/>
    <col min="10246" max="10246" width="8.85546875" style="859" customWidth="1"/>
    <col min="10247" max="10247" width="7.7109375" style="859" customWidth="1"/>
    <col min="10248" max="10248" width="7" style="859" customWidth="1"/>
    <col min="10249" max="10251" width="8.7109375" style="859" customWidth="1"/>
    <col min="10252" max="10252" width="9.28515625" style="859" customWidth="1"/>
    <col min="10253" max="10253" width="9.85546875" style="859" customWidth="1"/>
    <col min="10254" max="10254" width="8.85546875" style="859" customWidth="1"/>
    <col min="10255" max="10496" width="11.42578125" style="859"/>
    <col min="10497" max="10497" width="8.28515625" style="859" customWidth="1"/>
    <col min="10498" max="10498" width="40" style="859" customWidth="1"/>
    <col min="10499" max="10499" width="10.7109375" style="859" customWidth="1"/>
    <col min="10500" max="10500" width="6.7109375" style="859" bestFit="1" customWidth="1"/>
    <col min="10501" max="10501" width="5.7109375" style="859" customWidth="1"/>
    <col min="10502" max="10502" width="8.85546875" style="859" customWidth="1"/>
    <col min="10503" max="10503" width="7.7109375" style="859" customWidth="1"/>
    <col min="10504" max="10504" width="7" style="859" customWidth="1"/>
    <col min="10505" max="10507" width="8.7109375" style="859" customWidth="1"/>
    <col min="10508" max="10508" width="9.28515625" style="859" customWidth="1"/>
    <col min="10509" max="10509" width="9.85546875" style="859" customWidth="1"/>
    <col min="10510" max="10510" width="8.85546875" style="859" customWidth="1"/>
    <col min="10511" max="10752" width="11.42578125" style="859"/>
    <col min="10753" max="10753" width="8.28515625" style="859" customWidth="1"/>
    <col min="10754" max="10754" width="40" style="859" customWidth="1"/>
    <col min="10755" max="10755" width="10.7109375" style="859" customWidth="1"/>
    <col min="10756" max="10756" width="6.7109375" style="859" bestFit="1" customWidth="1"/>
    <col min="10757" max="10757" width="5.7109375" style="859" customWidth="1"/>
    <col min="10758" max="10758" width="8.85546875" style="859" customWidth="1"/>
    <col min="10759" max="10759" width="7.7109375" style="859" customWidth="1"/>
    <col min="10760" max="10760" width="7" style="859" customWidth="1"/>
    <col min="10761" max="10763" width="8.7109375" style="859" customWidth="1"/>
    <col min="10764" max="10764" width="9.28515625" style="859" customWidth="1"/>
    <col min="10765" max="10765" width="9.85546875" style="859" customWidth="1"/>
    <col min="10766" max="10766" width="8.85546875" style="859" customWidth="1"/>
    <col min="10767" max="11008" width="11.42578125" style="859"/>
    <col min="11009" max="11009" width="8.28515625" style="859" customWidth="1"/>
    <col min="11010" max="11010" width="40" style="859" customWidth="1"/>
    <col min="11011" max="11011" width="10.7109375" style="859" customWidth="1"/>
    <col min="11012" max="11012" width="6.7109375" style="859" bestFit="1" customWidth="1"/>
    <col min="11013" max="11013" width="5.7109375" style="859" customWidth="1"/>
    <col min="11014" max="11014" width="8.85546875" style="859" customWidth="1"/>
    <col min="11015" max="11015" width="7.7109375" style="859" customWidth="1"/>
    <col min="11016" max="11016" width="7" style="859" customWidth="1"/>
    <col min="11017" max="11019" width="8.7109375" style="859" customWidth="1"/>
    <col min="11020" max="11020" width="9.28515625" style="859" customWidth="1"/>
    <col min="11021" max="11021" width="9.85546875" style="859" customWidth="1"/>
    <col min="11022" max="11022" width="8.85546875" style="859" customWidth="1"/>
    <col min="11023" max="11264" width="11.42578125" style="859"/>
    <col min="11265" max="11265" width="8.28515625" style="859" customWidth="1"/>
    <col min="11266" max="11266" width="40" style="859" customWidth="1"/>
    <col min="11267" max="11267" width="10.7109375" style="859" customWidth="1"/>
    <col min="11268" max="11268" width="6.7109375" style="859" bestFit="1" customWidth="1"/>
    <col min="11269" max="11269" width="5.7109375" style="859" customWidth="1"/>
    <col min="11270" max="11270" width="8.85546875" style="859" customWidth="1"/>
    <col min="11271" max="11271" width="7.7109375" style="859" customWidth="1"/>
    <col min="11272" max="11272" width="7" style="859" customWidth="1"/>
    <col min="11273" max="11275" width="8.7109375" style="859" customWidth="1"/>
    <col min="11276" max="11276" width="9.28515625" style="859" customWidth="1"/>
    <col min="11277" max="11277" width="9.85546875" style="859" customWidth="1"/>
    <col min="11278" max="11278" width="8.85546875" style="859" customWidth="1"/>
    <col min="11279" max="11520" width="11.42578125" style="859"/>
    <col min="11521" max="11521" width="8.28515625" style="859" customWidth="1"/>
    <col min="11522" max="11522" width="40" style="859" customWidth="1"/>
    <col min="11523" max="11523" width="10.7109375" style="859" customWidth="1"/>
    <col min="11524" max="11524" width="6.7109375" style="859" bestFit="1" customWidth="1"/>
    <col min="11525" max="11525" width="5.7109375" style="859" customWidth="1"/>
    <col min="11526" max="11526" width="8.85546875" style="859" customWidth="1"/>
    <col min="11527" max="11527" width="7.7109375" style="859" customWidth="1"/>
    <col min="11528" max="11528" width="7" style="859" customWidth="1"/>
    <col min="11529" max="11531" width="8.7109375" style="859" customWidth="1"/>
    <col min="11532" max="11532" width="9.28515625" style="859" customWidth="1"/>
    <col min="11533" max="11533" width="9.85546875" style="859" customWidth="1"/>
    <col min="11534" max="11534" width="8.85546875" style="859" customWidth="1"/>
    <col min="11535" max="11776" width="11.42578125" style="859"/>
    <col min="11777" max="11777" width="8.28515625" style="859" customWidth="1"/>
    <col min="11778" max="11778" width="40" style="859" customWidth="1"/>
    <col min="11779" max="11779" width="10.7109375" style="859" customWidth="1"/>
    <col min="11780" max="11780" width="6.7109375" style="859" bestFit="1" customWidth="1"/>
    <col min="11781" max="11781" width="5.7109375" style="859" customWidth="1"/>
    <col min="11782" max="11782" width="8.85546875" style="859" customWidth="1"/>
    <col min="11783" max="11783" width="7.7109375" style="859" customWidth="1"/>
    <col min="11784" max="11784" width="7" style="859" customWidth="1"/>
    <col min="11785" max="11787" width="8.7109375" style="859" customWidth="1"/>
    <col min="11788" max="11788" width="9.28515625" style="859" customWidth="1"/>
    <col min="11789" max="11789" width="9.85546875" style="859" customWidth="1"/>
    <col min="11790" max="11790" width="8.85546875" style="859" customWidth="1"/>
    <col min="11791" max="12032" width="11.42578125" style="859"/>
    <col min="12033" max="12033" width="8.28515625" style="859" customWidth="1"/>
    <col min="12034" max="12034" width="40" style="859" customWidth="1"/>
    <col min="12035" max="12035" width="10.7109375" style="859" customWidth="1"/>
    <col min="12036" max="12036" width="6.7109375" style="859" bestFit="1" customWidth="1"/>
    <col min="12037" max="12037" width="5.7109375" style="859" customWidth="1"/>
    <col min="12038" max="12038" width="8.85546875" style="859" customWidth="1"/>
    <col min="12039" max="12039" width="7.7109375" style="859" customWidth="1"/>
    <col min="12040" max="12040" width="7" style="859" customWidth="1"/>
    <col min="12041" max="12043" width="8.7109375" style="859" customWidth="1"/>
    <col min="12044" max="12044" width="9.28515625" style="859" customWidth="1"/>
    <col min="12045" max="12045" width="9.85546875" style="859" customWidth="1"/>
    <col min="12046" max="12046" width="8.85546875" style="859" customWidth="1"/>
    <col min="12047" max="12288" width="11.42578125" style="859"/>
    <col min="12289" max="12289" width="8.28515625" style="859" customWidth="1"/>
    <col min="12290" max="12290" width="40" style="859" customWidth="1"/>
    <col min="12291" max="12291" width="10.7109375" style="859" customWidth="1"/>
    <col min="12292" max="12292" width="6.7109375" style="859" bestFit="1" customWidth="1"/>
    <col min="12293" max="12293" width="5.7109375" style="859" customWidth="1"/>
    <col min="12294" max="12294" width="8.85546875" style="859" customWidth="1"/>
    <col min="12295" max="12295" width="7.7109375" style="859" customWidth="1"/>
    <col min="12296" max="12296" width="7" style="859" customWidth="1"/>
    <col min="12297" max="12299" width="8.7109375" style="859" customWidth="1"/>
    <col min="12300" max="12300" width="9.28515625" style="859" customWidth="1"/>
    <col min="12301" max="12301" width="9.85546875" style="859" customWidth="1"/>
    <col min="12302" max="12302" width="8.85546875" style="859" customWidth="1"/>
    <col min="12303" max="12544" width="11.42578125" style="859"/>
    <col min="12545" max="12545" width="8.28515625" style="859" customWidth="1"/>
    <col min="12546" max="12546" width="40" style="859" customWidth="1"/>
    <col min="12547" max="12547" width="10.7109375" style="859" customWidth="1"/>
    <col min="12548" max="12548" width="6.7109375" style="859" bestFit="1" customWidth="1"/>
    <col min="12549" max="12549" width="5.7109375" style="859" customWidth="1"/>
    <col min="12550" max="12550" width="8.85546875" style="859" customWidth="1"/>
    <col min="12551" max="12551" width="7.7109375" style="859" customWidth="1"/>
    <col min="12552" max="12552" width="7" style="859" customWidth="1"/>
    <col min="12553" max="12555" width="8.7109375" style="859" customWidth="1"/>
    <col min="12556" max="12556" width="9.28515625" style="859" customWidth="1"/>
    <col min="12557" max="12557" width="9.85546875" style="859" customWidth="1"/>
    <col min="12558" max="12558" width="8.85546875" style="859" customWidth="1"/>
    <col min="12559" max="12800" width="11.42578125" style="859"/>
    <col min="12801" max="12801" width="8.28515625" style="859" customWidth="1"/>
    <col min="12802" max="12802" width="40" style="859" customWidth="1"/>
    <col min="12803" max="12803" width="10.7109375" style="859" customWidth="1"/>
    <col min="12804" max="12804" width="6.7109375" style="859" bestFit="1" customWidth="1"/>
    <col min="12805" max="12805" width="5.7109375" style="859" customWidth="1"/>
    <col min="12806" max="12806" width="8.85546875" style="859" customWidth="1"/>
    <col min="12807" max="12807" width="7.7109375" style="859" customWidth="1"/>
    <col min="12808" max="12808" width="7" style="859" customWidth="1"/>
    <col min="12809" max="12811" width="8.7109375" style="859" customWidth="1"/>
    <col min="12812" max="12812" width="9.28515625" style="859" customWidth="1"/>
    <col min="12813" max="12813" width="9.85546875" style="859" customWidth="1"/>
    <col min="12814" max="12814" width="8.85546875" style="859" customWidth="1"/>
    <col min="12815" max="13056" width="11.42578125" style="859"/>
    <col min="13057" max="13057" width="8.28515625" style="859" customWidth="1"/>
    <col min="13058" max="13058" width="40" style="859" customWidth="1"/>
    <col min="13059" max="13059" width="10.7109375" style="859" customWidth="1"/>
    <col min="13060" max="13060" width="6.7109375" style="859" bestFit="1" customWidth="1"/>
    <col min="13061" max="13061" width="5.7109375" style="859" customWidth="1"/>
    <col min="13062" max="13062" width="8.85546875" style="859" customWidth="1"/>
    <col min="13063" max="13063" width="7.7109375" style="859" customWidth="1"/>
    <col min="13064" max="13064" width="7" style="859" customWidth="1"/>
    <col min="13065" max="13067" width="8.7109375" style="859" customWidth="1"/>
    <col min="13068" max="13068" width="9.28515625" style="859" customWidth="1"/>
    <col min="13069" max="13069" width="9.85546875" style="859" customWidth="1"/>
    <col min="13070" max="13070" width="8.85546875" style="859" customWidth="1"/>
    <col min="13071" max="13312" width="11.42578125" style="859"/>
    <col min="13313" max="13313" width="8.28515625" style="859" customWidth="1"/>
    <col min="13314" max="13314" width="40" style="859" customWidth="1"/>
    <col min="13315" max="13315" width="10.7109375" style="859" customWidth="1"/>
    <col min="13316" max="13316" width="6.7109375" style="859" bestFit="1" customWidth="1"/>
    <col min="13317" max="13317" width="5.7109375" style="859" customWidth="1"/>
    <col min="13318" max="13318" width="8.85546875" style="859" customWidth="1"/>
    <col min="13319" max="13319" width="7.7109375" style="859" customWidth="1"/>
    <col min="13320" max="13320" width="7" style="859" customWidth="1"/>
    <col min="13321" max="13323" width="8.7109375" style="859" customWidth="1"/>
    <col min="13324" max="13324" width="9.28515625" style="859" customWidth="1"/>
    <col min="13325" max="13325" width="9.85546875" style="859" customWidth="1"/>
    <col min="13326" max="13326" width="8.85546875" style="859" customWidth="1"/>
    <col min="13327" max="13568" width="11.42578125" style="859"/>
    <col min="13569" max="13569" width="8.28515625" style="859" customWidth="1"/>
    <col min="13570" max="13570" width="40" style="859" customWidth="1"/>
    <col min="13571" max="13571" width="10.7109375" style="859" customWidth="1"/>
    <col min="13572" max="13572" width="6.7109375" style="859" bestFit="1" customWidth="1"/>
    <col min="13573" max="13573" width="5.7109375" style="859" customWidth="1"/>
    <col min="13574" max="13574" width="8.85546875" style="859" customWidth="1"/>
    <col min="13575" max="13575" width="7.7109375" style="859" customWidth="1"/>
    <col min="13576" max="13576" width="7" style="859" customWidth="1"/>
    <col min="13577" max="13579" width="8.7109375" style="859" customWidth="1"/>
    <col min="13580" max="13580" width="9.28515625" style="859" customWidth="1"/>
    <col min="13581" max="13581" width="9.85546875" style="859" customWidth="1"/>
    <col min="13582" max="13582" width="8.85546875" style="859" customWidth="1"/>
    <col min="13583" max="13824" width="11.42578125" style="859"/>
    <col min="13825" max="13825" width="8.28515625" style="859" customWidth="1"/>
    <col min="13826" max="13826" width="40" style="859" customWidth="1"/>
    <col min="13827" max="13827" width="10.7109375" style="859" customWidth="1"/>
    <col min="13828" max="13828" width="6.7109375" style="859" bestFit="1" customWidth="1"/>
    <col min="13829" max="13829" width="5.7109375" style="859" customWidth="1"/>
    <col min="13830" max="13830" width="8.85546875" style="859" customWidth="1"/>
    <col min="13831" max="13831" width="7.7109375" style="859" customWidth="1"/>
    <col min="13832" max="13832" width="7" style="859" customWidth="1"/>
    <col min="13833" max="13835" width="8.7109375" style="859" customWidth="1"/>
    <col min="13836" max="13836" width="9.28515625" style="859" customWidth="1"/>
    <col min="13837" max="13837" width="9.85546875" style="859" customWidth="1"/>
    <col min="13838" max="13838" width="8.85546875" style="859" customWidth="1"/>
    <col min="13839" max="14080" width="11.42578125" style="859"/>
    <col min="14081" max="14081" width="8.28515625" style="859" customWidth="1"/>
    <col min="14082" max="14082" width="40" style="859" customWidth="1"/>
    <col min="14083" max="14083" width="10.7109375" style="859" customWidth="1"/>
    <col min="14084" max="14084" width="6.7109375" style="859" bestFit="1" customWidth="1"/>
    <col min="14085" max="14085" width="5.7109375" style="859" customWidth="1"/>
    <col min="14086" max="14086" width="8.85546875" style="859" customWidth="1"/>
    <col min="14087" max="14087" width="7.7109375" style="859" customWidth="1"/>
    <col min="14088" max="14088" width="7" style="859" customWidth="1"/>
    <col min="14089" max="14091" width="8.7109375" style="859" customWidth="1"/>
    <col min="14092" max="14092" width="9.28515625" style="859" customWidth="1"/>
    <col min="14093" max="14093" width="9.85546875" style="859" customWidth="1"/>
    <col min="14094" max="14094" width="8.85546875" style="859" customWidth="1"/>
    <col min="14095" max="14336" width="11.42578125" style="859"/>
    <col min="14337" max="14337" width="8.28515625" style="859" customWidth="1"/>
    <col min="14338" max="14338" width="40" style="859" customWidth="1"/>
    <col min="14339" max="14339" width="10.7109375" style="859" customWidth="1"/>
    <col min="14340" max="14340" width="6.7109375" style="859" bestFit="1" customWidth="1"/>
    <col min="14341" max="14341" width="5.7109375" style="859" customWidth="1"/>
    <col min="14342" max="14342" width="8.85546875" style="859" customWidth="1"/>
    <col min="14343" max="14343" width="7.7109375" style="859" customWidth="1"/>
    <col min="14344" max="14344" width="7" style="859" customWidth="1"/>
    <col min="14345" max="14347" width="8.7109375" style="859" customWidth="1"/>
    <col min="14348" max="14348" width="9.28515625" style="859" customWidth="1"/>
    <col min="14349" max="14349" width="9.85546875" style="859" customWidth="1"/>
    <col min="14350" max="14350" width="8.85546875" style="859" customWidth="1"/>
    <col min="14351" max="14592" width="11.42578125" style="859"/>
    <col min="14593" max="14593" width="8.28515625" style="859" customWidth="1"/>
    <col min="14594" max="14594" width="40" style="859" customWidth="1"/>
    <col min="14595" max="14595" width="10.7109375" style="859" customWidth="1"/>
    <col min="14596" max="14596" width="6.7109375" style="859" bestFit="1" customWidth="1"/>
    <col min="14597" max="14597" width="5.7109375" style="859" customWidth="1"/>
    <col min="14598" max="14598" width="8.85546875" style="859" customWidth="1"/>
    <col min="14599" max="14599" width="7.7109375" style="859" customWidth="1"/>
    <col min="14600" max="14600" width="7" style="859" customWidth="1"/>
    <col min="14601" max="14603" width="8.7109375" style="859" customWidth="1"/>
    <col min="14604" max="14604" width="9.28515625" style="859" customWidth="1"/>
    <col min="14605" max="14605" width="9.85546875" style="859" customWidth="1"/>
    <col min="14606" max="14606" width="8.85546875" style="859" customWidth="1"/>
    <col min="14607" max="14848" width="11.42578125" style="859"/>
    <col min="14849" max="14849" width="8.28515625" style="859" customWidth="1"/>
    <col min="14850" max="14850" width="40" style="859" customWidth="1"/>
    <col min="14851" max="14851" width="10.7109375" style="859" customWidth="1"/>
    <col min="14852" max="14852" width="6.7109375" style="859" bestFit="1" customWidth="1"/>
    <col min="14853" max="14853" width="5.7109375" style="859" customWidth="1"/>
    <col min="14854" max="14854" width="8.85546875" style="859" customWidth="1"/>
    <col min="14855" max="14855" width="7.7109375" style="859" customWidth="1"/>
    <col min="14856" max="14856" width="7" style="859" customWidth="1"/>
    <col min="14857" max="14859" width="8.7109375" style="859" customWidth="1"/>
    <col min="14860" max="14860" width="9.28515625" style="859" customWidth="1"/>
    <col min="14861" max="14861" width="9.85546875" style="859" customWidth="1"/>
    <col min="14862" max="14862" width="8.85546875" style="859" customWidth="1"/>
    <col min="14863" max="15104" width="11.42578125" style="859"/>
    <col min="15105" max="15105" width="8.28515625" style="859" customWidth="1"/>
    <col min="15106" max="15106" width="40" style="859" customWidth="1"/>
    <col min="15107" max="15107" width="10.7109375" style="859" customWidth="1"/>
    <col min="15108" max="15108" width="6.7109375" style="859" bestFit="1" customWidth="1"/>
    <col min="15109" max="15109" width="5.7109375" style="859" customWidth="1"/>
    <col min="15110" max="15110" width="8.85546875" style="859" customWidth="1"/>
    <col min="15111" max="15111" width="7.7109375" style="859" customWidth="1"/>
    <col min="15112" max="15112" width="7" style="859" customWidth="1"/>
    <col min="15113" max="15115" width="8.7109375" style="859" customWidth="1"/>
    <col min="15116" max="15116" width="9.28515625" style="859" customWidth="1"/>
    <col min="15117" max="15117" width="9.85546875" style="859" customWidth="1"/>
    <col min="15118" max="15118" width="8.85546875" style="859" customWidth="1"/>
    <col min="15119" max="15360" width="11.42578125" style="859"/>
    <col min="15361" max="15361" width="8.28515625" style="859" customWidth="1"/>
    <col min="15362" max="15362" width="40" style="859" customWidth="1"/>
    <col min="15363" max="15363" width="10.7109375" style="859" customWidth="1"/>
    <col min="15364" max="15364" width="6.7109375" style="859" bestFit="1" customWidth="1"/>
    <col min="15365" max="15365" width="5.7109375" style="859" customWidth="1"/>
    <col min="15366" max="15366" width="8.85546875" style="859" customWidth="1"/>
    <col min="15367" max="15367" width="7.7109375" style="859" customWidth="1"/>
    <col min="15368" max="15368" width="7" style="859" customWidth="1"/>
    <col min="15369" max="15371" width="8.7109375" style="859" customWidth="1"/>
    <col min="15372" max="15372" width="9.28515625" style="859" customWidth="1"/>
    <col min="15373" max="15373" width="9.85546875" style="859" customWidth="1"/>
    <col min="15374" max="15374" width="8.85546875" style="859" customWidth="1"/>
    <col min="15375" max="15616" width="11.42578125" style="859"/>
    <col min="15617" max="15617" width="8.28515625" style="859" customWidth="1"/>
    <col min="15618" max="15618" width="40" style="859" customWidth="1"/>
    <col min="15619" max="15619" width="10.7109375" style="859" customWidth="1"/>
    <col min="15620" max="15620" width="6.7109375" style="859" bestFit="1" customWidth="1"/>
    <col min="15621" max="15621" width="5.7109375" style="859" customWidth="1"/>
    <col min="15622" max="15622" width="8.85546875" style="859" customWidth="1"/>
    <col min="15623" max="15623" width="7.7109375" style="859" customWidth="1"/>
    <col min="15624" max="15624" width="7" style="859" customWidth="1"/>
    <col min="15625" max="15627" width="8.7109375" style="859" customWidth="1"/>
    <col min="15628" max="15628" width="9.28515625" style="859" customWidth="1"/>
    <col min="15629" max="15629" width="9.85546875" style="859" customWidth="1"/>
    <col min="15630" max="15630" width="8.85546875" style="859" customWidth="1"/>
    <col min="15631" max="15872" width="11.42578125" style="859"/>
    <col min="15873" max="15873" width="8.28515625" style="859" customWidth="1"/>
    <col min="15874" max="15874" width="40" style="859" customWidth="1"/>
    <col min="15875" max="15875" width="10.7109375" style="859" customWidth="1"/>
    <col min="15876" max="15876" width="6.7109375" style="859" bestFit="1" customWidth="1"/>
    <col min="15877" max="15877" width="5.7109375" style="859" customWidth="1"/>
    <col min="15878" max="15878" width="8.85546875" style="859" customWidth="1"/>
    <col min="15879" max="15879" width="7.7109375" style="859" customWidth="1"/>
    <col min="15880" max="15880" width="7" style="859" customWidth="1"/>
    <col min="15881" max="15883" width="8.7109375" style="859" customWidth="1"/>
    <col min="15884" max="15884" width="9.28515625" style="859" customWidth="1"/>
    <col min="15885" max="15885" width="9.85546875" style="859" customWidth="1"/>
    <col min="15886" max="15886" width="8.85546875" style="859" customWidth="1"/>
    <col min="15887" max="16128" width="11.42578125" style="859"/>
    <col min="16129" max="16129" width="8.28515625" style="859" customWidth="1"/>
    <col min="16130" max="16130" width="40" style="859" customWidth="1"/>
    <col min="16131" max="16131" width="10.7109375" style="859" customWidth="1"/>
    <col min="16132" max="16132" width="6.7109375" style="859" bestFit="1" customWidth="1"/>
    <col min="16133" max="16133" width="5.7109375" style="859" customWidth="1"/>
    <col min="16134" max="16134" width="8.85546875" style="859" customWidth="1"/>
    <col min="16135" max="16135" width="7.7109375" style="859" customWidth="1"/>
    <col min="16136" max="16136" width="7" style="859" customWidth="1"/>
    <col min="16137" max="16139" width="8.7109375" style="859" customWidth="1"/>
    <col min="16140" max="16140" width="9.28515625" style="859" customWidth="1"/>
    <col min="16141" max="16141" width="9.85546875" style="859" customWidth="1"/>
    <col min="16142" max="16142" width="8.85546875" style="859" customWidth="1"/>
    <col min="16143" max="16384" width="11.42578125" style="859"/>
  </cols>
  <sheetData>
    <row r="1" spans="1:14" ht="17.100000000000001" customHeight="1">
      <c r="A1" s="1265" t="s">
        <v>384</v>
      </c>
      <c r="B1" s="1266"/>
      <c r="C1" s="1266"/>
      <c r="D1" s="1266"/>
      <c r="E1" s="1266"/>
      <c r="F1" s="1266"/>
      <c r="G1" s="1266"/>
      <c r="H1" s="1266"/>
      <c r="I1" s="1266"/>
      <c r="J1" s="1266"/>
      <c r="K1" s="1266"/>
      <c r="L1" s="1266"/>
      <c r="M1" s="1266"/>
      <c r="N1" s="1267"/>
    </row>
    <row r="2" spans="1:14" ht="17.100000000000001" customHeight="1">
      <c r="A2" s="1268" t="s">
        <v>2050</v>
      </c>
      <c r="B2" s="1269"/>
      <c r="C2" s="1269"/>
      <c r="D2" s="1269"/>
      <c r="E2" s="1269"/>
      <c r="F2" s="1269"/>
      <c r="G2" s="1269"/>
      <c r="H2" s="1269"/>
      <c r="I2" s="1269"/>
      <c r="J2" s="1269"/>
      <c r="K2" s="1269"/>
      <c r="L2" s="1269"/>
      <c r="M2" s="1269"/>
      <c r="N2" s="1270"/>
    </row>
    <row r="3" spans="1:14" ht="17.100000000000001" customHeight="1">
      <c r="A3" s="1271" t="s">
        <v>2051</v>
      </c>
      <c r="B3" s="1272"/>
      <c r="C3" s="1272"/>
      <c r="D3" s="1272"/>
      <c r="E3" s="1272"/>
      <c r="F3" s="1272"/>
      <c r="G3" s="1272"/>
      <c r="H3" s="1272"/>
      <c r="I3" s="1272"/>
      <c r="J3" s="1272"/>
      <c r="K3" s="1272"/>
      <c r="L3" s="1272"/>
      <c r="M3" s="1272"/>
      <c r="N3" s="1273"/>
    </row>
    <row r="4" spans="1:14" ht="20.100000000000001" customHeight="1">
      <c r="A4" s="1274" t="s">
        <v>2412</v>
      </c>
      <c r="B4" s="1275"/>
      <c r="C4" s="1275"/>
      <c r="D4" s="1275"/>
      <c r="E4" s="1275"/>
      <c r="F4" s="1275"/>
      <c r="G4" s="1275"/>
      <c r="H4" s="1276"/>
      <c r="I4" s="1277" t="s">
        <v>2610</v>
      </c>
      <c r="J4" s="1278"/>
      <c r="K4" s="1277" t="s">
        <v>2611</v>
      </c>
      <c r="L4" s="1278"/>
      <c r="M4" s="1279">
        <f ca="1">TODAY()</f>
        <v>42201</v>
      </c>
      <c r="N4" s="1280"/>
    </row>
    <row r="5" spans="1:14" ht="15" customHeight="1">
      <c r="A5" s="860" t="s">
        <v>817</v>
      </c>
      <c r="B5" s="861"/>
      <c r="C5" s="861"/>
      <c r="D5" s="861"/>
      <c r="E5" s="861"/>
      <c r="F5" s="862"/>
      <c r="G5" s="1281">
        <v>0</v>
      </c>
      <c r="H5" s="1282"/>
      <c r="I5" s="1283" t="s">
        <v>394</v>
      </c>
      <c r="J5" s="1284"/>
      <c r="K5" s="1285"/>
      <c r="L5" s="1283" t="s">
        <v>815</v>
      </c>
      <c r="M5" s="1284"/>
      <c r="N5" s="1285"/>
    </row>
    <row r="6" spans="1:14" ht="14.1" customHeight="1">
      <c r="A6" s="863" t="s">
        <v>387</v>
      </c>
      <c r="B6" s="863" t="s">
        <v>98</v>
      </c>
      <c r="C6" s="863" t="s">
        <v>1</v>
      </c>
      <c r="D6" s="863" t="s">
        <v>2052</v>
      </c>
      <c r="E6" s="863" t="s">
        <v>812</v>
      </c>
      <c r="F6" s="863" t="s">
        <v>388</v>
      </c>
      <c r="G6" s="863" t="s">
        <v>389</v>
      </c>
      <c r="H6" s="863" t="s">
        <v>390</v>
      </c>
      <c r="I6" s="863" t="s">
        <v>388</v>
      </c>
      <c r="J6" s="863" t="s">
        <v>389</v>
      </c>
      <c r="K6" s="863" t="s">
        <v>390</v>
      </c>
      <c r="L6" s="863" t="s">
        <v>388</v>
      </c>
      <c r="M6" s="863" t="s">
        <v>389</v>
      </c>
      <c r="N6" s="863" t="s">
        <v>390</v>
      </c>
    </row>
    <row r="7" spans="1:14" ht="14.1" customHeight="1">
      <c r="A7" s="1286" t="s">
        <v>807</v>
      </c>
      <c r="B7" s="1287"/>
      <c r="C7" s="1287"/>
      <c r="D7" s="1287"/>
      <c r="E7" s="1287"/>
      <c r="F7" s="1287"/>
      <c r="G7" s="1287"/>
      <c r="H7" s="1287"/>
      <c r="I7" s="1287"/>
      <c r="J7" s="1287"/>
      <c r="K7" s="1287"/>
      <c r="L7" s="1287"/>
      <c r="M7" s="1287"/>
      <c r="N7" s="1288"/>
    </row>
    <row r="8" spans="1:14" ht="12.6" customHeight="1">
      <c r="A8" s="864">
        <v>1</v>
      </c>
      <c r="B8" s="864" t="s">
        <v>789</v>
      </c>
      <c r="C8" s="865" t="s">
        <v>723</v>
      </c>
      <c r="D8" s="866">
        <v>1</v>
      </c>
      <c r="E8" s="867">
        <v>5.33</v>
      </c>
      <c r="F8" s="867">
        <f>+E8*$G$5/100/D8</f>
        <v>0</v>
      </c>
      <c r="G8" s="867">
        <f>+F8</f>
        <v>0</v>
      </c>
      <c r="H8" s="865"/>
      <c r="I8" s="868"/>
      <c r="J8" s="868">
        <v>16</v>
      </c>
      <c r="K8" s="886">
        <v>13</v>
      </c>
      <c r="L8" s="869">
        <f t="shared" ref="L8:N15" si="0">+F8*I8</f>
        <v>0</v>
      </c>
      <c r="M8" s="870">
        <f t="shared" si="0"/>
        <v>0</v>
      </c>
      <c r="N8" s="871"/>
    </row>
    <row r="9" spans="1:14" ht="12.6" customHeight="1">
      <c r="A9" s="864">
        <v>2</v>
      </c>
      <c r="B9" s="864" t="s">
        <v>785</v>
      </c>
      <c r="C9" s="865"/>
      <c r="D9" s="866"/>
      <c r="E9" s="867"/>
      <c r="F9" s="867"/>
      <c r="G9" s="867"/>
      <c r="H9" s="865"/>
      <c r="I9" s="868"/>
      <c r="J9" s="868"/>
      <c r="K9" s="886"/>
      <c r="L9" s="869"/>
      <c r="M9" s="870"/>
      <c r="N9" s="871"/>
    </row>
    <row r="10" spans="1:14" ht="12.6" customHeight="1">
      <c r="A10" s="864">
        <v>2.1</v>
      </c>
      <c r="B10" s="864" t="s">
        <v>781</v>
      </c>
      <c r="C10" s="865" t="s">
        <v>723</v>
      </c>
      <c r="D10" s="866">
        <v>1</v>
      </c>
      <c r="E10" s="867">
        <v>11.48</v>
      </c>
      <c r="F10" s="867">
        <f>+E10*$G$5/100/D10</f>
        <v>0</v>
      </c>
      <c r="G10" s="867">
        <f t="shared" ref="G10:H12" si="1">+F10</f>
        <v>0</v>
      </c>
      <c r="H10" s="867">
        <f t="shared" si="1"/>
        <v>0</v>
      </c>
      <c r="I10" s="868"/>
      <c r="J10" s="868">
        <v>16</v>
      </c>
      <c r="K10" s="886">
        <v>13</v>
      </c>
      <c r="L10" s="869">
        <f t="shared" si="0"/>
        <v>0</v>
      </c>
      <c r="M10" s="870">
        <f t="shared" si="0"/>
        <v>0</v>
      </c>
      <c r="N10" s="871">
        <f t="shared" si="0"/>
        <v>0</v>
      </c>
    </row>
    <row r="11" spans="1:14" ht="12.6" customHeight="1">
      <c r="A11" s="864">
        <v>2.2000000000000002</v>
      </c>
      <c r="B11" s="864" t="s">
        <v>784</v>
      </c>
      <c r="C11" s="865" t="s">
        <v>723</v>
      </c>
      <c r="D11" s="866">
        <v>1</v>
      </c>
      <c r="E11" s="867">
        <f>+E10*0.65</f>
        <v>7.4620000000000006</v>
      </c>
      <c r="F11" s="867">
        <f>+E11*$G$5/100/D11</f>
        <v>0</v>
      </c>
      <c r="G11" s="867">
        <f t="shared" si="1"/>
        <v>0</v>
      </c>
      <c r="H11" s="867">
        <f t="shared" si="1"/>
        <v>0</v>
      </c>
      <c r="I11" s="868"/>
      <c r="J11" s="868"/>
      <c r="K11" s="886"/>
      <c r="L11" s="869">
        <f t="shared" si="0"/>
        <v>0</v>
      </c>
      <c r="M11" s="870">
        <f t="shared" si="0"/>
        <v>0</v>
      </c>
      <c r="N11" s="871">
        <f t="shared" si="0"/>
        <v>0</v>
      </c>
    </row>
    <row r="12" spans="1:14" ht="12.6" customHeight="1">
      <c r="A12" s="864">
        <v>3</v>
      </c>
      <c r="B12" s="864" t="s">
        <v>2053</v>
      </c>
      <c r="C12" s="865" t="s">
        <v>680</v>
      </c>
      <c r="D12" s="866">
        <v>1.63</v>
      </c>
      <c r="E12" s="867">
        <v>8.31</v>
      </c>
      <c r="F12" s="867">
        <f>+E12*$G$5/100/D12</f>
        <v>0</v>
      </c>
      <c r="G12" s="867">
        <f t="shared" si="1"/>
        <v>0</v>
      </c>
      <c r="H12" s="867">
        <f t="shared" si="1"/>
        <v>0</v>
      </c>
      <c r="I12" s="868"/>
      <c r="J12" s="868">
        <f>16+27</f>
        <v>43</v>
      </c>
      <c r="K12" s="886">
        <v>13</v>
      </c>
      <c r="L12" s="869">
        <f t="shared" si="0"/>
        <v>0</v>
      </c>
      <c r="M12" s="870">
        <f t="shared" si="0"/>
        <v>0</v>
      </c>
      <c r="N12" s="871">
        <f t="shared" si="0"/>
        <v>0</v>
      </c>
    </row>
    <row r="13" spans="1:14" ht="12.6" customHeight="1">
      <c r="A13" s="864">
        <v>4</v>
      </c>
      <c r="B13" s="864" t="s">
        <v>2054</v>
      </c>
      <c r="C13" s="865"/>
      <c r="D13" s="866"/>
      <c r="E13" s="867"/>
      <c r="F13" s="867"/>
      <c r="G13" s="865"/>
      <c r="H13" s="865"/>
      <c r="I13" s="868"/>
      <c r="J13" s="868"/>
      <c r="K13" s="886"/>
      <c r="L13" s="869"/>
      <c r="M13" s="870"/>
      <c r="N13" s="871"/>
    </row>
    <row r="14" spans="1:14" ht="12.6" customHeight="1">
      <c r="A14" s="864">
        <v>4.0999999999999996</v>
      </c>
      <c r="B14" s="864" t="s">
        <v>781</v>
      </c>
      <c r="C14" s="865" t="s">
        <v>723</v>
      </c>
      <c r="D14" s="866">
        <v>1</v>
      </c>
      <c r="E14" s="867">
        <v>14.35</v>
      </c>
      <c r="F14" s="867">
        <f>+E14*$G$5/100/D14</f>
        <v>0</v>
      </c>
      <c r="G14" s="867">
        <f>+F14*1.47</f>
        <v>0</v>
      </c>
      <c r="H14" s="867">
        <f>+F14*0.66</f>
        <v>0</v>
      </c>
      <c r="I14" s="868"/>
      <c r="J14" s="868">
        <v>16</v>
      </c>
      <c r="K14" s="886">
        <v>13</v>
      </c>
      <c r="L14" s="869">
        <f t="shared" si="0"/>
        <v>0</v>
      </c>
      <c r="M14" s="870">
        <f t="shared" si="0"/>
        <v>0</v>
      </c>
      <c r="N14" s="871">
        <f t="shared" si="0"/>
        <v>0</v>
      </c>
    </row>
    <row r="15" spans="1:14" ht="12.6" customHeight="1">
      <c r="A15" s="864">
        <v>4.2</v>
      </c>
      <c r="B15" s="864" t="s">
        <v>784</v>
      </c>
      <c r="C15" s="865" t="s">
        <v>723</v>
      </c>
      <c r="D15" s="866">
        <v>1</v>
      </c>
      <c r="E15" s="867">
        <v>9.32</v>
      </c>
      <c r="F15" s="867">
        <f>+E15*$G$5/100/D15</f>
        <v>0</v>
      </c>
      <c r="G15" s="867">
        <f>+F15*1.47</f>
        <v>0</v>
      </c>
      <c r="H15" s="867">
        <f>+F15*0.66</f>
        <v>0</v>
      </c>
      <c r="I15" s="868"/>
      <c r="J15" s="868"/>
      <c r="K15" s="886"/>
      <c r="L15" s="869">
        <f t="shared" si="0"/>
        <v>0</v>
      </c>
      <c r="M15" s="870">
        <f t="shared" si="0"/>
        <v>0</v>
      </c>
      <c r="N15" s="871">
        <f t="shared" si="0"/>
        <v>0</v>
      </c>
    </row>
    <row r="16" spans="1:14" ht="12.6" customHeight="1">
      <c r="A16" s="864">
        <v>5</v>
      </c>
      <c r="B16" s="864" t="s">
        <v>729</v>
      </c>
      <c r="C16" s="865"/>
      <c r="D16" s="866"/>
      <c r="E16" s="867"/>
      <c r="F16" s="867"/>
      <c r="G16" s="867"/>
      <c r="H16" s="867"/>
      <c r="I16" s="868"/>
      <c r="J16" s="868"/>
      <c r="K16" s="886"/>
      <c r="L16" s="869"/>
      <c r="M16" s="870"/>
      <c r="N16" s="871"/>
    </row>
    <row r="17" spans="1:14" ht="12.6" customHeight="1">
      <c r="A17" s="864">
        <v>5.0999999999999996</v>
      </c>
      <c r="B17" s="864" t="s">
        <v>779</v>
      </c>
      <c r="C17" s="865" t="s">
        <v>680</v>
      </c>
      <c r="D17" s="866">
        <v>1</v>
      </c>
      <c r="E17" s="867">
        <v>4.82</v>
      </c>
      <c r="F17" s="867">
        <f t="shared" ref="F17:F24" si="2">+E17*$G$5/100/D17</f>
        <v>0</v>
      </c>
      <c r="G17" s="867">
        <f t="shared" ref="G17:G24" si="3">+F17*1.47</f>
        <v>0</v>
      </c>
      <c r="H17" s="867">
        <f t="shared" ref="H17:H24" si="4">+F17*0.66</f>
        <v>0</v>
      </c>
      <c r="I17" s="868"/>
      <c r="J17" s="868">
        <v>2</v>
      </c>
      <c r="K17" s="886"/>
      <c r="L17" s="869">
        <f>+F17*I17</f>
        <v>0</v>
      </c>
      <c r="M17" s="870">
        <f>+G17*J17</f>
        <v>0</v>
      </c>
      <c r="N17" s="871">
        <f>+H17*K17</f>
        <v>0</v>
      </c>
    </row>
    <row r="18" spans="1:14" ht="12.6" customHeight="1">
      <c r="A18" s="864">
        <v>5.2</v>
      </c>
      <c r="B18" s="864" t="s">
        <v>778</v>
      </c>
      <c r="C18" s="865" t="s">
        <v>680</v>
      </c>
      <c r="D18" s="866">
        <v>1</v>
      </c>
      <c r="E18" s="867">
        <f>+E17*0.8</f>
        <v>3.8560000000000003</v>
      </c>
      <c r="F18" s="867">
        <f t="shared" si="2"/>
        <v>0</v>
      </c>
      <c r="G18" s="867">
        <f t="shared" si="3"/>
        <v>0</v>
      </c>
      <c r="H18" s="867">
        <f t="shared" si="4"/>
        <v>0</v>
      </c>
      <c r="I18" s="868"/>
      <c r="J18" s="868"/>
      <c r="K18" s="886"/>
      <c r="L18" s="869">
        <f t="shared" ref="L18:N81" si="5">+F18*I18</f>
        <v>0</v>
      </c>
      <c r="M18" s="870">
        <f t="shared" si="5"/>
        <v>0</v>
      </c>
      <c r="N18" s="871">
        <f t="shared" si="5"/>
        <v>0</v>
      </c>
    </row>
    <row r="19" spans="1:14" ht="12.6" customHeight="1">
      <c r="A19" s="864">
        <v>5.3</v>
      </c>
      <c r="B19" s="864" t="s">
        <v>777</v>
      </c>
      <c r="C19" s="865" t="s">
        <v>680</v>
      </c>
      <c r="D19" s="866">
        <v>1</v>
      </c>
      <c r="E19" s="867">
        <f>+E17*0.6</f>
        <v>2.8919999999999999</v>
      </c>
      <c r="F19" s="867">
        <f t="shared" si="2"/>
        <v>0</v>
      </c>
      <c r="G19" s="867">
        <f t="shared" si="3"/>
        <v>0</v>
      </c>
      <c r="H19" s="867">
        <f t="shared" si="4"/>
        <v>0</v>
      </c>
      <c r="I19" s="868"/>
      <c r="J19" s="868">
        <v>20</v>
      </c>
      <c r="K19" s="886"/>
      <c r="L19" s="869">
        <f t="shared" si="5"/>
        <v>0</v>
      </c>
      <c r="M19" s="870">
        <f t="shared" si="5"/>
        <v>0</v>
      </c>
      <c r="N19" s="871">
        <f t="shared" si="5"/>
        <v>0</v>
      </c>
    </row>
    <row r="20" spans="1:14" ht="12.6" customHeight="1">
      <c r="A20" s="864">
        <v>5.4</v>
      </c>
      <c r="B20" s="864" t="s">
        <v>776</v>
      </c>
      <c r="C20" s="865" t="s">
        <v>680</v>
      </c>
      <c r="D20" s="866">
        <v>1</v>
      </c>
      <c r="E20" s="867">
        <f>+E17*0.75</f>
        <v>3.6150000000000002</v>
      </c>
      <c r="F20" s="867">
        <f t="shared" si="2"/>
        <v>0</v>
      </c>
      <c r="G20" s="867">
        <f t="shared" si="3"/>
        <v>0</v>
      </c>
      <c r="H20" s="867">
        <f t="shared" si="4"/>
        <v>0</v>
      </c>
      <c r="I20" s="868"/>
      <c r="J20" s="868"/>
      <c r="K20" s="886"/>
      <c r="L20" s="869">
        <f t="shared" si="5"/>
        <v>0</v>
      </c>
      <c r="M20" s="870">
        <f t="shared" si="5"/>
        <v>0</v>
      </c>
      <c r="N20" s="871">
        <f t="shared" si="5"/>
        <v>0</v>
      </c>
    </row>
    <row r="21" spans="1:14" ht="12.6" customHeight="1">
      <c r="A21" s="864">
        <v>5.5</v>
      </c>
      <c r="B21" s="864" t="s">
        <v>806</v>
      </c>
      <c r="C21" s="865" t="s">
        <v>680</v>
      </c>
      <c r="D21" s="866">
        <v>1</v>
      </c>
      <c r="E21" s="867">
        <f>+E17*0.8*0.75</f>
        <v>2.8920000000000003</v>
      </c>
      <c r="F21" s="867">
        <f t="shared" si="2"/>
        <v>0</v>
      </c>
      <c r="G21" s="867">
        <f t="shared" si="3"/>
        <v>0</v>
      </c>
      <c r="H21" s="867">
        <f t="shared" si="4"/>
        <v>0</v>
      </c>
      <c r="I21" s="868"/>
      <c r="J21" s="868"/>
      <c r="K21" s="886"/>
      <c r="L21" s="869">
        <f t="shared" si="5"/>
        <v>0</v>
      </c>
      <c r="M21" s="870">
        <f t="shared" si="5"/>
        <v>0</v>
      </c>
      <c r="N21" s="871">
        <f t="shared" si="5"/>
        <v>0</v>
      </c>
    </row>
    <row r="22" spans="1:14" ht="12.6" customHeight="1">
      <c r="A22" s="864">
        <v>5.6</v>
      </c>
      <c r="B22" s="864" t="s">
        <v>805</v>
      </c>
      <c r="C22" s="865" t="s">
        <v>680</v>
      </c>
      <c r="D22" s="866">
        <v>1</v>
      </c>
      <c r="E22" s="867">
        <v>3.91</v>
      </c>
      <c r="F22" s="867">
        <f t="shared" si="2"/>
        <v>0</v>
      </c>
      <c r="G22" s="867">
        <f t="shared" si="3"/>
        <v>0</v>
      </c>
      <c r="H22" s="867">
        <f t="shared" si="4"/>
        <v>0</v>
      </c>
      <c r="I22" s="868"/>
      <c r="J22" s="868">
        <v>28</v>
      </c>
      <c r="K22" s="886">
        <v>28</v>
      </c>
      <c r="L22" s="869">
        <f t="shared" si="5"/>
        <v>0</v>
      </c>
      <c r="M22" s="870">
        <f t="shared" si="5"/>
        <v>0</v>
      </c>
      <c r="N22" s="871">
        <f t="shared" si="5"/>
        <v>0</v>
      </c>
    </row>
    <row r="23" spans="1:14" ht="12.6" customHeight="1">
      <c r="A23" s="864">
        <v>5.7</v>
      </c>
      <c r="B23" s="864" t="s">
        <v>804</v>
      </c>
      <c r="C23" s="865" t="s">
        <v>680</v>
      </c>
      <c r="D23" s="866">
        <v>1</v>
      </c>
      <c r="E23" s="867">
        <v>3.13</v>
      </c>
      <c r="F23" s="867">
        <f t="shared" si="2"/>
        <v>0</v>
      </c>
      <c r="G23" s="867">
        <f t="shared" si="3"/>
        <v>0</v>
      </c>
      <c r="H23" s="867">
        <f t="shared" si="4"/>
        <v>0</v>
      </c>
      <c r="I23" s="868"/>
      <c r="J23" s="868">
        <v>138</v>
      </c>
      <c r="K23" s="886">
        <f>J23</f>
        <v>138</v>
      </c>
      <c r="L23" s="869">
        <f t="shared" si="5"/>
        <v>0</v>
      </c>
      <c r="M23" s="870">
        <f t="shared" si="5"/>
        <v>0</v>
      </c>
      <c r="N23" s="871">
        <f t="shared" si="5"/>
        <v>0</v>
      </c>
    </row>
    <row r="24" spans="1:14" ht="12.6" customHeight="1">
      <c r="A24" s="864">
        <v>5.8</v>
      </c>
      <c r="B24" s="864" t="s">
        <v>2413</v>
      </c>
      <c r="C24" s="865" t="s">
        <v>680</v>
      </c>
      <c r="D24" s="866">
        <v>1</v>
      </c>
      <c r="E24" s="867">
        <v>1.04</v>
      </c>
      <c r="F24" s="867">
        <f t="shared" si="2"/>
        <v>0</v>
      </c>
      <c r="G24" s="867">
        <f t="shared" si="3"/>
        <v>0</v>
      </c>
      <c r="H24" s="867">
        <f t="shared" si="4"/>
        <v>0</v>
      </c>
      <c r="I24" s="868"/>
      <c r="J24" s="868">
        <v>8</v>
      </c>
      <c r="K24" s="886"/>
      <c r="L24" s="869">
        <f t="shared" si="5"/>
        <v>0</v>
      </c>
      <c r="M24" s="870">
        <f t="shared" si="5"/>
        <v>0</v>
      </c>
      <c r="N24" s="871">
        <f t="shared" si="5"/>
        <v>0</v>
      </c>
    </row>
    <row r="25" spans="1:14" ht="12.6" customHeight="1">
      <c r="A25" s="864">
        <v>6</v>
      </c>
      <c r="B25" s="864" t="s">
        <v>774</v>
      </c>
      <c r="C25" s="865"/>
      <c r="D25" s="866"/>
      <c r="E25" s="867"/>
      <c r="F25" s="867"/>
      <c r="G25" s="867"/>
      <c r="H25" s="867"/>
      <c r="I25" s="868"/>
      <c r="J25" s="868"/>
      <c r="K25" s="886"/>
      <c r="L25" s="869"/>
      <c r="M25" s="870"/>
      <c r="N25" s="871"/>
    </row>
    <row r="26" spans="1:14" ht="12.6" customHeight="1">
      <c r="A26" s="864">
        <v>6.1</v>
      </c>
      <c r="B26" s="864" t="s">
        <v>773</v>
      </c>
      <c r="C26" s="865" t="s">
        <v>680</v>
      </c>
      <c r="D26" s="866">
        <v>0.63</v>
      </c>
      <c r="E26" s="867">
        <v>2.79</v>
      </c>
      <c r="F26" s="867">
        <f>+E26*$G$5/100/D26</f>
        <v>0</v>
      </c>
      <c r="G26" s="867">
        <f>+F26*1.47</f>
        <v>0</v>
      </c>
      <c r="H26" s="867">
        <f>+F26*0.66</f>
        <v>0</v>
      </c>
      <c r="I26" s="868"/>
      <c r="J26" s="868">
        <v>27</v>
      </c>
      <c r="K26" s="886"/>
      <c r="L26" s="869">
        <f t="shared" si="5"/>
        <v>0</v>
      </c>
      <c r="M26" s="870">
        <f t="shared" si="5"/>
        <v>0</v>
      </c>
      <c r="N26" s="871">
        <f t="shared" si="5"/>
        <v>0</v>
      </c>
    </row>
    <row r="27" spans="1:14" ht="12.6" customHeight="1">
      <c r="A27" s="864">
        <v>6.2</v>
      </c>
      <c r="B27" s="864" t="s">
        <v>772</v>
      </c>
      <c r="C27" s="865" t="s">
        <v>680</v>
      </c>
      <c r="D27" s="866">
        <v>0.72</v>
      </c>
      <c r="E27" s="867">
        <v>2.14</v>
      </c>
      <c r="F27" s="867">
        <f>+E27*$G$5/100/D27</f>
        <v>0</v>
      </c>
      <c r="G27" s="867">
        <f>+F27*1.47</f>
        <v>0</v>
      </c>
      <c r="H27" s="867">
        <f>+F27*0.66</f>
        <v>0</v>
      </c>
      <c r="I27" s="868"/>
      <c r="J27" s="868">
        <v>32</v>
      </c>
      <c r="K27" s="886"/>
      <c r="L27" s="869">
        <f t="shared" si="5"/>
        <v>0</v>
      </c>
      <c r="M27" s="870">
        <f t="shared" si="5"/>
        <v>0</v>
      </c>
      <c r="N27" s="871">
        <f t="shared" si="5"/>
        <v>0</v>
      </c>
    </row>
    <row r="28" spans="1:14" ht="12.6" customHeight="1">
      <c r="A28" s="864">
        <v>7</v>
      </c>
      <c r="B28" s="864" t="s">
        <v>372</v>
      </c>
      <c r="C28" s="865" t="s">
        <v>680</v>
      </c>
      <c r="D28" s="866">
        <v>0.37</v>
      </c>
      <c r="E28" s="867">
        <v>0.98</v>
      </c>
      <c r="F28" s="867">
        <f>+E28*$G$5/100/D28</f>
        <v>0</v>
      </c>
      <c r="G28" s="867">
        <f>+F28*1.47</f>
        <v>0</v>
      </c>
      <c r="H28" s="867">
        <f>+F28*0.66</f>
        <v>0</v>
      </c>
      <c r="I28" s="868"/>
      <c r="J28" s="868">
        <v>71</v>
      </c>
      <c r="K28" s="886"/>
      <c r="L28" s="869">
        <f t="shared" si="5"/>
        <v>0</v>
      </c>
      <c r="M28" s="870">
        <f t="shared" si="5"/>
        <v>0</v>
      </c>
      <c r="N28" s="871">
        <f t="shared" si="5"/>
        <v>0</v>
      </c>
    </row>
    <row r="29" spans="1:14" ht="12.6" customHeight="1">
      <c r="A29" s="864">
        <v>8</v>
      </c>
      <c r="B29" s="864" t="s">
        <v>2055</v>
      </c>
      <c r="C29" s="865"/>
      <c r="D29" s="866"/>
      <c r="E29" s="867"/>
      <c r="F29" s="867"/>
      <c r="G29" s="867"/>
      <c r="H29" s="867"/>
      <c r="I29" s="868"/>
      <c r="J29" s="868"/>
      <c r="K29" s="886"/>
      <c r="L29" s="869"/>
      <c r="M29" s="870"/>
      <c r="N29" s="871"/>
    </row>
    <row r="30" spans="1:14" ht="12.6" customHeight="1">
      <c r="A30" s="864">
        <v>8.1</v>
      </c>
      <c r="B30" s="864" t="s">
        <v>802</v>
      </c>
      <c r="C30" s="865" t="s">
        <v>723</v>
      </c>
      <c r="D30" s="866">
        <v>1</v>
      </c>
      <c r="E30" s="867">
        <v>11.94</v>
      </c>
      <c r="F30" s="867">
        <f>+E30*$G$5/100/D30</f>
        <v>0</v>
      </c>
      <c r="G30" s="867">
        <f t="shared" ref="G30:G36" si="6">+F30*1.47</f>
        <v>0</v>
      </c>
      <c r="H30" s="867">
        <f t="shared" ref="H30:H36" si="7">+F30*0.66</f>
        <v>0</v>
      </c>
      <c r="I30" s="868"/>
      <c r="J30" s="868">
        <v>2</v>
      </c>
      <c r="K30" s="886"/>
      <c r="L30" s="869">
        <f t="shared" si="5"/>
        <v>0</v>
      </c>
      <c r="M30" s="870">
        <f t="shared" si="5"/>
        <v>0</v>
      </c>
      <c r="N30" s="871">
        <f t="shared" si="5"/>
        <v>0</v>
      </c>
    </row>
    <row r="31" spans="1:14" ht="12.6" customHeight="1">
      <c r="A31" s="864">
        <v>8.1999999999999993</v>
      </c>
      <c r="B31" s="864" t="s">
        <v>801</v>
      </c>
      <c r="C31" s="865" t="s">
        <v>723</v>
      </c>
      <c r="D31" s="866">
        <v>1</v>
      </c>
      <c r="E31" s="867">
        <v>9.39</v>
      </c>
      <c r="F31" s="867">
        <f t="shared" ref="F31:F36" si="8">+E31*$G$5/100/D31</f>
        <v>0</v>
      </c>
      <c r="G31" s="867">
        <f t="shared" si="6"/>
        <v>0</v>
      </c>
      <c r="H31" s="867">
        <f t="shared" si="7"/>
        <v>0</v>
      </c>
      <c r="I31" s="868"/>
      <c r="J31" s="868"/>
      <c r="K31" s="886"/>
      <c r="L31" s="869">
        <f t="shared" si="5"/>
        <v>0</v>
      </c>
      <c r="M31" s="870">
        <f t="shared" si="5"/>
        <v>0</v>
      </c>
      <c r="N31" s="871">
        <f t="shared" si="5"/>
        <v>0</v>
      </c>
    </row>
    <row r="32" spans="1:14" ht="12.6" customHeight="1">
      <c r="A32" s="864">
        <v>8.3000000000000007</v>
      </c>
      <c r="B32" s="864" t="s">
        <v>800</v>
      </c>
      <c r="C32" s="865" t="s">
        <v>723</v>
      </c>
      <c r="D32" s="866">
        <v>1</v>
      </c>
      <c r="E32" s="867">
        <v>7.04</v>
      </c>
      <c r="F32" s="867">
        <f t="shared" si="8"/>
        <v>0</v>
      </c>
      <c r="G32" s="867">
        <f t="shared" si="6"/>
        <v>0</v>
      </c>
      <c r="H32" s="867">
        <f t="shared" si="7"/>
        <v>0</v>
      </c>
      <c r="I32" s="868"/>
      <c r="J32" s="868">
        <v>18</v>
      </c>
      <c r="K32" s="886"/>
      <c r="L32" s="869">
        <f t="shared" si="5"/>
        <v>0</v>
      </c>
      <c r="M32" s="870">
        <f t="shared" si="5"/>
        <v>0</v>
      </c>
      <c r="N32" s="871">
        <f t="shared" si="5"/>
        <v>0</v>
      </c>
    </row>
    <row r="33" spans="1:14" ht="12.6" customHeight="1">
      <c r="A33" s="864">
        <v>8.4</v>
      </c>
      <c r="B33" s="864" t="s">
        <v>799</v>
      </c>
      <c r="C33" s="865" t="s">
        <v>723</v>
      </c>
      <c r="D33" s="866">
        <v>1</v>
      </c>
      <c r="E33" s="867">
        <v>17.25</v>
      </c>
      <c r="F33" s="867">
        <f t="shared" si="8"/>
        <v>0</v>
      </c>
      <c r="G33" s="867">
        <f t="shared" si="6"/>
        <v>0</v>
      </c>
      <c r="H33" s="867">
        <f t="shared" si="7"/>
        <v>0</v>
      </c>
      <c r="I33" s="868"/>
      <c r="J33" s="868">
        <v>25</v>
      </c>
      <c r="K33" s="886">
        <v>25</v>
      </c>
      <c r="L33" s="869">
        <f t="shared" si="5"/>
        <v>0</v>
      </c>
      <c r="M33" s="870">
        <f t="shared" si="5"/>
        <v>0</v>
      </c>
      <c r="N33" s="871">
        <f t="shared" si="5"/>
        <v>0</v>
      </c>
    </row>
    <row r="34" spans="1:14" ht="12.6" customHeight="1">
      <c r="A34" s="864">
        <v>8.5</v>
      </c>
      <c r="B34" s="864" t="s">
        <v>798</v>
      </c>
      <c r="C34" s="865" t="s">
        <v>723</v>
      </c>
      <c r="D34" s="866">
        <v>1</v>
      </c>
      <c r="E34" s="867">
        <v>12.67</v>
      </c>
      <c r="F34" s="867">
        <f t="shared" si="8"/>
        <v>0</v>
      </c>
      <c r="G34" s="867">
        <f t="shared" si="6"/>
        <v>0</v>
      </c>
      <c r="H34" s="867">
        <f t="shared" si="7"/>
        <v>0</v>
      </c>
      <c r="I34" s="868"/>
      <c r="J34" s="868">
        <v>116</v>
      </c>
      <c r="K34" s="886">
        <f>J34</f>
        <v>116</v>
      </c>
      <c r="L34" s="869">
        <f t="shared" si="5"/>
        <v>0</v>
      </c>
      <c r="M34" s="870">
        <f t="shared" si="5"/>
        <v>0</v>
      </c>
      <c r="N34" s="871">
        <f t="shared" si="5"/>
        <v>0</v>
      </c>
    </row>
    <row r="35" spans="1:14" ht="12.6" customHeight="1">
      <c r="A35" s="864">
        <v>8.6</v>
      </c>
      <c r="B35" s="864" t="s">
        <v>797</v>
      </c>
      <c r="C35" s="865" t="s">
        <v>723</v>
      </c>
      <c r="D35" s="866">
        <v>1</v>
      </c>
      <c r="E35" s="867">
        <v>3.98</v>
      </c>
      <c r="F35" s="867">
        <f t="shared" si="8"/>
        <v>0</v>
      </c>
      <c r="G35" s="867">
        <f t="shared" si="6"/>
        <v>0</v>
      </c>
      <c r="H35" s="867">
        <f t="shared" si="7"/>
        <v>0</v>
      </c>
      <c r="I35" s="868"/>
      <c r="J35" s="868">
        <f>15+J33+J34-1</f>
        <v>155</v>
      </c>
      <c r="K35" s="886">
        <f>J33+J34-1</f>
        <v>140</v>
      </c>
      <c r="L35" s="869">
        <f t="shared" si="5"/>
        <v>0</v>
      </c>
      <c r="M35" s="870">
        <f t="shared" si="5"/>
        <v>0</v>
      </c>
      <c r="N35" s="871">
        <f t="shared" si="5"/>
        <v>0</v>
      </c>
    </row>
    <row r="36" spans="1:14" ht="12.6" customHeight="1">
      <c r="A36" s="864">
        <v>8.6999999999999993</v>
      </c>
      <c r="B36" s="864" t="s">
        <v>796</v>
      </c>
      <c r="C36" s="865" t="s">
        <v>723</v>
      </c>
      <c r="D36" s="866">
        <v>1</v>
      </c>
      <c r="E36" s="867">
        <v>7.96</v>
      </c>
      <c r="F36" s="867">
        <f t="shared" si="8"/>
        <v>0</v>
      </c>
      <c r="G36" s="867">
        <f t="shared" si="6"/>
        <v>0</v>
      </c>
      <c r="H36" s="867">
        <f t="shared" si="7"/>
        <v>0</v>
      </c>
      <c r="I36" s="868"/>
      <c r="J36" s="868"/>
      <c r="K36" s="886"/>
      <c r="L36" s="869">
        <f t="shared" si="5"/>
        <v>0</v>
      </c>
      <c r="M36" s="870">
        <f t="shared" si="5"/>
        <v>0</v>
      </c>
      <c r="N36" s="871">
        <f t="shared" si="5"/>
        <v>0</v>
      </c>
    </row>
    <row r="37" spans="1:14" ht="12.6" customHeight="1">
      <c r="A37" s="864">
        <v>9</v>
      </c>
      <c r="B37" s="864" t="s">
        <v>719</v>
      </c>
      <c r="C37" s="865"/>
      <c r="D37" s="866"/>
      <c r="E37" s="867"/>
      <c r="F37" s="867"/>
      <c r="G37" s="867"/>
      <c r="H37" s="867"/>
      <c r="I37" s="868"/>
      <c r="J37" s="868"/>
      <c r="K37" s="886"/>
      <c r="L37" s="869"/>
      <c r="M37" s="870"/>
      <c r="N37" s="871"/>
    </row>
    <row r="38" spans="1:14" ht="12.6" customHeight="1">
      <c r="A38" s="864">
        <v>9.1</v>
      </c>
      <c r="B38" s="864" t="s">
        <v>795</v>
      </c>
      <c r="C38" s="865" t="s">
        <v>680</v>
      </c>
      <c r="D38" s="872">
        <v>9.8000000000000004E-2</v>
      </c>
      <c r="E38" s="867">
        <v>8.17</v>
      </c>
      <c r="F38" s="867">
        <f t="shared" ref="F38:F43" si="9">+E38*$G$5/100/D38</f>
        <v>0</v>
      </c>
      <c r="G38" s="867">
        <f t="shared" ref="G38:G43" si="10">+F38*1.47</f>
        <v>0</v>
      </c>
      <c r="H38" s="867">
        <f t="shared" ref="H38:H43" si="11">+F38*0.66</f>
        <v>0</v>
      </c>
      <c r="I38" s="868"/>
      <c r="J38" s="868">
        <v>2</v>
      </c>
      <c r="K38" s="886">
        <v>1</v>
      </c>
      <c r="L38" s="869">
        <f t="shared" si="5"/>
        <v>0</v>
      </c>
      <c r="M38" s="870">
        <f t="shared" si="5"/>
        <v>0</v>
      </c>
      <c r="N38" s="871">
        <f t="shared" si="5"/>
        <v>0</v>
      </c>
    </row>
    <row r="39" spans="1:14" ht="12.6" customHeight="1">
      <c r="A39" s="864">
        <v>9.1999999999999993</v>
      </c>
      <c r="B39" s="864" t="s">
        <v>794</v>
      </c>
      <c r="C39" s="865" t="s">
        <v>680</v>
      </c>
      <c r="D39" s="872">
        <v>9.8000000000000004E-2</v>
      </c>
      <c r="E39" s="867">
        <v>4.9000000000000004</v>
      </c>
      <c r="F39" s="867">
        <f t="shared" si="9"/>
        <v>0</v>
      </c>
      <c r="G39" s="867">
        <f t="shared" si="10"/>
        <v>0</v>
      </c>
      <c r="H39" s="867">
        <f t="shared" si="11"/>
        <v>0</v>
      </c>
      <c r="I39" s="868"/>
      <c r="J39" s="868">
        <f>17+7</f>
        <v>24</v>
      </c>
      <c r="K39" s="886">
        <f>7+9</f>
        <v>16</v>
      </c>
      <c r="L39" s="869">
        <f t="shared" si="5"/>
        <v>0</v>
      </c>
      <c r="M39" s="870">
        <f t="shared" si="5"/>
        <v>0</v>
      </c>
      <c r="N39" s="871">
        <f t="shared" si="5"/>
        <v>0</v>
      </c>
    </row>
    <row r="40" spans="1:14" ht="12.6" customHeight="1">
      <c r="A40" s="864">
        <v>9.3000000000000007</v>
      </c>
      <c r="B40" s="864" t="s">
        <v>793</v>
      </c>
      <c r="C40" s="865" t="s">
        <v>680</v>
      </c>
      <c r="D40" s="866">
        <v>0.76</v>
      </c>
      <c r="E40" s="867">
        <v>2.46</v>
      </c>
      <c r="F40" s="867">
        <f t="shared" si="9"/>
        <v>0</v>
      </c>
      <c r="G40" s="867">
        <f t="shared" si="10"/>
        <v>0</v>
      </c>
      <c r="H40" s="867">
        <f t="shared" si="11"/>
        <v>0</v>
      </c>
      <c r="I40" s="868"/>
      <c r="J40" s="868"/>
      <c r="K40" s="886"/>
      <c r="L40" s="869">
        <f t="shared" si="5"/>
        <v>0</v>
      </c>
      <c r="M40" s="870">
        <f t="shared" si="5"/>
        <v>0</v>
      </c>
      <c r="N40" s="871">
        <f t="shared" si="5"/>
        <v>0</v>
      </c>
    </row>
    <row r="41" spans="1:14" ht="12.6" customHeight="1">
      <c r="A41" s="864">
        <v>9.4</v>
      </c>
      <c r="B41" s="864" t="s">
        <v>766</v>
      </c>
      <c r="C41" s="865" t="s">
        <v>680</v>
      </c>
      <c r="D41" s="866">
        <v>0.28000000000000003</v>
      </c>
      <c r="E41" s="867">
        <v>0.9</v>
      </c>
      <c r="F41" s="867">
        <f t="shared" si="9"/>
        <v>0</v>
      </c>
      <c r="G41" s="867">
        <f t="shared" si="10"/>
        <v>0</v>
      </c>
      <c r="H41" s="867">
        <f t="shared" si="11"/>
        <v>0</v>
      </c>
      <c r="I41" s="868"/>
      <c r="J41" s="868">
        <f>30-17</f>
        <v>13</v>
      </c>
      <c r="K41" s="886">
        <v>19</v>
      </c>
      <c r="L41" s="869">
        <f t="shared" si="5"/>
        <v>0</v>
      </c>
      <c r="M41" s="870">
        <f t="shared" si="5"/>
        <v>0</v>
      </c>
      <c r="N41" s="871">
        <f t="shared" si="5"/>
        <v>0</v>
      </c>
    </row>
    <row r="42" spans="1:14" ht="12.6" customHeight="1">
      <c r="A42" s="864">
        <v>9.5</v>
      </c>
      <c r="B42" s="864" t="s">
        <v>765</v>
      </c>
      <c r="C42" s="865" t="s">
        <v>680</v>
      </c>
      <c r="D42" s="866">
        <v>0.28000000000000003</v>
      </c>
      <c r="E42" s="867">
        <v>0.89</v>
      </c>
      <c r="F42" s="867">
        <f t="shared" si="9"/>
        <v>0</v>
      </c>
      <c r="G42" s="867">
        <f t="shared" si="10"/>
        <v>0</v>
      </c>
      <c r="H42" s="867">
        <f t="shared" si="11"/>
        <v>0</v>
      </c>
      <c r="I42" s="868"/>
      <c r="J42" s="868">
        <f>30-17</f>
        <v>13</v>
      </c>
      <c r="K42" s="886">
        <v>19</v>
      </c>
      <c r="L42" s="869">
        <f t="shared" si="5"/>
        <v>0</v>
      </c>
      <c r="M42" s="870">
        <f t="shared" si="5"/>
        <v>0</v>
      </c>
      <c r="N42" s="871">
        <f t="shared" si="5"/>
        <v>0</v>
      </c>
    </row>
    <row r="43" spans="1:14" ht="12.6" customHeight="1">
      <c r="A43" s="873">
        <v>9.6</v>
      </c>
      <c r="B43" s="873" t="s">
        <v>792</v>
      </c>
      <c r="C43" s="874" t="s">
        <v>680</v>
      </c>
      <c r="D43" s="875">
        <v>0.09</v>
      </c>
      <c r="E43" s="876">
        <v>0.3</v>
      </c>
      <c r="F43" s="867">
        <f t="shared" si="9"/>
        <v>0</v>
      </c>
      <c r="G43" s="867">
        <f t="shared" si="10"/>
        <v>0</v>
      </c>
      <c r="H43" s="867">
        <f t="shared" si="11"/>
        <v>0</v>
      </c>
      <c r="I43" s="868"/>
      <c r="J43" s="868">
        <v>10</v>
      </c>
      <c r="K43" s="886"/>
      <c r="L43" s="869">
        <f t="shared" si="5"/>
        <v>0</v>
      </c>
      <c r="M43" s="870">
        <f t="shared" si="5"/>
        <v>0</v>
      </c>
      <c r="N43" s="871">
        <f t="shared" si="5"/>
        <v>0</v>
      </c>
    </row>
    <row r="44" spans="1:14" ht="14.1" customHeight="1">
      <c r="A44" s="877"/>
      <c r="B44" s="878" t="s">
        <v>791</v>
      </c>
      <c r="C44" s="877"/>
      <c r="D44" s="879"/>
      <c r="E44" s="880"/>
      <c r="F44" s="880"/>
      <c r="G44" s="880"/>
      <c r="H44" s="880"/>
      <c r="I44" s="881">
        <f t="shared" ref="I44:N44" si="12">SUM(I8:I43)</f>
        <v>0</v>
      </c>
      <c r="J44" s="881">
        <f t="shared" si="12"/>
        <v>795</v>
      </c>
      <c r="K44" s="882">
        <f t="shared" si="12"/>
        <v>554</v>
      </c>
      <c r="L44" s="883">
        <f t="shared" si="12"/>
        <v>0</v>
      </c>
      <c r="M44" s="884">
        <f t="shared" si="12"/>
        <v>0</v>
      </c>
      <c r="N44" s="884">
        <f t="shared" si="12"/>
        <v>0</v>
      </c>
    </row>
    <row r="45" spans="1:14" s="885" customFormat="1" ht="14.1" customHeight="1">
      <c r="A45" s="1261" t="s">
        <v>790</v>
      </c>
      <c r="B45" s="1262"/>
      <c r="C45" s="1262"/>
      <c r="D45" s="1262"/>
      <c r="E45" s="1262"/>
      <c r="F45" s="1262"/>
      <c r="G45" s="1262"/>
      <c r="H45" s="1262"/>
      <c r="I45" s="1262"/>
      <c r="J45" s="1262"/>
      <c r="K45" s="1262"/>
      <c r="L45" s="1262"/>
      <c r="M45" s="1262"/>
      <c r="N45" s="1264"/>
    </row>
    <row r="46" spans="1:14" s="885" customFormat="1" ht="12.6" customHeight="1">
      <c r="A46" s="864">
        <v>1</v>
      </c>
      <c r="B46" s="864" t="s">
        <v>789</v>
      </c>
      <c r="C46" s="865" t="s">
        <v>768</v>
      </c>
      <c r="D46" s="866">
        <v>1</v>
      </c>
      <c r="E46" s="867"/>
      <c r="F46" s="867">
        <v>391.82</v>
      </c>
      <c r="G46" s="867">
        <f>+F46</f>
        <v>391.82</v>
      </c>
      <c r="H46" s="865"/>
      <c r="I46" s="868"/>
      <c r="J46" s="868"/>
      <c r="K46" s="886"/>
      <c r="L46" s="869">
        <f t="shared" si="5"/>
        <v>0</v>
      </c>
      <c r="M46" s="870">
        <f t="shared" si="5"/>
        <v>0</v>
      </c>
      <c r="N46" s="871"/>
    </row>
    <row r="47" spans="1:14" s="885" customFormat="1" ht="12.6" customHeight="1">
      <c r="A47" s="864">
        <v>2</v>
      </c>
      <c r="B47" s="864" t="s">
        <v>788</v>
      </c>
      <c r="C47" s="865" t="s">
        <v>768</v>
      </c>
      <c r="D47" s="866">
        <v>1</v>
      </c>
      <c r="E47" s="867"/>
      <c r="F47" s="867"/>
      <c r="G47" s="867"/>
      <c r="H47" s="865"/>
      <c r="I47" s="868"/>
      <c r="J47" s="868"/>
      <c r="K47" s="886"/>
      <c r="L47" s="869"/>
      <c r="M47" s="870"/>
      <c r="N47" s="871"/>
    </row>
    <row r="48" spans="1:14" s="885" customFormat="1" ht="12.6" customHeight="1">
      <c r="A48" s="864">
        <v>2.1</v>
      </c>
      <c r="B48" s="864" t="s">
        <v>787</v>
      </c>
      <c r="C48" s="865"/>
      <c r="D48" s="866">
        <v>1</v>
      </c>
      <c r="E48" s="867"/>
      <c r="F48" s="867">
        <v>264.77999999999997</v>
      </c>
      <c r="G48" s="867">
        <f>+F48</f>
        <v>264.77999999999997</v>
      </c>
      <c r="H48" s="865"/>
      <c r="I48" s="868"/>
      <c r="J48" s="868"/>
      <c r="K48" s="886"/>
      <c r="L48" s="869">
        <f t="shared" si="5"/>
        <v>0</v>
      </c>
      <c r="M48" s="870">
        <f t="shared" si="5"/>
        <v>0</v>
      </c>
      <c r="N48" s="871"/>
    </row>
    <row r="49" spans="1:14" s="885" customFormat="1" ht="12.6" customHeight="1">
      <c r="A49" s="864">
        <v>2.2000000000000002</v>
      </c>
      <c r="B49" s="864" t="s">
        <v>786</v>
      </c>
      <c r="C49" s="865"/>
      <c r="D49" s="866">
        <v>1</v>
      </c>
      <c r="E49" s="867"/>
      <c r="F49" s="867">
        <v>176.52</v>
      </c>
      <c r="G49" s="867"/>
      <c r="H49" s="865"/>
      <c r="I49" s="868"/>
      <c r="J49" s="868"/>
      <c r="K49" s="886"/>
      <c r="L49" s="869">
        <f t="shared" si="5"/>
        <v>0</v>
      </c>
      <c r="M49" s="870"/>
      <c r="N49" s="871"/>
    </row>
    <row r="50" spans="1:14" s="885" customFormat="1" ht="12.6" customHeight="1">
      <c r="A50" s="864">
        <v>3</v>
      </c>
      <c r="B50" s="864" t="s">
        <v>785</v>
      </c>
      <c r="C50" s="865"/>
      <c r="D50" s="866"/>
      <c r="E50" s="867"/>
      <c r="F50" s="867"/>
      <c r="G50" s="867"/>
      <c r="H50" s="865"/>
      <c r="I50" s="868"/>
      <c r="J50" s="868"/>
      <c r="K50" s="886"/>
      <c r="L50" s="869"/>
      <c r="M50" s="870"/>
      <c r="N50" s="871"/>
    </row>
    <row r="51" spans="1:14" s="885" customFormat="1" ht="12.6" customHeight="1">
      <c r="A51" s="864">
        <v>3.1</v>
      </c>
      <c r="B51" s="864" t="s">
        <v>781</v>
      </c>
      <c r="C51" s="865" t="s">
        <v>723</v>
      </c>
      <c r="D51" s="866">
        <v>1</v>
      </c>
      <c r="E51" s="867">
        <v>11.48</v>
      </c>
      <c r="F51" s="867">
        <f>+E51*$G$5/100/D51</f>
        <v>0</v>
      </c>
      <c r="G51" s="867">
        <f>+F51</f>
        <v>0</v>
      </c>
      <c r="H51" s="867">
        <f>+F51</f>
        <v>0</v>
      </c>
      <c r="I51" s="868"/>
      <c r="J51" s="868"/>
      <c r="K51" s="886"/>
      <c r="L51" s="869">
        <f t="shared" si="5"/>
        <v>0</v>
      </c>
      <c r="M51" s="870">
        <f t="shared" si="5"/>
        <v>0</v>
      </c>
      <c r="N51" s="871">
        <f t="shared" si="5"/>
        <v>0</v>
      </c>
    </row>
    <row r="52" spans="1:14" s="885" customFormat="1" ht="12.6" customHeight="1">
      <c r="A52" s="864">
        <v>3.2</v>
      </c>
      <c r="B52" s="864" t="s">
        <v>784</v>
      </c>
      <c r="C52" s="865" t="s">
        <v>723</v>
      </c>
      <c r="D52" s="866">
        <v>1</v>
      </c>
      <c r="E52" s="867">
        <f>+E51*0.65</f>
        <v>7.4620000000000006</v>
      </c>
      <c r="F52" s="867">
        <v>21.97</v>
      </c>
      <c r="G52" s="867">
        <f>+F52</f>
        <v>21.97</v>
      </c>
      <c r="H52" s="867">
        <f>+F52</f>
        <v>21.97</v>
      </c>
      <c r="I52" s="868"/>
      <c r="J52" s="868"/>
      <c r="K52" s="886"/>
      <c r="L52" s="869">
        <f t="shared" si="5"/>
        <v>0</v>
      </c>
      <c r="M52" s="870">
        <f t="shared" si="5"/>
        <v>0</v>
      </c>
      <c r="N52" s="871">
        <f t="shared" si="5"/>
        <v>0</v>
      </c>
    </row>
    <row r="53" spans="1:14" s="885" customFormat="1" ht="12.6" customHeight="1">
      <c r="A53" s="864">
        <v>4</v>
      </c>
      <c r="B53" s="864" t="s">
        <v>2053</v>
      </c>
      <c r="C53" s="865" t="s">
        <v>680</v>
      </c>
      <c r="D53" s="866">
        <v>1.63</v>
      </c>
      <c r="E53" s="867">
        <v>8.31</v>
      </c>
      <c r="F53" s="867">
        <f>+E53*$G$5/100/D53</f>
        <v>0</v>
      </c>
      <c r="G53" s="867">
        <f>+F53</f>
        <v>0</v>
      </c>
      <c r="H53" s="867">
        <f>+F53</f>
        <v>0</v>
      </c>
      <c r="I53" s="868"/>
      <c r="J53" s="868"/>
      <c r="K53" s="886"/>
      <c r="L53" s="869">
        <f t="shared" si="5"/>
        <v>0</v>
      </c>
      <c r="M53" s="870">
        <f t="shared" si="5"/>
        <v>0</v>
      </c>
      <c r="N53" s="871">
        <f t="shared" si="5"/>
        <v>0</v>
      </c>
    </row>
    <row r="54" spans="1:14" s="885" customFormat="1" ht="12.6" customHeight="1">
      <c r="A54" s="864">
        <v>5</v>
      </c>
      <c r="B54" s="864" t="s">
        <v>2054</v>
      </c>
      <c r="C54" s="865"/>
      <c r="D54" s="866"/>
      <c r="E54" s="867"/>
      <c r="F54" s="867"/>
      <c r="G54" s="865"/>
      <c r="H54" s="865"/>
      <c r="I54" s="868"/>
      <c r="J54" s="868"/>
      <c r="K54" s="886"/>
      <c r="L54" s="869"/>
      <c r="M54" s="870"/>
      <c r="N54" s="871"/>
    </row>
    <row r="55" spans="1:14" s="885" customFormat="1" ht="12.6" customHeight="1">
      <c r="A55" s="864">
        <v>5.0999999999999996</v>
      </c>
      <c r="B55" s="864" t="s">
        <v>781</v>
      </c>
      <c r="C55" s="865" t="s">
        <v>723</v>
      </c>
      <c r="D55" s="866">
        <v>1</v>
      </c>
      <c r="E55" s="867">
        <v>14.35</v>
      </c>
      <c r="F55" s="867">
        <f>+E55*$G$5/100/D55</f>
        <v>0</v>
      </c>
      <c r="G55" s="867">
        <f>+F55*1.47</f>
        <v>0</v>
      </c>
      <c r="H55" s="867">
        <f>+F55*0.66</f>
        <v>0</v>
      </c>
      <c r="I55" s="868"/>
      <c r="J55" s="868"/>
      <c r="K55" s="886"/>
      <c r="L55" s="869">
        <f t="shared" si="5"/>
        <v>0</v>
      </c>
      <c r="M55" s="870">
        <f t="shared" si="5"/>
        <v>0</v>
      </c>
      <c r="N55" s="871">
        <f t="shared" si="5"/>
        <v>0</v>
      </c>
    </row>
    <row r="56" spans="1:14" s="885" customFormat="1" ht="12.6" customHeight="1">
      <c r="A56" s="864">
        <v>5.2</v>
      </c>
      <c r="B56" s="864" t="s">
        <v>2056</v>
      </c>
      <c r="C56" s="865" t="s">
        <v>723</v>
      </c>
      <c r="D56" s="866">
        <v>1</v>
      </c>
      <c r="E56" s="867">
        <v>9.32</v>
      </c>
      <c r="F56" s="867">
        <f>+E56*$G$5/100/D56</f>
        <v>0</v>
      </c>
      <c r="G56" s="867">
        <f t="shared" ref="G56:G72" si="13">+F56*1.47</f>
        <v>0</v>
      </c>
      <c r="H56" s="867">
        <f t="shared" ref="H56:H72" si="14">+F56*0.66</f>
        <v>0</v>
      </c>
      <c r="I56" s="868"/>
      <c r="J56" s="868"/>
      <c r="K56" s="886"/>
      <c r="L56" s="869">
        <f t="shared" si="5"/>
        <v>0</v>
      </c>
      <c r="M56" s="870">
        <f t="shared" si="5"/>
        <v>0</v>
      </c>
      <c r="N56" s="871">
        <f t="shared" si="5"/>
        <v>0</v>
      </c>
    </row>
    <row r="57" spans="1:14" s="885" customFormat="1" ht="12.6" customHeight="1">
      <c r="A57" s="864">
        <v>6</v>
      </c>
      <c r="B57" s="864" t="s">
        <v>729</v>
      </c>
      <c r="C57" s="865"/>
      <c r="D57" s="866"/>
      <c r="E57" s="867"/>
      <c r="F57" s="867"/>
      <c r="G57" s="867"/>
      <c r="H57" s="867"/>
      <c r="I57" s="868"/>
      <c r="J57" s="868"/>
      <c r="K57" s="886"/>
      <c r="L57" s="869"/>
      <c r="M57" s="870"/>
      <c r="N57" s="871"/>
    </row>
    <row r="58" spans="1:14" s="885" customFormat="1" ht="12.6" customHeight="1">
      <c r="A58" s="864">
        <v>6.1</v>
      </c>
      <c r="B58" s="864" t="s">
        <v>779</v>
      </c>
      <c r="C58" s="865" t="s">
        <v>680</v>
      </c>
      <c r="D58" s="866">
        <v>1</v>
      </c>
      <c r="E58" s="867">
        <v>5.3029999999999999</v>
      </c>
      <c r="F58" s="867">
        <f>+E58*$G$5/100/D58</f>
        <v>0</v>
      </c>
      <c r="G58" s="867">
        <f t="shared" si="13"/>
        <v>0</v>
      </c>
      <c r="H58" s="867">
        <f t="shared" si="14"/>
        <v>0</v>
      </c>
      <c r="I58" s="868"/>
      <c r="J58" s="868"/>
      <c r="K58" s="886"/>
      <c r="L58" s="869">
        <f t="shared" si="5"/>
        <v>0</v>
      </c>
      <c r="M58" s="870">
        <f t="shared" si="5"/>
        <v>0</v>
      </c>
      <c r="N58" s="871">
        <f t="shared" si="5"/>
        <v>0</v>
      </c>
    </row>
    <row r="59" spans="1:14" s="885" customFormat="1" ht="12.6" customHeight="1">
      <c r="A59" s="864">
        <v>6.2</v>
      </c>
      <c r="B59" s="864" t="s">
        <v>778</v>
      </c>
      <c r="C59" s="865" t="s">
        <v>680</v>
      </c>
      <c r="D59" s="866">
        <v>1</v>
      </c>
      <c r="E59" s="867">
        <f>+E58*0.8005</f>
        <v>4.2450514999999998</v>
      </c>
      <c r="F59" s="867">
        <v>12.51</v>
      </c>
      <c r="G59" s="867">
        <f t="shared" si="13"/>
        <v>18.389699999999998</v>
      </c>
      <c r="H59" s="867">
        <f t="shared" si="14"/>
        <v>8.2566000000000006</v>
      </c>
      <c r="I59" s="868"/>
      <c r="J59" s="868"/>
      <c r="K59" s="886"/>
      <c r="L59" s="869">
        <f t="shared" si="5"/>
        <v>0</v>
      </c>
      <c r="M59" s="870">
        <f t="shared" si="5"/>
        <v>0</v>
      </c>
      <c r="N59" s="871">
        <f t="shared" si="5"/>
        <v>0</v>
      </c>
    </row>
    <row r="60" spans="1:14" s="885" customFormat="1" ht="12.6" customHeight="1">
      <c r="A60" s="864">
        <v>6.3</v>
      </c>
      <c r="B60" s="864" t="s">
        <v>777</v>
      </c>
      <c r="C60" s="865" t="s">
        <v>680</v>
      </c>
      <c r="D60" s="866">
        <v>1</v>
      </c>
      <c r="E60" s="867">
        <f>+E58*0.6</f>
        <v>3.1818</v>
      </c>
      <c r="F60" s="867">
        <v>9.36</v>
      </c>
      <c r="G60" s="867">
        <f t="shared" si="13"/>
        <v>13.759199999999998</v>
      </c>
      <c r="H60" s="867">
        <f t="shared" si="14"/>
        <v>6.1776</v>
      </c>
      <c r="I60" s="868"/>
      <c r="J60" s="868"/>
      <c r="K60" s="886"/>
      <c r="L60" s="869">
        <f t="shared" si="5"/>
        <v>0</v>
      </c>
      <c r="M60" s="870">
        <f t="shared" si="5"/>
        <v>0</v>
      </c>
      <c r="N60" s="871">
        <f t="shared" si="5"/>
        <v>0</v>
      </c>
    </row>
    <row r="61" spans="1:14" s="885" customFormat="1" ht="12.6" customHeight="1">
      <c r="A61" s="864">
        <v>6.4</v>
      </c>
      <c r="B61" s="864" t="s">
        <v>775</v>
      </c>
      <c r="C61" s="865" t="s">
        <v>680</v>
      </c>
      <c r="D61" s="866">
        <v>1</v>
      </c>
      <c r="E61" s="867">
        <v>1.1879999999999999</v>
      </c>
      <c r="F61" s="867">
        <f>+E61*$G$5/100/D61</f>
        <v>0</v>
      </c>
      <c r="G61" s="867">
        <f t="shared" si="13"/>
        <v>0</v>
      </c>
      <c r="H61" s="867">
        <f t="shared" si="14"/>
        <v>0</v>
      </c>
      <c r="I61" s="868"/>
      <c r="J61" s="868"/>
      <c r="K61" s="886"/>
      <c r="L61" s="869">
        <f t="shared" si="5"/>
        <v>0</v>
      </c>
      <c r="M61" s="870">
        <f t="shared" si="5"/>
        <v>0</v>
      </c>
      <c r="N61" s="871">
        <f t="shared" si="5"/>
        <v>0</v>
      </c>
    </row>
    <row r="62" spans="1:14" s="885" customFormat="1" ht="12.6" customHeight="1">
      <c r="A62" s="864">
        <v>7</v>
      </c>
      <c r="B62" s="864" t="s">
        <v>774</v>
      </c>
      <c r="C62" s="865"/>
      <c r="D62" s="866"/>
      <c r="E62" s="867"/>
      <c r="F62" s="867"/>
      <c r="G62" s="867"/>
      <c r="H62" s="867"/>
      <c r="I62" s="868"/>
      <c r="J62" s="868"/>
      <c r="K62" s="886"/>
      <c r="L62" s="869"/>
      <c r="M62" s="870"/>
      <c r="N62" s="871"/>
    </row>
    <row r="63" spans="1:14" s="885" customFormat="1" ht="12.6" customHeight="1">
      <c r="A63" s="864">
        <v>7.1</v>
      </c>
      <c r="B63" s="864" t="s">
        <v>773</v>
      </c>
      <c r="C63" s="865" t="s">
        <v>680</v>
      </c>
      <c r="D63" s="866">
        <v>0.63</v>
      </c>
      <c r="E63" s="867">
        <v>3.069</v>
      </c>
      <c r="F63" s="867">
        <f>+E63*$G$5/100/D63</f>
        <v>0</v>
      </c>
      <c r="G63" s="867">
        <f t="shared" si="13"/>
        <v>0</v>
      </c>
      <c r="H63" s="867">
        <f t="shared" si="14"/>
        <v>0</v>
      </c>
      <c r="I63" s="868"/>
      <c r="J63" s="868"/>
      <c r="K63" s="886"/>
      <c r="L63" s="869">
        <f t="shared" si="5"/>
        <v>0</v>
      </c>
      <c r="M63" s="870">
        <f t="shared" si="5"/>
        <v>0</v>
      </c>
      <c r="N63" s="871">
        <f t="shared" si="5"/>
        <v>0</v>
      </c>
    </row>
    <row r="64" spans="1:14" s="885" customFormat="1" ht="12.6" customHeight="1">
      <c r="A64" s="864">
        <v>7.2</v>
      </c>
      <c r="B64" s="864" t="s">
        <v>772</v>
      </c>
      <c r="C64" s="865" t="s">
        <v>680</v>
      </c>
      <c r="D64" s="866">
        <v>0.72</v>
      </c>
      <c r="E64" s="867">
        <v>2.3540000000000001</v>
      </c>
      <c r="F64" s="867">
        <f>+E64*$G$5/100/D64</f>
        <v>0</v>
      </c>
      <c r="G64" s="867">
        <f t="shared" si="13"/>
        <v>0</v>
      </c>
      <c r="H64" s="867">
        <f t="shared" si="14"/>
        <v>0</v>
      </c>
      <c r="I64" s="868"/>
      <c r="J64" s="868"/>
      <c r="K64" s="886"/>
      <c r="L64" s="869">
        <f t="shared" si="5"/>
        <v>0</v>
      </c>
      <c r="M64" s="870">
        <f t="shared" si="5"/>
        <v>0</v>
      </c>
      <c r="N64" s="871">
        <f t="shared" si="5"/>
        <v>0</v>
      </c>
    </row>
    <row r="65" spans="1:14" s="885" customFormat="1" ht="12.6" customHeight="1">
      <c r="A65" s="864">
        <v>8</v>
      </c>
      <c r="B65" s="864" t="s">
        <v>372</v>
      </c>
      <c r="C65" s="865" t="s">
        <v>680</v>
      </c>
      <c r="D65" s="866">
        <v>0.37</v>
      </c>
      <c r="E65" s="867">
        <v>1.0780000000000001</v>
      </c>
      <c r="F65" s="867">
        <f>+E65*$G$5/100/D65</f>
        <v>0</v>
      </c>
      <c r="G65" s="867">
        <f t="shared" si="13"/>
        <v>0</v>
      </c>
      <c r="H65" s="867">
        <f t="shared" si="14"/>
        <v>0</v>
      </c>
      <c r="I65" s="868"/>
      <c r="J65" s="868"/>
      <c r="K65" s="886"/>
      <c r="L65" s="869">
        <f t="shared" si="5"/>
        <v>0</v>
      </c>
      <c r="M65" s="870">
        <f t="shared" si="5"/>
        <v>0</v>
      </c>
      <c r="N65" s="871">
        <f t="shared" si="5"/>
        <v>0</v>
      </c>
    </row>
    <row r="66" spans="1:14" s="885" customFormat="1" ht="12.6" customHeight="1">
      <c r="A66" s="864">
        <v>9</v>
      </c>
      <c r="B66" s="864" t="s">
        <v>2055</v>
      </c>
      <c r="C66" s="865"/>
      <c r="D66" s="866"/>
      <c r="E66" s="867"/>
      <c r="F66" s="867"/>
      <c r="G66" s="867"/>
      <c r="H66" s="867"/>
      <c r="I66" s="868"/>
      <c r="J66" s="868"/>
      <c r="K66" s="886"/>
      <c r="L66" s="869"/>
      <c r="M66" s="870"/>
      <c r="N66" s="871"/>
    </row>
    <row r="67" spans="1:14" s="885" customFormat="1" ht="12.6" customHeight="1">
      <c r="A67" s="864">
        <v>9.1</v>
      </c>
      <c r="B67" s="864" t="s">
        <v>771</v>
      </c>
      <c r="C67" s="865" t="s">
        <v>768</v>
      </c>
      <c r="D67" s="866">
        <v>1</v>
      </c>
      <c r="E67" s="867"/>
      <c r="F67" s="867">
        <v>260.5</v>
      </c>
      <c r="G67" s="867">
        <f t="shared" si="13"/>
        <v>382.935</v>
      </c>
      <c r="H67" s="867">
        <f t="shared" si="14"/>
        <v>171.93</v>
      </c>
      <c r="I67" s="868"/>
      <c r="J67" s="868"/>
      <c r="K67" s="886"/>
      <c r="L67" s="869">
        <f t="shared" si="5"/>
        <v>0</v>
      </c>
      <c r="M67" s="870">
        <f t="shared" si="5"/>
        <v>0</v>
      </c>
      <c r="N67" s="871">
        <f t="shared" si="5"/>
        <v>0</v>
      </c>
    </row>
    <row r="68" spans="1:14" s="885" customFormat="1" ht="12.6" customHeight="1">
      <c r="A68" s="864">
        <v>9.1999999999999993</v>
      </c>
      <c r="B68" s="864" t="s">
        <v>770</v>
      </c>
      <c r="C68" s="865" t="s">
        <v>768</v>
      </c>
      <c r="D68" s="866">
        <v>1</v>
      </c>
      <c r="E68" s="867"/>
      <c r="F68" s="867">
        <v>312.58999999999997</v>
      </c>
      <c r="G68" s="867">
        <f t="shared" si="13"/>
        <v>459.50729999999993</v>
      </c>
      <c r="H68" s="867">
        <f t="shared" si="14"/>
        <v>206.30939999999998</v>
      </c>
      <c r="I68" s="868"/>
      <c r="J68" s="868"/>
      <c r="K68" s="886"/>
      <c r="L68" s="869">
        <f t="shared" si="5"/>
        <v>0</v>
      </c>
      <c r="M68" s="870">
        <f t="shared" si="5"/>
        <v>0</v>
      </c>
      <c r="N68" s="871">
        <f t="shared" si="5"/>
        <v>0</v>
      </c>
    </row>
    <row r="69" spans="1:14" s="885" customFormat="1" ht="12.6" customHeight="1">
      <c r="A69" s="864">
        <v>9.3000000000000007</v>
      </c>
      <c r="B69" s="864" t="s">
        <v>769</v>
      </c>
      <c r="C69" s="865" t="s">
        <v>768</v>
      </c>
      <c r="D69" s="866">
        <v>1</v>
      </c>
      <c r="E69" s="867"/>
      <c r="F69" s="867">
        <v>364.69</v>
      </c>
      <c r="G69" s="867">
        <f t="shared" si="13"/>
        <v>536.09429999999998</v>
      </c>
      <c r="H69" s="867">
        <f t="shared" si="14"/>
        <v>240.69540000000001</v>
      </c>
      <c r="I69" s="868"/>
      <c r="J69" s="868"/>
      <c r="K69" s="886"/>
      <c r="L69" s="869">
        <f t="shared" si="5"/>
        <v>0</v>
      </c>
      <c r="M69" s="870">
        <f t="shared" si="5"/>
        <v>0</v>
      </c>
      <c r="N69" s="871">
        <f t="shared" si="5"/>
        <v>0</v>
      </c>
    </row>
    <row r="70" spans="1:14" s="885" customFormat="1" ht="12.6" customHeight="1">
      <c r="A70" s="864">
        <v>10</v>
      </c>
      <c r="B70" s="864" t="s">
        <v>767</v>
      </c>
      <c r="C70" s="865"/>
      <c r="D70" s="866"/>
      <c r="E70" s="867"/>
      <c r="F70" s="867"/>
      <c r="G70" s="867"/>
      <c r="H70" s="867"/>
      <c r="I70" s="868"/>
      <c r="J70" s="868"/>
      <c r="K70" s="886"/>
      <c r="L70" s="869"/>
      <c r="M70" s="870"/>
      <c r="N70" s="871"/>
    </row>
    <row r="71" spans="1:14" s="885" customFormat="1" ht="12.6" customHeight="1">
      <c r="A71" s="864">
        <v>10.1</v>
      </c>
      <c r="B71" s="864" t="s">
        <v>766</v>
      </c>
      <c r="C71" s="865" t="s">
        <v>680</v>
      </c>
      <c r="D71" s="866">
        <v>0.28000000000000003</v>
      </c>
      <c r="E71" s="867">
        <v>0.9</v>
      </c>
      <c r="F71" s="867">
        <f>+E71*$G$5/100/D71</f>
        <v>0</v>
      </c>
      <c r="G71" s="867">
        <f t="shared" si="13"/>
        <v>0</v>
      </c>
      <c r="H71" s="867">
        <f t="shared" si="14"/>
        <v>0</v>
      </c>
      <c r="I71" s="868"/>
      <c r="J71" s="868"/>
      <c r="K71" s="886"/>
      <c r="L71" s="869">
        <f t="shared" si="5"/>
        <v>0</v>
      </c>
      <c r="M71" s="870">
        <f t="shared" si="5"/>
        <v>0</v>
      </c>
      <c r="N71" s="871">
        <f t="shared" si="5"/>
        <v>0</v>
      </c>
    </row>
    <row r="72" spans="1:14" s="885" customFormat="1" ht="12.6" customHeight="1">
      <c r="A72" s="864">
        <v>10.199999999999999</v>
      </c>
      <c r="B72" s="864" t="s">
        <v>765</v>
      </c>
      <c r="C72" s="865" t="s">
        <v>680</v>
      </c>
      <c r="D72" s="866">
        <v>0.28000000000000003</v>
      </c>
      <c r="E72" s="867">
        <v>0.89</v>
      </c>
      <c r="F72" s="867">
        <f>+E72*$G$5/100/D72</f>
        <v>0</v>
      </c>
      <c r="G72" s="867">
        <f t="shared" si="13"/>
        <v>0</v>
      </c>
      <c r="H72" s="867">
        <f t="shared" si="14"/>
        <v>0</v>
      </c>
      <c r="I72" s="868"/>
      <c r="J72" s="868"/>
      <c r="K72" s="886"/>
      <c r="L72" s="869">
        <f t="shared" si="5"/>
        <v>0</v>
      </c>
      <c r="M72" s="870">
        <f t="shared" si="5"/>
        <v>0</v>
      </c>
      <c r="N72" s="871">
        <f t="shared" si="5"/>
        <v>0</v>
      </c>
    </row>
    <row r="73" spans="1:14" s="885" customFormat="1" ht="14.1" customHeight="1">
      <c r="A73" s="1261" t="s">
        <v>764</v>
      </c>
      <c r="B73" s="1262"/>
      <c r="C73" s="1262"/>
      <c r="D73" s="1262"/>
      <c r="E73" s="1262"/>
      <c r="F73" s="1262"/>
      <c r="G73" s="1262"/>
      <c r="H73" s="1262"/>
      <c r="I73" s="1263"/>
      <c r="J73" s="1263"/>
      <c r="K73" s="1263"/>
      <c r="L73" s="1262"/>
      <c r="M73" s="1262"/>
      <c r="N73" s="1264"/>
    </row>
    <row r="74" spans="1:14" s="885" customFormat="1" ht="12.6" customHeight="1">
      <c r="A74" s="864">
        <v>1</v>
      </c>
      <c r="B74" s="864" t="s">
        <v>763</v>
      </c>
      <c r="C74" s="865" t="s">
        <v>723</v>
      </c>
      <c r="D74" s="866">
        <v>1</v>
      </c>
      <c r="E74" s="867"/>
      <c r="F74" s="867"/>
      <c r="G74" s="867">
        <v>16.28</v>
      </c>
      <c r="H74" s="887"/>
      <c r="I74" s="888"/>
      <c r="J74" s="889"/>
      <c r="K74" s="890"/>
      <c r="L74" s="869"/>
      <c r="M74" s="870">
        <f t="shared" si="5"/>
        <v>0</v>
      </c>
      <c r="N74" s="871"/>
    </row>
    <row r="75" spans="1:14" s="885" customFormat="1" ht="12.6" customHeight="1">
      <c r="A75" s="864">
        <v>2</v>
      </c>
      <c r="B75" s="864" t="s">
        <v>2057</v>
      </c>
      <c r="C75" s="865" t="s">
        <v>723</v>
      </c>
      <c r="D75" s="866">
        <v>1</v>
      </c>
      <c r="E75" s="891"/>
      <c r="F75" s="867"/>
      <c r="G75" s="867">
        <v>9.16</v>
      </c>
      <c r="H75" s="887"/>
      <c r="I75" s="892"/>
      <c r="J75" s="868"/>
      <c r="K75" s="886"/>
      <c r="L75" s="869"/>
      <c r="M75" s="870">
        <f t="shared" si="5"/>
        <v>0</v>
      </c>
      <c r="N75" s="871"/>
    </row>
    <row r="76" spans="1:14" s="885" customFormat="1" ht="12.6" customHeight="1">
      <c r="A76" s="864">
        <v>3</v>
      </c>
      <c r="B76" s="864" t="s">
        <v>761</v>
      </c>
      <c r="C76" s="865"/>
      <c r="D76" s="872"/>
      <c r="E76" s="867"/>
      <c r="F76" s="867"/>
      <c r="G76" s="867"/>
      <c r="H76" s="887"/>
      <c r="I76" s="892"/>
      <c r="J76" s="868"/>
      <c r="K76" s="886"/>
      <c r="L76" s="869"/>
      <c r="M76" s="870"/>
      <c r="N76" s="871"/>
    </row>
    <row r="77" spans="1:14" s="885" customFormat="1" ht="12.6" customHeight="1">
      <c r="A77" s="864">
        <v>3.1</v>
      </c>
      <c r="B77" s="864" t="s">
        <v>759</v>
      </c>
      <c r="C77" s="865" t="s">
        <v>723</v>
      </c>
      <c r="D77" s="866">
        <v>1</v>
      </c>
      <c r="E77" s="891"/>
      <c r="F77" s="891"/>
      <c r="G77" s="867">
        <v>9.2100000000000009</v>
      </c>
      <c r="H77" s="887"/>
      <c r="I77" s="892"/>
      <c r="J77" s="868"/>
      <c r="K77" s="886"/>
      <c r="L77" s="869"/>
      <c r="M77" s="870">
        <f t="shared" si="5"/>
        <v>0</v>
      </c>
      <c r="N77" s="871"/>
    </row>
    <row r="78" spans="1:14" s="885" customFormat="1" ht="12.6" customHeight="1">
      <c r="A78" s="864">
        <v>3.2</v>
      </c>
      <c r="B78" s="864" t="s">
        <v>751</v>
      </c>
      <c r="C78" s="865" t="s">
        <v>723</v>
      </c>
      <c r="D78" s="866">
        <v>1</v>
      </c>
      <c r="E78" s="891"/>
      <c r="F78" s="891"/>
      <c r="G78" s="867">
        <v>5.98</v>
      </c>
      <c r="H78" s="887"/>
      <c r="I78" s="892"/>
      <c r="J78" s="868"/>
      <c r="K78" s="886"/>
      <c r="L78" s="869"/>
      <c r="M78" s="870">
        <f t="shared" si="5"/>
        <v>0</v>
      </c>
      <c r="N78" s="871"/>
    </row>
    <row r="79" spans="1:14" s="885" customFormat="1" ht="12.6" customHeight="1">
      <c r="A79" s="864">
        <v>4</v>
      </c>
      <c r="B79" s="864" t="s">
        <v>2058</v>
      </c>
      <c r="C79" s="865"/>
      <c r="D79" s="866"/>
      <c r="E79" s="891"/>
      <c r="F79" s="891"/>
      <c r="G79" s="867"/>
      <c r="H79" s="887"/>
      <c r="I79" s="892"/>
      <c r="J79" s="868"/>
      <c r="K79" s="886"/>
      <c r="L79" s="869"/>
      <c r="M79" s="870"/>
      <c r="N79" s="871"/>
    </row>
    <row r="80" spans="1:14" s="885" customFormat="1" ht="12.6" customHeight="1">
      <c r="A80" s="864">
        <v>4.0999999999999996</v>
      </c>
      <c r="B80" s="864" t="s">
        <v>759</v>
      </c>
      <c r="C80" s="865" t="s">
        <v>10</v>
      </c>
      <c r="D80" s="866">
        <v>1</v>
      </c>
      <c r="E80" s="891"/>
      <c r="F80" s="867">
        <v>0.79</v>
      </c>
      <c r="G80" s="867"/>
      <c r="H80" s="887"/>
      <c r="I80" s="892"/>
      <c r="J80" s="868"/>
      <c r="K80" s="886"/>
      <c r="L80" s="869">
        <f t="shared" si="5"/>
        <v>0</v>
      </c>
      <c r="M80" s="870"/>
      <c r="N80" s="871"/>
    </row>
    <row r="81" spans="1:17" s="885" customFormat="1" ht="12.6" customHeight="1">
      <c r="A81" s="893" t="s">
        <v>758</v>
      </c>
      <c r="B81" s="864" t="s">
        <v>749</v>
      </c>
      <c r="C81" s="894">
        <v>0.1</v>
      </c>
      <c r="D81" s="866"/>
      <c r="E81" s="891"/>
      <c r="F81" s="895">
        <f>+$F$80*C81</f>
        <v>7.9000000000000015E-2</v>
      </c>
      <c r="G81" s="867"/>
      <c r="H81" s="887"/>
      <c r="I81" s="892"/>
      <c r="J81" s="868"/>
      <c r="K81" s="886"/>
      <c r="L81" s="869">
        <f t="shared" si="5"/>
        <v>0</v>
      </c>
      <c r="M81" s="870"/>
      <c r="N81" s="871"/>
    </row>
    <row r="82" spans="1:17" s="885" customFormat="1" ht="12.6" customHeight="1">
      <c r="A82" s="893" t="s">
        <v>757</v>
      </c>
      <c r="B82" s="864" t="s">
        <v>747</v>
      </c>
      <c r="C82" s="894">
        <v>0.25</v>
      </c>
      <c r="D82" s="866"/>
      <c r="E82" s="891"/>
      <c r="F82" s="895">
        <v>0.19900000000000001</v>
      </c>
      <c r="G82" s="867"/>
      <c r="H82" s="887"/>
      <c r="I82" s="892"/>
      <c r="J82" s="868"/>
      <c r="K82" s="886"/>
      <c r="L82" s="869">
        <f t="shared" ref="L82:L95" si="15">+F82*I82</f>
        <v>0</v>
      </c>
      <c r="M82" s="870"/>
      <c r="N82" s="871"/>
    </row>
    <row r="83" spans="1:17" s="885" customFormat="1" ht="12.6" customHeight="1">
      <c r="A83" s="893" t="s">
        <v>756</v>
      </c>
      <c r="B83" s="864" t="s">
        <v>745</v>
      </c>
      <c r="C83" s="894">
        <v>0.5</v>
      </c>
      <c r="D83" s="866"/>
      <c r="E83" s="891"/>
      <c r="F83" s="895">
        <v>0.39700000000000002</v>
      </c>
      <c r="G83" s="867"/>
      <c r="H83" s="887"/>
      <c r="I83" s="892"/>
      <c r="J83" s="868"/>
      <c r="K83" s="886"/>
      <c r="L83" s="869">
        <f t="shared" si="15"/>
        <v>0</v>
      </c>
      <c r="M83" s="870"/>
      <c r="N83" s="871"/>
    </row>
    <row r="84" spans="1:17" s="885" customFormat="1" ht="12.6" customHeight="1">
      <c r="A84" s="893" t="s">
        <v>755</v>
      </c>
      <c r="B84" s="864" t="s">
        <v>743</v>
      </c>
      <c r="C84" s="894">
        <v>0.25</v>
      </c>
      <c r="D84" s="866"/>
      <c r="E84" s="891"/>
      <c r="F84" s="895">
        <v>0.19900000000000001</v>
      </c>
      <c r="G84" s="867"/>
      <c r="H84" s="887"/>
      <c r="I84" s="892"/>
      <c r="J84" s="868"/>
      <c r="K84" s="886"/>
      <c r="L84" s="869">
        <f t="shared" si="15"/>
        <v>0</v>
      </c>
      <c r="M84" s="870"/>
      <c r="N84" s="871"/>
    </row>
    <row r="85" spans="1:17" s="885" customFormat="1" ht="12.6" customHeight="1">
      <c r="A85" s="893" t="s">
        <v>754</v>
      </c>
      <c r="B85" s="864" t="s">
        <v>741</v>
      </c>
      <c r="C85" s="894">
        <v>0.5</v>
      </c>
      <c r="D85" s="866"/>
      <c r="E85" s="891"/>
      <c r="F85" s="895">
        <v>0.39700000000000002</v>
      </c>
      <c r="G85" s="867"/>
      <c r="H85" s="887"/>
      <c r="I85" s="892"/>
      <c r="J85" s="868"/>
      <c r="K85" s="886"/>
      <c r="L85" s="869">
        <f t="shared" si="15"/>
        <v>0</v>
      </c>
      <c r="M85" s="870"/>
      <c r="N85" s="871"/>
    </row>
    <row r="86" spans="1:17" s="885" customFormat="1" ht="12.6" customHeight="1">
      <c r="A86" s="893" t="s">
        <v>753</v>
      </c>
      <c r="B86" s="864" t="s">
        <v>739</v>
      </c>
      <c r="C86" s="894">
        <v>1</v>
      </c>
      <c r="D86" s="866"/>
      <c r="E86" s="891"/>
      <c r="F86" s="895">
        <v>0.79500000000000004</v>
      </c>
      <c r="G86" s="867"/>
      <c r="H86" s="887"/>
      <c r="I86" s="892"/>
      <c r="J86" s="868"/>
      <c r="K86" s="886"/>
      <c r="L86" s="869">
        <f t="shared" si="15"/>
        <v>0</v>
      </c>
      <c r="M86" s="870"/>
      <c r="N86" s="871"/>
    </row>
    <row r="87" spans="1:17" s="885" customFormat="1" ht="12.6" customHeight="1">
      <c r="A87" s="893" t="s">
        <v>752</v>
      </c>
      <c r="B87" s="864" t="s">
        <v>737</v>
      </c>
      <c r="C87" s="894">
        <v>1</v>
      </c>
      <c r="D87" s="866"/>
      <c r="E87" s="891"/>
      <c r="F87" s="895">
        <v>0.79500000000000004</v>
      </c>
      <c r="G87" s="867"/>
      <c r="H87" s="887"/>
      <c r="I87" s="892"/>
      <c r="J87" s="868"/>
      <c r="K87" s="886"/>
      <c r="L87" s="869">
        <f t="shared" si="15"/>
        <v>0</v>
      </c>
      <c r="M87" s="870"/>
      <c r="N87" s="871"/>
    </row>
    <row r="88" spans="1:17" s="885" customFormat="1" ht="12.6" customHeight="1">
      <c r="A88" s="864">
        <v>4.2</v>
      </c>
      <c r="B88" s="864" t="s">
        <v>751</v>
      </c>
      <c r="C88" s="865" t="s">
        <v>10</v>
      </c>
      <c r="D88" s="866">
        <v>1</v>
      </c>
      <c r="E88" s="891"/>
      <c r="F88" s="895">
        <v>0.501</v>
      </c>
      <c r="G88" s="867"/>
      <c r="H88" s="887"/>
      <c r="I88" s="892"/>
      <c r="J88" s="868"/>
      <c r="K88" s="886"/>
      <c r="L88" s="869">
        <f t="shared" si="15"/>
        <v>0</v>
      </c>
      <c r="M88" s="870"/>
      <c r="N88" s="871"/>
    </row>
    <row r="89" spans="1:17" s="885" customFormat="1" ht="12.6" customHeight="1">
      <c r="A89" s="893" t="s">
        <v>750</v>
      </c>
      <c r="B89" s="864" t="s">
        <v>749</v>
      </c>
      <c r="C89" s="894">
        <v>0.1</v>
      </c>
      <c r="D89" s="866"/>
      <c r="E89" s="891"/>
      <c r="F89" s="895">
        <f>+$F$88*C89</f>
        <v>5.0100000000000006E-2</v>
      </c>
      <c r="G89" s="867"/>
      <c r="H89" s="887"/>
      <c r="I89" s="892"/>
      <c r="J89" s="868"/>
      <c r="K89" s="886"/>
      <c r="L89" s="869">
        <f t="shared" si="15"/>
        <v>0</v>
      </c>
      <c r="M89" s="870"/>
      <c r="N89" s="871"/>
    </row>
    <row r="90" spans="1:17" s="885" customFormat="1" ht="12.6" customHeight="1">
      <c r="A90" s="893" t="s">
        <v>748</v>
      </c>
      <c r="B90" s="864" t="s">
        <v>747</v>
      </c>
      <c r="C90" s="894">
        <v>0.25</v>
      </c>
      <c r="D90" s="866"/>
      <c r="E90" s="891"/>
      <c r="F90" s="895">
        <f t="shared" ref="F90:F95" si="16">+$F$88*C90</f>
        <v>0.12525</v>
      </c>
      <c r="G90" s="867"/>
      <c r="H90" s="887"/>
      <c r="I90" s="892"/>
      <c r="J90" s="868"/>
      <c r="K90" s="886"/>
      <c r="L90" s="869">
        <f t="shared" si="15"/>
        <v>0</v>
      </c>
      <c r="M90" s="870"/>
      <c r="N90" s="871"/>
    </row>
    <row r="91" spans="1:17" s="885" customFormat="1" ht="12.6" customHeight="1">
      <c r="A91" s="893" t="s">
        <v>746</v>
      </c>
      <c r="B91" s="864" t="s">
        <v>745</v>
      </c>
      <c r="C91" s="894">
        <v>0.5</v>
      </c>
      <c r="D91" s="866"/>
      <c r="E91" s="891"/>
      <c r="F91" s="895">
        <f t="shared" si="16"/>
        <v>0.2505</v>
      </c>
      <c r="G91" s="867"/>
      <c r="H91" s="887"/>
      <c r="I91" s="892"/>
      <c r="J91" s="868"/>
      <c r="K91" s="886"/>
      <c r="L91" s="869">
        <f t="shared" si="15"/>
        <v>0</v>
      </c>
      <c r="M91" s="870"/>
      <c r="N91" s="871"/>
    </row>
    <row r="92" spans="1:17" s="885" customFormat="1" ht="12.6" customHeight="1">
      <c r="A92" s="893" t="s">
        <v>744</v>
      </c>
      <c r="B92" s="864" t="s">
        <v>743</v>
      </c>
      <c r="C92" s="894">
        <v>0.25</v>
      </c>
      <c r="D92" s="866"/>
      <c r="E92" s="891"/>
      <c r="F92" s="895">
        <f t="shared" si="16"/>
        <v>0.12525</v>
      </c>
      <c r="G92" s="867"/>
      <c r="H92" s="887"/>
      <c r="I92" s="892"/>
      <c r="J92" s="868"/>
      <c r="K92" s="886"/>
      <c r="L92" s="869">
        <f t="shared" si="15"/>
        <v>0</v>
      </c>
      <c r="M92" s="870"/>
      <c r="N92" s="871"/>
    </row>
    <row r="93" spans="1:17" s="885" customFormat="1" ht="12.6" customHeight="1">
      <c r="A93" s="893" t="s">
        <v>742</v>
      </c>
      <c r="B93" s="864" t="s">
        <v>741</v>
      </c>
      <c r="C93" s="894">
        <v>0.5</v>
      </c>
      <c r="D93" s="866"/>
      <c r="E93" s="891"/>
      <c r="F93" s="895">
        <f t="shared" si="16"/>
        <v>0.2505</v>
      </c>
      <c r="G93" s="867"/>
      <c r="H93" s="887"/>
      <c r="I93" s="892"/>
      <c r="J93" s="868"/>
      <c r="K93" s="886"/>
      <c r="L93" s="869">
        <f t="shared" si="15"/>
        <v>0</v>
      </c>
      <c r="M93" s="870"/>
      <c r="N93" s="871"/>
    </row>
    <row r="94" spans="1:17" s="885" customFormat="1" ht="12.6" customHeight="1">
      <c r="A94" s="893" t="s">
        <v>740</v>
      </c>
      <c r="B94" s="864" t="s">
        <v>739</v>
      </c>
      <c r="C94" s="894">
        <v>1</v>
      </c>
      <c r="D94" s="866"/>
      <c r="E94" s="891"/>
      <c r="F94" s="895">
        <f t="shared" si="16"/>
        <v>0.501</v>
      </c>
      <c r="G94" s="867"/>
      <c r="H94" s="887"/>
      <c r="I94" s="892"/>
      <c r="J94" s="868"/>
      <c r="K94" s="886"/>
      <c r="L94" s="869">
        <f t="shared" si="15"/>
        <v>0</v>
      </c>
      <c r="M94" s="870"/>
      <c r="N94" s="871"/>
    </row>
    <row r="95" spans="1:17" s="885" customFormat="1" ht="12.6" customHeight="1">
      <c r="A95" s="893" t="s">
        <v>738</v>
      </c>
      <c r="B95" s="864" t="s">
        <v>737</v>
      </c>
      <c r="C95" s="894">
        <v>1</v>
      </c>
      <c r="D95" s="866"/>
      <c r="E95" s="891"/>
      <c r="F95" s="895">
        <f t="shared" si="16"/>
        <v>0.501</v>
      </c>
      <c r="G95" s="867"/>
      <c r="H95" s="887"/>
      <c r="I95" s="892"/>
      <c r="J95" s="868"/>
      <c r="K95" s="886"/>
      <c r="L95" s="869">
        <f t="shared" si="15"/>
        <v>0</v>
      </c>
      <c r="M95" s="870"/>
      <c r="N95" s="871"/>
    </row>
    <row r="96" spans="1:17" s="885" customFormat="1" ht="12.6" customHeight="1">
      <c r="A96" s="864">
        <v>5</v>
      </c>
      <c r="B96" s="864" t="s">
        <v>2059</v>
      </c>
      <c r="C96" s="865"/>
      <c r="D96" s="866"/>
      <c r="E96" s="891"/>
      <c r="F96" s="891"/>
      <c r="G96" s="867"/>
      <c r="H96" s="887"/>
      <c r="I96" s="892"/>
      <c r="J96" s="868"/>
      <c r="K96" s="886"/>
      <c r="L96" s="869"/>
      <c r="M96" s="870"/>
      <c r="N96" s="871"/>
      <c r="P96" s="896"/>
      <c r="Q96" s="896" t="s">
        <v>2060</v>
      </c>
    </row>
    <row r="97" spans="1:17" s="885" customFormat="1" ht="12.6" customHeight="1">
      <c r="A97" s="864">
        <v>5.0999999999999996</v>
      </c>
      <c r="B97" s="864" t="s">
        <v>735</v>
      </c>
      <c r="C97" s="865" t="s">
        <v>723</v>
      </c>
      <c r="D97" s="866">
        <v>1</v>
      </c>
      <c r="E97" s="891"/>
      <c r="F97" s="867">
        <v>101.63</v>
      </c>
      <c r="G97" s="867"/>
      <c r="H97" s="887"/>
      <c r="I97" s="892"/>
      <c r="J97" s="868"/>
      <c r="K97" s="886"/>
      <c r="L97" s="869">
        <f>+F97*I97</f>
        <v>0</v>
      </c>
      <c r="M97" s="870"/>
      <c r="N97" s="871"/>
    </row>
    <row r="98" spans="1:17" s="885" customFormat="1" ht="12.6" customHeight="1">
      <c r="A98" s="864">
        <v>5.2</v>
      </c>
      <c r="B98" s="864" t="s">
        <v>734</v>
      </c>
      <c r="C98" s="865" t="s">
        <v>723</v>
      </c>
      <c r="D98" s="866">
        <v>1</v>
      </c>
      <c r="E98" s="891"/>
      <c r="F98" s="867">
        <v>66.05</v>
      </c>
      <c r="G98" s="867"/>
      <c r="H98" s="887"/>
      <c r="I98" s="892"/>
      <c r="J98" s="868"/>
      <c r="K98" s="886"/>
      <c r="L98" s="869">
        <f>+F98*I98</f>
        <v>0</v>
      </c>
      <c r="M98" s="870"/>
      <c r="N98" s="871"/>
    </row>
    <row r="99" spans="1:17" s="885" customFormat="1" ht="12.6" customHeight="1">
      <c r="A99" s="864">
        <v>6</v>
      </c>
      <c r="B99" s="864" t="s">
        <v>733</v>
      </c>
      <c r="C99" s="865" t="s">
        <v>723</v>
      </c>
      <c r="D99" s="866">
        <v>1</v>
      </c>
      <c r="E99" s="891"/>
      <c r="F99" s="867"/>
      <c r="G99" s="867">
        <v>37.770000000000003</v>
      </c>
      <c r="H99" s="887"/>
      <c r="I99" s="892"/>
      <c r="J99" s="868"/>
      <c r="K99" s="886"/>
      <c r="L99" s="869"/>
      <c r="M99" s="870">
        <f>+G99*J99</f>
        <v>0</v>
      </c>
      <c r="N99" s="871"/>
      <c r="P99" s="859"/>
      <c r="Q99" s="897"/>
    </row>
    <row r="100" spans="1:17" s="885" customFormat="1" ht="12.6" customHeight="1">
      <c r="A100" s="864">
        <v>7</v>
      </c>
      <c r="B100" s="864" t="s">
        <v>2061</v>
      </c>
      <c r="C100" s="865" t="s">
        <v>680</v>
      </c>
      <c r="D100" s="866">
        <v>2.48</v>
      </c>
      <c r="E100" s="891"/>
      <c r="F100" s="867">
        <v>4.54</v>
      </c>
      <c r="G100" s="867">
        <f>+D100*G5/100</f>
        <v>0</v>
      </c>
      <c r="H100" s="887"/>
      <c r="I100" s="898"/>
      <c r="J100" s="899">
        <v>259</v>
      </c>
      <c r="K100" s="900"/>
      <c r="L100" s="869">
        <f>+F100*I100</f>
        <v>0</v>
      </c>
      <c r="M100" s="870">
        <f>+G100*J100</f>
        <v>0</v>
      </c>
      <c r="N100" s="871"/>
      <c r="P100" s="978"/>
    </row>
    <row r="101" spans="1:17" s="885" customFormat="1" ht="12.6" customHeight="1">
      <c r="A101" s="901"/>
      <c r="B101" s="878" t="s">
        <v>2062</v>
      </c>
      <c r="C101" s="902"/>
      <c r="D101" s="903"/>
      <c r="E101" s="904"/>
      <c r="F101" s="904"/>
      <c r="G101" s="904"/>
      <c r="H101" s="904"/>
      <c r="I101" s="905">
        <f t="shared" ref="I101:N101" si="17">SUM(I46:I100)</f>
        <v>0</v>
      </c>
      <c r="J101" s="905">
        <f t="shared" si="17"/>
        <v>259</v>
      </c>
      <c r="K101" s="905">
        <f t="shared" si="17"/>
        <v>0</v>
      </c>
      <c r="L101" s="906">
        <f t="shared" si="17"/>
        <v>0</v>
      </c>
      <c r="M101" s="907">
        <f t="shared" si="17"/>
        <v>0</v>
      </c>
      <c r="N101" s="884">
        <f t="shared" si="17"/>
        <v>0</v>
      </c>
      <c r="P101" s="897"/>
    </row>
    <row r="102" spans="1:17" s="885" customFormat="1" ht="14.1" customHeight="1">
      <c r="A102" s="1289" t="s">
        <v>730</v>
      </c>
      <c r="B102" s="1290"/>
      <c r="C102" s="1290"/>
      <c r="D102" s="1290"/>
      <c r="E102" s="1290"/>
      <c r="F102" s="1290"/>
      <c r="G102" s="1290"/>
      <c r="H102" s="1290"/>
      <c r="I102" s="1290"/>
      <c r="J102" s="1290"/>
      <c r="K102" s="1290"/>
      <c r="L102" s="1290"/>
      <c r="M102" s="1290"/>
      <c r="N102" s="1291"/>
      <c r="P102" s="897"/>
    </row>
    <row r="103" spans="1:17" s="885" customFormat="1" ht="12.6" customHeight="1">
      <c r="A103" s="864">
        <v>8</v>
      </c>
      <c r="B103" s="864" t="s">
        <v>729</v>
      </c>
      <c r="C103" s="865"/>
      <c r="D103" s="866"/>
      <c r="E103" s="891"/>
      <c r="F103" s="867"/>
      <c r="G103" s="867"/>
      <c r="H103" s="867"/>
      <c r="I103" s="868"/>
      <c r="J103" s="868"/>
      <c r="K103" s="886"/>
      <c r="L103" s="869"/>
      <c r="M103" s="870"/>
      <c r="N103" s="908"/>
    </row>
    <row r="104" spans="1:17" s="885" customFormat="1" ht="12.6" customHeight="1">
      <c r="A104" s="864">
        <v>8.1</v>
      </c>
      <c r="B104" s="909" t="s">
        <v>728</v>
      </c>
      <c r="C104" s="865" t="s">
        <v>680</v>
      </c>
      <c r="D104" s="866">
        <v>1</v>
      </c>
      <c r="E104" s="867">
        <v>2.665</v>
      </c>
      <c r="F104" s="867">
        <f t="shared" ref="F104:F111" si="18">+E104*$G$5/100/D104</f>
        <v>0</v>
      </c>
      <c r="G104" s="867">
        <f t="shared" ref="G104:G113" si="19">+F104*1.47</f>
        <v>0</v>
      </c>
      <c r="H104" s="867">
        <f t="shared" ref="H104:H113" si="20">+F104*0.66</f>
        <v>0</v>
      </c>
      <c r="I104" s="868"/>
      <c r="J104" s="868"/>
      <c r="K104" s="886"/>
      <c r="L104" s="869">
        <f t="shared" ref="L104:N113" si="21">+F104*I104</f>
        <v>0</v>
      </c>
      <c r="M104" s="870">
        <f t="shared" si="21"/>
        <v>0</v>
      </c>
      <c r="N104" s="871">
        <f t="shared" si="21"/>
        <v>0</v>
      </c>
    </row>
    <row r="105" spans="1:17" s="885" customFormat="1" ht="12.6" customHeight="1">
      <c r="A105" s="864">
        <v>9</v>
      </c>
      <c r="B105" s="864" t="s">
        <v>2055</v>
      </c>
      <c r="C105" s="865"/>
      <c r="D105" s="866"/>
      <c r="E105" s="867"/>
      <c r="F105" s="867"/>
      <c r="G105" s="867"/>
      <c r="H105" s="867"/>
      <c r="I105" s="868"/>
      <c r="J105" s="868"/>
      <c r="K105" s="886"/>
      <c r="L105" s="869"/>
      <c r="M105" s="870"/>
      <c r="N105" s="871"/>
    </row>
    <row r="106" spans="1:17" s="885" customFormat="1" ht="12.6" customHeight="1">
      <c r="A106" s="864">
        <v>9.1</v>
      </c>
      <c r="B106" s="909" t="s">
        <v>726</v>
      </c>
      <c r="C106" s="865" t="s">
        <v>723</v>
      </c>
      <c r="D106" s="866">
        <v>1</v>
      </c>
      <c r="E106" s="867">
        <v>24.465</v>
      </c>
      <c r="F106" s="867">
        <f t="shared" si="18"/>
        <v>0</v>
      </c>
      <c r="G106" s="867">
        <f t="shared" si="19"/>
        <v>0</v>
      </c>
      <c r="H106" s="867">
        <f t="shared" si="20"/>
        <v>0</v>
      </c>
      <c r="I106" s="868"/>
      <c r="J106" s="868"/>
      <c r="K106" s="886"/>
      <c r="L106" s="869">
        <f t="shared" si="21"/>
        <v>0</v>
      </c>
      <c r="M106" s="870">
        <f t="shared" si="21"/>
        <v>0</v>
      </c>
      <c r="N106" s="871">
        <f t="shared" si="21"/>
        <v>0</v>
      </c>
      <c r="P106" s="897"/>
    </row>
    <row r="107" spans="1:17" s="885" customFormat="1" ht="12.6" customHeight="1">
      <c r="A107" s="864">
        <v>9.1999999999999993</v>
      </c>
      <c r="B107" s="909" t="s">
        <v>725</v>
      </c>
      <c r="C107" s="865" t="s">
        <v>723</v>
      </c>
      <c r="D107" s="866">
        <v>1</v>
      </c>
      <c r="E107" s="867">
        <v>17.942</v>
      </c>
      <c r="F107" s="867">
        <f t="shared" si="18"/>
        <v>0</v>
      </c>
      <c r="G107" s="867">
        <f t="shared" si="19"/>
        <v>0</v>
      </c>
      <c r="H107" s="867">
        <f t="shared" si="20"/>
        <v>0</v>
      </c>
      <c r="I107" s="868"/>
      <c r="J107" s="868"/>
      <c r="K107" s="886"/>
      <c r="L107" s="869">
        <f t="shared" si="21"/>
        <v>0</v>
      </c>
      <c r="M107" s="870">
        <f t="shared" si="21"/>
        <v>0</v>
      </c>
      <c r="N107" s="871">
        <f t="shared" si="21"/>
        <v>0</v>
      </c>
    </row>
    <row r="108" spans="1:17" s="885" customFormat="1" ht="12.6" customHeight="1">
      <c r="A108" s="864">
        <v>9.3000000000000007</v>
      </c>
      <c r="B108" s="909" t="s">
        <v>724</v>
      </c>
      <c r="C108" s="865" t="s">
        <v>723</v>
      </c>
      <c r="D108" s="866">
        <v>1</v>
      </c>
      <c r="E108" s="867">
        <v>9.11</v>
      </c>
      <c r="F108" s="867">
        <f t="shared" si="18"/>
        <v>0</v>
      </c>
      <c r="G108" s="867">
        <f t="shared" si="19"/>
        <v>0</v>
      </c>
      <c r="H108" s="867">
        <f t="shared" si="20"/>
        <v>0</v>
      </c>
      <c r="I108" s="868"/>
      <c r="J108" s="868"/>
      <c r="K108" s="886"/>
      <c r="L108" s="869">
        <f t="shared" si="21"/>
        <v>0</v>
      </c>
      <c r="M108" s="870">
        <f t="shared" si="21"/>
        <v>0</v>
      </c>
      <c r="N108" s="871">
        <f t="shared" si="21"/>
        <v>0</v>
      </c>
    </row>
    <row r="109" spans="1:17" s="885" customFormat="1" ht="12.6" customHeight="1">
      <c r="A109" s="864">
        <v>9.4</v>
      </c>
      <c r="B109" s="909" t="s">
        <v>722</v>
      </c>
      <c r="C109" s="865" t="s">
        <v>680</v>
      </c>
      <c r="D109" s="866">
        <v>1</v>
      </c>
      <c r="E109" s="867">
        <v>24.67</v>
      </c>
      <c r="F109" s="867">
        <f t="shared" si="18"/>
        <v>0</v>
      </c>
      <c r="G109" s="867">
        <f t="shared" si="19"/>
        <v>0</v>
      </c>
      <c r="H109" s="867">
        <f t="shared" si="20"/>
        <v>0</v>
      </c>
      <c r="I109" s="868"/>
      <c r="J109" s="868"/>
      <c r="K109" s="886"/>
      <c r="L109" s="869">
        <f t="shared" si="21"/>
        <v>0</v>
      </c>
      <c r="M109" s="870">
        <f t="shared" si="21"/>
        <v>0</v>
      </c>
      <c r="N109" s="871">
        <f t="shared" si="21"/>
        <v>0</v>
      </c>
    </row>
    <row r="110" spans="1:17" s="885" customFormat="1" ht="12.6" customHeight="1">
      <c r="A110" s="864">
        <v>9.5</v>
      </c>
      <c r="B110" s="909" t="s">
        <v>721</v>
      </c>
      <c r="C110" s="865" t="s">
        <v>680</v>
      </c>
      <c r="D110" s="866">
        <v>1</v>
      </c>
      <c r="E110" s="867">
        <v>17.940000000000001</v>
      </c>
      <c r="F110" s="867">
        <v>52.83</v>
      </c>
      <c r="G110" s="867">
        <f t="shared" si="19"/>
        <v>77.6601</v>
      </c>
      <c r="H110" s="867">
        <f t="shared" si="20"/>
        <v>34.867800000000003</v>
      </c>
      <c r="I110" s="868"/>
      <c r="J110" s="868"/>
      <c r="K110" s="886"/>
      <c r="L110" s="869">
        <f t="shared" si="21"/>
        <v>0</v>
      </c>
      <c r="M110" s="870">
        <f t="shared" si="21"/>
        <v>0</v>
      </c>
      <c r="N110" s="871">
        <f t="shared" si="21"/>
        <v>0</v>
      </c>
    </row>
    <row r="111" spans="1:17" s="885" customFormat="1" ht="12.6" customHeight="1">
      <c r="A111" s="864">
        <v>9.6</v>
      </c>
      <c r="B111" s="909" t="s">
        <v>720</v>
      </c>
      <c r="C111" s="865" t="s">
        <v>680</v>
      </c>
      <c r="D111" s="866">
        <v>1</v>
      </c>
      <c r="E111" s="867">
        <v>9.77</v>
      </c>
      <c r="F111" s="867">
        <f t="shared" si="18"/>
        <v>0</v>
      </c>
      <c r="G111" s="867">
        <f t="shared" si="19"/>
        <v>0</v>
      </c>
      <c r="H111" s="867">
        <f t="shared" si="20"/>
        <v>0</v>
      </c>
      <c r="I111" s="868"/>
      <c r="J111" s="868"/>
      <c r="K111" s="886"/>
      <c r="L111" s="869">
        <f t="shared" si="21"/>
        <v>0</v>
      </c>
      <c r="M111" s="870">
        <f t="shared" si="21"/>
        <v>0</v>
      </c>
      <c r="N111" s="871">
        <f t="shared" si="21"/>
        <v>0</v>
      </c>
    </row>
    <row r="112" spans="1:17" s="885" customFormat="1" ht="12.6" customHeight="1">
      <c r="A112" s="864">
        <v>10</v>
      </c>
      <c r="B112" s="909" t="s">
        <v>719</v>
      </c>
      <c r="C112" s="865"/>
      <c r="D112" s="866"/>
      <c r="E112" s="867"/>
      <c r="F112" s="867"/>
      <c r="G112" s="867"/>
      <c r="H112" s="867"/>
      <c r="I112" s="868"/>
      <c r="J112" s="868"/>
      <c r="K112" s="886"/>
      <c r="L112" s="869"/>
      <c r="M112" s="870"/>
      <c r="N112" s="871"/>
    </row>
    <row r="113" spans="1:14" s="885" customFormat="1" ht="12.6" customHeight="1">
      <c r="A113" s="910">
        <v>10.1</v>
      </c>
      <c r="B113" s="909" t="s">
        <v>718</v>
      </c>
      <c r="C113" s="865" t="s">
        <v>680</v>
      </c>
      <c r="D113" s="866">
        <v>1</v>
      </c>
      <c r="E113" s="867">
        <v>7.532</v>
      </c>
      <c r="F113" s="867">
        <v>22.19</v>
      </c>
      <c r="G113" s="867">
        <f t="shared" si="19"/>
        <v>32.619300000000003</v>
      </c>
      <c r="H113" s="867">
        <f t="shared" si="20"/>
        <v>14.645400000000002</v>
      </c>
      <c r="I113" s="868"/>
      <c r="J113" s="868"/>
      <c r="K113" s="886"/>
      <c r="L113" s="869">
        <f t="shared" si="21"/>
        <v>0</v>
      </c>
      <c r="M113" s="870">
        <f t="shared" si="21"/>
        <v>0</v>
      </c>
      <c r="N113" s="871">
        <f t="shared" si="21"/>
        <v>0</v>
      </c>
    </row>
    <row r="114" spans="1:14" s="885" customFormat="1" ht="12.6" customHeight="1">
      <c r="A114" s="877"/>
      <c r="B114" s="878" t="s">
        <v>717</v>
      </c>
      <c r="C114" s="877"/>
      <c r="D114" s="879"/>
      <c r="E114" s="911"/>
      <c r="F114" s="911"/>
      <c r="G114" s="911"/>
      <c r="H114" s="911"/>
      <c r="I114" s="881">
        <f t="shared" ref="I114:N114" si="22">SUM(I103:I113)</f>
        <v>0</v>
      </c>
      <c r="J114" s="881">
        <f t="shared" si="22"/>
        <v>0</v>
      </c>
      <c r="K114" s="881">
        <f t="shared" si="22"/>
        <v>0</v>
      </c>
      <c r="L114" s="906">
        <f t="shared" si="22"/>
        <v>0</v>
      </c>
      <c r="M114" s="907">
        <f t="shared" si="22"/>
        <v>0</v>
      </c>
      <c r="N114" s="884">
        <f t="shared" si="22"/>
        <v>0</v>
      </c>
    </row>
    <row r="115" spans="1:14" ht="14.1" customHeight="1">
      <c r="A115" s="1289" t="s">
        <v>716</v>
      </c>
      <c r="B115" s="1290"/>
      <c r="C115" s="1290"/>
      <c r="D115" s="1290"/>
      <c r="E115" s="1290"/>
      <c r="F115" s="1290"/>
      <c r="G115" s="1290"/>
      <c r="H115" s="1290"/>
      <c r="I115" s="1290"/>
      <c r="J115" s="1290"/>
      <c r="K115" s="1290"/>
      <c r="L115" s="1290"/>
      <c r="M115" s="1290"/>
      <c r="N115" s="1291"/>
    </row>
    <row r="116" spans="1:14" ht="14.1" customHeight="1">
      <c r="A116" s="912">
        <v>1</v>
      </c>
      <c r="B116" s="913" t="s">
        <v>715</v>
      </c>
      <c r="C116" s="914"/>
      <c r="D116" s="914"/>
      <c r="E116" s="914"/>
      <c r="F116" s="914"/>
      <c r="G116" s="914"/>
      <c r="H116" s="914"/>
      <c r="I116" s="913"/>
      <c r="J116" s="913"/>
      <c r="K116" s="915"/>
      <c r="L116" s="916"/>
      <c r="M116" s="913"/>
      <c r="N116" s="917"/>
    </row>
    <row r="117" spans="1:14" ht="14.1" customHeight="1">
      <c r="A117" s="918">
        <v>1.1000000000000001</v>
      </c>
      <c r="B117" s="913" t="s">
        <v>714</v>
      </c>
      <c r="C117" s="919" t="s">
        <v>697</v>
      </c>
      <c r="D117" s="919">
        <v>1</v>
      </c>
      <c r="E117" s="920">
        <v>1.42</v>
      </c>
      <c r="F117" s="867">
        <f t="shared" ref="F117:F123" si="23">+E117*$G$5/100/D117</f>
        <v>0</v>
      </c>
      <c r="G117" s="867">
        <f t="shared" ref="G117:G149" si="24">+F117*1.47</f>
        <v>0</v>
      </c>
      <c r="H117" s="867">
        <f>+F117*0.66</f>
        <v>0</v>
      </c>
      <c r="I117" s="921"/>
      <c r="J117" s="922"/>
      <c r="K117" s="871"/>
      <c r="L117" s="923">
        <f>+F117*I117</f>
        <v>0</v>
      </c>
      <c r="M117" s="922">
        <f>+G117*J117</f>
        <v>0</v>
      </c>
      <c r="N117" s="871">
        <f>+H117*K117</f>
        <v>0</v>
      </c>
    </row>
    <row r="118" spans="1:14" ht="14.1" customHeight="1">
      <c r="A118" s="918">
        <v>1.2</v>
      </c>
      <c r="B118" s="913" t="s">
        <v>713</v>
      </c>
      <c r="C118" s="919" t="s">
        <v>697</v>
      </c>
      <c r="D118" s="919">
        <v>1</v>
      </c>
      <c r="E118" s="920">
        <v>1.8939999999999999</v>
      </c>
      <c r="F118" s="867">
        <f t="shared" si="23"/>
        <v>0</v>
      </c>
      <c r="G118" s="867">
        <f t="shared" si="24"/>
        <v>0</v>
      </c>
      <c r="H118" s="867">
        <f t="shared" ref="H118:H149" si="25">+F118*0.66</f>
        <v>0</v>
      </c>
      <c r="I118" s="921"/>
      <c r="J118" s="913"/>
      <c r="K118" s="917"/>
      <c r="L118" s="923">
        <f t="shared" ref="L118:N149" si="26">+F118*I118</f>
        <v>0</v>
      </c>
      <c r="M118" s="922">
        <f t="shared" si="26"/>
        <v>0</v>
      </c>
      <c r="N118" s="871">
        <f t="shared" si="26"/>
        <v>0</v>
      </c>
    </row>
    <row r="119" spans="1:14" ht="14.1" customHeight="1">
      <c r="A119" s="918">
        <v>1.3</v>
      </c>
      <c r="B119" s="913" t="s">
        <v>712</v>
      </c>
      <c r="C119" s="919" t="s">
        <v>697</v>
      </c>
      <c r="D119" s="919">
        <v>1</v>
      </c>
      <c r="E119" s="920">
        <v>0.94499999999999995</v>
      </c>
      <c r="F119" s="867">
        <f t="shared" si="23"/>
        <v>0</v>
      </c>
      <c r="G119" s="867">
        <f t="shared" si="24"/>
        <v>0</v>
      </c>
      <c r="H119" s="867">
        <f t="shared" si="25"/>
        <v>0</v>
      </c>
      <c r="I119" s="921"/>
      <c r="J119" s="913"/>
      <c r="K119" s="917"/>
      <c r="L119" s="923">
        <f t="shared" si="26"/>
        <v>0</v>
      </c>
      <c r="M119" s="922">
        <f t="shared" si="26"/>
        <v>0</v>
      </c>
      <c r="N119" s="871">
        <f t="shared" si="26"/>
        <v>0</v>
      </c>
    </row>
    <row r="120" spans="1:14" ht="14.1" customHeight="1">
      <c r="A120" s="918">
        <v>1.4</v>
      </c>
      <c r="B120" s="913" t="s">
        <v>711</v>
      </c>
      <c r="C120" s="919" t="s">
        <v>697</v>
      </c>
      <c r="D120" s="919">
        <v>1</v>
      </c>
      <c r="E120" s="920">
        <v>1.26</v>
      </c>
      <c r="F120" s="867">
        <f t="shared" si="23"/>
        <v>0</v>
      </c>
      <c r="G120" s="867">
        <f t="shared" si="24"/>
        <v>0</v>
      </c>
      <c r="H120" s="867">
        <f t="shared" si="25"/>
        <v>0</v>
      </c>
      <c r="I120" s="921"/>
      <c r="J120" s="913"/>
      <c r="K120" s="917"/>
      <c r="L120" s="923">
        <f t="shared" si="26"/>
        <v>0</v>
      </c>
      <c r="M120" s="922">
        <f t="shared" si="26"/>
        <v>0</v>
      </c>
      <c r="N120" s="871">
        <f t="shared" si="26"/>
        <v>0</v>
      </c>
    </row>
    <row r="121" spans="1:14" ht="14.1" customHeight="1">
      <c r="A121" s="918">
        <v>1.5</v>
      </c>
      <c r="B121" s="913" t="s">
        <v>710</v>
      </c>
      <c r="C121" s="919" t="s">
        <v>697</v>
      </c>
      <c r="D121" s="919">
        <v>1</v>
      </c>
      <c r="E121" s="920">
        <v>0.71</v>
      </c>
      <c r="F121" s="867">
        <f t="shared" si="23"/>
        <v>0</v>
      </c>
      <c r="G121" s="867">
        <f>+F121*1.47</f>
        <v>0</v>
      </c>
      <c r="H121" s="867">
        <f t="shared" si="25"/>
        <v>0</v>
      </c>
      <c r="I121" s="921"/>
      <c r="J121" s="913"/>
      <c r="K121" s="917"/>
      <c r="L121" s="923">
        <f>+F121*I121</f>
        <v>0</v>
      </c>
      <c r="M121" s="922">
        <f t="shared" si="26"/>
        <v>0</v>
      </c>
      <c r="N121" s="871">
        <f t="shared" si="26"/>
        <v>0</v>
      </c>
    </row>
    <row r="122" spans="1:14" ht="14.1" customHeight="1">
      <c r="A122" s="918">
        <v>1.6</v>
      </c>
      <c r="B122" s="913" t="s">
        <v>709</v>
      </c>
      <c r="C122" s="919" t="s">
        <v>697</v>
      </c>
      <c r="D122" s="919">
        <v>1</v>
      </c>
      <c r="E122" s="920">
        <v>0.94499999999999995</v>
      </c>
      <c r="F122" s="867">
        <f t="shared" si="23"/>
        <v>0</v>
      </c>
      <c r="G122" s="867">
        <f>+F122*1.47</f>
        <v>0</v>
      </c>
      <c r="H122" s="867">
        <f t="shared" si="25"/>
        <v>0</v>
      </c>
      <c r="I122" s="921"/>
      <c r="J122" s="924"/>
      <c r="K122" s="925"/>
      <c r="L122" s="923">
        <f t="shared" si="26"/>
        <v>0</v>
      </c>
      <c r="M122" s="922">
        <f t="shared" si="26"/>
        <v>0</v>
      </c>
      <c r="N122" s="871">
        <f t="shared" si="26"/>
        <v>0</v>
      </c>
    </row>
    <row r="123" spans="1:14" ht="14.1" customHeight="1">
      <c r="A123" s="918">
        <v>1.7</v>
      </c>
      <c r="B123" s="913" t="s">
        <v>708</v>
      </c>
      <c r="C123" s="919" t="s">
        <v>697</v>
      </c>
      <c r="D123" s="919">
        <v>1</v>
      </c>
      <c r="E123" s="920">
        <v>1.42</v>
      </c>
      <c r="F123" s="867">
        <f t="shared" si="23"/>
        <v>0</v>
      </c>
      <c r="G123" s="867">
        <f>+F123*1.47</f>
        <v>0</v>
      </c>
      <c r="H123" s="867">
        <f t="shared" si="25"/>
        <v>0</v>
      </c>
      <c r="I123" s="921"/>
      <c r="J123" s="924"/>
      <c r="K123" s="925"/>
      <c r="L123" s="923">
        <f t="shared" si="26"/>
        <v>0</v>
      </c>
      <c r="M123" s="922">
        <f t="shared" si="26"/>
        <v>0</v>
      </c>
      <c r="N123" s="871">
        <f t="shared" si="26"/>
        <v>0</v>
      </c>
    </row>
    <row r="124" spans="1:14" ht="14.1" customHeight="1">
      <c r="A124" s="918">
        <v>1.8</v>
      </c>
      <c r="B124" s="913" t="s">
        <v>707</v>
      </c>
      <c r="C124" s="919" t="s">
        <v>2063</v>
      </c>
      <c r="D124" s="919">
        <v>1</v>
      </c>
      <c r="E124" s="920">
        <v>0.47299999999999998</v>
      </c>
      <c r="F124" s="867">
        <v>1.4</v>
      </c>
      <c r="G124" s="867">
        <v>2.0499999999999998</v>
      </c>
      <c r="H124" s="867">
        <f t="shared" si="25"/>
        <v>0.92399999999999993</v>
      </c>
      <c r="I124" s="921"/>
      <c r="J124" s="924"/>
      <c r="K124" s="925"/>
      <c r="L124" s="923">
        <f t="shared" si="26"/>
        <v>0</v>
      </c>
      <c r="M124" s="922">
        <f t="shared" si="26"/>
        <v>0</v>
      </c>
      <c r="N124" s="871">
        <f t="shared" si="26"/>
        <v>0</v>
      </c>
    </row>
    <row r="125" spans="1:14" ht="14.1" customHeight="1">
      <c r="A125" s="918">
        <v>1.9</v>
      </c>
      <c r="B125" s="913" t="s">
        <v>706</v>
      </c>
      <c r="C125" s="919" t="s">
        <v>2063</v>
      </c>
      <c r="D125" s="919">
        <v>1</v>
      </c>
      <c r="E125" s="920">
        <v>0.63200000000000001</v>
      </c>
      <c r="F125" s="867">
        <f t="shared" ref="F125:F132" si="27">+E125*$G$5/100/D125</f>
        <v>0</v>
      </c>
      <c r="G125" s="867">
        <f t="shared" ref="G125:G132" si="28">+F125*1.47</f>
        <v>0</v>
      </c>
      <c r="H125" s="867">
        <f t="shared" si="25"/>
        <v>0</v>
      </c>
      <c r="I125" s="921"/>
      <c r="J125" s="924"/>
      <c r="K125" s="925"/>
      <c r="L125" s="923">
        <f t="shared" si="26"/>
        <v>0</v>
      </c>
      <c r="M125" s="922">
        <f t="shared" si="26"/>
        <v>0</v>
      </c>
      <c r="N125" s="871">
        <f t="shared" si="26"/>
        <v>0</v>
      </c>
    </row>
    <row r="126" spans="1:14" ht="14.1" customHeight="1">
      <c r="A126" s="926" t="s">
        <v>2064</v>
      </c>
      <c r="B126" s="913" t="s">
        <v>704</v>
      </c>
      <c r="C126" s="919" t="s">
        <v>2063</v>
      </c>
      <c r="D126" s="919">
        <v>1</v>
      </c>
      <c r="E126" s="920">
        <v>0.94399999999999995</v>
      </c>
      <c r="F126" s="867">
        <f t="shared" si="27"/>
        <v>0</v>
      </c>
      <c r="G126" s="867">
        <f t="shared" si="28"/>
        <v>0</v>
      </c>
      <c r="H126" s="867">
        <f t="shared" si="25"/>
        <v>0</v>
      </c>
      <c r="I126" s="921"/>
      <c r="J126" s="924"/>
      <c r="K126" s="925"/>
      <c r="L126" s="923">
        <f t="shared" si="26"/>
        <v>0</v>
      </c>
      <c r="M126" s="922">
        <f t="shared" si="26"/>
        <v>0</v>
      </c>
      <c r="N126" s="871">
        <f t="shared" si="26"/>
        <v>0</v>
      </c>
    </row>
    <row r="127" spans="1:14" ht="14.1" customHeight="1">
      <c r="A127" s="926" t="s">
        <v>2065</v>
      </c>
      <c r="B127" s="927" t="s">
        <v>703</v>
      </c>
      <c r="C127" s="928" t="s">
        <v>697</v>
      </c>
      <c r="D127" s="929">
        <v>1</v>
      </c>
      <c r="E127" s="930">
        <v>2.23</v>
      </c>
      <c r="F127" s="931">
        <f t="shared" si="27"/>
        <v>0</v>
      </c>
      <c r="G127" s="931">
        <f t="shared" si="28"/>
        <v>0</v>
      </c>
      <c r="H127" s="931">
        <f t="shared" si="25"/>
        <v>0</v>
      </c>
      <c r="I127" s="921"/>
      <c r="J127" s="913"/>
      <c r="K127" s="917"/>
      <c r="L127" s="923">
        <f t="shared" si="26"/>
        <v>0</v>
      </c>
      <c r="M127" s="922">
        <f t="shared" si="26"/>
        <v>0</v>
      </c>
      <c r="N127" s="871">
        <f t="shared" si="26"/>
        <v>0</v>
      </c>
    </row>
    <row r="128" spans="1:14" ht="14.1" customHeight="1">
      <c r="A128" s="926" t="s">
        <v>2066</v>
      </c>
      <c r="B128" s="927" t="s">
        <v>702</v>
      </c>
      <c r="C128" s="928" t="s">
        <v>697</v>
      </c>
      <c r="D128" s="929">
        <v>1</v>
      </c>
      <c r="E128" s="930">
        <v>2.97</v>
      </c>
      <c r="F128" s="931">
        <f t="shared" si="27"/>
        <v>0</v>
      </c>
      <c r="G128" s="931">
        <f t="shared" si="28"/>
        <v>0</v>
      </c>
      <c r="H128" s="931">
        <f t="shared" si="25"/>
        <v>0</v>
      </c>
      <c r="I128" s="921"/>
      <c r="J128" s="913"/>
      <c r="K128" s="917"/>
      <c r="L128" s="923">
        <f t="shared" si="26"/>
        <v>0</v>
      </c>
      <c r="M128" s="922">
        <f t="shared" si="26"/>
        <v>0</v>
      </c>
      <c r="N128" s="871">
        <f t="shared" si="26"/>
        <v>0</v>
      </c>
    </row>
    <row r="129" spans="1:14" ht="14.1" customHeight="1">
      <c r="A129" s="926" t="s">
        <v>2067</v>
      </c>
      <c r="B129" s="927" t="s">
        <v>701</v>
      </c>
      <c r="C129" s="928" t="s">
        <v>697</v>
      </c>
      <c r="D129" s="929">
        <v>1</v>
      </c>
      <c r="E129" s="930">
        <v>3.58</v>
      </c>
      <c r="F129" s="931">
        <f t="shared" si="27"/>
        <v>0</v>
      </c>
      <c r="G129" s="931">
        <f t="shared" si="28"/>
        <v>0</v>
      </c>
      <c r="H129" s="931">
        <f t="shared" si="25"/>
        <v>0</v>
      </c>
      <c r="I129" s="921"/>
      <c r="J129" s="913"/>
      <c r="K129" s="917"/>
      <c r="L129" s="923">
        <f t="shared" si="26"/>
        <v>0</v>
      </c>
      <c r="M129" s="922">
        <f t="shared" si="26"/>
        <v>0</v>
      </c>
      <c r="N129" s="871">
        <f t="shared" si="26"/>
        <v>0</v>
      </c>
    </row>
    <row r="130" spans="1:14" ht="14.1" customHeight="1">
      <c r="A130" s="926" t="s">
        <v>2068</v>
      </c>
      <c r="B130" s="927" t="s">
        <v>700</v>
      </c>
      <c r="C130" s="928" t="s">
        <v>697</v>
      </c>
      <c r="D130" s="932">
        <v>1</v>
      </c>
      <c r="E130" s="930">
        <v>1.48</v>
      </c>
      <c r="F130" s="931">
        <f t="shared" si="27"/>
        <v>0</v>
      </c>
      <c r="G130" s="931">
        <f t="shared" si="28"/>
        <v>0</v>
      </c>
      <c r="H130" s="931">
        <f t="shared" si="25"/>
        <v>0</v>
      </c>
      <c r="K130" s="917"/>
      <c r="L130" s="923">
        <f t="shared" si="26"/>
        <v>0</v>
      </c>
      <c r="M130" s="922">
        <f t="shared" si="26"/>
        <v>0</v>
      </c>
      <c r="N130" s="871">
        <f t="shared" si="26"/>
        <v>0</v>
      </c>
    </row>
    <row r="131" spans="1:14" ht="14.1" customHeight="1">
      <c r="A131" s="926" t="s">
        <v>2069</v>
      </c>
      <c r="B131" s="927" t="s">
        <v>699</v>
      </c>
      <c r="C131" s="928" t="s">
        <v>697</v>
      </c>
      <c r="D131" s="932">
        <v>1</v>
      </c>
      <c r="E131" s="930">
        <v>1.98</v>
      </c>
      <c r="F131" s="931">
        <f t="shared" si="27"/>
        <v>0</v>
      </c>
      <c r="G131" s="931">
        <f t="shared" si="28"/>
        <v>0</v>
      </c>
      <c r="H131" s="931">
        <f t="shared" si="25"/>
        <v>0</v>
      </c>
      <c r="K131" s="917"/>
      <c r="L131" s="923">
        <f t="shared" si="26"/>
        <v>0</v>
      </c>
      <c r="M131" s="922">
        <f t="shared" si="26"/>
        <v>0</v>
      </c>
      <c r="N131" s="871">
        <f t="shared" si="26"/>
        <v>0</v>
      </c>
    </row>
    <row r="132" spans="1:14" ht="14.1" customHeight="1">
      <c r="A132" s="926" t="s">
        <v>2070</v>
      </c>
      <c r="B132" s="927" t="s">
        <v>698</v>
      </c>
      <c r="C132" s="928" t="s">
        <v>697</v>
      </c>
      <c r="D132" s="932">
        <v>1</v>
      </c>
      <c r="E132" s="930">
        <v>2.38</v>
      </c>
      <c r="F132" s="931">
        <f t="shared" si="27"/>
        <v>0</v>
      </c>
      <c r="G132" s="931">
        <f t="shared" si="28"/>
        <v>0</v>
      </c>
      <c r="H132" s="931">
        <f t="shared" si="25"/>
        <v>0</v>
      </c>
      <c r="K132" s="917"/>
      <c r="L132" s="923">
        <f t="shared" si="26"/>
        <v>0</v>
      </c>
      <c r="M132" s="922">
        <f t="shared" si="26"/>
        <v>0</v>
      </c>
      <c r="N132" s="871">
        <f t="shared" si="26"/>
        <v>0</v>
      </c>
    </row>
    <row r="133" spans="1:14" ht="14.1" customHeight="1">
      <c r="A133" s="918">
        <v>2</v>
      </c>
      <c r="B133" s="913" t="s">
        <v>696</v>
      </c>
      <c r="C133" s="919"/>
      <c r="D133" s="919"/>
      <c r="E133" s="920"/>
      <c r="F133" s="867"/>
      <c r="G133" s="867"/>
      <c r="H133" s="867"/>
      <c r="I133" s="921"/>
      <c r="J133" s="924"/>
      <c r="K133" s="925"/>
      <c r="L133" s="923">
        <f t="shared" si="26"/>
        <v>0</v>
      </c>
      <c r="M133" s="922">
        <f t="shared" si="26"/>
        <v>0</v>
      </c>
      <c r="N133" s="871">
        <f t="shared" si="26"/>
        <v>0</v>
      </c>
    </row>
    <row r="134" spans="1:14" ht="14.1" customHeight="1">
      <c r="A134" s="918">
        <v>2.1</v>
      </c>
      <c r="B134" s="913" t="s">
        <v>695</v>
      </c>
      <c r="C134" s="865" t="s">
        <v>680</v>
      </c>
      <c r="D134" s="919">
        <v>1</v>
      </c>
      <c r="E134" s="920">
        <v>28.443000000000001</v>
      </c>
      <c r="F134" s="867">
        <f>+E134*$G$5/100/D134</f>
        <v>0</v>
      </c>
      <c r="G134" s="867">
        <f t="shared" si="24"/>
        <v>0</v>
      </c>
      <c r="H134" s="867">
        <f t="shared" si="25"/>
        <v>0</v>
      </c>
      <c r="I134" s="921"/>
      <c r="J134" s="924"/>
      <c r="K134" s="925"/>
      <c r="L134" s="923">
        <f t="shared" si="26"/>
        <v>0</v>
      </c>
      <c r="M134" s="922">
        <f t="shared" si="26"/>
        <v>0</v>
      </c>
      <c r="N134" s="871">
        <f t="shared" si="26"/>
        <v>0</v>
      </c>
    </row>
    <row r="135" spans="1:14" ht="14.1" customHeight="1">
      <c r="A135" s="918">
        <v>2.2000000000000002</v>
      </c>
      <c r="B135" s="913" t="s">
        <v>694</v>
      </c>
      <c r="C135" s="865" t="s">
        <v>680</v>
      </c>
      <c r="D135" s="919">
        <v>1</v>
      </c>
      <c r="E135" s="920">
        <v>10.93</v>
      </c>
      <c r="F135" s="867">
        <f>+E135*$G$5/100/D135</f>
        <v>0</v>
      </c>
      <c r="G135" s="867">
        <f t="shared" si="24"/>
        <v>0</v>
      </c>
      <c r="H135" s="867">
        <f t="shared" si="25"/>
        <v>0</v>
      </c>
      <c r="I135" s="921"/>
      <c r="J135" s="924"/>
      <c r="K135" s="925"/>
      <c r="L135" s="923">
        <f t="shared" si="26"/>
        <v>0</v>
      </c>
      <c r="M135" s="922">
        <f t="shared" si="26"/>
        <v>0</v>
      </c>
      <c r="N135" s="871">
        <f t="shared" si="26"/>
        <v>0</v>
      </c>
    </row>
    <row r="136" spans="1:14" ht="14.1" customHeight="1">
      <c r="A136" s="918">
        <v>3</v>
      </c>
      <c r="B136" s="913" t="s">
        <v>693</v>
      </c>
      <c r="C136" s="865"/>
      <c r="D136" s="919"/>
      <c r="E136" s="920"/>
      <c r="F136" s="867"/>
      <c r="G136" s="867"/>
      <c r="H136" s="867"/>
      <c r="I136" s="921"/>
      <c r="J136" s="924"/>
      <c r="K136" s="925"/>
      <c r="L136" s="923">
        <f t="shared" si="26"/>
        <v>0</v>
      </c>
      <c r="M136" s="922">
        <f t="shared" si="26"/>
        <v>0</v>
      </c>
      <c r="N136" s="871">
        <f t="shared" si="26"/>
        <v>0</v>
      </c>
    </row>
    <row r="137" spans="1:14" ht="14.1" customHeight="1">
      <c r="A137" s="918">
        <v>3.1</v>
      </c>
      <c r="B137" s="913" t="s">
        <v>692</v>
      </c>
      <c r="C137" s="865" t="s">
        <v>680</v>
      </c>
      <c r="D137" s="919">
        <v>1</v>
      </c>
      <c r="E137" s="920">
        <v>31.484999999999999</v>
      </c>
      <c r="F137" s="867">
        <v>92.74</v>
      </c>
      <c r="G137" s="867">
        <f t="shared" si="24"/>
        <v>136.3278</v>
      </c>
      <c r="H137" s="867">
        <f t="shared" si="25"/>
        <v>61.208399999999997</v>
      </c>
      <c r="I137" s="921"/>
      <c r="J137" s="924"/>
      <c r="K137" s="925"/>
      <c r="L137" s="923">
        <f t="shared" si="26"/>
        <v>0</v>
      </c>
      <c r="M137" s="922">
        <f t="shared" si="26"/>
        <v>0</v>
      </c>
      <c r="N137" s="871">
        <f t="shared" si="26"/>
        <v>0</v>
      </c>
    </row>
    <row r="138" spans="1:14" ht="14.1" customHeight="1">
      <c r="A138" s="918">
        <v>3.2</v>
      </c>
      <c r="B138" s="913" t="s">
        <v>691</v>
      </c>
      <c r="C138" s="865" t="s">
        <v>680</v>
      </c>
      <c r="D138" s="919">
        <v>1</v>
      </c>
      <c r="E138" s="920">
        <v>23.611999999999998</v>
      </c>
      <c r="F138" s="867">
        <f>+E138*$G$5/100/D138</f>
        <v>0</v>
      </c>
      <c r="G138" s="867">
        <f t="shared" si="24"/>
        <v>0</v>
      </c>
      <c r="H138" s="867">
        <f t="shared" si="25"/>
        <v>0</v>
      </c>
      <c r="I138" s="921"/>
      <c r="J138" s="924"/>
      <c r="K138" s="925"/>
      <c r="L138" s="923">
        <f t="shared" si="26"/>
        <v>0</v>
      </c>
      <c r="M138" s="922">
        <f t="shared" si="26"/>
        <v>0</v>
      </c>
      <c r="N138" s="871">
        <f t="shared" si="26"/>
        <v>0</v>
      </c>
    </row>
    <row r="139" spans="1:14" ht="14.1" customHeight="1">
      <c r="A139" s="918">
        <v>4</v>
      </c>
      <c r="B139" s="913" t="s">
        <v>690</v>
      </c>
      <c r="C139" s="865"/>
      <c r="D139" s="919"/>
      <c r="E139" s="920"/>
      <c r="F139" s="867"/>
      <c r="G139" s="867"/>
      <c r="H139" s="867"/>
      <c r="I139" s="921"/>
      <c r="J139" s="924"/>
      <c r="K139" s="925"/>
      <c r="L139" s="923">
        <f t="shared" si="26"/>
        <v>0</v>
      </c>
      <c r="M139" s="922">
        <f t="shared" si="26"/>
        <v>0</v>
      </c>
      <c r="N139" s="871">
        <f t="shared" si="26"/>
        <v>0</v>
      </c>
    </row>
    <row r="140" spans="1:14" ht="14.1" customHeight="1">
      <c r="A140" s="918">
        <v>4.0999999999999996</v>
      </c>
      <c r="B140" s="913" t="s">
        <v>689</v>
      </c>
      <c r="C140" s="865" t="s">
        <v>680</v>
      </c>
      <c r="D140" s="919">
        <v>1</v>
      </c>
      <c r="E140" s="920">
        <v>126.44</v>
      </c>
      <c r="F140" s="867">
        <f>+E140*$G$5/100/D140</f>
        <v>0</v>
      </c>
      <c r="G140" s="867">
        <f t="shared" si="24"/>
        <v>0</v>
      </c>
      <c r="H140" s="867">
        <f t="shared" si="25"/>
        <v>0</v>
      </c>
      <c r="I140" s="921"/>
      <c r="J140" s="924"/>
      <c r="K140" s="925"/>
      <c r="L140" s="923">
        <f t="shared" si="26"/>
        <v>0</v>
      </c>
      <c r="M140" s="922">
        <f t="shared" si="26"/>
        <v>0</v>
      </c>
      <c r="N140" s="871">
        <f t="shared" si="26"/>
        <v>0</v>
      </c>
    </row>
    <row r="141" spans="1:14" ht="14.1" customHeight="1">
      <c r="A141" s="918">
        <v>4.2</v>
      </c>
      <c r="B141" s="913" t="s">
        <v>688</v>
      </c>
      <c r="C141" s="865" t="s">
        <v>680</v>
      </c>
      <c r="D141" s="919">
        <v>1</v>
      </c>
      <c r="E141" s="920">
        <v>168.58799999999999</v>
      </c>
      <c r="F141" s="867">
        <f>+E141*$G$5/100/D141</f>
        <v>0</v>
      </c>
      <c r="G141" s="867">
        <f t="shared" si="24"/>
        <v>0</v>
      </c>
      <c r="H141" s="867">
        <f t="shared" si="25"/>
        <v>0</v>
      </c>
      <c r="I141" s="921"/>
      <c r="J141" s="924"/>
      <c r="K141" s="925"/>
      <c r="L141" s="923">
        <f t="shared" si="26"/>
        <v>0</v>
      </c>
      <c r="M141" s="922">
        <f t="shared" si="26"/>
        <v>0</v>
      </c>
      <c r="N141" s="871">
        <f t="shared" si="26"/>
        <v>0</v>
      </c>
    </row>
    <row r="142" spans="1:14" ht="14.1" customHeight="1">
      <c r="A142" s="918">
        <v>4.3</v>
      </c>
      <c r="B142" s="913" t="s">
        <v>687</v>
      </c>
      <c r="C142" s="865" t="s">
        <v>680</v>
      </c>
      <c r="D142" s="919">
        <v>1</v>
      </c>
      <c r="E142" s="920">
        <v>2.0459999999999998</v>
      </c>
      <c r="F142" s="867">
        <f>+E142*$G$5/100/D142</f>
        <v>0</v>
      </c>
      <c r="G142" s="867">
        <f t="shared" si="24"/>
        <v>0</v>
      </c>
      <c r="H142" s="867">
        <f t="shared" si="25"/>
        <v>0</v>
      </c>
      <c r="I142" s="921"/>
      <c r="J142" s="924"/>
      <c r="K142" s="925"/>
      <c r="L142" s="923">
        <f t="shared" si="26"/>
        <v>0</v>
      </c>
      <c r="M142" s="922">
        <f t="shared" si="26"/>
        <v>0</v>
      </c>
      <c r="N142" s="871">
        <f t="shared" si="26"/>
        <v>0</v>
      </c>
    </row>
    <row r="143" spans="1:14" ht="14.1" customHeight="1">
      <c r="A143" s="918">
        <v>4.4000000000000004</v>
      </c>
      <c r="B143" s="913" t="s">
        <v>686</v>
      </c>
      <c r="C143" s="865" t="s">
        <v>680</v>
      </c>
      <c r="D143" s="919">
        <v>1</v>
      </c>
      <c r="E143" s="920">
        <v>3.1720000000000002</v>
      </c>
      <c r="F143" s="867">
        <f>+E143*$G$5/100/D143</f>
        <v>0</v>
      </c>
      <c r="G143" s="867">
        <f t="shared" si="24"/>
        <v>0</v>
      </c>
      <c r="H143" s="867">
        <f t="shared" si="25"/>
        <v>0</v>
      </c>
      <c r="I143" s="921"/>
      <c r="J143" s="924"/>
      <c r="K143" s="925"/>
      <c r="L143" s="923">
        <f t="shared" si="26"/>
        <v>0</v>
      </c>
      <c r="M143" s="922">
        <f t="shared" si="26"/>
        <v>0</v>
      </c>
      <c r="N143" s="871">
        <f t="shared" si="26"/>
        <v>0</v>
      </c>
    </row>
    <row r="144" spans="1:14" ht="14.1" customHeight="1">
      <c r="A144" s="918">
        <v>4.5</v>
      </c>
      <c r="B144" s="913" t="s">
        <v>685</v>
      </c>
      <c r="C144" s="865" t="s">
        <v>680</v>
      </c>
      <c r="D144" s="919">
        <v>1</v>
      </c>
      <c r="E144" s="920">
        <v>4.9000000000000004</v>
      </c>
      <c r="F144" s="867">
        <f>+E144*$G$5/100/D144</f>
        <v>0</v>
      </c>
      <c r="G144" s="867">
        <f t="shared" si="24"/>
        <v>0</v>
      </c>
      <c r="H144" s="867">
        <f t="shared" si="25"/>
        <v>0</v>
      </c>
      <c r="I144" s="921"/>
      <c r="J144" s="924"/>
      <c r="K144" s="925"/>
      <c r="L144" s="923">
        <f t="shared" si="26"/>
        <v>0</v>
      </c>
      <c r="M144" s="922">
        <f t="shared" si="26"/>
        <v>0</v>
      </c>
      <c r="N144" s="871">
        <f t="shared" si="26"/>
        <v>0</v>
      </c>
    </row>
    <row r="145" spans="1:16" ht="14.1" customHeight="1">
      <c r="A145" s="918">
        <v>4.5999999999999996</v>
      </c>
      <c r="B145" s="913" t="s">
        <v>684</v>
      </c>
      <c r="C145" s="865" t="s">
        <v>680</v>
      </c>
      <c r="D145" s="919">
        <v>1</v>
      </c>
      <c r="E145" s="920">
        <v>3.67</v>
      </c>
      <c r="F145" s="867">
        <v>10.82</v>
      </c>
      <c r="G145" s="867">
        <f t="shared" si="24"/>
        <v>15.9054</v>
      </c>
      <c r="H145" s="867">
        <f t="shared" si="25"/>
        <v>7.1412000000000004</v>
      </c>
      <c r="I145" s="921"/>
      <c r="J145" s="924"/>
      <c r="K145" s="925"/>
      <c r="L145" s="923">
        <f t="shared" si="26"/>
        <v>0</v>
      </c>
      <c r="M145" s="922">
        <f t="shared" si="26"/>
        <v>0</v>
      </c>
      <c r="N145" s="871">
        <f t="shared" si="26"/>
        <v>0</v>
      </c>
    </row>
    <row r="146" spans="1:16" ht="14.1" customHeight="1">
      <c r="A146" s="918">
        <v>4.7</v>
      </c>
      <c r="B146" s="913" t="s">
        <v>2071</v>
      </c>
      <c r="C146" s="865" t="s">
        <v>680</v>
      </c>
      <c r="D146" s="919">
        <v>1</v>
      </c>
      <c r="E146" s="920">
        <v>7.3440000000000003</v>
      </c>
      <c r="F146" s="867">
        <f>+E146*$G$5/100/D146</f>
        <v>0</v>
      </c>
      <c r="G146" s="867">
        <f t="shared" si="24"/>
        <v>0</v>
      </c>
      <c r="H146" s="867">
        <f t="shared" si="25"/>
        <v>0</v>
      </c>
      <c r="I146" s="921"/>
      <c r="J146" s="924"/>
      <c r="K146" s="925"/>
      <c r="L146" s="923">
        <f t="shared" si="26"/>
        <v>0</v>
      </c>
      <c r="M146" s="922">
        <f t="shared" si="26"/>
        <v>0</v>
      </c>
      <c r="N146" s="871">
        <f t="shared" si="26"/>
        <v>0</v>
      </c>
    </row>
    <row r="147" spans="1:16" ht="14.1" customHeight="1">
      <c r="A147" s="918">
        <v>5</v>
      </c>
      <c r="B147" s="913" t="s">
        <v>372</v>
      </c>
      <c r="C147" s="865"/>
      <c r="D147" s="919"/>
      <c r="E147" s="920"/>
      <c r="F147" s="867"/>
      <c r="G147" s="867"/>
      <c r="H147" s="867"/>
      <c r="I147" s="921"/>
      <c r="J147" s="924"/>
      <c r="K147" s="925"/>
      <c r="L147" s="923">
        <f t="shared" si="26"/>
        <v>0</v>
      </c>
      <c r="M147" s="922">
        <f t="shared" si="26"/>
        <v>0</v>
      </c>
      <c r="N147" s="871">
        <f t="shared" si="26"/>
        <v>0</v>
      </c>
    </row>
    <row r="148" spans="1:16" ht="14.1" customHeight="1">
      <c r="A148" s="918">
        <v>5.0999999999999996</v>
      </c>
      <c r="B148" s="913" t="s">
        <v>682</v>
      </c>
      <c r="C148" s="865" t="s">
        <v>10</v>
      </c>
      <c r="D148" s="919">
        <v>1</v>
      </c>
      <c r="E148" s="920">
        <v>3.2120000000000002</v>
      </c>
      <c r="F148" s="867">
        <f>+E148*$G$5/100/D148</f>
        <v>0</v>
      </c>
      <c r="G148" s="867">
        <f t="shared" si="24"/>
        <v>0</v>
      </c>
      <c r="H148" s="867">
        <f t="shared" si="25"/>
        <v>0</v>
      </c>
      <c r="I148" s="921"/>
      <c r="J148" s="924"/>
      <c r="K148" s="925"/>
      <c r="L148" s="923">
        <f t="shared" si="26"/>
        <v>0</v>
      </c>
      <c r="M148" s="922">
        <f t="shared" si="26"/>
        <v>0</v>
      </c>
      <c r="N148" s="871">
        <f t="shared" si="26"/>
        <v>0</v>
      </c>
    </row>
    <row r="149" spans="1:16" ht="14.1" customHeight="1">
      <c r="A149" s="918">
        <v>5.2</v>
      </c>
      <c r="B149" s="913" t="s">
        <v>681</v>
      </c>
      <c r="C149" s="865" t="s">
        <v>680</v>
      </c>
      <c r="D149" s="919">
        <v>1</v>
      </c>
      <c r="E149" s="920">
        <v>4.0650000000000004</v>
      </c>
      <c r="F149" s="867">
        <f>+E149*$G$5/100/D149</f>
        <v>0</v>
      </c>
      <c r="G149" s="867">
        <f t="shared" si="24"/>
        <v>0</v>
      </c>
      <c r="H149" s="867">
        <f t="shared" si="25"/>
        <v>0</v>
      </c>
      <c r="I149" s="921"/>
      <c r="J149" s="924"/>
      <c r="K149" s="925"/>
      <c r="L149" s="923">
        <f t="shared" si="26"/>
        <v>0</v>
      </c>
      <c r="M149" s="922">
        <f t="shared" si="26"/>
        <v>0</v>
      </c>
      <c r="N149" s="871">
        <f t="shared" si="26"/>
        <v>0</v>
      </c>
    </row>
    <row r="150" spans="1:16" ht="14.1" customHeight="1">
      <c r="A150" s="933"/>
      <c r="B150" s="913"/>
      <c r="C150" s="934"/>
      <c r="D150" s="935"/>
      <c r="E150" s="935"/>
      <c r="F150" s="934"/>
      <c r="G150" s="934"/>
      <c r="H150" s="934"/>
      <c r="I150" s="936"/>
      <c r="J150" s="937"/>
      <c r="K150" s="938"/>
      <c r="L150" s="916"/>
      <c r="M150" s="916"/>
      <c r="N150" s="939"/>
    </row>
    <row r="151" spans="1:16" s="885" customFormat="1" ht="12.6" customHeight="1">
      <c r="A151" s="877"/>
      <c r="B151" s="878" t="s">
        <v>679</v>
      </c>
      <c r="C151" s="877"/>
      <c r="D151" s="879"/>
      <c r="E151" s="880"/>
      <c r="F151" s="880"/>
      <c r="G151" s="880"/>
      <c r="H151" s="880"/>
      <c r="I151" s="881">
        <f>SUM(I91:I150)</f>
        <v>0</v>
      </c>
      <c r="J151" s="881">
        <f>SUM(J116:J150)</f>
        <v>0</v>
      </c>
      <c r="K151" s="881">
        <f>SUM(K91:K150)</f>
        <v>0</v>
      </c>
      <c r="L151" s="883">
        <f>SUM(L117:L149)</f>
        <v>0</v>
      </c>
      <c r="M151" s="884">
        <f>SUM(M117:M149)</f>
        <v>0</v>
      </c>
      <c r="N151" s="884">
        <f>SUM(N117:N149)</f>
        <v>0</v>
      </c>
    </row>
    <row r="152" spans="1:16" s="885" customFormat="1" ht="24.75" customHeight="1">
      <c r="A152" s="940" t="s">
        <v>2072</v>
      </c>
      <c r="B152" s="941" t="s">
        <v>2073</v>
      </c>
      <c r="C152" s="942"/>
      <c r="D152" s="943"/>
      <c r="E152" s="944"/>
      <c r="F152" s="944"/>
      <c r="G152" s="889"/>
      <c r="H152" s="944"/>
      <c r="I152" s="945"/>
      <c r="J152" s="946"/>
      <c r="K152" s="1009"/>
      <c r="L152" s="1008"/>
      <c r="M152" s="947"/>
      <c r="N152" s="948"/>
      <c r="P152" s="897"/>
    </row>
    <row r="153" spans="1:16" s="885" customFormat="1" ht="15" customHeight="1">
      <c r="A153" s="918" t="s">
        <v>2074</v>
      </c>
      <c r="B153" s="913" t="s">
        <v>2075</v>
      </c>
      <c r="C153" s="865" t="s">
        <v>2076</v>
      </c>
      <c r="D153" s="867">
        <v>1</v>
      </c>
      <c r="E153" s="867">
        <v>2.93</v>
      </c>
      <c r="F153" s="867">
        <f>(E153/100)*$G$5</f>
        <v>0</v>
      </c>
      <c r="G153" s="867"/>
      <c r="H153" s="867"/>
      <c r="I153" s="868">
        <v>4.58</v>
      </c>
      <c r="J153" s="868"/>
      <c r="K153" s="886"/>
      <c r="L153" s="869">
        <f>F153*I153</f>
        <v>0</v>
      </c>
      <c r="M153" s="869"/>
      <c r="N153" s="975"/>
    </row>
    <row r="154" spans="1:16" ht="15" customHeight="1">
      <c r="A154" s="918" t="s">
        <v>2077</v>
      </c>
      <c r="B154" s="913" t="s">
        <v>2078</v>
      </c>
      <c r="C154" s="865" t="s">
        <v>9</v>
      </c>
      <c r="D154" s="867">
        <v>1</v>
      </c>
      <c r="E154" s="867">
        <v>0.28000000000000003</v>
      </c>
      <c r="F154" s="867">
        <f t="shared" ref="F154:F217" si="29">(E154/100)*$G$5</f>
        <v>0</v>
      </c>
      <c r="G154" s="867"/>
      <c r="H154" s="867"/>
      <c r="I154" s="868">
        <v>26</v>
      </c>
      <c r="J154" s="868"/>
      <c r="K154" s="886"/>
      <c r="L154" s="869">
        <f t="shared" ref="L154:L217" si="30">F154*I154</f>
        <v>0</v>
      </c>
      <c r="M154" s="869"/>
      <c r="N154" s="975"/>
    </row>
    <row r="155" spans="1:16" ht="15" customHeight="1">
      <c r="A155" s="918" t="s">
        <v>2079</v>
      </c>
      <c r="B155" s="913" t="s">
        <v>2080</v>
      </c>
      <c r="C155" s="865" t="s">
        <v>9</v>
      </c>
      <c r="D155" s="867">
        <v>1</v>
      </c>
      <c r="E155" s="867">
        <v>1.6099999999999999</v>
      </c>
      <c r="F155" s="867">
        <f t="shared" si="29"/>
        <v>0</v>
      </c>
      <c r="G155" s="867"/>
      <c r="H155" s="867"/>
      <c r="I155" s="868"/>
      <c r="J155" s="868"/>
      <c r="K155" s="886"/>
      <c r="L155" s="869">
        <f t="shared" si="30"/>
        <v>0</v>
      </c>
      <c r="M155" s="869"/>
      <c r="N155" s="975"/>
      <c r="P155" s="978"/>
    </row>
    <row r="156" spans="1:16" ht="32.25" customHeight="1">
      <c r="A156" s="918" t="s">
        <v>2081</v>
      </c>
      <c r="B156" s="951" t="s">
        <v>2082</v>
      </c>
      <c r="C156" s="865" t="s">
        <v>9</v>
      </c>
      <c r="D156" s="867">
        <v>1</v>
      </c>
      <c r="E156" s="867">
        <v>0.50000000000000011</v>
      </c>
      <c r="F156" s="867">
        <f t="shared" si="29"/>
        <v>0</v>
      </c>
      <c r="G156" s="867"/>
      <c r="H156" s="867"/>
      <c r="I156" s="868"/>
      <c r="J156" s="868"/>
      <c r="K156" s="886"/>
      <c r="L156" s="869">
        <f t="shared" si="30"/>
        <v>0</v>
      </c>
      <c r="M156" s="869"/>
      <c r="N156" s="975"/>
    </row>
    <row r="157" spans="1:16">
      <c r="A157" s="918" t="s">
        <v>2083</v>
      </c>
      <c r="B157" s="913" t="s">
        <v>2084</v>
      </c>
      <c r="C157" s="865" t="s">
        <v>9</v>
      </c>
      <c r="D157" s="867">
        <v>1</v>
      </c>
      <c r="E157" s="867">
        <v>0.98</v>
      </c>
      <c r="F157" s="867">
        <f t="shared" si="29"/>
        <v>0</v>
      </c>
      <c r="G157" s="867"/>
      <c r="H157" s="867"/>
      <c r="I157" s="868"/>
      <c r="J157" s="868"/>
      <c r="K157" s="886"/>
      <c r="L157" s="869">
        <f t="shared" si="30"/>
        <v>0</v>
      </c>
      <c r="M157" s="869"/>
      <c r="N157" s="975"/>
    </row>
    <row r="158" spans="1:16" ht="27.75" customHeight="1">
      <c r="A158" s="918" t="s">
        <v>2085</v>
      </c>
      <c r="B158" s="951" t="s">
        <v>2086</v>
      </c>
      <c r="C158" s="865" t="s">
        <v>9</v>
      </c>
      <c r="D158" s="867">
        <v>1</v>
      </c>
      <c r="E158" s="867">
        <v>2.71</v>
      </c>
      <c r="F158" s="867">
        <f t="shared" si="29"/>
        <v>0</v>
      </c>
      <c r="G158" s="867"/>
      <c r="H158" s="867"/>
      <c r="I158" s="868"/>
      <c r="J158" s="868"/>
      <c r="K158" s="886"/>
      <c r="L158" s="869">
        <f t="shared" si="30"/>
        <v>0</v>
      </c>
      <c r="M158" s="869"/>
      <c r="N158" s="975"/>
    </row>
    <row r="159" spans="1:16" ht="25.5">
      <c r="A159" s="918" t="s">
        <v>2087</v>
      </c>
      <c r="B159" s="951" t="s">
        <v>2088</v>
      </c>
      <c r="C159" s="865" t="s">
        <v>2076</v>
      </c>
      <c r="D159" s="867">
        <v>1</v>
      </c>
      <c r="E159" s="867">
        <v>6.43</v>
      </c>
      <c r="F159" s="867">
        <f t="shared" si="29"/>
        <v>0</v>
      </c>
      <c r="G159" s="867"/>
      <c r="H159" s="867"/>
      <c r="I159" s="868">
        <v>4.1500000000000004</v>
      </c>
      <c r="J159" s="868"/>
      <c r="K159" s="886"/>
      <c r="L159" s="869">
        <f t="shared" si="30"/>
        <v>0</v>
      </c>
      <c r="M159" s="869"/>
      <c r="N159" s="975"/>
    </row>
    <row r="160" spans="1:16" ht="26.25" customHeight="1">
      <c r="A160" s="918" t="s">
        <v>2089</v>
      </c>
      <c r="B160" s="951" t="s">
        <v>2090</v>
      </c>
      <c r="C160" s="865" t="s">
        <v>2076</v>
      </c>
      <c r="D160" s="867">
        <v>1</v>
      </c>
      <c r="E160" s="867">
        <v>5.72</v>
      </c>
      <c r="F160" s="867">
        <f t="shared" si="29"/>
        <v>0</v>
      </c>
      <c r="G160" s="867"/>
      <c r="H160" s="867"/>
      <c r="I160" s="868"/>
      <c r="J160" s="868"/>
      <c r="K160" s="886"/>
      <c r="L160" s="869">
        <f t="shared" si="30"/>
        <v>0</v>
      </c>
      <c r="M160" s="869"/>
      <c r="N160" s="975"/>
    </row>
    <row r="161" spans="1:14" ht="25.5">
      <c r="A161" s="918" t="s">
        <v>2091</v>
      </c>
      <c r="B161" s="951" t="s">
        <v>2092</v>
      </c>
      <c r="C161" s="865" t="s">
        <v>9</v>
      </c>
      <c r="D161" s="867">
        <v>1</v>
      </c>
      <c r="E161" s="867">
        <v>0.2</v>
      </c>
      <c r="F161" s="867">
        <f t="shared" si="29"/>
        <v>0</v>
      </c>
      <c r="G161" s="867"/>
      <c r="H161" s="867"/>
      <c r="I161" s="868"/>
      <c r="J161" s="868"/>
      <c r="K161" s="886"/>
      <c r="L161" s="869">
        <f t="shared" si="30"/>
        <v>0</v>
      </c>
      <c r="M161" s="869"/>
      <c r="N161" s="975"/>
    </row>
    <row r="162" spans="1:14">
      <c r="A162" s="918" t="s">
        <v>2093</v>
      </c>
      <c r="B162" s="951" t="s">
        <v>2094</v>
      </c>
      <c r="C162" s="865" t="s">
        <v>9</v>
      </c>
      <c r="D162" s="867">
        <v>1</v>
      </c>
      <c r="E162" s="867">
        <v>0.11</v>
      </c>
      <c r="F162" s="867">
        <f t="shared" si="29"/>
        <v>0</v>
      </c>
      <c r="G162" s="867"/>
      <c r="H162" s="867"/>
      <c r="I162" s="868"/>
      <c r="J162" s="868"/>
      <c r="K162" s="886"/>
      <c r="L162" s="869">
        <f t="shared" si="30"/>
        <v>0</v>
      </c>
      <c r="M162" s="869"/>
      <c r="N162" s="975"/>
    </row>
    <row r="163" spans="1:14" ht="25.5">
      <c r="A163" s="918" t="s">
        <v>2095</v>
      </c>
      <c r="B163" s="951" t="s">
        <v>2096</v>
      </c>
      <c r="C163" s="865" t="s">
        <v>9</v>
      </c>
      <c r="D163" s="867">
        <v>1</v>
      </c>
      <c r="E163" s="867">
        <v>0.73</v>
      </c>
      <c r="F163" s="867">
        <f t="shared" si="29"/>
        <v>0</v>
      </c>
      <c r="G163" s="867"/>
      <c r="H163" s="867"/>
      <c r="I163" s="868"/>
      <c r="J163" s="868"/>
      <c r="K163" s="886"/>
      <c r="L163" s="869">
        <f t="shared" si="30"/>
        <v>0</v>
      </c>
      <c r="M163" s="869"/>
      <c r="N163" s="975"/>
    </row>
    <row r="164" spans="1:14" ht="25.5">
      <c r="A164" s="918" t="s">
        <v>2097</v>
      </c>
      <c r="B164" s="951" t="s">
        <v>2098</v>
      </c>
      <c r="C164" s="865" t="s">
        <v>2076</v>
      </c>
      <c r="D164" s="867">
        <v>1</v>
      </c>
      <c r="E164" s="867">
        <v>14.360000000000001</v>
      </c>
      <c r="F164" s="867">
        <f t="shared" si="29"/>
        <v>0</v>
      </c>
      <c r="G164" s="867"/>
      <c r="H164" s="867"/>
      <c r="I164" s="868"/>
      <c r="J164" s="868"/>
      <c r="K164" s="886"/>
      <c r="L164" s="869">
        <f t="shared" si="30"/>
        <v>0</v>
      </c>
      <c r="M164" s="869"/>
      <c r="N164" s="975"/>
    </row>
    <row r="165" spans="1:14" ht="25.5">
      <c r="A165" s="918" t="s">
        <v>2099</v>
      </c>
      <c r="B165" s="951" t="s">
        <v>2100</v>
      </c>
      <c r="C165" s="865" t="s">
        <v>2076</v>
      </c>
      <c r="D165" s="867">
        <v>1</v>
      </c>
      <c r="E165" s="867">
        <v>12.64</v>
      </c>
      <c r="F165" s="867">
        <f t="shared" si="29"/>
        <v>0</v>
      </c>
      <c r="G165" s="867"/>
      <c r="H165" s="867"/>
      <c r="I165" s="868"/>
      <c r="J165" s="868"/>
      <c r="K165" s="886"/>
      <c r="L165" s="869">
        <f t="shared" si="30"/>
        <v>0</v>
      </c>
      <c r="M165" s="869"/>
      <c r="N165" s="975"/>
    </row>
    <row r="166" spans="1:14" ht="25.5">
      <c r="A166" s="918" t="s">
        <v>2101</v>
      </c>
      <c r="B166" s="951" t="s">
        <v>2102</v>
      </c>
      <c r="C166" s="865" t="s">
        <v>2076</v>
      </c>
      <c r="D166" s="867">
        <v>1</v>
      </c>
      <c r="E166" s="867">
        <v>10.53</v>
      </c>
      <c r="F166" s="867">
        <f t="shared" si="29"/>
        <v>0</v>
      </c>
      <c r="G166" s="867"/>
      <c r="H166" s="867"/>
      <c r="I166" s="868"/>
      <c r="J166" s="868"/>
      <c r="K166" s="886"/>
      <c r="L166" s="869">
        <f t="shared" si="30"/>
        <v>0</v>
      </c>
      <c r="M166" s="869"/>
      <c r="N166" s="975"/>
    </row>
    <row r="167" spans="1:14" ht="25.5">
      <c r="A167" s="918" t="s">
        <v>2103</v>
      </c>
      <c r="B167" s="951" t="s">
        <v>2104</v>
      </c>
      <c r="C167" s="865" t="s">
        <v>9</v>
      </c>
      <c r="D167" s="867">
        <v>1</v>
      </c>
      <c r="E167" s="867">
        <v>0.27</v>
      </c>
      <c r="F167" s="867">
        <f t="shared" si="29"/>
        <v>0</v>
      </c>
      <c r="G167" s="867"/>
      <c r="H167" s="867"/>
      <c r="I167" s="868"/>
      <c r="J167" s="868"/>
      <c r="K167" s="886"/>
      <c r="L167" s="869">
        <f t="shared" si="30"/>
        <v>0</v>
      </c>
      <c r="M167" s="869"/>
      <c r="N167" s="975"/>
    </row>
    <row r="168" spans="1:14" ht="25.5">
      <c r="A168" s="918" t="s">
        <v>2105</v>
      </c>
      <c r="B168" s="951" t="s">
        <v>2106</v>
      </c>
      <c r="C168" s="865" t="s">
        <v>2107</v>
      </c>
      <c r="D168" s="867">
        <v>1</v>
      </c>
      <c r="E168" s="867">
        <v>7.0000000000000007E-2</v>
      </c>
      <c r="F168" s="867">
        <f t="shared" si="29"/>
        <v>0</v>
      </c>
      <c r="G168" s="867"/>
      <c r="H168" s="867"/>
      <c r="I168" s="868">
        <v>11</v>
      </c>
      <c r="J168" s="868"/>
      <c r="K168" s="886"/>
      <c r="L168" s="869">
        <f t="shared" si="30"/>
        <v>0</v>
      </c>
      <c r="M168" s="869"/>
      <c r="N168" s="975"/>
    </row>
    <row r="169" spans="1:14" ht="25.5">
      <c r="A169" s="918" t="s">
        <v>2108</v>
      </c>
      <c r="B169" s="951" t="s">
        <v>2109</v>
      </c>
      <c r="C169" s="865" t="s">
        <v>2107</v>
      </c>
      <c r="D169" s="867">
        <v>1</v>
      </c>
      <c r="E169" s="867">
        <v>7.0000000000000007E-2</v>
      </c>
      <c r="F169" s="867">
        <f t="shared" si="29"/>
        <v>0</v>
      </c>
      <c r="G169" s="867"/>
      <c r="H169" s="867"/>
      <c r="I169" s="868"/>
      <c r="J169" s="868"/>
      <c r="K169" s="886"/>
      <c r="L169" s="869">
        <f t="shared" si="30"/>
        <v>0</v>
      </c>
      <c r="M169" s="869"/>
      <c r="N169" s="975"/>
    </row>
    <row r="170" spans="1:14" ht="25.5">
      <c r="A170" s="918" t="s">
        <v>2110</v>
      </c>
      <c r="B170" s="951" t="s">
        <v>2111</v>
      </c>
      <c r="C170" s="865" t="s">
        <v>2107</v>
      </c>
      <c r="D170" s="867">
        <v>1</v>
      </c>
      <c r="E170" s="867">
        <v>0.04</v>
      </c>
      <c r="F170" s="867">
        <f t="shared" si="29"/>
        <v>0</v>
      </c>
      <c r="G170" s="867"/>
      <c r="H170" s="867"/>
      <c r="I170" s="868">
        <v>103</v>
      </c>
      <c r="J170" s="868"/>
      <c r="K170" s="886"/>
      <c r="L170" s="869">
        <f t="shared" si="30"/>
        <v>0</v>
      </c>
      <c r="M170" s="869"/>
      <c r="N170" s="975"/>
    </row>
    <row r="171" spans="1:14" ht="25.5">
      <c r="A171" s="918" t="s">
        <v>2112</v>
      </c>
      <c r="B171" s="951" t="s">
        <v>2113</v>
      </c>
      <c r="C171" s="865" t="s">
        <v>2107</v>
      </c>
      <c r="D171" s="867">
        <v>1</v>
      </c>
      <c r="E171" s="867">
        <v>0.05</v>
      </c>
      <c r="F171" s="867">
        <f t="shared" si="29"/>
        <v>0</v>
      </c>
      <c r="G171" s="867"/>
      <c r="H171" s="867"/>
      <c r="I171" s="868"/>
      <c r="J171" s="868"/>
      <c r="K171" s="886"/>
      <c r="L171" s="869">
        <f t="shared" si="30"/>
        <v>0</v>
      </c>
      <c r="M171" s="869"/>
      <c r="N171" s="975"/>
    </row>
    <row r="172" spans="1:14" ht="25.5">
      <c r="A172" s="918" t="s">
        <v>2114</v>
      </c>
      <c r="B172" s="951" t="s">
        <v>2115</v>
      </c>
      <c r="C172" s="865" t="s">
        <v>2107</v>
      </c>
      <c r="D172" s="867">
        <v>1</v>
      </c>
      <c r="E172" s="867">
        <v>0.04</v>
      </c>
      <c r="F172" s="867">
        <f t="shared" si="29"/>
        <v>0</v>
      </c>
      <c r="G172" s="867"/>
      <c r="H172" s="867"/>
      <c r="I172" s="868"/>
      <c r="J172" s="868"/>
      <c r="K172" s="886"/>
      <c r="L172" s="869">
        <f t="shared" si="30"/>
        <v>0</v>
      </c>
      <c r="M172" s="869"/>
      <c r="N172" s="975"/>
    </row>
    <row r="173" spans="1:14" ht="30" customHeight="1">
      <c r="A173" s="918" t="s">
        <v>2116</v>
      </c>
      <c r="B173" s="951" t="s">
        <v>2117</v>
      </c>
      <c r="C173" s="865" t="s">
        <v>2107</v>
      </c>
      <c r="D173" s="867">
        <v>1</v>
      </c>
      <c r="E173" s="867">
        <v>0.04</v>
      </c>
      <c r="F173" s="867">
        <f t="shared" si="29"/>
        <v>0</v>
      </c>
      <c r="G173" s="867"/>
      <c r="H173" s="867"/>
      <c r="I173" s="868"/>
      <c r="J173" s="868"/>
      <c r="K173" s="886"/>
      <c r="L173" s="869">
        <f t="shared" si="30"/>
        <v>0</v>
      </c>
      <c r="M173" s="869"/>
      <c r="N173" s="975"/>
    </row>
    <row r="174" spans="1:14" ht="25.5">
      <c r="A174" s="918" t="s">
        <v>2118</v>
      </c>
      <c r="B174" s="951" t="s">
        <v>2119</v>
      </c>
      <c r="C174" s="865" t="s">
        <v>9</v>
      </c>
      <c r="D174" s="867">
        <v>1</v>
      </c>
      <c r="E174" s="867">
        <v>0.16</v>
      </c>
      <c r="F174" s="867">
        <f t="shared" si="29"/>
        <v>0</v>
      </c>
      <c r="G174" s="867"/>
      <c r="H174" s="867"/>
      <c r="I174" s="868"/>
      <c r="J174" s="868"/>
      <c r="K174" s="886"/>
      <c r="L174" s="869">
        <f t="shared" si="30"/>
        <v>0</v>
      </c>
      <c r="M174" s="869"/>
      <c r="N174" s="975"/>
    </row>
    <row r="175" spans="1:14" ht="30.75" customHeight="1">
      <c r="A175" s="918" t="s">
        <v>2120</v>
      </c>
      <c r="B175" s="951" t="s">
        <v>2121</v>
      </c>
      <c r="C175" s="865" t="s">
        <v>9</v>
      </c>
      <c r="D175" s="867">
        <v>1</v>
      </c>
      <c r="E175" s="867">
        <v>0.13</v>
      </c>
      <c r="F175" s="867">
        <f t="shared" si="29"/>
        <v>0</v>
      </c>
      <c r="G175" s="867"/>
      <c r="H175" s="867"/>
      <c r="I175" s="868">
        <v>142</v>
      </c>
      <c r="J175" s="868"/>
      <c r="K175" s="886"/>
      <c r="L175" s="869">
        <f t="shared" si="30"/>
        <v>0</v>
      </c>
      <c r="M175" s="869"/>
      <c r="N175" s="975"/>
    </row>
    <row r="176" spans="1:14" ht="25.5" hidden="1">
      <c r="A176" s="918" t="s">
        <v>2122</v>
      </c>
      <c r="B176" s="951" t="s">
        <v>2123</v>
      </c>
      <c r="C176" s="865" t="s">
        <v>9</v>
      </c>
      <c r="D176" s="919">
        <v>1</v>
      </c>
      <c r="E176" s="920">
        <v>0.13</v>
      </c>
      <c r="F176" s="920">
        <f t="shared" si="29"/>
        <v>0</v>
      </c>
      <c r="H176" s="950"/>
      <c r="I176" s="984"/>
      <c r="J176" s="950"/>
      <c r="L176" s="949">
        <f t="shared" si="30"/>
        <v>0</v>
      </c>
      <c r="N176" s="950"/>
    </row>
    <row r="177" spans="1:14" ht="25.5" hidden="1">
      <c r="A177" s="918" t="s">
        <v>2124</v>
      </c>
      <c r="B177" s="951" t="s">
        <v>2125</v>
      </c>
      <c r="C177" s="865" t="s">
        <v>9</v>
      </c>
      <c r="D177" s="919">
        <v>1</v>
      </c>
      <c r="E177" s="920">
        <v>7.0000000000000007E-2</v>
      </c>
      <c r="F177" s="920">
        <f t="shared" si="29"/>
        <v>0</v>
      </c>
      <c r="H177" s="950"/>
      <c r="J177" s="950"/>
      <c r="L177" s="949">
        <f t="shared" si="30"/>
        <v>0</v>
      </c>
      <c r="N177" s="950"/>
    </row>
    <row r="178" spans="1:14" hidden="1">
      <c r="A178" s="918" t="s">
        <v>2126</v>
      </c>
      <c r="B178" s="951" t="s">
        <v>2127</v>
      </c>
      <c r="C178" s="865" t="s">
        <v>9</v>
      </c>
      <c r="D178" s="919">
        <v>1</v>
      </c>
      <c r="E178" s="920">
        <v>0.16</v>
      </c>
      <c r="F178" s="920">
        <f t="shared" si="29"/>
        <v>0</v>
      </c>
      <c r="H178" s="950"/>
      <c r="J178" s="950"/>
      <c r="L178" s="949">
        <f t="shared" si="30"/>
        <v>0</v>
      </c>
      <c r="N178" s="950"/>
    </row>
    <row r="179" spans="1:14" hidden="1">
      <c r="A179" s="918" t="s">
        <v>2128</v>
      </c>
      <c r="B179" s="913" t="s">
        <v>2129</v>
      </c>
      <c r="C179" s="865" t="s">
        <v>9</v>
      </c>
      <c r="D179" s="919">
        <v>1</v>
      </c>
      <c r="E179" s="920">
        <v>0.16</v>
      </c>
      <c r="F179" s="920">
        <f t="shared" si="29"/>
        <v>0</v>
      </c>
      <c r="H179" s="950"/>
      <c r="J179" s="950"/>
      <c r="L179" s="952">
        <f t="shared" si="30"/>
        <v>0</v>
      </c>
      <c r="N179" s="950"/>
    </row>
    <row r="180" spans="1:14" ht="15">
      <c r="A180" s="953"/>
      <c r="B180" s="878" t="s">
        <v>2130</v>
      </c>
      <c r="C180" s="954"/>
      <c r="D180" s="955"/>
      <c r="E180" s="956"/>
      <c r="F180" s="957">
        <f t="shared" si="29"/>
        <v>0</v>
      </c>
      <c r="G180" s="958"/>
      <c r="H180" s="959"/>
      <c r="I180" s="958"/>
      <c r="J180" s="959"/>
      <c r="K180" s="958"/>
      <c r="L180" s="883">
        <f>SUM(L153:L179)</f>
        <v>0</v>
      </c>
      <c r="M180" s="884"/>
      <c r="N180" s="884"/>
    </row>
    <row r="181" spans="1:14" ht="36" hidden="1">
      <c r="A181" s="918" t="s">
        <v>2131</v>
      </c>
      <c r="B181" s="960" t="s">
        <v>2132</v>
      </c>
      <c r="C181" s="961"/>
      <c r="D181" s="919"/>
      <c r="E181" s="920"/>
      <c r="F181" s="920">
        <f t="shared" si="29"/>
        <v>0</v>
      </c>
      <c r="G181" s="920"/>
      <c r="H181" s="920"/>
      <c r="I181" s="920"/>
      <c r="J181" s="920"/>
      <c r="K181" s="920"/>
      <c r="L181" s="962"/>
      <c r="N181" s="950"/>
    </row>
    <row r="182" spans="1:14" hidden="1">
      <c r="A182" s="918" t="s">
        <v>2133</v>
      </c>
      <c r="B182" s="913" t="s">
        <v>2134</v>
      </c>
      <c r="C182" s="865"/>
      <c r="D182" s="919"/>
      <c r="E182" s="920"/>
      <c r="F182" s="920">
        <f t="shared" si="29"/>
        <v>0</v>
      </c>
      <c r="G182" s="920"/>
      <c r="H182" s="920"/>
      <c r="I182" s="920"/>
      <c r="J182" s="920"/>
      <c r="K182" s="920"/>
      <c r="L182" s="962">
        <f t="shared" si="30"/>
        <v>0</v>
      </c>
      <c r="N182" s="950"/>
    </row>
    <row r="183" spans="1:14" hidden="1">
      <c r="A183" s="918" t="s">
        <v>2135</v>
      </c>
      <c r="B183" s="913" t="s">
        <v>2136</v>
      </c>
      <c r="C183" s="865"/>
      <c r="D183" s="919"/>
      <c r="E183" s="920"/>
      <c r="F183" s="920">
        <f t="shared" si="29"/>
        <v>0</v>
      </c>
      <c r="G183" s="920"/>
      <c r="H183" s="920"/>
      <c r="I183" s="920"/>
      <c r="J183" s="920"/>
      <c r="K183" s="920"/>
      <c r="L183" s="962">
        <f t="shared" si="30"/>
        <v>0</v>
      </c>
      <c r="N183" s="950"/>
    </row>
    <row r="184" spans="1:14" hidden="1">
      <c r="A184" s="918" t="s">
        <v>2137</v>
      </c>
      <c r="B184" s="913" t="s">
        <v>2138</v>
      </c>
      <c r="C184" s="865" t="s">
        <v>2139</v>
      </c>
      <c r="D184" s="919">
        <v>1</v>
      </c>
      <c r="E184" s="920">
        <v>0.75</v>
      </c>
      <c r="F184" s="920">
        <f t="shared" si="29"/>
        <v>0</v>
      </c>
      <c r="G184" s="920"/>
      <c r="H184" s="920"/>
      <c r="I184" s="920"/>
      <c r="J184" s="920"/>
      <c r="K184" s="920"/>
      <c r="L184" s="962">
        <f t="shared" si="30"/>
        <v>0</v>
      </c>
      <c r="N184" s="950"/>
    </row>
    <row r="185" spans="1:14" hidden="1">
      <c r="A185" s="918" t="s">
        <v>2140</v>
      </c>
      <c r="B185" s="913" t="s">
        <v>2141</v>
      </c>
      <c r="C185" s="865" t="s">
        <v>2139</v>
      </c>
      <c r="D185" s="919">
        <v>1</v>
      </c>
      <c r="E185" s="920">
        <v>0.75</v>
      </c>
      <c r="F185" s="920">
        <f t="shared" si="29"/>
        <v>0</v>
      </c>
      <c r="G185" s="920"/>
      <c r="H185" s="920"/>
      <c r="I185" s="920"/>
      <c r="J185" s="920"/>
      <c r="K185" s="920"/>
      <c r="L185" s="962">
        <f t="shared" si="30"/>
        <v>0</v>
      </c>
      <c r="N185" s="950"/>
    </row>
    <row r="186" spans="1:14" hidden="1">
      <c r="A186" s="918" t="s">
        <v>2142</v>
      </c>
      <c r="B186" s="913" t="s">
        <v>2143</v>
      </c>
      <c r="C186" s="865" t="s">
        <v>2139</v>
      </c>
      <c r="D186" s="919">
        <v>1</v>
      </c>
      <c r="E186" s="920">
        <v>0.75</v>
      </c>
      <c r="F186" s="920">
        <f t="shared" si="29"/>
        <v>0</v>
      </c>
      <c r="G186" s="920"/>
      <c r="H186" s="920"/>
      <c r="I186" s="920"/>
      <c r="J186" s="920"/>
      <c r="K186" s="920"/>
      <c r="L186" s="962">
        <f t="shared" si="30"/>
        <v>0</v>
      </c>
      <c r="N186" s="950"/>
    </row>
    <row r="187" spans="1:14" hidden="1">
      <c r="A187" s="918" t="s">
        <v>2144</v>
      </c>
      <c r="B187" s="913" t="s">
        <v>2145</v>
      </c>
      <c r="C187" s="865" t="s">
        <v>2139</v>
      </c>
      <c r="D187" s="919">
        <v>1</v>
      </c>
      <c r="E187" s="920">
        <v>0.85000000000000009</v>
      </c>
      <c r="F187" s="920">
        <f t="shared" si="29"/>
        <v>0</v>
      </c>
      <c r="G187" s="920"/>
      <c r="H187" s="920"/>
      <c r="I187" s="920"/>
      <c r="J187" s="920"/>
      <c r="K187" s="920"/>
      <c r="L187" s="962">
        <f t="shared" si="30"/>
        <v>0</v>
      </c>
      <c r="N187" s="950"/>
    </row>
    <row r="188" spans="1:14" hidden="1">
      <c r="A188" s="918" t="s">
        <v>2146</v>
      </c>
      <c r="B188" s="913" t="s">
        <v>2147</v>
      </c>
      <c r="C188" s="865" t="s">
        <v>2139</v>
      </c>
      <c r="D188" s="919">
        <v>1</v>
      </c>
      <c r="E188" s="920">
        <v>0.85000000000000009</v>
      </c>
      <c r="F188" s="920">
        <f t="shared" si="29"/>
        <v>0</v>
      </c>
      <c r="G188" s="920"/>
      <c r="H188" s="920"/>
      <c r="I188" s="920"/>
      <c r="J188" s="920"/>
      <c r="K188" s="920"/>
      <c r="L188" s="962">
        <f t="shared" si="30"/>
        <v>0</v>
      </c>
      <c r="N188" s="950"/>
    </row>
    <row r="189" spans="1:14" hidden="1">
      <c r="A189" s="918" t="s">
        <v>2148</v>
      </c>
      <c r="B189" s="913" t="s">
        <v>2149</v>
      </c>
      <c r="C189" s="865" t="s">
        <v>2139</v>
      </c>
      <c r="D189" s="919">
        <v>1</v>
      </c>
      <c r="E189" s="920">
        <v>0.85000000000000009</v>
      </c>
      <c r="F189" s="920">
        <f t="shared" si="29"/>
        <v>0</v>
      </c>
      <c r="G189" s="920"/>
      <c r="H189" s="920"/>
      <c r="I189" s="920"/>
      <c r="J189" s="920"/>
      <c r="K189" s="920"/>
      <c r="L189" s="962">
        <f t="shared" si="30"/>
        <v>0</v>
      </c>
      <c r="N189" s="950"/>
    </row>
    <row r="190" spans="1:14" hidden="1">
      <c r="A190" s="918" t="s">
        <v>2150</v>
      </c>
      <c r="B190" s="913" t="s">
        <v>2151</v>
      </c>
      <c r="C190" s="865"/>
      <c r="D190" s="919"/>
      <c r="E190" s="920"/>
      <c r="F190" s="920">
        <f t="shared" si="29"/>
        <v>0</v>
      </c>
      <c r="G190" s="920"/>
      <c r="H190" s="920"/>
      <c r="I190" s="920"/>
      <c r="J190" s="920"/>
      <c r="K190" s="920"/>
      <c r="L190" s="962">
        <f t="shared" si="30"/>
        <v>0</v>
      </c>
      <c r="N190" s="950"/>
    </row>
    <row r="191" spans="1:14" ht="25.5" hidden="1">
      <c r="A191" s="918" t="s">
        <v>2152</v>
      </c>
      <c r="B191" s="951" t="s">
        <v>2153</v>
      </c>
      <c r="C191" s="865" t="s">
        <v>2154</v>
      </c>
      <c r="D191" s="919">
        <v>1</v>
      </c>
      <c r="E191" s="920">
        <v>0.68</v>
      </c>
      <c r="F191" s="920">
        <f t="shared" si="29"/>
        <v>0</v>
      </c>
      <c r="G191" s="920"/>
      <c r="H191" s="920"/>
      <c r="I191" s="920"/>
      <c r="J191" s="920"/>
      <c r="K191" s="920"/>
      <c r="L191" s="962">
        <f t="shared" si="30"/>
        <v>0</v>
      </c>
      <c r="N191" s="950"/>
    </row>
    <row r="192" spans="1:14" ht="25.5" hidden="1">
      <c r="A192" s="918" t="s">
        <v>2155</v>
      </c>
      <c r="B192" s="951" t="s">
        <v>2156</v>
      </c>
      <c r="C192" s="865" t="s">
        <v>2154</v>
      </c>
      <c r="D192" s="919">
        <v>1</v>
      </c>
      <c r="E192" s="920">
        <v>1.37</v>
      </c>
      <c r="F192" s="920">
        <f t="shared" si="29"/>
        <v>0</v>
      </c>
      <c r="G192" s="920"/>
      <c r="H192" s="920"/>
      <c r="I192" s="920"/>
      <c r="J192" s="920"/>
      <c r="K192" s="920"/>
      <c r="L192" s="962">
        <f t="shared" si="30"/>
        <v>0</v>
      </c>
      <c r="N192" s="950"/>
    </row>
    <row r="193" spans="1:14" hidden="1">
      <c r="A193" s="918" t="s">
        <v>2157</v>
      </c>
      <c r="B193" s="951" t="s">
        <v>2158</v>
      </c>
      <c r="C193" s="865"/>
      <c r="D193" s="919">
        <v>1</v>
      </c>
      <c r="E193" s="920"/>
      <c r="F193" s="920">
        <f t="shared" si="29"/>
        <v>0</v>
      </c>
      <c r="G193" s="920"/>
      <c r="H193" s="920"/>
      <c r="I193" s="920"/>
      <c r="J193" s="920"/>
      <c r="K193" s="920"/>
      <c r="L193" s="962">
        <f t="shared" si="30"/>
        <v>0</v>
      </c>
      <c r="N193" s="950"/>
    </row>
    <row r="194" spans="1:14" ht="25.5" hidden="1">
      <c r="A194" s="918" t="s">
        <v>2159</v>
      </c>
      <c r="B194" s="951" t="s">
        <v>2160</v>
      </c>
      <c r="C194" s="865" t="s">
        <v>2154</v>
      </c>
      <c r="D194" s="919">
        <v>1</v>
      </c>
      <c r="E194" s="920">
        <v>0.56000000000000005</v>
      </c>
      <c r="F194" s="920">
        <f t="shared" si="29"/>
        <v>0</v>
      </c>
      <c r="G194" s="920"/>
      <c r="H194" s="920"/>
      <c r="I194" s="920"/>
      <c r="J194" s="920"/>
      <c r="K194" s="920"/>
      <c r="L194" s="962">
        <f t="shared" si="30"/>
        <v>0</v>
      </c>
      <c r="N194" s="950"/>
    </row>
    <row r="195" spans="1:14" ht="25.5" hidden="1">
      <c r="A195" s="918" t="s">
        <v>2161</v>
      </c>
      <c r="B195" s="951" t="s">
        <v>2162</v>
      </c>
      <c r="C195" s="865" t="s">
        <v>2154</v>
      </c>
      <c r="D195" s="919">
        <v>1</v>
      </c>
      <c r="E195" s="920">
        <v>1.29</v>
      </c>
      <c r="F195" s="920">
        <f t="shared" si="29"/>
        <v>0</v>
      </c>
      <c r="G195" s="920"/>
      <c r="H195" s="920"/>
      <c r="I195" s="920"/>
      <c r="J195" s="920"/>
      <c r="K195" s="920"/>
      <c r="L195" s="962">
        <f t="shared" si="30"/>
        <v>0</v>
      </c>
      <c r="N195" s="950"/>
    </row>
    <row r="196" spans="1:14" hidden="1">
      <c r="A196" s="918" t="s">
        <v>2163</v>
      </c>
      <c r="B196" s="951" t="s">
        <v>2164</v>
      </c>
      <c r="C196" s="865"/>
      <c r="D196" s="919">
        <v>1</v>
      </c>
      <c r="E196" s="920"/>
      <c r="F196" s="920">
        <f t="shared" si="29"/>
        <v>0</v>
      </c>
      <c r="G196" s="920"/>
      <c r="H196" s="920"/>
      <c r="I196" s="920"/>
      <c r="J196" s="920"/>
      <c r="K196" s="920"/>
      <c r="L196" s="962">
        <f t="shared" si="30"/>
        <v>0</v>
      </c>
      <c r="N196" s="950"/>
    </row>
    <row r="197" spans="1:14" ht="25.5" hidden="1">
      <c r="A197" s="918" t="s">
        <v>2165</v>
      </c>
      <c r="B197" s="951" t="s">
        <v>2166</v>
      </c>
      <c r="C197" s="865" t="s">
        <v>2154</v>
      </c>
      <c r="D197" s="919">
        <v>1</v>
      </c>
      <c r="E197" s="920">
        <v>0.32</v>
      </c>
      <c r="F197" s="920">
        <f t="shared" si="29"/>
        <v>0</v>
      </c>
      <c r="G197" s="920"/>
      <c r="H197" s="920"/>
      <c r="I197" s="920"/>
      <c r="J197" s="920"/>
      <c r="K197" s="920"/>
      <c r="L197" s="962">
        <f t="shared" si="30"/>
        <v>0</v>
      </c>
      <c r="N197" s="950"/>
    </row>
    <row r="198" spans="1:14" ht="25.5" hidden="1">
      <c r="A198" s="918" t="s">
        <v>2167</v>
      </c>
      <c r="B198" s="951" t="s">
        <v>2168</v>
      </c>
      <c r="C198" s="865" t="s">
        <v>2154</v>
      </c>
      <c r="D198" s="919">
        <v>1</v>
      </c>
      <c r="E198" s="920">
        <v>0.64</v>
      </c>
      <c r="F198" s="920">
        <f t="shared" si="29"/>
        <v>0</v>
      </c>
      <c r="G198" s="920"/>
      <c r="H198" s="920"/>
      <c r="I198" s="920"/>
      <c r="J198" s="920"/>
      <c r="K198" s="920"/>
      <c r="L198" s="962">
        <f t="shared" si="30"/>
        <v>0</v>
      </c>
      <c r="N198" s="950"/>
    </row>
    <row r="199" spans="1:14" ht="25.5" hidden="1">
      <c r="A199" s="918" t="s">
        <v>2169</v>
      </c>
      <c r="B199" s="951" t="s">
        <v>2170</v>
      </c>
      <c r="C199" s="865"/>
      <c r="D199" s="919">
        <v>1</v>
      </c>
      <c r="E199" s="920"/>
      <c r="F199" s="920">
        <f t="shared" si="29"/>
        <v>0</v>
      </c>
      <c r="G199" s="920"/>
      <c r="H199" s="920"/>
      <c r="I199" s="920"/>
      <c r="J199" s="920"/>
      <c r="K199" s="920"/>
      <c r="L199" s="962">
        <f t="shared" si="30"/>
        <v>0</v>
      </c>
      <c r="N199" s="950"/>
    </row>
    <row r="200" spans="1:14" ht="25.5" hidden="1">
      <c r="A200" s="918" t="s">
        <v>2171</v>
      </c>
      <c r="B200" s="951" t="s">
        <v>2172</v>
      </c>
      <c r="C200" s="865" t="s">
        <v>2154</v>
      </c>
      <c r="D200" s="919">
        <v>1</v>
      </c>
      <c r="E200" s="920">
        <v>0.27</v>
      </c>
      <c r="F200" s="920">
        <f t="shared" si="29"/>
        <v>0</v>
      </c>
      <c r="G200" s="920"/>
      <c r="H200" s="920"/>
      <c r="I200" s="920"/>
      <c r="J200" s="920"/>
      <c r="K200" s="920"/>
      <c r="L200" s="962">
        <f t="shared" si="30"/>
        <v>0</v>
      </c>
      <c r="N200" s="950"/>
    </row>
    <row r="201" spans="1:14" ht="25.5" hidden="1">
      <c r="A201" s="918" t="s">
        <v>2173</v>
      </c>
      <c r="B201" s="951" t="s">
        <v>2174</v>
      </c>
      <c r="C201" s="865" t="s">
        <v>2154</v>
      </c>
      <c r="D201" s="919">
        <v>1</v>
      </c>
      <c r="E201" s="920">
        <v>0.51</v>
      </c>
      <c r="F201" s="920">
        <f t="shared" si="29"/>
        <v>0</v>
      </c>
      <c r="G201" s="920"/>
      <c r="H201" s="920"/>
      <c r="I201" s="920"/>
      <c r="J201" s="920"/>
      <c r="K201" s="920"/>
      <c r="L201" s="962">
        <f t="shared" si="30"/>
        <v>0</v>
      </c>
      <c r="N201" s="950"/>
    </row>
    <row r="202" spans="1:14" hidden="1">
      <c r="A202" s="918" t="s">
        <v>2175</v>
      </c>
      <c r="B202" s="951" t="s">
        <v>2176</v>
      </c>
      <c r="C202" s="865"/>
      <c r="D202" s="919"/>
      <c r="E202" s="920"/>
      <c r="F202" s="920">
        <f t="shared" si="29"/>
        <v>0</v>
      </c>
      <c r="G202" s="920"/>
      <c r="H202" s="920"/>
      <c r="I202" s="920"/>
      <c r="J202" s="920"/>
      <c r="K202" s="920"/>
      <c r="L202" s="962">
        <f t="shared" si="30"/>
        <v>0</v>
      </c>
      <c r="N202" s="950"/>
    </row>
    <row r="203" spans="1:14" ht="25.5" hidden="1">
      <c r="A203" s="918" t="s">
        <v>2177</v>
      </c>
      <c r="B203" s="951" t="s">
        <v>2178</v>
      </c>
      <c r="C203" s="865" t="s">
        <v>2139</v>
      </c>
      <c r="D203" s="919">
        <v>1</v>
      </c>
      <c r="E203" s="920">
        <v>0.69</v>
      </c>
      <c r="F203" s="920">
        <f t="shared" si="29"/>
        <v>0</v>
      </c>
      <c r="G203" s="920"/>
      <c r="H203" s="920"/>
      <c r="I203" s="920"/>
      <c r="J203" s="920"/>
      <c r="K203" s="920"/>
      <c r="L203" s="962">
        <f t="shared" si="30"/>
        <v>0</v>
      </c>
      <c r="N203" s="950"/>
    </row>
    <row r="204" spans="1:14" ht="25.5" hidden="1">
      <c r="A204" s="918" t="s">
        <v>2179</v>
      </c>
      <c r="B204" s="951" t="s">
        <v>2180</v>
      </c>
      <c r="C204" s="865" t="s">
        <v>2139</v>
      </c>
      <c r="D204" s="919">
        <v>1</v>
      </c>
      <c r="E204" s="920">
        <v>0.64</v>
      </c>
      <c r="F204" s="920">
        <f t="shared" si="29"/>
        <v>0</v>
      </c>
      <c r="G204" s="920"/>
      <c r="H204" s="920"/>
      <c r="I204" s="920"/>
      <c r="J204" s="920"/>
      <c r="K204" s="920"/>
      <c r="L204" s="962">
        <f t="shared" si="30"/>
        <v>0</v>
      </c>
      <c r="N204" s="950"/>
    </row>
    <row r="205" spans="1:14" hidden="1">
      <c r="A205" s="918" t="s">
        <v>2181</v>
      </c>
      <c r="B205" s="951" t="s">
        <v>2182</v>
      </c>
      <c r="C205" s="865" t="s">
        <v>2139</v>
      </c>
      <c r="D205" s="919">
        <v>1</v>
      </c>
      <c r="E205" s="920">
        <v>0.95</v>
      </c>
      <c r="F205" s="920">
        <f t="shared" si="29"/>
        <v>0</v>
      </c>
      <c r="G205" s="920"/>
      <c r="H205" s="920"/>
      <c r="I205" s="920"/>
      <c r="J205" s="920"/>
      <c r="K205" s="920"/>
      <c r="L205" s="962">
        <f t="shared" si="30"/>
        <v>0</v>
      </c>
      <c r="N205" s="950"/>
    </row>
    <row r="206" spans="1:14" hidden="1">
      <c r="A206" s="918" t="s">
        <v>2183</v>
      </c>
      <c r="B206" s="951" t="s">
        <v>2184</v>
      </c>
      <c r="C206" s="865" t="s">
        <v>2139</v>
      </c>
      <c r="D206" s="919">
        <v>1</v>
      </c>
      <c r="E206" s="920">
        <v>1.17</v>
      </c>
      <c r="F206" s="920">
        <f t="shared" si="29"/>
        <v>0</v>
      </c>
      <c r="G206" s="920"/>
      <c r="H206" s="920"/>
      <c r="I206" s="920"/>
      <c r="J206" s="920"/>
      <c r="K206" s="920"/>
      <c r="L206" s="962">
        <f t="shared" si="30"/>
        <v>0</v>
      </c>
      <c r="N206" s="950"/>
    </row>
    <row r="207" spans="1:14" hidden="1">
      <c r="A207" s="918" t="s">
        <v>2185</v>
      </c>
      <c r="B207" s="951" t="s">
        <v>2186</v>
      </c>
      <c r="C207" s="865"/>
      <c r="D207" s="919"/>
      <c r="E207" s="920"/>
      <c r="F207" s="920">
        <f t="shared" si="29"/>
        <v>0</v>
      </c>
      <c r="G207" s="920"/>
      <c r="H207" s="920"/>
      <c r="I207" s="920"/>
      <c r="J207" s="920"/>
      <c r="K207" s="920"/>
      <c r="L207" s="962">
        <f t="shared" si="30"/>
        <v>0</v>
      </c>
      <c r="N207" s="950"/>
    </row>
    <row r="208" spans="1:14" hidden="1">
      <c r="A208" s="918" t="s">
        <v>2187</v>
      </c>
      <c r="B208" s="951" t="s">
        <v>2188</v>
      </c>
      <c r="C208" s="865" t="s">
        <v>2139</v>
      </c>
      <c r="D208" s="919">
        <v>1</v>
      </c>
      <c r="E208" s="920">
        <v>0.45000000000000007</v>
      </c>
      <c r="F208" s="920">
        <f t="shared" si="29"/>
        <v>0</v>
      </c>
      <c r="G208" s="920"/>
      <c r="H208" s="920"/>
      <c r="I208" s="920"/>
      <c r="J208" s="920"/>
      <c r="K208" s="920"/>
      <c r="L208" s="962">
        <f t="shared" si="30"/>
        <v>0</v>
      </c>
      <c r="N208" s="950"/>
    </row>
    <row r="209" spans="1:14" hidden="1">
      <c r="A209" s="918" t="s">
        <v>2189</v>
      </c>
      <c r="B209" s="951" t="s">
        <v>2190</v>
      </c>
      <c r="C209" s="865" t="s">
        <v>2139</v>
      </c>
      <c r="D209" s="919">
        <v>1</v>
      </c>
      <c r="E209" s="920">
        <v>0.62</v>
      </c>
      <c r="F209" s="920">
        <f t="shared" si="29"/>
        <v>0</v>
      </c>
      <c r="G209" s="920"/>
      <c r="H209" s="920"/>
      <c r="I209" s="920"/>
      <c r="J209" s="920"/>
      <c r="K209" s="920"/>
      <c r="L209" s="962">
        <f t="shared" si="30"/>
        <v>0</v>
      </c>
      <c r="N209" s="950"/>
    </row>
    <row r="210" spans="1:14" hidden="1">
      <c r="A210" s="918" t="s">
        <v>2191</v>
      </c>
      <c r="B210" s="913" t="s">
        <v>2192</v>
      </c>
      <c r="C210" s="865"/>
      <c r="D210" s="919"/>
      <c r="E210" s="920"/>
      <c r="F210" s="920">
        <f t="shared" si="29"/>
        <v>0</v>
      </c>
      <c r="G210" s="920"/>
      <c r="H210" s="920"/>
      <c r="I210" s="920"/>
      <c r="J210" s="920"/>
      <c r="K210" s="920"/>
      <c r="L210" s="962">
        <f t="shared" si="30"/>
        <v>0</v>
      </c>
      <c r="N210" s="950"/>
    </row>
    <row r="211" spans="1:14" hidden="1">
      <c r="A211" s="918" t="s">
        <v>2193</v>
      </c>
      <c r="B211" s="913" t="s">
        <v>2194</v>
      </c>
      <c r="C211" s="865" t="s">
        <v>2139</v>
      </c>
      <c r="D211" s="919">
        <v>1</v>
      </c>
      <c r="E211" s="920">
        <v>1.0900000000000001</v>
      </c>
      <c r="F211" s="920">
        <f t="shared" si="29"/>
        <v>0</v>
      </c>
      <c r="G211" s="920"/>
      <c r="H211" s="920"/>
      <c r="I211" s="920"/>
      <c r="J211" s="920"/>
      <c r="K211" s="920"/>
      <c r="L211" s="962">
        <f t="shared" si="30"/>
        <v>0</v>
      </c>
      <c r="N211" s="950"/>
    </row>
    <row r="212" spans="1:14" hidden="1">
      <c r="A212" s="918" t="s">
        <v>2195</v>
      </c>
      <c r="B212" s="913" t="s">
        <v>2196</v>
      </c>
      <c r="C212" s="865" t="s">
        <v>2139</v>
      </c>
      <c r="D212" s="919">
        <v>1</v>
      </c>
      <c r="E212" s="920">
        <v>1.23</v>
      </c>
      <c r="F212" s="920">
        <f t="shared" si="29"/>
        <v>0</v>
      </c>
      <c r="G212" s="920"/>
      <c r="H212" s="920"/>
      <c r="I212" s="920"/>
      <c r="J212" s="920"/>
      <c r="K212" s="920"/>
      <c r="L212" s="962">
        <f t="shared" si="30"/>
        <v>0</v>
      </c>
      <c r="N212" s="950"/>
    </row>
    <row r="213" spans="1:14" hidden="1">
      <c r="A213" s="918" t="s">
        <v>2197</v>
      </c>
      <c r="B213" s="913" t="s">
        <v>2198</v>
      </c>
      <c r="C213" s="865"/>
      <c r="D213" s="919"/>
      <c r="E213" s="920"/>
      <c r="F213" s="920">
        <f t="shared" si="29"/>
        <v>0</v>
      </c>
      <c r="G213" s="920"/>
      <c r="H213" s="920"/>
      <c r="I213" s="920"/>
      <c r="J213" s="920"/>
      <c r="K213" s="920"/>
      <c r="L213" s="962">
        <f t="shared" si="30"/>
        <v>0</v>
      </c>
      <c r="N213" s="950"/>
    </row>
    <row r="214" spans="1:14" hidden="1">
      <c r="A214" s="918" t="s">
        <v>2199</v>
      </c>
      <c r="B214" s="913" t="s">
        <v>2200</v>
      </c>
      <c r="C214" s="865" t="s">
        <v>2139</v>
      </c>
      <c r="D214" s="919">
        <v>1</v>
      </c>
      <c r="E214" s="920">
        <v>3.61</v>
      </c>
      <c r="F214" s="920">
        <f t="shared" si="29"/>
        <v>0</v>
      </c>
      <c r="G214" s="920"/>
      <c r="H214" s="920"/>
      <c r="I214" s="920"/>
      <c r="J214" s="920"/>
      <c r="K214" s="920"/>
      <c r="L214" s="962">
        <f t="shared" si="30"/>
        <v>0</v>
      </c>
      <c r="N214" s="950"/>
    </row>
    <row r="215" spans="1:14" hidden="1">
      <c r="A215" s="918" t="s">
        <v>2201</v>
      </c>
      <c r="B215" s="913" t="s">
        <v>2202</v>
      </c>
      <c r="C215" s="865" t="s">
        <v>2139</v>
      </c>
      <c r="D215" s="919">
        <v>1</v>
      </c>
      <c r="E215" s="920">
        <v>4.8099999999999996</v>
      </c>
      <c r="F215" s="920">
        <f t="shared" si="29"/>
        <v>0</v>
      </c>
      <c r="G215" s="920"/>
      <c r="H215" s="920"/>
      <c r="I215" s="920"/>
      <c r="J215" s="920"/>
      <c r="K215" s="920"/>
      <c r="L215" s="962">
        <f t="shared" si="30"/>
        <v>0</v>
      </c>
      <c r="N215" s="950"/>
    </row>
    <row r="216" spans="1:14" hidden="1">
      <c r="A216" s="918" t="s">
        <v>2203</v>
      </c>
      <c r="B216" s="913" t="s">
        <v>2204</v>
      </c>
      <c r="C216" s="865"/>
      <c r="D216" s="919"/>
      <c r="E216" s="920"/>
      <c r="F216" s="920">
        <f t="shared" si="29"/>
        <v>0</v>
      </c>
      <c r="G216" s="920"/>
      <c r="H216" s="920"/>
      <c r="I216" s="920"/>
      <c r="J216" s="920"/>
      <c r="K216" s="920"/>
      <c r="L216" s="962">
        <f t="shared" si="30"/>
        <v>0</v>
      </c>
      <c r="N216" s="950"/>
    </row>
    <row r="217" spans="1:14" hidden="1">
      <c r="A217" s="918" t="s">
        <v>2205</v>
      </c>
      <c r="B217" s="913" t="s">
        <v>2136</v>
      </c>
      <c r="C217" s="865"/>
      <c r="D217" s="919"/>
      <c r="E217" s="920"/>
      <c r="F217" s="920">
        <f t="shared" si="29"/>
        <v>0</v>
      </c>
      <c r="G217" s="920"/>
      <c r="H217" s="920"/>
      <c r="I217" s="920"/>
      <c r="J217" s="920"/>
      <c r="K217" s="920"/>
      <c r="L217" s="962">
        <f t="shared" si="30"/>
        <v>0</v>
      </c>
      <c r="N217" s="950"/>
    </row>
    <row r="218" spans="1:14" hidden="1">
      <c r="A218" s="918" t="s">
        <v>2206</v>
      </c>
      <c r="B218" s="913" t="s">
        <v>2207</v>
      </c>
      <c r="C218" s="865" t="s">
        <v>2139</v>
      </c>
      <c r="D218" s="919">
        <v>1</v>
      </c>
      <c r="E218" s="920">
        <v>0.75</v>
      </c>
      <c r="F218" s="920">
        <f t="shared" ref="F218:F281" si="31">(E218/100)*$G$5</f>
        <v>0</v>
      </c>
      <c r="G218" s="920"/>
      <c r="H218" s="920"/>
      <c r="I218" s="920"/>
      <c r="J218" s="920"/>
      <c r="K218" s="920"/>
      <c r="L218" s="962">
        <f t="shared" ref="L218:L281" si="32">F218*I218</f>
        <v>0</v>
      </c>
      <c r="N218" s="950"/>
    </row>
    <row r="219" spans="1:14" hidden="1">
      <c r="A219" s="918" t="s">
        <v>2208</v>
      </c>
      <c r="B219" s="913" t="s">
        <v>2209</v>
      </c>
      <c r="C219" s="865" t="s">
        <v>2139</v>
      </c>
      <c r="D219" s="919">
        <v>1</v>
      </c>
      <c r="E219" s="920">
        <v>0.75</v>
      </c>
      <c r="F219" s="920">
        <f t="shared" si="31"/>
        <v>0</v>
      </c>
      <c r="G219" s="920"/>
      <c r="H219" s="920"/>
      <c r="I219" s="920"/>
      <c r="J219" s="920"/>
      <c r="K219" s="920"/>
      <c r="L219" s="962">
        <f t="shared" si="32"/>
        <v>0</v>
      </c>
      <c r="N219" s="950"/>
    </row>
    <row r="220" spans="1:14" hidden="1">
      <c r="A220" s="918" t="s">
        <v>2210</v>
      </c>
      <c r="B220" s="913" t="s">
        <v>2211</v>
      </c>
      <c r="C220" s="865" t="s">
        <v>2139</v>
      </c>
      <c r="D220" s="919">
        <v>1</v>
      </c>
      <c r="E220" s="920">
        <v>0.75</v>
      </c>
      <c r="F220" s="920">
        <f t="shared" si="31"/>
        <v>0</v>
      </c>
      <c r="G220" s="920"/>
      <c r="H220" s="920"/>
      <c r="I220" s="920"/>
      <c r="J220" s="920"/>
      <c r="K220" s="920"/>
      <c r="L220" s="962">
        <f t="shared" si="32"/>
        <v>0</v>
      </c>
      <c r="N220" s="950"/>
    </row>
    <row r="221" spans="1:14" hidden="1">
      <c r="A221" s="918" t="s">
        <v>2212</v>
      </c>
      <c r="B221" s="913" t="s">
        <v>2213</v>
      </c>
      <c r="C221" s="865" t="s">
        <v>2139</v>
      </c>
      <c r="D221" s="919">
        <v>1</v>
      </c>
      <c r="E221" s="920">
        <v>0.75</v>
      </c>
      <c r="F221" s="920">
        <f t="shared" si="31"/>
        <v>0</v>
      </c>
      <c r="G221" s="920"/>
      <c r="H221" s="920"/>
      <c r="I221" s="920"/>
      <c r="J221" s="920"/>
      <c r="K221" s="920"/>
      <c r="L221" s="962">
        <f t="shared" si="32"/>
        <v>0</v>
      </c>
      <c r="N221" s="950"/>
    </row>
    <row r="222" spans="1:14" hidden="1">
      <c r="A222" s="918" t="s">
        <v>2214</v>
      </c>
      <c r="B222" s="913" t="s">
        <v>2215</v>
      </c>
      <c r="C222" s="865" t="s">
        <v>2139</v>
      </c>
      <c r="D222" s="919">
        <v>1</v>
      </c>
      <c r="E222" s="920">
        <v>0.75</v>
      </c>
      <c r="F222" s="920">
        <f t="shared" si="31"/>
        <v>0</v>
      </c>
      <c r="G222" s="920"/>
      <c r="H222" s="920"/>
      <c r="I222" s="920"/>
      <c r="J222" s="920"/>
      <c r="K222" s="920"/>
      <c r="L222" s="962">
        <f t="shared" si="32"/>
        <v>0</v>
      </c>
      <c r="N222" s="950"/>
    </row>
    <row r="223" spans="1:14" hidden="1">
      <c r="A223" s="918" t="s">
        <v>2216</v>
      </c>
      <c r="B223" s="913" t="s">
        <v>2217</v>
      </c>
      <c r="C223" s="865" t="s">
        <v>2139</v>
      </c>
      <c r="D223" s="919">
        <v>1</v>
      </c>
      <c r="E223" s="920">
        <v>0.75</v>
      </c>
      <c r="F223" s="920">
        <f t="shared" si="31"/>
        <v>0</v>
      </c>
      <c r="G223" s="920"/>
      <c r="H223" s="920"/>
      <c r="I223" s="920"/>
      <c r="J223" s="920"/>
      <c r="K223" s="920"/>
      <c r="L223" s="962">
        <f t="shared" si="32"/>
        <v>0</v>
      </c>
      <c r="N223" s="950"/>
    </row>
    <row r="224" spans="1:14" hidden="1">
      <c r="A224" s="918" t="s">
        <v>2218</v>
      </c>
      <c r="B224" s="913" t="s">
        <v>2219</v>
      </c>
      <c r="C224" s="865" t="s">
        <v>2139</v>
      </c>
      <c r="D224" s="919">
        <v>1</v>
      </c>
      <c r="E224" s="920">
        <v>0.75</v>
      </c>
      <c r="F224" s="920">
        <f t="shared" si="31"/>
        <v>0</v>
      </c>
      <c r="G224" s="920"/>
      <c r="H224" s="920"/>
      <c r="I224" s="920"/>
      <c r="J224" s="920"/>
      <c r="K224" s="920"/>
      <c r="L224" s="962">
        <f t="shared" si="32"/>
        <v>0</v>
      </c>
      <c r="N224" s="950"/>
    </row>
    <row r="225" spans="1:14" hidden="1">
      <c r="A225" s="918" t="s">
        <v>2220</v>
      </c>
      <c r="B225" s="913" t="s">
        <v>2221</v>
      </c>
      <c r="C225" s="865" t="s">
        <v>2139</v>
      </c>
      <c r="D225" s="919">
        <v>1</v>
      </c>
      <c r="E225" s="920">
        <v>0.75</v>
      </c>
      <c r="F225" s="920">
        <f t="shared" si="31"/>
        <v>0</v>
      </c>
      <c r="G225" s="920"/>
      <c r="H225" s="920"/>
      <c r="I225" s="920"/>
      <c r="J225" s="920"/>
      <c r="K225" s="920"/>
      <c r="L225" s="962">
        <f t="shared" si="32"/>
        <v>0</v>
      </c>
      <c r="N225" s="950"/>
    </row>
    <row r="226" spans="1:14" hidden="1">
      <c r="A226" s="918" t="s">
        <v>2222</v>
      </c>
      <c r="B226" s="913" t="s">
        <v>2223</v>
      </c>
      <c r="C226" s="865" t="s">
        <v>2139</v>
      </c>
      <c r="D226" s="919">
        <v>1</v>
      </c>
      <c r="E226" s="920">
        <v>0.75</v>
      </c>
      <c r="F226" s="920">
        <f t="shared" si="31"/>
        <v>0</v>
      </c>
      <c r="G226" s="920"/>
      <c r="H226" s="920"/>
      <c r="I226" s="920"/>
      <c r="J226" s="920"/>
      <c r="K226" s="920"/>
      <c r="L226" s="962">
        <f t="shared" si="32"/>
        <v>0</v>
      </c>
      <c r="N226" s="950"/>
    </row>
    <row r="227" spans="1:14" hidden="1">
      <c r="A227" s="918" t="s">
        <v>2224</v>
      </c>
      <c r="B227" s="913" t="s">
        <v>2225</v>
      </c>
      <c r="C227" s="865" t="s">
        <v>2139</v>
      </c>
      <c r="D227" s="919">
        <v>1</v>
      </c>
      <c r="E227" s="920">
        <v>0.75</v>
      </c>
      <c r="F227" s="920">
        <f t="shared" si="31"/>
        <v>0</v>
      </c>
      <c r="G227" s="920"/>
      <c r="H227" s="920"/>
      <c r="I227" s="920"/>
      <c r="J227" s="920"/>
      <c r="K227" s="920"/>
      <c r="L227" s="962">
        <f t="shared" si="32"/>
        <v>0</v>
      </c>
      <c r="N227" s="950"/>
    </row>
    <row r="228" spans="1:14" hidden="1">
      <c r="A228" s="918" t="s">
        <v>2226</v>
      </c>
      <c r="B228" s="913" t="s">
        <v>2227</v>
      </c>
      <c r="C228" s="865" t="s">
        <v>2139</v>
      </c>
      <c r="D228" s="919">
        <v>1</v>
      </c>
      <c r="E228" s="920">
        <v>0.75</v>
      </c>
      <c r="F228" s="920">
        <f t="shared" si="31"/>
        <v>0</v>
      </c>
      <c r="G228" s="920"/>
      <c r="H228" s="920"/>
      <c r="I228" s="920"/>
      <c r="J228" s="920"/>
      <c r="K228" s="920"/>
      <c r="L228" s="962">
        <f t="shared" si="32"/>
        <v>0</v>
      </c>
      <c r="N228" s="950"/>
    </row>
    <row r="229" spans="1:14" hidden="1">
      <c r="A229" s="918" t="s">
        <v>2228</v>
      </c>
      <c r="B229" s="913" t="s">
        <v>2229</v>
      </c>
      <c r="C229" s="865" t="s">
        <v>2139</v>
      </c>
      <c r="D229" s="919">
        <v>1</v>
      </c>
      <c r="E229" s="920">
        <v>0.75</v>
      </c>
      <c r="F229" s="920">
        <f t="shared" si="31"/>
        <v>0</v>
      </c>
      <c r="G229" s="920"/>
      <c r="H229" s="920"/>
      <c r="I229" s="920"/>
      <c r="J229" s="920"/>
      <c r="K229" s="920"/>
      <c r="L229" s="962">
        <f t="shared" si="32"/>
        <v>0</v>
      </c>
      <c r="N229" s="950"/>
    </row>
    <row r="230" spans="1:14" hidden="1">
      <c r="A230" s="918" t="s">
        <v>2230</v>
      </c>
      <c r="B230" s="913" t="s">
        <v>2231</v>
      </c>
      <c r="C230" s="865"/>
      <c r="D230" s="919"/>
      <c r="E230" s="920"/>
      <c r="F230" s="920">
        <f t="shared" si="31"/>
        <v>0</v>
      </c>
      <c r="G230" s="920"/>
      <c r="H230" s="920"/>
      <c r="I230" s="920"/>
      <c r="J230" s="920"/>
      <c r="K230" s="920"/>
      <c r="L230" s="962">
        <f t="shared" si="32"/>
        <v>0</v>
      </c>
      <c r="N230" s="950"/>
    </row>
    <row r="231" spans="1:14" ht="25.5" hidden="1">
      <c r="A231" s="918" t="s">
        <v>2232</v>
      </c>
      <c r="B231" s="951" t="s">
        <v>2233</v>
      </c>
      <c r="C231" s="865" t="s">
        <v>2154</v>
      </c>
      <c r="D231" s="919">
        <v>1</v>
      </c>
      <c r="E231" s="920">
        <v>0.68</v>
      </c>
      <c r="F231" s="920">
        <f t="shared" si="31"/>
        <v>0</v>
      </c>
      <c r="G231" s="920"/>
      <c r="H231" s="920"/>
      <c r="I231" s="920"/>
      <c r="J231" s="920"/>
      <c r="K231" s="920"/>
      <c r="L231" s="962">
        <f t="shared" si="32"/>
        <v>0</v>
      </c>
      <c r="N231" s="950"/>
    </row>
    <row r="232" spans="1:14" ht="25.5" hidden="1">
      <c r="A232" s="918" t="s">
        <v>2234</v>
      </c>
      <c r="B232" s="951" t="s">
        <v>2235</v>
      </c>
      <c r="C232" s="865" t="s">
        <v>2154</v>
      </c>
      <c r="D232" s="919">
        <v>1</v>
      </c>
      <c r="E232" s="920">
        <v>0.68</v>
      </c>
      <c r="F232" s="920">
        <f t="shared" si="31"/>
        <v>0</v>
      </c>
      <c r="G232" s="920"/>
      <c r="H232" s="920"/>
      <c r="I232" s="920"/>
      <c r="J232" s="920"/>
      <c r="K232" s="920"/>
      <c r="L232" s="962">
        <f t="shared" si="32"/>
        <v>0</v>
      </c>
      <c r="N232" s="950"/>
    </row>
    <row r="233" spans="1:14" ht="25.5" hidden="1">
      <c r="A233" s="918" t="s">
        <v>2236</v>
      </c>
      <c r="B233" s="951" t="s">
        <v>2237</v>
      </c>
      <c r="C233" s="865" t="s">
        <v>2154</v>
      </c>
      <c r="D233" s="919">
        <v>1</v>
      </c>
      <c r="E233" s="920">
        <v>1.36</v>
      </c>
      <c r="F233" s="920">
        <f t="shared" si="31"/>
        <v>0</v>
      </c>
      <c r="G233" s="920"/>
      <c r="H233" s="920"/>
      <c r="I233" s="920"/>
      <c r="J233" s="920"/>
      <c r="K233" s="920"/>
      <c r="L233" s="962">
        <f t="shared" si="32"/>
        <v>0</v>
      </c>
      <c r="N233" s="950"/>
    </row>
    <row r="234" spans="1:14" ht="25.5" hidden="1">
      <c r="A234" s="918" t="s">
        <v>2238</v>
      </c>
      <c r="B234" s="951" t="s">
        <v>2239</v>
      </c>
      <c r="C234" s="865" t="s">
        <v>2154</v>
      </c>
      <c r="D234" s="919">
        <v>1</v>
      </c>
      <c r="E234" s="920">
        <v>2.04</v>
      </c>
      <c r="F234" s="920">
        <f t="shared" si="31"/>
        <v>0</v>
      </c>
      <c r="G234" s="920"/>
      <c r="H234" s="920"/>
      <c r="I234" s="920"/>
      <c r="J234" s="920"/>
      <c r="K234" s="920"/>
      <c r="L234" s="962">
        <f t="shared" si="32"/>
        <v>0</v>
      </c>
      <c r="N234" s="950"/>
    </row>
    <row r="235" spans="1:14" hidden="1">
      <c r="A235" s="918" t="s">
        <v>2240</v>
      </c>
      <c r="B235" s="951" t="s">
        <v>2241</v>
      </c>
      <c r="C235" s="865"/>
      <c r="D235" s="919"/>
      <c r="E235" s="920"/>
      <c r="F235" s="920">
        <f t="shared" si="31"/>
        <v>0</v>
      </c>
      <c r="G235" s="920"/>
      <c r="H235" s="920"/>
      <c r="I235" s="920"/>
      <c r="J235" s="920"/>
      <c r="K235" s="920"/>
      <c r="L235" s="962">
        <f t="shared" si="32"/>
        <v>0</v>
      </c>
      <c r="N235" s="950"/>
    </row>
    <row r="236" spans="1:14" ht="25.5" hidden="1">
      <c r="A236" s="918" t="s">
        <v>2242</v>
      </c>
      <c r="B236" s="951" t="s">
        <v>2243</v>
      </c>
      <c r="C236" s="865" t="s">
        <v>2154</v>
      </c>
      <c r="D236" s="919">
        <v>1</v>
      </c>
      <c r="E236" s="920">
        <v>0.18</v>
      </c>
      <c r="F236" s="920">
        <f t="shared" si="31"/>
        <v>0</v>
      </c>
      <c r="G236" s="920"/>
      <c r="H236" s="920"/>
      <c r="I236" s="920"/>
      <c r="J236" s="920"/>
      <c r="K236" s="920"/>
      <c r="L236" s="962">
        <f t="shared" si="32"/>
        <v>0</v>
      </c>
      <c r="N236" s="950"/>
    </row>
    <row r="237" spans="1:14" ht="25.5" hidden="1">
      <c r="A237" s="918" t="s">
        <v>2244</v>
      </c>
      <c r="B237" s="951" t="s">
        <v>2245</v>
      </c>
      <c r="C237" s="865" t="s">
        <v>2154</v>
      </c>
      <c r="D237" s="919">
        <v>1</v>
      </c>
      <c r="E237" s="920">
        <v>0.34</v>
      </c>
      <c r="F237" s="920">
        <f t="shared" si="31"/>
        <v>0</v>
      </c>
      <c r="G237" s="920"/>
      <c r="H237" s="920"/>
      <c r="I237" s="920"/>
      <c r="J237" s="920"/>
      <c r="K237" s="920"/>
      <c r="L237" s="962">
        <f t="shared" si="32"/>
        <v>0</v>
      </c>
      <c r="N237" s="950"/>
    </row>
    <row r="238" spans="1:14" ht="25.5" hidden="1">
      <c r="A238" s="918" t="s">
        <v>2246</v>
      </c>
      <c r="B238" s="951" t="s">
        <v>2247</v>
      </c>
      <c r="C238" s="865" t="s">
        <v>2154</v>
      </c>
      <c r="D238" s="919">
        <v>1</v>
      </c>
      <c r="E238" s="920">
        <v>1.06</v>
      </c>
      <c r="F238" s="920">
        <f t="shared" si="31"/>
        <v>0</v>
      </c>
      <c r="G238" s="920"/>
      <c r="H238" s="920"/>
      <c r="I238" s="920"/>
      <c r="J238" s="920"/>
      <c r="K238" s="920"/>
      <c r="L238" s="962">
        <f t="shared" si="32"/>
        <v>0</v>
      </c>
      <c r="N238" s="950"/>
    </row>
    <row r="239" spans="1:14" ht="25.5" hidden="1">
      <c r="A239" s="918" t="s">
        <v>2248</v>
      </c>
      <c r="B239" s="951" t="s">
        <v>2249</v>
      </c>
      <c r="C239" s="865" t="s">
        <v>2154</v>
      </c>
      <c r="D239" s="919">
        <v>1</v>
      </c>
      <c r="E239" s="920">
        <v>1.6200000000000003</v>
      </c>
      <c r="F239" s="920">
        <f t="shared" si="31"/>
        <v>0</v>
      </c>
      <c r="G239" s="920"/>
      <c r="H239" s="920"/>
      <c r="I239" s="920"/>
      <c r="J239" s="920"/>
      <c r="K239" s="920"/>
      <c r="L239" s="962">
        <f t="shared" si="32"/>
        <v>0</v>
      </c>
      <c r="N239" s="950"/>
    </row>
    <row r="240" spans="1:14" hidden="1">
      <c r="A240" s="918" t="s">
        <v>2250</v>
      </c>
      <c r="B240" s="951" t="s">
        <v>2251</v>
      </c>
      <c r="C240" s="865"/>
      <c r="D240" s="919"/>
      <c r="E240" s="920"/>
      <c r="F240" s="920">
        <f t="shared" si="31"/>
        <v>0</v>
      </c>
      <c r="G240" s="920"/>
      <c r="H240" s="920"/>
      <c r="I240" s="920"/>
      <c r="J240" s="920"/>
      <c r="K240" s="920"/>
      <c r="L240" s="962">
        <f t="shared" si="32"/>
        <v>0</v>
      </c>
      <c r="N240" s="950"/>
    </row>
    <row r="241" spans="1:14" ht="25.5" hidden="1">
      <c r="A241" s="918" t="s">
        <v>2252</v>
      </c>
      <c r="B241" s="951" t="s">
        <v>2253</v>
      </c>
      <c r="C241" s="865" t="s">
        <v>2154</v>
      </c>
      <c r="D241" s="919">
        <v>1</v>
      </c>
      <c r="E241" s="920">
        <v>0.19</v>
      </c>
      <c r="F241" s="920">
        <f t="shared" si="31"/>
        <v>0</v>
      </c>
      <c r="G241" s="920"/>
      <c r="H241" s="920"/>
      <c r="I241" s="920"/>
      <c r="J241" s="920"/>
      <c r="K241" s="920"/>
      <c r="L241" s="962">
        <f t="shared" si="32"/>
        <v>0</v>
      </c>
      <c r="N241" s="950"/>
    </row>
    <row r="242" spans="1:14" ht="25.5" hidden="1">
      <c r="A242" s="918" t="s">
        <v>2254</v>
      </c>
      <c r="B242" s="951" t="s">
        <v>2255</v>
      </c>
      <c r="C242" s="865" t="s">
        <v>2154</v>
      </c>
      <c r="D242" s="919">
        <v>1</v>
      </c>
      <c r="E242" s="920">
        <v>0.31</v>
      </c>
      <c r="F242" s="920">
        <f t="shared" si="31"/>
        <v>0</v>
      </c>
      <c r="G242" s="920"/>
      <c r="H242" s="920"/>
      <c r="I242" s="920"/>
      <c r="J242" s="920"/>
      <c r="K242" s="920"/>
      <c r="L242" s="962">
        <f t="shared" si="32"/>
        <v>0</v>
      </c>
      <c r="N242" s="950"/>
    </row>
    <row r="243" spans="1:14" ht="25.5" hidden="1">
      <c r="A243" s="918" t="s">
        <v>2256</v>
      </c>
      <c r="B243" s="951" t="s">
        <v>2257</v>
      </c>
      <c r="C243" s="865" t="s">
        <v>2154</v>
      </c>
      <c r="D243" s="919">
        <v>1</v>
      </c>
      <c r="E243" s="920">
        <v>0.90000000000000013</v>
      </c>
      <c r="F243" s="920">
        <f t="shared" si="31"/>
        <v>0</v>
      </c>
      <c r="G243" s="920"/>
      <c r="H243" s="920"/>
      <c r="I243" s="920"/>
      <c r="J243" s="920"/>
      <c r="K243" s="920"/>
      <c r="L243" s="962">
        <f t="shared" si="32"/>
        <v>0</v>
      </c>
      <c r="N243" s="950"/>
    </row>
    <row r="244" spans="1:14" ht="25.5" hidden="1">
      <c r="A244" s="918" t="s">
        <v>2258</v>
      </c>
      <c r="B244" s="951" t="s">
        <v>2259</v>
      </c>
      <c r="C244" s="865" t="s">
        <v>2154</v>
      </c>
      <c r="D244" s="919">
        <v>1</v>
      </c>
      <c r="E244" s="920">
        <v>1.36</v>
      </c>
      <c r="F244" s="920">
        <f t="shared" si="31"/>
        <v>0</v>
      </c>
      <c r="G244" s="920"/>
      <c r="H244" s="920"/>
      <c r="I244" s="920"/>
      <c r="J244" s="920"/>
      <c r="K244" s="920"/>
      <c r="L244" s="962">
        <f t="shared" si="32"/>
        <v>0</v>
      </c>
      <c r="N244" s="950"/>
    </row>
    <row r="245" spans="1:14" hidden="1">
      <c r="A245" s="918" t="s">
        <v>2260</v>
      </c>
      <c r="B245" s="951" t="s">
        <v>2261</v>
      </c>
      <c r="C245" s="865"/>
      <c r="D245" s="919"/>
      <c r="E245" s="920"/>
      <c r="F245" s="920">
        <f t="shared" si="31"/>
        <v>0</v>
      </c>
      <c r="G245" s="920"/>
      <c r="H245" s="920"/>
      <c r="I245" s="920"/>
      <c r="J245" s="920"/>
      <c r="K245" s="920"/>
      <c r="L245" s="962">
        <f t="shared" si="32"/>
        <v>0</v>
      </c>
      <c r="N245" s="950"/>
    </row>
    <row r="246" spans="1:14" ht="25.5" hidden="1">
      <c r="A246" s="918" t="s">
        <v>2262</v>
      </c>
      <c r="B246" s="951" t="s">
        <v>2263</v>
      </c>
      <c r="C246" s="865" t="s">
        <v>2154</v>
      </c>
      <c r="D246" s="919">
        <v>1</v>
      </c>
      <c r="E246" s="920">
        <v>0.17</v>
      </c>
      <c r="F246" s="920">
        <f t="shared" si="31"/>
        <v>0</v>
      </c>
      <c r="G246" s="920"/>
      <c r="H246" s="920"/>
      <c r="I246" s="920"/>
      <c r="J246" s="920"/>
      <c r="K246" s="920"/>
      <c r="L246" s="962">
        <f t="shared" si="32"/>
        <v>0</v>
      </c>
      <c r="N246" s="950"/>
    </row>
    <row r="247" spans="1:14" ht="25.5" hidden="1">
      <c r="A247" s="918" t="s">
        <v>2264</v>
      </c>
      <c r="B247" s="951" t="s">
        <v>2265</v>
      </c>
      <c r="C247" s="865" t="s">
        <v>2154</v>
      </c>
      <c r="D247" s="919">
        <v>1</v>
      </c>
      <c r="E247" s="920">
        <v>0.14000000000000001</v>
      </c>
      <c r="F247" s="920">
        <f t="shared" si="31"/>
        <v>0</v>
      </c>
      <c r="G247" s="920"/>
      <c r="H247" s="920"/>
      <c r="I247" s="920"/>
      <c r="J247" s="920"/>
      <c r="K247" s="920"/>
      <c r="L247" s="962">
        <f t="shared" si="32"/>
        <v>0</v>
      </c>
      <c r="N247" s="950"/>
    </row>
    <row r="248" spans="1:14" ht="25.5" hidden="1">
      <c r="A248" s="918" t="s">
        <v>2266</v>
      </c>
      <c r="B248" s="951" t="s">
        <v>2267</v>
      </c>
      <c r="C248" s="865" t="s">
        <v>2154</v>
      </c>
      <c r="D248" s="919">
        <v>1</v>
      </c>
      <c r="E248" s="920">
        <v>0.35</v>
      </c>
      <c r="F248" s="920">
        <f t="shared" si="31"/>
        <v>0</v>
      </c>
      <c r="G248" s="920"/>
      <c r="H248" s="920"/>
      <c r="I248" s="920"/>
      <c r="J248" s="920"/>
      <c r="K248" s="920"/>
      <c r="L248" s="962">
        <f t="shared" si="32"/>
        <v>0</v>
      </c>
      <c r="N248" s="950"/>
    </row>
    <row r="249" spans="1:14" ht="25.5" hidden="1">
      <c r="A249" s="918" t="s">
        <v>2268</v>
      </c>
      <c r="B249" s="951" t="s">
        <v>2269</v>
      </c>
      <c r="C249" s="865" t="s">
        <v>2154</v>
      </c>
      <c r="D249" s="919">
        <v>1</v>
      </c>
      <c r="E249" s="920">
        <v>0.53</v>
      </c>
      <c r="F249" s="920">
        <f t="shared" si="31"/>
        <v>0</v>
      </c>
      <c r="G249" s="920"/>
      <c r="H249" s="920"/>
      <c r="I249" s="920"/>
      <c r="J249" s="920"/>
      <c r="K249" s="920"/>
      <c r="L249" s="962">
        <f t="shared" si="32"/>
        <v>0</v>
      </c>
      <c r="N249" s="950"/>
    </row>
    <row r="250" spans="1:14" hidden="1">
      <c r="A250" s="918" t="s">
        <v>2270</v>
      </c>
      <c r="B250" s="951" t="s">
        <v>2176</v>
      </c>
      <c r="C250" s="865"/>
      <c r="D250" s="919"/>
      <c r="E250" s="920"/>
      <c r="F250" s="920">
        <f t="shared" si="31"/>
        <v>0</v>
      </c>
      <c r="G250" s="920"/>
      <c r="H250" s="920"/>
      <c r="I250" s="920"/>
      <c r="J250" s="920"/>
      <c r="K250" s="920"/>
      <c r="L250" s="962">
        <f t="shared" si="32"/>
        <v>0</v>
      </c>
      <c r="N250" s="950"/>
    </row>
    <row r="251" spans="1:14" ht="25.5" hidden="1">
      <c r="A251" s="918" t="s">
        <v>2271</v>
      </c>
      <c r="B251" s="951" t="s">
        <v>2272</v>
      </c>
      <c r="C251" s="865" t="s">
        <v>2139</v>
      </c>
      <c r="D251" s="919">
        <v>1</v>
      </c>
      <c r="E251" s="920">
        <v>0.7</v>
      </c>
      <c r="F251" s="920">
        <f t="shared" si="31"/>
        <v>0</v>
      </c>
      <c r="G251" s="920"/>
      <c r="H251" s="920"/>
      <c r="I251" s="920"/>
      <c r="J251" s="920"/>
      <c r="K251" s="920"/>
      <c r="L251" s="962">
        <f t="shared" si="32"/>
        <v>0</v>
      </c>
      <c r="N251" s="950"/>
    </row>
    <row r="252" spans="1:14" ht="25.5" hidden="1">
      <c r="A252" s="918" t="s">
        <v>2273</v>
      </c>
      <c r="B252" s="951" t="s">
        <v>2274</v>
      </c>
      <c r="C252" s="865" t="s">
        <v>2139</v>
      </c>
      <c r="D252" s="919">
        <v>1</v>
      </c>
      <c r="E252" s="920">
        <v>0.7</v>
      </c>
      <c r="F252" s="920">
        <f t="shared" si="31"/>
        <v>0</v>
      </c>
      <c r="G252" s="920"/>
      <c r="H252" s="920"/>
      <c r="I252" s="920"/>
      <c r="J252" s="920"/>
      <c r="K252" s="920"/>
      <c r="L252" s="962">
        <f t="shared" si="32"/>
        <v>0</v>
      </c>
      <c r="N252" s="950"/>
    </row>
    <row r="253" spans="1:14" ht="25.5" hidden="1">
      <c r="A253" s="918" t="s">
        <v>2275</v>
      </c>
      <c r="B253" s="951" t="s">
        <v>2276</v>
      </c>
      <c r="C253" s="865" t="s">
        <v>2139</v>
      </c>
      <c r="D253" s="919">
        <v>1</v>
      </c>
      <c r="E253" s="920">
        <v>0.63</v>
      </c>
      <c r="F253" s="920">
        <f t="shared" si="31"/>
        <v>0</v>
      </c>
      <c r="G253" s="920"/>
      <c r="H253" s="920"/>
      <c r="I253" s="920"/>
      <c r="J253" s="920"/>
      <c r="K253" s="920"/>
      <c r="L253" s="962">
        <f t="shared" si="32"/>
        <v>0</v>
      </c>
      <c r="N253" s="950"/>
    </row>
    <row r="254" spans="1:14" ht="25.5" hidden="1">
      <c r="A254" s="918" t="s">
        <v>2277</v>
      </c>
      <c r="B254" s="951" t="s">
        <v>2278</v>
      </c>
      <c r="C254" s="865" t="s">
        <v>2139</v>
      </c>
      <c r="D254" s="919">
        <v>1</v>
      </c>
      <c r="E254" s="920">
        <v>0.56999999999999995</v>
      </c>
      <c r="F254" s="920">
        <f t="shared" si="31"/>
        <v>0</v>
      </c>
      <c r="G254" s="920"/>
      <c r="H254" s="920"/>
      <c r="I254" s="920"/>
      <c r="J254" s="920"/>
      <c r="K254" s="920"/>
      <c r="L254" s="962">
        <f t="shared" si="32"/>
        <v>0</v>
      </c>
      <c r="N254" s="950"/>
    </row>
    <row r="255" spans="1:14" hidden="1">
      <c r="A255" s="918" t="s">
        <v>2279</v>
      </c>
      <c r="B255" s="913" t="s">
        <v>2182</v>
      </c>
      <c r="C255" s="865" t="s">
        <v>2139</v>
      </c>
      <c r="D255" s="919">
        <v>1</v>
      </c>
      <c r="E255" s="920">
        <v>0.95</v>
      </c>
      <c r="F255" s="920">
        <f t="shared" si="31"/>
        <v>0</v>
      </c>
      <c r="G255" s="920"/>
      <c r="H255" s="920"/>
      <c r="I255" s="920"/>
      <c r="J255" s="920"/>
      <c r="K255" s="920"/>
      <c r="L255" s="962">
        <f t="shared" si="32"/>
        <v>0</v>
      </c>
      <c r="N255" s="950"/>
    </row>
    <row r="256" spans="1:14" hidden="1">
      <c r="A256" s="918" t="s">
        <v>2280</v>
      </c>
      <c r="B256" s="913" t="s">
        <v>2184</v>
      </c>
      <c r="C256" s="865" t="s">
        <v>2139</v>
      </c>
      <c r="D256" s="919">
        <v>1</v>
      </c>
      <c r="E256" s="920">
        <v>1.17</v>
      </c>
      <c r="F256" s="920">
        <f t="shared" si="31"/>
        <v>0</v>
      </c>
      <c r="G256" s="920"/>
      <c r="H256" s="920"/>
      <c r="I256" s="920"/>
      <c r="J256" s="920"/>
      <c r="K256" s="920"/>
      <c r="L256" s="962">
        <f t="shared" si="32"/>
        <v>0</v>
      </c>
      <c r="N256" s="950"/>
    </row>
    <row r="257" spans="1:14" hidden="1">
      <c r="A257" s="918" t="s">
        <v>2281</v>
      </c>
      <c r="B257" s="913" t="s">
        <v>2186</v>
      </c>
      <c r="C257" s="865"/>
      <c r="D257" s="919"/>
      <c r="E257" s="920"/>
      <c r="F257" s="920">
        <f t="shared" si="31"/>
        <v>0</v>
      </c>
      <c r="G257" s="920"/>
      <c r="H257" s="920"/>
      <c r="I257" s="920"/>
      <c r="J257" s="920"/>
      <c r="K257" s="920"/>
      <c r="L257" s="962">
        <f t="shared" si="32"/>
        <v>0</v>
      </c>
      <c r="N257" s="950"/>
    </row>
    <row r="258" spans="1:14" hidden="1">
      <c r="A258" s="918" t="s">
        <v>2282</v>
      </c>
      <c r="B258" s="913" t="s">
        <v>2283</v>
      </c>
      <c r="C258" s="865" t="s">
        <v>2139</v>
      </c>
      <c r="D258" s="919">
        <v>1</v>
      </c>
      <c r="E258" s="920">
        <v>0.45000000000000007</v>
      </c>
      <c r="F258" s="920">
        <f t="shared" si="31"/>
        <v>0</v>
      </c>
      <c r="G258" s="920"/>
      <c r="H258" s="920"/>
      <c r="I258" s="920"/>
      <c r="J258" s="920"/>
      <c r="K258" s="920"/>
      <c r="L258" s="962">
        <f t="shared" si="32"/>
        <v>0</v>
      </c>
      <c r="N258" s="950"/>
    </row>
    <row r="259" spans="1:14" hidden="1">
      <c r="A259" s="918" t="s">
        <v>2284</v>
      </c>
      <c r="B259" s="913" t="s">
        <v>2285</v>
      </c>
      <c r="C259" s="865" t="s">
        <v>2139</v>
      </c>
      <c r="D259" s="919">
        <v>1</v>
      </c>
      <c r="E259" s="920">
        <v>0.45000000000000007</v>
      </c>
      <c r="F259" s="920">
        <f t="shared" si="31"/>
        <v>0</v>
      </c>
      <c r="G259" s="920"/>
      <c r="H259" s="920"/>
      <c r="I259" s="920"/>
      <c r="J259" s="920"/>
      <c r="K259" s="920"/>
      <c r="L259" s="962">
        <f t="shared" si="32"/>
        <v>0</v>
      </c>
      <c r="N259" s="950"/>
    </row>
    <row r="260" spans="1:14" hidden="1">
      <c r="A260" s="918" t="s">
        <v>2286</v>
      </c>
      <c r="B260" s="913" t="s">
        <v>2287</v>
      </c>
      <c r="C260" s="865" t="s">
        <v>2139</v>
      </c>
      <c r="D260" s="919">
        <v>1</v>
      </c>
      <c r="E260" s="920">
        <v>0.31</v>
      </c>
      <c r="F260" s="920">
        <f t="shared" si="31"/>
        <v>0</v>
      </c>
      <c r="G260" s="920"/>
      <c r="H260" s="920"/>
      <c r="I260" s="920"/>
      <c r="J260" s="920"/>
      <c r="K260" s="920"/>
      <c r="L260" s="962">
        <f t="shared" si="32"/>
        <v>0</v>
      </c>
      <c r="N260" s="950"/>
    </row>
    <row r="261" spans="1:14" hidden="1">
      <c r="A261" s="918" t="s">
        <v>2288</v>
      </c>
      <c r="B261" s="913" t="s">
        <v>2289</v>
      </c>
      <c r="C261" s="865" t="s">
        <v>2139</v>
      </c>
      <c r="D261" s="919">
        <v>1</v>
      </c>
      <c r="E261" s="920">
        <v>0.31</v>
      </c>
      <c r="F261" s="920">
        <f t="shared" si="31"/>
        <v>0</v>
      </c>
      <c r="G261" s="920"/>
      <c r="H261" s="920"/>
      <c r="I261" s="920"/>
      <c r="J261" s="920"/>
      <c r="K261" s="920"/>
      <c r="L261" s="962">
        <f t="shared" si="32"/>
        <v>0</v>
      </c>
      <c r="N261" s="950"/>
    </row>
    <row r="262" spans="1:14" hidden="1">
      <c r="A262" s="918" t="s">
        <v>2290</v>
      </c>
      <c r="B262" s="913" t="s">
        <v>2192</v>
      </c>
      <c r="C262" s="865"/>
      <c r="D262" s="919"/>
      <c r="E262" s="920"/>
      <c r="F262" s="920">
        <f t="shared" si="31"/>
        <v>0</v>
      </c>
      <c r="G262" s="920"/>
      <c r="H262" s="920"/>
      <c r="I262" s="920"/>
      <c r="J262" s="920"/>
      <c r="K262" s="920"/>
      <c r="L262" s="962">
        <f t="shared" si="32"/>
        <v>0</v>
      </c>
      <c r="N262" s="950"/>
    </row>
    <row r="263" spans="1:14" hidden="1">
      <c r="A263" s="918" t="s">
        <v>2291</v>
      </c>
      <c r="B263" s="913" t="s">
        <v>2292</v>
      </c>
      <c r="C263" s="865" t="s">
        <v>2139</v>
      </c>
      <c r="D263" s="919">
        <v>1</v>
      </c>
      <c r="E263" s="920">
        <v>1.0900000000000001</v>
      </c>
      <c r="F263" s="920">
        <f t="shared" si="31"/>
        <v>0</v>
      </c>
      <c r="G263" s="920"/>
      <c r="H263" s="920"/>
      <c r="I263" s="920"/>
      <c r="J263" s="920"/>
      <c r="K263" s="920"/>
      <c r="L263" s="962">
        <f t="shared" si="32"/>
        <v>0</v>
      </c>
      <c r="N263" s="950"/>
    </row>
    <row r="264" spans="1:14" hidden="1">
      <c r="A264" s="918" t="s">
        <v>2293</v>
      </c>
      <c r="B264" s="913" t="s">
        <v>2294</v>
      </c>
      <c r="C264" s="865" t="s">
        <v>2139</v>
      </c>
      <c r="D264" s="919">
        <v>1</v>
      </c>
      <c r="E264" s="920">
        <v>1.0900000000000001</v>
      </c>
      <c r="F264" s="920">
        <f t="shared" si="31"/>
        <v>0</v>
      </c>
      <c r="G264" s="920"/>
      <c r="H264" s="920"/>
      <c r="I264" s="920"/>
      <c r="J264" s="920"/>
      <c r="K264" s="920"/>
      <c r="L264" s="962">
        <f t="shared" si="32"/>
        <v>0</v>
      </c>
      <c r="N264" s="950"/>
    </row>
    <row r="265" spans="1:14" hidden="1">
      <c r="A265" s="918" t="s">
        <v>2295</v>
      </c>
      <c r="B265" s="913" t="s">
        <v>2296</v>
      </c>
      <c r="C265" s="865" t="s">
        <v>2139</v>
      </c>
      <c r="D265" s="919">
        <v>1</v>
      </c>
      <c r="E265" s="920">
        <v>0.69</v>
      </c>
      <c r="F265" s="920">
        <f t="shared" si="31"/>
        <v>0</v>
      </c>
      <c r="G265" s="920"/>
      <c r="H265" s="920"/>
      <c r="I265" s="920"/>
      <c r="J265" s="920"/>
      <c r="K265" s="920"/>
      <c r="L265" s="962">
        <f t="shared" si="32"/>
        <v>0</v>
      </c>
      <c r="N265" s="950"/>
    </row>
    <row r="266" spans="1:14" hidden="1">
      <c r="A266" s="918" t="s">
        <v>2297</v>
      </c>
      <c r="B266" s="913" t="s">
        <v>2298</v>
      </c>
      <c r="C266" s="865" t="s">
        <v>2139</v>
      </c>
      <c r="D266" s="919">
        <v>1</v>
      </c>
      <c r="E266" s="920">
        <v>0.69</v>
      </c>
      <c r="F266" s="920">
        <f t="shared" si="31"/>
        <v>0</v>
      </c>
      <c r="G266" s="920"/>
      <c r="H266" s="920"/>
      <c r="I266" s="920"/>
      <c r="J266" s="920"/>
      <c r="K266" s="920"/>
      <c r="L266" s="962">
        <f t="shared" si="32"/>
        <v>0</v>
      </c>
      <c r="N266" s="950"/>
    </row>
    <row r="267" spans="1:14" hidden="1">
      <c r="A267" s="918" t="s">
        <v>2299</v>
      </c>
      <c r="B267" s="913" t="s">
        <v>2198</v>
      </c>
      <c r="C267" s="865"/>
      <c r="D267" s="919"/>
      <c r="E267" s="920"/>
      <c r="F267" s="920">
        <f t="shared" si="31"/>
        <v>0</v>
      </c>
      <c r="G267" s="920"/>
      <c r="H267" s="920"/>
      <c r="I267" s="920"/>
      <c r="J267" s="920"/>
      <c r="K267" s="920"/>
      <c r="L267" s="962">
        <f t="shared" si="32"/>
        <v>0</v>
      </c>
      <c r="N267" s="950"/>
    </row>
    <row r="268" spans="1:14" hidden="1">
      <c r="A268" s="918" t="s">
        <v>2300</v>
      </c>
      <c r="B268" s="913" t="s">
        <v>2301</v>
      </c>
      <c r="C268" s="865" t="s">
        <v>2139</v>
      </c>
      <c r="D268" s="919">
        <v>1</v>
      </c>
      <c r="E268" s="920">
        <v>3.61</v>
      </c>
      <c r="F268" s="920">
        <f t="shared" si="31"/>
        <v>0</v>
      </c>
      <c r="G268" s="920"/>
      <c r="H268" s="920"/>
      <c r="I268" s="920"/>
      <c r="J268" s="920"/>
      <c r="K268" s="920"/>
      <c r="L268" s="962">
        <f t="shared" si="32"/>
        <v>0</v>
      </c>
      <c r="N268" s="950"/>
    </row>
    <row r="269" spans="1:14" hidden="1">
      <c r="A269" s="918" t="s">
        <v>2302</v>
      </c>
      <c r="B269" s="913" t="s">
        <v>2303</v>
      </c>
      <c r="C269" s="865" t="s">
        <v>2139</v>
      </c>
      <c r="D269" s="919">
        <v>1</v>
      </c>
      <c r="E269" s="920">
        <v>3.61</v>
      </c>
      <c r="F269" s="920">
        <f t="shared" si="31"/>
        <v>0</v>
      </c>
      <c r="G269" s="920"/>
      <c r="H269" s="920"/>
      <c r="I269" s="920"/>
      <c r="J269" s="920"/>
      <c r="K269" s="920"/>
      <c r="L269" s="962">
        <f t="shared" si="32"/>
        <v>0</v>
      </c>
      <c r="N269" s="950"/>
    </row>
    <row r="270" spans="1:14" hidden="1">
      <c r="A270" s="918" t="s">
        <v>2304</v>
      </c>
      <c r="B270" s="913" t="s">
        <v>2305</v>
      </c>
      <c r="C270" s="865" t="s">
        <v>2139</v>
      </c>
      <c r="D270" s="919">
        <v>1</v>
      </c>
      <c r="E270" s="920">
        <v>3.61</v>
      </c>
      <c r="F270" s="920">
        <f t="shared" si="31"/>
        <v>0</v>
      </c>
      <c r="G270" s="920"/>
      <c r="H270" s="920"/>
      <c r="I270" s="920"/>
      <c r="J270" s="920"/>
      <c r="K270" s="920"/>
      <c r="L270" s="962">
        <f t="shared" si="32"/>
        <v>0</v>
      </c>
      <c r="N270" s="950"/>
    </row>
    <row r="271" spans="1:14" hidden="1">
      <c r="A271" s="918" t="s">
        <v>2306</v>
      </c>
      <c r="B271" s="913" t="s">
        <v>2307</v>
      </c>
      <c r="C271" s="865" t="s">
        <v>2139</v>
      </c>
      <c r="D271" s="919">
        <v>1</v>
      </c>
      <c r="E271" s="920">
        <v>4.8099999999999996</v>
      </c>
      <c r="F271" s="920">
        <f t="shared" si="31"/>
        <v>0</v>
      </c>
      <c r="G271" s="920"/>
      <c r="H271" s="920"/>
      <c r="I271" s="920"/>
      <c r="J271" s="920"/>
      <c r="K271" s="920"/>
      <c r="L271" s="962">
        <f t="shared" si="32"/>
        <v>0</v>
      </c>
      <c r="N271" s="950"/>
    </row>
    <row r="272" spans="1:14" hidden="1">
      <c r="A272" s="918" t="s">
        <v>2308</v>
      </c>
      <c r="B272" s="913" t="s">
        <v>2309</v>
      </c>
      <c r="C272" s="865"/>
      <c r="D272" s="919"/>
      <c r="E272" s="920"/>
      <c r="F272" s="920">
        <f t="shared" si="31"/>
        <v>0</v>
      </c>
      <c r="G272" s="920"/>
      <c r="H272" s="920"/>
      <c r="I272" s="920"/>
      <c r="J272" s="920"/>
      <c r="K272" s="920"/>
      <c r="L272" s="962">
        <f t="shared" si="32"/>
        <v>0</v>
      </c>
      <c r="N272" s="950"/>
    </row>
    <row r="273" spans="1:14" hidden="1">
      <c r="A273" s="918" t="s">
        <v>2310</v>
      </c>
      <c r="B273" s="913" t="s">
        <v>2311</v>
      </c>
      <c r="C273" s="865" t="s">
        <v>2139</v>
      </c>
      <c r="D273" s="919">
        <v>1</v>
      </c>
      <c r="E273" s="920">
        <v>0.75</v>
      </c>
      <c r="F273" s="920">
        <f t="shared" si="31"/>
        <v>0</v>
      </c>
      <c r="G273" s="920"/>
      <c r="H273" s="920"/>
      <c r="I273" s="920"/>
      <c r="J273" s="920"/>
      <c r="K273" s="920"/>
      <c r="L273" s="962">
        <f t="shared" si="32"/>
        <v>0</v>
      </c>
      <c r="N273" s="950"/>
    </row>
    <row r="274" spans="1:14" hidden="1">
      <c r="A274" s="918" t="s">
        <v>2312</v>
      </c>
      <c r="B274" s="913" t="s">
        <v>2313</v>
      </c>
      <c r="C274" s="865" t="s">
        <v>2139</v>
      </c>
      <c r="D274" s="919">
        <v>1</v>
      </c>
      <c r="E274" s="920">
        <v>0.81999999999999984</v>
      </c>
      <c r="F274" s="920">
        <f t="shared" si="31"/>
        <v>0</v>
      </c>
      <c r="G274" s="920"/>
      <c r="H274" s="920"/>
      <c r="I274" s="920"/>
      <c r="J274" s="920"/>
      <c r="K274" s="920"/>
      <c r="L274" s="962">
        <f t="shared" si="32"/>
        <v>0</v>
      </c>
      <c r="N274" s="950"/>
    </row>
    <row r="275" spans="1:14" hidden="1">
      <c r="A275" s="918" t="s">
        <v>2314</v>
      </c>
      <c r="B275" s="913" t="s">
        <v>2315</v>
      </c>
      <c r="C275" s="865" t="s">
        <v>2139</v>
      </c>
      <c r="D275" s="919">
        <v>1</v>
      </c>
      <c r="E275" s="920">
        <v>0.81999999999999984</v>
      </c>
      <c r="F275" s="920">
        <f t="shared" si="31"/>
        <v>0</v>
      </c>
      <c r="G275" s="920"/>
      <c r="H275" s="920"/>
      <c r="I275" s="920"/>
      <c r="J275" s="920"/>
      <c r="K275" s="920"/>
      <c r="L275" s="962">
        <f t="shared" si="32"/>
        <v>0</v>
      </c>
      <c r="N275" s="950"/>
    </row>
    <row r="276" spans="1:14" hidden="1">
      <c r="A276" s="918" t="s">
        <v>2316</v>
      </c>
      <c r="B276" s="913" t="s">
        <v>2317</v>
      </c>
      <c r="C276" s="865"/>
      <c r="D276" s="919"/>
      <c r="E276" s="920"/>
      <c r="F276" s="920">
        <f t="shared" si="31"/>
        <v>0</v>
      </c>
      <c r="G276" s="920"/>
      <c r="H276" s="920"/>
      <c r="I276" s="920"/>
      <c r="J276" s="920"/>
      <c r="K276" s="920"/>
      <c r="L276" s="962">
        <f t="shared" si="32"/>
        <v>0</v>
      </c>
      <c r="N276" s="950"/>
    </row>
    <row r="277" spans="1:14" hidden="1">
      <c r="A277" s="918" t="s">
        <v>2318</v>
      </c>
      <c r="B277" s="913" t="s">
        <v>2319</v>
      </c>
      <c r="C277" s="865" t="s">
        <v>2139</v>
      </c>
      <c r="D277" s="919">
        <v>1</v>
      </c>
      <c r="E277" s="920">
        <v>1.17</v>
      </c>
      <c r="F277" s="920">
        <f t="shared" si="31"/>
        <v>0</v>
      </c>
      <c r="G277" s="920"/>
      <c r="H277" s="920"/>
      <c r="I277" s="920"/>
      <c r="J277" s="920"/>
      <c r="K277" s="920"/>
      <c r="L277" s="962">
        <f t="shared" si="32"/>
        <v>0</v>
      </c>
      <c r="N277" s="950"/>
    </row>
    <row r="278" spans="1:14" hidden="1">
      <c r="A278" s="918" t="s">
        <v>2320</v>
      </c>
      <c r="B278" s="913" t="s">
        <v>2321</v>
      </c>
      <c r="C278" s="865" t="s">
        <v>2139</v>
      </c>
      <c r="D278" s="919">
        <v>1</v>
      </c>
      <c r="E278" s="920">
        <v>2.16</v>
      </c>
      <c r="F278" s="920">
        <f t="shared" si="31"/>
        <v>0</v>
      </c>
      <c r="G278" s="920"/>
      <c r="H278" s="920"/>
      <c r="I278" s="920"/>
      <c r="J278" s="920"/>
      <c r="K278" s="920"/>
      <c r="L278" s="962">
        <f t="shared" si="32"/>
        <v>0</v>
      </c>
      <c r="N278" s="950"/>
    </row>
    <row r="279" spans="1:14" hidden="1">
      <c r="A279" s="918" t="s">
        <v>2322</v>
      </c>
      <c r="B279" s="913" t="s">
        <v>2323</v>
      </c>
      <c r="C279" s="865" t="s">
        <v>2154</v>
      </c>
      <c r="D279" s="919">
        <v>1</v>
      </c>
      <c r="E279" s="920">
        <v>1.18</v>
      </c>
      <c r="F279" s="920">
        <f t="shared" si="31"/>
        <v>0</v>
      </c>
      <c r="G279" s="920"/>
      <c r="H279" s="920"/>
      <c r="I279" s="920"/>
      <c r="J279" s="920"/>
      <c r="K279" s="920"/>
      <c r="L279" s="962">
        <f t="shared" si="32"/>
        <v>0</v>
      </c>
      <c r="N279" s="950"/>
    </row>
    <row r="280" spans="1:14" ht="25.5" hidden="1">
      <c r="A280" s="918" t="s">
        <v>2324</v>
      </c>
      <c r="B280" s="951" t="s">
        <v>2325</v>
      </c>
      <c r="C280" s="865" t="s">
        <v>2154</v>
      </c>
      <c r="D280" s="919">
        <v>1</v>
      </c>
      <c r="E280" s="920">
        <v>1.23</v>
      </c>
      <c r="F280" s="920">
        <f t="shared" si="31"/>
        <v>0</v>
      </c>
      <c r="G280" s="920"/>
      <c r="H280" s="920"/>
      <c r="I280" s="920"/>
      <c r="J280" s="920"/>
      <c r="K280" s="920"/>
      <c r="L280" s="962">
        <f t="shared" si="32"/>
        <v>0</v>
      </c>
      <c r="N280" s="950"/>
    </row>
    <row r="281" spans="1:14" hidden="1">
      <c r="A281" s="918" t="s">
        <v>2326</v>
      </c>
      <c r="B281" s="913" t="s">
        <v>2327</v>
      </c>
      <c r="C281" s="865"/>
      <c r="D281" s="919"/>
      <c r="E281" s="920"/>
      <c r="F281" s="920">
        <f t="shared" si="31"/>
        <v>0</v>
      </c>
      <c r="G281" s="920"/>
      <c r="H281" s="920"/>
      <c r="I281" s="920"/>
      <c r="J281" s="920"/>
      <c r="K281" s="920"/>
      <c r="L281" s="962">
        <f t="shared" si="32"/>
        <v>0</v>
      </c>
      <c r="N281" s="950"/>
    </row>
    <row r="282" spans="1:14" hidden="1">
      <c r="A282" s="918" t="s">
        <v>2328</v>
      </c>
      <c r="B282" s="913" t="s">
        <v>2329</v>
      </c>
      <c r="C282" s="865" t="s">
        <v>2154</v>
      </c>
      <c r="D282" s="919">
        <v>1</v>
      </c>
      <c r="E282" s="920">
        <v>21.94</v>
      </c>
      <c r="F282" s="920">
        <f t="shared" ref="F282:F305" si="33">(E282/100)*$G$5</f>
        <v>0</v>
      </c>
      <c r="G282" s="920"/>
      <c r="H282" s="920"/>
      <c r="I282" s="920"/>
      <c r="J282" s="920"/>
      <c r="K282" s="920"/>
      <c r="L282" s="962">
        <f t="shared" ref="L282:L305" si="34">F282*I282</f>
        <v>0</v>
      </c>
      <c r="N282" s="950"/>
    </row>
    <row r="283" spans="1:14" hidden="1">
      <c r="A283" s="918" t="s">
        <v>2330</v>
      </c>
      <c r="B283" s="913" t="s">
        <v>2331</v>
      </c>
      <c r="C283" s="865" t="s">
        <v>2154</v>
      </c>
      <c r="D283" s="919">
        <v>1</v>
      </c>
      <c r="E283" s="920">
        <v>32.669999999999995</v>
      </c>
      <c r="F283" s="920">
        <f t="shared" si="33"/>
        <v>0</v>
      </c>
      <c r="G283" s="920"/>
      <c r="H283" s="920"/>
      <c r="I283" s="920"/>
      <c r="J283" s="920"/>
      <c r="K283" s="920"/>
      <c r="L283" s="962">
        <f t="shared" si="34"/>
        <v>0</v>
      </c>
      <c r="N283" s="950"/>
    </row>
    <row r="284" spans="1:14" hidden="1">
      <c r="A284" s="918" t="s">
        <v>2332</v>
      </c>
      <c r="B284" s="913" t="s">
        <v>2333</v>
      </c>
      <c r="C284" s="865" t="s">
        <v>2154</v>
      </c>
      <c r="D284" s="919">
        <v>1</v>
      </c>
      <c r="E284" s="920">
        <v>48.82</v>
      </c>
      <c r="F284" s="920">
        <f t="shared" si="33"/>
        <v>0</v>
      </c>
      <c r="G284" s="920"/>
      <c r="H284" s="920"/>
      <c r="I284" s="920"/>
      <c r="J284" s="920"/>
      <c r="K284" s="920"/>
      <c r="L284" s="962">
        <f t="shared" si="34"/>
        <v>0</v>
      </c>
      <c r="N284" s="950"/>
    </row>
    <row r="285" spans="1:14" hidden="1">
      <c r="A285" s="918" t="s">
        <v>2334</v>
      </c>
      <c r="B285" s="913" t="s">
        <v>2335</v>
      </c>
      <c r="C285" s="865" t="s">
        <v>2154</v>
      </c>
      <c r="D285" s="919">
        <v>1</v>
      </c>
      <c r="E285" s="920">
        <v>47.3</v>
      </c>
      <c r="F285" s="920">
        <f t="shared" si="33"/>
        <v>0</v>
      </c>
      <c r="G285" s="920"/>
      <c r="H285" s="920"/>
      <c r="I285" s="920"/>
      <c r="J285" s="920"/>
      <c r="K285" s="920"/>
      <c r="L285" s="962">
        <f t="shared" si="34"/>
        <v>0</v>
      </c>
      <c r="N285" s="950"/>
    </row>
    <row r="286" spans="1:14" hidden="1">
      <c r="A286" s="918" t="s">
        <v>2336</v>
      </c>
      <c r="B286" s="913" t="s">
        <v>2337</v>
      </c>
      <c r="C286" s="865" t="s">
        <v>2154</v>
      </c>
      <c r="D286" s="919">
        <v>1</v>
      </c>
      <c r="E286" s="920">
        <v>64.489999999999995</v>
      </c>
      <c r="F286" s="920">
        <f t="shared" si="33"/>
        <v>0</v>
      </c>
      <c r="G286" s="920"/>
      <c r="H286" s="920"/>
      <c r="I286" s="920"/>
      <c r="J286" s="920"/>
      <c r="K286" s="920"/>
      <c r="L286" s="962">
        <f t="shared" si="34"/>
        <v>0</v>
      </c>
      <c r="N286" s="950"/>
    </row>
    <row r="287" spans="1:14" hidden="1">
      <c r="A287" s="918" t="s">
        <v>2338</v>
      </c>
      <c r="B287" s="913" t="s">
        <v>2339</v>
      </c>
      <c r="C287" s="865"/>
      <c r="D287" s="919"/>
      <c r="E287" s="920"/>
      <c r="F287" s="920">
        <f t="shared" si="33"/>
        <v>0</v>
      </c>
      <c r="G287" s="920"/>
      <c r="H287" s="920"/>
      <c r="I287" s="920"/>
      <c r="J287" s="920"/>
      <c r="K287" s="920"/>
      <c r="L287" s="962">
        <f t="shared" si="34"/>
        <v>0</v>
      </c>
      <c r="N287" s="950"/>
    </row>
    <row r="288" spans="1:14" hidden="1">
      <c r="A288" s="918" t="s">
        <v>2340</v>
      </c>
      <c r="B288" s="913" t="s">
        <v>2341</v>
      </c>
      <c r="C288" s="865" t="s">
        <v>2154</v>
      </c>
      <c r="D288" s="919">
        <v>1</v>
      </c>
      <c r="E288" s="920">
        <v>12.64</v>
      </c>
      <c r="F288" s="920">
        <f t="shared" si="33"/>
        <v>0</v>
      </c>
      <c r="G288" s="920"/>
      <c r="H288" s="920"/>
      <c r="I288" s="920"/>
      <c r="J288" s="920"/>
      <c r="K288" s="920"/>
      <c r="L288" s="962">
        <f t="shared" si="34"/>
        <v>0</v>
      </c>
      <c r="N288" s="950"/>
    </row>
    <row r="289" spans="1:14" hidden="1">
      <c r="A289" s="918" t="s">
        <v>2342</v>
      </c>
      <c r="B289" s="913" t="s">
        <v>2343</v>
      </c>
      <c r="C289" s="865" t="s">
        <v>2154</v>
      </c>
      <c r="D289" s="919">
        <v>1</v>
      </c>
      <c r="E289" s="920">
        <v>18.05</v>
      </c>
      <c r="F289" s="920">
        <f t="shared" si="33"/>
        <v>0</v>
      </c>
      <c r="G289" s="920"/>
      <c r="H289" s="920"/>
      <c r="I289" s="920"/>
      <c r="J289" s="920"/>
      <c r="K289" s="920"/>
      <c r="L289" s="962">
        <f t="shared" si="34"/>
        <v>0</v>
      </c>
      <c r="N289" s="950"/>
    </row>
    <row r="290" spans="1:14" hidden="1">
      <c r="A290" s="918" t="s">
        <v>2344</v>
      </c>
      <c r="B290" s="913" t="s">
        <v>2345</v>
      </c>
      <c r="C290" s="865" t="s">
        <v>2154</v>
      </c>
      <c r="D290" s="919">
        <v>1</v>
      </c>
      <c r="E290" s="920">
        <v>61.659999999999989</v>
      </c>
      <c r="F290" s="920">
        <f t="shared" si="33"/>
        <v>0</v>
      </c>
      <c r="G290" s="920"/>
      <c r="H290" s="920"/>
      <c r="I290" s="920"/>
      <c r="J290" s="920"/>
      <c r="K290" s="920"/>
      <c r="L290" s="962">
        <f t="shared" si="34"/>
        <v>0</v>
      </c>
      <c r="N290" s="950"/>
    </row>
    <row r="291" spans="1:14" hidden="1">
      <c r="A291" s="918" t="s">
        <v>2346</v>
      </c>
      <c r="B291" s="913" t="s">
        <v>2347</v>
      </c>
      <c r="C291" s="865" t="s">
        <v>2154</v>
      </c>
      <c r="D291" s="919">
        <v>1</v>
      </c>
      <c r="E291" s="920">
        <v>26.11</v>
      </c>
      <c r="F291" s="920">
        <f t="shared" si="33"/>
        <v>0</v>
      </c>
      <c r="G291" s="920"/>
      <c r="H291" s="920"/>
      <c r="I291" s="920"/>
      <c r="J291" s="920"/>
      <c r="K291" s="920"/>
      <c r="L291" s="962">
        <f t="shared" si="34"/>
        <v>0</v>
      </c>
      <c r="N291" s="950"/>
    </row>
    <row r="292" spans="1:14" hidden="1">
      <c r="A292" s="918" t="s">
        <v>2348</v>
      </c>
      <c r="B292" s="913" t="s">
        <v>2349</v>
      </c>
      <c r="C292" s="865" t="s">
        <v>2154</v>
      </c>
      <c r="D292" s="919">
        <v>1</v>
      </c>
      <c r="E292" s="920">
        <v>36.549999999999997</v>
      </c>
      <c r="F292" s="920">
        <f t="shared" si="33"/>
        <v>0</v>
      </c>
      <c r="G292" s="920"/>
      <c r="H292" s="920"/>
      <c r="I292" s="920"/>
      <c r="J292" s="920"/>
      <c r="K292" s="920"/>
      <c r="L292" s="962">
        <f t="shared" si="34"/>
        <v>0</v>
      </c>
      <c r="N292" s="950"/>
    </row>
    <row r="293" spans="1:14" hidden="1">
      <c r="A293" s="918" t="s">
        <v>2350</v>
      </c>
      <c r="B293" s="913" t="s">
        <v>2351</v>
      </c>
      <c r="C293" s="865" t="s">
        <v>2154</v>
      </c>
      <c r="D293" s="919">
        <v>1</v>
      </c>
      <c r="E293" s="920">
        <v>6.41</v>
      </c>
      <c r="F293" s="920">
        <f t="shared" si="33"/>
        <v>0</v>
      </c>
      <c r="G293" s="920"/>
      <c r="H293" s="920"/>
      <c r="I293" s="920"/>
      <c r="J293" s="920"/>
      <c r="K293" s="920"/>
      <c r="L293" s="962">
        <f t="shared" si="34"/>
        <v>0</v>
      </c>
      <c r="N293" s="950"/>
    </row>
    <row r="294" spans="1:14" hidden="1">
      <c r="A294" s="918" t="s">
        <v>2352</v>
      </c>
      <c r="B294" s="913" t="s">
        <v>2353</v>
      </c>
      <c r="C294" s="865" t="s">
        <v>2139</v>
      </c>
      <c r="D294" s="919">
        <v>1</v>
      </c>
      <c r="E294" s="920">
        <v>2.1800000000000002</v>
      </c>
      <c r="F294" s="920">
        <f t="shared" si="33"/>
        <v>0</v>
      </c>
      <c r="G294" s="920"/>
      <c r="H294" s="920"/>
      <c r="I294" s="920"/>
      <c r="J294" s="920"/>
      <c r="K294" s="920"/>
      <c r="L294" s="962">
        <f t="shared" si="34"/>
        <v>0</v>
      </c>
      <c r="N294" s="950"/>
    </row>
    <row r="295" spans="1:14" hidden="1">
      <c r="A295" s="918" t="s">
        <v>2354</v>
      </c>
      <c r="B295" s="913" t="s">
        <v>2355</v>
      </c>
      <c r="C295" s="865" t="s">
        <v>2139</v>
      </c>
      <c r="D295" s="919">
        <v>1</v>
      </c>
      <c r="E295" s="920">
        <v>5.23</v>
      </c>
      <c r="F295" s="920">
        <f t="shared" si="33"/>
        <v>0</v>
      </c>
      <c r="G295" s="920"/>
      <c r="H295" s="920"/>
      <c r="I295" s="920"/>
      <c r="J295" s="920"/>
      <c r="K295" s="920"/>
      <c r="L295" s="962">
        <f t="shared" si="34"/>
        <v>0</v>
      </c>
      <c r="N295" s="950"/>
    </row>
    <row r="296" spans="1:14" hidden="1">
      <c r="A296" s="918" t="s">
        <v>2356</v>
      </c>
      <c r="B296" s="913" t="s">
        <v>2357</v>
      </c>
      <c r="C296" s="865" t="s">
        <v>2139</v>
      </c>
      <c r="D296" s="919">
        <v>1</v>
      </c>
      <c r="E296" s="920">
        <v>7.0499999999999989</v>
      </c>
      <c r="F296" s="920">
        <f t="shared" si="33"/>
        <v>0</v>
      </c>
      <c r="G296" s="920"/>
      <c r="H296" s="920"/>
      <c r="I296" s="920"/>
      <c r="J296" s="920"/>
      <c r="K296" s="920"/>
      <c r="L296" s="962">
        <f t="shared" si="34"/>
        <v>0</v>
      </c>
      <c r="N296" s="950"/>
    </row>
    <row r="297" spans="1:14" hidden="1">
      <c r="A297" s="918" t="s">
        <v>2358</v>
      </c>
      <c r="B297" s="913" t="s">
        <v>2359</v>
      </c>
      <c r="C297" s="865" t="s">
        <v>2139</v>
      </c>
      <c r="D297" s="919">
        <v>1</v>
      </c>
      <c r="E297" s="920">
        <v>3.32</v>
      </c>
      <c r="F297" s="920">
        <f t="shared" si="33"/>
        <v>0</v>
      </c>
      <c r="G297" s="920"/>
      <c r="H297" s="920"/>
      <c r="I297" s="920"/>
      <c r="J297" s="920"/>
      <c r="K297" s="920"/>
      <c r="L297" s="962">
        <f t="shared" si="34"/>
        <v>0</v>
      </c>
      <c r="N297" s="950"/>
    </row>
    <row r="298" spans="1:14" hidden="1">
      <c r="A298" s="918" t="s">
        <v>2360</v>
      </c>
      <c r="B298" s="913" t="s">
        <v>2361</v>
      </c>
      <c r="C298" s="865" t="s">
        <v>2154</v>
      </c>
      <c r="D298" s="919">
        <v>1</v>
      </c>
      <c r="E298" s="920">
        <v>0.76</v>
      </c>
      <c r="F298" s="920">
        <f t="shared" si="33"/>
        <v>0</v>
      </c>
      <c r="G298" s="920"/>
      <c r="H298" s="920"/>
      <c r="I298" s="920"/>
      <c r="J298" s="920"/>
      <c r="K298" s="920"/>
      <c r="L298" s="962">
        <f t="shared" si="34"/>
        <v>0</v>
      </c>
      <c r="N298" s="950"/>
    </row>
    <row r="299" spans="1:14" hidden="1">
      <c r="A299" s="918" t="s">
        <v>2362</v>
      </c>
      <c r="B299" s="913" t="s">
        <v>2363</v>
      </c>
      <c r="C299" s="865" t="s">
        <v>2154</v>
      </c>
      <c r="D299" s="919">
        <v>1</v>
      </c>
      <c r="E299" s="920">
        <v>82.44</v>
      </c>
      <c r="F299" s="920">
        <f t="shared" si="33"/>
        <v>0</v>
      </c>
      <c r="G299" s="920"/>
      <c r="H299" s="920"/>
      <c r="I299" s="920"/>
      <c r="J299" s="920"/>
      <c r="K299" s="920"/>
      <c r="L299" s="962">
        <f t="shared" si="34"/>
        <v>0</v>
      </c>
      <c r="N299" s="950"/>
    </row>
    <row r="300" spans="1:14" ht="25.5" hidden="1">
      <c r="A300" s="918" t="s">
        <v>2364</v>
      </c>
      <c r="B300" s="951" t="s">
        <v>2365</v>
      </c>
      <c r="C300" s="865"/>
      <c r="D300" s="919"/>
      <c r="E300" s="920"/>
      <c r="F300" s="920">
        <f t="shared" si="33"/>
        <v>0</v>
      </c>
      <c r="G300" s="920"/>
      <c r="H300" s="920"/>
      <c r="I300" s="920"/>
      <c r="J300" s="920"/>
      <c r="K300" s="920"/>
      <c r="L300" s="962">
        <f t="shared" si="34"/>
        <v>0</v>
      </c>
      <c r="N300" s="950"/>
    </row>
    <row r="301" spans="1:14" ht="25.5" hidden="1">
      <c r="A301" s="918" t="s">
        <v>2366</v>
      </c>
      <c r="B301" s="951" t="s">
        <v>2367</v>
      </c>
      <c r="C301" s="865" t="s">
        <v>2154</v>
      </c>
      <c r="D301" s="919">
        <v>1</v>
      </c>
      <c r="E301" s="920">
        <v>2.8</v>
      </c>
      <c r="F301" s="920">
        <f t="shared" si="33"/>
        <v>0</v>
      </c>
      <c r="G301" s="920"/>
      <c r="H301" s="920"/>
      <c r="I301" s="920"/>
      <c r="J301" s="920"/>
      <c r="K301" s="920"/>
      <c r="L301" s="962">
        <f t="shared" si="34"/>
        <v>0</v>
      </c>
      <c r="N301" s="950"/>
    </row>
    <row r="302" spans="1:14" ht="25.5" hidden="1">
      <c r="A302" s="918" t="s">
        <v>2368</v>
      </c>
      <c r="B302" s="951" t="s">
        <v>2369</v>
      </c>
      <c r="C302" s="865" t="s">
        <v>2154</v>
      </c>
      <c r="D302" s="919">
        <v>1</v>
      </c>
      <c r="E302" s="920">
        <v>5.59</v>
      </c>
      <c r="F302" s="920">
        <f t="shared" si="33"/>
        <v>0</v>
      </c>
      <c r="G302" s="920"/>
      <c r="H302" s="920"/>
      <c r="I302" s="920"/>
      <c r="J302" s="920"/>
      <c r="K302" s="920"/>
      <c r="L302" s="962">
        <f t="shared" si="34"/>
        <v>0</v>
      </c>
      <c r="N302" s="950"/>
    </row>
    <row r="303" spans="1:14" ht="25.5" hidden="1">
      <c r="A303" s="918" t="s">
        <v>2370</v>
      </c>
      <c r="B303" s="951" t="s">
        <v>2371</v>
      </c>
      <c r="C303" s="865"/>
      <c r="D303" s="919"/>
      <c r="E303" s="920"/>
      <c r="F303" s="920">
        <f t="shared" si="33"/>
        <v>0</v>
      </c>
      <c r="G303" s="920"/>
      <c r="H303" s="920"/>
      <c r="I303" s="920"/>
      <c r="J303" s="920"/>
      <c r="K303" s="920"/>
      <c r="L303" s="962">
        <f t="shared" si="34"/>
        <v>0</v>
      </c>
      <c r="N303" s="950"/>
    </row>
    <row r="304" spans="1:14" ht="25.5" hidden="1">
      <c r="A304" s="918" t="s">
        <v>2372</v>
      </c>
      <c r="B304" s="951" t="s">
        <v>2373</v>
      </c>
      <c r="C304" s="865" t="s">
        <v>2154</v>
      </c>
      <c r="D304" s="919">
        <v>1</v>
      </c>
      <c r="E304" s="920">
        <v>3.09</v>
      </c>
      <c r="F304" s="920">
        <f t="shared" si="33"/>
        <v>0</v>
      </c>
      <c r="G304" s="920"/>
      <c r="H304" s="920"/>
      <c r="I304" s="920"/>
      <c r="J304" s="920"/>
      <c r="K304" s="920"/>
      <c r="L304" s="962">
        <f t="shared" si="34"/>
        <v>0</v>
      </c>
      <c r="N304" s="950"/>
    </row>
    <row r="305" spans="1:18" ht="25.5" hidden="1">
      <c r="A305" s="918" t="s">
        <v>2374</v>
      </c>
      <c r="B305" s="951" t="s">
        <v>2375</v>
      </c>
      <c r="C305" s="865" t="s">
        <v>2154</v>
      </c>
      <c r="D305" s="919">
        <v>1</v>
      </c>
      <c r="E305" s="920">
        <v>6.17</v>
      </c>
      <c r="F305" s="920">
        <f t="shared" si="33"/>
        <v>0</v>
      </c>
      <c r="G305" s="920"/>
      <c r="H305" s="920"/>
      <c r="I305" s="920"/>
      <c r="J305" s="920"/>
      <c r="K305" s="920"/>
      <c r="L305" s="962">
        <f t="shared" si="34"/>
        <v>0</v>
      </c>
      <c r="N305" s="950"/>
    </row>
    <row r="306" spans="1:18" hidden="1">
      <c r="A306" s="963"/>
      <c r="B306" s="878" t="s">
        <v>2376</v>
      </c>
      <c r="C306" s="964"/>
      <c r="D306" s="965"/>
      <c r="E306" s="959"/>
      <c r="F306" s="959"/>
      <c r="G306" s="959"/>
      <c r="H306" s="959"/>
      <c r="I306" s="959"/>
      <c r="J306" s="959"/>
      <c r="K306" s="959"/>
      <c r="L306" s="883">
        <f>SUM(L182:L305)</f>
        <v>0</v>
      </c>
      <c r="M306" s="959"/>
      <c r="N306" s="959"/>
    </row>
    <row r="307" spans="1:18" ht="15.75">
      <c r="A307" s="966"/>
      <c r="B307" s="967" t="s">
        <v>2377</v>
      </c>
      <c r="C307" s="968" t="s">
        <v>396</v>
      </c>
      <c r="D307" s="968"/>
      <c r="E307" s="969"/>
      <c r="F307" s="969"/>
      <c r="G307" s="969"/>
      <c r="H307" s="969"/>
      <c r="I307" s="889"/>
      <c r="J307" s="889"/>
      <c r="K307" s="889"/>
      <c r="L307" s="970">
        <f>+L44+L101+L114+L151+L180+L306</f>
        <v>0</v>
      </c>
      <c r="M307" s="970">
        <f>+M44+M101+M114+M151+M180+M306</f>
        <v>0</v>
      </c>
      <c r="N307" s="971">
        <f>+N44+N101+N114+N151+N180+N306</f>
        <v>0</v>
      </c>
    </row>
    <row r="308" spans="1:18" ht="15.75">
      <c r="A308" s="972"/>
      <c r="B308" s="973" t="s">
        <v>101</v>
      </c>
      <c r="C308" s="974">
        <v>1.2</v>
      </c>
      <c r="D308" s="973"/>
      <c r="E308" s="973"/>
      <c r="F308" s="973" t="s">
        <v>2378</v>
      </c>
      <c r="G308" s="973"/>
      <c r="H308" s="973"/>
      <c r="I308" s="973"/>
      <c r="J308" s="973"/>
      <c r="K308" s="973"/>
      <c r="L308" s="923">
        <f>($C$308-1)*L307</f>
        <v>0</v>
      </c>
      <c r="M308" s="923">
        <f>($C$308-1)*M307</f>
        <v>0</v>
      </c>
      <c r="N308" s="975">
        <f>($C$308-1)*N307</f>
        <v>0</v>
      </c>
    </row>
    <row r="309" spans="1:18" ht="15.75">
      <c r="A309" s="972"/>
      <c r="B309" s="973" t="s">
        <v>397</v>
      </c>
      <c r="C309" s="973" t="s">
        <v>674</v>
      </c>
      <c r="D309" s="973"/>
      <c r="E309" s="973"/>
      <c r="F309" s="973"/>
      <c r="G309" s="973"/>
      <c r="H309" s="973"/>
      <c r="I309" s="973"/>
      <c r="J309" s="973"/>
      <c r="K309" s="973"/>
      <c r="L309" s="976">
        <f>+(L307+L308)*0.12</f>
        <v>0</v>
      </c>
      <c r="M309" s="976">
        <f>+(M307+M308)*0.12</f>
        <v>0</v>
      </c>
      <c r="N309" s="977">
        <f>+(N307+N308)*0.12</f>
        <v>0</v>
      </c>
      <c r="P309" s="978"/>
      <c r="Q309" s="978"/>
      <c r="R309" s="978"/>
    </row>
    <row r="310" spans="1:18" ht="15.75">
      <c r="A310" s="972"/>
      <c r="B310" s="973" t="s">
        <v>675</v>
      </c>
      <c r="C310" s="973" t="s">
        <v>674</v>
      </c>
      <c r="D310" s="973"/>
      <c r="E310" s="973"/>
      <c r="F310" s="973"/>
      <c r="G310" s="973"/>
      <c r="H310" s="973"/>
      <c r="I310" s="973"/>
      <c r="J310" s="973"/>
      <c r="K310" s="973"/>
      <c r="L310" s="923">
        <f>SUM(L307:L309)</f>
        <v>0</v>
      </c>
      <c r="M310" s="923">
        <f>SUM(M307:M309)</f>
        <v>0</v>
      </c>
      <c r="N310" s="975">
        <f>SUM(N307:N309)</f>
        <v>0</v>
      </c>
    </row>
    <row r="311" spans="1:18" ht="15.75">
      <c r="A311" s="979"/>
      <c r="B311" s="980" t="s">
        <v>673</v>
      </c>
      <c r="C311" s="981">
        <f>+L310+M310+N310</f>
        <v>0</v>
      </c>
      <c r="D311" s="981"/>
      <c r="E311" s="981"/>
      <c r="F311" s="981"/>
      <c r="G311" s="982"/>
      <c r="H311" s="982"/>
      <c r="I311" s="982"/>
      <c r="J311" s="982"/>
      <c r="K311" s="982"/>
      <c r="L311" s="983"/>
      <c r="M311" s="984"/>
      <c r="N311" s="985"/>
    </row>
    <row r="312" spans="1:18" ht="15.75">
      <c r="A312" s="979"/>
      <c r="B312" s="980"/>
      <c r="C312" s="982"/>
      <c r="D312" s="982"/>
      <c r="E312" s="982"/>
      <c r="F312" s="982"/>
      <c r="G312" s="982"/>
      <c r="H312" s="982"/>
      <c r="I312" s="982"/>
      <c r="J312" s="982"/>
      <c r="K312" s="986">
        <f>C311/1.12</f>
        <v>0</v>
      </c>
      <c r="L312" s="987"/>
      <c r="M312" s="973"/>
      <c r="N312" s="988"/>
    </row>
    <row r="313" spans="1:18" ht="15.75">
      <c r="A313" s="979"/>
      <c r="B313" s="980"/>
      <c r="C313" s="982"/>
      <c r="D313" s="982"/>
      <c r="E313" s="982"/>
      <c r="F313" s="982"/>
      <c r="G313" s="982"/>
      <c r="H313" s="982"/>
      <c r="I313" s="982"/>
      <c r="J313" s="982"/>
      <c r="K313" s="982"/>
      <c r="L313" s="987"/>
      <c r="M313" s="973"/>
      <c r="N313" s="988"/>
    </row>
    <row r="314" spans="1:18" ht="14.25">
      <c r="A314" s="1477" t="s">
        <v>2560</v>
      </c>
      <c r="B314" s="1478"/>
      <c r="C314" s="1479"/>
      <c r="D314" s="1477" t="s">
        <v>2561</v>
      </c>
      <c r="E314" s="1478"/>
      <c r="F314" s="1478"/>
      <c r="G314" s="1478"/>
      <c r="H314" s="1478"/>
      <c r="I314" s="1478"/>
      <c r="J314" s="1479"/>
      <c r="K314" s="1477" t="s">
        <v>2562</v>
      </c>
      <c r="L314" s="1478"/>
      <c r="M314" s="1478"/>
      <c r="N314" s="1479"/>
    </row>
    <row r="319" spans="1:18" ht="15">
      <c r="K319" s="791"/>
    </row>
    <row r="321" spans="11:11">
      <c r="K321" s="978"/>
    </row>
  </sheetData>
  <sheetProtection password="AD0D" sheet="1" objects="1" scenarios="1"/>
  <mergeCells count="18">
    <mergeCell ref="A102:N102"/>
    <mergeCell ref="A115:N115"/>
    <mergeCell ref="A314:C314"/>
    <mergeCell ref="D314:J314"/>
    <mergeCell ref="K314:N314"/>
    <mergeCell ref="A73:N73"/>
    <mergeCell ref="A1:N1"/>
    <mergeCell ref="A2:N2"/>
    <mergeCell ref="A3:N3"/>
    <mergeCell ref="A4:H4"/>
    <mergeCell ref="I4:J4"/>
    <mergeCell ref="K4:L4"/>
    <mergeCell ref="M4:N4"/>
    <mergeCell ref="G5:H5"/>
    <mergeCell ref="I5:K5"/>
    <mergeCell ref="L5:N5"/>
    <mergeCell ref="A7:N7"/>
    <mergeCell ref="A45:N45"/>
  </mergeCells>
  <printOptions horizontalCentered="1" gridLines="1"/>
  <pageMargins left="0.23622047244094491" right="0.23622047244094491" top="0.74803149606299213" bottom="0.74803149606299213" header="0" footer="0.51181102362204722"/>
  <pageSetup paperSize="9" scale="90" orientation="landscape" horizontalDpi="4294967293" r:id="rId1"/>
  <headerFooter alignWithMargins="0">
    <oddFooter>Página &amp;P de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topLeftCell="C1" workbookViewId="0">
      <selection activeCell="G10" sqref="G10"/>
    </sheetView>
  </sheetViews>
  <sheetFormatPr baseColWidth="10" defaultRowHeight="10.5"/>
  <cols>
    <col min="1" max="1" width="14.5703125" style="166" hidden="1" customWidth="1"/>
    <col min="2" max="2" width="0" style="166" hidden="1" customWidth="1"/>
    <col min="3" max="3" width="16.85546875" style="166" customWidth="1"/>
    <col min="4" max="9" width="11.42578125" style="166"/>
    <col min="10" max="10" width="23.7109375" style="166" customWidth="1"/>
    <col min="11" max="11" width="11.42578125" style="166"/>
    <col min="12" max="12" width="11" style="166" bestFit="1" customWidth="1"/>
    <col min="13" max="13" width="13.7109375" style="166" bestFit="1" customWidth="1"/>
    <col min="14" max="14" width="16" style="166" customWidth="1"/>
    <col min="15" max="15" width="5.5703125" style="166" bestFit="1" customWidth="1"/>
    <col min="16" max="16" width="5.28515625" style="166" customWidth="1"/>
    <col min="17" max="17" width="6.140625" style="166" customWidth="1"/>
    <col min="18" max="18" width="4.5703125" style="166" bestFit="1" customWidth="1"/>
    <col min="19" max="19" width="8.42578125" style="166" bestFit="1" customWidth="1"/>
    <col min="20" max="254" width="11.42578125" style="166"/>
    <col min="255" max="255" width="14.5703125" style="166" customWidth="1"/>
    <col min="256" max="256" width="11.42578125" style="166"/>
    <col min="257" max="257" width="14.5703125" style="166" customWidth="1"/>
    <col min="258" max="258" width="11.42578125" style="166"/>
    <col min="259" max="259" width="16.85546875" style="166" customWidth="1"/>
    <col min="260" max="265" width="11.42578125" style="166"/>
    <col min="266" max="266" width="23.7109375" style="166" customWidth="1"/>
    <col min="267" max="267" width="11.42578125" style="166"/>
    <col min="268" max="268" width="11" style="166" bestFit="1" customWidth="1"/>
    <col min="269" max="269" width="13.7109375" style="166" bestFit="1" customWidth="1"/>
    <col min="270" max="270" width="16" style="166" customWidth="1"/>
    <col min="271" max="271" width="5.5703125" style="166" bestFit="1" customWidth="1"/>
    <col min="272" max="272" width="5.28515625" style="166" customWidth="1"/>
    <col min="273" max="273" width="6.140625" style="166" customWidth="1"/>
    <col min="274" max="274" width="4.5703125" style="166" bestFit="1" customWidth="1"/>
    <col min="275" max="275" width="8.42578125" style="166" bestFit="1" customWidth="1"/>
    <col min="276" max="510" width="11.42578125" style="166"/>
    <col min="511" max="511" width="14.5703125" style="166" customWidth="1"/>
    <col min="512" max="512" width="11.42578125" style="166"/>
    <col min="513" max="513" width="14.5703125" style="166" customWidth="1"/>
    <col min="514" max="514" width="11.42578125" style="166"/>
    <col min="515" max="515" width="16.85546875" style="166" customWidth="1"/>
    <col min="516" max="521" width="11.42578125" style="166"/>
    <col min="522" max="522" width="23.7109375" style="166" customWidth="1"/>
    <col min="523" max="523" width="11.42578125" style="166"/>
    <col min="524" max="524" width="11" style="166" bestFit="1" customWidth="1"/>
    <col min="525" max="525" width="13.7109375" style="166" bestFit="1" customWidth="1"/>
    <col min="526" max="526" width="16" style="166" customWidth="1"/>
    <col min="527" max="527" width="5.5703125" style="166" bestFit="1" customWidth="1"/>
    <col min="528" max="528" width="5.28515625" style="166" customWidth="1"/>
    <col min="529" max="529" width="6.140625" style="166" customWidth="1"/>
    <col min="530" max="530" width="4.5703125" style="166" bestFit="1" customWidth="1"/>
    <col min="531" max="531" width="8.42578125" style="166" bestFit="1" customWidth="1"/>
    <col min="532" max="766" width="11.42578125" style="166"/>
    <col min="767" max="767" width="14.5703125" style="166" customWidth="1"/>
    <col min="768" max="768" width="11.42578125" style="166"/>
    <col min="769" max="769" width="14.5703125" style="166" customWidth="1"/>
    <col min="770" max="770" width="11.42578125" style="166"/>
    <col min="771" max="771" width="16.85546875" style="166" customWidth="1"/>
    <col min="772" max="777" width="11.42578125" style="166"/>
    <col min="778" max="778" width="23.7109375" style="166" customWidth="1"/>
    <col min="779" max="779" width="11.42578125" style="166"/>
    <col min="780" max="780" width="11" style="166" bestFit="1" customWidth="1"/>
    <col min="781" max="781" width="13.7109375" style="166" bestFit="1" customWidth="1"/>
    <col min="782" max="782" width="16" style="166" customWidth="1"/>
    <col min="783" max="783" width="5.5703125" style="166" bestFit="1" customWidth="1"/>
    <col min="784" max="784" width="5.28515625" style="166" customWidth="1"/>
    <col min="785" max="785" width="6.140625" style="166" customWidth="1"/>
    <col min="786" max="786" width="4.5703125" style="166" bestFit="1" customWidth="1"/>
    <col min="787" max="787" width="8.42578125" style="166" bestFit="1" customWidth="1"/>
    <col min="788" max="1022" width="11.42578125" style="166"/>
    <col min="1023" max="1023" width="14.5703125" style="166" customWidth="1"/>
    <col min="1024" max="1024" width="11.42578125" style="166"/>
    <col min="1025" max="1025" width="14.5703125" style="166" customWidth="1"/>
    <col min="1026" max="1026" width="11.42578125" style="166"/>
    <col min="1027" max="1027" width="16.85546875" style="166" customWidth="1"/>
    <col min="1028" max="1033" width="11.42578125" style="166"/>
    <col min="1034" max="1034" width="23.7109375" style="166" customWidth="1"/>
    <col min="1035" max="1035" width="11.42578125" style="166"/>
    <col min="1036" max="1036" width="11" style="166" bestFit="1" customWidth="1"/>
    <col min="1037" max="1037" width="13.7109375" style="166" bestFit="1" customWidth="1"/>
    <col min="1038" max="1038" width="16" style="166" customWidth="1"/>
    <col min="1039" max="1039" width="5.5703125" style="166" bestFit="1" customWidth="1"/>
    <col min="1040" max="1040" width="5.28515625" style="166" customWidth="1"/>
    <col min="1041" max="1041" width="6.140625" style="166" customWidth="1"/>
    <col min="1042" max="1042" width="4.5703125" style="166" bestFit="1" customWidth="1"/>
    <col min="1043" max="1043" width="8.42578125" style="166" bestFit="1" customWidth="1"/>
    <col min="1044" max="1278" width="11.42578125" style="166"/>
    <col min="1279" max="1279" width="14.5703125" style="166" customWidth="1"/>
    <col min="1280" max="1280" width="11.42578125" style="166"/>
    <col min="1281" max="1281" width="14.5703125" style="166" customWidth="1"/>
    <col min="1282" max="1282" width="11.42578125" style="166"/>
    <col min="1283" max="1283" width="16.85546875" style="166" customWidth="1"/>
    <col min="1284" max="1289" width="11.42578125" style="166"/>
    <col min="1290" max="1290" width="23.7109375" style="166" customWidth="1"/>
    <col min="1291" max="1291" width="11.42578125" style="166"/>
    <col min="1292" max="1292" width="11" style="166" bestFit="1" customWidth="1"/>
    <col min="1293" max="1293" width="13.7109375" style="166" bestFit="1" customWidth="1"/>
    <col min="1294" max="1294" width="16" style="166" customWidth="1"/>
    <col min="1295" max="1295" width="5.5703125" style="166" bestFit="1" customWidth="1"/>
    <col min="1296" max="1296" width="5.28515625" style="166" customWidth="1"/>
    <col min="1297" max="1297" width="6.140625" style="166" customWidth="1"/>
    <col min="1298" max="1298" width="4.5703125" style="166" bestFit="1" customWidth="1"/>
    <col min="1299" max="1299" width="8.42578125" style="166" bestFit="1" customWidth="1"/>
    <col min="1300" max="1534" width="11.42578125" style="166"/>
    <col min="1535" max="1535" width="14.5703125" style="166" customWidth="1"/>
    <col min="1536" max="1536" width="11.42578125" style="166"/>
    <col min="1537" max="1537" width="14.5703125" style="166" customWidth="1"/>
    <col min="1538" max="1538" width="11.42578125" style="166"/>
    <col min="1539" max="1539" width="16.85546875" style="166" customWidth="1"/>
    <col min="1540" max="1545" width="11.42578125" style="166"/>
    <col min="1546" max="1546" width="23.7109375" style="166" customWidth="1"/>
    <col min="1547" max="1547" width="11.42578125" style="166"/>
    <col min="1548" max="1548" width="11" style="166" bestFit="1" customWidth="1"/>
    <col min="1549" max="1549" width="13.7109375" style="166" bestFit="1" customWidth="1"/>
    <col min="1550" max="1550" width="16" style="166" customWidth="1"/>
    <col min="1551" max="1551" width="5.5703125" style="166" bestFit="1" customWidth="1"/>
    <col min="1552" max="1552" width="5.28515625" style="166" customWidth="1"/>
    <col min="1553" max="1553" width="6.140625" style="166" customWidth="1"/>
    <col min="1554" max="1554" width="4.5703125" style="166" bestFit="1" customWidth="1"/>
    <col min="1555" max="1555" width="8.42578125" style="166" bestFit="1" customWidth="1"/>
    <col min="1556" max="1790" width="11.42578125" style="166"/>
    <col min="1791" max="1791" width="14.5703125" style="166" customWidth="1"/>
    <col min="1792" max="1792" width="11.42578125" style="166"/>
    <col min="1793" max="1793" width="14.5703125" style="166" customWidth="1"/>
    <col min="1794" max="1794" width="11.42578125" style="166"/>
    <col min="1795" max="1795" width="16.85546875" style="166" customWidth="1"/>
    <col min="1796" max="1801" width="11.42578125" style="166"/>
    <col min="1802" max="1802" width="23.7109375" style="166" customWidth="1"/>
    <col min="1803" max="1803" width="11.42578125" style="166"/>
    <col min="1804" max="1804" width="11" style="166" bestFit="1" customWidth="1"/>
    <col min="1805" max="1805" width="13.7109375" style="166" bestFit="1" customWidth="1"/>
    <col min="1806" max="1806" width="16" style="166" customWidth="1"/>
    <col min="1807" max="1807" width="5.5703125" style="166" bestFit="1" customWidth="1"/>
    <col min="1808" max="1808" width="5.28515625" style="166" customWidth="1"/>
    <col min="1809" max="1809" width="6.140625" style="166" customWidth="1"/>
    <col min="1810" max="1810" width="4.5703125" style="166" bestFit="1" customWidth="1"/>
    <col min="1811" max="1811" width="8.42578125" style="166" bestFit="1" customWidth="1"/>
    <col min="1812" max="2046" width="11.42578125" style="166"/>
    <col min="2047" max="2047" width="14.5703125" style="166" customWidth="1"/>
    <col min="2048" max="2048" width="11.42578125" style="166"/>
    <col min="2049" max="2049" width="14.5703125" style="166" customWidth="1"/>
    <col min="2050" max="2050" width="11.42578125" style="166"/>
    <col min="2051" max="2051" width="16.85546875" style="166" customWidth="1"/>
    <col min="2052" max="2057" width="11.42578125" style="166"/>
    <col min="2058" max="2058" width="23.7109375" style="166" customWidth="1"/>
    <col min="2059" max="2059" width="11.42578125" style="166"/>
    <col min="2060" max="2060" width="11" style="166" bestFit="1" customWidth="1"/>
    <col min="2061" max="2061" width="13.7109375" style="166" bestFit="1" customWidth="1"/>
    <col min="2062" max="2062" width="16" style="166" customWidth="1"/>
    <col min="2063" max="2063" width="5.5703125" style="166" bestFit="1" customWidth="1"/>
    <col min="2064" max="2064" width="5.28515625" style="166" customWidth="1"/>
    <col min="2065" max="2065" width="6.140625" style="166" customWidth="1"/>
    <col min="2066" max="2066" width="4.5703125" style="166" bestFit="1" customWidth="1"/>
    <col min="2067" max="2067" width="8.42578125" style="166" bestFit="1" customWidth="1"/>
    <col min="2068" max="2302" width="11.42578125" style="166"/>
    <col min="2303" max="2303" width="14.5703125" style="166" customWidth="1"/>
    <col min="2304" max="2304" width="11.42578125" style="166"/>
    <col min="2305" max="2305" width="14.5703125" style="166" customWidth="1"/>
    <col min="2306" max="2306" width="11.42578125" style="166"/>
    <col min="2307" max="2307" width="16.85546875" style="166" customWidth="1"/>
    <col min="2308" max="2313" width="11.42578125" style="166"/>
    <col min="2314" max="2314" width="23.7109375" style="166" customWidth="1"/>
    <col min="2315" max="2315" width="11.42578125" style="166"/>
    <col min="2316" max="2316" width="11" style="166" bestFit="1" customWidth="1"/>
    <col min="2317" max="2317" width="13.7109375" style="166" bestFit="1" customWidth="1"/>
    <col min="2318" max="2318" width="16" style="166" customWidth="1"/>
    <col min="2319" max="2319" width="5.5703125" style="166" bestFit="1" customWidth="1"/>
    <col min="2320" max="2320" width="5.28515625" style="166" customWidth="1"/>
    <col min="2321" max="2321" width="6.140625" style="166" customWidth="1"/>
    <col min="2322" max="2322" width="4.5703125" style="166" bestFit="1" customWidth="1"/>
    <col min="2323" max="2323" width="8.42578125" style="166" bestFit="1" customWidth="1"/>
    <col min="2324" max="2558" width="11.42578125" style="166"/>
    <col min="2559" max="2559" width="14.5703125" style="166" customWidth="1"/>
    <col min="2560" max="2560" width="11.42578125" style="166"/>
    <col min="2561" max="2561" width="14.5703125" style="166" customWidth="1"/>
    <col min="2562" max="2562" width="11.42578125" style="166"/>
    <col min="2563" max="2563" width="16.85546875" style="166" customWidth="1"/>
    <col min="2564" max="2569" width="11.42578125" style="166"/>
    <col min="2570" max="2570" width="23.7109375" style="166" customWidth="1"/>
    <col min="2571" max="2571" width="11.42578125" style="166"/>
    <col min="2572" max="2572" width="11" style="166" bestFit="1" customWidth="1"/>
    <col min="2573" max="2573" width="13.7109375" style="166" bestFit="1" customWidth="1"/>
    <col min="2574" max="2574" width="16" style="166" customWidth="1"/>
    <col min="2575" max="2575" width="5.5703125" style="166" bestFit="1" customWidth="1"/>
    <col min="2576" max="2576" width="5.28515625" style="166" customWidth="1"/>
    <col min="2577" max="2577" width="6.140625" style="166" customWidth="1"/>
    <col min="2578" max="2578" width="4.5703125" style="166" bestFit="1" customWidth="1"/>
    <col min="2579" max="2579" width="8.42578125" style="166" bestFit="1" customWidth="1"/>
    <col min="2580" max="2814" width="11.42578125" style="166"/>
    <col min="2815" max="2815" width="14.5703125" style="166" customWidth="1"/>
    <col min="2816" max="2816" width="11.42578125" style="166"/>
    <col min="2817" max="2817" width="14.5703125" style="166" customWidth="1"/>
    <col min="2818" max="2818" width="11.42578125" style="166"/>
    <col min="2819" max="2819" width="16.85546875" style="166" customWidth="1"/>
    <col min="2820" max="2825" width="11.42578125" style="166"/>
    <col min="2826" max="2826" width="23.7109375" style="166" customWidth="1"/>
    <col min="2827" max="2827" width="11.42578125" style="166"/>
    <col min="2828" max="2828" width="11" style="166" bestFit="1" customWidth="1"/>
    <col min="2829" max="2829" width="13.7109375" style="166" bestFit="1" customWidth="1"/>
    <col min="2830" max="2830" width="16" style="166" customWidth="1"/>
    <col min="2831" max="2831" width="5.5703125" style="166" bestFit="1" customWidth="1"/>
    <col min="2832" max="2832" width="5.28515625" style="166" customWidth="1"/>
    <col min="2833" max="2833" width="6.140625" style="166" customWidth="1"/>
    <col min="2834" max="2834" width="4.5703125" style="166" bestFit="1" customWidth="1"/>
    <col min="2835" max="2835" width="8.42578125" style="166" bestFit="1" customWidth="1"/>
    <col min="2836" max="3070" width="11.42578125" style="166"/>
    <col min="3071" max="3071" width="14.5703125" style="166" customWidth="1"/>
    <col min="3072" max="3072" width="11.42578125" style="166"/>
    <col min="3073" max="3073" width="14.5703125" style="166" customWidth="1"/>
    <col min="3074" max="3074" width="11.42578125" style="166"/>
    <col min="3075" max="3075" width="16.85546875" style="166" customWidth="1"/>
    <col min="3076" max="3081" width="11.42578125" style="166"/>
    <col min="3082" max="3082" width="23.7109375" style="166" customWidth="1"/>
    <col min="3083" max="3083" width="11.42578125" style="166"/>
    <col min="3084" max="3084" width="11" style="166" bestFit="1" customWidth="1"/>
    <col min="3085" max="3085" width="13.7109375" style="166" bestFit="1" customWidth="1"/>
    <col min="3086" max="3086" width="16" style="166" customWidth="1"/>
    <col min="3087" max="3087" width="5.5703125" style="166" bestFit="1" customWidth="1"/>
    <col min="3088" max="3088" width="5.28515625" style="166" customWidth="1"/>
    <col min="3089" max="3089" width="6.140625" style="166" customWidth="1"/>
    <col min="3090" max="3090" width="4.5703125" style="166" bestFit="1" customWidth="1"/>
    <col min="3091" max="3091" width="8.42578125" style="166" bestFit="1" customWidth="1"/>
    <col min="3092" max="3326" width="11.42578125" style="166"/>
    <col min="3327" max="3327" width="14.5703125" style="166" customWidth="1"/>
    <col min="3328" max="3328" width="11.42578125" style="166"/>
    <col min="3329" max="3329" width="14.5703125" style="166" customWidth="1"/>
    <col min="3330" max="3330" width="11.42578125" style="166"/>
    <col min="3331" max="3331" width="16.85546875" style="166" customWidth="1"/>
    <col min="3332" max="3337" width="11.42578125" style="166"/>
    <col min="3338" max="3338" width="23.7109375" style="166" customWidth="1"/>
    <col min="3339" max="3339" width="11.42578125" style="166"/>
    <col min="3340" max="3340" width="11" style="166" bestFit="1" customWidth="1"/>
    <col min="3341" max="3341" width="13.7109375" style="166" bestFit="1" customWidth="1"/>
    <col min="3342" max="3342" width="16" style="166" customWidth="1"/>
    <col min="3343" max="3343" width="5.5703125" style="166" bestFit="1" customWidth="1"/>
    <col min="3344" max="3344" width="5.28515625" style="166" customWidth="1"/>
    <col min="3345" max="3345" width="6.140625" style="166" customWidth="1"/>
    <col min="3346" max="3346" width="4.5703125" style="166" bestFit="1" customWidth="1"/>
    <col min="3347" max="3347" width="8.42578125" style="166" bestFit="1" customWidth="1"/>
    <col min="3348" max="3582" width="11.42578125" style="166"/>
    <col min="3583" max="3583" width="14.5703125" style="166" customWidth="1"/>
    <col min="3584" max="3584" width="11.42578125" style="166"/>
    <col min="3585" max="3585" width="14.5703125" style="166" customWidth="1"/>
    <col min="3586" max="3586" width="11.42578125" style="166"/>
    <col min="3587" max="3587" width="16.85546875" style="166" customWidth="1"/>
    <col min="3588" max="3593" width="11.42578125" style="166"/>
    <col min="3594" max="3594" width="23.7109375" style="166" customWidth="1"/>
    <col min="3595" max="3595" width="11.42578125" style="166"/>
    <col min="3596" max="3596" width="11" style="166" bestFit="1" customWidth="1"/>
    <col min="3597" max="3597" width="13.7109375" style="166" bestFit="1" customWidth="1"/>
    <col min="3598" max="3598" width="16" style="166" customWidth="1"/>
    <col min="3599" max="3599" width="5.5703125" style="166" bestFit="1" customWidth="1"/>
    <col min="3600" max="3600" width="5.28515625" style="166" customWidth="1"/>
    <col min="3601" max="3601" width="6.140625" style="166" customWidth="1"/>
    <col min="3602" max="3602" width="4.5703125" style="166" bestFit="1" customWidth="1"/>
    <col min="3603" max="3603" width="8.42578125" style="166" bestFit="1" customWidth="1"/>
    <col min="3604" max="3838" width="11.42578125" style="166"/>
    <col min="3839" max="3839" width="14.5703125" style="166" customWidth="1"/>
    <col min="3840" max="3840" width="11.42578125" style="166"/>
    <col min="3841" max="3841" width="14.5703125" style="166" customWidth="1"/>
    <col min="3842" max="3842" width="11.42578125" style="166"/>
    <col min="3843" max="3843" width="16.85546875" style="166" customWidth="1"/>
    <col min="3844" max="3849" width="11.42578125" style="166"/>
    <col min="3850" max="3850" width="23.7109375" style="166" customWidth="1"/>
    <col min="3851" max="3851" width="11.42578125" style="166"/>
    <col min="3852" max="3852" width="11" style="166" bestFit="1" customWidth="1"/>
    <col min="3853" max="3853" width="13.7109375" style="166" bestFit="1" customWidth="1"/>
    <col min="3854" max="3854" width="16" style="166" customWidth="1"/>
    <col min="3855" max="3855" width="5.5703125" style="166" bestFit="1" customWidth="1"/>
    <col min="3856" max="3856" width="5.28515625" style="166" customWidth="1"/>
    <col min="3857" max="3857" width="6.140625" style="166" customWidth="1"/>
    <col min="3858" max="3858" width="4.5703125" style="166" bestFit="1" customWidth="1"/>
    <col min="3859" max="3859" width="8.42578125" style="166" bestFit="1" customWidth="1"/>
    <col min="3860" max="4094" width="11.42578125" style="166"/>
    <col min="4095" max="4095" width="14.5703125" style="166" customWidth="1"/>
    <col min="4096" max="4096" width="11.42578125" style="166"/>
    <col min="4097" max="4097" width="14.5703125" style="166" customWidth="1"/>
    <col min="4098" max="4098" width="11.42578125" style="166"/>
    <col min="4099" max="4099" width="16.85546875" style="166" customWidth="1"/>
    <col min="4100" max="4105" width="11.42578125" style="166"/>
    <col min="4106" max="4106" width="23.7109375" style="166" customWidth="1"/>
    <col min="4107" max="4107" width="11.42578125" style="166"/>
    <col min="4108" max="4108" width="11" style="166" bestFit="1" customWidth="1"/>
    <col min="4109" max="4109" width="13.7109375" style="166" bestFit="1" customWidth="1"/>
    <col min="4110" max="4110" width="16" style="166" customWidth="1"/>
    <col min="4111" max="4111" width="5.5703125" style="166" bestFit="1" customWidth="1"/>
    <col min="4112" max="4112" width="5.28515625" style="166" customWidth="1"/>
    <col min="4113" max="4113" width="6.140625" style="166" customWidth="1"/>
    <col min="4114" max="4114" width="4.5703125" style="166" bestFit="1" customWidth="1"/>
    <col min="4115" max="4115" width="8.42578125" style="166" bestFit="1" customWidth="1"/>
    <col min="4116" max="4350" width="11.42578125" style="166"/>
    <col min="4351" max="4351" width="14.5703125" style="166" customWidth="1"/>
    <col min="4352" max="4352" width="11.42578125" style="166"/>
    <col min="4353" max="4353" width="14.5703125" style="166" customWidth="1"/>
    <col min="4354" max="4354" width="11.42578125" style="166"/>
    <col min="4355" max="4355" width="16.85546875" style="166" customWidth="1"/>
    <col min="4356" max="4361" width="11.42578125" style="166"/>
    <col min="4362" max="4362" width="23.7109375" style="166" customWidth="1"/>
    <col min="4363" max="4363" width="11.42578125" style="166"/>
    <col min="4364" max="4364" width="11" style="166" bestFit="1" customWidth="1"/>
    <col min="4365" max="4365" width="13.7109375" style="166" bestFit="1" customWidth="1"/>
    <col min="4366" max="4366" width="16" style="166" customWidth="1"/>
    <col min="4367" max="4367" width="5.5703125" style="166" bestFit="1" customWidth="1"/>
    <col min="4368" max="4368" width="5.28515625" style="166" customWidth="1"/>
    <col min="4369" max="4369" width="6.140625" style="166" customWidth="1"/>
    <col min="4370" max="4370" width="4.5703125" style="166" bestFit="1" customWidth="1"/>
    <col min="4371" max="4371" width="8.42578125" style="166" bestFit="1" customWidth="1"/>
    <col min="4372" max="4606" width="11.42578125" style="166"/>
    <col min="4607" max="4607" width="14.5703125" style="166" customWidth="1"/>
    <col min="4608" max="4608" width="11.42578125" style="166"/>
    <col min="4609" max="4609" width="14.5703125" style="166" customWidth="1"/>
    <col min="4610" max="4610" width="11.42578125" style="166"/>
    <col min="4611" max="4611" width="16.85546875" style="166" customWidth="1"/>
    <col min="4612" max="4617" width="11.42578125" style="166"/>
    <col min="4618" max="4618" width="23.7109375" style="166" customWidth="1"/>
    <col min="4619" max="4619" width="11.42578125" style="166"/>
    <col min="4620" max="4620" width="11" style="166" bestFit="1" customWidth="1"/>
    <col min="4621" max="4621" width="13.7109375" style="166" bestFit="1" customWidth="1"/>
    <col min="4622" max="4622" width="16" style="166" customWidth="1"/>
    <col min="4623" max="4623" width="5.5703125" style="166" bestFit="1" customWidth="1"/>
    <col min="4624" max="4624" width="5.28515625" style="166" customWidth="1"/>
    <col min="4625" max="4625" width="6.140625" style="166" customWidth="1"/>
    <col min="4626" max="4626" width="4.5703125" style="166" bestFit="1" customWidth="1"/>
    <col min="4627" max="4627" width="8.42578125" style="166" bestFit="1" customWidth="1"/>
    <col min="4628" max="4862" width="11.42578125" style="166"/>
    <col min="4863" max="4863" width="14.5703125" style="166" customWidth="1"/>
    <col min="4864" max="4864" width="11.42578125" style="166"/>
    <col min="4865" max="4865" width="14.5703125" style="166" customWidth="1"/>
    <col min="4866" max="4866" width="11.42578125" style="166"/>
    <col min="4867" max="4867" width="16.85546875" style="166" customWidth="1"/>
    <col min="4868" max="4873" width="11.42578125" style="166"/>
    <col min="4874" max="4874" width="23.7109375" style="166" customWidth="1"/>
    <col min="4875" max="4875" width="11.42578125" style="166"/>
    <col min="4876" max="4876" width="11" style="166" bestFit="1" customWidth="1"/>
    <col min="4877" max="4877" width="13.7109375" style="166" bestFit="1" customWidth="1"/>
    <col min="4878" max="4878" width="16" style="166" customWidth="1"/>
    <col min="4879" max="4879" width="5.5703125" style="166" bestFit="1" customWidth="1"/>
    <col min="4880" max="4880" width="5.28515625" style="166" customWidth="1"/>
    <col min="4881" max="4881" width="6.140625" style="166" customWidth="1"/>
    <col min="4882" max="4882" width="4.5703125" style="166" bestFit="1" customWidth="1"/>
    <col min="4883" max="4883" width="8.42578125" style="166" bestFit="1" customWidth="1"/>
    <col min="4884" max="5118" width="11.42578125" style="166"/>
    <col min="5119" max="5119" width="14.5703125" style="166" customWidth="1"/>
    <col min="5120" max="5120" width="11.42578125" style="166"/>
    <col min="5121" max="5121" width="14.5703125" style="166" customWidth="1"/>
    <col min="5122" max="5122" width="11.42578125" style="166"/>
    <col min="5123" max="5123" width="16.85546875" style="166" customWidth="1"/>
    <col min="5124" max="5129" width="11.42578125" style="166"/>
    <col min="5130" max="5130" width="23.7109375" style="166" customWidth="1"/>
    <col min="5131" max="5131" width="11.42578125" style="166"/>
    <col min="5132" max="5132" width="11" style="166" bestFit="1" customWidth="1"/>
    <col min="5133" max="5133" width="13.7109375" style="166" bestFit="1" customWidth="1"/>
    <col min="5134" max="5134" width="16" style="166" customWidth="1"/>
    <col min="5135" max="5135" width="5.5703125" style="166" bestFit="1" customWidth="1"/>
    <col min="5136" max="5136" width="5.28515625" style="166" customWidth="1"/>
    <col min="5137" max="5137" width="6.140625" style="166" customWidth="1"/>
    <col min="5138" max="5138" width="4.5703125" style="166" bestFit="1" customWidth="1"/>
    <col min="5139" max="5139" width="8.42578125" style="166" bestFit="1" customWidth="1"/>
    <col min="5140" max="5374" width="11.42578125" style="166"/>
    <col min="5375" max="5375" width="14.5703125" style="166" customWidth="1"/>
    <col min="5376" max="5376" width="11.42578125" style="166"/>
    <col min="5377" max="5377" width="14.5703125" style="166" customWidth="1"/>
    <col min="5378" max="5378" width="11.42578125" style="166"/>
    <col min="5379" max="5379" width="16.85546875" style="166" customWidth="1"/>
    <col min="5380" max="5385" width="11.42578125" style="166"/>
    <col min="5386" max="5386" width="23.7109375" style="166" customWidth="1"/>
    <col min="5387" max="5387" width="11.42578125" style="166"/>
    <col min="5388" max="5388" width="11" style="166" bestFit="1" customWidth="1"/>
    <col min="5389" max="5389" width="13.7109375" style="166" bestFit="1" customWidth="1"/>
    <col min="5390" max="5390" width="16" style="166" customWidth="1"/>
    <col min="5391" max="5391" width="5.5703125" style="166" bestFit="1" customWidth="1"/>
    <col min="5392" max="5392" width="5.28515625" style="166" customWidth="1"/>
    <col min="5393" max="5393" width="6.140625" style="166" customWidth="1"/>
    <col min="5394" max="5394" width="4.5703125" style="166" bestFit="1" customWidth="1"/>
    <col min="5395" max="5395" width="8.42578125" style="166" bestFit="1" customWidth="1"/>
    <col min="5396" max="5630" width="11.42578125" style="166"/>
    <col min="5631" max="5631" width="14.5703125" style="166" customWidth="1"/>
    <col min="5632" max="5632" width="11.42578125" style="166"/>
    <col min="5633" max="5633" width="14.5703125" style="166" customWidth="1"/>
    <col min="5634" max="5634" width="11.42578125" style="166"/>
    <col min="5635" max="5635" width="16.85546875" style="166" customWidth="1"/>
    <col min="5636" max="5641" width="11.42578125" style="166"/>
    <col min="5642" max="5642" width="23.7109375" style="166" customWidth="1"/>
    <col min="5643" max="5643" width="11.42578125" style="166"/>
    <col min="5644" max="5644" width="11" style="166" bestFit="1" customWidth="1"/>
    <col min="5645" max="5645" width="13.7109375" style="166" bestFit="1" customWidth="1"/>
    <col min="5646" max="5646" width="16" style="166" customWidth="1"/>
    <col min="5647" max="5647" width="5.5703125" style="166" bestFit="1" customWidth="1"/>
    <col min="5648" max="5648" width="5.28515625" style="166" customWidth="1"/>
    <col min="5649" max="5649" width="6.140625" style="166" customWidth="1"/>
    <col min="5650" max="5650" width="4.5703125" style="166" bestFit="1" customWidth="1"/>
    <col min="5651" max="5651" width="8.42578125" style="166" bestFit="1" customWidth="1"/>
    <col min="5652" max="5886" width="11.42578125" style="166"/>
    <col min="5887" max="5887" width="14.5703125" style="166" customWidth="1"/>
    <col min="5888" max="5888" width="11.42578125" style="166"/>
    <col min="5889" max="5889" width="14.5703125" style="166" customWidth="1"/>
    <col min="5890" max="5890" width="11.42578125" style="166"/>
    <col min="5891" max="5891" width="16.85546875" style="166" customWidth="1"/>
    <col min="5892" max="5897" width="11.42578125" style="166"/>
    <col min="5898" max="5898" width="23.7109375" style="166" customWidth="1"/>
    <col min="5899" max="5899" width="11.42578125" style="166"/>
    <col min="5900" max="5900" width="11" style="166" bestFit="1" customWidth="1"/>
    <col min="5901" max="5901" width="13.7109375" style="166" bestFit="1" customWidth="1"/>
    <col min="5902" max="5902" width="16" style="166" customWidth="1"/>
    <col min="5903" max="5903" width="5.5703125" style="166" bestFit="1" customWidth="1"/>
    <col min="5904" max="5904" width="5.28515625" style="166" customWidth="1"/>
    <col min="5905" max="5905" width="6.140625" style="166" customWidth="1"/>
    <col min="5906" max="5906" width="4.5703125" style="166" bestFit="1" customWidth="1"/>
    <col min="5907" max="5907" width="8.42578125" style="166" bestFit="1" customWidth="1"/>
    <col min="5908" max="6142" width="11.42578125" style="166"/>
    <col min="6143" max="6143" width="14.5703125" style="166" customWidth="1"/>
    <col min="6144" max="6144" width="11.42578125" style="166"/>
    <col min="6145" max="6145" width="14.5703125" style="166" customWidth="1"/>
    <col min="6146" max="6146" width="11.42578125" style="166"/>
    <col min="6147" max="6147" width="16.85546875" style="166" customWidth="1"/>
    <col min="6148" max="6153" width="11.42578125" style="166"/>
    <col min="6154" max="6154" width="23.7109375" style="166" customWidth="1"/>
    <col min="6155" max="6155" width="11.42578125" style="166"/>
    <col min="6156" max="6156" width="11" style="166" bestFit="1" customWidth="1"/>
    <col min="6157" max="6157" width="13.7109375" style="166" bestFit="1" customWidth="1"/>
    <col min="6158" max="6158" width="16" style="166" customWidth="1"/>
    <col min="6159" max="6159" width="5.5703125" style="166" bestFit="1" customWidth="1"/>
    <col min="6160" max="6160" width="5.28515625" style="166" customWidth="1"/>
    <col min="6161" max="6161" width="6.140625" style="166" customWidth="1"/>
    <col min="6162" max="6162" width="4.5703125" style="166" bestFit="1" customWidth="1"/>
    <col min="6163" max="6163" width="8.42578125" style="166" bestFit="1" customWidth="1"/>
    <col min="6164" max="6398" width="11.42578125" style="166"/>
    <col min="6399" max="6399" width="14.5703125" style="166" customWidth="1"/>
    <col min="6400" max="6400" width="11.42578125" style="166"/>
    <col min="6401" max="6401" width="14.5703125" style="166" customWidth="1"/>
    <col min="6402" max="6402" width="11.42578125" style="166"/>
    <col min="6403" max="6403" width="16.85546875" style="166" customWidth="1"/>
    <col min="6404" max="6409" width="11.42578125" style="166"/>
    <col min="6410" max="6410" width="23.7109375" style="166" customWidth="1"/>
    <col min="6411" max="6411" width="11.42578125" style="166"/>
    <col min="6412" max="6412" width="11" style="166" bestFit="1" customWidth="1"/>
    <col min="6413" max="6413" width="13.7109375" style="166" bestFit="1" customWidth="1"/>
    <col min="6414" max="6414" width="16" style="166" customWidth="1"/>
    <col min="6415" max="6415" width="5.5703125" style="166" bestFit="1" customWidth="1"/>
    <col min="6416" max="6416" width="5.28515625" style="166" customWidth="1"/>
    <col min="6417" max="6417" width="6.140625" style="166" customWidth="1"/>
    <col min="6418" max="6418" width="4.5703125" style="166" bestFit="1" customWidth="1"/>
    <col min="6419" max="6419" width="8.42578125" style="166" bestFit="1" customWidth="1"/>
    <col min="6420" max="6654" width="11.42578125" style="166"/>
    <col min="6655" max="6655" width="14.5703125" style="166" customWidth="1"/>
    <col min="6656" max="6656" width="11.42578125" style="166"/>
    <col min="6657" max="6657" width="14.5703125" style="166" customWidth="1"/>
    <col min="6658" max="6658" width="11.42578125" style="166"/>
    <col min="6659" max="6659" width="16.85546875" style="166" customWidth="1"/>
    <col min="6660" max="6665" width="11.42578125" style="166"/>
    <col min="6666" max="6666" width="23.7109375" style="166" customWidth="1"/>
    <col min="6667" max="6667" width="11.42578125" style="166"/>
    <col min="6668" max="6668" width="11" style="166" bestFit="1" customWidth="1"/>
    <col min="6669" max="6669" width="13.7109375" style="166" bestFit="1" customWidth="1"/>
    <col min="6670" max="6670" width="16" style="166" customWidth="1"/>
    <col min="6671" max="6671" width="5.5703125" style="166" bestFit="1" customWidth="1"/>
    <col min="6672" max="6672" width="5.28515625" style="166" customWidth="1"/>
    <col min="6673" max="6673" width="6.140625" style="166" customWidth="1"/>
    <col min="6674" max="6674" width="4.5703125" style="166" bestFit="1" customWidth="1"/>
    <col min="6675" max="6675" width="8.42578125" style="166" bestFit="1" customWidth="1"/>
    <col min="6676" max="6910" width="11.42578125" style="166"/>
    <col min="6911" max="6911" width="14.5703125" style="166" customWidth="1"/>
    <col min="6912" max="6912" width="11.42578125" style="166"/>
    <col min="6913" max="6913" width="14.5703125" style="166" customWidth="1"/>
    <col min="6914" max="6914" width="11.42578125" style="166"/>
    <col min="6915" max="6915" width="16.85546875" style="166" customWidth="1"/>
    <col min="6916" max="6921" width="11.42578125" style="166"/>
    <col min="6922" max="6922" width="23.7109375" style="166" customWidth="1"/>
    <col min="6923" max="6923" width="11.42578125" style="166"/>
    <col min="6924" max="6924" width="11" style="166" bestFit="1" customWidth="1"/>
    <col min="6925" max="6925" width="13.7109375" style="166" bestFit="1" customWidth="1"/>
    <col min="6926" max="6926" width="16" style="166" customWidth="1"/>
    <col min="6927" max="6927" width="5.5703125" style="166" bestFit="1" customWidth="1"/>
    <col min="6928" max="6928" width="5.28515625" style="166" customWidth="1"/>
    <col min="6929" max="6929" width="6.140625" style="166" customWidth="1"/>
    <col min="6930" max="6930" width="4.5703125" style="166" bestFit="1" customWidth="1"/>
    <col min="6931" max="6931" width="8.42578125" style="166" bestFit="1" customWidth="1"/>
    <col min="6932" max="7166" width="11.42578125" style="166"/>
    <col min="7167" max="7167" width="14.5703125" style="166" customWidth="1"/>
    <col min="7168" max="7168" width="11.42578125" style="166"/>
    <col min="7169" max="7169" width="14.5703125" style="166" customWidth="1"/>
    <col min="7170" max="7170" width="11.42578125" style="166"/>
    <col min="7171" max="7171" width="16.85546875" style="166" customWidth="1"/>
    <col min="7172" max="7177" width="11.42578125" style="166"/>
    <col min="7178" max="7178" width="23.7109375" style="166" customWidth="1"/>
    <col min="7179" max="7179" width="11.42578125" style="166"/>
    <col min="7180" max="7180" width="11" style="166" bestFit="1" customWidth="1"/>
    <col min="7181" max="7181" width="13.7109375" style="166" bestFit="1" customWidth="1"/>
    <col min="7182" max="7182" width="16" style="166" customWidth="1"/>
    <col min="7183" max="7183" width="5.5703125" style="166" bestFit="1" customWidth="1"/>
    <col min="7184" max="7184" width="5.28515625" style="166" customWidth="1"/>
    <col min="7185" max="7185" width="6.140625" style="166" customWidth="1"/>
    <col min="7186" max="7186" width="4.5703125" style="166" bestFit="1" customWidth="1"/>
    <col min="7187" max="7187" width="8.42578125" style="166" bestFit="1" customWidth="1"/>
    <col min="7188" max="7422" width="11.42578125" style="166"/>
    <col min="7423" max="7423" width="14.5703125" style="166" customWidth="1"/>
    <col min="7424" max="7424" width="11.42578125" style="166"/>
    <col min="7425" max="7425" width="14.5703125" style="166" customWidth="1"/>
    <col min="7426" max="7426" width="11.42578125" style="166"/>
    <col min="7427" max="7427" width="16.85546875" style="166" customWidth="1"/>
    <col min="7428" max="7433" width="11.42578125" style="166"/>
    <col min="7434" max="7434" width="23.7109375" style="166" customWidth="1"/>
    <col min="7435" max="7435" width="11.42578125" style="166"/>
    <col min="7436" max="7436" width="11" style="166" bestFit="1" customWidth="1"/>
    <col min="7437" max="7437" width="13.7109375" style="166" bestFit="1" customWidth="1"/>
    <col min="7438" max="7438" width="16" style="166" customWidth="1"/>
    <col min="7439" max="7439" width="5.5703125" style="166" bestFit="1" customWidth="1"/>
    <col min="7440" max="7440" width="5.28515625" style="166" customWidth="1"/>
    <col min="7441" max="7441" width="6.140625" style="166" customWidth="1"/>
    <col min="7442" max="7442" width="4.5703125" style="166" bestFit="1" customWidth="1"/>
    <col min="7443" max="7443" width="8.42578125" style="166" bestFit="1" customWidth="1"/>
    <col min="7444" max="7678" width="11.42578125" style="166"/>
    <col min="7679" max="7679" width="14.5703125" style="166" customWidth="1"/>
    <col min="7680" max="7680" width="11.42578125" style="166"/>
    <col min="7681" max="7681" width="14.5703125" style="166" customWidth="1"/>
    <col min="7682" max="7682" width="11.42578125" style="166"/>
    <col min="7683" max="7683" width="16.85546875" style="166" customWidth="1"/>
    <col min="7684" max="7689" width="11.42578125" style="166"/>
    <col min="7690" max="7690" width="23.7109375" style="166" customWidth="1"/>
    <col min="7691" max="7691" width="11.42578125" style="166"/>
    <col min="7692" max="7692" width="11" style="166" bestFit="1" customWidth="1"/>
    <col min="7693" max="7693" width="13.7109375" style="166" bestFit="1" customWidth="1"/>
    <col min="7694" max="7694" width="16" style="166" customWidth="1"/>
    <col min="7695" max="7695" width="5.5703125" style="166" bestFit="1" customWidth="1"/>
    <col min="7696" max="7696" width="5.28515625" style="166" customWidth="1"/>
    <col min="7697" max="7697" width="6.140625" style="166" customWidth="1"/>
    <col min="7698" max="7698" width="4.5703125" style="166" bestFit="1" customWidth="1"/>
    <col min="7699" max="7699" width="8.42578125" style="166" bestFit="1" customWidth="1"/>
    <col min="7700" max="7934" width="11.42578125" style="166"/>
    <col min="7935" max="7935" width="14.5703125" style="166" customWidth="1"/>
    <col min="7936" max="7936" width="11.42578125" style="166"/>
    <col min="7937" max="7937" width="14.5703125" style="166" customWidth="1"/>
    <col min="7938" max="7938" width="11.42578125" style="166"/>
    <col min="7939" max="7939" width="16.85546875" style="166" customWidth="1"/>
    <col min="7940" max="7945" width="11.42578125" style="166"/>
    <col min="7946" max="7946" width="23.7109375" style="166" customWidth="1"/>
    <col min="7947" max="7947" width="11.42578125" style="166"/>
    <col min="7948" max="7948" width="11" style="166" bestFit="1" customWidth="1"/>
    <col min="7949" max="7949" width="13.7109375" style="166" bestFit="1" customWidth="1"/>
    <col min="7950" max="7950" width="16" style="166" customWidth="1"/>
    <col min="7951" max="7951" width="5.5703125" style="166" bestFit="1" customWidth="1"/>
    <col min="7952" max="7952" width="5.28515625" style="166" customWidth="1"/>
    <col min="7953" max="7953" width="6.140625" style="166" customWidth="1"/>
    <col min="7954" max="7954" width="4.5703125" style="166" bestFit="1" customWidth="1"/>
    <col min="7955" max="7955" width="8.42578125" style="166" bestFit="1" customWidth="1"/>
    <col min="7956" max="8190" width="11.42578125" style="166"/>
    <col min="8191" max="8191" width="14.5703125" style="166" customWidth="1"/>
    <col min="8192" max="8192" width="11.42578125" style="166"/>
    <col min="8193" max="8193" width="14.5703125" style="166" customWidth="1"/>
    <col min="8194" max="8194" width="11.42578125" style="166"/>
    <col min="8195" max="8195" width="16.85546875" style="166" customWidth="1"/>
    <col min="8196" max="8201" width="11.42578125" style="166"/>
    <col min="8202" max="8202" width="23.7109375" style="166" customWidth="1"/>
    <col min="8203" max="8203" width="11.42578125" style="166"/>
    <col min="8204" max="8204" width="11" style="166" bestFit="1" customWidth="1"/>
    <col min="8205" max="8205" width="13.7109375" style="166" bestFit="1" customWidth="1"/>
    <col min="8206" max="8206" width="16" style="166" customWidth="1"/>
    <col min="8207" max="8207" width="5.5703125" style="166" bestFit="1" customWidth="1"/>
    <col min="8208" max="8208" width="5.28515625" style="166" customWidth="1"/>
    <col min="8209" max="8209" width="6.140625" style="166" customWidth="1"/>
    <col min="8210" max="8210" width="4.5703125" style="166" bestFit="1" customWidth="1"/>
    <col min="8211" max="8211" width="8.42578125" style="166" bestFit="1" customWidth="1"/>
    <col min="8212" max="8446" width="11.42578125" style="166"/>
    <col min="8447" max="8447" width="14.5703125" style="166" customWidth="1"/>
    <col min="8448" max="8448" width="11.42578125" style="166"/>
    <col min="8449" max="8449" width="14.5703125" style="166" customWidth="1"/>
    <col min="8450" max="8450" width="11.42578125" style="166"/>
    <col min="8451" max="8451" width="16.85546875" style="166" customWidth="1"/>
    <col min="8452" max="8457" width="11.42578125" style="166"/>
    <col min="8458" max="8458" width="23.7109375" style="166" customWidth="1"/>
    <col min="8459" max="8459" width="11.42578125" style="166"/>
    <col min="8460" max="8460" width="11" style="166" bestFit="1" customWidth="1"/>
    <col min="8461" max="8461" width="13.7109375" style="166" bestFit="1" customWidth="1"/>
    <col min="8462" max="8462" width="16" style="166" customWidth="1"/>
    <col min="8463" max="8463" width="5.5703125" style="166" bestFit="1" customWidth="1"/>
    <col min="8464" max="8464" width="5.28515625" style="166" customWidth="1"/>
    <col min="8465" max="8465" width="6.140625" style="166" customWidth="1"/>
    <col min="8466" max="8466" width="4.5703125" style="166" bestFit="1" customWidth="1"/>
    <col min="8467" max="8467" width="8.42578125" style="166" bestFit="1" customWidth="1"/>
    <col min="8468" max="8702" width="11.42578125" style="166"/>
    <col min="8703" max="8703" width="14.5703125" style="166" customWidth="1"/>
    <col min="8704" max="8704" width="11.42578125" style="166"/>
    <col min="8705" max="8705" width="14.5703125" style="166" customWidth="1"/>
    <col min="8706" max="8706" width="11.42578125" style="166"/>
    <col min="8707" max="8707" width="16.85546875" style="166" customWidth="1"/>
    <col min="8708" max="8713" width="11.42578125" style="166"/>
    <col min="8714" max="8714" width="23.7109375" style="166" customWidth="1"/>
    <col min="8715" max="8715" width="11.42578125" style="166"/>
    <col min="8716" max="8716" width="11" style="166" bestFit="1" customWidth="1"/>
    <col min="8717" max="8717" width="13.7109375" style="166" bestFit="1" customWidth="1"/>
    <col min="8718" max="8718" width="16" style="166" customWidth="1"/>
    <col min="8719" max="8719" width="5.5703125" style="166" bestFit="1" customWidth="1"/>
    <col min="8720" max="8720" width="5.28515625" style="166" customWidth="1"/>
    <col min="8721" max="8721" width="6.140625" style="166" customWidth="1"/>
    <col min="8722" max="8722" width="4.5703125" style="166" bestFit="1" customWidth="1"/>
    <col min="8723" max="8723" width="8.42578125" style="166" bestFit="1" customWidth="1"/>
    <col min="8724" max="8958" width="11.42578125" style="166"/>
    <col min="8959" max="8959" width="14.5703125" style="166" customWidth="1"/>
    <col min="8960" max="8960" width="11.42578125" style="166"/>
    <col min="8961" max="8961" width="14.5703125" style="166" customWidth="1"/>
    <col min="8962" max="8962" width="11.42578125" style="166"/>
    <col min="8963" max="8963" width="16.85546875" style="166" customWidth="1"/>
    <col min="8964" max="8969" width="11.42578125" style="166"/>
    <col min="8970" max="8970" width="23.7109375" style="166" customWidth="1"/>
    <col min="8971" max="8971" width="11.42578125" style="166"/>
    <col min="8972" max="8972" width="11" style="166" bestFit="1" customWidth="1"/>
    <col min="8973" max="8973" width="13.7109375" style="166" bestFit="1" customWidth="1"/>
    <col min="8974" max="8974" width="16" style="166" customWidth="1"/>
    <col min="8975" max="8975" width="5.5703125" style="166" bestFit="1" customWidth="1"/>
    <col min="8976" max="8976" width="5.28515625" style="166" customWidth="1"/>
    <col min="8977" max="8977" width="6.140625" style="166" customWidth="1"/>
    <col min="8978" max="8978" width="4.5703125" style="166" bestFit="1" customWidth="1"/>
    <col min="8979" max="8979" width="8.42578125" style="166" bestFit="1" customWidth="1"/>
    <col min="8980" max="9214" width="11.42578125" style="166"/>
    <col min="9215" max="9215" width="14.5703125" style="166" customWidth="1"/>
    <col min="9216" max="9216" width="11.42578125" style="166"/>
    <col min="9217" max="9217" width="14.5703125" style="166" customWidth="1"/>
    <col min="9218" max="9218" width="11.42578125" style="166"/>
    <col min="9219" max="9219" width="16.85546875" style="166" customWidth="1"/>
    <col min="9220" max="9225" width="11.42578125" style="166"/>
    <col min="9226" max="9226" width="23.7109375" style="166" customWidth="1"/>
    <col min="9227" max="9227" width="11.42578125" style="166"/>
    <col min="9228" max="9228" width="11" style="166" bestFit="1" customWidth="1"/>
    <col min="9229" max="9229" width="13.7109375" style="166" bestFit="1" customWidth="1"/>
    <col min="9230" max="9230" width="16" style="166" customWidth="1"/>
    <col min="9231" max="9231" width="5.5703125" style="166" bestFit="1" customWidth="1"/>
    <col min="9232" max="9232" width="5.28515625" style="166" customWidth="1"/>
    <col min="9233" max="9233" width="6.140625" style="166" customWidth="1"/>
    <col min="9234" max="9234" width="4.5703125" style="166" bestFit="1" customWidth="1"/>
    <col min="9235" max="9235" width="8.42578125" style="166" bestFit="1" customWidth="1"/>
    <col min="9236" max="9470" width="11.42578125" style="166"/>
    <col min="9471" max="9471" width="14.5703125" style="166" customWidth="1"/>
    <col min="9472" max="9472" width="11.42578125" style="166"/>
    <col min="9473" max="9473" width="14.5703125" style="166" customWidth="1"/>
    <col min="9474" max="9474" width="11.42578125" style="166"/>
    <col min="9475" max="9475" width="16.85546875" style="166" customWidth="1"/>
    <col min="9476" max="9481" width="11.42578125" style="166"/>
    <col min="9482" max="9482" width="23.7109375" style="166" customWidth="1"/>
    <col min="9483" max="9483" width="11.42578125" style="166"/>
    <col min="9484" max="9484" width="11" style="166" bestFit="1" customWidth="1"/>
    <col min="9485" max="9485" width="13.7109375" style="166" bestFit="1" customWidth="1"/>
    <col min="9486" max="9486" width="16" style="166" customWidth="1"/>
    <col min="9487" max="9487" width="5.5703125" style="166" bestFit="1" customWidth="1"/>
    <col min="9488" max="9488" width="5.28515625" style="166" customWidth="1"/>
    <col min="9489" max="9489" width="6.140625" style="166" customWidth="1"/>
    <col min="9490" max="9490" width="4.5703125" style="166" bestFit="1" customWidth="1"/>
    <col min="9491" max="9491" width="8.42578125" style="166" bestFit="1" customWidth="1"/>
    <col min="9492" max="9726" width="11.42578125" style="166"/>
    <col min="9727" max="9727" width="14.5703125" style="166" customWidth="1"/>
    <col min="9728" max="9728" width="11.42578125" style="166"/>
    <col min="9729" max="9729" width="14.5703125" style="166" customWidth="1"/>
    <col min="9730" max="9730" width="11.42578125" style="166"/>
    <col min="9731" max="9731" width="16.85546875" style="166" customWidth="1"/>
    <col min="9732" max="9737" width="11.42578125" style="166"/>
    <col min="9738" max="9738" width="23.7109375" style="166" customWidth="1"/>
    <col min="9739" max="9739" width="11.42578125" style="166"/>
    <col min="9740" max="9740" width="11" style="166" bestFit="1" customWidth="1"/>
    <col min="9741" max="9741" width="13.7109375" style="166" bestFit="1" customWidth="1"/>
    <col min="9742" max="9742" width="16" style="166" customWidth="1"/>
    <col min="9743" max="9743" width="5.5703125" style="166" bestFit="1" customWidth="1"/>
    <col min="9744" max="9744" width="5.28515625" style="166" customWidth="1"/>
    <col min="9745" max="9745" width="6.140625" style="166" customWidth="1"/>
    <col min="9746" max="9746" width="4.5703125" style="166" bestFit="1" customWidth="1"/>
    <col min="9747" max="9747" width="8.42578125" style="166" bestFit="1" customWidth="1"/>
    <col min="9748" max="9982" width="11.42578125" style="166"/>
    <col min="9983" max="9983" width="14.5703125" style="166" customWidth="1"/>
    <col min="9984" max="9984" width="11.42578125" style="166"/>
    <col min="9985" max="9985" width="14.5703125" style="166" customWidth="1"/>
    <col min="9986" max="9986" width="11.42578125" style="166"/>
    <col min="9987" max="9987" width="16.85546875" style="166" customWidth="1"/>
    <col min="9988" max="9993" width="11.42578125" style="166"/>
    <col min="9994" max="9994" width="23.7109375" style="166" customWidth="1"/>
    <col min="9995" max="9995" width="11.42578125" style="166"/>
    <col min="9996" max="9996" width="11" style="166" bestFit="1" customWidth="1"/>
    <col min="9997" max="9997" width="13.7109375" style="166" bestFit="1" customWidth="1"/>
    <col min="9998" max="9998" width="16" style="166" customWidth="1"/>
    <col min="9999" max="9999" width="5.5703125" style="166" bestFit="1" customWidth="1"/>
    <col min="10000" max="10000" width="5.28515625" style="166" customWidth="1"/>
    <col min="10001" max="10001" width="6.140625" style="166" customWidth="1"/>
    <col min="10002" max="10002" width="4.5703125" style="166" bestFit="1" customWidth="1"/>
    <col min="10003" max="10003" width="8.42578125" style="166" bestFit="1" customWidth="1"/>
    <col min="10004" max="10238" width="11.42578125" style="166"/>
    <col min="10239" max="10239" width="14.5703125" style="166" customWidth="1"/>
    <col min="10240" max="10240" width="11.42578125" style="166"/>
    <col min="10241" max="10241" width="14.5703125" style="166" customWidth="1"/>
    <col min="10242" max="10242" width="11.42578125" style="166"/>
    <col min="10243" max="10243" width="16.85546875" style="166" customWidth="1"/>
    <col min="10244" max="10249" width="11.42578125" style="166"/>
    <col min="10250" max="10250" width="23.7109375" style="166" customWidth="1"/>
    <col min="10251" max="10251" width="11.42578125" style="166"/>
    <col min="10252" max="10252" width="11" style="166" bestFit="1" customWidth="1"/>
    <col min="10253" max="10253" width="13.7109375" style="166" bestFit="1" customWidth="1"/>
    <col min="10254" max="10254" width="16" style="166" customWidth="1"/>
    <col min="10255" max="10255" width="5.5703125" style="166" bestFit="1" customWidth="1"/>
    <col min="10256" max="10256" width="5.28515625" style="166" customWidth="1"/>
    <col min="10257" max="10257" width="6.140625" style="166" customWidth="1"/>
    <col min="10258" max="10258" width="4.5703125" style="166" bestFit="1" customWidth="1"/>
    <col min="10259" max="10259" width="8.42578125" style="166" bestFit="1" customWidth="1"/>
    <col min="10260" max="10494" width="11.42578125" style="166"/>
    <col min="10495" max="10495" width="14.5703125" style="166" customWidth="1"/>
    <col min="10496" max="10496" width="11.42578125" style="166"/>
    <col min="10497" max="10497" width="14.5703125" style="166" customWidth="1"/>
    <col min="10498" max="10498" width="11.42578125" style="166"/>
    <col min="10499" max="10499" width="16.85546875" style="166" customWidth="1"/>
    <col min="10500" max="10505" width="11.42578125" style="166"/>
    <col min="10506" max="10506" width="23.7109375" style="166" customWidth="1"/>
    <col min="10507" max="10507" width="11.42578125" style="166"/>
    <col min="10508" max="10508" width="11" style="166" bestFit="1" customWidth="1"/>
    <col min="10509" max="10509" width="13.7109375" style="166" bestFit="1" customWidth="1"/>
    <col min="10510" max="10510" width="16" style="166" customWidth="1"/>
    <col min="10511" max="10511" width="5.5703125" style="166" bestFit="1" customWidth="1"/>
    <col min="10512" max="10512" width="5.28515625" style="166" customWidth="1"/>
    <col min="10513" max="10513" width="6.140625" style="166" customWidth="1"/>
    <col min="10514" max="10514" width="4.5703125" style="166" bestFit="1" customWidth="1"/>
    <col min="10515" max="10515" width="8.42578125" style="166" bestFit="1" customWidth="1"/>
    <col min="10516" max="10750" width="11.42578125" style="166"/>
    <col min="10751" max="10751" width="14.5703125" style="166" customWidth="1"/>
    <col min="10752" max="10752" width="11.42578125" style="166"/>
    <col min="10753" max="10753" width="14.5703125" style="166" customWidth="1"/>
    <col min="10754" max="10754" width="11.42578125" style="166"/>
    <col min="10755" max="10755" width="16.85546875" style="166" customWidth="1"/>
    <col min="10756" max="10761" width="11.42578125" style="166"/>
    <col min="10762" max="10762" width="23.7109375" style="166" customWidth="1"/>
    <col min="10763" max="10763" width="11.42578125" style="166"/>
    <col min="10764" max="10764" width="11" style="166" bestFit="1" customWidth="1"/>
    <col min="10765" max="10765" width="13.7109375" style="166" bestFit="1" customWidth="1"/>
    <col min="10766" max="10766" width="16" style="166" customWidth="1"/>
    <col min="10767" max="10767" width="5.5703125" style="166" bestFit="1" customWidth="1"/>
    <col min="10768" max="10768" width="5.28515625" style="166" customWidth="1"/>
    <col min="10769" max="10769" width="6.140625" style="166" customWidth="1"/>
    <col min="10770" max="10770" width="4.5703125" style="166" bestFit="1" customWidth="1"/>
    <col min="10771" max="10771" width="8.42578125" style="166" bestFit="1" customWidth="1"/>
    <col min="10772" max="11006" width="11.42578125" style="166"/>
    <col min="11007" max="11007" width="14.5703125" style="166" customWidth="1"/>
    <col min="11008" max="11008" width="11.42578125" style="166"/>
    <col min="11009" max="11009" width="14.5703125" style="166" customWidth="1"/>
    <col min="11010" max="11010" width="11.42578125" style="166"/>
    <col min="11011" max="11011" width="16.85546875" style="166" customWidth="1"/>
    <col min="11012" max="11017" width="11.42578125" style="166"/>
    <col min="11018" max="11018" width="23.7109375" style="166" customWidth="1"/>
    <col min="11019" max="11019" width="11.42578125" style="166"/>
    <col min="11020" max="11020" width="11" style="166" bestFit="1" customWidth="1"/>
    <col min="11021" max="11021" width="13.7109375" style="166" bestFit="1" customWidth="1"/>
    <col min="11022" max="11022" width="16" style="166" customWidth="1"/>
    <col min="11023" max="11023" width="5.5703125" style="166" bestFit="1" customWidth="1"/>
    <col min="11024" max="11024" width="5.28515625" style="166" customWidth="1"/>
    <col min="11025" max="11025" width="6.140625" style="166" customWidth="1"/>
    <col min="11026" max="11026" width="4.5703125" style="166" bestFit="1" customWidth="1"/>
    <col min="11027" max="11027" width="8.42578125" style="166" bestFit="1" customWidth="1"/>
    <col min="11028" max="11262" width="11.42578125" style="166"/>
    <col min="11263" max="11263" width="14.5703125" style="166" customWidth="1"/>
    <col min="11264" max="11264" width="11.42578125" style="166"/>
    <col min="11265" max="11265" width="14.5703125" style="166" customWidth="1"/>
    <col min="11266" max="11266" width="11.42578125" style="166"/>
    <col min="11267" max="11267" width="16.85546875" style="166" customWidth="1"/>
    <col min="11268" max="11273" width="11.42578125" style="166"/>
    <col min="11274" max="11274" width="23.7109375" style="166" customWidth="1"/>
    <col min="11275" max="11275" width="11.42578125" style="166"/>
    <col min="11276" max="11276" width="11" style="166" bestFit="1" customWidth="1"/>
    <col min="11277" max="11277" width="13.7109375" style="166" bestFit="1" customWidth="1"/>
    <col min="11278" max="11278" width="16" style="166" customWidth="1"/>
    <col min="11279" max="11279" width="5.5703125" style="166" bestFit="1" customWidth="1"/>
    <col min="11280" max="11280" width="5.28515625" style="166" customWidth="1"/>
    <col min="11281" max="11281" width="6.140625" style="166" customWidth="1"/>
    <col min="11282" max="11282" width="4.5703125" style="166" bestFit="1" customWidth="1"/>
    <col min="11283" max="11283" width="8.42578125" style="166" bestFit="1" customWidth="1"/>
    <col min="11284" max="11518" width="11.42578125" style="166"/>
    <col min="11519" max="11519" width="14.5703125" style="166" customWidth="1"/>
    <col min="11520" max="11520" width="11.42578125" style="166"/>
    <col min="11521" max="11521" width="14.5703125" style="166" customWidth="1"/>
    <col min="11522" max="11522" width="11.42578125" style="166"/>
    <col min="11523" max="11523" width="16.85546875" style="166" customWidth="1"/>
    <col min="11524" max="11529" width="11.42578125" style="166"/>
    <col min="11530" max="11530" width="23.7109375" style="166" customWidth="1"/>
    <col min="11531" max="11531" width="11.42578125" style="166"/>
    <col min="11532" max="11532" width="11" style="166" bestFit="1" customWidth="1"/>
    <col min="11533" max="11533" width="13.7109375" style="166" bestFit="1" customWidth="1"/>
    <col min="11534" max="11534" width="16" style="166" customWidth="1"/>
    <col min="11535" max="11535" width="5.5703125" style="166" bestFit="1" customWidth="1"/>
    <col min="11536" max="11536" width="5.28515625" style="166" customWidth="1"/>
    <col min="11537" max="11537" width="6.140625" style="166" customWidth="1"/>
    <col min="11538" max="11538" width="4.5703125" style="166" bestFit="1" customWidth="1"/>
    <col min="11539" max="11539" width="8.42578125" style="166" bestFit="1" customWidth="1"/>
    <col min="11540" max="11774" width="11.42578125" style="166"/>
    <col min="11775" max="11775" width="14.5703125" style="166" customWidth="1"/>
    <col min="11776" max="11776" width="11.42578125" style="166"/>
    <col min="11777" max="11777" width="14.5703125" style="166" customWidth="1"/>
    <col min="11778" max="11778" width="11.42578125" style="166"/>
    <col min="11779" max="11779" width="16.85546875" style="166" customWidth="1"/>
    <col min="11780" max="11785" width="11.42578125" style="166"/>
    <col min="11786" max="11786" width="23.7109375" style="166" customWidth="1"/>
    <col min="11787" max="11787" width="11.42578125" style="166"/>
    <col min="11788" max="11788" width="11" style="166" bestFit="1" customWidth="1"/>
    <col min="11789" max="11789" width="13.7109375" style="166" bestFit="1" customWidth="1"/>
    <col min="11790" max="11790" width="16" style="166" customWidth="1"/>
    <col min="11791" max="11791" width="5.5703125" style="166" bestFit="1" customWidth="1"/>
    <col min="11792" max="11792" width="5.28515625" style="166" customWidth="1"/>
    <col min="11793" max="11793" width="6.140625" style="166" customWidth="1"/>
    <col min="11794" max="11794" width="4.5703125" style="166" bestFit="1" customWidth="1"/>
    <col min="11795" max="11795" width="8.42578125" style="166" bestFit="1" customWidth="1"/>
    <col min="11796" max="12030" width="11.42578125" style="166"/>
    <col min="12031" max="12031" width="14.5703125" style="166" customWidth="1"/>
    <col min="12032" max="12032" width="11.42578125" style="166"/>
    <col min="12033" max="12033" width="14.5703125" style="166" customWidth="1"/>
    <col min="12034" max="12034" width="11.42578125" style="166"/>
    <col min="12035" max="12035" width="16.85546875" style="166" customWidth="1"/>
    <col min="12036" max="12041" width="11.42578125" style="166"/>
    <col min="12042" max="12042" width="23.7109375" style="166" customWidth="1"/>
    <col min="12043" max="12043" width="11.42578125" style="166"/>
    <col min="12044" max="12044" width="11" style="166" bestFit="1" customWidth="1"/>
    <col min="12045" max="12045" width="13.7109375" style="166" bestFit="1" customWidth="1"/>
    <col min="12046" max="12046" width="16" style="166" customWidth="1"/>
    <col min="12047" max="12047" width="5.5703125" style="166" bestFit="1" customWidth="1"/>
    <col min="12048" max="12048" width="5.28515625" style="166" customWidth="1"/>
    <col min="12049" max="12049" width="6.140625" style="166" customWidth="1"/>
    <col min="12050" max="12050" width="4.5703125" style="166" bestFit="1" customWidth="1"/>
    <col min="12051" max="12051" width="8.42578125" style="166" bestFit="1" customWidth="1"/>
    <col min="12052" max="12286" width="11.42578125" style="166"/>
    <col min="12287" max="12287" width="14.5703125" style="166" customWidth="1"/>
    <col min="12288" max="12288" width="11.42578125" style="166"/>
    <col min="12289" max="12289" width="14.5703125" style="166" customWidth="1"/>
    <col min="12290" max="12290" width="11.42578125" style="166"/>
    <col min="12291" max="12291" width="16.85546875" style="166" customWidth="1"/>
    <col min="12292" max="12297" width="11.42578125" style="166"/>
    <col min="12298" max="12298" width="23.7109375" style="166" customWidth="1"/>
    <col min="12299" max="12299" width="11.42578125" style="166"/>
    <col min="12300" max="12300" width="11" style="166" bestFit="1" customWidth="1"/>
    <col min="12301" max="12301" width="13.7109375" style="166" bestFit="1" customWidth="1"/>
    <col min="12302" max="12302" width="16" style="166" customWidth="1"/>
    <col min="12303" max="12303" width="5.5703125" style="166" bestFit="1" customWidth="1"/>
    <col min="12304" max="12304" width="5.28515625" style="166" customWidth="1"/>
    <col min="12305" max="12305" width="6.140625" style="166" customWidth="1"/>
    <col min="12306" max="12306" width="4.5703125" style="166" bestFit="1" customWidth="1"/>
    <col min="12307" max="12307" width="8.42578125" style="166" bestFit="1" customWidth="1"/>
    <col min="12308" max="12542" width="11.42578125" style="166"/>
    <col min="12543" max="12543" width="14.5703125" style="166" customWidth="1"/>
    <col min="12544" max="12544" width="11.42578125" style="166"/>
    <col min="12545" max="12545" width="14.5703125" style="166" customWidth="1"/>
    <col min="12546" max="12546" width="11.42578125" style="166"/>
    <col min="12547" max="12547" width="16.85546875" style="166" customWidth="1"/>
    <col min="12548" max="12553" width="11.42578125" style="166"/>
    <col min="12554" max="12554" width="23.7109375" style="166" customWidth="1"/>
    <col min="12555" max="12555" width="11.42578125" style="166"/>
    <col min="12556" max="12556" width="11" style="166" bestFit="1" customWidth="1"/>
    <col min="12557" max="12557" width="13.7109375" style="166" bestFit="1" customWidth="1"/>
    <col min="12558" max="12558" width="16" style="166" customWidth="1"/>
    <col min="12559" max="12559" width="5.5703125" style="166" bestFit="1" customWidth="1"/>
    <col min="12560" max="12560" width="5.28515625" style="166" customWidth="1"/>
    <col min="12561" max="12561" width="6.140625" style="166" customWidth="1"/>
    <col min="12562" max="12562" width="4.5703125" style="166" bestFit="1" customWidth="1"/>
    <col min="12563" max="12563" width="8.42578125" style="166" bestFit="1" customWidth="1"/>
    <col min="12564" max="12798" width="11.42578125" style="166"/>
    <col min="12799" max="12799" width="14.5703125" style="166" customWidth="1"/>
    <col min="12800" max="12800" width="11.42578125" style="166"/>
    <col min="12801" max="12801" width="14.5703125" style="166" customWidth="1"/>
    <col min="12802" max="12802" width="11.42578125" style="166"/>
    <col min="12803" max="12803" width="16.85546875" style="166" customWidth="1"/>
    <col min="12804" max="12809" width="11.42578125" style="166"/>
    <col min="12810" max="12810" width="23.7109375" style="166" customWidth="1"/>
    <col min="12811" max="12811" width="11.42578125" style="166"/>
    <col min="12812" max="12812" width="11" style="166" bestFit="1" customWidth="1"/>
    <col min="12813" max="12813" width="13.7109375" style="166" bestFit="1" customWidth="1"/>
    <col min="12814" max="12814" width="16" style="166" customWidth="1"/>
    <col min="12815" max="12815" width="5.5703125" style="166" bestFit="1" customWidth="1"/>
    <col min="12816" max="12816" width="5.28515625" style="166" customWidth="1"/>
    <col min="12817" max="12817" width="6.140625" style="166" customWidth="1"/>
    <col min="12818" max="12818" width="4.5703125" style="166" bestFit="1" customWidth="1"/>
    <col min="12819" max="12819" width="8.42578125" style="166" bestFit="1" customWidth="1"/>
    <col min="12820" max="13054" width="11.42578125" style="166"/>
    <col min="13055" max="13055" width="14.5703125" style="166" customWidth="1"/>
    <col min="13056" max="13056" width="11.42578125" style="166"/>
    <col min="13057" max="13057" width="14.5703125" style="166" customWidth="1"/>
    <col min="13058" max="13058" width="11.42578125" style="166"/>
    <col min="13059" max="13059" width="16.85546875" style="166" customWidth="1"/>
    <col min="13060" max="13065" width="11.42578125" style="166"/>
    <col min="13066" max="13066" width="23.7109375" style="166" customWidth="1"/>
    <col min="13067" max="13067" width="11.42578125" style="166"/>
    <col min="13068" max="13068" width="11" style="166" bestFit="1" customWidth="1"/>
    <col min="13069" max="13069" width="13.7109375" style="166" bestFit="1" customWidth="1"/>
    <col min="13070" max="13070" width="16" style="166" customWidth="1"/>
    <col min="13071" max="13071" width="5.5703125" style="166" bestFit="1" customWidth="1"/>
    <col min="13072" max="13072" width="5.28515625" style="166" customWidth="1"/>
    <col min="13073" max="13073" width="6.140625" style="166" customWidth="1"/>
    <col min="13074" max="13074" width="4.5703125" style="166" bestFit="1" customWidth="1"/>
    <col min="13075" max="13075" width="8.42578125" style="166" bestFit="1" customWidth="1"/>
    <col min="13076" max="13310" width="11.42578125" style="166"/>
    <col min="13311" max="13311" width="14.5703125" style="166" customWidth="1"/>
    <col min="13312" max="13312" width="11.42578125" style="166"/>
    <col min="13313" max="13313" width="14.5703125" style="166" customWidth="1"/>
    <col min="13314" max="13314" width="11.42578125" style="166"/>
    <col min="13315" max="13315" width="16.85546875" style="166" customWidth="1"/>
    <col min="13316" max="13321" width="11.42578125" style="166"/>
    <col min="13322" max="13322" width="23.7109375" style="166" customWidth="1"/>
    <col min="13323" max="13323" width="11.42578125" style="166"/>
    <col min="13324" max="13324" width="11" style="166" bestFit="1" customWidth="1"/>
    <col min="13325" max="13325" width="13.7109375" style="166" bestFit="1" customWidth="1"/>
    <col min="13326" max="13326" width="16" style="166" customWidth="1"/>
    <col min="13327" max="13327" width="5.5703125" style="166" bestFit="1" customWidth="1"/>
    <col min="13328" max="13328" width="5.28515625" style="166" customWidth="1"/>
    <col min="13329" max="13329" width="6.140625" style="166" customWidth="1"/>
    <col min="13330" max="13330" width="4.5703125" style="166" bestFit="1" customWidth="1"/>
    <col min="13331" max="13331" width="8.42578125" style="166" bestFit="1" customWidth="1"/>
    <col min="13332" max="13566" width="11.42578125" style="166"/>
    <col min="13567" max="13567" width="14.5703125" style="166" customWidth="1"/>
    <col min="13568" max="13568" width="11.42578125" style="166"/>
    <col min="13569" max="13569" width="14.5703125" style="166" customWidth="1"/>
    <col min="13570" max="13570" width="11.42578125" style="166"/>
    <col min="13571" max="13571" width="16.85546875" style="166" customWidth="1"/>
    <col min="13572" max="13577" width="11.42578125" style="166"/>
    <col min="13578" max="13578" width="23.7109375" style="166" customWidth="1"/>
    <col min="13579" max="13579" width="11.42578125" style="166"/>
    <col min="13580" max="13580" width="11" style="166" bestFit="1" customWidth="1"/>
    <col min="13581" max="13581" width="13.7109375" style="166" bestFit="1" customWidth="1"/>
    <col min="13582" max="13582" width="16" style="166" customWidth="1"/>
    <col min="13583" max="13583" width="5.5703125" style="166" bestFit="1" customWidth="1"/>
    <col min="13584" max="13584" width="5.28515625" style="166" customWidth="1"/>
    <col min="13585" max="13585" width="6.140625" style="166" customWidth="1"/>
    <col min="13586" max="13586" width="4.5703125" style="166" bestFit="1" customWidth="1"/>
    <col min="13587" max="13587" width="8.42578125" style="166" bestFit="1" customWidth="1"/>
    <col min="13588" max="13822" width="11.42578125" style="166"/>
    <col min="13823" max="13823" width="14.5703125" style="166" customWidth="1"/>
    <col min="13824" max="13824" width="11.42578125" style="166"/>
    <col min="13825" max="13825" width="14.5703125" style="166" customWidth="1"/>
    <col min="13826" max="13826" width="11.42578125" style="166"/>
    <col min="13827" max="13827" width="16.85546875" style="166" customWidth="1"/>
    <col min="13828" max="13833" width="11.42578125" style="166"/>
    <col min="13834" max="13834" width="23.7109375" style="166" customWidth="1"/>
    <col min="13835" max="13835" width="11.42578125" style="166"/>
    <col min="13836" max="13836" width="11" style="166" bestFit="1" customWidth="1"/>
    <col min="13837" max="13837" width="13.7109375" style="166" bestFit="1" customWidth="1"/>
    <col min="13838" max="13838" width="16" style="166" customWidth="1"/>
    <col min="13839" max="13839" width="5.5703125" style="166" bestFit="1" customWidth="1"/>
    <col min="13840" max="13840" width="5.28515625" style="166" customWidth="1"/>
    <col min="13841" max="13841" width="6.140625" style="166" customWidth="1"/>
    <col min="13842" max="13842" width="4.5703125" style="166" bestFit="1" customWidth="1"/>
    <col min="13843" max="13843" width="8.42578125" style="166" bestFit="1" customWidth="1"/>
    <col min="13844" max="14078" width="11.42578125" style="166"/>
    <col min="14079" max="14079" width="14.5703125" style="166" customWidth="1"/>
    <col min="14080" max="14080" width="11.42578125" style="166"/>
    <col min="14081" max="14081" width="14.5703125" style="166" customWidth="1"/>
    <col min="14082" max="14082" width="11.42578125" style="166"/>
    <col min="14083" max="14083" width="16.85546875" style="166" customWidth="1"/>
    <col min="14084" max="14089" width="11.42578125" style="166"/>
    <col min="14090" max="14090" width="23.7109375" style="166" customWidth="1"/>
    <col min="14091" max="14091" width="11.42578125" style="166"/>
    <col min="14092" max="14092" width="11" style="166" bestFit="1" customWidth="1"/>
    <col min="14093" max="14093" width="13.7109375" style="166" bestFit="1" customWidth="1"/>
    <col min="14094" max="14094" width="16" style="166" customWidth="1"/>
    <col min="14095" max="14095" width="5.5703125" style="166" bestFit="1" customWidth="1"/>
    <col min="14096" max="14096" width="5.28515625" style="166" customWidth="1"/>
    <col min="14097" max="14097" width="6.140625" style="166" customWidth="1"/>
    <col min="14098" max="14098" width="4.5703125" style="166" bestFit="1" customWidth="1"/>
    <col min="14099" max="14099" width="8.42578125" style="166" bestFit="1" customWidth="1"/>
    <col min="14100" max="14334" width="11.42578125" style="166"/>
    <col min="14335" max="14335" width="14.5703125" style="166" customWidth="1"/>
    <col min="14336" max="14336" width="11.42578125" style="166"/>
    <col min="14337" max="14337" width="14.5703125" style="166" customWidth="1"/>
    <col min="14338" max="14338" width="11.42578125" style="166"/>
    <col min="14339" max="14339" width="16.85546875" style="166" customWidth="1"/>
    <col min="14340" max="14345" width="11.42578125" style="166"/>
    <col min="14346" max="14346" width="23.7109375" style="166" customWidth="1"/>
    <col min="14347" max="14347" width="11.42578125" style="166"/>
    <col min="14348" max="14348" width="11" style="166" bestFit="1" customWidth="1"/>
    <col min="14349" max="14349" width="13.7109375" style="166" bestFit="1" customWidth="1"/>
    <col min="14350" max="14350" width="16" style="166" customWidth="1"/>
    <col min="14351" max="14351" width="5.5703125" style="166" bestFit="1" customWidth="1"/>
    <col min="14352" max="14352" width="5.28515625" style="166" customWidth="1"/>
    <col min="14353" max="14353" width="6.140625" style="166" customWidth="1"/>
    <col min="14354" max="14354" width="4.5703125" style="166" bestFit="1" customWidth="1"/>
    <col min="14355" max="14355" width="8.42578125" style="166" bestFit="1" customWidth="1"/>
    <col min="14356" max="14590" width="11.42578125" style="166"/>
    <col min="14591" max="14591" width="14.5703125" style="166" customWidth="1"/>
    <col min="14592" max="14592" width="11.42578125" style="166"/>
    <col min="14593" max="14593" width="14.5703125" style="166" customWidth="1"/>
    <col min="14594" max="14594" width="11.42578125" style="166"/>
    <col min="14595" max="14595" width="16.85546875" style="166" customWidth="1"/>
    <col min="14596" max="14601" width="11.42578125" style="166"/>
    <col min="14602" max="14602" width="23.7109375" style="166" customWidth="1"/>
    <col min="14603" max="14603" width="11.42578125" style="166"/>
    <col min="14604" max="14604" width="11" style="166" bestFit="1" customWidth="1"/>
    <col min="14605" max="14605" width="13.7109375" style="166" bestFit="1" customWidth="1"/>
    <col min="14606" max="14606" width="16" style="166" customWidth="1"/>
    <col min="14607" max="14607" width="5.5703125" style="166" bestFit="1" customWidth="1"/>
    <col min="14608" max="14608" width="5.28515625" style="166" customWidth="1"/>
    <col min="14609" max="14609" width="6.140625" style="166" customWidth="1"/>
    <col min="14610" max="14610" width="4.5703125" style="166" bestFit="1" customWidth="1"/>
    <col min="14611" max="14611" width="8.42578125" style="166" bestFit="1" customWidth="1"/>
    <col min="14612" max="14846" width="11.42578125" style="166"/>
    <col min="14847" max="14847" width="14.5703125" style="166" customWidth="1"/>
    <col min="14848" max="14848" width="11.42578125" style="166"/>
    <col min="14849" max="14849" width="14.5703125" style="166" customWidth="1"/>
    <col min="14850" max="14850" width="11.42578125" style="166"/>
    <col min="14851" max="14851" width="16.85546875" style="166" customWidth="1"/>
    <col min="14852" max="14857" width="11.42578125" style="166"/>
    <col min="14858" max="14858" width="23.7109375" style="166" customWidth="1"/>
    <col min="14859" max="14859" width="11.42578125" style="166"/>
    <col min="14860" max="14860" width="11" style="166" bestFit="1" customWidth="1"/>
    <col min="14861" max="14861" width="13.7109375" style="166" bestFit="1" customWidth="1"/>
    <col min="14862" max="14862" width="16" style="166" customWidth="1"/>
    <col min="14863" max="14863" width="5.5703125" style="166" bestFit="1" customWidth="1"/>
    <col min="14864" max="14864" width="5.28515625" style="166" customWidth="1"/>
    <col min="14865" max="14865" width="6.140625" style="166" customWidth="1"/>
    <col min="14866" max="14866" width="4.5703125" style="166" bestFit="1" customWidth="1"/>
    <col min="14867" max="14867" width="8.42578125" style="166" bestFit="1" customWidth="1"/>
    <col min="14868" max="15102" width="11.42578125" style="166"/>
    <col min="15103" max="15103" width="14.5703125" style="166" customWidth="1"/>
    <col min="15104" max="15104" width="11.42578125" style="166"/>
    <col min="15105" max="15105" width="14.5703125" style="166" customWidth="1"/>
    <col min="15106" max="15106" width="11.42578125" style="166"/>
    <col min="15107" max="15107" width="16.85546875" style="166" customWidth="1"/>
    <col min="15108" max="15113" width="11.42578125" style="166"/>
    <col min="15114" max="15114" width="23.7109375" style="166" customWidth="1"/>
    <col min="15115" max="15115" width="11.42578125" style="166"/>
    <col min="15116" max="15116" width="11" style="166" bestFit="1" customWidth="1"/>
    <col min="15117" max="15117" width="13.7109375" style="166" bestFit="1" customWidth="1"/>
    <col min="15118" max="15118" width="16" style="166" customWidth="1"/>
    <col min="15119" max="15119" width="5.5703125" style="166" bestFit="1" customWidth="1"/>
    <col min="15120" max="15120" width="5.28515625" style="166" customWidth="1"/>
    <col min="15121" max="15121" width="6.140625" style="166" customWidth="1"/>
    <col min="15122" max="15122" width="4.5703125" style="166" bestFit="1" customWidth="1"/>
    <col min="15123" max="15123" width="8.42578125" style="166" bestFit="1" customWidth="1"/>
    <col min="15124" max="15358" width="11.42578125" style="166"/>
    <col min="15359" max="15359" width="14.5703125" style="166" customWidth="1"/>
    <col min="15360" max="15360" width="11.42578125" style="166"/>
    <col min="15361" max="15361" width="14.5703125" style="166" customWidth="1"/>
    <col min="15362" max="15362" width="11.42578125" style="166"/>
    <col min="15363" max="15363" width="16.85546875" style="166" customWidth="1"/>
    <col min="15364" max="15369" width="11.42578125" style="166"/>
    <col min="15370" max="15370" width="23.7109375" style="166" customWidth="1"/>
    <col min="15371" max="15371" width="11.42578125" style="166"/>
    <col min="15372" max="15372" width="11" style="166" bestFit="1" customWidth="1"/>
    <col min="15373" max="15373" width="13.7109375" style="166" bestFit="1" customWidth="1"/>
    <col min="15374" max="15374" width="16" style="166" customWidth="1"/>
    <col min="15375" max="15375" width="5.5703125" style="166" bestFit="1" customWidth="1"/>
    <col min="15376" max="15376" width="5.28515625" style="166" customWidth="1"/>
    <col min="15377" max="15377" width="6.140625" style="166" customWidth="1"/>
    <col min="15378" max="15378" width="4.5703125" style="166" bestFit="1" customWidth="1"/>
    <col min="15379" max="15379" width="8.42578125" style="166" bestFit="1" customWidth="1"/>
    <col min="15380" max="15614" width="11.42578125" style="166"/>
    <col min="15615" max="15615" width="14.5703125" style="166" customWidth="1"/>
    <col min="15616" max="15616" width="11.42578125" style="166"/>
    <col min="15617" max="15617" width="14.5703125" style="166" customWidth="1"/>
    <col min="15618" max="15618" width="11.42578125" style="166"/>
    <col min="15619" max="15619" width="16.85546875" style="166" customWidth="1"/>
    <col min="15620" max="15625" width="11.42578125" style="166"/>
    <col min="15626" max="15626" width="23.7109375" style="166" customWidth="1"/>
    <col min="15627" max="15627" width="11.42578125" style="166"/>
    <col min="15628" max="15628" width="11" style="166" bestFit="1" customWidth="1"/>
    <col min="15629" max="15629" width="13.7109375" style="166" bestFit="1" customWidth="1"/>
    <col min="15630" max="15630" width="16" style="166" customWidth="1"/>
    <col min="15631" max="15631" width="5.5703125" style="166" bestFit="1" customWidth="1"/>
    <col min="15632" max="15632" width="5.28515625" style="166" customWidth="1"/>
    <col min="15633" max="15633" width="6.140625" style="166" customWidth="1"/>
    <col min="15634" max="15634" width="4.5703125" style="166" bestFit="1" customWidth="1"/>
    <col min="15635" max="15635" width="8.42578125" style="166" bestFit="1" customWidth="1"/>
    <col min="15636" max="15870" width="11.42578125" style="166"/>
    <col min="15871" max="15871" width="14.5703125" style="166" customWidth="1"/>
    <col min="15872" max="15872" width="11.42578125" style="166"/>
    <col min="15873" max="15873" width="14.5703125" style="166" customWidth="1"/>
    <col min="15874" max="15874" width="11.42578125" style="166"/>
    <col min="15875" max="15875" width="16.85546875" style="166" customWidth="1"/>
    <col min="15876" max="15881" width="11.42578125" style="166"/>
    <col min="15882" max="15882" width="23.7109375" style="166" customWidth="1"/>
    <col min="15883" max="15883" width="11.42578125" style="166"/>
    <col min="15884" max="15884" width="11" style="166" bestFit="1" customWidth="1"/>
    <col min="15885" max="15885" width="13.7109375" style="166" bestFit="1" customWidth="1"/>
    <col min="15886" max="15886" width="16" style="166" customWidth="1"/>
    <col min="15887" max="15887" width="5.5703125" style="166" bestFit="1" customWidth="1"/>
    <col min="15888" max="15888" width="5.28515625" style="166" customWidth="1"/>
    <col min="15889" max="15889" width="6.140625" style="166" customWidth="1"/>
    <col min="15890" max="15890" width="4.5703125" style="166" bestFit="1" customWidth="1"/>
    <col min="15891" max="15891" width="8.42578125" style="166" bestFit="1" customWidth="1"/>
    <col min="15892" max="16126" width="11.42578125" style="166"/>
    <col min="16127" max="16127" width="14.5703125" style="166" customWidth="1"/>
    <col min="16128" max="16128" width="11.42578125" style="166"/>
    <col min="16129" max="16129" width="14.5703125" style="166" customWidth="1"/>
    <col min="16130" max="16130" width="11.42578125" style="166"/>
    <col min="16131" max="16131" width="16.85546875" style="166" customWidth="1"/>
    <col min="16132" max="16137" width="11.42578125" style="166"/>
    <col min="16138" max="16138" width="23.7109375" style="166" customWidth="1"/>
    <col min="16139" max="16139" width="11.42578125" style="166"/>
    <col min="16140" max="16140" width="11" style="166" bestFit="1" customWidth="1"/>
    <col min="16141" max="16141" width="13.7109375" style="166" bestFit="1" customWidth="1"/>
    <col min="16142" max="16142" width="16" style="166" customWidth="1"/>
    <col min="16143" max="16143" width="5.5703125" style="166" bestFit="1" customWidth="1"/>
    <col min="16144" max="16144" width="5.28515625" style="166" customWidth="1"/>
    <col min="16145" max="16145" width="6.140625" style="166" customWidth="1"/>
    <col min="16146" max="16146" width="4.5703125" style="166" bestFit="1" customWidth="1"/>
    <col min="16147" max="16147" width="8.42578125" style="166" bestFit="1" customWidth="1"/>
    <col min="16148" max="16382" width="11.42578125" style="166"/>
    <col min="16383" max="16383" width="14.5703125" style="166" customWidth="1"/>
    <col min="16384" max="16384" width="11.42578125" style="166"/>
  </cols>
  <sheetData>
    <row r="1" spans="1:20">
      <c r="A1" s="170"/>
      <c r="B1" s="170"/>
      <c r="C1" s="1301" t="s">
        <v>2387</v>
      </c>
      <c r="D1" s="1301"/>
      <c r="E1" s="1301"/>
      <c r="F1" s="1301"/>
      <c r="G1" s="1301"/>
      <c r="H1" s="1301"/>
      <c r="I1" s="1301"/>
      <c r="J1" s="1301"/>
      <c r="K1" s="1301"/>
    </row>
    <row r="2" spans="1:20">
      <c r="A2" s="170"/>
      <c r="B2" s="170"/>
      <c r="C2" s="1301" t="s">
        <v>2388</v>
      </c>
      <c r="D2" s="1301"/>
      <c r="E2" s="1301"/>
      <c r="F2" s="1301"/>
      <c r="G2" s="1301"/>
      <c r="H2" s="1301"/>
      <c r="I2" s="1301"/>
      <c r="J2" s="1301"/>
      <c r="K2" s="1301"/>
    </row>
    <row r="3" spans="1:20">
      <c r="A3" s="170"/>
      <c r="B3" s="170"/>
      <c r="C3" s="1302" t="s">
        <v>2389</v>
      </c>
      <c r="D3" s="1302"/>
      <c r="E3" s="1303" t="s">
        <v>2605</v>
      </c>
      <c r="F3" s="1303"/>
      <c r="G3" s="1303"/>
      <c r="H3" s="1303"/>
      <c r="I3" s="1303"/>
      <c r="J3" s="1303"/>
      <c r="K3" s="1303"/>
    </row>
    <row r="4" spans="1:20">
      <c r="A4" s="170"/>
      <c r="B4" s="170"/>
      <c r="C4" s="1302" t="s">
        <v>2614</v>
      </c>
      <c r="D4" s="1302"/>
      <c r="E4" s="1303" t="s">
        <v>2391</v>
      </c>
      <c r="F4" s="1303"/>
      <c r="G4" s="1303"/>
      <c r="H4" s="1303"/>
      <c r="I4" s="1303"/>
      <c r="J4" s="1303"/>
      <c r="K4" s="1303"/>
    </row>
    <row r="5" spans="1:20" ht="23.25" customHeight="1">
      <c r="A5" s="1292" t="s">
        <v>2613</v>
      </c>
      <c r="B5" s="1292"/>
      <c r="C5" s="1292"/>
      <c r="D5" s="1292"/>
      <c r="E5" s="1292"/>
      <c r="F5" s="1292"/>
      <c r="G5" s="1292"/>
      <c r="H5" s="1292"/>
      <c r="I5" s="1292"/>
      <c r="J5" s="1292"/>
      <c r="K5" s="1292"/>
    </row>
    <row r="6" spans="1:20" ht="10.5" customHeight="1">
      <c r="A6" s="1298" t="s">
        <v>449</v>
      </c>
      <c r="B6" s="1300" t="s">
        <v>2604</v>
      </c>
      <c r="C6" s="1300"/>
      <c r="D6" s="1300"/>
      <c r="E6" s="1300"/>
      <c r="F6" s="1300"/>
      <c r="G6" s="1300"/>
      <c r="H6" s="1300"/>
      <c r="I6" s="1300"/>
      <c r="J6" s="1300"/>
      <c r="K6" s="1300"/>
    </row>
    <row r="7" spans="1:20" ht="15.75" customHeight="1">
      <c r="A7" s="1298"/>
      <c r="B7" s="1300"/>
      <c r="C7" s="1300"/>
      <c r="D7" s="1300"/>
      <c r="E7" s="1300"/>
      <c r="F7" s="1300"/>
      <c r="G7" s="1300"/>
      <c r="H7" s="1300"/>
      <c r="I7" s="1300"/>
      <c r="J7" s="1300"/>
      <c r="K7" s="1300"/>
    </row>
    <row r="8" spans="1:20" ht="10.5" customHeight="1">
      <c r="A8" s="1298" t="s">
        <v>451</v>
      </c>
      <c r="B8" s="1295" t="s">
        <v>452</v>
      </c>
      <c r="C8" s="1295" t="s">
        <v>453</v>
      </c>
      <c r="D8" s="1295" t="s">
        <v>454</v>
      </c>
      <c r="E8" s="1299" t="s">
        <v>455</v>
      </c>
      <c r="F8" s="1295" t="s">
        <v>456</v>
      </c>
      <c r="G8" s="1295" t="s">
        <v>457</v>
      </c>
      <c r="H8" s="1295" t="s">
        <v>458</v>
      </c>
      <c r="I8" s="1295" t="s">
        <v>459</v>
      </c>
      <c r="J8" s="1295" t="s">
        <v>460</v>
      </c>
      <c r="K8" s="1295" t="s">
        <v>2612</v>
      </c>
    </row>
    <row r="9" spans="1:20" ht="29.25" customHeight="1">
      <c r="A9" s="1295"/>
      <c r="B9" s="1295"/>
      <c r="C9" s="1295"/>
      <c r="D9" s="1295"/>
      <c r="E9" s="1299"/>
      <c r="F9" s="1295"/>
      <c r="G9" s="1295"/>
      <c r="H9" s="1295"/>
      <c r="I9" s="1295"/>
      <c r="J9" s="1295"/>
      <c r="K9" s="1295"/>
    </row>
    <row r="10" spans="1:20">
      <c r="A10" s="1010"/>
      <c r="B10" s="1011"/>
      <c r="C10" s="1011" t="s">
        <v>36</v>
      </c>
      <c r="D10" s="163" t="s">
        <v>13</v>
      </c>
      <c r="E10" s="164">
        <v>0</v>
      </c>
      <c r="F10" s="163" t="s">
        <v>141</v>
      </c>
      <c r="G10" s="1012">
        <f>+'[7]MANO OBRA COMERCIAL'!O14</f>
        <v>400</v>
      </c>
      <c r="H10" s="165"/>
      <c r="I10" s="412">
        <f>G10*H10</f>
        <v>0</v>
      </c>
      <c r="J10" s="1013"/>
      <c r="K10" s="1088"/>
      <c r="L10" s="215"/>
      <c r="M10" s="215"/>
      <c r="N10" s="215"/>
      <c r="O10" s="215"/>
      <c r="P10" s="215"/>
      <c r="Q10" s="215"/>
      <c r="R10" s="215"/>
      <c r="S10" s="215"/>
      <c r="T10" s="215"/>
    </row>
    <row r="11" spans="1:20">
      <c r="A11" s="1010"/>
      <c r="B11" s="1011"/>
      <c r="C11" s="1011" t="s">
        <v>39</v>
      </c>
      <c r="D11" s="163" t="s">
        <v>13</v>
      </c>
      <c r="E11" s="164">
        <v>0</v>
      </c>
      <c r="F11" s="163" t="s">
        <v>141</v>
      </c>
      <c r="G11" s="1012">
        <f>+INT('[7]MANO OBRA COMERCIAL'!P14*0.8)</f>
        <v>40</v>
      </c>
      <c r="H11" s="165"/>
      <c r="I11" s="412">
        <f t="shared" ref="I11:I23" si="0">G11*H11</f>
        <v>0</v>
      </c>
      <c r="J11" s="1013"/>
      <c r="K11" s="1088"/>
      <c r="L11" s="215"/>
      <c r="M11" s="215"/>
      <c r="N11" s="215"/>
      <c r="O11" s="215"/>
      <c r="P11" s="215"/>
      <c r="Q11" s="215"/>
      <c r="R11" s="215"/>
      <c r="S11" s="215"/>
      <c r="T11" s="215"/>
    </row>
    <row r="12" spans="1:20" ht="15">
      <c r="A12" s="1010"/>
      <c r="B12" s="1011"/>
      <c r="C12" s="1011" t="s">
        <v>42</v>
      </c>
      <c r="D12" s="163" t="s">
        <v>13</v>
      </c>
      <c r="E12" s="164">
        <v>0</v>
      </c>
      <c r="F12" s="163" t="s">
        <v>141</v>
      </c>
      <c r="G12" s="1012">
        <f>+INT('[7]MANO OBRA COMERCIAL'!Q14*0.8)</f>
        <v>8</v>
      </c>
      <c r="H12" s="165"/>
      <c r="I12" s="412">
        <f t="shared" si="0"/>
        <v>0</v>
      </c>
      <c r="J12" s="1013"/>
      <c r="K12" s="1088"/>
      <c r="L12" s="1293"/>
      <c r="M12" s="1296"/>
      <c r="N12" s="1296"/>
      <c r="O12" s="1293"/>
      <c r="P12" s="1293"/>
      <c r="Q12" s="1293"/>
      <c r="R12" s="1293"/>
      <c r="S12" s="1293"/>
      <c r="T12" s="215"/>
    </row>
    <row r="13" spans="1:20" ht="15">
      <c r="A13" s="1010"/>
      <c r="B13" s="1011"/>
      <c r="C13" s="1011" t="s">
        <v>30</v>
      </c>
      <c r="D13" s="163" t="s">
        <v>13</v>
      </c>
      <c r="E13" s="164"/>
      <c r="F13" s="163" t="s">
        <v>141</v>
      </c>
      <c r="G13" s="1012">
        <f>+INT('[7]MANO OBRA COMERCIAL'!P14*0.2)</f>
        <v>10</v>
      </c>
      <c r="H13" s="165"/>
      <c r="I13" s="412">
        <f t="shared" si="0"/>
        <v>0</v>
      </c>
      <c r="J13" s="1013"/>
      <c r="K13" s="1088"/>
      <c r="L13" s="1293"/>
      <c r="M13" s="1296"/>
      <c r="N13" s="1296"/>
      <c r="O13" s="216"/>
      <c r="P13" s="216"/>
      <c r="Q13" s="216"/>
      <c r="R13" s="216"/>
      <c r="S13" s="96"/>
      <c r="T13" s="215"/>
    </row>
    <row r="14" spans="1:20" ht="15">
      <c r="A14" s="1010"/>
      <c r="B14" s="1011"/>
      <c r="C14" s="1011" t="s">
        <v>34</v>
      </c>
      <c r="D14" s="163" t="s">
        <v>13</v>
      </c>
      <c r="E14" s="164">
        <v>0</v>
      </c>
      <c r="F14" s="163" t="s">
        <v>141</v>
      </c>
      <c r="G14" s="1012">
        <f>+INT('[7]MANO OBRA COMERCIAL'!Q14*0.2)</f>
        <v>2</v>
      </c>
      <c r="H14" s="165"/>
      <c r="I14" s="412">
        <f>G14*H14</f>
        <v>0</v>
      </c>
      <c r="J14" s="1013"/>
      <c r="K14" s="1088"/>
      <c r="L14" s="216"/>
      <c r="M14" s="216"/>
      <c r="N14" s="216"/>
      <c r="O14" s="216"/>
      <c r="P14" s="216"/>
      <c r="Q14" s="216"/>
      <c r="R14" s="216"/>
      <c r="S14" s="96"/>
      <c r="T14" s="215"/>
    </row>
    <row r="15" spans="1:20" ht="15">
      <c r="A15" s="1010"/>
      <c r="B15" s="1011"/>
      <c r="C15" s="1011" t="s">
        <v>516</v>
      </c>
      <c r="D15" s="163" t="s">
        <v>13</v>
      </c>
      <c r="E15" s="164">
        <v>0</v>
      </c>
      <c r="F15" s="163" t="s">
        <v>141</v>
      </c>
      <c r="G15" s="1012">
        <f>+'[7]MANO OBRA COMERCIAL'!S14</f>
        <v>45</v>
      </c>
      <c r="H15" s="165"/>
      <c r="I15" s="412">
        <f>G15*H15</f>
        <v>0</v>
      </c>
      <c r="J15" s="1013"/>
      <c r="K15" s="1088"/>
      <c r="L15" s="216"/>
      <c r="M15" s="216"/>
      <c r="N15" s="216"/>
      <c r="O15" s="216"/>
      <c r="P15" s="216"/>
      <c r="Q15" s="216"/>
      <c r="R15" s="215"/>
      <c r="S15" s="215"/>
      <c r="T15" s="215"/>
    </row>
    <row r="16" spans="1:20">
      <c r="A16" s="1010"/>
      <c r="B16" s="1011"/>
      <c r="C16" s="1011" t="s">
        <v>35</v>
      </c>
      <c r="D16" s="163" t="s">
        <v>13</v>
      </c>
      <c r="E16" s="164">
        <v>0</v>
      </c>
      <c r="F16" s="163" t="s">
        <v>141</v>
      </c>
      <c r="G16" s="1014">
        <f>+'[7]MANO OBRA COMERCIAL'!R14</f>
        <v>10</v>
      </c>
      <c r="H16" s="165"/>
      <c r="I16" s="412">
        <f t="shared" si="0"/>
        <v>0</v>
      </c>
      <c r="J16" s="1015"/>
      <c r="K16" s="1089"/>
      <c r="L16" s="215"/>
      <c r="M16" s="215"/>
      <c r="N16" s="215"/>
      <c r="O16" s="215"/>
      <c r="P16" s="215"/>
      <c r="Q16" s="215"/>
      <c r="R16" s="215"/>
      <c r="S16" s="215"/>
      <c r="T16" s="215"/>
    </row>
    <row r="17" spans="1:13">
      <c r="A17" s="1010"/>
      <c r="B17" s="1011"/>
      <c r="C17" s="1011" t="s">
        <v>43</v>
      </c>
      <c r="D17" s="163" t="s">
        <v>13</v>
      </c>
      <c r="E17" s="164">
        <v>0</v>
      </c>
      <c r="F17" s="163" t="s">
        <v>141</v>
      </c>
      <c r="G17" s="1014">
        <f>+INT(('[7]MANO OBRA COMERCIAL'!M14+'[7]MANO OBRA COMERCIAL'!N14)*0.98)</f>
        <v>452</v>
      </c>
      <c r="H17" s="165"/>
      <c r="I17" s="412">
        <f t="shared" si="0"/>
        <v>0</v>
      </c>
      <c r="J17" s="1015"/>
      <c r="K17" s="1088"/>
    </row>
    <row r="18" spans="1:13">
      <c r="A18" s="1010"/>
      <c r="B18" s="1011"/>
      <c r="C18" s="1011" t="s">
        <v>56</v>
      </c>
      <c r="D18" s="163" t="s">
        <v>13</v>
      </c>
      <c r="E18" s="164">
        <v>0</v>
      </c>
      <c r="F18" s="163" t="s">
        <v>141</v>
      </c>
      <c r="G18" s="1014">
        <f>+INT(('[7]MANO OBRA COMERCIAL'!M14+'[7]MANO OBRA COMERCIAL'!N14)*0.02)</f>
        <v>9</v>
      </c>
      <c r="H18" s="165"/>
      <c r="I18" s="412">
        <f t="shared" si="0"/>
        <v>0</v>
      </c>
      <c r="J18" s="1015"/>
      <c r="K18" s="1088"/>
      <c r="L18" s="200"/>
    </row>
    <row r="19" spans="1:13">
      <c r="A19" s="1010"/>
      <c r="B19" s="1011"/>
      <c r="C19" s="1011" t="s">
        <v>376</v>
      </c>
      <c r="D19" s="163" t="s">
        <v>13</v>
      </c>
      <c r="E19" s="164">
        <v>0</v>
      </c>
      <c r="F19" s="163" t="s">
        <v>141</v>
      </c>
      <c r="G19" s="1014">
        <f>+'[7]MANO OBRA COMERCIAL'!G32</f>
        <v>51</v>
      </c>
      <c r="H19" s="165"/>
      <c r="I19" s="412">
        <f t="shared" si="0"/>
        <v>0</v>
      </c>
      <c r="J19" s="1015"/>
      <c r="K19" s="1088"/>
    </row>
    <row r="20" spans="1:13" ht="42">
      <c r="A20" s="1016"/>
      <c r="B20" s="1016"/>
      <c r="C20" s="1016" t="s">
        <v>13</v>
      </c>
      <c r="D20" s="171" t="s">
        <v>13</v>
      </c>
      <c r="E20" s="171">
        <v>0</v>
      </c>
      <c r="F20" s="171" t="s">
        <v>141</v>
      </c>
      <c r="G20" s="1017">
        <f>+'[7]MANO OBRA COMERCIAL'!M14*0.5</f>
        <v>216</v>
      </c>
      <c r="H20" s="177"/>
      <c r="I20" s="1076">
        <f t="shared" si="0"/>
        <v>0</v>
      </c>
      <c r="J20" s="1018" t="s">
        <v>47</v>
      </c>
      <c r="K20" s="1088"/>
      <c r="L20" s="200"/>
      <c r="M20" s="200"/>
    </row>
    <row r="21" spans="1:13" ht="31.5">
      <c r="A21" s="1016"/>
      <c r="B21" s="1016"/>
      <c r="C21" s="1016" t="s">
        <v>13</v>
      </c>
      <c r="D21" s="171" t="s">
        <v>13</v>
      </c>
      <c r="E21" s="171">
        <v>0</v>
      </c>
      <c r="F21" s="171" t="s">
        <v>141</v>
      </c>
      <c r="G21" s="1017">
        <f>+INT('[7]MANO OBRA COMERCIAL'!H12*0.9)</f>
        <v>12</v>
      </c>
      <c r="H21" s="177"/>
      <c r="I21" s="1077">
        <f t="shared" si="0"/>
        <v>0</v>
      </c>
      <c r="J21" s="1018" t="s">
        <v>25</v>
      </c>
      <c r="K21" s="1088"/>
      <c r="M21" s="200"/>
    </row>
    <row r="22" spans="1:13" ht="31.5">
      <c r="A22" s="1016"/>
      <c r="B22" s="1016"/>
      <c r="C22" s="1016" t="s">
        <v>13</v>
      </c>
      <c r="D22" s="171" t="s">
        <v>13</v>
      </c>
      <c r="E22" s="171">
        <v>0</v>
      </c>
      <c r="F22" s="171" t="s">
        <v>141</v>
      </c>
      <c r="G22" s="1017">
        <f>+INT('[7]MANO OBRA COMERCIAL'!H12*0.1)</f>
        <v>1</v>
      </c>
      <c r="H22" s="177"/>
      <c r="I22" s="1077">
        <f t="shared" si="0"/>
        <v>0</v>
      </c>
      <c r="J22" s="1018" t="s">
        <v>33</v>
      </c>
      <c r="K22" s="1088"/>
    </row>
    <row r="23" spans="1:13" ht="30.75" customHeight="1">
      <c r="A23" s="1016"/>
      <c r="B23" s="1016"/>
      <c r="C23" s="1016" t="s">
        <v>13</v>
      </c>
      <c r="D23" s="171" t="s">
        <v>13</v>
      </c>
      <c r="E23" s="171">
        <v>0</v>
      </c>
      <c r="F23" s="171" t="s">
        <v>141</v>
      </c>
      <c r="G23" s="1017">
        <f>+'[7]MANO OBRA COMERCIAL'!G31</f>
        <v>47</v>
      </c>
      <c r="H23" s="177"/>
      <c r="I23" s="1077">
        <f t="shared" si="0"/>
        <v>0</v>
      </c>
      <c r="J23" s="1018" t="s">
        <v>370</v>
      </c>
      <c r="K23" s="1088"/>
    </row>
    <row r="24" spans="1:13">
      <c r="A24" s="1294" t="s">
        <v>630</v>
      </c>
      <c r="B24" s="1294"/>
      <c r="C24" s="1294"/>
      <c r="D24" s="1294"/>
      <c r="E24" s="1294"/>
      <c r="F24" s="1294"/>
      <c r="G24" s="1294"/>
      <c r="H24" s="1294"/>
      <c r="I24" s="1075">
        <f>SUM(I10:I23)</f>
        <v>0</v>
      </c>
      <c r="J24" s="1020"/>
    </row>
    <row r="25" spans="1:13">
      <c r="A25" s="1297" t="s">
        <v>2563</v>
      </c>
      <c r="B25" s="1297"/>
      <c r="C25" s="1297"/>
      <c r="D25" s="1297"/>
      <c r="E25" s="1297"/>
      <c r="F25" s="1297"/>
      <c r="G25" s="1297"/>
      <c r="H25" s="1297"/>
      <c r="I25" s="1019">
        <f>+I24*1.12</f>
        <v>0</v>
      </c>
      <c r="J25" s="1020"/>
    </row>
    <row r="26" spans="1:13">
      <c r="J26" s="168"/>
    </row>
  </sheetData>
  <sheetProtection password="AD0D" sheet="1" objects="1" scenarios="1"/>
  <mergeCells count="26">
    <mergeCell ref="C1:K1"/>
    <mergeCell ref="C2:K2"/>
    <mergeCell ref="C3:D3"/>
    <mergeCell ref="C4:D4"/>
    <mergeCell ref="E3:K3"/>
    <mergeCell ref="E4:K4"/>
    <mergeCell ref="A25:H25"/>
    <mergeCell ref="A6:A7"/>
    <mergeCell ref="A8:A9"/>
    <mergeCell ref="B8:B9"/>
    <mergeCell ref="C8:C9"/>
    <mergeCell ref="D8:D9"/>
    <mergeCell ref="E8:E9"/>
    <mergeCell ref="F8:F9"/>
    <mergeCell ref="G8:G9"/>
    <mergeCell ref="B6:K7"/>
    <mergeCell ref="A5:K5"/>
    <mergeCell ref="O12:S12"/>
    <mergeCell ref="A24:H24"/>
    <mergeCell ref="H8:H9"/>
    <mergeCell ref="I8:I9"/>
    <mergeCell ref="J8:J9"/>
    <mergeCell ref="L12:L13"/>
    <mergeCell ref="M12:M13"/>
    <mergeCell ref="N12:N13"/>
    <mergeCell ref="K8:K9"/>
  </mergeCells>
  <dataValidations disablePrompts="1" count="1">
    <dataValidation type="custom" allowBlank="1" showInputMessage="1" showErrorMessage="1" errorTitle=" Valor no válido" error="El usuario debe registrar un texto en las celdas de color blanco." sqref="J65242:J65243 JF65242:JF65243 TB65242:TB65243 ACX65242:ACX65243 AMT65242:AMT65243 AWP65242:AWP65243 BGL65242:BGL65243 BQH65242:BQH65243 CAD65242:CAD65243 CJZ65242:CJZ65243 CTV65242:CTV65243 DDR65242:DDR65243 DNN65242:DNN65243 DXJ65242:DXJ65243 EHF65242:EHF65243 ERB65242:ERB65243 FAX65242:FAX65243 FKT65242:FKT65243 FUP65242:FUP65243 GEL65242:GEL65243 GOH65242:GOH65243 GYD65242:GYD65243 HHZ65242:HHZ65243 HRV65242:HRV65243 IBR65242:IBR65243 ILN65242:ILN65243 IVJ65242:IVJ65243 JFF65242:JFF65243 JPB65242:JPB65243 JYX65242:JYX65243 KIT65242:KIT65243 KSP65242:KSP65243 LCL65242:LCL65243 LMH65242:LMH65243 LWD65242:LWD65243 MFZ65242:MFZ65243 MPV65242:MPV65243 MZR65242:MZR65243 NJN65242:NJN65243 NTJ65242:NTJ65243 ODF65242:ODF65243 ONB65242:ONB65243 OWX65242:OWX65243 PGT65242:PGT65243 PQP65242:PQP65243 QAL65242:QAL65243 QKH65242:QKH65243 QUD65242:QUD65243 RDZ65242:RDZ65243 RNV65242:RNV65243 RXR65242:RXR65243 SHN65242:SHN65243 SRJ65242:SRJ65243 TBF65242:TBF65243 TLB65242:TLB65243 TUX65242:TUX65243 UET65242:UET65243 UOP65242:UOP65243 UYL65242:UYL65243 VIH65242:VIH65243 VSD65242:VSD65243 WBZ65242:WBZ65243 WLV65242:WLV65243 WVR65242:WVR65243 J130778:J130779 JF130778:JF130779 TB130778:TB130779 ACX130778:ACX130779 AMT130778:AMT130779 AWP130778:AWP130779 BGL130778:BGL130779 BQH130778:BQH130779 CAD130778:CAD130779 CJZ130778:CJZ130779 CTV130778:CTV130779 DDR130778:DDR130779 DNN130778:DNN130779 DXJ130778:DXJ130779 EHF130778:EHF130779 ERB130778:ERB130779 FAX130778:FAX130779 FKT130778:FKT130779 FUP130778:FUP130779 GEL130778:GEL130779 GOH130778:GOH130779 GYD130778:GYD130779 HHZ130778:HHZ130779 HRV130778:HRV130779 IBR130778:IBR130779 ILN130778:ILN130779 IVJ130778:IVJ130779 JFF130778:JFF130779 JPB130778:JPB130779 JYX130778:JYX130779 KIT130778:KIT130779 KSP130778:KSP130779 LCL130778:LCL130779 LMH130778:LMH130779 LWD130778:LWD130779 MFZ130778:MFZ130779 MPV130778:MPV130779 MZR130778:MZR130779 NJN130778:NJN130779 NTJ130778:NTJ130779 ODF130778:ODF130779 ONB130778:ONB130779 OWX130778:OWX130779 PGT130778:PGT130779 PQP130778:PQP130779 QAL130778:QAL130779 QKH130778:QKH130779 QUD130778:QUD130779 RDZ130778:RDZ130779 RNV130778:RNV130779 RXR130778:RXR130779 SHN130778:SHN130779 SRJ130778:SRJ130779 TBF130778:TBF130779 TLB130778:TLB130779 TUX130778:TUX130779 UET130778:UET130779 UOP130778:UOP130779 UYL130778:UYL130779 VIH130778:VIH130779 VSD130778:VSD130779 WBZ130778:WBZ130779 WLV130778:WLV130779 WVR130778:WVR130779 J196314:J196315 JF196314:JF196315 TB196314:TB196315 ACX196314:ACX196315 AMT196314:AMT196315 AWP196314:AWP196315 BGL196314:BGL196315 BQH196314:BQH196315 CAD196314:CAD196315 CJZ196314:CJZ196315 CTV196314:CTV196315 DDR196314:DDR196315 DNN196314:DNN196315 DXJ196314:DXJ196315 EHF196314:EHF196315 ERB196314:ERB196315 FAX196314:FAX196315 FKT196314:FKT196315 FUP196314:FUP196315 GEL196314:GEL196315 GOH196314:GOH196315 GYD196314:GYD196315 HHZ196314:HHZ196315 HRV196314:HRV196315 IBR196314:IBR196315 ILN196314:ILN196315 IVJ196314:IVJ196315 JFF196314:JFF196315 JPB196314:JPB196315 JYX196314:JYX196315 KIT196314:KIT196315 KSP196314:KSP196315 LCL196314:LCL196315 LMH196314:LMH196315 LWD196314:LWD196315 MFZ196314:MFZ196315 MPV196314:MPV196315 MZR196314:MZR196315 NJN196314:NJN196315 NTJ196314:NTJ196315 ODF196314:ODF196315 ONB196314:ONB196315 OWX196314:OWX196315 PGT196314:PGT196315 PQP196314:PQP196315 QAL196314:QAL196315 QKH196314:QKH196315 QUD196314:QUD196315 RDZ196314:RDZ196315 RNV196314:RNV196315 RXR196314:RXR196315 SHN196314:SHN196315 SRJ196314:SRJ196315 TBF196314:TBF196315 TLB196314:TLB196315 TUX196314:TUX196315 UET196314:UET196315 UOP196314:UOP196315 UYL196314:UYL196315 VIH196314:VIH196315 VSD196314:VSD196315 WBZ196314:WBZ196315 WLV196314:WLV196315 WVR196314:WVR196315 J261850:J261851 JF261850:JF261851 TB261850:TB261851 ACX261850:ACX261851 AMT261850:AMT261851 AWP261850:AWP261851 BGL261850:BGL261851 BQH261850:BQH261851 CAD261850:CAD261851 CJZ261850:CJZ261851 CTV261850:CTV261851 DDR261850:DDR261851 DNN261850:DNN261851 DXJ261850:DXJ261851 EHF261850:EHF261851 ERB261850:ERB261851 FAX261850:FAX261851 FKT261850:FKT261851 FUP261850:FUP261851 GEL261850:GEL261851 GOH261850:GOH261851 GYD261850:GYD261851 HHZ261850:HHZ261851 HRV261850:HRV261851 IBR261850:IBR261851 ILN261850:ILN261851 IVJ261850:IVJ261851 JFF261850:JFF261851 JPB261850:JPB261851 JYX261850:JYX261851 KIT261850:KIT261851 KSP261850:KSP261851 LCL261850:LCL261851 LMH261850:LMH261851 LWD261850:LWD261851 MFZ261850:MFZ261851 MPV261850:MPV261851 MZR261850:MZR261851 NJN261850:NJN261851 NTJ261850:NTJ261851 ODF261850:ODF261851 ONB261850:ONB261851 OWX261850:OWX261851 PGT261850:PGT261851 PQP261850:PQP261851 QAL261850:QAL261851 QKH261850:QKH261851 QUD261850:QUD261851 RDZ261850:RDZ261851 RNV261850:RNV261851 RXR261850:RXR261851 SHN261850:SHN261851 SRJ261850:SRJ261851 TBF261850:TBF261851 TLB261850:TLB261851 TUX261850:TUX261851 UET261850:UET261851 UOP261850:UOP261851 UYL261850:UYL261851 VIH261850:VIH261851 VSD261850:VSD261851 WBZ261850:WBZ261851 WLV261850:WLV261851 WVR261850:WVR261851 J327386:J327387 JF327386:JF327387 TB327386:TB327387 ACX327386:ACX327387 AMT327386:AMT327387 AWP327386:AWP327387 BGL327386:BGL327387 BQH327386:BQH327387 CAD327386:CAD327387 CJZ327386:CJZ327387 CTV327386:CTV327387 DDR327386:DDR327387 DNN327386:DNN327387 DXJ327386:DXJ327387 EHF327386:EHF327387 ERB327386:ERB327387 FAX327386:FAX327387 FKT327386:FKT327387 FUP327386:FUP327387 GEL327386:GEL327387 GOH327386:GOH327387 GYD327386:GYD327387 HHZ327386:HHZ327387 HRV327386:HRV327387 IBR327386:IBR327387 ILN327386:ILN327387 IVJ327386:IVJ327387 JFF327386:JFF327387 JPB327386:JPB327387 JYX327386:JYX327387 KIT327386:KIT327387 KSP327386:KSP327387 LCL327386:LCL327387 LMH327386:LMH327387 LWD327386:LWD327387 MFZ327386:MFZ327387 MPV327386:MPV327387 MZR327386:MZR327387 NJN327386:NJN327387 NTJ327386:NTJ327387 ODF327386:ODF327387 ONB327386:ONB327387 OWX327386:OWX327387 PGT327386:PGT327387 PQP327386:PQP327387 QAL327386:QAL327387 QKH327386:QKH327387 QUD327386:QUD327387 RDZ327386:RDZ327387 RNV327386:RNV327387 RXR327386:RXR327387 SHN327386:SHN327387 SRJ327386:SRJ327387 TBF327386:TBF327387 TLB327386:TLB327387 TUX327386:TUX327387 UET327386:UET327387 UOP327386:UOP327387 UYL327386:UYL327387 VIH327386:VIH327387 VSD327386:VSD327387 WBZ327386:WBZ327387 WLV327386:WLV327387 WVR327386:WVR327387 J392922:J392923 JF392922:JF392923 TB392922:TB392923 ACX392922:ACX392923 AMT392922:AMT392923 AWP392922:AWP392923 BGL392922:BGL392923 BQH392922:BQH392923 CAD392922:CAD392923 CJZ392922:CJZ392923 CTV392922:CTV392923 DDR392922:DDR392923 DNN392922:DNN392923 DXJ392922:DXJ392923 EHF392922:EHF392923 ERB392922:ERB392923 FAX392922:FAX392923 FKT392922:FKT392923 FUP392922:FUP392923 GEL392922:GEL392923 GOH392922:GOH392923 GYD392922:GYD392923 HHZ392922:HHZ392923 HRV392922:HRV392923 IBR392922:IBR392923 ILN392922:ILN392923 IVJ392922:IVJ392923 JFF392922:JFF392923 JPB392922:JPB392923 JYX392922:JYX392923 KIT392922:KIT392923 KSP392922:KSP392923 LCL392922:LCL392923 LMH392922:LMH392923 LWD392922:LWD392923 MFZ392922:MFZ392923 MPV392922:MPV392923 MZR392922:MZR392923 NJN392922:NJN392923 NTJ392922:NTJ392923 ODF392922:ODF392923 ONB392922:ONB392923 OWX392922:OWX392923 PGT392922:PGT392923 PQP392922:PQP392923 QAL392922:QAL392923 QKH392922:QKH392923 QUD392922:QUD392923 RDZ392922:RDZ392923 RNV392922:RNV392923 RXR392922:RXR392923 SHN392922:SHN392923 SRJ392922:SRJ392923 TBF392922:TBF392923 TLB392922:TLB392923 TUX392922:TUX392923 UET392922:UET392923 UOP392922:UOP392923 UYL392922:UYL392923 VIH392922:VIH392923 VSD392922:VSD392923 WBZ392922:WBZ392923 WLV392922:WLV392923 WVR392922:WVR392923 J458458:J458459 JF458458:JF458459 TB458458:TB458459 ACX458458:ACX458459 AMT458458:AMT458459 AWP458458:AWP458459 BGL458458:BGL458459 BQH458458:BQH458459 CAD458458:CAD458459 CJZ458458:CJZ458459 CTV458458:CTV458459 DDR458458:DDR458459 DNN458458:DNN458459 DXJ458458:DXJ458459 EHF458458:EHF458459 ERB458458:ERB458459 FAX458458:FAX458459 FKT458458:FKT458459 FUP458458:FUP458459 GEL458458:GEL458459 GOH458458:GOH458459 GYD458458:GYD458459 HHZ458458:HHZ458459 HRV458458:HRV458459 IBR458458:IBR458459 ILN458458:ILN458459 IVJ458458:IVJ458459 JFF458458:JFF458459 JPB458458:JPB458459 JYX458458:JYX458459 KIT458458:KIT458459 KSP458458:KSP458459 LCL458458:LCL458459 LMH458458:LMH458459 LWD458458:LWD458459 MFZ458458:MFZ458459 MPV458458:MPV458459 MZR458458:MZR458459 NJN458458:NJN458459 NTJ458458:NTJ458459 ODF458458:ODF458459 ONB458458:ONB458459 OWX458458:OWX458459 PGT458458:PGT458459 PQP458458:PQP458459 QAL458458:QAL458459 QKH458458:QKH458459 QUD458458:QUD458459 RDZ458458:RDZ458459 RNV458458:RNV458459 RXR458458:RXR458459 SHN458458:SHN458459 SRJ458458:SRJ458459 TBF458458:TBF458459 TLB458458:TLB458459 TUX458458:TUX458459 UET458458:UET458459 UOP458458:UOP458459 UYL458458:UYL458459 VIH458458:VIH458459 VSD458458:VSD458459 WBZ458458:WBZ458459 WLV458458:WLV458459 WVR458458:WVR458459 J523994:J523995 JF523994:JF523995 TB523994:TB523995 ACX523994:ACX523995 AMT523994:AMT523995 AWP523994:AWP523995 BGL523994:BGL523995 BQH523994:BQH523995 CAD523994:CAD523995 CJZ523994:CJZ523995 CTV523994:CTV523995 DDR523994:DDR523995 DNN523994:DNN523995 DXJ523994:DXJ523995 EHF523994:EHF523995 ERB523994:ERB523995 FAX523994:FAX523995 FKT523994:FKT523995 FUP523994:FUP523995 GEL523994:GEL523995 GOH523994:GOH523995 GYD523994:GYD523995 HHZ523994:HHZ523995 HRV523994:HRV523995 IBR523994:IBR523995 ILN523994:ILN523995 IVJ523994:IVJ523995 JFF523994:JFF523995 JPB523994:JPB523995 JYX523994:JYX523995 KIT523994:KIT523995 KSP523994:KSP523995 LCL523994:LCL523995 LMH523994:LMH523995 LWD523994:LWD523995 MFZ523994:MFZ523995 MPV523994:MPV523995 MZR523994:MZR523995 NJN523994:NJN523995 NTJ523994:NTJ523995 ODF523994:ODF523995 ONB523994:ONB523995 OWX523994:OWX523995 PGT523994:PGT523995 PQP523994:PQP523995 QAL523994:QAL523995 QKH523994:QKH523995 QUD523994:QUD523995 RDZ523994:RDZ523995 RNV523994:RNV523995 RXR523994:RXR523995 SHN523994:SHN523995 SRJ523994:SRJ523995 TBF523994:TBF523995 TLB523994:TLB523995 TUX523994:TUX523995 UET523994:UET523995 UOP523994:UOP523995 UYL523994:UYL523995 VIH523994:VIH523995 VSD523994:VSD523995 WBZ523994:WBZ523995 WLV523994:WLV523995 WVR523994:WVR523995 J589530:J589531 JF589530:JF589531 TB589530:TB589531 ACX589530:ACX589531 AMT589530:AMT589531 AWP589530:AWP589531 BGL589530:BGL589531 BQH589530:BQH589531 CAD589530:CAD589531 CJZ589530:CJZ589531 CTV589530:CTV589531 DDR589530:DDR589531 DNN589530:DNN589531 DXJ589530:DXJ589531 EHF589530:EHF589531 ERB589530:ERB589531 FAX589530:FAX589531 FKT589530:FKT589531 FUP589530:FUP589531 GEL589530:GEL589531 GOH589530:GOH589531 GYD589530:GYD589531 HHZ589530:HHZ589531 HRV589530:HRV589531 IBR589530:IBR589531 ILN589530:ILN589531 IVJ589530:IVJ589531 JFF589530:JFF589531 JPB589530:JPB589531 JYX589530:JYX589531 KIT589530:KIT589531 KSP589530:KSP589531 LCL589530:LCL589531 LMH589530:LMH589531 LWD589530:LWD589531 MFZ589530:MFZ589531 MPV589530:MPV589531 MZR589530:MZR589531 NJN589530:NJN589531 NTJ589530:NTJ589531 ODF589530:ODF589531 ONB589530:ONB589531 OWX589530:OWX589531 PGT589530:PGT589531 PQP589530:PQP589531 QAL589530:QAL589531 QKH589530:QKH589531 QUD589530:QUD589531 RDZ589530:RDZ589531 RNV589530:RNV589531 RXR589530:RXR589531 SHN589530:SHN589531 SRJ589530:SRJ589531 TBF589530:TBF589531 TLB589530:TLB589531 TUX589530:TUX589531 UET589530:UET589531 UOP589530:UOP589531 UYL589530:UYL589531 VIH589530:VIH589531 VSD589530:VSD589531 WBZ589530:WBZ589531 WLV589530:WLV589531 WVR589530:WVR589531 J655066:J655067 JF655066:JF655067 TB655066:TB655067 ACX655066:ACX655067 AMT655066:AMT655067 AWP655066:AWP655067 BGL655066:BGL655067 BQH655066:BQH655067 CAD655066:CAD655067 CJZ655066:CJZ655067 CTV655066:CTV655067 DDR655066:DDR655067 DNN655066:DNN655067 DXJ655066:DXJ655067 EHF655066:EHF655067 ERB655066:ERB655067 FAX655066:FAX655067 FKT655066:FKT655067 FUP655066:FUP655067 GEL655066:GEL655067 GOH655066:GOH655067 GYD655066:GYD655067 HHZ655066:HHZ655067 HRV655066:HRV655067 IBR655066:IBR655067 ILN655066:ILN655067 IVJ655066:IVJ655067 JFF655066:JFF655067 JPB655066:JPB655067 JYX655066:JYX655067 KIT655066:KIT655067 KSP655066:KSP655067 LCL655066:LCL655067 LMH655066:LMH655067 LWD655066:LWD655067 MFZ655066:MFZ655067 MPV655066:MPV655067 MZR655066:MZR655067 NJN655066:NJN655067 NTJ655066:NTJ655067 ODF655066:ODF655067 ONB655066:ONB655067 OWX655066:OWX655067 PGT655066:PGT655067 PQP655066:PQP655067 QAL655066:QAL655067 QKH655066:QKH655067 QUD655066:QUD655067 RDZ655066:RDZ655067 RNV655066:RNV655067 RXR655066:RXR655067 SHN655066:SHN655067 SRJ655066:SRJ655067 TBF655066:TBF655067 TLB655066:TLB655067 TUX655066:TUX655067 UET655066:UET655067 UOP655066:UOP655067 UYL655066:UYL655067 VIH655066:VIH655067 VSD655066:VSD655067 WBZ655066:WBZ655067 WLV655066:WLV655067 WVR655066:WVR655067 J720602:J720603 JF720602:JF720603 TB720602:TB720603 ACX720602:ACX720603 AMT720602:AMT720603 AWP720602:AWP720603 BGL720602:BGL720603 BQH720602:BQH720603 CAD720602:CAD720603 CJZ720602:CJZ720603 CTV720602:CTV720603 DDR720602:DDR720603 DNN720602:DNN720603 DXJ720602:DXJ720603 EHF720602:EHF720603 ERB720602:ERB720603 FAX720602:FAX720603 FKT720602:FKT720603 FUP720602:FUP720603 GEL720602:GEL720603 GOH720602:GOH720603 GYD720602:GYD720603 HHZ720602:HHZ720603 HRV720602:HRV720603 IBR720602:IBR720603 ILN720602:ILN720603 IVJ720602:IVJ720603 JFF720602:JFF720603 JPB720602:JPB720603 JYX720602:JYX720603 KIT720602:KIT720603 KSP720602:KSP720603 LCL720602:LCL720603 LMH720602:LMH720603 LWD720602:LWD720603 MFZ720602:MFZ720603 MPV720602:MPV720603 MZR720602:MZR720603 NJN720602:NJN720603 NTJ720602:NTJ720603 ODF720602:ODF720603 ONB720602:ONB720603 OWX720602:OWX720603 PGT720602:PGT720603 PQP720602:PQP720603 QAL720602:QAL720603 QKH720602:QKH720603 QUD720602:QUD720603 RDZ720602:RDZ720603 RNV720602:RNV720603 RXR720602:RXR720603 SHN720602:SHN720603 SRJ720602:SRJ720603 TBF720602:TBF720603 TLB720602:TLB720603 TUX720602:TUX720603 UET720602:UET720603 UOP720602:UOP720603 UYL720602:UYL720603 VIH720602:VIH720603 VSD720602:VSD720603 WBZ720602:WBZ720603 WLV720602:WLV720603 WVR720602:WVR720603 J786138:J786139 JF786138:JF786139 TB786138:TB786139 ACX786138:ACX786139 AMT786138:AMT786139 AWP786138:AWP786139 BGL786138:BGL786139 BQH786138:BQH786139 CAD786138:CAD786139 CJZ786138:CJZ786139 CTV786138:CTV786139 DDR786138:DDR786139 DNN786138:DNN786139 DXJ786138:DXJ786139 EHF786138:EHF786139 ERB786138:ERB786139 FAX786138:FAX786139 FKT786138:FKT786139 FUP786138:FUP786139 GEL786138:GEL786139 GOH786138:GOH786139 GYD786138:GYD786139 HHZ786138:HHZ786139 HRV786138:HRV786139 IBR786138:IBR786139 ILN786138:ILN786139 IVJ786138:IVJ786139 JFF786138:JFF786139 JPB786138:JPB786139 JYX786138:JYX786139 KIT786138:KIT786139 KSP786138:KSP786139 LCL786138:LCL786139 LMH786138:LMH786139 LWD786138:LWD786139 MFZ786138:MFZ786139 MPV786138:MPV786139 MZR786138:MZR786139 NJN786138:NJN786139 NTJ786138:NTJ786139 ODF786138:ODF786139 ONB786138:ONB786139 OWX786138:OWX786139 PGT786138:PGT786139 PQP786138:PQP786139 QAL786138:QAL786139 QKH786138:QKH786139 QUD786138:QUD786139 RDZ786138:RDZ786139 RNV786138:RNV786139 RXR786138:RXR786139 SHN786138:SHN786139 SRJ786138:SRJ786139 TBF786138:TBF786139 TLB786138:TLB786139 TUX786138:TUX786139 UET786138:UET786139 UOP786138:UOP786139 UYL786138:UYL786139 VIH786138:VIH786139 VSD786138:VSD786139 WBZ786138:WBZ786139 WLV786138:WLV786139 WVR786138:WVR786139 J851674:J851675 JF851674:JF851675 TB851674:TB851675 ACX851674:ACX851675 AMT851674:AMT851675 AWP851674:AWP851675 BGL851674:BGL851675 BQH851674:BQH851675 CAD851674:CAD851675 CJZ851674:CJZ851675 CTV851674:CTV851675 DDR851674:DDR851675 DNN851674:DNN851675 DXJ851674:DXJ851675 EHF851674:EHF851675 ERB851674:ERB851675 FAX851674:FAX851675 FKT851674:FKT851675 FUP851674:FUP851675 GEL851674:GEL851675 GOH851674:GOH851675 GYD851674:GYD851675 HHZ851674:HHZ851675 HRV851674:HRV851675 IBR851674:IBR851675 ILN851674:ILN851675 IVJ851674:IVJ851675 JFF851674:JFF851675 JPB851674:JPB851675 JYX851674:JYX851675 KIT851674:KIT851675 KSP851674:KSP851675 LCL851674:LCL851675 LMH851674:LMH851675 LWD851674:LWD851675 MFZ851674:MFZ851675 MPV851674:MPV851675 MZR851674:MZR851675 NJN851674:NJN851675 NTJ851674:NTJ851675 ODF851674:ODF851675 ONB851674:ONB851675 OWX851674:OWX851675 PGT851674:PGT851675 PQP851674:PQP851675 QAL851674:QAL851675 QKH851674:QKH851675 QUD851674:QUD851675 RDZ851674:RDZ851675 RNV851674:RNV851675 RXR851674:RXR851675 SHN851674:SHN851675 SRJ851674:SRJ851675 TBF851674:TBF851675 TLB851674:TLB851675 TUX851674:TUX851675 UET851674:UET851675 UOP851674:UOP851675 UYL851674:UYL851675 VIH851674:VIH851675 VSD851674:VSD851675 WBZ851674:WBZ851675 WLV851674:WLV851675 WVR851674:WVR851675 J917210:J917211 JF917210:JF917211 TB917210:TB917211 ACX917210:ACX917211 AMT917210:AMT917211 AWP917210:AWP917211 BGL917210:BGL917211 BQH917210:BQH917211 CAD917210:CAD917211 CJZ917210:CJZ917211 CTV917210:CTV917211 DDR917210:DDR917211 DNN917210:DNN917211 DXJ917210:DXJ917211 EHF917210:EHF917211 ERB917210:ERB917211 FAX917210:FAX917211 FKT917210:FKT917211 FUP917210:FUP917211 GEL917210:GEL917211 GOH917210:GOH917211 GYD917210:GYD917211 HHZ917210:HHZ917211 HRV917210:HRV917211 IBR917210:IBR917211 ILN917210:ILN917211 IVJ917210:IVJ917211 JFF917210:JFF917211 JPB917210:JPB917211 JYX917210:JYX917211 KIT917210:KIT917211 KSP917210:KSP917211 LCL917210:LCL917211 LMH917210:LMH917211 LWD917210:LWD917211 MFZ917210:MFZ917211 MPV917210:MPV917211 MZR917210:MZR917211 NJN917210:NJN917211 NTJ917210:NTJ917211 ODF917210:ODF917211 ONB917210:ONB917211 OWX917210:OWX917211 PGT917210:PGT917211 PQP917210:PQP917211 QAL917210:QAL917211 QKH917210:QKH917211 QUD917210:QUD917211 RDZ917210:RDZ917211 RNV917210:RNV917211 RXR917210:RXR917211 SHN917210:SHN917211 SRJ917210:SRJ917211 TBF917210:TBF917211 TLB917210:TLB917211 TUX917210:TUX917211 UET917210:UET917211 UOP917210:UOP917211 UYL917210:UYL917211 VIH917210:VIH917211 VSD917210:VSD917211 WBZ917210:WBZ917211 WLV917210:WLV917211 WVR917210:WVR917211 J982746:J982747 JF982746:JF982747 TB982746:TB982747 ACX982746:ACX982747 AMT982746:AMT982747 AWP982746:AWP982747 BGL982746:BGL982747 BQH982746:BQH982747 CAD982746:CAD982747 CJZ982746:CJZ982747 CTV982746:CTV982747 DDR982746:DDR982747 DNN982746:DNN982747 DXJ982746:DXJ982747 EHF982746:EHF982747 ERB982746:ERB982747 FAX982746:FAX982747 FKT982746:FKT982747 FUP982746:FUP982747 GEL982746:GEL982747 GOH982746:GOH982747 GYD982746:GYD982747 HHZ982746:HHZ982747 HRV982746:HRV982747 IBR982746:IBR982747 ILN982746:ILN982747 IVJ982746:IVJ982747 JFF982746:JFF982747 JPB982746:JPB982747 JYX982746:JYX982747 KIT982746:KIT982747 KSP982746:KSP982747 LCL982746:LCL982747 LMH982746:LMH982747 LWD982746:LWD982747 MFZ982746:MFZ982747 MPV982746:MPV982747 MZR982746:MZR982747 NJN982746:NJN982747 NTJ982746:NTJ982747 ODF982746:ODF982747 ONB982746:ONB982747 OWX982746:OWX982747 PGT982746:PGT982747 PQP982746:PQP982747 QAL982746:QAL982747 QKH982746:QKH982747 QUD982746:QUD982747 RDZ982746:RDZ982747 RNV982746:RNV982747 RXR982746:RXR982747 SHN982746:SHN982747 SRJ982746:SRJ982747 TBF982746:TBF982747 TLB982746:TLB982747 TUX982746:TUX982747 UET982746:UET982747 UOP982746:UOP982747 UYL982746:UYL982747 VIH982746:VIH982747 VSD982746:VSD982747 WBZ982746:WBZ982747 WLV982746:WLV982747 WVR982746:WVR982747 J1048282:J1048283 JF1048282:JF1048283 TB1048282:TB1048283 ACX1048282:ACX1048283 AMT1048282:AMT1048283 AWP1048282:AWP1048283 BGL1048282:BGL1048283 BQH1048282:BQH1048283 CAD1048282:CAD1048283 CJZ1048282:CJZ1048283 CTV1048282:CTV1048283 DDR1048282:DDR1048283 DNN1048282:DNN1048283 DXJ1048282:DXJ1048283 EHF1048282:EHF1048283 ERB1048282:ERB1048283 FAX1048282:FAX1048283 FKT1048282:FKT1048283 FUP1048282:FUP1048283 GEL1048282:GEL1048283 GOH1048282:GOH1048283 GYD1048282:GYD1048283 HHZ1048282:HHZ1048283 HRV1048282:HRV1048283 IBR1048282:IBR1048283 ILN1048282:ILN1048283 IVJ1048282:IVJ1048283 JFF1048282:JFF1048283 JPB1048282:JPB1048283 JYX1048282:JYX1048283 KIT1048282:KIT1048283 KSP1048282:KSP1048283 LCL1048282:LCL1048283 LMH1048282:LMH1048283 LWD1048282:LWD1048283 MFZ1048282:MFZ1048283 MPV1048282:MPV1048283 MZR1048282:MZR1048283 NJN1048282:NJN1048283 NTJ1048282:NTJ1048283 ODF1048282:ODF1048283 ONB1048282:ONB1048283 OWX1048282:OWX1048283 PGT1048282:PGT1048283 PQP1048282:PQP1048283 QAL1048282:QAL1048283 QKH1048282:QKH1048283 QUD1048282:QUD1048283 RDZ1048282:RDZ1048283 RNV1048282:RNV1048283 RXR1048282:RXR1048283 SHN1048282:SHN1048283 SRJ1048282:SRJ1048283 TBF1048282:TBF1048283 TLB1048282:TLB1048283 TUX1048282:TUX1048283 UET1048282:UET1048283 UOP1048282:UOP1048283 UYL1048282:UYL1048283 VIH1048282:VIH1048283 VSD1048282:VSD1048283 WBZ1048282:WBZ1048283 WLV1048282:WLV1048283 WVR1048282:WVR1048283 J65315:J65316 JF65315:JF65316 TB65315:TB65316 ACX65315:ACX65316 AMT65315:AMT65316 AWP65315:AWP65316 BGL65315:BGL65316 BQH65315:BQH65316 CAD65315:CAD65316 CJZ65315:CJZ65316 CTV65315:CTV65316 DDR65315:DDR65316 DNN65315:DNN65316 DXJ65315:DXJ65316 EHF65315:EHF65316 ERB65315:ERB65316 FAX65315:FAX65316 FKT65315:FKT65316 FUP65315:FUP65316 GEL65315:GEL65316 GOH65315:GOH65316 GYD65315:GYD65316 HHZ65315:HHZ65316 HRV65315:HRV65316 IBR65315:IBR65316 ILN65315:ILN65316 IVJ65315:IVJ65316 JFF65315:JFF65316 JPB65315:JPB65316 JYX65315:JYX65316 KIT65315:KIT65316 KSP65315:KSP65316 LCL65315:LCL65316 LMH65315:LMH65316 LWD65315:LWD65316 MFZ65315:MFZ65316 MPV65315:MPV65316 MZR65315:MZR65316 NJN65315:NJN65316 NTJ65315:NTJ65316 ODF65315:ODF65316 ONB65315:ONB65316 OWX65315:OWX65316 PGT65315:PGT65316 PQP65315:PQP65316 QAL65315:QAL65316 QKH65315:QKH65316 QUD65315:QUD65316 RDZ65315:RDZ65316 RNV65315:RNV65316 RXR65315:RXR65316 SHN65315:SHN65316 SRJ65315:SRJ65316 TBF65315:TBF65316 TLB65315:TLB65316 TUX65315:TUX65316 UET65315:UET65316 UOP65315:UOP65316 UYL65315:UYL65316 VIH65315:VIH65316 VSD65315:VSD65316 WBZ65315:WBZ65316 WLV65315:WLV65316 WVR65315:WVR65316 J130851:J130852 JF130851:JF130852 TB130851:TB130852 ACX130851:ACX130852 AMT130851:AMT130852 AWP130851:AWP130852 BGL130851:BGL130852 BQH130851:BQH130852 CAD130851:CAD130852 CJZ130851:CJZ130852 CTV130851:CTV130852 DDR130851:DDR130852 DNN130851:DNN130852 DXJ130851:DXJ130852 EHF130851:EHF130852 ERB130851:ERB130852 FAX130851:FAX130852 FKT130851:FKT130852 FUP130851:FUP130852 GEL130851:GEL130852 GOH130851:GOH130852 GYD130851:GYD130852 HHZ130851:HHZ130852 HRV130851:HRV130852 IBR130851:IBR130852 ILN130851:ILN130852 IVJ130851:IVJ130852 JFF130851:JFF130852 JPB130851:JPB130852 JYX130851:JYX130852 KIT130851:KIT130852 KSP130851:KSP130852 LCL130851:LCL130852 LMH130851:LMH130852 LWD130851:LWD130852 MFZ130851:MFZ130852 MPV130851:MPV130852 MZR130851:MZR130852 NJN130851:NJN130852 NTJ130851:NTJ130852 ODF130851:ODF130852 ONB130851:ONB130852 OWX130851:OWX130852 PGT130851:PGT130852 PQP130851:PQP130852 QAL130851:QAL130852 QKH130851:QKH130852 QUD130851:QUD130852 RDZ130851:RDZ130852 RNV130851:RNV130852 RXR130851:RXR130852 SHN130851:SHN130852 SRJ130851:SRJ130852 TBF130851:TBF130852 TLB130851:TLB130852 TUX130851:TUX130852 UET130851:UET130852 UOP130851:UOP130852 UYL130851:UYL130852 VIH130851:VIH130852 VSD130851:VSD130852 WBZ130851:WBZ130852 WLV130851:WLV130852 WVR130851:WVR130852 J196387:J196388 JF196387:JF196388 TB196387:TB196388 ACX196387:ACX196388 AMT196387:AMT196388 AWP196387:AWP196388 BGL196387:BGL196388 BQH196387:BQH196388 CAD196387:CAD196388 CJZ196387:CJZ196388 CTV196387:CTV196388 DDR196387:DDR196388 DNN196387:DNN196388 DXJ196387:DXJ196388 EHF196387:EHF196388 ERB196387:ERB196388 FAX196387:FAX196388 FKT196387:FKT196388 FUP196387:FUP196388 GEL196387:GEL196388 GOH196387:GOH196388 GYD196387:GYD196388 HHZ196387:HHZ196388 HRV196387:HRV196388 IBR196387:IBR196388 ILN196387:ILN196388 IVJ196387:IVJ196388 JFF196387:JFF196388 JPB196387:JPB196388 JYX196387:JYX196388 KIT196387:KIT196388 KSP196387:KSP196388 LCL196387:LCL196388 LMH196387:LMH196388 LWD196387:LWD196388 MFZ196387:MFZ196388 MPV196387:MPV196388 MZR196387:MZR196388 NJN196387:NJN196388 NTJ196387:NTJ196388 ODF196387:ODF196388 ONB196387:ONB196388 OWX196387:OWX196388 PGT196387:PGT196388 PQP196387:PQP196388 QAL196387:QAL196388 QKH196387:QKH196388 QUD196387:QUD196388 RDZ196387:RDZ196388 RNV196387:RNV196388 RXR196387:RXR196388 SHN196387:SHN196388 SRJ196387:SRJ196388 TBF196387:TBF196388 TLB196387:TLB196388 TUX196387:TUX196388 UET196387:UET196388 UOP196387:UOP196388 UYL196387:UYL196388 VIH196387:VIH196388 VSD196387:VSD196388 WBZ196387:WBZ196388 WLV196387:WLV196388 WVR196387:WVR196388 J261923:J261924 JF261923:JF261924 TB261923:TB261924 ACX261923:ACX261924 AMT261923:AMT261924 AWP261923:AWP261924 BGL261923:BGL261924 BQH261923:BQH261924 CAD261923:CAD261924 CJZ261923:CJZ261924 CTV261923:CTV261924 DDR261923:DDR261924 DNN261923:DNN261924 DXJ261923:DXJ261924 EHF261923:EHF261924 ERB261923:ERB261924 FAX261923:FAX261924 FKT261923:FKT261924 FUP261923:FUP261924 GEL261923:GEL261924 GOH261923:GOH261924 GYD261923:GYD261924 HHZ261923:HHZ261924 HRV261923:HRV261924 IBR261923:IBR261924 ILN261923:ILN261924 IVJ261923:IVJ261924 JFF261923:JFF261924 JPB261923:JPB261924 JYX261923:JYX261924 KIT261923:KIT261924 KSP261923:KSP261924 LCL261923:LCL261924 LMH261923:LMH261924 LWD261923:LWD261924 MFZ261923:MFZ261924 MPV261923:MPV261924 MZR261923:MZR261924 NJN261923:NJN261924 NTJ261923:NTJ261924 ODF261923:ODF261924 ONB261923:ONB261924 OWX261923:OWX261924 PGT261923:PGT261924 PQP261923:PQP261924 QAL261923:QAL261924 QKH261923:QKH261924 QUD261923:QUD261924 RDZ261923:RDZ261924 RNV261923:RNV261924 RXR261923:RXR261924 SHN261923:SHN261924 SRJ261923:SRJ261924 TBF261923:TBF261924 TLB261923:TLB261924 TUX261923:TUX261924 UET261923:UET261924 UOP261923:UOP261924 UYL261923:UYL261924 VIH261923:VIH261924 VSD261923:VSD261924 WBZ261923:WBZ261924 WLV261923:WLV261924 WVR261923:WVR261924 J327459:J327460 JF327459:JF327460 TB327459:TB327460 ACX327459:ACX327460 AMT327459:AMT327460 AWP327459:AWP327460 BGL327459:BGL327460 BQH327459:BQH327460 CAD327459:CAD327460 CJZ327459:CJZ327460 CTV327459:CTV327460 DDR327459:DDR327460 DNN327459:DNN327460 DXJ327459:DXJ327460 EHF327459:EHF327460 ERB327459:ERB327460 FAX327459:FAX327460 FKT327459:FKT327460 FUP327459:FUP327460 GEL327459:GEL327460 GOH327459:GOH327460 GYD327459:GYD327460 HHZ327459:HHZ327460 HRV327459:HRV327460 IBR327459:IBR327460 ILN327459:ILN327460 IVJ327459:IVJ327460 JFF327459:JFF327460 JPB327459:JPB327460 JYX327459:JYX327460 KIT327459:KIT327460 KSP327459:KSP327460 LCL327459:LCL327460 LMH327459:LMH327460 LWD327459:LWD327460 MFZ327459:MFZ327460 MPV327459:MPV327460 MZR327459:MZR327460 NJN327459:NJN327460 NTJ327459:NTJ327460 ODF327459:ODF327460 ONB327459:ONB327460 OWX327459:OWX327460 PGT327459:PGT327460 PQP327459:PQP327460 QAL327459:QAL327460 QKH327459:QKH327460 QUD327459:QUD327460 RDZ327459:RDZ327460 RNV327459:RNV327460 RXR327459:RXR327460 SHN327459:SHN327460 SRJ327459:SRJ327460 TBF327459:TBF327460 TLB327459:TLB327460 TUX327459:TUX327460 UET327459:UET327460 UOP327459:UOP327460 UYL327459:UYL327460 VIH327459:VIH327460 VSD327459:VSD327460 WBZ327459:WBZ327460 WLV327459:WLV327460 WVR327459:WVR327460 J392995:J392996 JF392995:JF392996 TB392995:TB392996 ACX392995:ACX392996 AMT392995:AMT392996 AWP392995:AWP392996 BGL392995:BGL392996 BQH392995:BQH392996 CAD392995:CAD392996 CJZ392995:CJZ392996 CTV392995:CTV392996 DDR392995:DDR392996 DNN392995:DNN392996 DXJ392995:DXJ392996 EHF392995:EHF392996 ERB392995:ERB392996 FAX392995:FAX392996 FKT392995:FKT392996 FUP392995:FUP392996 GEL392995:GEL392996 GOH392995:GOH392996 GYD392995:GYD392996 HHZ392995:HHZ392996 HRV392995:HRV392996 IBR392995:IBR392996 ILN392995:ILN392996 IVJ392995:IVJ392996 JFF392995:JFF392996 JPB392995:JPB392996 JYX392995:JYX392996 KIT392995:KIT392996 KSP392995:KSP392996 LCL392995:LCL392996 LMH392995:LMH392996 LWD392995:LWD392996 MFZ392995:MFZ392996 MPV392995:MPV392996 MZR392995:MZR392996 NJN392995:NJN392996 NTJ392995:NTJ392996 ODF392995:ODF392996 ONB392995:ONB392996 OWX392995:OWX392996 PGT392995:PGT392996 PQP392995:PQP392996 QAL392995:QAL392996 QKH392995:QKH392996 QUD392995:QUD392996 RDZ392995:RDZ392996 RNV392995:RNV392996 RXR392995:RXR392996 SHN392995:SHN392996 SRJ392995:SRJ392996 TBF392995:TBF392996 TLB392995:TLB392996 TUX392995:TUX392996 UET392995:UET392996 UOP392995:UOP392996 UYL392995:UYL392996 VIH392995:VIH392996 VSD392995:VSD392996 WBZ392995:WBZ392996 WLV392995:WLV392996 WVR392995:WVR392996 J458531:J458532 JF458531:JF458532 TB458531:TB458532 ACX458531:ACX458532 AMT458531:AMT458532 AWP458531:AWP458532 BGL458531:BGL458532 BQH458531:BQH458532 CAD458531:CAD458532 CJZ458531:CJZ458532 CTV458531:CTV458532 DDR458531:DDR458532 DNN458531:DNN458532 DXJ458531:DXJ458532 EHF458531:EHF458532 ERB458531:ERB458532 FAX458531:FAX458532 FKT458531:FKT458532 FUP458531:FUP458532 GEL458531:GEL458532 GOH458531:GOH458532 GYD458531:GYD458532 HHZ458531:HHZ458532 HRV458531:HRV458532 IBR458531:IBR458532 ILN458531:ILN458532 IVJ458531:IVJ458532 JFF458531:JFF458532 JPB458531:JPB458532 JYX458531:JYX458532 KIT458531:KIT458532 KSP458531:KSP458532 LCL458531:LCL458532 LMH458531:LMH458532 LWD458531:LWD458532 MFZ458531:MFZ458532 MPV458531:MPV458532 MZR458531:MZR458532 NJN458531:NJN458532 NTJ458531:NTJ458532 ODF458531:ODF458532 ONB458531:ONB458532 OWX458531:OWX458532 PGT458531:PGT458532 PQP458531:PQP458532 QAL458531:QAL458532 QKH458531:QKH458532 QUD458531:QUD458532 RDZ458531:RDZ458532 RNV458531:RNV458532 RXR458531:RXR458532 SHN458531:SHN458532 SRJ458531:SRJ458532 TBF458531:TBF458532 TLB458531:TLB458532 TUX458531:TUX458532 UET458531:UET458532 UOP458531:UOP458532 UYL458531:UYL458532 VIH458531:VIH458532 VSD458531:VSD458532 WBZ458531:WBZ458532 WLV458531:WLV458532 WVR458531:WVR458532 J524067:J524068 JF524067:JF524068 TB524067:TB524068 ACX524067:ACX524068 AMT524067:AMT524068 AWP524067:AWP524068 BGL524067:BGL524068 BQH524067:BQH524068 CAD524067:CAD524068 CJZ524067:CJZ524068 CTV524067:CTV524068 DDR524067:DDR524068 DNN524067:DNN524068 DXJ524067:DXJ524068 EHF524067:EHF524068 ERB524067:ERB524068 FAX524067:FAX524068 FKT524067:FKT524068 FUP524067:FUP524068 GEL524067:GEL524068 GOH524067:GOH524068 GYD524067:GYD524068 HHZ524067:HHZ524068 HRV524067:HRV524068 IBR524067:IBR524068 ILN524067:ILN524068 IVJ524067:IVJ524068 JFF524067:JFF524068 JPB524067:JPB524068 JYX524067:JYX524068 KIT524067:KIT524068 KSP524067:KSP524068 LCL524067:LCL524068 LMH524067:LMH524068 LWD524067:LWD524068 MFZ524067:MFZ524068 MPV524067:MPV524068 MZR524067:MZR524068 NJN524067:NJN524068 NTJ524067:NTJ524068 ODF524067:ODF524068 ONB524067:ONB524068 OWX524067:OWX524068 PGT524067:PGT524068 PQP524067:PQP524068 QAL524067:QAL524068 QKH524067:QKH524068 QUD524067:QUD524068 RDZ524067:RDZ524068 RNV524067:RNV524068 RXR524067:RXR524068 SHN524067:SHN524068 SRJ524067:SRJ524068 TBF524067:TBF524068 TLB524067:TLB524068 TUX524067:TUX524068 UET524067:UET524068 UOP524067:UOP524068 UYL524067:UYL524068 VIH524067:VIH524068 VSD524067:VSD524068 WBZ524067:WBZ524068 WLV524067:WLV524068 WVR524067:WVR524068 J589603:J589604 JF589603:JF589604 TB589603:TB589604 ACX589603:ACX589604 AMT589603:AMT589604 AWP589603:AWP589604 BGL589603:BGL589604 BQH589603:BQH589604 CAD589603:CAD589604 CJZ589603:CJZ589604 CTV589603:CTV589604 DDR589603:DDR589604 DNN589603:DNN589604 DXJ589603:DXJ589604 EHF589603:EHF589604 ERB589603:ERB589604 FAX589603:FAX589604 FKT589603:FKT589604 FUP589603:FUP589604 GEL589603:GEL589604 GOH589603:GOH589604 GYD589603:GYD589604 HHZ589603:HHZ589604 HRV589603:HRV589604 IBR589603:IBR589604 ILN589603:ILN589604 IVJ589603:IVJ589604 JFF589603:JFF589604 JPB589603:JPB589604 JYX589603:JYX589604 KIT589603:KIT589604 KSP589603:KSP589604 LCL589603:LCL589604 LMH589603:LMH589604 LWD589603:LWD589604 MFZ589603:MFZ589604 MPV589603:MPV589604 MZR589603:MZR589604 NJN589603:NJN589604 NTJ589603:NTJ589604 ODF589603:ODF589604 ONB589603:ONB589604 OWX589603:OWX589604 PGT589603:PGT589604 PQP589603:PQP589604 QAL589603:QAL589604 QKH589603:QKH589604 QUD589603:QUD589604 RDZ589603:RDZ589604 RNV589603:RNV589604 RXR589603:RXR589604 SHN589603:SHN589604 SRJ589603:SRJ589604 TBF589603:TBF589604 TLB589603:TLB589604 TUX589603:TUX589604 UET589603:UET589604 UOP589603:UOP589604 UYL589603:UYL589604 VIH589603:VIH589604 VSD589603:VSD589604 WBZ589603:WBZ589604 WLV589603:WLV589604 WVR589603:WVR589604 J655139:J655140 JF655139:JF655140 TB655139:TB655140 ACX655139:ACX655140 AMT655139:AMT655140 AWP655139:AWP655140 BGL655139:BGL655140 BQH655139:BQH655140 CAD655139:CAD655140 CJZ655139:CJZ655140 CTV655139:CTV655140 DDR655139:DDR655140 DNN655139:DNN655140 DXJ655139:DXJ655140 EHF655139:EHF655140 ERB655139:ERB655140 FAX655139:FAX655140 FKT655139:FKT655140 FUP655139:FUP655140 GEL655139:GEL655140 GOH655139:GOH655140 GYD655139:GYD655140 HHZ655139:HHZ655140 HRV655139:HRV655140 IBR655139:IBR655140 ILN655139:ILN655140 IVJ655139:IVJ655140 JFF655139:JFF655140 JPB655139:JPB655140 JYX655139:JYX655140 KIT655139:KIT655140 KSP655139:KSP655140 LCL655139:LCL655140 LMH655139:LMH655140 LWD655139:LWD655140 MFZ655139:MFZ655140 MPV655139:MPV655140 MZR655139:MZR655140 NJN655139:NJN655140 NTJ655139:NTJ655140 ODF655139:ODF655140 ONB655139:ONB655140 OWX655139:OWX655140 PGT655139:PGT655140 PQP655139:PQP655140 QAL655139:QAL655140 QKH655139:QKH655140 QUD655139:QUD655140 RDZ655139:RDZ655140 RNV655139:RNV655140 RXR655139:RXR655140 SHN655139:SHN655140 SRJ655139:SRJ655140 TBF655139:TBF655140 TLB655139:TLB655140 TUX655139:TUX655140 UET655139:UET655140 UOP655139:UOP655140 UYL655139:UYL655140 VIH655139:VIH655140 VSD655139:VSD655140 WBZ655139:WBZ655140 WLV655139:WLV655140 WVR655139:WVR655140 J720675:J720676 JF720675:JF720676 TB720675:TB720676 ACX720675:ACX720676 AMT720675:AMT720676 AWP720675:AWP720676 BGL720675:BGL720676 BQH720675:BQH720676 CAD720675:CAD720676 CJZ720675:CJZ720676 CTV720675:CTV720676 DDR720675:DDR720676 DNN720675:DNN720676 DXJ720675:DXJ720676 EHF720675:EHF720676 ERB720675:ERB720676 FAX720675:FAX720676 FKT720675:FKT720676 FUP720675:FUP720676 GEL720675:GEL720676 GOH720675:GOH720676 GYD720675:GYD720676 HHZ720675:HHZ720676 HRV720675:HRV720676 IBR720675:IBR720676 ILN720675:ILN720676 IVJ720675:IVJ720676 JFF720675:JFF720676 JPB720675:JPB720676 JYX720675:JYX720676 KIT720675:KIT720676 KSP720675:KSP720676 LCL720675:LCL720676 LMH720675:LMH720676 LWD720675:LWD720676 MFZ720675:MFZ720676 MPV720675:MPV720676 MZR720675:MZR720676 NJN720675:NJN720676 NTJ720675:NTJ720676 ODF720675:ODF720676 ONB720675:ONB720676 OWX720675:OWX720676 PGT720675:PGT720676 PQP720675:PQP720676 QAL720675:QAL720676 QKH720675:QKH720676 QUD720675:QUD720676 RDZ720675:RDZ720676 RNV720675:RNV720676 RXR720675:RXR720676 SHN720675:SHN720676 SRJ720675:SRJ720676 TBF720675:TBF720676 TLB720675:TLB720676 TUX720675:TUX720676 UET720675:UET720676 UOP720675:UOP720676 UYL720675:UYL720676 VIH720675:VIH720676 VSD720675:VSD720676 WBZ720675:WBZ720676 WLV720675:WLV720676 WVR720675:WVR720676 J786211:J786212 JF786211:JF786212 TB786211:TB786212 ACX786211:ACX786212 AMT786211:AMT786212 AWP786211:AWP786212 BGL786211:BGL786212 BQH786211:BQH786212 CAD786211:CAD786212 CJZ786211:CJZ786212 CTV786211:CTV786212 DDR786211:DDR786212 DNN786211:DNN786212 DXJ786211:DXJ786212 EHF786211:EHF786212 ERB786211:ERB786212 FAX786211:FAX786212 FKT786211:FKT786212 FUP786211:FUP786212 GEL786211:GEL786212 GOH786211:GOH786212 GYD786211:GYD786212 HHZ786211:HHZ786212 HRV786211:HRV786212 IBR786211:IBR786212 ILN786211:ILN786212 IVJ786211:IVJ786212 JFF786211:JFF786212 JPB786211:JPB786212 JYX786211:JYX786212 KIT786211:KIT786212 KSP786211:KSP786212 LCL786211:LCL786212 LMH786211:LMH786212 LWD786211:LWD786212 MFZ786211:MFZ786212 MPV786211:MPV786212 MZR786211:MZR786212 NJN786211:NJN786212 NTJ786211:NTJ786212 ODF786211:ODF786212 ONB786211:ONB786212 OWX786211:OWX786212 PGT786211:PGT786212 PQP786211:PQP786212 QAL786211:QAL786212 QKH786211:QKH786212 QUD786211:QUD786212 RDZ786211:RDZ786212 RNV786211:RNV786212 RXR786211:RXR786212 SHN786211:SHN786212 SRJ786211:SRJ786212 TBF786211:TBF786212 TLB786211:TLB786212 TUX786211:TUX786212 UET786211:UET786212 UOP786211:UOP786212 UYL786211:UYL786212 VIH786211:VIH786212 VSD786211:VSD786212 WBZ786211:WBZ786212 WLV786211:WLV786212 WVR786211:WVR786212 J851747:J851748 JF851747:JF851748 TB851747:TB851748 ACX851747:ACX851748 AMT851747:AMT851748 AWP851747:AWP851748 BGL851747:BGL851748 BQH851747:BQH851748 CAD851747:CAD851748 CJZ851747:CJZ851748 CTV851747:CTV851748 DDR851747:DDR851748 DNN851747:DNN851748 DXJ851747:DXJ851748 EHF851747:EHF851748 ERB851747:ERB851748 FAX851747:FAX851748 FKT851747:FKT851748 FUP851747:FUP851748 GEL851747:GEL851748 GOH851747:GOH851748 GYD851747:GYD851748 HHZ851747:HHZ851748 HRV851747:HRV851748 IBR851747:IBR851748 ILN851747:ILN851748 IVJ851747:IVJ851748 JFF851747:JFF851748 JPB851747:JPB851748 JYX851747:JYX851748 KIT851747:KIT851748 KSP851747:KSP851748 LCL851747:LCL851748 LMH851747:LMH851748 LWD851747:LWD851748 MFZ851747:MFZ851748 MPV851747:MPV851748 MZR851747:MZR851748 NJN851747:NJN851748 NTJ851747:NTJ851748 ODF851747:ODF851748 ONB851747:ONB851748 OWX851747:OWX851748 PGT851747:PGT851748 PQP851747:PQP851748 QAL851747:QAL851748 QKH851747:QKH851748 QUD851747:QUD851748 RDZ851747:RDZ851748 RNV851747:RNV851748 RXR851747:RXR851748 SHN851747:SHN851748 SRJ851747:SRJ851748 TBF851747:TBF851748 TLB851747:TLB851748 TUX851747:TUX851748 UET851747:UET851748 UOP851747:UOP851748 UYL851747:UYL851748 VIH851747:VIH851748 VSD851747:VSD851748 WBZ851747:WBZ851748 WLV851747:WLV851748 WVR851747:WVR851748 J917283:J917284 JF917283:JF917284 TB917283:TB917284 ACX917283:ACX917284 AMT917283:AMT917284 AWP917283:AWP917284 BGL917283:BGL917284 BQH917283:BQH917284 CAD917283:CAD917284 CJZ917283:CJZ917284 CTV917283:CTV917284 DDR917283:DDR917284 DNN917283:DNN917284 DXJ917283:DXJ917284 EHF917283:EHF917284 ERB917283:ERB917284 FAX917283:FAX917284 FKT917283:FKT917284 FUP917283:FUP917284 GEL917283:GEL917284 GOH917283:GOH917284 GYD917283:GYD917284 HHZ917283:HHZ917284 HRV917283:HRV917284 IBR917283:IBR917284 ILN917283:ILN917284 IVJ917283:IVJ917284 JFF917283:JFF917284 JPB917283:JPB917284 JYX917283:JYX917284 KIT917283:KIT917284 KSP917283:KSP917284 LCL917283:LCL917284 LMH917283:LMH917284 LWD917283:LWD917284 MFZ917283:MFZ917284 MPV917283:MPV917284 MZR917283:MZR917284 NJN917283:NJN917284 NTJ917283:NTJ917284 ODF917283:ODF917284 ONB917283:ONB917284 OWX917283:OWX917284 PGT917283:PGT917284 PQP917283:PQP917284 QAL917283:QAL917284 QKH917283:QKH917284 QUD917283:QUD917284 RDZ917283:RDZ917284 RNV917283:RNV917284 RXR917283:RXR917284 SHN917283:SHN917284 SRJ917283:SRJ917284 TBF917283:TBF917284 TLB917283:TLB917284 TUX917283:TUX917284 UET917283:UET917284 UOP917283:UOP917284 UYL917283:UYL917284 VIH917283:VIH917284 VSD917283:VSD917284 WBZ917283:WBZ917284 WLV917283:WLV917284 WVR917283:WVR917284 J982819:J982820 JF982819:JF982820 TB982819:TB982820 ACX982819:ACX982820 AMT982819:AMT982820 AWP982819:AWP982820 BGL982819:BGL982820 BQH982819:BQH982820 CAD982819:CAD982820 CJZ982819:CJZ982820 CTV982819:CTV982820 DDR982819:DDR982820 DNN982819:DNN982820 DXJ982819:DXJ982820 EHF982819:EHF982820 ERB982819:ERB982820 FAX982819:FAX982820 FKT982819:FKT982820 FUP982819:FUP982820 GEL982819:GEL982820 GOH982819:GOH982820 GYD982819:GYD982820 HHZ982819:HHZ982820 HRV982819:HRV982820 IBR982819:IBR982820 ILN982819:ILN982820 IVJ982819:IVJ982820 JFF982819:JFF982820 JPB982819:JPB982820 JYX982819:JYX982820 KIT982819:KIT982820 KSP982819:KSP982820 LCL982819:LCL982820 LMH982819:LMH982820 LWD982819:LWD982820 MFZ982819:MFZ982820 MPV982819:MPV982820 MZR982819:MZR982820 NJN982819:NJN982820 NTJ982819:NTJ982820 ODF982819:ODF982820 ONB982819:ONB982820 OWX982819:OWX982820 PGT982819:PGT982820 PQP982819:PQP982820 QAL982819:QAL982820 QKH982819:QKH982820 QUD982819:QUD982820 RDZ982819:RDZ982820 RNV982819:RNV982820 RXR982819:RXR982820 SHN982819:SHN982820 SRJ982819:SRJ982820 TBF982819:TBF982820 TLB982819:TLB982820 TUX982819:TUX982820 UET982819:UET982820 UOP982819:UOP982820 UYL982819:UYL982820 VIH982819:VIH982820 VSD982819:VSD982820 WBZ982819:WBZ982820 WLV982819:WLV982820 WVR982819:WVR982820 J1048355:J1048356 JF1048355:JF1048356 TB1048355:TB1048356 ACX1048355:ACX1048356 AMT1048355:AMT1048356 AWP1048355:AWP1048356 BGL1048355:BGL1048356 BQH1048355:BQH1048356 CAD1048355:CAD1048356 CJZ1048355:CJZ1048356 CTV1048355:CTV1048356 DDR1048355:DDR1048356 DNN1048355:DNN1048356 DXJ1048355:DXJ1048356 EHF1048355:EHF1048356 ERB1048355:ERB1048356 FAX1048355:FAX1048356 FKT1048355:FKT1048356 FUP1048355:FUP1048356 GEL1048355:GEL1048356 GOH1048355:GOH1048356 GYD1048355:GYD1048356 HHZ1048355:HHZ1048356 HRV1048355:HRV1048356 IBR1048355:IBR1048356 ILN1048355:ILN1048356 IVJ1048355:IVJ1048356 JFF1048355:JFF1048356 JPB1048355:JPB1048356 JYX1048355:JYX1048356 KIT1048355:KIT1048356 KSP1048355:KSP1048356 LCL1048355:LCL1048356 LMH1048355:LMH1048356 LWD1048355:LWD1048356 MFZ1048355:MFZ1048356 MPV1048355:MPV1048356 MZR1048355:MZR1048356 NJN1048355:NJN1048356 NTJ1048355:NTJ1048356 ODF1048355:ODF1048356 ONB1048355:ONB1048356 OWX1048355:OWX1048356 PGT1048355:PGT1048356 PQP1048355:PQP1048356 QAL1048355:QAL1048356 QKH1048355:QKH1048356 QUD1048355:QUD1048356 RDZ1048355:RDZ1048356 RNV1048355:RNV1048356 RXR1048355:RXR1048356 SHN1048355:SHN1048356 SRJ1048355:SRJ1048356 TBF1048355:TBF1048356 TLB1048355:TLB1048356 TUX1048355:TUX1048356 UET1048355:UET1048356 UOP1048355:UOP1048356 UYL1048355:UYL1048356 VIH1048355:VIH1048356 VSD1048355:VSD1048356 WBZ1048355:WBZ1048356 WLV1048355:WLV1048356 WVR1048355:WVR1048356 J65343:J65344 JF65343:JF65344 TB65343:TB65344 ACX65343:ACX65344 AMT65343:AMT65344 AWP65343:AWP65344 BGL65343:BGL65344 BQH65343:BQH65344 CAD65343:CAD65344 CJZ65343:CJZ65344 CTV65343:CTV65344 DDR65343:DDR65344 DNN65343:DNN65344 DXJ65343:DXJ65344 EHF65343:EHF65344 ERB65343:ERB65344 FAX65343:FAX65344 FKT65343:FKT65344 FUP65343:FUP65344 GEL65343:GEL65344 GOH65343:GOH65344 GYD65343:GYD65344 HHZ65343:HHZ65344 HRV65343:HRV65344 IBR65343:IBR65344 ILN65343:ILN65344 IVJ65343:IVJ65344 JFF65343:JFF65344 JPB65343:JPB65344 JYX65343:JYX65344 KIT65343:KIT65344 KSP65343:KSP65344 LCL65343:LCL65344 LMH65343:LMH65344 LWD65343:LWD65344 MFZ65343:MFZ65344 MPV65343:MPV65344 MZR65343:MZR65344 NJN65343:NJN65344 NTJ65343:NTJ65344 ODF65343:ODF65344 ONB65343:ONB65344 OWX65343:OWX65344 PGT65343:PGT65344 PQP65343:PQP65344 QAL65343:QAL65344 QKH65343:QKH65344 QUD65343:QUD65344 RDZ65343:RDZ65344 RNV65343:RNV65344 RXR65343:RXR65344 SHN65343:SHN65344 SRJ65343:SRJ65344 TBF65343:TBF65344 TLB65343:TLB65344 TUX65343:TUX65344 UET65343:UET65344 UOP65343:UOP65344 UYL65343:UYL65344 VIH65343:VIH65344 VSD65343:VSD65344 WBZ65343:WBZ65344 WLV65343:WLV65344 WVR65343:WVR65344 J130879:J130880 JF130879:JF130880 TB130879:TB130880 ACX130879:ACX130880 AMT130879:AMT130880 AWP130879:AWP130880 BGL130879:BGL130880 BQH130879:BQH130880 CAD130879:CAD130880 CJZ130879:CJZ130880 CTV130879:CTV130880 DDR130879:DDR130880 DNN130879:DNN130880 DXJ130879:DXJ130880 EHF130879:EHF130880 ERB130879:ERB130880 FAX130879:FAX130880 FKT130879:FKT130880 FUP130879:FUP130880 GEL130879:GEL130880 GOH130879:GOH130880 GYD130879:GYD130880 HHZ130879:HHZ130880 HRV130879:HRV130880 IBR130879:IBR130880 ILN130879:ILN130880 IVJ130879:IVJ130880 JFF130879:JFF130880 JPB130879:JPB130880 JYX130879:JYX130880 KIT130879:KIT130880 KSP130879:KSP130880 LCL130879:LCL130880 LMH130879:LMH130880 LWD130879:LWD130880 MFZ130879:MFZ130880 MPV130879:MPV130880 MZR130879:MZR130880 NJN130879:NJN130880 NTJ130879:NTJ130880 ODF130879:ODF130880 ONB130879:ONB130880 OWX130879:OWX130880 PGT130879:PGT130880 PQP130879:PQP130880 QAL130879:QAL130880 QKH130879:QKH130880 QUD130879:QUD130880 RDZ130879:RDZ130880 RNV130879:RNV130880 RXR130879:RXR130880 SHN130879:SHN130880 SRJ130879:SRJ130880 TBF130879:TBF130880 TLB130879:TLB130880 TUX130879:TUX130880 UET130879:UET130880 UOP130879:UOP130880 UYL130879:UYL130880 VIH130879:VIH130880 VSD130879:VSD130880 WBZ130879:WBZ130880 WLV130879:WLV130880 WVR130879:WVR130880 J196415:J196416 JF196415:JF196416 TB196415:TB196416 ACX196415:ACX196416 AMT196415:AMT196416 AWP196415:AWP196416 BGL196415:BGL196416 BQH196415:BQH196416 CAD196415:CAD196416 CJZ196415:CJZ196416 CTV196415:CTV196416 DDR196415:DDR196416 DNN196415:DNN196416 DXJ196415:DXJ196416 EHF196415:EHF196416 ERB196415:ERB196416 FAX196415:FAX196416 FKT196415:FKT196416 FUP196415:FUP196416 GEL196415:GEL196416 GOH196415:GOH196416 GYD196415:GYD196416 HHZ196415:HHZ196416 HRV196415:HRV196416 IBR196415:IBR196416 ILN196415:ILN196416 IVJ196415:IVJ196416 JFF196415:JFF196416 JPB196415:JPB196416 JYX196415:JYX196416 KIT196415:KIT196416 KSP196415:KSP196416 LCL196415:LCL196416 LMH196415:LMH196416 LWD196415:LWD196416 MFZ196415:MFZ196416 MPV196415:MPV196416 MZR196415:MZR196416 NJN196415:NJN196416 NTJ196415:NTJ196416 ODF196415:ODF196416 ONB196415:ONB196416 OWX196415:OWX196416 PGT196415:PGT196416 PQP196415:PQP196416 QAL196415:QAL196416 QKH196415:QKH196416 QUD196415:QUD196416 RDZ196415:RDZ196416 RNV196415:RNV196416 RXR196415:RXR196416 SHN196415:SHN196416 SRJ196415:SRJ196416 TBF196415:TBF196416 TLB196415:TLB196416 TUX196415:TUX196416 UET196415:UET196416 UOP196415:UOP196416 UYL196415:UYL196416 VIH196415:VIH196416 VSD196415:VSD196416 WBZ196415:WBZ196416 WLV196415:WLV196416 WVR196415:WVR196416 J261951:J261952 JF261951:JF261952 TB261951:TB261952 ACX261951:ACX261952 AMT261951:AMT261952 AWP261951:AWP261952 BGL261951:BGL261952 BQH261951:BQH261952 CAD261951:CAD261952 CJZ261951:CJZ261952 CTV261951:CTV261952 DDR261951:DDR261952 DNN261951:DNN261952 DXJ261951:DXJ261952 EHF261951:EHF261952 ERB261951:ERB261952 FAX261951:FAX261952 FKT261951:FKT261952 FUP261951:FUP261952 GEL261951:GEL261952 GOH261951:GOH261952 GYD261951:GYD261952 HHZ261951:HHZ261952 HRV261951:HRV261952 IBR261951:IBR261952 ILN261951:ILN261952 IVJ261951:IVJ261952 JFF261951:JFF261952 JPB261951:JPB261952 JYX261951:JYX261952 KIT261951:KIT261952 KSP261951:KSP261952 LCL261951:LCL261952 LMH261951:LMH261952 LWD261951:LWD261952 MFZ261951:MFZ261952 MPV261951:MPV261952 MZR261951:MZR261952 NJN261951:NJN261952 NTJ261951:NTJ261952 ODF261951:ODF261952 ONB261951:ONB261952 OWX261951:OWX261952 PGT261951:PGT261952 PQP261951:PQP261952 QAL261951:QAL261952 QKH261951:QKH261952 QUD261951:QUD261952 RDZ261951:RDZ261952 RNV261951:RNV261952 RXR261951:RXR261952 SHN261951:SHN261952 SRJ261951:SRJ261952 TBF261951:TBF261952 TLB261951:TLB261952 TUX261951:TUX261952 UET261951:UET261952 UOP261951:UOP261952 UYL261951:UYL261952 VIH261951:VIH261952 VSD261951:VSD261952 WBZ261951:WBZ261952 WLV261951:WLV261952 WVR261951:WVR261952 J327487:J327488 JF327487:JF327488 TB327487:TB327488 ACX327487:ACX327488 AMT327487:AMT327488 AWP327487:AWP327488 BGL327487:BGL327488 BQH327487:BQH327488 CAD327487:CAD327488 CJZ327487:CJZ327488 CTV327487:CTV327488 DDR327487:DDR327488 DNN327487:DNN327488 DXJ327487:DXJ327488 EHF327487:EHF327488 ERB327487:ERB327488 FAX327487:FAX327488 FKT327487:FKT327488 FUP327487:FUP327488 GEL327487:GEL327488 GOH327487:GOH327488 GYD327487:GYD327488 HHZ327487:HHZ327488 HRV327487:HRV327488 IBR327487:IBR327488 ILN327487:ILN327488 IVJ327487:IVJ327488 JFF327487:JFF327488 JPB327487:JPB327488 JYX327487:JYX327488 KIT327487:KIT327488 KSP327487:KSP327488 LCL327487:LCL327488 LMH327487:LMH327488 LWD327487:LWD327488 MFZ327487:MFZ327488 MPV327487:MPV327488 MZR327487:MZR327488 NJN327487:NJN327488 NTJ327487:NTJ327488 ODF327487:ODF327488 ONB327487:ONB327488 OWX327487:OWX327488 PGT327487:PGT327488 PQP327487:PQP327488 QAL327487:QAL327488 QKH327487:QKH327488 QUD327487:QUD327488 RDZ327487:RDZ327488 RNV327487:RNV327488 RXR327487:RXR327488 SHN327487:SHN327488 SRJ327487:SRJ327488 TBF327487:TBF327488 TLB327487:TLB327488 TUX327487:TUX327488 UET327487:UET327488 UOP327487:UOP327488 UYL327487:UYL327488 VIH327487:VIH327488 VSD327487:VSD327488 WBZ327487:WBZ327488 WLV327487:WLV327488 WVR327487:WVR327488 J393023:J393024 JF393023:JF393024 TB393023:TB393024 ACX393023:ACX393024 AMT393023:AMT393024 AWP393023:AWP393024 BGL393023:BGL393024 BQH393023:BQH393024 CAD393023:CAD393024 CJZ393023:CJZ393024 CTV393023:CTV393024 DDR393023:DDR393024 DNN393023:DNN393024 DXJ393023:DXJ393024 EHF393023:EHF393024 ERB393023:ERB393024 FAX393023:FAX393024 FKT393023:FKT393024 FUP393023:FUP393024 GEL393023:GEL393024 GOH393023:GOH393024 GYD393023:GYD393024 HHZ393023:HHZ393024 HRV393023:HRV393024 IBR393023:IBR393024 ILN393023:ILN393024 IVJ393023:IVJ393024 JFF393023:JFF393024 JPB393023:JPB393024 JYX393023:JYX393024 KIT393023:KIT393024 KSP393023:KSP393024 LCL393023:LCL393024 LMH393023:LMH393024 LWD393023:LWD393024 MFZ393023:MFZ393024 MPV393023:MPV393024 MZR393023:MZR393024 NJN393023:NJN393024 NTJ393023:NTJ393024 ODF393023:ODF393024 ONB393023:ONB393024 OWX393023:OWX393024 PGT393023:PGT393024 PQP393023:PQP393024 QAL393023:QAL393024 QKH393023:QKH393024 QUD393023:QUD393024 RDZ393023:RDZ393024 RNV393023:RNV393024 RXR393023:RXR393024 SHN393023:SHN393024 SRJ393023:SRJ393024 TBF393023:TBF393024 TLB393023:TLB393024 TUX393023:TUX393024 UET393023:UET393024 UOP393023:UOP393024 UYL393023:UYL393024 VIH393023:VIH393024 VSD393023:VSD393024 WBZ393023:WBZ393024 WLV393023:WLV393024 WVR393023:WVR393024 J458559:J458560 JF458559:JF458560 TB458559:TB458560 ACX458559:ACX458560 AMT458559:AMT458560 AWP458559:AWP458560 BGL458559:BGL458560 BQH458559:BQH458560 CAD458559:CAD458560 CJZ458559:CJZ458560 CTV458559:CTV458560 DDR458559:DDR458560 DNN458559:DNN458560 DXJ458559:DXJ458560 EHF458559:EHF458560 ERB458559:ERB458560 FAX458559:FAX458560 FKT458559:FKT458560 FUP458559:FUP458560 GEL458559:GEL458560 GOH458559:GOH458560 GYD458559:GYD458560 HHZ458559:HHZ458560 HRV458559:HRV458560 IBR458559:IBR458560 ILN458559:ILN458560 IVJ458559:IVJ458560 JFF458559:JFF458560 JPB458559:JPB458560 JYX458559:JYX458560 KIT458559:KIT458560 KSP458559:KSP458560 LCL458559:LCL458560 LMH458559:LMH458560 LWD458559:LWD458560 MFZ458559:MFZ458560 MPV458559:MPV458560 MZR458559:MZR458560 NJN458559:NJN458560 NTJ458559:NTJ458560 ODF458559:ODF458560 ONB458559:ONB458560 OWX458559:OWX458560 PGT458559:PGT458560 PQP458559:PQP458560 QAL458559:QAL458560 QKH458559:QKH458560 QUD458559:QUD458560 RDZ458559:RDZ458560 RNV458559:RNV458560 RXR458559:RXR458560 SHN458559:SHN458560 SRJ458559:SRJ458560 TBF458559:TBF458560 TLB458559:TLB458560 TUX458559:TUX458560 UET458559:UET458560 UOP458559:UOP458560 UYL458559:UYL458560 VIH458559:VIH458560 VSD458559:VSD458560 WBZ458559:WBZ458560 WLV458559:WLV458560 WVR458559:WVR458560 J524095:J524096 JF524095:JF524096 TB524095:TB524096 ACX524095:ACX524096 AMT524095:AMT524096 AWP524095:AWP524096 BGL524095:BGL524096 BQH524095:BQH524096 CAD524095:CAD524096 CJZ524095:CJZ524096 CTV524095:CTV524096 DDR524095:DDR524096 DNN524095:DNN524096 DXJ524095:DXJ524096 EHF524095:EHF524096 ERB524095:ERB524096 FAX524095:FAX524096 FKT524095:FKT524096 FUP524095:FUP524096 GEL524095:GEL524096 GOH524095:GOH524096 GYD524095:GYD524096 HHZ524095:HHZ524096 HRV524095:HRV524096 IBR524095:IBR524096 ILN524095:ILN524096 IVJ524095:IVJ524096 JFF524095:JFF524096 JPB524095:JPB524096 JYX524095:JYX524096 KIT524095:KIT524096 KSP524095:KSP524096 LCL524095:LCL524096 LMH524095:LMH524096 LWD524095:LWD524096 MFZ524095:MFZ524096 MPV524095:MPV524096 MZR524095:MZR524096 NJN524095:NJN524096 NTJ524095:NTJ524096 ODF524095:ODF524096 ONB524095:ONB524096 OWX524095:OWX524096 PGT524095:PGT524096 PQP524095:PQP524096 QAL524095:QAL524096 QKH524095:QKH524096 QUD524095:QUD524096 RDZ524095:RDZ524096 RNV524095:RNV524096 RXR524095:RXR524096 SHN524095:SHN524096 SRJ524095:SRJ524096 TBF524095:TBF524096 TLB524095:TLB524096 TUX524095:TUX524096 UET524095:UET524096 UOP524095:UOP524096 UYL524095:UYL524096 VIH524095:VIH524096 VSD524095:VSD524096 WBZ524095:WBZ524096 WLV524095:WLV524096 WVR524095:WVR524096 J589631:J589632 JF589631:JF589632 TB589631:TB589632 ACX589631:ACX589632 AMT589631:AMT589632 AWP589631:AWP589632 BGL589631:BGL589632 BQH589631:BQH589632 CAD589631:CAD589632 CJZ589631:CJZ589632 CTV589631:CTV589632 DDR589631:DDR589632 DNN589631:DNN589632 DXJ589631:DXJ589632 EHF589631:EHF589632 ERB589631:ERB589632 FAX589631:FAX589632 FKT589631:FKT589632 FUP589631:FUP589632 GEL589631:GEL589632 GOH589631:GOH589632 GYD589631:GYD589632 HHZ589631:HHZ589632 HRV589631:HRV589632 IBR589631:IBR589632 ILN589631:ILN589632 IVJ589631:IVJ589632 JFF589631:JFF589632 JPB589631:JPB589632 JYX589631:JYX589632 KIT589631:KIT589632 KSP589631:KSP589632 LCL589631:LCL589632 LMH589631:LMH589632 LWD589631:LWD589632 MFZ589631:MFZ589632 MPV589631:MPV589632 MZR589631:MZR589632 NJN589631:NJN589632 NTJ589631:NTJ589632 ODF589631:ODF589632 ONB589631:ONB589632 OWX589631:OWX589632 PGT589631:PGT589632 PQP589631:PQP589632 QAL589631:QAL589632 QKH589631:QKH589632 QUD589631:QUD589632 RDZ589631:RDZ589632 RNV589631:RNV589632 RXR589631:RXR589632 SHN589631:SHN589632 SRJ589631:SRJ589632 TBF589631:TBF589632 TLB589631:TLB589632 TUX589631:TUX589632 UET589631:UET589632 UOP589631:UOP589632 UYL589631:UYL589632 VIH589631:VIH589632 VSD589631:VSD589632 WBZ589631:WBZ589632 WLV589631:WLV589632 WVR589631:WVR589632 J655167:J655168 JF655167:JF655168 TB655167:TB655168 ACX655167:ACX655168 AMT655167:AMT655168 AWP655167:AWP655168 BGL655167:BGL655168 BQH655167:BQH655168 CAD655167:CAD655168 CJZ655167:CJZ655168 CTV655167:CTV655168 DDR655167:DDR655168 DNN655167:DNN655168 DXJ655167:DXJ655168 EHF655167:EHF655168 ERB655167:ERB655168 FAX655167:FAX655168 FKT655167:FKT655168 FUP655167:FUP655168 GEL655167:GEL655168 GOH655167:GOH655168 GYD655167:GYD655168 HHZ655167:HHZ655168 HRV655167:HRV655168 IBR655167:IBR655168 ILN655167:ILN655168 IVJ655167:IVJ655168 JFF655167:JFF655168 JPB655167:JPB655168 JYX655167:JYX655168 KIT655167:KIT655168 KSP655167:KSP655168 LCL655167:LCL655168 LMH655167:LMH655168 LWD655167:LWD655168 MFZ655167:MFZ655168 MPV655167:MPV655168 MZR655167:MZR655168 NJN655167:NJN655168 NTJ655167:NTJ655168 ODF655167:ODF655168 ONB655167:ONB655168 OWX655167:OWX655168 PGT655167:PGT655168 PQP655167:PQP655168 QAL655167:QAL655168 QKH655167:QKH655168 QUD655167:QUD655168 RDZ655167:RDZ655168 RNV655167:RNV655168 RXR655167:RXR655168 SHN655167:SHN655168 SRJ655167:SRJ655168 TBF655167:TBF655168 TLB655167:TLB655168 TUX655167:TUX655168 UET655167:UET655168 UOP655167:UOP655168 UYL655167:UYL655168 VIH655167:VIH655168 VSD655167:VSD655168 WBZ655167:WBZ655168 WLV655167:WLV655168 WVR655167:WVR655168 J720703:J720704 JF720703:JF720704 TB720703:TB720704 ACX720703:ACX720704 AMT720703:AMT720704 AWP720703:AWP720704 BGL720703:BGL720704 BQH720703:BQH720704 CAD720703:CAD720704 CJZ720703:CJZ720704 CTV720703:CTV720704 DDR720703:DDR720704 DNN720703:DNN720704 DXJ720703:DXJ720704 EHF720703:EHF720704 ERB720703:ERB720704 FAX720703:FAX720704 FKT720703:FKT720704 FUP720703:FUP720704 GEL720703:GEL720704 GOH720703:GOH720704 GYD720703:GYD720704 HHZ720703:HHZ720704 HRV720703:HRV720704 IBR720703:IBR720704 ILN720703:ILN720704 IVJ720703:IVJ720704 JFF720703:JFF720704 JPB720703:JPB720704 JYX720703:JYX720704 KIT720703:KIT720704 KSP720703:KSP720704 LCL720703:LCL720704 LMH720703:LMH720704 LWD720703:LWD720704 MFZ720703:MFZ720704 MPV720703:MPV720704 MZR720703:MZR720704 NJN720703:NJN720704 NTJ720703:NTJ720704 ODF720703:ODF720704 ONB720703:ONB720704 OWX720703:OWX720704 PGT720703:PGT720704 PQP720703:PQP720704 QAL720703:QAL720704 QKH720703:QKH720704 QUD720703:QUD720704 RDZ720703:RDZ720704 RNV720703:RNV720704 RXR720703:RXR720704 SHN720703:SHN720704 SRJ720703:SRJ720704 TBF720703:TBF720704 TLB720703:TLB720704 TUX720703:TUX720704 UET720703:UET720704 UOP720703:UOP720704 UYL720703:UYL720704 VIH720703:VIH720704 VSD720703:VSD720704 WBZ720703:WBZ720704 WLV720703:WLV720704 WVR720703:WVR720704 J786239:J786240 JF786239:JF786240 TB786239:TB786240 ACX786239:ACX786240 AMT786239:AMT786240 AWP786239:AWP786240 BGL786239:BGL786240 BQH786239:BQH786240 CAD786239:CAD786240 CJZ786239:CJZ786240 CTV786239:CTV786240 DDR786239:DDR786240 DNN786239:DNN786240 DXJ786239:DXJ786240 EHF786239:EHF786240 ERB786239:ERB786240 FAX786239:FAX786240 FKT786239:FKT786240 FUP786239:FUP786240 GEL786239:GEL786240 GOH786239:GOH786240 GYD786239:GYD786240 HHZ786239:HHZ786240 HRV786239:HRV786240 IBR786239:IBR786240 ILN786239:ILN786240 IVJ786239:IVJ786240 JFF786239:JFF786240 JPB786239:JPB786240 JYX786239:JYX786240 KIT786239:KIT786240 KSP786239:KSP786240 LCL786239:LCL786240 LMH786239:LMH786240 LWD786239:LWD786240 MFZ786239:MFZ786240 MPV786239:MPV786240 MZR786239:MZR786240 NJN786239:NJN786240 NTJ786239:NTJ786240 ODF786239:ODF786240 ONB786239:ONB786240 OWX786239:OWX786240 PGT786239:PGT786240 PQP786239:PQP786240 QAL786239:QAL786240 QKH786239:QKH786240 QUD786239:QUD786240 RDZ786239:RDZ786240 RNV786239:RNV786240 RXR786239:RXR786240 SHN786239:SHN786240 SRJ786239:SRJ786240 TBF786239:TBF786240 TLB786239:TLB786240 TUX786239:TUX786240 UET786239:UET786240 UOP786239:UOP786240 UYL786239:UYL786240 VIH786239:VIH786240 VSD786239:VSD786240 WBZ786239:WBZ786240 WLV786239:WLV786240 WVR786239:WVR786240 J851775:J851776 JF851775:JF851776 TB851775:TB851776 ACX851775:ACX851776 AMT851775:AMT851776 AWP851775:AWP851776 BGL851775:BGL851776 BQH851775:BQH851776 CAD851775:CAD851776 CJZ851775:CJZ851776 CTV851775:CTV851776 DDR851775:DDR851776 DNN851775:DNN851776 DXJ851775:DXJ851776 EHF851775:EHF851776 ERB851775:ERB851776 FAX851775:FAX851776 FKT851775:FKT851776 FUP851775:FUP851776 GEL851775:GEL851776 GOH851775:GOH851776 GYD851775:GYD851776 HHZ851775:HHZ851776 HRV851775:HRV851776 IBR851775:IBR851776 ILN851775:ILN851776 IVJ851775:IVJ851776 JFF851775:JFF851776 JPB851775:JPB851776 JYX851775:JYX851776 KIT851775:KIT851776 KSP851775:KSP851776 LCL851775:LCL851776 LMH851775:LMH851776 LWD851775:LWD851776 MFZ851775:MFZ851776 MPV851775:MPV851776 MZR851775:MZR851776 NJN851775:NJN851776 NTJ851775:NTJ851776 ODF851775:ODF851776 ONB851775:ONB851776 OWX851775:OWX851776 PGT851775:PGT851776 PQP851775:PQP851776 QAL851775:QAL851776 QKH851775:QKH851776 QUD851775:QUD851776 RDZ851775:RDZ851776 RNV851775:RNV851776 RXR851775:RXR851776 SHN851775:SHN851776 SRJ851775:SRJ851776 TBF851775:TBF851776 TLB851775:TLB851776 TUX851775:TUX851776 UET851775:UET851776 UOP851775:UOP851776 UYL851775:UYL851776 VIH851775:VIH851776 VSD851775:VSD851776 WBZ851775:WBZ851776 WLV851775:WLV851776 WVR851775:WVR851776 J917311:J917312 JF917311:JF917312 TB917311:TB917312 ACX917311:ACX917312 AMT917311:AMT917312 AWP917311:AWP917312 BGL917311:BGL917312 BQH917311:BQH917312 CAD917311:CAD917312 CJZ917311:CJZ917312 CTV917311:CTV917312 DDR917311:DDR917312 DNN917311:DNN917312 DXJ917311:DXJ917312 EHF917311:EHF917312 ERB917311:ERB917312 FAX917311:FAX917312 FKT917311:FKT917312 FUP917311:FUP917312 GEL917311:GEL917312 GOH917311:GOH917312 GYD917311:GYD917312 HHZ917311:HHZ917312 HRV917311:HRV917312 IBR917311:IBR917312 ILN917311:ILN917312 IVJ917311:IVJ917312 JFF917311:JFF917312 JPB917311:JPB917312 JYX917311:JYX917312 KIT917311:KIT917312 KSP917311:KSP917312 LCL917311:LCL917312 LMH917311:LMH917312 LWD917311:LWD917312 MFZ917311:MFZ917312 MPV917311:MPV917312 MZR917311:MZR917312 NJN917311:NJN917312 NTJ917311:NTJ917312 ODF917311:ODF917312 ONB917311:ONB917312 OWX917311:OWX917312 PGT917311:PGT917312 PQP917311:PQP917312 QAL917311:QAL917312 QKH917311:QKH917312 QUD917311:QUD917312 RDZ917311:RDZ917312 RNV917311:RNV917312 RXR917311:RXR917312 SHN917311:SHN917312 SRJ917311:SRJ917312 TBF917311:TBF917312 TLB917311:TLB917312 TUX917311:TUX917312 UET917311:UET917312 UOP917311:UOP917312 UYL917311:UYL917312 VIH917311:VIH917312 VSD917311:VSD917312 WBZ917311:WBZ917312 WLV917311:WLV917312 WVR917311:WVR917312 J982847:J982848 JF982847:JF982848 TB982847:TB982848 ACX982847:ACX982848 AMT982847:AMT982848 AWP982847:AWP982848 BGL982847:BGL982848 BQH982847:BQH982848 CAD982847:CAD982848 CJZ982847:CJZ982848 CTV982847:CTV982848 DDR982847:DDR982848 DNN982847:DNN982848 DXJ982847:DXJ982848 EHF982847:EHF982848 ERB982847:ERB982848 FAX982847:FAX982848 FKT982847:FKT982848 FUP982847:FUP982848 GEL982847:GEL982848 GOH982847:GOH982848 GYD982847:GYD982848 HHZ982847:HHZ982848 HRV982847:HRV982848 IBR982847:IBR982848 ILN982847:ILN982848 IVJ982847:IVJ982848 JFF982847:JFF982848 JPB982847:JPB982848 JYX982847:JYX982848 KIT982847:KIT982848 KSP982847:KSP982848 LCL982847:LCL982848 LMH982847:LMH982848 LWD982847:LWD982848 MFZ982847:MFZ982848 MPV982847:MPV982848 MZR982847:MZR982848 NJN982847:NJN982848 NTJ982847:NTJ982848 ODF982847:ODF982848 ONB982847:ONB982848 OWX982847:OWX982848 PGT982847:PGT982848 PQP982847:PQP982848 QAL982847:QAL982848 QKH982847:QKH982848 QUD982847:QUD982848 RDZ982847:RDZ982848 RNV982847:RNV982848 RXR982847:RXR982848 SHN982847:SHN982848 SRJ982847:SRJ982848 TBF982847:TBF982848 TLB982847:TLB982848 TUX982847:TUX982848 UET982847:UET982848 UOP982847:UOP982848 UYL982847:UYL982848 VIH982847:VIH982848 VSD982847:VSD982848 WBZ982847:WBZ982848 WLV982847:WLV982848 WVR982847:WVR982848 J1048383:J1048384 JF1048383:JF1048384 TB1048383:TB1048384 ACX1048383:ACX1048384 AMT1048383:AMT1048384 AWP1048383:AWP1048384 BGL1048383:BGL1048384 BQH1048383:BQH1048384 CAD1048383:CAD1048384 CJZ1048383:CJZ1048384 CTV1048383:CTV1048384 DDR1048383:DDR1048384 DNN1048383:DNN1048384 DXJ1048383:DXJ1048384 EHF1048383:EHF1048384 ERB1048383:ERB1048384 FAX1048383:FAX1048384 FKT1048383:FKT1048384 FUP1048383:FUP1048384 GEL1048383:GEL1048384 GOH1048383:GOH1048384 GYD1048383:GYD1048384 HHZ1048383:HHZ1048384 HRV1048383:HRV1048384 IBR1048383:IBR1048384 ILN1048383:ILN1048384 IVJ1048383:IVJ1048384 JFF1048383:JFF1048384 JPB1048383:JPB1048384 JYX1048383:JYX1048384 KIT1048383:KIT1048384 KSP1048383:KSP1048384 LCL1048383:LCL1048384 LMH1048383:LMH1048384 LWD1048383:LWD1048384 MFZ1048383:MFZ1048384 MPV1048383:MPV1048384 MZR1048383:MZR1048384 NJN1048383:NJN1048384 NTJ1048383:NTJ1048384 ODF1048383:ODF1048384 ONB1048383:ONB1048384 OWX1048383:OWX1048384 PGT1048383:PGT1048384 PQP1048383:PQP1048384 QAL1048383:QAL1048384 QKH1048383:QKH1048384 QUD1048383:QUD1048384 RDZ1048383:RDZ1048384 RNV1048383:RNV1048384 RXR1048383:RXR1048384 SHN1048383:SHN1048384 SRJ1048383:SRJ1048384 TBF1048383:TBF1048384 TLB1048383:TLB1048384 TUX1048383:TUX1048384 UET1048383:UET1048384 UOP1048383:UOP1048384 UYL1048383:UYL1048384 VIH1048383:VIH1048384 VSD1048383:VSD1048384 WBZ1048383:WBZ1048384 WLV1048383:WLV1048384 WVR1048383:WVR1048384">
      <formula1>(R65242="OTROS")</formula1>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6"/>
  <sheetViews>
    <sheetView zoomScale="90" zoomScaleNormal="90" workbookViewId="0">
      <selection activeCell="L5" sqref="L5"/>
    </sheetView>
  </sheetViews>
  <sheetFormatPr baseColWidth="10" defaultRowHeight="15"/>
  <cols>
    <col min="1" max="1" width="18.28515625" style="75" customWidth="1"/>
    <col min="2" max="2" width="13.140625" style="75" customWidth="1"/>
    <col min="3" max="3" width="20.7109375" style="75" customWidth="1"/>
    <col min="4" max="4" width="65" style="1078" customWidth="1"/>
    <col min="5" max="5" width="64" style="75" customWidth="1"/>
    <col min="6" max="6" width="11.42578125" style="75" customWidth="1"/>
    <col min="7" max="7" width="13.85546875" style="75" customWidth="1"/>
    <col min="8" max="8" width="11.42578125" style="5"/>
    <col min="9" max="9" width="11.5703125" style="5" bestFit="1" customWidth="1"/>
    <col min="10" max="10" width="19.5703125" style="75" customWidth="1"/>
    <col min="11" max="11" width="13" style="75" customWidth="1"/>
    <col min="12" max="12" width="16.85546875" style="75" customWidth="1"/>
    <col min="13" max="253" width="11.42578125" style="75"/>
    <col min="254" max="254" width="13.28515625" style="75" customWidth="1"/>
    <col min="255" max="255" width="14" style="75" customWidth="1"/>
    <col min="256" max="256" width="18.5703125" style="75" customWidth="1"/>
    <col min="257" max="16384" width="11.42578125" style="75"/>
  </cols>
  <sheetData>
    <row r="1" spans="1:12" ht="18">
      <c r="A1" s="1254" t="s">
        <v>2455</v>
      </c>
      <c r="B1" s="1255"/>
      <c r="C1" s="1255"/>
      <c r="D1" s="1255"/>
      <c r="E1" s="1255"/>
      <c r="F1" s="1255"/>
      <c r="G1" s="1255"/>
      <c r="H1" s="1255"/>
      <c r="I1" s="1255"/>
      <c r="J1" s="1255"/>
      <c r="K1" s="1255"/>
      <c r="L1" s="1256"/>
    </row>
    <row r="2" spans="1:12">
      <c r="A2" s="1083" t="s">
        <v>2044</v>
      </c>
      <c r="B2" s="1259" t="s">
        <v>2615</v>
      </c>
      <c r="C2" s="1259"/>
      <c r="D2" s="1259"/>
      <c r="E2" s="1259"/>
      <c r="F2" s="1259"/>
      <c r="G2" s="1259"/>
      <c r="H2" s="1259"/>
      <c r="I2" s="1259"/>
      <c r="J2" s="1259"/>
      <c r="K2" s="1259"/>
      <c r="L2" s="1260"/>
    </row>
    <row r="3" spans="1:12" ht="15" customHeight="1">
      <c r="A3" s="1308" t="s">
        <v>2601</v>
      </c>
      <c r="B3" s="1306" t="s">
        <v>17</v>
      </c>
      <c r="C3" s="1306" t="s">
        <v>2609</v>
      </c>
      <c r="D3" s="1307" t="s">
        <v>2</v>
      </c>
      <c r="E3" s="1307" t="s">
        <v>3</v>
      </c>
      <c r="F3" s="1307" t="s">
        <v>1</v>
      </c>
      <c r="G3" s="1307" t="s">
        <v>4</v>
      </c>
      <c r="H3" s="1314" t="s">
        <v>5</v>
      </c>
      <c r="I3" s="1314" t="s">
        <v>11</v>
      </c>
      <c r="J3" s="1315" t="s">
        <v>2567</v>
      </c>
      <c r="K3" s="1315" t="s">
        <v>2568</v>
      </c>
      <c r="L3" s="1313" t="s">
        <v>2606</v>
      </c>
    </row>
    <row r="4" spans="1:12" ht="12.75" customHeight="1">
      <c r="A4" s="1308"/>
      <c r="B4" s="1306"/>
      <c r="C4" s="1306"/>
      <c r="D4" s="1307"/>
      <c r="E4" s="1307"/>
      <c r="F4" s="1307"/>
      <c r="G4" s="1307"/>
      <c r="H4" s="1314"/>
      <c r="I4" s="1314"/>
      <c r="J4" s="1315"/>
      <c r="K4" s="1315"/>
      <c r="L4" s="1313"/>
    </row>
    <row r="5" spans="1:12">
      <c r="A5" s="1304" t="s">
        <v>30</v>
      </c>
      <c r="B5" s="1022">
        <v>1101337</v>
      </c>
      <c r="C5" s="1023" t="s">
        <v>2569</v>
      </c>
      <c r="D5" s="1079" t="s">
        <v>31</v>
      </c>
      <c r="E5" s="1024" t="s">
        <v>2570</v>
      </c>
      <c r="F5" s="1022" t="s">
        <v>10</v>
      </c>
      <c r="G5" s="1022">
        <v>20</v>
      </c>
      <c r="H5" s="1040"/>
      <c r="I5" s="1025">
        <f t="shared" ref="I5:I63" si="0">+H5*G5</f>
        <v>0</v>
      </c>
      <c r="J5" s="1305">
        <f>'[8]ESTR. MATERIAL COMERCIAL'!G9</f>
        <v>10</v>
      </c>
      <c r="K5" s="1026">
        <f t="shared" ref="K5:K11" si="1">I5*J$5</f>
        <v>0</v>
      </c>
      <c r="L5" s="1092"/>
    </row>
    <row r="6" spans="1:12" ht="24">
      <c r="A6" s="1304"/>
      <c r="B6" s="190">
        <v>2060102</v>
      </c>
      <c r="C6" s="1027" t="s">
        <v>2571</v>
      </c>
      <c r="D6" s="1080" t="s">
        <v>19</v>
      </c>
      <c r="E6" s="1028" t="s">
        <v>2572</v>
      </c>
      <c r="F6" s="1022" t="s">
        <v>9</v>
      </c>
      <c r="G6" s="1022">
        <v>3</v>
      </c>
      <c r="H6" s="1040"/>
      <c r="I6" s="1025">
        <f t="shared" si="0"/>
        <v>0</v>
      </c>
      <c r="J6" s="1305"/>
      <c r="K6" s="1026">
        <f t="shared" si="1"/>
        <v>0</v>
      </c>
      <c r="L6" s="1092"/>
    </row>
    <row r="7" spans="1:12">
      <c r="A7" s="1304"/>
      <c r="B7" s="190">
        <v>7360116</v>
      </c>
      <c r="C7" s="1029">
        <v>210508016</v>
      </c>
      <c r="D7" s="1080" t="s">
        <v>20</v>
      </c>
      <c r="E7" s="1030" t="s">
        <v>2573</v>
      </c>
      <c r="F7" s="1022" t="s">
        <v>26</v>
      </c>
      <c r="G7" s="1022">
        <v>0.1</v>
      </c>
      <c r="H7" s="1040"/>
      <c r="I7" s="1025">
        <f t="shared" si="0"/>
        <v>0</v>
      </c>
      <c r="J7" s="1305"/>
      <c r="K7" s="1026">
        <f t="shared" si="1"/>
        <v>0</v>
      </c>
      <c r="L7" s="1092"/>
    </row>
    <row r="8" spans="1:12">
      <c r="A8" s="1304"/>
      <c r="B8" s="190">
        <v>7361755</v>
      </c>
      <c r="C8" s="1031"/>
      <c r="D8" s="1080" t="s">
        <v>21</v>
      </c>
      <c r="E8" s="1032"/>
      <c r="F8" s="1022" t="s">
        <v>9</v>
      </c>
      <c r="G8" s="1022">
        <v>5</v>
      </c>
      <c r="H8" s="1040"/>
      <c r="I8" s="1025">
        <f t="shared" si="0"/>
        <v>0</v>
      </c>
      <c r="J8" s="1305"/>
      <c r="K8" s="1026">
        <f t="shared" si="1"/>
        <v>0</v>
      </c>
      <c r="L8" s="1092"/>
    </row>
    <row r="9" spans="1:12">
      <c r="A9" s="1304"/>
      <c r="B9" s="190">
        <v>2361016</v>
      </c>
      <c r="C9" s="1031"/>
      <c r="D9" s="1080" t="s">
        <v>22</v>
      </c>
      <c r="E9" s="1032"/>
      <c r="F9" s="1022" t="s">
        <v>9</v>
      </c>
      <c r="G9" s="1022">
        <v>2</v>
      </c>
      <c r="H9" s="1040"/>
      <c r="I9" s="1025">
        <f t="shared" si="0"/>
        <v>0</v>
      </c>
      <c r="J9" s="1305"/>
      <c r="K9" s="1026">
        <f t="shared" si="1"/>
        <v>0</v>
      </c>
      <c r="L9" s="1092"/>
    </row>
    <row r="10" spans="1:12">
      <c r="A10" s="1304"/>
      <c r="B10" s="190">
        <v>2860104</v>
      </c>
      <c r="C10" s="1031"/>
      <c r="D10" s="1080" t="s">
        <v>23</v>
      </c>
      <c r="E10" s="1032"/>
      <c r="F10" s="1022" t="s">
        <v>9</v>
      </c>
      <c r="G10" s="1022">
        <v>5</v>
      </c>
      <c r="H10" s="1040"/>
      <c r="I10" s="1025">
        <f t="shared" si="0"/>
        <v>0</v>
      </c>
      <c r="J10" s="1305"/>
      <c r="K10" s="1026">
        <f t="shared" si="1"/>
        <v>0</v>
      </c>
      <c r="L10" s="1092"/>
    </row>
    <row r="11" spans="1:12">
      <c r="A11" s="1304"/>
      <c r="B11" s="190">
        <v>4751003</v>
      </c>
      <c r="C11" s="1023">
        <v>210514350</v>
      </c>
      <c r="D11" s="1080" t="s">
        <v>24</v>
      </c>
      <c r="E11" s="1030" t="s">
        <v>70</v>
      </c>
      <c r="F11" s="1022" t="s">
        <v>9</v>
      </c>
      <c r="G11" s="1022">
        <v>5</v>
      </c>
      <c r="H11" s="1040"/>
      <c r="I11" s="1025">
        <f t="shared" si="0"/>
        <v>0</v>
      </c>
      <c r="J11" s="1305"/>
      <c r="K11" s="1026">
        <f t="shared" si="1"/>
        <v>0</v>
      </c>
      <c r="L11" s="1092"/>
    </row>
    <row r="12" spans="1:12">
      <c r="A12" s="1304" t="s">
        <v>34</v>
      </c>
      <c r="B12" s="1022">
        <v>1101435</v>
      </c>
      <c r="C12" s="1023" t="s">
        <v>2574</v>
      </c>
      <c r="D12" s="1079" t="s">
        <v>32</v>
      </c>
      <c r="E12" s="1024" t="s">
        <v>2575</v>
      </c>
      <c r="F12" s="1022" t="s">
        <v>10</v>
      </c>
      <c r="G12" s="1022">
        <v>20</v>
      </c>
      <c r="H12" s="1040"/>
      <c r="I12" s="1025">
        <f t="shared" si="0"/>
        <v>0</v>
      </c>
      <c r="J12" s="1305">
        <f>'[8]ESTR. MATERIAL COMERCIAL'!G10</f>
        <v>2</v>
      </c>
      <c r="K12" s="1026">
        <f>I12*J$12</f>
        <v>0</v>
      </c>
      <c r="L12" s="1086"/>
    </row>
    <row r="13" spans="1:12" ht="24">
      <c r="A13" s="1304"/>
      <c r="B13" s="1022">
        <v>2060102</v>
      </c>
      <c r="C13" s="1027" t="s">
        <v>2571</v>
      </c>
      <c r="D13" s="1079" t="s">
        <v>19</v>
      </c>
      <c r="E13" s="1028" t="s">
        <v>2572</v>
      </c>
      <c r="F13" s="1022" t="s">
        <v>9</v>
      </c>
      <c r="G13" s="1022">
        <v>4</v>
      </c>
      <c r="H13" s="1040"/>
      <c r="I13" s="1025">
        <f t="shared" si="0"/>
        <v>0</v>
      </c>
      <c r="J13" s="1305"/>
      <c r="K13" s="1026">
        <f t="shared" ref="K13:K18" si="2">I13*J$12</f>
        <v>0</v>
      </c>
      <c r="L13" s="1086"/>
    </row>
    <row r="14" spans="1:12">
      <c r="A14" s="1304"/>
      <c r="B14" s="1022">
        <v>7360116</v>
      </c>
      <c r="C14" s="1029">
        <v>210508016</v>
      </c>
      <c r="D14" s="1079" t="s">
        <v>20</v>
      </c>
      <c r="E14" s="1030" t="s">
        <v>2573</v>
      </c>
      <c r="F14" s="1022" t="s">
        <v>26</v>
      </c>
      <c r="G14" s="1022">
        <v>0.1</v>
      </c>
      <c r="H14" s="1040"/>
      <c r="I14" s="1025">
        <f t="shared" si="0"/>
        <v>0</v>
      </c>
      <c r="J14" s="1305"/>
      <c r="K14" s="1026">
        <f t="shared" si="2"/>
        <v>0</v>
      </c>
      <c r="L14" s="1086"/>
    </row>
    <row r="15" spans="1:12">
      <c r="A15" s="1304"/>
      <c r="B15" s="1022">
        <v>7361755</v>
      </c>
      <c r="C15" s="1033"/>
      <c r="D15" s="1079" t="s">
        <v>21</v>
      </c>
      <c r="E15" s="1032"/>
      <c r="F15" s="1022" t="s">
        <v>9</v>
      </c>
      <c r="G15" s="1022">
        <v>5</v>
      </c>
      <c r="H15" s="1040"/>
      <c r="I15" s="1025">
        <f t="shared" si="0"/>
        <v>0</v>
      </c>
      <c r="J15" s="1305"/>
      <c r="K15" s="1026">
        <f t="shared" si="2"/>
        <v>0</v>
      </c>
      <c r="L15" s="1086"/>
    </row>
    <row r="16" spans="1:12">
      <c r="A16" s="1304"/>
      <c r="B16" s="1022">
        <v>2361016</v>
      </c>
      <c r="C16" s="1033"/>
      <c r="D16" s="1079" t="s">
        <v>22</v>
      </c>
      <c r="E16" s="1032"/>
      <c r="F16" s="1022" t="s">
        <v>9</v>
      </c>
      <c r="G16" s="1022">
        <v>2</v>
      </c>
      <c r="H16" s="1040"/>
      <c r="I16" s="1025">
        <f t="shared" si="0"/>
        <v>0</v>
      </c>
      <c r="J16" s="1305"/>
      <c r="K16" s="1026">
        <f t="shared" si="2"/>
        <v>0</v>
      </c>
      <c r="L16" s="1086"/>
    </row>
    <row r="17" spans="1:12" ht="21" customHeight="1">
      <c r="A17" s="1304"/>
      <c r="B17" s="1022">
        <v>2860104</v>
      </c>
      <c r="C17" s="1033"/>
      <c r="D17" s="1079" t="s">
        <v>23</v>
      </c>
      <c r="E17" s="1032"/>
      <c r="F17" s="1022" t="s">
        <v>9</v>
      </c>
      <c r="G17" s="1022">
        <v>5</v>
      </c>
      <c r="H17" s="1040"/>
      <c r="I17" s="1025">
        <f t="shared" si="0"/>
        <v>0</v>
      </c>
      <c r="J17" s="1305"/>
      <c r="K17" s="1026">
        <f t="shared" si="2"/>
        <v>0</v>
      </c>
      <c r="L17" s="1086"/>
    </row>
    <row r="18" spans="1:12" ht="21" customHeight="1">
      <c r="A18" s="1304"/>
      <c r="B18" s="1022">
        <v>4751003</v>
      </c>
      <c r="C18" s="1023">
        <v>210514350</v>
      </c>
      <c r="D18" s="1079" t="s">
        <v>24</v>
      </c>
      <c r="E18" s="1030" t="s">
        <v>70</v>
      </c>
      <c r="F18" s="1022" t="s">
        <v>9</v>
      </c>
      <c r="G18" s="1022">
        <v>5</v>
      </c>
      <c r="H18" s="1040"/>
      <c r="I18" s="1025">
        <f t="shared" si="0"/>
        <v>0</v>
      </c>
      <c r="J18" s="1305"/>
      <c r="K18" s="1026">
        <f t="shared" si="2"/>
        <v>0</v>
      </c>
      <c r="L18" s="1086"/>
    </row>
    <row r="19" spans="1:12" ht="42" customHeight="1">
      <c r="A19" s="1304" t="s">
        <v>35</v>
      </c>
      <c r="B19" s="1022">
        <v>1101437</v>
      </c>
      <c r="C19" s="1023" t="s">
        <v>2576</v>
      </c>
      <c r="D19" s="1079" t="s">
        <v>76</v>
      </c>
      <c r="E19" s="1024" t="s">
        <v>2577</v>
      </c>
      <c r="F19" s="1022" t="s">
        <v>10</v>
      </c>
      <c r="G19" s="1022">
        <v>20</v>
      </c>
      <c r="H19" s="1040"/>
      <c r="I19" s="1025">
        <f t="shared" si="0"/>
        <v>0</v>
      </c>
      <c r="J19" s="1309">
        <f>'[8]ESTR. MATERIAL COMERCIAL'!G12</f>
        <v>10</v>
      </c>
      <c r="K19" s="1026">
        <f>I19*J$19</f>
        <v>0</v>
      </c>
      <c r="L19" s="1086"/>
    </row>
    <row r="20" spans="1:12" ht="21" customHeight="1">
      <c r="A20" s="1304"/>
      <c r="B20" s="1022">
        <v>2060102</v>
      </c>
      <c r="C20" s="1027" t="s">
        <v>2571</v>
      </c>
      <c r="D20" s="1079" t="s">
        <v>19</v>
      </c>
      <c r="E20" s="1028" t="s">
        <v>2572</v>
      </c>
      <c r="F20" s="1022" t="s">
        <v>9</v>
      </c>
      <c r="G20" s="1022">
        <v>4</v>
      </c>
      <c r="H20" s="1040"/>
      <c r="I20" s="1025">
        <f t="shared" si="0"/>
        <v>0</v>
      </c>
      <c r="J20" s="1309"/>
      <c r="K20" s="1026">
        <f t="shared" ref="K20:K25" si="3">I20*J$19</f>
        <v>0</v>
      </c>
      <c r="L20" s="1086"/>
    </row>
    <row r="21" spans="1:12" ht="21" customHeight="1">
      <c r="A21" s="1304"/>
      <c r="B21" s="1022">
        <v>7360116</v>
      </c>
      <c r="C21" s="1029">
        <v>210508016</v>
      </c>
      <c r="D21" s="1079" t="s">
        <v>20</v>
      </c>
      <c r="E21" s="1030" t="s">
        <v>2573</v>
      </c>
      <c r="F21" s="1022" t="s">
        <v>26</v>
      </c>
      <c r="G21" s="1022">
        <v>0.1</v>
      </c>
      <c r="H21" s="1040"/>
      <c r="I21" s="1025">
        <f t="shared" si="0"/>
        <v>0</v>
      </c>
      <c r="J21" s="1309"/>
      <c r="K21" s="1026">
        <f t="shared" si="3"/>
        <v>0</v>
      </c>
      <c r="L21" s="1086"/>
    </row>
    <row r="22" spans="1:12" ht="21" customHeight="1">
      <c r="A22" s="1304"/>
      <c r="B22" s="1022">
        <v>7361755</v>
      </c>
      <c r="C22" s="1033"/>
      <c r="D22" s="1079" t="s">
        <v>21</v>
      </c>
      <c r="E22" s="1032"/>
      <c r="F22" s="1022" t="s">
        <v>9</v>
      </c>
      <c r="G22" s="1022">
        <v>5</v>
      </c>
      <c r="H22" s="1040"/>
      <c r="I22" s="1025">
        <f t="shared" si="0"/>
        <v>0</v>
      </c>
      <c r="J22" s="1309"/>
      <c r="K22" s="1026">
        <f t="shared" si="3"/>
        <v>0</v>
      </c>
      <c r="L22" s="1086"/>
    </row>
    <row r="23" spans="1:12">
      <c r="A23" s="1304"/>
      <c r="B23" s="1022">
        <v>2361016</v>
      </c>
      <c r="C23" s="1033"/>
      <c r="D23" s="1079" t="s">
        <v>22</v>
      </c>
      <c r="E23" s="1032"/>
      <c r="F23" s="1022" t="s">
        <v>9</v>
      </c>
      <c r="G23" s="1022">
        <v>2</v>
      </c>
      <c r="H23" s="1040"/>
      <c r="I23" s="1025">
        <f t="shared" si="0"/>
        <v>0</v>
      </c>
      <c r="J23" s="1309"/>
      <c r="K23" s="1026">
        <f t="shared" si="3"/>
        <v>0</v>
      </c>
      <c r="L23" s="1086"/>
    </row>
    <row r="24" spans="1:12">
      <c r="A24" s="1304"/>
      <c r="B24" s="1022">
        <v>2860104</v>
      </c>
      <c r="C24" s="1033"/>
      <c r="D24" s="1079" t="s">
        <v>23</v>
      </c>
      <c r="E24" s="1032"/>
      <c r="F24" s="1022" t="s">
        <v>9</v>
      </c>
      <c r="G24" s="1022">
        <v>5</v>
      </c>
      <c r="H24" s="1040"/>
      <c r="I24" s="1025">
        <f t="shared" si="0"/>
        <v>0</v>
      </c>
      <c r="J24" s="1309"/>
      <c r="K24" s="1026">
        <f t="shared" si="3"/>
        <v>0</v>
      </c>
      <c r="L24" s="1086"/>
    </row>
    <row r="25" spans="1:12">
      <c r="A25" s="1304"/>
      <c r="B25" s="1022">
        <v>4751003</v>
      </c>
      <c r="C25" s="1023">
        <v>210514350</v>
      </c>
      <c r="D25" s="1079" t="s">
        <v>24</v>
      </c>
      <c r="E25" s="1030" t="s">
        <v>70</v>
      </c>
      <c r="F25" s="1022" t="s">
        <v>9</v>
      </c>
      <c r="G25" s="1022">
        <v>5</v>
      </c>
      <c r="H25" s="1040"/>
      <c r="I25" s="1025">
        <f t="shared" si="0"/>
        <v>0</v>
      </c>
      <c r="J25" s="1309"/>
      <c r="K25" s="1026">
        <f t="shared" si="3"/>
        <v>0</v>
      </c>
      <c r="L25" s="1086"/>
    </row>
    <row r="26" spans="1:12" ht="30">
      <c r="A26" s="1304" t="s">
        <v>36</v>
      </c>
      <c r="B26" s="1022">
        <v>1104335</v>
      </c>
      <c r="C26" s="1023" t="s">
        <v>2578</v>
      </c>
      <c r="D26" s="1079" t="s">
        <v>37</v>
      </c>
      <c r="E26" s="1034" t="s">
        <v>38</v>
      </c>
      <c r="F26" s="1022" t="s">
        <v>10</v>
      </c>
      <c r="G26" s="1022">
        <v>20</v>
      </c>
      <c r="H26" s="1040"/>
      <c r="I26" s="1025">
        <f t="shared" si="0"/>
        <v>0</v>
      </c>
      <c r="J26" s="1310">
        <f>'[8]ESTR. MATERIAL COMERCIAL'!G6</f>
        <v>400</v>
      </c>
      <c r="K26" s="1026">
        <f>I26*J$26</f>
        <v>0</v>
      </c>
      <c r="L26" s="1086"/>
    </row>
    <row r="27" spans="1:12" ht="24">
      <c r="A27" s="1304"/>
      <c r="B27" s="190">
        <v>2051111</v>
      </c>
      <c r="C27" s="1027" t="s">
        <v>2579</v>
      </c>
      <c r="D27" s="1080" t="s">
        <v>77</v>
      </c>
      <c r="E27" s="1028" t="s">
        <v>2580</v>
      </c>
      <c r="F27" s="1022" t="s">
        <v>9</v>
      </c>
      <c r="G27" s="1022">
        <v>3</v>
      </c>
      <c r="H27" s="1040"/>
      <c r="I27" s="1025">
        <f t="shared" si="0"/>
        <v>0</v>
      </c>
      <c r="J27" s="1310"/>
      <c r="K27" s="1026">
        <f t="shared" ref="K27:K32" si="4">I27*J$26</f>
        <v>0</v>
      </c>
      <c r="L27" s="1086"/>
    </row>
    <row r="28" spans="1:12">
      <c r="A28" s="1304"/>
      <c r="B28" s="190">
        <v>7360116</v>
      </c>
      <c r="C28" s="1029">
        <v>210508016</v>
      </c>
      <c r="D28" s="1080" t="s">
        <v>20</v>
      </c>
      <c r="E28" s="1030" t="s">
        <v>2573</v>
      </c>
      <c r="F28" s="1022" t="s">
        <v>26</v>
      </c>
      <c r="G28" s="1022">
        <v>0.1</v>
      </c>
      <c r="H28" s="1040"/>
      <c r="I28" s="1025">
        <f t="shared" si="0"/>
        <v>0</v>
      </c>
      <c r="J28" s="1310"/>
      <c r="K28" s="1026">
        <f t="shared" si="4"/>
        <v>0</v>
      </c>
      <c r="L28" s="1086"/>
    </row>
    <row r="29" spans="1:12">
      <c r="A29" s="1304"/>
      <c r="B29" s="190">
        <v>7361755</v>
      </c>
      <c r="C29" s="1031"/>
      <c r="D29" s="1080" t="s">
        <v>21</v>
      </c>
      <c r="E29" s="1032"/>
      <c r="F29" s="1022" t="s">
        <v>9</v>
      </c>
      <c r="G29" s="1022">
        <v>5</v>
      </c>
      <c r="H29" s="1040"/>
      <c r="I29" s="1025">
        <f t="shared" si="0"/>
        <v>0</v>
      </c>
      <c r="J29" s="1310"/>
      <c r="K29" s="1026">
        <f t="shared" si="4"/>
        <v>0</v>
      </c>
      <c r="L29" s="1086"/>
    </row>
    <row r="30" spans="1:12">
      <c r="A30" s="1304"/>
      <c r="B30" s="190">
        <v>2361016</v>
      </c>
      <c r="C30" s="1031"/>
      <c r="D30" s="1080" t="s">
        <v>22</v>
      </c>
      <c r="E30" s="1032"/>
      <c r="F30" s="1022" t="s">
        <v>9</v>
      </c>
      <c r="G30" s="1022">
        <v>2</v>
      </c>
      <c r="H30" s="1040"/>
      <c r="I30" s="1025">
        <f t="shared" si="0"/>
        <v>0</v>
      </c>
      <c r="J30" s="1310"/>
      <c r="K30" s="1026">
        <f t="shared" si="4"/>
        <v>0</v>
      </c>
      <c r="L30" s="1086"/>
    </row>
    <row r="31" spans="1:12">
      <c r="A31" s="1304"/>
      <c r="B31" s="190">
        <v>2860104</v>
      </c>
      <c r="C31" s="1031"/>
      <c r="D31" s="1080" t="s">
        <v>23</v>
      </c>
      <c r="E31" s="1030"/>
      <c r="F31" s="1022" t="s">
        <v>9</v>
      </c>
      <c r="G31" s="1022">
        <v>5</v>
      </c>
      <c r="H31" s="1040"/>
      <c r="I31" s="1025">
        <f t="shared" si="0"/>
        <v>0</v>
      </c>
      <c r="J31" s="1310"/>
      <c r="K31" s="1026">
        <f t="shared" si="4"/>
        <v>0</v>
      </c>
      <c r="L31" s="1086"/>
    </row>
    <row r="32" spans="1:12">
      <c r="A32" s="1304"/>
      <c r="B32" s="190">
        <v>4751003</v>
      </c>
      <c r="C32" s="1023">
        <v>210514350</v>
      </c>
      <c r="D32" s="1080" t="s">
        <v>24</v>
      </c>
      <c r="E32" s="1030" t="s">
        <v>70</v>
      </c>
      <c r="F32" s="1022" t="s">
        <v>9</v>
      </c>
      <c r="G32" s="1022">
        <v>5</v>
      </c>
      <c r="H32" s="1040"/>
      <c r="I32" s="1025">
        <f t="shared" si="0"/>
        <v>0</v>
      </c>
      <c r="J32" s="1310"/>
      <c r="K32" s="1026">
        <f t="shared" si="4"/>
        <v>0</v>
      </c>
      <c r="L32" s="1086"/>
    </row>
    <row r="33" spans="1:12" ht="30">
      <c r="A33" s="1304" t="s">
        <v>39</v>
      </c>
      <c r="B33" s="1022">
        <v>1104337</v>
      </c>
      <c r="C33" s="1023" t="s">
        <v>2581</v>
      </c>
      <c r="D33" s="1079" t="s">
        <v>40</v>
      </c>
      <c r="E33" s="1034" t="s">
        <v>2582</v>
      </c>
      <c r="F33" s="1022" t="s">
        <v>10</v>
      </c>
      <c r="G33" s="1022">
        <v>20</v>
      </c>
      <c r="H33" s="1040"/>
      <c r="I33" s="1025">
        <f t="shared" si="0"/>
        <v>0</v>
      </c>
      <c r="J33" s="1309">
        <f>'[8]ESTR. MATERIAL COMERCIAL'!G7</f>
        <v>40</v>
      </c>
      <c r="K33" s="1026">
        <f>I33*J$33</f>
        <v>0</v>
      </c>
      <c r="L33" s="1086"/>
    </row>
    <row r="34" spans="1:12" ht="24">
      <c r="A34" s="1304"/>
      <c r="B34" s="190">
        <v>2051111</v>
      </c>
      <c r="C34" s="1027" t="s">
        <v>2579</v>
      </c>
      <c r="D34" s="1080" t="s">
        <v>77</v>
      </c>
      <c r="E34" s="1028" t="s">
        <v>2580</v>
      </c>
      <c r="F34" s="1022" t="s">
        <v>9</v>
      </c>
      <c r="G34" s="1022">
        <v>3</v>
      </c>
      <c r="H34" s="1040"/>
      <c r="I34" s="1025">
        <f t="shared" si="0"/>
        <v>0</v>
      </c>
      <c r="J34" s="1309"/>
      <c r="K34" s="1026">
        <f t="shared" ref="K34:K39" si="5">I34*J$33</f>
        <v>0</v>
      </c>
      <c r="L34" s="1086"/>
    </row>
    <row r="35" spans="1:12">
      <c r="A35" s="1304"/>
      <c r="B35" s="190">
        <v>7360116</v>
      </c>
      <c r="C35" s="1029">
        <v>210508016</v>
      </c>
      <c r="D35" s="1080" t="s">
        <v>20</v>
      </c>
      <c r="E35" s="1030" t="s">
        <v>2573</v>
      </c>
      <c r="F35" s="1022" t="s">
        <v>26</v>
      </c>
      <c r="G35" s="1022">
        <v>0.1</v>
      </c>
      <c r="H35" s="1040"/>
      <c r="I35" s="1025">
        <f t="shared" si="0"/>
        <v>0</v>
      </c>
      <c r="J35" s="1309"/>
      <c r="K35" s="1026">
        <f t="shared" si="5"/>
        <v>0</v>
      </c>
      <c r="L35" s="1086"/>
    </row>
    <row r="36" spans="1:12">
      <c r="A36" s="1304"/>
      <c r="B36" s="190">
        <v>7361755</v>
      </c>
      <c r="C36" s="1031"/>
      <c r="D36" s="1080" t="s">
        <v>21</v>
      </c>
      <c r="E36" s="1032"/>
      <c r="F36" s="1022" t="s">
        <v>9</v>
      </c>
      <c r="G36" s="1022">
        <v>5</v>
      </c>
      <c r="H36" s="1040"/>
      <c r="I36" s="1025">
        <f t="shared" si="0"/>
        <v>0</v>
      </c>
      <c r="J36" s="1309"/>
      <c r="K36" s="1026">
        <f t="shared" si="5"/>
        <v>0</v>
      </c>
      <c r="L36" s="1086"/>
    </row>
    <row r="37" spans="1:12">
      <c r="A37" s="1304"/>
      <c r="B37" s="190">
        <v>2361016</v>
      </c>
      <c r="C37" s="1031"/>
      <c r="D37" s="1080" t="s">
        <v>22</v>
      </c>
      <c r="E37" s="1032"/>
      <c r="F37" s="1022" t="s">
        <v>9</v>
      </c>
      <c r="G37" s="1022">
        <v>2</v>
      </c>
      <c r="H37" s="1040"/>
      <c r="I37" s="1025">
        <f t="shared" si="0"/>
        <v>0</v>
      </c>
      <c r="J37" s="1309"/>
      <c r="K37" s="1026">
        <f t="shared" si="5"/>
        <v>0</v>
      </c>
      <c r="L37" s="1086"/>
    </row>
    <row r="38" spans="1:12">
      <c r="A38" s="1304"/>
      <c r="B38" s="190">
        <v>2860104</v>
      </c>
      <c r="C38" s="1031"/>
      <c r="D38" s="1080" t="s">
        <v>23</v>
      </c>
      <c r="E38" s="1030"/>
      <c r="F38" s="1022" t="s">
        <v>9</v>
      </c>
      <c r="G38" s="1022">
        <v>5</v>
      </c>
      <c r="H38" s="1040"/>
      <c r="I38" s="1025">
        <f t="shared" si="0"/>
        <v>0</v>
      </c>
      <c r="J38" s="1309"/>
      <c r="K38" s="1026">
        <f t="shared" si="5"/>
        <v>0</v>
      </c>
      <c r="L38" s="1086"/>
    </row>
    <row r="39" spans="1:12">
      <c r="A39" s="1304"/>
      <c r="B39" s="190">
        <v>4751003</v>
      </c>
      <c r="C39" s="1023">
        <v>210514350</v>
      </c>
      <c r="D39" s="1080" t="s">
        <v>24</v>
      </c>
      <c r="E39" s="1030" t="s">
        <v>70</v>
      </c>
      <c r="F39" s="1022" t="s">
        <v>9</v>
      </c>
      <c r="G39" s="1022">
        <v>5</v>
      </c>
      <c r="H39" s="1040"/>
      <c r="I39" s="1025">
        <f t="shared" si="0"/>
        <v>0</v>
      </c>
      <c r="J39" s="1309"/>
      <c r="K39" s="1026">
        <f t="shared" si="5"/>
        <v>0</v>
      </c>
      <c r="L39" s="1086"/>
    </row>
    <row r="40" spans="1:12" ht="30">
      <c r="A40" s="1304" t="s">
        <v>42</v>
      </c>
      <c r="B40" s="1022">
        <v>1104435</v>
      </c>
      <c r="C40" s="1023" t="s">
        <v>2583</v>
      </c>
      <c r="D40" s="1079" t="s">
        <v>41</v>
      </c>
      <c r="E40" s="1034" t="s">
        <v>2584</v>
      </c>
      <c r="F40" s="1022" t="s">
        <v>10</v>
      </c>
      <c r="G40" s="1022">
        <v>20</v>
      </c>
      <c r="H40" s="1040"/>
      <c r="I40" s="1025">
        <f t="shared" si="0"/>
        <v>0</v>
      </c>
      <c r="J40" s="1309">
        <f>'[8]ESTR. MATERIAL COMERCIAL'!G8</f>
        <v>8</v>
      </c>
      <c r="K40" s="1026">
        <f>I40*J$40</f>
        <v>0</v>
      </c>
      <c r="L40" s="1086"/>
    </row>
    <row r="41" spans="1:12" ht="24">
      <c r="A41" s="1304"/>
      <c r="B41" s="190">
        <v>2051111</v>
      </c>
      <c r="C41" s="1027" t="s">
        <v>2579</v>
      </c>
      <c r="D41" s="1080" t="s">
        <v>77</v>
      </c>
      <c r="E41" s="1028" t="s">
        <v>2580</v>
      </c>
      <c r="F41" s="1022" t="s">
        <v>9</v>
      </c>
      <c r="G41" s="1022">
        <v>4</v>
      </c>
      <c r="H41" s="1040"/>
      <c r="I41" s="1025">
        <f t="shared" si="0"/>
        <v>0</v>
      </c>
      <c r="J41" s="1309"/>
      <c r="K41" s="1026">
        <f t="shared" ref="K41:K46" si="6">I41*J$40</f>
        <v>0</v>
      </c>
      <c r="L41" s="1086"/>
    </row>
    <row r="42" spans="1:12">
      <c r="A42" s="1304"/>
      <c r="B42" s="1022">
        <v>7360116</v>
      </c>
      <c r="C42" s="1029">
        <v>210508016</v>
      </c>
      <c r="D42" s="1079" t="s">
        <v>20</v>
      </c>
      <c r="E42" s="1030" t="s">
        <v>2573</v>
      </c>
      <c r="F42" s="1022" t="s">
        <v>26</v>
      </c>
      <c r="G42" s="1022">
        <v>0.1</v>
      </c>
      <c r="H42" s="1040"/>
      <c r="I42" s="1025">
        <f t="shared" si="0"/>
        <v>0</v>
      </c>
      <c r="J42" s="1309"/>
      <c r="K42" s="1026">
        <f t="shared" si="6"/>
        <v>0</v>
      </c>
      <c r="L42" s="1086"/>
    </row>
    <row r="43" spans="1:12">
      <c r="A43" s="1304"/>
      <c r="B43" s="1022">
        <v>7361755</v>
      </c>
      <c r="C43" s="1033"/>
      <c r="D43" s="1079" t="s">
        <v>21</v>
      </c>
      <c r="E43" s="1032"/>
      <c r="F43" s="1022" t="s">
        <v>9</v>
      </c>
      <c r="G43" s="1022">
        <v>5</v>
      </c>
      <c r="H43" s="1040"/>
      <c r="I43" s="1025">
        <f t="shared" si="0"/>
        <v>0</v>
      </c>
      <c r="J43" s="1309"/>
      <c r="K43" s="1026">
        <f t="shared" si="6"/>
        <v>0</v>
      </c>
      <c r="L43" s="1086"/>
    </row>
    <row r="44" spans="1:12">
      <c r="A44" s="1304"/>
      <c r="B44" s="1022">
        <v>2361016</v>
      </c>
      <c r="C44" s="1033"/>
      <c r="D44" s="1079" t="s">
        <v>22</v>
      </c>
      <c r="E44" s="1032"/>
      <c r="F44" s="1022" t="s">
        <v>9</v>
      </c>
      <c r="G44" s="1022">
        <v>2</v>
      </c>
      <c r="H44" s="1040"/>
      <c r="I44" s="1025">
        <f t="shared" si="0"/>
        <v>0</v>
      </c>
      <c r="J44" s="1309"/>
      <c r="K44" s="1026">
        <f t="shared" si="6"/>
        <v>0</v>
      </c>
      <c r="L44" s="1086"/>
    </row>
    <row r="45" spans="1:12">
      <c r="A45" s="1304"/>
      <c r="B45" s="1022">
        <v>2860104</v>
      </c>
      <c r="C45" s="1033"/>
      <c r="D45" s="1079" t="s">
        <v>23</v>
      </c>
      <c r="E45" s="1030"/>
      <c r="F45" s="1022" t="s">
        <v>9</v>
      </c>
      <c r="G45" s="1022">
        <v>5</v>
      </c>
      <c r="H45" s="1040"/>
      <c r="I45" s="1025">
        <f t="shared" si="0"/>
        <v>0</v>
      </c>
      <c r="J45" s="1309"/>
      <c r="K45" s="1026">
        <f t="shared" si="6"/>
        <v>0</v>
      </c>
      <c r="L45" s="1086"/>
    </row>
    <row r="46" spans="1:12">
      <c r="A46" s="1304"/>
      <c r="B46" s="1022">
        <v>4751003</v>
      </c>
      <c r="C46" s="1023">
        <v>210514350</v>
      </c>
      <c r="D46" s="1079" t="s">
        <v>24</v>
      </c>
      <c r="E46" s="1030" t="s">
        <v>70</v>
      </c>
      <c r="F46" s="1022" t="s">
        <v>9</v>
      </c>
      <c r="G46" s="1022">
        <v>5</v>
      </c>
      <c r="H46" s="1040"/>
      <c r="I46" s="1025">
        <f t="shared" si="0"/>
        <v>0</v>
      </c>
      <c r="J46" s="1309"/>
      <c r="K46" s="1026">
        <f t="shared" si="6"/>
        <v>0</v>
      </c>
      <c r="L46" s="1086"/>
    </row>
    <row r="47" spans="1:12">
      <c r="A47" s="1304" t="s">
        <v>516</v>
      </c>
      <c r="B47" s="1022">
        <v>1021737</v>
      </c>
      <c r="C47" s="1023" t="s">
        <v>2585</v>
      </c>
      <c r="D47" s="1079" t="s">
        <v>132</v>
      </c>
      <c r="E47" s="1035" t="s">
        <v>989</v>
      </c>
      <c r="F47" s="1022" t="s">
        <v>10</v>
      </c>
      <c r="G47" s="1022">
        <v>60</v>
      </c>
      <c r="H47" s="1040"/>
      <c r="I47" s="1025">
        <f t="shared" si="0"/>
        <v>0</v>
      </c>
      <c r="J47" s="1305">
        <f>'[8]ESTR. MATERIAL COMERCIAL'!G11</f>
        <v>45</v>
      </c>
      <c r="K47" s="1026">
        <f>I47*J$47</f>
        <v>0</v>
      </c>
      <c r="L47" s="1086"/>
    </row>
    <row r="48" spans="1:12" ht="30">
      <c r="A48" s="1304"/>
      <c r="B48" s="190">
        <v>2052202</v>
      </c>
      <c r="C48" s="1031"/>
      <c r="D48" s="1081" t="s">
        <v>146</v>
      </c>
      <c r="E48" s="1036"/>
      <c r="F48" s="1022" t="s">
        <v>9</v>
      </c>
      <c r="G48" s="1022">
        <v>3</v>
      </c>
      <c r="H48" s="1040"/>
      <c r="I48" s="1025">
        <f t="shared" si="0"/>
        <v>0</v>
      </c>
      <c r="J48" s="1305"/>
      <c r="K48" s="1026">
        <f>I48*J$47</f>
        <v>0</v>
      </c>
      <c r="L48" s="1086"/>
    </row>
    <row r="49" spans="1:12">
      <c r="A49" s="1311" t="s">
        <v>43</v>
      </c>
      <c r="B49" s="1022">
        <v>4380215</v>
      </c>
      <c r="C49" s="1023" t="s">
        <v>2586</v>
      </c>
      <c r="D49" s="1079" t="s">
        <v>54</v>
      </c>
      <c r="E49" s="1090" t="s">
        <v>2587</v>
      </c>
      <c r="F49" s="1022" t="s">
        <v>9</v>
      </c>
      <c r="G49" s="1022">
        <v>0</v>
      </c>
      <c r="H49" s="1040"/>
      <c r="I49" s="1025">
        <f t="shared" si="0"/>
        <v>0</v>
      </c>
      <c r="J49" s="1305">
        <f>'[8]ESTR. MATERIAL COMERCIAL'!G13</f>
        <v>452</v>
      </c>
      <c r="K49" s="1026">
        <f>I49*J$49</f>
        <v>0</v>
      </c>
      <c r="L49" s="1086"/>
    </row>
    <row r="50" spans="1:12">
      <c r="A50" s="1311"/>
      <c r="B50" s="1037">
        <v>4353913</v>
      </c>
      <c r="C50" s="1023" t="s">
        <v>2588</v>
      </c>
      <c r="D50" s="1079" t="s">
        <v>46</v>
      </c>
      <c r="E50" s="1030" t="s">
        <v>63</v>
      </c>
      <c r="F50" s="1022" t="s">
        <v>9</v>
      </c>
      <c r="G50" s="1022">
        <v>4</v>
      </c>
      <c r="H50" s="1040"/>
      <c r="I50" s="1025">
        <f t="shared" si="0"/>
        <v>0</v>
      </c>
      <c r="J50" s="1305"/>
      <c r="K50" s="1026">
        <f t="shared" ref="K50:K52" si="7">I50*J$49</f>
        <v>0</v>
      </c>
      <c r="L50" s="1086"/>
    </row>
    <row r="51" spans="1:12" ht="30">
      <c r="A51" s="1311"/>
      <c r="B51" s="1022">
        <v>2543150</v>
      </c>
      <c r="C51" s="1023" t="s">
        <v>2589</v>
      </c>
      <c r="D51" s="1079" t="s">
        <v>180</v>
      </c>
      <c r="E51" s="1030" t="s">
        <v>517</v>
      </c>
      <c r="F51" s="1022" t="s">
        <v>9</v>
      </c>
      <c r="G51" s="1022">
        <v>2</v>
      </c>
      <c r="H51" s="1040"/>
      <c r="I51" s="1025">
        <f t="shared" si="0"/>
        <v>0</v>
      </c>
      <c r="J51" s="1305"/>
      <c r="K51" s="1026">
        <f t="shared" si="7"/>
        <v>0</v>
      </c>
      <c r="L51" s="1086"/>
    </row>
    <row r="52" spans="1:12">
      <c r="A52" s="1311"/>
      <c r="B52" s="1037">
        <v>1021133</v>
      </c>
      <c r="C52" s="1023" t="s">
        <v>2590</v>
      </c>
      <c r="D52" s="1079" t="s">
        <v>50</v>
      </c>
      <c r="E52" s="1030" t="s">
        <v>67</v>
      </c>
      <c r="F52" s="1022" t="s">
        <v>10</v>
      </c>
      <c r="G52" s="1022">
        <v>2</v>
      </c>
      <c r="H52" s="1040"/>
      <c r="I52" s="1025">
        <f t="shared" si="0"/>
        <v>0</v>
      </c>
      <c r="J52" s="1305"/>
      <c r="K52" s="1026">
        <f t="shared" si="7"/>
        <v>0</v>
      </c>
      <c r="L52" s="1086"/>
    </row>
    <row r="53" spans="1:12" ht="31.5" customHeight="1">
      <c r="A53" s="1311" t="s">
        <v>56</v>
      </c>
      <c r="B53" s="1022">
        <v>4380315</v>
      </c>
      <c r="C53" s="1023" t="s">
        <v>2591</v>
      </c>
      <c r="D53" s="1079" t="s">
        <v>55</v>
      </c>
      <c r="E53" s="1090" t="s">
        <v>2592</v>
      </c>
      <c r="F53" s="1022" t="s">
        <v>9</v>
      </c>
      <c r="G53" s="1022">
        <v>0</v>
      </c>
      <c r="H53" s="1040"/>
      <c r="I53" s="1025">
        <f t="shared" si="0"/>
        <v>0</v>
      </c>
      <c r="J53" s="1305">
        <f>'[8]ESTR. MATERIAL COMERCIAL'!G14</f>
        <v>9</v>
      </c>
      <c r="K53" s="1026">
        <f>I53*J$53</f>
        <v>0</v>
      </c>
      <c r="L53" s="1086"/>
    </row>
    <row r="54" spans="1:12">
      <c r="A54" s="1311"/>
      <c r="B54" s="1037">
        <v>4353913</v>
      </c>
      <c r="C54" s="1023" t="s">
        <v>2588</v>
      </c>
      <c r="D54" s="1079" t="s">
        <v>46</v>
      </c>
      <c r="E54" s="1030" t="s">
        <v>63</v>
      </c>
      <c r="F54" s="1022" t="s">
        <v>9</v>
      </c>
      <c r="G54" s="1022">
        <v>4</v>
      </c>
      <c r="H54" s="1040"/>
      <c r="I54" s="1025">
        <f t="shared" si="0"/>
        <v>0</v>
      </c>
      <c r="J54" s="1305"/>
      <c r="K54" s="1026">
        <f t="shared" ref="K54:K56" si="8">I54*J$53</f>
        <v>0</v>
      </c>
      <c r="L54" s="1086"/>
    </row>
    <row r="55" spans="1:12">
      <c r="A55" s="1311"/>
      <c r="B55" s="1037">
        <v>2543140</v>
      </c>
      <c r="C55" s="1023" t="s">
        <v>2593</v>
      </c>
      <c r="D55" s="1079" t="s">
        <v>48</v>
      </c>
      <c r="E55" s="1030" t="s">
        <v>65</v>
      </c>
      <c r="F55" s="1022" t="s">
        <v>9</v>
      </c>
      <c r="G55" s="1022">
        <v>3</v>
      </c>
      <c r="H55" s="1040"/>
      <c r="I55" s="1025">
        <f t="shared" si="0"/>
        <v>0</v>
      </c>
      <c r="J55" s="1305"/>
      <c r="K55" s="1026">
        <f t="shared" si="8"/>
        <v>0</v>
      </c>
      <c r="L55" s="1086"/>
    </row>
    <row r="56" spans="1:12">
      <c r="A56" s="1311"/>
      <c r="B56" s="1037">
        <v>1021133</v>
      </c>
      <c r="C56" s="1023" t="s">
        <v>2590</v>
      </c>
      <c r="D56" s="1079" t="s">
        <v>50</v>
      </c>
      <c r="E56" s="1030" t="s">
        <v>67</v>
      </c>
      <c r="F56" s="1022" t="s">
        <v>10</v>
      </c>
      <c r="G56" s="1022">
        <v>2</v>
      </c>
      <c r="H56" s="1040"/>
      <c r="I56" s="1025">
        <f t="shared" si="0"/>
        <v>0</v>
      </c>
      <c r="J56" s="1305"/>
      <c r="K56" s="1026">
        <f t="shared" si="8"/>
        <v>0</v>
      </c>
      <c r="L56" s="1086"/>
    </row>
    <row r="57" spans="1:12" ht="30">
      <c r="A57" s="1093" t="s">
        <v>13</v>
      </c>
      <c r="B57" s="1022">
        <v>2865003</v>
      </c>
      <c r="C57" s="1023" t="s">
        <v>2594</v>
      </c>
      <c r="D57" s="1079" t="s">
        <v>47</v>
      </c>
      <c r="E57" s="1030" t="s">
        <v>64</v>
      </c>
      <c r="F57" s="1022" t="s">
        <v>9</v>
      </c>
      <c r="G57" s="1022">
        <v>1</v>
      </c>
      <c r="H57" s="1040"/>
      <c r="I57" s="1025">
        <f t="shared" si="0"/>
        <v>0</v>
      </c>
      <c r="J57" s="1038">
        <f>'[8]ESTR. MATERIAL COMERCIAL'!G16</f>
        <v>216</v>
      </c>
      <c r="K57" s="1026">
        <f>I57*J$57</f>
        <v>0</v>
      </c>
      <c r="L57" s="1086"/>
    </row>
    <row r="58" spans="1:12" ht="30">
      <c r="A58" s="1093" t="s">
        <v>13</v>
      </c>
      <c r="B58" s="190">
        <v>2862110</v>
      </c>
      <c r="C58" s="1027" t="s">
        <v>2595</v>
      </c>
      <c r="D58" s="1080" t="s">
        <v>25</v>
      </c>
      <c r="E58" s="1030" t="s">
        <v>71</v>
      </c>
      <c r="F58" s="1022" t="s">
        <v>9</v>
      </c>
      <c r="G58" s="1022">
        <v>1</v>
      </c>
      <c r="H58" s="1040"/>
      <c r="I58" s="1025">
        <f t="shared" si="0"/>
        <v>0</v>
      </c>
      <c r="J58" s="1038">
        <f>'[8]ESTR. MATERIAL COMERCIAL'!G17</f>
        <v>12</v>
      </c>
      <c r="K58" s="1026">
        <f>I58*J$58</f>
        <v>0</v>
      </c>
      <c r="L58" s="1086"/>
    </row>
    <row r="59" spans="1:12" ht="30">
      <c r="A59" s="1093" t="s">
        <v>13</v>
      </c>
      <c r="B59" s="1022">
        <v>2862111</v>
      </c>
      <c r="C59" s="1027" t="s">
        <v>2596</v>
      </c>
      <c r="D59" s="1079" t="s">
        <v>33</v>
      </c>
      <c r="E59" s="1030" t="s">
        <v>72</v>
      </c>
      <c r="F59" s="1022" t="s">
        <v>9</v>
      </c>
      <c r="G59" s="1022">
        <v>1</v>
      </c>
      <c r="H59" s="1040"/>
      <c r="I59" s="1025">
        <f t="shared" si="0"/>
        <v>0</v>
      </c>
      <c r="J59" s="1038">
        <f>'[8]ESTR. MATERIAL COMERCIAL'!G18</f>
        <v>1</v>
      </c>
      <c r="K59" s="1026">
        <f>I59*J$59</f>
        <v>0</v>
      </c>
      <c r="L59" s="1086"/>
    </row>
    <row r="60" spans="1:12" ht="30">
      <c r="A60" s="1093" t="s">
        <v>13</v>
      </c>
      <c r="B60" s="1022">
        <v>7537710</v>
      </c>
      <c r="C60" s="1033"/>
      <c r="D60" s="1082" t="s">
        <v>333</v>
      </c>
      <c r="E60" s="1032"/>
      <c r="F60" s="1022" t="s">
        <v>9</v>
      </c>
      <c r="G60" s="1022">
        <v>1</v>
      </c>
      <c r="H60" s="1040"/>
      <c r="I60" s="1025">
        <f t="shared" si="0"/>
        <v>0</v>
      </c>
      <c r="J60" s="1038">
        <f>'[8]ESTR. MATERIAL COMERCIAL'!G19</f>
        <v>47</v>
      </c>
      <c r="K60" s="1026">
        <f>I60*J$60</f>
        <v>0</v>
      </c>
      <c r="L60" s="1086"/>
    </row>
    <row r="61" spans="1:12">
      <c r="A61" s="1304" t="s">
        <v>376</v>
      </c>
      <c r="B61" s="1022">
        <v>1011133</v>
      </c>
      <c r="C61" s="1023" t="s">
        <v>2597</v>
      </c>
      <c r="D61" s="1079" t="s">
        <v>49</v>
      </c>
      <c r="E61" s="1024" t="s">
        <v>66</v>
      </c>
      <c r="F61" s="1022" t="s">
        <v>10</v>
      </c>
      <c r="G61" s="1022">
        <v>2.5</v>
      </c>
      <c r="H61" s="1040"/>
      <c r="I61" s="1025">
        <f t="shared" si="0"/>
        <v>0</v>
      </c>
      <c r="J61" s="1091">
        <f>'[8]ESTR. MATERIAL COMERCIAL'!G15</f>
        <v>51</v>
      </c>
      <c r="K61" s="1026">
        <f>I61*J$61</f>
        <v>0</v>
      </c>
      <c r="L61" s="1086"/>
    </row>
    <row r="62" spans="1:12" ht="35.25" customHeight="1">
      <c r="A62" s="1304"/>
      <c r="B62" s="1022">
        <v>2351618</v>
      </c>
      <c r="C62" s="1023" t="s">
        <v>2486</v>
      </c>
      <c r="D62" s="1079" t="s">
        <v>374</v>
      </c>
      <c r="E62" s="1028" t="s">
        <v>375</v>
      </c>
      <c r="F62" s="1022" t="s">
        <v>9</v>
      </c>
      <c r="G62" s="1022">
        <v>1</v>
      </c>
      <c r="H62" s="1040"/>
      <c r="I62" s="1025">
        <f t="shared" si="0"/>
        <v>0</v>
      </c>
      <c r="J62" s="1091"/>
      <c r="K62" s="1026">
        <f t="shared" ref="K62:K63" si="9">I62*J$61</f>
        <v>0</v>
      </c>
      <c r="L62" s="1086"/>
    </row>
    <row r="63" spans="1:12" ht="35.25" customHeight="1" thickBot="1">
      <c r="A63" s="1312"/>
      <c r="B63" s="1094">
        <v>2351655</v>
      </c>
      <c r="C63" s="1095" t="s">
        <v>2598</v>
      </c>
      <c r="D63" s="1096" t="s">
        <v>165</v>
      </c>
      <c r="E63" s="1097" t="s">
        <v>166</v>
      </c>
      <c r="F63" s="1098" t="s">
        <v>9</v>
      </c>
      <c r="G63" s="1098">
        <v>1</v>
      </c>
      <c r="H63" s="1099"/>
      <c r="I63" s="1100">
        <f t="shared" si="0"/>
        <v>0</v>
      </c>
      <c r="J63" s="1101"/>
      <c r="K63" s="1102">
        <f t="shared" si="9"/>
        <v>0</v>
      </c>
      <c r="L63" s="1103"/>
    </row>
    <row r="65" spans="10:11">
      <c r="J65" s="998" t="s">
        <v>630</v>
      </c>
      <c r="K65" s="1039">
        <f>SUM(K5:K64)</f>
        <v>0</v>
      </c>
    </row>
    <row r="66" spans="10:11">
      <c r="J66" s="998" t="s">
        <v>2563</v>
      </c>
      <c r="K66" s="1039">
        <f>+K65*1.12</f>
        <v>0</v>
      </c>
    </row>
  </sheetData>
  <sheetProtection password="AD0D" sheet="1" objects="1" scenarios="1"/>
  <mergeCells count="35">
    <mergeCell ref="L3:L4"/>
    <mergeCell ref="A1:J1"/>
    <mergeCell ref="K1:L1"/>
    <mergeCell ref="B2:I2"/>
    <mergeCell ref="J2:L2"/>
    <mergeCell ref="H3:H4"/>
    <mergeCell ref="I3:I4"/>
    <mergeCell ref="J3:J4"/>
    <mergeCell ref="K3:K4"/>
    <mergeCell ref="A49:A52"/>
    <mergeCell ref="J49:J52"/>
    <mergeCell ref="A53:A56"/>
    <mergeCell ref="J53:J56"/>
    <mergeCell ref="A61:A63"/>
    <mergeCell ref="A33:A39"/>
    <mergeCell ref="J33:J39"/>
    <mergeCell ref="A40:A46"/>
    <mergeCell ref="J40:J46"/>
    <mergeCell ref="A47:A48"/>
    <mergeCell ref="J47:J48"/>
    <mergeCell ref="A12:A18"/>
    <mergeCell ref="J12:J18"/>
    <mergeCell ref="A19:A25"/>
    <mergeCell ref="J19:J25"/>
    <mergeCell ref="A26:A32"/>
    <mergeCell ref="J26:J32"/>
    <mergeCell ref="A5:A11"/>
    <mergeCell ref="J5:J11"/>
    <mergeCell ref="B3:B4"/>
    <mergeCell ref="C3:C4"/>
    <mergeCell ref="D3:D4"/>
    <mergeCell ref="E3:E4"/>
    <mergeCell ref="F3:F4"/>
    <mergeCell ref="G3:G4"/>
    <mergeCell ref="A3:A4"/>
  </mergeCells>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2"/>
  <sheetViews>
    <sheetView zoomScale="69" zoomScaleNormal="69" workbookViewId="0">
      <pane xSplit="3" ySplit="7" topLeftCell="D8" activePane="bottomRight" state="frozen"/>
      <selection pane="topRight" activeCell="D1" sqref="D1"/>
      <selection pane="bottomLeft" activeCell="A8" sqref="A8"/>
      <selection pane="bottomRight" activeCell="L64" sqref="L64"/>
    </sheetView>
  </sheetViews>
  <sheetFormatPr baseColWidth="10" defaultRowHeight="15"/>
  <cols>
    <col min="1" max="1" width="5.5703125" style="92" customWidth="1"/>
    <col min="2" max="2" width="89.42578125" style="115" customWidth="1"/>
    <col min="3" max="3" width="7.85546875" style="92" customWidth="1"/>
    <col min="4" max="4" width="8.7109375" style="98" customWidth="1"/>
    <col min="5" max="5" width="9" style="92" customWidth="1"/>
    <col min="6" max="6" width="11.7109375" style="92" bestFit="1" customWidth="1"/>
    <col min="7" max="8" width="11.42578125" style="92"/>
    <col min="9" max="9" width="12.5703125" style="92" bestFit="1" customWidth="1"/>
    <col min="10" max="10" width="12.7109375" style="92" customWidth="1"/>
    <col min="11" max="11" width="11.42578125" style="92"/>
    <col min="12" max="12" width="16.140625" style="92" customWidth="1"/>
    <col min="13" max="13" width="13.42578125" style="92" bestFit="1" customWidth="1"/>
    <col min="14" max="14" width="14.7109375" style="92" customWidth="1"/>
    <col min="15" max="256" width="11.42578125" style="92"/>
    <col min="257" max="257" width="5.5703125" style="92" customWidth="1"/>
    <col min="258" max="258" width="89.42578125" style="92" customWidth="1"/>
    <col min="259" max="259" width="7.85546875" style="92" customWidth="1"/>
    <col min="260" max="260" width="8.7109375" style="92" customWidth="1"/>
    <col min="261" max="261" width="9" style="92" customWidth="1"/>
    <col min="262" max="262" width="11.7109375" style="92" bestFit="1" customWidth="1"/>
    <col min="263" max="264" width="11.42578125" style="92"/>
    <col min="265" max="265" width="12.5703125" style="92" bestFit="1" customWidth="1"/>
    <col min="266" max="266" width="12.7109375" style="92" customWidth="1"/>
    <col min="267" max="267" width="11.42578125" style="92"/>
    <col min="268" max="268" width="16.140625" style="92" customWidth="1"/>
    <col min="269" max="269" width="13.42578125" style="92" bestFit="1" customWidth="1"/>
    <col min="270" max="270" width="14.7109375" style="92" customWidth="1"/>
    <col min="271" max="512" width="11.42578125" style="92"/>
    <col min="513" max="513" width="5.5703125" style="92" customWidth="1"/>
    <col min="514" max="514" width="89.42578125" style="92" customWidth="1"/>
    <col min="515" max="515" width="7.85546875" style="92" customWidth="1"/>
    <col min="516" max="516" width="8.7109375" style="92" customWidth="1"/>
    <col min="517" max="517" width="9" style="92" customWidth="1"/>
    <col min="518" max="518" width="11.7109375" style="92" bestFit="1" customWidth="1"/>
    <col min="519" max="520" width="11.42578125" style="92"/>
    <col min="521" max="521" width="12.5703125" style="92" bestFit="1" customWidth="1"/>
    <col min="522" max="522" width="12.7109375" style="92" customWidth="1"/>
    <col min="523" max="523" width="11.42578125" style="92"/>
    <col min="524" max="524" width="16.140625" style="92" customWidth="1"/>
    <col min="525" max="525" width="13.42578125" style="92" bestFit="1" customWidth="1"/>
    <col min="526" max="526" width="14.7109375" style="92" customWidth="1"/>
    <col min="527" max="768" width="11.42578125" style="92"/>
    <col min="769" max="769" width="5.5703125" style="92" customWidth="1"/>
    <col min="770" max="770" width="89.42578125" style="92" customWidth="1"/>
    <col min="771" max="771" width="7.85546875" style="92" customWidth="1"/>
    <col min="772" max="772" width="8.7109375" style="92" customWidth="1"/>
    <col min="773" max="773" width="9" style="92" customWidth="1"/>
    <col min="774" max="774" width="11.7109375" style="92" bestFit="1" customWidth="1"/>
    <col min="775" max="776" width="11.42578125" style="92"/>
    <col min="777" max="777" width="12.5703125" style="92" bestFit="1" customWidth="1"/>
    <col min="778" max="778" width="12.7109375" style="92" customWidth="1"/>
    <col min="779" max="779" width="11.42578125" style="92"/>
    <col min="780" max="780" width="16.140625" style="92" customWidth="1"/>
    <col min="781" max="781" width="13.42578125" style="92" bestFit="1" customWidth="1"/>
    <col min="782" max="782" width="14.7109375" style="92" customWidth="1"/>
    <col min="783" max="1024" width="11.42578125" style="92"/>
    <col min="1025" max="1025" width="5.5703125" style="92" customWidth="1"/>
    <col min="1026" max="1026" width="89.42578125" style="92" customWidth="1"/>
    <col min="1027" max="1027" width="7.85546875" style="92" customWidth="1"/>
    <col min="1028" max="1028" width="8.7109375" style="92" customWidth="1"/>
    <col min="1029" max="1029" width="9" style="92" customWidth="1"/>
    <col min="1030" max="1030" width="11.7109375" style="92" bestFit="1" customWidth="1"/>
    <col min="1031" max="1032" width="11.42578125" style="92"/>
    <col min="1033" max="1033" width="12.5703125" style="92" bestFit="1" customWidth="1"/>
    <col min="1034" max="1034" width="12.7109375" style="92" customWidth="1"/>
    <col min="1035" max="1035" width="11.42578125" style="92"/>
    <col min="1036" max="1036" width="16.140625" style="92" customWidth="1"/>
    <col min="1037" max="1037" width="13.42578125" style="92" bestFit="1" customWidth="1"/>
    <col min="1038" max="1038" width="14.7109375" style="92" customWidth="1"/>
    <col min="1039" max="1280" width="11.42578125" style="92"/>
    <col min="1281" max="1281" width="5.5703125" style="92" customWidth="1"/>
    <col min="1282" max="1282" width="89.42578125" style="92" customWidth="1"/>
    <col min="1283" max="1283" width="7.85546875" style="92" customWidth="1"/>
    <col min="1284" max="1284" width="8.7109375" style="92" customWidth="1"/>
    <col min="1285" max="1285" width="9" style="92" customWidth="1"/>
    <col min="1286" max="1286" width="11.7109375" style="92" bestFit="1" customWidth="1"/>
    <col min="1287" max="1288" width="11.42578125" style="92"/>
    <col min="1289" max="1289" width="12.5703125" style="92" bestFit="1" customWidth="1"/>
    <col min="1290" max="1290" width="12.7109375" style="92" customWidth="1"/>
    <col min="1291" max="1291" width="11.42578125" style="92"/>
    <col min="1292" max="1292" width="16.140625" style="92" customWidth="1"/>
    <col min="1293" max="1293" width="13.42578125" style="92" bestFit="1" customWidth="1"/>
    <col min="1294" max="1294" width="14.7109375" style="92" customWidth="1"/>
    <col min="1295" max="1536" width="11.42578125" style="92"/>
    <col min="1537" max="1537" width="5.5703125" style="92" customWidth="1"/>
    <col min="1538" max="1538" width="89.42578125" style="92" customWidth="1"/>
    <col min="1539" max="1539" width="7.85546875" style="92" customWidth="1"/>
    <col min="1540" max="1540" width="8.7109375" style="92" customWidth="1"/>
    <col min="1541" max="1541" width="9" style="92" customWidth="1"/>
    <col min="1542" max="1542" width="11.7109375" style="92" bestFit="1" customWidth="1"/>
    <col min="1543" max="1544" width="11.42578125" style="92"/>
    <col min="1545" max="1545" width="12.5703125" style="92" bestFit="1" customWidth="1"/>
    <col min="1546" max="1546" width="12.7109375" style="92" customWidth="1"/>
    <col min="1547" max="1547" width="11.42578125" style="92"/>
    <col min="1548" max="1548" width="16.140625" style="92" customWidth="1"/>
    <col min="1549" max="1549" width="13.42578125" style="92" bestFit="1" customWidth="1"/>
    <col min="1550" max="1550" width="14.7109375" style="92" customWidth="1"/>
    <col min="1551" max="1792" width="11.42578125" style="92"/>
    <col min="1793" max="1793" width="5.5703125" style="92" customWidth="1"/>
    <col min="1794" max="1794" width="89.42578125" style="92" customWidth="1"/>
    <col min="1795" max="1795" width="7.85546875" style="92" customWidth="1"/>
    <col min="1796" max="1796" width="8.7109375" style="92" customWidth="1"/>
    <col min="1797" max="1797" width="9" style="92" customWidth="1"/>
    <col min="1798" max="1798" width="11.7109375" style="92" bestFit="1" customWidth="1"/>
    <col min="1799" max="1800" width="11.42578125" style="92"/>
    <col min="1801" max="1801" width="12.5703125" style="92" bestFit="1" customWidth="1"/>
    <col min="1802" max="1802" width="12.7109375" style="92" customWidth="1"/>
    <col min="1803" max="1803" width="11.42578125" style="92"/>
    <col min="1804" max="1804" width="16.140625" style="92" customWidth="1"/>
    <col min="1805" max="1805" width="13.42578125" style="92" bestFit="1" customWidth="1"/>
    <col min="1806" max="1806" width="14.7109375" style="92" customWidth="1"/>
    <col min="1807" max="2048" width="11.42578125" style="92"/>
    <col min="2049" max="2049" width="5.5703125" style="92" customWidth="1"/>
    <col min="2050" max="2050" width="89.42578125" style="92" customWidth="1"/>
    <col min="2051" max="2051" width="7.85546875" style="92" customWidth="1"/>
    <col min="2052" max="2052" width="8.7109375" style="92" customWidth="1"/>
    <col min="2053" max="2053" width="9" style="92" customWidth="1"/>
    <col min="2054" max="2054" width="11.7109375" style="92" bestFit="1" customWidth="1"/>
    <col min="2055" max="2056" width="11.42578125" style="92"/>
    <col min="2057" max="2057" width="12.5703125" style="92" bestFit="1" customWidth="1"/>
    <col min="2058" max="2058" width="12.7109375" style="92" customWidth="1"/>
    <col min="2059" max="2059" width="11.42578125" style="92"/>
    <col min="2060" max="2060" width="16.140625" style="92" customWidth="1"/>
    <col min="2061" max="2061" width="13.42578125" style="92" bestFit="1" customWidth="1"/>
    <col min="2062" max="2062" width="14.7109375" style="92" customWidth="1"/>
    <col min="2063" max="2304" width="11.42578125" style="92"/>
    <col min="2305" max="2305" width="5.5703125" style="92" customWidth="1"/>
    <col min="2306" max="2306" width="89.42578125" style="92" customWidth="1"/>
    <col min="2307" max="2307" width="7.85546875" style="92" customWidth="1"/>
    <col min="2308" max="2308" width="8.7109375" style="92" customWidth="1"/>
    <col min="2309" max="2309" width="9" style="92" customWidth="1"/>
    <col min="2310" max="2310" width="11.7109375" style="92" bestFit="1" customWidth="1"/>
    <col min="2311" max="2312" width="11.42578125" style="92"/>
    <col min="2313" max="2313" width="12.5703125" style="92" bestFit="1" customWidth="1"/>
    <col min="2314" max="2314" width="12.7109375" style="92" customWidth="1"/>
    <col min="2315" max="2315" width="11.42578125" style="92"/>
    <col min="2316" max="2316" width="16.140625" style="92" customWidth="1"/>
    <col min="2317" max="2317" width="13.42578125" style="92" bestFit="1" customWidth="1"/>
    <col min="2318" max="2318" width="14.7109375" style="92" customWidth="1"/>
    <col min="2319" max="2560" width="11.42578125" style="92"/>
    <col min="2561" max="2561" width="5.5703125" style="92" customWidth="1"/>
    <col min="2562" max="2562" width="89.42578125" style="92" customWidth="1"/>
    <col min="2563" max="2563" width="7.85546875" style="92" customWidth="1"/>
    <col min="2564" max="2564" width="8.7109375" style="92" customWidth="1"/>
    <col min="2565" max="2565" width="9" style="92" customWidth="1"/>
    <col min="2566" max="2566" width="11.7109375" style="92" bestFit="1" customWidth="1"/>
    <col min="2567" max="2568" width="11.42578125" style="92"/>
    <col min="2569" max="2569" width="12.5703125" style="92" bestFit="1" customWidth="1"/>
    <col min="2570" max="2570" width="12.7109375" style="92" customWidth="1"/>
    <col min="2571" max="2571" width="11.42578125" style="92"/>
    <col min="2572" max="2572" width="16.140625" style="92" customWidth="1"/>
    <col min="2573" max="2573" width="13.42578125" style="92" bestFit="1" customWidth="1"/>
    <col min="2574" max="2574" width="14.7109375" style="92" customWidth="1"/>
    <col min="2575" max="2816" width="11.42578125" style="92"/>
    <col min="2817" max="2817" width="5.5703125" style="92" customWidth="1"/>
    <col min="2818" max="2818" width="89.42578125" style="92" customWidth="1"/>
    <col min="2819" max="2819" width="7.85546875" style="92" customWidth="1"/>
    <col min="2820" max="2820" width="8.7109375" style="92" customWidth="1"/>
    <col min="2821" max="2821" width="9" style="92" customWidth="1"/>
    <col min="2822" max="2822" width="11.7109375" style="92" bestFit="1" customWidth="1"/>
    <col min="2823" max="2824" width="11.42578125" style="92"/>
    <col min="2825" max="2825" width="12.5703125" style="92" bestFit="1" customWidth="1"/>
    <col min="2826" max="2826" width="12.7109375" style="92" customWidth="1"/>
    <col min="2827" max="2827" width="11.42578125" style="92"/>
    <col min="2828" max="2828" width="16.140625" style="92" customWidth="1"/>
    <col min="2829" max="2829" width="13.42578125" style="92" bestFit="1" customWidth="1"/>
    <col min="2830" max="2830" width="14.7109375" style="92" customWidth="1"/>
    <col min="2831" max="3072" width="11.42578125" style="92"/>
    <col min="3073" max="3073" width="5.5703125" style="92" customWidth="1"/>
    <col min="3074" max="3074" width="89.42578125" style="92" customWidth="1"/>
    <col min="3075" max="3075" width="7.85546875" style="92" customWidth="1"/>
    <col min="3076" max="3076" width="8.7109375" style="92" customWidth="1"/>
    <col min="3077" max="3077" width="9" style="92" customWidth="1"/>
    <col min="3078" max="3078" width="11.7109375" style="92" bestFit="1" customWidth="1"/>
    <col min="3079" max="3080" width="11.42578125" style="92"/>
    <col min="3081" max="3081" width="12.5703125" style="92" bestFit="1" customWidth="1"/>
    <col min="3082" max="3082" width="12.7109375" style="92" customWidth="1"/>
    <col min="3083" max="3083" width="11.42578125" style="92"/>
    <col min="3084" max="3084" width="16.140625" style="92" customWidth="1"/>
    <col min="3085" max="3085" width="13.42578125" style="92" bestFit="1" customWidth="1"/>
    <col min="3086" max="3086" width="14.7109375" style="92" customWidth="1"/>
    <col min="3087" max="3328" width="11.42578125" style="92"/>
    <col min="3329" max="3329" width="5.5703125" style="92" customWidth="1"/>
    <col min="3330" max="3330" width="89.42578125" style="92" customWidth="1"/>
    <col min="3331" max="3331" width="7.85546875" style="92" customWidth="1"/>
    <col min="3332" max="3332" width="8.7109375" style="92" customWidth="1"/>
    <col min="3333" max="3333" width="9" style="92" customWidth="1"/>
    <col min="3334" max="3334" width="11.7109375" style="92" bestFit="1" customWidth="1"/>
    <col min="3335" max="3336" width="11.42578125" style="92"/>
    <col min="3337" max="3337" width="12.5703125" style="92" bestFit="1" customWidth="1"/>
    <col min="3338" max="3338" width="12.7109375" style="92" customWidth="1"/>
    <col min="3339" max="3339" width="11.42578125" style="92"/>
    <col min="3340" max="3340" width="16.140625" style="92" customWidth="1"/>
    <col min="3341" max="3341" width="13.42578125" style="92" bestFit="1" customWidth="1"/>
    <col min="3342" max="3342" width="14.7109375" style="92" customWidth="1"/>
    <col min="3343" max="3584" width="11.42578125" style="92"/>
    <col min="3585" max="3585" width="5.5703125" style="92" customWidth="1"/>
    <col min="3586" max="3586" width="89.42578125" style="92" customWidth="1"/>
    <col min="3587" max="3587" width="7.85546875" style="92" customWidth="1"/>
    <col min="3588" max="3588" width="8.7109375" style="92" customWidth="1"/>
    <col min="3589" max="3589" width="9" style="92" customWidth="1"/>
    <col min="3590" max="3590" width="11.7109375" style="92" bestFit="1" customWidth="1"/>
    <col min="3591" max="3592" width="11.42578125" style="92"/>
    <col min="3593" max="3593" width="12.5703125" style="92" bestFit="1" customWidth="1"/>
    <col min="3594" max="3594" width="12.7109375" style="92" customWidth="1"/>
    <col min="3595" max="3595" width="11.42578125" style="92"/>
    <col min="3596" max="3596" width="16.140625" style="92" customWidth="1"/>
    <col min="3597" max="3597" width="13.42578125" style="92" bestFit="1" customWidth="1"/>
    <col min="3598" max="3598" width="14.7109375" style="92" customWidth="1"/>
    <col min="3599" max="3840" width="11.42578125" style="92"/>
    <col min="3841" max="3841" width="5.5703125" style="92" customWidth="1"/>
    <col min="3842" max="3842" width="89.42578125" style="92" customWidth="1"/>
    <col min="3843" max="3843" width="7.85546875" style="92" customWidth="1"/>
    <col min="3844" max="3844" width="8.7109375" style="92" customWidth="1"/>
    <col min="3845" max="3845" width="9" style="92" customWidth="1"/>
    <col min="3846" max="3846" width="11.7109375" style="92" bestFit="1" customWidth="1"/>
    <col min="3847" max="3848" width="11.42578125" style="92"/>
    <col min="3849" max="3849" width="12.5703125" style="92" bestFit="1" customWidth="1"/>
    <col min="3850" max="3850" width="12.7109375" style="92" customWidth="1"/>
    <col min="3851" max="3851" width="11.42578125" style="92"/>
    <col min="3852" max="3852" width="16.140625" style="92" customWidth="1"/>
    <col min="3853" max="3853" width="13.42578125" style="92" bestFit="1" customWidth="1"/>
    <col min="3854" max="3854" width="14.7109375" style="92" customWidth="1"/>
    <col min="3855" max="4096" width="11.42578125" style="92"/>
    <col min="4097" max="4097" width="5.5703125" style="92" customWidth="1"/>
    <col min="4098" max="4098" width="89.42578125" style="92" customWidth="1"/>
    <col min="4099" max="4099" width="7.85546875" style="92" customWidth="1"/>
    <col min="4100" max="4100" width="8.7109375" style="92" customWidth="1"/>
    <col min="4101" max="4101" width="9" style="92" customWidth="1"/>
    <col min="4102" max="4102" width="11.7109375" style="92" bestFit="1" customWidth="1"/>
    <col min="4103" max="4104" width="11.42578125" style="92"/>
    <col min="4105" max="4105" width="12.5703125" style="92" bestFit="1" customWidth="1"/>
    <col min="4106" max="4106" width="12.7109375" style="92" customWidth="1"/>
    <col min="4107" max="4107" width="11.42578125" style="92"/>
    <col min="4108" max="4108" width="16.140625" style="92" customWidth="1"/>
    <col min="4109" max="4109" width="13.42578125" style="92" bestFit="1" customWidth="1"/>
    <col min="4110" max="4110" width="14.7109375" style="92" customWidth="1"/>
    <col min="4111" max="4352" width="11.42578125" style="92"/>
    <col min="4353" max="4353" width="5.5703125" style="92" customWidth="1"/>
    <col min="4354" max="4354" width="89.42578125" style="92" customWidth="1"/>
    <col min="4355" max="4355" width="7.85546875" style="92" customWidth="1"/>
    <col min="4356" max="4356" width="8.7109375" style="92" customWidth="1"/>
    <col min="4357" max="4357" width="9" style="92" customWidth="1"/>
    <col min="4358" max="4358" width="11.7109375" style="92" bestFit="1" customWidth="1"/>
    <col min="4359" max="4360" width="11.42578125" style="92"/>
    <col min="4361" max="4361" width="12.5703125" style="92" bestFit="1" customWidth="1"/>
    <col min="4362" max="4362" width="12.7109375" style="92" customWidth="1"/>
    <col min="4363" max="4363" width="11.42578125" style="92"/>
    <col min="4364" max="4364" width="16.140625" style="92" customWidth="1"/>
    <col min="4365" max="4365" width="13.42578125" style="92" bestFit="1" customWidth="1"/>
    <col min="4366" max="4366" width="14.7109375" style="92" customWidth="1"/>
    <col min="4367" max="4608" width="11.42578125" style="92"/>
    <col min="4609" max="4609" width="5.5703125" style="92" customWidth="1"/>
    <col min="4610" max="4610" width="89.42578125" style="92" customWidth="1"/>
    <col min="4611" max="4611" width="7.85546875" style="92" customWidth="1"/>
    <col min="4612" max="4612" width="8.7109375" style="92" customWidth="1"/>
    <col min="4613" max="4613" width="9" style="92" customWidth="1"/>
    <col min="4614" max="4614" width="11.7109375" style="92" bestFit="1" customWidth="1"/>
    <col min="4615" max="4616" width="11.42578125" style="92"/>
    <col min="4617" max="4617" width="12.5703125" style="92" bestFit="1" customWidth="1"/>
    <col min="4618" max="4618" width="12.7109375" style="92" customWidth="1"/>
    <col min="4619" max="4619" width="11.42578125" style="92"/>
    <col min="4620" max="4620" width="16.140625" style="92" customWidth="1"/>
    <col min="4621" max="4621" width="13.42578125" style="92" bestFit="1" customWidth="1"/>
    <col min="4622" max="4622" width="14.7109375" style="92" customWidth="1"/>
    <col min="4623" max="4864" width="11.42578125" style="92"/>
    <col min="4865" max="4865" width="5.5703125" style="92" customWidth="1"/>
    <col min="4866" max="4866" width="89.42578125" style="92" customWidth="1"/>
    <col min="4867" max="4867" width="7.85546875" style="92" customWidth="1"/>
    <col min="4868" max="4868" width="8.7109375" style="92" customWidth="1"/>
    <col min="4869" max="4869" width="9" style="92" customWidth="1"/>
    <col min="4870" max="4870" width="11.7109375" style="92" bestFit="1" customWidth="1"/>
    <col min="4871" max="4872" width="11.42578125" style="92"/>
    <col min="4873" max="4873" width="12.5703125" style="92" bestFit="1" customWidth="1"/>
    <col min="4874" max="4874" width="12.7109375" style="92" customWidth="1"/>
    <col min="4875" max="4875" width="11.42578125" style="92"/>
    <col min="4876" max="4876" width="16.140625" style="92" customWidth="1"/>
    <col min="4877" max="4877" width="13.42578125" style="92" bestFit="1" customWidth="1"/>
    <col min="4878" max="4878" width="14.7109375" style="92" customWidth="1"/>
    <col min="4879" max="5120" width="11.42578125" style="92"/>
    <col min="5121" max="5121" width="5.5703125" style="92" customWidth="1"/>
    <col min="5122" max="5122" width="89.42578125" style="92" customWidth="1"/>
    <col min="5123" max="5123" width="7.85546875" style="92" customWidth="1"/>
    <col min="5124" max="5124" width="8.7109375" style="92" customWidth="1"/>
    <col min="5125" max="5125" width="9" style="92" customWidth="1"/>
    <col min="5126" max="5126" width="11.7109375" style="92" bestFit="1" customWidth="1"/>
    <col min="5127" max="5128" width="11.42578125" style="92"/>
    <col min="5129" max="5129" width="12.5703125" style="92" bestFit="1" customWidth="1"/>
    <col min="5130" max="5130" width="12.7109375" style="92" customWidth="1"/>
    <col min="5131" max="5131" width="11.42578125" style="92"/>
    <col min="5132" max="5132" width="16.140625" style="92" customWidth="1"/>
    <col min="5133" max="5133" width="13.42578125" style="92" bestFit="1" customWidth="1"/>
    <col min="5134" max="5134" width="14.7109375" style="92" customWidth="1"/>
    <col min="5135" max="5376" width="11.42578125" style="92"/>
    <col min="5377" max="5377" width="5.5703125" style="92" customWidth="1"/>
    <col min="5378" max="5378" width="89.42578125" style="92" customWidth="1"/>
    <col min="5379" max="5379" width="7.85546875" style="92" customWidth="1"/>
    <col min="5380" max="5380" width="8.7109375" style="92" customWidth="1"/>
    <col min="5381" max="5381" width="9" style="92" customWidth="1"/>
    <col min="5382" max="5382" width="11.7109375" style="92" bestFit="1" customWidth="1"/>
    <col min="5383" max="5384" width="11.42578125" style="92"/>
    <col min="5385" max="5385" width="12.5703125" style="92" bestFit="1" customWidth="1"/>
    <col min="5386" max="5386" width="12.7109375" style="92" customWidth="1"/>
    <col min="5387" max="5387" width="11.42578125" style="92"/>
    <col min="5388" max="5388" width="16.140625" style="92" customWidth="1"/>
    <col min="5389" max="5389" width="13.42578125" style="92" bestFit="1" customWidth="1"/>
    <col min="5390" max="5390" width="14.7109375" style="92" customWidth="1"/>
    <col min="5391" max="5632" width="11.42578125" style="92"/>
    <col min="5633" max="5633" width="5.5703125" style="92" customWidth="1"/>
    <col min="5634" max="5634" width="89.42578125" style="92" customWidth="1"/>
    <col min="5635" max="5635" width="7.85546875" style="92" customWidth="1"/>
    <col min="5636" max="5636" width="8.7109375" style="92" customWidth="1"/>
    <col min="5637" max="5637" width="9" style="92" customWidth="1"/>
    <col min="5638" max="5638" width="11.7109375" style="92" bestFit="1" customWidth="1"/>
    <col min="5639" max="5640" width="11.42578125" style="92"/>
    <col min="5641" max="5641" width="12.5703125" style="92" bestFit="1" customWidth="1"/>
    <col min="5642" max="5642" width="12.7109375" style="92" customWidth="1"/>
    <col min="5643" max="5643" width="11.42578125" style="92"/>
    <col min="5644" max="5644" width="16.140625" style="92" customWidth="1"/>
    <col min="5645" max="5645" width="13.42578125" style="92" bestFit="1" customWidth="1"/>
    <col min="5646" max="5646" width="14.7109375" style="92" customWidth="1"/>
    <col min="5647" max="5888" width="11.42578125" style="92"/>
    <col min="5889" max="5889" width="5.5703125" style="92" customWidth="1"/>
    <col min="5890" max="5890" width="89.42578125" style="92" customWidth="1"/>
    <col min="5891" max="5891" width="7.85546875" style="92" customWidth="1"/>
    <col min="5892" max="5892" width="8.7109375" style="92" customWidth="1"/>
    <col min="5893" max="5893" width="9" style="92" customWidth="1"/>
    <col min="5894" max="5894" width="11.7109375" style="92" bestFit="1" customWidth="1"/>
    <col min="5895" max="5896" width="11.42578125" style="92"/>
    <col min="5897" max="5897" width="12.5703125" style="92" bestFit="1" customWidth="1"/>
    <col min="5898" max="5898" width="12.7109375" style="92" customWidth="1"/>
    <col min="5899" max="5899" width="11.42578125" style="92"/>
    <col min="5900" max="5900" width="16.140625" style="92" customWidth="1"/>
    <col min="5901" max="5901" width="13.42578125" style="92" bestFit="1" customWidth="1"/>
    <col min="5902" max="5902" width="14.7109375" style="92" customWidth="1"/>
    <col min="5903" max="6144" width="11.42578125" style="92"/>
    <col min="6145" max="6145" width="5.5703125" style="92" customWidth="1"/>
    <col min="6146" max="6146" width="89.42578125" style="92" customWidth="1"/>
    <col min="6147" max="6147" width="7.85546875" style="92" customWidth="1"/>
    <col min="6148" max="6148" width="8.7109375" style="92" customWidth="1"/>
    <col min="6149" max="6149" width="9" style="92" customWidth="1"/>
    <col min="6150" max="6150" width="11.7109375" style="92" bestFit="1" customWidth="1"/>
    <col min="6151" max="6152" width="11.42578125" style="92"/>
    <col min="6153" max="6153" width="12.5703125" style="92" bestFit="1" customWidth="1"/>
    <col min="6154" max="6154" width="12.7109375" style="92" customWidth="1"/>
    <col min="6155" max="6155" width="11.42578125" style="92"/>
    <col min="6156" max="6156" width="16.140625" style="92" customWidth="1"/>
    <col min="6157" max="6157" width="13.42578125" style="92" bestFit="1" customWidth="1"/>
    <col min="6158" max="6158" width="14.7109375" style="92" customWidth="1"/>
    <col min="6159" max="6400" width="11.42578125" style="92"/>
    <col min="6401" max="6401" width="5.5703125" style="92" customWidth="1"/>
    <col min="6402" max="6402" width="89.42578125" style="92" customWidth="1"/>
    <col min="6403" max="6403" width="7.85546875" style="92" customWidth="1"/>
    <col min="6404" max="6404" width="8.7109375" style="92" customWidth="1"/>
    <col min="6405" max="6405" width="9" style="92" customWidth="1"/>
    <col min="6406" max="6406" width="11.7109375" style="92" bestFit="1" customWidth="1"/>
    <col min="6407" max="6408" width="11.42578125" style="92"/>
    <col min="6409" max="6409" width="12.5703125" style="92" bestFit="1" customWidth="1"/>
    <col min="6410" max="6410" width="12.7109375" style="92" customWidth="1"/>
    <col min="6411" max="6411" width="11.42578125" style="92"/>
    <col min="6412" max="6412" width="16.140625" style="92" customWidth="1"/>
    <col min="6413" max="6413" width="13.42578125" style="92" bestFit="1" customWidth="1"/>
    <col min="6414" max="6414" width="14.7109375" style="92" customWidth="1"/>
    <col min="6415" max="6656" width="11.42578125" style="92"/>
    <col min="6657" max="6657" width="5.5703125" style="92" customWidth="1"/>
    <col min="6658" max="6658" width="89.42578125" style="92" customWidth="1"/>
    <col min="6659" max="6659" width="7.85546875" style="92" customWidth="1"/>
    <col min="6660" max="6660" width="8.7109375" style="92" customWidth="1"/>
    <col min="6661" max="6661" width="9" style="92" customWidth="1"/>
    <col min="6662" max="6662" width="11.7109375" style="92" bestFit="1" customWidth="1"/>
    <col min="6663" max="6664" width="11.42578125" style="92"/>
    <col min="6665" max="6665" width="12.5703125" style="92" bestFit="1" customWidth="1"/>
    <col min="6666" max="6666" width="12.7109375" style="92" customWidth="1"/>
    <col min="6667" max="6667" width="11.42578125" style="92"/>
    <col min="6668" max="6668" width="16.140625" style="92" customWidth="1"/>
    <col min="6669" max="6669" width="13.42578125" style="92" bestFit="1" customWidth="1"/>
    <col min="6670" max="6670" width="14.7109375" style="92" customWidth="1"/>
    <col min="6671" max="6912" width="11.42578125" style="92"/>
    <col min="6913" max="6913" width="5.5703125" style="92" customWidth="1"/>
    <col min="6914" max="6914" width="89.42578125" style="92" customWidth="1"/>
    <col min="6915" max="6915" width="7.85546875" style="92" customWidth="1"/>
    <col min="6916" max="6916" width="8.7109375" style="92" customWidth="1"/>
    <col min="6917" max="6917" width="9" style="92" customWidth="1"/>
    <col min="6918" max="6918" width="11.7109375" style="92" bestFit="1" customWidth="1"/>
    <col min="6919" max="6920" width="11.42578125" style="92"/>
    <col min="6921" max="6921" width="12.5703125" style="92" bestFit="1" customWidth="1"/>
    <col min="6922" max="6922" width="12.7109375" style="92" customWidth="1"/>
    <col min="6923" max="6923" width="11.42578125" style="92"/>
    <col min="6924" max="6924" width="16.140625" style="92" customWidth="1"/>
    <col min="6925" max="6925" width="13.42578125" style="92" bestFit="1" customWidth="1"/>
    <col min="6926" max="6926" width="14.7109375" style="92" customWidth="1"/>
    <col min="6927" max="7168" width="11.42578125" style="92"/>
    <col min="7169" max="7169" width="5.5703125" style="92" customWidth="1"/>
    <col min="7170" max="7170" width="89.42578125" style="92" customWidth="1"/>
    <col min="7171" max="7171" width="7.85546875" style="92" customWidth="1"/>
    <col min="7172" max="7172" width="8.7109375" style="92" customWidth="1"/>
    <col min="7173" max="7173" width="9" style="92" customWidth="1"/>
    <col min="7174" max="7174" width="11.7109375" style="92" bestFit="1" customWidth="1"/>
    <col min="7175" max="7176" width="11.42578125" style="92"/>
    <col min="7177" max="7177" width="12.5703125" style="92" bestFit="1" customWidth="1"/>
    <col min="7178" max="7178" width="12.7109375" style="92" customWidth="1"/>
    <col min="7179" max="7179" width="11.42578125" style="92"/>
    <col min="7180" max="7180" width="16.140625" style="92" customWidth="1"/>
    <col min="7181" max="7181" width="13.42578125" style="92" bestFit="1" customWidth="1"/>
    <col min="7182" max="7182" width="14.7109375" style="92" customWidth="1"/>
    <col min="7183" max="7424" width="11.42578125" style="92"/>
    <col min="7425" max="7425" width="5.5703125" style="92" customWidth="1"/>
    <col min="7426" max="7426" width="89.42578125" style="92" customWidth="1"/>
    <col min="7427" max="7427" width="7.85546875" style="92" customWidth="1"/>
    <col min="7428" max="7428" width="8.7109375" style="92" customWidth="1"/>
    <col min="7429" max="7429" width="9" style="92" customWidth="1"/>
    <col min="7430" max="7430" width="11.7109375" style="92" bestFit="1" customWidth="1"/>
    <col min="7431" max="7432" width="11.42578125" style="92"/>
    <col min="7433" max="7433" width="12.5703125" style="92" bestFit="1" customWidth="1"/>
    <col min="7434" max="7434" width="12.7109375" style="92" customWidth="1"/>
    <col min="7435" max="7435" width="11.42578125" style="92"/>
    <col min="7436" max="7436" width="16.140625" style="92" customWidth="1"/>
    <col min="7437" max="7437" width="13.42578125" style="92" bestFit="1" customWidth="1"/>
    <col min="7438" max="7438" width="14.7109375" style="92" customWidth="1"/>
    <col min="7439" max="7680" width="11.42578125" style="92"/>
    <col min="7681" max="7681" width="5.5703125" style="92" customWidth="1"/>
    <col min="7682" max="7682" width="89.42578125" style="92" customWidth="1"/>
    <col min="7683" max="7683" width="7.85546875" style="92" customWidth="1"/>
    <col min="7684" max="7684" width="8.7109375" style="92" customWidth="1"/>
    <col min="7685" max="7685" width="9" style="92" customWidth="1"/>
    <col min="7686" max="7686" width="11.7109375" style="92" bestFit="1" customWidth="1"/>
    <col min="7687" max="7688" width="11.42578125" style="92"/>
    <col min="7689" max="7689" width="12.5703125" style="92" bestFit="1" customWidth="1"/>
    <col min="7690" max="7690" width="12.7109375" style="92" customWidth="1"/>
    <col min="7691" max="7691" width="11.42578125" style="92"/>
    <col min="7692" max="7692" width="16.140625" style="92" customWidth="1"/>
    <col min="7693" max="7693" width="13.42578125" style="92" bestFit="1" customWidth="1"/>
    <col min="7694" max="7694" width="14.7109375" style="92" customWidth="1"/>
    <col min="7695" max="7936" width="11.42578125" style="92"/>
    <col min="7937" max="7937" width="5.5703125" style="92" customWidth="1"/>
    <col min="7938" max="7938" width="89.42578125" style="92" customWidth="1"/>
    <col min="7939" max="7939" width="7.85546875" style="92" customWidth="1"/>
    <col min="7940" max="7940" width="8.7109375" style="92" customWidth="1"/>
    <col min="7941" max="7941" width="9" style="92" customWidth="1"/>
    <col min="7942" max="7942" width="11.7109375" style="92" bestFit="1" customWidth="1"/>
    <col min="7943" max="7944" width="11.42578125" style="92"/>
    <col min="7945" max="7945" width="12.5703125" style="92" bestFit="1" customWidth="1"/>
    <col min="7946" max="7946" width="12.7109375" style="92" customWidth="1"/>
    <col min="7947" max="7947" width="11.42578125" style="92"/>
    <col min="7948" max="7948" width="16.140625" style="92" customWidth="1"/>
    <col min="7949" max="7949" width="13.42578125" style="92" bestFit="1" customWidth="1"/>
    <col min="7950" max="7950" width="14.7109375" style="92" customWidth="1"/>
    <col min="7951" max="8192" width="11.42578125" style="92"/>
    <col min="8193" max="8193" width="5.5703125" style="92" customWidth="1"/>
    <col min="8194" max="8194" width="89.42578125" style="92" customWidth="1"/>
    <col min="8195" max="8195" width="7.85546875" style="92" customWidth="1"/>
    <col min="8196" max="8196" width="8.7109375" style="92" customWidth="1"/>
    <col min="8197" max="8197" width="9" style="92" customWidth="1"/>
    <col min="8198" max="8198" width="11.7109375" style="92" bestFit="1" customWidth="1"/>
    <col min="8199" max="8200" width="11.42578125" style="92"/>
    <col min="8201" max="8201" width="12.5703125" style="92" bestFit="1" customWidth="1"/>
    <col min="8202" max="8202" width="12.7109375" style="92" customWidth="1"/>
    <col min="8203" max="8203" width="11.42578125" style="92"/>
    <col min="8204" max="8204" width="16.140625" style="92" customWidth="1"/>
    <col min="8205" max="8205" width="13.42578125" style="92" bestFit="1" customWidth="1"/>
    <col min="8206" max="8206" width="14.7109375" style="92" customWidth="1"/>
    <col min="8207" max="8448" width="11.42578125" style="92"/>
    <col min="8449" max="8449" width="5.5703125" style="92" customWidth="1"/>
    <col min="8450" max="8450" width="89.42578125" style="92" customWidth="1"/>
    <col min="8451" max="8451" width="7.85546875" style="92" customWidth="1"/>
    <col min="8452" max="8452" width="8.7109375" style="92" customWidth="1"/>
    <col min="8453" max="8453" width="9" style="92" customWidth="1"/>
    <col min="8454" max="8454" width="11.7109375" style="92" bestFit="1" customWidth="1"/>
    <col min="8455" max="8456" width="11.42578125" style="92"/>
    <col min="8457" max="8457" width="12.5703125" style="92" bestFit="1" customWidth="1"/>
    <col min="8458" max="8458" width="12.7109375" style="92" customWidth="1"/>
    <col min="8459" max="8459" width="11.42578125" style="92"/>
    <col min="8460" max="8460" width="16.140625" style="92" customWidth="1"/>
    <col min="8461" max="8461" width="13.42578125" style="92" bestFit="1" customWidth="1"/>
    <col min="8462" max="8462" width="14.7109375" style="92" customWidth="1"/>
    <col min="8463" max="8704" width="11.42578125" style="92"/>
    <col min="8705" max="8705" width="5.5703125" style="92" customWidth="1"/>
    <col min="8706" max="8706" width="89.42578125" style="92" customWidth="1"/>
    <col min="8707" max="8707" width="7.85546875" style="92" customWidth="1"/>
    <col min="8708" max="8708" width="8.7109375" style="92" customWidth="1"/>
    <col min="8709" max="8709" width="9" style="92" customWidth="1"/>
    <col min="8710" max="8710" width="11.7109375" style="92" bestFit="1" customWidth="1"/>
    <col min="8711" max="8712" width="11.42578125" style="92"/>
    <col min="8713" max="8713" width="12.5703125" style="92" bestFit="1" customWidth="1"/>
    <col min="8714" max="8714" width="12.7109375" style="92" customWidth="1"/>
    <col min="8715" max="8715" width="11.42578125" style="92"/>
    <col min="8716" max="8716" width="16.140625" style="92" customWidth="1"/>
    <col min="8717" max="8717" width="13.42578125" style="92" bestFit="1" customWidth="1"/>
    <col min="8718" max="8718" width="14.7109375" style="92" customWidth="1"/>
    <col min="8719" max="8960" width="11.42578125" style="92"/>
    <col min="8961" max="8961" width="5.5703125" style="92" customWidth="1"/>
    <col min="8962" max="8962" width="89.42578125" style="92" customWidth="1"/>
    <col min="8963" max="8963" width="7.85546875" style="92" customWidth="1"/>
    <col min="8964" max="8964" width="8.7109375" style="92" customWidth="1"/>
    <col min="8965" max="8965" width="9" style="92" customWidth="1"/>
    <col min="8966" max="8966" width="11.7109375" style="92" bestFit="1" customWidth="1"/>
    <col min="8967" max="8968" width="11.42578125" style="92"/>
    <col min="8969" max="8969" width="12.5703125" style="92" bestFit="1" customWidth="1"/>
    <col min="8970" max="8970" width="12.7109375" style="92" customWidth="1"/>
    <col min="8971" max="8971" width="11.42578125" style="92"/>
    <col min="8972" max="8972" width="16.140625" style="92" customWidth="1"/>
    <col min="8973" max="8973" width="13.42578125" style="92" bestFit="1" customWidth="1"/>
    <col min="8974" max="8974" width="14.7109375" style="92" customWidth="1"/>
    <col min="8975" max="9216" width="11.42578125" style="92"/>
    <col min="9217" max="9217" width="5.5703125" style="92" customWidth="1"/>
    <col min="9218" max="9218" width="89.42578125" style="92" customWidth="1"/>
    <col min="9219" max="9219" width="7.85546875" style="92" customWidth="1"/>
    <col min="9220" max="9220" width="8.7109375" style="92" customWidth="1"/>
    <col min="9221" max="9221" width="9" style="92" customWidth="1"/>
    <col min="9222" max="9222" width="11.7109375" style="92" bestFit="1" customWidth="1"/>
    <col min="9223" max="9224" width="11.42578125" style="92"/>
    <col min="9225" max="9225" width="12.5703125" style="92" bestFit="1" customWidth="1"/>
    <col min="9226" max="9226" width="12.7109375" style="92" customWidth="1"/>
    <col min="9227" max="9227" width="11.42578125" style="92"/>
    <col min="9228" max="9228" width="16.140625" style="92" customWidth="1"/>
    <col min="9229" max="9229" width="13.42578125" style="92" bestFit="1" customWidth="1"/>
    <col min="9230" max="9230" width="14.7109375" style="92" customWidth="1"/>
    <col min="9231" max="9472" width="11.42578125" style="92"/>
    <col min="9473" max="9473" width="5.5703125" style="92" customWidth="1"/>
    <col min="9474" max="9474" width="89.42578125" style="92" customWidth="1"/>
    <col min="9475" max="9475" width="7.85546875" style="92" customWidth="1"/>
    <col min="9476" max="9476" width="8.7109375" style="92" customWidth="1"/>
    <col min="9477" max="9477" width="9" style="92" customWidth="1"/>
    <col min="9478" max="9478" width="11.7109375" style="92" bestFit="1" customWidth="1"/>
    <col min="9479" max="9480" width="11.42578125" style="92"/>
    <col min="9481" max="9481" width="12.5703125" style="92" bestFit="1" customWidth="1"/>
    <col min="9482" max="9482" width="12.7109375" style="92" customWidth="1"/>
    <col min="9483" max="9483" width="11.42578125" style="92"/>
    <col min="9484" max="9484" width="16.140625" style="92" customWidth="1"/>
    <col min="9485" max="9485" width="13.42578125" style="92" bestFit="1" customWidth="1"/>
    <col min="9486" max="9486" width="14.7109375" style="92" customWidth="1"/>
    <col min="9487" max="9728" width="11.42578125" style="92"/>
    <col min="9729" max="9729" width="5.5703125" style="92" customWidth="1"/>
    <col min="9730" max="9730" width="89.42578125" style="92" customWidth="1"/>
    <col min="9731" max="9731" width="7.85546875" style="92" customWidth="1"/>
    <col min="9732" max="9732" width="8.7109375" style="92" customWidth="1"/>
    <col min="9733" max="9733" width="9" style="92" customWidth="1"/>
    <col min="9734" max="9734" width="11.7109375" style="92" bestFit="1" customWidth="1"/>
    <col min="9735" max="9736" width="11.42578125" style="92"/>
    <col min="9737" max="9737" width="12.5703125" style="92" bestFit="1" customWidth="1"/>
    <col min="9738" max="9738" width="12.7109375" style="92" customWidth="1"/>
    <col min="9739" max="9739" width="11.42578125" style="92"/>
    <col min="9740" max="9740" width="16.140625" style="92" customWidth="1"/>
    <col min="9741" max="9741" width="13.42578125" style="92" bestFit="1" customWidth="1"/>
    <col min="9742" max="9742" width="14.7109375" style="92" customWidth="1"/>
    <col min="9743" max="9984" width="11.42578125" style="92"/>
    <col min="9985" max="9985" width="5.5703125" style="92" customWidth="1"/>
    <col min="9986" max="9986" width="89.42578125" style="92" customWidth="1"/>
    <col min="9987" max="9987" width="7.85546875" style="92" customWidth="1"/>
    <col min="9988" max="9988" width="8.7109375" style="92" customWidth="1"/>
    <col min="9989" max="9989" width="9" style="92" customWidth="1"/>
    <col min="9990" max="9990" width="11.7109375" style="92" bestFit="1" customWidth="1"/>
    <col min="9991" max="9992" width="11.42578125" style="92"/>
    <col min="9993" max="9993" width="12.5703125" style="92" bestFit="1" customWidth="1"/>
    <col min="9994" max="9994" width="12.7109375" style="92" customWidth="1"/>
    <col min="9995" max="9995" width="11.42578125" style="92"/>
    <col min="9996" max="9996" width="16.140625" style="92" customWidth="1"/>
    <col min="9997" max="9997" width="13.42578125" style="92" bestFit="1" customWidth="1"/>
    <col min="9998" max="9998" width="14.7109375" style="92" customWidth="1"/>
    <col min="9999" max="10240" width="11.42578125" style="92"/>
    <col min="10241" max="10241" width="5.5703125" style="92" customWidth="1"/>
    <col min="10242" max="10242" width="89.42578125" style="92" customWidth="1"/>
    <col min="10243" max="10243" width="7.85546875" style="92" customWidth="1"/>
    <col min="10244" max="10244" width="8.7109375" style="92" customWidth="1"/>
    <col min="10245" max="10245" width="9" style="92" customWidth="1"/>
    <col min="10246" max="10246" width="11.7109375" style="92" bestFit="1" customWidth="1"/>
    <col min="10247" max="10248" width="11.42578125" style="92"/>
    <col min="10249" max="10249" width="12.5703125" style="92" bestFit="1" customWidth="1"/>
    <col min="10250" max="10250" width="12.7109375" style="92" customWidth="1"/>
    <col min="10251" max="10251" width="11.42578125" style="92"/>
    <col min="10252" max="10252" width="16.140625" style="92" customWidth="1"/>
    <col min="10253" max="10253" width="13.42578125" style="92" bestFit="1" customWidth="1"/>
    <col min="10254" max="10254" width="14.7109375" style="92" customWidth="1"/>
    <col min="10255" max="10496" width="11.42578125" style="92"/>
    <col min="10497" max="10497" width="5.5703125" style="92" customWidth="1"/>
    <col min="10498" max="10498" width="89.42578125" style="92" customWidth="1"/>
    <col min="10499" max="10499" width="7.85546875" style="92" customWidth="1"/>
    <col min="10500" max="10500" width="8.7109375" style="92" customWidth="1"/>
    <col min="10501" max="10501" width="9" style="92" customWidth="1"/>
    <col min="10502" max="10502" width="11.7109375" style="92" bestFit="1" customWidth="1"/>
    <col min="10503" max="10504" width="11.42578125" style="92"/>
    <col min="10505" max="10505" width="12.5703125" style="92" bestFit="1" customWidth="1"/>
    <col min="10506" max="10506" width="12.7109375" style="92" customWidth="1"/>
    <col min="10507" max="10507" width="11.42578125" style="92"/>
    <col min="10508" max="10508" width="16.140625" style="92" customWidth="1"/>
    <col min="10509" max="10509" width="13.42578125" style="92" bestFit="1" customWidth="1"/>
    <col min="10510" max="10510" width="14.7109375" style="92" customWidth="1"/>
    <col min="10511" max="10752" width="11.42578125" style="92"/>
    <col min="10753" max="10753" width="5.5703125" style="92" customWidth="1"/>
    <col min="10754" max="10754" width="89.42578125" style="92" customWidth="1"/>
    <col min="10755" max="10755" width="7.85546875" style="92" customWidth="1"/>
    <col min="10756" max="10756" width="8.7109375" style="92" customWidth="1"/>
    <col min="10757" max="10757" width="9" style="92" customWidth="1"/>
    <col min="10758" max="10758" width="11.7109375" style="92" bestFit="1" customWidth="1"/>
    <col min="10759" max="10760" width="11.42578125" style="92"/>
    <col min="10761" max="10761" width="12.5703125" style="92" bestFit="1" customWidth="1"/>
    <col min="10762" max="10762" width="12.7109375" style="92" customWidth="1"/>
    <col min="10763" max="10763" width="11.42578125" style="92"/>
    <col min="10764" max="10764" width="16.140625" style="92" customWidth="1"/>
    <col min="10765" max="10765" width="13.42578125" style="92" bestFit="1" customWidth="1"/>
    <col min="10766" max="10766" width="14.7109375" style="92" customWidth="1"/>
    <col min="10767" max="11008" width="11.42578125" style="92"/>
    <col min="11009" max="11009" width="5.5703125" style="92" customWidth="1"/>
    <col min="11010" max="11010" width="89.42578125" style="92" customWidth="1"/>
    <col min="11011" max="11011" width="7.85546875" style="92" customWidth="1"/>
    <col min="11012" max="11012" width="8.7109375" style="92" customWidth="1"/>
    <col min="11013" max="11013" width="9" style="92" customWidth="1"/>
    <col min="11014" max="11014" width="11.7109375" style="92" bestFit="1" customWidth="1"/>
    <col min="11015" max="11016" width="11.42578125" style="92"/>
    <col min="11017" max="11017" width="12.5703125" style="92" bestFit="1" customWidth="1"/>
    <col min="11018" max="11018" width="12.7109375" style="92" customWidth="1"/>
    <col min="11019" max="11019" width="11.42578125" style="92"/>
    <col min="11020" max="11020" width="16.140625" style="92" customWidth="1"/>
    <col min="11021" max="11021" width="13.42578125" style="92" bestFit="1" customWidth="1"/>
    <col min="11022" max="11022" width="14.7109375" style="92" customWidth="1"/>
    <col min="11023" max="11264" width="11.42578125" style="92"/>
    <col min="11265" max="11265" width="5.5703125" style="92" customWidth="1"/>
    <col min="11266" max="11266" width="89.42578125" style="92" customWidth="1"/>
    <col min="11267" max="11267" width="7.85546875" style="92" customWidth="1"/>
    <col min="11268" max="11268" width="8.7109375" style="92" customWidth="1"/>
    <col min="11269" max="11269" width="9" style="92" customWidth="1"/>
    <col min="11270" max="11270" width="11.7109375" style="92" bestFit="1" customWidth="1"/>
    <col min="11271" max="11272" width="11.42578125" style="92"/>
    <col min="11273" max="11273" width="12.5703125" style="92" bestFit="1" customWidth="1"/>
    <col min="11274" max="11274" width="12.7109375" style="92" customWidth="1"/>
    <col min="11275" max="11275" width="11.42578125" style="92"/>
    <col min="11276" max="11276" width="16.140625" style="92" customWidth="1"/>
    <col min="11277" max="11277" width="13.42578125" style="92" bestFit="1" customWidth="1"/>
    <col min="11278" max="11278" width="14.7109375" style="92" customWidth="1"/>
    <col min="11279" max="11520" width="11.42578125" style="92"/>
    <col min="11521" max="11521" width="5.5703125" style="92" customWidth="1"/>
    <col min="11522" max="11522" width="89.42578125" style="92" customWidth="1"/>
    <col min="11523" max="11523" width="7.85546875" style="92" customWidth="1"/>
    <col min="11524" max="11524" width="8.7109375" style="92" customWidth="1"/>
    <col min="11525" max="11525" width="9" style="92" customWidth="1"/>
    <col min="11526" max="11526" width="11.7109375" style="92" bestFit="1" customWidth="1"/>
    <col min="11527" max="11528" width="11.42578125" style="92"/>
    <col min="11529" max="11529" width="12.5703125" style="92" bestFit="1" customWidth="1"/>
    <col min="11530" max="11530" width="12.7109375" style="92" customWidth="1"/>
    <col min="11531" max="11531" width="11.42578125" style="92"/>
    <col min="11532" max="11532" width="16.140625" style="92" customWidth="1"/>
    <col min="11533" max="11533" width="13.42578125" style="92" bestFit="1" customWidth="1"/>
    <col min="11534" max="11534" width="14.7109375" style="92" customWidth="1"/>
    <col min="11535" max="11776" width="11.42578125" style="92"/>
    <col min="11777" max="11777" width="5.5703125" style="92" customWidth="1"/>
    <col min="11778" max="11778" width="89.42578125" style="92" customWidth="1"/>
    <col min="11779" max="11779" width="7.85546875" style="92" customWidth="1"/>
    <col min="11780" max="11780" width="8.7109375" style="92" customWidth="1"/>
    <col min="11781" max="11781" width="9" style="92" customWidth="1"/>
    <col min="11782" max="11782" width="11.7109375" style="92" bestFit="1" customWidth="1"/>
    <col min="11783" max="11784" width="11.42578125" style="92"/>
    <col min="11785" max="11785" width="12.5703125" style="92" bestFit="1" customWidth="1"/>
    <col min="11786" max="11786" width="12.7109375" style="92" customWidth="1"/>
    <col min="11787" max="11787" width="11.42578125" style="92"/>
    <col min="11788" max="11788" width="16.140625" style="92" customWidth="1"/>
    <col min="11789" max="11789" width="13.42578125" style="92" bestFit="1" customWidth="1"/>
    <col min="11790" max="11790" width="14.7109375" style="92" customWidth="1"/>
    <col min="11791" max="12032" width="11.42578125" style="92"/>
    <col min="12033" max="12033" width="5.5703125" style="92" customWidth="1"/>
    <col min="12034" max="12034" width="89.42578125" style="92" customWidth="1"/>
    <col min="12035" max="12035" width="7.85546875" style="92" customWidth="1"/>
    <col min="12036" max="12036" width="8.7109375" style="92" customWidth="1"/>
    <col min="12037" max="12037" width="9" style="92" customWidth="1"/>
    <col min="12038" max="12038" width="11.7109375" style="92" bestFit="1" customWidth="1"/>
    <col min="12039" max="12040" width="11.42578125" style="92"/>
    <col min="12041" max="12041" width="12.5703125" style="92" bestFit="1" customWidth="1"/>
    <col min="12042" max="12042" width="12.7109375" style="92" customWidth="1"/>
    <col min="12043" max="12043" width="11.42578125" style="92"/>
    <col min="12044" max="12044" width="16.140625" style="92" customWidth="1"/>
    <col min="12045" max="12045" width="13.42578125" style="92" bestFit="1" customWidth="1"/>
    <col min="12046" max="12046" width="14.7109375" style="92" customWidth="1"/>
    <col min="12047" max="12288" width="11.42578125" style="92"/>
    <col min="12289" max="12289" width="5.5703125" style="92" customWidth="1"/>
    <col min="12290" max="12290" width="89.42578125" style="92" customWidth="1"/>
    <col min="12291" max="12291" width="7.85546875" style="92" customWidth="1"/>
    <col min="12292" max="12292" width="8.7109375" style="92" customWidth="1"/>
    <col min="12293" max="12293" width="9" style="92" customWidth="1"/>
    <col min="12294" max="12294" width="11.7109375" style="92" bestFit="1" customWidth="1"/>
    <col min="12295" max="12296" width="11.42578125" style="92"/>
    <col min="12297" max="12297" width="12.5703125" style="92" bestFit="1" customWidth="1"/>
    <col min="12298" max="12298" width="12.7109375" style="92" customWidth="1"/>
    <col min="12299" max="12299" width="11.42578125" style="92"/>
    <col min="12300" max="12300" width="16.140625" style="92" customWidth="1"/>
    <col min="12301" max="12301" width="13.42578125" style="92" bestFit="1" customWidth="1"/>
    <col min="12302" max="12302" width="14.7109375" style="92" customWidth="1"/>
    <col min="12303" max="12544" width="11.42578125" style="92"/>
    <col min="12545" max="12545" width="5.5703125" style="92" customWidth="1"/>
    <col min="12546" max="12546" width="89.42578125" style="92" customWidth="1"/>
    <col min="12547" max="12547" width="7.85546875" style="92" customWidth="1"/>
    <col min="12548" max="12548" width="8.7109375" style="92" customWidth="1"/>
    <col min="12549" max="12549" width="9" style="92" customWidth="1"/>
    <col min="12550" max="12550" width="11.7109375" style="92" bestFit="1" customWidth="1"/>
    <col min="12551" max="12552" width="11.42578125" style="92"/>
    <col min="12553" max="12553" width="12.5703125" style="92" bestFit="1" customWidth="1"/>
    <col min="12554" max="12554" width="12.7109375" style="92" customWidth="1"/>
    <col min="12555" max="12555" width="11.42578125" style="92"/>
    <col min="12556" max="12556" width="16.140625" style="92" customWidth="1"/>
    <col min="12557" max="12557" width="13.42578125" style="92" bestFit="1" customWidth="1"/>
    <col min="12558" max="12558" width="14.7109375" style="92" customWidth="1"/>
    <col min="12559" max="12800" width="11.42578125" style="92"/>
    <col min="12801" max="12801" width="5.5703125" style="92" customWidth="1"/>
    <col min="12802" max="12802" width="89.42578125" style="92" customWidth="1"/>
    <col min="12803" max="12803" width="7.85546875" style="92" customWidth="1"/>
    <col min="12804" max="12804" width="8.7109375" style="92" customWidth="1"/>
    <col min="12805" max="12805" width="9" style="92" customWidth="1"/>
    <col min="12806" max="12806" width="11.7109375" style="92" bestFit="1" customWidth="1"/>
    <col min="12807" max="12808" width="11.42578125" style="92"/>
    <col min="12809" max="12809" width="12.5703125" style="92" bestFit="1" customWidth="1"/>
    <col min="12810" max="12810" width="12.7109375" style="92" customWidth="1"/>
    <col min="12811" max="12811" width="11.42578125" style="92"/>
    <col min="12812" max="12812" width="16.140625" style="92" customWidth="1"/>
    <col min="12813" max="12813" width="13.42578125" style="92" bestFit="1" customWidth="1"/>
    <col min="12814" max="12814" width="14.7109375" style="92" customWidth="1"/>
    <col min="12815" max="13056" width="11.42578125" style="92"/>
    <col min="13057" max="13057" width="5.5703125" style="92" customWidth="1"/>
    <col min="13058" max="13058" width="89.42578125" style="92" customWidth="1"/>
    <col min="13059" max="13059" width="7.85546875" style="92" customWidth="1"/>
    <col min="13060" max="13060" width="8.7109375" style="92" customWidth="1"/>
    <col min="13061" max="13061" width="9" style="92" customWidth="1"/>
    <col min="13062" max="13062" width="11.7109375" style="92" bestFit="1" customWidth="1"/>
    <col min="13063" max="13064" width="11.42578125" style="92"/>
    <col min="13065" max="13065" width="12.5703125" style="92" bestFit="1" customWidth="1"/>
    <col min="13066" max="13066" width="12.7109375" style="92" customWidth="1"/>
    <col min="13067" max="13067" width="11.42578125" style="92"/>
    <col min="13068" max="13068" width="16.140625" style="92" customWidth="1"/>
    <col min="13069" max="13069" width="13.42578125" style="92" bestFit="1" customWidth="1"/>
    <col min="13070" max="13070" width="14.7109375" style="92" customWidth="1"/>
    <col min="13071" max="13312" width="11.42578125" style="92"/>
    <col min="13313" max="13313" width="5.5703125" style="92" customWidth="1"/>
    <col min="13314" max="13314" width="89.42578125" style="92" customWidth="1"/>
    <col min="13315" max="13315" width="7.85546875" style="92" customWidth="1"/>
    <col min="13316" max="13316" width="8.7109375" style="92" customWidth="1"/>
    <col min="13317" max="13317" width="9" style="92" customWidth="1"/>
    <col min="13318" max="13318" width="11.7109375" style="92" bestFit="1" customWidth="1"/>
    <col min="13319" max="13320" width="11.42578125" style="92"/>
    <col min="13321" max="13321" width="12.5703125" style="92" bestFit="1" customWidth="1"/>
    <col min="13322" max="13322" width="12.7109375" style="92" customWidth="1"/>
    <col min="13323" max="13323" width="11.42578125" style="92"/>
    <col min="13324" max="13324" width="16.140625" style="92" customWidth="1"/>
    <col min="13325" max="13325" width="13.42578125" style="92" bestFit="1" customWidth="1"/>
    <col min="13326" max="13326" width="14.7109375" style="92" customWidth="1"/>
    <col min="13327" max="13568" width="11.42578125" style="92"/>
    <col min="13569" max="13569" width="5.5703125" style="92" customWidth="1"/>
    <col min="13570" max="13570" width="89.42578125" style="92" customWidth="1"/>
    <col min="13571" max="13571" width="7.85546875" style="92" customWidth="1"/>
    <col min="13572" max="13572" width="8.7109375" style="92" customWidth="1"/>
    <col min="13573" max="13573" width="9" style="92" customWidth="1"/>
    <col min="13574" max="13574" width="11.7109375" style="92" bestFit="1" customWidth="1"/>
    <col min="13575" max="13576" width="11.42578125" style="92"/>
    <col min="13577" max="13577" width="12.5703125" style="92" bestFit="1" customWidth="1"/>
    <col min="13578" max="13578" width="12.7109375" style="92" customWidth="1"/>
    <col min="13579" max="13579" width="11.42578125" style="92"/>
    <col min="13580" max="13580" width="16.140625" style="92" customWidth="1"/>
    <col min="13581" max="13581" width="13.42578125" style="92" bestFit="1" customWidth="1"/>
    <col min="13582" max="13582" width="14.7109375" style="92" customWidth="1"/>
    <col min="13583" max="13824" width="11.42578125" style="92"/>
    <col min="13825" max="13825" width="5.5703125" style="92" customWidth="1"/>
    <col min="13826" max="13826" width="89.42578125" style="92" customWidth="1"/>
    <col min="13827" max="13827" width="7.85546875" style="92" customWidth="1"/>
    <col min="13828" max="13828" width="8.7109375" style="92" customWidth="1"/>
    <col min="13829" max="13829" width="9" style="92" customWidth="1"/>
    <col min="13830" max="13830" width="11.7109375" style="92" bestFit="1" customWidth="1"/>
    <col min="13831" max="13832" width="11.42578125" style="92"/>
    <col min="13833" max="13833" width="12.5703125" style="92" bestFit="1" customWidth="1"/>
    <col min="13834" max="13834" width="12.7109375" style="92" customWidth="1"/>
    <col min="13835" max="13835" width="11.42578125" style="92"/>
    <col min="13836" max="13836" width="16.140625" style="92" customWidth="1"/>
    <col min="13837" max="13837" width="13.42578125" style="92" bestFit="1" customWidth="1"/>
    <col min="13838" max="13838" width="14.7109375" style="92" customWidth="1"/>
    <col min="13839" max="14080" width="11.42578125" style="92"/>
    <col min="14081" max="14081" width="5.5703125" style="92" customWidth="1"/>
    <col min="14082" max="14082" width="89.42578125" style="92" customWidth="1"/>
    <col min="14083" max="14083" width="7.85546875" style="92" customWidth="1"/>
    <col min="14084" max="14084" width="8.7109375" style="92" customWidth="1"/>
    <col min="14085" max="14085" width="9" style="92" customWidth="1"/>
    <col min="14086" max="14086" width="11.7109375" style="92" bestFit="1" customWidth="1"/>
    <col min="14087" max="14088" width="11.42578125" style="92"/>
    <col min="14089" max="14089" width="12.5703125" style="92" bestFit="1" customWidth="1"/>
    <col min="14090" max="14090" width="12.7109375" style="92" customWidth="1"/>
    <col min="14091" max="14091" width="11.42578125" style="92"/>
    <col min="14092" max="14092" width="16.140625" style="92" customWidth="1"/>
    <col min="14093" max="14093" width="13.42578125" style="92" bestFit="1" customWidth="1"/>
    <col min="14094" max="14094" width="14.7109375" style="92" customWidth="1"/>
    <col min="14095" max="14336" width="11.42578125" style="92"/>
    <col min="14337" max="14337" width="5.5703125" style="92" customWidth="1"/>
    <col min="14338" max="14338" width="89.42578125" style="92" customWidth="1"/>
    <col min="14339" max="14339" width="7.85546875" style="92" customWidth="1"/>
    <col min="14340" max="14340" width="8.7109375" style="92" customWidth="1"/>
    <col min="14341" max="14341" width="9" style="92" customWidth="1"/>
    <col min="14342" max="14342" width="11.7109375" style="92" bestFit="1" customWidth="1"/>
    <col min="14343" max="14344" width="11.42578125" style="92"/>
    <col min="14345" max="14345" width="12.5703125" style="92" bestFit="1" customWidth="1"/>
    <col min="14346" max="14346" width="12.7109375" style="92" customWidth="1"/>
    <col min="14347" max="14347" width="11.42578125" style="92"/>
    <col min="14348" max="14348" width="16.140625" style="92" customWidth="1"/>
    <col min="14349" max="14349" width="13.42578125" style="92" bestFit="1" customWidth="1"/>
    <col min="14350" max="14350" width="14.7109375" style="92" customWidth="1"/>
    <col min="14351" max="14592" width="11.42578125" style="92"/>
    <col min="14593" max="14593" width="5.5703125" style="92" customWidth="1"/>
    <col min="14594" max="14594" width="89.42578125" style="92" customWidth="1"/>
    <col min="14595" max="14595" width="7.85546875" style="92" customWidth="1"/>
    <col min="14596" max="14596" width="8.7109375" style="92" customWidth="1"/>
    <col min="14597" max="14597" width="9" style="92" customWidth="1"/>
    <col min="14598" max="14598" width="11.7109375" style="92" bestFit="1" customWidth="1"/>
    <col min="14599" max="14600" width="11.42578125" style="92"/>
    <col min="14601" max="14601" width="12.5703125" style="92" bestFit="1" customWidth="1"/>
    <col min="14602" max="14602" width="12.7109375" style="92" customWidth="1"/>
    <col min="14603" max="14603" width="11.42578125" style="92"/>
    <col min="14604" max="14604" width="16.140625" style="92" customWidth="1"/>
    <col min="14605" max="14605" width="13.42578125" style="92" bestFit="1" customWidth="1"/>
    <col min="14606" max="14606" width="14.7109375" style="92" customWidth="1"/>
    <col min="14607" max="14848" width="11.42578125" style="92"/>
    <col min="14849" max="14849" width="5.5703125" style="92" customWidth="1"/>
    <col min="14850" max="14850" width="89.42578125" style="92" customWidth="1"/>
    <col min="14851" max="14851" width="7.85546875" style="92" customWidth="1"/>
    <col min="14852" max="14852" width="8.7109375" style="92" customWidth="1"/>
    <col min="14853" max="14853" width="9" style="92" customWidth="1"/>
    <col min="14854" max="14854" width="11.7109375" style="92" bestFit="1" customWidth="1"/>
    <col min="14855" max="14856" width="11.42578125" style="92"/>
    <col min="14857" max="14857" width="12.5703125" style="92" bestFit="1" customWidth="1"/>
    <col min="14858" max="14858" width="12.7109375" style="92" customWidth="1"/>
    <col min="14859" max="14859" width="11.42578125" style="92"/>
    <col min="14860" max="14860" width="16.140625" style="92" customWidth="1"/>
    <col min="14861" max="14861" width="13.42578125" style="92" bestFit="1" customWidth="1"/>
    <col min="14862" max="14862" width="14.7109375" style="92" customWidth="1"/>
    <col min="14863" max="15104" width="11.42578125" style="92"/>
    <col min="15105" max="15105" width="5.5703125" style="92" customWidth="1"/>
    <col min="15106" max="15106" width="89.42578125" style="92" customWidth="1"/>
    <col min="15107" max="15107" width="7.85546875" style="92" customWidth="1"/>
    <col min="15108" max="15108" width="8.7109375" style="92" customWidth="1"/>
    <col min="15109" max="15109" width="9" style="92" customWidth="1"/>
    <col min="15110" max="15110" width="11.7109375" style="92" bestFit="1" customWidth="1"/>
    <col min="15111" max="15112" width="11.42578125" style="92"/>
    <col min="15113" max="15113" width="12.5703125" style="92" bestFit="1" customWidth="1"/>
    <col min="15114" max="15114" width="12.7109375" style="92" customWidth="1"/>
    <col min="15115" max="15115" width="11.42578125" style="92"/>
    <col min="15116" max="15116" width="16.140625" style="92" customWidth="1"/>
    <col min="15117" max="15117" width="13.42578125" style="92" bestFit="1" customWidth="1"/>
    <col min="15118" max="15118" width="14.7109375" style="92" customWidth="1"/>
    <col min="15119" max="15360" width="11.42578125" style="92"/>
    <col min="15361" max="15361" width="5.5703125" style="92" customWidth="1"/>
    <col min="15362" max="15362" width="89.42578125" style="92" customWidth="1"/>
    <col min="15363" max="15363" width="7.85546875" style="92" customWidth="1"/>
    <col min="15364" max="15364" width="8.7109375" style="92" customWidth="1"/>
    <col min="15365" max="15365" width="9" style="92" customWidth="1"/>
    <col min="15366" max="15366" width="11.7109375" style="92" bestFit="1" customWidth="1"/>
    <col min="15367" max="15368" width="11.42578125" style="92"/>
    <col min="15369" max="15369" width="12.5703125" style="92" bestFit="1" customWidth="1"/>
    <col min="15370" max="15370" width="12.7109375" style="92" customWidth="1"/>
    <col min="15371" max="15371" width="11.42578125" style="92"/>
    <col min="15372" max="15372" width="16.140625" style="92" customWidth="1"/>
    <col min="15373" max="15373" width="13.42578125" style="92" bestFit="1" customWidth="1"/>
    <col min="15374" max="15374" width="14.7109375" style="92" customWidth="1"/>
    <col min="15375" max="15616" width="11.42578125" style="92"/>
    <col min="15617" max="15617" width="5.5703125" style="92" customWidth="1"/>
    <col min="15618" max="15618" width="89.42578125" style="92" customWidth="1"/>
    <col min="15619" max="15619" width="7.85546875" style="92" customWidth="1"/>
    <col min="15620" max="15620" width="8.7109375" style="92" customWidth="1"/>
    <col min="15621" max="15621" width="9" style="92" customWidth="1"/>
    <col min="15622" max="15622" width="11.7109375" style="92" bestFit="1" customWidth="1"/>
    <col min="15623" max="15624" width="11.42578125" style="92"/>
    <col min="15625" max="15625" width="12.5703125" style="92" bestFit="1" customWidth="1"/>
    <col min="15626" max="15626" width="12.7109375" style="92" customWidth="1"/>
    <col min="15627" max="15627" width="11.42578125" style="92"/>
    <col min="15628" max="15628" width="16.140625" style="92" customWidth="1"/>
    <col min="15629" max="15629" width="13.42578125" style="92" bestFit="1" customWidth="1"/>
    <col min="15630" max="15630" width="14.7109375" style="92" customWidth="1"/>
    <col min="15631" max="15872" width="11.42578125" style="92"/>
    <col min="15873" max="15873" width="5.5703125" style="92" customWidth="1"/>
    <col min="15874" max="15874" width="89.42578125" style="92" customWidth="1"/>
    <col min="15875" max="15875" width="7.85546875" style="92" customWidth="1"/>
    <col min="15876" max="15876" width="8.7109375" style="92" customWidth="1"/>
    <col min="15877" max="15877" width="9" style="92" customWidth="1"/>
    <col min="15878" max="15878" width="11.7109375" style="92" bestFit="1" customWidth="1"/>
    <col min="15879" max="15880" width="11.42578125" style="92"/>
    <col min="15881" max="15881" width="12.5703125" style="92" bestFit="1" customWidth="1"/>
    <col min="15882" max="15882" width="12.7109375" style="92" customWidth="1"/>
    <col min="15883" max="15883" width="11.42578125" style="92"/>
    <col min="15884" max="15884" width="16.140625" style="92" customWidth="1"/>
    <col min="15885" max="15885" width="13.42578125" style="92" bestFit="1" customWidth="1"/>
    <col min="15886" max="15886" width="14.7109375" style="92" customWidth="1"/>
    <col min="15887" max="16128" width="11.42578125" style="92"/>
    <col min="16129" max="16129" width="5.5703125" style="92" customWidth="1"/>
    <col min="16130" max="16130" width="89.42578125" style="92" customWidth="1"/>
    <col min="16131" max="16131" width="7.85546875" style="92" customWidth="1"/>
    <col min="16132" max="16132" width="8.7109375" style="92" customWidth="1"/>
    <col min="16133" max="16133" width="9" style="92" customWidth="1"/>
    <col min="16134" max="16134" width="11.7109375" style="92" bestFit="1" customWidth="1"/>
    <col min="16135" max="16136" width="11.42578125" style="92"/>
    <col min="16137" max="16137" width="12.5703125" style="92" bestFit="1" customWidth="1"/>
    <col min="16138" max="16138" width="12.7109375" style="92" customWidth="1"/>
    <col min="16139" max="16139" width="11.42578125" style="92"/>
    <col min="16140" max="16140" width="16.140625" style="92" customWidth="1"/>
    <col min="16141" max="16141" width="13.42578125" style="92" bestFit="1" customWidth="1"/>
    <col min="16142" max="16142" width="14.7109375" style="92" customWidth="1"/>
    <col min="16143" max="16384" width="11.42578125" style="92"/>
  </cols>
  <sheetData>
    <row r="1" spans="1:31">
      <c r="A1" s="1325" t="s">
        <v>384</v>
      </c>
      <c r="B1" s="1326"/>
      <c r="C1" s="1326"/>
      <c r="D1" s="1326"/>
      <c r="E1" s="1326"/>
      <c r="F1" s="1326"/>
      <c r="G1" s="1326"/>
      <c r="H1" s="1326"/>
      <c r="I1" s="1326"/>
      <c r="J1" s="1326"/>
    </row>
    <row r="2" spans="1:31">
      <c r="A2" s="1327" t="s">
        <v>385</v>
      </c>
      <c r="B2" s="1328"/>
      <c r="C2" s="1328"/>
      <c r="D2" s="1328"/>
      <c r="E2" s="1328"/>
      <c r="F2" s="1328"/>
      <c r="G2" s="1328"/>
      <c r="H2" s="1328"/>
      <c r="I2" s="1328"/>
      <c r="J2" s="1328"/>
      <c r="K2" s="780"/>
      <c r="L2" s="780"/>
      <c r="M2" s="780"/>
      <c r="N2" s="780"/>
      <c r="O2" s="780"/>
      <c r="P2" s="780"/>
      <c r="Q2" s="780"/>
      <c r="R2" s="780"/>
      <c r="S2" s="780"/>
      <c r="T2" s="780"/>
      <c r="U2" s="780"/>
      <c r="V2" s="780"/>
      <c r="W2" s="780"/>
      <c r="X2" s="780"/>
      <c r="Y2" s="780"/>
      <c r="Z2" s="780"/>
      <c r="AA2" s="780"/>
      <c r="AB2" s="780"/>
      <c r="AC2" s="780"/>
      <c r="AD2" s="780"/>
      <c r="AE2" s="780">
        <v>0.73461554656842498</v>
      </c>
    </row>
    <row r="3" spans="1:31">
      <c r="A3" s="1329" t="s">
        <v>441</v>
      </c>
      <c r="B3" s="1330"/>
      <c r="C3" s="1330"/>
      <c r="D3" s="1330"/>
      <c r="E3" s="1330"/>
      <c r="F3" s="1330"/>
      <c r="G3" s="1330"/>
      <c r="H3" s="1330"/>
      <c r="I3" s="1330"/>
      <c r="J3" s="1330"/>
    </row>
    <row r="4" spans="1:31" ht="32.25" customHeight="1" thickBot="1">
      <c r="A4" s="1331" t="s">
        <v>2553</v>
      </c>
      <c r="B4" s="1331"/>
      <c r="C4" s="155"/>
      <c r="D4" s="156" t="s">
        <v>442</v>
      </c>
      <c r="E4" s="155"/>
      <c r="F4" s="157" t="s">
        <v>2414</v>
      </c>
      <c r="G4" s="150"/>
      <c r="H4" s="150"/>
      <c r="I4" s="150"/>
      <c r="J4" s="150"/>
    </row>
    <row r="5" spans="1:31" ht="15.75">
      <c r="A5" s="1332" t="s">
        <v>386</v>
      </c>
      <c r="B5" s="1333"/>
      <c r="C5" s="1333"/>
      <c r="D5" s="1333"/>
      <c r="E5" s="1333"/>
      <c r="F5" s="1021">
        <v>0</v>
      </c>
      <c r="G5" s="1334" t="s">
        <v>394</v>
      </c>
      <c r="H5" s="1335"/>
      <c r="I5" s="1334" t="s">
        <v>447</v>
      </c>
      <c r="J5" s="1335"/>
    </row>
    <row r="6" spans="1:31" s="115" customFormat="1" ht="33.75">
      <c r="A6" s="131" t="s">
        <v>387</v>
      </c>
      <c r="B6" s="113" t="s">
        <v>98</v>
      </c>
      <c r="C6" s="792" t="s">
        <v>1</v>
      </c>
      <c r="D6" s="793" t="s">
        <v>440</v>
      </c>
      <c r="E6" s="792" t="s">
        <v>388</v>
      </c>
      <c r="F6" s="792" t="s">
        <v>2383</v>
      </c>
      <c r="G6" s="792" t="s">
        <v>388</v>
      </c>
      <c r="H6" s="792" t="s">
        <v>2383</v>
      </c>
      <c r="I6" s="792" t="s">
        <v>388</v>
      </c>
      <c r="J6" s="792" t="s">
        <v>2383</v>
      </c>
    </row>
    <row r="7" spans="1:31">
      <c r="A7" s="132">
        <v>1</v>
      </c>
      <c r="B7" s="1316" t="s">
        <v>398</v>
      </c>
      <c r="C7" s="1317"/>
      <c r="D7" s="1317"/>
      <c r="E7" s="1317"/>
      <c r="F7" s="1317"/>
      <c r="G7" s="1317"/>
      <c r="H7" s="1317"/>
      <c r="I7" s="1317"/>
      <c r="J7" s="1318"/>
    </row>
    <row r="8" spans="1:31">
      <c r="A8" s="132">
        <v>1.1000000000000001</v>
      </c>
      <c r="B8" s="125" t="s">
        <v>399</v>
      </c>
      <c r="C8" s="94" t="s">
        <v>380</v>
      </c>
      <c r="D8" s="128">
        <v>0.17280000000000001</v>
      </c>
      <c r="E8" s="794">
        <f>+D8*$F$5</f>
        <v>0</v>
      </c>
      <c r="F8" s="794">
        <f>+E8*1.288251</f>
        <v>0</v>
      </c>
      <c r="G8" s="795"/>
      <c r="H8" s="795"/>
      <c r="I8" s="159">
        <f t="shared" ref="I8:J10" si="0">+G8*E8</f>
        <v>0</v>
      </c>
      <c r="J8" s="159">
        <f t="shared" si="0"/>
        <v>0</v>
      </c>
      <c r="K8" s="201"/>
    </row>
    <row r="9" spans="1:31">
      <c r="A9" s="132">
        <v>1.2</v>
      </c>
      <c r="B9" s="126" t="s">
        <v>433</v>
      </c>
      <c r="C9" s="94" t="s">
        <v>380</v>
      </c>
      <c r="D9" s="128">
        <v>0.20730000000000001</v>
      </c>
      <c r="E9" s="794">
        <f t="shared" ref="E9:E55" si="1">+D9*$F$5</f>
        <v>0</v>
      </c>
      <c r="F9" s="794">
        <f t="shared" ref="F9:F27" si="2">+E9*1.288251</f>
        <v>0</v>
      </c>
      <c r="G9" s="795"/>
      <c r="H9" s="795">
        <f>+O14+P14+Q14+R14</f>
        <v>470</v>
      </c>
      <c r="I9" s="159">
        <f t="shared" si="0"/>
        <v>0</v>
      </c>
      <c r="J9" s="159">
        <f t="shared" si="0"/>
        <v>0</v>
      </c>
      <c r="K9" s="201"/>
    </row>
    <row r="10" spans="1:31">
      <c r="A10" s="132">
        <v>1.3</v>
      </c>
      <c r="B10" s="126" t="s">
        <v>434</v>
      </c>
      <c r="C10" s="94" t="s">
        <v>380</v>
      </c>
      <c r="D10" s="128">
        <v>0.29620000000000002</v>
      </c>
      <c r="E10" s="794">
        <f t="shared" si="1"/>
        <v>0</v>
      </c>
      <c r="F10" s="794">
        <f t="shared" si="2"/>
        <v>0</v>
      </c>
      <c r="G10" s="795"/>
      <c r="H10" s="795">
        <f>+S14</f>
        <v>45</v>
      </c>
      <c r="I10" s="159">
        <f t="shared" si="0"/>
        <v>0</v>
      </c>
      <c r="J10" s="159">
        <f t="shared" si="0"/>
        <v>0</v>
      </c>
      <c r="K10" s="201"/>
    </row>
    <row r="11" spans="1:31">
      <c r="A11" s="132">
        <v>1.4</v>
      </c>
      <c r="B11" s="126" t="s">
        <v>402</v>
      </c>
      <c r="C11" s="94" t="s">
        <v>380</v>
      </c>
      <c r="D11" s="128">
        <v>0.20730000000000001</v>
      </c>
      <c r="E11" s="794">
        <f t="shared" si="1"/>
        <v>0</v>
      </c>
      <c r="F11" s="794"/>
      <c r="G11" s="795">
        <f>+H10</f>
        <v>45</v>
      </c>
      <c r="H11" s="795"/>
      <c r="I11" s="159">
        <f>+G11*E11</f>
        <v>0</v>
      </c>
      <c r="J11" s="159">
        <f>+E11*G11</f>
        <v>0</v>
      </c>
      <c r="K11" s="201"/>
    </row>
    <row r="12" spans="1:31">
      <c r="A12" s="132">
        <v>1.5</v>
      </c>
      <c r="B12" s="126" t="s">
        <v>439</v>
      </c>
      <c r="C12" s="94" t="s">
        <v>380</v>
      </c>
      <c r="D12" s="128">
        <v>0.17280000000000001</v>
      </c>
      <c r="E12" s="794">
        <f t="shared" si="1"/>
        <v>0</v>
      </c>
      <c r="F12" s="794">
        <f t="shared" si="2"/>
        <v>0</v>
      </c>
      <c r="G12" s="795"/>
      <c r="H12" s="795">
        <f>+INT((M14/3)*0.1)</f>
        <v>14</v>
      </c>
      <c r="I12" s="159">
        <f>+G12*E12</f>
        <v>0</v>
      </c>
      <c r="J12" s="159">
        <f>+H12*F12</f>
        <v>0</v>
      </c>
      <c r="K12" s="201"/>
      <c r="L12" s="1320" t="s">
        <v>512</v>
      </c>
      <c r="M12" s="1322" t="s">
        <v>100</v>
      </c>
      <c r="N12" s="1322" t="s">
        <v>520</v>
      </c>
      <c r="O12" s="1324" t="s">
        <v>99</v>
      </c>
      <c r="P12" s="1324"/>
      <c r="Q12" s="1324"/>
      <c r="R12" s="1324"/>
      <c r="S12" s="1324"/>
    </row>
    <row r="13" spans="1:31">
      <c r="A13" s="132">
        <v>1.6</v>
      </c>
      <c r="B13" s="126" t="s">
        <v>404</v>
      </c>
      <c r="C13" s="94" t="s">
        <v>380</v>
      </c>
      <c r="D13" s="128">
        <v>0.1152</v>
      </c>
      <c r="E13" s="794">
        <f t="shared" si="1"/>
        <v>0</v>
      </c>
      <c r="F13" s="794"/>
      <c r="G13" s="795"/>
      <c r="H13" s="795"/>
      <c r="I13" s="159">
        <f>+G13*E13</f>
        <v>0</v>
      </c>
      <c r="J13" s="159"/>
      <c r="K13" s="201"/>
      <c r="L13" s="1321"/>
      <c r="M13" s="1323"/>
      <c r="N13" s="1323"/>
      <c r="O13" s="212" t="s">
        <v>461</v>
      </c>
      <c r="P13" s="212" t="s">
        <v>462</v>
      </c>
      <c r="Q13" s="212" t="s">
        <v>463</v>
      </c>
      <c r="R13" s="212" t="s">
        <v>464</v>
      </c>
      <c r="S13" s="138" t="s">
        <v>521</v>
      </c>
    </row>
    <row r="14" spans="1:31">
      <c r="A14" s="132">
        <v>1.7</v>
      </c>
      <c r="B14" s="126" t="s">
        <v>89</v>
      </c>
      <c r="C14" s="94" t="s">
        <v>380</v>
      </c>
      <c r="D14" s="128">
        <v>0.2303</v>
      </c>
      <c r="E14" s="794">
        <f t="shared" si="1"/>
        <v>0</v>
      </c>
      <c r="F14" s="794"/>
      <c r="G14" s="795"/>
      <c r="H14" s="795"/>
      <c r="I14" s="159">
        <f>+G14*E14</f>
        <v>0</v>
      </c>
      <c r="J14" s="159"/>
      <c r="K14" s="201"/>
      <c r="L14" s="212" t="s">
        <v>2415</v>
      </c>
      <c r="M14" s="212">
        <v>432</v>
      </c>
      <c r="N14" s="212">
        <v>30</v>
      </c>
      <c r="O14" s="212">
        <v>400</v>
      </c>
      <c r="P14" s="212">
        <v>50</v>
      </c>
      <c r="Q14" s="212">
        <v>10</v>
      </c>
      <c r="R14" s="212">
        <v>10</v>
      </c>
      <c r="S14" s="138">
        <v>45</v>
      </c>
    </row>
    <row r="15" spans="1:31">
      <c r="A15" s="132">
        <v>1.8</v>
      </c>
      <c r="B15" s="125" t="s">
        <v>405</v>
      </c>
      <c r="C15" s="94" t="s">
        <v>380</v>
      </c>
      <c r="D15" s="128">
        <v>0.51839999999999997</v>
      </c>
      <c r="E15" s="794">
        <f t="shared" si="1"/>
        <v>0</v>
      </c>
      <c r="F15" s="794"/>
      <c r="G15" s="795"/>
      <c r="H15" s="795"/>
      <c r="I15" s="159">
        <f>+G15*E15</f>
        <v>0</v>
      </c>
      <c r="J15" s="159"/>
      <c r="K15" s="201"/>
    </row>
    <row r="16" spans="1:31">
      <c r="A16" s="132">
        <v>2</v>
      </c>
      <c r="B16" s="1316" t="s">
        <v>406</v>
      </c>
      <c r="C16" s="1317"/>
      <c r="D16" s="1317"/>
      <c r="E16" s="1317"/>
      <c r="F16" s="1317"/>
      <c r="G16" s="1317"/>
      <c r="H16" s="1317"/>
      <c r="I16" s="1317"/>
      <c r="J16" s="1318"/>
      <c r="K16" s="201"/>
    </row>
    <row r="17" spans="1:13">
      <c r="A17" s="132">
        <v>2.1</v>
      </c>
      <c r="B17" s="125" t="s">
        <v>407</v>
      </c>
      <c r="C17" s="94" t="s">
        <v>380</v>
      </c>
      <c r="D17" s="128">
        <v>0.12959999999999999</v>
      </c>
      <c r="E17" s="129">
        <f t="shared" si="1"/>
        <v>0</v>
      </c>
      <c r="F17" s="794">
        <f t="shared" si="2"/>
        <v>0</v>
      </c>
      <c r="G17" s="795"/>
      <c r="H17" s="795"/>
      <c r="I17" s="159">
        <f t="shared" ref="I17:J22" si="3">+G17*E17</f>
        <v>0</v>
      </c>
      <c r="J17" s="159">
        <f t="shared" si="3"/>
        <v>0</v>
      </c>
      <c r="K17" s="201"/>
    </row>
    <row r="18" spans="1:13">
      <c r="A18" s="132">
        <v>2.2000000000000002</v>
      </c>
      <c r="B18" s="126" t="s">
        <v>436</v>
      </c>
      <c r="C18" s="94" t="s">
        <v>380</v>
      </c>
      <c r="D18" s="128">
        <v>0.14810000000000001</v>
      </c>
      <c r="E18" s="129">
        <f t="shared" si="1"/>
        <v>0</v>
      </c>
      <c r="F18" s="794">
        <f t="shared" si="2"/>
        <v>0</v>
      </c>
      <c r="G18" s="795"/>
      <c r="H18" s="795">
        <f>+INT(N14/2)</f>
        <v>15</v>
      </c>
      <c r="I18" s="159">
        <f t="shared" si="3"/>
        <v>0</v>
      </c>
      <c r="J18" s="159">
        <f t="shared" si="3"/>
        <v>0</v>
      </c>
      <c r="K18" s="201"/>
    </row>
    <row r="19" spans="1:13">
      <c r="A19" s="132">
        <v>2.2999999999999998</v>
      </c>
      <c r="B19" s="125" t="s">
        <v>409</v>
      </c>
      <c r="C19" s="94" t="s">
        <v>380</v>
      </c>
      <c r="D19" s="128">
        <v>0.1152</v>
      </c>
      <c r="E19" s="129">
        <f t="shared" si="1"/>
        <v>0</v>
      </c>
      <c r="F19" s="794">
        <f t="shared" si="2"/>
        <v>0</v>
      </c>
      <c r="G19" s="795"/>
      <c r="H19" s="795"/>
      <c r="I19" s="159">
        <f t="shared" si="3"/>
        <v>0</v>
      </c>
      <c r="J19" s="159">
        <f t="shared" si="3"/>
        <v>0</v>
      </c>
      <c r="K19" s="201"/>
      <c r="L19" s="75"/>
      <c r="M19" s="75"/>
    </row>
    <row r="20" spans="1:13">
      <c r="A20" s="132">
        <v>2.4</v>
      </c>
      <c r="B20" s="126" t="s">
        <v>437</v>
      </c>
      <c r="C20" s="94" t="s">
        <v>380</v>
      </c>
      <c r="D20" s="128">
        <v>0.12959999999999999</v>
      </c>
      <c r="E20" s="129">
        <f t="shared" si="1"/>
        <v>0</v>
      </c>
      <c r="F20" s="794">
        <f t="shared" si="2"/>
        <v>0</v>
      </c>
      <c r="G20" s="795"/>
      <c r="H20" s="795">
        <f>+H18</f>
        <v>15</v>
      </c>
      <c r="I20" s="159">
        <f t="shared" si="3"/>
        <v>0</v>
      </c>
      <c r="J20" s="159">
        <f t="shared" si="3"/>
        <v>0</v>
      </c>
      <c r="K20" s="201"/>
      <c r="L20" s="75"/>
      <c r="M20" s="75"/>
    </row>
    <row r="21" spans="1:13">
      <c r="A21" s="132">
        <v>2.5</v>
      </c>
      <c r="B21" s="125" t="s">
        <v>411</v>
      </c>
      <c r="C21" s="94" t="s">
        <v>380</v>
      </c>
      <c r="D21" s="128">
        <v>0.17280000000000001</v>
      </c>
      <c r="E21" s="129">
        <f t="shared" si="1"/>
        <v>0</v>
      </c>
      <c r="F21" s="794">
        <f t="shared" si="2"/>
        <v>0</v>
      </c>
      <c r="G21" s="795"/>
      <c r="H21" s="795"/>
      <c r="I21" s="159">
        <f t="shared" si="3"/>
        <v>0</v>
      </c>
      <c r="J21" s="159">
        <f t="shared" si="3"/>
        <v>0</v>
      </c>
      <c r="K21" s="201"/>
      <c r="L21" s="75"/>
      <c r="M21" s="75"/>
    </row>
    <row r="22" spans="1:13">
      <c r="A22" s="132">
        <v>2.6</v>
      </c>
      <c r="B22" s="126" t="s">
        <v>438</v>
      </c>
      <c r="C22" s="94" t="s">
        <v>380</v>
      </c>
      <c r="D22" s="128">
        <v>0.20730000000000001</v>
      </c>
      <c r="E22" s="129">
        <f t="shared" si="1"/>
        <v>0</v>
      </c>
      <c r="F22" s="794">
        <f t="shared" si="2"/>
        <v>0</v>
      </c>
      <c r="G22" s="795"/>
      <c r="H22" s="795">
        <f>+M14</f>
        <v>432</v>
      </c>
      <c r="I22" s="159">
        <f t="shared" si="3"/>
        <v>0</v>
      </c>
      <c r="J22" s="159">
        <f t="shared" si="3"/>
        <v>0</v>
      </c>
      <c r="K22" s="201"/>
      <c r="L22" s="75"/>
      <c r="M22" s="75"/>
    </row>
    <row r="23" spans="1:13">
      <c r="A23" s="132">
        <v>2.7</v>
      </c>
      <c r="B23" s="125" t="s">
        <v>413</v>
      </c>
      <c r="C23" s="94" t="s">
        <v>380</v>
      </c>
      <c r="D23" s="128">
        <v>0.41470000000000001</v>
      </c>
      <c r="E23" s="129">
        <f t="shared" si="1"/>
        <v>0</v>
      </c>
      <c r="F23" s="794"/>
      <c r="G23" s="795"/>
      <c r="H23" s="795"/>
      <c r="I23" s="159">
        <f>+G23*E23</f>
        <v>0</v>
      </c>
      <c r="J23" s="159"/>
      <c r="K23" s="201"/>
    </row>
    <row r="24" spans="1:13">
      <c r="A24" s="132">
        <v>2.8</v>
      </c>
      <c r="B24" s="125" t="s">
        <v>414</v>
      </c>
      <c r="C24" s="94" t="s">
        <v>380</v>
      </c>
      <c r="D24" s="128">
        <v>0.51839999999999997</v>
      </c>
      <c r="E24" s="129">
        <f t="shared" si="1"/>
        <v>0</v>
      </c>
      <c r="F24" s="794"/>
      <c r="G24" s="795"/>
      <c r="H24" s="795"/>
      <c r="I24" s="159">
        <f>+G24*E24</f>
        <v>0</v>
      </c>
      <c r="J24" s="159"/>
      <c r="K24" s="201"/>
    </row>
    <row r="25" spans="1:13">
      <c r="A25" s="132">
        <v>2.9</v>
      </c>
      <c r="B25" s="125" t="s">
        <v>88</v>
      </c>
      <c r="C25" s="94" t="s">
        <v>380</v>
      </c>
      <c r="D25" s="128">
        <v>0.69099999999999995</v>
      </c>
      <c r="E25" s="129">
        <f t="shared" si="1"/>
        <v>0</v>
      </c>
      <c r="F25" s="794"/>
      <c r="G25" s="795"/>
      <c r="H25" s="795"/>
      <c r="I25" s="159">
        <f>+G25*E25</f>
        <v>0</v>
      </c>
      <c r="J25" s="159"/>
      <c r="K25" s="201"/>
    </row>
    <row r="26" spans="1:13">
      <c r="A26" s="132">
        <v>3</v>
      </c>
      <c r="B26" s="1316" t="s">
        <v>415</v>
      </c>
      <c r="C26" s="1317"/>
      <c r="D26" s="1317"/>
      <c r="E26" s="1317"/>
      <c r="F26" s="1317"/>
      <c r="G26" s="1317"/>
      <c r="H26" s="1317"/>
      <c r="I26" s="1317"/>
      <c r="J26" s="1318"/>
      <c r="K26" s="201"/>
    </row>
    <row r="27" spans="1:13">
      <c r="A27" s="132">
        <v>3.1</v>
      </c>
      <c r="B27" s="125" t="s">
        <v>435</v>
      </c>
      <c r="C27" s="94" t="s">
        <v>380</v>
      </c>
      <c r="D27" s="128">
        <v>0.25919999999999999</v>
      </c>
      <c r="E27" s="129">
        <f t="shared" si="1"/>
        <v>0</v>
      </c>
      <c r="F27" s="794">
        <f t="shared" si="2"/>
        <v>0</v>
      </c>
      <c r="G27" s="795"/>
      <c r="H27" s="795"/>
      <c r="I27" s="159">
        <f>+G27*E27</f>
        <v>0</v>
      </c>
      <c r="J27" s="159">
        <f>+H27*F27</f>
        <v>0</v>
      </c>
      <c r="K27" s="201"/>
    </row>
    <row r="28" spans="1:13">
      <c r="A28" s="132">
        <v>3.2</v>
      </c>
      <c r="B28" s="135" t="s">
        <v>518</v>
      </c>
      <c r="C28" s="94" t="s">
        <v>380</v>
      </c>
      <c r="D28" s="128">
        <v>0.1014</v>
      </c>
      <c r="E28" s="129">
        <f t="shared" si="1"/>
        <v>0</v>
      </c>
      <c r="F28" s="794"/>
      <c r="G28" s="795">
        <f>+INT((M14+N14)*0.1)</f>
        <v>46</v>
      </c>
      <c r="H28" s="795"/>
      <c r="I28" s="159">
        <f t="shared" ref="I28:I33" si="4">+G28*E28</f>
        <v>0</v>
      </c>
      <c r="J28" s="159"/>
      <c r="K28" s="201"/>
    </row>
    <row r="29" spans="1:13">
      <c r="A29" s="132">
        <v>3.3</v>
      </c>
      <c r="B29" s="135" t="s">
        <v>91</v>
      </c>
      <c r="C29" s="94" t="s">
        <v>380</v>
      </c>
      <c r="D29" s="128">
        <v>0.20730000000000001</v>
      </c>
      <c r="E29" s="129">
        <f t="shared" si="1"/>
        <v>0</v>
      </c>
      <c r="F29" s="794"/>
      <c r="G29" s="795">
        <f>+INT(N14/2)</f>
        <v>15</v>
      </c>
      <c r="H29" s="795"/>
      <c r="I29" s="159">
        <f t="shared" si="4"/>
        <v>0</v>
      </c>
      <c r="J29" s="159"/>
      <c r="K29" s="201"/>
    </row>
    <row r="30" spans="1:13">
      <c r="A30" s="132">
        <v>3.4</v>
      </c>
      <c r="B30" s="126" t="s">
        <v>429</v>
      </c>
      <c r="C30" s="94" t="s">
        <v>392</v>
      </c>
      <c r="D30" s="128">
        <v>4.07E-2</v>
      </c>
      <c r="E30" s="129">
        <f t="shared" si="1"/>
        <v>0</v>
      </c>
      <c r="F30" s="794"/>
      <c r="G30" s="795"/>
      <c r="H30" s="795"/>
      <c r="I30" s="159">
        <f t="shared" si="4"/>
        <v>0</v>
      </c>
      <c r="J30" s="159"/>
      <c r="K30" s="201"/>
    </row>
    <row r="31" spans="1:13">
      <c r="A31" s="132">
        <v>3.5</v>
      </c>
      <c r="B31" s="127" t="s">
        <v>419</v>
      </c>
      <c r="C31" s="94" t="s">
        <v>380</v>
      </c>
      <c r="D31" s="128">
        <v>0.17269999999999999</v>
      </c>
      <c r="E31" s="129">
        <f t="shared" si="1"/>
        <v>0</v>
      </c>
      <c r="F31" s="794"/>
      <c r="G31" s="795">
        <f>+INT(H9*0.1)</f>
        <v>47</v>
      </c>
      <c r="H31" s="795"/>
      <c r="I31" s="159">
        <f t="shared" si="4"/>
        <v>0</v>
      </c>
      <c r="J31" s="159"/>
      <c r="K31" s="201"/>
    </row>
    <row r="32" spans="1:13">
      <c r="A32" s="132">
        <v>3.6</v>
      </c>
      <c r="B32" s="126" t="s">
        <v>420</v>
      </c>
      <c r="C32" s="94" t="s">
        <v>380</v>
      </c>
      <c r="D32" s="128">
        <v>8.2900000000000001E-2</v>
      </c>
      <c r="E32" s="129">
        <f t="shared" si="1"/>
        <v>0</v>
      </c>
      <c r="F32" s="794"/>
      <c r="G32" s="795">
        <f>+INT((H9+H10)*0.1)</f>
        <v>51</v>
      </c>
      <c r="H32" s="795"/>
      <c r="I32" s="159">
        <f t="shared" si="4"/>
        <v>0</v>
      </c>
      <c r="J32" s="159"/>
      <c r="K32" s="201"/>
    </row>
    <row r="33" spans="1:13">
      <c r="A33" s="132">
        <v>3.7</v>
      </c>
      <c r="B33" s="126" t="s">
        <v>82</v>
      </c>
      <c r="C33" s="94" t="s">
        <v>392</v>
      </c>
      <c r="D33" s="128">
        <v>6.6900000000000001E-2</v>
      </c>
      <c r="E33" s="129">
        <f t="shared" si="1"/>
        <v>0</v>
      </c>
      <c r="F33" s="794"/>
      <c r="G33" s="795">
        <f>+G11</f>
        <v>45</v>
      </c>
      <c r="H33" s="795"/>
      <c r="I33" s="159">
        <f t="shared" si="4"/>
        <v>0</v>
      </c>
      <c r="J33" s="159"/>
      <c r="K33" s="201"/>
    </row>
    <row r="34" spans="1:13">
      <c r="A34" s="132">
        <v>4</v>
      </c>
      <c r="B34" s="1316" t="s">
        <v>393</v>
      </c>
      <c r="C34" s="1317"/>
      <c r="D34" s="1317"/>
      <c r="E34" s="1317"/>
      <c r="F34" s="1317"/>
      <c r="G34" s="1317"/>
      <c r="H34" s="1317"/>
      <c r="I34" s="1317"/>
      <c r="J34" s="1318"/>
      <c r="K34" s="201"/>
    </row>
    <row r="35" spans="1:13">
      <c r="A35" s="132">
        <v>4.0999999999999996</v>
      </c>
      <c r="B35" s="126" t="s">
        <v>421</v>
      </c>
      <c r="C35" s="94" t="s">
        <v>392</v>
      </c>
      <c r="D35" s="128">
        <v>4.4999999999999997E-3</v>
      </c>
      <c r="E35" s="129">
        <f t="shared" si="1"/>
        <v>0</v>
      </c>
      <c r="F35" s="794"/>
      <c r="G35" s="795"/>
      <c r="H35" s="795"/>
      <c r="I35" s="159">
        <f t="shared" ref="I35:I55" si="5">+G35*E35</f>
        <v>0</v>
      </c>
      <c r="J35" s="103"/>
      <c r="K35" s="201"/>
    </row>
    <row r="36" spans="1:13">
      <c r="A36" s="132">
        <v>4.2</v>
      </c>
      <c r="B36" s="126" t="s">
        <v>422</v>
      </c>
      <c r="C36" s="94" t="s">
        <v>392</v>
      </c>
      <c r="D36" s="128">
        <v>5.1000000000000004E-3</v>
      </c>
      <c r="E36" s="129">
        <f t="shared" si="1"/>
        <v>0</v>
      </c>
      <c r="F36" s="794"/>
      <c r="G36" s="795"/>
      <c r="H36" s="795"/>
      <c r="I36" s="159">
        <f t="shared" si="5"/>
        <v>0</v>
      </c>
      <c r="J36" s="103"/>
      <c r="K36" s="201"/>
    </row>
    <row r="37" spans="1:13">
      <c r="A37" s="132">
        <v>4.3</v>
      </c>
      <c r="B37" s="125" t="s">
        <v>423</v>
      </c>
      <c r="C37" s="94" t="s">
        <v>392</v>
      </c>
      <c r="D37" s="128">
        <v>5.7999999999999996E-3</v>
      </c>
      <c r="E37" s="129">
        <f t="shared" si="1"/>
        <v>0</v>
      </c>
      <c r="F37" s="794"/>
      <c r="G37" s="795"/>
      <c r="H37" s="795"/>
      <c r="I37" s="159">
        <f t="shared" si="5"/>
        <v>0</v>
      </c>
      <c r="J37" s="103"/>
      <c r="K37" s="201"/>
    </row>
    <row r="38" spans="1:13">
      <c r="A38" s="132">
        <v>4.4000000000000004</v>
      </c>
      <c r="B38" s="125" t="s">
        <v>424</v>
      </c>
      <c r="C38" s="94" t="s">
        <v>392</v>
      </c>
      <c r="D38" s="128">
        <v>9.1999999999999998E-3</v>
      </c>
      <c r="E38" s="129">
        <f t="shared" si="1"/>
        <v>0</v>
      </c>
      <c r="F38" s="794"/>
      <c r="G38" s="795"/>
      <c r="H38" s="795"/>
      <c r="I38" s="159">
        <f t="shared" si="5"/>
        <v>0</v>
      </c>
      <c r="J38" s="103"/>
      <c r="K38" s="201"/>
    </row>
    <row r="39" spans="1:13">
      <c r="A39" s="132">
        <v>4.5</v>
      </c>
      <c r="B39" s="125" t="s">
        <v>513</v>
      </c>
      <c r="C39" s="94" t="s">
        <v>392</v>
      </c>
      <c r="D39" s="128">
        <v>1.34E-2</v>
      </c>
      <c r="E39" s="129">
        <f t="shared" si="1"/>
        <v>0</v>
      </c>
      <c r="F39" s="794"/>
      <c r="G39" s="795">
        <f>+H12</f>
        <v>14</v>
      </c>
      <c r="H39" s="795"/>
      <c r="I39" s="159">
        <f t="shared" si="5"/>
        <v>0</v>
      </c>
      <c r="J39" s="103"/>
      <c r="K39" s="201"/>
    </row>
    <row r="40" spans="1:13">
      <c r="A40" s="132">
        <v>4.5999999999999996</v>
      </c>
      <c r="B40" s="125" t="s">
        <v>426</v>
      </c>
      <c r="C40" s="94" t="s">
        <v>392</v>
      </c>
      <c r="D40" s="128">
        <v>1.7999999999999999E-2</v>
      </c>
      <c r="E40" s="129">
        <f t="shared" si="1"/>
        <v>0</v>
      </c>
      <c r="F40" s="794"/>
      <c r="G40" s="795"/>
      <c r="H40" s="795"/>
      <c r="I40" s="159">
        <f t="shared" si="5"/>
        <v>0</v>
      </c>
      <c r="J40" s="103"/>
      <c r="K40" s="201"/>
    </row>
    <row r="41" spans="1:13">
      <c r="A41" s="132">
        <v>4.7</v>
      </c>
      <c r="B41" s="125" t="s">
        <v>427</v>
      </c>
      <c r="C41" s="94" t="s">
        <v>392</v>
      </c>
      <c r="D41" s="128">
        <v>4.4999999999999997E-3</v>
      </c>
      <c r="E41" s="129">
        <f t="shared" si="1"/>
        <v>0</v>
      </c>
      <c r="F41" s="794"/>
      <c r="G41" s="795"/>
      <c r="H41" s="795"/>
      <c r="I41" s="159">
        <f t="shared" si="5"/>
        <v>0</v>
      </c>
      <c r="J41" s="103"/>
      <c r="K41" s="201"/>
      <c r="L41" s="75"/>
      <c r="M41" s="75"/>
    </row>
    <row r="42" spans="1:13">
      <c r="A42" s="132">
        <v>4.8</v>
      </c>
      <c r="B42" s="125" t="s">
        <v>428</v>
      </c>
      <c r="C42" s="94" t="s">
        <v>392</v>
      </c>
      <c r="D42" s="128">
        <v>5.0599999999999999E-2</v>
      </c>
      <c r="E42" s="129">
        <f t="shared" si="1"/>
        <v>0</v>
      </c>
      <c r="F42" s="794"/>
      <c r="G42" s="795">
        <f>+G11</f>
        <v>45</v>
      </c>
      <c r="H42" s="795"/>
      <c r="I42" s="159">
        <f t="shared" si="5"/>
        <v>0</v>
      </c>
      <c r="J42" s="103"/>
      <c r="K42" s="201"/>
    </row>
    <row r="43" spans="1:13">
      <c r="A43" s="132">
        <v>4.9000000000000004</v>
      </c>
      <c r="B43" s="125" t="s">
        <v>83</v>
      </c>
      <c r="C43" s="94" t="s">
        <v>380</v>
      </c>
      <c r="D43" s="128">
        <v>2.0500000000000001E-2</v>
      </c>
      <c r="E43" s="129">
        <f t="shared" si="1"/>
        <v>0</v>
      </c>
      <c r="F43" s="794"/>
      <c r="G43" s="795">
        <f>+INT(M14*0.02)</f>
        <v>8</v>
      </c>
      <c r="H43" s="795"/>
      <c r="I43" s="159">
        <f t="shared" si="5"/>
        <v>0</v>
      </c>
      <c r="J43" s="103"/>
      <c r="K43" s="201"/>
    </row>
    <row r="44" spans="1:13">
      <c r="A44" s="796">
        <v>4.0999999999999996</v>
      </c>
      <c r="B44" s="125" t="s">
        <v>84</v>
      </c>
      <c r="C44" s="94" t="s">
        <v>380</v>
      </c>
      <c r="D44" s="128">
        <v>4.6100000000000002E-2</v>
      </c>
      <c r="E44" s="129">
        <f t="shared" si="1"/>
        <v>0</v>
      </c>
      <c r="F44" s="794"/>
      <c r="G44" s="795">
        <f>+G43</f>
        <v>8</v>
      </c>
      <c r="H44" s="795"/>
      <c r="I44" s="159">
        <f t="shared" si="5"/>
        <v>0</v>
      </c>
      <c r="J44" s="103"/>
      <c r="K44" s="201"/>
    </row>
    <row r="45" spans="1:13">
      <c r="A45" s="796">
        <v>4.1100000000000003</v>
      </c>
      <c r="B45" s="125" t="s">
        <v>85</v>
      </c>
      <c r="C45" s="94" t="s">
        <v>380</v>
      </c>
      <c r="D45" s="128">
        <v>3.8E-3</v>
      </c>
      <c r="E45" s="129">
        <f t="shared" si="1"/>
        <v>0</v>
      </c>
      <c r="F45" s="794"/>
      <c r="G45" s="795">
        <f>+N14</f>
        <v>30</v>
      </c>
      <c r="H45" s="795"/>
      <c r="I45" s="159">
        <f t="shared" si="5"/>
        <v>0</v>
      </c>
      <c r="J45" s="103"/>
      <c r="K45" s="201"/>
    </row>
    <row r="46" spans="1:13">
      <c r="A46" s="796">
        <v>4.12</v>
      </c>
      <c r="B46" s="125" t="s">
        <v>86</v>
      </c>
      <c r="C46" s="94" t="s">
        <v>380</v>
      </c>
      <c r="D46" s="128">
        <v>6.7000000000000002E-3</v>
      </c>
      <c r="E46" s="129">
        <f t="shared" si="1"/>
        <v>0</v>
      </c>
      <c r="F46" s="794"/>
      <c r="G46" s="795">
        <f>+G45</f>
        <v>30</v>
      </c>
      <c r="H46" s="795"/>
      <c r="I46" s="159">
        <f t="shared" si="5"/>
        <v>0</v>
      </c>
      <c r="J46" s="103"/>
      <c r="K46" s="201"/>
    </row>
    <row r="47" spans="1:13">
      <c r="A47" s="796">
        <v>4.13</v>
      </c>
      <c r="B47" s="125" t="s">
        <v>430</v>
      </c>
      <c r="C47" s="94" t="s">
        <v>380</v>
      </c>
      <c r="D47" s="128">
        <v>9.5999999999999992E-3</v>
      </c>
      <c r="E47" s="129">
        <f t="shared" si="1"/>
        <v>0</v>
      </c>
      <c r="F47" s="794"/>
      <c r="G47" s="795"/>
      <c r="H47" s="795"/>
      <c r="I47" s="159">
        <f t="shared" si="5"/>
        <v>0</v>
      </c>
      <c r="J47" s="103"/>
      <c r="K47" s="201"/>
    </row>
    <row r="48" spans="1:13">
      <c r="A48" s="796">
        <v>4.1399999999999997</v>
      </c>
      <c r="B48" s="125" t="s">
        <v>87</v>
      </c>
      <c r="C48" s="94" t="s">
        <v>392</v>
      </c>
      <c r="D48" s="128">
        <v>4.5999999999999999E-3</v>
      </c>
      <c r="E48" s="129">
        <f t="shared" si="1"/>
        <v>0</v>
      </c>
      <c r="F48" s="794"/>
      <c r="G48" s="795"/>
      <c r="H48" s="795"/>
      <c r="I48" s="159">
        <f t="shared" si="5"/>
        <v>0</v>
      </c>
      <c r="J48" s="103"/>
      <c r="K48" s="201"/>
    </row>
    <row r="49" spans="1:11">
      <c r="A49" s="796">
        <v>4.1500000000000004</v>
      </c>
      <c r="B49" s="125" t="s">
        <v>89</v>
      </c>
      <c r="C49" s="94" t="s">
        <v>380</v>
      </c>
      <c r="D49" s="128">
        <v>0.2303</v>
      </c>
      <c r="E49" s="129">
        <f t="shared" si="1"/>
        <v>0</v>
      </c>
      <c r="F49" s="794"/>
      <c r="G49" s="795"/>
      <c r="H49" s="795"/>
      <c r="I49" s="159">
        <f t="shared" si="5"/>
        <v>0</v>
      </c>
      <c r="J49" s="103"/>
      <c r="K49" s="201"/>
    </row>
    <row r="50" spans="1:11">
      <c r="A50" s="796">
        <v>4.16</v>
      </c>
      <c r="B50" s="136" t="s">
        <v>90</v>
      </c>
      <c r="C50" s="94" t="s">
        <v>380</v>
      </c>
      <c r="D50" s="128">
        <v>0.17269999999999999</v>
      </c>
      <c r="E50" s="129">
        <f t="shared" si="1"/>
        <v>0</v>
      </c>
      <c r="F50" s="794"/>
      <c r="G50" s="795"/>
      <c r="H50" s="795"/>
      <c r="I50" s="159">
        <f t="shared" si="5"/>
        <v>0</v>
      </c>
      <c r="J50" s="103"/>
      <c r="K50" s="201"/>
    </row>
    <row r="51" spans="1:11">
      <c r="A51" s="796">
        <v>4.17</v>
      </c>
      <c r="B51" s="136" t="s">
        <v>92</v>
      </c>
      <c r="C51" s="94" t="s">
        <v>380</v>
      </c>
      <c r="D51" s="128">
        <v>0.2591</v>
      </c>
      <c r="E51" s="129">
        <f t="shared" si="1"/>
        <v>0</v>
      </c>
      <c r="F51" s="794"/>
      <c r="G51" s="795">
        <f>+INT(N14/2)</f>
        <v>15</v>
      </c>
      <c r="H51" s="795"/>
      <c r="I51" s="159">
        <f t="shared" si="5"/>
        <v>0</v>
      </c>
      <c r="J51" s="103"/>
      <c r="K51" s="201"/>
    </row>
    <row r="52" spans="1:11">
      <c r="A52" s="796">
        <v>4.18</v>
      </c>
      <c r="B52" s="125" t="s">
        <v>93</v>
      </c>
      <c r="C52" s="94" t="s">
        <v>380</v>
      </c>
      <c r="D52" s="128">
        <v>0.1091</v>
      </c>
      <c r="E52" s="129">
        <f t="shared" si="1"/>
        <v>0</v>
      </c>
      <c r="F52" s="794"/>
      <c r="G52" s="795">
        <f>+INT(G46*0.2)</f>
        <v>6</v>
      </c>
      <c r="H52" s="795"/>
      <c r="I52" s="159">
        <f t="shared" si="5"/>
        <v>0</v>
      </c>
      <c r="J52" s="103"/>
      <c r="K52" s="201"/>
    </row>
    <row r="53" spans="1:11">
      <c r="A53" s="796">
        <v>4.1900000000000004</v>
      </c>
      <c r="B53" s="125" t="s">
        <v>94</v>
      </c>
      <c r="C53" s="94" t="s">
        <v>380</v>
      </c>
      <c r="D53" s="128">
        <v>0.1152</v>
      </c>
      <c r="E53" s="129">
        <f t="shared" si="1"/>
        <v>0</v>
      </c>
      <c r="F53" s="794"/>
      <c r="G53" s="795"/>
      <c r="H53" s="795"/>
      <c r="I53" s="159">
        <f t="shared" si="5"/>
        <v>0</v>
      </c>
      <c r="J53" s="103"/>
      <c r="K53" s="201"/>
    </row>
    <row r="54" spans="1:11">
      <c r="A54" s="796">
        <v>4.2</v>
      </c>
      <c r="B54" s="126" t="s">
        <v>383</v>
      </c>
      <c r="C54" s="94" t="s">
        <v>380</v>
      </c>
      <c r="D54" s="128">
        <v>1.03E-2</v>
      </c>
      <c r="E54" s="129">
        <f t="shared" si="1"/>
        <v>0</v>
      </c>
      <c r="F54" s="794"/>
      <c r="G54" s="795">
        <f>+M14+N14</f>
        <v>462</v>
      </c>
      <c r="H54" s="795"/>
      <c r="I54" s="159">
        <f t="shared" si="5"/>
        <v>0</v>
      </c>
      <c r="J54" s="103"/>
      <c r="K54" s="201"/>
    </row>
    <row r="55" spans="1:11">
      <c r="A55" s="796">
        <v>4.21</v>
      </c>
      <c r="B55" s="126" t="s">
        <v>448</v>
      </c>
      <c r="C55" s="94" t="s">
        <v>380</v>
      </c>
      <c r="D55" s="128">
        <v>4.2099999999999999E-2</v>
      </c>
      <c r="E55" s="129">
        <f t="shared" si="1"/>
        <v>0</v>
      </c>
      <c r="F55" s="794"/>
      <c r="G55" s="795">
        <f>+G31+G32</f>
        <v>98</v>
      </c>
      <c r="H55" s="795"/>
      <c r="I55" s="159">
        <f t="shared" si="5"/>
        <v>0</v>
      </c>
      <c r="J55" s="103"/>
      <c r="K55" s="201"/>
    </row>
    <row r="56" spans="1:11">
      <c r="A56" s="140"/>
      <c r="B56" s="122" t="s">
        <v>395</v>
      </c>
      <c r="C56" s="94"/>
      <c r="D56" s="128"/>
      <c r="E56" s="129"/>
      <c r="F56" s="129"/>
      <c r="G56" s="797"/>
      <c r="H56" s="797"/>
      <c r="I56" s="159">
        <f>+SUM(I8:I55)</f>
        <v>0</v>
      </c>
      <c r="J56" s="103">
        <f>+SUM(J8:J55)</f>
        <v>0</v>
      </c>
    </row>
    <row r="57" spans="1:11" ht="15" customHeight="1">
      <c r="A57" s="142"/>
      <c r="B57" s="123" t="s">
        <v>443</v>
      </c>
      <c r="C57" s="104" t="s">
        <v>396</v>
      </c>
      <c r="D57" s="105"/>
      <c r="E57" s="106"/>
      <c r="F57" s="106"/>
      <c r="G57" s="107"/>
      <c r="H57" s="107"/>
      <c r="I57" s="798">
        <f>+I56+J56</f>
        <v>0</v>
      </c>
      <c r="J57" s="108"/>
    </row>
    <row r="58" spans="1:11" ht="15" customHeight="1">
      <c r="A58" s="144"/>
      <c r="B58" s="124" t="s">
        <v>101</v>
      </c>
      <c r="C58" s="109">
        <v>1.2</v>
      </c>
      <c r="D58" s="97"/>
      <c r="E58" s="96" t="s">
        <v>444</v>
      </c>
      <c r="F58" s="96"/>
      <c r="G58" s="96"/>
      <c r="H58" s="96"/>
      <c r="I58" s="799">
        <f>+I57*0.2</f>
        <v>0</v>
      </c>
      <c r="J58" s="110"/>
    </row>
    <row r="59" spans="1:11" ht="15" customHeight="1">
      <c r="A59" s="144"/>
      <c r="B59" s="114" t="s">
        <v>445</v>
      </c>
      <c r="C59" s="109"/>
      <c r="D59" s="97"/>
      <c r="E59" s="96"/>
      <c r="F59" s="96"/>
      <c r="G59" s="96"/>
      <c r="H59" s="96"/>
      <c r="I59" s="799">
        <f>+I58+I57</f>
        <v>0</v>
      </c>
      <c r="J59" s="110"/>
    </row>
    <row r="60" spans="1:11" ht="15" customHeight="1">
      <c r="A60" s="144"/>
      <c r="B60" s="124" t="s">
        <v>397</v>
      </c>
      <c r="C60" s="96"/>
      <c r="D60" s="97"/>
      <c r="E60" s="96"/>
      <c r="F60" s="96"/>
      <c r="G60" s="96"/>
      <c r="H60" s="96"/>
      <c r="I60" s="799">
        <f>+I59*0.12</f>
        <v>0</v>
      </c>
      <c r="J60" s="111"/>
    </row>
    <row r="61" spans="1:11">
      <c r="A61" s="133"/>
      <c r="B61" s="114" t="s">
        <v>446</v>
      </c>
      <c r="C61" s="1319"/>
      <c r="D61" s="1319"/>
      <c r="E61" s="1319"/>
      <c r="F61" s="95"/>
      <c r="G61" s="95"/>
      <c r="H61" s="95"/>
      <c r="I61" s="799">
        <f>+I60+I59</f>
        <v>0</v>
      </c>
      <c r="J61" s="96"/>
    </row>
    <row r="62" spans="1:11" ht="15.75" thickBot="1">
      <c r="A62" s="1480" t="s">
        <v>2564</v>
      </c>
      <c r="B62" s="1481"/>
      <c r="C62" s="1482" t="s">
        <v>2565</v>
      </c>
      <c r="D62" s="1483"/>
      <c r="E62" s="1484"/>
      <c r="F62" s="1484"/>
      <c r="G62" s="1482"/>
      <c r="H62" s="1484" t="s">
        <v>2566</v>
      </c>
      <c r="I62" s="1482"/>
      <c r="J62" s="1482"/>
    </row>
  </sheetData>
  <sheetProtection password="AD0D" sheet="1" objects="1" scenarios="1"/>
  <mergeCells count="16">
    <mergeCell ref="M12:M13"/>
    <mergeCell ref="N12:N13"/>
    <mergeCell ref="O12:S12"/>
    <mergeCell ref="B16:J16"/>
    <mergeCell ref="A1:J1"/>
    <mergeCell ref="A2:J2"/>
    <mergeCell ref="A3:J3"/>
    <mergeCell ref="A4:B4"/>
    <mergeCell ref="A5:E5"/>
    <mergeCell ref="G5:H5"/>
    <mergeCell ref="I5:J5"/>
    <mergeCell ref="B26:J26"/>
    <mergeCell ref="B34:J34"/>
    <mergeCell ref="C61:E61"/>
    <mergeCell ref="B7:J7"/>
    <mergeCell ref="L12:L13"/>
  </mergeCells>
  <printOptions horizontalCentered="1"/>
  <pageMargins left="0.70866141732283472" right="0.70866141732283472" top="0.74803149606299213" bottom="0.74803149606299213" header="0.31496062992125984" footer="0.31496062992125984"/>
  <pageSetup paperSize="9" scale="7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
  <sheetViews>
    <sheetView workbookViewId="0">
      <selection activeCell="C4" sqref="C4"/>
    </sheetView>
  </sheetViews>
  <sheetFormatPr baseColWidth="10" defaultRowHeight="15"/>
  <cols>
    <col min="1" max="1" width="15.85546875" style="780" customWidth="1"/>
    <col min="2" max="2" width="23.140625" style="780" customWidth="1"/>
    <col min="3" max="3" width="23.42578125" style="780" customWidth="1"/>
    <col min="4" max="4" width="20" style="780" customWidth="1"/>
    <col min="5" max="5" width="17.85546875" style="780" bestFit="1" customWidth="1"/>
    <col min="6" max="6" width="17.85546875" style="780" customWidth="1"/>
    <col min="7" max="7" width="14" style="780" bestFit="1" customWidth="1"/>
    <col min="8" max="8" width="14.7109375" style="780" customWidth="1"/>
    <col min="9" max="256" width="11.42578125" style="780"/>
    <col min="257" max="257" width="15.85546875" style="780" customWidth="1"/>
    <col min="258" max="258" width="23.140625" style="780" customWidth="1"/>
    <col min="259" max="259" width="23.42578125" style="780" customWidth="1"/>
    <col min="260" max="260" width="20" style="780" customWidth="1"/>
    <col min="261" max="261" width="17.85546875" style="780" bestFit="1" customWidth="1"/>
    <col min="262" max="262" width="17.85546875" style="780" customWidth="1"/>
    <col min="263" max="263" width="14" style="780" bestFit="1" customWidth="1"/>
    <col min="264" max="264" width="14.7109375" style="780" customWidth="1"/>
    <col min="265" max="512" width="11.42578125" style="780"/>
    <col min="513" max="513" width="15.85546875" style="780" customWidth="1"/>
    <col min="514" max="514" width="23.140625" style="780" customWidth="1"/>
    <col min="515" max="515" width="23.42578125" style="780" customWidth="1"/>
    <col min="516" max="516" width="20" style="780" customWidth="1"/>
    <col min="517" max="517" width="17.85546875" style="780" bestFit="1" customWidth="1"/>
    <col min="518" max="518" width="17.85546875" style="780" customWidth="1"/>
    <col min="519" max="519" width="14" style="780" bestFit="1" customWidth="1"/>
    <col min="520" max="520" width="14.7109375" style="780" customWidth="1"/>
    <col min="521" max="768" width="11.42578125" style="780"/>
    <col min="769" max="769" width="15.85546875" style="780" customWidth="1"/>
    <col min="770" max="770" width="23.140625" style="780" customWidth="1"/>
    <col min="771" max="771" width="23.42578125" style="780" customWidth="1"/>
    <col min="772" max="772" width="20" style="780" customWidth="1"/>
    <col min="773" max="773" width="17.85546875" style="780" bestFit="1" customWidth="1"/>
    <col min="774" max="774" width="17.85546875" style="780" customWidth="1"/>
    <col min="775" max="775" width="14" style="780" bestFit="1" customWidth="1"/>
    <col min="776" max="776" width="14.7109375" style="780" customWidth="1"/>
    <col min="777" max="1024" width="11.42578125" style="780"/>
    <col min="1025" max="1025" width="15.85546875" style="780" customWidth="1"/>
    <col min="1026" max="1026" width="23.140625" style="780" customWidth="1"/>
    <col min="1027" max="1027" width="23.42578125" style="780" customWidth="1"/>
    <col min="1028" max="1028" width="20" style="780" customWidth="1"/>
    <col min="1029" max="1029" width="17.85546875" style="780" bestFit="1" customWidth="1"/>
    <col min="1030" max="1030" width="17.85546875" style="780" customWidth="1"/>
    <col min="1031" max="1031" width="14" style="780" bestFit="1" customWidth="1"/>
    <col min="1032" max="1032" width="14.7109375" style="780" customWidth="1"/>
    <col min="1033" max="1280" width="11.42578125" style="780"/>
    <col min="1281" max="1281" width="15.85546875" style="780" customWidth="1"/>
    <col min="1282" max="1282" width="23.140625" style="780" customWidth="1"/>
    <col min="1283" max="1283" width="23.42578125" style="780" customWidth="1"/>
    <col min="1284" max="1284" width="20" style="780" customWidth="1"/>
    <col min="1285" max="1285" width="17.85546875" style="780" bestFit="1" customWidth="1"/>
    <col min="1286" max="1286" width="17.85546875" style="780" customWidth="1"/>
    <col min="1287" max="1287" width="14" style="780" bestFit="1" customWidth="1"/>
    <col min="1288" max="1288" width="14.7109375" style="780" customWidth="1"/>
    <col min="1289" max="1536" width="11.42578125" style="780"/>
    <col min="1537" max="1537" width="15.85546875" style="780" customWidth="1"/>
    <col min="1538" max="1538" width="23.140625" style="780" customWidth="1"/>
    <col min="1539" max="1539" width="23.42578125" style="780" customWidth="1"/>
    <col min="1540" max="1540" width="20" style="780" customWidth="1"/>
    <col min="1541" max="1541" width="17.85546875" style="780" bestFit="1" customWidth="1"/>
    <col min="1542" max="1542" width="17.85546875" style="780" customWidth="1"/>
    <col min="1543" max="1543" width="14" style="780" bestFit="1" customWidth="1"/>
    <col min="1544" max="1544" width="14.7109375" style="780" customWidth="1"/>
    <col min="1545" max="1792" width="11.42578125" style="780"/>
    <col min="1793" max="1793" width="15.85546875" style="780" customWidth="1"/>
    <col min="1794" max="1794" width="23.140625" style="780" customWidth="1"/>
    <col min="1795" max="1795" width="23.42578125" style="780" customWidth="1"/>
    <col min="1796" max="1796" width="20" style="780" customWidth="1"/>
    <col min="1797" max="1797" width="17.85546875" style="780" bestFit="1" customWidth="1"/>
    <col min="1798" max="1798" width="17.85546875" style="780" customWidth="1"/>
    <col min="1799" max="1799" width="14" style="780" bestFit="1" customWidth="1"/>
    <col min="1800" max="1800" width="14.7109375" style="780" customWidth="1"/>
    <col min="1801" max="2048" width="11.42578125" style="780"/>
    <col min="2049" max="2049" width="15.85546875" style="780" customWidth="1"/>
    <col min="2050" max="2050" width="23.140625" style="780" customWidth="1"/>
    <col min="2051" max="2051" width="23.42578125" style="780" customWidth="1"/>
    <col min="2052" max="2052" width="20" style="780" customWidth="1"/>
    <col min="2053" max="2053" width="17.85546875" style="780" bestFit="1" customWidth="1"/>
    <col min="2054" max="2054" width="17.85546875" style="780" customWidth="1"/>
    <col min="2055" max="2055" width="14" style="780" bestFit="1" customWidth="1"/>
    <col min="2056" max="2056" width="14.7109375" style="780" customWidth="1"/>
    <col min="2057" max="2304" width="11.42578125" style="780"/>
    <col min="2305" max="2305" width="15.85546875" style="780" customWidth="1"/>
    <col min="2306" max="2306" width="23.140625" style="780" customWidth="1"/>
    <col min="2307" max="2307" width="23.42578125" style="780" customWidth="1"/>
    <col min="2308" max="2308" width="20" style="780" customWidth="1"/>
    <col min="2309" max="2309" width="17.85546875" style="780" bestFit="1" customWidth="1"/>
    <col min="2310" max="2310" width="17.85546875" style="780" customWidth="1"/>
    <col min="2311" max="2311" width="14" style="780" bestFit="1" customWidth="1"/>
    <col min="2312" max="2312" width="14.7109375" style="780" customWidth="1"/>
    <col min="2313" max="2560" width="11.42578125" style="780"/>
    <col min="2561" max="2561" width="15.85546875" style="780" customWidth="1"/>
    <col min="2562" max="2562" width="23.140625" style="780" customWidth="1"/>
    <col min="2563" max="2563" width="23.42578125" style="780" customWidth="1"/>
    <col min="2564" max="2564" width="20" style="780" customWidth="1"/>
    <col min="2565" max="2565" width="17.85546875" style="780" bestFit="1" customWidth="1"/>
    <col min="2566" max="2566" width="17.85546875" style="780" customWidth="1"/>
    <col min="2567" max="2567" width="14" style="780" bestFit="1" customWidth="1"/>
    <col min="2568" max="2568" width="14.7109375" style="780" customWidth="1"/>
    <col min="2569" max="2816" width="11.42578125" style="780"/>
    <col min="2817" max="2817" width="15.85546875" style="780" customWidth="1"/>
    <col min="2818" max="2818" width="23.140625" style="780" customWidth="1"/>
    <col min="2819" max="2819" width="23.42578125" style="780" customWidth="1"/>
    <col min="2820" max="2820" width="20" style="780" customWidth="1"/>
    <col min="2821" max="2821" width="17.85546875" style="780" bestFit="1" customWidth="1"/>
    <col min="2822" max="2822" width="17.85546875" style="780" customWidth="1"/>
    <col min="2823" max="2823" width="14" style="780" bestFit="1" customWidth="1"/>
    <col min="2824" max="2824" width="14.7109375" style="780" customWidth="1"/>
    <col min="2825" max="3072" width="11.42578125" style="780"/>
    <col min="3073" max="3073" width="15.85546875" style="780" customWidth="1"/>
    <col min="3074" max="3074" width="23.140625" style="780" customWidth="1"/>
    <col min="3075" max="3075" width="23.42578125" style="780" customWidth="1"/>
    <col min="3076" max="3076" width="20" style="780" customWidth="1"/>
    <col min="3077" max="3077" width="17.85546875" style="780" bestFit="1" customWidth="1"/>
    <col min="3078" max="3078" width="17.85546875" style="780" customWidth="1"/>
    <col min="3079" max="3079" width="14" style="780" bestFit="1" customWidth="1"/>
    <col min="3080" max="3080" width="14.7109375" style="780" customWidth="1"/>
    <col min="3081" max="3328" width="11.42578125" style="780"/>
    <col min="3329" max="3329" width="15.85546875" style="780" customWidth="1"/>
    <col min="3330" max="3330" width="23.140625" style="780" customWidth="1"/>
    <col min="3331" max="3331" width="23.42578125" style="780" customWidth="1"/>
    <col min="3332" max="3332" width="20" style="780" customWidth="1"/>
    <col min="3333" max="3333" width="17.85546875" style="780" bestFit="1" customWidth="1"/>
    <col min="3334" max="3334" width="17.85546875" style="780" customWidth="1"/>
    <col min="3335" max="3335" width="14" style="780" bestFit="1" customWidth="1"/>
    <col min="3336" max="3336" width="14.7109375" style="780" customWidth="1"/>
    <col min="3337" max="3584" width="11.42578125" style="780"/>
    <col min="3585" max="3585" width="15.85546875" style="780" customWidth="1"/>
    <col min="3586" max="3586" width="23.140625" style="780" customWidth="1"/>
    <col min="3587" max="3587" width="23.42578125" style="780" customWidth="1"/>
    <col min="3588" max="3588" width="20" style="780" customWidth="1"/>
    <col min="3589" max="3589" width="17.85546875" style="780" bestFit="1" customWidth="1"/>
    <col min="3590" max="3590" width="17.85546875" style="780" customWidth="1"/>
    <col min="3591" max="3591" width="14" style="780" bestFit="1" customWidth="1"/>
    <col min="3592" max="3592" width="14.7109375" style="780" customWidth="1"/>
    <col min="3593" max="3840" width="11.42578125" style="780"/>
    <col min="3841" max="3841" width="15.85546875" style="780" customWidth="1"/>
    <col min="3842" max="3842" width="23.140625" style="780" customWidth="1"/>
    <col min="3843" max="3843" width="23.42578125" style="780" customWidth="1"/>
    <col min="3844" max="3844" width="20" style="780" customWidth="1"/>
    <col min="3845" max="3845" width="17.85546875" style="780" bestFit="1" customWidth="1"/>
    <col min="3846" max="3846" width="17.85546875" style="780" customWidth="1"/>
    <col min="3847" max="3847" width="14" style="780" bestFit="1" customWidth="1"/>
    <col min="3848" max="3848" width="14.7109375" style="780" customWidth="1"/>
    <col min="3849" max="4096" width="11.42578125" style="780"/>
    <col min="4097" max="4097" width="15.85546875" style="780" customWidth="1"/>
    <col min="4098" max="4098" width="23.140625" style="780" customWidth="1"/>
    <col min="4099" max="4099" width="23.42578125" style="780" customWidth="1"/>
    <col min="4100" max="4100" width="20" style="780" customWidth="1"/>
    <col min="4101" max="4101" width="17.85546875" style="780" bestFit="1" customWidth="1"/>
    <col min="4102" max="4102" width="17.85546875" style="780" customWidth="1"/>
    <col min="4103" max="4103" width="14" style="780" bestFit="1" customWidth="1"/>
    <col min="4104" max="4104" width="14.7109375" style="780" customWidth="1"/>
    <col min="4105" max="4352" width="11.42578125" style="780"/>
    <col min="4353" max="4353" width="15.85546875" style="780" customWidth="1"/>
    <col min="4354" max="4354" width="23.140625" style="780" customWidth="1"/>
    <col min="4355" max="4355" width="23.42578125" style="780" customWidth="1"/>
    <col min="4356" max="4356" width="20" style="780" customWidth="1"/>
    <col min="4357" max="4357" width="17.85546875" style="780" bestFit="1" customWidth="1"/>
    <col min="4358" max="4358" width="17.85546875" style="780" customWidth="1"/>
    <col min="4359" max="4359" width="14" style="780" bestFit="1" customWidth="1"/>
    <col min="4360" max="4360" width="14.7109375" style="780" customWidth="1"/>
    <col min="4361" max="4608" width="11.42578125" style="780"/>
    <col min="4609" max="4609" width="15.85546875" style="780" customWidth="1"/>
    <col min="4610" max="4610" width="23.140625" style="780" customWidth="1"/>
    <col min="4611" max="4611" width="23.42578125" style="780" customWidth="1"/>
    <col min="4612" max="4612" width="20" style="780" customWidth="1"/>
    <col min="4613" max="4613" width="17.85546875" style="780" bestFit="1" customWidth="1"/>
    <col min="4614" max="4614" width="17.85546875" style="780" customWidth="1"/>
    <col min="4615" max="4615" width="14" style="780" bestFit="1" customWidth="1"/>
    <col min="4616" max="4616" width="14.7109375" style="780" customWidth="1"/>
    <col min="4617" max="4864" width="11.42578125" style="780"/>
    <col min="4865" max="4865" width="15.85546875" style="780" customWidth="1"/>
    <col min="4866" max="4866" width="23.140625" style="780" customWidth="1"/>
    <col min="4867" max="4867" width="23.42578125" style="780" customWidth="1"/>
    <col min="4868" max="4868" width="20" style="780" customWidth="1"/>
    <col min="4869" max="4869" width="17.85546875" style="780" bestFit="1" customWidth="1"/>
    <col min="4870" max="4870" width="17.85546875" style="780" customWidth="1"/>
    <col min="4871" max="4871" width="14" style="780" bestFit="1" customWidth="1"/>
    <col min="4872" max="4872" width="14.7109375" style="780" customWidth="1"/>
    <col min="4873" max="5120" width="11.42578125" style="780"/>
    <col min="5121" max="5121" width="15.85546875" style="780" customWidth="1"/>
    <col min="5122" max="5122" width="23.140625" style="780" customWidth="1"/>
    <col min="5123" max="5123" width="23.42578125" style="780" customWidth="1"/>
    <col min="5124" max="5124" width="20" style="780" customWidth="1"/>
    <col min="5125" max="5125" width="17.85546875" style="780" bestFit="1" customWidth="1"/>
    <col min="5126" max="5126" width="17.85546875" style="780" customWidth="1"/>
    <col min="5127" max="5127" width="14" style="780" bestFit="1" customWidth="1"/>
    <col min="5128" max="5128" width="14.7109375" style="780" customWidth="1"/>
    <col min="5129" max="5376" width="11.42578125" style="780"/>
    <col min="5377" max="5377" width="15.85546875" style="780" customWidth="1"/>
    <col min="5378" max="5378" width="23.140625" style="780" customWidth="1"/>
    <col min="5379" max="5379" width="23.42578125" style="780" customWidth="1"/>
    <col min="5380" max="5380" width="20" style="780" customWidth="1"/>
    <col min="5381" max="5381" width="17.85546875" style="780" bestFit="1" customWidth="1"/>
    <col min="5382" max="5382" width="17.85546875" style="780" customWidth="1"/>
    <col min="5383" max="5383" width="14" style="780" bestFit="1" customWidth="1"/>
    <col min="5384" max="5384" width="14.7109375" style="780" customWidth="1"/>
    <col min="5385" max="5632" width="11.42578125" style="780"/>
    <col min="5633" max="5633" width="15.85546875" style="780" customWidth="1"/>
    <col min="5634" max="5634" width="23.140625" style="780" customWidth="1"/>
    <col min="5635" max="5635" width="23.42578125" style="780" customWidth="1"/>
    <col min="5636" max="5636" width="20" style="780" customWidth="1"/>
    <col min="5637" max="5637" width="17.85546875" style="780" bestFit="1" customWidth="1"/>
    <col min="5638" max="5638" width="17.85546875" style="780" customWidth="1"/>
    <col min="5639" max="5639" width="14" style="780" bestFit="1" customWidth="1"/>
    <col min="5640" max="5640" width="14.7109375" style="780" customWidth="1"/>
    <col min="5641" max="5888" width="11.42578125" style="780"/>
    <col min="5889" max="5889" width="15.85546875" style="780" customWidth="1"/>
    <col min="5890" max="5890" width="23.140625" style="780" customWidth="1"/>
    <col min="5891" max="5891" width="23.42578125" style="780" customWidth="1"/>
    <col min="5892" max="5892" width="20" style="780" customWidth="1"/>
    <col min="5893" max="5893" width="17.85546875" style="780" bestFit="1" customWidth="1"/>
    <col min="5894" max="5894" width="17.85546875" style="780" customWidth="1"/>
    <col min="5895" max="5895" width="14" style="780" bestFit="1" customWidth="1"/>
    <col min="5896" max="5896" width="14.7109375" style="780" customWidth="1"/>
    <col min="5897" max="6144" width="11.42578125" style="780"/>
    <col min="6145" max="6145" width="15.85546875" style="780" customWidth="1"/>
    <col min="6146" max="6146" width="23.140625" style="780" customWidth="1"/>
    <col min="6147" max="6147" width="23.42578125" style="780" customWidth="1"/>
    <col min="6148" max="6148" width="20" style="780" customWidth="1"/>
    <col min="6149" max="6149" width="17.85546875" style="780" bestFit="1" customWidth="1"/>
    <col min="6150" max="6150" width="17.85546875" style="780" customWidth="1"/>
    <col min="6151" max="6151" width="14" style="780" bestFit="1" customWidth="1"/>
    <col min="6152" max="6152" width="14.7109375" style="780" customWidth="1"/>
    <col min="6153" max="6400" width="11.42578125" style="780"/>
    <col min="6401" max="6401" width="15.85546875" style="780" customWidth="1"/>
    <col min="6402" max="6402" width="23.140625" style="780" customWidth="1"/>
    <col min="6403" max="6403" width="23.42578125" style="780" customWidth="1"/>
    <col min="6404" max="6404" width="20" style="780" customWidth="1"/>
    <col min="6405" max="6405" width="17.85546875" style="780" bestFit="1" customWidth="1"/>
    <col min="6406" max="6406" width="17.85546875" style="780" customWidth="1"/>
    <col min="6407" max="6407" width="14" style="780" bestFit="1" customWidth="1"/>
    <col min="6408" max="6408" width="14.7109375" style="780" customWidth="1"/>
    <col min="6409" max="6656" width="11.42578125" style="780"/>
    <col min="6657" max="6657" width="15.85546875" style="780" customWidth="1"/>
    <col min="6658" max="6658" width="23.140625" style="780" customWidth="1"/>
    <col min="6659" max="6659" width="23.42578125" style="780" customWidth="1"/>
    <col min="6660" max="6660" width="20" style="780" customWidth="1"/>
    <col min="6661" max="6661" width="17.85546875" style="780" bestFit="1" customWidth="1"/>
    <col min="6662" max="6662" width="17.85546875" style="780" customWidth="1"/>
    <col min="6663" max="6663" width="14" style="780" bestFit="1" customWidth="1"/>
    <col min="6664" max="6664" width="14.7109375" style="780" customWidth="1"/>
    <col min="6665" max="6912" width="11.42578125" style="780"/>
    <col min="6913" max="6913" width="15.85546875" style="780" customWidth="1"/>
    <col min="6914" max="6914" width="23.140625" style="780" customWidth="1"/>
    <col min="6915" max="6915" width="23.42578125" style="780" customWidth="1"/>
    <col min="6916" max="6916" width="20" style="780" customWidth="1"/>
    <col min="6917" max="6917" width="17.85546875" style="780" bestFit="1" customWidth="1"/>
    <col min="6918" max="6918" width="17.85546875" style="780" customWidth="1"/>
    <col min="6919" max="6919" width="14" style="780" bestFit="1" customWidth="1"/>
    <col min="6920" max="6920" width="14.7109375" style="780" customWidth="1"/>
    <col min="6921" max="7168" width="11.42578125" style="780"/>
    <col min="7169" max="7169" width="15.85546875" style="780" customWidth="1"/>
    <col min="7170" max="7170" width="23.140625" style="780" customWidth="1"/>
    <col min="7171" max="7171" width="23.42578125" style="780" customWidth="1"/>
    <col min="7172" max="7172" width="20" style="780" customWidth="1"/>
    <col min="7173" max="7173" width="17.85546875" style="780" bestFit="1" customWidth="1"/>
    <col min="7174" max="7174" width="17.85546875" style="780" customWidth="1"/>
    <col min="7175" max="7175" width="14" style="780" bestFit="1" customWidth="1"/>
    <col min="7176" max="7176" width="14.7109375" style="780" customWidth="1"/>
    <col min="7177" max="7424" width="11.42578125" style="780"/>
    <col min="7425" max="7425" width="15.85546875" style="780" customWidth="1"/>
    <col min="7426" max="7426" width="23.140625" style="780" customWidth="1"/>
    <col min="7427" max="7427" width="23.42578125" style="780" customWidth="1"/>
    <col min="7428" max="7428" width="20" style="780" customWidth="1"/>
    <col min="7429" max="7429" width="17.85546875" style="780" bestFit="1" customWidth="1"/>
    <col min="7430" max="7430" width="17.85546875" style="780" customWidth="1"/>
    <col min="7431" max="7431" width="14" style="780" bestFit="1" customWidth="1"/>
    <col min="7432" max="7432" width="14.7109375" style="780" customWidth="1"/>
    <col min="7433" max="7680" width="11.42578125" style="780"/>
    <col min="7681" max="7681" width="15.85546875" style="780" customWidth="1"/>
    <col min="7682" max="7682" width="23.140625" style="780" customWidth="1"/>
    <col min="7683" max="7683" width="23.42578125" style="780" customWidth="1"/>
    <col min="7684" max="7684" width="20" style="780" customWidth="1"/>
    <col min="7685" max="7685" width="17.85546875" style="780" bestFit="1" customWidth="1"/>
    <col min="7686" max="7686" width="17.85546875" style="780" customWidth="1"/>
    <col min="7687" max="7687" width="14" style="780" bestFit="1" customWidth="1"/>
    <col min="7688" max="7688" width="14.7109375" style="780" customWidth="1"/>
    <col min="7689" max="7936" width="11.42578125" style="780"/>
    <col min="7937" max="7937" width="15.85546875" style="780" customWidth="1"/>
    <col min="7938" max="7938" width="23.140625" style="780" customWidth="1"/>
    <col min="7939" max="7939" width="23.42578125" style="780" customWidth="1"/>
    <col min="7940" max="7940" width="20" style="780" customWidth="1"/>
    <col min="7941" max="7941" width="17.85546875" style="780" bestFit="1" customWidth="1"/>
    <col min="7942" max="7942" width="17.85546875" style="780" customWidth="1"/>
    <col min="7943" max="7943" width="14" style="780" bestFit="1" customWidth="1"/>
    <col min="7944" max="7944" width="14.7109375" style="780" customWidth="1"/>
    <col min="7945" max="8192" width="11.42578125" style="780"/>
    <col min="8193" max="8193" width="15.85546875" style="780" customWidth="1"/>
    <col min="8194" max="8194" width="23.140625" style="780" customWidth="1"/>
    <col min="8195" max="8195" width="23.42578125" style="780" customWidth="1"/>
    <col min="8196" max="8196" width="20" style="780" customWidth="1"/>
    <col min="8197" max="8197" width="17.85546875" style="780" bestFit="1" customWidth="1"/>
    <col min="8198" max="8198" width="17.85546875" style="780" customWidth="1"/>
    <col min="8199" max="8199" width="14" style="780" bestFit="1" customWidth="1"/>
    <col min="8200" max="8200" width="14.7109375" style="780" customWidth="1"/>
    <col min="8201" max="8448" width="11.42578125" style="780"/>
    <col min="8449" max="8449" width="15.85546875" style="780" customWidth="1"/>
    <col min="8450" max="8450" width="23.140625" style="780" customWidth="1"/>
    <col min="8451" max="8451" width="23.42578125" style="780" customWidth="1"/>
    <col min="8452" max="8452" width="20" style="780" customWidth="1"/>
    <col min="8453" max="8453" width="17.85546875" style="780" bestFit="1" customWidth="1"/>
    <col min="8454" max="8454" width="17.85546875" style="780" customWidth="1"/>
    <col min="8455" max="8455" width="14" style="780" bestFit="1" customWidth="1"/>
    <col min="8456" max="8456" width="14.7109375" style="780" customWidth="1"/>
    <col min="8457" max="8704" width="11.42578125" style="780"/>
    <col min="8705" max="8705" width="15.85546875" style="780" customWidth="1"/>
    <col min="8706" max="8706" width="23.140625" style="780" customWidth="1"/>
    <col min="8707" max="8707" width="23.42578125" style="780" customWidth="1"/>
    <col min="8708" max="8708" width="20" style="780" customWidth="1"/>
    <col min="8709" max="8709" width="17.85546875" style="780" bestFit="1" customWidth="1"/>
    <col min="8710" max="8710" width="17.85546875" style="780" customWidth="1"/>
    <col min="8711" max="8711" width="14" style="780" bestFit="1" customWidth="1"/>
    <col min="8712" max="8712" width="14.7109375" style="780" customWidth="1"/>
    <col min="8713" max="8960" width="11.42578125" style="780"/>
    <col min="8961" max="8961" width="15.85546875" style="780" customWidth="1"/>
    <col min="8962" max="8962" width="23.140625" style="780" customWidth="1"/>
    <col min="8963" max="8963" width="23.42578125" style="780" customWidth="1"/>
    <col min="8964" max="8964" width="20" style="780" customWidth="1"/>
    <col min="8965" max="8965" width="17.85546875" style="780" bestFit="1" customWidth="1"/>
    <col min="8966" max="8966" width="17.85546875" style="780" customWidth="1"/>
    <col min="8967" max="8967" width="14" style="780" bestFit="1" customWidth="1"/>
    <col min="8968" max="8968" width="14.7109375" style="780" customWidth="1"/>
    <col min="8969" max="9216" width="11.42578125" style="780"/>
    <col min="9217" max="9217" width="15.85546875" style="780" customWidth="1"/>
    <col min="9218" max="9218" width="23.140625" style="780" customWidth="1"/>
    <col min="9219" max="9219" width="23.42578125" style="780" customWidth="1"/>
    <col min="9220" max="9220" width="20" style="780" customWidth="1"/>
    <col min="9221" max="9221" width="17.85546875" style="780" bestFit="1" customWidth="1"/>
    <col min="9222" max="9222" width="17.85546875" style="780" customWidth="1"/>
    <col min="9223" max="9223" width="14" style="780" bestFit="1" customWidth="1"/>
    <col min="9224" max="9224" width="14.7109375" style="780" customWidth="1"/>
    <col min="9225" max="9472" width="11.42578125" style="780"/>
    <col min="9473" max="9473" width="15.85546875" style="780" customWidth="1"/>
    <col min="9474" max="9474" width="23.140625" style="780" customWidth="1"/>
    <col min="9475" max="9475" width="23.42578125" style="780" customWidth="1"/>
    <col min="9476" max="9476" width="20" style="780" customWidth="1"/>
    <col min="9477" max="9477" width="17.85546875" style="780" bestFit="1" customWidth="1"/>
    <col min="9478" max="9478" width="17.85546875" style="780" customWidth="1"/>
    <col min="9479" max="9479" width="14" style="780" bestFit="1" customWidth="1"/>
    <col min="9480" max="9480" width="14.7109375" style="780" customWidth="1"/>
    <col min="9481" max="9728" width="11.42578125" style="780"/>
    <col min="9729" max="9729" width="15.85546875" style="780" customWidth="1"/>
    <col min="9730" max="9730" width="23.140625" style="780" customWidth="1"/>
    <col min="9731" max="9731" width="23.42578125" style="780" customWidth="1"/>
    <col min="9732" max="9732" width="20" style="780" customWidth="1"/>
    <col min="9733" max="9733" width="17.85546875" style="780" bestFit="1" customWidth="1"/>
    <col min="9734" max="9734" width="17.85546875" style="780" customWidth="1"/>
    <col min="9735" max="9735" width="14" style="780" bestFit="1" customWidth="1"/>
    <col min="9736" max="9736" width="14.7109375" style="780" customWidth="1"/>
    <col min="9737" max="9984" width="11.42578125" style="780"/>
    <col min="9985" max="9985" width="15.85546875" style="780" customWidth="1"/>
    <col min="9986" max="9986" width="23.140625" style="780" customWidth="1"/>
    <col min="9987" max="9987" width="23.42578125" style="780" customWidth="1"/>
    <col min="9988" max="9988" width="20" style="780" customWidth="1"/>
    <col min="9989" max="9989" width="17.85546875" style="780" bestFit="1" customWidth="1"/>
    <col min="9990" max="9990" width="17.85546875" style="780" customWidth="1"/>
    <col min="9991" max="9991" width="14" style="780" bestFit="1" customWidth="1"/>
    <col min="9992" max="9992" width="14.7109375" style="780" customWidth="1"/>
    <col min="9993" max="10240" width="11.42578125" style="780"/>
    <col min="10241" max="10241" width="15.85546875" style="780" customWidth="1"/>
    <col min="10242" max="10242" width="23.140625" style="780" customWidth="1"/>
    <col min="10243" max="10243" width="23.42578125" style="780" customWidth="1"/>
    <col min="10244" max="10244" width="20" style="780" customWidth="1"/>
    <col min="10245" max="10245" width="17.85546875" style="780" bestFit="1" customWidth="1"/>
    <col min="10246" max="10246" width="17.85546875" style="780" customWidth="1"/>
    <col min="10247" max="10247" width="14" style="780" bestFit="1" customWidth="1"/>
    <col min="10248" max="10248" width="14.7109375" style="780" customWidth="1"/>
    <col min="10249" max="10496" width="11.42578125" style="780"/>
    <col min="10497" max="10497" width="15.85546875" style="780" customWidth="1"/>
    <col min="10498" max="10498" width="23.140625" style="780" customWidth="1"/>
    <col min="10499" max="10499" width="23.42578125" style="780" customWidth="1"/>
    <col min="10500" max="10500" width="20" style="780" customWidth="1"/>
    <col min="10501" max="10501" width="17.85546875" style="780" bestFit="1" customWidth="1"/>
    <col min="10502" max="10502" width="17.85546875" style="780" customWidth="1"/>
    <col min="10503" max="10503" width="14" style="780" bestFit="1" customWidth="1"/>
    <col min="10504" max="10504" width="14.7109375" style="780" customWidth="1"/>
    <col min="10505" max="10752" width="11.42578125" style="780"/>
    <col min="10753" max="10753" width="15.85546875" style="780" customWidth="1"/>
    <col min="10754" max="10754" width="23.140625" style="780" customWidth="1"/>
    <col min="10755" max="10755" width="23.42578125" style="780" customWidth="1"/>
    <col min="10756" max="10756" width="20" style="780" customWidth="1"/>
    <col min="10757" max="10757" width="17.85546875" style="780" bestFit="1" customWidth="1"/>
    <col min="10758" max="10758" width="17.85546875" style="780" customWidth="1"/>
    <col min="10759" max="10759" width="14" style="780" bestFit="1" customWidth="1"/>
    <col min="10760" max="10760" width="14.7109375" style="780" customWidth="1"/>
    <col min="10761" max="11008" width="11.42578125" style="780"/>
    <col min="11009" max="11009" width="15.85546875" style="780" customWidth="1"/>
    <col min="11010" max="11010" width="23.140625" style="780" customWidth="1"/>
    <col min="11011" max="11011" width="23.42578125" style="780" customWidth="1"/>
    <col min="11012" max="11012" width="20" style="780" customWidth="1"/>
    <col min="11013" max="11013" width="17.85546875" style="780" bestFit="1" customWidth="1"/>
    <col min="11014" max="11014" width="17.85546875" style="780" customWidth="1"/>
    <col min="11015" max="11015" width="14" style="780" bestFit="1" customWidth="1"/>
    <col min="11016" max="11016" width="14.7109375" style="780" customWidth="1"/>
    <col min="11017" max="11264" width="11.42578125" style="780"/>
    <col min="11265" max="11265" width="15.85546875" style="780" customWidth="1"/>
    <col min="11266" max="11266" width="23.140625" style="780" customWidth="1"/>
    <col min="11267" max="11267" width="23.42578125" style="780" customWidth="1"/>
    <col min="11268" max="11268" width="20" style="780" customWidth="1"/>
    <col min="11269" max="11269" width="17.85546875" style="780" bestFit="1" customWidth="1"/>
    <col min="11270" max="11270" width="17.85546875" style="780" customWidth="1"/>
    <col min="11271" max="11271" width="14" style="780" bestFit="1" customWidth="1"/>
    <col min="11272" max="11272" width="14.7109375" style="780" customWidth="1"/>
    <col min="11273" max="11520" width="11.42578125" style="780"/>
    <col min="11521" max="11521" width="15.85546875" style="780" customWidth="1"/>
    <col min="11522" max="11522" width="23.140625" style="780" customWidth="1"/>
    <col min="11523" max="11523" width="23.42578125" style="780" customWidth="1"/>
    <col min="11524" max="11524" width="20" style="780" customWidth="1"/>
    <col min="11525" max="11525" width="17.85546875" style="780" bestFit="1" customWidth="1"/>
    <col min="11526" max="11526" width="17.85546875" style="780" customWidth="1"/>
    <col min="11527" max="11527" width="14" style="780" bestFit="1" customWidth="1"/>
    <col min="11528" max="11528" width="14.7109375" style="780" customWidth="1"/>
    <col min="11529" max="11776" width="11.42578125" style="780"/>
    <col min="11777" max="11777" width="15.85546875" style="780" customWidth="1"/>
    <col min="11778" max="11778" width="23.140625" style="780" customWidth="1"/>
    <col min="11779" max="11779" width="23.42578125" style="780" customWidth="1"/>
    <col min="11780" max="11780" width="20" style="780" customWidth="1"/>
    <col min="11781" max="11781" width="17.85546875" style="780" bestFit="1" customWidth="1"/>
    <col min="11782" max="11782" width="17.85546875" style="780" customWidth="1"/>
    <col min="11783" max="11783" width="14" style="780" bestFit="1" customWidth="1"/>
    <col min="11784" max="11784" width="14.7109375" style="780" customWidth="1"/>
    <col min="11785" max="12032" width="11.42578125" style="780"/>
    <col min="12033" max="12033" width="15.85546875" style="780" customWidth="1"/>
    <col min="12034" max="12034" width="23.140625" style="780" customWidth="1"/>
    <col min="12035" max="12035" width="23.42578125" style="780" customWidth="1"/>
    <col min="12036" max="12036" width="20" style="780" customWidth="1"/>
    <col min="12037" max="12037" width="17.85546875" style="780" bestFit="1" customWidth="1"/>
    <col min="12038" max="12038" width="17.85546875" style="780" customWidth="1"/>
    <col min="12039" max="12039" width="14" style="780" bestFit="1" customWidth="1"/>
    <col min="12040" max="12040" width="14.7109375" style="780" customWidth="1"/>
    <col min="12041" max="12288" width="11.42578125" style="780"/>
    <col min="12289" max="12289" width="15.85546875" style="780" customWidth="1"/>
    <col min="12290" max="12290" width="23.140625" style="780" customWidth="1"/>
    <col min="12291" max="12291" width="23.42578125" style="780" customWidth="1"/>
    <col min="12292" max="12292" width="20" style="780" customWidth="1"/>
    <col min="12293" max="12293" width="17.85546875" style="780" bestFit="1" customWidth="1"/>
    <col min="12294" max="12294" width="17.85546875" style="780" customWidth="1"/>
    <col min="12295" max="12295" width="14" style="780" bestFit="1" customWidth="1"/>
    <col min="12296" max="12296" width="14.7109375" style="780" customWidth="1"/>
    <col min="12297" max="12544" width="11.42578125" style="780"/>
    <col min="12545" max="12545" width="15.85546875" style="780" customWidth="1"/>
    <col min="12546" max="12546" width="23.140625" style="780" customWidth="1"/>
    <col min="12547" max="12547" width="23.42578125" style="780" customWidth="1"/>
    <col min="12548" max="12548" width="20" style="780" customWidth="1"/>
    <col min="12549" max="12549" width="17.85546875" style="780" bestFit="1" customWidth="1"/>
    <col min="12550" max="12550" width="17.85546875" style="780" customWidth="1"/>
    <col min="12551" max="12551" width="14" style="780" bestFit="1" customWidth="1"/>
    <col min="12552" max="12552" width="14.7109375" style="780" customWidth="1"/>
    <col min="12553" max="12800" width="11.42578125" style="780"/>
    <col min="12801" max="12801" width="15.85546875" style="780" customWidth="1"/>
    <col min="12802" max="12802" width="23.140625" style="780" customWidth="1"/>
    <col min="12803" max="12803" width="23.42578125" style="780" customWidth="1"/>
    <col min="12804" max="12804" width="20" style="780" customWidth="1"/>
    <col min="12805" max="12805" width="17.85546875" style="780" bestFit="1" customWidth="1"/>
    <col min="12806" max="12806" width="17.85546875" style="780" customWidth="1"/>
    <col min="12807" max="12807" width="14" style="780" bestFit="1" customWidth="1"/>
    <col min="12808" max="12808" width="14.7109375" style="780" customWidth="1"/>
    <col min="12809" max="13056" width="11.42578125" style="780"/>
    <col min="13057" max="13057" width="15.85546875" style="780" customWidth="1"/>
    <col min="13058" max="13058" width="23.140625" style="780" customWidth="1"/>
    <col min="13059" max="13059" width="23.42578125" style="780" customWidth="1"/>
    <col min="13060" max="13060" width="20" style="780" customWidth="1"/>
    <col min="13061" max="13061" width="17.85546875" style="780" bestFit="1" customWidth="1"/>
    <col min="13062" max="13062" width="17.85546875" style="780" customWidth="1"/>
    <col min="13063" max="13063" width="14" style="780" bestFit="1" customWidth="1"/>
    <col min="13064" max="13064" width="14.7109375" style="780" customWidth="1"/>
    <col min="13065" max="13312" width="11.42578125" style="780"/>
    <col min="13313" max="13313" width="15.85546875" style="780" customWidth="1"/>
    <col min="13314" max="13314" width="23.140625" style="780" customWidth="1"/>
    <col min="13315" max="13315" width="23.42578125" style="780" customWidth="1"/>
    <col min="13316" max="13316" width="20" style="780" customWidth="1"/>
    <col min="13317" max="13317" width="17.85546875" style="780" bestFit="1" customWidth="1"/>
    <col min="13318" max="13318" width="17.85546875" style="780" customWidth="1"/>
    <col min="13319" max="13319" width="14" style="780" bestFit="1" customWidth="1"/>
    <col min="13320" max="13320" width="14.7109375" style="780" customWidth="1"/>
    <col min="13321" max="13568" width="11.42578125" style="780"/>
    <col min="13569" max="13569" width="15.85546875" style="780" customWidth="1"/>
    <col min="13570" max="13570" width="23.140625" style="780" customWidth="1"/>
    <col min="13571" max="13571" width="23.42578125" style="780" customWidth="1"/>
    <col min="13572" max="13572" width="20" style="780" customWidth="1"/>
    <col min="13573" max="13573" width="17.85546875" style="780" bestFit="1" customWidth="1"/>
    <col min="13574" max="13574" width="17.85546875" style="780" customWidth="1"/>
    <col min="13575" max="13575" width="14" style="780" bestFit="1" customWidth="1"/>
    <col min="13576" max="13576" width="14.7109375" style="780" customWidth="1"/>
    <col min="13577" max="13824" width="11.42578125" style="780"/>
    <col min="13825" max="13825" width="15.85546875" style="780" customWidth="1"/>
    <col min="13826" max="13826" width="23.140625" style="780" customWidth="1"/>
    <col min="13827" max="13827" width="23.42578125" style="780" customWidth="1"/>
    <col min="13828" max="13828" width="20" style="780" customWidth="1"/>
    <col min="13829" max="13829" width="17.85546875" style="780" bestFit="1" customWidth="1"/>
    <col min="13830" max="13830" width="17.85546875" style="780" customWidth="1"/>
    <col min="13831" max="13831" width="14" style="780" bestFit="1" customWidth="1"/>
    <col min="13832" max="13832" width="14.7109375" style="780" customWidth="1"/>
    <col min="13833" max="14080" width="11.42578125" style="780"/>
    <col min="14081" max="14081" width="15.85546875" style="780" customWidth="1"/>
    <col min="14082" max="14082" width="23.140625" style="780" customWidth="1"/>
    <col min="14083" max="14083" width="23.42578125" style="780" customWidth="1"/>
    <col min="14084" max="14084" width="20" style="780" customWidth="1"/>
    <col min="14085" max="14085" width="17.85546875" style="780" bestFit="1" customWidth="1"/>
    <col min="14086" max="14086" width="17.85546875" style="780" customWidth="1"/>
    <col min="14087" max="14087" width="14" style="780" bestFit="1" customWidth="1"/>
    <col min="14088" max="14088" width="14.7109375" style="780" customWidth="1"/>
    <col min="14089" max="14336" width="11.42578125" style="780"/>
    <col min="14337" max="14337" width="15.85546875" style="780" customWidth="1"/>
    <col min="14338" max="14338" width="23.140625" style="780" customWidth="1"/>
    <col min="14339" max="14339" width="23.42578125" style="780" customWidth="1"/>
    <col min="14340" max="14340" width="20" style="780" customWidth="1"/>
    <col min="14341" max="14341" width="17.85546875" style="780" bestFit="1" customWidth="1"/>
    <col min="14342" max="14342" width="17.85546875" style="780" customWidth="1"/>
    <col min="14343" max="14343" width="14" style="780" bestFit="1" customWidth="1"/>
    <col min="14344" max="14344" width="14.7109375" style="780" customWidth="1"/>
    <col min="14345" max="14592" width="11.42578125" style="780"/>
    <col min="14593" max="14593" width="15.85546875" style="780" customWidth="1"/>
    <col min="14594" max="14594" width="23.140625" style="780" customWidth="1"/>
    <col min="14595" max="14595" width="23.42578125" style="780" customWidth="1"/>
    <col min="14596" max="14596" width="20" style="780" customWidth="1"/>
    <col min="14597" max="14597" width="17.85546875" style="780" bestFit="1" customWidth="1"/>
    <col min="14598" max="14598" width="17.85546875" style="780" customWidth="1"/>
    <col min="14599" max="14599" width="14" style="780" bestFit="1" customWidth="1"/>
    <col min="14600" max="14600" width="14.7109375" style="780" customWidth="1"/>
    <col min="14601" max="14848" width="11.42578125" style="780"/>
    <col min="14849" max="14849" width="15.85546875" style="780" customWidth="1"/>
    <col min="14850" max="14850" width="23.140625" style="780" customWidth="1"/>
    <col min="14851" max="14851" width="23.42578125" style="780" customWidth="1"/>
    <col min="14852" max="14852" width="20" style="780" customWidth="1"/>
    <col min="14853" max="14853" width="17.85546875" style="780" bestFit="1" customWidth="1"/>
    <col min="14854" max="14854" width="17.85546875" style="780" customWidth="1"/>
    <col min="14855" max="14855" width="14" style="780" bestFit="1" customWidth="1"/>
    <col min="14856" max="14856" width="14.7109375" style="780" customWidth="1"/>
    <col min="14857" max="15104" width="11.42578125" style="780"/>
    <col min="15105" max="15105" width="15.85546875" style="780" customWidth="1"/>
    <col min="15106" max="15106" width="23.140625" style="780" customWidth="1"/>
    <col min="15107" max="15107" width="23.42578125" style="780" customWidth="1"/>
    <col min="15108" max="15108" width="20" style="780" customWidth="1"/>
    <col min="15109" max="15109" width="17.85546875" style="780" bestFit="1" customWidth="1"/>
    <col min="15110" max="15110" width="17.85546875" style="780" customWidth="1"/>
    <col min="15111" max="15111" width="14" style="780" bestFit="1" customWidth="1"/>
    <col min="15112" max="15112" width="14.7109375" style="780" customWidth="1"/>
    <col min="15113" max="15360" width="11.42578125" style="780"/>
    <col min="15361" max="15361" width="15.85546875" style="780" customWidth="1"/>
    <col min="15362" max="15362" width="23.140625" style="780" customWidth="1"/>
    <col min="15363" max="15363" width="23.42578125" style="780" customWidth="1"/>
    <col min="15364" max="15364" width="20" style="780" customWidth="1"/>
    <col min="15365" max="15365" width="17.85546875" style="780" bestFit="1" customWidth="1"/>
    <col min="15366" max="15366" width="17.85546875" style="780" customWidth="1"/>
    <col min="15367" max="15367" width="14" style="780" bestFit="1" customWidth="1"/>
    <col min="15368" max="15368" width="14.7109375" style="780" customWidth="1"/>
    <col min="15369" max="15616" width="11.42578125" style="780"/>
    <col min="15617" max="15617" width="15.85546875" style="780" customWidth="1"/>
    <col min="15618" max="15618" width="23.140625" style="780" customWidth="1"/>
    <col min="15619" max="15619" width="23.42578125" style="780" customWidth="1"/>
    <col min="15620" max="15620" width="20" style="780" customWidth="1"/>
    <col min="15621" max="15621" width="17.85546875" style="780" bestFit="1" customWidth="1"/>
    <col min="15622" max="15622" width="17.85546875" style="780" customWidth="1"/>
    <col min="15623" max="15623" width="14" style="780" bestFit="1" customWidth="1"/>
    <col min="15624" max="15624" width="14.7109375" style="780" customWidth="1"/>
    <col min="15625" max="15872" width="11.42578125" style="780"/>
    <col min="15873" max="15873" width="15.85546875" style="780" customWidth="1"/>
    <col min="15874" max="15874" width="23.140625" style="780" customWidth="1"/>
    <col min="15875" max="15875" width="23.42578125" style="780" customWidth="1"/>
    <col min="15876" max="15876" width="20" style="780" customWidth="1"/>
    <col min="15877" max="15877" width="17.85546875" style="780" bestFit="1" customWidth="1"/>
    <col min="15878" max="15878" width="17.85546875" style="780" customWidth="1"/>
    <col min="15879" max="15879" width="14" style="780" bestFit="1" customWidth="1"/>
    <col min="15880" max="15880" width="14.7109375" style="780" customWidth="1"/>
    <col min="15881" max="16128" width="11.42578125" style="780"/>
    <col min="16129" max="16129" width="15.85546875" style="780" customWidth="1"/>
    <col min="16130" max="16130" width="23.140625" style="780" customWidth="1"/>
    <col min="16131" max="16131" width="23.42578125" style="780" customWidth="1"/>
    <col min="16132" max="16132" width="20" style="780" customWidth="1"/>
    <col min="16133" max="16133" width="17.85546875" style="780" bestFit="1" customWidth="1"/>
    <col min="16134" max="16134" width="17.85546875" style="780" customWidth="1"/>
    <col min="16135" max="16135" width="14" style="780" bestFit="1" customWidth="1"/>
    <col min="16136" max="16136" width="14.7109375" style="780" customWidth="1"/>
    <col min="16137" max="16384" width="11.42578125" style="780"/>
  </cols>
  <sheetData>
    <row r="1" spans="1:9">
      <c r="A1" s="1115" t="s">
        <v>2416</v>
      </c>
      <c r="B1" s="1115"/>
      <c r="C1" s="1115"/>
      <c r="D1" s="1115"/>
      <c r="E1" s="1336" t="s">
        <v>2384</v>
      </c>
      <c r="F1" s="1336" t="s">
        <v>2385</v>
      </c>
      <c r="G1" s="1115" t="s">
        <v>2386</v>
      </c>
    </row>
    <row r="2" spans="1:9" ht="30">
      <c r="A2" s="996" t="s">
        <v>512</v>
      </c>
      <c r="B2" s="999" t="s">
        <v>467</v>
      </c>
      <c r="C2" s="999" t="s">
        <v>468</v>
      </c>
      <c r="D2" s="996" t="s">
        <v>519</v>
      </c>
      <c r="E2" s="1337"/>
      <c r="F2" s="1337"/>
      <c r="G2" s="1115"/>
    </row>
    <row r="3" spans="1:9">
      <c r="A3" s="213" t="s">
        <v>2415</v>
      </c>
      <c r="B3" s="1000">
        <f>'ESTRUCTURAS COMERCIAL'!I24</f>
        <v>0</v>
      </c>
      <c r="C3" s="1000">
        <f>'MANO OBRA COMERCIALIZACIÓN'!I59</f>
        <v>0</v>
      </c>
      <c r="D3" s="800">
        <f>+B3+C3</f>
        <v>0</v>
      </c>
      <c r="E3" s="997">
        <f>+'[7]MANO OBRA COMERCIAL'!M14+'[7]MANO OBRA COMERCIAL'!N14</f>
        <v>462</v>
      </c>
      <c r="F3" s="997">
        <f>+'[7]MANO OBRA COMERCIAL'!O14+'[7]MANO OBRA COMERCIAL'!P14+'[7]MANO OBRA COMERCIAL'!Q14+'[7]MANO OBRA COMERCIAL'!R14+'[7]MANO OBRA COMERCIAL'!S14</f>
        <v>515</v>
      </c>
      <c r="G3" s="801">
        <f>+D3/E3</f>
        <v>0</v>
      </c>
    </row>
    <row r="4" spans="1:9" ht="14.25" customHeight="1">
      <c r="A4" s="783"/>
      <c r="B4" s="783"/>
      <c r="C4" s="783"/>
      <c r="D4" s="783"/>
      <c r="E4" s="783"/>
      <c r="F4" s="783"/>
      <c r="G4" s="783"/>
      <c r="H4" s="783"/>
      <c r="I4" s="783"/>
    </row>
    <row r="5" spans="1:9">
      <c r="A5" s="1001"/>
      <c r="B5" s="1001"/>
      <c r="C5" s="1002"/>
      <c r="D5" s="1003"/>
      <c r="E5" s="1002"/>
      <c r="F5" s="1002"/>
      <c r="G5" s="783"/>
      <c r="I5" s="783"/>
    </row>
    <row r="6" spans="1:9">
      <c r="A6" s="783"/>
      <c r="B6" s="783"/>
      <c r="C6" s="783"/>
      <c r="D6" s="1004"/>
      <c r="E6" s="1002"/>
      <c r="F6" s="1002"/>
      <c r="G6" s="783"/>
      <c r="I6" s="783"/>
    </row>
    <row r="7" spans="1:9">
      <c r="A7" s="783"/>
      <c r="B7" s="783"/>
      <c r="C7" s="783"/>
      <c r="D7" s="1005"/>
      <c r="E7" s="1002"/>
      <c r="F7" s="1002"/>
      <c r="G7" s="783"/>
      <c r="H7" s="783"/>
      <c r="I7" s="783"/>
    </row>
    <row r="8" spans="1:9">
      <c r="A8" s="783"/>
      <c r="B8" s="783"/>
      <c r="C8" s="783"/>
      <c r="D8" s="783"/>
      <c r="E8" s="783"/>
      <c r="F8" s="783"/>
      <c r="G8" s="783"/>
      <c r="H8" s="783"/>
      <c r="I8" s="783"/>
    </row>
    <row r="10" spans="1:9">
      <c r="H10" s="783"/>
    </row>
  </sheetData>
  <mergeCells count="4">
    <mergeCell ref="A1:D1"/>
    <mergeCell ref="E1:E2"/>
    <mergeCell ref="F1:F2"/>
    <mergeCell ref="G1:G2"/>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AH62"/>
  <sheetViews>
    <sheetView topLeftCell="A43" workbookViewId="0">
      <selection activeCell="K27" sqref="K27"/>
    </sheetView>
  </sheetViews>
  <sheetFormatPr baseColWidth="10" defaultColWidth="11.42578125" defaultRowHeight="15"/>
  <cols>
    <col min="1" max="1" width="5.5703125" style="92" customWidth="1"/>
    <col min="2" max="2" width="89.42578125" style="115" customWidth="1"/>
    <col min="3" max="3" width="7.85546875" style="92" customWidth="1"/>
    <col min="4" max="4" width="8.7109375" style="98" customWidth="1"/>
    <col min="5" max="5" width="6.7109375" style="92" bestFit="1" customWidth="1"/>
    <col min="6" max="6" width="8.7109375" style="92" customWidth="1"/>
    <col min="7" max="7" width="7.42578125" style="92" bestFit="1" customWidth="1"/>
    <col min="8" max="10" width="11.42578125" style="92"/>
    <col min="11" max="11" width="12" style="92" customWidth="1"/>
    <col min="12" max="12" width="12.7109375" style="92" customWidth="1"/>
    <col min="13" max="15" width="11.42578125" style="92"/>
    <col min="16" max="16" width="13.85546875" style="92" customWidth="1"/>
    <col min="17" max="17" width="14.7109375" style="92" customWidth="1"/>
    <col min="18" max="16384" width="11.42578125" style="92"/>
  </cols>
  <sheetData>
    <row r="1" spans="1:34">
      <c r="A1" s="1325" t="s">
        <v>384</v>
      </c>
      <c r="B1" s="1326"/>
      <c r="C1" s="1326"/>
      <c r="D1" s="1326"/>
      <c r="E1" s="1326"/>
      <c r="F1" s="1326"/>
      <c r="G1" s="1326"/>
      <c r="H1" s="1326"/>
      <c r="I1" s="1326"/>
      <c r="J1" s="1326"/>
      <c r="K1" s="1326"/>
      <c r="L1" s="1326"/>
      <c r="M1" s="1341"/>
    </row>
    <row r="2" spans="1:34">
      <c r="A2" s="1327" t="s">
        <v>385</v>
      </c>
      <c r="B2" s="1328"/>
      <c r="C2" s="1328"/>
      <c r="D2" s="1328"/>
      <c r="E2" s="1328"/>
      <c r="F2" s="1328"/>
      <c r="G2" s="1328"/>
      <c r="H2" s="1328"/>
      <c r="I2" s="1328"/>
      <c r="J2" s="1328"/>
      <c r="K2" s="1328"/>
      <c r="L2" s="1328"/>
      <c r="M2" s="1342"/>
      <c r="N2" s="17"/>
      <c r="O2" s="17"/>
      <c r="P2" s="17"/>
      <c r="Q2" s="17"/>
      <c r="R2" s="17"/>
      <c r="S2" s="17"/>
      <c r="T2" s="17"/>
      <c r="U2" s="17"/>
      <c r="V2" s="17"/>
      <c r="W2" s="17"/>
      <c r="X2" s="17"/>
      <c r="Y2" s="17"/>
      <c r="Z2" s="17"/>
      <c r="AA2" s="17"/>
      <c r="AB2" s="17"/>
      <c r="AC2" s="17"/>
      <c r="AD2" s="17"/>
      <c r="AE2" s="17"/>
      <c r="AF2" s="17"/>
      <c r="AG2" s="17"/>
      <c r="AH2" s="17">
        <v>0.73461554656842498</v>
      </c>
    </row>
    <row r="3" spans="1:34">
      <c r="A3" s="1329" t="s">
        <v>441</v>
      </c>
      <c r="B3" s="1330"/>
      <c r="C3" s="1330"/>
      <c r="D3" s="1330"/>
      <c r="E3" s="1330"/>
      <c r="F3" s="1330"/>
      <c r="G3" s="1330"/>
      <c r="H3" s="1330"/>
      <c r="I3" s="1330"/>
      <c r="J3" s="1330"/>
      <c r="K3" s="1330"/>
      <c r="L3" s="1330"/>
      <c r="M3" s="1343"/>
    </row>
    <row r="4" spans="1:34" ht="32.25" customHeight="1" thickBot="1">
      <c r="A4" s="1331" t="s">
        <v>522</v>
      </c>
      <c r="B4" s="1331"/>
      <c r="C4" s="155"/>
      <c r="D4" s="156" t="s">
        <v>442</v>
      </c>
      <c r="E4" s="155"/>
      <c r="F4" s="155"/>
      <c r="G4" s="157" t="s">
        <v>514</v>
      </c>
      <c r="H4" s="150"/>
      <c r="I4" s="150"/>
      <c r="J4" s="150"/>
      <c r="K4" s="150"/>
      <c r="L4" s="150"/>
      <c r="M4" s="153"/>
    </row>
    <row r="5" spans="1:34" ht="15.75">
      <c r="A5" s="1332" t="s">
        <v>386</v>
      </c>
      <c r="B5" s="1333"/>
      <c r="C5" s="1333"/>
      <c r="D5" s="1333"/>
      <c r="E5" s="1333"/>
      <c r="F5" s="1344">
        <v>71.297937726375395</v>
      </c>
      <c r="G5" s="1345"/>
      <c r="H5" s="1346" t="s">
        <v>394</v>
      </c>
      <c r="I5" s="1347"/>
      <c r="J5" s="1348"/>
      <c r="K5" s="1346" t="s">
        <v>447</v>
      </c>
      <c r="L5" s="1347"/>
      <c r="M5" s="1349"/>
    </row>
    <row r="6" spans="1:34" s="115" customFormat="1" ht="34.5">
      <c r="A6" s="131" t="s">
        <v>387</v>
      </c>
      <c r="B6" s="113" t="s">
        <v>98</v>
      </c>
      <c r="C6" s="130" t="s">
        <v>1</v>
      </c>
      <c r="D6" s="137" t="s">
        <v>440</v>
      </c>
      <c r="E6" s="130" t="s">
        <v>388</v>
      </c>
      <c r="F6" s="130" t="s">
        <v>432</v>
      </c>
      <c r="G6" s="130" t="s">
        <v>390</v>
      </c>
      <c r="H6" s="93" t="s">
        <v>388</v>
      </c>
      <c r="I6" s="93" t="s">
        <v>389</v>
      </c>
      <c r="J6" s="93" t="s">
        <v>390</v>
      </c>
      <c r="K6" s="93" t="s">
        <v>388</v>
      </c>
      <c r="L6" s="93" t="s">
        <v>389</v>
      </c>
      <c r="M6" s="139" t="s">
        <v>390</v>
      </c>
    </row>
    <row r="7" spans="1:34">
      <c r="A7" s="132">
        <v>1</v>
      </c>
      <c r="B7" s="134" t="s">
        <v>398</v>
      </c>
      <c r="C7" s="1338"/>
      <c r="D7" s="1338"/>
      <c r="E7" s="1338"/>
      <c r="F7" s="1338"/>
      <c r="G7" s="1338"/>
      <c r="H7" s="1338"/>
      <c r="I7" s="1338"/>
      <c r="J7" s="1338"/>
      <c r="K7" s="1338"/>
      <c r="L7" s="1338"/>
      <c r="M7" s="1339"/>
    </row>
    <row r="8" spans="1:34">
      <c r="A8" s="132">
        <v>1.1000000000000001</v>
      </c>
      <c r="B8" s="125" t="s">
        <v>399</v>
      </c>
      <c r="C8" s="94" t="s">
        <v>380</v>
      </c>
      <c r="D8" s="128">
        <v>0.17280000000000001</v>
      </c>
      <c r="E8" s="129">
        <f>+D8*$F$5</f>
        <v>12.320283639117669</v>
      </c>
      <c r="F8" s="129">
        <f>+E8*1.288251</f>
        <v>15.871617718376976</v>
      </c>
      <c r="G8" s="129">
        <f>+E8*0.734616</f>
        <v>9.0506774858340666</v>
      </c>
      <c r="H8" s="138"/>
      <c r="I8" s="138"/>
      <c r="J8" s="138"/>
      <c r="K8" s="154">
        <f>+H8*E8</f>
        <v>0</v>
      </c>
      <c r="L8" s="154">
        <f t="shared" ref="L8:M27" si="0">+I8*F8</f>
        <v>0</v>
      </c>
      <c r="M8" s="154">
        <f t="shared" si="0"/>
        <v>0</v>
      </c>
      <c r="N8" s="201"/>
    </row>
    <row r="9" spans="1:34">
      <c r="A9" s="132">
        <v>1.2</v>
      </c>
      <c r="B9" s="126" t="s">
        <v>433</v>
      </c>
      <c r="C9" s="94" t="s">
        <v>380</v>
      </c>
      <c r="D9" s="128">
        <v>0.20730000000000001</v>
      </c>
      <c r="E9" s="129">
        <f t="shared" ref="E9:E55" si="1">+D9*$F$5</f>
        <v>14.78006249067762</v>
      </c>
      <c r="F9" s="129">
        <f t="shared" ref="F9:F27" si="2">+E9*1.288251</f>
        <v>19.040430283677935</v>
      </c>
      <c r="G9" s="129">
        <f t="shared" ref="G9:G27" si="3">+E9*0.734616</f>
        <v>10.857670386651632</v>
      </c>
      <c r="H9" s="138"/>
      <c r="I9" s="138"/>
      <c r="J9" s="138"/>
      <c r="K9" s="154">
        <f t="shared" ref="K9:K55" si="4">+H9*E9</f>
        <v>0</v>
      </c>
      <c r="L9" s="154">
        <f t="shared" si="0"/>
        <v>0</v>
      </c>
      <c r="M9" s="154">
        <f t="shared" si="0"/>
        <v>0</v>
      </c>
      <c r="N9" s="201"/>
    </row>
    <row r="10" spans="1:34">
      <c r="A10" s="132">
        <v>1.3</v>
      </c>
      <c r="B10" s="126" t="s">
        <v>434</v>
      </c>
      <c r="C10" s="94" t="s">
        <v>380</v>
      </c>
      <c r="D10" s="128">
        <v>0.29620000000000002</v>
      </c>
      <c r="E10" s="129">
        <f t="shared" si="1"/>
        <v>21.118449154552394</v>
      </c>
      <c r="F10" s="129">
        <f t="shared" si="2"/>
        <v>27.205863241801278</v>
      </c>
      <c r="G10" s="129"/>
      <c r="H10" s="138"/>
      <c r="I10" s="138"/>
      <c r="J10" s="138"/>
      <c r="K10" s="154">
        <f t="shared" si="4"/>
        <v>0</v>
      </c>
      <c r="L10" s="154">
        <f t="shared" si="0"/>
        <v>0</v>
      </c>
      <c r="M10" s="154"/>
      <c r="N10" s="201"/>
    </row>
    <row r="11" spans="1:34">
      <c r="A11" s="132">
        <v>1.4</v>
      </c>
      <c r="B11" s="126" t="s">
        <v>402</v>
      </c>
      <c r="C11" s="94" t="s">
        <v>380</v>
      </c>
      <c r="D11" s="128">
        <v>0.20730000000000001</v>
      </c>
      <c r="E11" s="129">
        <f t="shared" si="1"/>
        <v>14.78006249067762</v>
      </c>
      <c r="F11" s="129"/>
      <c r="G11" s="129"/>
      <c r="H11" s="138"/>
      <c r="I11" s="138"/>
      <c r="J11" s="138"/>
      <c r="K11" s="154">
        <f t="shared" si="4"/>
        <v>0</v>
      </c>
      <c r="L11" s="154">
        <f>+E11*H11</f>
        <v>0</v>
      </c>
      <c r="M11" s="154"/>
      <c r="N11" s="201"/>
    </row>
    <row r="12" spans="1:34">
      <c r="A12" s="132">
        <v>1.5</v>
      </c>
      <c r="B12" s="126" t="s">
        <v>439</v>
      </c>
      <c r="C12" s="94" t="s">
        <v>380</v>
      </c>
      <c r="D12" s="128">
        <v>0.17280000000000001</v>
      </c>
      <c r="E12" s="129">
        <f t="shared" si="1"/>
        <v>12.320283639117669</v>
      </c>
      <c r="F12" s="129">
        <f t="shared" si="2"/>
        <v>15.871617718376976</v>
      </c>
      <c r="G12" s="129"/>
      <c r="H12" s="138"/>
      <c r="I12" s="138"/>
      <c r="J12" s="138"/>
      <c r="K12" s="154">
        <f t="shared" si="4"/>
        <v>0</v>
      </c>
      <c r="L12" s="154">
        <f t="shared" si="0"/>
        <v>0</v>
      </c>
      <c r="M12" s="154"/>
      <c r="N12" s="201"/>
      <c r="O12" s="1351" t="s">
        <v>512</v>
      </c>
      <c r="P12" s="1353" t="s">
        <v>100</v>
      </c>
      <c r="Q12" s="1322" t="s">
        <v>520</v>
      </c>
      <c r="R12" s="1350" t="s">
        <v>99</v>
      </c>
      <c r="S12" s="1350"/>
      <c r="T12" s="1350"/>
      <c r="U12" s="1350"/>
      <c r="V12" s="1350"/>
    </row>
    <row r="13" spans="1:34">
      <c r="A13" s="132">
        <v>1.6</v>
      </c>
      <c r="B13" s="126" t="s">
        <v>404</v>
      </c>
      <c r="C13" s="94" t="s">
        <v>380</v>
      </c>
      <c r="D13" s="128">
        <v>0.1152</v>
      </c>
      <c r="E13" s="129">
        <f t="shared" si="1"/>
        <v>8.2135224260784447</v>
      </c>
      <c r="F13" s="129"/>
      <c r="G13" s="129"/>
      <c r="H13" s="138"/>
      <c r="I13" s="138"/>
      <c r="J13" s="138"/>
      <c r="K13" s="154">
        <f t="shared" si="4"/>
        <v>0</v>
      </c>
      <c r="L13" s="154"/>
      <c r="M13" s="154"/>
      <c r="N13" s="201"/>
      <c r="O13" s="1352"/>
      <c r="P13" s="1354"/>
      <c r="Q13" s="1354"/>
      <c r="R13" s="21" t="s">
        <v>461</v>
      </c>
      <c r="S13" s="21" t="s">
        <v>462</v>
      </c>
      <c r="T13" s="21" t="s">
        <v>463</v>
      </c>
      <c r="U13" s="21" t="s">
        <v>464</v>
      </c>
      <c r="V13" s="138" t="s">
        <v>521</v>
      </c>
    </row>
    <row r="14" spans="1:34">
      <c r="A14" s="132">
        <v>1.7</v>
      </c>
      <c r="B14" s="126" t="s">
        <v>89</v>
      </c>
      <c r="C14" s="94" t="s">
        <v>380</v>
      </c>
      <c r="D14" s="128">
        <v>0.2303</v>
      </c>
      <c r="E14" s="129">
        <f t="shared" si="1"/>
        <v>16.419915058384255</v>
      </c>
      <c r="F14" s="129"/>
      <c r="G14" s="129"/>
      <c r="H14" s="138"/>
      <c r="I14" s="138"/>
      <c r="J14" s="138"/>
      <c r="K14" s="154">
        <f t="shared" si="4"/>
        <v>0</v>
      </c>
      <c r="L14" s="154"/>
      <c r="M14" s="154"/>
      <c r="N14" s="201"/>
      <c r="O14" s="212" t="s">
        <v>523</v>
      </c>
      <c r="P14" s="212">
        <v>2015</v>
      </c>
      <c r="Q14" s="212">
        <v>85</v>
      </c>
      <c r="R14" s="212">
        <v>502</v>
      </c>
      <c r="S14" s="212">
        <v>1106</v>
      </c>
      <c r="T14" s="212">
        <v>38</v>
      </c>
      <c r="U14" s="212">
        <v>72</v>
      </c>
      <c r="V14" s="138">
        <v>5</v>
      </c>
    </row>
    <row r="15" spans="1:34">
      <c r="A15" s="132">
        <v>1.8</v>
      </c>
      <c r="B15" s="125" t="s">
        <v>405</v>
      </c>
      <c r="C15" s="94" t="s">
        <v>380</v>
      </c>
      <c r="D15" s="128">
        <v>0.51839999999999997</v>
      </c>
      <c r="E15" s="129">
        <f t="shared" si="1"/>
        <v>36.960850917353</v>
      </c>
      <c r="F15" s="129"/>
      <c r="G15" s="129"/>
      <c r="H15" s="138"/>
      <c r="I15" s="138"/>
      <c r="J15" s="138"/>
      <c r="K15" s="154">
        <f t="shared" si="4"/>
        <v>0</v>
      </c>
      <c r="L15" s="154"/>
      <c r="M15" s="154"/>
      <c r="N15" s="201"/>
    </row>
    <row r="16" spans="1:34">
      <c r="A16" s="132">
        <v>2</v>
      </c>
      <c r="B16" s="134" t="s">
        <v>406</v>
      </c>
      <c r="C16" s="94"/>
      <c r="D16" s="128"/>
      <c r="E16" s="129"/>
      <c r="F16" s="129"/>
      <c r="G16" s="129"/>
      <c r="H16" s="138"/>
      <c r="I16" s="138"/>
      <c r="J16" s="138"/>
      <c r="K16" s="154">
        <f t="shared" si="4"/>
        <v>0</v>
      </c>
      <c r="L16" s="154"/>
      <c r="M16" s="154"/>
      <c r="N16" s="201"/>
    </row>
    <row r="17" spans="1:16">
      <c r="A17" s="132">
        <v>2.1</v>
      </c>
      <c r="B17" s="125" t="s">
        <v>407</v>
      </c>
      <c r="C17" s="94" t="s">
        <v>380</v>
      </c>
      <c r="D17" s="128">
        <v>0.12959999999999999</v>
      </c>
      <c r="E17" s="129">
        <f t="shared" si="1"/>
        <v>9.2402127293382499</v>
      </c>
      <c r="F17" s="129">
        <f t="shared" si="2"/>
        <v>11.903713288782731</v>
      </c>
      <c r="G17" s="129">
        <f t="shared" si="3"/>
        <v>6.7880081143755486</v>
      </c>
      <c r="H17" s="138"/>
      <c r="I17" s="138"/>
      <c r="J17" s="138"/>
      <c r="K17" s="154">
        <f t="shared" si="4"/>
        <v>0</v>
      </c>
      <c r="L17" s="154">
        <f t="shared" si="0"/>
        <v>0</v>
      </c>
      <c r="M17" s="154">
        <f t="shared" si="0"/>
        <v>0</v>
      </c>
      <c r="N17" s="201"/>
      <c r="P17" s="92">
        <f>+P14+Q14</f>
        <v>2100</v>
      </c>
    </row>
    <row r="18" spans="1:16">
      <c r="A18" s="132">
        <v>2.2000000000000002</v>
      </c>
      <c r="B18" s="126" t="s">
        <v>436</v>
      </c>
      <c r="C18" s="94" t="s">
        <v>380</v>
      </c>
      <c r="D18" s="128">
        <v>0.14810000000000001</v>
      </c>
      <c r="E18" s="129">
        <f t="shared" si="1"/>
        <v>10.559224577276197</v>
      </c>
      <c r="F18" s="129">
        <f t="shared" si="2"/>
        <v>13.602931620900639</v>
      </c>
      <c r="G18" s="129"/>
      <c r="H18" s="138"/>
      <c r="I18" s="138"/>
      <c r="J18" s="138"/>
      <c r="K18" s="154">
        <f t="shared" si="4"/>
        <v>0</v>
      </c>
      <c r="L18" s="154">
        <f t="shared" si="0"/>
        <v>0</v>
      </c>
      <c r="M18" s="154"/>
      <c r="N18" s="201"/>
    </row>
    <row r="19" spans="1:16">
      <c r="A19" s="132">
        <v>2.2999999999999998</v>
      </c>
      <c r="B19" s="125" t="s">
        <v>409</v>
      </c>
      <c r="C19" s="94" t="s">
        <v>380</v>
      </c>
      <c r="D19" s="128">
        <v>0.1152</v>
      </c>
      <c r="E19" s="129">
        <f t="shared" si="1"/>
        <v>8.2135224260784447</v>
      </c>
      <c r="F19" s="129">
        <f t="shared" si="2"/>
        <v>10.581078478917982</v>
      </c>
      <c r="G19" s="129"/>
      <c r="H19" s="138"/>
      <c r="I19" s="138"/>
      <c r="J19" s="138"/>
      <c r="K19" s="154">
        <f t="shared" si="4"/>
        <v>0</v>
      </c>
      <c r="L19" s="154">
        <f t="shared" si="0"/>
        <v>0</v>
      </c>
      <c r="M19" s="154"/>
      <c r="N19" s="201"/>
    </row>
    <row r="20" spans="1:16">
      <c r="A20" s="132">
        <v>2.4</v>
      </c>
      <c r="B20" s="126" t="s">
        <v>437</v>
      </c>
      <c r="C20" s="94" t="s">
        <v>380</v>
      </c>
      <c r="D20" s="128">
        <v>0.12959999999999999</v>
      </c>
      <c r="E20" s="129">
        <f t="shared" si="1"/>
        <v>9.2402127293382499</v>
      </c>
      <c r="F20" s="129">
        <f t="shared" si="2"/>
        <v>11.903713288782731</v>
      </c>
      <c r="G20" s="129"/>
      <c r="H20" s="138"/>
      <c r="I20" s="138"/>
      <c r="J20" s="138"/>
      <c r="K20" s="154">
        <f t="shared" si="4"/>
        <v>0</v>
      </c>
      <c r="L20" s="154">
        <f t="shared" si="0"/>
        <v>0</v>
      </c>
      <c r="M20" s="154"/>
      <c r="N20" s="201"/>
      <c r="P20" s="92">
        <f>+I9+I10</f>
        <v>0</v>
      </c>
    </row>
    <row r="21" spans="1:16">
      <c r="A21" s="132">
        <v>2.5</v>
      </c>
      <c r="B21" s="125" t="s">
        <v>411</v>
      </c>
      <c r="C21" s="94" t="s">
        <v>380</v>
      </c>
      <c r="D21" s="128">
        <v>0.17280000000000001</v>
      </c>
      <c r="E21" s="129">
        <f t="shared" si="1"/>
        <v>12.320283639117669</v>
      </c>
      <c r="F21" s="129">
        <f t="shared" si="2"/>
        <v>15.871617718376976</v>
      </c>
      <c r="G21" s="129"/>
      <c r="H21" s="138"/>
      <c r="I21" s="138"/>
      <c r="J21" s="138"/>
      <c r="K21" s="154">
        <f t="shared" si="4"/>
        <v>0</v>
      </c>
      <c r="L21" s="154">
        <f t="shared" si="0"/>
        <v>0</v>
      </c>
      <c r="M21" s="154"/>
      <c r="N21" s="201"/>
    </row>
    <row r="22" spans="1:16">
      <c r="A22" s="132">
        <v>2.6</v>
      </c>
      <c r="B22" s="126" t="s">
        <v>438</v>
      </c>
      <c r="C22" s="94" t="s">
        <v>380</v>
      </c>
      <c r="D22" s="128">
        <v>0.20730000000000001</v>
      </c>
      <c r="E22" s="129">
        <f t="shared" si="1"/>
        <v>14.78006249067762</v>
      </c>
      <c r="F22" s="129">
        <f t="shared" si="2"/>
        <v>19.040430283677935</v>
      </c>
      <c r="G22" s="129">
        <f t="shared" si="3"/>
        <v>10.857670386651632</v>
      </c>
      <c r="H22" s="138"/>
      <c r="I22" s="138"/>
      <c r="J22" s="138"/>
      <c r="K22" s="154">
        <f t="shared" si="4"/>
        <v>0</v>
      </c>
      <c r="L22" s="154">
        <f t="shared" si="0"/>
        <v>0</v>
      </c>
      <c r="M22" s="154">
        <f t="shared" si="0"/>
        <v>0</v>
      </c>
      <c r="N22" s="201"/>
    </row>
    <row r="23" spans="1:16">
      <c r="A23" s="132">
        <v>2.7</v>
      </c>
      <c r="B23" s="125" t="s">
        <v>413</v>
      </c>
      <c r="C23" s="94" t="s">
        <v>380</v>
      </c>
      <c r="D23" s="128">
        <v>0.41470000000000001</v>
      </c>
      <c r="E23" s="129">
        <f t="shared" si="1"/>
        <v>29.567254775127878</v>
      </c>
      <c r="F23" s="129"/>
      <c r="G23" s="129"/>
      <c r="H23" s="138"/>
      <c r="I23" s="138"/>
      <c r="J23" s="138"/>
      <c r="K23" s="154">
        <f t="shared" si="4"/>
        <v>0</v>
      </c>
      <c r="L23" s="154"/>
      <c r="M23" s="154"/>
      <c r="N23" s="201"/>
    </row>
    <row r="24" spans="1:16">
      <c r="A24" s="132">
        <v>2.8</v>
      </c>
      <c r="B24" s="125" t="s">
        <v>414</v>
      </c>
      <c r="C24" s="94" t="s">
        <v>380</v>
      </c>
      <c r="D24" s="128">
        <v>0.51839999999999997</v>
      </c>
      <c r="E24" s="129">
        <f t="shared" si="1"/>
        <v>36.960850917353</v>
      </c>
      <c r="F24" s="129"/>
      <c r="G24" s="129"/>
      <c r="H24" s="138"/>
      <c r="I24" s="138"/>
      <c r="J24" s="138"/>
      <c r="K24" s="154">
        <f t="shared" si="4"/>
        <v>0</v>
      </c>
      <c r="L24" s="154"/>
      <c r="M24" s="154"/>
      <c r="N24" s="201"/>
    </row>
    <row r="25" spans="1:16">
      <c r="A25" s="132">
        <v>2.9</v>
      </c>
      <c r="B25" s="125" t="s">
        <v>88</v>
      </c>
      <c r="C25" s="94" t="s">
        <v>380</v>
      </c>
      <c r="D25" s="128">
        <v>0.69099999999999995</v>
      </c>
      <c r="E25" s="129">
        <f t="shared" si="1"/>
        <v>49.266874968925393</v>
      </c>
      <c r="F25" s="129"/>
      <c r="G25" s="129"/>
      <c r="H25" s="138"/>
      <c r="I25" s="138"/>
      <c r="J25" s="138"/>
      <c r="K25" s="154">
        <f t="shared" si="4"/>
        <v>0</v>
      </c>
      <c r="L25" s="154"/>
      <c r="M25" s="154"/>
      <c r="N25" s="201"/>
    </row>
    <row r="26" spans="1:16">
      <c r="A26" s="132">
        <v>3</v>
      </c>
      <c r="B26" s="134" t="s">
        <v>415</v>
      </c>
      <c r="C26" s="94"/>
      <c r="D26" s="128"/>
      <c r="E26" s="129"/>
      <c r="F26" s="129"/>
      <c r="G26" s="129"/>
      <c r="H26" s="138"/>
      <c r="I26" s="138"/>
      <c r="J26" s="138"/>
      <c r="K26" s="154">
        <f t="shared" si="4"/>
        <v>0</v>
      </c>
      <c r="L26" s="154"/>
      <c r="M26" s="154"/>
      <c r="N26" s="201"/>
    </row>
    <row r="27" spans="1:16">
      <c r="A27" s="132">
        <v>3.1</v>
      </c>
      <c r="B27" s="125" t="s">
        <v>435</v>
      </c>
      <c r="C27" s="94" t="s">
        <v>380</v>
      </c>
      <c r="D27" s="128">
        <v>0.25919999999999999</v>
      </c>
      <c r="E27" s="129">
        <f t="shared" si="1"/>
        <v>18.4804254586765</v>
      </c>
      <c r="F27" s="129">
        <f t="shared" si="2"/>
        <v>23.807426577565462</v>
      </c>
      <c r="G27" s="129">
        <f t="shared" si="3"/>
        <v>13.576016228751097</v>
      </c>
      <c r="H27" s="138"/>
      <c r="I27" s="138"/>
      <c r="J27" s="138"/>
      <c r="K27" s="154">
        <f t="shared" si="4"/>
        <v>0</v>
      </c>
      <c r="L27" s="154">
        <f t="shared" si="0"/>
        <v>0</v>
      </c>
      <c r="M27" s="154">
        <f t="shared" si="0"/>
        <v>0</v>
      </c>
      <c r="N27" s="201"/>
    </row>
    <row r="28" spans="1:16">
      <c r="A28" s="132">
        <v>4</v>
      </c>
      <c r="B28" s="135" t="s">
        <v>518</v>
      </c>
      <c r="C28" s="94" t="s">
        <v>380</v>
      </c>
      <c r="D28" s="128">
        <v>0.1014</v>
      </c>
      <c r="E28" s="129">
        <f t="shared" si="1"/>
        <v>7.2296108854544654</v>
      </c>
      <c r="F28" s="129"/>
      <c r="G28" s="129"/>
      <c r="H28" s="138"/>
      <c r="I28" s="138"/>
      <c r="J28" s="138"/>
      <c r="K28" s="154">
        <f t="shared" si="4"/>
        <v>0</v>
      </c>
      <c r="L28" s="154"/>
      <c r="M28" s="154"/>
      <c r="N28" s="201"/>
    </row>
    <row r="29" spans="1:16">
      <c r="A29" s="132">
        <v>5</v>
      </c>
      <c r="B29" s="135" t="s">
        <v>91</v>
      </c>
      <c r="C29" s="94" t="s">
        <v>380</v>
      </c>
      <c r="D29" s="128">
        <v>0.20730000000000001</v>
      </c>
      <c r="E29" s="129">
        <f t="shared" si="1"/>
        <v>14.78006249067762</v>
      </c>
      <c r="F29" s="129"/>
      <c r="G29" s="129"/>
      <c r="H29" s="138"/>
      <c r="I29" s="138"/>
      <c r="J29" s="138"/>
      <c r="K29" s="154">
        <f t="shared" si="4"/>
        <v>0</v>
      </c>
      <c r="L29" s="154"/>
      <c r="M29" s="154"/>
      <c r="N29" s="201"/>
    </row>
    <row r="30" spans="1:16">
      <c r="A30" s="132">
        <v>6</v>
      </c>
      <c r="B30" s="126" t="s">
        <v>429</v>
      </c>
      <c r="C30" s="94" t="s">
        <v>392</v>
      </c>
      <c r="D30" s="128">
        <v>4.07E-2</v>
      </c>
      <c r="E30" s="129">
        <f t="shared" si="1"/>
        <v>2.9018260654634784</v>
      </c>
      <c r="F30" s="129"/>
      <c r="G30" s="129"/>
      <c r="H30" s="138"/>
      <c r="I30" s="138"/>
      <c r="J30" s="138"/>
      <c r="K30" s="154">
        <f t="shared" si="4"/>
        <v>0</v>
      </c>
      <c r="L30" s="154"/>
      <c r="M30" s="154"/>
      <c r="N30" s="201"/>
    </row>
    <row r="31" spans="1:16">
      <c r="A31" s="132">
        <v>7</v>
      </c>
      <c r="B31" s="127" t="s">
        <v>419</v>
      </c>
      <c r="C31" s="94" t="s">
        <v>380</v>
      </c>
      <c r="D31" s="128">
        <v>0.17269999999999999</v>
      </c>
      <c r="E31" s="129">
        <f t="shared" si="1"/>
        <v>12.313153845345029</v>
      </c>
      <c r="F31" s="129"/>
      <c r="G31" s="129"/>
      <c r="H31" s="138"/>
      <c r="I31" s="138"/>
      <c r="J31" s="138"/>
      <c r="K31" s="154">
        <f t="shared" si="4"/>
        <v>0</v>
      </c>
      <c r="L31" s="154"/>
      <c r="M31" s="154"/>
      <c r="N31" s="201"/>
    </row>
    <row r="32" spans="1:16">
      <c r="A32" s="132">
        <v>8</v>
      </c>
      <c r="B32" s="126" t="s">
        <v>420</v>
      </c>
      <c r="C32" s="94" t="s">
        <v>380</v>
      </c>
      <c r="D32" s="128">
        <v>8.2900000000000001E-2</v>
      </c>
      <c r="E32" s="129">
        <f t="shared" si="1"/>
        <v>5.91059903751652</v>
      </c>
      <c r="F32" s="129"/>
      <c r="G32" s="129"/>
      <c r="H32" s="138"/>
      <c r="I32" s="138"/>
      <c r="J32" s="138"/>
      <c r="K32" s="154">
        <f t="shared" si="4"/>
        <v>0</v>
      </c>
      <c r="L32" s="154"/>
      <c r="M32" s="154"/>
      <c r="N32" s="201"/>
    </row>
    <row r="33" spans="1:14">
      <c r="A33" s="132">
        <v>9</v>
      </c>
      <c r="B33" s="126" t="s">
        <v>82</v>
      </c>
      <c r="C33" s="94" t="s">
        <v>392</v>
      </c>
      <c r="D33" s="128">
        <v>6.6900000000000001E-2</v>
      </c>
      <c r="E33" s="129">
        <f t="shared" si="1"/>
        <v>4.7698320338945139</v>
      </c>
      <c r="F33" s="129"/>
      <c r="G33" s="129"/>
      <c r="H33" s="138"/>
      <c r="I33" s="138"/>
      <c r="J33" s="138"/>
      <c r="K33" s="154">
        <f t="shared" si="4"/>
        <v>0</v>
      </c>
      <c r="L33" s="154"/>
      <c r="M33" s="154"/>
      <c r="N33" s="201"/>
    </row>
    <row r="34" spans="1:14">
      <c r="A34" s="132">
        <v>10</v>
      </c>
      <c r="B34" s="134" t="s">
        <v>393</v>
      </c>
      <c r="C34" s="94"/>
      <c r="D34" s="128"/>
      <c r="E34" s="129"/>
      <c r="F34" s="129"/>
      <c r="G34" s="129"/>
      <c r="H34" s="138"/>
      <c r="I34" s="138"/>
      <c r="J34" s="138"/>
      <c r="K34" s="154">
        <f>+H34*E34</f>
        <v>0</v>
      </c>
      <c r="L34" s="154"/>
      <c r="M34" s="154"/>
      <c r="N34" s="201"/>
    </row>
    <row r="35" spans="1:14">
      <c r="A35" s="132">
        <v>10.1</v>
      </c>
      <c r="B35" s="126" t="s">
        <v>421</v>
      </c>
      <c r="C35" s="94" t="s">
        <v>392</v>
      </c>
      <c r="D35" s="128">
        <v>4.4999999999999997E-3</v>
      </c>
      <c r="E35" s="129">
        <f t="shared" si="1"/>
        <v>0.32084071976868928</v>
      </c>
      <c r="F35" s="129"/>
      <c r="G35" s="129"/>
      <c r="H35" s="138"/>
      <c r="I35" s="138"/>
      <c r="J35" s="138"/>
      <c r="K35" s="154">
        <f t="shared" si="4"/>
        <v>0</v>
      </c>
      <c r="L35" s="154"/>
      <c r="M35" s="154"/>
      <c r="N35" s="201"/>
    </row>
    <row r="36" spans="1:14">
      <c r="A36" s="132">
        <v>10.199999999999999</v>
      </c>
      <c r="B36" s="126" t="s">
        <v>422</v>
      </c>
      <c r="C36" s="94" t="s">
        <v>392</v>
      </c>
      <c r="D36" s="128">
        <v>5.1000000000000004E-3</v>
      </c>
      <c r="E36" s="129">
        <f t="shared" si="1"/>
        <v>0.36361948240451453</v>
      </c>
      <c r="F36" s="129"/>
      <c r="G36" s="129"/>
      <c r="H36" s="138"/>
      <c r="I36" s="138"/>
      <c r="J36" s="138"/>
      <c r="K36" s="154">
        <f t="shared" si="4"/>
        <v>0</v>
      </c>
      <c r="L36" s="154"/>
      <c r="M36" s="154"/>
      <c r="N36" s="201"/>
    </row>
    <row r="37" spans="1:14">
      <c r="A37" s="132">
        <v>10.3</v>
      </c>
      <c r="B37" s="125" t="s">
        <v>423</v>
      </c>
      <c r="C37" s="94" t="s">
        <v>392</v>
      </c>
      <c r="D37" s="128">
        <v>5.7999999999999996E-3</v>
      </c>
      <c r="E37" s="129">
        <f t="shared" si="1"/>
        <v>0.41352803881297728</v>
      </c>
      <c r="F37" s="129"/>
      <c r="G37" s="129"/>
      <c r="H37" s="138"/>
      <c r="I37" s="138"/>
      <c r="J37" s="138"/>
      <c r="K37" s="154">
        <f t="shared" si="4"/>
        <v>0</v>
      </c>
      <c r="L37" s="154"/>
      <c r="M37" s="154"/>
      <c r="N37" s="201"/>
    </row>
    <row r="38" spans="1:14">
      <c r="A38" s="132">
        <v>10.4</v>
      </c>
      <c r="B38" s="125" t="s">
        <v>424</v>
      </c>
      <c r="C38" s="94" t="s">
        <v>392</v>
      </c>
      <c r="D38" s="128">
        <v>9.1999999999999998E-3</v>
      </c>
      <c r="E38" s="129">
        <f t="shared" si="1"/>
        <v>0.65594102708265367</v>
      </c>
      <c r="F38" s="129"/>
      <c r="G38" s="129"/>
      <c r="H38" s="138"/>
      <c r="I38" s="138"/>
      <c r="J38" s="138"/>
      <c r="K38" s="154">
        <f t="shared" si="4"/>
        <v>0</v>
      </c>
      <c r="L38" s="154"/>
      <c r="M38" s="154"/>
      <c r="N38" s="201"/>
    </row>
    <row r="39" spans="1:14">
      <c r="A39" s="132">
        <v>10.5</v>
      </c>
      <c r="B39" s="125" t="s">
        <v>513</v>
      </c>
      <c r="C39" s="94" t="s">
        <v>392</v>
      </c>
      <c r="D39" s="128">
        <v>1.34E-2</v>
      </c>
      <c r="E39" s="129">
        <f t="shared" si="1"/>
        <v>0.95539236553343032</v>
      </c>
      <c r="F39" s="129"/>
      <c r="G39" s="129"/>
      <c r="H39" s="138"/>
      <c r="I39" s="138"/>
      <c r="J39" s="138"/>
      <c r="K39" s="154">
        <f t="shared" si="4"/>
        <v>0</v>
      </c>
      <c r="L39" s="154"/>
      <c r="M39" s="154"/>
      <c r="N39" s="201"/>
    </row>
    <row r="40" spans="1:14">
      <c r="A40" s="132">
        <v>10.6</v>
      </c>
      <c r="B40" s="125" t="s">
        <v>426</v>
      </c>
      <c r="C40" s="94" t="s">
        <v>392</v>
      </c>
      <c r="D40" s="128">
        <v>1.7999999999999999E-2</v>
      </c>
      <c r="E40" s="129">
        <f t="shared" si="1"/>
        <v>1.2833628790747571</v>
      </c>
      <c r="F40" s="129"/>
      <c r="G40" s="129"/>
      <c r="H40" s="138"/>
      <c r="I40" s="138"/>
      <c r="J40" s="138"/>
      <c r="K40" s="154">
        <f t="shared" si="4"/>
        <v>0</v>
      </c>
      <c r="L40" s="154"/>
      <c r="M40" s="154"/>
      <c r="N40" s="201"/>
    </row>
    <row r="41" spans="1:14">
      <c r="A41" s="132">
        <v>11</v>
      </c>
      <c r="B41" s="125" t="s">
        <v>427</v>
      </c>
      <c r="C41" s="94" t="s">
        <v>392</v>
      </c>
      <c r="D41" s="128">
        <v>4.4999999999999997E-3</v>
      </c>
      <c r="E41" s="129">
        <f t="shared" si="1"/>
        <v>0.32084071976868928</v>
      </c>
      <c r="F41" s="129"/>
      <c r="G41" s="129"/>
      <c r="H41" s="138"/>
      <c r="I41" s="138"/>
      <c r="J41" s="138"/>
      <c r="K41" s="154">
        <f t="shared" si="4"/>
        <v>0</v>
      </c>
      <c r="L41" s="154"/>
      <c r="M41" s="154"/>
      <c r="N41" s="201"/>
    </row>
    <row r="42" spans="1:14">
      <c r="A42" s="132">
        <v>12</v>
      </c>
      <c r="B42" s="125" t="s">
        <v>428</v>
      </c>
      <c r="C42" s="94" t="s">
        <v>392</v>
      </c>
      <c r="D42" s="128">
        <v>5.0599999999999999E-2</v>
      </c>
      <c r="E42" s="129">
        <f t="shared" si="1"/>
        <v>3.6076756489545949</v>
      </c>
      <c r="F42" s="129"/>
      <c r="G42" s="129"/>
      <c r="H42" s="138"/>
      <c r="I42" s="138"/>
      <c r="J42" s="138"/>
      <c r="K42" s="154">
        <f t="shared" si="4"/>
        <v>0</v>
      </c>
      <c r="L42" s="154"/>
      <c r="M42" s="154"/>
      <c r="N42" s="201"/>
    </row>
    <row r="43" spans="1:14">
      <c r="A43" s="132">
        <v>13</v>
      </c>
      <c r="B43" s="125" t="s">
        <v>83</v>
      </c>
      <c r="C43" s="94" t="s">
        <v>380</v>
      </c>
      <c r="D43" s="128">
        <v>2.0500000000000001E-2</v>
      </c>
      <c r="E43" s="129">
        <f t="shared" si="1"/>
        <v>1.4616077233906957</v>
      </c>
      <c r="F43" s="129"/>
      <c r="G43" s="129"/>
      <c r="H43" s="138"/>
      <c r="I43" s="138"/>
      <c r="J43" s="138"/>
      <c r="K43" s="154">
        <f t="shared" si="4"/>
        <v>0</v>
      </c>
      <c r="L43" s="154"/>
      <c r="M43" s="154"/>
      <c r="N43" s="201"/>
    </row>
    <row r="44" spans="1:14">
      <c r="A44" s="132">
        <v>14</v>
      </c>
      <c r="B44" s="125" t="s">
        <v>84</v>
      </c>
      <c r="C44" s="94" t="s">
        <v>380</v>
      </c>
      <c r="D44" s="128">
        <v>4.6100000000000002E-2</v>
      </c>
      <c r="E44" s="129">
        <f t="shared" si="1"/>
        <v>3.2868349291859058</v>
      </c>
      <c r="F44" s="129"/>
      <c r="G44" s="129"/>
      <c r="H44" s="138"/>
      <c r="I44" s="138"/>
      <c r="J44" s="138"/>
      <c r="K44" s="154">
        <f t="shared" si="4"/>
        <v>0</v>
      </c>
      <c r="L44" s="154"/>
      <c r="M44" s="154"/>
      <c r="N44" s="201"/>
    </row>
    <row r="45" spans="1:14">
      <c r="A45" s="132">
        <v>15</v>
      </c>
      <c r="B45" s="125" t="s">
        <v>85</v>
      </c>
      <c r="C45" s="94" t="s">
        <v>380</v>
      </c>
      <c r="D45" s="128">
        <v>3.8E-3</v>
      </c>
      <c r="E45" s="129">
        <f t="shared" si="1"/>
        <v>0.27093216336022652</v>
      </c>
      <c r="F45" s="129"/>
      <c r="G45" s="129"/>
      <c r="H45" s="138"/>
      <c r="I45" s="138"/>
      <c r="J45" s="138"/>
      <c r="K45" s="154">
        <f t="shared" si="4"/>
        <v>0</v>
      </c>
      <c r="L45" s="154"/>
      <c r="M45" s="154"/>
      <c r="N45" s="201"/>
    </row>
    <row r="46" spans="1:14">
      <c r="A46" s="132">
        <v>16</v>
      </c>
      <c r="B46" s="125" t="s">
        <v>86</v>
      </c>
      <c r="C46" s="94" t="s">
        <v>380</v>
      </c>
      <c r="D46" s="128">
        <v>6.7000000000000002E-3</v>
      </c>
      <c r="E46" s="129">
        <f t="shared" si="1"/>
        <v>0.47769618276671516</v>
      </c>
      <c r="F46" s="129"/>
      <c r="G46" s="129"/>
      <c r="H46" s="138"/>
      <c r="I46" s="138"/>
      <c r="J46" s="138"/>
      <c r="K46" s="154">
        <f t="shared" si="4"/>
        <v>0</v>
      </c>
      <c r="L46" s="154"/>
      <c r="M46" s="154"/>
      <c r="N46" s="201"/>
    </row>
    <row r="47" spans="1:14">
      <c r="A47" s="132">
        <v>17</v>
      </c>
      <c r="B47" s="125" t="s">
        <v>430</v>
      </c>
      <c r="C47" s="94" t="s">
        <v>380</v>
      </c>
      <c r="D47" s="128">
        <v>9.5999999999999992E-3</v>
      </c>
      <c r="E47" s="129">
        <f t="shared" si="1"/>
        <v>0.68446020217320369</v>
      </c>
      <c r="F47" s="129"/>
      <c r="G47" s="129"/>
      <c r="H47" s="138"/>
      <c r="I47" s="138"/>
      <c r="J47" s="138"/>
      <c r="K47" s="154">
        <f t="shared" si="4"/>
        <v>0</v>
      </c>
      <c r="L47" s="154"/>
      <c r="M47" s="154"/>
      <c r="N47" s="201"/>
    </row>
    <row r="48" spans="1:14">
      <c r="A48" s="132">
        <v>18</v>
      </c>
      <c r="B48" s="125" t="s">
        <v>87</v>
      </c>
      <c r="C48" s="94" t="s">
        <v>392</v>
      </c>
      <c r="D48" s="128">
        <v>4.5999999999999999E-3</v>
      </c>
      <c r="E48" s="129">
        <f t="shared" si="1"/>
        <v>0.32797051354132684</v>
      </c>
      <c r="F48" s="129"/>
      <c r="G48" s="129"/>
      <c r="H48" s="138"/>
      <c r="I48" s="138"/>
      <c r="J48" s="138"/>
      <c r="K48" s="154">
        <f t="shared" si="4"/>
        <v>0</v>
      </c>
      <c r="L48" s="154"/>
      <c r="M48" s="154"/>
      <c r="N48" s="201"/>
    </row>
    <row r="49" spans="1:14">
      <c r="A49" s="132">
        <v>19</v>
      </c>
      <c r="B49" s="125" t="s">
        <v>89</v>
      </c>
      <c r="C49" s="94" t="s">
        <v>380</v>
      </c>
      <c r="D49" s="128">
        <v>0.2303</v>
      </c>
      <c r="E49" s="129">
        <f t="shared" si="1"/>
        <v>16.419915058384255</v>
      </c>
      <c r="F49" s="129"/>
      <c r="G49" s="129"/>
      <c r="H49" s="138"/>
      <c r="I49" s="138"/>
      <c r="J49" s="138"/>
      <c r="K49" s="154">
        <f t="shared" si="4"/>
        <v>0</v>
      </c>
      <c r="L49" s="154"/>
      <c r="M49" s="154"/>
      <c r="N49" s="201"/>
    </row>
    <row r="50" spans="1:14">
      <c r="A50" s="132">
        <v>20</v>
      </c>
      <c r="B50" s="136" t="s">
        <v>90</v>
      </c>
      <c r="C50" s="94" t="s">
        <v>380</v>
      </c>
      <c r="D50" s="128">
        <v>0.17269999999999999</v>
      </c>
      <c r="E50" s="129">
        <f t="shared" si="1"/>
        <v>12.313153845345029</v>
      </c>
      <c r="F50" s="129"/>
      <c r="G50" s="129"/>
      <c r="H50" s="138"/>
      <c r="I50" s="138"/>
      <c r="J50" s="138"/>
      <c r="K50" s="154">
        <f t="shared" si="4"/>
        <v>0</v>
      </c>
      <c r="L50" s="154"/>
      <c r="M50" s="154"/>
      <c r="N50" s="201"/>
    </row>
    <row r="51" spans="1:14">
      <c r="A51" s="132">
        <v>21</v>
      </c>
      <c r="B51" s="136" t="s">
        <v>92</v>
      </c>
      <c r="C51" s="94" t="s">
        <v>380</v>
      </c>
      <c r="D51" s="128">
        <v>0.2591</v>
      </c>
      <c r="E51" s="129">
        <f t="shared" si="1"/>
        <v>18.473295664903866</v>
      </c>
      <c r="F51" s="129"/>
      <c r="G51" s="129"/>
      <c r="H51" s="138"/>
      <c r="I51" s="138"/>
      <c r="J51" s="138"/>
      <c r="K51" s="154">
        <f t="shared" si="4"/>
        <v>0</v>
      </c>
      <c r="L51" s="154"/>
      <c r="M51" s="154"/>
      <c r="N51" s="201"/>
    </row>
    <row r="52" spans="1:14">
      <c r="A52" s="132">
        <v>22</v>
      </c>
      <c r="B52" s="125" t="s">
        <v>93</v>
      </c>
      <c r="C52" s="94" t="s">
        <v>380</v>
      </c>
      <c r="D52" s="128">
        <v>0.1091</v>
      </c>
      <c r="E52" s="129">
        <f t="shared" si="1"/>
        <v>7.778605005947556</v>
      </c>
      <c r="F52" s="129"/>
      <c r="G52" s="129"/>
      <c r="H52" s="138"/>
      <c r="I52" s="138"/>
      <c r="J52" s="138"/>
      <c r="K52" s="154">
        <f t="shared" si="4"/>
        <v>0</v>
      </c>
      <c r="L52" s="154"/>
      <c r="M52" s="154"/>
      <c r="N52" s="201"/>
    </row>
    <row r="53" spans="1:14">
      <c r="A53" s="132">
        <v>23</v>
      </c>
      <c r="B53" s="125" t="s">
        <v>94</v>
      </c>
      <c r="C53" s="94" t="s">
        <v>380</v>
      </c>
      <c r="D53" s="128">
        <v>0.1152</v>
      </c>
      <c r="E53" s="129">
        <f t="shared" si="1"/>
        <v>8.2135224260784447</v>
      </c>
      <c r="F53" s="129"/>
      <c r="G53" s="129"/>
      <c r="H53" s="138"/>
      <c r="I53" s="138"/>
      <c r="J53" s="138"/>
      <c r="K53" s="154">
        <f t="shared" si="4"/>
        <v>0</v>
      </c>
      <c r="L53" s="154"/>
      <c r="M53" s="154"/>
      <c r="N53" s="201"/>
    </row>
    <row r="54" spans="1:14">
      <c r="A54" s="132">
        <v>24</v>
      </c>
      <c r="B54" s="126" t="s">
        <v>383</v>
      </c>
      <c r="C54" s="94" t="s">
        <v>380</v>
      </c>
      <c r="D54" s="128">
        <v>1.03E-2</v>
      </c>
      <c r="E54" s="129">
        <f t="shared" si="1"/>
        <v>0.73436875858166661</v>
      </c>
      <c r="F54" s="129"/>
      <c r="G54" s="129"/>
      <c r="H54" s="138"/>
      <c r="I54" s="138"/>
      <c r="J54" s="138"/>
      <c r="K54" s="154">
        <f t="shared" si="4"/>
        <v>0</v>
      </c>
      <c r="L54" s="154"/>
      <c r="M54" s="154"/>
      <c r="N54" s="201"/>
    </row>
    <row r="55" spans="1:14">
      <c r="A55" s="132">
        <v>25</v>
      </c>
      <c r="B55" s="126" t="s">
        <v>448</v>
      </c>
      <c r="C55" s="94" t="s">
        <v>380</v>
      </c>
      <c r="D55" s="128">
        <v>4.2099999999999999E-2</v>
      </c>
      <c r="E55" s="129">
        <f t="shared" si="1"/>
        <v>3.0016431782804038</v>
      </c>
      <c r="F55" s="129"/>
      <c r="G55" s="129"/>
      <c r="H55" s="138"/>
      <c r="I55" s="138"/>
      <c r="J55" s="138"/>
      <c r="K55" s="154">
        <f t="shared" si="4"/>
        <v>0</v>
      </c>
      <c r="L55" s="154"/>
      <c r="M55" s="154"/>
      <c r="N55" s="201"/>
    </row>
    <row r="56" spans="1:14">
      <c r="A56" s="140"/>
      <c r="B56" s="122" t="s">
        <v>395</v>
      </c>
      <c r="C56" s="99"/>
      <c r="D56" s="100"/>
      <c r="E56" s="101"/>
      <c r="F56" s="101"/>
      <c r="G56" s="101"/>
      <c r="H56" s="102"/>
      <c r="I56" s="102"/>
      <c r="J56" s="158"/>
      <c r="K56" s="159">
        <f>+SUM(K8:K55)</f>
        <v>0</v>
      </c>
      <c r="L56" s="103">
        <f t="shared" ref="L56:M56" si="5">+SUM(L8:L55)</f>
        <v>0</v>
      </c>
      <c r="M56" s="141">
        <f t="shared" si="5"/>
        <v>0</v>
      </c>
    </row>
    <row r="57" spans="1:14" ht="15" customHeight="1">
      <c r="A57" s="142"/>
      <c r="B57" s="123" t="s">
        <v>443</v>
      </c>
      <c r="C57" s="104" t="s">
        <v>396</v>
      </c>
      <c r="D57" s="105"/>
      <c r="E57" s="106"/>
      <c r="F57" s="106"/>
      <c r="G57" s="106"/>
      <c r="H57" s="107"/>
      <c r="I57" s="107"/>
      <c r="J57" s="1340">
        <f>+K56+L56+M56</f>
        <v>0</v>
      </c>
      <c r="K57" s="1340"/>
      <c r="L57" s="108"/>
      <c r="M57" s="143"/>
    </row>
    <row r="58" spans="1:14" ht="15" customHeight="1">
      <c r="A58" s="144"/>
      <c r="B58" s="124" t="s">
        <v>101</v>
      </c>
      <c r="C58" s="109">
        <v>1.2</v>
      </c>
      <c r="D58" s="97"/>
      <c r="E58" s="96" t="s">
        <v>444</v>
      </c>
      <c r="F58" s="96"/>
      <c r="G58" s="96"/>
      <c r="H58" s="96"/>
      <c r="I58" s="96"/>
      <c r="J58" s="1340">
        <f>+J57*(C58-1)</f>
        <v>0</v>
      </c>
      <c r="K58" s="1340"/>
      <c r="L58" s="110"/>
      <c r="M58" s="145"/>
    </row>
    <row r="59" spans="1:14" ht="15" customHeight="1">
      <c r="A59" s="144"/>
      <c r="B59" s="114" t="s">
        <v>445</v>
      </c>
      <c r="C59" s="109"/>
      <c r="D59" s="97"/>
      <c r="E59" s="96"/>
      <c r="F59" s="96"/>
      <c r="G59" s="96"/>
      <c r="H59" s="96"/>
      <c r="I59" s="96"/>
      <c r="J59" s="1340">
        <f>+J58+J57</f>
        <v>0</v>
      </c>
      <c r="K59" s="1340"/>
      <c r="L59" s="110"/>
      <c r="M59" s="145"/>
    </row>
    <row r="60" spans="1:14" ht="15" customHeight="1">
      <c r="A60" s="144"/>
      <c r="B60" s="124" t="s">
        <v>397</v>
      </c>
      <c r="C60" s="96"/>
      <c r="D60" s="97"/>
      <c r="E60" s="96"/>
      <c r="F60" s="96"/>
      <c r="G60" s="96"/>
      <c r="H60" s="96"/>
      <c r="I60" s="96"/>
      <c r="J60" s="1340">
        <f>+J59*0.12</f>
        <v>0</v>
      </c>
      <c r="K60" s="1340"/>
      <c r="L60" s="111"/>
      <c r="M60" s="146"/>
    </row>
    <row r="61" spans="1:14">
      <c r="A61" s="133"/>
      <c r="B61" s="114" t="s">
        <v>446</v>
      </c>
      <c r="C61" s="1319"/>
      <c r="D61" s="1319"/>
      <c r="E61" s="1319"/>
      <c r="F61" s="95"/>
      <c r="G61" s="95"/>
      <c r="H61" s="95"/>
      <c r="I61" s="95"/>
      <c r="J61" s="1340">
        <f>+J60+J59</f>
        <v>0</v>
      </c>
      <c r="K61" s="1340"/>
      <c r="L61" s="96"/>
      <c r="M61" s="147"/>
    </row>
    <row r="62" spans="1:14" ht="15.75" thickBot="1">
      <c r="A62" s="148" t="s">
        <v>465</v>
      </c>
      <c r="B62" s="149"/>
      <c r="C62" s="150"/>
      <c r="D62" s="151" t="s">
        <v>511</v>
      </c>
      <c r="E62" s="152"/>
      <c r="F62" s="152"/>
      <c r="G62" s="152"/>
      <c r="H62" s="150"/>
      <c r="I62" s="152" t="s">
        <v>466</v>
      </c>
      <c r="J62" s="150"/>
      <c r="K62" s="150"/>
      <c r="L62" s="150"/>
      <c r="M62" s="153"/>
    </row>
  </sheetData>
  <mergeCells count="19">
    <mergeCell ref="R12:V12"/>
    <mergeCell ref="O12:O13"/>
    <mergeCell ref="P12:P13"/>
    <mergeCell ref="C61:E61"/>
    <mergeCell ref="J61:K61"/>
    <mergeCell ref="Q12:Q13"/>
    <mergeCell ref="A1:M1"/>
    <mergeCell ref="A2:M2"/>
    <mergeCell ref="A3:M3"/>
    <mergeCell ref="A4:B4"/>
    <mergeCell ref="A5:E5"/>
    <mergeCell ref="F5:G5"/>
    <mergeCell ref="H5:J5"/>
    <mergeCell ref="K5:M5"/>
    <mergeCell ref="C7:M7"/>
    <mergeCell ref="J57:K57"/>
    <mergeCell ref="J58:K58"/>
    <mergeCell ref="J59:K59"/>
    <mergeCell ref="J60:K60"/>
  </mergeCells>
  <printOptions horizontalCentered="1"/>
  <pageMargins left="0.70866141732283472" right="0.70866141732283472" top="0.74803149606299213" bottom="0.74803149606299213" header="0.31496062992125984" footer="0.31496062992125984"/>
  <pageSetup paperSize="9" scale="7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T23"/>
  <sheetViews>
    <sheetView workbookViewId="0">
      <selection activeCell="J24" sqref="J24"/>
    </sheetView>
  </sheetViews>
  <sheetFormatPr baseColWidth="10" defaultRowHeight="10.5"/>
  <cols>
    <col min="1" max="1" width="14.5703125" style="166" customWidth="1"/>
    <col min="2" max="2" width="11.42578125" style="166"/>
    <col min="3" max="3" width="16.85546875" style="166" customWidth="1"/>
    <col min="4" max="9" width="11.42578125" style="166"/>
    <col min="10" max="10" width="23.7109375" style="166" customWidth="1"/>
    <col min="11" max="11" width="11.42578125" style="166"/>
    <col min="12" max="12" width="11" style="166" bestFit="1" customWidth="1"/>
    <col min="13" max="13" width="13.7109375" style="166" bestFit="1" customWidth="1"/>
    <col min="14" max="14" width="16" style="166" customWidth="1"/>
    <col min="15" max="15" width="5.5703125" style="166" bestFit="1" customWidth="1"/>
    <col min="16" max="16" width="5.28515625" style="166" customWidth="1"/>
    <col min="17" max="17" width="6.140625" style="166" customWidth="1"/>
    <col min="18" max="18" width="4.5703125" style="166" bestFit="1" customWidth="1"/>
    <col min="19" max="19" width="8.42578125" style="166" bestFit="1" customWidth="1"/>
    <col min="20" max="254" width="11.42578125" style="166"/>
    <col min="255" max="255" width="14.5703125" style="166" customWidth="1"/>
    <col min="256" max="256" width="11.42578125" style="166"/>
    <col min="257" max="257" width="16.85546875" style="166" customWidth="1"/>
    <col min="258" max="263" width="11.42578125" style="166"/>
    <col min="264" max="264" width="23.7109375" style="166" customWidth="1"/>
    <col min="265" max="510" width="11.42578125" style="166"/>
    <col min="511" max="511" width="14.5703125" style="166" customWidth="1"/>
    <col min="512" max="512" width="11.42578125" style="166"/>
    <col min="513" max="513" width="16.85546875" style="166" customWidth="1"/>
    <col min="514" max="519" width="11.42578125" style="166"/>
    <col min="520" max="520" width="23.7109375" style="166" customWidth="1"/>
    <col min="521" max="766" width="11.42578125" style="166"/>
    <col min="767" max="767" width="14.5703125" style="166" customWidth="1"/>
    <col min="768" max="768" width="11.42578125" style="166"/>
    <col min="769" max="769" width="16.85546875" style="166" customWidth="1"/>
    <col min="770" max="775" width="11.42578125" style="166"/>
    <col min="776" max="776" width="23.7109375" style="166" customWidth="1"/>
    <col min="777" max="1022" width="11.42578125" style="166"/>
    <col min="1023" max="1023" width="14.5703125" style="166" customWidth="1"/>
    <col min="1024" max="1024" width="11.42578125" style="166"/>
    <col min="1025" max="1025" width="16.85546875" style="166" customWidth="1"/>
    <col min="1026" max="1031" width="11.42578125" style="166"/>
    <col min="1032" max="1032" width="23.7109375" style="166" customWidth="1"/>
    <col min="1033" max="1278" width="11.42578125" style="166"/>
    <col min="1279" max="1279" width="14.5703125" style="166" customWidth="1"/>
    <col min="1280" max="1280" width="11.42578125" style="166"/>
    <col min="1281" max="1281" width="16.85546875" style="166" customWidth="1"/>
    <col min="1282" max="1287" width="11.42578125" style="166"/>
    <col min="1288" max="1288" width="23.7109375" style="166" customWidth="1"/>
    <col min="1289" max="1534" width="11.42578125" style="166"/>
    <col min="1535" max="1535" width="14.5703125" style="166" customWidth="1"/>
    <col min="1536" max="1536" width="11.42578125" style="166"/>
    <col min="1537" max="1537" width="16.85546875" style="166" customWidth="1"/>
    <col min="1538" max="1543" width="11.42578125" style="166"/>
    <col min="1544" max="1544" width="23.7109375" style="166" customWidth="1"/>
    <col min="1545" max="1790" width="11.42578125" style="166"/>
    <col min="1791" max="1791" width="14.5703125" style="166" customWidth="1"/>
    <col min="1792" max="1792" width="11.42578125" style="166"/>
    <col min="1793" max="1793" width="16.85546875" style="166" customWidth="1"/>
    <col min="1794" max="1799" width="11.42578125" style="166"/>
    <col min="1800" max="1800" width="23.7109375" style="166" customWidth="1"/>
    <col min="1801" max="2046" width="11.42578125" style="166"/>
    <col min="2047" max="2047" width="14.5703125" style="166" customWidth="1"/>
    <col min="2048" max="2048" width="11.42578125" style="166"/>
    <col min="2049" max="2049" width="16.85546875" style="166" customWidth="1"/>
    <col min="2050" max="2055" width="11.42578125" style="166"/>
    <col min="2056" max="2056" width="23.7109375" style="166" customWidth="1"/>
    <col min="2057" max="2302" width="11.42578125" style="166"/>
    <col min="2303" max="2303" width="14.5703125" style="166" customWidth="1"/>
    <col min="2304" max="2304" width="11.42578125" style="166"/>
    <col min="2305" max="2305" width="16.85546875" style="166" customWidth="1"/>
    <col min="2306" max="2311" width="11.42578125" style="166"/>
    <col min="2312" max="2312" width="23.7109375" style="166" customWidth="1"/>
    <col min="2313" max="2558" width="11.42578125" style="166"/>
    <col min="2559" max="2559" width="14.5703125" style="166" customWidth="1"/>
    <col min="2560" max="2560" width="11.42578125" style="166"/>
    <col min="2561" max="2561" width="16.85546875" style="166" customWidth="1"/>
    <col min="2562" max="2567" width="11.42578125" style="166"/>
    <col min="2568" max="2568" width="23.7109375" style="166" customWidth="1"/>
    <col min="2569" max="2814" width="11.42578125" style="166"/>
    <col min="2815" max="2815" width="14.5703125" style="166" customWidth="1"/>
    <col min="2816" max="2816" width="11.42578125" style="166"/>
    <col min="2817" max="2817" width="16.85546875" style="166" customWidth="1"/>
    <col min="2818" max="2823" width="11.42578125" style="166"/>
    <col min="2824" max="2824" width="23.7109375" style="166" customWidth="1"/>
    <col min="2825" max="3070" width="11.42578125" style="166"/>
    <col min="3071" max="3071" width="14.5703125" style="166" customWidth="1"/>
    <col min="3072" max="3072" width="11.42578125" style="166"/>
    <col min="3073" max="3073" width="16.85546875" style="166" customWidth="1"/>
    <col min="3074" max="3079" width="11.42578125" style="166"/>
    <col min="3080" max="3080" width="23.7109375" style="166" customWidth="1"/>
    <col min="3081" max="3326" width="11.42578125" style="166"/>
    <col min="3327" max="3327" width="14.5703125" style="166" customWidth="1"/>
    <col min="3328" max="3328" width="11.42578125" style="166"/>
    <col min="3329" max="3329" width="16.85546875" style="166" customWidth="1"/>
    <col min="3330" max="3335" width="11.42578125" style="166"/>
    <col min="3336" max="3336" width="23.7109375" style="166" customWidth="1"/>
    <col min="3337" max="3582" width="11.42578125" style="166"/>
    <col min="3583" max="3583" width="14.5703125" style="166" customWidth="1"/>
    <col min="3584" max="3584" width="11.42578125" style="166"/>
    <col min="3585" max="3585" width="16.85546875" style="166" customWidth="1"/>
    <col min="3586" max="3591" width="11.42578125" style="166"/>
    <col min="3592" max="3592" width="23.7109375" style="166" customWidth="1"/>
    <col min="3593" max="3838" width="11.42578125" style="166"/>
    <col min="3839" max="3839" width="14.5703125" style="166" customWidth="1"/>
    <col min="3840" max="3840" width="11.42578125" style="166"/>
    <col min="3841" max="3841" width="16.85546875" style="166" customWidth="1"/>
    <col min="3842" max="3847" width="11.42578125" style="166"/>
    <col min="3848" max="3848" width="23.7109375" style="166" customWidth="1"/>
    <col min="3849" max="4094" width="11.42578125" style="166"/>
    <col min="4095" max="4095" width="14.5703125" style="166" customWidth="1"/>
    <col min="4096" max="4096" width="11.42578125" style="166"/>
    <col min="4097" max="4097" width="16.85546875" style="166" customWidth="1"/>
    <col min="4098" max="4103" width="11.42578125" style="166"/>
    <col min="4104" max="4104" width="23.7109375" style="166" customWidth="1"/>
    <col min="4105" max="4350" width="11.42578125" style="166"/>
    <col min="4351" max="4351" width="14.5703125" style="166" customWidth="1"/>
    <col min="4352" max="4352" width="11.42578125" style="166"/>
    <col min="4353" max="4353" width="16.85546875" style="166" customWidth="1"/>
    <col min="4354" max="4359" width="11.42578125" style="166"/>
    <col min="4360" max="4360" width="23.7109375" style="166" customWidth="1"/>
    <col min="4361" max="4606" width="11.42578125" style="166"/>
    <col min="4607" max="4607" width="14.5703125" style="166" customWidth="1"/>
    <col min="4608" max="4608" width="11.42578125" style="166"/>
    <col min="4609" max="4609" width="16.85546875" style="166" customWidth="1"/>
    <col min="4610" max="4615" width="11.42578125" style="166"/>
    <col min="4616" max="4616" width="23.7109375" style="166" customWidth="1"/>
    <col min="4617" max="4862" width="11.42578125" style="166"/>
    <col min="4863" max="4863" width="14.5703125" style="166" customWidth="1"/>
    <col min="4864" max="4864" width="11.42578125" style="166"/>
    <col min="4865" max="4865" width="16.85546875" style="166" customWidth="1"/>
    <col min="4866" max="4871" width="11.42578125" style="166"/>
    <col min="4872" max="4872" width="23.7109375" style="166" customWidth="1"/>
    <col min="4873" max="5118" width="11.42578125" style="166"/>
    <col min="5119" max="5119" width="14.5703125" style="166" customWidth="1"/>
    <col min="5120" max="5120" width="11.42578125" style="166"/>
    <col min="5121" max="5121" width="16.85546875" style="166" customWidth="1"/>
    <col min="5122" max="5127" width="11.42578125" style="166"/>
    <col min="5128" max="5128" width="23.7109375" style="166" customWidth="1"/>
    <col min="5129" max="5374" width="11.42578125" style="166"/>
    <col min="5375" max="5375" width="14.5703125" style="166" customWidth="1"/>
    <col min="5376" max="5376" width="11.42578125" style="166"/>
    <col min="5377" max="5377" width="16.85546875" style="166" customWidth="1"/>
    <col min="5378" max="5383" width="11.42578125" style="166"/>
    <col min="5384" max="5384" width="23.7109375" style="166" customWidth="1"/>
    <col min="5385" max="5630" width="11.42578125" style="166"/>
    <col min="5631" max="5631" width="14.5703125" style="166" customWidth="1"/>
    <col min="5632" max="5632" width="11.42578125" style="166"/>
    <col min="5633" max="5633" width="16.85546875" style="166" customWidth="1"/>
    <col min="5634" max="5639" width="11.42578125" style="166"/>
    <col min="5640" max="5640" width="23.7109375" style="166" customWidth="1"/>
    <col min="5641" max="5886" width="11.42578125" style="166"/>
    <col min="5887" max="5887" width="14.5703125" style="166" customWidth="1"/>
    <col min="5888" max="5888" width="11.42578125" style="166"/>
    <col min="5889" max="5889" width="16.85546875" style="166" customWidth="1"/>
    <col min="5890" max="5895" width="11.42578125" style="166"/>
    <col min="5896" max="5896" width="23.7109375" style="166" customWidth="1"/>
    <col min="5897" max="6142" width="11.42578125" style="166"/>
    <col min="6143" max="6143" width="14.5703125" style="166" customWidth="1"/>
    <col min="6144" max="6144" width="11.42578125" style="166"/>
    <col min="6145" max="6145" width="16.85546875" style="166" customWidth="1"/>
    <col min="6146" max="6151" width="11.42578125" style="166"/>
    <col min="6152" max="6152" width="23.7109375" style="166" customWidth="1"/>
    <col min="6153" max="6398" width="11.42578125" style="166"/>
    <col min="6399" max="6399" width="14.5703125" style="166" customWidth="1"/>
    <col min="6400" max="6400" width="11.42578125" style="166"/>
    <col min="6401" max="6401" width="16.85546875" style="166" customWidth="1"/>
    <col min="6402" max="6407" width="11.42578125" style="166"/>
    <col min="6408" max="6408" width="23.7109375" style="166" customWidth="1"/>
    <col min="6409" max="6654" width="11.42578125" style="166"/>
    <col min="6655" max="6655" width="14.5703125" style="166" customWidth="1"/>
    <col min="6656" max="6656" width="11.42578125" style="166"/>
    <col min="6657" max="6657" width="16.85546875" style="166" customWidth="1"/>
    <col min="6658" max="6663" width="11.42578125" style="166"/>
    <col min="6664" max="6664" width="23.7109375" style="166" customWidth="1"/>
    <col min="6665" max="6910" width="11.42578125" style="166"/>
    <col min="6911" max="6911" width="14.5703125" style="166" customWidth="1"/>
    <col min="6912" max="6912" width="11.42578125" style="166"/>
    <col min="6913" max="6913" width="16.85546875" style="166" customWidth="1"/>
    <col min="6914" max="6919" width="11.42578125" style="166"/>
    <col min="6920" max="6920" width="23.7109375" style="166" customWidth="1"/>
    <col min="6921" max="7166" width="11.42578125" style="166"/>
    <col min="7167" max="7167" width="14.5703125" style="166" customWidth="1"/>
    <col min="7168" max="7168" width="11.42578125" style="166"/>
    <col min="7169" max="7169" width="16.85546875" style="166" customWidth="1"/>
    <col min="7170" max="7175" width="11.42578125" style="166"/>
    <col min="7176" max="7176" width="23.7109375" style="166" customWidth="1"/>
    <col min="7177" max="7422" width="11.42578125" style="166"/>
    <col min="7423" max="7423" width="14.5703125" style="166" customWidth="1"/>
    <col min="7424" max="7424" width="11.42578125" style="166"/>
    <col min="7425" max="7425" width="16.85546875" style="166" customWidth="1"/>
    <col min="7426" max="7431" width="11.42578125" style="166"/>
    <col min="7432" max="7432" width="23.7109375" style="166" customWidth="1"/>
    <col min="7433" max="7678" width="11.42578125" style="166"/>
    <col min="7679" max="7679" width="14.5703125" style="166" customWidth="1"/>
    <col min="7680" max="7680" width="11.42578125" style="166"/>
    <col min="7681" max="7681" width="16.85546875" style="166" customWidth="1"/>
    <col min="7682" max="7687" width="11.42578125" style="166"/>
    <col min="7688" max="7688" width="23.7109375" style="166" customWidth="1"/>
    <col min="7689" max="7934" width="11.42578125" style="166"/>
    <col min="7935" max="7935" width="14.5703125" style="166" customWidth="1"/>
    <col min="7936" max="7936" width="11.42578125" style="166"/>
    <col min="7937" max="7937" width="16.85546875" style="166" customWidth="1"/>
    <col min="7938" max="7943" width="11.42578125" style="166"/>
    <col min="7944" max="7944" width="23.7109375" style="166" customWidth="1"/>
    <col min="7945" max="8190" width="11.42578125" style="166"/>
    <col min="8191" max="8191" width="14.5703125" style="166" customWidth="1"/>
    <col min="8192" max="8192" width="11.42578125" style="166"/>
    <col min="8193" max="8193" width="16.85546875" style="166" customWidth="1"/>
    <col min="8194" max="8199" width="11.42578125" style="166"/>
    <col min="8200" max="8200" width="23.7109375" style="166" customWidth="1"/>
    <col min="8201" max="8446" width="11.42578125" style="166"/>
    <col min="8447" max="8447" width="14.5703125" style="166" customWidth="1"/>
    <col min="8448" max="8448" width="11.42578125" style="166"/>
    <col min="8449" max="8449" width="16.85546875" style="166" customWidth="1"/>
    <col min="8450" max="8455" width="11.42578125" style="166"/>
    <col min="8456" max="8456" width="23.7109375" style="166" customWidth="1"/>
    <col min="8457" max="8702" width="11.42578125" style="166"/>
    <col min="8703" max="8703" width="14.5703125" style="166" customWidth="1"/>
    <col min="8704" max="8704" width="11.42578125" style="166"/>
    <col min="8705" max="8705" width="16.85546875" style="166" customWidth="1"/>
    <col min="8706" max="8711" width="11.42578125" style="166"/>
    <col min="8712" max="8712" width="23.7109375" style="166" customWidth="1"/>
    <col min="8713" max="8958" width="11.42578125" style="166"/>
    <col min="8959" max="8959" width="14.5703125" style="166" customWidth="1"/>
    <col min="8960" max="8960" width="11.42578125" style="166"/>
    <col min="8961" max="8961" width="16.85546875" style="166" customWidth="1"/>
    <col min="8962" max="8967" width="11.42578125" style="166"/>
    <col min="8968" max="8968" width="23.7109375" style="166" customWidth="1"/>
    <col min="8969" max="9214" width="11.42578125" style="166"/>
    <col min="9215" max="9215" width="14.5703125" style="166" customWidth="1"/>
    <col min="9216" max="9216" width="11.42578125" style="166"/>
    <col min="9217" max="9217" width="16.85546875" style="166" customWidth="1"/>
    <col min="9218" max="9223" width="11.42578125" style="166"/>
    <col min="9224" max="9224" width="23.7109375" style="166" customWidth="1"/>
    <col min="9225" max="9470" width="11.42578125" style="166"/>
    <col min="9471" max="9471" width="14.5703125" style="166" customWidth="1"/>
    <col min="9472" max="9472" width="11.42578125" style="166"/>
    <col min="9473" max="9473" width="16.85546875" style="166" customWidth="1"/>
    <col min="9474" max="9479" width="11.42578125" style="166"/>
    <col min="9480" max="9480" width="23.7109375" style="166" customWidth="1"/>
    <col min="9481" max="9726" width="11.42578125" style="166"/>
    <col min="9727" max="9727" width="14.5703125" style="166" customWidth="1"/>
    <col min="9728" max="9728" width="11.42578125" style="166"/>
    <col min="9729" max="9729" width="16.85546875" style="166" customWidth="1"/>
    <col min="9730" max="9735" width="11.42578125" style="166"/>
    <col min="9736" max="9736" width="23.7109375" style="166" customWidth="1"/>
    <col min="9737" max="9982" width="11.42578125" style="166"/>
    <col min="9983" max="9983" width="14.5703125" style="166" customWidth="1"/>
    <col min="9984" max="9984" width="11.42578125" style="166"/>
    <col min="9985" max="9985" width="16.85546875" style="166" customWidth="1"/>
    <col min="9986" max="9991" width="11.42578125" style="166"/>
    <col min="9992" max="9992" width="23.7109375" style="166" customWidth="1"/>
    <col min="9993" max="10238" width="11.42578125" style="166"/>
    <col min="10239" max="10239" width="14.5703125" style="166" customWidth="1"/>
    <col min="10240" max="10240" width="11.42578125" style="166"/>
    <col min="10241" max="10241" width="16.85546875" style="166" customWidth="1"/>
    <col min="10242" max="10247" width="11.42578125" style="166"/>
    <col min="10248" max="10248" width="23.7109375" style="166" customWidth="1"/>
    <col min="10249" max="10494" width="11.42578125" style="166"/>
    <col min="10495" max="10495" width="14.5703125" style="166" customWidth="1"/>
    <col min="10496" max="10496" width="11.42578125" style="166"/>
    <col min="10497" max="10497" width="16.85546875" style="166" customWidth="1"/>
    <col min="10498" max="10503" width="11.42578125" style="166"/>
    <col min="10504" max="10504" width="23.7109375" style="166" customWidth="1"/>
    <col min="10505" max="10750" width="11.42578125" style="166"/>
    <col min="10751" max="10751" width="14.5703125" style="166" customWidth="1"/>
    <col min="10752" max="10752" width="11.42578125" style="166"/>
    <col min="10753" max="10753" width="16.85546875" style="166" customWidth="1"/>
    <col min="10754" max="10759" width="11.42578125" style="166"/>
    <col min="10760" max="10760" width="23.7109375" style="166" customWidth="1"/>
    <col min="10761" max="11006" width="11.42578125" style="166"/>
    <col min="11007" max="11007" width="14.5703125" style="166" customWidth="1"/>
    <col min="11008" max="11008" width="11.42578125" style="166"/>
    <col min="11009" max="11009" width="16.85546875" style="166" customWidth="1"/>
    <col min="11010" max="11015" width="11.42578125" style="166"/>
    <col min="11016" max="11016" width="23.7109375" style="166" customWidth="1"/>
    <col min="11017" max="11262" width="11.42578125" style="166"/>
    <col min="11263" max="11263" width="14.5703125" style="166" customWidth="1"/>
    <col min="11264" max="11264" width="11.42578125" style="166"/>
    <col min="11265" max="11265" width="16.85546875" style="166" customWidth="1"/>
    <col min="11266" max="11271" width="11.42578125" style="166"/>
    <col min="11272" max="11272" width="23.7109375" style="166" customWidth="1"/>
    <col min="11273" max="11518" width="11.42578125" style="166"/>
    <col min="11519" max="11519" width="14.5703125" style="166" customWidth="1"/>
    <col min="11520" max="11520" width="11.42578125" style="166"/>
    <col min="11521" max="11521" width="16.85546875" style="166" customWidth="1"/>
    <col min="11522" max="11527" width="11.42578125" style="166"/>
    <col min="11528" max="11528" width="23.7109375" style="166" customWidth="1"/>
    <col min="11529" max="11774" width="11.42578125" style="166"/>
    <col min="11775" max="11775" width="14.5703125" style="166" customWidth="1"/>
    <col min="11776" max="11776" width="11.42578125" style="166"/>
    <col min="11777" max="11777" width="16.85546875" style="166" customWidth="1"/>
    <col min="11778" max="11783" width="11.42578125" style="166"/>
    <col min="11784" max="11784" width="23.7109375" style="166" customWidth="1"/>
    <col min="11785" max="12030" width="11.42578125" style="166"/>
    <col min="12031" max="12031" width="14.5703125" style="166" customWidth="1"/>
    <col min="12032" max="12032" width="11.42578125" style="166"/>
    <col min="12033" max="12033" width="16.85546875" style="166" customWidth="1"/>
    <col min="12034" max="12039" width="11.42578125" style="166"/>
    <col min="12040" max="12040" width="23.7109375" style="166" customWidth="1"/>
    <col min="12041" max="12286" width="11.42578125" style="166"/>
    <col min="12287" max="12287" width="14.5703125" style="166" customWidth="1"/>
    <col min="12288" max="12288" width="11.42578125" style="166"/>
    <col min="12289" max="12289" width="16.85546875" style="166" customWidth="1"/>
    <col min="12290" max="12295" width="11.42578125" style="166"/>
    <col min="12296" max="12296" width="23.7109375" style="166" customWidth="1"/>
    <col min="12297" max="12542" width="11.42578125" style="166"/>
    <col min="12543" max="12543" width="14.5703125" style="166" customWidth="1"/>
    <col min="12544" max="12544" width="11.42578125" style="166"/>
    <col min="12545" max="12545" width="16.85546875" style="166" customWidth="1"/>
    <col min="12546" max="12551" width="11.42578125" style="166"/>
    <col min="12552" max="12552" width="23.7109375" style="166" customWidth="1"/>
    <col min="12553" max="12798" width="11.42578125" style="166"/>
    <col min="12799" max="12799" width="14.5703125" style="166" customWidth="1"/>
    <col min="12800" max="12800" width="11.42578125" style="166"/>
    <col min="12801" max="12801" width="16.85546875" style="166" customWidth="1"/>
    <col min="12802" max="12807" width="11.42578125" style="166"/>
    <col min="12808" max="12808" width="23.7109375" style="166" customWidth="1"/>
    <col min="12809" max="13054" width="11.42578125" style="166"/>
    <col min="13055" max="13055" width="14.5703125" style="166" customWidth="1"/>
    <col min="13056" max="13056" width="11.42578125" style="166"/>
    <col min="13057" max="13057" width="16.85546875" style="166" customWidth="1"/>
    <col min="13058" max="13063" width="11.42578125" style="166"/>
    <col min="13064" max="13064" width="23.7109375" style="166" customWidth="1"/>
    <col min="13065" max="13310" width="11.42578125" style="166"/>
    <col min="13311" max="13311" width="14.5703125" style="166" customWidth="1"/>
    <col min="13312" max="13312" width="11.42578125" style="166"/>
    <col min="13313" max="13313" width="16.85546875" style="166" customWidth="1"/>
    <col min="13314" max="13319" width="11.42578125" style="166"/>
    <col min="13320" max="13320" width="23.7109375" style="166" customWidth="1"/>
    <col min="13321" max="13566" width="11.42578125" style="166"/>
    <col min="13567" max="13567" width="14.5703125" style="166" customWidth="1"/>
    <col min="13568" max="13568" width="11.42578125" style="166"/>
    <col min="13569" max="13569" width="16.85546875" style="166" customWidth="1"/>
    <col min="13570" max="13575" width="11.42578125" style="166"/>
    <col min="13576" max="13576" width="23.7109375" style="166" customWidth="1"/>
    <col min="13577" max="13822" width="11.42578125" style="166"/>
    <col min="13823" max="13823" width="14.5703125" style="166" customWidth="1"/>
    <col min="13824" max="13824" width="11.42578125" style="166"/>
    <col min="13825" max="13825" width="16.85546875" style="166" customWidth="1"/>
    <col min="13826" max="13831" width="11.42578125" style="166"/>
    <col min="13832" max="13832" width="23.7109375" style="166" customWidth="1"/>
    <col min="13833" max="14078" width="11.42578125" style="166"/>
    <col min="14079" max="14079" width="14.5703125" style="166" customWidth="1"/>
    <col min="14080" max="14080" width="11.42578125" style="166"/>
    <col min="14081" max="14081" width="16.85546875" style="166" customWidth="1"/>
    <col min="14082" max="14087" width="11.42578125" style="166"/>
    <col min="14088" max="14088" width="23.7109375" style="166" customWidth="1"/>
    <col min="14089" max="14334" width="11.42578125" style="166"/>
    <col min="14335" max="14335" width="14.5703125" style="166" customWidth="1"/>
    <col min="14336" max="14336" width="11.42578125" style="166"/>
    <col min="14337" max="14337" width="16.85546875" style="166" customWidth="1"/>
    <col min="14338" max="14343" width="11.42578125" style="166"/>
    <col min="14344" max="14344" width="23.7109375" style="166" customWidth="1"/>
    <col min="14345" max="14590" width="11.42578125" style="166"/>
    <col min="14591" max="14591" width="14.5703125" style="166" customWidth="1"/>
    <col min="14592" max="14592" width="11.42578125" style="166"/>
    <col min="14593" max="14593" width="16.85546875" style="166" customWidth="1"/>
    <col min="14594" max="14599" width="11.42578125" style="166"/>
    <col min="14600" max="14600" width="23.7109375" style="166" customWidth="1"/>
    <col min="14601" max="14846" width="11.42578125" style="166"/>
    <col min="14847" max="14847" width="14.5703125" style="166" customWidth="1"/>
    <col min="14848" max="14848" width="11.42578125" style="166"/>
    <col min="14849" max="14849" width="16.85546875" style="166" customWidth="1"/>
    <col min="14850" max="14855" width="11.42578125" style="166"/>
    <col min="14856" max="14856" width="23.7109375" style="166" customWidth="1"/>
    <col min="14857" max="15102" width="11.42578125" style="166"/>
    <col min="15103" max="15103" width="14.5703125" style="166" customWidth="1"/>
    <col min="15104" max="15104" width="11.42578125" style="166"/>
    <col min="15105" max="15105" width="16.85546875" style="166" customWidth="1"/>
    <col min="15106" max="15111" width="11.42578125" style="166"/>
    <col min="15112" max="15112" width="23.7109375" style="166" customWidth="1"/>
    <col min="15113" max="15358" width="11.42578125" style="166"/>
    <col min="15359" max="15359" width="14.5703125" style="166" customWidth="1"/>
    <col min="15360" max="15360" width="11.42578125" style="166"/>
    <col min="15361" max="15361" width="16.85546875" style="166" customWidth="1"/>
    <col min="15362" max="15367" width="11.42578125" style="166"/>
    <col min="15368" max="15368" width="23.7109375" style="166" customWidth="1"/>
    <col min="15369" max="15614" width="11.42578125" style="166"/>
    <col min="15615" max="15615" width="14.5703125" style="166" customWidth="1"/>
    <col min="15616" max="15616" width="11.42578125" style="166"/>
    <col min="15617" max="15617" width="16.85546875" style="166" customWidth="1"/>
    <col min="15618" max="15623" width="11.42578125" style="166"/>
    <col min="15624" max="15624" width="23.7109375" style="166" customWidth="1"/>
    <col min="15625" max="15870" width="11.42578125" style="166"/>
    <col min="15871" max="15871" width="14.5703125" style="166" customWidth="1"/>
    <col min="15872" max="15872" width="11.42578125" style="166"/>
    <col min="15873" max="15873" width="16.85546875" style="166" customWidth="1"/>
    <col min="15874" max="15879" width="11.42578125" style="166"/>
    <col min="15880" max="15880" width="23.7109375" style="166" customWidth="1"/>
    <col min="15881" max="16126" width="11.42578125" style="166"/>
    <col min="16127" max="16127" width="14.5703125" style="166" customWidth="1"/>
    <col min="16128" max="16128" width="11.42578125" style="166"/>
    <col min="16129" max="16129" width="16.85546875" style="166" customWidth="1"/>
    <col min="16130" max="16135" width="11.42578125" style="166"/>
    <col min="16136" max="16136" width="23.7109375" style="166" customWidth="1"/>
    <col min="16137" max="16384" width="11.42578125" style="166"/>
  </cols>
  <sheetData>
    <row r="1" spans="1:20" ht="23.25" customHeight="1" thickBot="1">
      <c r="A1" s="1359" t="s">
        <v>524</v>
      </c>
      <c r="B1" s="1360"/>
      <c r="C1" s="1360"/>
      <c r="D1" s="1360"/>
      <c r="E1" s="1360"/>
      <c r="F1" s="1360"/>
      <c r="G1" s="1360"/>
      <c r="H1" s="1360"/>
      <c r="I1" s="1360"/>
      <c r="J1" s="1360"/>
    </row>
    <row r="2" spans="1:20">
      <c r="A2" s="1364" t="s">
        <v>449</v>
      </c>
      <c r="B2" s="1366" t="s">
        <v>450</v>
      </c>
      <c r="C2" s="1367"/>
      <c r="D2" s="1367"/>
      <c r="E2" s="1367"/>
      <c r="F2" s="1367"/>
      <c r="G2" s="1367"/>
      <c r="H2" s="1367"/>
      <c r="I2" s="1367"/>
      <c r="J2" s="1368"/>
    </row>
    <row r="3" spans="1:20" ht="11.25" thickBot="1">
      <c r="A3" s="1365"/>
      <c r="B3" s="1369"/>
      <c r="C3" s="1370"/>
      <c r="D3" s="1370"/>
      <c r="E3" s="1370"/>
      <c r="F3" s="1370"/>
      <c r="G3" s="1370"/>
      <c r="H3" s="1370"/>
      <c r="I3" s="1370"/>
      <c r="J3" s="1371"/>
    </row>
    <row r="4" spans="1:20">
      <c r="A4" s="1372" t="s">
        <v>451</v>
      </c>
      <c r="B4" s="1374" t="s">
        <v>452</v>
      </c>
      <c r="C4" s="1374" t="s">
        <v>453</v>
      </c>
      <c r="D4" s="1374" t="s">
        <v>454</v>
      </c>
      <c r="E4" s="1375" t="s">
        <v>455</v>
      </c>
      <c r="F4" s="1374" t="s">
        <v>456</v>
      </c>
      <c r="G4" s="1374" t="s">
        <v>457</v>
      </c>
      <c r="H4" s="1374" t="s">
        <v>458</v>
      </c>
      <c r="I4" s="1361" t="s">
        <v>459</v>
      </c>
      <c r="J4" s="1363" t="s">
        <v>460</v>
      </c>
    </row>
    <row r="5" spans="1:20" ht="29.25" customHeight="1">
      <c r="A5" s="1373"/>
      <c r="B5" s="1362"/>
      <c r="C5" s="1362"/>
      <c r="D5" s="1362"/>
      <c r="E5" s="1376"/>
      <c r="F5" s="1362"/>
      <c r="G5" s="1362"/>
      <c r="H5" s="1362"/>
      <c r="I5" s="1362"/>
      <c r="J5" s="1363"/>
    </row>
    <row r="6" spans="1:20">
      <c r="A6" s="161"/>
      <c r="B6" s="162"/>
      <c r="C6" s="162" t="s">
        <v>36</v>
      </c>
      <c r="D6" s="163" t="s">
        <v>13</v>
      </c>
      <c r="E6" s="164">
        <v>0</v>
      </c>
      <c r="F6" s="163" t="s">
        <v>141</v>
      </c>
      <c r="G6" s="178">
        <v>0</v>
      </c>
      <c r="H6" s="165">
        <f>+'Resumen Estructuras Comercializ'!E11</f>
        <v>48.621238600000005</v>
      </c>
      <c r="I6" s="169">
        <f>G6*H6</f>
        <v>0</v>
      </c>
      <c r="J6" s="170"/>
      <c r="L6" s="215"/>
      <c r="M6" s="215"/>
      <c r="N6" s="215"/>
      <c r="O6" s="215"/>
      <c r="P6" s="215"/>
      <c r="Q6" s="215"/>
      <c r="R6" s="215"/>
      <c r="S6" s="215"/>
      <c r="T6" s="215"/>
    </row>
    <row r="7" spans="1:20">
      <c r="A7" s="161"/>
      <c r="B7" s="162"/>
      <c r="C7" s="162" t="s">
        <v>39</v>
      </c>
      <c r="D7" s="163" t="s">
        <v>13</v>
      </c>
      <c r="E7" s="164">
        <v>0</v>
      </c>
      <c r="F7" s="163" t="s">
        <v>141</v>
      </c>
      <c r="G7" s="178">
        <v>0</v>
      </c>
      <c r="H7" s="165">
        <f>+'Resumen Estructuras Comercializ'!E12</f>
        <v>60.104918599999998</v>
      </c>
      <c r="I7" s="169">
        <f t="shared" ref="I7:I19" si="0">G7*H7</f>
        <v>0</v>
      </c>
      <c r="J7" s="170"/>
      <c r="L7" s="215"/>
      <c r="M7" s="215"/>
      <c r="N7" s="215"/>
      <c r="O7" s="215"/>
      <c r="P7" s="215"/>
      <c r="Q7" s="215"/>
      <c r="R7" s="215"/>
      <c r="S7" s="215"/>
      <c r="T7" s="215"/>
    </row>
    <row r="8" spans="1:20" ht="15">
      <c r="A8" s="161"/>
      <c r="B8" s="162"/>
      <c r="C8" s="162" t="s">
        <v>42</v>
      </c>
      <c r="D8" s="163" t="s">
        <v>13</v>
      </c>
      <c r="E8" s="164">
        <v>0</v>
      </c>
      <c r="F8" s="163" t="s">
        <v>141</v>
      </c>
      <c r="G8" s="178">
        <v>0</v>
      </c>
      <c r="H8" s="165">
        <f>+'Resumen Estructuras Comercializ'!E13</f>
        <v>60.104918600000005</v>
      </c>
      <c r="I8" s="169">
        <f t="shared" si="0"/>
        <v>0</v>
      </c>
      <c r="J8" s="170"/>
      <c r="L8" s="1355"/>
      <c r="M8" s="1357"/>
      <c r="N8" s="1296"/>
      <c r="O8" s="1356"/>
      <c r="P8" s="1356"/>
      <c r="Q8" s="1356"/>
      <c r="R8" s="1356"/>
      <c r="S8" s="1356"/>
      <c r="T8" s="215"/>
    </row>
    <row r="9" spans="1:20" ht="15">
      <c r="A9" s="161"/>
      <c r="B9" s="162"/>
      <c r="C9" s="162" t="s">
        <v>30</v>
      </c>
      <c r="D9" s="163" t="s">
        <v>13</v>
      </c>
      <c r="E9" s="164"/>
      <c r="F9" s="163" t="s">
        <v>141</v>
      </c>
      <c r="G9" s="178">
        <v>0</v>
      </c>
      <c r="H9" s="165">
        <f>+'Resumen Estructuras Comercializ'!E6</f>
        <v>229.0033506</v>
      </c>
      <c r="I9" s="169">
        <f t="shared" si="0"/>
        <v>0</v>
      </c>
      <c r="J9" s="170"/>
      <c r="L9" s="1356"/>
      <c r="M9" s="1357"/>
      <c r="N9" s="1357"/>
      <c r="O9" s="211"/>
      <c r="P9" s="211"/>
      <c r="Q9" s="211"/>
      <c r="R9" s="211"/>
      <c r="S9" s="96"/>
      <c r="T9" s="215"/>
    </row>
    <row r="10" spans="1:20" ht="15">
      <c r="A10" s="161"/>
      <c r="B10" s="162"/>
      <c r="C10" s="162" t="s">
        <v>34</v>
      </c>
      <c r="D10" s="163" t="s">
        <v>13</v>
      </c>
      <c r="E10" s="164">
        <v>0</v>
      </c>
      <c r="F10" s="163" t="s">
        <v>141</v>
      </c>
      <c r="G10" s="178">
        <v>0</v>
      </c>
      <c r="H10" s="165">
        <f>+'Resumen Estructuras Comercializ'!E8</f>
        <v>199.1678666</v>
      </c>
      <c r="I10" s="169">
        <f>G10*H10</f>
        <v>0</v>
      </c>
      <c r="J10" s="170"/>
      <c r="L10" s="216"/>
      <c r="M10" s="216"/>
      <c r="N10" s="216"/>
      <c r="O10" s="216"/>
      <c r="P10" s="216"/>
      <c r="Q10" s="216"/>
      <c r="R10" s="216"/>
      <c r="S10" s="96"/>
      <c r="T10" s="215"/>
    </row>
    <row r="11" spans="1:20" ht="15">
      <c r="A11" s="161"/>
      <c r="B11" s="162"/>
      <c r="C11" s="162" t="s">
        <v>516</v>
      </c>
      <c r="D11" s="163" t="s">
        <v>13</v>
      </c>
      <c r="E11" s="164">
        <v>0</v>
      </c>
      <c r="F11" s="163" t="s">
        <v>141</v>
      </c>
      <c r="G11" s="178">
        <v>0</v>
      </c>
      <c r="H11" s="165">
        <f>+'Resumen Estructuras Comercializ'!E14</f>
        <v>212.88870000000003</v>
      </c>
      <c r="I11" s="169">
        <f>G11*H11</f>
        <v>0</v>
      </c>
      <c r="J11" s="170"/>
      <c r="L11" s="210"/>
      <c r="M11" s="211"/>
      <c r="N11" s="211"/>
      <c r="O11" s="211"/>
      <c r="P11" s="211"/>
      <c r="Q11" s="211"/>
      <c r="R11" s="215"/>
      <c r="S11" s="215"/>
      <c r="T11" s="215"/>
    </row>
    <row r="12" spans="1:20">
      <c r="A12" s="161"/>
      <c r="B12" s="162"/>
      <c r="C12" s="162" t="s">
        <v>35</v>
      </c>
      <c r="D12" s="163" t="s">
        <v>13</v>
      </c>
      <c r="E12" s="164">
        <v>0</v>
      </c>
      <c r="F12" s="163" t="s">
        <v>141</v>
      </c>
      <c r="G12" s="178">
        <v>0</v>
      </c>
      <c r="H12" s="165">
        <f>+'Resumen Estructuras Comercializ'!E9</f>
        <v>288.10013460000005</v>
      </c>
      <c r="I12" s="169">
        <f t="shared" si="0"/>
        <v>0</v>
      </c>
      <c r="J12" s="167"/>
      <c r="K12" s="168"/>
      <c r="L12" s="215"/>
      <c r="M12" s="215"/>
      <c r="N12" s="215"/>
      <c r="O12" s="215"/>
      <c r="P12" s="215"/>
      <c r="Q12" s="215"/>
      <c r="R12" s="215"/>
      <c r="S12" s="215"/>
      <c r="T12" s="215"/>
    </row>
    <row r="13" spans="1:20">
      <c r="A13" s="161"/>
      <c r="B13" s="162"/>
      <c r="C13" s="162" t="s">
        <v>43</v>
      </c>
      <c r="D13" s="163" t="s">
        <v>13</v>
      </c>
      <c r="E13" s="164">
        <v>0</v>
      </c>
      <c r="F13" s="163" t="s">
        <v>141</v>
      </c>
      <c r="G13" s="178">
        <v>0</v>
      </c>
      <c r="H13" s="165">
        <f>+'Resumen Estructuras Comercializ'!E16</f>
        <v>8.1968000000000014</v>
      </c>
      <c r="I13" s="169">
        <f t="shared" si="0"/>
        <v>0</v>
      </c>
      <c r="J13" s="167"/>
    </row>
    <row r="14" spans="1:20">
      <c r="A14" s="161"/>
      <c r="B14" s="162"/>
      <c r="C14" s="162" t="s">
        <v>56</v>
      </c>
      <c r="D14" s="163" t="s">
        <v>13</v>
      </c>
      <c r="E14" s="164">
        <v>0</v>
      </c>
      <c r="F14" s="163" t="s">
        <v>141</v>
      </c>
      <c r="G14" s="178">
        <v>0</v>
      </c>
      <c r="H14" s="165">
        <f>+'Resumen Estructuras Comercializ'!E17</f>
        <v>9.9635200000000026</v>
      </c>
      <c r="I14" s="169">
        <f t="shared" si="0"/>
        <v>0</v>
      </c>
      <c r="J14" s="167"/>
      <c r="L14" s="200"/>
    </row>
    <row r="15" spans="1:20">
      <c r="A15" s="161"/>
      <c r="B15" s="162"/>
      <c r="C15" s="162" t="s">
        <v>376</v>
      </c>
      <c r="D15" s="163" t="s">
        <v>13</v>
      </c>
      <c r="E15" s="164">
        <v>0</v>
      </c>
      <c r="F15" s="163" t="s">
        <v>141</v>
      </c>
      <c r="G15" s="178">
        <v>0</v>
      </c>
      <c r="H15" s="165">
        <f>+'Resumen Estructuras Comercializ'!E18</f>
        <v>21.977662000000002</v>
      </c>
      <c r="I15" s="169">
        <f t="shared" si="0"/>
        <v>0</v>
      </c>
      <c r="J15" s="167"/>
    </row>
    <row r="16" spans="1:20" ht="21">
      <c r="A16" s="161"/>
      <c r="B16" s="162"/>
      <c r="C16" s="162" t="s">
        <v>13</v>
      </c>
      <c r="D16" s="163" t="s">
        <v>13</v>
      </c>
      <c r="E16" s="164">
        <v>0</v>
      </c>
      <c r="F16" s="163" t="s">
        <v>141</v>
      </c>
      <c r="G16" s="178">
        <v>0</v>
      </c>
      <c r="H16" s="165">
        <f>+'Resumen Estructuras Comercializ'!E22</f>
        <v>47.480600000000003</v>
      </c>
      <c r="I16" s="169">
        <f t="shared" si="0"/>
        <v>0</v>
      </c>
      <c r="J16" s="167" t="s">
        <v>370</v>
      </c>
      <c r="M16" s="200"/>
      <c r="N16" s="200"/>
    </row>
    <row r="17" spans="1:13" ht="42">
      <c r="A17" s="175"/>
      <c r="B17" s="175"/>
      <c r="C17" s="175" t="s">
        <v>13</v>
      </c>
      <c r="D17" s="171" t="s">
        <v>13</v>
      </c>
      <c r="E17" s="171">
        <v>0</v>
      </c>
      <c r="F17" s="171" t="s">
        <v>141</v>
      </c>
      <c r="G17" s="178">
        <v>0</v>
      </c>
      <c r="H17" s="177">
        <f>+'Resumen Estructuras Comercializ'!E19</f>
        <v>25.68</v>
      </c>
      <c r="I17" s="172">
        <f t="shared" si="0"/>
        <v>0</v>
      </c>
      <c r="J17" s="173" t="s">
        <v>47</v>
      </c>
      <c r="L17" s="200"/>
      <c r="M17" s="200"/>
    </row>
    <row r="18" spans="1:13" ht="31.5">
      <c r="A18" s="175"/>
      <c r="B18" s="175"/>
      <c r="C18" s="175" t="s">
        <v>13</v>
      </c>
      <c r="D18" s="171" t="s">
        <v>13</v>
      </c>
      <c r="E18" s="171">
        <v>0</v>
      </c>
      <c r="F18" s="171" t="s">
        <v>141</v>
      </c>
      <c r="G18" s="178">
        <v>0</v>
      </c>
      <c r="H18" s="177">
        <f>+'Resumen Estructuras Comercializ'!E20</f>
        <v>45.902999999999999</v>
      </c>
      <c r="I18" s="174">
        <f t="shared" si="0"/>
        <v>0</v>
      </c>
      <c r="J18" s="173" t="s">
        <v>25</v>
      </c>
      <c r="M18" s="200"/>
    </row>
    <row r="19" spans="1:13" ht="31.5">
      <c r="A19" s="175"/>
      <c r="B19" s="175"/>
      <c r="C19" s="175" t="s">
        <v>13</v>
      </c>
      <c r="D19" s="171" t="s">
        <v>13</v>
      </c>
      <c r="E19" s="171">
        <v>0</v>
      </c>
      <c r="F19" s="171" t="s">
        <v>141</v>
      </c>
      <c r="G19" s="178">
        <v>0</v>
      </c>
      <c r="H19" s="177">
        <f>+'Resumen Estructuras Comercializ'!E21</f>
        <v>50.290000000000006</v>
      </c>
      <c r="I19" s="174">
        <f t="shared" si="0"/>
        <v>0</v>
      </c>
      <c r="J19" s="173" t="s">
        <v>33</v>
      </c>
    </row>
    <row r="20" spans="1:13">
      <c r="A20" s="1358" t="s">
        <v>11</v>
      </c>
      <c r="B20" s="1358"/>
      <c r="C20" s="1358"/>
      <c r="D20" s="1358"/>
      <c r="E20" s="1358"/>
      <c r="F20" s="1358"/>
      <c r="G20" s="1358"/>
      <c r="H20" s="1358"/>
      <c r="I20" s="176">
        <f>SUM(I6:I19)</f>
        <v>0</v>
      </c>
    </row>
    <row r="22" spans="1:13">
      <c r="J22" s="168"/>
    </row>
    <row r="23" spans="1:13">
      <c r="G23" s="200"/>
    </row>
  </sheetData>
  <mergeCells count="18">
    <mergeCell ref="A1:J1"/>
    <mergeCell ref="I4:I5"/>
    <mergeCell ref="J4:J5"/>
    <mergeCell ref="A2:A3"/>
    <mergeCell ref="B2:J3"/>
    <mergeCell ref="A4:A5"/>
    <mergeCell ref="B4:B5"/>
    <mergeCell ref="C4:C5"/>
    <mergeCell ref="D4:D5"/>
    <mergeCell ref="E4:E5"/>
    <mergeCell ref="F4:F5"/>
    <mergeCell ref="G4:G5"/>
    <mergeCell ref="H4:H5"/>
    <mergeCell ref="L8:L9"/>
    <mergeCell ref="M8:M9"/>
    <mergeCell ref="N8:N9"/>
    <mergeCell ref="O8:S8"/>
    <mergeCell ref="A20:H20"/>
  </mergeCells>
  <dataValidations disablePrompts="1" count="2">
    <dataValidation type="custom" allowBlank="1" showInputMessage="1" showErrorMessage="1" errorTitle=" Valor no válido" error="El usuario debe registrar un texto en las celdas de color blanco." sqref="JD65238:JD65239 SZ65238:SZ65239 ACV65238:ACV65239 AMR65238:AMR65239 AWN65238:AWN65239 BGJ65238:BGJ65239 BQF65238:BQF65239 CAB65238:CAB65239 CJX65238:CJX65239 CTT65238:CTT65239 DDP65238:DDP65239 DNL65238:DNL65239 DXH65238:DXH65239 EHD65238:EHD65239 EQZ65238:EQZ65239 FAV65238:FAV65239 FKR65238:FKR65239 FUN65238:FUN65239 GEJ65238:GEJ65239 GOF65238:GOF65239 GYB65238:GYB65239 HHX65238:HHX65239 HRT65238:HRT65239 IBP65238:IBP65239 ILL65238:ILL65239 IVH65238:IVH65239 JFD65238:JFD65239 JOZ65238:JOZ65239 JYV65238:JYV65239 KIR65238:KIR65239 KSN65238:KSN65239 LCJ65238:LCJ65239 LMF65238:LMF65239 LWB65238:LWB65239 MFX65238:MFX65239 MPT65238:MPT65239 MZP65238:MZP65239 NJL65238:NJL65239 NTH65238:NTH65239 ODD65238:ODD65239 OMZ65238:OMZ65239 OWV65238:OWV65239 PGR65238:PGR65239 PQN65238:PQN65239 QAJ65238:QAJ65239 QKF65238:QKF65239 QUB65238:QUB65239 RDX65238:RDX65239 RNT65238:RNT65239 RXP65238:RXP65239 SHL65238:SHL65239 SRH65238:SRH65239 TBD65238:TBD65239 TKZ65238:TKZ65239 TUV65238:TUV65239 UER65238:UER65239 UON65238:UON65239 UYJ65238:UYJ65239 VIF65238:VIF65239 VSB65238:VSB65239 WBX65238:WBX65239 WLT65238:WLT65239 WVP65238:WVP65239 JD130774:JD130775 SZ130774:SZ130775 ACV130774:ACV130775 AMR130774:AMR130775 AWN130774:AWN130775 BGJ130774:BGJ130775 BQF130774:BQF130775 CAB130774:CAB130775 CJX130774:CJX130775 CTT130774:CTT130775 DDP130774:DDP130775 DNL130774:DNL130775 DXH130774:DXH130775 EHD130774:EHD130775 EQZ130774:EQZ130775 FAV130774:FAV130775 FKR130774:FKR130775 FUN130774:FUN130775 GEJ130774:GEJ130775 GOF130774:GOF130775 GYB130774:GYB130775 HHX130774:HHX130775 HRT130774:HRT130775 IBP130774:IBP130775 ILL130774:ILL130775 IVH130774:IVH130775 JFD130774:JFD130775 JOZ130774:JOZ130775 JYV130774:JYV130775 KIR130774:KIR130775 KSN130774:KSN130775 LCJ130774:LCJ130775 LMF130774:LMF130775 LWB130774:LWB130775 MFX130774:MFX130775 MPT130774:MPT130775 MZP130774:MZP130775 NJL130774:NJL130775 NTH130774:NTH130775 ODD130774:ODD130775 OMZ130774:OMZ130775 OWV130774:OWV130775 PGR130774:PGR130775 PQN130774:PQN130775 QAJ130774:QAJ130775 QKF130774:QKF130775 QUB130774:QUB130775 RDX130774:RDX130775 RNT130774:RNT130775 RXP130774:RXP130775 SHL130774:SHL130775 SRH130774:SRH130775 TBD130774:TBD130775 TKZ130774:TKZ130775 TUV130774:TUV130775 UER130774:UER130775 UON130774:UON130775 UYJ130774:UYJ130775 VIF130774:VIF130775 VSB130774:VSB130775 WBX130774:WBX130775 WLT130774:WLT130775 WVP130774:WVP130775 JD196310:JD196311 SZ196310:SZ196311 ACV196310:ACV196311 AMR196310:AMR196311 AWN196310:AWN196311 BGJ196310:BGJ196311 BQF196310:BQF196311 CAB196310:CAB196311 CJX196310:CJX196311 CTT196310:CTT196311 DDP196310:DDP196311 DNL196310:DNL196311 DXH196310:DXH196311 EHD196310:EHD196311 EQZ196310:EQZ196311 FAV196310:FAV196311 FKR196310:FKR196311 FUN196310:FUN196311 GEJ196310:GEJ196311 GOF196310:GOF196311 GYB196310:GYB196311 HHX196310:HHX196311 HRT196310:HRT196311 IBP196310:IBP196311 ILL196310:ILL196311 IVH196310:IVH196311 JFD196310:JFD196311 JOZ196310:JOZ196311 JYV196310:JYV196311 KIR196310:KIR196311 KSN196310:KSN196311 LCJ196310:LCJ196311 LMF196310:LMF196311 LWB196310:LWB196311 MFX196310:MFX196311 MPT196310:MPT196311 MZP196310:MZP196311 NJL196310:NJL196311 NTH196310:NTH196311 ODD196310:ODD196311 OMZ196310:OMZ196311 OWV196310:OWV196311 PGR196310:PGR196311 PQN196310:PQN196311 QAJ196310:QAJ196311 QKF196310:QKF196311 QUB196310:QUB196311 RDX196310:RDX196311 RNT196310:RNT196311 RXP196310:RXP196311 SHL196310:SHL196311 SRH196310:SRH196311 TBD196310:TBD196311 TKZ196310:TKZ196311 TUV196310:TUV196311 UER196310:UER196311 UON196310:UON196311 UYJ196310:UYJ196311 VIF196310:VIF196311 VSB196310:VSB196311 WBX196310:WBX196311 WLT196310:WLT196311 WVP196310:WVP196311 JD261846:JD261847 SZ261846:SZ261847 ACV261846:ACV261847 AMR261846:AMR261847 AWN261846:AWN261847 BGJ261846:BGJ261847 BQF261846:BQF261847 CAB261846:CAB261847 CJX261846:CJX261847 CTT261846:CTT261847 DDP261846:DDP261847 DNL261846:DNL261847 DXH261846:DXH261847 EHD261846:EHD261847 EQZ261846:EQZ261847 FAV261846:FAV261847 FKR261846:FKR261847 FUN261846:FUN261847 GEJ261846:GEJ261847 GOF261846:GOF261847 GYB261846:GYB261847 HHX261846:HHX261847 HRT261846:HRT261847 IBP261846:IBP261847 ILL261846:ILL261847 IVH261846:IVH261847 JFD261846:JFD261847 JOZ261846:JOZ261847 JYV261846:JYV261847 KIR261846:KIR261847 KSN261846:KSN261847 LCJ261846:LCJ261847 LMF261846:LMF261847 LWB261846:LWB261847 MFX261846:MFX261847 MPT261846:MPT261847 MZP261846:MZP261847 NJL261846:NJL261847 NTH261846:NTH261847 ODD261846:ODD261847 OMZ261846:OMZ261847 OWV261846:OWV261847 PGR261846:PGR261847 PQN261846:PQN261847 QAJ261846:QAJ261847 QKF261846:QKF261847 QUB261846:QUB261847 RDX261846:RDX261847 RNT261846:RNT261847 RXP261846:RXP261847 SHL261846:SHL261847 SRH261846:SRH261847 TBD261846:TBD261847 TKZ261846:TKZ261847 TUV261846:TUV261847 UER261846:UER261847 UON261846:UON261847 UYJ261846:UYJ261847 VIF261846:VIF261847 VSB261846:VSB261847 WBX261846:WBX261847 WLT261846:WLT261847 WVP261846:WVP261847 JD327382:JD327383 SZ327382:SZ327383 ACV327382:ACV327383 AMR327382:AMR327383 AWN327382:AWN327383 BGJ327382:BGJ327383 BQF327382:BQF327383 CAB327382:CAB327383 CJX327382:CJX327383 CTT327382:CTT327383 DDP327382:DDP327383 DNL327382:DNL327383 DXH327382:DXH327383 EHD327382:EHD327383 EQZ327382:EQZ327383 FAV327382:FAV327383 FKR327382:FKR327383 FUN327382:FUN327383 GEJ327382:GEJ327383 GOF327382:GOF327383 GYB327382:GYB327383 HHX327382:HHX327383 HRT327382:HRT327383 IBP327382:IBP327383 ILL327382:ILL327383 IVH327382:IVH327383 JFD327382:JFD327383 JOZ327382:JOZ327383 JYV327382:JYV327383 KIR327382:KIR327383 KSN327382:KSN327383 LCJ327382:LCJ327383 LMF327382:LMF327383 LWB327382:LWB327383 MFX327382:MFX327383 MPT327382:MPT327383 MZP327382:MZP327383 NJL327382:NJL327383 NTH327382:NTH327383 ODD327382:ODD327383 OMZ327382:OMZ327383 OWV327382:OWV327383 PGR327382:PGR327383 PQN327382:PQN327383 QAJ327382:QAJ327383 QKF327382:QKF327383 QUB327382:QUB327383 RDX327382:RDX327383 RNT327382:RNT327383 RXP327382:RXP327383 SHL327382:SHL327383 SRH327382:SRH327383 TBD327382:TBD327383 TKZ327382:TKZ327383 TUV327382:TUV327383 UER327382:UER327383 UON327382:UON327383 UYJ327382:UYJ327383 VIF327382:VIF327383 VSB327382:VSB327383 WBX327382:WBX327383 WLT327382:WLT327383 WVP327382:WVP327383 JD392918:JD392919 SZ392918:SZ392919 ACV392918:ACV392919 AMR392918:AMR392919 AWN392918:AWN392919 BGJ392918:BGJ392919 BQF392918:BQF392919 CAB392918:CAB392919 CJX392918:CJX392919 CTT392918:CTT392919 DDP392918:DDP392919 DNL392918:DNL392919 DXH392918:DXH392919 EHD392918:EHD392919 EQZ392918:EQZ392919 FAV392918:FAV392919 FKR392918:FKR392919 FUN392918:FUN392919 GEJ392918:GEJ392919 GOF392918:GOF392919 GYB392918:GYB392919 HHX392918:HHX392919 HRT392918:HRT392919 IBP392918:IBP392919 ILL392918:ILL392919 IVH392918:IVH392919 JFD392918:JFD392919 JOZ392918:JOZ392919 JYV392918:JYV392919 KIR392918:KIR392919 KSN392918:KSN392919 LCJ392918:LCJ392919 LMF392918:LMF392919 LWB392918:LWB392919 MFX392918:MFX392919 MPT392918:MPT392919 MZP392918:MZP392919 NJL392918:NJL392919 NTH392918:NTH392919 ODD392918:ODD392919 OMZ392918:OMZ392919 OWV392918:OWV392919 PGR392918:PGR392919 PQN392918:PQN392919 QAJ392918:QAJ392919 QKF392918:QKF392919 QUB392918:QUB392919 RDX392918:RDX392919 RNT392918:RNT392919 RXP392918:RXP392919 SHL392918:SHL392919 SRH392918:SRH392919 TBD392918:TBD392919 TKZ392918:TKZ392919 TUV392918:TUV392919 UER392918:UER392919 UON392918:UON392919 UYJ392918:UYJ392919 VIF392918:VIF392919 VSB392918:VSB392919 WBX392918:WBX392919 WLT392918:WLT392919 WVP392918:WVP392919 JD458454:JD458455 SZ458454:SZ458455 ACV458454:ACV458455 AMR458454:AMR458455 AWN458454:AWN458455 BGJ458454:BGJ458455 BQF458454:BQF458455 CAB458454:CAB458455 CJX458454:CJX458455 CTT458454:CTT458455 DDP458454:DDP458455 DNL458454:DNL458455 DXH458454:DXH458455 EHD458454:EHD458455 EQZ458454:EQZ458455 FAV458454:FAV458455 FKR458454:FKR458455 FUN458454:FUN458455 GEJ458454:GEJ458455 GOF458454:GOF458455 GYB458454:GYB458455 HHX458454:HHX458455 HRT458454:HRT458455 IBP458454:IBP458455 ILL458454:ILL458455 IVH458454:IVH458455 JFD458454:JFD458455 JOZ458454:JOZ458455 JYV458454:JYV458455 KIR458454:KIR458455 KSN458454:KSN458455 LCJ458454:LCJ458455 LMF458454:LMF458455 LWB458454:LWB458455 MFX458454:MFX458455 MPT458454:MPT458455 MZP458454:MZP458455 NJL458454:NJL458455 NTH458454:NTH458455 ODD458454:ODD458455 OMZ458454:OMZ458455 OWV458454:OWV458455 PGR458454:PGR458455 PQN458454:PQN458455 QAJ458454:QAJ458455 QKF458454:QKF458455 QUB458454:QUB458455 RDX458454:RDX458455 RNT458454:RNT458455 RXP458454:RXP458455 SHL458454:SHL458455 SRH458454:SRH458455 TBD458454:TBD458455 TKZ458454:TKZ458455 TUV458454:TUV458455 UER458454:UER458455 UON458454:UON458455 UYJ458454:UYJ458455 VIF458454:VIF458455 VSB458454:VSB458455 WBX458454:WBX458455 WLT458454:WLT458455 WVP458454:WVP458455 JD523990:JD523991 SZ523990:SZ523991 ACV523990:ACV523991 AMR523990:AMR523991 AWN523990:AWN523991 BGJ523990:BGJ523991 BQF523990:BQF523991 CAB523990:CAB523991 CJX523990:CJX523991 CTT523990:CTT523991 DDP523990:DDP523991 DNL523990:DNL523991 DXH523990:DXH523991 EHD523990:EHD523991 EQZ523990:EQZ523991 FAV523990:FAV523991 FKR523990:FKR523991 FUN523990:FUN523991 GEJ523990:GEJ523991 GOF523990:GOF523991 GYB523990:GYB523991 HHX523990:HHX523991 HRT523990:HRT523991 IBP523990:IBP523991 ILL523990:ILL523991 IVH523990:IVH523991 JFD523990:JFD523991 JOZ523990:JOZ523991 JYV523990:JYV523991 KIR523990:KIR523991 KSN523990:KSN523991 LCJ523990:LCJ523991 LMF523990:LMF523991 LWB523990:LWB523991 MFX523990:MFX523991 MPT523990:MPT523991 MZP523990:MZP523991 NJL523990:NJL523991 NTH523990:NTH523991 ODD523990:ODD523991 OMZ523990:OMZ523991 OWV523990:OWV523991 PGR523990:PGR523991 PQN523990:PQN523991 QAJ523990:QAJ523991 QKF523990:QKF523991 QUB523990:QUB523991 RDX523990:RDX523991 RNT523990:RNT523991 RXP523990:RXP523991 SHL523990:SHL523991 SRH523990:SRH523991 TBD523990:TBD523991 TKZ523990:TKZ523991 TUV523990:TUV523991 UER523990:UER523991 UON523990:UON523991 UYJ523990:UYJ523991 VIF523990:VIF523991 VSB523990:VSB523991 WBX523990:WBX523991 WLT523990:WLT523991 WVP523990:WVP523991 JD589526:JD589527 SZ589526:SZ589527 ACV589526:ACV589527 AMR589526:AMR589527 AWN589526:AWN589527 BGJ589526:BGJ589527 BQF589526:BQF589527 CAB589526:CAB589527 CJX589526:CJX589527 CTT589526:CTT589527 DDP589526:DDP589527 DNL589526:DNL589527 DXH589526:DXH589527 EHD589526:EHD589527 EQZ589526:EQZ589527 FAV589526:FAV589527 FKR589526:FKR589527 FUN589526:FUN589527 GEJ589526:GEJ589527 GOF589526:GOF589527 GYB589526:GYB589527 HHX589526:HHX589527 HRT589526:HRT589527 IBP589526:IBP589527 ILL589526:ILL589527 IVH589526:IVH589527 JFD589526:JFD589527 JOZ589526:JOZ589527 JYV589526:JYV589527 KIR589526:KIR589527 KSN589526:KSN589527 LCJ589526:LCJ589527 LMF589526:LMF589527 LWB589526:LWB589527 MFX589526:MFX589527 MPT589526:MPT589527 MZP589526:MZP589527 NJL589526:NJL589527 NTH589526:NTH589527 ODD589526:ODD589527 OMZ589526:OMZ589527 OWV589526:OWV589527 PGR589526:PGR589527 PQN589526:PQN589527 QAJ589526:QAJ589527 QKF589526:QKF589527 QUB589526:QUB589527 RDX589526:RDX589527 RNT589526:RNT589527 RXP589526:RXP589527 SHL589526:SHL589527 SRH589526:SRH589527 TBD589526:TBD589527 TKZ589526:TKZ589527 TUV589526:TUV589527 UER589526:UER589527 UON589526:UON589527 UYJ589526:UYJ589527 VIF589526:VIF589527 VSB589526:VSB589527 WBX589526:WBX589527 WLT589526:WLT589527 WVP589526:WVP589527 JD655062:JD655063 SZ655062:SZ655063 ACV655062:ACV655063 AMR655062:AMR655063 AWN655062:AWN655063 BGJ655062:BGJ655063 BQF655062:BQF655063 CAB655062:CAB655063 CJX655062:CJX655063 CTT655062:CTT655063 DDP655062:DDP655063 DNL655062:DNL655063 DXH655062:DXH655063 EHD655062:EHD655063 EQZ655062:EQZ655063 FAV655062:FAV655063 FKR655062:FKR655063 FUN655062:FUN655063 GEJ655062:GEJ655063 GOF655062:GOF655063 GYB655062:GYB655063 HHX655062:HHX655063 HRT655062:HRT655063 IBP655062:IBP655063 ILL655062:ILL655063 IVH655062:IVH655063 JFD655062:JFD655063 JOZ655062:JOZ655063 JYV655062:JYV655063 KIR655062:KIR655063 KSN655062:KSN655063 LCJ655062:LCJ655063 LMF655062:LMF655063 LWB655062:LWB655063 MFX655062:MFX655063 MPT655062:MPT655063 MZP655062:MZP655063 NJL655062:NJL655063 NTH655062:NTH655063 ODD655062:ODD655063 OMZ655062:OMZ655063 OWV655062:OWV655063 PGR655062:PGR655063 PQN655062:PQN655063 QAJ655062:QAJ655063 QKF655062:QKF655063 QUB655062:QUB655063 RDX655062:RDX655063 RNT655062:RNT655063 RXP655062:RXP655063 SHL655062:SHL655063 SRH655062:SRH655063 TBD655062:TBD655063 TKZ655062:TKZ655063 TUV655062:TUV655063 UER655062:UER655063 UON655062:UON655063 UYJ655062:UYJ655063 VIF655062:VIF655063 VSB655062:VSB655063 WBX655062:WBX655063 WLT655062:WLT655063 WVP655062:WVP655063 JD720598:JD720599 SZ720598:SZ720599 ACV720598:ACV720599 AMR720598:AMR720599 AWN720598:AWN720599 BGJ720598:BGJ720599 BQF720598:BQF720599 CAB720598:CAB720599 CJX720598:CJX720599 CTT720598:CTT720599 DDP720598:DDP720599 DNL720598:DNL720599 DXH720598:DXH720599 EHD720598:EHD720599 EQZ720598:EQZ720599 FAV720598:FAV720599 FKR720598:FKR720599 FUN720598:FUN720599 GEJ720598:GEJ720599 GOF720598:GOF720599 GYB720598:GYB720599 HHX720598:HHX720599 HRT720598:HRT720599 IBP720598:IBP720599 ILL720598:ILL720599 IVH720598:IVH720599 JFD720598:JFD720599 JOZ720598:JOZ720599 JYV720598:JYV720599 KIR720598:KIR720599 KSN720598:KSN720599 LCJ720598:LCJ720599 LMF720598:LMF720599 LWB720598:LWB720599 MFX720598:MFX720599 MPT720598:MPT720599 MZP720598:MZP720599 NJL720598:NJL720599 NTH720598:NTH720599 ODD720598:ODD720599 OMZ720598:OMZ720599 OWV720598:OWV720599 PGR720598:PGR720599 PQN720598:PQN720599 QAJ720598:QAJ720599 QKF720598:QKF720599 QUB720598:QUB720599 RDX720598:RDX720599 RNT720598:RNT720599 RXP720598:RXP720599 SHL720598:SHL720599 SRH720598:SRH720599 TBD720598:TBD720599 TKZ720598:TKZ720599 TUV720598:TUV720599 UER720598:UER720599 UON720598:UON720599 UYJ720598:UYJ720599 VIF720598:VIF720599 VSB720598:VSB720599 WBX720598:WBX720599 WLT720598:WLT720599 WVP720598:WVP720599 JD786134:JD786135 SZ786134:SZ786135 ACV786134:ACV786135 AMR786134:AMR786135 AWN786134:AWN786135 BGJ786134:BGJ786135 BQF786134:BQF786135 CAB786134:CAB786135 CJX786134:CJX786135 CTT786134:CTT786135 DDP786134:DDP786135 DNL786134:DNL786135 DXH786134:DXH786135 EHD786134:EHD786135 EQZ786134:EQZ786135 FAV786134:FAV786135 FKR786134:FKR786135 FUN786134:FUN786135 GEJ786134:GEJ786135 GOF786134:GOF786135 GYB786134:GYB786135 HHX786134:HHX786135 HRT786134:HRT786135 IBP786134:IBP786135 ILL786134:ILL786135 IVH786134:IVH786135 JFD786134:JFD786135 JOZ786134:JOZ786135 JYV786134:JYV786135 KIR786134:KIR786135 KSN786134:KSN786135 LCJ786134:LCJ786135 LMF786134:LMF786135 LWB786134:LWB786135 MFX786134:MFX786135 MPT786134:MPT786135 MZP786134:MZP786135 NJL786134:NJL786135 NTH786134:NTH786135 ODD786134:ODD786135 OMZ786134:OMZ786135 OWV786134:OWV786135 PGR786134:PGR786135 PQN786134:PQN786135 QAJ786134:QAJ786135 QKF786134:QKF786135 QUB786134:QUB786135 RDX786134:RDX786135 RNT786134:RNT786135 RXP786134:RXP786135 SHL786134:SHL786135 SRH786134:SRH786135 TBD786134:TBD786135 TKZ786134:TKZ786135 TUV786134:TUV786135 UER786134:UER786135 UON786134:UON786135 UYJ786134:UYJ786135 VIF786134:VIF786135 VSB786134:VSB786135 WBX786134:WBX786135 WLT786134:WLT786135 WVP786134:WVP786135 JD851670:JD851671 SZ851670:SZ851671 ACV851670:ACV851671 AMR851670:AMR851671 AWN851670:AWN851671 BGJ851670:BGJ851671 BQF851670:BQF851671 CAB851670:CAB851671 CJX851670:CJX851671 CTT851670:CTT851671 DDP851670:DDP851671 DNL851670:DNL851671 DXH851670:DXH851671 EHD851670:EHD851671 EQZ851670:EQZ851671 FAV851670:FAV851671 FKR851670:FKR851671 FUN851670:FUN851671 GEJ851670:GEJ851671 GOF851670:GOF851671 GYB851670:GYB851671 HHX851670:HHX851671 HRT851670:HRT851671 IBP851670:IBP851671 ILL851670:ILL851671 IVH851670:IVH851671 JFD851670:JFD851671 JOZ851670:JOZ851671 JYV851670:JYV851671 KIR851670:KIR851671 KSN851670:KSN851671 LCJ851670:LCJ851671 LMF851670:LMF851671 LWB851670:LWB851671 MFX851670:MFX851671 MPT851670:MPT851671 MZP851670:MZP851671 NJL851670:NJL851671 NTH851670:NTH851671 ODD851670:ODD851671 OMZ851670:OMZ851671 OWV851670:OWV851671 PGR851670:PGR851671 PQN851670:PQN851671 QAJ851670:QAJ851671 QKF851670:QKF851671 QUB851670:QUB851671 RDX851670:RDX851671 RNT851670:RNT851671 RXP851670:RXP851671 SHL851670:SHL851671 SRH851670:SRH851671 TBD851670:TBD851671 TKZ851670:TKZ851671 TUV851670:TUV851671 UER851670:UER851671 UON851670:UON851671 UYJ851670:UYJ851671 VIF851670:VIF851671 VSB851670:VSB851671 WBX851670:WBX851671 WLT851670:WLT851671 WVP851670:WVP851671 JD917206:JD917207 SZ917206:SZ917207 ACV917206:ACV917207 AMR917206:AMR917207 AWN917206:AWN917207 BGJ917206:BGJ917207 BQF917206:BQF917207 CAB917206:CAB917207 CJX917206:CJX917207 CTT917206:CTT917207 DDP917206:DDP917207 DNL917206:DNL917207 DXH917206:DXH917207 EHD917206:EHD917207 EQZ917206:EQZ917207 FAV917206:FAV917207 FKR917206:FKR917207 FUN917206:FUN917207 GEJ917206:GEJ917207 GOF917206:GOF917207 GYB917206:GYB917207 HHX917206:HHX917207 HRT917206:HRT917207 IBP917206:IBP917207 ILL917206:ILL917207 IVH917206:IVH917207 JFD917206:JFD917207 JOZ917206:JOZ917207 JYV917206:JYV917207 KIR917206:KIR917207 KSN917206:KSN917207 LCJ917206:LCJ917207 LMF917206:LMF917207 LWB917206:LWB917207 MFX917206:MFX917207 MPT917206:MPT917207 MZP917206:MZP917207 NJL917206:NJL917207 NTH917206:NTH917207 ODD917206:ODD917207 OMZ917206:OMZ917207 OWV917206:OWV917207 PGR917206:PGR917207 PQN917206:PQN917207 QAJ917206:QAJ917207 QKF917206:QKF917207 QUB917206:QUB917207 RDX917206:RDX917207 RNT917206:RNT917207 RXP917206:RXP917207 SHL917206:SHL917207 SRH917206:SRH917207 TBD917206:TBD917207 TKZ917206:TKZ917207 TUV917206:TUV917207 UER917206:UER917207 UON917206:UON917207 UYJ917206:UYJ917207 VIF917206:VIF917207 VSB917206:VSB917207 WBX917206:WBX917207 WLT917206:WLT917207 WVP917206:WVP917207 JD982742:JD982743 SZ982742:SZ982743 ACV982742:ACV982743 AMR982742:AMR982743 AWN982742:AWN982743 BGJ982742:BGJ982743 BQF982742:BQF982743 CAB982742:CAB982743 CJX982742:CJX982743 CTT982742:CTT982743 DDP982742:DDP982743 DNL982742:DNL982743 DXH982742:DXH982743 EHD982742:EHD982743 EQZ982742:EQZ982743 FAV982742:FAV982743 FKR982742:FKR982743 FUN982742:FUN982743 GEJ982742:GEJ982743 GOF982742:GOF982743 GYB982742:GYB982743 HHX982742:HHX982743 HRT982742:HRT982743 IBP982742:IBP982743 ILL982742:ILL982743 IVH982742:IVH982743 JFD982742:JFD982743 JOZ982742:JOZ982743 JYV982742:JYV982743 KIR982742:KIR982743 KSN982742:KSN982743 LCJ982742:LCJ982743 LMF982742:LMF982743 LWB982742:LWB982743 MFX982742:MFX982743 MPT982742:MPT982743 MZP982742:MZP982743 NJL982742:NJL982743 NTH982742:NTH982743 ODD982742:ODD982743 OMZ982742:OMZ982743 OWV982742:OWV982743 PGR982742:PGR982743 PQN982742:PQN982743 QAJ982742:QAJ982743 QKF982742:QKF982743 QUB982742:QUB982743 RDX982742:RDX982743 RNT982742:RNT982743 RXP982742:RXP982743 SHL982742:SHL982743 SRH982742:SRH982743 TBD982742:TBD982743 TKZ982742:TKZ982743 TUV982742:TUV982743 UER982742:UER982743 UON982742:UON982743 UYJ982742:UYJ982743 VIF982742:VIF982743 VSB982742:VSB982743 WBX982742:WBX982743 WLT982742:WLT982743 WVP982742:WVP982743 JD65339:JD65340 SZ65339:SZ65340 ACV65339:ACV65340 AMR65339:AMR65340 AWN65339:AWN65340 BGJ65339:BGJ65340 BQF65339:BQF65340 CAB65339:CAB65340 CJX65339:CJX65340 CTT65339:CTT65340 DDP65339:DDP65340 DNL65339:DNL65340 DXH65339:DXH65340 EHD65339:EHD65340 EQZ65339:EQZ65340 FAV65339:FAV65340 FKR65339:FKR65340 FUN65339:FUN65340 GEJ65339:GEJ65340 GOF65339:GOF65340 GYB65339:GYB65340 HHX65339:HHX65340 HRT65339:HRT65340 IBP65339:IBP65340 ILL65339:ILL65340 IVH65339:IVH65340 JFD65339:JFD65340 JOZ65339:JOZ65340 JYV65339:JYV65340 KIR65339:KIR65340 KSN65339:KSN65340 LCJ65339:LCJ65340 LMF65339:LMF65340 LWB65339:LWB65340 MFX65339:MFX65340 MPT65339:MPT65340 MZP65339:MZP65340 NJL65339:NJL65340 NTH65339:NTH65340 ODD65339:ODD65340 OMZ65339:OMZ65340 OWV65339:OWV65340 PGR65339:PGR65340 PQN65339:PQN65340 QAJ65339:QAJ65340 QKF65339:QKF65340 QUB65339:QUB65340 RDX65339:RDX65340 RNT65339:RNT65340 RXP65339:RXP65340 SHL65339:SHL65340 SRH65339:SRH65340 TBD65339:TBD65340 TKZ65339:TKZ65340 TUV65339:TUV65340 UER65339:UER65340 UON65339:UON65340 UYJ65339:UYJ65340 VIF65339:VIF65340 VSB65339:VSB65340 WBX65339:WBX65340 WLT65339:WLT65340 WVP65339:WVP65340 JD130875:JD130876 SZ130875:SZ130876 ACV130875:ACV130876 AMR130875:AMR130876 AWN130875:AWN130876 BGJ130875:BGJ130876 BQF130875:BQF130876 CAB130875:CAB130876 CJX130875:CJX130876 CTT130875:CTT130876 DDP130875:DDP130876 DNL130875:DNL130876 DXH130875:DXH130876 EHD130875:EHD130876 EQZ130875:EQZ130876 FAV130875:FAV130876 FKR130875:FKR130876 FUN130875:FUN130876 GEJ130875:GEJ130876 GOF130875:GOF130876 GYB130875:GYB130876 HHX130875:HHX130876 HRT130875:HRT130876 IBP130875:IBP130876 ILL130875:ILL130876 IVH130875:IVH130876 JFD130875:JFD130876 JOZ130875:JOZ130876 JYV130875:JYV130876 KIR130875:KIR130876 KSN130875:KSN130876 LCJ130875:LCJ130876 LMF130875:LMF130876 LWB130875:LWB130876 MFX130875:MFX130876 MPT130875:MPT130876 MZP130875:MZP130876 NJL130875:NJL130876 NTH130875:NTH130876 ODD130875:ODD130876 OMZ130875:OMZ130876 OWV130875:OWV130876 PGR130875:PGR130876 PQN130875:PQN130876 QAJ130875:QAJ130876 QKF130875:QKF130876 QUB130875:QUB130876 RDX130875:RDX130876 RNT130875:RNT130876 RXP130875:RXP130876 SHL130875:SHL130876 SRH130875:SRH130876 TBD130875:TBD130876 TKZ130875:TKZ130876 TUV130875:TUV130876 UER130875:UER130876 UON130875:UON130876 UYJ130875:UYJ130876 VIF130875:VIF130876 VSB130875:VSB130876 WBX130875:WBX130876 WLT130875:WLT130876 WVP130875:WVP130876 JD196411:JD196412 SZ196411:SZ196412 ACV196411:ACV196412 AMR196411:AMR196412 AWN196411:AWN196412 BGJ196411:BGJ196412 BQF196411:BQF196412 CAB196411:CAB196412 CJX196411:CJX196412 CTT196411:CTT196412 DDP196411:DDP196412 DNL196411:DNL196412 DXH196411:DXH196412 EHD196411:EHD196412 EQZ196411:EQZ196412 FAV196411:FAV196412 FKR196411:FKR196412 FUN196411:FUN196412 GEJ196411:GEJ196412 GOF196411:GOF196412 GYB196411:GYB196412 HHX196411:HHX196412 HRT196411:HRT196412 IBP196411:IBP196412 ILL196411:ILL196412 IVH196411:IVH196412 JFD196411:JFD196412 JOZ196411:JOZ196412 JYV196411:JYV196412 KIR196411:KIR196412 KSN196411:KSN196412 LCJ196411:LCJ196412 LMF196411:LMF196412 LWB196411:LWB196412 MFX196411:MFX196412 MPT196411:MPT196412 MZP196411:MZP196412 NJL196411:NJL196412 NTH196411:NTH196412 ODD196411:ODD196412 OMZ196411:OMZ196412 OWV196411:OWV196412 PGR196411:PGR196412 PQN196411:PQN196412 QAJ196411:QAJ196412 QKF196411:QKF196412 QUB196411:QUB196412 RDX196411:RDX196412 RNT196411:RNT196412 RXP196411:RXP196412 SHL196411:SHL196412 SRH196411:SRH196412 TBD196411:TBD196412 TKZ196411:TKZ196412 TUV196411:TUV196412 UER196411:UER196412 UON196411:UON196412 UYJ196411:UYJ196412 VIF196411:VIF196412 VSB196411:VSB196412 WBX196411:WBX196412 WLT196411:WLT196412 WVP196411:WVP196412 JD261947:JD261948 SZ261947:SZ261948 ACV261947:ACV261948 AMR261947:AMR261948 AWN261947:AWN261948 BGJ261947:BGJ261948 BQF261947:BQF261948 CAB261947:CAB261948 CJX261947:CJX261948 CTT261947:CTT261948 DDP261947:DDP261948 DNL261947:DNL261948 DXH261947:DXH261948 EHD261947:EHD261948 EQZ261947:EQZ261948 FAV261947:FAV261948 FKR261947:FKR261948 FUN261947:FUN261948 GEJ261947:GEJ261948 GOF261947:GOF261948 GYB261947:GYB261948 HHX261947:HHX261948 HRT261947:HRT261948 IBP261947:IBP261948 ILL261947:ILL261948 IVH261947:IVH261948 JFD261947:JFD261948 JOZ261947:JOZ261948 JYV261947:JYV261948 KIR261947:KIR261948 KSN261947:KSN261948 LCJ261947:LCJ261948 LMF261947:LMF261948 LWB261947:LWB261948 MFX261947:MFX261948 MPT261947:MPT261948 MZP261947:MZP261948 NJL261947:NJL261948 NTH261947:NTH261948 ODD261947:ODD261948 OMZ261947:OMZ261948 OWV261947:OWV261948 PGR261947:PGR261948 PQN261947:PQN261948 QAJ261947:QAJ261948 QKF261947:QKF261948 QUB261947:QUB261948 RDX261947:RDX261948 RNT261947:RNT261948 RXP261947:RXP261948 SHL261947:SHL261948 SRH261947:SRH261948 TBD261947:TBD261948 TKZ261947:TKZ261948 TUV261947:TUV261948 UER261947:UER261948 UON261947:UON261948 UYJ261947:UYJ261948 VIF261947:VIF261948 VSB261947:VSB261948 WBX261947:WBX261948 WLT261947:WLT261948 WVP261947:WVP261948 JD327483:JD327484 SZ327483:SZ327484 ACV327483:ACV327484 AMR327483:AMR327484 AWN327483:AWN327484 BGJ327483:BGJ327484 BQF327483:BQF327484 CAB327483:CAB327484 CJX327483:CJX327484 CTT327483:CTT327484 DDP327483:DDP327484 DNL327483:DNL327484 DXH327483:DXH327484 EHD327483:EHD327484 EQZ327483:EQZ327484 FAV327483:FAV327484 FKR327483:FKR327484 FUN327483:FUN327484 GEJ327483:GEJ327484 GOF327483:GOF327484 GYB327483:GYB327484 HHX327483:HHX327484 HRT327483:HRT327484 IBP327483:IBP327484 ILL327483:ILL327484 IVH327483:IVH327484 JFD327483:JFD327484 JOZ327483:JOZ327484 JYV327483:JYV327484 KIR327483:KIR327484 KSN327483:KSN327484 LCJ327483:LCJ327484 LMF327483:LMF327484 LWB327483:LWB327484 MFX327483:MFX327484 MPT327483:MPT327484 MZP327483:MZP327484 NJL327483:NJL327484 NTH327483:NTH327484 ODD327483:ODD327484 OMZ327483:OMZ327484 OWV327483:OWV327484 PGR327483:PGR327484 PQN327483:PQN327484 QAJ327483:QAJ327484 QKF327483:QKF327484 QUB327483:QUB327484 RDX327483:RDX327484 RNT327483:RNT327484 RXP327483:RXP327484 SHL327483:SHL327484 SRH327483:SRH327484 TBD327483:TBD327484 TKZ327483:TKZ327484 TUV327483:TUV327484 UER327483:UER327484 UON327483:UON327484 UYJ327483:UYJ327484 VIF327483:VIF327484 VSB327483:VSB327484 WBX327483:WBX327484 WLT327483:WLT327484 WVP327483:WVP327484 JD393019:JD393020 SZ393019:SZ393020 ACV393019:ACV393020 AMR393019:AMR393020 AWN393019:AWN393020 BGJ393019:BGJ393020 BQF393019:BQF393020 CAB393019:CAB393020 CJX393019:CJX393020 CTT393019:CTT393020 DDP393019:DDP393020 DNL393019:DNL393020 DXH393019:DXH393020 EHD393019:EHD393020 EQZ393019:EQZ393020 FAV393019:FAV393020 FKR393019:FKR393020 FUN393019:FUN393020 GEJ393019:GEJ393020 GOF393019:GOF393020 GYB393019:GYB393020 HHX393019:HHX393020 HRT393019:HRT393020 IBP393019:IBP393020 ILL393019:ILL393020 IVH393019:IVH393020 JFD393019:JFD393020 JOZ393019:JOZ393020 JYV393019:JYV393020 KIR393019:KIR393020 KSN393019:KSN393020 LCJ393019:LCJ393020 LMF393019:LMF393020 LWB393019:LWB393020 MFX393019:MFX393020 MPT393019:MPT393020 MZP393019:MZP393020 NJL393019:NJL393020 NTH393019:NTH393020 ODD393019:ODD393020 OMZ393019:OMZ393020 OWV393019:OWV393020 PGR393019:PGR393020 PQN393019:PQN393020 QAJ393019:QAJ393020 QKF393019:QKF393020 QUB393019:QUB393020 RDX393019:RDX393020 RNT393019:RNT393020 RXP393019:RXP393020 SHL393019:SHL393020 SRH393019:SRH393020 TBD393019:TBD393020 TKZ393019:TKZ393020 TUV393019:TUV393020 UER393019:UER393020 UON393019:UON393020 UYJ393019:UYJ393020 VIF393019:VIF393020 VSB393019:VSB393020 WBX393019:WBX393020 WLT393019:WLT393020 WVP393019:WVP393020 JD458555:JD458556 SZ458555:SZ458556 ACV458555:ACV458556 AMR458555:AMR458556 AWN458555:AWN458556 BGJ458555:BGJ458556 BQF458555:BQF458556 CAB458555:CAB458556 CJX458555:CJX458556 CTT458555:CTT458556 DDP458555:DDP458556 DNL458555:DNL458556 DXH458555:DXH458556 EHD458555:EHD458556 EQZ458555:EQZ458556 FAV458555:FAV458556 FKR458555:FKR458556 FUN458555:FUN458556 GEJ458555:GEJ458556 GOF458555:GOF458556 GYB458555:GYB458556 HHX458555:HHX458556 HRT458555:HRT458556 IBP458555:IBP458556 ILL458555:ILL458556 IVH458555:IVH458556 JFD458555:JFD458556 JOZ458555:JOZ458556 JYV458555:JYV458556 KIR458555:KIR458556 KSN458555:KSN458556 LCJ458555:LCJ458556 LMF458555:LMF458556 LWB458555:LWB458556 MFX458555:MFX458556 MPT458555:MPT458556 MZP458555:MZP458556 NJL458555:NJL458556 NTH458555:NTH458556 ODD458555:ODD458556 OMZ458555:OMZ458556 OWV458555:OWV458556 PGR458555:PGR458556 PQN458555:PQN458556 QAJ458555:QAJ458556 QKF458555:QKF458556 QUB458555:QUB458556 RDX458555:RDX458556 RNT458555:RNT458556 RXP458555:RXP458556 SHL458555:SHL458556 SRH458555:SRH458556 TBD458555:TBD458556 TKZ458555:TKZ458556 TUV458555:TUV458556 UER458555:UER458556 UON458555:UON458556 UYJ458555:UYJ458556 VIF458555:VIF458556 VSB458555:VSB458556 WBX458555:WBX458556 WLT458555:WLT458556 WVP458555:WVP458556 JD524091:JD524092 SZ524091:SZ524092 ACV524091:ACV524092 AMR524091:AMR524092 AWN524091:AWN524092 BGJ524091:BGJ524092 BQF524091:BQF524092 CAB524091:CAB524092 CJX524091:CJX524092 CTT524091:CTT524092 DDP524091:DDP524092 DNL524091:DNL524092 DXH524091:DXH524092 EHD524091:EHD524092 EQZ524091:EQZ524092 FAV524091:FAV524092 FKR524091:FKR524092 FUN524091:FUN524092 GEJ524091:GEJ524092 GOF524091:GOF524092 GYB524091:GYB524092 HHX524091:HHX524092 HRT524091:HRT524092 IBP524091:IBP524092 ILL524091:ILL524092 IVH524091:IVH524092 JFD524091:JFD524092 JOZ524091:JOZ524092 JYV524091:JYV524092 KIR524091:KIR524092 KSN524091:KSN524092 LCJ524091:LCJ524092 LMF524091:LMF524092 LWB524091:LWB524092 MFX524091:MFX524092 MPT524091:MPT524092 MZP524091:MZP524092 NJL524091:NJL524092 NTH524091:NTH524092 ODD524091:ODD524092 OMZ524091:OMZ524092 OWV524091:OWV524092 PGR524091:PGR524092 PQN524091:PQN524092 QAJ524091:QAJ524092 QKF524091:QKF524092 QUB524091:QUB524092 RDX524091:RDX524092 RNT524091:RNT524092 RXP524091:RXP524092 SHL524091:SHL524092 SRH524091:SRH524092 TBD524091:TBD524092 TKZ524091:TKZ524092 TUV524091:TUV524092 UER524091:UER524092 UON524091:UON524092 UYJ524091:UYJ524092 VIF524091:VIF524092 VSB524091:VSB524092 WBX524091:WBX524092 WLT524091:WLT524092 WVP524091:WVP524092 JD589627:JD589628 SZ589627:SZ589628 ACV589627:ACV589628 AMR589627:AMR589628 AWN589627:AWN589628 BGJ589627:BGJ589628 BQF589627:BQF589628 CAB589627:CAB589628 CJX589627:CJX589628 CTT589627:CTT589628 DDP589627:DDP589628 DNL589627:DNL589628 DXH589627:DXH589628 EHD589627:EHD589628 EQZ589627:EQZ589628 FAV589627:FAV589628 FKR589627:FKR589628 FUN589627:FUN589628 GEJ589627:GEJ589628 GOF589627:GOF589628 GYB589627:GYB589628 HHX589627:HHX589628 HRT589627:HRT589628 IBP589627:IBP589628 ILL589627:ILL589628 IVH589627:IVH589628 JFD589627:JFD589628 JOZ589627:JOZ589628 JYV589627:JYV589628 KIR589627:KIR589628 KSN589627:KSN589628 LCJ589627:LCJ589628 LMF589627:LMF589628 LWB589627:LWB589628 MFX589627:MFX589628 MPT589627:MPT589628 MZP589627:MZP589628 NJL589627:NJL589628 NTH589627:NTH589628 ODD589627:ODD589628 OMZ589627:OMZ589628 OWV589627:OWV589628 PGR589627:PGR589628 PQN589627:PQN589628 QAJ589627:QAJ589628 QKF589627:QKF589628 QUB589627:QUB589628 RDX589627:RDX589628 RNT589627:RNT589628 RXP589627:RXP589628 SHL589627:SHL589628 SRH589627:SRH589628 TBD589627:TBD589628 TKZ589627:TKZ589628 TUV589627:TUV589628 UER589627:UER589628 UON589627:UON589628 UYJ589627:UYJ589628 VIF589627:VIF589628 VSB589627:VSB589628 WBX589627:WBX589628 WLT589627:WLT589628 WVP589627:WVP589628 JD655163:JD655164 SZ655163:SZ655164 ACV655163:ACV655164 AMR655163:AMR655164 AWN655163:AWN655164 BGJ655163:BGJ655164 BQF655163:BQF655164 CAB655163:CAB655164 CJX655163:CJX655164 CTT655163:CTT655164 DDP655163:DDP655164 DNL655163:DNL655164 DXH655163:DXH655164 EHD655163:EHD655164 EQZ655163:EQZ655164 FAV655163:FAV655164 FKR655163:FKR655164 FUN655163:FUN655164 GEJ655163:GEJ655164 GOF655163:GOF655164 GYB655163:GYB655164 HHX655163:HHX655164 HRT655163:HRT655164 IBP655163:IBP655164 ILL655163:ILL655164 IVH655163:IVH655164 JFD655163:JFD655164 JOZ655163:JOZ655164 JYV655163:JYV655164 KIR655163:KIR655164 KSN655163:KSN655164 LCJ655163:LCJ655164 LMF655163:LMF655164 LWB655163:LWB655164 MFX655163:MFX655164 MPT655163:MPT655164 MZP655163:MZP655164 NJL655163:NJL655164 NTH655163:NTH655164 ODD655163:ODD655164 OMZ655163:OMZ655164 OWV655163:OWV655164 PGR655163:PGR655164 PQN655163:PQN655164 QAJ655163:QAJ655164 QKF655163:QKF655164 QUB655163:QUB655164 RDX655163:RDX655164 RNT655163:RNT655164 RXP655163:RXP655164 SHL655163:SHL655164 SRH655163:SRH655164 TBD655163:TBD655164 TKZ655163:TKZ655164 TUV655163:TUV655164 UER655163:UER655164 UON655163:UON655164 UYJ655163:UYJ655164 VIF655163:VIF655164 VSB655163:VSB655164 WBX655163:WBX655164 WLT655163:WLT655164 WVP655163:WVP655164 JD720699:JD720700 SZ720699:SZ720700 ACV720699:ACV720700 AMR720699:AMR720700 AWN720699:AWN720700 BGJ720699:BGJ720700 BQF720699:BQF720700 CAB720699:CAB720700 CJX720699:CJX720700 CTT720699:CTT720700 DDP720699:DDP720700 DNL720699:DNL720700 DXH720699:DXH720700 EHD720699:EHD720700 EQZ720699:EQZ720700 FAV720699:FAV720700 FKR720699:FKR720700 FUN720699:FUN720700 GEJ720699:GEJ720700 GOF720699:GOF720700 GYB720699:GYB720700 HHX720699:HHX720700 HRT720699:HRT720700 IBP720699:IBP720700 ILL720699:ILL720700 IVH720699:IVH720700 JFD720699:JFD720700 JOZ720699:JOZ720700 JYV720699:JYV720700 KIR720699:KIR720700 KSN720699:KSN720700 LCJ720699:LCJ720700 LMF720699:LMF720700 LWB720699:LWB720700 MFX720699:MFX720700 MPT720699:MPT720700 MZP720699:MZP720700 NJL720699:NJL720700 NTH720699:NTH720700 ODD720699:ODD720700 OMZ720699:OMZ720700 OWV720699:OWV720700 PGR720699:PGR720700 PQN720699:PQN720700 QAJ720699:QAJ720700 QKF720699:QKF720700 QUB720699:QUB720700 RDX720699:RDX720700 RNT720699:RNT720700 RXP720699:RXP720700 SHL720699:SHL720700 SRH720699:SRH720700 TBD720699:TBD720700 TKZ720699:TKZ720700 TUV720699:TUV720700 UER720699:UER720700 UON720699:UON720700 UYJ720699:UYJ720700 VIF720699:VIF720700 VSB720699:VSB720700 WBX720699:WBX720700 WLT720699:WLT720700 WVP720699:WVP720700 JD786235:JD786236 SZ786235:SZ786236 ACV786235:ACV786236 AMR786235:AMR786236 AWN786235:AWN786236 BGJ786235:BGJ786236 BQF786235:BQF786236 CAB786235:CAB786236 CJX786235:CJX786236 CTT786235:CTT786236 DDP786235:DDP786236 DNL786235:DNL786236 DXH786235:DXH786236 EHD786235:EHD786236 EQZ786235:EQZ786236 FAV786235:FAV786236 FKR786235:FKR786236 FUN786235:FUN786236 GEJ786235:GEJ786236 GOF786235:GOF786236 GYB786235:GYB786236 HHX786235:HHX786236 HRT786235:HRT786236 IBP786235:IBP786236 ILL786235:ILL786236 IVH786235:IVH786236 JFD786235:JFD786236 JOZ786235:JOZ786236 JYV786235:JYV786236 KIR786235:KIR786236 KSN786235:KSN786236 LCJ786235:LCJ786236 LMF786235:LMF786236 LWB786235:LWB786236 MFX786235:MFX786236 MPT786235:MPT786236 MZP786235:MZP786236 NJL786235:NJL786236 NTH786235:NTH786236 ODD786235:ODD786236 OMZ786235:OMZ786236 OWV786235:OWV786236 PGR786235:PGR786236 PQN786235:PQN786236 QAJ786235:QAJ786236 QKF786235:QKF786236 QUB786235:QUB786236 RDX786235:RDX786236 RNT786235:RNT786236 RXP786235:RXP786236 SHL786235:SHL786236 SRH786235:SRH786236 TBD786235:TBD786236 TKZ786235:TKZ786236 TUV786235:TUV786236 UER786235:UER786236 UON786235:UON786236 UYJ786235:UYJ786236 VIF786235:VIF786236 VSB786235:VSB786236 WBX786235:WBX786236 WLT786235:WLT786236 WVP786235:WVP786236 JD851771:JD851772 SZ851771:SZ851772 ACV851771:ACV851772 AMR851771:AMR851772 AWN851771:AWN851772 BGJ851771:BGJ851772 BQF851771:BQF851772 CAB851771:CAB851772 CJX851771:CJX851772 CTT851771:CTT851772 DDP851771:DDP851772 DNL851771:DNL851772 DXH851771:DXH851772 EHD851771:EHD851772 EQZ851771:EQZ851772 FAV851771:FAV851772 FKR851771:FKR851772 FUN851771:FUN851772 GEJ851771:GEJ851772 GOF851771:GOF851772 GYB851771:GYB851772 HHX851771:HHX851772 HRT851771:HRT851772 IBP851771:IBP851772 ILL851771:ILL851772 IVH851771:IVH851772 JFD851771:JFD851772 JOZ851771:JOZ851772 JYV851771:JYV851772 KIR851771:KIR851772 KSN851771:KSN851772 LCJ851771:LCJ851772 LMF851771:LMF851772 LWB851771:LWB851772 MFX851771:MFX851772 MPT851771:MPT851772 MZP851771:MZP851772 NJL851771:NJL851772 NTH851771:NTH851772 ODD851771:ODD851772 OMZ851771:OMZ851772 OWV851771:OWV851772 PGR851771:PGR851772 PQN851771:PQN851772 QAJ851771:QAJ851772 QKF851771:QKF851772 QUB851771:QUB851772 RDX851771:RDX851772 RNT851771:RNT851772 RXP851771:RXP851772 SHL851771:SHL851772 SRH851771:SRH851772 TBD851771:TBD851772 TKZ851771:TKZ851772 TUV851771:TUV851772 UER851771:UER851772 UON851771:UON851772 UYJ851771:UYJ851772 VIF851771:VIF851772 VSB851771:VSB851772 WBX851771:WBX851772 WLT851771:WLT851772 WVP851771:WVP851772 JD917307:JD917308 SZ917307:SZ917308 ACV917307:ACV917308 AMR917307:AMR917308 AWN917307:AWN917308 BGJ917307:BGJ917308 BQF917307:BQF917308 CAB917307:CAB917308 CJX917307:CJX917308 CTT917307:CTT917308 DDP917307:DDP917308 DNL917307:DNL917308 DXH917307:DXH917308 EHD917307:EHD917308 EQZ917307:EQZ917308 FAV917307:FAV917308 FKR917307:FKR917308 FUN917307:FUN917308 GEJ917307:GEJ917308 GOF917307:GOF917308 GYB917307:GYB917308 HHX917307:HHX917308 HRT917307:HRT917308 IBP917307:IBP917308 ILL917307:ILL917308 IVH917307:IVH917308 JFD917307:JFD917308 JOZ917307:JOZ917308 JYV917307:JYV917308 KIR917307:KIR917308 KSN917307:KSN917308 LCJ917307:LCJ917308 LMF917307:LMF917308 LWB917307:LWB917308 MFX917307:MFX917308 MPT917307:MPT917308 MZP917307:MZP917308 NJL917307:NJL917308 NTH917307:NTH917308 ODD917307:ODD917308 OMZ917307:OMZ917308 OWV917307:OWV917308 PGR917307:PGR917308 PQN917307:PQN917308 QAJ917307:QAJ917308 QKF917307:QKF917308 QUB917307:QUB917308 RDX917307:RDX917308 RNT917307:RNT917308 RXP917307:RXP917308 SHL917307:SHL917308 SRH917307:SRH917308 TBD917307:TBD917308 TKZ917307:TKZ917308 TUV917307:TUV917308 UER917307:UER917308 UON917307:UON917308 UYJ917307:UYJ917308 VIF917307:VIF917308 VSB917307:VSB917308 WBX917307:WBX917308 WLT917307:WLT917308 WVP917307:WVP917308 JD982843:JD982844 SZ982843:SZ982844 ACV982843:ACV982844 AMR982843:AMR982844 AWN982843:AWN982844 BGJ982843:BGJ982844 BQF982843:BQF982844 CAB982843:CAB982844 CJX982843:CJX982844 CTT982843:CTT982844 DDP982843:DDP982844 DNL982843:DNL982844 DXH982843:DXH982844 EHD982843:EHD982844 EQZ982843:EQZ982844 FAV982843:FAV982844 FKR982843:FKR982844 FUN982843:FUN982844 GEJ982843:GEJ982844 GOF982843:GOF982844 GYB982843:GYB982844 HHX982843:HHX982844 HRT982843:HRT982844 IBP982843:IBP982844 ILL982843:ILL982844 IVH982843:IVH982844 JFD982843:JFD982844 JOZ982843:JOZ982844 JYV982843:JYV982844 KIR982843:KIR982844 KSN982843:KSN982844 LCJ982843:LCJ982844 LMF982843:LMF982844 LWB982843:LWB982844 MFX982843:MFX982844 MPT982843:MPT982844 MZP982843:MZP982844 NJL982843:NJL982844 NTH982843:NTH982844 ODD982843:ODD982844 OMZ982843:OMZ982844 OWV982843:OWV982844 PGR982843:PGR982844 PQN982843:PQN982844 QAJ982843:QAJ982844 QKF982843:QKF982844 QUB982843:QUB982844 RDX982843:RDX982844 RNT982843:RNT982844 RXP982843:RXP982844 SHL982843:SHL982844 SRH982843:SRH982844 TBD982843:TBD982844 TKZ982843:TKZ982844 TUV982843:TUV982844 UER982843:UER982844 UON982843:UON982844 UYJ982843:UYJ982844 VIF982843:VIF982844 VSB982843:VSB982844 WBX982843:WBX982844 WLT982843:WLT982844 WVP982843:WVP982844 JD65311:JD65312 SZ65311:SZ65312 ACV65311:ACV65312 AMR65311:AMR65312 AWN65311:AWN65312 BGJ65311:BGJ65312 BQF65311:BQF65312 CAB65311:CAB65312 CJX65311:CJX65312 CTT65311:CTT65312 DDP65311:DDP65312 DNL65311:DNL65312 DXH65311:DXH65312 EHD65311:EHD65312 EQZ65311:EQZ65312 FAV65311:FAV65312 FKR65311:FKR65312 FUN65311:FUN65312 GEJ65311:GEJ65312 GOF65311:GOF65312 GYB65311:GYB65312 HHX65311:HHX65312 HRT65311:HRT65312 IBP65311:IBP65312 ILL65311:ILL65312 IVH65311:IVH65312 JFD65311:JFD65312 JOZ65311:JOZ65312 JYV65311:JYV65312 KIR65311:KIR65312 KSN65311:KSN65312 LCJ65311:LCJ65312 LMF65311:LMF65312 LWB65311:LWB65312 MFX65311:MFX65312 MPT65311:MPT65312 MZP65311:MZP65312 NJL65311:NJL65312 NTH65311:NTH65312 ODD65311:ODD65312 OMZ65311:OMZ65312 OWV65311:OWV65312 PGR65311:PGR65312 PQN65311:PQN65312 QAJ65311:QAJ65312 QKF65311:QKF65312 QUB65311:QUB65312 RDX65311:RDX65312 RNT65311:RNT65312 RXP65311:RXP65312 SHL65311:SHL65312 SRH65311:SRH65312 TBD65311:TBD65312 TKZ65311:TKZ65312 TUV65311:TUV65312 UER65311:UER65312 UON65311:UON65312 UYJ65311:UYJ65312 VIF65311:VIF65312 VSB65311:VSB65312 WBX65311:WBX65312 WLT65311:WLT65312 WVP65311:WVP65312 JD130847:JD130848 SZ130847:SZ130848 ACV130847:ACV130848 AMR130847:AMR130848 AWN130847:AWN130848 BGJ130847:BGJ130848 BQF130847:BQF130848 CAB130847:CAB130848 CJX130847:CJX130848 CTT130847:CTT130848 DDP130847:DDP130848 DNL130847:DNL130848 DXH130847:DXH130848 EHD130847:EHD130848 EQZ130847:EQZ130848 FAV130847:FAV130848 FKR130847:FKR130848 FUN130847:FUN130848 GEJ130847:GEJ130848 GOF130847:GOF130848 GYB130847:GYB130848 HHX130847:HHX130848 HRT130847:HRT130848 IBP130847:IBP130848 ILL130847:ILL130848 IVH130847:IVH130848 JFD130847:JFD130848 JOZ130847:JOZ130848 JYV130847:JYV130848 KIR130847:KIR130848 KSN130847:KSN130848 LCJ130847:LCJ130848 LMF130847:LMF130848 LWB130847:LWB130848 MFX130847:MFX130848 MPT130847:MPT130848 MZP130847:MZP130848 NJL130847:NJL130848 NTH130847:NTH130848 ODD130847:ODD130848 OMZ130847:OMZ130848 OWV130847:OWV130848 PGR130847:PGR130848 PQN130847:PQN130848 QAJ130847:QAJ130848 QKF130847:QKF130848 QUB130847:QUB130848 RDX130847:RDX130848 RNT130847:RNT130848 RXP130847:RXP130848 SHL130847:SHL130848 SRH130847:SRH130848 TBD130847:TBD130848 TKZ130847:TKZ130848 TUV130847:TUV130848 UER130847:UER130848 UON130847:UON130848 UYJ130847:UYJ130848 VIF130847:VIF130848 VSB130847:VSB130848 WBX130847:WBX130848 WLT130847:WLT130848 WVP130847:WVP130848 JD196383:JD196384 SZ196383:SZ196384 ACV196383:ACV196384 AMR196383:AMR196384 AWN196383:AWN196384 BGJ196383:BGJ196384 BQF196383:BQF196384 CAB196383:CAB196384 CJX196383:CJX196384 CTT196383:CTT196384 DDP196383:DDP196384 DNL196383:DNL196384 DXH196383:DXH196384 EHD196383:EHD196384 EQZ196383:EQZ196384 FAV196383:FAV196384 FKR196383:FKR196384 FUN196383:FUN196384 GEJ196383:GEJ196384 GOF196383:GOF196384 GYB196383:GYB196384 HHX196383:HHX196384 HRT196383:HRT196384 IBP196383:IBP196384 ILL196383:ILL196384 IVH196383:IVH196384 JFD196383:JFD196384 JOZ196383:JOZ196384 JYV196383:JYV196384 KIR196383:KIR196384 KSN196383:KSN196384 LCJ196383:LCJ196384 LMF196383:LMF196384 LWB196383:LWB196384 MFX196383:MFX196384 MPT196383:MPT196384 MZP196383:MZP196384 NJL196383:NJL196384 NTH196383:NTH196384 ODD196383:ODD196384 OMZ196383:OMZ196384 OWV196383:OWV196384 PGR196383:PGR196384 PQN196383:PQN196384 QAJ196383:QAJ196384 QKF196383:QKF196384 QUB196383:QUB196384 RDX196383:RDX196384 RNT196383:RNT196384 RXP196383:RXP196384 SHL196383:SHL196384 SRH196383:SRH196384 TBD196383:TBD196384 TKZ196383:TKZ196384 TUV196383:TUV196384 UER196383:UER196384 UON196383:UON196384 UYJ196383:UYJ196384 VIF196383:VIF196384 VSB196383:VSB196384 WBX196383:WBX196384 WLT196383:WLT196384 WVP196383:WVP196384 JD261919:JD261920 SZ261919:SZ261920 ACV261919:ACV261920 AMR261919:AMR261920 AWN261919:AWN261920 BGJ261919:BGJ261920 BQF261919:BQF261920 CAB261919:CAB261920 CJX261919:CJX261920 CTT261919:CTT261920 DDP261919:DDP261920 DNL261919:DNL261920 DXH261919:DXH261920 EHD261919:EHD261920 EQZ261919:EQZ261920 FAV261919:FAV261920 FKR261919:FKR261920 FUN261919:FUN261920 GEJ261919:GEJ261920 GOF261919:GOF261920 GYB261919:GYB261920 HHX261919:HHX261920 HRT261919:HRT261920 IBP261919:IBP261920 ILL261919:ILL261920 IVH261919:IVH261920 JFD261919:JFD261920 JOZ261919:JOZ261920 JYV261919:JYV261920 KIR261919:KIR261920 KSN261919:KSN261920 LCJ261919:LCJ261920 LMF261919:LMF261920 LWB261919:LWB261920 MFX261919:MFX261920 MPT261919:MPT261920 MZP261919:MZP261920 NJL261919:NJL261920 NTH261919:NTH261920 ODD261919:ODD261920 OMZ261919:OMZ261920 OWV261919:OWV261920 PGR261919:PGR261920 PQN261919:PQN261920 QAJ261919:QAJ261920 QKF261919:QKF261920 QUB261919:QUB261920 RDX261919:RDX261920 RNT261919:RNT261920 RXP261919:RXP261920 SHL261919:SHL261920 SRH261919:SRH261920 TBD261919:TBD261920 TKZ261919:TKZ261920 TUV261919:TUV261920 UER261919:UER261920 UON261919:UON261920 UYJ261919:UYJ261920 VIF261919:VIF261920 VSB261919:VSB261920 WBX261919:WBX261920 WLT261919:WLT261920 WVP261919:WVP261920 JD327455:JD327456 SZ327455:SZ327456 ACV327455:ACV327456 AMR327455:AMR327456 AWN327455:AWN327456 BGJ327455:BGJ327456 BQF327455:BQF327456 CAB327455:CAB327456 CJX327455:CJX327456 CTT327455:CTT327456 DDP327455:DDP327456 DNL327455:DNL327456 DXH327455:DXH327456 EHD327455:EHD327456 EQZ327455:EQZ327456 FAV327455:FAV327456 FKR327455:FKR327456 FUN327455:FUN327456 GEJ327455:GEJ327456 GOF327455:GOF327456 GYB327455:GYB327456 HHX327455:HHX327456 HRT327455:HRT327456 IBP327455:IBP327456 ILL327455:ILL327456 IVH327455:IVH327456 JFD327455:JFD327456 JOZ327455:JOZ327456 JYV327455:JYV327456 KIR327455:KIR327456 KSN327455:KSN327456 LCJ327455:LCJ327456 LMF327455:LMF327456 LWB327455:LWB327456 MFX327455:MFX327456 MPT327455:MPT327456 MZP327455:MZP327456 NJL327455:NJL327456 NTH327455:NTH327456 ODD327455:ODD327456 OMZ327455:OMZ327456 OWV327455:OWV327456 PGR327455:PGR327456 PQN327455:PQN327456 QAJ327455:QAJ327456 QKF327455:QKF327456 QUB327455:QUB327456 RDX327455:RDX327456 RNT327455:RNT327456 RXP327455:RXP327456 SHL327455:SHL327456 SRH327455:SRH327456 TBD327455:TBD327456 TKZ327455:TKZ327456 TUV327455:TUV327456 UER327455:UER327456 UON327455:UON327456 UYJ327455:UYJ327456 VIF327455:VIF327456 VSB327455:VSB327456 WBX327455:WBX327456 WLT327455:WLT327456 WVP327455:WVP327456 JD392991:JD392992 SZ392991:SZ392992 ACV392991:ACV392992 AMR392991:AMR392992 AWN392991:AWN392992 BGJ392991:BGJ392992 BQF392991:BQF392992 CAB392991:CAB392992 CJX392991:CJX392992 CTT392991:CTT392992 DDP392991:DDP392992 DNL392991:DNL392992 DXH392991:DXH392992 EHD392991:EHD392992 EQZ392991:EQZ392992 FAV392991:FAV392992 FKR392991:FKR392992 FUN392991:FUN392992 GEJ392991:GEJ392992 GOF392991:GOF392992 GYB392991:GYB392992 HHX392991:HHX392992 HRT392991:HRT392992 IBP392991:IBP392992 ILL392991:ILL392992 IVH392991:IVH392992 JFD392991:JFD392992 JOZ392991:JOZ392992 JYV392991:JYV392992 KIR392991:KIR392992 KSN392991:KSN392992 LCJ392991:LCJ392992 LMF392991:LMF392992 LWB392991:LWB392992 MFX392991:MFX392992 MPT392991:MPT392992 MZP392991:MZP392992 NJL392991:NJL392992 NTH392991:NTH392992 ODD392991:ODD392992 OMZ392991:OMZ392992 OWV392991:OWV392992 PGR392991:PGR392992 PQN392991:PQN392992 QAJ392991:QAJ392992 QKF392991:QKF392992 QUB392991:QUB392992 RDX392991:RDX392992 RNT392991:RNT392992 RXP392991:RXP392992 SHL392991:SHL392992 SRH392991:SRH392992 TBD392991:TBD392992 TKZ392991:TKZ392992 TUV392991:TUV392992 UER392991:UER392992 UON392991:UON392992 UYJ392991:UYJ392992 VIF392991:VIF392992 VSB392991:VSB392992 WBX392991:WBX392992 WLT392991:WLT392992 WVP392991:WVP392992 JD458527:JD458528 SZ458527:SZ458528 ACV458527:ACV458528 AMR458527:AMR458528 AWN458527:AWN458528 BGJ458527:BGJ458528 BQF458527:BQF458528 CAB458527:CAB458528 CJX458527:CJX458528 CTT458527:CTT458528 DDP458527:DDP458528 DNL458527:DNL458528 DXH458527:DXH458528 EHD458527:EHD458528 EQZ458527:EQZ458528 FAV458527:FAV458528 FKR458527:FKR458528 FUN458527:FUN458528 GEJ458527:GEJ458528 GOF458527:GOF458528 GYB458527:GYB458528 HHX458527:HHX458528 HRT458527:HRT458528 IBP458527:IBP458528 ILL458527:ILL458528 IVH458527:IVH458528 JFD458527:JFD458528 JOZ458527:JOZ458528 JYV458527:JYV458528 KIR458527:KIR458528 KSN458527:KSN458528 LCJ458527:LCJ458528 LMF458527:LMF458528 LWB458527:LWB458528 MFX458527:MFX458528 MPT458527:MPT458528 MZP458527:MZP458528 NJL458527:NJL458528 NTH458527:NTH458528 ODD458527:ODD458528 OMZ458527:OMZ458528 OWV458527:OWV458528 PGR458527:PGR458528 PQN458527:PQN458528 QAJ458527:QAJ458528 QKF458527:QKF458528 QUB458527:QUB458528 RDX458527:RDX458528 RNT458527:RNT458528 RXP458527:RXP458528 SHL458527:SHL458528 SRH458527:SRH458528 TBD458527:TBD458528 TKZ458527:TKZ458528 TUV458527:TUV458528 UER458527:UER458528 UON458527:UON458528 UYJ458527:UYJ458528 VIF458527:VIF458528 VSB458527:VSB458528 WBX458527:WBX458528 WLT458527:WLT458528 WVP458527:WVP458528 JD524063:JD524064 SZ524063:SZ524064 ACV524063:ACV524064 AMR524063:AMR524064 AWN524063:AWN524064 BGJ524063:BGJ524064 BQF524063:BQF524064 CAB524063:CAB524064 CJX524063:CJX524064 CTT524063:CTT524064 DDP524063:DDP524064 DNL524063:DNL524064 DXH524063:DXH524064 EHD524063:EHD524064 EQZ524063:EQZ524064 FAV524063:FAV524064 FKR524063:FKR524064 FUN524063:FUN524064 GEJ524063:GEJ524064 GOF524063:GOF524064 GYB524063:GYB524064 HHX524063:HHX524064 HRT524063:HRT524064 IBP524063:IBP524064 ILL524063:ILL524064 IVH524063:IVH524064 JFD524063:JFD524064 JOZ524063:JOZ524064 JYV524063:JYV524064 KIR524063:KIR524064 KSN524063:KSN524064 LCJ524063:LCJ524064 LMF524063:LMF524064 LWB524063:LWB524064 MFX524063:MFX524064 MPT524063:MPT524064 MZP524063:MZP524064 NJL524063:NJL524064 NTH524063:NTH524064 ODD524063:ODD524064 OMZ524063:OMZ524064 OWV524063:OWV524064 PGR524063:PGR524064 PQN524063:PQN524064 QAJ524063:QAJ524064 QKF524063:QKF524064 QUB524063:QUB524064 RDX524063:RDX524064 RNT524063:RNT524064 RXP524063:RXP524064 SHL524063:SHL524064 SRH524063:SRH524064 TBD524063:TBD524064 TKZ524063:TKZ524064 TUV524063:TUV524064 UER524063:UER524064 UON524063:UON524064 UYJ524063:UYJ524064 VIF524063:VIF524064 VSB524063:VSB524064 WBX524063:WBX524064 WLT524063:WLT524064 WVP524063:WVP524064 JD589599:JD589600 SZ589599:SZ589600 ACV589599:ACV589600 AMR589599:AMR589600 AWN589599:AWN589600 BGJ589599:BGJ589600 BQF589599:BQF589600 CAB589599:CAB589600 CJX589599:CJX589600 CTT589599:CTT589600 DDP589599:DDP589600 DNL589599:DNL589600 DXH589599:DXH589600 EHD589599:EHD589600 EQZ589599:EQZ589600 FAV589599:FAV589600 FKR589599:FKR589600 FUN589599:FUN589600 GEJ589599:GEJ589600 GOF589599:GOF589600 GYB589599:GYB589600 HHX589599:HHX589600 HRT589599:HRT589600 IBP589599:IBP589600 ILL589599:ILL589600 IVH589599:IVH589600 JFD589599:JFD589600 JOZ589599:JOZ589600 JYV589599:JYV589600 KIR589599:KIR589600 KSN589599:KSN589600 LCJ589599:LCJ589600 LMF589599:LMF589600 LWB589599:LWB589600 MFX589599:MFX589600 MPT589599:MPT589600 MZP589599:MZP589600 NJL589599:NJL589600 NTH589599:NTH589600 ODD589599:ODD589600 OMZ589599:OMZ589600 OWV589599:OWV589600 PGR589599:PGR589600 PQN589599:PQN589600 QAJ589599:QAJ589600 QKF589599:QKF589600 QUB589599:QUB589600 RDX589599:RDX589600 RNT589599:RNT589600 RXP589599:RXP589600 SHL589599:SHL589600 SRH589599:SRH589600 TBD589599:TBD589600 TKZ589599:TKZ589600 TUV589599:TUV589600 UER589599:UER589600 UON589599:UON589600 UYJ589599:UYJ589600 VIF589599:VIF589600 VSB589599:VSB589600 WBX589599:WBX589600 WLT589599:WLT589600 WVP589599:WVP589600 JD655135:JD655136 SZ655135:SZ655136 ACV655135:ACV655136 AMR655135:AMR655136 AWN655135:AWN655136 BGJ655135:BGJ655136 BQF655135:BQF655136 CAB655135:CAB655136 CJX655135:CJX655136 CTT655135:CTT655136 DDP655135:DDP655136 DNL655135:DNL655136 DXH655135:DXH655136 EHD655135:EHD655136 EQZ655135:EQZ655136 FAV655135:FAV655136 FKR655135:FKR655136 FUN655135:FUN655136 GEJ655135:GEJ655136 GOF655135:GOF655136 GYB655135:GYB655136 HHX655135:HHX655136 HRT655135:HRT655136 IBP655135:IBP655136 ILL655135:ILL655136 IVH655135:IVH655136 JFD655135:JFD655136 JOZ655135:JOZ655136 JYV655135:JYV655136 KIR655135:KIR655136 KSN655135:KSN655136 LCJ655135:LCJ655136 LMF655135:LMF655136 LWB655135:LWB655136 MFX655135:MFX655136 MPT655135:MPT655136 MZP655135:MZP655136 NJL655135:NJL655136 NTH655135:NTH655136 ODD655135:ODD655136 OMZ655135:OMZ655136 OWV655135:OWV655136 PGR655135:PGR655136 PQN655135:PQN655136 QAJ655135:QAJ655136 QKF655135:QKF655136 QUB655135:QUB655136 RDX655135:RDX655136 RNT655135:RNT655136 RXP655135:RXP655136 SHL655135:SHL655136 SRH655135:SRH655136 TBD655135:TBD655136 TKZ655135:TKZ655136 TUV655135:TUV655136 UER655135:UER655136 UON655135:UON655136 UYJ655135:UYJ655136 VIF655135:VIF655136 VSB655135:VSB655136 WBX655135:WBX655136 WLT655135:WLT655136 WVP655135:WVP655136 JD720671:JD720672 SZ720671:SZ720672 ACV720671:ACV720672 AMR720671:AMR720672 AWN720671:AWN720672 BGJ720671:BGJ720672 BQF720671:BQF720672 CAB720671:CAB720672 CJX720671:CJX720672 CTT720671:CTT720672 DDP720671:DDP720672 DNL720671:DNL720672 DXH720671:DXH720672 EHD720671:EHD720672 EQZ720671:EQZ720672 FAV720671:FAV720672 FKR720671:FKR720672 FUN720671:FUN720672 GEJ720671:GEJ720672 GOF720671:GOF720672 GYB720671:GYB720672 HHX720671:HHX720672 HRT720671:HRT720672 IBP720671:IBP720672 ILL720671:ILL720672 IVH720671:IVH720672 JFD720671:JFD720672 JOZ720671:JOZ720672 JYV720671:JYV720672 KIR720671:KIR720672 KSN720671:KSN720672 LCJ720671:LCJ720672 LMF720671:LMF720672 LWB720671:LWB720672 MFX720671:MFX720672 MPT720671:MPT720672 MZP720671:MZP720672 NJL720671:NJL720672 NTH720671:NTH720672 ODD720671:ODD720672 OMZ720671:OMZ720672 OWV720671:OWV720672 PGR720671:PGR720672 PQN720671:PQN720672 QAJ720671:QAJ720672 QKF720671:QKF720672 QUB720671:QUB720672 RDX720671:RDX720672 RNT720671:RNT720672 RXP720671:RXP720672 SHL720671:SHL720672 SRH720671:SRH720672 TBD720671:TBD720672 TKZ720671:TKZ720672 TUV720671:TUV720672 UER720671:UER720672 UON720671:UON720672 UYJ720671:UYJ720672 VIF720671:VIF720672 VSB720671:VSB720672 WBX720671:WBX720672 WLT720671:WLT720672 WVP720671:WVP720672 JD786207:JD786208 SZ786207:SZ786208 ACV786207:ACV786208 AMR786207:AMR786208 AWN786207:AWN786208 BGJ786207:BGJ786208 BQF786207:BQF786208 CAB786207:CAB786208 CJX786207:CJX786208 CTT786207:CTT786208 DDP786207:DDP786208 DNL786207:DNL786208 DXH786207:DXH786208 EHD786207:EHD786208 EQZ786207:EQZ786208 FAV786207:FAV786208 FKR786207:FKR786208 FUN786207:FUN786208 GEJ786207:GEJ786208 GOF786207:GOF786208 GYB786207:GYB786208 HHX786207:HHX786208 HRT786207:HRT786208 IBP786207:IBP786208 ILL786207:ILL786208 IVH786207:IVH786208 JFD786207:JFD786208 JOZ786207:JOZ786208 JYV786207:JYV786208 KIR786207:KIR786208 KSN786207:KSN786208 LCJ786207:LCJ786208 LMF786207:LMF786208 LWB786207:LWB786208 MFX786207:MFX786208 MPT786207:MPT786208 MZP786207:MZP786208 NJL786207:NJL786208 NTH786207:NTH786208 ODD786207:ODD786208 OMZ786207:OMZ786208 OWV786207:OWV786208 PGR786207:PGR786208 PQN786207:PQN786208 QAJ786207:QAJ786208 QKF786207:QKF786208 QUB786207:QUB786208 RDX786207:RDX786208 RNT786207:RNT786208 RXP786207:RXP786208 SHL786207:SHL786208 SRH786207:SRH786208 TBD786207:TBD786208 TKZ786207:TKZ786208 TUV786207:TUV786208 UER786207:UER786208 UON786207:UON786208 UYJ786207:UYJ786208 VIF786207:VIF786208 VSB786207:VSB786208 WBX786207:WBX786208 WLT786207:WLT786208 WVP786207:WVP786208 JD851743:JD851744 SZ851743:SZ851744 ACV851743:ACV851744 AMR851743:AMR851744 AWN851743:AWN851744 BGJ851743:BGJ851744 BQF851743:BQF851744 CAB851743:CAB851744 CJX851743:CJX851744 CTT851743:CTT851744 DDP851743:DDP851744 DNL851743:DNL851744 DXH851743:DXH851744 EHD851743:EHD851744 EQZ851743:EQZ851744 FAV851743:FAV851744 FKR851743:FKR851744 FUN851743:FUN851744 GEJ851743:GEJ851744 GOF851743:GOF851744 GYB851743:GYB851744 HHX851743:HHX851744 HRT851743:HRT851744 IBP851743:IBP851744 ILL851743:ILL851744 IVH851743:IVH851744 JFD851743:JFD851744 JOZ851743:JOZ851744 JYV851743:JYV851744 KIR851743:KIR851744 KSN851743:KSN851744 LCJ851743:LCJ851744 LMF851743:LMF851744 LWB851743:LWB851744 MFX851743:MFX851744 MPT851743:MPT851744 MZP851743:MZP851744 NJL851743:NJL851744 NTH851743:NTH851744 ODD851743:ODD851744 OMZ851743:OMZ851744 OWV851743:OWV851744 PGR851743:PGR851744 PQN851743:PQN851744 QAJ851743:QAJ851744 QKF851743:QKF851744 QUB851743:QUB851744 RDX851743:RDX851744 RNT851743:RNT851744 RXP851743:RXP851744 SHL851743:SHL851744 SRH851743:SRH851744 TBD851743:TBD851744 TKZ851743:TKZ851744 TUV851743:TUV851744 UER851743:UER851744 UON851743:UON851744 UYJ851743:UYJ851744 VIF851743:VIF851744 VSB851743:VSB851744 WBX851743:WBX851744 WLT851743:WLT851744 WVP851743:WVP851744 JD917279:JD917280 SZ917279:SZ917280 ACV917279:ACV917280 AMR917279:AMR917280 AWN917279:AWN917280 BGJ917279:BGJ917280 BQF917279:BQF917280 CAB917279:CAB917280 CJX917279:CJX917280 CTT917279:CTT917280 DDP917279:DDP917280 DNL917279:DNL917280 DXH917279:DXH917280 EHD917279:EHD917280 EQZ917279:EQZ917280 FAV917279:FAV917280 FKR917279:FKR917280 FUN917279:FUN917280 GEJ917279:GEJ917280 GOF917279:GOF917280 GYB917279:GYB917280 HHX917279:HHX917280 HRT917279:HRT917280 IBP917279:IBP917280 ILL917279:ILL917280 IVH917279:IVH917280 JFD917279:JFD917280 JOZ917279:JOZ917280 JYV917279:JYV917280 KIR917279:KIR917280 KSN917279:KSN917280 LCJ917279:LCJ917280 LMF917279:LMF917280 LWB917279:LWB917280 MFX917279:MFX917280 MPT917279:MPT917280 MZP917279:MZP917280 NJL917279:NJL917280 NTH917279:NTH917280 ODD917279:ODD917280 OMZ917279:OMZ917280 OWV917279:OWV917280 PGR917279:PGR917280 PQN917279:PQN917280 QAJ917279:QAJ917280 QKF917279:QKF917280 QUB917279:QUB917280 RDX917279:RDX917280 RNT917279:RNT917280 RXP917279:RXP917280 SHL917279:SHL917280 SRH917279:SRH917280 TBD917279:TBD917280 TKZ917279:TKZ917280 TUV917279:TUV917280 UER917279:UER917280 UON917279:UON917280 UYJ917279:UYJ917280 VIF917279:VIF917280 VSB917279:VSB917280 WBX917279:WBX917280 WLT917279:WLT917280 WVP917279:WVP917280 JD982815:JD982816 SZ982815:SZ982816 ACV982815:ACV982816 AMR982815:AMR982816 AWN982815:AWN982816 BGJ982815:BGJ982816 BQF982815:BQF982816 CAB982815:CAB982816 CJX982815:CJX982816 CTT982815:CTT982816 DDP982815:DDP982816 DNL982815:DNL982816 DXH982815:DXH982816 EHD982815:EHD982816 EQZ982815:EQZ982816 FAV982815:FAV982816 FKR982815:FKR982816 FUN982815:FUN982816 GEJ982815:GEJ982816 GOF982815:GOF982816 GYB982815:GYB982816 HHX982815:HHX982816 HRT982815:HRT982816 IBP982815:IBP982816 ILL982815:ILL982816 IVH982815:IVH982816 JFD982815:JFD982816 JOZ982815:JOZ982816 JYV982815:JYV982816 KIR982815:KIR982816 KSN982815:KSN982816 LCJ982815:LCJ982816 LMF982815:LMF982816 LWB982815:LWB982816 MFX982815:MFX982816 MPT982815:MPT982816 MZP982815:MZP982816 NJL982815:NJL982816 NTH982815:NTH982816 ODD982815:ODD982816 OMZ982815:OMZ982816 OWV982815:OWV982816 PGR982815:PGR982816 PQN982815:PQN982816 QAJ982815:QAJ982816 QKF982815:QKF982816 QUB982815:QUB982816 RDX982815:RDX982816 RNT982815:RNT982816 RXP982815:RXP982816 SHL982815:SHL982816 SRH982815:SRH982816 TBD982815:TBD982816 TKZ982815:TKZ982816 TUV982815:TUV982816 UER982815:UER982816 UON982815:UON982816 UYJ982815:UYJ982816 VIF982815:VIF982816 VSB982815:VSB982816 WBX982815:WBX982816 WLT982815:WLT982816 WVP982815:WVP982816">
      <formula1>(JN65238="OTROS")</formula1>
    </dataValidation>
    <dataValidation type="custom" allowBlank="1" showInputMessage="1" showErrorMessage="1" errorTitle=" Valor no válido" error="El usuario debe registrar un texto en las celdas de color blanco." sqref="J130774:J130775 J65238:J65239 J982815:J982816 J917279:J917280 J851743:J851744 J786207:J786208 J720671:J720672 J655135:J655136 J589599:J589600 J524063:J524064 J458527:J458528 J392991:J392992 J327455:J327456 J261919:J261920 J196383:J196384 J130847:J130848 J65311:J65312 J982843:J982844 J917307:J917308 J851771:J851772 J786235:J786236 J720699:J720700 J655163:J655164 J589627:J589628 J524091:J524092 J458555:J458556 J393019:J393020 J327483:J327484 J261947:J261948 J196411:J196412 J130875:J130876 J65339:J65340 J982742:J982743 J917206:J917207 J851670:J851671 J786134:J786135 J720598:J720599 J655062:J655063 J589526:J589527 J523990:J523991 J458454:J458455 J392918:J392919 J327382:J327383 J261846:J261847 J196310:J196311">
      <formula1>(R65238="OTROS")</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disablePrompts="1" count="1">
        <x14:dataValidation type="decimal" operator="greaterThanOrEqual" allowBlank="1" showInputMessage="1" showErrorMessage="1" errorTitle="Valor no válido" error="El usuario sólo puede introducir un valor positivo._x000a_">
          <x14:formula1>
            <xm:f>0</xm:f>
          </x14:formula1>
          <xm:sqref>G65353:H65354 JA65353:JB65354 SW65353:SX65354 ACS65353:ACT65354 AMO65353:AMP65354 AWK65353:AWL65354 BGG65353:BGH65354 BQC65353:BQD65354 BZY65353:BZZ65354 CJU65353:CJV65354 CTQ65353:CTR65354 DDM65353:DDN65354 DNI65353:DNJ65354 DXE65353:DXF65354 EHA65353:EHB65354 EQW65353:EQX65354 FAS65353:FAT65354 FKO65353:FKP65354 FUK65353:FUL65354 GEG65353:GEH65354 GOC65353:GOD65354 GXY65353:GXZ65354 HHU65353:HHV65354 HRQ65353:HRR65354 IBM65353:IBN65354 ILI65353:ILJ65354 IVE65353:IVF65354 JFA65353:JFB65354 JOW65353:JOX65354 JYS65353:JYT65354 KIO65353:KIP65354 KSK65353:KSL65354 LCG65353:LCH65354 LMC65353:LMD65354 LVY65353:LVZ65354 MFU65353:MFV65354 MPQ65353:MPR65354 MZM65353:MZN65354 NJI65353:NJJ65354 NTE65353:NTF65354 ODA65353:ODB65354 OMW65353:OMX65354 OWS65353:OWT65354 PGO65353:PGP65354 PQK65353:PQL65354 QAG65353:QAH65354 QKC65353:QKD65354 QTY65353:QTZ65354 RDU65353:RDV65354 RNQ65353:RNR65354 RXM65353:RXN65354 SHI65353:SHJ65354 SRE65353:SRF65354 TBA65353:TBB65354 TKW65353:TKX65354 TUS65353:TUT65354 UEO65353:UEP65354 UOK65353:UOL65354 UYG65353:UYH65354 VIC65353:VID65354 VRY65353:VRZ65354 WBU65353:WBV65354 WLQ65353:WLR65354 WVM65353:WVN65354 G130889:H130890 JA130889:JB130890 SW130889:SX130890 ACS130889:ACT130890 AMO130889:AMP130890 AWK130889:AWL130890 BGG130889:BGH130890 BQC130889:BQD130890 BZY130889:BZZ130890 CJU130889:CJV130890 CTQ130889:CTR130890 DDM130889:DDN130890 DNI130889:DNJ130890 DXE130889:DXF130890 EHA130889:EHB130890 EQW130889:EQX130890 FAS130889:FAT130890 FKO130889:FKP130890 FUK130889:FUL130890 GEG130889:GEH130890 GOC130889:GOD130890 GXY130889:GXZ130890 HHU130889:HHV130890 HRQ130889:HRR130890 IBM130889:IBN130890 ILI130889:ILJ130890 IVE130889:IVF130890 JFA130889:JFB130890 JOW130889:JOX130890 JYS130889:JYT130890 KIO130889:KIP130890 KSK130889:KSL130890 LCG130889:LCH130890 LMC130889:LMD130890 LVY130889:LVZ130890 MFU130889:MFV130890 MPQ130889:MPR130890 MZM130889:MZN130890 NJI130889:NJJ130890 NTE130889:NTF130890 ODA130889:ODB130890 OMW130889:OMX130890 OWS130889:OWT130890 PGO130889:PGP130890 PQK130889:PQL130890 QAG130889:QAH130890 QKC130889:QKD130890 QTY130889:QTZ130890 RDU130889:RDV130890 RNQ130889:RNR130890 RXM130889:RXN130890 SHI130889:SHJ130890 SRE130889:SRF130890 TBA130889:TBB130890 TKW130889:TKX130890 TUS130889:TUT130890 UEO130889:UEP130890 UOK130889:UOL130890 UYG130889:UYH130890 VIC130889:VID130890 VRY130889:VRZ130890 WBU130889:WBV130890 WLQ130889:WLR130890 WVM130889:WVN130890 G196425:H196426 JA196425:JB196426 SW196425:SX196426 ACS196425:ACT196426 AMO196425:AMP196426 AWK196425:AWL196426 BGG196425:BGH196426 BQC196425:BQD196426 BZY196425:BZZ196426 CJU196425:CJV196426 CTQ196425:CTR196426 DDM196425:DDN196426 DNI196425:DNJ196426 DXE196425:DXF196426 EHA196425:EHB196426 EQW196425:EQX196426 FAS196425:FAT196426 FKO196425:FKP196426 FUK196425:FUL196426 GEG196425:GEH196426 GOC196425:GOD196426 GXY196425:GXZ196426 HHU196425:HHV196426 HRQ196425:HRR196426 IBM196425:IBN196426 ILI196425:ILJ196426 IVE196425:IVF196426 JFA196425:JFB196426 JOW196425:JOX196426 JYS196425:JYT196426 KIO196425:KIP196426 KSK196425:KSL196426 LCG196425:LCH196426 LMC196425:LMD196426 LVY196425:LVZ196426 MFU196425:MFV196426 MPQ196425:MPR196426 MZM196425:MZN196426 NJI196425:NJJ196426 NTE196425:NTF196426 ODA196425:ODB196426 OMW196425:OMX196426 OWS196425:OWT196426 PGO196425:PGP196426 PQK196425:PQL196426 QAG196425:QAH196426 QKC196425:QKD196426 QTY196425:QTZ196426 RDU196425:RDV196426 RNQ196425:RNR196426 RXM196425:RXN196426 SHI196425:SHJ196426 SRE196425:SRF196426 TBA196425:TBB196426 TKW196425:TKX196426 TUS196425:TUT196426 UEO196425:UEP196426 UOK196425:UOL196426 UYG196425:UYH196426 VIC196425:VID196426 VRY196425:VRZ196426 WBU196425:WBV196426 WLQ196425:WLR196426 WVM196425:WVN196426 G261961:H261962 JA261961:JB261962 SW261961:SX261962 ACS261961:ACT261962 AMO261961:AMP261962 AWK261961:AWL261962 BGG261961:BGH261962 BQC261961:BQD261962 BZY261961:BZZ261962 CJU261961:CJV261962 CTQ261961:CTR261962 DDM261961:DDN261962 DNI261961:DNJ261962 DXE261961:DXF261962 EHA261961:EHB261962 EQW261961:EQX261962 FAS261961:FAT261962 FKO261961:FKP261962 FUK261961:FUL261962 GEG261961:GEH261962 GOC261961:GOD261962 GXY261961:GXZ261962 HHU261961:HHV261962 HRQ261961:HRR261962 IBM261961:IBN261962 ILI261961:ILJ261962 IVE261961:IVF261962 JFA261961:JFB261962 JOW261961:JOX261962 JYS261961:JYT261962 KIO261961:KIP261962 KSK261961:KSL261962 LCG261961:LCH261962 LMC261961:LMD261962 LVY261961:LVZ261962 MFU261961:MFV261962 MPQ261961:MPR261962 MZM261961:MZN261962 NJI261961:NJJ261962 NTE261961:NTF261962 ODA261961:ODB261962 OMW261961:OMX261962 OWS261961:OWT261962 PGO261961:PGP261962 PQK261961:PQL261962 QAG261961:QAH261962 QKC261961:QKD261962 QTY261961:QTZ261962 RDU261961:RDV261962 RNQ261961:RNR261962 RXM261961:RXN261962 SHI261961:SHJ261962 SRE261961:SRF261962 TBA261961:TBB261962 TKW261961:TKX261962 TUS261961:TUT261962 UEO261961:UEP261962 UOK261961:UOL261962 UYG261961:UYH261962 VIC261961:VID261962 VRY261961:VRZ261962 WBU261961:WBV261962 WLQ261961:WLR261962 WVM261961:WVN261962 G327497:H327498 JA327497:JB327498 SW327497:SX327498 ACS327497:ACT327498 AMO327497:AMP327498 AWK327497:AWL327498 BGG327497:BGH327498 BQC327497:BQD327498 BZY327497:BZZ327498 CJU327497:CJV327498 CTQ327497:CTR327498 DDM327497:DDN327498 DNI327497:DNJ327498 DXE327497:DXF327498 EHA327497:EHB327498 EQW327497:EQX327498 FAS327497:FAT327498 FKO327497:FKP327498 FUK327497:FUL327498 GEG327497:GEH327498 GOC327497:GOD327498 GXY327497:GXZ327498 HHU327497:HHV327498 HRQ327497:HRR327498 IBM327497:IBN327498 ILI327497:ILJ327498 IVE327497:IVF327498 JFA327497:JFB327498 JOW327497:JOX327498 JYS327497:JYT327498 KIO327497:KIP327498 KSK327497:KSL327498 LCG327497:LCH327498 LMC327497:LMD327498 LVY327497:LVZ327498 MFU327497:MFV327498 MPQ327497:MPR327498 MZM327497:MZN327498 NJI327497:NJJ327498 NTE327497:NTF327498 ODA327497:ODB327498 OMW327497:OMX327498 OWS327497:OWT327498 PGO327497:PGP327498 PQK327497:PQL327498 QAG327497:QAH327498 QKC327497:QKD327498 QTY327497:QTZ327498 RDU327497:RDV327498 RNQ327497:RNR327498 RXM327497:RXN327498 SHI327497:SHJ327498 SRE327497:SRF327498 TBA327497:TBB327498 TKW327497:TKX327498 TUS327497:TUT327498 UEO327497:UEP327498 UOK327497:UOL327498 UYG327497:UYH327498 VIC327497:VID327498 VRY327497:VRZ327498 WBU327497:WBV327498 WLQ327497:WLR327498 WVM327497:WVN327498 G393033:H393034 JA393033:JB393034 SW393033:SX393034 ACS393033:ACT393034 AMO393033:AMP393034 AWK393033:AWL393034 BGG393033:BGH393034 BQC393033:BQD393034 BZY393033:BZZ393034 CJU393033:CJV393034 CTQ393033:CTR393034 DDM393033:DDN393034 DNI393033:DNJ393034 DXE393033:DXF393034 EHA393033:EHB393034 EQW393033:EQX393034 FAS393033:FAT393034 FKO393033:FKP393034 FUK393033:FUL393034 GEG393033:GEH393034 GOC393033:GOD393034 GXY393033:GXZ393034 HHU393033:HHV393034 HRQ393033:HRR393034 IBM393033:IBN393034 ILI393033:ILJ393034 IVE393033:IVF393034 JFA393033:JFB393034 JOW393033:JOX393034 JYS393033:JYT393034 KIO393033:KIP393034 KSK393033:KSL393034 LCG393033:LCH393034 LMC393033:LMD393034 LVY393033:LVZ393034 MFU393033:MFV393034 MPQ393033:MPR393034 MZM393033:MZN393034 NJI393033:NJJ393034 NTE393033:NTF393034 ODA393033:ODB393034 OMW393033:OMX393034 OWS393033:OWT393034 PGO393033:PGP393034 PQK393033:PQL393034 QAG393033:QAH393034 QKC393033:QKD393034 QTY393033:QTZ393034 RDU393033:RDV393034 RNQ393033:RNR393034 RXM393033:RXN393034 SHI393033:SHJ393034 SRE393033:SRF393034 TBA393033:TBB393034 TKW393033:TKX393034 TUS393033:TUT393034 UEO393033:UEP393034 UOK393033:UOL393034 UYG393033:UYH393034 VIC393033:VID393034 VRY393033:VRZ393034 WBU393033:WBV393034 WLQ393033:WLR393034 WVM393033:WVN393034 G458569:H458570 JA458569:JB458570 SW458569:SX458570 ACS458569:ACT458570 AMO458569:AMP458570 AWK458569:AWL458570 BGG458569:BGH458570 BQC458569:BQD458570 BZY458569:BZZ458570 CJU458569:CJV458570 CTQ458569:CTR458570 DDM458569:DDN458570 DNI458569:DNJ458570 DXE458569:DXF458570 EHA458569:EHB458570 EQW458569:EQX458570 FAS458569:FAT458570 FKO458569:FKP458570 FUK458569:FUL458570 GEG458569:GEH458570 GOC458569:GOD458570 GXY458569:GXZ458570 HHU458569:HHV458570 HRQ458569:HRR458570 IBM458569:IBN458570 ILI458569:ILJ458570 IVE458569:IVF458570 JFA458569:JFB458570 JOW458569:JOX458570 JYS458569:JYT458570 KIO458569:KIP458570 KSK458569:KSL458570 LCG458569:LCH458570 LMC458569:LMD458570 LVY458569:LVZ458570 MFU458569:MFV458570 MPQ458569:MPR458570 MZM458569:MZN458570 NJI458569:NJJ458570 NTE458569:NTF458570 ODA458569:ODB458570 OMW458569:OMX458570 OWS458569:OWT458570 PGO458569:PGP458570 PQK458569:PQL458570 QAG458569:QAH458570 QKC458569:QKD458570 QTY458569:QTZ458570 RDU458569:RDV458570 RNQ458569:RNR458570 RXM458569:RXN458570 SHI458569:SHJ458570 SRE458569:SRF458570 TBA458569:TBB458570 TKW458569:TKX458570 TUS458569:TUT458570 UEO458569:UEP458570 UOK458569:UOL458570 UYG458569:UYH458570 VIC458569:VID458570 VRY458569:VRZ458570 WBU458569:WBV458570 WLQ458569:WLR458570 WVM458569:WVN458570 G524105:H524106 JA524105:JB524106 SW524105:SX524106 ACS524105:ACT524106 AMO524105:AMP524106 AWK524105:AWL524106 BGG524105:BGH524106 BQC524105:BQD524106 BZY524105:BZZ524106 CJU524105:CJV524106 CTQ524105:CTR524106 DDM524105:DDN524106 DNI524105:DNJ524106 DXE524105:DXF524106 EHA524105:EHB524106 EQW524105:EQX524106 FAS524105:FAT524106 FKO524105:FKP524106 FUK524105:FUL524106 GEG524105:GEH524106 GOC524105:GOD524106 GXY524105:GXZ524106 HHU524105:HHV524106 HRQ524105:HRR524106 IBM524105:IBN524106 ILI524105:ILJ524106 IVE524105:IVF524106 JFA524105:JFB524106 JOW524105:JOX524106 JYS524105:JYT524106 KIO524105:KIP524106 KSK524105:KSL524106 LCG524105:LCH524106 LMC524105:LMD524106 LVY524105:LVZ524106 MFU524105:MFV524106 MPQ524105:MPR524106 MZM524105:MZN524106 NJI524105:NJJ524106 NTE524105:NTF524106 ODA524105:ODB524106 OMW524105:OMX524106 OWS524105:OWT524106 PGO524105:PGP524106 PQK524105:PQL524106 QAG524105:QAH524106 QKC524105:QKD524106 QTY524105:QTZ524106 RDU524105:RDV524106 RNQ524105:RNR524106 RXM524105:RXN524106 SHI524105:SHJ524106 SRE524105:SRF524106 TBA524105:TBB524106 TKW524105:TKX524106 TUS524105:TUT524106 UEO524105:UEP524106 UOK524105:UOL524106 UYG524105:UYH524106 VIC524105:VID524106 VRY524105:VRZ524106 WBU524105:WBV524106 WLQ524105:WLR524106 WVM524105:WVN524106 G589641:H589642 JA589641:JB589642 SW589641:SX589642 ACS589641:ACT589642 AMO589641:AMP589642 AWK589641:AWL589642 BGG589641:BGH589642 BQC589641:BQD589642 BZY589641:BZZ589642 CJU589641:CJV589642 CTQ589641:CTR589642 DDM589641:DDN589642 DNI589641:DNJ589642 DXE589641:DXF589642 EHA589641:EHB589642 EQW589641:EQX589642 FAS589641:FAT589642 FKO589641:FKP589642 FUK589641:FUL589642 GEG589641:GEH589642 GOC589641:GOD589642 GXY589641:GXZ589642 HHU589641:HHV589642 HRQ589641:HRR589642 IBM589641:IBN589642 ILI589641:ILJ589642 IVE589641:IVF589642 JFA589641:JFB589642 JOW589641:JOX589642 JYS589641:JYT589642 KIO589641:KIP589642 KSK589641:KSL589642 LCG589641:LCH589642 LMC589641:LMD589642 LVY589641:LVZ589642 MFU589641:MFV589642 MPQ589641:MPR589642 MZM589641:MZN589642 NJI589641:NJJ589642 NTE589641:NTF589642 ODA589641:ODB589642 OMW589641:OMX589642 OWS589641:OWT589642 PGO589641:PGP589642 PQK589641:PQL589642 QAG589641:QAH589642 QKC589641:QKD589642 QTY589641:QTZ589642 RDU589641:RDV589642 RNQ589641:RNR589642 RXM589641:RXN589642 SHI589641:SHJ589642 SRE589641:SRF589642 TBA589641:TBB589642 TKW589641:TKX589642 TUS589641:TUT589642 UEO589641:UEP589642 UOK589641:UOL589642 UYG589641:UYH589642 VIC589641:VID589642 VRY589641:VRZ589642 WBU589641:WBV589642 WLQ589641:WLR589642 WVM589641:WVN589642 G655177:H655178 JA655177:JB655178 SW655177:SX655178 ACS655177:ACT655178 AMO655177:AMP655178 AWK655177:AWL655178 BGG655177:BGH655178 BQC655177:BQD655178 BZY655177:BZZ655178 CJU655177:CJV655178 CTQ655177:CTR655178 DDM655177:DDN655178 DNI655177:DNJ655178 DXE655177:DXF655178 EHA655177:EHB655178 EQW655177:EQX655178 FAS655177:FAT655178 FKO655177:FKP655178 FUK655177:FUL655178 GEG655177:GEH655178 GOC655177:GOD655178 GXY655177:GXZ655178 HHU655177:HHV655178 HRQ655177:HRR655178 IBM655177:IBN655178 ILI655177:ILJ655178 IVE655177:IVF655178 JFA655177:JFB655178 JOW655177:JOX655178 JYS655177:JYT655178 KIO655177:KIP655178 KSK655177:KSL655178 LCG655177:LCH655178 LMC655177:LMD655178 LVY655177:LVZ655178 MFU655177:MFV655178 MPQ655177:MPR655178 MZM655177:MZN655178 NJI655177:NJJ655178 NTE655177:NTF655178 ODA655177:ODB655178 OMW655177:OMX655178 OWS655177:OWT655178 PGO655177:PGP655178 PQK655177:PQL655178 QAG655177:QAH655178 QKC655177:QKD655178 QTY655177:QTZ655178 RDU655177:RDV655178 RNQ655177:RNR655178 RXM655177:RXN655178 SHI655177:SHJ655178 SRE655177:SRF655178 TBA655177:TBB655178 TKW655177:TKX655178 TUS655177:TUT655178 UEO655177:UEP655178 UOK655177:UOL655178 UYG655177:UYH655178 VIC655177:VID655178 VRY655177:VRZ655178 WBU655177:WBV655178 WLQ655177:WLR655178 WVM655177:WVN655178 G720713:H720714 JA720713:JB720714 SW720713:SX720714 ACS720713:ACT720714 AMO720713:AMP720714 AWK720713:AWL720714 BGG720713:BGH720714 BQC720713:BQD720714 BZY720713:BZZ720714 CJU720713:CJV720714 CTQ720713:CTR720714 DDM720713:DDN720714 DNI720713:DNJ720714 DXE720713:DXF720714 EHA720713:EHB720714 EQW720713:EQX720714 FAS720713:FAT720714 FKO720713:FKP720714 FUK720713:FUL720714 GEG720713:GEH720714 GOC720713:GOD720714 GXY720713:GXZ720714 HHU720713:HHV720714 HRQ720713:HRR720714 IBM720713:IBN720714 ILI720713:ILJ720714 IVE720713:IVF720714 JFA720713:JFB720714 JOW720713:JOX720714 JYS720713:JYT720714 KIO720713:KIP720714 KSK720713:KSL720714 LCG720713:LCH720714 LMC720713:LMD720714 LVY720713:LVZ720714 MFU720713:MFV720714 MPQ720713:MPR720714 MZM720713:MZN720714 NJI720713:NJJ720714 NTE720713:NTF720714 ODA720713:ODB720714 OMW720713:OMX720714 OWS720713:OWT720714 PGO720713:PGP720714 PQK720713:PQL720714 QAG720713:QAH720714 QKC720713:QKD720714 QTY720713:QTZ720714 RDU720713:RDV720714 RNQ720713:RNR720714 RXM720713:RXN720714 SHI720713:SHJ720714 SRE720713:SRF720714 TBA720713:TBB720714 TKW720713:TKX720714 TUS720713:TUT720714 UEO720713:UEP720714 UOK720713:UOL720714 UYG720713:UYH720714 VIC720713:VID720714 VRY720713:VRZ720714 WBU720713:WBV720714 WLQ720713:WLR720714 WVM720713:WVN720714 G786249:H786250 JA786249:JB786250 SW786249:SX786250 ACS786249:ACT786250 AMO786249:AMP786250 AWK786249:AWL786250 BGG786249:BGH786250 BQC786249:BQD786250 BZY786249:BZZ786250 CJU786249:CJV786250 CTQ786249:CTR786250 DDM786249:DDN786250 DNI786249:DNJ786250 DXE786249:DXF786250 EHA786249:EHB786250 EQW786249:EQX786250 FAS786249:FAT786250 FKO786249:FKP786250 FUK786249:FUL786250 GEG786249:GEH786250 GOC786249:GOD786250 GXY786249:GXZ786250 HHU786249:HHV786250 HRQ786249:HRR786250 IBM786249:IBN786250 ILI786249:ILJ786250 IVE786249:IVF786250 JFA786249:JFB786250 JOW786249:JOX786250 JYS786249:JYT786250 KIO786249:KIP786250 KSK786249:KSL786250 LCG786249:LCH786250 LMC786249:LMD786250 LVY786249:LVZ786250 MFU786249:MFV786250 MPQ786249:MPR786250 MZM786249:MZN786250 NJI786249:NJJ786250 NTE786249:NTF786250 ODA786249:ODB786250 OMW786249:OMX786250 OWS786249:OWT786250 PGO786249:PGP786250 PQK786249:PQL786250 QAG786249:QAH786250 QKC786249:QKD786250 QTY786249:QTZ786250 RDU786249:RDV786250 RNQ786249:RNR786250 RXM786249:RXN786250 SHI786249:SHJ786250 SRE786249:SRF786250 TBA786249:TBB786250 TKW786249:TKX786250 TUS786249:TUT786250 UEO786249:UEP786250 UOK786249:UOL786250 UYG786249:UYH786250 VIC786249:VID786250 VRY786249:VRZ786250 WBU786249:WBV786250 WLQ786249:WLR786250 WVM786249:WVN786250 G851785:H851786 JA851785:JB851786 SW851785:SX851786 ACS851785:ACT851786 AMO851785:AMP851786 AWK851785:AWL851786 BGG851785:BGH851786 BQC851785:BQD851786 BZY851785:BZZ851786 CJU851785:CJV851786 CTQ851785:CTR851786 DDM851785:DDN851786 DNI851785:DNJ851786 DXE851785:DXF851786 EHA851785:EHB851786 EQW851785:EQX851786 FAS851785:FAT851786 FKO851785:FKP851786 FUK851785:FUL851786 GEG851785:GEH851786 GOC851785:GOD851786 GXY851785:GXZ851786 HHU851785:HHV851786 HRQ851785:HRR851786 IBM851785:IBN851786 ILI851785:ILJ851786 IVE851785:IVF851786 JFA851785:JFB851786 JOW851785:JOX851786 JYS851785:JYT851786 KIO851785:KIP851786 KSK851785:KSL851786 LCG851785:LCH851786 LMC851785:LMD851786 LVY851785:LVZ851786 MFU851785:MFV851786 MPQ851785:MPR851786 MZM851785:MZN851786 NJI851785:NJJ851786 NTE851785:NTF851786 ODA851785:ODB851786 OMW851785:OMX851786 OWS851785:OWT851786 PGO851785:PGP851786 PQK851785:PQL851786 QAG851785:QAH851786 QKC851785:QKD851786 QTY851785:QTZ851786 RDU851785:RDV851786 RNQ851785:RNR851786 RXM851785:RXN851786 SHI851785:SHJ851786 SRE851785:SRF851786 TBA851785:TBB851786 TKW851785:TKX851786 TUS851785:TUT851786 UEO851785:UEP851786 UOK851785:UOL851786 UYG851785:UYH851786 VIC851785:VID851786 VRY851785:VRZ851786 WBU851785:WBV851786 WLQ851785:WLR851786 WVM851785:WVN851786 G917321:H917322 JA917321:JB917322 SW917321:SX917322 ACS917321:ACT917322 AMO917321:AMP917322 AWK917321:AWL917322 BGG917321:BGH917322 BQC917321:BQD917322 BZY917321:BZZ917322 CJU917321:CJV917322 CTQ917321:CTR917322 DDM917321:DDN917322 DNI917321:DNJ917322 DXE917321:DXF917322 EHA917321:EHB917322 EQW917321:EQX917322 FAS917321:FAT917322 FKO917321:FKP917322 FUK917321:FUL917322 GEG917321:GEH917322 GOC917321:GOD917322 GXY917321:GXZ917322 HHU917321:HHV917322 HRQ917321:HRR917322 IBM917321:IBN917322 ILI917321:ILJ917322 IVE917321:IVF917322 JFA917321:JFB917322 JOW917321:JOX917322 JYS917321:JYT917322 KIO917321:KIP917322 KSK917321:KSL917322 LCG917321:LCH917322 LMC917321:LMD917322 LVY917321:LVZ917322 MFU917321:MFV917322 MPQ917321:MPR917322 MZM917321:MZN917322 NJI917321:NJJ917322 NTE917321:NTF917322 ODA917321:ODB917322 OMW917321:OMX917322 OWS917321:OWT917322 PGO917321:PGP917322 PQK917321:PQL917322 QAG917321:QAH917322 QKC917321:QKD917322 QTY917321:QTZ917322 RDU917321:RDV917322 RNQ917321:RNR917322 RXM917321:RXN917322 SHI917321:SHJ917322 SRE917321:SRF917322 TBA917321:TBB917322 TKW917321:TKX917322 TUS917321:TUT917322 UEO917321:UEP917322 UOK917321:UOL917322 UYG917321:UYH917322 VIC917321:VID917322 VRY917321:VRZ917322 WBU917321:WBV917322 WLQ917321:WLR917322 WVM917321:WVN917322 G982857:H982858 JA982857:JB982858 SW982857:SX982858 ACS982857:ACT982858 AMO982857:AMP982858 AWK982857:AWL982858 BGG982857:BGH982858 BQC982857:BQD982858 BZY982857:BZZ982858 CJU982857:CJV982858 CTQ982857:CTR982858 DDM982857:DDN982858 DNI982857:DNJ982858 DXE982857:DXF982858 EHA982857:EHB982858 EQW982857:EQX982858 FAS982857:FAT982858 FKO982857:FKP982858 FUK982857:FUL982858 GEG982857:GEH982858 GOC982857:GOD982858 GXY982857:GXZ982858 HHU982857:HHV982858 HRQ982857:HRR982858 IBM982857:IBN982858 ILI982857:ILJ982858 IVE982857:IVF982858 JFA982857:JFB982858 JOW982857:JOX982858 JYS982857:JYT982858 KIO982857:KIP982858 KSK982857:KSL982858 LCG982857:LCH982858 LMC982857:LMD982858 LVY982857:LVZ982858 MFU982857:MFV982858 MPQ982857:MPR982858 MZM982857:MZN982858 NJI982857:NJJ982858 NTE982857:NTF982858 ODA982857:ODB982858 OMW982857:OMX982858 OWS982857:OWT982858 PGO982857:PGP982858 PQK982857:PQL982858 QAG982857:QAH982858 QKC982857:QKD982858 QTY982857:QTZ982858 RDU982857:RDV982858 RNQ982857:RNR982858 RXM982857:RXN982858 SHI982857:SHJ982858 SRE982857:SRF982858 TBA982857:TBB982858 TKW982857:TKX982858 TUS982857:TUT982858 UEO982857:UEP982858 UOK982857:UOL982858 UYG982857:UYH982858 VIC982857:VID982858 VRY982857:VRZ982858 WBU982857:WBV982858 WLQ982857:WLR982858 WVM982857:WVN982858 G65516:H65517 JA65516:JB65517 SW65516:SX65517 ACS65516:ACT65517 AMO65516:AMP65517 AWK65516:AWL65517 BGG65516:BGH65517 BQC65516:BQD65517 BZY65516:BZZ65517 CJU65516:CJV65517 CTQ65516:CTR65517 DDM65516:DDN65517 DNI65516:DNJ65517 DXE65516:DXF65517 EHA65516:EHB65517 EQW65516:EQX65517 FAS65516:FAT65517 FKO65516:FKP65517 FUK65516:FUL65517 GEG65516:GEH65517 GOC65516:GOD65517 GXY65516:GXZ65517 HHU65516:HHV65517 HRQ65516:HRR65517 IBM65516:IBN65517 ILI65516:ILJ65517 IVE65516:IVF65517 JFA65516:JFB65517 JOW65516:JOX65517 JYS65516:JYT65517 KIO65516:KIP65517 KSK65516:KSL65517 LCG65516:LCH65517 LMC65516:LMD65517 LVY65516:LVZ65517 MFU65516:MFV65517 MPQ65516:MPR65517 MZM65516:MZN65517 NJI65516:NJJ65517 NTE65516:NTF65517 ODA65516:ODB65517 OMW65516:OMX65517 OWS65516:OWT65517 PGO65516:PGP65517 PQK65516:PQL65517 QAG65516:QAH65517 QKC65516:QKD65517 QTY65516:QTZ65517 RDU65516:RDV65517 RNQ65516:RNR65517 RXM65516:RXN65517 SHI65516:SHJ65517 SRE65516:SRF65517 TBA65516:TBB65517 TKW65516:TKX65517 TUS65516:TUT65517 UEO65516:UEP65517 UOK65516:UOL65517 UYG65516:UYH65517 VIC65516:VID65517 VRY65516:VRZ65517 WBU65516:WBV65517 WLQ65516:WLR65517 WVM65516:WVN65517 G131052:H131053 JA131052:JB131053 SW131052:SX131053 ACS131052:ACT131053 AMO131052:AMP131053 AWK131052:AWL131053 BGG131052:BGH131053 BQC131052:BQD131053 BZY131052:BZZ131053 CJU131052:CJV131053 CTQ131052:CTR131053 DDM131052:DDN131053 DNI131052:DNJ131053 DXE131052:DXF131053 EHA131052:EHB131053 EQW131052:EQX131053 FAS131052:FAT131053 FKO131052:FKP131053 FUK131052:FUL131053 GEG131052:GEH131053 GOC131052:GOD131053 GXY131052:GXZ131053 HHU131052:HHV131053 HRQ131052:HRR131053 IBM131052:IBN131053 ILI131052:ILJ131053 IVE131052:IVF131053 JFA131052:JFB131053 JOW131052:JOX131053 JYS131052:JYT131053 KIO131052:KIP131053 KSK131052:KSL131053 LCG131052:LCH131053 LMC131052:LMD131053 LVY131052:LVZ131053 MFU131052:MFV131053 MPQ131052:MPR131053 MZM131052:MZN131053 NJI131052:NJJ131053 NTE131052:NTF131053 ODA131052:ODB131053 OMW131052:OMX131053 OWS131052:OWT131053 PGO131052:PGP131053 PQK131052:PQL131053 QAG131052:QAH131053 QKC131052:QKD131053 QTY131052:QTZ131053 RDU131052:RDV131053 RNQ131052:RNR131053 RXM131052:RXN131053 SHI131052:SHJ131053 SRE131052:SRF131053 TBA131052:TBB131053 TKW131052:TKX131053 TUS131052:TUT131053 UEO131052:UEP131053 UOK131052:UOL131053 UYG131052:UYH131053 VIC131052:VID131053 VRY131052:VRZ131053 WBU131052:WBV131053 WLQ131052:WLR131053 WVM131052:WVN131053 G196588:H196589 JA196588:JB196589 SW196588:SX196589 ACS196588:ACT196589 AMO196588:AMP196589 AWK196588:AWL196589 BGG196588:BGH196589 BQC196588:BQD196589 BZY196588:BZZ196589 CJU196588:CJV196589 CTQ196588:CTR196589 DDM196588:DDN196589 DNI196588:DNJ196589 DXE196588:DXF196589 EHA196588:EHB196589 EQW196588:EQX196589 FAS196588:FAT196589 FKO196588:FKP196589 FUK196588:FUL196589 GEG196588:GEH196589 GOC196588:GOD196589 GXY196588:GXZ196589 HHU196588:HHV196589 HRQ196588:HRR196589 IBM196588:IBN196589 ILI196588:ILJ196589 IVE196588:IVF196589 JFA196588:JFB196589 JOW196588:JOX196589 JYS196588:JYT196589 KIO196588:KIP196589 KSK196588:KSL196589 LCG196588:LCH196589 LMC196588:LMD196589 LVY196588:LVZ196589 MFU196588:MFV196589 MPQ196588:MPR196589 MZM196588:MZN196589 NJI196588:NJJ196589 NTE196588:NTF196589 ODA196588:ODB196589 OMW196588:OMX196589 OWS196588:OWT196589 PGO196588:PGP196589 PQK196588:PQL196589 QAG196588:QAH196589 QKC196588:QKD196589 QTY196588:QTZ196589 RDU196588:RDV196589 RNQ196588:RNR196589 RXM196588:RXN196589 SHI196588:SHJ196589 SRE196588:SRF196589 TBA196588:TBB196589 TKW196588:TKX196589 TUS196588:TUT196589 UEO196588:UEP196589 UOK196588:UOL196589 UYG196588:UYH196589 VIC196588:VID196589 VRY196588:VRZ196589 WBU196588:WBV196589 WLQ196588:WLR196589 WVM196588:WVN196589 G262124:H262125 JA262124:JB262125 SW262124:SX262125 ACS262124:ACT262125 AMO262124:AMP262125 AWK262124:AWL262125 BGG262124:BGH262125 BQC262124:BQD262125 BZY262124:BZZ262125 CJU262124:CJV262125 CTQ262124:CTR262125 DDM262124:DDN262125 DNI262124:DNJ262125 DXE262124:DXF262125 EHA262124:EHB262125 EQW262124:EQX262125 FAS262124:FAT262125 FKO262124:FKP262125 FUK262124:FUL262125 GEG262124:GEH262125 GOC262124:GOD262125 GXY262124:GXZ262125 HHU262124:HHV262125 HRQ262124:HRR262125 IBM262124:IBN262125 ILI262124:ILJ262125 IVE262124:IVF262125 JFA262124:JFB262125 JOW262124:JOX262125 JYS262124:JYT262125 KIO262124:KIP262125 KSK262124:KSL262125 LCG262124:LCH262125 LMC262124:LMD262125 LVY262124:LVZ262125 MFU262124:MFV262125 MPQ262124:MPR262125 MZM262124:MZN262125 NJI262124:NJJ262125 NTE262124:NTF262125 ODA262124:ODB262125 OMW262124:OMX262125 OWS262124:OWT262125 PGO262124:PGP262125 PQK262124:PQL262125 QAG262124:QAH262125 QKC262124:QKD262125 QTY262124:QTZ262125 RDU262124:RDV262125 RNQ262124:RNR262125 RXM262124:RXN262125 SHI262124:SHJ262125 SRE262124:SRF262125 TBA262124:TBB262125 TKW262124:TKX262125 TUS262124:TUT262125 UEO262124:UEP262125 UOK262124:UOL262125 UYG262124:UYH262125 VIC262124:VID262125 VRY262124:VRZ262125 WBU262124:WBV262125 WLQ262124:WLR262125 WVM262124:WVN262125 G327660:H327661 JA327660:JB327661 SW327660:SX327661 ACS327660:ACT327661 AMO327660:AMP327661 AWK327660:AWL327661 BGG327660:BGH327661 BQC327660:BQD327661 BZY327660:BZZ327661 CJU327660:CJV327661 CTQ327660:CTR327661 DDM327660:DDN327661 DNI327660:DNJ327661 DXE327660:DXF327661 EHA327660:EHB327661 EQW327660:EQX327661 FAS327660:FAT327661 FKO327660:FKP327661 FUK327660:FUL327661 GEG327660:GEH327661 GOC327660:GOD327661 GXY327660:GXZ327661 HHU327660:HHV327661 HRQ327660:HRR327661 IBM327660:IBN327661 ILI327660:ILJ327661 IVE327660:IVF327661 JFA327660:JFB327661 JOW327660:JOX327661 JYS327660:JYT327661 KIO327660:KIP327661 KSK327660:KSL327661 LCG327660:LCH327661 LMC327660:LMD327661 LVY327660:LVZ327661 MFU327660:MFV327661 MPQ327660:MPR327661 MZM327660:MZN327661 NJI327660:NJJ327661 NTE327660:NTF327661 ODA327660:ODB327661 OMW327660:OMX327661 OWS327660:OWT327661 PGO327660:PGP327661 PQK327660:PQL327661 QAG327660:QAH327661 QKC327660:QKD327661 QTY327660:QTZ327661 RDU327660:RDV327661 RNQ327660:RNR327661 RXM327660:RXN327661 SHI327660:SHJ327661 SRE327660:SRF327661 TBA327660:TBB327661 TKW327660:TKX327661 TUS327660:TUT327661 UEO327660:UEP327661 UOK327660:UOL327661 UYG327660:UYH327661 VIC327660:VID327661 VRY327660:VRZ327661 WBU327660:WBV327661 WLQ327660:WLR327661 WVM327660:WVN327661 G393196:H393197 JA393196:JB393197 SW393196:SX393197 ACS393196:ACT393197 AMO393196:AMP393197 AWK393196:AWL393197 BGG393196:BGH393197 BQC393196:BQD393197 BZY393196:BZZ393197 CJU393196:CJV393197 CTQ393196:CTR393197 DDM393196:DDN393197 DNI393196:DNJ393197 DXE393196:DXF393197 EHA393196:EHB393197 EQW393196:EQX393197 FAS393196:FAT393197 FKO393196:FKP393197 FUK393196:FUL393197 GEG393196:GEH393197 GOC393196:GOD393197 GXY393196:GXZ393197 HHU393196:HHV393197 HRQ393196:HRR393197 IBM393196:IBN393197 ILI393196:ILJ393197 IVE393196:IVF393197 JFA393196:JFB393197 JOW393196:JOX393197 JYS393196:JYT393197 KIO393196:KIP393197 KSK393196:KSL393197 LCG393196:LCH393197 LMC393196:LMD393197 LVY393196:LVZ393197 MFU393196:MFV393197 MPQ393196:MPR393197 MZM393196:MZN393197 NJI393196:NJJ393197 NTE393196:NTF393197 ODA393196:ODB393197 OMW393196:OMX393197 OWS393196:OWT393197 PGO393196:PGP393197 PQK393196:PQL393197 QAG393196:QAH393197 QKC393196:QKD393197 QTY393196:QTZ393197 RDU393196:RDV393197 RNQ393196:RNR393197 RXM393196:RXN393197 SHI393196:SHJ393197 SRE393196:SRF393197 TBA393196:TBB393197 TKW393196:TKX393197 TUS393196:TUT393197 UEO393196:UEP393197 UOK393196:UOL393197 UYG393196:UYH393197 VIC393196:VID393197 VRY393196:VRZ393197 WBU393196:WBV393197 WLQ393196:WLR393197 WVM393196:WVN393197 G458732:H458733 JA458732:JB458733 SW458732:SX458733 ACS458732:ACT458733 AMO458732:AMP458733 AWK458732:AWL458733 BGG458732:BGH458733 BQC458732:BQD458733 BZY458732:BZZ458733 CJU458732:CJV458733 CTQ458732:CTR458733 DDM458732:DDN458733 DNI458732:DNJ458733 DXE458732:DXF458733 EHA458732:EHB458733 EQW458732:EQX458733 FAS458732:FAT458733 FKO458732:FKP458733 FUK458732:FUL458733 GEG458732:GEH458733 GOC458732:GOD458733 GXY458732:GXZ458733 HHU458732:HHV458733 HRQ458732:HRR458733 IBM458732:IBN458733 ILI458732:ILJ458733 IVE458732:IVF458733 JFA458732:JFB458733 JOW458732:JOX458733 JYS458732:JYT458733 KIO458732:KIP458733 KSK458732:KSL458733 LCG458732:LCH458733 LMC458732:LMD458733 LVY458732:LVZ458733 MFU458732:MFV458733 MPQ458732:MPR458733 MZM458732:MZN458733 NJI458732:NJJ458733 NTE458732:NTF458733 ODA458732:ODB458733 OMW458732:OMX458733 OWS458732:OWT458733 PGO458732:PGP458733 PQK458732:PQL458733 QAG458732:QAH458733 QKC458732:QKD458733 QTY458732:QTZ458733 RDU458732:RDV458733 RNQ458732:RNR458733 RXM458732:RXN458733 SHI458732:SHJ458733 SRE458732:SRF458733 TBA458732:TBB458733 TKW458732:TKX458733 TUS458732:TUT458733 UEO458732:UEP458733 UOK458732:UOL458733 UYG458732:UYH458733 VIC458732:VID458733 VRY458732:VRZ458733 WBU458732:WBV458733 WLQ458732:WLR458733 WVM458732:WVN458733 G524268:H524269 JA524268:JB524269 SW524268:SX524269 ACS524268:ACT524269 AMO524268:AMP524269 AWK524268:AWL524269 BGG524268:BGH524269 BQC524268:BQD524269 BZY524268:BZZ524269 CJU524268:CJV524269 CTQ524268:CTR524269 DDM524268:DDN524269 DNI524268:DNJ524269 DXE524268:DXF524269 EHA524268:EHB524269 EQW524268:EQX524269 FAS524268:FAT524269 FKO524268:FKP524269 FUK524268:FUL524269 GEG524268:GEH524269 GOC524268:GOD524269 GXY524268:GXZ524269 HHU524268:HHV524269 HRQ524268:HRR524269 IBM524268:IBN524269 ILI524268:ILJ524269 IVE524268:IVF524269 JFA524268:JFB524269 JOW524268:JOX524269 JYS524268:JYT524269 KIO524268:KIP524269 KSK524268:KSL524269 LCG524268:LCH524269 LMC524268:LMD524269 LVY524268:LVZ524269 MFU524268:MFV524269 MPQ524268:MPR524269 MZM524268:MZN524269 NJI524268:NJJ524269 NTE524268:NTF524269 ODA524268:ODB524269 OMW524268:OMX524269 OWS524268:OWT524269 PGO524268:PGP524269 PQK524268:PQL524269 QAG524268:QAH524269 QKC524268:QKD524269 QTY524268:QTZ524269 RDU524268:RDV524269 RNQ524268:RNR524269 RXM524268:RXN524269 SHI524268:SHJ524269 SRE524268:SRF524269 TBA524268:TBB524269 TKW524268:TKX524269 TUS524268:TUT524269 UEO524268:UEP524269 UOK524268:UOL524269 UYG524268:UYH524269 VIC524268:VID524269 VRY524268:VRZ524269 WBU524268:WBV524269 WLQ524268:WLR524269 WVM524268:WVN524269 G589804:H589805 JA589804:JB589805 SW589804:SX589805 ACS589804:ACT589805 AMO589804:AMP589805 AWK589804:AWL589805 BGG589804:BGH589805 BQC589804:BQD589805 BZY589804:BZZ589805 CJU589804:CJV589805 CTQ589804:CTR589805 DDM589804:DDN589805 DNI589804:DNJ589805 DXE589804:DXF589805 EHA589804:EHB589805 EQW589804:EQX589805 FAS589804:FAT589805 FKO589804:FKP589805 FUK589804:FUL589805 GEG589804:GEH589805 GOC589804:GOD589805 GXY589804:GXZ589805 HHU589804:HHV589805 HRQ589804:HRR589805 IBM589804:IBN589805 ILI589804:ILJ589805 IVE589804:IVF589805 JFA589804:JFB589805 JOW589804:JOX589805 JYS589804:JYT589805 KIO589804:KIP589805 KSK589804:KSL589805 LCG589804:LCH589805 LMC589804:LMD589805 LVY589804:LVZ589805 MFU589804:MFV589805 MPQ589804:MPR589805 MZM589804:MZN589805 NJI589804:NJJ589805 NTE589804:NTF589805 ODA589804:ODB589805 OMW589804:OMX589805 OWS589804:OWT589805 PGO589804:PGP589805 PQK589804:PQL589805 QAG589804:QAH589805 QKC589804:QKD589805 QTY589804:QTZ589805 RDU589804:RDV589805 RNQ589804:RNR589805 RXM589804:RXN589805 SHI589804:SHJ589805 SRE589804:SRF589805 TBA589804:TBB589805 TKW589804:TKX589805 TUS589804:TUT589805 UEO589804:UEP589805 UOK589804:UOL589805 UYG589804:UYH589805 VIC589804:VID589805 VRY589804:VRZ589805 WBU589804:WBV589805 WLQ589804:WLR589805 WVM589804:WVN589805 G655340:H655341 JA655340:JB655341 SW655340:SX655341 ACS655340:ACT655341 AMO655340:AMP655341 AWK655340:AWL655341 BGG655340:BGH655341 BQC655340:BQD655341 BZY655340:BZZ655341 CJU655340:CJV655341 CTQ655340:CTR655341 DDM655340:DDN655341 DNI655340:DNJ655341 DXE655340:DXF655341 EHA655340:EHB655341 EQW655340:EQX655341 FAS655340:FAT655341 FKO655340:FKP655341 FUK655340:FUL655341 GEG655340:GEH655341 GOC655340:GOD655341 GXY655340:GXZ655341 HHU655340:HHV655341 HRQ655340:HRR655341 IBM655340:IBN655341 ILI655340:ILJ655341 IVE655340:IVF655341 JFA655340:JFB655341 JOW655340:JOX655341 JYS655340:JYT655341 KIO655340:KIP655341 KSK655340:KSL655341 LCG655340:LCH655341 LMC655340:LMD655341 LVY655340:LVZ655341 MFU655340:MFV655341 MPQ655340:MPR655341 MZM655340:MZN655341 NJI655340:NJJ655341 NTE655340:NTF655341 ODA655340:ODB655341 OMW655340:OMX655341 OWS655340:OWT655341 PGO655340:PGP655341 PQK655340:PQL655341 QAG655340:QAH655341 QKC655340:QKD655341 QTY655340:QTZ655341 RDU655340:RDV655341 RNQ655340:RNR655341 RXM655340:RXN655341 SHI655340:SHJ655341 SRE655340:SRF655341 TBA655340:TBB655341 TKW655340:TKX655341 TUS655340:TUT655341 UEO655340:UEP655341 UOK655340:UOL655341 UYG655340:UYH655341 VIC655340:VID655341 VRY655340:VRZ655341 WBU655340:WBV655341 WLQ655340:WLR655341 WVM655340:WVN655341 G720876:H720877 JA720876:JB720877 SW720876:SX720877 ACS720876:ACT720877 AMO720876:AMP720877 AWK720876:AWL720877 BGG720876:BGH720877 BQC720876:BQD720877 BZY720876:BZZ720877 CJU720876:CJV720877 CTQ720876:CTR720877 DDM720876:DDN720877 DNI720876:DNJ720877 DXE720876:DXF720877 EHA720876:EHB720877 EQW720876:EQX720877 FAS720876:FAT720877 FKO720876:FKP720877 FUK720876:FUL720877 GEG720876:GEH720877 GOC720876:GOD720877 GXY720876:GXZ720877 HHU720876:HHV720877 HRQ720876:HRR720877 IBM720876:IBN720877 ILI720876:ILJ720877 IVE720876:IVF720877 JFA720876:JFB720877 JOW720876:JOX720877 JYS720876:JYT720877 KIO720876:KIP720877 KSK720876:KSL720877 LCG720876:LCH720877 LMC720876:LMD720877 LVY720876:LVZ720877 MFU720876:MFV720877 MPQ720876:MPR720877 MZM720876:MZN720877 NJI720876:NJJ720877 NTE720876:NTF720877 ODA720876:ODB720877 OMW720876:OMX720877 OWS720876:OWT720877 PGO720876:PGP720877 PQK720876:PQL720877 QAG720876:QAH720877 QKC720876:QKD720877 QTY720876:QTZ720877 RDU720876:RDV720877 RNQ720876:RNR720877 RXM720876:RXN720877 SHI720876:SHJ720877 SRE720876:SRF720877 TBA720876:TBB720877 TKW720876:TKX720877 TUS720876:TUT720877 UEO720876:UEP720877 UOK720876:UOL720877 UYG720876:UYH720877 VIC720876:VID720877 VRY720876:VRZ720877 WBU720876:WBV720877 WLQ720876:WLR720877 WVM720876:WVN720877 G786412:H786413 JA786412:JB786413 SW786412:SX786413 ACS786412:ACT786413 AMO786412:AMP786413 AWK786412:AWL786413 BGG786412:BGH786413 BQC786412:BQD786413 BZY786412:BZZ786413 CJU786412:CJV786413 CTQ786412:CTR786413 DDM786412:DDN786413 DNI786412:DNJ786413 DXE786412:DXF786413 EHA786412:EHB786413 EQW786412:EQX786413 FAS786412:FAT786413 FKO786412:FKP786413 FUK786412:FUL786413 GEG786412:GEH786413 GOC786412:GOD786413 GXY786412:GXZ786413 HHU786412:HHV786413 HRQ786412:HRR786413 IBM786412:IBN786413 ILI786412:ILJ786413 IVE786412:IVF786413 JFA786412:JFB786413 JOW786412:JOX786413 JYS786412:JYT786413 KIO786412:KIP786413 KSK786412:KSL786413 LCG786412:LCH786413 LMC786412:LMD786413 LVY786412:LVZ786413 MFU786412:MFV786413 MPQ786412:MPR786413 MZM786412:MZN786413 NJI786412:NJJ786413 NTE786412:NTF786413 ODA786412:ODB786413 OMW786412:OMX786413 OWS786412:OWT786413 PGO786412:PGP786413 PQK786412:PQL786413 QAG786412:QAH786413 QKC786412:QKD786413 QTY786412:QTZ786413 RDU786412:RDV786413 RNQ786412:RNR786413 RXM786412:RXN786413 SHI786412:SHJ786413 SRE786412:SRF786413 TBA786412:TBB786413 TKW786412:TKX786413 TUS786412:TUT786413 UEO786412:UEP786413 UOK786412:UOL786413 UYG786412:UYH786413 VIC786412:VID786413 VRY786412:VRZ786413 WBU786412:WBV786413 WLQ786412:WLR786413 WVM786412:WVN786413 G851948:H851949 JA851948:JB851949 SW851948:SX851949 ACS851948:ACT851949 AMO851948:AMP851949 AWK851948:AWL851949 BGG851948:BGH851949 BQC851948:BQD851949 BZY851948:BZZ851949 CJU851948:CJV851949 CTQ851948:CTR851949 DDM851948:DDN851949 DNI851948:DNJ851949 DXE851948:DXF851949 EHA851948:EHB851949 EQW851948:EQX851949 FAS851948:FAT851949 FKO851948:FKP851949 FUK851948:FUL851949 GEG851948:GEH851949 GOC851948:GOD851949 GXY851948:GXZ851949 HHU851948:HHV851949 HRQ851948:HRR851949 IBM851948:IBN851949 ILI851948:ILJ851949 IVE851948:IVF851949 JFA851948:JFB851949 JOW851948:JOX851949 JYS851948:JYT851949 KIO851948:KIP851949 KSK851948:KSL851949 LCG851948:LCH851949 LMC851948:LMD851949 LVY851948:LVZ851949 MFU851948:MFV851949 MPQ851948:MPR851949 MZM851948:MZN851949 NJI851948:NJJ851949 NTE851948:NTF851949 ODA851948:ODB851949 OMW851948:OMX851949 OWS851948:OWT851949 PGO851948:PGP851949 PQK851948:PQL851949 QAG851948:QAH851949 QKC851948:QKD851949 QTY851948:QTZ851949 RDU851948:RDV851949 RNQ851948:RNR851949 RXM851948:RXN851949 SHI851948:SHJ851949 SRE851948:SRF851949 TBA851948:TBB851949 TKW851948:TKX851949 TUS851948:TUT851949 UEO851948:UEP851949 UOK851948:UOL851949 UYG851948:UYH851949 VIC851948:VID851949 VRY851948:VRZ851949 WBU851948:WBV851949 WLQ851948:WLR851949 WVM851948:WVN851949 G917484:H917485 JA917484:JB917485 SW917484:SX917485 ACS917484:ACT917485 AMO917484:AMP917485 AWK917484:AWL917485 BGG917484:BGH917485 BQC917484:BQD917485 BZY917484:BZZ917485 CJU917484:CJV917485 CTQ917484:CTR917485 DDM917484:DDN917485 DNI917484:DNJ917485 DXE917484:DXF917485 EHA917484:EHB917485 EQW917484:EQX917485 FAS917484:FAT917485 FKO917484:FKP917485 FUK917484:FUL917485 GEG917484:GEH917485 GOC917484:GOD917485 GXY917484:GXZ917485 HHU917484:HHV917485 HRQ917484:HRR917485 IBM917484:IBN917485 ILI917484:ILJ917485 IVE917484:IVF917485 JFA917484:JFB917485 JOW917484:JOX917485 JYS917484:JYT917485 KIO917484:KIP917485 KSK917484:KSL917485 LCG917484:LCH917485 LMC917484:LMD917485 LVY917484:LVZ917485 MFU917484:MFV917485 MPQ917484:MPR917485 MZM917484:MZN917485 NJI917484:NJJ917485 NTE917484:NTF917485 ODA917484:ODB917485 OMW917484:OMX917485 OWS917484:OWT917485 PGO917484:PGP917485 PQK917484:PQL917485 QAG917484:QAH917485 QKC917484:QKD917485 QTY917484:QTZ917485 RDU917484:RDV917485 RNQ917484:RNR917485 RXM917484:RXN917485 SHI917484:SHJ917485 SRE917484:SRF917485 TBA917484:TBB917485 TKW917484:TKX917485 TUS917484:TUT917485 UEO917484:UEP917485 UOK917484:UOL917485 UYG917484:UYH917485 VIC917484:VID917485 VRY917484:VRZ917485 WBU917484:WBV917485 WLQ917484:WLR917485 WVM917484:WVN917485 G983020:H983021 JA983020:JB983021 SW983020:SX983021 ACS983020:ACT983021 AMO983020:AMP983021 AWK983020:AWL983021 BGG983020:BGH983021 BQC983020:BQD983021 BZY983020:BZZ983021 CJU983020:CJV983021 CTQ983020:CTR983021 DDM983020:DDN983021 DNI983020:DNJ983021 DXE983020:DXF983021 EHA983020:EHB983021 EQW983020:EQX983021 FAS983020:FAT983021 FKO983020:FKP983021 FUK983020:FUL983021 GEG983020:GEH983021 GOC983020:GOD983021 GXY983020:GXZ983021 HHU983020:HHV983021 HRQ983020:HRR983021 IBM983020:IBN983021 ILI983020:ILJ983021 IVE983020:IVF983021 JFA983020:JFB983021 JOW983020:JOX983021 JYS983020:JYT983021 KIO983020:KIP983021 KSK983020:KSL983021 LCG983020:LCH983021 LMC983020:LMD983021 LVY983020:LVZ983021 MFU983020:MFV983021 MPQ983020:MPR983021 MZM983020:MZN983021 NJI983020:NJJ983021 NTE983020:NTF983021 ODA983020:ODB983021 OMW983020:OMX983021 OWS983020:OWT983021 PGO983020:PGP983021 PQK983020:PQL983021 QAG983020:QAH983021 QKC983020:QKD983021 QTY983020:QTZ983021 RDU983020:RDV983021 RNQ983020:RNR983021 RXM983020:RXN983021 SHI983020:SHJ983021 SRE983020:SRF983021 TBA983020:TBB983021 TKW983020:TKX983021 TUS983020:TUT983021 UEO983020:UEP983021 UOK983020:UOL983021 UYG983020:UYH983021 VIC983020:VID983021 VRY983020:VRZ983021 WBU983020:WBV983021 WLQ983020:WLR983021 WVM983020:WVN983021 G65474:H65475 JA65474:JB65475 SW65474:SX65475 ACS65474:ACT65475 AMO65474:AMP65475 AWK65474:AWL65475 BGG65474:BGH65475 BQC65474:BQD65475 BZY65474:BZZ65475 CJU65474:CJV65475 CTQ65474:CTR65475 DDM65474:DDN65475 DNI65474:DNJ65475 DXE65474:DXF65475 EHA65474:EHB65475 EQW65474:EQX65475 FAS65474:FAT65475 FKO65474:FKP65475 FUK65474:FUL65475 GEG65474:GEH65475 GOC65474:GOD65475 GXY65474:GXZ65475 HHU65474:HHV65475 HRQ65474:HRR65475 IBM65474:IBN65475 ILI65474:ILJ65475 IVE65474:IVF65475 JFA65474:JFB65475 JOW65474:JOX65475 JYS65474:JYT65475 KIO65474:KIP65475 KSK65474:KSL65475 LCG65474:LCH65475 LMC65474:LMD65475 LVY65474:LVZ65475 MFU65474:MFV65475 MPQ65474:MPR65475 MZM65474:MZN65475 NJI65474:NJJ65475 NTE65474:NTF65475 ODA65474:ODB65475 OMW65474:OMX65475 OWS65474:OWT65475 PGO65474:PGP65475 PQK65474:PQL65475 QAG65474:QAH65475 QKC65474:QKD65475 QTY65474:QTZ65475 RDU65474:RDV65475 RNQ65474:RNR65475 RXM65474:RXN65475 SHI65474:SHJ65475 SRE65474:SRF65475 TBA65474:TBB65475 TKW65474:TKX65475 TUS65474:TUT65475 UEO65474:UEP65475 UOK65474:UOL65475 UYG65474:UYH65475 VIC65474:VID65475 VRY65474:VRZ65475 WBU65474:WBV65475 WLQ65474:WLR65475 WVM65474:WVN65475 G131010:H131011 JA131010:JB131011 SW131010:SX131011 ACS131010:ACT131011 AMO131010:AMP131011 AWK131010:AWL131011 BGG131010:BGH131011 BQC131010:BQD131011 BZY131010:BZZ131011 CJU131010:CJV131011 CTQ131010:CTR131011 DDM131010:DDN131011 DNI131010:DNJ131011 DXE131010:DXF131011 EHA131010:EHB131011 EQW131010:EQX131011 FAS131010:FAT131011 FKO131010:FKP131011 FUK131010:FUL131011 GEG131010:GEH131011 GOC131010:GOD131011 GXY131010:GXZ131011 HHU131010:HHV131011 HRQ131010:HRR131011 IBM131010:IBN131011 ILI131010:ILJ131011 IVE131010:IVF131011 JFA131010:JFB131011 JOW131010:JOX131011 JYS131010:JYT131011 KIO131010:KIP131011 KSK131010:KSL131011 LCG131010:LCH131011 LMC131010:LMD131011 LVY131010:LVZ131011 MFU131010:MFV131011 MPQ131010:MPR131011 MZM131010:MZN131011 NJI131010:NJJ131011 NTE131010:NTF131011 ODA131010:ODB131011 OMW131010:OMX131011 OWS131010:OWT131011 PGO131010:PGP131011 PQK131010:PQL131011 QAG131010:QAH131011 QKC131010:QKD131011 QTY131010:QTZ131011 RDU131010:RDV131011 RNQ131010:RNR131011 RXM131010:RXN131011 SHI131010:SHJ131011 SRE131010:SRF131011 TBA131010:TBB131011 TKW131010:TKX131011 TUS131010:TUT131011 UEO131010:UEP131011 UOK131010:UOL131011 UYG131010:UYH131011 VIC131010:VID131011 VRY131010:VRZ131011 WBU131010:WBV131011 WLQ131010:WLR131011 WVM131010:WVN131011 G196546:H196547 JA196546:JB196547 SW196546:SX196547 ACS196546:ACT196547 AMO196546:AMP196547 AWK196546:AWL196547 BGG196546:BGH196547 BQC196546:BQD196547 BZY196546:BZZ196547 CJU196546:CJV196547 CTQ196546:CTR196547 DDM196546:DDN196547 DNI196546:DNJ196547 DXE196546:DXF196547 EHA196546:EHB196547 EQW196546:EQX196547 FAS196546:FAT196547 FKO196546:FKP196547 FUK196546:FUL196547 GEG196546:GEH196547 GOC196546:GOD196547 GXY196546:GXZ196547 HHU196546:HHV196547 HRQ196546:HRR196547 IBM196546:IBN196547 ILI196546:ILJ196547 IVE196546:IVF196547 JFA196546:JFB196547 JOW196546:JOX196547 JYS196546:JYT196547 KIO196546:KIP196547 KSK196546:KSL196547 LCG196546:LCH196547 LMC196546:LMD196547 LVY196546:LVZ196547 MFU196546:MFV196547 MPQ196546:MPR196547 MZM196546:MZN196547 NJI196546:NJJ196547 NTE196546:NTF196547 ODA196546:ODB196547 OMW196546:OMX196547 OWS196546:OWT196547 PGO196546:PGP196547 PQK196546:PQL196547 QAG196546:QAH196547 QKC196546:QKD196547 QTY196546:QTZ196547 RDU196546:RDV196547 RNQ196546:RNR196547 RXM196546:RXN196547 SHI196546:SHJ196547 SRE196546:SRF196547 TBA196546:TBB196547 TKW196546:TKX196547 TUS196546:TUT196547 UEO196546:UEP196547 UOK196546:UOL196547 UYG196546:UYH196547 VIC196546:VID196547 VRY196546:VRZ196547 WBU196546:WBV196547 WLQ196546:WLR196547 WVM196546:WVN196547 G262082:H262083 JA262082:JB262083 SW262082:SX262083 ACS262082:ACT262083 AMO262082:AMP262083 AWK262082:AWL262083 BGG262082:BGH262083 BQC262082:BQD262083 BZY262082:BZZ262083 CJU262082:CJV262083 CTQ262082:CTR262083 DDM262082:DDN262083 DNI262082:DNJ262083 DXE262082:DXF262083 EHA262082:EHB262083 EQW262082:EQX262083 FAS262082:FAT262083 FKO262082:FKP262083 FUK262082:FUL262083 GEG262082:GEH262083 GOC262082:GOD262083 GXY262082:GXZ262083 HHU262082:HHV262083 HRQ262082:HRR262083 IBM262082:IBN262083 ILI262082:ILJ262083 IVE262082:IVF262083 JFA262082:JFB262083 JOW262082:JOX262083 JYS262082:JYT262083 KIO262082:KIP262083 KSK262082:KSL262083 LCG262082:LCH262083 LMC262082:LMD262083 LVY262082:LVZ262083 MFU262082:MFV262083 MPQ262082:MPR262083 MZM262082:MZN262083 NJI262082:NJJ262083 NTE262082:NTF262083 ODA262082:ODB262083 OMW262082:OMX262083 OWS262082:OWT262083 PGO262082:PGP262083 PQK262082:PQL262083 QAG262082:QAH262083 QKC262082:QKD262083 QTY262082:QTZ262083 RDU262082:RDV262083 RNQ262082:RNR262083 RXM262082:RXN262083 SHI262082:SHJ262083 SRE262082:SRF262083 TBA262082:TBB262083 TKW262082:TKX262083 TUS262082:TUT262083 UEO262082:UEP262083 UOK262082:UOL262083 UYG262082:UYH262083 VIC262082:VID262083 VRY262082:VRZ262083 WBU262082:WBV262083 WLQ262082:WLR262083 WVM262082:WVN262083 G327618:H327619 JA327618:JB327619 SW327618:SX327619 ACS327618:ACT327619 AMO327618:AMP327619 AWK327618:AWL327619 BGG327618:BGH327619 BQC327618:BQD327619 BZY327618:BZZ327619 CJU327618:CJV327619 CTQ327618:CTR327619 DDM327618:DDN327619 DNI327618:DNJ327619 DXE327618:DXF327619 EHA327618:EHB327619 EQW327618:EQX327619 FAS327618:FAT327619 FKO327618:FKP327619 FUK327618:FUL327619 GEG327618:GEH327619 GOC327618:GOD327619 GXY327618:GXZ327619 HHU327618:HHV327619 HRQ327618:HRR327619 IBM327618:IBN327619 ILI327618:ILJ327619 IVE327618:IVF327619 JFA327618:JFB327619 JOW327618:JOX327619 JYS327618:JYT327619 KIO327618:KIP327619 KSK327618:KSL327619 LCG327618:LCH327619 LMC327618:LMD327619 LVY327618:LVZ327619 MFU327618:MFV327619 MPQ327618:MPR327619 MZM327618:MZN327619 NJI327618:NJJ327619 NTE327618:NTF327619 ODA327618:ODB327619 OMW327618:OMX327619 OWS327618:OWT327619 PGO327618:PGP327619 PQK327618:PQL327619 QAG327618:QAH327619 QKC327618:QKD327619 QTY327618:QTZ327619 RDU327618:RDV327619 RNQ327618:RNR327619 RXM327618:RXN327619 SHI327618:SHJ327619 SRE327618:SRF327619 TBA327618:TBB327619 TKW327618:TKX327619 TUS327618:TUT327619 UEO327618:UEP327619 UOK327618:UOL327619 UYG327618:UYH327619 VIC327618:VID327619 VRY327618:VRZ327619 WBU327618:WBV327619 WLQ327618:WLR327619 WVM327618:WVN327619 G393154:H393155 JA393154:JB393155 SW393154:SX393155 ACS393154:ACT393155 AMO393154:AMP393155 AWK393154:AWL393155 BGG393154:BGH393155 BQC393154:BQD393155 BZY393154:BZZ393155 CJU393154:CJV393155 CTQ393154:CTR393155 DDM393154:DDN393155 DNI393154:DNJ393155 DXE393154:DXF393155 EHA393154:EHB393155 EQW393154:EQX393155 FAS393154:FAT393155 FKO393154:FKP393155 FUK393154:FUL393155 GEG393154:GEH393155 GOC393154:GOD393155 GXY393154:GXZ393155 HHU393154:HHV393155 HRQ393154:HRR393155 IBM393154:IBN393155 ILI393154:ILJ393155 IVE393154:IVF393155 JFA393154:JFB393155 JOW393154:JOX393155 JYS393154:JYT393155 KIO393154:KIP393155 KSK393154:KSL393155 LCG393154:LCH393155 LMC393154:LMD393155 LVY393154:LVZ393155 MFU393154:MFV393155 MPQ393154:MPR393155 MZM393154:MZN393155 NJI393154:NJJ393155 NTE393154:NTF393155 ODA393154:ODB393155 OMW393154:OMX393155 OWS393154:OWT393155 PGO393154:PGP393155 PQK393154:PQL393155 QAG393154:QAH393155 QKC393154:QKD393155 QTY393154:QTZ393155 RDU393154:RDV393155 RNQ393154:RNR393155 RXM393154:RXN393155 SHI393154:SHJ393155 SRE393154:SRF393155 TBA393154:TBB393155 TKW393154:TKX393155 TUS393154:TUT393155 UEO393154:UEP393155 UOK393154:UOL393155 UYG393154:UYH393155 VIC393154:VID393155 VRY393154:VRZ393155 WBU393154:WBV393155 WLQ393154:WLR393155 WVM393154:WVN393155 G458690:H458691 JA458690:JB458691 SW458690:SX458691 ACS458690:ACT458691 AMO458690:AMP458691 AWK458690:AWL458691 BGG458690:BGH458691 BQC458690:BQD458691 BZY458690:BZZ458691 CJU458690:CJV458691 CTQ458690:CTR458691 DDM458690:DDN458691 DNI458690:DNJ458691 DXE458690:DXF458691 EHA458690:EHB458691 EQW458690:EQX458691 FAS458690:FAT458691 FKO458690:FKP458691 FUK458690:FUL458691 GEG458690:GEH458691 GOC458690:GOD458691 GXY458690:GXZ458691 HHU458690:HHV458691 HRQ458690:HRR458691 IBM458690:IBN458691 ILI458690:ILJ458691 IVE458690:IVF458691 JFA458690:JFB458691 JOW458690:JOX458691 JYS458690:JYT458691 KIO458690:KIP458691 KSK458690:KSL458691 LCG458690:LCH458691 LMC458690:LMD458691 LVY458690:LVZ458691 MFU458690:MFV458691 MPQ458690:MPR458691 MZM458690:MZN458691 NJI458690:NJJ458691 NTE458690:NTF458691 ODA458690:ODB458691 OMW458690:OMX458691 OWS458690:OWT458691 PGO458690:PGP458691 PQK458690:PQL458691 QAG458690:QAH458691 QKC458690:QKD458691 QTY458690:QTZ458691 RDU458690:RDV458691 RNQ458690:RNR458691 RXM458690:RXN458691 SHI458690:SHJ458691 SRE458690:SRF458691 TBA458690:TBB458691 TKW458690:TKX458691 TUS458690:TUT458691 UEO458690:UEP458691 UOK458690:UOL458691 UYG458690:UYH458691 VIC458690:VID458691 VRY458690:VRZ458691 WBU458690:WBV458691 WLQ458690:WLR458691 WVM458690:WVN458691 G524226:H524227 JA524226:JB524227 SW524226:SX524227 ACS524226:ACT524227 AMO524226:AMP524227 AWK524226:AWL524227 BGG524226:BGH524227 BQC524226:BQD524227 BZY524226:BZZ524227 CJU524226:CJV524227 CTQ524226:CTR524227 DDM524226:DDN524227 DNI524226:DNJ524227 DXE524226:DXF524227 EHA524226:EHB524227 EQW524226:EQX524227 FAS524226:FAT524227 FKO524226:FKP524227 FUK524226:FUL524227 GEG524226:GEH524227 GOC524226:GOD524227 GXY524226:GXZ524227 HHU524226:HHV524227 HRQ524226:HRR524227 IBM524226:IBN524227 ILI524226:ILJ524227 IVE524226:IVF524227 JFA524226:JFB524227 JOW524226:JOX524227 JYS524226:JYT524227 KIO524226:KIP524227 KSK524226:KSL524227 LCG524226:LCH524227 LMC524226:LMD524227 LVY524226:LVZ524227 MFU524226:MFV524227 MPQ524226:MPR524227 MZM524226:MZN524227 NJI524226:NJJ524227 NTE524226:NTF524227 ODA524226:ODB524227 OMW524226:OMX524227 OWS524226:OWT524227 PGO524226:PGP524227 PQK524226:PQL524227 QAG524226:QAH524227 QKC524226:QKD524227 QTY524226:QTZ524227 RDU524226:RDV524227 RNQ524226:RNR524227 RXM524226:RXN524227 SHI524226:SHJ524227 SRE524226:SRF524227 TBA524226:TBB524227 TKW524226:TKX524227 TUS524226:TUT524227 UEO524226:UEP524227 UOK524226:UOL524227 UYG524226:UYH524227 VIC524226:VID524227 VRY524226:VRZ524227 WBU524226:WBV524227 WLQ524226:WLR524227 WVM524226:WVN524227 G589762:H589763 JA589762:JB589763 SW589762:SX589763 ACS589762:ACT589763 AMO589762:AMP589763 AWK589762:AWL589763 BGG589762:BGH589763 BQC589762:BQD589763 BZY589762:BZZ589763 CJU589762:CJV589763 CTQ589762:CTR589763 DDM589762:DDN589763 DNI589762:DNJ589763 DXE589762:DXF589763 EHA589762:EHB589763 EQW589762:EQX589763 FAS589762:FAT589763 FKO589762:FKP589763 FUK589762:FUL589763 GEG589762:GEH589763 GOC589762:GOD589763 GXY589762:GXZ589763 HHU589762:HHV589763 HRQ589762:HRR589763 IBM589762:IBN589763 ILI589762:ILJ589763 IVE589762:IVF589763 JFA589762:JFB589763 JOW589762:JOX589763 JYS589762:JYT589763 KIO589762:KIP589763 KSK589762:KSL589763 LCG589762:LCH589763 LMC589762:LMD589763 LVY589762:LVZ589763 MFU589762:MFV589763 MPQ589762:MPR589763 MZM589762:MZN589763 NJI589762:NJJ589763 NTE589762:NTF589763 ODA589762:ODB589763 OMW589762:OMX589763 OWS589762:OWT589763 PGO589762:PGP589763 PQK589762:PQL589763 QAG589762:QAH589763 QKC589762:QKD589763 QTY589762:QTZ589763 RDU589762:RDV589763 RNQ589762:RNR589763 RXM589762:RXN589763 SHI589762:SHJ589763 SRE589762:SRF589763 TBA589762:TBB589763 TKW589762:TKX589763 TUS589762:TUT589763 UEO589762:UEP589763 UOK589762:UOL589763 UYG589762:UYH589763 VIC589762:VID589763 VRY589762:VRZ589763 WBU589762:WBV589763 WLQ589762:WLR589763 WVM589762:WVN589763 G655298:H655299 JA655298:JB655299 SW655298:SX655299 ACS655298:ACT655299 AMO655298:AMP655299 AWK655298:AWL655299 BGG655298:BGH655299 BQC655298:BQD655299 BZY655298:BZZ655299 CJU655298:CJV655299 CTQ655298:CTR655299 DDM655298:DDN655299 DNI655298:DNJ655299 DXE655298:DXF655299 EHA655298:EHB655299 EQW655298:EQX655299 FAS655298:FAT655299 FKO655298:FKP655299 FUK655298:FUL655299 GEG655298:GEH655299 GOC655298:GOD655299 GXY655298:GXZ655299 HHU655298:HHV655299 HRQ655298:HRR655299 IBM655298:IBN655299 ILI655298:ILJ655299 IVE655298:IVF655299 JFA655298:JFB655299 JOW655298:JOX655299 JYS655298:JYT655299 KIO655298:KIP655299 KSK655298:KSL655299 LCG655298:LCH655299 LMC655298:LMD655299 LVY655298:LVZ655299 MFU655298:MFV655299 MPQ655298:MPR655299 MZM655298:MZN655299 NJI655298:NJJ655299 NTE655298:NTF655299 ODA655298:ODB655299 OMW655298:OMX655299 OWS655298:OWT655299 PGO655298:PGP655299 PQK655298:PQL655299 QAG655298:QAH655299 QKC655298:QKD655299 QTY655298:QTZ655299 RDU655298:RDV655299 RNQ655298:RNR655299 RXM655298:RXN655299 SHI655298:SHJ655299 SRE655298:SRF655299 TBA655298:TBB655299 TKW655298:TKX655299 TUS655298:TUT655299 UEO655298:UEP655299 UOK655298:UOL655299 UYG655298:UYH655299 VIC655298:VID655299 VRY655298:VRZ655299 WBU655298:WBV655299 WLQ655298:WLR655299 WVM655298:WVN655299 G720834:H720835 JA720834:JB720835 SW720834:SX720835 ACS720834:ACT720835 AMO720834:AMP720835 AWK720834:AWL720835 BGG720834:BGH720835 BQC720834:BQD720835 BZY720834:BZZ720835 CJU720834:CJV720835 CTQ720834:CTR720835 DDM720834:DDN720835 DNI720834:DNJ720835 DXE720834:DXF720835 EHA720834:EHB720835 EQW720834:EQX720835 FAS720834:FAT720835 FKO720834:FKP720835 FUK720834:FUL720835 GEG720834:GEH720835 GOC720834:GOD720835 GXY720834:GXZ720835 HHU720834:HHV720835 HRQ720834:HRR720835 IBM720834:IBN720835 ILI720834:ILJ720835 IVE720834:IVF720835 JFA720834:JFB720835 JOW720834:JOX720835 JYS720834:JYT720835 KIO720834:KIP720835 KSK720834:KSL720835 LCG720834:LCH720835 LMC720834:LMD720835 LVY720834:LVZ720835 MFU720834:MFV720835 MPQ720834:MPR720835 MZM720834:MZN720835 NJI720834:NJJ720835 NTE720834:NTF720835 ODA720834:ODB720835 OMW720834:OMX720835 OWS720834:OWT720835 PGO720834:PGP720835 PQK720834:PQL720835 QAG720834:QAH720835 QKC720834:QKD720835 QTY720834:QTZ720835 RDU720834:RDV720835 RNQ720834:RNR720835 RXM720834:RXN720835 SHI720834:SHJ720835 SRE720834:SRF720835 TBA720834:TBB720835 TKW720834:TKX720835 TUS720834:TUT720835 UEO720834:UEP720835 UOK720834:UOL720835 UYG720834:UYH720835 VIC720834:VID720835 VRY720834:VRZ720835 WBU720834:WBV720835 WLQ720834:WLR720835 WVM720834:WVN720835 G786370:H786371 JA786370:JB786371 SW786370:SX786371 ACS786370:ACT786371 AMO786370:AMP786371 AWK786370:AWL786371 BGG786370:BGH786371 BQC786370:BQD786371 BZY786370:BZZ786371 CJU786370:CJV786371 CTQ786370:CTR786371 DDM786370:DDN786371 DNI786370:DNJ786371 DXE786370:DXF786371 EHA786370:EHB786371 EQW786370:EQX786371 FAS786370:FAT786371 FKO786370:FKP786371 FUK786370:FUL786371 GEG786370:GEH786371 GOC786370:GOD786371 GXY786370:GXZ786371 HHU786370:HHV786371 HRQ786370:HRR786371 IBM786370:IBN786371 ILI786370:ILJ786371 IVE786370:IVF786371 JFA786370:JFB786371 JOW786370:JOX786371 JYS786370:JYT786371 KIO786370:KIP786371 KSK786370:KSL786371 LCG786370:LCH786371 LMC786370:LMD786371 LVY786370:LVZ786371 MFU786370:MFV786371 MPQ786370:MPR786371 MZM786370:MZN786371 NJI786370:NJJ786371 NTE786370:NTF786371 ODA786370:ODB786371 OMW786370:OMX786371 OWS786370:OWT786371 PGO786370:PGP786371 PQK786370:PQL786371 QAG786370:QAH786371 QKC786370:QKD786371 QTY786370:QTZ786371 RDU786370:RDV786371 RNQ786370:RNR786371 RXM786370:RXN786371 SHI786370:SHJ786371 SRE786370:SRF786371 TBA786370:TBB786371 TKW786370:TKX786371 TUS786370:TUT786371 UEO786370:UEP786371 UOK786370:UOL786371 UYG786370:UYH786371 VIC786370:VID786371 VRY786370:VRZ786371 WBU786370:WBV786371 WLQ786370:WLR786371 WVM786370:WVN786371 G851906:H851907 JA851906:JB851907 SW851906:SX851907 ACS851906:ACT851907 AMO851906:AMP851907 AWK851906:AWL851907 BGG851906:BGH851907 BQC851906:BQD851907 BZY851906:BZZ851907 CJU851906:CJV851907 CTQ851906:CTR851907 DDM851906:DDN851907 DNI851906:DNJ851907 DXE851906:DXF851907 EHA851906:EHB851907 EQW851906:EQX851907 FAS851906:FAT851907 FKO851906:FKP851907 FUK851906:FUL851907 GEG851906:GEH851907 GOC851906:GOD851907 GXY851906:GXZ851907 HHU851906:HHV851907 HRQ851906:HRR851907 IBM851906:IBN851907 ILI851906:ILJ851907 IVE851906:IVF851907 JFA851906:JFB851907 JOW851906:JOX851907 JYS851906:JYT851907 KIO851906:KIP851907 KSK851906:KSL851907 LCG851906:LCH851907 LMC851906:LMD851907 LVY851906:LVZ851907 MFU851906:MFV851907 MPQ851906:MPR851907 MZM851906:MZN851907 NJI851906:NJJ851907 NTE851906:NTF851907 ODA851906:ODB851907 OMW851906:OMX851907 OWS851906:OWT851907 PGO851906:PGP851907 PQK851906:PQL851907 QAG851906:QAH851907 QKC851906:QKD851907 QTY851906:QTZ851907 RDU851906:RDV851907 RNQ851906:RNR851907 RXM851906:RXN851907 SHI851906:SHJ851907 SRE851906:SRF851907 TBA851906:TBB851907 TKW851906:TKX851907 TUS851906:TUT851907 UEO851906:UEP851907 UOK851906:UOL851907 UYG851906:UYH851907 VIC851906:VID851907 VRY851906:VRZ851907 WBU851906:WBV851907 WLQ851906:WLR851907 WVM851906:WVN851907 G917442:H917443 JA917442:JB917443 SW917442:SX917443 ACS917442:ACT917443 AMO917442:AMP917443 AWK917442:AWL917443 BGG917442:BGH917443 BQC917442:BQD917443 BZY917442:BZZ917443 CJU917442:CJV917443 CTQ917442:CTR917443 DDM917442:DDN917443 DNI917442:DNJ917443 DXE917442:DXF917443 EHA917442:EHB917443 EQW917442:EQX917443 FAS917442:FAT917443 FKO917442:FKP917443 FUK917442:FUL917443 GEG917442:GEH917443 GOC917442:GOD917443 GXY917442:GXZ917443 HHU917442:HHV917443 HRQ917442:HRR917443 IBM917442:IBN917443 ILI917442:ILJ917443 IVE917442:IVF917443 JFA917442:JFB917443 JOW917442:JOX917443 JYS917442:JYT917443 KIO917442:KIP917443 KSK917442:KSL917443 LCG917442:LCH917443 LMC917442:LMD917443 LVY917442:LVZ917443 MFU917442:MFV917443 MPQ917442:MPR917443 MZM917442:MZN917443 NJI917442:NJJ917443 NTE917442:NTF917443 ODA917442:ODB917443 OMW917442:OMX917443 OWS917442:OWT917443 PGO917442:PGP917443 PQK917442:PQL917443 QAG917442:QAH917443 QKC917442:QKD917443 QTY917442:QTZ917443 RDU917442:RDV917443 RNQ917442:RNR917443 RXM917442:RXN917443 SHI917442:SHJ917443 SRE917442:SRF917443 TBA917442:TBB917443 TKW917442:TKX917443 TUS917442:TUT917443 UEO917442:UEP917443 UOK917442:UOL917443 UYG917442:UYH917443 VIC917442:VID917443 VRY917442:VRZ917443 WBU917442:WBV917443 WLQ917442:WLR917443 WVM917442:WVN917443 G982978:H982979 JA982978:JB982979 SW982978:SX982979 ACS982978:ACT982979 AMO982978:AMP982979 AWK982978:AWL982979 BGG982978:BGH982979 BQC982978:BQD982979 BZY982978:BZZ982979 CJU982978:CJV982979 CTQ982978:CTR982979 DDM982978:DDN982979 DNI982978:DNJ982979 DXE982978:DXF982979 EHA982978:EHB982979 EQW982978:EQX982979 FAS982978:FAT982979 FKO982978:FKP982979 FUK982978:FUL982979 GEG982978:GEH982979 GOC982978:GOD982979 GXY982978:GXZ982979 HHU982978:HHV982979 HRQ982978:HRR982979 IBM982978:IBN982979 ILI982978:ILJ982979 IVE982978:IVF982979 JFA982978:JFB982979 JOW982978:JOX982979 JYS982978:JYT982979 KIO982978:KIP982979 KSK982978:KSL982979 LCG982978:LCH982979 LMC982978:LMD982979 LVY982978:LVZ982979 MFU982978:MFV982979 MPQ982978:MPR982979 MZM982978:MZN982979 NJI982978:NJJ982979 NTE982978:NTF982979 ODA982978:ODB982979 OMW982978:OMX982979 OWS982978:OWT982979 PGO982978:PGP982979 PQK982978:PQL982979 QAG982978:QAH982979 QKC982978:QKD982979 QTY982978:QTZ982979 RDU982978:RDV982979 RNQ982978:RNR982979 RXM982978:RXN982979 SHI982978:SHJ982979 SRE982978:SRF982979 TBA982978:TBB982979 TKW982978:TKX982979 TUS982978:TUT982979 UEO982978:UEP982979 UOK982978:UOL982979 UYG982978:UYH982979 VIC982978:VID982979 VRY982978:VRZ982979 WBU982978:WBV982979 WLQ982978:WLR982979 WVM982978:WVN982979 G65432:H65433 JA65432:JB65433 SW65432:SX65433 ACS65432:ACT65433 AMO65432:AMP65433 AWK65432:AWL65433 BGG65432:BGH65433 BQC65432:BQD65433 BZY65432:BZZ65433 CJU65432:CJV65433 CTQ65432:CTR65433 DDM65432:DDN65433 DNI65432:DNJ65433 DXE65432:DXF65433 EHA65432:EHB65433 EQW65432:EQX65433 FAS65432:FAT65433 FKO65432:FKP65433 FUK65432:FUL65433 GEG65432:GEH65433 GOC65432:GOD65433 GXY65432:GXZ65433 HHU65432:HHV65433 HRQ65432:HRR65433 IBM65432:IBN65433 ILI65432:ILJ65433 IVE65432:IVF65433 JFA65432:JFB65433 JOW65432:JOX65433 JYS65432:JYT65433 KIO65432:KIP65433 KSK65432:KSL65433 LCG65432:LCH65433 LMC65432:LMD65433 LVY65432:LVZ65433 MFU65432:MFV65433 MPQ65432:MPR65433 MZM65432:MZN65433 NJI65432:NJJ65433 NTE65432:NTF65433 ODA65432:ODB65433 OMW65432:OMX65433 OWS65432:OWT65433 PGO65432:PGP65433 PQK65432:PQL65433 QAG65432:QAH65433 QKC65432:QKD65433 QTY65432:QTZ65433 RDU65432:RDV65433 RNQ65432:RNR65433 RXM65432:RXN65433 SHI65432:SHJ65433 SRE65432:SRF65433 TBA65432:TBB65433 TKW65432:TKX65433 TUS65432:TUT65433 UEO65432:UEP65433 UOK65432:UOL65433 UYG65432:UYH65433 VIC65432:VID65433 VRY65432:VRZ65433 WBU65432:WBV65433 WLQ65432:WLR65433 WVM65432:WVN65433 G130968:H130969 JA130968:JB130969 SW130968:SX130969 ACS130968:ACT130969 AMO130968:AMP130969 AWK130968:AWL130969 BGG130968:BGH130969 BQC130968:BQD130969 BZY130968:BZZ130969 CJU130968:CJV130969 CTQ130968:CTR130969 DDM130968:DDN130969 DNI130968:DNJ130969 DXE130968:DXF130969 EHA130968:EHB130969 EQW130968:EQX130969 FAS130968:FAT130969 FKO130968:FKP130969 FUK130968:FUL130969 GEG130968:GEH130969 GOC130968:GOD130969 GXY130968:GXZ130969 HHU130968:HHV130969 HRQ130968:HRR130969 IBM130968:IBN130969 ILI130968:ILJ130969 IVE130968:IVF130969 JFA130968:JFB130969 JOW130968:JOX130969 JYS130968:JYT130969 KIO130968:KIP130969 KSK130968:KSL130969 LCG130968:LCH130969 LMC130968:LMD130969 LVY130968:LVZ130969 MFU130968:MFV130969 MPQ130968:MPR130969 MZM130968:MZN130969 NJI130968:NJJ130969 NTE130968:NTF130969 ODA130968:ODB130969 OMW130968:OMX130969 OWS130968:OWT130969 PGO130968:PGP130969 PQK130968:PQL130969 QAG130968:QAH130969 QKC130968:QKD130969 QTY130968:QTZ130969 RDU130968:RDV130969 RNQ130968:RNR130969 RXM130968:RXN130969 SHI130968:SHJ130969 SRE130968:SRF130969 TBA130968:TBB130969 TKW130968:TKX130969 TUS130968:TUT130969 UEO130968:UEP130969 UOK130968:UOL130969 UYG130968:UYH130969 VIC130968:VID130969 VRY130968:VRZ130969 WBU130968:WBV130969 WLQ130968:WLR130969 WVM130968:WVN130969 G196504:H196505 JA196504:JB196505 SW196504:SX196505 ACS196504:ACT196505 AMO196504:AMP196505 AWK196504:AWL196505 BGG196504:BGH196505 BQC196504:BQD196505 BZY196504:BZZ196505 CJU196504:CJV196505 CTQ196504:CTR196505 DDM196504:DDN196505 DNI196504:DNJ196505 DXE196504:DXF196505 EHA196504:EHB196505 EQW196504:EQX196505 FAS196504:FAT196505 FKO196504:FKP196505 FUK196504:FUL196505 GEG196504:GEH196505 GOC196504:GOD196505 GXY196504:GXZ196505 HHU196504:HHV196505 HRQ196504:HRR196505 IBM196504:IBN196505 ILI196504:ILJ196505 IVE196504:IVF196505 JFA196504:JFB196505 JOW196504:JOX196505 JYS196504:JYT196505 KIO196504:KIP196505 KSK196504:KSL196505 LCG196504:LCH196505 LMC196504:LMD196505 LVY196504:LVZ196505 MFU196504:MFV196505 MPQ196504:MPR196505 MZM196504:MZN196505 NJI196504:NJJ196505 NTE196504:NTF196505 ODA196504:ODB196505 OMW196504:OMX196505 OWS196504:OWT196505 PGO196504:PGP196505 PQK196504:PQL196505 QAG196504:QAH196505 QKC196504:QKD196505 QTY196504:QTZ196505 RDU196504:RDV196505 RNQ196504:RNR196505 RXM196504:RXN196505 SHI196504:SHJ196505 SRE196504:SRF196505 TBA196504:TBB196505 TKW196504:TKX196505 TUS196504:TUT196505 UEO196504:UEP196505 UOK196504:UOL196505 UYG196504:UYH196505 VIC196504:VID196505 VRY196504:VRZ196505 WBU196504:WBV196505 WLQ196504:WLR196505 WVM196504:WVN196505 G262040:H262041 JA262040:JB262041 SW262040:SX262041 ACS262040:ACT262041 AMO262040:AMP262041 AWK262040:AWL262041 BGG262040:BGH262041 BQC262040:BQD262041 BZY262040:BZZ262041 CJU262040:CJV262041 CTQ262040:CTR262041 DDM262040:DDN262041 DNI262040:DNJ262041 DXE262040:DXF262041 EHA262040:EHB262041 EQW262040:EQX262041 FAS262040:FAT262041 FKO262040:FKP262041 FUK262040:FUL262041 GEG262040:GEH262041 GOC262040:GOD262041 GXY262040:GXZ262041 HHU262040:HHV262041 HRQ262040:HRR262041 IBM262040:IBN262041 ILI262040:ILJ262041 IVE262040:IVF262041 JFA262040:JFB262041 JOW262040:JOX262041 JYS262040:JYT262041 KIO262040:KIP262041 KSK262040:KSL262041 LCG262040:LCH262041 LMC262040:LMD262041 LVY262040:LVZ262041 MFU262040:MFV262041 MPQ262040:MPR262041 MZM262040:MZN262041 NJI262040:NJJ262041 NTE262040:NTF262041 ODA262040:ODB262041 OMW262040:OMX262041 OWS262040:OWT262041 PGO262040:PGP262041 PQK262040:PQL262041 QAG262040:QAH262041 QKC262040:QKD262041 QTY262040:QTZ262041 RDU262040:RDV262041 RNQ262040:RNR262041 RXM262040:RXN262041 SHI262040:SHJ262041 SRE262040:SRF262041 TBA262040:TBB262041 TKW262040:TKX262041 TUS262040:TUT262041 UEO262040:UEP262041 UOK262040:UOL262041 UYG262040:UYH262041 VIC262040:VID262041 VRY262040:VRZ262041 WBU262040:WBV262041 WLQ262040:WLR262041 WVM262040:WVN262041 G327576:H327577 JA327576:JB327577 SW327576:SX327577 ACS327576:ACT327577 AMO327576:AMP327577 AWK327576:AWL327577 BGG327576:BGH327577 BQC327576:BQD327577 BZY327576:BZZ327577 CJU327576:CJV327577 CTQ327576:CTR327577 DDM327576:DDN327577 DNI327576:DNJ327577 DXE327576:DXF327577 EHA327576:EHB327577 EQW327576:EQX327577 FAS327576:FAT327577 FKO327576:FKP327577 FUK327576:FUL327577 GEG327576:GEH327577 GOC327576:GOD327577 GXY327576:GXZ327577 HHU327576:HHV327577 HRQ327576:HRR327577 IBM327576:IBN327577 ILI327576:ILJ327577 IVE327576:IVF327577 JFA327576:JFB327577 JOW327576:JOX327577 JYS327576:JYT327577 KIO327576:KIP327577 KSK327576:KSL327577 LCG327576:LCH327577 LMC327576:LMD327577 LVY327576:LVZ327577 MFU327576:MFV327577 MPQ327576:MPR327577 MZM327576:MZN327577 NJI327576:NJJ327577 NTE327576:NTF327577 ODA327576:ODB327577 OMW327576:OMX327577 OWS327576:OWT327577 PGO327576:PGP327577 PQK327576:PQL327577 QAG327576:QAH327577 QKC327576:QKD327577 QTY327576:QTZ327577 RDU327576:RDV327577 RNQ327576:RNR327577 RXM327576:RXN327577 SHI327576:SHJ327577 SRE327576:SRF327577 TBA327576:TBB327577 TKW327576:TKX327577 TUS327576:TUT327577 UEO327576:UEP327577 UOK327576:UOL327577 UYG327576:UYH327577 VIC327576:VID327577 VRY327576:VRZ327577 WBU327576:WBV327577 WLQ327576:WLR327577 WVM327576:WVN327577 G393112:H393113 JA393112:JB393113 SW393112:SX393113 ACS393112:ACT393113 AMO393112:AMP393113 AWK393112:AWL393113 BGG393112:BGH393113 BQC393112:BQD393113 BZY393112:BZZ393113 CJU393112:CJV393113 CTQ393112:CTR393113 DDM393112:DDN393113 DNI393112:DNJ393113 DXE393112:DXF393113 EHA393112:EHB393113 EQW393112:EQX393113 FAS393112:FAT393113 FKO393112:FKP393113 FUK393112:FUL393113 GEG393112:GEH393113 GOC393112:GOD393113 GXY393112:GXZ393113 HHU393112:HHV393113 HRQ393112:HRR393113 IBM393112:IBN393113 ILI393112:ILJ393113 IVE393112:IVF393113 JFA393112:JFB393113 JOW393112:JOX393113 JYS393112:JYT393113 KIO393112:KIP393113 KSK393112:KSL393113 LCG393112:LCH393113 LMC393112:LMD393113 LVY393112:LVZ393113 MFU393112:MFV393113 MPQ393112:MPR393113 MZM393112:MZN393113 NJI393112:NJJ393113 NTE393112:NTF393113 ODA393112:ODB393113 OMW393112:OMX393113 OWS393112:OWT393113 PGO393112:PGP393113 PQK393112:PQL393113 QAG393112:QAH393113 QKC393112:QKD393113 QTY393112:QTZ393113 RDU393112:RDV393113 RNQ393112:RNR393113 RXM393112:RXN393113 SHI393112:SHJ393113 SRE393112:SRF393113 TBA393112:TBB393113 TKW393112:TKX393113 TUS393112:TUT393113 UEO393112:UEP393113 UOK393112:UOL393113 UYG393112:UYH393113 VIC393112:VID393113 VRY393112:VRZ393113 WBU393112:WBV393113 WLQ393112:WLR393113 WVM393112:WVN393113 G458648:H458649 JA458648:JB458649 SW458648:SX458649 ACS458648:ACT458649 AMO458648:AMP458649 AWK458648:AWL458649 BGG458648:BGH458649 BQC458648:BQD458649 BZY458648:BZZ458649 CJU458648:CJV458649 CTQ458648:CTR458649 DDM458648:DDN458649 DNI458648:DNJ458649 DXE458648:DXF458649 EHA458648:EHB458649 EQW458648:EQX458649 FAS458648:FAT458649 FKO458648:FKP458649 FUK458648:FUL458649 GEG458648:GEH458649 GOC458648:GOD458649 GXY458648:GXZ458649 HHU458648:HHV458649 HRQ458648:HRR458649 IBM458648:IBN458649 ILI458648:ILJ458649 IVE458648:IVF458649 JFA458648:JFB458649 JOW458648:JOX458649 JYS458648:JYT458649 KIO458648:KIP458649 KSK458648:KSL458649 LCG458648:LCH458649 LMC458648:LMD458649 LVY458648:LVZ458649 MFU458648:MFV458649 MPQ458648:MPR458649 MZM458648:MZN458649 NJI458648:NJJ458649 NTE458648:NTF458649 ODA458648:ODB458649 OMW458648:OMX458649 OWS458648:OWT458649 PGO458648:PGP458649 PQK458648:PQL458649 QAG458648:QAH458649 QKC458648:QKD458649 QTY458648:QTZ458649 RDU458648:RDV458649 RNQ458648:RNR458649 RXM458648:RXN458649 SHI458648:SHJ458649 SRE458648:SRF458649 TBA458648:TBB458649 TKW458648:TKX458649 TUS458648:TUT458649 UEO458648:UEP458649 UOK458648:UOL458649 UYG458648:UYH458649 VIC458648:VID458649 VRY458648:VRZ458649 WBU458648:WBV458649 WLQ458648:WLR458649 WVM458648:WVN458649 G524184:H524185 JA524184:JB524185 SW524184:SX524185 ACS524184:ACT524185 AMO524184:AMP524185 AWK524184:AWL524185 BGG524184:BGH524185 BQC524184:BQD524185 BZY524184:BZZ524185 CJU524184:CJV524185 CTQ524184:CTR524185 DDM524184:DDN524185 DNI524184:DNJ524185 DXE524184:DXF524185 EHA524184:EHB524185 EQW524184:EQX524185 FAS524184:FAT524185 FKO524184:FKP524185 FUK524184:FUL524185 GEG524184:GEH524185 GOC524184:GOD524185 GXY524184:GXZ524185 HHU524184:HHV524185 HRQ524184:HRR524185 IBM524184:IBN524185 ILI524184:ILJ524185 IVE524184:IVF524185 JFA524184:JFB524185 JOW524184:JOX524185 JYS524184:JYT524185 KIO524184:KIP524185 KSK524184:KSL524185 LCG524184:LCH524185 LMC524184:LMD524185 LVY524184:LVZ524185 MFU524184:MFV524185 MPQ524184:MPR524185 MZM524184:MZN524185 NJI524184:NJJ524185 NTE524184:NTF524185 ODA524184:ODB524185 OMW524184:OMX524185 OWS524184:OWT524185 PGO524184:PGP524185 PQK524184:PQL524185 QAG524184:QAH524185 QKC524184:QKD524185 QTY524184:QTZ524185 RDU524184:RDV524185 RNQ524184:RNR524185 RXM524184:RXN524185 SHI524184:SHJ524185 SRE524184:SRF524185 TBA524184:TBB524185 TKW524184:TKX524185 TUS524184:TUT524185 UEO524184:UEP524185 UOK524184:UOL524185 UYG524184:UYH524185 VIC524184:VID524185 VRY524184:VRZ524185 WBU524184:WBV524185 WLQ524184:WLR524185 WVM524184:WVN524185 G589720:H589721 JA589720:JB589721 SW589720:SX589721 ACS589720:ACT589721 AMO589720:AMP589721 AWK589720:AWL589721 BGG589720:BGH589721 BQC589720:BQD589721 BZY589720:BZZ589721 CJU589720:CJV589721 CTQ589720:CTR589721 DDM589720:DDN589721 DNI589720:DNJ589721 DXE589720:DXF589721 EHA589720:EHB589721 EQW589720:EQX589721 FAS589720:FAT589721 FKO589720:FKP589721 FUK589720:FUL589721 GEG589720:GEH589721 GOC589720:GOD589721 GXY589720:GXZ589721 HHU589720:HHV589721 HRQ589720:HRR589721 IBM589720:IBN589721 ILI589720:ILJ589721 IVE589720:IVF589721 JFA589720:JFB589721 JOW589720:JOX589721 JYS589720:JYT589721 KIO589720:KIP589721 KSK589720:KSL589721 LCG589720:LCH589721 LMC589720:LMD589721 LVY589720:LVZ589721 MFU589720:MFV589721 MPQ589720:MPR589721 MZM589720:MZN589721 NJI589720:NJJ589721 NTE589720:NTF589721 ODA589720:ODB589721 OMW589720:OMX589721 OWS589720:OWT589721 PGO589720:PGP589721 PQK589720:PQL589721 QAG589720:QAH589721 QKC589720:QKD589721 QTY589720:QTZ589721 RDU589720:RDV589721 RNQ589720:RNR589721 RXM589720:RXN589721 SHI589720:SHJ589721 SRE589720:SRF589721 TBA589720:TBB589721 TKW589720:TKX589721 TUS589720:TUT589721 UEO589720:UEP589721 UOK589720:UOL589721 UYG589720:UYH589721 VIC589720:VID589721 VRY589720:VRZ589721 WBU589720:WBV589721 WLQ589720:WLR589721 WVM589720:WVN589721 G655256:H655257 JA655256:JB655257 SW655256:SX655257 ACS655256:ACT655257 AMO655256:AMP655257 AWK655256:AWL655257 BGG655256:BGH655257 BQC655256:BQD655257 BZY655256:BZZ655257 CJU655256:CJV655257 CTQ655256:CTR655257 DDM655256:DDN655257 DNI655256:DNJ655257 DXE655256:DXF655257 EHA655256:EHB655257 EQW655256:EQX655257 FAS655256:FAT655257 FKO655256:FKP655257 FUK655256:FUL655257 GEG655256:GEH655257 GOC655256:GOD655257 GXY655256:GXZ655257 HHU655256:HHV655257 HRQ655256:HRR655257 IBM655256:IBN655257 ILI655256:ILJ655257 IVE655256:IVF655257 JFA655256:JFB655257 JOW655256:JOX655257 JYS655256:JYT655257 KIO655256:KIP655257 KSK655256:KSL655257 LCG655256:LCH655257 LMC655256:LMD655257 LVY655256:LVZ655257 MFU655256:MFV655257 MPQ655256:MPR655257 MZM655256:MZN655257 NJI655256:NJJ655257 NTE655256:NTF655257 ODA655256:ODB655257 OMW655256:OMX655257 OWS655256:OWT655257 PGO655256:PGP655257 PQK655256:PQL655257 QAG655256:QAH655257 QKC655256:QKD655257 QTY655256:QTZ655257 RDU655256:RDV655257 RNQ655256:RNR655257 RXM655256:RXN655257 SHI655256:SHJ655257 SRE655256:SRF655257 TBA655256:TBB655257 TKW655256:TKX655257 TUS655256:TUT655257 UEO655256:UEP655257 UOK655256:UOL655257 UYG655256:UYH655257 VIC655256:VID655257 VRY655256:VRZ655257 WBU655256:WBV655257 WLQ655256:WLR655257 WVM655256:WVN655257 G720792:H720793 JA720792:JB720793 SW720792:SX720793 ACS720792:ACT720793 AMO720792:AMP720793 AWK720792:AWL720793 BGG720792:BGH720793 BQC720792:BQD720793 BZY720792:BZZ720793 CJU720792:CJV720793 CTQ720792:CTR720793 DDM720792:DDN720793 DNI720792:DNJ720793 DXE720792:DXF720793 EHA720792:EHB720793 EQW720792:EQX720793 FAS720792:FAT720793 FKO720792:FKP720793 FUK720792:FUL720793 GEG720792:GEH720793 GOC720792:GOD720793 GXY720792:GXZ720793 HHU720792:HHV720793 HRQ720792:HRR720793 IBM720792:IBN720793 ILI720792:ILJ720793 IVE720792:IVF720793 JFA720792:JFB720793 JOW720792:JOX720793 JYS720792:JYT720793 KIO720792:KIP720793 KSK720792:KSL720793 LCG720792:LCH720793 LMC720792:LMD720793 LVY720792:LVZ720793 MFU720792:MFV720793 MPQ720792:MPR720793 MZM720792:MZN720793 NJI720792:NJJ720793 NTE720792:NTF720793 ODA720792:ODB720793 OMW720792:OMX720793 OWS720792:OWT720793 PGO720792:PGP720793 PQK720792:PQL720793 QAG720792:QAH720793 QKC720792:QKD720793 QTY720792:QTZ720793 RDU720792:RDV720793 RNQ720792:RNR720793 RXM720792:RXN720793 SHI720792:SHJ720793 SRE720792:SRF720793 TBA720792:TBB720793 TKW720792:TKX720793 TUS720792:TUT720793 UEO720792:UEP720793 UOK720792:UOL720793 UYG720792:UYH720793 VIC720792:VID720793 VRY720792:VRZ720793 WBU720792:WBV720793 WLQ720792:WLR720793 WVM720792:WVN720793 G786328:H786329 JA786328:JB786329 SW786328:SX786329 ACS786328:ACT786329 AMO786328:AMP786329 AWK786328:AWL786329 BGG786328:BGH786329 BQC786328:BQD786329 BZY786328:BZZ786329 CJU786328:CJV786329 CTQ786328:CTR786329 DDM786328:DDN786329 DNI786328:DNJ786329 DXE786328:DXF786329 EHA786328:EHB786329 EQW786328:EQX786329 FAS786328:FAT786329 FKO786328:FKP786329 FUK786328:FUL786329 GEG786328:GEH786329 GOC786328:GOD786329 GXY786328:GXZ786329 HHU786328:HHV786329 HRQ786328:HRR786329 IBM786328:IBN786329 ILI786328:ILJ786329 IVE786328:IVF786329 JFA786328:JFB786329 JOW786328:JOX786329 JYS786328:JYT786329 KIO786328:KIP786329 KSK786328:KSL786329 LCG786328:LCH786329 LMC786328:LMD786329 LVY786328:LVZ786329 MFU786328:MFV786329 MPQ786328:MPR786329 MZM786328:MZN786329 NJI786328:NJJ786329 NTE786328:NTF786329 ODA786328:ODB786329 OMW786328:OMX786329 OWS786328:OWT786329 PGO786328:PGP786329 PQK786328:PQL786329 QAG786328:QAH786329 QKC786328:QKD786329 QTY786328:QTZ786329 RDU786328:RDV786329 RNQ786328:RNR786329 RXM786328:RXN786329 SHI786328:SHJ786329 SRE786328:SRF786329 TBA786328:TBB786329 TKW786328:TKX786329 TUS786328:TUT786329 UEO786328:UEP786329 UOK786328:UOL786329 UYG786328:UYH786329 VIC786328:VID786329 VRY786328:VRZ786329 WBU786328:WBV786329 WLQ786328:WLR786329 WVM786328:WVN786329 G851864:H851865 JA851864:JB851865 SW851864:SX851865 ACS851864:ACT851865 AMO851864:AMP851865 AWK851864:AWL851865 BGG851864:BGH851865 BQC851864:BQD851865 BZY851864:BZZ851865 CJU851864:CJV851865 CTQ851864:CTR851865 DDM851864:DDN851865 DNI851864:DNJ851865 DXE851864:DXF851865 EHA851864:EHB851865 EQW851864:EQX851865 FAS851864:FAT851865 FKO851864:FKP851865 FUK851864:FUL851865 GEG851864:GEH851865 GOC851864:GOD851865 GXY851864:GXZ851865 HHU851864:HHV851865 HRQ851864:HRR851865 IBM851864:IBN851865 ILI851864:ILJ851865 IVE851864:IVF851865 JFA851864:JFB851865 JOW851864:JOX851865 JYS851864:JYT851865 KIO851864:KIP851865 KSK851864:KSL851865 LCG851864:LCH851865 LMC851864:LMD851865 LVY851864:LVZ851865 MFU851864:MFV851865 MPQ851864:MPR851865 MZM851864:MZN851865 NJI851864:NJJ851865 NTE851864:NTF851865 ODA851864:ODB851865 OMW851864:OMX851865 OWS851864:OWT851865 PGO851864:PGP851865 PQK851864:PQL851865 QAG851864:QAH851865 QKC851864:QKD851865 QTY851864:QTZ851865 RDU851864:RDV851865 RNQ851864:RNR851865 RXM851864:RXN851865 SHI851864:SHJ851865 SRE851864:SRF851865 TBA851864:TBB851865 TKW851864:TKX851865 TUS851864:TUT851865 UEO851864:UEP851865 UOK851864:UOL851865 UYG851864:UYH851865 VIC851864:VID851865 VRY851864:VRZ851865 WBU851864:WBV851865 WLQ851864:WLR851865 WVM851864:WVN851865 G917400:H917401 JA917400:JB917401 SW917400:SX917401 ACS917400:ACT917401 AMO917400:AMP917401 AWK917400:AWL917401 BGG917400:BGH917401 BQC917400:BQD917401 BZY917400:BZZ917401 CJU917400:CJV917401 CTQ917400:CTR917401 DDM917400:DDN917401 DNI917400:DNJ917401 DXE917400:DXF917401 EHA917400:EHB917401 EQW917400:EQX917401 FAS917400:FAT917401 FKO917400:FKP917401 FUK917400:FUL917401 GEG917400:GEH917401 GOC917400:GOD917401 GXY917400:GXZ917401 HHU917400:HHV917401 HRQ917400:HRR917401 IBM917400:IBN917401 ILI917400:ILJ917401 IVE917400:IVF917401 JFA917400:JFB917401 JOW917400:JOX917401 JYS917400:JYT917401 KIO917400:KIP917401 KSK917400:KSL917401 LCG917400:LCH917401 LMC917400:LMD917401 LVY917400:LVZ917401 MFU917400:MFV917401 MPQ917400:MPR917401 MZM917400:MZN917401 NJI917400:NJJ917401 NTE917400:NTF917401 ODA917400:ODB917401 OMW917400:OMX917401 OWS917400:OWT917401 PGO917400:PGP917401 PQK917400:PQL917401 QAG917400:QAH917401 QKC917400:QKD917401 QTY917400:QTZ917401 RDU917400:RDV917401 RNQ917400:RNR917401 RXM917400:RXN917401 SHI917400:SHJ917401 SRE917400:SRF917401 TBA917400:TBB917401 TKW917400:TKX917401 TUS917400:TUT917401 UEO917400:UEP917401 UOK917400:UOL917401 UYG917400:UYH917401 VIC917400:VID917401 VRY917400:VRZ917401 WBU917400:WBV917401 WLQ917400:WLR917401 WVM917400:WVN917401 G982936:H982937 JA982936:JB982937 SW982936:SX982937 ACS982936:ACT982937 AMO982936:AMP982937 AWK982936:AWL982937 BGG982936:BGH982937 BQC982936:BQD982937 BZY982936:BZZ982937 CJU982936:CJV982937 CTQ982936:CTR982937 DDM982936:DDN982937 DNI982936:DNJ982937 DXE982936:DXF982937 EHA982936:EHB982937 EQW982936:EQX982937 FAS982936:FAT982937 FKO982936:FKP982937 FUK982936:FUL982937 GEG982936:GEH982937 GOC982936:GOD982937 GXY982936:GXZ982937 HHU982936:HHV982937 HRQ982936:HRR982937 IBM982936:IBN982937 ILI982936:ILJ982937 IVE982936:IVF982937 JFA982936:JFB982937 JOW982936:JOX982937 JYS982936:JYT982937 KIO982936:KIP982937 KSK982936:KSL982937 LCG982936:LCH982937 LMC982936:LMD982937 LVY982936:LVZ982937 MFU982936:MFV982937 MPQ982936:MPR982937 MZM982936:MZN982937 NJI982936:NJJ982937 NTE982936:NTF982937 ODA982936:ODB982937 OMW982936:OMX982937 OWS982936:OWT982937 PGO982936:PGP982937 PQK982936:PQL982937 QAG982936:QAH982937 QKC982936:QKD982937 QTY982936:QTZ982937 RDU982936:RDV982937 RNQ982936:RNR982937 RXM982936:RXN982937 SHI982936:SHJ982937 SRE982936:SRF982937 TBA982936:TBB982937 TKW982936:TKX982937 TUS982936:TUT982937 UEO982936:UEP982937 UOK982936:UOL982937 UYG982936:UYH982937 VIC982936:VID982937 VRY982936:VRZ982937 WBU982936:WBV982937 WLQ982936:WLR982937 WVM982936:WVN982937 G65339:H65340 JA65339:JB65340 SW65339:SX65340 ACS65339:ACT65340 AMO65339:AMP65340 AWK65339:AWL65340 BGG65339:BGH65340 BQC65339:BQD65340 BZY65339:BZZ65340 CJU65339:CJV65340 CTQ65339:CTR65340 DDM65339:DDN65340 DNI65339:DNJ65340 DXE65339:DXF65340 EHA65339:EHB65340 EQW65339:EQX65340 FAS65339:FAT65340 FKO65339:FKP65340 FUK65339:FUL65340 GEG65339:GEH65340 GOC65339:GOD65340 GXY65339:GXZ65340 HHU65339:HHV65340 HRQ65339:HRR65340 IBM65339:IBN65340 ILI65339:ILJ65340 IVE65339:IVF65340 JFA65339:JFB65340 JOW65339:JOX65340 JYS65339:JYT65340 KIO65339:KIP65340 KSK65339:KSL65340 LCG65339:LCH65340 LMC65339:LMD65340 LVY65339:LVZ65340 MFU65339:MFV65340 MPQ65339:MPR65340 MZM65339:MZN65340 NJI65339:NJJ65340 NTE65339:NTF65340 ODA65339:ODB65340 OMW65339:OMX65340 OWS65339:OWT65340 PGO65339:PGP65340 PQK65339:PQL65340 QAG65339:QAH65340 QKC65339:QKD65340 QTY65339:QTZ65340 RDU65339:RDV65340 RNQ65339:RNR65340 RXM65339:RXN65340 SHI65339:SHJ65340 SRE65339:SRF65340 TBA65339:TBB65340 TKW65339:TKX65340 TUS65339:TUT65340 UEO65339:UEP65340 UOK65339:UOL65340 UYG65339:UYH65340 VIC65339:VID65340 VRY65339:VRZ65340 WBU65339:WBV65340 WLQ65339:WLR65340 WVM65339:WVN65340 G130875:H130876 JA130875:JB130876 SW130875:SX130876 ACS130875:ACT130876 AMO130875:AMP130876 AWK130875:AWL130876 BGG130875:BGH130876 BQC130875:BQD130876 BZY130875:BZZ130876 CJU130875:CJV130876 CTQ130875:CTR130876 DDM130875:DDN130876 DNI130875:DNJ130876 DXE130875:DXF130876 EHA130875:EHB130876 EQW130875:EQX130876 FAS130875:FAT130876 FKO130875:FKP130876 FUK130875:FUL130876 GEG130875:GEH130876 GOC130875:GOD130876 GXY130875:GXZ130876 HHU130875:HHV130876 HRQ130875:HRR130876 IBM130875:IBN130876 ILI130875:ILJ130876 IVE130875:IVF130876 JFA130875:JFB130876 JOW130875:JOX130876 JYS130875:JYT130876 KIO130875:KIP130876 KSK130875:KSL130876 LCG130875:LCH130876 LMC130875:LMD130876 LVY130875:LVZ130876 MFU130875:MFV130876 MPQ130875:MPR130876 MZM130875:MZN130876 NJI130875:NJJ130876 NTE130875:NTF130876 ODA130875:ODB130876 OMW130875:OMX130876 OWS130875:OWT130876 PGO130875:PGP130876 PQK130875:PQL130876 QAG130875:QAH130876 QKC130875:QKD130876 QTY130875:QTZ130876 RDU130875:RDV130876 RNQ130875:RNR130876 RXM130875:RXN130876 SHI130875:SHJ130876 SRE130875:SRF130876 TBA130875:TBB130876 TKW130875:TKX130876 TUS130875:TUT130876 UEO130875:UEP130876 UOK130875:UOL130876 UYG130875:UYH130876 VIC130875:VID130876 VRY130875:VRZ130876 WBU130875:WBV130876 WLQ130875:WLR130876 WVM130875:WVN130876 G196411:H196412 JA196411:JB196412 SW196411:SX196412 ACS196411:ACT196412 AMO196411:AMP196412 AWK196411:AWL196412 BGG196411:BGH196412 BQC196411:BQD196412 BZY196411:BZZ196412 CJU196411:CJV196412 CTQ196411:CTR196412 DDM196411:DDN196412 DNI196411:DNJ196412 DXE196411:DXF196412 EHA196411:EHB196412 EQW196411:EQX196412 FAS196411:FAT196412 FKO196411:FKP196412 FUK196411:FUL196412 GEG196411:GEH196412 GOC196411:GOD196412 GXY196411:GXZ196412 HHU196411:HHV196412 HRQ196411:HRR196412 IBM196411:IBN196412 ILI196411:ILJ196412 IVE196411:IVF196412 JFA196411:JFB196412 JOW196411:JOX196412 JYS196411:JYT196412 KIO196411:KIP196412 KSK196411:KSL196412 LCG196411:LCH196412 LMC196411:LMD196412 LVY196411:LVZ196412 MFU196411:MFV196412 MPQ196411:MPR196412 MZM196411:MZN196412 NJI196411:NJJ196412 NTE196411:NTF196412 ODA196411:ODB196412 OMW196411:OMX196412 OWS196411:OWT196412 PGO196411:PGP196412 PQK196411:PQL196412 QAG196411:QAH196412 QKC196411:QKD196412 QTY196411:QTZ196412 RDU196411:RDV196412 RNQ196411:RNR196412 RXM196411:RXN196412 SHI196411:SHJ196412 SRE196411:SRF196412 TBA196411:TBB196412 TKW196411:TKX196412 TUS196411:TUT196412 UEO196411:UEP196412 UOK196411:UOL196412 UYG196411:UYH196412 VIC196411:VID196412 VRY196411:VRZ196412 WBU196411:WBV196412 WLQ196411:WLR196412 WVM196411:WVN196412 G261947:H261948 JA261947:JB261948 SW261947:SX261948 ACS261947:ACT261948 AMO261947:AMP261948 AWK261947:AWL261948 BGG261947:BGH261948 BQC261947:BQD261948 BZY261947:BZZ261948 CJU261947:CJV261948 CTQ261947:CTR261948 DDM261947:DDN261948 DNI261947:DNJ261948 DXE261947:DXF261948 EHA261947:EHB261948 EQW261947:EQX261948 FAS261947:FAT261948 FKO261947:FKP261948 FUK261947:FUL261948 GEG261947:GEH261948 GOC261947:GOD261948 GXY261947:GXZ261948 HHU261947:HHV261948 HRQ261947:HRR261948 IBM261947:IBN261948 ILI261947:ILJ261948 IVE261947:IVF261948 JFA261947:JFB261948 JOW261947:JOX261948 JYS261947:JYT261948 KIO261947:KIP261948 KSK261947:KSL261948 LCG261947:LCH261948 LMC261947:LMD261948 LVY261947:LVZ261948 MFU261947:MFV261948 MPQ261947:MPR261948 MZM261947:MZN261948 NJI261947:NJJ261948 NTE261947:NTF261948 ODA261947:ODB261948 OMW261947:OMX261948 OWS261947:OWT261948 PGO261947:PGP261948 PQK261947:PQL261948 QAG261947:QAH261948 QKC261947:QKD261948 QTY261947:QTZ261948 RDU261947:RDV261948 RNQ261947:RNR261948 RXM261947:RXN261948 SHI261947:SHJ261948 SRE261947:SRF261948 TBA261947:TBB261948 TKW261947:TKX261948 TUS261947:TUT261948 UEO261947:UEP261948 UOK261947:UOL261948 UYG261947:UYH261948 VIC261947:VID261948 VRY261947:VRZ261948 WBU261947:WBV261948 WLQ261947:WLR261948 WVM261947:WVN261948 G327483:H327484 JA327483:JB327484 SW327483:SX327484 ACS327483:ACT327484 AMO327483:AMP327484 AWK327483:AWL327484 BGG327483:BGH327484 BQC327483:BQD327484 BZY327483:BZZ327484 CJU327483:CJV327484 CTQ327483:CTR327484 DDM327483:DDN327484 DNI327483:DNJ327484 DXE327483:DXF327484 EHA327483:EHB327484 EQW327483:EQX327484 FAS327483:FAT327484 FKO327483:FKP327484 FUK327483:FUL327484 GEG327483:GEH327484 GOC327483:GOD327484 GXY327483:GXZ327484 HHU327483:HHV327484 HRQ327483:HRR327484 IBM327483:IBN327484 ILI327483:ILJ327484 IVE327483:IVF327484 JFA327483:JFB327484 JOW327483:JOX327484 JYS327483:JYT327484 KIO327483:KIP327484 KSK327483:KSL327484 LCG327483:LCH327484 LMC327483:LMD327484 LVY327483:LVZ327484 MFU327483:MFV327484 MPQ327483:MPR327484 MZM327483:MZN327484 NJI327483:NJJ327484 NTE327483:NTF327484 ODA327483:ODB327484 OMW327483:OMX327484 OWS327483:OWT327484 PGO327483:PGP327484 PQK327483:PQL327484 QAG327483:QAH327484 QKC327483:QKD327484 QTY327483:QTZ327484 RDU327483:RDV327484 RNQ327483:RNR327484 RXM327483:RXN327484 SHI327483:SHJ327484 SRE327483:SRF327484 TBA327483:TBB327484 TKW327483:TKX327484 TUS327483:TUT327484 UEO327483:UEP327484 UOK327483:UOL327484 UYG327483:UYH327484 VIC327483:VID327484 VRY327483:VRZ327484 WBU327483:WBV327484 WLQ327483:WLR327484 WVM327483:WVN327484 G393019:H393020 JA393019:JB393020 SW393019:SX393020 ACS393019:ACT393020 AMO393019:AMP393020 AWK393019:AWL393020 BGG393019:BGH393020 BQC393019:BQD393020 BZY393019:BZZ393020 CJU393019:CJV393020 CTQ393019:CTR393020 DDM393019:DDN393020 DNI393019:DNJ393020 DXE393019:DXF393020 EHA393019:EHB393020 EQW393019:EQX393020 FAS393019:FAT393020 FKO393019:FKP393020 FUK393019:FUL393020 GEG393019:GEH393020 GOC393019:GOD393020 GXY393019:GXZ393020 HHU393019:HHV393020 HRQ393019:HRR393020 IBM393019:IBN393020 ILI393019:ILJ393020 IVE393019:IVF393020 JFA393019:JFB393020 JOW393019:JOX393020 JYS393019:JYT393020 KIO393019:KIP393020 KSK393019:KSL393020 LCG393019:LCH393020 LMC393019:LMD393020 LVY393019:LVZ393020 MFU393019:MFV393020 MPQ393019:MPR393020 MZM393019:MZN393020 NJI393019:NJJ393020 NTE393019:NTF393020 ODA393019:ODB393020 OMW393019:OMX393020 OWS393019:OWT393020 PGO393019:PGP393020 PQK393019:PQL393020 QAG393019:QAH393020 QKC393019:QKD393020 QTY393019:QTZ393020 RDU393019:RDV393020 RNQ393019:RNR393020 RXM393019:RXN393020 SHI393019:SHJ393020 SRE393019:SRF393020 TBA393019:TBB393020 TKW393019:TKX393020 TUS393019:TUT393020 UEO393019:UEP393020 UOK393019:UOL393020 UYG393019:UYH393020 VIC393019:VID393020 VRY393019:VRZ393020 WBU393019:WBV393020 WLQ393019:WLR393020 WVM393019:WVN393020 G458555:H458556 JA458555:JB458556 SW458555:SX458556 ACS458555:ACT458556 AMO458555:AMP458556 AWK458555:AWL458556 BGG458555:BGH458556 BQC458555:BQD458556 BZY458555:BZZ458556 CJU458555:CJV458556 CTQ458555:CTR458556 DDM458555:DDN458556 DNI458555:DNJ458556 DXE458555:DXF458556 EHA458555:EHB458556 EQW458555:EQX458556 FAS458555:FAT458556 FKO458555:FKP458556 FUK458555:FUL458556 GEG458555:GEH458556 GOC458555:GOD458556 GXY458555:GXZ458556 HHU458555:HHV458556 HRQ458555:HRR458556 IBM458555:IBN458556 ILI458555:ILJ458556 IVE458555:IVF458556 JFA458555:JFB458556 JOW458555:JOX458556 JYS458555:JYT458556 KIO458555:KIP458556 KSK458555:KSL458556 LCG458555:LCH458556 LMC458555:LMD458556 LVY458555:LVZ458556 MFU458555:MFV458556 MPQ458555:MPR458556 MZM458555:MZN458556 NJI458555:NJJ458556 NTE458555:NTF458556 ODA458555:ODB458556 OMW458555:OMX458556 OWS458555:OWT458556 PGO458555:PGP458556 PQK458555:PQL458556 QAG458555:QAH458556 QKC458555:QKD458556 QTY458555:QTZ458556 RDU458555:RDV458556 RNQ458555:RNR458556 RXM458555:RXN458556 SHI458555:SHJ458556 SRE458555:SRF458556 TBA458555:TBB458556 TKW458555:TKX458556 TUS458555:TUT458556 UEO458555:UEP458556 UOK458555:UOL458556 UYG458555:UYH458556 VIC458555:VID458556 VRY458555:VRZ458556 WBU458555:WBV458556 WLQ458555:WLR458556 WVM458555:WVN458556 G524091:H524092 JA524091:JB524092 SW524091:SX524092 ACS524091:ACT524092 AMO524091:AMP524092 AWK524091:AWL524092 BGG524091:BGH524092 BQC524091:BQD524092 BZY524091:BZZ524092 CJU524091:CJV524092 CTQ524091:CTR524092 DDM524091:DDN524092 DNI524091:DNJ524092 DXE524091:DXF524092 EHA524091:EHB524092 EQW524091:EQX524092 FAS524091:FAT524092 FKO524091:FKP524092 FUK524091:FUL524092 GEG524091:GEH524092 GOC524091:GOD524092 GXY524091:GXZ524092 HHU524091:HHV524092 HRQ524091:HRR524092 IBM524091:IBN524092 ILI524091:ILJ524092 IVE524091:IVF524092 JFA524091:JFB524092 JOW524091:JOX524092 JYS524091:JYT524092 KIO524091:KIP524092 KSK524091:KSL524092 LCG524091:LCH524092 LMC524091:LMD524092 LVY524091:LVZ524092 MFU524091:MFV524092 MPQ524091:MPR524092 MZM524091:MZN524092 NJI524091:NJJ524092 NTE524091:NTF524092 ODA524091:ODB524092 OMW524091:OMX524092 OWS524091:OWT524092 PGO524091:PGP524092 PQK524091:PQL524092 QAG524091:QAH524092 QKC524091:QKD524092 QTY524091:QTZ524092 RDU524091:RDV524092 RNQ524091:RNR524092 RXM524091:RXN524092 SHI524091:SHJ524092 SRE524091:SRF524092 TBA524091:TBB524092 TKW524091:TKX524092 TUS524091:TUT524092 UEO524091:UEP524092 UOK524091:UOL524092 UYG524091:UYH524092 VIC524091:VID524092 VRY524091:VRZ524092 WBU524091:WBV524092 WLQ524091:WLR524092 WVM524091:WVN524092 G589627:H589628 JA589627:JB589628 SW589627:SX589628 ACS589627:ACT589628 AMO589627:AMP589628 AWK589627:AWL589628 BGG589627:BGH589628 BQC589627:BQD589628 BZY589627:BZZ589628 CJU589627:CJV589628 CTQ589627:CTR589628 DDM589627:DDN589628 DNI589627:DNJ589628 DXE589627:DXF589628 EHA589627:EHB589628 EQW589627:EQX589628 FAS589627:FAT589628 FKO589627:FKP589628 FUK589627:FUL589628 GEG589627:GEH589628 GOC589627:GOD589628 GXY589627:GXZ589628 HHU589627:HHV589628 HRQ589627:HRR589628 IBM589627:IBN589628 ILI589627:ILJ589628 IVE589627:IVF589628 JFA589627:JFB589628 JOW589627:JOX589628 JYS589627:JYT589628 KIO589627:KIP589628 KSK589627:KSL589628 LCG589627:LCH589628 LMC589627:LMD589628 LVY589627:LVZ589628 MFU589627:MFV589628 MPQ589627:MPR589628 MZM589627:MZN589628 NJI589627:NJJ589628 NTE589627:NTF589628 ODA589627:ODB589628 OMW589627:OMX589628 OWS589627:OWT589628 PGO589627:PGP589628 PQK589627:PQL589628 QAG589627:QAH589628 QKC589627:QKD589628 QTY589627:QTZ589628 RDU589627:RDV589628 RNQ589627:RNR589628 RXM589627:RXN589628 SHI589627:SHJ589628 SRE589627:SRF589628 TBA589627:TBB589628 TKW589627:TKX589628 TUS589627:TUT589628 UEO589627:UEP589628 UOK589627:UOL589628 UYG589627:UYH589628 VIC589627:VID589628 VRY589627:VRZ589628 WBU589627:WBV589628 WLQ589627:WLR589628 WVM589627:WVN589628 G655163:H655164 JA655163:JB655164 SW655163:SX655164 ACS655163:ACT655164 AMO655163:AMP655164 AWK655163:AWL655164 BGG655163:BGH655164 BQC655163:BQD655164 BZY655163:BZZ655164 CJU655163:CJV655164 CTQ655163:CTR655164 DDM655163:DDN655164 DNI655163:DNJ655164 DXE655163:DXF655164 EHA655163:EHB655164 EQW655163:EQX655164 FAS655163:FAT655164 FKO655163:FKP655164 FUK655163:FUL655164 GEG655163:GEH655164 GOC655163:GOD655164 GXY655163:GXZ655164 HHU655163:HHV655164 HRQ655163:HRR655164 IBM655163:IBN655164 ILI655163:ILJ655164 IVE655163:IVF655164 JFA655163:JFB655164 JOW655163:JOX655164 JYS655163:JYT655164 KIO655163:KIP655164 KSK655163:KSL655164 LCG655163:LCH655164 LMC655163:LMD655164 LVY655163:LVZ655164 MFU655163:MFV655164 MPQ655163:MPR655164 MZM655163:MZN655164 NJI655163:NJJ655164 NTE655163:NTF655164 ODA655163:ODB655164 OMW655163:OMX655164 OWS655163:OWT655164 PGO655163:PGP655164 PQK655163:PQL655164 QAG655163:QAH655164 QKC655163:QKD655164 QTY655163:QTZ655164 RDU655163:RDV655164 RNQ655163:RNR655164 RXM655163:RXN655164 SHI655163:SHJ655164 SRE655163:SRF655164 TBA655163:TBB655164 TKW655163:TKX655164 TUS655163:TUT655164 UEO655163:UEP655164 UOK655163:UOL655164 UYG655163:UYH655164 VIC655163:VID655164 VRY655163:VRZ655164 WBU655163:WBV655164 WLQ655163:WLR655164 WVM655163:WVN655164 G720699:H720700 JA720699:JB720700 SW720699:SX720700 ACS720699:ACT720700 AMO720699:AMP720700 AWK720699:AWL720700 BGG720699:BGH720700 BQC720699:BQD720700 BZY720699:BZZ720700 CJU720699:CJV720700 CTQ720699:CTR720700 DDM720699:DDN720700 DNI720699:DNJ720700 DXE720699:DXF720700 EHA720699:EHB720700 EQW720699:EQX720700 FAS720699:FAT720700 FKO720699:FKP720700 FUK720699:FUL720700 GEG720699:GEH720700 GOC720699:GOD720700 GXY720699:GXZ720700 HHU720699:HHV720700 HRQ720699:HRR720700 IBM720699:IBN720700 ILI720699:ILJ720700 IVE720699:IVF720700 JFA720699:JFB720700 JOW720699:JOX720700 JYS720699:JYT720700 KIO720699:KIP720700 KSK720699:KSL720700 LCG720699:LCH720700 LMC720699:LMD720700 LVY720699:LVZ720700 MFU720699:MFV720700 MPQ720699:MPR720700 MZM720699:MZN720700 NJI720699:NJJ720700 NTE720699:NTF720700 ODA720699:ODB720700 OMW720699:OMX720700 OWS720699:OWT720700 PGO720699:PGP720700 PQK720699:PQL720700 QAG720699:QAH720700 QKC720699:QKD720700 QTY720699:QTZ720700 RDU720699:RDV720700 RNQ720699:RNR720700 RXM720699:RXN720700 SHI720699:SHJ720700 SRE720699:SRF720700 TBA720699:TBB720700 TKW720699:TKX720700 TUS720699:TUT720700 UEO720699:UEP720700 UOK720699:UOL720700 UYG720699:UYH720700 VIC720699:VID720700 VRY720699:VRZ720700 WBU720699:WBV720700 WLQ720699:WLR720700 WVM720699:WVN720700 G786235:H786236 JA786235:JB786236 SW786235:SX786236 ACS786235:ACT786236 AMO786235:AMP786236 AWK786235:AWL786236 BGG786235:BGH786236 BQC786235:BQD786236 BZY786235:BZZ786236 CJU786235:CJV786236 CTQ786235:CTR786236 DDM786235:DDN786236 DNI786235:DNJ786236 DXE786235:DXF786236 EHA786235:EHB786236 EQW786235:EQX786236 FAS786235:FAT786236 FKO786235:FKP786236 FUK786235:FUL786236 GEG786235:GEH786236 GOC786235:GOD786236 GXY786235:GXZ786236 HHU786235:HHV786236 HRQ786235:HRR786236 IBM786235:IBN786236 ILI786235:ILJ786236 IVE786235:IVF786236 JFA786235:JFB786236 JOW786235:JOX786236 JYS786235:JYT786236 KIO786235:KIP786236 KSK786235:KSL786236 LCG786235:LCH786236 LMC786235:LMD786236 LVY786235:LVZ786236 MFU786235:MFV786236 MPQ786235:MPR786236 MZM786235:MZN786236 NJI786235:NJJ786236 NTE786235:NTF786236 ODA786235:ODB786236 OMW786235:OMX786236 OWS786235:OWT786236 PGO786235:PGP786236 PQK786235:PQL786236 QAG786235:QAH786236 QKC786235:QKD786236 QTY786235:QTZ786236 RDU786235:RDV786236 RNQ786235:RNR786236 RXM786235:RXN786236 SHI786235:SHJ786236 SRE786235:SRF786236 TBA786235:TBB786236 TKW786235:TKX786236 TUS786235:TUT786236 UEO786235:UEP786236 UOK786235:UOL786236 UYG786235:UYH786236 VIC786235:VID786236 VRY786235:VRZ786236 WBU786235:WBV786236 WLQ786235:WLR786236 WVM786235:WVN786236 G851771:H851772 JA851771:JB851772 SW851771:SX851772 ACS851771:ACT851772 AMO851771:AMP851772 AWK851771:AWL851772 BGG851771:BGH851772 BQC851771:BQD851772 BZY851771:BZZ851772 CJU851771:CJV851772 CTQ851771:CTR851772 DDM851771:DDN851772 DNI851771:DNJ851772 DXE851771:DXF851772 EHA851771:EHB851772 EQW851771:EQX851772 FAS851771:FAT851772 FKO851771:FKP851772 FUK851771:FUL851772 GEG851771:GEH851772 GOC851771:GOD851772 GXY851771:GXZ851772 HHU851771:HHV851772 HRQ851771:HRR851772 IBM851771:IBN851772 ILI851771:ILJ851772 IVE851771:IVF851772 JFA851771:JFB851772 JOW851771:JOX851772 JYS851771:JYT851772 KIO851771:KIP851772 KSK851771:KSL851772 LCG851771:LCH851772 LMC851771:LMD851772 LVY851771:LVZ851772 MFU851771:MFV851772 MPQ851771:MPR851772 MZM851771:MZN851772 NJI851771:NJJ851772 NTE851771:NTF851772 ODA851771:ODB851772 OMW851771:OMX851772 OWS851771:OWT851772 PGO851771:PGP851772 PQK851771:PQL851772 QAG851771:QAH851772 QKC851771:QKD851772 QTY851771:QTZ851772 RDU851771:RDV851772 RNQ851771:RNR851772 RXM851771:RXN851772 SHI851771:SHJ851772 SRE851771:SRF851772 TBA851771:TBB851772 TKW851771:TKX851772 TUS851771:TUT851772 UEO851771:UEP851772 UOK851771:UOL851772 UYG851771:UYH851772 VIC851771:VID851772 VRY851771:VRZ851772 WBU851771:WBV851772 WLQ851771:WLR851772 WVM851771:WVN851772 G917307:H917308 JA917307:JB917308 SW917307:SX917308 ACS917307:ACT917308 AMO917307:AMP917308 AWK917307:AWL917308 BGG917307:BGH917308 BQC917307:BQD917308 BZY917307:BZZ917308 CJU917307:CJV917308 CTQ917307:CTR917308 DDM917307:DDN917308 DNI917307:DNJ917308 DXE917307:DXF917308 EHA917307:EHB917308 EQW917307:EQX917308 FAS917307:FAT917308 FKO917307:FKP917308 FUK917307:FUL917308 GEG917307:GEH917308 GOC917307:GOD917308 GXY917307:GXZ917308 HHU917307:HHV917308 HRQ917307:HRR917308 IBM917307:IBN917308 ILI917307:ILJ917308 IVE917307:IVF917308 JFA917307:JFB917308 JOW917307:JOX917308 JYS917307:JYT917308 KIO917307:KIP917308 KSK917307:KSL917308 LCG917307:LCH917308 LMC917307:LMD917308 LVY917307:LVZ917308 MFU917307:MFV917308 MPQ917307:MPR917308 MZM917307:MZN917308 NJI917307:NJJ917308 NTE917307:NTF917308 ODA917307:ODB917308 OMW917307:OMX917308 OWS917307:OWT917308 PGO917307:PGP917308 PQK917307:PQL917308 QAG917307:QAH917308 QKC917307:QKD917308 QTY917307:QTZ917308 RDU917307:RDV917308 RNQ917307:RNR917308 RXM917307:RXN917308 SHI917307:SHJ917308 SRE917307:SRF917308 TBA917307:TBB917308 TKW917307:TKX917308 TUS917307:TUT917308 UEO917307:UEP917308 UOK917307:UOL917308 UYG917307:UYH917308 VIC917307:VID917308 VRY917307:VRZ917308 WBU917307:WBV917308 WLQ917307:WLR917308 WVM917307:WVN917308 G982843:H982844 JA982843:JB982844 SW982843:SX982844 ACS982843:ACT982844 AMO982843:AMP982844 AWK982843:AWL982844 BGG982843:BGH982844 BQC982843:BQD982844 BZY982843:BZZ982844 CJU982843:CJV982844 CTQ982843:CTR982844 DDM982843:DDN982844 DNI982843:DNJ982844 DXE982843:DXF982844 EHA982843:EHB982844 EQW982843:EQX982844 FAS982843:FAT982844 FKO982843:FKP982844 FUK982843:FUL982844 GEG982843:GEH982844 GOC982843:GOD982844 GXY982843:GXZ982844 HHU982843:HHV982844 HRQ982843:HRR982844 IBM982843:IBN982844 ILI982843:ILJ982844 IVE982843:IVF982844 JFA982843:JFB982844 JOW982843:JOX982844 JYS982843:JYT982844 KIO982843:KIP982844 KSK982843:KSL982844 LCG982843:LCH982844 LMC982843:LMD982844 LVY982843:LVZ982844 MFU982843:MFV982844 MPQ982843:MPR982844 MZM982843:MZN982844 NJI982843:NJJ982844 NTE982843:NTF982844 ODA982843:ODB982844 OMW982843:OMX982844 OWS982843:OWT982844 PGO982843:PGP982844 PQK982843:PQL982844 QAG982843:QAH982844 QKC982843:QKD982844 QTY982843:QTZ982844 RDU982843:RDV982844 RNQ982843:RNR982844 RXM982843:RXN982844 SHI982843:SHJ982844 SRE982843:SRF982844 TBA982843:TBB982844 TKW982843:TKX982844 TUS982843:TUT982844 UEO982843:UEP982844 UOK982843:UOL982844 UYG982843:UYH982844 VIC982843:VID982844 VRY982843:VRZ982844 WBU982843:WBV982844 WLQ982843:WLR982844 WVM982843:WVN982844 G65238:H65239 JA65238:JB65239 SW65238:SX65239 ACS65238:ACT65239 AMO65238:AMP65239 AWK65238:AWL65239 BGG65238:BGH65239 BQC65238:BQD65239 BZY65238:BZZ65239 CJU65238:CJV65239 CTQ65238:CTR65239 DDM65238:DDN65239 DNI65238:DNJ65239 DXE65238:DXF65239 EHA65238:EHB65239 EQW65238:EQX65239 FAS65238:FAT65239 FKO65238:FKP65239 FUK65238:FUL65239 GEG65238:GEH65239 GOC65238:GOD65239 GXY65238:GXZ65239 HHU65238:HHV65239 HRQ65238:HRR65239 IBM65238:IBN65239 ILI65238:ILJ65239 IVE65238:IVF65239 JFA65238:JFB65239 JOW65238:JOX65239 JYS65238:JYT65239 KIO65238:KIP65239 KSK65238:KSL65239 LCG65238:LCH65239 LMC65238:LMD65239 LVY65238:LVZ65239 MFU65238:MFV65239 MPQ65238:MPR65239 MZM65238:MZN65239 NJI65238:NJJ65239 NTE65238:NTF65239 ODA65238:ODB65239 OMW65238:OMX65239 OWS65238:OWT65239 PGO65238:PGP65239 PQK65238:PQL65239 QAG65238:QAH65239 QKC65238:QKD65239 QTY65238:QTZ65239 RDU65238:RDV65239 RNQ65238:RNR65239 RXM65238:RXN65239 SHI65238:SHJ65239 SRE65238:SRF65239 TBA65238:TBB65239 TKW65238:TKX65239 TUS65238:TUT65239 UEO65238:UEP65239 UOK65238:UOL65239 UYG65238:UYH65239 VIC65238:VID65239 VRY65238:VRZ65239 WBU65238:WBV65239 WLQ65238:WLR65239 WVM65238:WVN65239 G130774:H130775 JA130774:JB130775 SW130774:SX130775 ACS130774:ACT130775 AMO130774:AMP130775 AWK130774:AWL130775 BGG130774:BGH130775 BQC130774:BQD130775 BZY130774:BZZ130775 CJU130774:CJV130775 CTQ130774:CTR130775 DDM130774:DDN130775 DNI130774:DNJ130775 DXE130774:DXF130775 EHA130774:EHB130775 EQW130774:EQX130775 FAS130774:FAT130775 FKO130774:FKP130775 FUK130774:FUL130775 GEG130774:GEH130775 GOC130774:GOD130775 GXY130774:GXZ130775 HHU130774:HHV130775 HRQ130774:HRR130775 IBM130774:IBN130775 ILI130774:ILJ130775 IVE130774:IVF130775 JFA130774:JFB130775 JOW130774:JOX130775 JYS130774:JYT130775 KIO130774:KIP130775 KSK130774:KSL130775 LCG130774:LCH130775 LMC130774:LMD130775 LVY130774:LVZ130775 MFU130774:MFV130775 MPQ130774:MPR130775 MZM130774:MZN130775 NJI130774:NJJ130775 NTE130774:NTF130775 ODA130774:ODB130775 OMW130774:OMX130775 OWS130774:OWT130775 PGO130774:PGP130775 PQK130774:PQL130775 QAG130774:QAH130775 QKC130774:QKD130775 QTY130774:QTZ130775 RDU130774:RDV130775 RNQ130774:RNR130775 RXM130774:RXN130775 SHI130774:SHJ130775 SRE130774:SRF130775 TBA130774:TBB130775 TKW130774:TKX130775 TUS130774:TUT130775 UEO130774:UEP130775 UOK130774:UOL130775 UYG130774:UYH130775 VIC130774:VID130775 VRY130774:VRZ130775 WBU130774:WBV130775 WLQ130774:WLR130775 WVM130774:WVN130775 G196310:H196311 JA196310:JB196311 SW196310:SX196311 ACS196310:ACT196311 AMO196310:AMP196311 AWK196310:AWL196311 BGG196310:BGH196311 BQC196310:BQD196311 BZY196310:BZZ196311 CJU196310:CJV196311 CTQ196310:CTR196311 DDM196310:DDN196311 DNI196310:DNJ196311 DXE196310:DXF196311 EHA196310:EHB196311 EQW196310:EQX196311 FAS196310:FAT196311 FKO196310:FKP196311 FUK196310:FUL196311 GEG196310:GEH196311 GOC196310:GOD196311 GXY196310:GXZ196311 HHU196310:HHV196311 HRQ196310:HRR196311 IBM196310:IBN196311 ILI196310:ILJ196311 IVE196310:IVF196311 JFA196310:JFB196311 JOW196310:JOX196311 JYS196310:JYT196311 KIO196310:KIP196311 KSK196310:KSL196311 LCG196310:LCH196311 LMC196310:LMD196311 LVY196310:LVZ196311 MFU196310:MFV196311 MPQ196310:MPR196311 MZM196310:MZN196311 NJI196310:NJJ196311 NTE196310:NTF196311 ODA196310:ODB196311 OMW196310:OMX196311 OWS196310:OWT196311 PGO196310:PGP196311 PQK196310:PQL196311 QAG196310:QAH196311 QKC196310:QKD196311 QTY196310:QTZ196311 RDU196310:RDV196311 RNQ196310:RNR196311 RXM196310:RXN196311 SHI196310:SHJ196311 SRE196310:SRF196311 TBA196310:TBB196311 TKW196310:TKX196311 TUS196310:TUT196311 UEO196310:UEP196311 UOK196310:UOL196311 UYG196310:UYH196311 VIC196310:VID196311 VRY196310:VRZ196311 WBU196310:WBV196311 WLQ196310:WLR196311 WVM196310:WVN196311 G261846:H261847 JA261846:JB261847 SW261846:SX261847 ACS261846:ACT261847 AMO261846:AMP261847 AWK261846:AWL261847 BGG261846:BGH261847 BQC261846:BQD261847 BZY261846:BZZ261847 CJU261846:CJV261847 CTQ261846:CTR261847 DDM261846:DDN261847 DNI261846:DNJ261847 DXE261846:DXF261847 EHA261846:EHB261847 EQW261846:EQX261847 FAS261846:FAT261847 FKO261846:FKP261847 FUK261846:FUL261847 GEG261846:GEH261847 GOC261846:GOD261847 GXY261846:GXZ261847 HHU261846:HHV261847 HRQ261846:HRR261847 IBM261846:IBN261847 ILI261846:ILJ261847 IVE261846:IVF261847 JFA261846:JFB261847 JOW261846:JOX261847 JYS261846:JYT261847 KIO261846:KIP261847 KSK261846:KSL261847 LCG261846:LCH261847 LMC261846:LMD261847 LVY261846:LVZ261847 MFU261846:MFV261847 MPQ261846:MPR261847 MZM261846:MZN261847 NJI261846:NJJ261847 NTE261846:NTF261847 ODA261846:ODB261847 OMW261846:OMX261847 OWS261846:OWT261847 PGO261846:PGP261847 PQK261846:PQL261847 QAG261846:QAH261847 QKC261846:QKD261847 QTY261846:QTZ261847 RDU261846:RDV261847 RNQ261846:RNR261847 RXM261846:RXN261847 SHI261846:SHJ261847 SRE261846:SRF261847 TBA261846:TBB261847 TKW261846:TKX261847 TUS261846:TUT261847 UEO261846:UEP261847 UOK261846:UOL261847 UYG261846:UYH261847 VIC261846:VID261847 VRY261846:VRZ261847 WBU261846:WBV261847 WLQ261846:WLR261847 WVM261846:WVN261847 G327382:H327383 JA327382:JB327383 SW327382:SX327383 ACS327382:ACT327383 AMO327382:AMP327383 AWK327382:AWL327383 BGG327382:BGH327383 BQC327382:BQD327383 BZY327382:BZZ327383 CJU327382:CJV327383 CTQ327382:CTR327383 DDM327382:DDN327383 DNI327382:DNJ327383 DXE327382:DXF327383 EHA327382:EHB327383 EQW327382:EQX327383 FAS327382:FAT327383 FKO327382:FKP327383 FUK327382:FUL327383 GEG327382:GEH327383 GOC327382:GOD327383 GXY327382:GXZ327383 HHU327382:HHV327383 HRQ327382:HRR327383 IBM327382:IBN327383 ILI327382:ILJ327383 IVE327382:IVF327383 JFA327382:JFB327383 JOW327382:JOX327383 JYS327382:JYT327383 KIO327382:KIP327383 KSK327382:KSL327383 LCG327382:LCH327383 LMC327382:LMD327383 LVY327382:LVZ327383 MFU327382:MFV327383 MPQ327382:MPR327383 MZM327382:MZN327383 NJI327382:NJJ327383 NTE327382:NTF327383 ODA327382:ODB327383 OMW327382:OMX327383 OWS327382:OWT327383 PGO327382:PGP327383 PQK327382:PQL327383 QAG327382:QAH327383 QKC327382:QKD327383 QTY327382:QTZ327383 RDU327382:RDV327383 RNQ327382:RNR327383 RXM327382:RXN327383 SHI327382:SHJ327383 SRE327382:SRF327383 TBA327382:TBB327383 TKW327382:TKX327383 TUS327382:TUT327383 UEO327382:UEP327383 UOK327382:UOL327383 UYG327382:UYH327383 VIC327382:VID327383 VRY327382:VRZ327383 WBU327382:WBV327383 WLQ327382:WLR327383 WVM327382:WVN327383 G392918:H392919 JA392918:JB392919 SW392918:SX392919 ACS392918:ACT392919 AMO392918:AMP392919 AWK392918:AWL392919 BGG392918:BGH392919 BQC392918:BQD392919 BZY392918:BZZ392919 CJU392918:CJV392919 CTQ392918:CTR392919 DDM392918:DDN392919 DNI392918:DNJ392919 DXE392918:DXF392919 EHA392918:EHB392919 EQW392918:EQX392919 FAS392918:FAT392919 FKO392918:FKP392919 FUK392918:FUL392919 GEG392918:GEH392919 GOC392918:GOD392919 GXY392918:GXZ392919 HHU392918:HHV392919 HRQ392918:HRR392919 IBM392918:IBN392919 ILI392918:ILJ392919 IVE392918:IVF392919 JFA392918:JFB392919 JOW392918:JOX392919 JYS392918:JYT392919 KIO392918:KIP392919 KSK392918:KSL392919 LCG392918:LCH392919 LMC392918:LMD392919 LVY392918:LVZ392919 MFU392918:MFV392919 MPQ392918:MPR392919 MZM392918:MZN392919 NJI392918:NJJ392919 NTE392918:NTF392919 ODA392918:ODB392919 OMW392918:OMX392919 OWS392918:OWT392919 PGO392918:PGP392919 PQK392918:PQL392919 QAG392918:QAH392919 QKC392918:QKD392919 QTY392918:QTZ392919 RDU392918:RDV392919 RNQ392918:RNR392919 RXM392918:RXN392919 SHI392918:SHJ392919 SRE392918:SRF392919 TBA392918:TBB392919 TKW392918:TKX392919 TUS392918:TUT392919 UEO392918:UEP392919 UOK392918:UOL392919 UYG392918:UYH392919 VIC392918:VID392919 VRY392918:VRZ392919 WBU392918:WBV392919 WLQ392918:WLR392919 WVM392918:WVN392919 G458454:H458455 JA458454:JB458455 SW458454:SX458455 ACS458454:ACT458455 AMO458454:AMP458455 AWK458454:AWL458455 BGG458454:BGH458455 BQC458454:BQD458455 BZY458454:BZZ458455 CJU458454:CJV458455 CTQ458454:CTR458455 DDM458454:DDN458455 DNI458454:DNJ458455 DXE458454:DXF458455 EHA458454:EHB458455 EQW458454:EQX458455 FAS458454:FAT458455 FKO458454:FKP458455 FUK458454:FUL458455 GEG458454:GEH458455 GOC458454:GOD458455 GXY458454:GXZ458455 HHU458454:HHV458455 HRQ458454:HRR458455 IBM458454:IBN458455 ILI458454:ILJ458455 IVE458454:IVF458455 JFA458454:JFB458455 JOW458454:JOX458455 JYS458454:JYT458455 KIO458454:KIP458455 KSK458454:KSL458455 LCG458454:LCH458455 LMC458454:LMD458455 LVY458454:LVZ458455 MFU458454:MFV458455 MPQ458454:MPR458455 MZM458454:MZN458455 NJI458454:NJJ458455 NTE458454:NTF458455 ODA458454:ODB458455 OMW458454:OMX458455 OWS458454:OWT458455 PGO458454:PGP458455 PQK458454:PQL458455 QAG458454:QAH458455 QKC458454:QKD458455 QTY458454:QTZ458455 RDU458454:RDV458455 RNQ458454:RNR458455 RXM458454:RXN458455 SHI458454:SHJ458455 SRE458454:SRF458455 TBA458454:TBB458455 TKW458454:TKX458455 TUS458454:TUT458455 UEO458454:UEP458455 UOK458454:UOL458455 UYG458454:UYH458455 VIC458454:VID458455 VRY458454:VRZ458455 WBU458454:WBV458455 WLQ458454:WLR458455 WVM458454:WVN458455 G523990:H523991 JA523990:JB523991 SW523990:SX523991 ACS523990:ACT523991 AMO523990:AMP523991 AWK523990:AWL523991 BGG523990:BGH523991 BQC523990:BQD523991 BZY523990:BZZ523991 CJU523990:CJV523991 CTQ523990:CTR523991 DDM523990:DDN523991 DNI523990:DNJ523991 DXE523990:DXF523991 EHA523990:EHB523991 EQW523990:EQX523991 FAS523990:FAT523991 FKO523990:FKP523991 FUK523990:FUL523991 GEG523990:GEH523991 GOC523990:GOD523991 GXY523990:GXZ523991 HHU523990:HHV523991 HRQ523990:HRR523991 IBM523990:IBN523991 ILI523990:ILJ523991 IVE523990:IVF523991 JFA523990:JFB523991 JOW523990:JOX523991 JYS523990:JYT523991 KIO523990:KIP523991 KSK523990:KSL523991 LCG523990:LCH523991 LMC523990:LMD523991 LVY523990:LVZ523991 MFU523990:MFV523991 MPQ523990:MPR523991 MZM523990:MZN523991 NJI523990:NJJ523991 NTE523990:NTF523991 ODA523990:ODB523991 OMW523990:OMX523991 OWS523990:OWT523991 PGO523990:PGP523991 PQK523990:PQL523991 QAG523990:QAH523991 QKC523990:QKD523991 QTY523990:QTZ523991 RDU523990:RDV523991 RNQ523990:RNR523991 RXM523990:RXN523991 SHI523990:SHJ523991 SRE523990:SRF523991 TBA523990:TBB523991 TKW523990:TKX523991 TUS523990:TUT523991 UEO523990:UEP523991 UOK523990:UOL523991 UYG523990:UYH523991 VIC523990:VID523991 VRY523990:VRZ523991 WBU523990:WBV523991 WLQ523990:WLR523991 WVM523990:WVN523991 G589526:H589527 JA589526:JB589527 SW589526:SX589527 ACS589526:ACT589527 AMO589526:AMP589527 AWK589526:AWL589527 BGG589526:BGH589527 BQC589526:BQD589527 BZY589526:BZZ589527 CJU589526:CJV589527 CTQ589526:CTR589527 DDM589526:DDN589527 DNI589526:DNJ589527 DXE589526:DXF589527 EHA589526:EHB589527 EQW589526:EQX589527 FAS589526:FAT589527 FKO589526:FKP589527 FUK589526:FUL589527 GEG589526:GEH589527 GOC589526:GOD589527 GXY589526:GXZ589527 HHU589526:HHV589527 HRQ589526:HRR589527 IBM589526:IBN589527 ILI589526:ILJ589527 IVE589526:IVF589527 JFA589526:JFB589527 JOW589526:JOX589527 JYS589526:JYT589527 KIO589526:KIP589527 KSK589526:KSL589527 LCG589526:LCH589527 LMC589526:LMD589527 LVY589526:LVZ589527 MFU589526:MFV589527 MPQ589526:MPR589527 MZM589526:MZN589527 NJI589526:NJJ589527 NTE589526:NTF589527 ODA589526:ODB589527 OMW589526:OMX589527 OWS589526:OWT589527 PGO589526:PGP589527 PQK589526:PQL589527 QAG589526:QAH589527 QKC589526:QKD589527 QTY589526:QTZ589527 RDU589526:RDV589527 RNQ589526:RNR589527 RXM589526:RXN589527 SHI589526:SHJ589527 SRE589526:SRF589527 TBA589526:TBB589527 TKW589526:TKX589527 TUS589526:TUT589527 UEO589526:UEP589527 UOK589526:UOL589527 UYG589526:UYH589527 VIC589526:VID589527 VRY589526:VRZ589527 WBU589526:WBV589527 WLQ589526:WLR589527 WVM589526:WVN589527 G655062:H655063 JA655062:JB655063 SW655062:SX655063 ACS655062:ACT655063 AMO655062:AMP655063 AWK655062:AWL655063 BGG655062:BGH655063 BQC655062:BQD655063 BZY655062:BZZ655063 CJU655062:CJV655063 CTQ655062:CTR655063 DDM655062:DDN655063 DNI655062:DNJ655063 DXE655062:DXF655063 EHA655062:EHB655063 EQW655062:EQX655063 FAS655062:FAT655063 FKO655062:FKP655063 FUK655062:FUL655063 GEG655062:GEH655063 GOC655062:GOD655063 GXY655062:GXZ655063 HHU655062:HHV655063 HRQ655062:HRR655063 IBM655062:IBN655063 ILI655062:ILJ655063 IVE655062:IVF655063 JFA655062:JFB655063 JOW655062:JOX655063 JYS655062:JYT655063 KIO655062:KIP655063 KSK655062:KSL655063 LCG655062:LCH655063 LMC655062:LMD655063 LVY655062:LVZ655063 MFU655062:MFV655063 MPQ655062:MPR655063 MZM655062:MZN655063 NJI655062:NJJ655063 NTE655062:NTF655063 ODA655062:ODB655063 OMW655062:OMX655063 OWS655062:OWT655063 PGO655062:PGP655063 PQK655062:PQL655063 QAG655062:QAH655063 QKC655062:QKD655063 QTY655062:QTZ655063 RDU655062:RDV655063 RNQ655062:RNR655063 RXM655062:RXN655063 SHI655062:SHJ655063 SRE655062:SRF655063 TBA655062:TBB655063 TKW655062:TKX655063 TUS655062:TUT655063 UEO655062:UEP655063 UOK655062:UOL655063 UYG655062:UYH655063 VIC655062:VID655063 VRY655062:VRZ655063 WBU655062:WBV655063 WLQ655062:WLR655063 WVM655062:WVN655063 G720598:H720599 JA720598:JB720599 SW720598:SX720599 ACS720598:ACT720599 AMO720598:AMP720599 AWK720598:AWL720599 BGG720598:BGH720599 BQC720598:BQD720599 BZY720598:BZZ720599 CJU720598:CJV720599 CTQ720598:CTR720599 DDM720598:DDN720599 DNI720598:DNJ720599 DXE720598:DXF720599 EHA720598:EHB720599 EQW720598:EQX720599 FAS720598:FAT720599 FKO720598:FKP720599 FUK720598:FUL720599 GEG720598:GEH720599 GOC720598:GOD720599 GXY720598:GXZ720599 HHU720598:HHV720599 HRQ720598:HRR720599 IBM720598:IBN720599 ILI720598:ILJ720599 IVE720598:IVF720599 JFA720598:JFB720599 JOW720598:JOX720599 JYS720598:JYT720599 KIO720598:KIP720599 KSK720598:KSL720599 LCG720598:LCH720599 LMC720598:LMD720599 LVY720598:LVZ720599 MFU720598:MFV720599 MPQ720598:MPR720599 MZM720598:MZN720599 NJI720598:NJJ720599 NTE720598:NTF720599 ODA720598:ODB720599 OMW720598:OMX720599 OWS720598:OWT720599 PGO720598:PGP720599 PQK720598:PQL720599 QAG720598:QAH720599 QKC720598:QKD720599 QTY720598:QTZ720599 RDU720598:RDV720599 RNQ720598:RNR720599 RXM720598:RXN720599 SHI720598:SHJ720599 SRE720598:SRF720599 TBA720598:TBB720599 TKW720598:TKX720599 TUS720598:TUT720599 UEO720598:UEP720599 UOK720598:UOL720599 UYG720598:UYH720599 VIC720598:VID720599 VRY720598:VRZ720599 WBU720598:WBV720599 WLQ720598:WLR720599 WVM720598:WVN720599 G786134:H786135 JA786134:JB786135 SW786134:SX786135 ACS786134:ACT786135 AMO786134:AMP786135 AWK786134:AWL786135 BGG786134:BGH786135 BQC786134:BQD786135 BZY786134:BZZ786135 CJU786134:CJV786135 CTQ786134:CTR786135 DDM786134:DDN786135 DNI786134:DNJ786135 DXE786134:DXF786135 EHA786134:EHB786135 EQW786134:EQX786135 FAS786134:FAT786135 FKO786134:FKP786135 FUK786134:FUL786135 GEG786134:GEH786135 GOC786134:GOD786135 GXY786134:GXZ786135 HHU786134:HHV786135 HRQ786134:HRR786135 IBM786134:IBN786135 ILI786134:ILJ786135 IVE786134:IVF786135 JFA786134:JFB786135 JOW786134:JOX786135 JYS786134:JYT786135 KIO786134:KIP786135 KSK786134:KSL786135 LCG786134:LCH786135 LMC786134:LMD786135 LVY786134:LVZ786135 MFU786134:MFV786135 MPQ786134:MPR786135 MZM786134:MZN786135 NJI786134:NJJ786135 NTE786134:NTF786135 ODA786134:ODB786135 OMW786134:OMX786135 OWS786134:OWT786135 PGO786134:PGP786135 PQK786134:PQL786135 QAG786134:QAH786135 QKC786134:QKD786135 QTY786134:QTZ786135 RDU786134:RDV786135 RNQ786134:RNR786135 RXM786134:RXN786135 SHI786134:SHJ786135 SRE786134:SRF786135 TBA786134:TBB786135 TKW786134:TKX786135 TUS786134:TUT786135 UEO786134:UEP786135 UOK786134:UOL786135 UYG786134:UYH786135 VIC786134:VID786135 VRY786134:VRZ786135 WBU786134:WBV786135 WLQ786134:WLR786135 WVM786134:WVN786135 G851670:H851671 JA851670:JB851671 SW851670:SX851671 ACS851670:ACT851671 AMO851670:AMP851671 AWK851670:AWL851671 BGG851670:BGH851671 BQC851670:BQD851671 BZY851670:BZZ851671 CJU851670:CJV851671 CTQ851670:CTR851671 DDM851670:DDN851671 DNI851670:DNJ851671 DXE851670:DXF851671 EHA851670:EHB851671 EQW851670:EQX851671 FAS851670:FAT851671 FKO851670:FKP851671 FUK851670:FUL851671 GEG851670:GEH851671 GOC851670:GOD851671 GXY851670:GXZ851671 HHU851670:HHV851671 HRQ851670:HRR851671 IBM851670:IBN851671 ILI851670:ILJ851671 IVE851670:IVF851671 JFA851670:JFB851671 JOW851670:JOX851671 JYS851670:JYT851671 KIO851670:KIP851671 KSK851670:KSL851671 LCG851670:LCH851671 LMC851670:LMD851671 LVY851670:LVZ851671 MFU851670:MFV851671 MPQ851670:MPR851671 MZM851670:MZN851671 NJI851670:NJJ851671 NTE851670:NTF851671 ODA851670:ODB851671 OMW851670:OMX851671 OWS851670:OWT851671 PGO851670:PGP851671 PQK851670:PQL851671 QAG851670:QAH851671 QKC851670:QKD851671 QTY851670:QTZ851671 RDU851670:RDV851671 RNQ851670:RNR851671 RXM851670:RXN851671 SHI851670:SHJ851671 SRE851670:SRF851671 TBA851670:TBB851671 TKW851670:TKX851671 TUS851670:TUT851671 UEO851670:UEP851671 UOK851670:UOL851671 UYG851670:UYH851671 VIC851670:VID851671 VRY851670:VRZ851671 WBU851670:WBV851671 WLQ851670:WLR851671 WVM851670:WVN851671 G917206:H917207 JA917206:JB917207 SW917206:SX917207 ACS917206:ACT917207 AMO917206:AMP917207 AWK917206:AWL917207 BGG917206:BGH917207 BQC917206:BQD917207 BZY917206:BZZ917207 CJU917206:CJV917207 CTQ917206:CTR917207 DDM917206:DDN917207 DNI917206:DNJ917207 DXE917206:DXF917207 EHA917206:EHB917207 EQW917206:EQX917207 FAS917206:FAT917207 FKO917206:FKP917207 FUK917206:FUL917207 GEG917206:GEH917207 GOC917206:GOD917207 GXY917206:GXZ917207 HHU917206:HHV917207 HRQ917206:HRR917207 IBM917206:IBN917207 ILI917206:ILJ917207 IVE917206:IVF917207 JFA917206:JFB917207 JOW917206:JOX917207 JYS917206:JYT917207 KIO917206:KIP917207 KSK917206:KSL917207 LCG917206:LCH917207 LMC917206:LMD917207 LVY917206:LVZ917207 MFU917206:MFV917207 MPQ917206:MPR917207 MZM917206:MZN917207 NJI917206:NJJ917207 NTE917206:NTF917207 ODA917206:ODB917207 OMW917206:OMX917207 OWS917206:OWT917207 PGO917206:PGP917207 PQK917206:PQL917207 QAG917206:QAH917207 QKC917206:QKD917207 QTY917206:QTZ917207 RDU917206:RDV917207 RNQ917206:RNR917207 RXM917206:RXN917207 SHI917206:SHJ917207 SRE917206:SRF917207 TBA917206:TBB917207 TKW917206:TKX917207 TUS917206:TUT917207 UEO917206:UEP917207 UOK917206:UOL917207 UYG917206:UYH917207 VIC917206:VID917207 VRY917206:VRZ917207 WBU917206:WBV917207 WLQ917206:WLR917207 WVM917206:WVN917207 G982742:H982743 JA982742:JB982743 SW982742:SX982743 ACS982742:ACT982743 AMO982742:AMP982743 AWK982742:AWL982743 BGG982742:BGH982743 BQC982742:BQD982743 BZY982742:BZZ982743 CJU982742:CJV982743 CTQ982742:CTR982743 DDM982742:DDN982743 DNI982742:DNJ982743 DXE982742:DXF982743 EHA982742:EHB982743 EQW982742:EQX982743 FAS982742:FAT982743 FKO982742:FKP982743 FUK982742:FUL982743 GEG982742:GEH982743 GOC982742:GOD982743 GXY982742:GXZ982743 HHU982742:HHV982743 HRQ982742:HRR982743 IBM982742:IBN982743 ILI982742:ILJ982743 IVE982742:IVF982743 JFA982742:JFB982743 JOW982742:JOX982743 JYS982742:JYT982743 KIO982742:KIP982743 KSK982742:KSL982743 LCG982742:LCH982743 LMC982742:LMD982743 LVY982742:LVZ982743 MFU982742:MFV982743 MPQ982742:MPR982743 MZM982742:MZN982743 NJI982742:NJJ982743 NTE982742:NTF982743 ODA982742:ODB982743 OMW982742:OMX982743 OWS982742:OWT982743 PGO982742:PGP982743 PQK982742:PQL982743 QAG982742:QAH982743 QKC982742:QKD982743 QTY982742:QTZ982743 RDU982742:RDV982743 RNQ982742:RNR982743 RXM982742:RXN982743 SHI982742:SHJ982743 SRE982742:SRF982743 TBA982742:TBB982743 TKW982742:TKX982743 TUS982742:TUT982743 UEO982742:UEP982743 UOK982742:UOL982743 UYG982742:UYH982743 VIC982742:VID982743 VRY982742:VRZ982743 WBU982742:WBV982743 WLQ982742:WLR982743 WVM982742:WVN982743 G65311:H65312 JA65311:JB65312 SW65311:SX65312 ACS65311:ACT65312 AMO65311:AMP65312 AWK65311:AWL65312 BGG65311:BGH65312 BQC65311:BQD65312 BZY65311:BZZ65312 CJU65311:CJV65312 CTQ65311:CTR65312 DDM65311:DDN65312 DNI65311:DNJ65312 DXE65311:DXF65312 EHA65311:EHB65312 EQW65311:EQX65312 FAS65311:FAT65312 FKO65311:FKP65312 FUK65311:FUL65312 GEG65311:GEH65312 GOC65311:GOD65312 GXY65311:GXZ65312 HHU65311:HHV65312 HRQ65311:HRR65312 IBM65311:IBN65312 ILI65311:ILJ65312 IVE65311:IVF65312 JFA65311:JFB65312 JOW65311:JOX65312 JYS65311:JYT65312 KIO65311:KIP65312 KSK65311:KSL65312 LCG65311:LCH65312 LMC65311:LMD65312 LVY65311:LVZ65312 MFU65311:MFV65312 MPQ65311:MPR65312 MZM65311:MZN65312 NJI65311:NJJ65312 NTE65311:NTF65312 ODA65311:ODB65312 OMW65311:OMX65312 OWS65311:OWT65312 PGO65311:PGP65312 PQK65311:PQL65312 QAG65311:QAH65312 QKC65311:QKD65312 QTY65311:QTZ65312 RDU65311:RDV65312 RNQ65311:RNR65312 RXM65311:RXN65312 SHI65311:SHJ65312 SRE65311:SRF65312 TBA65311:TBB65312 TKW65311:TKX65312 TUS65311:TUT65312 UEO65311:UEP65312 UOK65311:UOL65312 UYG65311:UYH65312 VIC65311:VID65312 VRY65311:VRZ65312 WBU65311:WBV65312 WLQ65311:WLR65312 WVM65311:WVN65312 G130847:H130848 JA130847:JB130848 SW130847:SX130848 ACS130847:ACT130848 AMO130847:AMP130848 AWK130847:AWL130848 BGG130847:BGH130848 BQC130847:BQD130848 BZY130847:BZZ130848 CJU130847:CJV130848 CTQ130847:CTR130848 DDM130847:DDN130848 DNI130847:DNJ130848 DXE130847:DXF130848 EHA130847:EHB130848 EQW130847:EQX130848 FAS130847:FAT130848 FKO130847:FKP130848 FUK130847:FUL130848 GEG130847:GEH130848 GOC130847:GOD130848 GXY130847:GXZ130848 HHU130847:HHV130848 HRQ130847:HRR130848 IBM130847:IBN130848 ILI130847:ILJ130848 IVE130847:IVF130848 JFA130847:JFB130848 JOW130847:JOX130848 JYS130847:JYT130848 KIO130847:KIP130848 KSK130847:KSL130848 LCG130847:LCH130848 LMC130847:LMD130848 LVY130847:LVZ130848 MFU130847:MFV130848 MPQ130847:MPR130848 MZM130847:MZN130848 NJI130847:NJJ130848 NTE130847:NTF130848 ODA130847:ODB130848 OMW130847:OMX130848 OWS130847:OWT130848 PGO130847:PGP130848 PQK130847:PQL130848 QAG130847:QAH130848 QKC130847:QKD130848 QTY130847:QTZ130848 RDU130847:RDV130848 RNQ130847:RNR130848 RXM130847:RXN130848 SHI130847:SHJ130848 SRE130847:SRF130848 TBA130847:TBB130848 TKW130847:TKX130848 TUS130847:TUT130848 UEO130847:UEP130848 UOK130847:UOL130848 UYG130847:UYH130848 VIC130847:VID130848 VRY130847:VRZ130848 WBU130847:WBV130848 WLQ130847:WLR130848 WVM130847:WVN130848 G196383:H196384 JA196383:JB196384 SW196383:SX196384 ACS196383:ACT196384 AMO196383:AMP196384 AWK196383:AWL196384 BGG196383:BGH196384 BQC196383:BQD196384 BZY196383:BZZ196384 CJU196383:CJV196384 CTQ196383:CTR196384 DDM196383:DDN196384 DNI196383:DNJ196384 DXE196383:DXF196384 EHA196383:EHB196384 EQW196383:EQX196384 FAS196383:FAT196384 FKO196383:FKP196384 FUK196383:FUL196384 GEG196383:GEH196384 GOC196383:GOD196384 GXY196383:GXZ196384 HHU196383:HHV196384 HRQ196383:HRR196384 IBM196383:IBN196384 ILI196383:ILJ196384 IVE196383:IVF196384 JFA196383:JFB196384 JOW196383:JOX196384 JYS196383:JYT196384 KIO196383:KIP196384 KSK196383:KSL196384 LCG196383:LCH196384 LMC196383:LMD196384 LVY196383:LVZ196384 MFU196383:MFV196384 MPQ196383:MPR196384 MZM196383:MZN196384 NJI196383:NJJ196384 NTE196383:NTF196384 ODA196383:ODB196384 OMW196383:OMX196384 OWS196383:OWT196384 PGO196383:PGP196384 PQK196383:PQL196384 QAG196383:QAH196384 QKC196383:QKD196384 QTY196383:QTZ196384 RDU196383:RDV196384 RNQ196383:RNR196384 RXM196383:RXN196384 SHI196383:SHJ196384 SRE196383:SRF196384 TBA196383:TBB196384 TKW196383:TKX196384 TUS196383:TUT196384 UEO196383:UEP196384 UOK196383:UOL196384 UYG196383:UYH196384 VIC196383:VID196384 VRY196383:VRZ196384 WBU196383:WBV196384 WLQ196383:WLR196384 WVM196383:WVN196384 G261919:H261920 JA261919:JB261920 SW261919:SX261920 ACS261919:ACT261920 AMO261919:AMP261920 AWK261919:AWL261920 BGG261919:BGH261920 BQC261919:BQD261920 BZY261919:BZZ261920 CJU261919:CJV261920 CTQ261919:CTR261920 DDM261919:DDN261920 DNI261919:DNJ261920 DXE261919:DXF261920 EHA261919:EHB261920 EQW261919:EQX261920 FAS261919:FAT261920 FKO261919:FKP261920 FUK261919:FUL261920 GEG261919:GEH261920 GOC261919:GOD261920 GXY261919:GXZ261920 HHU261919:HHV261920 HRQ261919:HRR261920 IBM261919:IBN261920 ILI261919:ILJ261920 IVE261919:IVF261920 JFA261919:JFB261920 JOW261919:JOX261920 JYS261919:JYT261920 KIO261919:KIP261920 KSK261919:KSL261920 LCG261919:LCH261920 LMC261919:LMD261920 LVY261919:LVZ261920 MFU261919:MFV261920 MPQ261919:MPR261920 MZM261919:MZN261920 NJI261919:NJJ261920 NTE261919:NTF261920 ODA261919:ODB261920 OMW261919:OMX261920 OWS261919:OWT261920 PGO261919:PGP261920 PQK261919:PQL261920 QAG261919:QAH261920 QKC261919:QKD261920 QTY261919:QTZ261920 RDU261919:RDV261920 RNQ261919:RNR261920 RXM261919:RXN261920 SHI261919:SHJ261920 SRE261919:SRF261920 TBA261919:TBB261920 TKW261919:TKX261920 TUS261919:TUT261920 UEO261919:UEP261920 UOK261919:UOL261920 UYG261919:UYH261920 VIC261919:VID261920 VRY261919:VRZ261920 WBU261919:WBV261920 WLQ261919:WLR261920 WVM261919:WVN261920 G327455:H327456 JA327455:JB327456 SW327455:SX327456 ACS327455:ACT327456 AMO327455:AMP327456 AWK327455:AWL327456 BGG327455:BGH327456 BQC327455:BQD327456 BZY327455:BZZ327456 CJU327455:CJV327456 CTQ327455:CTR327456 DDM327455:DDN327456 DNI327455:DNJ327456 DXE327455:DXF327456 EHA327455:EHB327456 EQW327455:EQX327456 FAS327455:FAT327456 FKO327455:FKP327456 FUK327455:FUL327456 GEG327455:GEH327456 GOC327455:GOD327456 GXY327455:GXZ327456 HHU327455:HHV327456 HRQ327455:HRR327456 IBM327455:IBN327456 ILI327455:ILJ327456 IVE327455:IVF327456 JFA327455:JFB327456 JOW327455:JOX327456 JYS327455:JYT327456 KIO327455:KIP327456 KSK327455:KSL327456 LCG327455:LCH327456 LMC327455:LMD327456 LVY327455:LVZ327456 MFU327455:MFV327456 MPQ327455:MPR327456 MZM327455:MZN327456 NJI327455:NJJ327456 NTE327455:NTF327456 ODA327455:ODB327456 OMW327455:OMX327456 OWS327455:OWT327456 PGO327455:PGP327456 PQK327455:PQL327456 QAG327455:QAH327456 QKC327455:QKD327456 QTY327455:QTZ327456 RDU327455:RDV327456 RNQ327455:RNR327456 RXM327455:RXN327456 SHI327455:SHJ327456 SRE327455:SRF327456 TBA327455:TBB327456 TKW327455:TKX327456 TUS327455:TUT327456 UEO327455:UEP327456 UOK327455:UOL327456 UYG327455:UYH327456 VIC327455:VID327456 VRY327455:VRZ327456 WBU327455:WBV327456 WLQ327455:WLR327456 WVM327455:WVN327456 G392991:H392992 JA392991:JB392992 SW392991:SX392992 ACS392991:ACT392992 AMO392991:AMP392992 AWK392991:AWL392992 BGG392991:BGH392992 BQC392991:BQD392992 BZY392991:BZZ392992 CJU392991:CJV392992 CTQ392991:CTR392992 DDM392991:DDN392992 DNI392991:DNJ392992 DXE392991:DXF392992 EHA392991:EHB392992 EQW392991:EQX392992 FAS392991:FAT392992 FKO392991:FKP392992 FUK392991:FUL392992 GEG392991:GEH392992 GOC392991:GOD392992 GXY392991:GXZ392992 HHU392991:HHV392992 HRQ392991:HRR392992 IBM392991:IBN392992 ILI392991:ILJ392992 IVE392991:IVF392992 JFA392991:JFB392992 JOW392991:JOX392992 JYS392991:JYT392992 KIO392991:KIP392992 KSK392991:KSL392992 LCG392991:LCH392992 LMC392991:LMD392992 LVY392991:LVZ392992 MFU392991:MFV392992 MPQ392991:MPR392992 MZM392991:MZN392992 NJI392991:NJJ392992 NTE392991:NTF392992 ODA392991:ODB392992 OMW392991:OMX392992 OWS392991:OWT392992 PGO392991:PGP392992 PQK392991:PQL392992 QAG392991:QAH392992 QKC392991:QKD392992 QTY392991:QTZ392992 RDU392991:RDV392992 RNQ392991:RNR392992 RXM392991:RXN392992 SHI392991:SHJ392992 SRE392991:SRF392992 TBA392991:TBB392992 TKW392991:TKX392992 TUS392991:TUT392992 UEO392991:UEP392992 UOK392991:UOL392992 UYG392991:UYH392992 VIC392991:VID392992 VRY392991:VRZ392992 WBU392991:WBV392992 WLQ392991:WLR392992 WVM392991:WVN392992 G458527:H458528 JA458527:JB458528 SW458527:SX458528 ACS458527:ACT458528 AMO458527:AMP458528 AWK458527:AWL458528 BGG458527:BGH458528 BQC458527:BQD458528 BZY458527:BZZ458528 CJU458527:CJV458528 CTQ458527:CTR458528 DDM458527:DDN458528 DNI458527:DNJ458528 DXE458527:DXF458528 EHA458527:EHB458528 EQW458527:EQX458528 FAS458527:FAT458528 FKO458527:FKP458528 FUK458527:FUL458528 GEG458527:GEH458528 GOC458527:GOD458528 GXY458527:GXZ458528 HHU458527:HHV458528 HRQ458527:HRR458528 IBM458527:IBN458528 ILI458527:ILJ458528 IVE458527:IVF458528 JFA458527:JFB458528 JOW458527:JOX458528 JYS458527:JYT458528 KIO458527:KIP458528 KSK458527:KSL458528 LCG458527:LCH458528 LMC458527:LMD458528 LVY458527:LVZ458528 MFU458527:MFV458528 MPQ458527:MPR458528 MZM458527:MZN458528 NJI458527:NJJ458528 NTE458527:NTF458528 ODA458527:ODB458528 OMW458527:OMX458528 OWS458527:OWT458528 PGO458527:PGP458528 PQK458527:PQL458528 QAG458527:QAH458528 QKC458527:QKD458528 QTY458527:QTZ458528 RDU458527:RDV458528 RNQ458527:RNR458528 RXM458527:RXN458528 SHI458527:SHJ458528 SRE458527:SRF458528 TBA458527:TBB458528 TKW458527:TKX458528 TUS458527:TUT458528 UEO458527:UEP458528 UOK458527:UOL458528 UYG458527:UYH458528 VIC458527:VID458528 VRY458527:VRZ458528 WBU458527:WBV458528 WLQ458527:WLR458528 WVM458527:WVN458528 G524063:H524064 JA524063:JB524064 SW524063:SX524064 ACS524063:ACT524064 AMO524063:AMP524064 AWK524063:AWL524064 BGG524063:BGH524064 BQC524063:BQD524064 BZY524063:BZZ524064 CJU524063:CJV524064 CTQ524063:CTR524064 DDM524063:DDN524064 DNI524063:DNJ524064 DXE524063:DXF524064 EHA524063:EHB524064 EQW524063:EQX524064 FAS524063:FAT524064 FKO524063:FKP524064 FUK524063:FUL524064 GEG524063:GEH524064 GOC524063:GOD524064 GXY524063:GXZ524064 HHU524063:HHV524064 HRQ524063:HRR524064 IBM524063:IBN524064 ILI524063:ILJ524064 IVE524063:IVF524064 JFA524063:JFB524064 JOW524063:JOX524064 JYS524063:JYT524064 KIO524063:KIP524064 KSK524063:KSL524064 LCG524063:LCH524064 LMC524063:LMD524064 LVY524063:LVZ524064 MFU524063:MFV524064 MPQ524063:MPR524064 MZM524063:MZN524064 NJI524063:NJJ524064 NTE524063:NTF524064 ODA524063:ODB524064 OMW524063:OMX524064 OWS524063:OWT524064 PGO524063:PGP524064 PQK524063:PQL524064 QAG524063:QAH524064 QKC524063:QKD524064 QTY524063:QTZ524064 RDU524063:RDV524064 RNQ524063:RNR524064 RXM524063:RXN524064 SHI524063:SHJ524064 SRE524063:SRF524064 TBA524063:TBB524064 TKW524063:TKX524064 TUS524063:TUT524064 UEO524063:UEP524064 UOK524063:UOL524064 UYG524063:UYH524064 VIC524063:VID524064 VRY524063:VRZ524064 WBU524063:WBV524064 WLQ524063:WLR524064 WVM524063:WVN524064 G589599:H589600 JA589599:JB589600 SW589599:SX589600 ACS589599:ACT589600 AMO589599:AMP589600 AWK589599:AWL589600 BGG589599:BGH589600 BQC589599:BQD589600 BZY589599:BZZ589600 CJU589599:CJV589600 CTQ589599:CTR589600 DDM589599:DDN589600 DNI589599:DNJ589600 DXE589599:DXF589600 EHA589599:EHB589600 EQW589599:EQX589600 FAS589599:FAT589600 FKO589599:FKP589600 FUK589599:FUL589600 GEG589599:GEH589600 GOC589599:GOD589600 GXY589599:GXZ589600 HHU589599:HHV589600 HRQ589599:HRR589600 IBM589599:IBN589600 ILI589599:ILJ589600 IVE589599:IVF589600 JFA589599:JFB589600 JOW589599:JOX589600 JYS589599:JYT589600 KIO589599:KIP589600 KSK589599:KSL589600 LCG589599:LCH589600 LMC589599:LMD589600 LVY589599:LVZ589600 MFU589599:MFV589600 MPQ589599:MPR589600 MZM589599:MZN589600 NJI589599:NJJ589600 NTE589599:NTF589600 ODA589599:ODB589600 OMW589599:OMX589600 OWS589599:OWT589600 PGO589599:PGP589600 PQK589599:PQL589600 QAG589599:QAH589600 QKC589599:QKD589600 QTY589599:QTZ589600 RDU589599:RDV589600 RNQ589599:RNR589600 RXM589599:RXN589600 SHI589599:SHJ589600 SRE589599:SRF589600 TBA589599:TBB589600 TKW589599:TKX589600 TUS589599:TUT589600 UEO589599:UEP589600 UOK589599:UOL589600 UYG589599:UYH589600 VIC589599:VID589600 VRY589599:VRZ589600 WBU589599:WBV589600 WLQ589599:WLR589600 WVM589599:WVN589600 G655135:H655136 JA655135:JB655136 SW655135:SX655136 ACS655135:ACT655136 AMO655135:AMP655136 AWK655135:AWL655136 BGG655135:BGH655136 BQC655135:BQD655136 BZY655135:BZZ655136 CJU655135:CJV655136 CTQ655135:CTR655136 DDM655135:DDN655136 DNI655135:DNJ655136 DXE655135:DXF655136 EHA655135:EHB655136 EQW655135:EQX655136 FAS655135:FAT655136 FKO655135:FKP655136 FUK655135:FUL655136 GEG655135:GEH655136 GOC655135:GOD655136 GXY655135:GXZ655136 HHU655135:HHV655136 HRQ655135:HRR655136 IBM655135:IBN655136 ILI655135:ILJ655136 IVE655135:IVF655136 JFA655135:JFB655136 JOW655135:JOX655136 JYS655135:JYT655136 KIO655135:KIP655136 KSK655135:KSL655136 LCG655135:LCH655136 LMC655135:LMD655136 LVY655135:LVZ655136 MFU655135:MFV655136 MPQ655135:MPR655136 MZM655135:MZN655136 NJI655135:NJJ655136 NTE655135:NTF655136 ODA655135:ODB655136 OMW655135:OMX655136 OWS655135:OWT655136 PGO655135:PGP655136 PQK655135:PQL655136 QAG655135:QAH655136 QKC655135:QKD655136 QTY655135:QTZ655136 RDU655135:RDV655136 RNQ655135:RNR655136 RXM655135:RXN655136 SHI655135:SHJ655136 SRE655135:SRF655136 TBA655135:TBB655136 TKW655135:TKX655136 TUS655135:TUT655136 UEO655135:UEP655136 UOK655135:UOL655136 UYG655135:UYH655136 VIC655135:VID655136 VRY655135:VRZ655136 WBU655135:WBV655136 WLQ655135:WLR655136 WVM655135:WVN655136 G720671:H720672 JA720671:JB720672 SW720671:SX720672 ACS720671:ACT720672 AMO720671:AMP720672 AWK720671:AWL720672 BGG720671:BGH720672 BQC720671:BQD720672 BZY720671:BZZ720672 CJU720671:CJV720672 CTQ720671:CTR720672 DDM720671:DDN720672 DNI720671:DNJ720672 DXE720671:DXF720672 EHA720671:EHB720672 EQW720671:EQX720672 FAS720671:FAT720672 FKO720671:FKP720672 FUK720671:FUL720672 GEG720671:GEH720672 GOC720671:GOD720672 GXY720671:GXZ720672 HHU720671:HHV720672 HRQ720671:HRR720672 IBM720671:IBN720672 ILI720671:ILJ720672 IVE720671:IVF720672 JFA720671:JFB720672 JOW720671:JOX720672 JYS720671:JYT720672 KIO720671:KIP720672 KSK720671:KSL720672 LCG720671:LCH720672 LMC720671:LMD720672 LVY720671:LVZ720672 MFU720671:MFV720672 MPQ720671:MPR720672 MZM720671:MZN720672 NJI720671:NJJ720672 NTE720671:NTF720672 ODA720671:ODB720672 OMW720671:OMX720672 OWS720671:OWT720672 PGO720671:PGP720672 PQK720671:PQL720672 QAG720671:QAH720672 QKC720671:QKD720672 QTY720671:QTZ720672 RDU720671:RDV720672 RNQ720671:RNR720672 RXM720671:RXN720672 SHI720671:SHJ720672 SRE720671:SRF720672 TBA720671:TBB720672 TKW720671:TKX720672 TUS720671:TUT720672 UEO720671:UEP720672 UOK720671:UOL720672 UYG720671:UYH720672 VIC720671:VID720672 VRY720671:VRZ720672 WBU720671:WBV720672 WLQ720671:WLR720672 WVM720671:WVN720672 G786207:H786208 JA786207:JB786208 SW786207:SX786208 ACS786207:ACT786208 AMO786207:AMP786208 AWK786207:AWL786208 BGG786207:BGH786208 BQC786207:BQD786208 BZY786207:BZZ786208 CJU786207:CJV786208 CTQ786207:CTR786208 DDM786207:DDN786208 DNI786207:DNJ786208 DXE786207:DXF786208 EHA786207:EHB786208 EQW786207:EQX786208 FAS786207:FAT786208 FKO786207:FKP786208 FUK786207:FUL786208 GEG786207:GEH786208 GOC786207:GOD786208 GXY786207:GXZ786208 HHU786207:HHV786208 HRQ786207:HRR786208 IBM786207:IBN786208 ILI786207:ILJ786208 IVE786207:IVF786208 JFA786207:JFB786208 JOW786207:JOX786208 JYS786207:JYT786208 KIO786207:KIP786208 KSK786207:KSL786208 LCG786207:LCH786208 LMC786207:LMD786208 LVY786207:LVZ786208 MFU786207:MFV786208 MPQ786207:MPR786208 MZM786207:MZN786208 NJI786207:NJJ786208 NTE786207:NTF786208 ODA786207:ODB786208 OMW786207:OMX786208 OWS786207:OWT786208 PGO786207:PGP786208 PQK786207:PQL786208 QAG786207:QAH786208 QKC786207:QKD786208 QTY786207:QTZ786208 RDU786207:RDV786208 RNQ786207:RNR786208 RXM786207:RXN786208 SHI786207:SHJ786208 SRE786207:SRF786208 TBA786207:TBB786208 TKW786207:TKX786208 TUS786207:TUT786208 UEO786207:UEP786208 UOK786207:UOL786208 UYG786207:UYH786208 VIC786207:VID786208 VRY786207:VRZ786208 WBU786207:WBV786208 WLQ786207:WLR786208 WVM786207:WVN786208 G851743:H851744 JA851743:JB851744 SW851743:SX851744 ACS851743:ACT851744 AMO851743:AMP851744 AWK851743:AWL851744 BGG851743:BGH851744 BQC851743:BQD851744 BZY851743:BZZ851744 CJU851743:CJV851744 CTQ851743:CTR851744 DDM851743:DDN851744 DNI851743:DNJ851744 DXE851743:DXF851744 EHA851743:EHB851744 EQW851743:EQX851744 FAS851743:FAT851744 FKO851743:FKP851744 FUK851743:FUL851744 GEG851743:GEH851744 GOC851743:GOD851744 GXY851743:GXZ851744 HHU851743:HHV851744 HRQ851743:HRR851744 IBM851743:IBN851744 ILI851743:ILJ851744 IVE851743:IVF851744 JFA851743:JFB851744 JOW851743:JOX851744 JYS851743:JYT851744 KIO851743:KIP851744 KSK851743:KSL851744 LCG851743:LCH851744 LMC851743:LMD851744 LVY851743:LVZ851744 MFU851743:MFV851744 MPQ851743:MPR851744 MZM851743:MZN851744 NJI851743:NJJ851744 NTE851743:NTF851744 ODA851743:ODB851744 OMW851743:OMX851744 OWS851743:OWT851744 PGO851743:PGP851744 PQK851743:PQL851744 QAG851743:QAH851744 QKC851743:QKD851744 QTY851743:QTZ851744 RDU851743:RDV851744 RNQ851743:RNR851744 RXM851743:RXN851744 SHI851743:SHJ851744 SRE851743:SRF851744 TBA851743:TBB851744 TKW851743:TKX851744 TUS851743:TUT851744 UEO851743:UEP851744 UOK851743:UOL851744 UYG851743:UYH851744 VIC851743:VID851744 VRY851743:VRZ851744 WBU851743:WBV851744 WLQ851743:WLR851744 WVM851743:WVN851744 G917279:H917280 JA917279:JB917280 SW917279:SX917280 ACS917279:ACT917280 AMO917279:AMP917280 AWK917279:AWL917280 BGG917279:BGH917280 BQC917279:BQD917280 BZY917279:BZZ917280 CJU917279:CJV917280 CTQ917279:CTR917280 DDM917279:DDN917280 DNI917279:DNJ917280 DXE917279:DXF917280 EHA917279:EHB917280 EQW917279:EQX917280 FAS917279:FAT917280 FKO917279:FKP917280 FUK917279:FUL917280 GEG917279:GEH917280 GOC917279:GOD917280 GXY917279:GXZ917280 HHU917279:HHV917280 HRQ917279:HRR917280 IBM917279:IBN917280 ILI917279:ILJ917280 IVE917279:IVF917280 JFA917279:JFB917280 JOW917279:JOX917280 JYS917279:JYT917280 KIO917279:KIP917280 KSK917279:KSL917280 LCG917279:LCH917280 LMC917279:LMD917280 LVY917279:LVZ917280 MFU917279:MFV917280 MPQ917279:MPR917280 MZM917279:MZN917280 NJI917279:NJJ917280 NTE917279:NTF917280 ODA917279:ODB917280 OMW917279:OMX917280 OWS917279:OWT917280 PGO917279:PGP917280 PQK917279:PQL917280 QAG917279:QAH917280 QKC917279:QKD917280 QTY917279:QTZ917280 RDU917279:RDV917280 RNQ917279:RNR917280 RXM917279:RXN917280 SHI917279:SHJ917280 SRE917279:SRF917280 TBA917279:TBB917280 TKW917279:TKX917280 TUS917279:TUT917280 UEO917279:UEP917280 UOK917279:UOL917280 UYG917279:UYH917280 VIC917279:VID917280 VRY917279:VRZ917280 WBU917279:WBV917280 WLQ917279:WLR917280 WVM917279:WVN917280 G982815:H982816 JA982815:JB982816 SW982815:SX982816 ACS982815:ACT982816 AMO982815:AMP982816 AWK982815:AWL982816 BGG982815:BGH982816 BQC982815:BQD982816 BZY982815:BZZ982816 CJU982815:CJV982816 CTQ982815:CTR982816 DDM982815:DDN982816 DNI982815:DNJ982816 DXE982815:DXF982816 EHA982815:EHB982816 EQW982815:EQX982816 FAS982815:FAT982816 FKO982815:FKP982816 FUK982815:FUL982816 GEG982815:GEH982816 GOC982815:GOD982816 GXY982815:GXZ982816 HHU982815:HHV982816 HRQ982815:HRR982816 IBM982815:IBN982816 ILI982815:ILJ982816 IVE982815:IVF982816 JFA982815:JFB982816 JOW982815:JOX982816 JYS982815:JYT982816 KIO982815:KIP982816 KSK982815:KSL982816 LCG982815:LCH982816 LMC982815:LMD982816 LVY982815:LVZ982816 MFU982815:MFV982816 MPQ982815:MPR982816 MZM982815:MZN982816 NJI982815:NJJ982816 NTE982815:NTF982816 ODA982815:ODB982816 OMW982815:OMX982816 OWS982815:OWT982816 PGO982815:PGP982816 PQK982815:PQL982816 QAG982815:QAH982816 QKC982815:QKD982816 QTY982815:QTZ982816 RDU982815:RDV982816 RNQ982815:RNR982816 RXM982815:RXN982816 SHI982815:SHJ982816 SRE982815:SRF982816 TBA982815:TBB982816 TKW982815:TKX982816 TUS982815:TUT982816 UEO982815:UEP982816 UOK982815:UOL982816 UYG982815:UYH982816 VIC982815:VID982816 VRY982815:VRZ982816 WBU982815:WBV982816 WLQ982815:WLR982816 WVM982815:WVN982816 G65376:H65377 JA65376:JB65377 SW65376:SX65377 ACS65376:ACT65377 AMO65376:AMP65377 AWK65376:AWL65377 BGG65376:BGH65377 BQC65376:BQD65377 BZY65376:BZZ65377 CJU65376:CJV65377 CTQ65376:CTR65377 DDM65376:DDN65377 DNI65376:DNJ65377 DXE65376:DXF65377 EHA65376:EHB65377 EQW65376:EQX65377 FAS65376:FAT65377 FKO65376:FKP65377 FUK65376:FUL65377 GEG65376:GEH65377 GOC65376:GOD65377 GXY65376:GXZ65377 HHU65376:HHV65377 HRQ65376:HRR65377 IBM65376:IBN65377 ILI65376:ILJ65377 IVE65376:IVF65377 JFA65376:JFB65377 JOW65376:JOX65377 JYS65376:JYT65377 KIO65376:KIP65377 KSK65376:KSL65377 LCG65376:LCH65377 LMC65376:LMD65377 LVY65376:LVZ65377 MFU65376:MFV65377 MPQ65376:MPR65377 MZM65376:MZN65377 NJI65376:NJJ65377 NTE65376:NTF65377 ODA65376:ODB65377 OMW65376:OMX65377 OWS65376:OWT65377 PGO65376:PGP65377 PQK65376:PQL65377 QAG65376:QAH65377 QKC65376:QKD65377 QTY65376:QTZ65377 RDU65376:RDV65377 RNQ65376:RNR65377 RXM65376:RXN65377 SHI65376:SHJ65377 SRE65376:SRF65377 TBA65376:TBB65377 TKW65376:TKX65377 TUS65376:TUT65377 UEO65376:UEP65377 UOK65376:UOL65377 UYG65376:UYH65377 VIC65376:VID65377 VRY65376:VRZ65377 WBU65376:WBV65377 WLQ65376:WLR65377 WVM65376:WVN65377 G130912:H130913 JA130912:JB130913 SW130912:SX130913 ACS130912:ACT130913 AMO130912:AMP130913 AWK130912:AWL130913 BGG130912:BGH130913 BQC130912:BQD130913 BZY130912:BZZ130913 CJU130912:CJV130913 CTQ130912:CTR130913 DDM130912:DDN130913 DNI130912:DNJ130913 DXE130912:DXF130913 EHA130912:EHB130913 EQW130912:EQX130913 FAS130912:FAT130913 FKO130912:FKP130913 FUK130912:FUL130913 GEG130912:GEH130913 GOC130912:GOD130913 GXY130912:GXZ130913 HHU130912:HHV130913 HRQ130912:HRR130913 IBM130912:IBN130913 ILI130912:ILJ130913 IVE130912:IVF130913 JFA130912:JFB130913 JOW130912:JOX130913 JYS130912:JYT130913 KIO130912:KIP130913 KSK130912:KSL130913 LCG130912:LCH130913 LMC130912:LMD130913 LVY130912:LVZ130913 MFU130912:MFV130913 MPQ130912:MPR130913 MZM130912:MZN130913 NJI130912:NJJ130913 NTE130912:NTF130913 ODA130912:ODB130913 OMW130912:OMX130913 OWS130912:OWT130913 PGO130912:PGP130913 PQK130912:PQL130913 QAG130912:QAH130913 QKC130912:QKD130913 QTY130912:QTZ130913 RDU130912:RDV130913 RNQ130912:RNR130913 RXM130912:RXN130913 SHI130912:SHJ130913 SRE130912:SRF130913 TBA130912:TBB130913 TKW130912:TKX130913 TUS130912:TUT130913 UEO130912:UEP130913 UOK130912:UOL130913 UYG130912:UYH130913 VIC130912:VID130913 VRY130912:VRZ130913 WBU130912:WBV130913 WLQ130912:WLR130913 WVM130912:WVN130913 G196448:H196449 JA196448:JB196449 SW196448:SX196449 ACS196448:ACT196449 AMO196448:AMP196449 AWK196448:AWL196449 BGG196448:BGH196449 BQC196448:BQD196449 BZY196448:BZZ196449 CJU196448:CJV196449 CTQ196448:CTR196449 DDM196448:DDN196449 DNI196448:DNJ196449 DXE196448:DXF196449 EHA196448:EHB196449 EQW196448:EQX196449 FAS196448:FAT196449 FKO196448:FKP196449 FUK196448:FUL196449 GEG196448:GEH196449 GOC196448:GOD196449 GXY196448:GXZ196449 HHU196448:HHV196449 HRQ196448:HRR196449 IBM196448:IBN196449 ILI196448:ILJ196449 IVE196448:IVF196449 JFA196448:JFB196449 JOW196448:JOX196449 JYS196448:JYT196449 KIO196448:KIP196449 KSK196448:KSL196449 LCG196448:LCH196449 LMC196448:LMD196449 LVY196448:LVZ196449 MFU196448:MFV196449 MPQ196448:MPR196449 MZM196448:MZN196449 NJI196448:NJJ196449 NTE196448:NTF196449 ODA196448:ODB196449 OMW196448:OMX196449 OWS196448:OWT196449 PGO196448:PGP196449 PQK196448:PQL196449 QAG196448:QAH196449 QKC196448:QKD196449 QTY196448:QTZ196449 RDU196448:RDV196449 RNQ196448:RNR196449 RXM196448:RXN196449 SHI196448:SHJ196449 SRE196448:SRF196449 TBA196448:TBB196449 TKW196448:TKX196449 TUS196448:TUT196449 UEO196448:UEP196449 UOK196448:UOL196449 UYG196448:UYH196449 VIC196448:VID196449 VRY196448:VRZ196449 WBU196448:WBV196449 WLQ196448:WLR196449 WVM196448:WVN196449 G261984:H261985 JA261984:JB261985 SW261984:SX261985 ACS261984:ACT261985 AMO261984:AMP261985 AWK261984:AWL261985 BGG261984:BGH261985 BQC261984:BQD261985 BZY261984:BZZ261985 CJU261984:CJV261985 CTQ261984:CTR261985 DDM261984:DDN261985 DNI261984:DNJ261985 DXE261984:DXF261985 EHA261984:EHB261985 EQW261984:EQX261985 FAS261984:FAT261985 FKO261984:FKP261985 FUK261984:FUL261985 GEG261984:GEH261985 GOC261984:GOD261985 GXY261984:GXZ261985 HHU261984:HHV261985 HRQ261984:HRR261985 IBM261984:IBN261985 ILI261984:ILJ261985 IVE261984:IVF261985 JFA261984:JFB261985 JOW261984:JOX261985 JYS261984:JYT261985 KIO261984:KIP261985 KSK261984:KSL261985 LCG261984:LCH261985 LMC261984:LMD261985 LVY261984:LVZ261985 MFU261984:MFV261985 MPQ261984:MPR261985 MZM261984:MZN261985 NJI261984:NJJ261985 NTE261984:NTF261985 ODA261984:ODB261985 OMW261984:OMX261985 OWS261984:OWT261985 PGO261984:PGP261985 PQK261984:PQL261985 QAG261984:QAH261985 QKC261984:QKD261985 QTY261984:QTZ261985 RDU261984:RDV261985 RNQ261984:RNR261985 RXM261984:RXN261985 SHI261984:SHJ261985 SRE261984:SRF261985 TBA261984:TBB261985 TKW261984:TKX261985 TUS261984:TUT261985 UEO261984:UEP261985 UOK261984:UOL261985 UYG261984:UYH261985 VIC261984:VID261985 VRY261984:VRZ261985 WBU261984:WBV261985 WLQ261984:WLR261985 WVM261984:WVN261985 G327520:H327521 JA327520:JB327521 SW327520:SX327521 ACS327520:ACT327521 AMO327520:AMP327521 AWK327520:AWL327521 BGG327520:BGH327521 BQC327520:BQD327521 BZY327520:BZZ327521 CJU327520:CJV327521 CTQ327520:CTR327521 DDM327520:DDN327521 DNI327520:DNJ327521 DXE327520:DXF327521 EHA327520:EHB327521 EQW327520:EQX327521 FAS327520:FAT327521 FKO327520:FKP327521 FUK327520:FUL327521 GEG327520:GEH327521 GOC327520:GOD327521 GXY327520:GXZ327521 HHU327520:HHV327521 HRQ327520:HRR327521 IBM327520:IBN327521 ILI327520:ILJ327521 IVE327520:IVF327521 JFA327520:JFB327521 JOW327520:JOX327521 JYS327520:JYT327521 KIO327520:KIP327521 KSK327520:KSL327521 LCG327520:LCH327521 LMC327520:LMD327521 LVY327520:LVZ327521 MFU327520:MFV327521 MPQ327520:MPR327521 MZM327520:MZN327521 NJI327520:NJJ327521 NTE327520:NTF327521 ODA327520:ODB327521 OMW327520:OMX327521 OWS327520:OWT327521 PGO327520:PGP327521 PQK327520:PQL327521 QAG327520:QAH327521 QKC327520:QKD327521 QTY327520:QTZ327521 RDU327520:RDV327521 RNQ327520:RNR327521 RXM327520:RXN327521 SHI327520:SHJ327521 SRE327520:SRF327521 TBA327520:TBB327521 TKW327520:TKX327521 TUS327520:TUT327521 UEO327520:UEP327521 UOK327520:UOL327521 UYG327520:UYH327521 VIC327520:VID327521 VRY327520:VRZ327521 WBU327520:WBV327521 WLQ327520:WLR327521 WVM327520:WVN327521 G393056:H393057 JA393056:JB393057 SW393056:SX393057 ACS393056:ACT393057 AMO393056:AMP393057 AWK393056:AWL393057 BGG393056:BGH393057 BQC393056:BQD393057 BZY393056:BZZ393057 CJU393056:CJV393057 CTQ393056:CTR393057 DDM393056:DDN393057 DNI393056:DNJ393057 DXE393056:DXF393057 EHA393056:EHB393057 EQW393056:EQX393057 FAS393056:FAT393057 FKO393056:FKP393057 FUK393056:FUL393057 GEG393056:GEH393057 GOC393056:GOD393057 GXY393056:GXZ393057 HHU393056:HHV393057 HRQ393056:HRR393057 IBM393056:IBN393057 ILI393056:ILJ393057 IVE393056:IVF393057 JFA393056:JFB393057 JOW393056:JOX393057 JYS393056:JYT393057 KIO393056:KIP393057 KSK393056:KSL393057 LCG393056:LCH393057 LMC393056:LMD393057 LVY393056:LVZ393057 MFU393056:MFV393057 MPQ393056:MPR393057 MZM393056:MZN393057 NJI393056:NJJ393057 NTE393056:NTF393057 ODA393056:ODB393057 OMW393056:OMX393057 OWS393056:OWT393057 PGO393056:PGP393057 PQK393056:PQL393057 QAG393056:QAH393057 QKC393056:QKD393057 QTY393056:QTZ393057 RDU393056:RDV393057 RNQ393056:RNR393057 RXM393056:RXN393057 SHI393056:SHJ393057 SRE393056:SRF393057 TBA393056:TBB393057 TKW393056:TKX393057 TUS393056:TUT393057 UEO393056:UEP393057 UOK393056:UOL393057 UYG393056:UYH393057 VIC393056:VID393057 VRY393056:VRZ393057 WBU393056:WBV393057 WLQ393056:WLR393057 WVM393056:WVN393057 G458592:H458593 JA458592:JB458593 SW458592:SX458593 ACS458592:ACT458593 AMO458592:AMP458593 AWK458592:AWL458593 BGG458592:BGH458593 BQC458592:BQD458593 BZY458592:BZZ458593 CJU458592:CJV458593 CTQ458592:CTR458593 DDM458592:DDN458593 DNI458592:DNJ458593 DXE458592:DXF458593 EHA458592:EHB458593 EQW458592:EQX458593 FAS458592:FAT458593 FKO458592:FKP458593 FUK458592:FUL458593 GEG458592:GEH458593 GOC458592:GOD458593 GXY458592:GXZ458593 HHU458592:HHV458593 HRQ458592:HRR458593 IBM458592:IBN458593 ILI458592:ILJ458593 IVE458592:IVF458593 JFA458592:JFB458593 JOW458592:JOX458593 JYS458592:JYT458593 KIO458592:KIP458593 KSK458592:KSL458593 LCG458592:LCH458593 LMC458592:LMD458593 LVY458592:LVZ458593 MFU458592:MFV458593 MPQ458592:MPR458593 MZM458592:MZN458593 NJI458592:NJJ458593 NTE458592:NTF458593 ODA458592:ODB458593 OMW458592:OMX458593 OWS458592:OWT458593 PGO458592:PGP458593 PQK458592:PQL458593 QAG458592:QAH458593 QKC458592:QKD458593 QTY458592:QTZ458593 RDU458592:RDV458593 RNQ458592:RNR458593 RXM458592:RXN458593 SHI458592:SHJ458593 SRE458592:SRF458593 TBA458592:TBB458593 TKW458592:TKX458593 TUS458592:TUT458593 UEO458592:UEP458593 UOK458592:UOL458593 UYG458592:UYH458593 VIC458592:VID458593 VRY458592:VRZ458593 WBU458592:WBV458593 WLQ458592:WLR458593 WVM458592:WVN458593 G524128:H524129 JA524128:JB524129 SW524128:SX524129 ACS524128:ACT524129 AMO524128:AMP524129 AWK524128:AWL524129 BGG524128:BGH524129 BQC524128:BQD524129 BZY524128:BZZ524129 CJU524128:CJV524129 CTQ524128:CTR524129 DDM524128:DDN524129 DNI524128:DNJ524129 DXE524128:DXF524129 EHA524128:EHB524129 EQW524128:EQX524129 FAS524128:FAT524129 FKO524128:FKP524129 FUK524128:FUL524129 GEG524128:GEH524129 GOC524128:GOD524129 GXY524128:GXZ524129 HHU524128:HHV524129 HRQ524128:HRR524129 IBM524128:IBN524129 ILI524128:ILJ524129 IVE524128:IVF524129 JFA524128:JFB524129 JOW524128:JOX524129 JYS524128:JYT524129 KIO524128:KIP524129 KSK524128:KSL524129 LCG524128:LCH524129 LMC524128:LMD524129 LVY524128:LVZ524129 MFU524128:MFV524129 MPQ524128:MPR524129 MZM524128:MZN524129 NJI524128:NJJ524129 NTE524128:NTF524129 ODA524128:ODB524129 OMW524128:OMX524129 OWS524128:OWT524129 PGO524128:PGP524129 PQK524128:PQL524129 QAG524128:QAH524129 QKC524128:QKD524129 QTY524128:QTZ524129 RDU524128:RDV524129 RNQ524128:RNR524129 RXM524128:RXN524129 SHI524128:SHJ524129 SRE524128:SRF524129 TBA524128:TBB524129 TKW524128:TKX524129 TUS524128:TUT524129 UEO524128:UEP524129 UOK524128:UOL524129 UYG524128:UYH524129 VIC524128:VID524129 VRY524128:VRZ524129 WBU524128:WBV524129 WLQ524128:WLR524129 WVM524128:WVN524129 G589664:H589665 JA589664:JB589665 SW589664:SX589665 ACS589664:ACT589665 AMO589664:AMP589665 AWK589664:AWL589665 BGG589664:BGH589665 BQC589664:BQD589665 BZY589664:BZZ589665 CJU589664:CJV589665 CTQ589664:CTR589665 DDM589664:DDN589665 DNI589664:DNJ589665 DXE589664:DXF589665 EHA589664:EHB589665 EQW589664:EQX589665 FAS589664:FAT589665 FKO589664:FKP589665 FUK589664:FUL589665 GEG589664:GEH589665 GOC589664:GOD589665 GXY589664:GXZ589665 HHU589664:HHV589665 HRQ589664:HRR589665 IBM589664:IBN589665 ILI589664:ILJ589665 IVE589664:IVF589665 JFA589664:JFB589665 JOW589664:JOX589665 JYS589664:JYT589665 KIO589664:KIP589665 KSK589664:KSL589665 LCG589664:LCH589665 LMC589664:LMD589665 LVY589664:LVZ589665 MFU589664:MFV589665 MPQ589664:MPR589665 MZM589664:MZN589665 NJI589664:NJJ589665 NTE589664:NTF589665 ODA589664:ODB589665 OMW589664:OMX589665 OWS589664:OWT589665 PGO589664:PGP589665 PQK589664:PQL589665 QAG589664:QAH589665 QKC589664:QKD589665 QTY589664:QTZ589665 RDU589664:RDV589665 RNQ589664:RNR589665 RXM589664:RXN589665 SHI589664:SHJ589665 SRE589664:SRF589665 TBA589664:TBB589665 TKW589664:TKX589665 TUS589664:TUT589665 UEO589664:UEP589665 UOK589664:UOL589665 UYG589664:UYH589665 VIC589664:VID589665 VRY589664:VRZ589665 WBU589664:WBV589665 WLQ589664:WLR589665 WVM589664:WVN589665 G655200:H655201 JA655200:JB655201 SW655200:SX655201 ACS655200:ACT655201 AMO655200:AMP655201 AWK655200:AWL655201 BGG655200:BGH655201 BQC655200:BQD655201 BZY655200:BZZ655201 CJU655200:CJV655201 CTQ655200:CTR655201 DDM655200:DDN655201 DNI655200:DNJ655201 DXE655200:DXF655201 EHA655200:EHB655201 EQW655200:EQX655201 FAS655200:FAT655201 FKO655200:FKP655201 FUK655200:FUL655201 GEG655200:GEH655201 GOC655200:GOD655201 GXY655200:GXZ655201 HHU655200:HHV655201 HRQ655200:HRR655201 IBM655200:IBN655201 ILI655200:ILJ655201 IVE655200:IVF655201 JFA655200:JFB655201 JOW655200:JOX655201 JYS655200:JYT655201 KIO655200:KIP655201 KSK655200:KSL655201 LCG655200:LCH655201 LMC655200:LMD655201 LVY655200:LVZ655201 MFU655200:MFV655201 MPQ655200:MPR655201 MZM655200:MZN655201 NJI655200:NJJ655201 NTE655200:NTF655201 ODA655200:ODB655201 OMW655200:OMX655201 OWS655200:OWT655201 PGO655200:PGP655201 PQK655200:PQL655201 QAG655200:QAH655201 QKC655200:QKD655201 QTY655200:QTZ655201 RDU655200:RDV655201 RNQ655200:RNR655201 RXM655200:RXN655201 SHI655200:SHJ655201 SRE655200:SRF655201 TBA655200:TBB655201 TKW655200:TKX655201 TUS655200:TUT655201 UEO655200:UEP655201 UOK655200:UOL655201 UYG655200:UYH655201 VIC655200:VID655201 VRY655200:VRZ655201 WBU655200:WBV655201 WLQ655200:WLR655201 WVM655200:WVN655201 G720736:H720737 JA720736:JB720737 SW720736:SX720737 ACS720736:ACT720737 AMO720736:AMP720737 AWK720736:AWL720737 BGG720736:BGH720737 BQC720736:BQD720737 BZY720736:BZZ720737 CJU720736:CJV720737 CTQ720736:CTR720737 DDM720736:DDN720737 DNI720736:DNJ720737 DXE720736:DXF720737 EHA720736:EHB720737 EQW720736:EQX720737 FAS720736:FAT720737 FKO720736:FKP720737 FUK720736:FUL720737 GEG720736:GEH720737 GOC720736:GOD720737 GXY720736:GXZ720737 HHU720736:HHV720737 HRQ720736:HRR720737 IBM720736:IBN720737 ILI720736:ILJ720737 IVE720736:IVF720737 JFA720736:JFB720737 JOW720736:JOX720737 JYS720736:JYT720737 KIO720736:KIP720737 KSK720736:KSL720737 LCG720736:LCH720737 LMC720736:LMD720737 LVY720736:LVZ720737 MFU720736:MFV720737 MPQ720736:MPR720737 MZM720736:MZN720737 NJI720736:NJJ720737 NTE720736:NTF720737 ODA720736:ODB720737 OMW720736:OMX720737 OWS720736:OWT720737 PGO720736:PGP720737 PQK720736:PQL720737 QAG720736:QAH720737 QKC720736:QKD720737 QTY720736:QTZ720737 RDU720736:RDV720737 RNQ720736:RNR720737 RXM720736:RXN720737 SHI720736:SHJ720737 SRE720736:SRF720737 TBA720736:TBB720737 TKW720736:TKX720737 TUS720736:TUT720737 UEO720736:UEP720737 UOK720736:UOL720737 UYG720736:UYH720737 VIC720736:VID720737 VRY720736:VRZ720737 WBU720736:WBV720737 WLQ720736:WLR720737 WVM720736:WVN720737 G786272:H786273 JA786272:JB786273 SW786272:SX786273 ACS786272:ACT786273 AMO786272:AMP786273 AWK786272:AWL786273 BGG786272:BGH786273 BQC786272:BQD786273 BZY786272:BZZ786273 CJU786272:CJV786273 CTQ786272:CTR786273 DDM786272:DDN786273 DNI786272:DNJ786273 DXE786272:DXF786273 EHA786272:EHB786273 EQW786272:EQX786273 FAS786272:FAT786273 FKO786272:FKP786273 FUK786272:FUL786273 GEG786272:GEH786273 GOC786272:GOD786273 GXY786272:GXZ786273 HHU786272:HHV786273 HRQ786272:HRR786273 IBM786272:IBN786273 ILI786272:ILJ786273 IVE786272:IVF786273 JFA786272:JFB786273 JOW786272:JOX786273 JYS786272:JYT786273 KIO786272:KIP786273 KSK786272:KSL786273 LCG786272:LCH786273 LMC786272:LMD786273 LVY786272:LVZ786273 MFU786272:MFV786273 MPQ786272:MPR786273 MZM786272:MZN786273 NJI786272:NJJ786273 NTE786272:NTF786273 ODA786272:ODB786273 OMW786272:OMX786273 OWS786272:OWT786273 PGO786272:PGP786273 PQK786272:PQL786273 QAG786272:QAH786273 QKC786272:QKD786273 QTY786272:QTZ786273 RDU786272:RDV786273 RNQ786272:RNR786273 RXM786272:RXN786273 SHI786272:SHJ786273 SRE786272:SRF786273 TBA786272:TBB786273 TKW786272:TKX786273 TUS786272:TUT786273 UEO786272:UEP786273 UOK786272:UOL786273 UYG786272:UYH786273 VIC786272:VID786273 VRY786272:VRZ786273 WBU786272:WBV786273 WLQ786272:WLR786273 WVM786272:WVN786273 G851808:H851809 JA851808:JB851809 SW851808:SX851809 ACS851808:ACT851809 AMO851808:AMP851809 AWK851808:AWL851809 BGG851808:BGH851809 BQC851808:BQD851809 BZY851808:BZZ851809 CJU851808:CJV851809 CTQ851808:CTR851809 DDM851808:DDN851809 DNI851808:DNJ851809 DXE851808:DXF851809 EHA851808:EHB851809 EQW851808:EQX851809 FAS851808:FAT851809 FKO851808:FKP851809 FUK851808:FUL851809 GEG851808:GEH851809 GOC851808:GOD851809 GXY851808:GXZ851809 HHU851808:HHV851809 HRQ851808:HRR851809 IBM851808:IBN851809 ILI851808:ILJ851809 IVE851808:IVF851809 JFA851808:JFB851809 JOW851808:JOX851809 JYS851808:JYT851809 KIO851808:KIP851809 KSK851808:KSL851809 LCG851808:LCH851809 LMC851808:LMD851809 LVY851808:LVZ851809 MFU851808:MFV851809 MPQ851808:MPR851809 MZM851808:MZN851809 NJI851808:NJJ851809 NTE851808:NTF851809 ODA851808:ODB851809 OMW851808:OMX851809 OWS851808:OWT851809 PGO851808:PGP851809 PQK851808:PQL851809 QAG851808:QAH851809 QKC851808:QKD851809 QTY851808:QTZ851809 RDU851808:RDV851809 RNQ851808:RNR851809 RXM851808:RXN851809 SHI851808:SHJ851809 SRE851808:SRF851809 TBA851808:TBB851809 TKW851808:TKX851809 TUS851808:TUT851809 UEO851808:UEP851809 UOK851808:UOL851809 UYG851808:UYH851809 VIC851808:VID851809 VRY851808:VRZ851809 WBU851808:WBV851809 WLQ851808:WLR851809 WVM851808:WVN851809 G917344:H917345 JA917344:JB917345 SW917344:SX917345 ACS917344:ACT917345 AMO917344:AMP917345 AWK917344:AWL917345 BGG917344:BGH917345 BQC917344:BQD917345 BZY917344:BZZ917345 CJU917344:CJV917345 CTQ917344:CTR917345 DDM917344:DDN917345 DNI917344:DNJ917345 DXE917344:DXF917345 EHA917344:EHB917345 EQW917344:EQX917345 FAS917344:FAT917345 FKO917344:FKP917345 FUK917344:FUL917345 GEG917344:GEH917345 GOC917344:GOD917345 GXY917344:GXZ917345 HHU917344:HHV917345 HRQ917344:HRR917345 IBM917344:IBN917345 ILI917344:ILJ917345 IVE917344:IVF917345 JFA917344:JFB917345 JOW917344:JOX917345 JYS917344:JYT917345 KIO917344:KIP917345 KSK917344:KSL917345 LCG917344:LCH917345 LMC917344:LMD917345 LVY917344:LVZ917345 MFU917344:MFV917345 MPQ917344:MPR917345 MZM917344:MZN917345 NJI917344:NJJ917345 NTE917344:NTF917345 ODA917344:ODB917345 OMW917344:OMX917345 OWS917344:OWT917345 PGO917344:PGP917345 PQK917344:PQL917345 QAG917344:QAH917345 QKC917344:QKD917345 QTY917344:QTZ917345 RDU917344:RDV917345 RNQ917344:RNR917345 RXM917344:RXN917345 SHI917344:SHJ917345 SRE917344:SRF917345 TBA917344:TBB917345 TKW917344:TKX917345 TUS917344:TUT917345 UEO917344:UEP917345 UOK917344:UOL917345 UYG917344:UYH917345 VIC917344:VID917345 VRY917344:VRZ917345 WBU917344:WBV917345 WLQ917344:WLR917345 WVM917344:WVN917345 G982880:H982881 JA982880:JB982881 SW982880:SX982881 ACS982880:ACT982881 AMO982880:AMP982881 AWK982880:AWL982881 BGG982880:BGH982881 BQC982880:BQD982881 BZY982880:BZZ982881 CJU982880:CJV982881 CTQ982880:CTR982881 DDM982880:DDN982881 DNI982880:DNJ982881 DXE982880:DXF982881 EHA982880:EHB982881 EQW982880:EQX982881 FAS982880:FAT982881 FKO982880:FKP982881 FUK982880:FUL982881 GEG982880:GEH982881 GOC982880:GOD982881 GXY982880:GXZ982881 HHU982880:HHV982881 HRQ982880:HRR982881 IBM982880:IBN982881 ILI982880:ILJ982881 IVE982880:IVF982881 JFA982880:JFB982881 JOW982880:JOX982881 JYS982880:JYT982881 KIO982880:KIP982881 KSK982880:KSL982881 LCG982880:LCH982881 LMC982880:LMD982881 LVY982880:LVZ982881 MFU982880:MFV982881 MPQ982880:MPR982881 MZM982880:MZN982881 NJI982880:NJJ982881 NTE982880:NTF982881 ODA982880:ODB982881 OMW982880:OMX982881 OWS982880:OWT982881 PGO982880:PGP982881 PQK982880:PQL982881 QAG982880:QAH982881 QKC982880:QKD982881 QTY982880:QTZ982881 RDU982880:RDV982881 RNQ982880:RNR982881 RXM982880:RXN982881 SHI982880:SHJ982881 SRE982880:SRF982881 TBA982880:TBB982881 TKW982880:TKX982881 TUS982880:TUT982881 UEO982880:UEP982881 UOK982880:UOL982881 UYG982880:UYH982881 VIC982880:VID982881 VRY982880:VRZ982881 WBU982880:WBV982881 WLQ982880:WLR982881 WVM982880:WVN982881 G65399:H65400 JA65399:JB65400 SW65399:SX65400 ACS65399:ACT65400 AMO65399:AMP65400 AWK65399:AWL65400 BGG65399:BGH65400 BQC65399:BQD65400 BZY65399:BZZ65400 CJU65399:CJV65400 CTQ65399:CTR65400 DDM65399:DDN65400 DNI65399:DNJ65400 DXE65399:DXF65400 EHA65399:EHB65400 EQW65399:EQX65400 FAS65399:FAT65400 FKO65399:FKP65400 FUK65399:FUL65400 GEG65399:GEH65400 GOC65399:GOD65400 GXY65399:GXZ65400 HHU65399:HHV65400 HRQ65399:HRR65400 IBM65399:IBN65400 ILI65399:ILJ65400 IVE65399:IVF65400 JFA65399:JFB65400 JOW65399:JOX65400 JYS65399:JYT65400 KIO65399:KIP65400 KSK65399:KSL65400 LCG65399:LCH65400 LMC65399:LMD65400 LVY65399:LVZ65400 MFU65399:MFV65400 MPQ65399:MPR65400 MZM65399:MZN65400 NJI65399:NJJ65400 NTE65399:NTF65400 ODA65399:ODB65400 OMW65399:OMX65400 OWS65399:OWT65400 PGO65399:PGP65400 PQK65399:PQL65400 QAG65399:QAH65400 QKC65399:QKD65400 QTY65399:QTZ65400 RDU65399:RDV65400 RNQ65399:RNR65400 RXM65399:RXN65400 SHI65399:SHJ65400 SRE65399:SRF65400 TBA65399:TBB65400 TKW65399:TKX65400 TUS65399:TUT65400 UEO65399:UEP65400 UOK65399:UOL65400 UYG65399:UYH65400 VIC65399:VID65400 VRY65399:VRZ65400 WBU65399:WBV65400 WLQ65399:WLR65400 WVM65399:WVN65400 G130935:H130936 JA130935:JB130936 SW130935:SX130936 ACS130935:ACT130936 AMO130935:AMP130936 AWK130935:AWL130936 BGG130935:BGH130936 BQC130935:BQD130936 BZY130935:BZZ130936 CJU130935:CJV130936 CTQ130935:CTR130936 DDM130935:DDN130936 DNI130935:DNJ130936 DXE130935:DXF130936 EHA130935:EHB130936 EQW130935:EQX130936 FAS130935:FAT130936 FKO130935:FKP130936 FUK130935:FUL130936 GEG130935:GEH130936 GOC130935:GOD130936 GXY130935:GXZ130936 HHU130935:HHV130936 HRQ130935:HRR130936 IBM130935:IBN130936 ILI130935:ILJ130936 IVE130935:IVF130936 JFA130935:JFB130936 JOW130935:JOX130936 JYS130935:JYT130936 KIO130935:KIP130936 KSK130935:KSL130936 LCG130935:LCH130936 LMC130935:LMD130936 LVY130935:LVZ130936 MFU130935:MFV130936 MPQ130935:MPR130936 MZM130935:MZN130936 NJI130935:NJJ130936 NTE130935:NTF130936 ODA130935:ODB130936 OMW130935:OMX130936 OWS130935:OWT130936 PGO130935:PGP130936 PQK130935:PQL130936 QAG130935:QAH130936 QKC130935:QKD130936 QTY130935:QTZ130936 RDU130935:RDV130936 RNQ130935:RNR130936 RXM130935:RXN130936 SHI130935:SHJ130936 SRE130935:SRF130936 TBA130935:TBB130936 TKW130935:TKX130936 TUS130935:TUT130936 UEO130935:UEP130936 UOK130935:UOL130936 UYG130935:UYH130936 VIC130935:VID130936 VRY130935:VRZ130936 WBU130935:WBV130936 WLQ130935:WLR130936 WVM130935:WVN130936 G196471:H196472 JA196471:JB196472 SW196471:SX196472 ACS196471:ACT196472 AMO196471:AMP196472 AWK196471:AWL196472 BGG196471:BGH196472 BQC196471:BQD196472 BZY196471:BZZ196472 CJU196471:CJV196472 CTQ196471:CTR196472 DDM196471:DDN196472 DNI196471:DNJ196472 DXE196471:DXF196472 EHA196471:EHB196472 EQW196471:EQX196472 FAS196471:FAT196472 FKO196471:FKP196472 FUK196471:FUL196472 GEG196471:GEH196472 GOC196471:GOD196472 GXY196471:GXZ196472 HHU196471:HHV196472 HRQ196471:HRR196472 IBM196471:IBN196472 ILI196471:ILJ196472 IVE196471:IVF196472 JFA196471:JFB196472 JOW196471:JOX196472 JYS196471:JYT196472 KIO196471:KIP196472 KSK196471:KSL196472 LCG196471:LCH196472 LMC196471:LMD196472 LVY196471:LVZ196472 MFU196471:MFV196472 MPQ196471:MPR196472 MZM196471:MZN196472 NJI196471:NJJ196472 NTE196471:NTF196472 ODA196471:ODB196472 OMW196471:OMX196472 OWS196471:OWT196472 PGO196471:PGP196472 PQK196471:PQL196472 QAG196471:QAH196472 QKC196471:QKD196472 QTY196471:QTZ196472 RDU196471:RDV196472 RNQ196471:RNR196472 RXM196471:RXN196472 SHI196471:SHJ196472 SRE196471:SRF196472 TBA196471:TBB196472 TKW196471:TKX196472 TUS196471:TUT196472 UEO196471:UEP196472 UOK196471:UOL196472 UYG196471:UYH196472 VIC196471:VID196472 VRY196471:VRZ196472 WBU196471:WBV196472 WLQ196471:WLR196472 WVM196471:WVN196472 G262007:H262008 JA262007:JB262008 SW262007:SX262008 ACS262007:ACT262008 AMO262007:AMP262008 AWK262007:AWL262008 BGG262007:BGH262008 BQC262007:BQD262008 BZY262007:BZZ262008 CJU262007:CJV262008 CTQ262007:CTR262008 DDM262007:DDN262008 DNI262007:DNJ262008 DXE262007:DXF262008 EHA262007:EHB262008 EQW262007:EQX262008 FAS262007:FAT262008 FKO262007:FKP262008 FUK262007:FUL262008 GEG262007:GEH262008 GOC262007:GOD262008 GXY262007:GXZ262008 HHU262007:HHV262008 HRQ262007:HRR262008 IBM262007:IBN262008 ILI262007:ILJ262008 IVE262007:IVF262008 JFA262007:JFB262008 JOW262007:JOX262008 JYS262007:JYT262008 KIO262007:KIP262008 KSK262007:KSL262008 LCG262007:LCH262008 LMC262007:LMD262008 LVY262007:LVZ262008 MFU262007:MFV262008 MPQ262007:MPR262008 MZM262007:MZN262008 NJI262007:NJJ262008 NTE262007:NTF262008 ODA262007:ODB262008 OMW262007:OMX262008 OWS262007:OWT262008 PGO262007:PGP262008 PQK262007:PQL262008 QAG262007:QAH262008 QKC262007:QKD262008 QTY262007:QTZ262008 RDU262007:RDV262008 RNQ262007:RNR262008 RXM262007:RXN262008 SHI262007:SHJ262008 SRE262007:SRF262008 TBA262007:TBB262008 TKW262007:TKX262008 TUS262007:TUT262008 UEO262007:UEP262008 UOK262007:UOL262008 UYG262007:UYH262008 VIC262007:VID262008 VRY262007:VRZ262008 WBU262007:WBV262008 WLQ262007:WLR262008 WVM262007:WVN262008 G327543:H327544 JA327543:JB327544 SW327543:SX327544 ACS327543:ACT327544 AMO327543:AMP327544 AWK327543:AWL327544 BGG327543:BGH327544 BQC327543:BQD327544 BZY327543:BZZ327544 CJU327543:CJV327544 CTQ327543:CTR327544 DDM327543:DDN327544 DNI327543:DNJ327544 DXE327543:DXF327544 EHA327543:EHB327544 EQW327543:EQX327544 FAS327543:FAT327544 FKO327543:FKP327544 FUK327543:FUL327544 GEG327543:GEH327544 GOC327543:GOD327544 GXY327543:GXZ327544 HHU327543:HHV327544 HRQ327543:HRR327544 IBM327543:IBN327544 ILI327543:ILJ327544 IVE327543:IVF327544 JFA327543:JFB327544 JOW327543:JOX327544 JYS327543:JYT327544 KIO327543:KIP327544 KSK327543:KSL327544 LCG327543:LCH327544 LMC327543:LMD327544 LVY327543:LVZ327544 MFU327543:MFV327544 MPQ327543:MPR327544 MZM327543:MZN327544 NJI327543:NJJ327544 NTE327543:NTF327544 ODA327543:ODB327544 OMW327543:OMX327544 OWS327543:OWT327544 PGO327543:PGP327544 PQK327543:PQL327544 QAG327543:QAH327544 QKC327543:QKD327544 QTY327543:QTZ327544 RDU327543:RDV327544 RNQ327543:RNR327544 RXM327543:RXN327544 SHI327543:SHJ327544 SRE327543:SRF327544 TBA327543:TBB327544 TKW327543:TKX327544 TUS327543:TUT327544 UEO327543:UEP327544 UOK327543:UOL327544 UYG327543:UYH327544 VIC327543:VID327544 VRY327543:VRZ327544 WBU327543:WBV327544 WLQ327543:WLR327544 WVM327543:WVN327544 G393079:H393080 JA393079:JB393080 SW393079:SX393080 ACS393079:ACT393080 AMO393079:AMP393080 AWK393079:AWL393080 BGG393079:BGH393080 BQC393079:BQD393080 BZY393079:BZZ393080 CJU393079:CJV393080 CTQ393079:CTR393080 DDM393079:DDN393080 DNI393079:DNJ393080 DXE393079:DXF393080 EHA393079:EHB393080 EQW393079:EQX393080 FAS393079:FAT393080 FKO393079:FKP393080 FUK393079:FUL393080 GEG393079:GEH393080 GOC393079:GOD393080 GXY393079:GXZ393080 HHU393079:HHV393080 HRQ393079:HRR393080 IBM393079:IBN393080 ILI393079:ILJ393080 IVE393079:IVF393080 JFA393079:JFB393080 JOW393079:JOX393080 JYS393079:JYT393080 KIO393079:KIP393080 KSK393079:KSL393080 LCG393079:LCH393080 LMC393079:LMD393080 LVY393079:LVZ393080 MFU393079:MFV393080 MPQ393079:MPR393080 MZM393079:MZN393080 NJI393079:NJJ393080 NTE393079:NTF393080 ODA393079:ODB393080 OMW393079:OMX393080 OWS393079:OWT393080 PGO393079:PGP393080 PQK393079:PQL393080 QAG393079:QAH393080 QKC393079:QKD393080 QTY393079:QTZ393080 RDU393079:RDV393080 RNQ393079:RNR393080 RXM393079:RXN393080 SHI393079:SHJ393080 SRE393079:SRF393080 TBA393079:TBB393080 TKW393079:TKX393080 TUS393079:TUT393080 UEO393079:UEP393080 UOK393079:UOL393080 UYG393079:UYH393080 VIC393079:VID393080 VRY393079:VRZ393080 WBU393079:WBV393080 WLQ393079:WLR393080 WVM393079:WVN393080 G458615:H458616 JA458615:JB458616 SW458615:SX458616 ACS458615:ACT458616 AMO458615:AMP458616 AWK458615:AWL458616 BGG458615:BGH458616 BQC458615:BQD458616 BZY458615:BZZ458616 CJU458615:CJV458616 CTQ458615:CTR458616 DDM458615:DDN458616 DNI458615:DNJ458616 DXE458615:DXF458616 EHA458615:EHB458616 EQW458615:EQX458616 FAS458615:FAT458616 FKO458615:FKP458616 FUK458615:FUL458616 GEG458615:GEH458616 GOC458615:GOD458616 GXY458615:GXZ458616 HHU458615:HHV458616 HRQ458615:HRR458616 IBM458615:IBN458616 ILI458615:ILJ458616 IVE458615:IVF458616 JFA458615:JFB458616 JOW458615:JOX458616 JYS458615:JYT458616 KIO458615:KIP458616 KSK458615:KSL458616 LCG458615:LCH458616 LMC458615:LMD458616 LVY458615:LVZ458616 MFU458615:MFV458616 MPQ458615:MPR458616 MZM458615:MZN458616 NJI458615:NJJ458616 NTE458615:NTF458616 ODA458615:ODB458616 OMW458615:OMX458616 OWS458615:OWT458616 PGO458615:PGP458616 PQK458615:PQL458616 QAG458615:QAH458616 QKC458615:QKD458616 QTY458615:QTZ458616 RDU458615:RDV458616 RNQ458615:RNR458616 RXM458615:RXN458616 SHI458615:SHJ458616 SRE458615:SRF458616 TBA458615:TBB458616 TKW458615:TKX458616 TUS458615:TUT458616 UEO458615:UEP458616 UOK458615:UOL458616 UYG458615:UYH458616 VIC458615:VID458616 VRY458615:VRZ458616 WBU458615:WBV458616 WLQ458615:WLR458616 WVM458615:WVN458616 G524151:H524152 JA524151:JB524152 SW524151:SX524152 ACS524151:ACT524152 AMO524151:AMP524152 AWK524151:AWL524152 BGG524151:BGH524152 BQC524151:BQD524152 BZY524151:BZZ524152 CJU524151:CJV524152 CTQ524151:CTR524152 DDM524151:DDN524152 DNI524151:DNJ524152 DXE524151:DXF524152 EHA524151:EHB524152 EQW524151:EQX524152 FAS524151:FAT524152 FKO524151:FKP524152 FUK524151:FUL524152 GEG524151:GEH524152 GOC524151:GOD524152 GXY524151:GXZ524152 HHU524151:HHV524152 HRQ524151:HRR524152 IBM524151:IBN524152 ILI524151:ILJ524152 IVE524151:IVF524152 JFA524151:JFB524152 JOW524151:JOX524152 JYS524151:JYT524152 KIO524151:KIP524152 KSK524151:KSL524152 LCG524151:LCH524152 LMC524151:LMD524152 LVY524151:LVZ524152 MFU524151:MFV524152 MPQ524151:MPR524152 MZM524151:MZN524152 NJI524151:NJJ524152 NTE524151:NTF524152 ODA524151:ODB524152 OMW524151:OMX524152 OWS524151:OWT524152 PGO524151:PGP524152 PQK524151:PQL524152 QAG524151:QAH524152 QKC524151:QKD524152 QTY524151:QTZ524152 RDU524151:RDV524152 RNQ524151:RNR524152 RXM524151:RXN524152 SHI524151:SHJ524152 SRE524151:SRF524152 TBA524151:TBB524152 TKW524151:TKX524152 TUS524151:TUT524152 UEO524151:UEP524152 UOK524151:UOL524152 UYG524151:UYH524152 VIC524151:VID524152 VRY524151:VRZ524152 WBU524151:WBV524152 WLQ524151:WLR524152 WVM524151:WVN524152 G589687:H589688 JA589687:JB589688 SW589687:SX589688 ACS589687:ACT589688 AMO589687:AMP589688 AWK589687:AWL589688 BGG589687:BGH589688 BQC589687:BQD589688 BZY589687:BZZ589688 CJU589687:CJV589688 CTQ589687:CTR589688 DDM589687:DDN589688 DNI589687:DNJ589688 DXE589687:DXF589688 EHA589687:EHB589688 EQW589687:EQX589688 FAS589687:FAT589688 FKO589687:FKP589688 FUK589687:FUL589688 GEG589687:GEH589688 GOC589687:GOD589688 GXY589687:GXZ589688 HHU589687:HHV589688 HRQ589687:HRR589688 IBM589687:IBN589688 ILI589687:ILJ589688 IVE589687:IVF589688 JFA589687:JFB589688 JOW589687:JOX589688 JYS589687:JYT589688 KIO589687:KIP589688 KSK589687:KSL589688 LCG589687:LCH589688 LMC589687:LMD589688 LVY589687:LVZ589688 MFU589687:MFV589688 MPQ589687:MPR589688 MZM589687:MZN589688 NJI589687:NJJ589688 NTE589687:NTF589688 ODA589687:ODB589688 OMW589687:OMX589688 OWS589687:OWT589688 PGO589687:PGP589688 PQK589687:PQL589688 QAG589687:QAH589688 QKC589687:QKD589688 QTY589687:QTZ589688 RDU589687:RDV589688 RNQ589687:RNR589688 RXM589687:RXN589688 SHI589687:SHJ589688 SRE589687:SRF589688 TBA589687:TBB589688 TKW589687:TKX589688 TUS589687:TUT589688 UEO589687:UEP589688 UOK589687:UOL589688 UYG589687:UYH589688 VIC589687:VID589688 VRY589687:VRZ589688 WBU589687:WBV589688 WLQ589687:WLR589688 WVM589687:WVN589688 G655223:H655224 JA655223:JB655224 SW655223:SX655224 ACS655223:ACT655224 AMO655223:AMP655224 AWK655223:AWL655224 BGG655223:BGH655224 BQC655223:BQD655224 BZY655223:BZZ655224 CJU655223:CJV655224 CTQ655223:CTR655224 DDM655223:DDN655224 DNI655223:DNJ655224 DXE655223:DXF655224 EHA655223:EHB655224 EQW655223:EQX655224 FAS655223:FAT655224 FKO655223:FKP655224 FUK655223:FUL655224 GEG655223:GEH655224 GOC655223:GOD655224 GXY655223:GXZ655224 HHU655223:HHV655224 HRQ655223:HRR655224 IBM655223:IBN655224 ILI655223:ILJ655224 IVE655223:IVF655224 JFA655223:JFB655224 JOW655223:JOX655224 JYS655223:JYT655224 KIO655223:KIP655224 KSK655223:KSL655224 LCG655223:LCH655224 LMC655223:LMD655224 LVY655223:LVZ655224 MFU655223:MFV655224 MPQ655223:MPR655224 MZM655223:MZN655224 NJI655223:NJJ655224 NTE655223:NTF655224 ODA655223:ODB655224 OMW655223:OMX655224 OWS655223:OWT655224 PGO655223:PGP655224 PQK655223:PQL655224 QAG655223:QAH655224 QKC655223:QKD655224 QTY655223:QTZ655224 RDU655223:RDV655224 RNQ655223:RNR655224 RXM655223:RXN655224 SHI655223:SHJ655224 SRE655223:SRF655224 TBA655223:TBB655224 TKW655223:TKX655224 TUS655223:TUT655224 UEO655223:UEP655224 UOK655223:UOL655224 UYG655223:UYH655224 VIC655223:VID655224 VRY655223:VRZ655224 WBU655223:WBV655224 WLQ655223:WLR655224 WVM655223:WVN655224 G720759:H720760 JA720759:JB720760 SW720759:SX720760 ACS720759:ACT720760 AMO720759:AMP720760 AWK720759:AWL720760 BGG720759:BGH720760 BQC720759:BQD720760 BZY720759:BZZ720760 CJU720759:CJV720760 CTQ720759:CTR720760 DDM720759:DDN720760 DNI720759:DNJ720760 DXE720759:DXF720760 EHA720759:EHB720760 EQW720759:EQX720760 FAS720759:FAT720760 FKO720759:FKP720760 FUK720759:FUL720760 GEG720759:GEH720760 GOC720759:GOD720760 GXY720759:GXZ720760 HHU720759:HHV720760 HRQ720759:HRR720760 IBM720759:IBN720760 ILI720759:ILJ720760 IVE720759:IVF720760 JFA720759:JFB720760 JOW720759:JOX720760 JYS720759:JYT720760 KIO720759:KIP720760 KSK720759:KSL720760 LCG720759:LCH720760 LMC720759:LMD720760 LVY720759:LVZ720760 MFU720759:MFV720760 MPQ720759:MPR720760 MZM720759:MZN720760 NJI720759:NJJ720760 NTE720759:NTF720760 ODA720759:ODB720760 OMW720759:OMX720760 OWS720759:OWT720760 PGO720759:PGP720760 PQK720759:PQL720760 QAG720759:QAH720760 QKC720759:QKD720760 QTY720759:QTZ720760 RDU720759:RDV720760 RNQ720759:RNR720760 RXM720759:RXN720760 SHI720759:SHJ720760 SRE720759:SRF720760 TBA720759:TBB720760 TKW720759:TKX720760 TUS720759:TUT720760 UEO720759:UEP720760 UOK720759:UOL720760 UYG720759:UYH720760 VIC720759:VID720760 VRY720759:VRZ720760 WBU720759:WBV720760 WLQ720759:WLR720760 WVM720759:WVN720760 G786295:H786296 JA786295:JB786296 SW786295:SX786296 ACS786295:ACT786296 AMO786295:AMP786296 AWK786295:AWL786296 BGG786295:BGH786296 BQC786295:BQD786296 BZY786295:BZZ786296 CJU786295:CJV786296 CTQ786295:CTR786296 DDM786295:DDN786296 DNI786295:DNJ786296 DXE786295:DXF786296 EHA786295:EHB786296 EQW786295:EQX786296 FAS786295:FAT786296 FKO786295:FKP786296 FUK786295:FUL786296 GEG786295:GEH786296 GOC786295:GOD786296 GXY786295:GXZ786296 HHU786295:HHV786296 HRQ786295:HRR786296 IBM786295:IBN786296 ILI786295:ILJ786296 IVE786295:IVF786296 JFA786295:JFB786296 JOW786295:JOX786296 JYS786295:JYT786296 KIO786295:KIP786296 KSK786295:KSL786296 LCG786295:LCH786296 LMC786295:LMD786296 LVY786295:LVZ786296 MFU786295:MFV786296 MPQ786295:MPR786296 MZM786295:MZN786296 NJI786295:NJJ786296 NTE786295:NTF786296 ODA786295:ODB786296 OMW786295:OMX786296 OWS786295:OWT786296 PGO786295:PGP786296 PQK786295:PQL786296 QAG786295:QAH786296 QKC786295:QKD786296 QTY786295:QTZ786296 RDU786295:RDV786296 RNQ786295:RNR786296 RXM786295:RXN786296 SHI786295:SHJ786296 SRE786295:SRF786296 TBA786295:TBB786296 TKW786295:TKX786296 TUS786295:TUT786296 UEO786295:UEP786296 UOK786295:UOL786296 UYG786295:UYH786296 VIC786295:VID786296 VRY786295:VRZ786296 WBU786295:WBV786296 WLQ786295:WLR786296 WVM786295:WVN786296 G851831:H851832 JA851831:JB851832 SW851831:SX851832 ACS851831:ACT851832 AMO851831:AMP851832 AWK851831:AWL851832 BGG851831:BGH851832 BQC851831:BQD851832 BZY851831:BZZ851832 CJU851831:CJV851832 CTQ851831:CTR851832 DDM851831:DDN851832 DNI851831:DNJ851832 DXE851831:DXF851832 EHA851831:EHB851832 EQW851831:EQX851832 FAS851831:FAT851832 FKO851831:FKP851832 FUK851831:FUL851832 GEG851831:GEH851832 GOC851831:GOD851832 GXY851831:GXZ851832 HHU851831:HHV851832 HRQ851831:HRR851832 IBM851831:IBN851832 ILI851831:ILJ851832 IVE851831:IVF851832 JFA851831:JFB851832 JOW851831:JOX851832 JYS851831:JYT851832 KIO851831:KIP851832 KSK851831:KSL851832 LCG851831:LCH851832 LMC851831:LMD851832 LVY851831:LVZ851832 MFU851831:MFV851832 MPQ851831:MPR851832 MZM851831:MZN851832 NJI851831:NJJ851832 NTE851831:NTF851832 ODA851831:ODB851832 OMW851831:OMX851832 OWS851831:OWT851832 PGO851831:PGP851832 PQK851831:PQL851832 QAG851831:QAH851832 QKC851831:QKD851832 QTY851831:QTZ851832 RDU851831:RDV851832 RNQ851831:RNR851832 RXM851831:RXN851832 SHI851831:SHJ851832 SRE851831:SRF851832 TBA851831:TBB851832 TKW851831:TKX851832 TUS851831:TUT851832 UEO851831:UEP851832 UOK851831:UOL851832 UYG851831:UYH851832 VIC851831:VID851832 VRY851831:VRZ851832 WBU851831:WBV851832 WLQ851831:WLR851832 WVM851831:WVN851832 G917367:H917368 JA917367:JB917368 SW917367:SX917368 ACS917367:ACT917368 AMO917367:AMP917368 AWK917367:AWL917368 BGG917367:BGH917368 BQC917367:BQD917368 BZY917367:BZZ917368 CJU917367:CJV917368 CTQ917367:CTR917368 DDM917367:DDN917368 DNI917367:DNJ917368 DXE917367:DXF917368 EHA917367:EHB917368 EQW917367:EQX917368 FAS917367:FAT917368 FKO917367:FKP917368 FUK917367:FUL917368 GEG917367:GEH917368 GOC917367:GOD917368 GXY917367:GXZ917368 HHU917367:HHV917368 HRQ917367:HRR917368 IBM917367:IBN917368 ILI917367:ILJ917368 IVE917367:IVF917368 JFA917367:JFB917368 JOW917367:JOX917368 JYS917367:JYT917368 KIO917367:KIP917368 KSK917367:KSL917368 LCG917367:LCH917368 LMC917367:LMD917368 LVY917367:LVZ917368 MFU917367:MFV917368 MPQ917367:MPR917368 MZM917367:MZN917368 NJI917367:NJJ917368 NTE917367:NTF917368 ODA917367:ODB917368 OMW917367:OMX917368 OWS917367:OWT917368 PGO917367:PGP917368 PQK917367:PQL917368 QAG917367:QAH917368 QKC917367:QKD917368 QTY917367:QTZ917368 RDU917367:RDV917368 RNQ917367:RNR917368 RXM917367:RXN917368 SHI917367:SHJ917368 SRE917367:SRF917368 TBA917367:TBB917368 TKW917367:TKX917368 TUS917367:TUT917368 UEO917367:UEP917368 UOK917367:UOL917368 UYG917367:UYH917368 VIC917367:VID917368 VRY917367:VRZ917368 WBU917367:WBV917368 WLQ917367:WLR917368 WVM917367:WVN917368 G982903:H982904 JA982903:JB982904 SW982903:SX982904 ACS982903:ACT982904 AMO982903:AMP982904 AWK982903:AWL982904 BGG982903:BGH982904 BQC982903:BQD982904 BZY982903:BZZ982904 CJU982903:CJV982904 CTQ982903:CTR982904 DDM982903:DDN982904 DNI982903:DNJ982904 DXE982903:DXF982904 EHA982903:EHB982904 EQW982903:EQX982904 FAS982903:FAT982904 FKO982903:FKP982904 FUK982903:FUL982904 GEG982903:GEH982904 GOC982903:GOD982904 GXY982903:GXZ982904 HHU982903:HHV982904 HRQ982903:HRR982904 IBM982903:IBN982904 ILI982903:ILJ982904 IVE982903:IVF982904 JFA982903:JFB982904 JOW982903:JOX982904 JYS982903:JYT982904 KIO982903:KIP982904 KSK982903:KSL982904 LCG982903:LCH982904 LMC982903:LMD982904 LVY982903:LVZ982904 MFU982903:MFV982904 MPQ982903:MPR982904 MZM982903:MZN982904 NJI982903:NJJ982904 NTE982903:NTF982904 ODA982903:ODB982904 OMW982903:OMX982904 OWS982903:OWT982904 PGO982903:PGP982904 PQK982903:PQL982904 QAG982903:QAH982904 QKC982903:QKD982904 QTY982903:QTZ982904 RDU982903:RDV982904 RNQ982903:RNR982904 RXM982903:RXN982904 SHI982903:SHJ982904 SRE982903:SRF982904 TBA982903:TBB982904 TKW982903:TKX982904 TUS982903:TUT982904 UEO982903:UEP982904 UOK982903:UOL982904 UYG982903:UYH982904 VIC982903:VID982904 VRY982903:VRZ982904 WBU982903:WBV982904 WLQ982903:WLR982904 WVM982903:WVN982904 G65456:H65457 JA65456:JB65457 SW65456:SX65457 ACS65456:ACT65457 AMO65456:AMP65457 AWK65456:AWL65457 BGG65456:BGH65457 BQC65456:BQD65457 BZY65456:BZZ65457 CJU65456:CJV65457 CTQ65456:CTR65457 DDM65456:DDN65457 DNI65456:DNJ65457 DXE65456:DXF65457 EHA65456:EHB65457 EQW65456:EQX65457 FAS65456:FAT65457 FKO65456:FKP65457 FUK65456:FUL65457 GEG65456:GEH65457 GOC65456:GOD65457 GXY65456:GXZ65457 HHU65456:HHV65457 HRQ65456:HRR65457 IBM65456:IBN65457 ILI65456:ILJ65457 IVE65456:IVF65457 JFA65456:JFB65457 JOW65456:JOX65457 JYS65456:JYT65457 KIO65456:KIP65457 KSK65456:KSL65457 LCG65456:LCH65457 LMC65456:LMD65457 LVY65456:LVZ65457 MFU65456:MFV65457 MPQ65456:MPR65457 MZM65456:MZN65457 NJI65456:NJJ65457 NTE65456:NTF65457 ODA65456:ODB65457 OMW65456:OMX65457 OWS65456:OWT65457 PGO65456:PGP65457 PQK65456:PQL65457 QAG65456:QAH65457 QKC65456:QKD65457 QTY65456:QTZ65457 RDU65456:RDV65457 RNQ65456:RNR65457 RXM65456:RXN65457 SHI65456:SHJ65457 SRE65456:SRF65457 TBA65456:TBB65457 TKW65456:TKX65457 TUS65456:TUT65457 UEO65456:UEP65457 UOK65456:UOL65457 UYG65456:UYH65457 VIC65456:VID65457 VRY65456:VRZ65457 WBU65456:WBV65457 WLQ65456:WLR65457 WVM65456:WVN65457 G130992:H130993 JA130992:JB130993 SW130992:SX130993 ACS130992:ACT130993 AMO130992:AMP130993 AWK130992:AWL130993 BGG130992:BGH130993 BQC130992:BQD130993 BZY130992:BZZ130993 CJU130992:CJV130993 CTQ130992:CTR130993 DDM130992:DDN130993 DNI130992:DNJ130993 DXE130992:DXF130993 EHA130992:EHB130993 EQW130992:EQX130993 FAS130992:FAT130993 FKO130992:FKP130993 FUK130992:FUL130993 GEG130992:GEH130993 GOC130992:GOD130993 GXY130992:GXZ130993 HHU130992:HHV130993 HRQ130992:HRR130993 IBM130992:IBN130993 ILI130992:ILJ130993 IVE130992:IVF130993 JFA130992:JFB130993 JOW130992:JOX130993 JYS130992:JYT130993 KIO130992:KIP130993 KSK130992:KSL130993 LCG130992:LCH130993 LMC130992:LMD130993 LVY130992:LVZ130993 MFU130992:MFV130993 MPQ130992:MPR130993 MZM130992:MZN130993 NJI130992:NJJ130993 NTE130992:NTF130993 ODA130992:ODB130993 OMW130992:OMX130993 OWS130992:OWT130993 PGO130992:PGP130993 PQK130992:PQL130993 QAG130992:QAH130993 QKC130992:QKD130993 QTY130992:QTZ130993 RDU130992:RDV130993 RNQ130992:RNR130993 RXM130992:RXN130993 SHI130992:SHJ130993 SRE130992:SRF130993 TBA130992:TBB130993 TKW130992:TKX130993 TUS130992:TUT130993 UEO130992:UEP130993 UOK130992:UOL130993 UYG130992:UYH130993 VIC130992:VID130993 VRY130992:VRZ130993 WBU130992:WBV130993 WLQ130992:WLR130993 WVM130992:WVN130993 G196528:H196529 JA196528:JB196529 SW196528:SX196529 ACS196528:ACT196529 AMO196528:AMP196529 AWK196528:AWL196529 BGG196528:BGH196529 BQC196528:BQD196529 BZY196528:BZZ196529 CJU196528:CJV196529 CTQ196528:CTR196529 DDM196528:DDN196529 DNI196528:DNJ196529 DXE196528:DXF196529 EHA196528:EHB196529 EQW196528:EQX196529 FAS196528:FAT196529 FKO196528:FKP196529 FUK196528:FUL196529 GEG196528:GEH196529 GOC196528:GOD196529 GXY196528:GXZ196529 HHU196528:HHV196529 HRQ196528:HRR196529 IBM196528:IBN196529 ILI196528:ILJ196529 IVE196528:IVF196529 JFA196528:JFB196529 JOW196528:JOX196529 JYS196528:JYT196529 KIO196528:KIP196529 KSK196528:KSL196529 LCG196528:LCH196529 LMC196528:LMD196529 LVY196528:LVZ196529 MFU196528:MFV196529 MPQ196528:MPR196529 MZM196528:MZN196529 NJI196528:NJJ196529 NTE196528:NTF196529 ODA196528:ODB196529 OMW196528:OMX196529 OWS196528:OWT196529 PGO196528:PGP196529 PQK196528:PQL196529 QAG196528:QAH196529 QKC196528:QKD196529 QTY196528:QTZ196529 RDU196528:RDV196529 RNQ196528:RNR196529 RXM196528:RXN196529 SHI196528:SHJ196529 SRE196528:SRF196529 TBA196528:TBB196529 TKW196528:TKX196529 TUS196528:TUT196529 UEO196528:UEP196529 UOK196528:UOL196529 UYG196528:UYH196529 VIC196528:VID196529 VRY196528:VRZ196529 WBU196528:WBV196529 WLQ196528:WLR196529 WVM196528:WVN196529 G262064:H262065 JA262064:JB262065 SW262064:SX262065 ACS262064:ACT262065 AMO262064:AMP262065 AWK262064:AWL262065 BGG262064:BGH262065 BQC262064:BQD262065 BZY262064:BZZ262065 CJU262064:CJV262065 CTQ262064:CTR262065 DDM262064:DDN262065 DNI262064:DNJ262065 DXE262064:DXF262065 EHA262064:EHB262065 EQW262064:EQX262065 FAS262064:FAT262065 FKO262064:FKP262065 FUK262064:FUL262065 GEG262064:GEH262065 GOC262064:GOD262065 GXY262064:GXZ262065 HHU262064:HHV262065 HRQ262064:HRR262065 IBM262064:IBN262065 ILI262064:ILJ262065 IVE262064:IVF262065 JFA262064:JFB262065 JOW262064:JOX262065 JYS262064:JYT262065 KIO262064:KIP262065 KSK262064:KSL262065 LCG262064:LCH262065 LMC262064:LMD262065 LVY262064:LVZ262065 MFU262064:MFV262065 MPQ262064:MPR262065 MZM262064:MZN262065 NJI262064:NJJ262065 NTE262064:NTF262065 ODA262064:ODB262065 OMW262064:OMX262065 OWS262064:OWT262065 PGO262064:PGP262065 PQK262064:PQL262065 QAG262064:QAH262065 QKC262064:QKD262065 QTY262064:QTZ262065 RDU262064:RDV262065 RNQ262064:RNR262065 RXM262064:RXN262065 SHI262064:SHJ262065 SRE262064:SRF262065 TBA262064:TBB262065 TKW262064:TKX262065 TUS262064:TUT262065 UEO262064:UEP262065 UOK262064:UOL262065 UYG262064:UYH262065 VIC262064:VID262065 VRY262064:VRZ262065 WBU262064:WBV262065 WLQ262064:WLR262065 WVM262064:WVN262065 G327600:H327601 JA327600:JB327601 SW327600:SX327601 ACS327600:ACT327601 AMO327600:AMP327601 AWK327600:AWL327601 BGG327600:BGH327601 BQC327600:BQD327601 BZY327600:BZZ327601 CJU327600:CJV327601 CTQ327600:CTR327601 DDM327600:DDN327601 DNI327600:DNJ327601 DXE327600:DXF327601 EHA327600:EHB327601 EQW327600:EQX327601 FAS327600:FAT327601 FKO327600:FKP327601 FUK327600:FUL327601 GEG327600:GEH327601 GOC327600:GOD327601 GXY327600:GXZ327601 HHU327600:HHV327601 HRQ327600:HRR327601 IBM327600:IBN327601 ILI327600:ILJ327601 IVE327600:IVF327601 JFA327600:JFB327601 JOW327600:JOX327601 JYS327600:JYT327601 KIO327600:KIP327601 KSK327600:KSL327601 LCG327600:LCH327601 LMC327600:LMD327601 LVY327600:LVZ327601 MFU327600:MFV327601 MPQ327600:MPR327601 MZM327600:MZN327601 NJI327600:NJJ327601 NTE327600:NTF327601 ODA327600:ODB327601 OMW327600:OMX327601 OWS327600:OWT327601 PGO327600:PGP327601 PQK327600:PQL327601 QAG327600:QAH327601 QKC327600:QKD327601 QTY327600:QTZ327601 RDU327600:RDV327601 RNQ327600:RNR327601 RXM327600:RXN327601 SHI327600:SHJ327601 SRE327600:SRF327601 TBA327600:TBB327601 TKW327600:TKX327601 TUS327600:TUT327601 UEO327600:UEP327601 UOK327600:UOL327601 UYG327600:UYH327601 VIC327600:VID327601 VRY327600:VRZ327601 WBU327600:WBV327601 WLQ327600:WLR327601 WVM327600:WVN327601 G393136:H393137 JA393136:JB393137 SW393136:SX393137 ACS393136:ACT393137 AMO393136:AMP393137 AWK393136:AWL393137 BGG393136:BGH393137 BQC393136:BQD393137 BZY393136:BZZ393137 CJU393136:CJV393137 CTQ393136:CTR393137 DDM393136:DDN393137 DNI393136:DNJ393137 DXE393136:DXF393137 EHA393136:EHB393137 EQW393136:EQX393137 FAS393136:FAT393137 FKO393136:FKP393137 FUK393136:FUL393137 GEG393136:GEH393137 GOC393136:GOD393137 GXY393136:GXZ393137 HHU393136:HHV393137 HRQ393136:HRR393137 IBM393136:IBN393137 ILI393136:ILJ393137 IVE393136:IVF393137 JFA393136:JFB393137 JOW393136:JOX393137 JYS393136:JYT393137 KIO393136:KIP393137 KSK393136:KSL393137 LCG393136:LCH393137 LMC393136:LMD393137 LVY393136:LVZ393137 MFU393136:MFV393137 MPQ393136:MPR393137 MZM393136:MZN393137 NJI393136:NJJ393137 NTE393136:NTF393137 ODA393136:ODB393137 OMW393136:OMX393137 OWS393136:OWT393137 PGO393136:PGP393137 PQK393136:PQL393137 QAG393136:QAH393137 QKC393136:QKD393137 QTY393136:QTZ393137 RDU393136:RDV393137 RNQ393136:RNR393137 RXM393136:RXN393137 SHI393136:SHJ393137 SRE393136:SRF393137 TBA393136:TBB393137 TKW393136:TKX393137 TUS393136:TUT393137 UEO393136:UEP393137 UOK393136:UOL393137 UYG393136:UYH393137 VIC393136:VID393137 VRY393136:VRZ393137 WBU393136:WBV393137 WLQ393136:WLR393137 WVM393136:WVN393137 G458672:H458673 JA458672:JB458673 SW458672:SX458673 ACS458672:ACT458673 AMO458672:AMP458673 AWK458672:AWL458673 BGG458672:BGH458673 BQC458672:BQD458673 BZY458672:BZZ458673 CJU458672:CJV458673 CTQ458672:CTR458673 DDM458672:DDN458673 DNI458672:DNJ458673 DXE458672:DXF458673 EHA458672:EHB458673 EQW458672:EQX458673 FAS458672:FAT458673 FKO458672:FKP458673 FUK458672:FUL458673 GEG458672:GEH458673 GOC458672:GOD458673 GXY458672:GXZ458673 HHU458672:HHV458673 HRQ458672:HRR458673 IBM458672:IBN458673 ILI458672:ILJ458673 IVE458672:IVF458673 JFA458672:JFB458673 JOW458672:JOX458673 JYS458672:JYT458673 KIO458672:KIP458673 KSK458672:KSL458673 LCG458672:LCH458673 LMC458672:LMD458673 LVY458672:LVZ458673 MFU458672:MFV458673 MPQ458672:MPR458673 MZM458672:MZN458673 NJI458672:NJJ458673 NTE458672:NTF458673 ODA458672:ODB458673 OMW458672:OMX458673 OWS458672:OWT458673 PGO458672:PGP458673 PQK458672:PQL458673 QAG458672:QAH458673 QKC458672:QKD458673 QTY458672:QTZ458673 RDU458672:RDV458673 RNQ458672:RNR458673 RXM458672:RXN458673 SHI458672:SHJ458673 SRE458672:SRF458673 TBA458672:TBB458673 TKW458672:TKX458673 TUS458672:TUT458673 UEO458672:UEP458673 UOK458672:UOL458673 UYG458672:UYH458673 VIC458672:VID458673 VRY458672:VRZ458673 WBU458672:WBV458673 WLQ458672:WLR458673 WVM458672:WVN458673 G524208:H524209 JA524208:JB524209 SW524208:SX524209 ACS524208:ACT524209 AMO524208:AMP524209 AWK524208:AWL524209 BGG524208:BGH524209 BQC524208:BQD524209 BZY524208:BZZ524209 CJU524208:CJV524209 CTQ524208:CTR524209 DDM524208:DDN524209 DNI524208:DNJ524209 DXE524208:DXF524209 EHA524208:EHB524209 EQW524208:EQX524209 FAS524208:FAT524209 FKO524208:FKP524209 FUK524208:FUL524209 GEG524208:GEH524209 GOC524208:GOD524209 GXY524208:GXZ524209 HHU524208:HHV524209 HRQ524208:HRR524209 IBM524208:IBN524209 ILI524208:ILJ524209 IVE524208:IVF524209 JFA524208:JFB524209 JOW524208:JOX524209 JYS524208:JYT524209 KIO524208:KIP524209 KSK524208:KSL524209 LCG524208:LCH524209 LMC524208:LMD524209 LVY524208:LVZ524209 MFU524208:MFV524209 MPQ524208:MPR524209 MZM524208:MZN524209 NJI524208:NJJ524209 NTE524208:NTF524209 ODA524208:ODB524209 OMW524208:OMX524209 OWS524208:OWT524209 PGO524208:PGP524209 PQK524208:PQL524209 QAG524208:QAH524209 QKC524208:QKD524209 QTY524208:QTZ524209 RDU524208:RDV524209 RNQ524208:RNR524209 RXM524208:RXN524209 SHI524208:SHJ524209 SRE524208:SRF524209 TBA524208:TBB524209 TKW524208:TKX524209 TUS524208:TUT524209 UEO524208:UEP524209 UOK524208:UOL524209 UYG524208:UYH524209 VIC524208:VID524209 VRY524208:VRZ524209 WBU524208:WBV524209 WLQ524208:WLR524209 WVM524208:WVN524209 G589744:H589745 JA589744:JB589745 SW589744:SX589745 ACS589744:ACT589745 AMO589744:AMP589745 AWK589744:AWL589745 BGG589744:BGH589745 BQC589744:BQD589745 BZY589744:BZZ589745 CJU589744:CJV589745 CTQ589744:CTR589745 DDM589744:DDN589745 DNI589744:DNJ589745 DXE589744:DXF589745 EHA589744:EHB589745 EQW589744:EQX589745 FAS589744:FAT589745 FKO589744:FKP589745 FUK589744:FUL589745 GEG589744:GEH589745 GOC589744:GOD589745 GXY589744:GXZ589745 HHU589744:HHV589745 HRQ589744:HRR589745 IBM589744:IBN589745 ILI589744:ILJ589745 IVE589744:IVF589745 JFA589744:JFB589745 JOW589744:JOX589745 JYS589744:JYT589745 KIO589744:KIP589745 KSK589744:KSL589745 LCG589744:LCH589745 LMC589744:LMD589745 LVY589744:LVZ589745 MFU589744:MFV589745 MPQ589744:MPR589745 MZM589744:MZN589745 NJI589744:NJJ589745 NTE589744:NTF589745 ODA589744:ODB589745 OMW589744:OMX589745 OWS589744:OWT589745 PGO589744:PGP589745 PQK589744:PQL589745 QAG589744:QAH589745 QKC589744:QKD589745 QTY589744:QTZ589745 RDU589744:RDV589745 RNQ589744:RNR589745 RXM589744:RXN589745 SHI589744:SHJ589745 SRE589744:SRF589745 TBA589744:TBB589745 TKW589744:TKX589745 TUS589744:TUT589745 UEO589744:UEP589745 UOK589744:UOL589745 UYG589744:UYH589745 VIC589744:VID589745 VRY589744:VRZ589745 WBU589744:WBV589745 WLQ589744:WLR589745 WVM589744:WVN589745 G655280:H655281 JA655280:JB655281 SW655280:SX655281 ACS655280:ACT655281 AMO655280:AMP655281 AWK655280:AWL655281 BGG655280:BGH655281 BQC655280:BQD655281 BZY655280:BZZ655281 CJU655280:CJV655281 CTQ655280:CTR655281 DDM655280:DDN655281 DNI655280:DNJ655281 DXE655280:DXF655281 EHA655280:EHB655281 EQW655280:EQX655281 FAS655280:FAT655281 FKO655280:FKP655281 FUK655280:FUL655281 GEG655280:GEH655281 GOC655280:GOD655281 GXY655280:GXZ655281 HHU655280:HHV655281 HRQ655280:HRR655281 IBM655280:IBN655281 ILI655280:ILJ655281 IVE655280:IVF655281 JFA655280:JFB655281 JOW655280:JOX655281 JYS655280:JYT655281 KIO655280:KIP655281 KSK655280:KSL655281 LCG655280:LCH655281 LMC655280:LMD655281 LVY655280:LVZ655281 MFU655280:MFV655281 MPQ655280:MPR655281 MZM655280:MZN655281 NJI655280:NJJ655281 NTE655280:NTF655281 ODA655280:ODB655281 OMW655280:OMX655281 OWS655280:OWT655281 PGO655280:PGP655281 PQK655280:PQL655281 QAG655280:QAH655281 QKC655280:QKD655281 QTY655280:QTZ655281 RDU655280:RDV655281 RNQ655280:RNR655281 RXM655280:RXN655281 SHI655280:SHJ655281 SRE655280:SRF655281 TBA655280:TBB655281 TKW655280:TKX655281 TUS655280:TUT655281 UEO655280:UEP655281 UOK655280:UOL655281 UYG655280:UYH655281 VIC655280:VID655281 VRY655280:VRZ655281 WBU655280:WBV655281 WLQ655280:WLR655281 WVM655280:WVN655281 G720816:H720817 JA720816:JB720817 SW720816:SX720817 ACS720816:ACT720817 AMO720816:AMP720817 AWK720816:AWL720817 BGG720816:BGH720817 BQC720816:BQD720817 BZY720816:BZZ720817 CJU720816:CJV720817 CTQ720816:CTR720817 DDM720816:DDN720817 DNI720816:DNJ720817 DXE720816:DXF720817 EHA720816:EHB720817 EQW720816:EQX720817 FAS720816:FAT720817 FKO720816:FKP720817 FUK720816:FUL720817 GEG720816:GEH720817 GOC720816:GOD720817 GXY720816:GXZ720817 HHU720816:HHV720817 HRQ720816:HRR720817 IBM720816:IBN720817 ILI720816:ILJ720817 IVE720816:IVF720817 JFA720816:JFB720817 JOW720816:JOX720817 JYS720816:JYT720817 KIO720816:KIP720817 KSK720816:KSL720817 LCG720816:LCH720817 LMC720816:LMD720817 LVY720816:LVZ720817 MFU720816:MFV720817 MPQ720816:MPR720817 MZM720816:MZN720817 NJI720816:NJJ720817 NTE720816:NTF720817 ODA720816:ODB720817 OMW720816:OMX720817 OWS720816:OWT720817 PGO720816:PGP720817 PQK720816:PQL720817 QAG720816:QAH720817 QKC720816:QKD720817 QTY720816:QTZ720817 RDU720816:RDV720817 RNQ720816:RNR720817 RXM720816:RXN720817 SHI720816:SHJ720817 SRE720816:SRF720817 TBA720816:TBB720817 TKW720816:TKX720817 TUS720816:TUT720817 UEO720816:UEP720817 UOK720816:UOL720817 UYG720816:UYH720817 VIC720816:VID720817 VRY720816:VRZ720817 WBU720816:WBV720817 WLQ720816:WLR720817 WVM720816:WVN720817 G786352:H786353 JA786352:JB786353 SW786352:SX786353 ACS786352:ACT786353 AMO786352:AMP786353 AWK786352:AWL786353 BGG786352:BGH786353 BQC786352:BQD786353 BZY786352:BZZ786353 CJU786352:CJV786353 CTQ786352:CTR786353 DDM786352:DDN786353 DNI786352:DNJ786353 DXE786352:DXF786353 EHA786352:EHB786353 EQW786352:EQX786353 FAS786352:FAT786353 FKO786352:FKP786353 FUK786352:FUL786353 GEG786352:GEH786353 GOC786352:GOD786353 GXY786352:GXZ786353 HHU786352:HHV786353 HRQ786352:HRR786353 IBM786352:IBN786353 ILI786352:ILJ786353 IVE786352:IVF786353 JFA786352:JFB786353 JOW786352:JOX786353 JYS786352:JYT786353 KIO786352:KIP786353 KSK786352:KSL786353 LCG786352:LCH786353 LMC786352:LMD786353 LVY786352:LVZ786353 MFU786352:MFV786353 MPQ786352:MPR786353 MZM786352:MZN786353 NJI786352:NJJ786353 NTE786352:NTF786353 ODA786352:ODB786353 OMW786352:OMX786353 OWS786352:OWT786353 PGO786352:PGP786353 PQK786352:PQL786353 QAG786352:QAH786353 QKC786352:QKD786353 QTY786352:QTZ786353 RDU786352:RDV786353 RNQ786352:RNR786353 RXM786352:RXN786353 SHI786352:SHJ786353 SRE786352:SRF786353 TBA786352:TBB786353 TKW786352:TKX786353 TUS786352:TUT786353 UEO786352:UEP786353 UOK786352:UOL786353 UYG786352:UYH786353 VIC786352:VID786353 VRY786352:VRZ786353 WBU786352:WBV786353 WLQ786352:WLR786353 WVM786352:WVN786353 G851888:H851889 JA851888:JB851889 SW851888:SX851889 ACS851888:ACT851889 AMO851888:AMP851889 AWK851888:AWL851889 BGG851888:BGH851889 BQC851888:BQD851889 BZY851888:BZZ851889 CJU851888:CJV851889 CTQ851888:CTR851889 DDM851888:DDN851889 DNI851888:DNJ851889 DXE851888:DXF851889 EHA851888:EHB851889 EQW851888:EQX851889 FAS851888:FAT851889 FKO851888:FKP851889 FUK851888:FUL851889 GEG851888:GEH851889 GOC851888:GOD851889 GXY851888:GXZ851889 HHU851888:HHV851889 HRQ851888:HRR851889 IBM851888:IBN851889 ILI851888:ILJ851889 IVE851888:IVF851889 JFA851888:JFB851889 JOW851888:JOX851889 JYS851888:JYT851889 KIO851888:KIP851889 KSK851888:KSL851889 LCG851888:LCH851889 LMC851888:LMD851889 LVY851888:LVZ851889 MFU851888:MFV851889 MPQ851888:MPR851889 MZM851888:MZN851889 NJI851888:NJJ851889 NTE851888:NTF851889 ODA851888:ODB851889 OMW851888:OMX851889 OWS851888:OWT851889 PGO851888:PGP851889 PQK851888:PQL851889 QAG851888:QAH851889 QKC851888:QKD851889 QTY851888:QTZ851889 RDU851888:RDV851889 RNQ851888:RNR851889 RXM851888:RXN851889 SHI851888:SHJ851889 SRE851888:SRF851889 TBA851888:TBB851889 TKW851888:TKX851889 TUS851888:TUT851889 UEO851888:UEP851889 UOK851888:UOL851889 UYG851888:UYH851889 VIC851888:VID851889 VRY851888:VRZ851889 WBU851888:WBV851889 WLQ851888:WLR851889 WVM851888:WVN851889 G917424:H917425 JA917424:JB917425 SW917424:SX917425 ACS917424:ACT917425 AMO917424:AMP917425 AWK917424:AWL917425 BGG917424:BGH917425 BQC917424:BQD917425 BZY917424:BZZ917425 CJU917424:CJV917425 CTQ917424:CTR917425 DDM917424:DDN917425 DNI917424:DNJ917425 DXE917424:DXF917425 EHA917424:EHB917425 EQW917424:EQX917425 FAS917424:FAT917425 FKO917424:FKP917425 FUK917424:FUL917425 GEG917424:GEH917425 GOC917424:GOD917425 GXY917424:GXZ917425 HHU917424:HHV917425 HRQ917424:HRR917425 IBM917424:IBN917425 ILI917424:ILJ917425 IVE917424:IVF917425 JFA917424:JFB917425 JOW917424:JOX917425 JYS917424:JYT917425 KIO917424:KIP917425 KSK917424:KSL917425 LCG917424:LCH917425 LMC917424:LMD917425 LVY917424:LVZ917425 MFU917424:MFV917425 MPQ917424:MPR917425 MZM917424:MZN917425 NJI917424:NJJ917425 NTE917424:NTF917425 ODA917424:ODB917425 OMW917424:OMX917425 OWS917424:OWT917425 PGO917424:PGP917425 PQK917424:PQL917425 QAG917424:QAH917425 QKC917424:QKD917425 QTY917424:QTZ917425 RDU917424:RDV917425 RNQ917424:RNR917425 RXM917424:RXN917425 SHI917424:SHJ917425 SRE917424:SRF917425 TBA917424:TBB917425 TKW917424:TKX917425 TUS917424:TUT917425 UEO917424:UEP917425 UOK917424:UOL917425 UYG917424:UYH917425 VIC917424:VID917425 VRY917424:VRZ917425 WBU917424:WBV917425 WLQ917424:WLR917425 WVM917424:WVN917425 G982960:H982961 JA982960:JB982961 SW982960:SX982961 ACS982960:ACT982961 AMO982960:AMP982961 AWK982960:AWL982961 BGG982960:BGH982961 BQC982960:BQD982961 BZY982960:BZZ982961 CJU982960:CJV982961 CTQ982960:CTR982961 DDM982960:DDN982961 DNI982960:DNJ982961 DXE982960:DXF982961 EHA982960:EHB982961 EQW982960:EQX982961 FAS982960:FAT982961 FKO982960:FKP982961 FUK982960:FUL982961 GEG982960:GEH982961 GOC982960:GOD982961 GXY982960:GXZ982961 HHU982960:HHV982961 HRQ982960:HRR982961 IBM982960:IBN982961 ILI982960:ILJ982961 IVE982960:IVF982961 JFA982960:JFB982961 JOW982960:JOX982961 JYS982960:JYT982961 KIO982960:KIP982961 KSK982960:KSL982961 LCG982960:LCH982961 LMC982960:LMD982961 LVY982960:LVZ982961 MFU982960:MFV982961 MPQ982960:MPR982961 MZM982960:MZN982961 NJI982960:NJJ982961 NTE982960:NTF982961 ODA982960:ODB982961 OMW982960:OMX982961 OWS982960:OWT982961 PGO982960:PGP982961 PQK982960:PQL982961 QAG982960:QAH982961 QKC982960:QKD982961 QTY982960:QTZ982961 RDU982960:RDV982961 RNQ982960:RNR982961 RXM982960:RXN982961 SHI982960:SHJ982961 SRE982960:SRF982961 TBA982960:TBB982961 TKW982960:TKX982961 TUS982960:TUT982961 UEO982960:UEP982961 UOK982960:UOL982961 UYG982960:UYH982961 VIC982960:VID982961 VRY982960:VRZ982961 WBU982960:WBV982961 WLQ982960:WLR982961 WVM982960:WVN982961 G65499:H65500 JA65499:JB65500 SW65499:SX65500 ACS65499:ACT65500 AMO65499:AMP65500 AWK65499:AWL65500 BGG65499:BGH65500 BQC65499:BQD65500 BZY65499:BZZ65500 CJU65499:CJV65500 CTQ65499:CTR65500 DDM65499:DDN65500 DNI65499:DNJ65500 DXE65499:DXF65500 EHA65499:EHB65500 EQW65499:EQX65500 FAS65499:FAT65500 FKO65499:FKP65500 FUK65499:FUL65500 GEG65499:GEH65500 GOC65499:GOD65500 GXY65499:GXZ65500 HHU65499:HHV65500 HRQ65499:HRR65500 IBM65499:IBN65500 ILI65499:ILJ65500 IVE65499:IVF65500 JFA65499:JFB65500 JOW65499:JOX65500 JYS65499:JYT65500 KIO65499:KIP65500 KSK65499:KSL65500 LCG65499:LCH65500 LMC65499:LMD65500 LVY65499:LVZ65500 MFU65499:MFV65500 MPQ65499:MPR65500 MZM65499:MZN65500 NJI65499:NJJ65500 NTE65499:NTF65500 ODA65499:ODB65500 OMW65499:OMX65500 OWS65499:OWT65500 PGO65499:PGP65500 PQK65499:PQL65500 QAG65499:QAH65500 QKC65499:QKD65500 QTY65499:QTZ65500 RDU65499:RDV65500 RNQ65499:RNR65500 RXM65499:RXN65500 SHI65499:SHJ65500 SRE65499:SRF65500 TBA65499:TBB65500 TKW65499:TKX65500 TUS65499:TUT65500 UEO65499:UEP65500 UOK65499:UOL65500 UYG65499:UYH65500 VIC65499:VID65500 VRY65499:VRZ65500 WBU65499:WBV65500 WLQ65499:WLR65500 WVM65499:WVN65500 G131035:H131036 JA131035:JB131036 SW131035:SX131036 ACS131035:ACT131036 AMO131035:AMP131036 AWK131035:AWL131036 BGG131035:BGH131036 BQC131035:BQD131036 BZY131035:BZZ131036 CJU131035:CJV131036 CTQ131035:CTR131036 DDM131035:DDN131036 DNI131035:DNJ131036 DXE131035:DXF131036 EHA131035:EHB131036 EQW131035:EQX131036 FAS131035:FAT131036 FKO131035:FKP131036 FUK131035:FUL131036 GEG131035:GEH131036 GOC131035:GOD131036 GXY131035:GXZ131036 HHU131035:HHV131036 HRQ131035:HRR131036 IBM131035:IBN131036 ILI131035:ILJ131036 IVE131035:IVF131036 JFA131035:JFB131036 JOW131035:JOX131036 JYS131035:JYT131036 KIO131035:KIP131036 KSK131035:KSL131036 LCG131035:LCH131036 LMC131035:LMD131036 LVY131035:LVZ131036 MFU131035:MFV131036 MPQ131035:MPR131036 MZM131035:MZN131036 NJI131035:NJJ131036 NTE131035:NTF131036 ODA131035:ODB131036 OMW131035:OMX131036 OWS131035:OWT131036 PGO131035:PGP131036 PQK131035:PQL131036 QAG131035:QAH131036 QKC131035:QKD131036 QTY131035:QTZ131036 RDU131035:RDV131036 RNQ131035:RNR131036 RXM131035:RXN131036 SHI131035:SHJ131036 SRE131035:SRF131036 TBA131035:TBB131036 TKW131035:TKX131036 TUS131035:TUT131036 UEO131035:UEP131036 UOK131035:UOL131036 UYG131035:UYH131036 VIC131035:VID131036 VRY131035:VRZ131036 WBU131035:WBV131036 WLQ131035:WLR131036 WVM131035:WVN131036 G196571:H196572 JA196571:JB196572 SW196571:SX196572 ACS196571:ACT196572 AMO196571:AMP196572 AWK196571:AWL196572 BGG196571:BGH196572 BQC196571:BQD196572 BZY196571:BZZ196572 CJU196571:CJV196572 CTQ196571:CTR196572 DDM196571:DDN196572 DNI196571:DNJ196572 DXE196571:DXF196572 EHA196571:EHB196572 EQW196571:EQX196572 FAS196571:FAT196572 FKO196571:FKP196572 FUK196571:FUL196572 GEG196571:GEH196572 GOC196571:GOD196572 GXY196571:GXZ196572 HHU196571:HHV196572 HRQ196571:HRR196572 IBM196571:IBN196572 ILI196571:ILJ196572 IVE196571:IVF196572 JFA196571:JFB196572 JOW196571:JOX196572 JYS196571:JYT196572 KIO196571:KIP196572 KSK196571:KSL196572 LCG196571:LCH196572 LMC196571:LMD196572 LVY196571:LVZ196572 MFU196571:MFV196572 MPQ196571:MPR196572 MZM196571:MZN196572 NJI196571:NJJ196572 NTE196571:NTF196572 ODA196571:ODB196572 OMW196571:OMX196572 OWS196571:OWT196572 PGO196571:PGP196572 PQK196571:PQL196572 QAG196571:QAH196572 QKC196571:QKD196572 QTY196571:QTZ196572 RDU196571:RDV196572 RNQ196571:RNR196572 RXM196571:RXN196572 SHI196571:SHJ196572 SRE196571:SRF196572 TBA196571:TBB196572 TKW196571:TKX196572 TUS196571:TUT196572 UEO196571:UEP196572 UOK196571:UOL196572 UYG196571:UYH196572 VIC196571:VID196572 VRY196571:VRZ196572 WBU196571:WBV196572 WLQ196571:WLR196572 WVM196571:WVN196572 G262107:H262108 JA262107:JB262108 SW262107:SX262108 ACS262107:ACT262108 AMO262107:AMP262108 AWK262107:AWL262108 BGG262107:BGH262108 BQC262107:BQD262108 BZY262107:BZZ262108 CJU262107:CJV262108 CTQ262107:CTR262108 DDM262107:DDN262108 DNI262107:DNJ262108 DXE262107:DXF262108 EHA262107:EHB262108 EQW262107:EQX262108 FAS262107:FAT262108 FKO262107:FKP262108 FUK262107:FUL262108 GEG262107:GEH262108 GOC262107:GOD262108 GXY262107:GXZ262108 HHU262107:HHV262108 HRQ262107:HRR262108 IBM262107:IBN262108 ILI262107:ILJ262108 IVE262107:IVF262108 JFA262107:JFB262108 JOW262107:JOX262108 JYS262107:JYT262108 KIO262107:KIP262108 KSK262107:KSL262108 LCG262107:LCH262108 LMC262107:LMD262108 LVY262107:LVZ262108 MFU262107:MFV262108 MPQ262107:MPR262108 MZM262107:MZN262108 NJI262107:NJJ262108 NTE262107:NTF262108 ODA262107:ODB262108 OMW262107:OMX262108 OWS262107:OWT262108 PGO262107:PGP262108 PQK262107:PQL262108 QAG262107:QAH262108 QKC262107:QKD262108 QTY262107:QTZ262108 RDU262107:RDV262108 RNQ262107:RNR262108 RXM262107:RXN262108 SHI262107:SHJ262108 SRE262107:SRF262108 TBA262107:TBB262108 TKW262107:TKX262108 TUS262107:TUT262108 UEO262107:UEP262108 UOK262107:UOL262108 UYG262107:UYH262108 VIC262107:VID262108 VRY262107:VRZ262108 WBU262107:WBV262108 WLQ262107:WLR262108 WVM262107:WVN262108 G327643:H327644 JA327643:JB327644 SW327643:SX327644 ACS327643:ACT327644 AMO327643:AMP327644 AWK327643:AWL327644 BGG327643:BGH327644 BQC327643:BQD327644 BZY327643:BZZ327644 CJU327643:CJV327644 CTQ327643:CTR327644 DDM327643:DDN327644 DNI327643:DNJ327644 DXE327643:DXF327644 EHA327643:EHB327644 EQW327643:EQX327644 FAS327643:FAT327644 FKO327643:FKP327644 FUK327643:FUL327644 GEG327643:GEH327644 GOC327643:GOD327644 GXY327643:GXZ327644 HHU327643:HHV327644 HRQ327643:HRR327644 IBM327643:IBN327644 ILI327643:ILJ327644 IVE327643:IVF327644 JFA327643:JFB327644 JOW327643:JOX327644 JYS327643:JYT327644 KIO327643:KIP327644 KSK327643:KSL327644 LCG327643:LCH327644 LMC327643:LMD327644 LVY327643:LVZ327644 MFU327643:MFV327644 MPQ327643:MPR327644 MZM327643:MZN327644 NJI327643:NJJ327644 NTE327643:NTF327644 ODA327643:ODB327644 OMW327643:OMX327644 OWS327643:OWT327644 PGO327643:PGP327644 PQK327643:PQL327644 QAG327643:QAH327644 QKC327643:QKD327644 QTY327643:QTZ327644 RDU327643:RDV327644 RNQ327643:RNR327644 RXM327643:RXN327644 SHI327643:SHJ327644 SRE327643:SRF327644 TBA327643:TBB327644 TKW327643:TKX327644 TUS327643:TUT327644 UEO327643:UEP327644 UOK327643:UOL327644 UYG327643:UYH327644 VIC327643:VID327644 VRY327643:VRZ327644 WBU327643:WBV327644 WLQ327643:WLR327644 WVM327643:WVN327644 G393179:H393180 JA393179:JB393180 SW393179:SX393180 ACS393179:ACT393180 AMO393179:AMP393180 AWK393179:AWL393180 BGG393179:BGH393180 BQC393179:BQD393180 BZY393179:BZZ393180 CJU393179:CJV393180 CTQ393179:CTR393180 DDM393179:DDN393180 DNI393179:DNJ393180 DXE393179:DXF393180 EHA393179:EHB393180 EQW393179:EQX393180 FAS393179:FAT393180 FKO393179:FKP393180 FUK393179:FUL393180 GEG393179:GEH393180 GOC393179:GOD393180 GXY393179:GXZ393180 HHU393179:HHV393180 HRQ393179:HRR393180 IBM393179:IBN393180 ILI393179:ILJ393180 IVE393179:IVF393180 JFA393179:JFB393180 JOW393179:JOX393180 JYS393179:JYT393180 KIO393179:KIP393180 KSK393179:KSL393180 LCG393179:LCH393180 LMC393179:LMD393180 LVY393179:LVZ393180 MFU393179:MFV393180 MPQ393179:MPR393180 MZM393179:MZN393180 NJI393179:NJJ393180 NTE393179:NTF393180 ODA393179:ODB393180 OMW393179:OMX393180 OWS393179:OWT393180 PGO393179:PGP393180 PQK393179:PQL393180 QAG393179:QAH393180 QKC393179:QKD393180 QTY393179:QTZ393180 RDU393179:RDV393180 RNQ393179:RNR393180 RXM393179:RXN393180 SHI393179:SHJ393180 SRE393179:SRF393180 TBA393179:TBB393180 TKW393179:TKX393180 TUS393179:TUT393180 UEO393179:UEP393180 UOK393179:UOL393180 UYG393179:UYH393180 VIC393179:VID393180 VRY393179:VRZ393180 WBU393179:WBV393180 WLQ393179:WLR393180 WVM393179:WVN393180 G458715:H458716 JA458715:JB458716 SW458715:SX458716 ACS458715:ACT458716 AMO458715:AMP458716 AWK458715:AWL458716 BGG458715:BGH458716 BQC458715:BQD458716 BZY458715:BZZ458716 CJU458715:CJV458716 CTQ458715:CTR458716 DDM458715:DDN458716 DNI458715:DNJ458716 DXE458715:DXF458716 EHA458715:EHB458716 EQW458715:EQX458716 FAS458715:FAT458716 FKO458715:FKP458716 FUK458715:FUL458716 GEG458715:GEH458716 GOC458715:GOD458716 GXY458715:GXZ458716 HHU458715:HHV458716 HRQ458715:HRR458716 IBM458715:IBN458716 ILI458715:ILJ458716 IVE458715:IVF458716 JFA458715:JFB458716 JOW458715:JOX458716 JYS458715:JYT458716 KIO458715:KIP458716 KSK458715:KSL458716 LCG458715:LCH458716 LMC458715:LMD458716 LVY458715:LVZ458716 MFU458715:MFV458716 MPQ458715:MPR458716 MZM458715:MZN458716 NJI458715:NJJ458716 NTE458715:NTF458716 ODA458715:ODB458716 OMW458715:OMX458716 OWS458715:OWT458716 PGO458715:PGP458716 PQK458715:PQL458716 QAG458715:QAH458716 QKC458715:QKD458716 QTY458715:QTZ458716 RDU458715:RDV458716 RNQ458715:RNR458716 RXM458715:RXN458716 SHI458715:SHJ458716 SRE458715:SRF458716 TBA458715:TBB458716 TKW458715:TKX458716 TUS458715:TUT458716 UEO458715:UEP458716 UOK458715:UOL458716 UYG458715:UYH458716 VIC458715:VID458716 VRY458715:VRZ458716 WBU458715:WBV458716 WLQ458715:WLR458716 WVM458715:WVN458716 G524251:H524252 JA524251:JB524252 SW524251:SX524252 ACS524251:ACT524252 AMO524251:AMP524252 AWK524251:AWL524252 BGG524251:BGH524252 BQC524251:BQD524252 BZY524251:BZZ524252 CJU524251:CJV524252 CTQ524251:CTR524252 DDM524251:DDN524252 DNI524251:DNJ524252 DXE524251:DXF524252 EHA524251:EHB524252 EQW524251:EQX524252 FAS524251:FAT524252 FKO524251:FKP524252 FUK524251:FUL524252 GEG524251:GEH524252 GOC524251:GOD524252 GXY524251:GXZ524252 HHU524251:HHV524252 HRQ524251:HRR524252 IBM524251:IBN524252 ILI524251:ILJ524252 IVE524251:IVF524252 JFA524251:JFB524252 JOW524251:JOX524252 JYS524251:JYT524252 KIO524251:KIP524252 KSK524251:KSL524252 LCG524251:LCH524252 LMC524251:LMD524252 LVY524251:LVZ524252 MFU524251:MFV524252 MPQ524251:MPR524252 MZM524251:MZN524252 NJI524251:NJJ524252 NTE524251:NTF524252 ODA524251:ODB524252 OMW524251:OMX524252 OWS524251:OWT524252 PGO524251:PGP524252 PQK524251:PQL524252 QAG524251:QAH524252 QKC524251:QKD524252 QTY524251:QTZ524252 RDU524251:RDV524252 RNQ524251:RNR524252 RXM524251:RXN524252 SHI524251:SHJ524252 SRE524251:SRF524252 TBA524251:TBB524252 TKW524251:TKX524252 TUS524251:TUT524252 UEO524251:UEP524252 UOK524251:UOL524252 UYG524251:UYH524252 VIC524251:VID524252 VRY524251:VRZ524252 WBU524251:WBV524252 WLQ524251:WLR524252 WVM524251:WVN524252 G589787:H589788 JA589787:JB589788 SW589787:SX589788 ACS589787:ACT589788 AMO589787:AMP589788 AWK589787:AWL589788 BGG589787:BGH589788 BQC589787:BQD589788 BZY589787:BZZ589788 CJU589787:CJV589788 CTQ589787:CTR589788 DDM589787:DDN589788 DNI589787:DNJ589788 DXE589787:DXF589788 EHA589787:EHB589788 EQW589787:EQX589788 FAS589787:FAT589788 FKO589787:FKP589788 FUK589787:FUL589788 GEG589787:GEH589788 GOC589787:GOD589788 GXY589787:GXZ589788 HHU589787:HHV589788 HRQ589787:HRR589788 IBM589787:IBN589788 ILI589787:ILJ589788 IVE589787:IVF589788 JFA589787:JFB589788 JOW589787:JOX589788 JYS589787:JYT589788 KIO589787:KIP589788 KSK589787:KSL589788 LCG589787:LCH589788 LMC589787:LMD589788 LVY589787:LVZ589788 MFU589787:MFV589788 MPQ589787:MPR589788 MZM589787:MZN589788 NJI589787:NJJ589788 NTE589787:NTF589788 ODA589787:ODB589788 OMW589787:OMX589788 OWS589787:OWT589788 PGO589787:PGP589788 PQK589787:PQL589788 QAG589787:QAH589788 QKC589787:QKD589788 QTY589787:QTZ589788 RDU589787:RDV589788 RNQ589787:RNR589788 RXM589787:RXN589788 SHI589787:SHJ589788 SRE589787:SRF589788 TBA589787:TBB589788 TKW589787:TKX589788 TUS589787:TUT589788 UEO589787:UEP589788 UOK589787:UOL589788 UYG589787:UYH589788 VIC589787:VID589788 VRY589787:VRZ589788 WBU589787:WBV589788 WLQ589787:WLR589788 WVM589787:WVN589788 G655323:H655324 JA655323:JB655324 SW655323:SX655324 ACS655323:ACT655324 AMO655323:AMP655324 AWK655323:AWL655324 BGG655323:BGH655324 BQC655323:BQD655324 BZY655323:BZZ655324 CJU655323:CJV655324 CTQ655323:CTR655324 DDM655323:DDN655324 DNI655323:DNJ655324 DXE655323:DXF655324 EHA655323:EHB655324 EQW655323:EQX655324 FAS655323:FAT655324 FKO655323:FKP655324 FUK655323:FUL655324 GEG655323:GEH655324 GOC655323:GOD655324 GXY655323:GXZ655324 HHU655323:HHV655324 HRQ655323:HRR655324 IBM655323:IBN655324 ILI655323:ILJ655324 IVE655323:IVF655324 JFA655323:JFB655324 JOW655323:JOX655324 JYS655323:JYT655324 KIO655323:KIP655324 KSK655323:KSL655324 LCG655323:LCH655324 LMC655323:LMD655324 LVY655323:LVZ655324 MFU655323:MFV655324 MPQ655323:MPR655324 MZM655323:MZN655324 NJI655323:NJJ655324 NTE655323:NTF655324 ODA655323:ODB655324 OMW655323:OMX655324 OWS655323:OWT655324 PGO655323:PGP655324 PQK655323:PQL655324 QAG655323:QAH655324 QKC655323:QKD655324 QTY655323:QTZ655324 RDU655323:RDV655324 RNQ655323:RNR655324 RXM655323:RXN655324 SHI655323:SHJ655324 SRE655323:SRF655324 TBA655323:TBB655324 TKW655323:TKX655324 TUS655323:TUT655324 UEO655323:UEP655324 UOK655323:UOL655324 UYG655323:UYH655324 VIC655323:VID655324 VRY655323:VRZ655324 WBU655323:WBV655324 WLQ655323:WLR655324 WVM655323:WVN655324 G720859:H720860 JA720859:JB720860 SW720859:SX720860 ACS720859:ACT720860 AMO720859:AMP720860 AWK720859:AWL720860 BGG720859:BGH720860 BQC720859:BQD720860 BZY720859:BZZ720860 CJU720859:CJV720860 CTQ720859:CTR720860 DDM720859:DDN720860 DNI720859:DNJ720860 DXE720859:DXF720860 EHA720859:EHB720860 EQW720859:EQX720860 FAS720859:FAT720860 FKO720859:FKP720860 FUK720859:FUL720860 GEG720859:GEH720860 GOC720859:GOD720860 GXY720859:GXZ720860 HHU720859:HHV720860 HRQ720859:HRR720860 IBM720859:IBN720860 ILI720859:ILJ720860 IVE720859:IVF720860 JFA720859:JFB720860 JOW720859:JOX720860 JYS720859:JYT720860 KIO720859:KIP720860 KSK720859:KSL720860 LCG720859:LCH720860 LMC720859:LMD720860 LVY720859:LVZ720860 MFU720859:MFV720860 MPQ720859:MPR720860 MZM720859:MZN720860 NJI720859:NJJ720860 NTE720859:NTF720860 ODA720859:ODB720860 OMW720859:OMX720860 OWS720859:OWT720860 PGO720859:PGP720860 PQK720859:PQL720860 QAG720859:QAH720860 QKC720859:QKD720860 QTY720859:QTZ720860 RDU720859:RDV720860 RNQ720859:RNR720860 RXM720859:RXN720860 SHI720859:SHJ720860 SRE720859:SRF720860 TBA720859:TBB720860 TKW720859:TKX720860 TUS720859:TUT720860 UEO720859:UEP720860 UOK720859:UOL720860 UYG720859:UYH720860 VIC720859:VID720860 VRY720859:VRZ720860 WBU720859:WBV720860 WLQ720859:WLR720860 WVM720859:WVN720860 G786395:H786396 JA786395:JB786396 SW786395:SX786396 ACS786395:ACT786396 AMO786395:AMP786396 AWK786395:AWL786396 BGG786395:BGH786396 BQC786395:BQD786396 BZY786395:BZZ786396 CJU786395:CJV786396 CTQ786395:CTR786396 DDM786395:DDN786396 DNI786395:DNJ786396 DXE786395:DXF786396 EHA786395:EHB786396 EQW786395:EQX786396 FAS786395:FAT786396 FKO786395:FKP786396 FUK786395:FUL786396 GEG786395:GEH786396 GOC786395:GOD786396 GXY786395:GXZ786396 HHU786395:HHV786396 HRQ786395:HRR786396 IBM786395:IBN786396 ILI786395:ILJ786396 IVE786395:IVF786396 JFA786395:JFB786396 JOW786395:JOX786396 JYS786395:JYT786396 KIO786395:KIP786396 KSK786395:KSL786396 LCG786395:LCH786396 LMC786395:LMD786396 LVY786395:LVZ786396 MFU786395:MFV786396 MPQ786395:MPR786396 MZM786395:MZN786396 NJI786395:NJJ786396 NTE786395:NTF786396 ODA786395:ODB786396 OMW786395:OMX786396 OWS786395:OWT786396 PGO786395:PGP786396 PQK786395:PQL786396 QAG786395:QAH786396 QKC786395:QKD786396 QTY786395:QTZ786396 RDU786395:RDV786396 RNQ786395:RNR786396 RXM786395:RXN786396 SHI786395:SHJ786396 SRE786395:SRF786396 TBA786395:TBB786396 TKW786395:TKX786396 TUS786395:TUT786396 UEO786395:UEP786396 UOK786395:UOL786396 UYG786395:UYH786396 VIC786395:VID786396 VRY786395:VRZ786396 WBU786395:WBV786396 WLQ786395:WLR786396 WVM786395:WVN786396 G851931:H851932 JA851931:JB851932 SW851931:SX851932 ACS851931:ACT851932 AMO851931:AMP851932 AWK851931:AWL851932 BGG851931:BGH851932 BQC851931:BQD851932 BZY851931:BZZ851932 CJU851931:CJV851932 CTQ851931:CTR851932 DDM851931:DDN851932 DNI851931:DNJ851932 DXE851931:DXF851932 EHA851931:EHB851932 EQW851931:EQX851932 FAS851931:FAT851932 FKO851931:FKP851932 FUK851931:FUL851932 GEG851931:GEH851932 GOC851931:GOD851932 GXY851931:GXZ851932 HHU851931:HHV851932 HRQ851931:HRR851932 IBM851931:IBN851932 ILI851931:ILJ851932 IVE851931:IVF851932 JFA851931:JFB851932 JOW851931:JOX851932 JYS851931:JYT851932 KIO851931:KIP851932 KSK851931:KSL851932 LCG851931:LCH851932 LMC851931:LMD851932 LVY851931:LVZ851932 MFU851931:MFV851932 MPQ851931:MPR851932 MZM851931:MZN851932 NJI851931:NJJ851932 NTE851931:NTF851932 ODA851931:ODB851932 OMW851931:OMX851932 OWS851931:OWT851932 PGO851931:PGP851932 PQK851931:PQL851932 QAG851931:QAH851932 QKC851931:QKD851932 QTY851931:QTZ851932 RDU851931:RDV851932 RNQ851931:RNR851932 RXM851931:RXN851932 SHI851931:SHJ851932 SRE851931:SRF851932 TBA851931:TBB851932 TKW851931:TKX851932 TUS851931:TUT851932 UEO851931:UEP851932 UOK851931:UOL851932 UYG851931:UYH851932 VIC851931:VID851932 VRY851931:VRZ851932 WBU851931:WBV851932 WLQ851931:WLR851932 WVM851931:WVN851932 G917467:H917468 JA917467:JB917468 SW917467:SX917468 ACS917467:ACT917468 AMO917467:AMP917468 AWK917467:AWL917468 BGG917467:BGH917468 BQC917467:BQD917468 BZY917467:BZZ917468 CJU917467:CJV917468 CTQ917467:CTR917468 DDM917467:DDN917468 DNI917467:DNJ917468 DXE917467:DXF917468 EHA917467:EHB917468 EQW917467:EQX917468 FAS917467:FAT917468 FKO917467:FKP917468 FUK917467:FUL917468 GEG917467:GEH917468 GOC917467:GOD917468 GXY917467:GXZ917468 HHU917467:HHV917468 HRQ917467:HRR917468 IBM917467:IBN917468 ILI917467:ILJ917468 IVE917467:IVF917468 JFA917467:JFB917468 JOW917467:JOX917468 JYS917467:JYT917468 KIO917467:KIP917468 KSK917467:KSL917468 LCG917467:LCH917468 LMC917467:LMD917468 LVY917467:LVZ917468 MFU917467:MFV917468 MPQ917467:MPR917468 MZM917467:MZN917468 NJI917467:NJJ917468 NTE917467:NTF917468 ODA917467:ODB917468 OMW917467:OMX917468 OWS917467:OWT917468 PGO917467:PGP917468 PQK917467:PQL917468 QAG917467:QAH917468 QKC917467:QKD917468 QTY917467:QTZ917468 RDU917467:RDV917468 RNQ917467:RNR917468 RXM917467:RXN917468 SHI917467:SHJ917468 SRE917467:SRF917468 TBA917467:TBB917468 TKW917467:TKX917468 TUS917467:TUT917468 UEO917467:UEP917468 UOK917467:UOL917468 UYG917467:UYH917468 VIC917467:VID917468 VRY917467:VRZ917468 WBU917467:WBV917468 WLQ917467:WLR917468 WVM917467:WVN917468 G983003:H983004 JA983003:JB983004 SW983003:SX983004 ACS983003:ACT983004 AMO983003:AMP983004 AWK983003:AWL983004 BGG983003:BGH983004 BQC983003:BQD983004 BZY983003:BZZ983004 CJU983003:CJV983004 CTQ983003:CTR983004 DDM983003:DDN983004 DNI983003:DNJ983004 DXE983003:DXF983004 EHA983003:EHB983004 EQW983003:EQX983004 FAS983003:FAT983004 FKO983003:FKP983004 FUK983003:FUL983004 GEG983003:GEH983004 GOC983003:GOD983004 GXY983003:GXZ983004 HHU983003:HHV983004 HRQ983003:HRR983004 IBM983003:IBN983004 ILI983003:ILJ983004 IVE983003:IVF983004 JFA983003:JFB983004 JOW983003:JOX983004 JYS983003:JYT983004 KIO983003:KIP983004 KSK983003:KSL983004 LCG983003:LCH983004 LMC983003:LMD983004 LVY983003:LVZ983004 MFU983003:MFV983004 MPQ983003:MPR983004 MZM983003:MZN983004 NJI983003:NJJ983004 NTE983003:NTF983004 ODA983003:ODB983004 OMW983003:OMX983004 OWS983003:OWT983004 PGO983003:PGP983004 PQK983003:PQL983004 QAG983003:QAH983004 QKC983003:QKD983004 QTY983003:QTZ983004 RDU983003:RDV983004 RNQ983003:RNR983004 RXM983003:RXN983004 SHI983003:SHJ983004 SRE983003:SRF983004 TBA983003:TBB983004 TKW983003:TKX983004 TUS983003:TUT983004 UEO983003:UEP983004 UOK983003:UOL983004 UYG983003:UYH983004 VIC983003:VID983004 VRY983003:VRZ983004 WBU983003:WBV983004 WLQ983003:WLR983004 WVM983003:WVN983004 G65543:H65544 JA65543:JB65544 SW65543:SX65544 ACS65543:ACT65544 AMO65543:AMP65544 AWK65543:AWL65544 BGG65543:BGH65544 BQC65543:BQD65544 BZY65543:BZZ65544 CJU65543:CJV65544 CTQ65543:CTR65544 DDM65543:DDN65544 DNI65543:DNJ65544 DXE65543:DXF65544 EHA65543:EHB65544 EQW65543:EQX65544 FAS65543:FAT65544 FKO65543:FKP65544 FUK65543:FUL65544 GEG65543:GEH65544 GOC65543:GOD65544 GXY65543:GXZ65544 HHU65543:HHV65544 HRQ65543:HRR65544 IBM65543:IBN65544 ILI65543:ILJ65544 IVE65543:IVF65544 JFA65543:JFB65544 JOW65543:JOX65544 JYS65543:JYT65544 KIO65543:KIP65544 KSK65543:KSL65544 LCG65543:LCH65544 LMC65543:LMD65544 LVY65543:LVZ65544 MFU65543:MFV65544 MPQ65543:MPR65544 MZM65543:MZN65544 NJI65543:NJJ65544 NTE65543:NTF65544 ODA65543:ODB65544 OMW65543:OMX65544 OWS65543:OWT65544 PGO65543:PGP65544 PQK65543:PQL65544 QAG65543:QAH65544 QKC65543:QKD65544 QTY65543:QTZ65544 RDU65543:RDV65544 RNQ65543:RNR65544 RXM65543:RXN65544 SHI65543:SHJ65544 SRE65543:SRF65544 TBA65543:TBB65544 TKW65543:TKX65544 TUS65543:TUT65544 UEO65543:UEP65544 UOK65543:UOL65544 UYG65543:UYH65544 VIC65543:VID65544 VRY65543:VRZ65544 WBU65543:WBV65544 WLQ65543:WLR65544 WVM65543:WVN65544 G131079:H131080 JA131079:JB131080 SW131079:SX131080 ACS131079:ACT131080 AMO131079:AMP131080 AWK131079:AWL131080 BGG131079:BGH131080 BQC131079:BQD131080 BZY131079:BZZ131080 CJU131079:CJV131080 CTQ131079:CTR131080 DDM131079:DDN131080 DNI131079:DNJ131080 DXE131079:DXF131080 EHA131079:EHB131080 EQW131079:EQX131080 FAS131079:FAT131080 FKO131079:FKP131080 FUK131079:FUL131080 GEG131079:GEH131080 GOC131079:GOD131080 GXY131079:GXZ131080 HHU131079:HHV131080 HRQ131079:HRR131080 IBM131079:IBN131080 ILI131079:ILJ131080 IVE131079:IVF131080 JFA131079:JFB131080 JOW131079:JOX131080 JYS131079:JYT131080 KIO131079:KIP131080 KSK131079:KSL131080 LCG131079:LCH131080 LMC131079:LMD131080 LVY131079:LVZ131080 MFU131079:MFV131080 MPQ131079:MPR131080 MZM131079:MZN131080 NJI131079:NJJ131080 NTE131079:NTF131080 ODA131079:ODB131080 OMW131079:OMX131080 OWS131079:OWT131080 PGO131079:PGP131080 PQK131079:PQL131080 QAG131079:QAH131080 QKC131079:QKD131080 QTY131079:QTZ131080 RDU131079:RDV131080 RNQ131079:RNR131080 RXM131079:RXN131080 SHI131079:SHJ131080 SRE131079:SRF131080 TBA131079:TBB131080 TKW131079:TKX131080 TUS131079:TUT131080 UEO131079:UEP131080 UOK131079:UOL131080 UYG131079:UYH131080 VIC131079:VID131080 VRY131079:VRZ131080 WBU131079:WBV131080 WLQ131079:WLR131080 WVM131079:WVN131080 G196615:H196616 JA196615:JB196616 SW196615:SX196616 ACS196615:ACT196616 AMO196615:AMP196616 AWK196615:AWL196616 BGG196615:BGH196616 BQC196615:BQD196616 BZY196615:BZZ196616 CJU196615:CJV196616 CTQ196615:CTR196616 DDM196615:DDN196616 DNI196615:DNJ196616 DXE196615:DXF196616 EHA196615:EHB196616 EQW196615:EQX196616 FAS196615:FAT196616 FKO196615:FKP196616 FUK196615:FUL196616 GEG196615:GEH196616 GOC196615:GOD196616 GXY196615:GXZ196616 HHU196615:HHV196616 HRQ196615:HRR196616 IBM196615:IBN196616 ILI196615:ILJ196616 IVE196615:IVF196616 JFA196615:JFB196616 JOW196615:JOX196616 JYS196615:JYT196616 KIO196615:KIP196616 KSK196615:KSL196616 LCG196615:LCH196616 LMC196615:LMD196616 LVY196615:LVZ196616 MFU196615:MFV196616 MPQ196615:MPR196616 MZM196615:MZN196616 NJI196615:NJJ196616 NTE196615:NTF196616 ODA196615:ODB196616 OMW196615:OMX196616 OWS196615:OWT196616 PGO196615:PGP196616 PQK196615:PQL196616 QAG196615:QAH196616 QKC196615:QKD196616 QTY196615:QTZ196616 RDU196615:RDV196616 RNQ196615:RNR196616 RXM196615:RXN196616 SHI196615:SHJ196616 SRE196615:SRF196616 TBA196615:TBB196616 TKW196615:TKX196616 TUS196615:TUT196616 UEO196615:UEP196616 UOK196615:UOL196616 UYG196615:UYH196616 VIC196615:VID196616 VRY196615:VRZ196616 WBU196615:WBV196616 WLQ196615:WLR196616 WVM196615:WVN196616 G262151:H262152 JA262151:JB262152 SW262151:SX262152 ACS262151:ACT262152 AMO262151:AMP262152 AWK262151:AWL262152 BGG262151:BGH262152 BQC262151:BQD262152 BZY262151:BZZ262152 CJU262151:CJV262152 CTQ262151:CTR262152 DDM262151:DDN262152 DNI262151:DNJ262152 DXE262151:DXF262152 EHA262151:EHB262152 EQW262151:EQX262152 FAS262151:FAT262152 FKO262151:FKP262152 FUK262151:FUL262152 GEG262151:GEH262152 GOC262151:GOD262152 GXY262151:GXZ262152 HHU262151:HHV262152 HRQ262151:HRR262152 IBM262151:IBN262152 ILI262151:ILJ262152 IVE262151:IVF262152 JFA262151:JFB262152 JOW262151:JOX262152 JYS262151:JYT262152 KIO262151:KIP262152 KSK262151:KSL262152 LCG262151:LCH262152 LMC262151:LMD262152 LVY262151:LVZ262152 MFU262151:MFV262152 MPQ262151:MPR262152 MZM262151:MZN262152 NJI262151:NJJ262152 NTE262151:NTF262152 ODA262151:ODB262152 OMW262151:OMX262152 OWS262151:OWT262152 PGO262151:PGP262152 PQK262151:PQL262152 QAG262151:QAH262152 QKC262151:QKD262152 QTY262151:QTZ262152 RDU262151:RDV262152 RNQ262151:RNR262152 RXM262151:RXN262152 SHI262151:SHJ262152 SRE262151:SRF262152 TBA262151:TBB262152 TKW262151:TKX262152 TUS262151:TUT262152 UEO262151:UEP262152 UOK262151:UOL262152 UYG262151:UYH262152 VIC262151:VID262152 VRY262151:VRZ262152 WBU262151:WBV262152 WLQ262151:WLR262152 WVM262151:WVN262152 G327687:H327688 JA327687:JB327688 SW327687:SX327688 ACS327687:ACT327688 AMO327687:AMP327688 AWK327687:AWL327688 BGG327687:BGH327688 BQC327687:BQD327688 BZY327687:BZZ327688 CJU327687:CJV327688 CTQ327687:CTR327688 DDM327687:DDN327688 DNI327687:DNJ327688 DXE327687:DXF327688 EHA327687:EHB327688 EQW327687:EQX327688 FAS327687:FAT327688 FKO327687:FKP327688 FUK327687:FUL327688 GEG327687:GEH327688 GOC327687:GOD327688 GXY327687:GXZ327688 HHU327687:HHV327688 HRQ327687:HRR327688 IBM327687:IBN327688 ILI327687:ILJ327688 IVE327687:IVF327688 JFA327687:JFB327688 JOW327687:JOX327688 JYS327687:JYT327688 KIO327687:KIP327688 KSK327687:KSL327688 LCG327687:LCH327688 LMC327687:LMD327688 LVY327687:LVZ327688 MFU327687:MFV327688 MPQ327687:MPR327688 MZM327687:MZN327688 NJI327687:NJJ327688 NTE327687:NTF327688 ODA327687:ODB327688 OMW327687:OMX327688 OWS327687:OWT327688 PGO327687:PGP327688 PQK327687:PQL327688 QAG327687:QAH327688 QKC327687:QKD327688 QTY327687:QTZ327688 RDU327687:RDV327688 RNQ327687:RNR327688 RXM327687:RXN327688 SHI327687:SHJ327688 SRE327687:SRF327688 TBA327687:TBB327688 TKW327687:TKX327688 TUS327687:TUT327688 UEO327687:UEP327688 UOK327687:UOL327688 UYG327687:UYH327688 VIC327687:VID327688 VRY327687:VRZ327688 WBU327687:WBV327688 WLQ327687:WLR327688 WVM327687:WVN327688 G393223:H393224 JA393223:JB393224 SW393223:SX393224 ACS393223:ACT393224 AMO393223:AMP393224 AWK393223:AWL393224 BGG393223:BGH393224 BQC393223:BQD393224 BZY393223:BZZ393224 CJU393223:CJV393224 CTQ393223:CTR393224 DDM393223:DDN393224 DNI393223:DNJ393224 DXE393223:DXF393224 EHA393223:EHB393224 EQW393223:EQX393224 FAS393223:FAT393224 FKO393223:FKP393224 FUK393223:FUL393224 GEG393223:GEH393224 GOC393223:GOD393224 GXY393223:GXZ393224 HHU393223:HHV393224 HRQ393223:HRR393224 IBM393223:IBN393224 ILI393223:ILJ393224 IVE393223:IVF393224 JFA393223:JFB393224 JOW393223:JOX393224 JYS393223:JYT393224 KIO393223:KIP393224 KSK393223:KSL393224 LCG393223:LCH393224 LMC393223:LMD393224 LVY393223:LVZ393224 MFU393223:MFV393224 MPQ393223:MPR393224 MZM393223:MZN393224 NJI393223:NJJ393224 NTE393223:NTF393224 ODA393223:ODB393224 OMW393223:OMX393224 OWS393223:OWT393224 PGO393223:PGP393224 PQK393223:PQL393224 QAG393223:QAH393224 QKC393223:QKD393224 QTY393223:QTZ393224 RDU393223:RDV393224 RNQ393223:RNR393224 RXM393223:RXN393224 SHI393223:SHJ393224 SRE393223:SRF393224 TBA393223:TBB393224 TKW393223:TKX393224 TUS393223:TUT393224 UEO393223:UEP393224 UOK393223:UOL393224 UYG393223:UYH393224 VIC393223:VID393224 VRY393223:VRZ393224 WBU393223:WBV393224 WLQ393223:WLR393224 WVM393223:WVN393224 G458759:H458760 JA458759:JB458760 SW458759:SX458760 ACS458759:ACT458760 AMO458759:AMP458760 AWK458759:AWL458760 BGG458759:BGH458760 BQC458759:BQD458760 BZY458759:BZZ458760 CJU458759:CJV458760 CTQ458759:CTR458760 DDM458759:DDN458760 DNI458759:DNJ458760 DXE458759:DXF458760 EHA458759:EHB458760 EQW458759:EQX458760 FAS458759:FAT458760 FKO458759:FKP458760 FUK458759:FUL458760 GEG458759:GEH458760 GOC458759:GOD458760 GXY458759:GXZ458760 HHU458759:HHV458760 HRQ458759:HRR458760 IBM458759:IBN458760 ILI458759:ILJ458760 IVE458759:IVF458760 JFA458759:JFB458760 JOW458759:JOX458760 JYS458759:JYT458760 KIO458759:KIP458760 KSK458759:KSL458760 LCG458759:LCH458760 LMC458759:LMD458760 LVY458759:LVZ458760 MFU458759:MFV458760 MPQ458759:MPR458760 MZM458759:MZN458760 NJI458759:NJJ458760 NTE458759:NTF458760 ODA458759:ODB458760 OMW458759:OMX458760 OWS458759:OWT458760 PGO458759:PGP458760 PQK458759:PQL458760 QAG458759:QAH458760 QKC458759:QKD458760 QTY458759:QTZ458760 RDU458759:RDV458760 RNQ458759:RNR458760 RXM458759:RXN458760 SHI458759:SHJ458760 SRE458759:SRF458760 TBA458759:TBB458760 TKW458759:TKX458760 TUS458759:TUT458760 UEO458759:UEP458760 UOK458759:UOL458760 UYG458759:UYH458760 VIC458759:VID458760 VRY458759:VRZ458760 WBU458759:WBV458760 WLQ458759:WLR458760 WVM458759:WVN458760 G524295:H524296 JA524295:JB524296 SW524295:SX524296 ACS524295:ACT524296 AMO524295:AMP524296 AWK524295:AWL524296 BGG524295:BGH524296 BQC524295:BQD524296 BZY524295:BZZ524296 CJU524295:CJV524296 CTQ524295:CTR524296 DDM524295:DDN524296 DNI524295:DNJ524296 DXE524295:DXF524296 EHA524295:EHB524296 EQW524295:EQX524296 FAS524295:FAT524296 FKO524295:FKP524296 FUK524295:FUL524296 GEG524295:GEH524296 GOC524295:GOD524296 GXY524295:GXZ524296 HHU524295:HHV524296 HRQ524295:HRR524296 IBM524295:IBN524296 ILI524295:ILJ524296 IVE524295:IVF524296 JFA524295:JFB524296 JOW524295:JOX524296 JYS524295:JYT524296 KIO524295:KIP524296 KSK524295:KSL524296 LCG524295:LCH524296 LMC524295:LMD524296 LVY524295:LVZ524296 MFU524295:MFV524296 MPQ524295:MPR524296 MZM524295:MZN524296 NJI524295:NJJ524296 NTE524295:NTF524296 ODA524295:ODB524296 OMW524295:OMX524296 OWS524295:OWT524296 PGO524295:PGP524296 PQK524295:PQL524296 QAG524295:QAH524296 QKC524295:QKD524296 QTY524295:QTZ524296 RDU524295:RDV524296 RNQ524295:RNR524296 RXM524295:RXN524296 SHI524295:SHJ524296 SRE524295:SRF524296 TBA524295:TBB524296 TKW524295:TKX524296 TUS524295:TUT524296 UEO524295:UEP524296 UOK524295:UOL524296 UYG524295:UYH524296 VIC524295:VID524296 VRY524295:VRZ524296 WBU524295:WBV524296 WLQ524295:WLR524296 WVM524295:WVN524296 G589831:H589832 JA589831:JB589832 SW589831:SX589832 ACS589831:ACT589832 AMO589831:AMP589832 AWK589831:AWL589832 BGG589831:BGH589832 BQC589831:BQD589832 BZY589831:BZZ589832 CJU589831:CJV589832 CTQ589831:CTR589832 DDM589831:DDN589832 DNI589831:DNJ589832 DXE589831:DXF589832 EHA589831:EHB589832 EQW589831:EQX589832 FAS589831:FAT589832 FKO589831:FKP589832 FUK589831:FUL589832 GEG589831:GEH589832 GOC589831:GOD589832 GXY589831:GXZ589832 HHU589831:HHV589832 HRQ589831:HRR589832 IBM589831:IBN589832 ILI589831:ILJ589832 IVE589831:IVF589832 JFA589831:JFB589832 JOW589831:JOX589832 JYS589831:JYT589832 KIO589831:KIP589832 KSK589831:KSL589832 LCG589831:LCH589832 LMC589831:LMD589832 LVY589831:LVZ589832 MFU589831:MFV589832 MPQ589831:MPR589832 MZM589831:MZN589832 NJI589831:NJJ589832 NTE589831:NTF589832 ODA589831:ODB589832 OMW589831:OMX589832 OWS589831:OWT589832 PGO589831:PGP589832 PQK589831:PQL589832 QAG589831:QAH589832 QKC589831:QKD589832 QTY589831:QTZ589832 RDU589831:RDV589832 RNQ589831:RNR589832 RXM589831:RXN589832 SHI589831:SHJ589832 SRE589831:SRF589832 TBA589831:TBB589832 TKW589831:TKX589832 TUS589831:TUT589832 UEO589831:UEP589832 UOK589831:UOL589832 UYG589831:UYH589832 VIC589831:VID589832 VRY589831:VRZ589832 WBU589831:WBV589832 WLQ589831:WLR589832 WVM589831:WVN589832 G655367:H655368 JA655367:JB655368 SW655367:SX655368 ACS655367:ACT655368 AMO655367:AMP655368 AWK655367:AWL655368 BGG655367:BGH655368 BQC655367:BQD655368 BZY655367:BZZ655368 CJU655367:CJV655368 CTQ655367:CTR655368 DDM655367:DDN655368 DNI655367:DNJ655368 DXE655367:DXF655368 EHA655367:EHB655368 EQW655367:EQX655368 FAS655367:FAT655368 FKO655367:FKP655368 FUK655367:FUL655368 GEG655367:GEH655368 GOC655367:GOD655368 GXY655367:GXZ655368 HHU655367:HHV655368 HRQ655367:HRR655368 IBM655367:IBN655368 ILI655367:ILJ655368 IVE655367:IVF655368 JFA655367:JFB655368 JOW655367:JOX655368 JYS655367:JYT655368 KIO655367:KIP655368 KSK655367:KSL655368 LCG655367:LCH655368 LMC655367:LMD655368 LVY655367:LVZ655368 MFU655367:MFV655368 MPQ655367:MPR655368 MZM655367:MZN655368 NJI655367:NJJ655368 NTE655367:NTF655368 ODA655367:ODB655368 OMW655367:OMX655368 OWS655367:OWT655368 PGO655367:PGP655368 PQK655367:PQL655368 QAG655367:QAH655368 QKC655367:QKD655368 QTY655367:QTZ655368 RDU655367:RDV655368 RNQ655367:RNR655368 RXM655367:RXN655368 SHI655367:SHJ655368 SRE655367:SRF655368 TBA655367:TBB655368 TKW655367:TKX655368 TUS655367:TUT655368 UEO655367:UEP655368 UOK655367:UOL655368 UYG655367:UYH655368 VIC655367:VID655368 VRY655367:VRZ655368 WBU655367:WBV655368 WLQ655367:WLR655368 WVM655367:WVN655368 G720903:H720904 JA720903:JB720904 SW720903:SX720904 ACS720903:ACT720904 AMO720903:AMP720904 AWK720903:AWL720904 BGG720903:BGH720904 BQC720903:BQD720904 BZY720903:BZZ720904 CJU720903:CJV720904 CTQ720903:CTR720904 DDM720903:DDN720904 DNI720903:DNJ720904 DXE720903:DXF720904 EHA720903:EHB720904 EQW720903:EQX720904 FAS720903:FAT720904 FKO720903:FKP720904 FUK720903:FUL720904 GEG720903:GEH720904 GOC720903:GOD720904 GXY720903:GXZ720904 HHU720903:HHV720904 HRQ720903:HRR720904 IBM720903:IBN720904 ILI720903:ILJ720904 IVE720903:IVF720904 JFA720903:JFB720904 JOW720903:JOX720904 JYS720903:JYT720904 KIO720903:KIP720904 KSK720903:KSL720904 LCG720903:LCH720904 LMC720903:LMD720904 LVY720903:LVZ720904 MFU720903:MFV720904 MPQ720903:MPR720904 MZM720903:MZN720904 NJI720903:NJJ720904 NTE720903:NTF720904 ODA720903:ODB720904 OMW720903:OMX720904 OWS720903:OWT720904 PGO720903:PGP720904 PQK720903:PQL720904 QAG720903:QAH720904 QKC720903:QKD720904 QTY720903:QTZ720904 RDU720903:RDV720904 RNQ720903:RNR720904 RXM720903:RXN720904 SHI720903:SHJ720904 SRE720903:SRF720904 TBA720903:TBB720904 TKW720903:TKX720904 TUS720903:TUT720904 UEO720903:UEP720904 UOK720903:UOL720904 UYG720903:UYH720904 VIC720903:VID720904 VRY720903:VRZ720904 WBU720903:WBV720904 WLQ720903:WLR720904 WVM720903:WVN720904 G786439:H786440 JA786439:JB786440 SW786439:SX786440 ACS786439:ACT786440 AMO786439:AMP786440 AWK786439:AWL786440 BGG786439:BGH786440 BQC786439:BQD786440 BZY786439:BZZ786440 CJU786439:CJV786440 CTQ786439:CTR786440 DDM786439:DDN786440 DNI786439:DNJ786440 DXE786439:DXF786440 EHA786439:EHB786440 EQW786439:EQX786440 FAS786439:FAT786440 FKO786439:FKP786440 FUK786439:FUL786440 GEG786439:GEH786440 GOC786439:GOD786440 GXY786439:GXZ786440 HHU786439:HHV786440 HRQ786439:HRR786440 IBM786439:IBN786440 ILI786439:ILJ786440 IVE786439:IVF786440 JFA786439:JFB786440 JOW786439:JOX786440 JYS786439:JYT786440 KIO786439:KIP786440 KSK786439:KSL786440 LCG786439:LCH786440 LMC786439:LMD786440 LVY786439:LVZ786440 MFU786439:MFV786440 MPQ786439:MPR786440 MZM786439:MZN786440 NJI786439:NJJ786440 NTE786439:NTF786440 ODA786439:ODB786440 OMW786439:OMX786440 OWS786439:OWT786440 PGO786439:PGP786440 PQK786439:PQL786440 QAG786439:QAH786440 QKC786439:QKD786440 QTY786439:QTZ786440 RDU786439:RDV786440 RNQ786439:RNR786440 RXM786439:RXN786440 SHI786439:SHJ786440 SRE786439:SRF786440 TBA786439:TBB786440 TKW786439:TKX786440 TUS786439:TUT786440 UEO786439:UEP786440 UOK786439:UOL786440 UYG786439:UYH786440 VIC786439:VID786440 VRY786439:VRZ786440 WBU786439:WBV786440 WLQ786439:WLR786440 WVM786439:WVN786440 G851975:H851976 JA851975:JB851976 SW851975:SX851976 ACS851975:ACT851976 AMO851975:AMP851976 AWK851975:AWL851976 BGG851975:BGH851976 BQC851975:BQD851976 BZY851975:BZZ851976 CJU851975:CJV851976 CTQ851975:CTR851976 DDM851975:DDN851976 DNI851975:DNJ851976 DXE851975:DXF851976 EHA851975:EHB851976 EQW851975:EQX851976 FAS851975:FAT851976 FKO851975:FKP851976 FUK851975:FUL851976 GEG851975:GEH851976 GOC851975:GOD851976 GXY851975:GXZ851976 HHU851975:HHV851976 HRQ851975:HRR851976 IBM851975:IBN851976 ILI851975:ILJ851976 IVE851975:IVF851976 JFA851975:JFB851976 JOW851975:JOX851976 JYS851975:JYT851976 KIO851975:KIP851976 KSK851975:KSL851976 LCG851975:LCH851976 LMC851975:LMD851976 LVY851975:LVZ851976 MFU851975:MFV851976 MPQ851975:MPR851976 MZM851975:MZN851976 NJI851975:NJJ851976 NTE851975:NTF851976 ODA851975:ODB851976 OMW851975:OMX851976 OWS851975:OWT851976 PGO851975:PGP851976 PQK851975:PQL851976 QAG851975:QAH851976 QKC851975:QKD851976 QTY851975:QTZ851976 RDU851975:RDV851976 RNQ851975:RNR851976 RXM851975:RXN851976 SHI851975:SHJ851976 SRE851975:SRF851976 TBA851975:TBB851976 TKW851975:TKX851976 TUS851975:TUT851976 UEO851975:UEP851976 UOK851975:UOL851976 UYG851975:UYH851976 VIC851975:VID851976 VRY851975:VRZ851976 WBU851975:WBV851976 WLQ851975:WLR851976 WVM851975:WVN851976 G917511:H917512 JA917511:JB917512 SW917511:SX917512 ACS917511:ACT917512 AMO917511:AMP917512 AWK917511:AWL917512 BGG917511:BGH917512 BQC917511:BQD917512 BZY917511:BZZ917512 CJU917511:CJV917512 CTQ917511:CTR917512 DDM917511:DDN917512 DNI917511:DNJ917512 DXE917511:DXF917512 EHA917511:EHB917512 EQW917511:EQX917512 FAS917511:FAT917512 FKO917511:FKP917512 FUK917511:FUL917512 GEG917511:GEH917512 GOC917511:GOD917512 GXY917511:GXZ917512 HHU917511:HHV917512 HRQ917511:HRR917512 IBM917511:IBN917512 ILI917511:ILJ917512 IVE917511:IVF917512 JFA917511:JFB917512 JOW917511:JOX917512 JYS917511:JYT917512 KIO917511:KIP917512 KSK917511:KSL917512 LCG917511:LCH917512 LMC917511:LMD917512 LVY917511:LVZ917512 MFU917511:MFV917512 MPQ917511:MPR917512 MZM917511:MZN917512 NJI917511:NJJ917512 NTE917511:NTF917512 ODA917511:ODB917512 OMW917511:OMX917512 OWS917511:OWT917512 PGO917511:PGP917512 PQK917511:PQL917512 QAG917511:QAH917512 QKC917511:QKD917512 QTY917511:QTZ917512 RDU917511:RDV917512 RNQ917511:RNR917512 RXM917511:RXN917512 SHI917511:SHJ917512 SRE917511:SRF917512 TBA917511:TBB917512 TKW917511:TKX917512 TUS917511:TUT917512 UEO917511:UEP917512 UOK917511:UOL917512 UYG917511:UYH917512 VIC917511:VID917512 VRY917511:VRZ917512 WBU917511:WBV917512 WLQ917511:WLR917512 WVM917511:WVN917512 G983047:H983048 JA983047:JB983048 SW983047:SX983048 ACS983047:ACT983048 AMO983047:AMP983048 AWK983047:AWL983048 BGG983047:BGH983048 BQC983047:BQD983048 BZY983047:BZZ983048 CJU983047:CJV983048 CTQ983047:CTR983048 DDM983047:DDN983048 DNI983047:DNJ983048 DXE983047:DXF983048 EHA983047:EHB983048 EQW983047:EQX983048 FAS983047:FAT983048 FKO983047:FKP983048 FUK983047:FUL983048 GEG983047:GEH983048 GOC983047:GOD983048 GXY983047:GXZ983048 HHU983047:HHV983048 HRQ983047:HRR983048 IBM983047:IBN983048 ILI983047:ILJ983048 IVE983047:IVF983048 JFA983047:JFB983048 JOW983047:JOX983048 JYS983047:JYT983048 KIO983047:KIP983048 KSK983047:KSL983048 LCG983047:LCH983048 LMC983047:LMD983048 LVY983047:LVZ983048 MFU983047:MFV983048 MPQ983047:MPR983048 MZM983047:MZN983048 NJI983047:NJJ983048 NTE983047:NTF983048 ODA983047:ODB983048 OMW983047:OMX983048 OWS983047:OWT983048 PGO983047:PGP983048 PQK983047:PQL983048 QAG983047:QAH983048 QKC983047:QKD983048 QTY983047:QTZ983048 RDU983047:RDV983048 RNQ983047:RNR983048 RXM983047:RXN983048 SHI983047:SHJ983048 SRE983047:SRF983048 TBA983047:TBB983048 TKW983047:TKX983048 TUS983047:TUT983048 UEO983047:UEP983048 UOK983047:UOL983048 UYG983047:UYH983048 VIC983047:VID983048 VRY983047:VRZ983048 WBU983047:WBV983048 WLQ983047:WLR983048 WVM983047:WVN983048</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tabColor rgb="FF00B050"/>
  </sheetPr>
  <dimension ref="A1:AB65"/>
  <sheetViews>
    <sheetView workbookViewId="0">
      <selection activeCell="B4" sqref="B4:D4"/>
    </sheetView>
  </sheetViews>
  <sheetFormatPr baseColWidth="10" defaultColWidth="11.42578125" defaultRowHeight="12.75"/>
  <cols>
    <col min="1" max="1" width="17.7109375" style="420" customWidth="1"/>
    <col min="2" max="2" width="11.7109375" style="420" customWidth="1"/>
    <col min="3" max="3" width="29.7109375" style="420" customWidth="1"/>
    <col min="4" max="5" width="5.7109375" style="420" customWidth="1"/>
    <col min="6" max="6" width="9" style="420" customWidth="1"/>
    <col min="7" max="7" width="8.5703125" style="420" customWidth="1"/>
    <col min="8" max="8" width="8.28515625" style="420" customWidth="1"/>
    <col min="9" max="9" width="1.7109375" style="420" customWidth="1"/>
    <col min="10" max="12" width="11.85546875" style="420" customWidth="1"/>
    <col min="13" max="13" width="23.140625" style="420" customWidth="1"/>
    <col min="14" max="14" width="11.85546875" style="420" customWidth="1"/>
    <col min="15" max="15" width="18.140625" style="420" customWidth="1"/>
    <col min="16" max="16" width="17.85546875" style="420" customWidth="1"/>
    <col min="17" max="17" width="16" style="420" customWidth="1"/>
    <col min="18" max="18" width="11.85546875" style="420" customWidth="1"/>
    <col min="19" max="19" width="11.42578125" style="420"/>
    <col min="20" max="20" width="33" style="420" bestFit="1" customWidth="1"/>
    <col min="21" max="21" width="11.42578125" style="420"/>
    <col min="22" max="22" width="19.5703125" style="420" customWidth="1"/>
    <col min="23" max="23" width="14.28515625" style="420" customWidth="1"/>
    <col min="24" max="24" width="14" style="420" customWidth="1"/>
    <col min="25" max="25" width="13.28515625" style="420" customWidth="1"/>
    <col min="26" max="26" width="13" style="420" customWidth="1"/>
    <col min="27" max="27" width="11.42578125" style="420"/>
    <col min="28" max="28" width="50" style="420" bestFit="1" customWidth="1"/>
    <col min="29" max="16384" width="11.42578125" style="420"/>
  </cols>
  <sheetData>
    <row r="1" spans="1:24" ht="17.100000000000001" customHeight="1" thickTop="1">
      <c r="A1" s="1394" t="s">
        <v>645</v>
      </c>
      <c r="B1" s="1395"/>
      <c r="C1" s="1395"/>
      <c r="D1" s="1395"/>
      <c r="E1" s="1395"/>
      <c r="F1" s="1395"/>
      <c r="G1" s="1395"/>
      <c r="H1" s="1395"/>
      <c r="I1" s="1396"/>
      <c r="J1" s="473"/>
      <c r="K1" s="473"/>
      <c r="L1" s="473"/>
      <c r="M1" s="473"/>
      <c r="N1" s="473"/>
      <c r="O1" s="473"/>
      <c r="P1" s="473"/>
      <c r="Q1" s="473"/>
      <c r="R1" s="473"/>
    </row>
    <row r="2" spans="1:24" ht="17.100000000000001" customHeight="1">
      <c r="A2" s="1397" t="s">
        <v>644</v>
      </c>
      <c r="B2" s="1398"/>
      <c r="C2" s="1398"/>
      <c r="D2" s="1398"/>
      <c r="E2" s="1398"/>
      <c r="F2" s="1398"/>
      <c r="G2" s="1398"/>
      <c r="H2" s="1398"/>
      <c r="I2" s="1399"/>
      <c r="U2" s="470" t="s">
        <v>643</v>
      </c>
    </row>
    <row r="3" spans="1:24" ht="17.100000000000001" customHeight="1">
      <c r="A3" s="1400" t="s">
        <v>642</v>
      </c>
      <c r="B3" s="1401"/>
      <c r="C3" s="1401"/>
      <c r="D3" s="1401"/>
      <c r="E3" s="1401"/>
      <c r="F3" s="1401"/>
      <c r="G3" s="1401"/>
      <c r="H3" s="1401"/>
      <c r="I3" s="1402"/>
      <c r="K3" s="472">
        <v>489724.48</v>
      </c>
      <c r="L3" s="472"/>
      <c r="T3" s="447" t="s">
        <v>619</v>
      </c>
      <c r="U3" s="444">
        <v>125</v>
      </c>
    </row>
    <row r="4" spans="1:24" ht="14.1" customHeight="1">
      <c r="A4" s="431" t="s">
        <v>641</v>
      </c>
      <c r="B4" s="1403" t="s">
        <v>2040</v>
      </c>
      <c r="C4" s="1403"/>
      <c r="D4" s="1403"/>
      <c r="E4" s="1404" t="s">
        <v>640</v>
      </c>
      <c r="F4" s="1404"/>
      <c r="G4" s="1405" t="s">
        <v>639</v>
      </c>
      <c r="H4" s="1405"/>
      <c r="I4" s="429"/>
      <c r="T4" s="448" t="s">
        <v>617</v>
      </c>
      <c r="U4" s="444">
        <v>53.571399999999997</v>
      </c>
      <c r="W4" s="441"/>
      <c r="X4" s="471"/>
    </row>
    <row r="5" spans="1:24" ht="14.1" customHeight="1">
      <c r="A5" s="431" t="s">
        <v>638</v>
      </c>
      <c r="B5" s="1391" t="s">
        <v>637</v>
      </c>
      <c r="C5" s="1391"/>
      <c r="D5" s="1391"/>
      <c r="E5" s="1183" t="s">
        <v>636</v>
      </c>
      <c r="F5" s="1183"/>
      <c r="G5" s="1184">
        <v>10209</v>
      </c>
      <c r="H5" s="1185"/>
      <c r="I5" s="429"/>
      <c r="M5" s="1387" t="s">
        <v>635</v>
      </c>
      <c r="N5" s="1387" t="s">
        <v>634</v>
      </c>
      <c r="O5" s="1387" t="s">
        <v>633</v>
      </c>
      <c r="P5" s="1387" t="s">
        <v>632</v>
      </c>
      <c r="Q5" s="1387" t="s">
        <v>631</v>
      </c>
      <c r="R5" s="1387" t="s">
        <v>630</v>
      </c>
      <c r="T5" s="447" t="s">
        <v>629</v>
      </c>
      <c r="U5" s="444">
        <v>21.43</v>
      </c>
      <c r="W5" s="441"/>
      <c r="X5" s="441"/>
    </row>
    <row r="6" spans="1:24" ht="14.1" customHeight="1">
      <c r="A6" s="431" t="s">
        <v>628</v>
      </c>
      <c r="B6" s="1388"/>
      <c r="C6" s="1388"/>
      <c r="D6" s="1388"/>
      <c r="E6" s="1183" t="s">
        <v>627</v>
      </c>
      <c r="F6" s="1183"/>
      <c r="G6" s="1389">
        <v>203041</v>
      </c>
      <c r="H6" s="1390"/>
      <c r="I6" s="429"/>
      <c r="M6" s="1387"/>
      <c r="N6" s="1387"/>
      <c r="O6" s="1387"/>
      <c r="P6" s="1387"/>
      <c r="Q6" s="1387"/>
      <c r="R6" s="1387"/>
      <c r="T6" s="447" t="s">
        <v>11</v>
      </c>
      <c r="U6" s="444">
        <f>SUM(U3:U5)</f>
        <v>200.00139999999999</v>
      </c>
    </row>
    <row r="7" spans="1:24" ht="14.1" customHeight="1" thickBot="1">
      <c r="A7" s="437"/>
      <c r="B7" s="1186"/>
      <c r="C7" s="1186"/>
      <c r="D7" s="1186"/>
      <c r="E7" s="1186" t="s">
        <v>626</v>
      </c>
      <c r="F7" s="1186"/>
      <c r="G7" s="1187">
        <f ca="1">NOW()</f>
        <v>42201.626392939812</v>
      </c>
      <c r="H7" s="1187"/>
      <c r="I7" s="435"/>
      <c r="J7" s="420" t="s">
        <v>625</v>
      </c>
      <c r="M7" s="1387"/>
      <c r="N7" s="1387"/>
      <c r="O7" s="1387"/>
      <c r="P7" s="1387"/>
      <c r="Q7" s="1387"/>
      <c r="R7" s="1387"/>
    </row>
    <row r="8" spans="1:24" ht="14.1" customHeight="1" thickTop="1">
      <c r="A8" s="434" t="s">
        <v>624</v>
      </c>
      <c r="B8" s="424"/>
      <c r="C8" s="424"/>
      <c r="D8" s="424"/>
      <c r="E8" s="424"/>
      <c r="F8" s="1385"/>
      <c r="G8" s="1385"/>
      <c r="H8" s="1385"/>
      <c r="I8" s="429"/>
      <c r="M8" s="1387"/>
      <c r="N8" s="1387"/>
      <c r="O8" s="1387"/>
      <c r="P8" s="1387"/>
      <c r="Q8" s="1387"/>
      <c r="R8" s="1387"/>
      <c r="T8" s="447"/>
      <c r="U8" s="470" t="s">
        <v>623</v>
      </c>
      <c r="V8" s="470" t="s">
        <v>622</v>
      </c>
      <c r="W8" s="470" t="s">
        <v>11</v>
      </c>
    </row>
    <row r="9" spans="1:24" ht="14.1" customHeight="1">
      <c r="A9" s="431" t="s">
        <v>621</v>
      </c>
      <c r="B9" s="424"/>
      <c r="C9" s="424"/>
      <c r="D9" s="424"/>
      <c r="E9" s="424"/>
      <c r="F9" s="1386">
        <f>'ESTRUC DISTRIBUCION LOTE 2'!I33</f>
        <v>0</v>
      </c>
      <c r="G9" s="1386"/>
      <c r="H9" s="1386"/>
      <c r="I9" s="429"/>
      <c r="J9" s="420">
        <f>F9/1.12</f>
        <v>0</v>
      </c>
      <c r="M9" s="447" t="s">
        <v>620</v>
      </c>
      <c r="N9" s="447">
        <f>J10</f>
        <v>0</v>
      </c>
      <c r="O9" s="469">
        <f>'[9]1 REM USUARIO MANO DE OBRA'!J59</f>
        <v>22295.770907310667</v>
      </c>
      <c r="P9" s="447">
        <f>J9</f>
        <v>0</v>
      </c>
      <c r="Q9" s="447">
        <f>'[9]1 REM USUARIO MATERIALES'!I8</f>
        <v>53796.2565244</v>
      </c>
      <c r="R9" s="447">
        <f>SUM(N9:Q9)</f>
        <v>76092.027431710667</v>
      </c>
      <c r="T9" s="447" t="s">
        <v>619</v>
      </c>
      <c r="U9" s="444">
        <f>F9/1.12</f>
        <v>0</v>
      </c>
      <c r="V9" s="444">
        <f>(F52+G52)*U3/2</f>
        <v>687.5</v>
      </c>
      <c r="W9" s="444">
        <f t="shared" ref="W9:W14" si="0">U9+V9</f>
        <v>687.5</v>
      </c>
    </row>
    <row r="10" spans="1:24" ht="14.1" customHeight="1">
      <c r="A10" s="431" t="s">
        <v>618</v>
      </c>
      <c r="B10" s="424"/>
      <c r="C10" s="424"/>
      <c r="D10" s="424"/>
      <c r="E10" s="424"/>
      <c r="F10" s="1386">
        <f>'MO DISTRIBUCION LOTE 2'!K156</f>
        <v>0</v>
      </c>
      <c r="G10" s="1386"/>
      <c r="H10" s="1386"/>
      <c r="I10" s="429"/>
      <c r="J10" s="420">
        <f>F10/1.12</f>
        <v>0</v>
      </c>
      <c r="K10" s="420">
        <v>351371.70225161797</v>
      </c>
      <c r="T10" s="448" t="s">
        <v>617</v>
      </c>
      <c r="U10" s="444">
        <f>(F10)/1.12</f>
        <v>0</v>
      </c>
      <c r="V10" s="444">
        <f>(F52+G52)*U4/2</f>
        <v>294.64269999999999</v>
      </c>
      <c r="W10" s="444">
        <f t="shared" si="0"/>
        <v>294.64269999999999</v>
      </c>
    </row>
    <row r="11" spans="1:24" ht="14.1" customHeight="1">
      <c r="A11" s="431" t="s">
        <v>616</v>
      </c>
      <c r="B11" s="424"/>
      <c r="C11" s="424"/>
      <c r="D11" s="424"/>
      <c r="E11" s="424"/>
      <c r="F11" s="1386">
        <v>0</v>
      </c>
      <c r="G11" s="1386"/>
      <c r="H11" s="1386"/>
      <c r="I11" s="429"/>
      <c r="J11" s="420">
        <f>F11/1.12</f>
        <v>0</v>
      </c>
      <c r="T11" s="448" t="s">
        <v>615</v>
      </c>
      <c r="U11" s="444">
        <f>F11/1.12</f>
        <v>0</v>
      </c>
      <c r="V11" s="444"/>
      <c r="W11" s="444">
        <f t="shared" si="0"/>
        <v>0</v>
      </c>
      <c r="X11" s="441"/>
    </row>
    <row r="12" spans="1:24" ht="14.1" customHeight="1">
      <c r="A12" s="431" t="s">
        <v>614</v>
      </c>
      <c r="B12" s="424"/>
      <c r="C12" s="424"/>
      <c r="D12" s="424"/>
      <c r="E12" s="424"/>
      <c r="F12" s="1377">
        <f>0*SUM(F9:F10)</f>
        <v>0</v>
      </c>
      <c r="G12" s="1377"/>
      <c r="H12" s="1377"/>
      <c r="I12" s="429"/>
      <c r="T12" s="448" t="s">
        <v>613</v>
      </c>
      <c r="U12" s="444">
        <f>SUM(U9:U11)</f>
        <v>0</v>
      </c>
      <c r="V12" s="444">
        <f>SUM(V9:V11)</f>
        <v>982.14269999999999</v>
      </c>
      <c r="W12" s="444">
        <f t="shared" si="0"/>
        <v>982.14269999999999</v>
      </c>
    </row>
    <row r="13" spans="1:24" ht="14.1" customHeight="1">
      <c r="A13" s="431"/>
      <c r="B13" s="424"/>
      <c r="C13" s="424"/>
      <c r="D13" s="424" t="s">
        <v>519</v>
      </c>
      <c r="E13" s="424"/>
      <c r="F13" s="1393">
        <f>SUM(F9:F12)</f>
        <v>0</v>
      </c>
      <c r="G13" s="1393"/>
      <c r="H13" s="1393"/>
      <c r="I13" s="429"/>
      <c r="T13" s="448" t="s">
        <v>612</v>
      </c>
      <c r="U13" s="444">
        <f>0.12*U12</f>
        <v>0</v>
      </c>
      <c r="V13" s="444">
        <f>0.12*V12</f>
        <v>117.857124</v>
      </c>
      <c r="W13" s="444">
        <f t="shared" si="0"/>
        <v>117.857124</v>
      </c>
    </row>
    <row r="14" spans="1:24" ht="14.1" customHeight="1">
      <c r="A14" s="431"/>
      <c r="B14" s="424"/>
      <c r="C14" s="424"/>
      <c r="D14" s="424"/>
      <c r="E14" s="424"/>
      <c r="F14" s="1386">
        <f>(G33+H33/2)*F34</f>
        <v>0</v>
      </c>
      <c r="G14" s="1386"/>
      <c r="H14" s="1386"/>
      <c r="I14" s="429"/>
      <c r="K14" s="466">
        <f>(F9+F10+F16)/1.12</f>
        <v>0</v>
      </c>
      <c r="L14" s="466"/>
      <c r="M14" s="466"/>
      <c r="N14" s="466"/>
      <c r="O14" s="466"/>
      <c r="P14" s="466"/>
      <c r="Q14" s="466"/>
      <c r="R14" s="466"/>
      <c r="T14" s="448" t="s">
        <v>11</v>
      </c>
      <c r="U14" s="444">
        <f>U12+U13</f>
        <v>0</v>
      </c>
      <c r="V14" s="444">
        <f>SUM(V12+V13)</f>
        <v>1099.999824</v>
      </c>
      <c r="W14" s="444">
        <f t="shared" si="0"/>
        <v>1099.999824</v>
      </c>
    </row>
    <row r="15" spans="1:24" ht="14.1" customHeight="1">
      <c r="A15" s="431" t="s">
        <v>611</v>
      </c>
      <c r="B15" s="424"/>
      <c r="C15" s="424"/>
      <c r="D15" s="424"/>
      <c r="E15" s="424"/>
      <c r="F15" s="1392">
        <v>0</v>
      </c>
      <c r="G15" s="1392"/>
      <c r="H15" s="1392"/>
      <c r="I15" s="429"/>
      <c r="J15" s="420">
        <f>+F15/1.12</f>
        <v>0</v>
      </c>
      <c r="K15" s="466"/>
      <c r="L15" s="466">
        <f>+F15+F16</f>
        <v>0</v>
      </c>
      <c r="M15" s="466"/>
      <c r="N15" s="466"/>
      <c r="O15" s="466"/>
      <c r="P15" s="466"/>
      <c r="Q15" s="466"/>
      <c r="R15" s="466"/>
      <c r="T15" s="468"/>
      <c r="U15" s="467"/>
      <c r="V15" s="467"/>
      <c r="W15" s="467"/>
    </row>
    <row r="16" spans="1:24" ht="14.1" customHeight="1">
      <c r="A16" s="431" t="s">
        <v>610</v>
      </c>
      <c r="B16" s="424"/>
      <c r="C16" s="424"/>
      <c r="D16" s="424"/>
      <c r="E16" s="424"/>
      <c r="F16" s="1377">
        <v>0</v>
      </c>
      <c r="G16" s="1377"/>
      <c r="H16" s="1377"/>
      <c r="I16" s="429"/>
      <c r="J16" s="420">
        <f>F16/1.12</f>
        <v>0</v>
      </c>
    </row>
    <row r="17" spans="1:28" ht="14.1" customHeight="1" thickBot="1">
      <c r="A17" s="437" t="s">
        <v>609</v>
      </c>
      <c r="B17" s="436"/>
      <c r="C17" s="436"/>
      <c r="D17" s="436" t="s">
        <v>588</v>
      </c>
      <c r="E17" s="436"/>
      <c r="F17" s="1384">
        <f>SUM(F13:F16)</f>
        <v>0</v>
      </c>
      <c r="G17" s="1384"/>
      <c r="H17" s="1384"/>
      <c r="I17" s="435"/>
      <c r="T17" s="448" t="s">
        <v>585</v>
      </c>
      <c r="U17" s="448" t="s">
        <v>563</v>
      </c>
      <c r="V17" s="445" t="s">
        <v>519</v>
      </c>
      <c r="W17" s="445" t="s">
        <v>556</v>
      </c>
      <c r="X17" s="445" t="s">
        <v>608</v>
      </c>
      <c r="Y17" s="445" t="s">
        <v>607</v>
      </c>
      <c r="Z17" s="445" t="s">
        <v>606</v>
      </c>
      <c r="AA17" s="445" t="s">
        <v>605</v>
      </c>
      <c r="AB17" s="445" t="s">
        <v>379</v>
      </c>
    </row>
    <row r="18" spans="1:28" ht="14.1" customHeight="1" thickTop="1">
      <c r="A18" s="434" t="s">
        <v>604</v>
      </c>
      <c r="B18" s="424"/>
      <c r="C18" s="424"/>
      <c r="D18" s="424"/>
      <c r="E18" s="424"/>
      <c r="F18" s="1385"/>
      <c r="G18" s="1385"/>
      <c r="H18" s="1385"/>
      <c r="I18" s="429"/>
      <c r="K18" s="441"/>
      <c r="L18" s="441"/>
      <c r="M18" s="441"/>
      <c r="N18" s="441"/>
      <c r="O18" s="441"/>
      <c r="P18" s="441"/>
      <c r="Q18" s="441"/>
      <c r="R18" s="441"/>
      <c r="T18" s="445" t="s">
        <v>560</v>
      </c>
      <c r="U18" s="446">
        <v>5.0000000000000001E-3</v>
      </c>
      <c r="V18" s="462">
        <f t="shared" ref="V18:V24" si="1">U18*$F$27</f>
        <v>0</v>
      </c>
      <c r="W18" s="462">
        <f>V18</f>
        <v>0</v>
      </c>
      <c r="X18" s="462"/>
      <c r="Y18" s="462"/>
      <c r="Z18" s="462"/>
      <c r="AA18" s="462"/>
      <c r="AB18" s="465" t="s">
        <v>603</v>
      </c>
    </row>
    <row r="19" spans="1:28" ht="14.1" customHeight="1">
      <c r="A19" s="431" t="s">
        <v>602</v>
      </c>
      <c r="B19" s="424"/>
      <c r="C19" s="424"/>
      <c r="D19" s="424"/>
      <c r="E19" s="424"/>
      <c r="F19" s="1386">
        <v>0</v>
      </c>
      <c r="G19" s="1386"/>
      <c r="H19" s="1386"/>
      <c r="I19" s="429"/>
      <c r="K19" s="466"/>
      <c r="T19" s="445" t="s">
        <v>557</v>
      </c>
      <c r="U19" s="446">
        <v>0.53</v>
      </c>
      <c r="V19" s="462">
        <f t="shared" si="1"/>
        <v>0</v>
      </c>
      <c r="W19" s="462">
        <f>0.5*V19</f>
        <v>0</v>
      </c>
      <c r="X19" s="462">
        <f>0.25*V19</f>
        <v>0</v>
      </c>
      <c r="Y19" s="462">
        <f>0.25*V19</f>
        <v>0</v>
      </c>
      <c r="Z19" s="462"/>
      <c r="AA19" s="462"/>
      <c r="AB19" s="465" t="s">
        <v>601</v>
      </c>
    </row>
    <row r="20" spans="1:28" ht="14.1" customHeight="1">
      <c r="A20" s="431" t="s">
        <v>600</v>
      </c>
      <c r="B20" s="424"/>
      <c r="C20" s="424"/>
      <c r="D20" s="424"/>
      <c r="E20" s="424"/>
      <c r="F20" s="1386">
        <v>0</v>
      </c>
      <c r="G20" s="1386"/>
      <c r="H20" s="1386"/>
      <c r="I20" s="429"/>
      <c r="J20" s="424"/>
      <c r="T20" s="445" t="s">
        <v>554</v>
      </c>
      <c r="U20" s="446">
        <v>5.0000000000000001E-3</v>
      </c>
      <c r="V20" s="462">
        <f t="shared" si="1"/>
        <v>0</v>
      </c>
      <c r="W20" s="462">
        <f>V20</f>
        <v>0</v>
      </c>
      <c r="X20" s="462"/>
      <c r="Y20" s="462"/>
      <c r="Z20" s="462"/>
      <c r="AA20" s="462"/>
      <c r="AB20" s="465" t="s">
        <v>599</v>
      </c>
    </row>
    <row r="21" spans="1:28" ht="14.1" customHeight="1">
      <c r="A21" s="431" t="s">
        <v>598</v>
      </c>
      <c r="B21" s="424"/>
      <c r="C21" s="424"/>
      <c r="D21" s="424"/>
      <c r="E21" s="424"/>
      <c r="F21" s="1386">
        <v>0</v>
      </c>
      <c r="G21" s="1386"/>
      <c r="H21" s="1386"/>
      <c r="I21" s="429"/>
      <c r="J21" s="424"/>
      <c r="K21" s="466"/>
      <c r="T21" s="445" t="s">
        <v>575</v>
      </c>
      <c r="U21" s="446">
        <v>0.18</v>
      </c>
      <c r="V21" s="462">
        <f t="shared" si="1"/>
        <v>0</v>
      </c>
      <c r="W21" s="462"/>
      <c r="X21" s="462">
        <f>V21</f>
        <v>0</v>
      </c>
      <c r="Y21" s="462"/>
      <c r="Z21" s="462"/>
      <c r="AA21" s="462"/>
      <c r="AB21" s="465" t="s">
        <v>597</v>
      </c>
    </row>
    <row r="22" spans="1:28" ht="14.1" customHeight="1">
      <c r="A22" s="431" t="s">
        <v>596</v>
      </c>
      <c r="B22" s="424"/>
      <c r="C22" s="424"/>
      <c r="D22" s="424"/>
      <c r="E22" s="424"/>
      <c r="F22" s="1386">
        <f>F13</f>
        <v>0</v>
      </c>
      <c r="G22" s="1386"/>
      <c r="H22" s="1386"/>
      <c r="I22" s="429"/>
      <c r="J22" s="424"/>
      <c r="T22" s="445" t="s">
        <v>573</v>
      </c>
      <c r="U22" s="446">
        <v>0.2</v>
      </c>
      <c r="V22" s="462">
        <f t="shared" si="1"/>
        <v>0</v>
      </c>
      <c r="W22" s="462"/>
      <c r="X22" s="462">
        <f>0.25*V22</f>
        <v>0</v>
      </c>
      <c r="Y22" s="462">
        <f>0.75*V22</f>
        <v>0</v>
      </c>
      <c r="Z22" s="462"/>
      <c r="AA22" s="462"/>
      <c r="AB22" s="465" t="s">
        <v>595</v>
      </c>
    </row>
    <row r="23" spans="1:28" ht="14.1" customHeight="1">
      <c r="A23" s="431" t="s">
        <v>594</v>
      </c>
      <c r="B23" s="424"/>
      <c r="C23" s="424"/>
      <c r="D23" s="424"/>
      <c r="E23" s="424"/>
      <c r="F23" s="1386">
        <f>F16+F15</f>
        <v>0</v>
      </c>
      <c r="G23" s="1386"/>
      <c r="H23" s="1386"/>
      <c r="I23" s="429"/>
      <c r="J23" s="424"/>
      <c r="L23" s="420">
        <f>212880.95+29104.43</f>
        <v>241985.38</v>
      </c>
      <c r="T23" s="445" t="s">
        <v>571</v>
      </c>
      <c r="U23" s="446">
        <v>0.05</v>
      </c>
      <c r="V23" s="462">
        <f t="shared" si="1"/>
        <v>0</v>
      </c>
      <c r="W23" s="462"/>
      <c r="X23" s="462"/>
      <c r="Y23" s="462">
        <f>0.25*V23</f>
        <v>0</v>
      </c>
      <c r="Z23" s="462">
        <f>0.75*V23</f>
        <v>0</v>
      </c>
      <c r="AA23" s="462"/>
      <c r="AB23" s="465" t="s">
        <v>593</v>
      </c>
    </row>
    <row r="24" spans="1:28" ht="14.1" customHeight="1">
      <c r="A24" s="431" t="s">
        <v>592</v>
      </c>
      <c r="B24" s="424"/>
      <c r="C24" s="424"/>
      <c r="D24" s="424"/>
      <c r="E24" s="424"/>
      <c r="F24" s="1386">
        <v>0</v>
      </c>
      <c r="G24" s="1386"/>
      <c r="H24" s="1386"/>
      <c r="I24" s="429"/>
      <c r="J24" s="424"/>
      <c r="L24" s="420">
        <f>118680.44+14616.02</f>
        <v>133296.46</v>
      </c>
      <c r="T24" s="445" t="s">
        <v>569</v>
      </c>
      <c r="U24" s="446">
        <v>0.03</v>
      </c>
      <c r="V24" s="462">
        <f t="shared" si="1"/>
        <v>0</v>
      </c>
      <c r="W24" s="462"/>
      <c r="X24" s="462"/>
      <c r="Y24" s="462"/>
      <c r="Z24" s="462">
        <f>0.5*V24</f>
        <v>0</v>
      </c>
      <c r="AA24" s="462">
        <f>0.5*V24</f>
        <v>0</v>
      </c>
      <c r="AB24" s="465" t="s">
        <v>591</v>
      </c>
    </row>
    <row r="25" spans="1:28" ht="14.1" customHeight="1">
      <c r="A25" s="431" t="s">
        <v>590</v>
      </c>
      <c r="B25" s="424"/>
      <c r="C25" s="424"/>
      <c r="D25" s="424"/>
      <c r="E25" s="424"/>
      <c r="F25" s="1386">
        <v>0</v>
      </c>
      <c r="G25" s="1386"/>
      <c r="H25" s="1386"/>
      <c r="I25" s="429"/>
      <c r="J25" s="424"/>
      <c r="K25" s="424"/>
      <c r="L25" s="424"/>
      <c r="M25" s="424"/>
      <c r="N25" s="424"/>
      <c r="O25" s="424"/>
      <c r="P25" s="424"/>
      <c r="Q25" s="424"/>
      <c r="R25" s="424"/>
      <c r="T25" s="464"/>
      <c r="U25" s="443" t="s">
        <v>11</v>
      </c>
      <c r="V25" s="463">
        <f>SUM(V18:V24)</f>
        <v>0</v>
      </c>
      <c r="W25" s="462">
        <f>SUM(W18:W24)</f>
        <v>0</v>
      </c>
      <c r="X25" s="462">
        <f>SUM(X19:X24)</f>
        <v>0</v>
      </c>
      <c r="Y25" s="462">
        <f>SUM(Y19:Y24)</f>
        <v>0</v>
      </c>
      <c r="Z25" s="462">
        <f>SUM(Z19:Z24)</f>
        <v>0</v>
      </c>
      <c r="AA25" s="462">
        <f>SUM(AA19:AA24)</f>
        <v>0</v>
      </c>
      <c r="AB25" s="444">
        <f>SUM(W25:AA25)</f>
        <v>0</v>
      </c>
    </row>
    <row r="26" spans="1:28" ht="14.1" customHeight="1">
      <c r="A26" s="431" t="s">
        <v>589</v>
      </c>
      <c r="B26" s="424"/>
      <c r="C26" s="424"/>
      <c r="D26" s="424"/>
      <c r="E26" s="424"/>
      <c r="F26" s="1377">
        <v>0</v>
      </c>
      <c r="G26" s="1377"/>
      <c r="H26" s="1377"/>
      <c r="I26" s="429"/>
      <c r="J26" s="424"/>
      <c r="K26" s="424"/>
      <c r="L26" s="424"/>
      <c r="M26" s="424"/>
      <c r="N26" s="424"/>
      <c r="O26" s="424"/>
      <c r="P26" s="424"/>
      <c r="Q26" s="424"/>
      <c r="R26" s="424"/>
      <c r="T26" s="451"/>
      <c r="U26" s="451"/>
      <c r="V26" s="451"/>
      <c r="W26" s="451"/>
      <c r="X26" s="451"/>
      <c r="Y26" s="451"/>
      <c r="Z26" s="451"/>
      <c r="AA26" s="441"/>
      <c r="AB26" s="441"/>
    </row>
    <row r="27" spans="1:28" ht="14.1" customHeight="1" thickBot="1">
      <c r="A27" s="437"/>
      <c r="B27" s="436"/>
      <c r="C27" s="436"/>
      <c r="D27" s="436" t="s">
        <v>588</v>
      </c>
      <c r="E27" s="436"/>
      <c r="F27" s="1384">
        <f>SUM(F19:F26)</f>
        <v>0</v>
      </c>
      <c r="G27" s="1384"/>
      <c r="H27" s="1384"/>
      <c r="I27" s="435"/>
      <c r="J27" s="424"/>
      <c r="K27" s="424"/>
      <c r="L27" s="424"/>
      <c r="M27" s="424"/>
      <c r="N27" s="424"/>
      <c r="O27" s="424"/>
      <c r="P27" s="424"/>
      <c r="Q27" s="424"/>
      <c r="R27" s="424"/>
      <c r="T27" s="451"/>
      <c r="U27" s="451"/>
      <c r="V27" s="451"/>
      <c r="W27" s="451"/>
      <c r="X27" s="451"/>
      <c r="Y27" s="451"/>
      <c r="Z27" s="451"/>
      <c r="AB27" s="441"/>
    </row>
    <row r="28" spans="1:28" ht="14.1" customHeight="1" thickTop="1">
      <c r="A28" s="434" t="s">
        <v>587</v>
      </c>
      <c r="B28" s="424"/>
      <c r="C28" s="424"/>
      <c r="D28" s="424"/>
      <c r="E28" s="424"/>
      <c r="F28" s="424"/>
      <c r="G28" s="424"/>
      <c r="H28" s="424"/>
      <c r="I28" s="429"/>
      <c r="J28" s="424"/>
      <c r="K28" s="424"/>
      <c r="L28" s="424"/>
      <c r="M28" s="424"/>
      <c r="N28" s="424"/>
      <c r="O28" s="424"/>
      <c r="P28" s="424"/>
      <c r="Q28" s="424"/>
      <c r="R28" s="424"/>
      <c r="T28" s="451"/>
      <c r="U28" s="451"/>
      <c r="V28" s="451"/>
      <c r="W28" s="451"/>
      <c r="X28" s="451"/>
      <c r="Y28" s="451"/>
      <c r="Z28" s="451"/>
      <c r="AB28" s="441"/>
    </row>
    <row r="29" spans="1:28" ht="14.1" customHeight="1">
      <c r="A29" s="431" t="s">
        <v>586</v>
      </c>
      <c r="B29" s="424"/>
      <c r="C29" s="424"/>
      <c r="D29" s="424"/>
      <c r="E29" s="424"/>
      <c r="F29" s="461">
        <v>12</v>
      </c>
      <c r="G29" s="461">
        <v>3</v>
      </c>
      <c r="H29" s="461">
        <v>15</v>
      </c>
      <c r="I29" s="429"/>
      <c r="J29" s="424"/>
      <c r="K29" s="75"/>
      <c r="L29" s="75"/>
      <c r="M29" s="75"/>
      <c r="N29" s="424"/>
      <c r="O29" s="424"/>
      <c r="P29" s="424"/>
      <c r="Q29" s="424"/>
      <c r="R29" s="424"/>
      <c r="T29" s="455" t="s">
        <v>585</v>
      </c>
      <c r="U29" s="455"/>
      <c r="V29" s="455" t="s">
        <v>563</v>
      </c>
      <c r="W29" s="456" t="s">
        <v>584</v>
      </c>
      <c r="X29" s="456" t="s">
        <v>583</v>
      </c>
      <c r="Y29" s="456" t="s">
        <v>582</v>
      </c>
      <c r="Z29" s="456" t="s">
        <v>519</v>
      </c>
      <c r="AB29" s="441"/>
    </row>
    <row r="30" spans="1:28" ht="14.1" customHeight="1">
      <c r="A30" s="431" t="s">
        <v>581</v>
      </c>
      <c r="B30" s="424"/>
      <c r="C30" s="424"/>
      <c r="D30" s="424"/>
      <c r="E30" s="424"/>
      <c r="F30" s="460" t="s">
        <v>580</v>
      </c>
      <c r="G30" s="440">
        <v>9800</v>
      </c>
      <c r="H30" s="424"/>
      <c r="I30" s="429"/>
      <c r="J30" s="424"/>
      <c r="K30" s="75"/>
      <c r="L30" s="75"/>
      <c r="M30" s="75"/>
      <c r="N30" s="424"/>
      <c r="O30" s="424"/>
      <c r="P30" s="424"/>
      <c r="Q30" s="424"/>
      <c r="R30" s="424"/>
      <c r="T30" s="456" t="s">
        <v>560</v>
      </c>
      <c r="U30" s="455"/>
      <c r="V30" s="454">
        <v>0.08</v>
      </c>
      <c r="W30" s="453">
        <f t="shared" ref="W30:W36" si="2">Z30*0.4</f>
        <v>0</v>
      </c>
      <c r="X30" s="453">
        <f t="shared" ref="X30:X36" si="3">Z30*0.3</f>
        <v>0</v>
      </c>
      <c r="Y30" s="453">
        <f t="shared" ref="Y30:Y36" si="4">Z30*0.3</f>
        <v>0</v>
      </c>
      <c r="Z30" s="453">
        <f t="shared" ref="Z30:Z36" si="5">V30*$F$27</f>
        <v>0</v>
      </c>
      <c r="AB30" s="441"/>
    </row>
    <row r="31" spans="1:28" ht="14.1" customHeight="1">
      <c r="A31" s="431" t="s">
        <v>579</v>
      </c>
      <c r="B31" s="424"/>
      <c r="C31" s="424"/>
      <c r="D31" s="424"/>
      <c r="E31" s="424"/>
      <c r="F31" s="459">
        <v>3.58</v>
      </c>
      <c r="G31" s="424"/>
      <c r="H31" s="424"/>
      <c r="I31" s="429"/>
      <c r="J31" s="424"/>
      <c r="K31" s="75"/>
      <c r="L31" s="75"/>
      <c r="M31" s="75"/>
      <c r="N31" s="424"/>
      <c r="O31" s="424"/>
      <c r="P31" s="424"/>
      <c r="Q31" s="424"/>
      <c r="R31" s="424"/>
      <c r="T31" s="456" t="s">
        <v>557</v>
      </c>
      <c r="U31" s="455"/>
      <c r="V31" s="454">
        <v>0.45</v>
      </c>
      <c r="W31" s="453">
        <f t="shared" si="2"/>
        <v>0</v>
      </c>
      <c r="X31" s="453">
        <f t="shared" si="3"/>
        <v>0</v>
      </c>
      <c r="Y31" s="453">
        <f t="shared" si="4"/>
        <v>0</v>
      </c>
      <c r="Z31" s="453">
        <f t="shared" si="5"/>
        <v>0</v>
      </c>
    </row>
    <row r="32" spans="1:28" ht="14.1" customHeight="1">
      <c r="A32" s="431" t="s">
        <v>578</v>
      </c>
      <c r="B32" s="424"/>
      <c r="C32" s="424"/>
      <c r="D32" s="424"/>
      <c r="E32" s="424"/>
      <c r="F32" s="1378" t="s">
        <v>577</v>
      </c>
      <c r="G32" s="1378"/>
      <c r="H32" s="1378"/>
      <c r="I32" s="429"/>
      <c r="J32" s="424"/>
      <c r="K32" s="75"/>
      <c r="L32" s="75"/>
      <c r="M32" s="75"/>
      <c r="N32" s="424"/>
      <c r="O32" s="424"/>
      <c r="P32" s="424"/>
      <c r="Q32" s="424"/>
      <c r="R32" s="424"/>
      <c r="T32" s="456" t="s">
        <v>554</v>
      </c>
      <c r="U32" s="455"/>
      <c r="V32" s="454">
        <v>0.01</v>
      </c>
      <c r="W32" s="453">
        <f t="shared" si="2"/>
        <v>0</v>
      </c>
      <c r="X32" s="453">
        <f t="shared" si="3"/>
        <v>0</v>
      </c>
      <c r="Y32" s="453">
        <f t="shared" si="4"/>
        <v>0</v>
      </c>
      <c r="Z32" s="453">
        <f t="shared" si="5"/>
        <v>0</v>
      </c>
    </row>
    <row r="33" spans="1:26" ht="14.1" customHeight="1">
      <c r="A33" s="431" t="s">
        <v>576</v>
      </c>
      <c r="B33" s="424"/>
      <c r="C33" s="424"/>
      <c r="D33" s="424"/>
      <c r="E33" s="424"/>
      <c r="F33" s="424">
        <v>17</v>
      </c>
      <c r="G33" s="424">
        <v>2</v>
      </c>
      <c r="H33" s="424">
        <v>4</v>
      </c>
      <c r="I33" s="429"/>
      <c r="J33" s="424"/>
      <c r="K33" s="75"/>
      <c r="L33" s="75"/>
      <c r="M33" s="75"/>
      <c r="N33" s="424"/>
      <c r="O33" s="424"/>
      <c r="P33" s="424"/>
      <c r="Q33" s="424"/>
      <c r="R33" s="424"/>
      <c r="T33" s="456" t="s">
        <v>575</v>
      </c>
      <c r="U33" s="455"/>
      <c r="V33" s="454">
        <v>0.18</v>
      </c>
      <c r="W33" s="453">
        <f t="shared" si="2"/>
        <v>0</v>
      </c>
      <c r="X33" s="453">
        <f t="shared" si="3"/>
        <v>0</v>
      </c>
      <c r="Y33" s="453">
        <f t="shared" si="4"/>
        <v>0</v>
      </c>
      <c r="Z33" s="453">
        <f t="shared" si="5"/>
        <v>0</v>
      </c>
    </row>
    <row r="34" spans="1:26" ht="14.1" customHeight="1">
      <c r="A34" s="431" t="s">
        <v>574</v>
      </c>
      <c r="B34" s="424"/>
      <c r="C34" s="424"/>
      <c r="D34" s="424"/>
      <c r="E34" s="424"/>
      <c r="F34" s="458"/>
      <c r="G34" s="457">
        <v>293.74</v>
      </c>
      <c r="H34" s="440"/>
      <c r="I34" s="429"/>
      <c r="J34" s="424"/>
      <c r="K34" s="75"/>
      <c r="L34" s="75"/>
      <c r="M34" s="75"/>
      <c r="N34" s="424"/>
      <c r="O34" s="424"/>
      <c r="P34" s="424"/>
      <c r="Q34" s="424"/>
      <c r="R34" s="424"/>
      <c r="T34" s="456" t="s">
        <v>573</v>
      </c>
      <c r="U34" s="455"/>
      <c r="V34" s="454">
        <v>0.2</v>
      </c>
      <c r="W34" s="453">
        <f t="shared" si="2"/>
        <v>0</v>
      </c>
      <c r="X34" s="453">
        <f t="shared" si="3"/>
        <v>0</v>
      </c>
      <c r="Y34" s="453">
        <f t="shared" si="4"/>
        <v>0</v>
      </c>
      <c r="Z34" s="453">
        <f t="shared" si="5"/>
        <v>0</v>
      </c>
    </row>
    <row r="35" spans="1:26" ht="14.1" customHeight="1">
      <c r="A35" s="431" t="s">
        <v>572</v>
      </c>
      <c r="B35" s="424"/>
      <c r="C35" s="424"/>
      <c r="D35" s="424"/>
      <c r="E35" s="424"/>
      <c r="F35" s="424">
        <v>0</v>
      </c>
      <c r="G35" s="424">
        <v>0</v>
      </c>
      <c r="H35" s="424">
        <v>1</v>
      </c>
      <c r="I35" s="429"/>
      <c r="J35" s="424"/>
      <c r="K35" s="75"/>
      <c r="L35" s="75"/>
      <c r="M35" s="75"/>
      <c r="N35" s="424"/>
      <c r="O35" s="424"/>
      <c r="P35" s="424"/>
      <c r="Q35" s="424"/>
      <c r="R35" s="424"/>
      <c r="T35" s="456" t="s">
        <v>571</v>
      </c>
      <c r="U35" s="455"/>
      <c r="V35" s="454">
        <v>0.05</v>
      </c>
      <c r="W35" s="453">
        <f t="shared" si="2"/>
        <v>0</v>
      </c>
      <c r="X35" s="453">
        <f t="shared" si="3"/>
        <v>0</v>
      </c>
      <c r="Y35" s="453">
        <f t="shared" si="4"/>
        <v>0</v>
      </c>
      <c r="Z35" s="453">
        <f t="shared" si="5"/>
        <v>0</v>
      </c>
    </row>
    <row r="36" spans="1:26" ht="14.1" customHeight="1">
      <c r="A36" s="431" t="s">
        <v>570</v>
      </c>
      <c r="B36" s="424"/>
      <c r="C36" s="424"/>
      <c r="D36" s="424"/>
      <c r="E36" s="424"/>
      <c r="F36" s="424">
        <v>0</v>
      </c>
      <c r="G36" s="424">
        <v>8</v>
      </c>
      <c r="H36" s="424">
        <v>8</v>
      </c>
      <c r="I36" s="429"/>
      <c r="J36" s="424"/>
      <c r="K36" s="75"/>
      <c r="L36" s="75"/>
      <c r="M36" s="75"/>
      <c r="N36" s="424"/>
      <c r="O36" s="424"/>
      <c r="P36" s="424"/>
      <c r="Q36" s="424"/>
      <c r="R36" s="424"/>
      <c r="T36" s="456" t="s">
        <v>569</v>
      </c>
      <c r="U36" s="455"/>
      <c r="V36" s="454">
        <v>0.03</v>
      </c>
      <c r="W36" s="453">
        <f t="shared" si="2"/>
        <v>0</v>
      </c>
      <c r="X36" s="453">
        <f t="shared" si="3"/>
        <v>0</v>
      </c>
      <c r="Y36" s="453">
        <f t="shared" si="4"/>
        <v>0</v>
      </c>
      <c r="Z36" s="453">
        <f t="shared" si="5"/>
        <v>0</v>
      </c>
    </row>
    <row r="37" spans="1:26" ht="14.1" customHeight="1">
      <c r="A37" s="431" t="s">
        <v>568</v>
      </c>
      <c r="B37" s="424"/>
      <c r="C37" s="424"/>
      <c r="D37" s="424"/>
      <c r="E37" s="424"/>
      <c r="F37" s="424">
        <v>2</v>
      </c>
      <c r="G37" s="424"/>
      <c r="H37" s="424"/>
      <c r="I37" s="429"/>
      <c r="J37" s="424"/>
      <c r="K37" s="75"/>
      <c r="L37" s="75"/>
      <c r="M37" s="75"/>
      <c r="N37" s="424"/>
      <c r="O37" s="424"/>
      <c r="P37" s="424"/>
      <c r="Q37" s="424"/>
      <c r="R37" s="424"/>
      <c r="T37" s="452"/>
      <c r="U37" s="451"/>
      <c r="V37" s="450" t="s">
        <v>11</v>
      </c>
      <c r="W37" s="449">
        <f>SUM(W30:W36)</f>
        <v>0</v>
      </c>
      <c r="X37" s="449">
        <f>SUM(X30:X36)</f>
        <v>0</v>
      </c>
      <c r="Y37" s="449">
        <f>SUM(Y30:Y36)</f>
        <v>0</v>
      </c>
      <c r="Z37" s="449">
        <f>SUM(Z30:Z36)</f>
        <v>0</v>
      </c>
    </row>
    <row r="38" spans="1:26" ht="14.1" customHeight="1">
      <c r="A38" s="431" t="s">
        <v>567</v>
      </c>
      <c r="B38" s="424"/>
      <c r="C38" s="424"/>
      <c r="D38" s="424"/>
      <c r="E38" s="424"/>
      <c r="F38" s="438">
        <v>294.52999999999997</v>
      </c>
      <c r="G38" s="438">
        <v>1</v>
      </c>
      <c r="H38" s="438">
        <v>1.2</v>
      </c>
      <c r="I38" s="429"/>
      <c r="J38" s="424"/>
      <c r="K38" s="75"/>
      <c r="L38" s="75"/>
      <c r="M38" s="75"/>
      <c r="N38" s="424"/>
      <c r="O38" s="424"/>
      <c r="P38" s="424"/>
      <c r="Q38" s="424"/>
      <c r="R38" s="424"/>
      <c r="Z38" s="441"/>
    </row>
    <row r="39" spans="1:26" ht="14.1" customHeight="1">
      <c r="A39" s="431" t="s">
        <v>566</v>
      </c>
      <c r="B39" s="424"/>
      <c r="C39" s="424"/>
      <c r="D39" s="424"/>
      <c r="E39" s="424"/>
      <c r="F39" s="438"/>
      <c r="G39" s="424"/>
      <c r="H39" s="424"/>
      <c r="I39" s="429"/>
      <c r="J39" s="424"/>
      <c r="K39" s="75"/>
      <c r="L39" s="75"/>
      <c r="M39" s="75"/>
      <c r="N39" s="424"/>
      <c r="O39" s="424"/>
      <c r="P39" s="424"/>
      <c r="Q39" s="424"/>
      <c r="R39" s="424"/>
    </row>
    <row r="40" spans="1:26" ht="14.1" customHeight="1">
      <c r="A40" s="431" t="s">
        <v>565</v>
      </c>
      <c r="B40" s="424"/>
      <c r="C40" s="424"/>
      <c r="D40" s="424"/>
      <c r="E40" s="424"/>
      <c r="F40" s="424">
        <v>0</v>
      </c>
      <c r="G40" s="424">
        <v>0</v>
      </c>
      <c r="H40" s="424"/>
      <c r="I40" s="429"/>
      <c r="J40" s="424"/>
      <c r="K40" s="75"/>
      <c r="L40" s="75"/>
      <c r="M40" s="75"/>
      <c r="N40" s="424"/>
      <c r="O40" s="424"/>
      <c r="P40" s="424"/>
      <c r="Q40" s="424"/>
      <c r="R40" s="424"/>
      <c r="T40" s="448" t="s">
        <v>564</v>
      </c>
      <c r="U40" s="447"/>
      <c r="V40" s="448" t="s">
        <v>563</v>
      </c>
      <c r="W40" s="448" t="s">
        <v>562</v>
      </c>
      <c r="X40" s="445" t="s">
        <v>519</v>
      </c>
    </row>
    <row r="41" spans="1:26" ht="14.1" customHeight="1">
      <c r="A41" s="431" t="s">
        <v>561</v>
      </c>
      <c r="B41" s="424"/>
      <c r="C41" s="424"/>
      <c r="D41" s="424"/>
      <c r="E41" s="424"/>
      <c r="F41" s="424">
        <v>0</v>
      </c>
      <c r="G41" s="424">
        <v>0</v>
      </c>
      <c r="H41" s="424"/>
      <c r="I41" s="429"/>
      <c r="J41" s="424"/>
      <c r="K41" s="75"/>
      <c r="L41" s="75"/>
      <c r="M41" s="75"/>
      <c r="N41" s="424"/>
      <c r="O41" s="424"/>
      <c r="P41" s="424"/>
      <c r="Q41" s="424"/>
      <c r="R41" s="424"/>
      <c r="T41" s="445" t="s">
        <v>560</v>
      </c>
      <c r="U41" s="447"/>
      <c r="V41" s="446">
        <v>0.4</v>
      </c>
      <c r="W41" s="448" t="s">
        <v>559</v>
      </c>
      <c r="X41" s="444">
        <f>V41*$F$27</f>
        <v>0</v>
      </c>
    </row>
    <row r="42" spans="1:26" ht="14.1" customHeight="1">
      <c r="A42" s="431" t="s">
        <v>558</v>
      </c>
      <c r="B42" s="424"/>
      <c r="C42" s="424"/>
      <c r="D42" s="424"/>
      <c r="E42" s="424"/>
      <c r="F42" s="438">
        <v>0</v>
      </c>
      <c r="G42" s="438">
        <v>0</v>
      </c>
      <c r="H42" s="438">
        <v>0</v>
      </c>
      <c r="I42" s="429"/>
      <c r="J42" s="424"/>
      <c r="K42" s="75"/>
      <c r="L42" s="75"/>
      <c r="M42" s="75"/>
      <c r="N42" s="424"/>
      <c r="O42" s="424"/>
      <c r="P42" s="424"/>
      <c r="Q42" s="424"/>
      <c r="R42" s="424"/>
      <c r="T42" s="445" t="s">
        <v>557</v>
      </c>
      <c r="U42" s="447"/>
      <c r="V42" s="446">
        <v>0.3</v>
      </c>
      <c r="W42" s="448" t="s">
        <v>556</v>
      </c>
      <c r="X42" s="444">
        <f>V42*$F$27</f>
        <v>0</v>
      </c>
    </row>
    <row r="43" spans="1:26" ht="14.1" customHeight="1">
      <c r="A43" s="431" t="s">
        <v>555</v>
      </c>
      <c r="B43" s="424"/>
      <c r="C43" s="424"/>
      <c r="D43" s="424"/>
      <c r="E43" s="424"/>
      <c r="F43" s="438">
        <v>0</v>
      </c>
      <c r="G43" s="438">
        <v>0</v>
      </c>
      <c r="H43" s="438">
        <v>0</v>
      </c>
      <c r="I43" s="429"/>
      <c r="J43" s="424"/>
      <c r="K43" s="75"/>
      <c r="L43" s="75"/>
      <c r="M43" s="75"/>
      <c r="N43" s="424"/>
      <c r="O43" s="424"/>
      <c r="P43" s="424"/>
      <c r="Q43" s="424"/>
      <c r="R43" s="424"/>
      <c r="T43" s="445" t="s">
        <v>554</v>
      </c>
      <c r="U43" s="447"/>
      <c r="V43" s="446">
        <v>0.3</v>
      </c>
      <c r="W43" s="445" t="s">
        <v>553</v>
      </c>
      <c r="X43" s="444">
        <f>V43*$F$27</f>
        <v>0</v>
      </c>
    </row>
    <row r="44" spans="1:26" ht="14.1" customHeight="1">
      <c r="A44" s="431" t="s">
        <v>552</v>
      </c>
      <c r="B44" s="424"/>
      <c r="C44" s="424"/>
      <c r="D44" s="424"/>
      <c r="E44" s="424"/>
      <c r="F44" s="438">
        <f>+F35*0.04</f>
        <v>0</v>
      </c>
      <c r="G44" s="438">
        <f>+G35*0.04</f>
        <v>0</v>
      </c>
      <c r="H44" s="438">
        <v>0</v>
      </c>
      <c r="I44" s="429"/>
      <c r="J44" s="424"/>
      <c r="K44" s="75"/>
      <c r="L44" s="75"/>
      <c r="M44" s="75"/>
      <c r="N44" s="424"/>
      <c r="O44" s="424"/>
      <c r="P44" s="424"/>
      <c r="Q44" s="424"/>
      <c r="R44" s="424"/>
      <c r="W44" s="443" t="s">
        <v>11</v>
      </c>
      <c r="X44" s="442">
        <f>SUM(X41:X43)</f>
        <v>0</v>
      </c>
    </row>
    <row r="45" spans="1:26" ht="14.1" customHeight="1">
      <c r="A45" s="431" t="s">
        <v>551</v>
      </c>
      <c r="B45" s="424"/>
      <c r="C45" s="424"/>
      <c r="D45" s="424"/>
      <c r="E45" s="424"/>
      <c r="F45" s="438">
        <v>0</v>
      </c>
      <c r="G45" s="438">
        <v>0</v>
      </c>
      <c r="H45" s="438">
        <v>0</v>
      </c>
      <c r="I45" s="429"/>
      <c r="J45" s="424"/>
      <c r="K45" s="75"/>
      <c r="L45" s="75"/>
      <c r="M45" s="75"/>
      <c r="N45" s="424"/>
      <c r="O45" s="424"/>
      <c r="P45" s="424"/>
      <c r="Q45" s="424"/>
      <c r="R45" s="424"/>
    </row>
    <row r="46" spans="1:26" ht="14.1" customHeight="1">
      <c r="A46" s="431" t="s">
        <v>550</v>
      </c>
      <c r="B46" s="424"/>
      <c r="C46" s="424"/>
      <c r="D46" s="424"/>
      <c r="E46" s="424"/>
      <c r="F46" s="438">
        <v>0.26</v>
      </c>
      <c r="G46" s="438"/>
      <c r="H46" s="438"/>
      <c r="I46" s="429"/>
      <c r="J46" s="424"/>
      <c r="K46" s="75"/>
      <c r="L46" s="75"/>
      <c r="M46" s="75"/>
      <c r="N46" s="424"/>
      <c r="O46" s="424"/>
      <c r="P46" s="424"/>
      <c r="Q46" s="424"/>
      <c r="R46" s="424"/>
      <c r="S46" s="441">
        <f>F45+F46</f>
        <v>0.26</v>
      </c>
    </row>
    <row r="47" spans="1:26" ht="14.1" customHeight="1">
      <c r="A47" s="431" t="s">
        <v>549</v>
      </c>
      <c r="B47" s="424"/>
      <c r="C47" s="424"/>
      <c r="D47" s="424"/>
      <c r="E47" s="424"/>
      <c r="F47" s="440">
        <v>1</v>
      </c>
      <c r="G47" s="440">
        <v>3</v>
      </c>
      <c r="H47" s="440">
        <f>F47+G47</f>
        <v>4</v>
      </c>
      <c r="I47" s="429"/>
      <c r="J47" s="424"/>
      <c r="K47" s="75"/>
      <c r="L47" s="75"/>
      <c r="M47" s="75"/>
      <c r="N47" s="424"/>
      <c r="O47" s="424"/>
      <c r="P47" s="424"/>
      <c r="Q47" s="424"/>
      <c r="R47" s="424"/>
    </row>
    <row r="48" spans="1:26" ht="14.1" customHeight="1">
      <c r="A48" s="431" t="s">
        <v>548</v>
      </c>
      <c r="B48" s="424"/>
      <c r="C48" s="424"/>
      <c r="D48" s="424"/>
      <c r="E48" s="424"/>
      <c r="F48" s="439">
        <v>50</v>
      </c>
      <c r="G48" s="439">
        <v>45</v>
      </c>
      <c r="H48" s="440">
        <v>95</v>
      </c>
      <c r="I48" s="429"/>
      <c r="J48" s="424"/>
      <c r="K48" s="75"/>
      <c r="L48" s="75"/>
      <c r="M48" s="75"/>
      <c r="N48" s="424"/>
      <c r="O48" s="424"/>
      <c r="P48" s="424"/>
      <c r="Q48" s="424"/>
      <c r="R48" s="424"/>
    </row>
    <row r="49" spans="1:28" ht="14.1" customHeight="1">
      <c r="A49" s="431" t="s">
        <v>547</v>
      </c>
      <c r="B49" s="424"/>
      <c r="C49" s="424"/>
      <c r="D49" s="424"/>
      <c r="E49" s="424"/>
      <c r="F49" s="424">
        <v>7</v>
      </c>
      <c r="G49" s="438">
        <v>0.7</v>
      </c>
      <c r="H49" s="424"/>
      <c r="I49" s="429"/>
      <c r="J49" s="424"/>
      <c r="K49" s="75"/>
      <c r="L49" s="75"/>
      <c r="M49" s="75"/>
      <c r="N49" s="424"/>
      <c r="O49" s="424"/>
      <c r="P49" s="424"/>
      <c r="Q49" s="424"/>
      <c r="R49" s="424"/>
    </row>
    <row r="50" spans="1:28" ht="14.1" customHeight="1">
      <c r="A50" s="431" t="s">
        <v>546</v>
      </c>
      <c r="B50" s="424"/>
      <c r="C50" s="424"/>
      <c r="D50" s="424"/>
      <c r="E50" s="424"/>
      <c r="F50" s="424">
        <v>46</v>
      </c>
      <c r="G50" s="439">
        <v>22.8</v>
      </c>
      <c r="H50" s="424"/>
      <c r="I50" s="429"/>
      <c r="J50" s="424"/>
      <c r="K50" s="75"/>
      <c r="L50" s="75"/>
      <c r="M50" s="75"/>
      <c r="N50" s="424"/>
      <c r="O50" s="424"/>
      <c r="P50" s="424"/>
      <c r="Q50" s="424"/>
      <c r="R50" s="424"/>
    </row>
    <row r="51" spans="1:28" ht="14.1" customHeight="1">
      <c r="A51" s="431" t="s">
        <v>545</v>
      </c>
      <c r="B51" s="424"/>
      <c r="C51" s="424"/>
      <c r="D51" s="424"/>
      <c r="E51" s="424"/>
      <c r="F51" s="438">
        <v>0</v>
      </c>
      <c r="G51" s="424"/>
      <c r="H51" s="424"/>
      <c r="I51" s="429"/>
      <c r="J51" s="424"/>
      <c r="K51" s="75"/>
      <c r="L51" s="75"/>
      <c r="M51" s="75"/>
      <c r="N51" s="424"/>
      <c r="O51" s="424"/>
      <c r="P51" s="424"/>
      <c r="Q51" s="424"/>
      <c r="R51" s="424"/>
    </row>
    <row r="52" spans="1:28" ht="14.1" customHeight="1" thickBot="1">
      <c r="A52" s="437" t="s">
        <v>544</v>
      </c>
      <c r="B52" s="436"/>
      <c r="C52" s="436"/>
      <c r="D52" s="436"/>
      <c r="E52" s="436"/>
      <c r="F52" s="436">
        <v>7</v>
      </c>
      <c r="G52" s="436">
        <v>4</v>
      </c>
      <c r="H52" s="436"/>
      <c r="I52" s="435"/>
      <c r="J52" s="424"/>
      <c r="K52" s="75"/>
      <c r="L52" s="75"/>
      <c r="M52" s="75"/>
      <c r="N52" s="424"/>
      <c r="O52" s="424"/>
      <c r="P52" s="424"/>
      <c r="Q52" s="424"/>
      <c r="R52" s="424"/>
    </row>
    <row r="53" spans="1:28" ht="14.1" hidden="1" customHeight="1" thickTop="1">
      <c r="A53" s="434" t="s">
        <v>543</v>
      </c>
      <c r="B53" s="424"/>
      <c r="C53" s="424"/>
      <c r="D53" s="424"/>
      <c r="E53" s="424"/>
      <c r="F53" s="424"/>
      <c r="G53" s="424"/>
      <c r="H53" s="424"/>
      <c r="I53" s="429"/>
      <c r="J53" s="424"/>
      <c r="K53" s="75"/>
      <c r="L53" s="75"/>
      <c r="M53" s="75"/>
      <c r="N53" s="424"/>
      <c r="O53" s="424"/>
      <c r="P53" s="424"/>
      <c r="Q53" s="424"/>
      <c r="R53" s="424"/>
    </row>
    <row r="54" spans="1:28" ht="14.1" hidden="1" customHeight="1">
      <c r="A54" s="431" t="s">
        <v>542</v>
      </c>
      <c r="B54" s="424"/>
      <c r="C54" s="424"/>
      <c r="D54" s="433">
        <f>F29</f>
        <v>12</v>
      </c>
      <c r="E54" s="424" t="s">
        <v>541</v>
      </c>
      <c r="F54" s="424"/>
      <c r="G54" s="424"/>
      <c r="H54" s="424"/>
      <c r="I54" s="429"/>
      <c r="J54" s="424"/>
      <c r="K54" s="75"/>
      <c r="L54" s="75"/>
      <c r="M54" s="75"/>
      <c r="N54" s="424"/>
      <c r="O54" s="424"/>
      <c r="P54" s="424"/>
      <c r="Q54" s="424"/>
      <c r="R54" s="424"/>
    </row>
    <row r="55" spans="1:28" ht="14.1" hidden="1" customHeight="1">
      <c r="A55" s="431" t="s">
        <v>540</v>
      </c>
      <c r="B55" s="432">
        <v>0</v>
      </c>
      <c r="C55" s="424" t="s">
        <v>539</v>
      </c>
      <c r="D55" s="424"/>
      <c r="E55" s="424"/>
      <c r="F55" s="424"/>
      <c r="G55" s="424"/>
      <c r="H55" s="424"/>
      <c r="I55" s="429"/>
      <c r="J55" s="424"/>
      <c r="K55" s="75"/>
      <c r="L55" s="75"/>
      <c r="M55" s="75"/>
      <c r="N55" s="424"/>
      <c r="O55" s="424"/>
      <c r="P55" s="424"/>
      <c r="Q55" s="424"/>
      <c r="R55" s="424"/>
    </row>
    <row r="56" spans="1:28" ht="14.1" hidden="1" customHeight="1">
      <c r="A56" s="431" t="s">
        <v>538</v>
      </c>
      <c r="B56" s="424"/>
      <c r="C56" s="424"/>
      <c r="D56" s="424"/>
      <c r="E56" s="424"/>
      <c r="F56" s="424"/>
      <c r="G56" s="424"/>
      <c r="H56" s="424"/>
      <c r="I56" s="429"/>
      <c r="J56" s="424"/>
      <c r="K56" s="75"/>
      <c r="L56" s="75"/>
      <c r="M56" s="75"/>
      <c r="N56" s="424"/>
      <c r="O56" s="424"/>
      <c r="P56" s="424"/>
      <c r="Q56" s="424"/>
      <c r="R56" s="424"/>
    </row>
    <row r="57" spans="1:28" ht="14.1" hidden="1" customHeight="1">
      <c r="A57" s="431" t="s">
        <v>537</v>
      </c>
      <c r="B57" s="424"/>
      <c r="C57" s="424"/>
      <c r="D57" s="1379">
        <f>F24+F25</f>
        <v>0</v>
      </c>
      <c r="E57" s="1379"/>
      <c r="F57" s="424" t="s">
        <v>536</v>
      </c>
      <c r="G57" s="424"/>
      <c r="H57" s="424"/>
      <c r="I57" s="429"/>
      <c r="J57" s="424"/>
      <c r="K57" s="75"/>
      <c r="L57" s="75"/>
      <c r="M57" s="75"/>
      <c r="N57" s="424"/>
      <c r="O57" s="424"/>
      <c r="P57" s="424"/>
      <c r="Q57" s="424"/>
      <c r="R57" s="424"/>
    </row>
    <row r="58" spans="1:28" ht="14.1" hidden="1" customHeight="1">
      <c r="A58" s="431" t="s">
        <v>535</v>
      </c>
      <c r="B58" s="424"/>
      <c r="C58" s="424"/>
      <c r="D58" s="424"/>
      <c r="E58" s="424"/>
      <c r="F58" s="424"/>
      <c r="G58" s="424"/>
      <c r="H58" s="424"/>
      <c r="I58" s="429"/>
      <c r="J58" s="424"/>
      <c r="K58" s="75"/>
      <c r="L58" s="75"/>
      <c r="M58" s="75"/>
      <c r="N58" s="424"/>
      <c r="O58" s="424"/>
      <c r="P58" s="424"/>
      <c r="Q58" s="424"/>
      <c r="R58" s="424"/>
    </row>
    <row r="59" spans="1:28" ht="14.1" hidden="1" customHeight="1">
      <c r="A59" s="431" t="s">
        <v>534</v>
      </c>
      <c r="B59" s="424"/>
      <c r="C59" s="430" t="s">
        <v>533</v>
      </c>
      <c r="D59" s="424"/>
      <c r="E59" s="424"/>
      <c r="F59" s="424"/>
      <c r="G59" s="424"/>
      <c r="H59" s="424"/>
      <c r="I59" s="429"/>
      <c r="J59" s="424"/>
      <c r="K59" s="75"/>
      <c r="L59" s="75"/>
      <c r="M59" s="75"/>
      <c r="N59" s="424"/>
      <c r="O59" s="424"/>
      <c r="P59" s="424"/>
      <c r="Q59" s="424"/>
      <c r="R59" s="424"/>
    </row>
    <row r="60" spans="1:28" ht="14.1" hidden="1" customHeight="1">
      <c r="A60" s="428" t="s">
        <v>532</v>
      </c>
      <c r="B60" s="426"/>
      <c r="C60" s="427">
        <f>(F13+F14+F16)/F29</f>
        <v>0</v>
      </c>
      <c r="D60" s="426" t="s">
        <v>531</v>
      </c>
      <c r="E60" s="426"/>
      <c r="F60" s="426"/>
      <c r="G60" s="1380">
        <v>0</v>
      </c>
      <c r="H60" s="1380"/>
      <c r="I60" s="425"/>
      <c r="J60" s="424"/>
      <c r="K60" s="75"/>
      <c r="L60" s="75"/>
      <c r="M60" s="75"/>
      <c r="N60" s="424"/>
      <c r="O60" s="424"/>
      <c r="P60" s="424"/>
      <c r="Q60" s="424"/>
      <c r="R60" s="424"/>
    </row>
    <row r="61" spans="1:28" ht="18" customHeight="1" thickTop="1" thickBot="1">
      <c r="A61" s="1381" t="s">
        <v>530</v>
      </c>
      <c r="B61" s="1382"/>
      <c r="C61" s="423" t="s">
        <v>529</v>
      </c>
      <c r="D61" s="1382" t="s">
        <v>528</v>
      </c>
      <c r="E61" s="1382"/>
      <c r="F61" s="1382"/>
      <c r="G61" s="1382"/>
      <c r="H61" s="1382"/>
      <c r="I61" s="1383"/>
      <c r="J61" s="422"/>
      <c r="K61" s="75"/>
      <c r="L61" s="75"/>
      <c r="M61" s="75"/>
      <c r="N61" s="422"/>
      <c r="O61" s="422"/>
      <c r="P61" s="422"/>
      <c r="Q61" s="422"/>
      <c r="R61" s="422"/>
    </row>
    <row r="62" spans="1:28" ht="14.1" customHeight="1" thickTop="1">
      <c r="A62" s="420">
        <v>99999999</v>
      </c>
      <c r="B62" s="420">
        <v>99999999</v>
      </c>
      <c r="C62" s="420">
        <v>99999999</v>
      </c>
    </row>
    <row r="64" spans="1:28" ht="65.25" customHeight="1">
      <c r="Z64" s="421"/>
      <c r="AA64" s="421"/>
      <c r="AB64" s="421"/>
    </row>
    <row r="65" spans="6:6">
      <c r="F65" s="420">
        <f>425-362.5</f>
        <v>62.5</v>
      </c>
    </row>
  </sheetData>
  <mergeCells count="46">
    <mergeCell ref="A1:I1"/>
    <mergeCell ref="A2:I2"/>
    <mergeCell ref="A3:I3"/>
    <mergeCell ref="B4:D4"/>
    <mergeCell ref="E4:F4"/>
    <mergeCell ref="G4:H4"/>
    <mergeCell ref="F14:H14"/>
    <mergeCell ref="F9:H9"/>
    <mergeCell ref="E5:F5"/>
    <mergeCell ref="G5:H5"/>
    <mergeCell ref="F15:H15"/>
    <mergeCell ref="F10:H10"/>
    <mergeCell ref="F11:H11"/>
    <mergeCell ref="F12:H12"/>
    <mergeCell ref="F13:H13"/>
    <mergeCell ref="Q5:Q8"/>
    <mergeCell ref="R5:R8"/>
    <mergeCell ref="B6:D6"/>
    <mergeCell ref="E6:F6"/>
    <mergeCell ref="G6:H6"/>
    <mergeCell ref="B7:D7"/>
    <mergeCell ref="E7:F7"/>
    <mergeCell ref="G7:H7"/>
    <mergeCell ref="F8:H8"/>
    <mergeCell ref="B5:D5"/>
    <mergeCell ref="P5:P8"/>
    <mergeCell ref="M5:M8"/>
    <mergeCell ref="O5:O8"/>
    <mergeCell ref="N5:N8"/>
    <mergeCell ref="F21:H21"/>
    <mergeCell ref="F22:H22"/>
    <mergeCell ref="F23:H23"/>
    <mergeCell ref="F24:H24"/>
    <mergeCell ref="F25:H25"/>
    <mergeCell ref="F16:H16"/>
    <mergeCell ref="F17:H17"/>
    <mergeCell ref="F18:H18"/>
    <mergeCell ref="F19:H19"/>
    <mergeCell ref="F20:H20"/>
    <mergeCell ref="F26:H26"/>
    <mergeCell ref="F32:H32"/>
    <mergeCell ref="D57:E57"/>
    <mergeCell ref="G60:H60"/>
    <mergeCell ref="A61:B61"/>
    <mergeCell ref="D61:I61"/>
    <mergeCell ref="F27:H27"/>
  </mergeCells>
  <dataValidations count="2">
    <dataValidation type="list" allowBlank="1" showInputMessage="1" showErrorMessage="1" sqref="F50 JB50 SX50 ACT50 AMP50 AWL50 BGH50 BQD50 BZZ50 CJV50 CTR50 DDN50 DNJ50 DXF50 EHB50 EQX50 FAT50 FKP50 FUL50 GEH50 GOD50 GXZ50 HHV50 HRR50 IBN50 ILJ50 IVF50 JFB50 JOX50 JYT50 KIP50 KSL50 LCH50 LMD50 LVZ50 MFV50 MPR50 MZN50 NJJ50 NTF50 ODB50 OMX50 OWT50 PGP50 PQL50 QAH50 QKD50 QTZ50 RDV50 RNR50 RXN50 SHJ50 SRF50 TBB50 TKX50 TUT50 UEP50 UOL50 UYH50 VID50 VRZ50 WBV50 WLR50 WVN50 F65586 JB65586 SX65586 ACT65586 AMP65586 AWL65586 BGH65586 BQD65586 BZZ65586 CJV65586 CTR65586 DDN65586 DNJ65586 DXF65586 EHB65586 EQX65586 FAT65586 FKP65586 FUL65586 GEH65586 GOD65586 GXZ65586 HHV65586 HRR65586 IBN65586 ILJ65586 IVF65586 JFB65586 JOX65586 JYT65586 KIP65586 KSL65586 LCH65586 LMD65586 LVZ65586 MFV65586 MPR65586 MZN65586 NJJ65586 NTF65586 ODB65586 OMX65586 OWT65586 PGP65586 PQL65586 QAH65586 QKD65586 QTZ65586 RDV65586 RNR65586 RXN65586 SHJ65586 SRF65586 TBB65586 TKX65586 TUT65586 UEP65586 UOL65586 UYH65586 VID65586 VRZ65586 WBV65586 WLR65586 WVN65586 F131122 JB131122 SX131122 ACT131122 AMP131122 AWL131122 BGH131122 BQD131122 BZZ131122 CJV131122 CTR131122 DDN131122 DNJ131122 DXF131122 EHB131122 EQX131122 FAT131122 FKP131122 FUL131122 GEH131122 GOD131122 GXZ131122 HHV131122 HRR131122 IBN131122 ILJ131122 IVF131122 JFB131122 JOX131122 JYT131122 KIP131122 KSL131122 LCH131122 LMD131122 LVZ131122 MFV131122 MPR131122 MZN131122 NJJ131122 NTF131122 ODB131122 OMX131122 OWT131122 PGP131122 PQL131122 QAH131122 QKD131122 QTZ131122 RDV131122 RNR131122 RXN131122 SHJ131122 SRF131122 TBB131122 TKX131122 TUT131122 UEP131122 UOL131122 UYH131122 VID131122 VRZ131122 WBV131122 WLR131122 WVN131122 F196658 JB196658 SX196658 ACT196658 AMP196658 AWL196658 BGH196658 BQD196658 BZZ196658 CJV196658 CTR196658 DDN196658 DNJ196658 DXF196658 EHB196658 EQX196658 FAT196658 FKP196658 FUL196658 GEH196658 GOD196658 GXZ196658 HHV196658 HRR196658 IBN196658 ILJ196658 IVF196658 JFB196658 JOX196658 JYT196658 KIP196658 KSL196658 LCH196658 LMD196658 LVZ196658 MFV196658 MPR196658 MZN196658 NJJ196658 NTF196658 ODB196658 OMX196658 OWT196658 PGP196658 PQL196658 QAH196658 QKD196658 QTZ196658 RDV196658 RNR196658 RXN196658 SHJ196658 SRF196658 TBB196658 TKX196658 TUT196658 UEP196658 UOL196658 UYH196658 VID196658 VRZ196658 WBV196658 WLR196658 WVN196658 F262194 JB262194 SX262194 ACT262194 AMP262194 AWL262194 BGH262194 BQD262194 BZZ262194 CJV262194 CTR262194 DDN262194 DNJ262194 DXF262194 EHB262194 EQX262194 FAT262194 FKP262194 FUL262194 GEH262194 GOD262194 GXZ262194 HHV262194 HRR262194 IBN262194 ILJ262194 IVF262194 JFB262194 JOX262194 JYT262194 KIP262194 KSL262194 LCH262194 LMD262194 LVZ262194 MFV262194 MPR262194 MZN262194 NJJ262194 NTF262194 ODB262194 OMX262194 OWT262194 PGP262194 PQL262194 QAH262194 QKD262194 QTZ262194 RDV262194 RNR262194 RXN262194 SHJ262194 SRF262194 TBB262194 TKX262194 TUT262194 UEP262194 UOL262194 UYH262194 VID262194 VRZ262194 WBV262194 WLR262194 WVN262194 F327730 JB327730 SX327730 ACT327730 AMP327730 AWL327730 BGH327730 BQD327730 BZZ327730 CJV327730 CTR327730 DDN327730 DNJ327730 DXF327730 EHB327730 EQX327730 FAT327730 FKP327730 FUL327730 GEH327730 GOD327730 GXZ327730 HHV327730 HRR327730 IBN327730 ILJ327730 IVF327730 JFB327730 JOX327730 JYT327730 KIP327730 KSL327730 LCH327730 LMD327730 LVZ327730 MFV327730 MPR327730 MZN327730 NJJ327730 NTF327730 ODB327730 OMX327730 OWT327730 PGP327730 PQL327730 QAH327730 QKD327730 QTZ327730 RDV327730 RNR327730 RXN327730 SHJ327730 SRF327730 TBB327730 TKX327730 TUT327730 UEP327730 UOL327730 UYH327730 VID327730 VRZ327730 WBV327730 WLR327730 WVN327730 F393266 JB393266 SX393266 ACT393266 AMP393266 AWL393266 BGH393266 BQD393266 BZZ393266 CJV393266 CTR393266 DDN393266 DNJ393266 DXF393266 EHB393266 EQX393266 FAT393266 FKP393266 FUL393266 GEH393266 GOD393266 GXZ393266 HHV393266 HRR393266 IBN393266 ILJ393266 IVF393266 JFB393266 JOX393266 JYT393266 KIP393266 KSL393266 LCH393266 LMD393266 LVZ393266 MFV393266 MPR393266 MZN393266 NJJ393266 NTF393266 ODB393266 OMX393266 OWT393266 PGP393266 PQL393266 QAH393266 QKD393266 QTZ393266 RDV393266 RNR393266 RXN393266 SHJ393266 SRF393266 TBB393266 TKX393266 TUT393266 UEP393266 UOL393266 UYH393266 VID393266 VRZ393266 WBV393266 WLR393266 WVN393266 F458802 JB458802 SX458802 ACT458802 AMP458802 AWL458802 BGH458802 BQD458802 BZZ458802 CJV458802 CTR458802 DDN458802 DNJ458802 DXF458802 EHB458802 EQX458802 FAT458802 FKP458802 FUL458802 GEH458802 GOD458802 GXZ458802 HHV458802 HRR458802 IBN458802 ILJ458802 IVF458802 JFB458802 JOX458802 JYT458802 KIP458802 KSL458802 LCH458802 LMD458802 LVZ458802 MFV458802 MPR458802 MZN458802 NJJ458802 NTF458802 ODB458802 OMX458802 OWT458802 PGP458802 PQL458802 QAH458802 QKD458802 QTZ458802 RDV458802 RNR458802 RXN458802 SHJ458802 SRF458802 TBB458802 TKX458802 TUT458802 UEP458802 UOL458802 UYH458802 VID458802 VRZ458802 WBV458802 WLR458802 WVN458802 F524338 JB524338 SX524338 ACT524338 AMP524338 AWL524338 BGH524338 BQD524338 BZZ524338 CJV524338 CTR524338 DDN524338 DNJ524338 DXF524338 EHB524338 EQX524338 FAT524338 FKP524338 FUL524338 GEH524338 GOD524338 GXZ524338 HHV524338 HRR524338 IBN524338 ILJ524338 IVF524338 JFB524338 JOX524338 JYT524338 KIP524338 KSL524338 LCH524338 LMD524338 LVZ524338 MFV524338 MPR524338 MZN524338 NJJ524338 NTF524338 ODB524338 OMX524338 OWT524338 PGP524338 PQL524338 QAH524338 QKD524338 QTZ524338 RDV524338 RNR524338 RXN524338 SHJ524338 SRF524338 TBB524338 TKX524338 TUT524338 UEP524338 UOL524338 UYH524338 VID524338 VRZ524338 WBV524338 WLR524338 WVN524338 F589874 JB589874 SX589874 ACT589874 AMP589874 AWL589874 BGH589874 BQD589874 BZZ589874 CJV589874 CTR589874 DDN589874 DNJ589874 DXF589874 EHB589874 EQX589874 FAT589874 FKP589874 FUL589874 GEH589874 GOD589874 GXZ589874 HHV589874 HRR589874 IBN589874 ILJ589874 IVF589874 JFB589874 JOX589874 JYT589874 KIP589874 KSL589874 LCH589874 LMD589874 LVZ589874 MFV589874 MPR589874 MZN589874 NJJ589874 NTF589874 ODB589874 OMX589874 OWT589874 PGP589874 PQL589874 QAH589874 QKD589874 QTZ589874 RDV589874 RNR589874 RXN589874 SHJ589874 SRF589874 TBB589874 TKX589874 TUT589874 UEP589874 UOL589874 UYH589874 VID589874 VRZ589874 WBV589874 WLR589874 WVN589874 F655410 JB655410 SX655410 ACT655410 AMP655410 AWL655410 BGH655410 BQD655410 BZZ655410 CJV655410 CTR655410 DDN655410 DNJ655410 DXF655410 EHB655410 EQX655410 FAT655410 FKP655410 FUL655410 GEH655410 GOD655410 GXZ655410 HHV655410 HRR655410 IBN655410 ILJ655410 IVF655410 JFB655410 JOX655410 JYT655410 KIP655410 KSL655410 LCH655410 LMD655410 LVZ655410 MFV655410 MPR655410 MZN655410 NJJ655410 NTF655410 ODB655410 OMX655410 OWT655410 PGP655410 PQL655410 QAH655410 QKD655410 QTZ655410 RDV655410 RNR655410 RXN655410 SHJ655410 SRF655410 TBB655410 TKX655410 TUT655410 UEP655410 UOL655410 UYH655410 VID655410 VRZ655410 WBV655410 WLR655410 WVN655410 F720946 JB720946 SX720946 ACT720946 AMP720946 AWL720946 BGH720946 BQD720946 BZZ720946 CJV720946 CTR720946 DDN720946 DNJ720946 DXF720946 EHB720946 EQX720946 FAT720946 FKP720946 FUL720946 GEH720946 GOD720946 GXZ720946 HHV720946 HRR720946 IBN720946 ILJ720946 IVF720946 JFB720946 JOX720946 JYT720946 KIP720946 KSL720946 LCH720946 LMD720946 LVZ720946 MFV720946 MPR720946 MZN720946 NJJ720946 NTF720946 ODB720946 OMX720946 OWT720946 PGP720946 PQL720946 QAH720946 QKD720946 QTZ720946 RDV720946 RNR720946 RXN720946 SHJ720946 SRF720946 TBB720946 TKX720946 TUT720946 UEP720946 UOL720946 UYH720946 VID720946 VRZ720946 WBV720946 WLR720946 WVN720946 F786482 JB786482 SX786482 ACT786482 AMP786482 AWL786482 BGH786482 BQD786482 BZZ786482 CJV786482 CTR786482 DDN786482 DNJ786482 DXF786482 EHB786482 EQX786482 FAT786482 FKP786482 FUL786482 GEH786482 GOD786482 GXZ786482 HHV786482 HRR786482 IBN786482 ILJ786482 IVF786482 JFB786482 JOX786482 JYT786482 KIP786482 KSL786482 LCH786482 LMD786482 LVZ786482 MFV786482 MPR786482 MZN786482 NJJ786482 NTF786482 ODB786482 OMX786482 OWT786482 PGP786482 PQL786482 QAH786482 QKD786482 QTZ786482 RDV786482 RNR786482 RXN786482 SHJ786482 SRF786482 TBB786482 TKX786482 TUT786482 UEP786482 UOL786482 UYH786482 VID786482 VRZ786482 WBV786482 WLR786482 WVN786482 F852018 JB852018 SX852018 ACT852018 AMP852018 AWL852018 BGH852018 BQD852018 BZZ852018 CJV852018 CTR852018 DDN852018 DNJ852018 DXF852018 EHB852018 EQX852018 FAT852018 FKP852018 FUL852018 GEH852018 GOD852018 GXZ852018 HHV852018 HRR852018 IBN852018 ILJ852018 IVF852018 JFB852018 JOX852018 JYT852018 KIP852018 KSL852018 LCH852018 LMD852018 LVZ852018 MFV852018 MPR852018 MZN852018 NJJ852018 NTF852018 ODB852018 OMX852018 OWT852018 PGP852018 PQL852018 QAH852018 QKD852018 QTZ852018 RDV852018 RNR852018 RXN852018 SHJ852018 SRF852018 TBB852018 TKX852018 TUT852018 UEP852018 UOL852018 UYH852018 VID852018 VRZ852018 WBV852018 WLR852018 WVN852018 F917554 JB917554 SX917554 ACT917554 AMP917554 AWL917554 BGH917554 BQD917554 BZZ917554 CJV917554 CTR917554 DDN917554 DNJ917554 DXF917554 EHB917554 EQX917554 FAT917554 FKP917554 FUL917554 GEH917554 GOD917554 GXZ917554 HHV917554 HRR917554 IBN917554 ILJ917554 IVF917554 JFB917554 JOX917554 JYT917554 KIP917554 KSL917554 LCH917554 LMD917554 LVZ917554 MFV917554 MPR917554 MZN917554 NJJ917554 NTF917554 ODB917554 OMX917554 OWT917554 PGP917554 PQL917554 QAH917554 QKD917554 QTZ917554 RDV917554 RNR917554 RXN917554 SHJ917554 SRF917554 TBB917554 TKX917554 TUT917554 UEP917554 UOL917554 UYH917554 VID917554 VRZ917554 WBV917554 WLR917554 WVN917554 F983090 JB983090 SX983090 ACT983090 AMP983090 AWL983090 BGH983090 BQD983090 BZZ983090 CJV983090 CTR983090 DDN983090 DNJ983090 DXF983090 EHB983090 EQX983090 FAT983090 FKP983090 FUL983090 GEH983090 GOD983090 GXZ983090 HHV983090 HRR983090 IBN983090 ILJ983090 IVF983090 JFB983090 JOX983090 JYT983090 KIP983090 KSL983090 LCH983090 LMD983090 LVZ983090 MFV983090 MPR983090 MZN983090 NJJ983090 NTF983090 ODB983090 OMX983090 OWT983090 PGP983090 PQL983090 QAH983090 QKD983090 QTZ983090 RDV983090 RNR983090 RXN983090 SHJ983090 SRF983090 TBB983090 TKX983090 TUT983090 UEP983090 UOL983090 UYH983090 VID983090 VRZ983090 WBV983090 WLR983090 WVN983090">
      <formula1>"230,138,46"</formula1>
    </dataValidation>
    <dataValidation type="list" allowBlank="1" showInputMessage="1" showErrorMessage="1" sqref="G50 JC50 SY50 ACU50 AMQ50 AWM50 BGI50 BQE50 CAA50 CJW50 CTS50 DDO50 DNK50 DXG50 EHC50 EQY50 FAU50 FKQ50 FUM50 GEI50 GOE50 GYA50 HHW50 HRS50 IBO50 ILK50 IVG50 JFC50 JOY50 JYU50 KIQ50 KSM50 LCI50 LME50 LWA50 MFW50 MPS50 MZO50 NJK50 NTG50 ODC50 OMY50 OWU50 PGQ50 PQM50 QAI50 QKE50 QUA50 RDW50 RNS50 RXO50 SHK50 SRG50 TBC50 TKY50 TUU50 UEQ50 UOM50 UYI50 VIE50 VSA50 WBW50 WLS50 WVO50 G65586 JC65586 SY65586 ACU65586 AMQ65586 AWM65586 BGI65586 BQE65586 CAA65586 CJW65586 CTS65586 DDO65586 DNK65586 DXG65586 EHC65586 EQY65586 FAU65586 FKQ65586 FUM65586 GEI65586 GOE65586 GYA65586 HHW65586 HRS65586 IBO65586 ILK65586 IVG65586 JFC65586 JOY65586 JYU65586 KIQ65586 KSM65586 LCI65586 LME65586 LWA65586 MFW65586 MPS65586 MZO65586 NJK65586 NTG65586 ODC65586 OMY65586 OWU65586 PGQ65586 PQM65586 QAI65586 QKE65586 QUA65586 RDW65586 RNS65586 RXO65586 SHK65586 SRG65586 TBC65586 TKY65586 TUU65586 UEQ65586 UOM65586 UYI65586 VIE65586 VSA65586 WBW65586 WLS65586 WVO65586 G131122 JC131122 SY131122 ACU131122 AMQ131122 AWM131122 BGI131122 BQE131122 CAA131122 CJW131122 CTS131122 DDO131122 DNK131122 DXG131122 EHC131122 EQY131122 FAU131122 FKQ131122 FUM131122 GEI131122 GOE131122 GYA131122 HHW131122 HRS131122 IBO131122 ILK131122 IVG131122 JFC131122 JOY131122 JYU131122 KIQ131122 KSM131122 LCI131122 LME131122 LWA131122 MFW131122 MPS131122 MZO131122 NJK131122 NTG131122 ODC131122 OMY131122 OWU131122 PGQ131122 PQM131122 QAI131122 QKE131122 QUA131122 RDW131122 RNS131122 RXO131122 SHK131122 SRG131122 TBC131122 TKY131122 TUU131122 UEQ131122 UOM131122 UYI131122 VIE131122 VSA131122 WBW131122 WLS131122 WVO131122 G196658 JC196658 SY196658 ACU196658 AMQ196658 AWM196658 BGI196658 BQE196658 CAA196658 CJW196658 CTS196658 DDO196658 DNK196658 DXG196658 EHC196658 EQY196658 FAU196658 FKQ196658 FUM196658 GEI196658 GOE196658 GYA196658 HHW196658 HRS196658 IBO196658 ILK196658 IVG196658 JFC196658 JOY196658 JYU196658 KIQ196658 KSM196658 LCI196658 LME196658 LWA196658 MFW196658 MPS196658 MZO196658 NJK196658 NTG196658 ODC196658 OMY196658 OWU196658 PGQ196658 PQM196658 QAI196658 QKE196658 QUA196658 RDW196658 RNS196658 RXO196658 SHK196658 SRG196658 TBC196658 TKY196658 TUU196658 UEQ196658 UOM196658 UYI196658 VIE196658 VSA196658 WBW196658 WLS196658 WVO196658 G262194 JC262194 SY262194 ACU262194 AMQ262194 AWM262194 BGI262194 BQE262194 CAA262194 CJW262194 CTS262194 DDO262194 DNK262194 DXG262194 EHC262194 EQY262194 FAU262194 FKQ262194 FUM262194 GEI262194 GOE262194 GYA262194 HHW262194 HRS262194 IBO262194 ILK262194 IVG262194 JFC262194 JOY262194 JYU262194 KIQ262194 KSM262194 LCI262194 LME262194 LWA262194 MFW262194 MPS262194 MZO262194 NJK262194 NTG262194 ODC262194 OMY262194 OWU262194 PGQ262194 PQM262194 QAI262194 QKE262194 QUA262194 RDW262194 RNS262194 RXO262194 SHK262194 SRG262194 TBC262194 TKY262194 TUU262194 UEQ262194 UOM262194 UYI262194 VIE262194 VSA262194 WBW262194 WLS262194 WVO262194 G327730 JC327730 SY327730 ACU327730 AMQ327730 AWM327730 BGI327730 BQE327730 CAA327730 CJW327730 CTS327730 DDO327730 DNK327730 DXG327730 EHC327730 EQY327730 FAU327730 FKQ327730 FUM327730 GEI327730 GOE327730 GYA327730 HHW327730 HRS327730 IBO327730 ILK327730 IVG327730 JFC327730 JOY327730 JYU327730 KIQ327730 KSM327730 LCI327730 LME327730 LWA327730 MFW327730 MPS327730 MZO327730 NJK327730 NTG327730 ODC327730 OMY327730 OWU327730 PGQ327730 PQM327730 QAI327730 QKE327730 QUA327730 RDW327730 RNS327730 RXO327730 SHK327730 SRG327730 TBC327730 TKY327730 TUU327730 UEQ327730 UOM327730 UYI327730 VIE327730 VSA327730 WBW327730 WLS327730 WVO327730 G393266 JC393266 SY393266 ACU393266 AMQ393266 AWM393266 BGI393266 BQE393266 CAA393266 CJW393266 CTS393266 DDO393266 DNK393266 DXG393266 EHC393266 EQY393266 FAU393266 FKQ393266 FUM393266 GEI393266 GOE393266 GYA393266 HHW393266 HRS393266 IBO393266 ILK393266 IVG393266 JFC393266 JOY393266 JYU393266 KIQ393266 KSM393266 LCI393266 LME393266 LWA393266 MFW393266 MPS393266 MZO393266 NJK393266 NTG393266 ODC393266 OMY393266 OWU393266 PGQ393266 PQM393266 QAI393266 QKE393266 QUA393266 RDW393266 RNS393266 RXO393266 SHK393266 SRG393266 TBC393266 TKY393266 TUU393266 UEQ393266 UOM393266 UYI393266 VIE393266 VSA393266 WBW393266 WLS393266 WVO393266 G458802 JC458802 SY458802 ACU458802 AMQ458802 AWM458802 BGI458802 BQE458802 CAA458802 CJW458802 CTS458802 DDO458802 DNK458802 DXG458802 EHC458802 EQY458802 FAU458802 FKQ458802 FUM458802 GEI458802 GOE458802 GYA458802 HHW458802 HRS458802 IBO458802 ILK458802 IVG458802 JFC458802 JOY458802 JYU458802 KIQ458802 KSM458802 LCI458802 LME458802 LWA458802 MFW458802 MPS458802 MZO458802 NJK458802 NTG458802 ODC458802 OMY458802 OWU458802 PGQ458802 PQM458802 QAI458802 QKE458802 QUA458802 RDW458802 RNS458802 RXO458802 SHK458802 SRG458802 TBC458802 TKY458802 TUU458802 UEQ458802 UOM458802 UYI458802 VIE458802 VSA458802 WBW458802 WLS458802 WVO458802 G524338 JC524338 SY524338 ACU524338 AMQ524338 AWM524338 BGI524338 BQE524338 CAA524338 CJW524338 CTS524338 DDO524338 DNK524338 DXG524338 EHC524338 EQY524338 FAU524338 FKQ524338 FUM524338 GEI524338 GOE524338 GYA524338 HHW524338 HRS524338 IBO524338 ILK524338 IVG524338 JFC524338 JOY524338 JYU524338 KIQ524338 KSM524338 LCI524338 LME524338 LWA524338 MFW524338 MPS524338 MZO524338 NJK524338 NTG524338 ODC524338 OMY524338 OWU524338 PGQ524338 PQM524338 QAI524338 QKE524338 QUA524338 RDW524338 RNS524338 RXO524338 SHK524338 SRG524338 TBC524338 TKY524338 TUU524338 UEQ524338 UOM524338 UYI524338 VIE524338 VSA524338 WBW524338 WLS524338 WVO524338 G589874 JC589874 SY589874 ACU589874 AMQ589874 AWM589874 BGI589874 BQE589874 CAA589874 CJW589874 CTS589874 DDO589874 DNK589874 DXG589874 EHC589874 EQY589874 FAU589874 FKQ589874 FUM589874 GEI589874 GOE589874 GYA589874 HHW589874 HRS589874 IBO589874 ILK589874 IVG589874 JFC589874 JOY589874 JYU589874 KIQ589874 KSM589874 LCI589874 LME589874 LWA589874 MFW589874 MPS589874 MZO589874 NJK589874 NTG589874 ODC589874 OMY589874 OWU589874 PGQ589874 PQM589874 QAI589874 QKE589874 QUA589874 RDW589874 RNS589874 RXO589874 SHK589874 SRG589874 TBC589874 TKY589874 TUU589874 UEQ589874 UOM589874 UYI589874 VIE589874 VSA589874 WBW589874 WLS589874 WVO589874 G655410 JC655410 SY655410 ACU655410 AMQ655410 AWM655410 BGI655410 BQE655410 CAA655410 CJW655410 CTS655410 DDO655410 DNK655410 DXG655410 EHC655410 EQY655410 FAU655410 FKQ655410 FUM655410 GEI655410 GOE655410 GYA655410 HHW655410 HRS655410 IBO655410 ILK655410 IVG655410 JFC655410 JOY655410 JYU655410 KIQ655410 KSM655410 LCI655410 LME655410 LWA655410 MFW655410 MPS655410 MZO655410 NJK655410 NTG655410 ODC655410 OMY655410 OWU655410 PGQ655410 PQM655410 QAI655410 QKE655410 QUA655410 RDW655410 RNS655410 RXO655410 SHK655410 SRG655410 TBC655410 TKY655410 TUU655410 UEQ655410 UOM655410 UYI655410 VIE655410 VSA655410 WBW655410 WLS655410 WVO655410 G720946 JC720946 SY720946 ACU720946 AMQ720946 AWM720946 BGI720946 BQE720946 CAA720946 CJW720946 CTS720946 DDO720946 DNK720946 DXG720946 EHC720946 EQY720946 FAU720946 FKQ720946 FUM720946 GEI720946 GOE720946 GYA720946 HHW720946 HRS720946 IBO720946 ILK720946 IVG720946 JFC720946 JOY720946 JYU720946 KIQ720946 KSM720946 LCI720946 LME720946 LWA720946 MFW720946 MPS720946 MZO720946 NJK720946 NTG720946 ODC720946 OMY720946 OWU720946 PGQ720946 PQM720946 QAI720946 QKE720946 QUA720946 RDW720946 RNS720946 RXO720946 SHK720946 SRG720946 TBC720946 TKY720946 TUU720946 UEQ720946 UOM720946 UYI720946 VIE720946 VSA720946 WBW720946 WLS720946 WVO720946 G786482 JC786482 SY786482 ACU786482 AMQ786482 AWM786482 BGI786482 BQE786482 CAA786482 CJW786482 CTS786482 DDO786482 DNK786482 DXG786482 EHC786482 EQY786482 FAU786482 FKQ786482 FUM786482 GEI786482 GOE786482 GYA786482 HHW786482 HRS786482 IBO786482 ILK786482 IVG786482 JFC786482 JOY786482 JYU786482 KIQ786482 KSM786482 LCI786482 LME786482 LWA786482 MFW786482 MPS786482 MZO786482 NJK786482 NTG786482 ODC786482 OMY786482 OWU786482 PGQ786482 PQM786482 QAI786482 QKE786482 QUA786482 RDW786482 RNS786482 RXO786482 SHK786482 SRG786482 TBC786482 TKY786482 TUU786482 UEQ786482 UOM786482 UYI786482 VIE786482 VSA786482 WBW786482 WLS786482 WVO786482 G852018 JC852018 SY852018 ACU852018 AMQ852018 AWM852018 BGI852018 BQE852018 CAA852018 CJW852018 CTS852018 DDO852018 DNK852018 DXG852018 EHC852018 EQY852018 FAU852018 FKQ852018 FUM852018 GEI852018 GOE852018 GYA852018 HHW852018 HRS852018 IBO852018 ILK852018 IVG852018 JFC852018 JOY852018 JYU852018 KIQ852018 KSM852018 LCI852018 LME852018 LWA852018 MFW852018 MPS852018 MZO852018 NJK852018 NTG852018 ODC852018 OMY852018 OWU852018 PGQ852018 PQM852018 QAI852018 QKE852018 QUA852018 RDW852018 RNS852018 RXO852018 SHK852018 SRG852018 TBC852018 TKY852018 TUU852018 UEQ852018 UOM852018 UYI852018 VIE852018 VSA852018 WBW852018 WLS852018 WVO852018 G917554 JC917554 SY917554 ACU917554 AMQ917554 AWM917554 BGI917554 BQE917554 CAA917554 CJW917554 CTS917554 DDO917554 DNK917554 DXG917554 EHC917554 EQY917554 FAU917554 FKQ917554 FUM917554 GEI917554 GOE917554 GYA917554 HHW917554 HRS917554 IBO917554 ILK917554 IVG917554 JFC917554 JOY917554 JYU917554 KIQ917554 KSM917554 LCI917554 LME917554 LWA917554 MFW917554 MPS917554 MZO917554 NJK917554 NTG917554 ODC917554 OMY917554 OWU917554 PGQ917554 PQM917554 QAI917554 QKE917554 QUA917554 RDW917554 RNS917554 RXO917554 SHK917554 SRG917554 TBC917554 TKY917554 TUU917554 UEQ917554 UOM917554 UYI917554 VIE917554 VSA917554 WBW917554 WLS917554 WVO917554 G983090 JC983090 SY983090 ACU983090 AMQ983090 AWM983090 BGI983090 BQE983090 CAA983090 CJW983090 CTS983090 DDO983090 DNK983090 DXG983090 EHC983090 EQY983090 FAU983090 FKQ983090 FUM983090 GEI983090 GOE983090 GYA983090 HHW983090 HRS983090 IBO983090 ILK983090 IVG983090 JFC983090 JOY983090 JYU983090 KIQ983090 KSM983090 LCI983090 LME983090 LWA983090 MFW983090 MPS983090 MZO983090 NJK983090 NTG983090 ODC983090 OMY983090 OWU983090 PGQ983090 PQM983090 QAI983090 QKE983090 QUA983090 RDW983090 RNS983090 RXO983090 SHK983090 SRG983090 TBC983090 TKY983090 TUU983090 UEQ983090 UOM983090 UYI983090 VIE983090 VSA983090 WBW983090 WLS983090 WVO983090">
      <formula1>"0,6.3,13.2,22.8"</formula1>
    </dataValidation>
  </dataValidations>
  <pageMargins left="1" right="0.25" top="0.66" bottom="0.65" header="7.874015748031496E-2" footer="0.5"/>
  <pageSetup paperSize="9" scale="89" orientation="portrait" r:id="rId1"/>
  <headerFooter alignWithMargins="0"/>
  <drawing r:id="rId2"/>
  <legacyDrawing r:id="rId3"/>
  <controls>
    <mc:AlternateContent xmlns:mc="http://schemas.openxmlformats.org/markup-compatibility/2006">
      <mc:Choice Requires="x14">
        <control shapeId="4098" r:id="rId4" name="CommandButton2">
          <controlPr defaultSize="0" print="0" autoLine="0" autoPict="0" r:id="rId5">
            <anchor moveWithCells="1">
              <from>
                <xdr:col>0</xdr:col>
                <xdr:colOff>76200</xdr:colOff>
                <xdr:row>0</xdr:row>
                <xdr:rowOff>200025</xdr:rowOff>
              </from>
              <to>
                <xdr:col>1</xdr:col>
                <xdr:colOff>723900</xdr:colOff>
                <xdr:row>2</xdr:row>
                <xdr:rowOff>171450</xdr:rowOff>
              </to>
            </anchor>
          </controlPr>
        </control>
      </mc:Choice>
      <mc:Fallback>
        <control shapeId="4098" r:id="rId4" name="CommandButton2"/>
      </mc:Fallback>
    </mc:AlternateContent>
    <mc:AlternateContent xmlns:mc="http://schemas.openxmlformats.org/markup-compatibility/2006">
      <mc:Choice Requires="x14">
        <control shapeId="4097" r:id="rId6" name="CommandButton1">
          <controlPr locked="0" defaultSize="0" print="0" autoLine="0" autoPict="0" r:id="rId7">
            <anchor moveWithCells="1">
              <from>
                <xdr:col>5</xdr:col>
                <xdr:colOff>142875</xdr:colOff>
                <xdr:row>1</xdr:row>
                <xdr:rowOff>0</xdr:rowOff>
              </from>
              <to>
                <xdr:col>9</xdr:col>
                <xdr:colOff>19050</xdr:colOff>
                <xdr:row>2</xdr:row>
                <xdr:rowOff>200025</xdr:rowOff>
              </to>
            </anchor>
          </controlPr>
        </control>
      </mc:Choice>
      <mc:Fallback>
        <control shapeId="4097" r:id="rId6" name="CommandButton1"/>
      </mc:Fallback>
    </mc:AlternateContent>
  </control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filterMode="1">
    <tabColor rgb="FF00B050"/>
    <pageSetUpPr fitToPage="1"/>
  </sheetPr>
  <dimension ref="A1:AC171"/>
  <sheetViews>
    <sheetView workbookViewId="0">
      <selection activeCell="J154" sqref="J154"/>
    </sheetView>
  </sheetViews>
  <sheetFormatPr baseColWidth="10" defaultColWidth="11.42578125" defaultRowHeight="12.75"/>
  <cols>
    <col min="1" max="1" width="5" style="261" customWidth="1"/>
    <col min="2" max="2" width="35.7109375" style="261" customWidth="1"/>
    <col min="3" max="3" width="8.85546875" style="261" customWidth="1"/>
    <col min="4" max="4" width="8.7109375" style="262" customWidth="1"/>
    <col min="5" max="5" width="9.85546875" style="261" customWidth="1"/>
    <col min="6" max="9" width="8.7109375" style="261" customWidth="1"/>
    <col min="10" max="10" width="9.7109375" style="261" customWidth="1"/>
    <col min="11" max="14" width="11.7109375" style="261" customWidth="1"/>
    <col min="15" max="15" width="8.7109375" style="261" customWidth="1"/>
    <col min="16" max="16" width="4.7109375" style="261" customWidth="1"/>
    <col min="17" max="17" width="2.85546875" style="261" customWidth="1"/>
    <col min="18" max="18" width="4.7109375" style="261" customWidth="1"/>
    <col min="19" max="19" width="2.42578125" style="261" customWidth="1"/>
    <col min="20" max="20" width="4.5703125" style="261" customWidth="1"/>
    <col min="21" max="21" width="4.7109375" style="261" customWidth="1"/>
    <col min="22" max="22" width="2.42578125" style="261" customWidth="1"/>
    <col min="23" max="27" width="11.42578125" style="261" customWidth="1"/>
    <col min="28" max="16384" width="11.42578125" style="261"/>
  </cols>
  <sheetData>
    <row r="1" spans="1:29" ht="17.100000000000001" customHeight="1">
      <c r="A1" s="1227" t="s">
        <v>384</v>
      </c>
      <c r="B1" s="1228"/>
      <c r="C1" s="1228"/>
      <c r="D1" s="1228"/>
      <c r="E1" s="1228"/>
      <c r="F1" s="1228"/>
      <c r="G1" s="1228"/>
      <c r="H1" s="1228"/>
      <c r="I1" s="1228"/>
      <c r="J1" s="1228"/>
      <c r="K1" s="1228"/>
      <c r="L1" s="1228"/>
      <c r="M1" s="1229"/>
      <c r="N1" s="408"/>
    </row>
    <row r="2" spans="1:29" ht="17.100000000000001" customHeight="1">
      <c r="A2" s="1230" t="s">
        <v>821</v>
      </c>
      <c r="B2" s="1231"/>
      <c r="C2" s="1231"/>
      <c r="D2" s="1231"/>
      <c r="E2" s="1231"/>
      <c r="F2" s="1231"/>
      <c r="G2" s="1231"/>
      <c r="H2" s="1231"/>
      <c r="I2" s="1231"/>
      <c r="J2" s="1231"/>
      <c r="K2" s="1231"/>
      <c r="L2" s="1231"/>
      <c r="M2" s="1232"/>
      <c r="N2" s="346"/>
    </row>
    <row r="3" spans="1:29" s="406" customFormat="1" ht="17.100000000000001" customHeight="1">
      <c r="A3" s="1233" t="s">
        <v>820</v>
      </c>
      <c r="B3" s="1234"/>
      <c r="C3" s="1234"/>
      <c r="D3" s="1234"/>
      <c r="E3" s="1234"/>
      <c r="F3" s="1234"/>
      <c r="G3" s="1234"/>
      <c r="H3" s="1234"/>
      <c r="I3" s="1234"/>
      <c r="J3" s="1234"/>
      <c r="K3" s="1234"/>
      <c r="L3" s="1234"/>
      <c r="M3" s="1235"/>
      <c r="N3" s="407"/>
    </row>
    <row r="4" spans="1:29" ht="20.100000000000001" customHeight="1">
      <c r="A4" s="1236" t="s">
        <v>2041</v>
      </c>
      <c r="B4" s="1237"/>
      <c r="C4" s="1237"/>
      <c r="D4" s="1237"/>
      <c r="E4" s="1237"/>
      <c r="F4" s="1237"/>
      <c r="G4" s="1238"/>
      <c r="H4" s="405" t="s">
        <v>819</v>
      </c>
      <c r="I4" s="404">
        <v>0</v>
      </c>
      <c r="J4" s="405" t="s">
        <v>627</v>
      </c>
      <c r="K4" s="404">
        <v>0</v>
      </c>
      <c r="L4" s="1239" t="s">
        <v>818</v>
      </c>
      <c r="M4" s="1240"/>
      <c r="N4" s="403"/>
    </row>
    <row r="5" spans="1:29" ht="15" customHeight="1">
      <c r="A5" s="325" t="s">
        <v>817</v>
      </c>
      <c r="B5" s="402"/>
      <c r="C5" s="402"/>
      <c r="D5" s="401"/>
      <c r="E5" s="400">
        <v>294.52999999999997</v>
      </c>
      <c r="F5" s="399" t="s">
        <v>816</v>
      </c>
      <c r="G5" s="261">
        <v>1.47</v>
      </c>
      <c r="H5" s="1224" t="s">
        <v>394</v>
      </c>
      <c r="I5" s="1225"/>
      <c r="J5" s="1226"/>
      <c r="K5" s="1224" t="s">
        <v>815</v>
      </c>
      <c r="L5" s="1225"/>
      <c r="M5" s="1226"/>
      <c r="N5" s="346"/>
      <c r="O5" s="261" t="s">
        <v>814</v>
      </c>
      <c r="X5" s="261" t="s">
        <v>813</v>
      </c>
    </row>
    <row r="6" spans="1:29" ht="14.1" customHeight="1">
      <c r="A6" s="397" t="s">
        <v>387</v>
      </c>
      <c r="B6" s="397" t="s">
        <v>98</v>
      </c>
      <c r="C6" s="397" t="s">
        <v>1</v>
      </c>
      <c r="D6" s="398" t="s">
        <v>812</v>
      </c>
      <c r="E6" s="397" t="s">
        <v>388</v>
      </c>
      <c r="F6" s="397" t="s">
        <v>389</v>
      </c>
      <c r="G6" s="397" t="s">
        <v>390</v>
      </c>
      <c r="H6" s="397" t="s">
        <v>388</v>
      </c>
      <c r="I6" s="397" t="s">
        <v>389</v>
      </c>
      <c r="J6" s="397" t="s">
        <v>390</v>
      </c>
      <c r="K6" s="397" t="s">
        <v>388</v>
      </c>
      <c r="L6" s="397" t="s">
        <v>389</v>
      </c>
      <c r="M6" s="397" t="s">
        <v>390</v>
      </c>
      <c r="N6" s="396"/>
      <c r="O6" s="261">
        <v>1</v>
      </c>
      <c r="P6" s="261">
        <v>3</v>
      </c>
      <c r="X6" s="261" t="s">
        <v>811</v>
      </c>
      <c r="Y6" s="261" t="s">
        <v>810</v>
      </c>
      <c r="Z6" s="261" t="s">
        <v>809</v>
      </c>
      <c r="AA6" s="261" t="s">
        <v>808</v>
      </c>
    </row>
    <row r="7" spans="1:29" ht="14.1" customHeight="1">
      <c r="A7" s="1214" t="s">
        <v>807</v>
      </c>
      <c r="B7" s="1215"/>
      <c r="C7" s="1215"/>
      <c r="D7" s="1215"/>
      <c r="E7" s="1215"/>
      <c r="F7" s="1215"/>
      <c r="G7" s="1215"/>
      <c r="H7" s="1215"/>
      <c r="I7" s="1215"/>
      <c r="J7" s="1215"/>
      <c r="K7" s="1215"/>
      <c r="L7" s="1215"/>
      <c r="M7" s="1216"/>
      <c r="N7" s="395" t="s">
        <v>431</v>
      </c>
      <c r="O7" s="261">
        <v>480</v>
      </c>
      <c r="P7" s="261">
        <v>800</v>
      </c>
      <c r="R7" s="261">
        <v>160</v>
      </c>
      <c r="S7" s="261">
        <v>5</v>
      </c>
      <c r="U7" s="261">
        <v>160</v>
      </c>
      <c r="V7" s="261">
        <v>5</v>
      </c>
      <c r="X7" s="261">
        <v>6</v>
      </c>
      <c r="Y7" s="261">
        <v>5</v>
      </c>
      <c r="Z7" s="261">
        <v>2</v>
      </c>
      <c r="AA7" s="261">
        <v>1</v>
      </c>
    </row>
    <row r="8" spans="1:29">
      <c r="A8" s="372">
        <v>1</v>
      </c>
      <c r="B8" s="372" t="s">
        <v>789</v>
      </c>
      <c r="C8" s="343" t="s">
        <v>723</v>
      </c>
      <c r="D8" s="369">
        <v>5.33</v>
      </c>
      <c r="E8" s="341">
        <f>+D8*$E$5/100</f>
        <v>15.698448999999998</v>
      </c>
      <c r="F8" s="341">
        <f>+E8</f>
        <v>15.698448999999998</v>
      </c>
      <c r="G8" s="343"/>
      <c r="H8" s="307"/>
      <c r="I8" s="307"/>
      <c r="J8" s="368"/>
      <c r="K8" s="367">
        <f>+E8*H8</f>
        <v>0</v>
      </c>
      <c r="L8" s="367">
        <f>+F8*I8</f>
        <v>0</v>
      </c>
      <c r="M8" s="337"/>
      <c r="N8" s="327">
        <f>+SUM(H8:J8)</f>
        <v>0</v>
      </c>
      <c r="X8" s="277">
        <f>+L8+K8</f>
        <v>0</v>
      </c>
      <c r="Y8" s="261">
        <f>+X8*1.2</f>
        <v>0</v>
      </c>
      <c r="AC8" s="391"/>
    </row>
    <row r="9" spans="1:29">
      <c r="A9" s="372">
        <v>2</v>
      </c>
      <c r="B9" s="372" t="s">
        <v>785</v>
      </c>
      <c r="C9" s="343"/>
      <c r="D9" s="369"/>
      <c r="E9" s="341"/>
      <c r="F9" s="341"/>
      <c r="G9" s="343"/>
      <c r="H9" s="307"/>
      <c r="I9" s="307"/>
      <c r="J9" s="368"/>
      <c r="K9" s="367"/>
      <c r="L9" s="367"/>
      <c r="M9" s="337"/>
      <c r="N9" s="327" t="s">
        <v>431</v>
      </c>
      <c r="Y9" s="261">
        <f>+Y8/44</f>
        <v>0</v>
      </c>
      <c r="AC9" s="391"/>
    </row>
    <row r="10" spans="1:29">
      <c r="A10" s="372">
        <v>2.1</v>
      </c>
      <c r="B10" s="372" t="s">
        <v>781</v>
      </c>
      <c r="C10" s="343" t="s">
        <v>723</v>
      </c>
      <c r="D10" s="369">
        <v>11.48</v>
      </c>
      <c r="E10" s="341">
        <f>+D10*$E$5/100</f>
        <v>33.812043999999993</v>
      </c>
      <c r="F10" s="341">
        <f t="shared" ref="F10:G12" si="0">+E10</f>
        <v>33.812043999999993</v>
      </c>
      <c r="G10" s="341">
        <f t="shared" si="0"/>
        <v>33.812043999999993</v>
      </c>
      <c r="H10" s="307"/>
      <c r="I10" s="307"/>
      <c r="J10" s="368"/>
      <c r="K10" s="367">
        <f t="shared" ref="K10:M12" si="1">+E10*H10</f>
        <v>0</v>
      </c>
      <c r="L10" s="367">
        <f t="shared" si="1"/>
        <v>0</v>
      </c>
      <c r="M10" s="337">
        <f t="shared" si="1"/>
        <v>0</v>
      </c>
      <c r="N10" s="327">
        <f t="shared" ref="N10:N15" si="2">+SUM(H10:J10)</f>
        <v>0</v>
      </c>
      <c r="Y10" s="261">
        <f>+Y8*1.2</f>
        <v>0</v>
      </c>
      <c r="AC10" s="391"/>
    </row>
    <row r="11" spans="1:29" hidden="1">
      <c r="A11" s="372">
        <v>2.2000000000000002</v>
      </c>
      <c r="B11" s="372" t="s">
        <v>784</v>
      </c>
      <c r="C11" s="343" t="s">
        <v>723</v>
      </c>
      <c r="D11" s="369">
        <v>7.46</v>
      </c>
      <c r="E11" s="341">
        <f>+D11*$E$5/100</f>
        <v>21.971938000000002</v>
      </c>
      <c r="F11" s="341">
        <f t="shared" si="0"/>
        <v>21.971938000000002</v>
      </c>
      <c r="G11" s="341">
        <f t="shared" si="0"/>
        <v>21.971938000000002</v>
      </c>
      <c r="H11" s="307"/>
      <c r="I11" s="307"/>
      <c r="J11" s="368"/>
      <c r="K11" s="367">
        <f t="shared" si="1"/>
        <v>0</v>
      </c>
      <c r="L11" s="367">
        <f t="shared" si="1"/>
        <v>0</v>
      </c>
      <c r="M11" s="337">
        <f t="shared" si="1"/>
        <v>0</v>
      </c>
      <c r="N11" s="327">
        <f t="shared" si="2"/>
        <v>0</v>
      </c>
      <c r="Y11" s="261">
        <f>+Y10/538800</f>
        <v>0</v>
      </c>
      <c r="AC11" s="391"/>
    </row>
    <row r="12" spans="1:29">
      <c r="A12" s="372">
        <v>3</v>
      </c>
      <c r="B12" s="372" t="s">
        <v>783</v>
      </c>
      <c r="C12" s="343" t="s">
        <v>680</v>
      </c>
      <c r="D12" s="383">
        <v>5.0979999999999999</v>
      </c>
      <c r="E12" s="341">
        <f>+D12*$E$5/100</f>
        <v>15.015139399999999</v>
      </c>
      <c r="F12" s="341">
        <f t="shared" si="0"/>
        <v>15.015139399999999</v>
      </c>
      <c r="G12" s="341">
        <f t="shared" si="0"/>
        <v>15.015139399999999</v>
      </c>
      <c r="H12" s="307"/>
      <c r="I12" s="307"/>
      <c r="J12" s="368"/>
      <c r="K12" s="367">
        <f t="shared" si="1"/>
        <v>0</v>
      </c>
      <c r="L12" s="367">
        <f t="shared" si="1"/>
        <v>0</v>
      </c>
      <c r="M12" s="337">
        <f t="shared" si="1"/>
        <v>0</v>
      </c>
      <c r="N12" s="327">
        <f t="shared" si="2"/>
        <v>0</v>
      </c>
      <c r="R12" s="261">
        <v>160</v>
      </c>
      <c r="S12" s="261">
        <v>3</v>
      </c>
      <c r="U12" s="261">
        <v>160</v>
      </c>
      <c r="V12" s="261">
        <v>3</v>
      </c>
      <c r="Y12" s="261">
        <f>+Y11*100</f>
        <v>0</v>
      </c>
      <c r="AC12" s="391"/>
    </row>
    <row r="13" spans="1:29" hidden="1">
      <c r="A13" s="372">
        <v>4</v>
      </c>
      <c r="B13" s="372" t="s">
        <v>782</v>
      </c>
      <c r="C13" s="343"/>
      <c r="D13" s="369"/>
      <c r="E13" s="341"/>
      <c r="F13" s="343"/>
      <c r="G13" s="343"/>
      <c r="H13" s="307"/>
      <c r="I13" s="307"/>
      <c r="J13" s="368"/>
      <c r="K13" s="367"/>
      <c r="L13" s="367"/>
      <c r="M13" s="337"/>
      <c r="N13" s="327">
        <f t="shared" si="2"/>
        <v>0</v>
      </c>
      <c r="AC13" s="391"/>
    </row>
    <row r="14" spans="1:29" hidden="1">
      <c r="A14" s="372">
        <v>4.0999999999999996</v>
      </c>
      <c r="B14" s="372" t="s">
        <v>781</v>
      </c>
      <c r="C14" s="343" t="s">
        <v>723</v>
      </c>
      <c r="D14" s="369">
        <v>14.35</v>
      </c>
      <c r="E14" s="341">
        <f>+D14*$E$5/100</f>
        <v>42.26505499999999</v>
      </c>
      <c r="F14" s="341">
        <f>+E14*$G$5</f>
        <v>62.129630849999984</v>
      </c>
      <c r="G14" s="341">
        <f>+E14*0.66</f>
        <v>27.894936299999994</v>
      </c>
      <c r="H14" s="307"/>
      <c r="I14" s="307"/>
      <c r="J14" s="368"/>
      <c r="K14" s="367">
        <f t="shared" ref="K14:M15" si="3">+E14*H14</f>
        <v>0</v>
      </c>
      <c r="L14" s="367">
        <f t="shared" si="3"/>
        <v>0</v>
      </c>
      <c r="M14" s="337">
        <f t="shared" si="3"/>
        <v>0</v>
      </c>
      <c r="N14" s="327">
        <f t="shared" si="2"/>
        <v>0</v>
      </c>
      <c r="AC14" s="391"/>
    </row>
    <row r="15" spans="1:29" hidden="1">
      <c r="A15" s="372">
        <v>4.2</v>
      </c>
      <c r="B15" s="372" t="s">
        <v>784</v>
      </c>
      <c r="C15" s="343" t="s">
        <v>723</v>
      </c>
      <c r="D15" s="369">
        <v>9.32</v>
      </c>
      <c r="E15" s="341">
        <f>+D15*$E$5/100</f>
        <v>27.450195999999995</v>
      </c>
      <c r="F15" s="341">
        <f>+E15*$G$5</f>
        <v>40.351788119999995</v>
      </c>
      <c r="G15" s="341">
        <f>+E15*0.66</f>
        <v>18.117129359999996</v>
      </c>
      <c r="H15" s="307"/>
      <c r="I15" s="307"/>
      <c r="J15" s="368"/>
      <c r="K15" s="367">
        <f t="shared" si="3"/>
        <v>0</v>
      </c>
      <c r="L15" s="367">
        <f t="shared" si="3"/>
        <v>0</v>
      </c>
      <c r="M15" s="337">
        <f t="shared" si="3"/>
        <v>0</v>
      </c>
      <c r="N15" s="327">
        <f t="shared" si="2"/>
        <v>0</v>
      </c>
      <c r="AC15" s="391"/>
    </row>
    <row r="16" spans="1:29">
      <c r="A16" s="372">
        <v>5</v>
      </c>
      <c r="B16" s="372" t="s">
        <v>729</v>
      </c>
      <c r="C16" s="343"/>
      <c r="D16" s="369"/>
      <c r="E16" s="341"/>
      <c r="F16" s="341"/>
      <c r="G16" s="341"/>
      <c r="H16" s="307"/>
      <c r="I16" s="307"/>
      <c r="J16" s="368"/>
      <c r="K16" s="367"/>
      <c r="L16" s="367"/>
      <c r="M16" s="337"/>
      <c r="N16" s="327" t="s">
        <v>431</v>
      </c>
      <c r="AC16" s="391"/>
    </row>
    <row r="17" spans="1:29">
      <c r="A17" s="372">
        <v>5.0999999999999996</v>
      </c>
      <c r="B17" s="372" t="s">
        <v>779</v>
      </c>
      <c r="C17" s="343" t="s">
        <v>680</v>
      </c>
      <c r="D17" s="369">
        <v>4.82</v>
      </c>
      <c r="E17" s="341">
        <f t="shared" ref="E17:E24" si="4">+D17*$E$5/100</f>
        <v>14.196345999999998</v>
      </c>
      <c r="F17" s="341">
        <f t="shared" ref="F17:F24" si="5">+E17*$G$5</f>
        <v>20.868628619999996</v>
      </c>
      <c r="G17" s="341">
        <f t="shared" ref="G17:G24" si="6">+E17*0.66</f>
        <v>9.3695883599999998</v>
      </c>
      <c r="H17" s="307"/>
      <c r="I17" s="307"/>
      <c r="J17" s="368"/>
      <c r="K17" s="367">
        <f t="shared" ref="K17:M24" si="7">+E17*H17</f>
        <v>0</v>
      </c>
      <c r="L17" s="367">
        <f t="shared" si="7"/>
        <v>0</v>
      </c>
      <c r="M17" s="337">
        <f t="shared" si="7"/>
        <v>0</v>
      </c>
      <c r="N17" s="327">
        <f t="shared" ref="N17:N24" si="8">+SUM(H17:J17)</f>
        <v>0</v>
      </c>
      <c r="AC17" s="391"/>
    </row>
    <row r="18" spans="1:29" hidden="1">
      <c r="A18" s="372">
        <v>5.2</v>
      </c>
      <c r="B18" s="372" t="s">
        <v>778</v>
      </c>
      <c r="C18" s="343" t="s">
        <v>680</v>
      </c>
      <c r="D18" s="369">
        <v>3.86</v>
      </c>
      <c r="E18" s="341">
        <f t="shared" si="4"/>
        <v>11.368857999999998</v>
      </c>
      <c r="F18" s="341">
        <f t="shared" si="5"/>
        <v>16.712221259999996</v>
      </c>
      <c r="G18" s="341">
        <f t="shared" si="6"/>
        <v>7.5034462799999986</v>
      </c>
      <c r="H18" s="307"/>
      <c r="I18" s="307"/>
      <c r="J18" s="368"/>
      <c r="K18" s="367">
        <f t="shared" si="7"/>
        <v>0</v>
      </c>
      <c r="L18" s="367">
        <f t="shared" si="7"/>
        <v>0</v>
      </c>
      <c r="M18" s="337">
        <f t="shared" si="7"/>
        <v>0</v>
      </c>
      <c r="N18" s="327">
        <f t="shared" si="8"/>
        <v>0</v>
      </c>
      <c r="AC18" s="391"/>
    </row>
    <row r="19" spans="1:29" hidden="1">
      <c r="A19" s="372">
        <v>5.3</v>
      </c>
      <c r="B19" s="372" t="s">
        <v>777</v>
      </c>
      <c r="C19" s="343" t="s">
        <v>680</v>
      </c>
      <c r="D19" s="369">
        <v>2.8919999999999999</v>
      </c>
      <c r="E19" s="341">
        <f t="shared" si="4"/>
        <v>8.5178075999999994</v>
      </c>
      <c r="F19" s="341">
        <f t="shared" si="5"/>
        <v>12.521177171999998</v>
      </c>
      <c r="G19" s="341">
        <f t="shared" si="6"/>
        <v>5.6217530159999995</v>
      </c>
      <c r="H19" s="307"/>
      <c r="I19" s="307"/>
      <c r="J19" s="368"/>
      <c r="K19" s="367">
        <f t="shared" si="7"/>
        <v>0</v>
      </c>
      <c r="L19" s="367">
        <f t="shared" si="7"/>
        <v>0</v>
      </c>
      <c r="M19" s="337">
        <f t="shared" si="7"/>
        <v>0</v>
      </c>
      <c r="N19" s="327">
        <f t="shared" si="8"/>
        <v>0</v>
      </c>
      <c r="AC19" s="391"/>
    </row>
    <row r="20" spans="1:29" hidden="1">
      <c r="A20" s="372">
        <v>5.4</v>
      </c>
      <c r="B20" s="372" t="s">
        <v>776</v>
      </c>
      <c r="C20" s="343" t="s">
        <v>680</v>
      </c>
      <c r="D20" s="369">
        <v>3.6150000000000002</v>
      </c>
      <c r="E20" s="341">
        <f t="shared" si="4"/>
        <v>10.647259500000001</v>
      </c>
      <c r="F20" s="341">
        <f t="shared" si="5"/>
        <v>15.651471465</v>
      </c>
      <c r="G20" s="341">
        <f t="shared" si="6"/>
        <v>7.0271912700000003</v>
      </c>
      <c r="H20" s="307"/>
      <c r="I20" s="307"/>
      <c r="J20" s="368"/>
      <c r="K20" s="367">
        <f t="shared" si="7"/>
        <v>0</v>
      </c>
      <c r="L20" s="367">
        <f t="shared" si="7"/>
        <v>0</v>
      </c>
      <c r="M20" s="337">
        <f t="shared" si="7"/>
        <v>0</v>
      </c>
      <c r="N20" s="327">
        <f t="shared" si="8"/>
        <v>0</v>
      </c>
      <c r="AC20" s="391"/>
    </row>
    <row r="21" spans="1:29" hidden="1">
      <c r="A21" s="372">
        <v>5.5</v>
      </c>
      <c r="B21" s="372" t="s">
        <v>806</v>
      </c>
      <c r="C21" s="343" t="s">
        <v>680</v>
      </c>
      <c r="D21" s="369">
        <v>2.8920000000000003</v>
      </c>
      <c r="E21" s="341">
        <f t="shared" si="4"/>
        <v>8.5178075999999994</v>
      </c>
      <c r="F21" s="341">
        <f t="shared" si="5"/>
        <v>12.521177171999998</v>
      </c>
      <c r="G21" s="341">
        <f t="shared" si="6"/>
        <v>5.6217530159999995</v>
      </c>
      <c r="H21" s="307"/>
      <c r="I21" s="307"/>
      <c r="J21" s="368"/>
      <c r="K21" s="367">
        <f t="shared" si="7"/>
        <v>0</v>
      </c>
      <c r="L21" s="367">
        <f t="shared" si="7"/>
        <v>0</v>
      </c>
      <c r="M21" s="337">
        <f t="shared" si="7"/>
        <v>0</v>
      </c>
      <c r="N21" s="327">
        <f t="shared" si="8"/>
        <v>0</v>
      </c>
      <c r="AC21" s="391"/>
    </row>
    <row r="22" spans="1:29">
      <c r="A22" s="372">
        <v>5.6</v>
      </c>
      <c r="B22" s="372" t="s">
        <v>805</v>
      </c>
      <c r="C22" s="343" t="s">
        <v>680</v>
      </c>
      <c r="D22" s="369">
        <v>3.91</v>
      </c>
      <c r="E22" s="341">
        <f t="shared" si="4"/>
        <v>11.516123</v>
      </c>
      <c r="F22" s="341">
        <f t="shared" si="5"/>
        <v>16.928700809999999</v>
      </c>
      <c r="G22" s="341">
        <f t="shared" si="6"/>
        <v>7.6006411800000002</v>
      </c>
      <c r="H22" s="307"/>
      <c r="I22" s="307"/>
      <c r="J22" s="368"/>
      <c r="K22" s="367">
        <f t="shared" si="7"/>
        <v>0</v>
      </c>
      <c r="L22" s="367">
        <f t="shared" si="7"/>
        <v>0</v>
      </c>
      <c r="M22" s="337">
        <f t="shared" si="7"/>
        <v>0</v>
      </c>
      <c r="N22" s="327">
        <f t="shared" si="8"/>
        <v>0</v>
      </c>
      <c r="AC22" s="391"/>
    </row>
    <row r="23" spans="1:29" hidden="1">
      <c r="A23" s="372">
        <v>5.7</v>
      </c>
      <c r="B23" s="372" t="s">
        <v>804</v>
      </c>
      <c r="C23" s="343" t="s">
        <v>680</v>
      </c>
      <c r="D23" s="369">
        <v>3.13</v>
      </c>
      <c r="E23" s="341">
        <f t="shared" si="4"/>
        <v>9.2187889999999992</v>
      </c>
      <c r="F23" s="341">
        <f t="shared" si="5"/>
        <v>13.551619829999998</v>
      </c>
      <c r="G23" s="341">
        <f t="shared" si="6"/>
        <v>6.0844007399999995</v>
      </c>
      <c r="H23" s="307"/>
      <c r="I23" s="307"/>
      <c r="J23" s="368"/>
      <c r="K23" s="367">
        <f t="shared" si="7"/>
        <v>0</v>
      </c>
      <c r="L23" s="367">
        <f t="shared" si="7"/>
        <v>0</v>
      </c>
      <c r="M23" s="337">
        <f t="shared" si="7"/>
        <v>0</v>
      </c>
      <c r="N23" s="327">
        <f t="shared" si="8"/>
        <v>0</v>
      </c>
      <c r="AC23" s="391"/>
    </row>
    <row r="24" spans="1:29" hidden="1">
      <c r="A24" s="372">
        <v>5.8</v>
      </c>
      <c r="B24" s="372" t="s">
        <v>803</v>
      </c>
      <c r="C24" s="343" t="s">
        <v>680</v>
      </c>
      <c r="D24" s="369">
        <v>1.04</v>
      </c>
      <c r="E24" s="341">
        <f t="shared" si="4"/>
        <v>3.0631119999999998</v>
      </c>
      <c r="F24" s="341">
        <f t="shared" si="5"/>
        <v>4.5027746399999993</v>
      </c>
      <c r="G24" s="341">
        <f t="shared" si="6"/>
        <v>2.0216539199999999</v>
      </c>
      <c r="H24" s="307"/>
      <c r="I24" s="307"/>
      <c r="J24" s="368"/>
      <c r="K24" s="367">
        <f t="shared" si="7"/>
        <v>0</v>
      </c>
      <c r="L24" s="367">
        <f t="shared" si="7"/>
        <v>0</v>
      </c>
      <c r="M24" s="337">
        <f t="shared" si="7"/>
        <v>0</v>
      </c>
      <c r="N24" s="327">
        <f t="shared" si="8"/>
        <v>0</v>
      </c>
      <c r="AC24" s="391"/>
    </row>
    <row r="25" spans="1:29">
      <c r="A25" s="372">
        <v>6</v>
      </c>
      <c r="B25" s="372" t="s">
        <v>774</v>
      </c>
      <c r="C25" s="343"/>
      <c r="D25" s="369"/>
      <c r="E25" s="341"/>
      <c r="F25" s="341"/>
      <c r="G25" s="341"/>
      <c r="H25" s="307"/>
      <c r="I25" s="307"/>
      <c r="J25" s="368"/>
      <c r="K25" s="367"/>
      <c r="L25" s="367"/>
      <c r="M25" s="337"/>
      <c r="N25" s="327" t="s">
        <v>431</v>
      </c>
      <c r="AC25" s="391"/>
    </row>
    <row r="26" spans="1:29">
      <c r="A26" s="372">
        <v>6.1</v>
      </c>
      <c r="B26" s="372" t="s">
        <v>773</v>
      </c>
      <c r="C26" s="343" t="s">
        <v>680</v>
      </c>
      <c r="D26" s="369">
        <v>4.4285714285714288</v>
      </c>
      <c r="E26" s="341">
        <f>+D26*$E$5/100</f>
        <v>13.043471428571429</v>
      </c>
      <c r="F26" s="341">
        <f>+E26*$G$5</f>
        <v>19.173902999999999</v>
      </c>
      <c r="G26" s="341">
        <f>+E26*0.66</f>
        <v>8.6086911428571433</v>
      </c>
      <c r="H26" s="307"/>
      <c r="I26" s="307"/>
      <c r="J26" s="368"/>
      <c r="K26" s="367">
        <f t="shared" ref="K26:M28" si="9">+E26*H26</f>
        <v>0</v>
      </c>
      <c r="L26" s="367">
        <f t="shared" si="9"/>
        <v>0</v>
      </c>
      <c r="M26" s="337">
        <f t="shared" si="9"/>
        <v>0</v>
      </c>
      <c r="N26" s="327">
        <f>+SUM(H26:J26)</f>
        <v>0</v>
      </c>
      <c r="AC26" s="391"/>
    </row>
    <row r="27" spans="1:29">
      <c r="A27" s="372">
        <v>6.2</v>
      </c>
      <c r="B27" s="372" t="s">
        <v>772</v>
      </c>
      <c r="C27" s="343" t="s">
        <v>680</v>
      </c>
      <c r="D27" s="369">
        <v>2.9722222222222223</v>
      </c>
      <c r="E27" s="341">
        <f>+D27*$E$5/100</f>
        <v>8.7540861111111106</v>
      </c>
      <c r="F27" s="341">
        <f>+E27*$G$5</f>
        <v>12.868506583333332</v>
      </c>
      <c r="G27" s="341">
        <f>+E27*0.66</f>
        <v>5.7776968333333336</v>
      </c>
      <c r="H27" s="307"/>
      <c r="I27" s="307"/>
      <c r="J27" s="368"/>
      <c r="K27" s="367">
        <f t="shared" si="9"/>
        <v>0</v>
      </c>
      <c r="L27" s="367">
        <f t="shared" si="9"/>
        <v>0</v>
      </c>
      <c r="M27" s="337">
        <f t="shared" si="9"/>
        <v>0</v>
      </c>
      <c r="N27" s="327">
        <f>+SUM(H27:J27)</f>
        <v>0</v>
      </c>
      <c r="R27" s="261">
        <v>160</v>
      </c>
      <c r="S27" s="261">
        <v>5</v>
      </c>
      <c r="AC27" s="391"/>
    </row>
    <row r="28" spans="1:29">
      <c r="A28" s="372">
        <v>7</v>
      </c>
      <c r="B28" s="372" t="s">
        <v>372</v>
      </c>
      <c r="C28" s="343" t="s">
        <v>680</v>
      </c>
      <c r="D28" s="369">
        <v>2.6486486486486487</v>
      </c>
      <c r="E28" s="341">
        <f>+D28*$E$5/100</f>
        <v>7.8010648648648644</v>
      </c>
      <c r="F28" s="341">
        <f>+E28*$G$5</f>
        <v>11.46756535135135</v>
      </c>
      <c r="G28" s="341">
        <f>+E28*0.66</f>
        <v>5.1487028108108106</v>
      </c>
      <c r="H28" s="307"/>
      <c r="I28" s="307"/>
      <c r="J28" s="368"/>
      <c r="K28" s="367">
        <f t="shared" si="9"/>
        <v>0</v>
      </c>
      <c r="L28" s="367">
        <f t="shared" si="9"/>
        <v>0</v>
      </c>
      <c r="M28" s="337">
        <f t="shared" si="9"/>
        <v>0</v>
      </c>
      <c r="N28" s="327">
        <f>+SUM(H28:J28)</f>
        <v>0</v>
      </c>
      <c r="R28" s="261">
        <v>160</v>
      </c>
      <c r="S28" s="261">
        <v>2</v>
      </c>
      <c r="AC28" s="391"/>
    </row>
    <row r="29" spans="1:29">
      <c r="A29" s="372">
        <v>8</v>
      </c>
      <c r="B29" s="372" t="s">
        <v>727</v>
      </c>
      <c r="C29" s="343"/>
      <c r="D29" s="369"/>
      <c r="E29" s="341"/>
      <c r="F29" s="341"/>
      <c r="G29" s="341"/>
      <c r="H29" s="307"/>
      <c r="I29" s="307"/>
      <c r="J29" s="368"/>
      <c r="K29" s="367"/>
      <c r="L29" s="367"/>
      <c r="M29" s="337"/>
      <c r="N29" s="327" t="s">
        <v>431</v>
      </c>
      <c r="AC29" s="391"/>
    </row>
    <row r="30" spans="1:29">
      <c r="A30" s="372">
        <v>8.1</v>
      </c>
      <c r="B30" s="372" t="s">
        <v>802</v>
      </c>
      <c r="C30" s="343" t="s">
        <v>723</v>
      </c>
      <c r="D30" s="369">
        <v>11.94</v>
      </c>
      <c r="E30" s="341">
        <f t="shared" ref="E30:E36" si="10">+D30*$E$5/100</f>
        <v>35.166881999999994</v>
      </c>
      <c r="F30" s="341">
        <f t="shared" ref="F30:F36" si="11">+E30*$G$5</f>
        <v>51.695316539999993</v>
      </c>
      <c r="G30" s="341">
        <f t="shared" ref="G30:G36" si="12">+E30*0.66</f>
        <v>23.210142119999997</v>
      </c>
      <c r="H30" s="307"/>
      <c r="I30" s="307"/>
      <c r="J30" s="368"/>
      <c r="K30" s="367">
        <f t="shared" ref="K30:M36" si="13">+E30*H30</f>
        <v>0</v>
      </c>
      <c r="L30" s="367">
        <f t="shared" si="13"/>
        <v>0</v>
      </c>
      <c r="M30" s="337">
        <f t="shared" si="13"/>
        <v>0</v>
      </c>
      <c r="N30" s="327">
        <f t="shared" ref="N30:N36" si="14">+SUM(H30:J30)</f>
        <v>0</v>
      </c>
      <c r="AC30" s="391"/>
    </row>
    <row r="31" spans="1:29" hidden="1">
      <c r="A31" s="372">
        <v>8.1999999999999993</v>
      </c>
      <c r="B31" s="372" t="s">
        <v>801</v>
      </c>
      <c r="C31" s="343" t="s">
        <v>723</v>
      </c>
      <c r="D31" s="369">
        <v>9.39</v>
      </c>
      <c r="E31" s="341">
        <f t="shared" si="10"/>
        <v>27.656366999999999</v>
      </c>
      <c r="F31" s="341">
        <f t="shared" si="11"/>
        <v>40.65485949</v>
      </c>
      <c r="G31" s="341">
        <f t="shared" si="12"/>
        <v>18.253202220000002</v>
      </c>
      <c r="H31" s="307"/>
      <c r="I31" s="307"/>
      <c r="J31" s="368"/>
      <c r="K31" s="367">
        <f t="shared" si="13"/>
        <v>0</v>
      </c>
      <c r="L31" s="367">
        <f t="shared" si="13"/>
        <v>0</v>
      </c>
      <c r="M31" s="337">
        <f t="shared" si="13"/>
        <v>0</v>
      </c>
      <c r="N31" s="327">
        <f t="shared" si="14"/>
        <v>0</v>
      </c>
      <c r="AC31" s="391"/>
    </row>
    <row r="32" spans="1:29" hidden="1">
      <c r="A32" s="372">
        <v>8.3000000000000007</v>
      </c>
      <c r="B32" s="372" t="s">
        <v>800</v>
      </c>
      <c r="C32" s="343" t="s">
        <v>723</v>
      </c>
      <c r="D32" s="369">
        <v>7.04</v>
      </c>
      <c r="E32" s="341">
        <f t="shared" si="10"/>
        <v>20.734911999999998</v>
      </c>
      <c r="F32" s="341">
        <f t="shared" si="11"/>
        <v>30.480320639999995</v>
      </c>
      <c r="G32" s="341">
        <f t="shared" si="12"/>
        <v>13.68504192</v>
      </c>
      <c r="H32" s="307"/>
      <c r="I32" s="307"/>
      <c r="J32" s="368"/>
      <c r="K32" s="367">
        <f t="shared" si="13"/>
        <v>0</v>
      </c>
      <c r="L32" s="367">
        <f t="shared" si="13"/>
        <v>0</v>
      </c>
      <c r="M32" s="337">
        <f t="shared" si="13"/>
        <v>0</v>
      </c>
      <c r="N32" s="327">
        <f t="shared" si="14"/>
        <v>0</v>
      </c>
      <c r="AC32" s="391"/>
    </row>
    <row r="33" spans="1:29">
      <c r="A33" s="372">
        <v>8.4</v>
      </c>
      <c r="B33" s="372" t="s">
        <v>799</v>
      </c>
      <c r="C33" s="343" t="s">
        <v>723</v>
      </c>
      <c r="D33" s="369">
        <v>17.25</v>
      </c>
      <c r="E33" s="341">
        <f t="shared" si="10"/>
        <v>50.806424999999997</v>
      </c>
      <c r="F33" s="341">
        <f t="shared" si="11"/>
        <v>74.685444749999988</v>
      </c>
      <c r="G33" s="341">
        <f t="shared" si="12"/>
        <v>33.5322405</v>
      </c>
      <c r="H33" s="307"/>
      <c r="I33" s="307"/>
      <c r="J33" s="368"/>
      <c r="K33" s="367">
        <f t="shared" si="13"/>
        <v>0</v>
      </c>
      <c r="L33" s="367">
        <f t="shared" si="13"/>
        <v>0</v>
      </c>
      <c r="M33" s="337">
        <f t="shared" si="13"/>
        <v>0</v>
      </c>
      <c r="N33" s="327">
        <f t="shared" si="14"/>
        <v>0</v>
      </c>
      <c r="AC33" s="391"/>
    </row>
    <row r="34" spans="1:29" hidden="1">
      <c r="A34" s="372">
        <v>8.5</v>
      </c>
      <c r="B34" s="372" t="s">
        <v>798</v>
      </c>
      <c r="C34" s="343" t="s">
        <v>723</v>
      </c>
      <c r="D34" s="369">
        <v>12.67</v>
      </c>
      <c r="E34" s="341">
        <f t="shared" si="10"/>
        <v>37.316950999999996</v>
      </c>
      <c r="F34" s="341">
        <f t="shared" si="11"/>
        <v>54.855917969999993</v>
      </c>
      <c r="G34" s="341">
        <f t="shared" si="12"/>
        <v>24.629187659999999</v>
      </c>
      <c r="H34" s="307"/>
      <c r="I34" s="307"/>
      <c r="J34" s="368"/>
      <c r="K34" s="367">
        <f t="shared" si="13"/>
        <v>0</v>
      </c>
      <c r="L34" s="367">
        <f t="shared" si="13"/>
        <v>0</v>
      </c>
      <c r="M34" s="337">
        <f t="shared" si="13"/>
        <v>0</v>
      </c>
      <c r="N34" s="327">
        <f t="shared" si="14"/>
        <v>0</v>
      </c>
      <c r="AC34" s="391"/>
    </row>
    <row r="35" spans="1:29">
      <c r="A35" s="372">
        <v>8.6</v>
      </c>
      <c r="B35" s="372" t="s">
        <v>797</v>
      </c>
      <c r="C35" s="343" t="s">
        <v>723</v>
      </c>
      <c r="D35" s="369">
        <v>3.98</v>
      </c>
      <c r="E35" s="341">
        <f t="shared" si="10"/>
        <v>11.722294</v>
      </c>
      <c r="F35" s="341">
        <f t="shared" si="11"/>
        <v>17.23177218</v>
      </c>
      <c r="G35" s="341">
        <f t="shared" si="12"/>
        <v>7.7367140399999998</v>
      </c>
      <c r="H35" s="307"/>
      <c r="I35" s="307"/>
      <c r="J35" s="368"/>
      <c r="K35" s="367">
        <f t="shared" si="13"/>
        <v>0</v>
      </c>
      <c r="L35" s="367">
        <f t="shared" si="13"/>
        <v>0</v>
      </c>
      <c r="M35" s="337">
        <f t="shared" si="13"/>
        <v>0</v>
      </c>
      <c r="N35" s="327">
        <f t="shared" si="14"/>
        <v>0</v>
      </c>
      <c r="AC35" s="391"/>
    </row>
    <row r="36" spans="1:29" hidden="1">
      <c r="A36" s="372">
        <v>8.6999999999999993</v>
      </c>
      <c r="B36" s="372" t="s">
        <v>796</v>
      </c>
      <c r="C36" s="343" t="s">
        <v>723</v>
      </c>
      <c r="D36" s="369">
        <v>7.96</v>
      </c>
      <c r="E36" s="341">
        <f t="shared" si="10"/>
        <v>23.444588</v>
      </c>
      <c r="F36" s="341">
        <f t="shared" si="11"/>
        <v>34.46354436</v>
      </c>
      <c r="G36" s="341">
        <f t="shared" si="12"/>
        <v>15.47342808</v>
      </c>
      <c r="H36" s="307"/>
      <c r="I36" s="307"/>
      <c r="J36" s="368"/>
      <c r="K36" s="367">
        <f t="shared" si="13"/>
        <v>0</v>
      </c>
      <c r="L36" s="367">
        <f t="shared" si="13"/>
        <v>0</v>
      </c>
      <c r="M36" s="337">
        <f t="shared" si="13"/>
        <v>0</v>
      </c>
      <c r="N36" s="327">
        <f t="shared" si="14"/>
        <v>0</v>
      </c>
      <c r="AC36" s="391"/>
    </row>
    <row r="37" spans="1:29">
      <c r="A37" s="372">
        <v>9</v>
      </c>
      <c r="B37" s="372" t="s">
        <v>719</v>
      </c>
      <c r="C37" s="343"/>
      <c r="D37" s="369"/>
      <c r="E37" s="341"/>
      <c r="F37" s="341"/>
      <c r="G37" s="341"/>
      <c r="H37" s="307"/>
      <c r="I37" s="307"/>
      <c r="J37" s="368"/>
      <c r="K37" s="367"/>
      <c r="L37" s="367"/>
      <c r="M37" s="337"/>
      <c r="N37" s="327" t="s">
        <v>431</v>
      </c>
      <c r="AC37" s="391"/>
    </row>
    <row r="38" spans="1:29">
      <c r="A38" s="372">
        <v>9.1</v>
      </c>
      <c r="B38" s="372" t="s">
        <v>795</v>
      </c>
      <c r="C38" s="343" t="s">
        <v>680</v>
      </c>
      <c r="D38" s="369">
        <v>83.367346938775512</v>
      </c>
      <c r="E38" s="341">
        <f t="shared" ref="E38:E43" si="15">+D38*$E$5/100</f>
        <v>245.54184693877548</v>
      </c>
      <c r="F38" s="341">
        <f t="shared" ref="F38:F43" si="16">+E38*$G$5</f>
        <v>360.94651499999992</v>
      </c>
      <c r="G38" s="341">
        <f t="shared" ref="G38:G43" si="17">+E38*0.66</f>
        <v>162.05761897959184</v>
      </c>
      <c r="H38" s="307"/>
      <c r="I38" s="307"/>
      <c r="J38" s="368"/>
      <c r="K38" s="367">
        <f t="shared" ref="K38:M43" si="18">+E38*H38</f>
        <v>0</v>
      </c>
      <c r="L38" s="367">
        <f t="shared" si="18"/>
        <v>0</v>
      </c>
      <c r="M38" s="337">
        <f t="shared" si="18"/>
        <v>0</v>
      </c>
      <c r="N38" s="327">
        <f t="shared" ref="N38:N69" si="19">+SUM(H38:J38)</f>
        <v>0</v>
      </c>
      <c r="O38" s="277"/>
      <c r="AC38" s="391"/>
    </row>
    <row r="39" spans="1:29">
      <c r="A39" s="372">
        <v>9.1999999999999993</v>
      </c>
      <c r="B39" s="372" t="s">
        <v>794</v>
      </c>
      <c r="C39" s="343" t="s">
        <v>680</v>
      </c>
      <c r="D39" s="369">
        <v>50</v>
      </c>
      <c r="E39" s="341">
        <f t="shared" si="15"/>
        <v>147.26499999999999</v>
      </c>
      <c r="F39" s="341">
        <f t="shared" si="16"/>
        <v>216.47954999999999</v>
      </c>
      <c r="G39" s="341">
        <f t="shared" si="17"/>
        <v>97.19489999999999</v>
      </c>
      <c r="H39" s="307"/>
      <c r="I39" s="307"/>
      <c r="J39" s="368"/>
      <c r="K39" s="367">
        <f t="shared" si="18"/>
        <v>0</v>
      </c>
      <c r="L39" s="367">
        <f t="shared" si="18"/>
        <v>0</v>
      </c>
      <c r="M39" s="337">
        <f t="shared" si="18"/>
        <v>0</v>
      </c>
      <c r="N39" s="327">
        <f t="shared" si="19"/>
        <v>0</v>
      </c>
      <c r="AC39" s="391"/>
    </row>
    <row r="40" spans="1:29" hidden="1">
      <c r="A40" s="372">
        <v>9.3000000000000007</v>
      </c>
      <c r="B40" s="372" t="s">
        <v>793</v>
      </c>
      <c r="C40" s="343" t="s">
        <v>680</v>
      </c>
      <c r="D40" s="369">
        <v>3.236842105263158</v>
      </c>
      <c r="E40" s="341">
        <f t="shared" si="15"/>
        <v>9.5334710526315778</v>
      </c>
      <c r="F40" s="341">
        <f t="shared" si="16"/>
        <v>14.014202447368419</v>
      </c>
      <c r="G40" s="341">
        <f t="shared" si="17"/>
        <v>6.2920908947368419</v>
      </c>
      <c r="H40" s="307"/>
      <c r="I40" s="307"/>
      <c r="J40" s="368"/>
      <c r="K40" s="367">
        <f t="shared" si="18"/>
        <v>0</v>
      </c>
      <c r="L40" s="367">
        <f t="shared" si="18"/>
        <v>0</v>
      </c>
      <c r="M40" s="337">
        <f t="shared" si="18"/>
        <v>0</v>
      </c>
      <c r="N40" s="327">
        <f t="shared" si="19"/>
        <v>0</v>
      </c>
      <c r="AC40" s="391"/>
    </row>
    <row r="41" spans="1:29">
      <c r="A41" s="372">
        <v>9.4</v>
      </c>
      <c r="B41" s="372" t="s">
        <v>766</v>
      </c>
      <c r="C41" s="343" t="s">
        <v>680</v>
      </c>
      <c r="D41" s="369">
        <v>3.214285714285714</v>
      </c>
      <c r="E41" s="341">
        <f t="shared" si="15"/>
        <v>9.4670357142857124</v>
      </c>
      <c r="F41" s="341">
        <f t="shared" si="16"/>
        <v>13.916542499999997</v>
      </c>
      <c r="G41" s="341">
        <f t="shared" si="17"/>
        <v>6.2482435714285707</v>
      </c>
      <c r="H41" s="307"/>
      <c r="I41" s="307"/>
      <c r="J41" s="368"/>
      <c r="K41" s="367">
        <f t="shared" si="18"/>
        <v>0</v>
      </c>
      <c r="L41" s="367">
        <f t="shared" si="18"/>
        <v>0</v>
      </c>
      <c r="M41" s="337">
        <f t="shared" si="18"/>
        <v>0</v>
      </c>
      <c r="N41" s="327">
        <f t="shared" si="19"/>
        <v>0</v>
      </c>
      <c r="AC41" s="391"/>
    </row>
    <row r="42" spans="1:29">
      <c r="A42" s="372">
        <v>9.5</v>
      </c>
      <c r="B42" s="372" t="s">
        <v>765</v>
      </c>
      <c r="C42" s="343" t="s">
        <v>680</v>
      </c>
      <c r="D42" s="369">
        <v>3.1785714285714284</v>
      </c>
      <c r="E42" s="341">
        <f t="shared" si="15"/>
        <v>9.3618464285714271</v>
      </c>
      <c r="F42" s="341">
        <f t="shared" si="16"/>
        <v>13.761914249999998</v>
      </c>
      <c r="G42" s="341">
        <f t="shared" si="17"/>
        <v>6.1788186428571423</v>
      </c>
      <c r="H42" s="307"/>
      <c r="I42" s="307"/>
      <c r="J42" s="368"/>
      <c r="K42" s="367">
        <f t="shared" si="18"/>
        <v>0</v>
      </c>
      <c r="L42" s="367">
        <f t="shared" si="18"/>
        <v>0</v>
      </c>
      <c r="M42" s="337">
        <f t="shared" si="18"/>
        <v>0</v>
      </c>
      <c r="N42" s="327">
        <f t="shared" si="19"/>
        <v>0</v>
      </c>
      <c r="AC42" s="391"/>
    </row>
    <row r="43" spans="1:29" hidden="1">
      <c r="A43" s="394">
        <v>9.6</v>
      </c>
      <c r="B43" s="394" t="s">
        <v>792</v>
      </c>
      <c r="C43" s="393" t="s">
        <v>680</v>
      </c>
      <c r="D43" s="392">
        <v>3.3333333333333335</v>
      </c>
      <c r="E43" s="341">
        <f t="shared" si="15"/>
        <v>9.8176666666666659</v>
      </c>
      <c r="F43" s="341">
        <f t="shared" si="16"/>
        <v>14.431969999999998</v>
      </c>
      <c r="G43" s="341">
        <f t="shared" si="17"/>
        <v>6.47966</v>
      </c>
      <c r="H43" s="307"/>
      <c r="I43" s="307"/>
      <c r="J43" s="368"/>
      <c r="K43" s="367">
        <f t="shared" si="18"/>
        <v>0</v>
      </c>
      <c r="L43" s="367">
        <f t="shared" si="18"/>
        <v>0</v>
      </c>
      <c r="M43" s="337">
        <f t="shared" si="18"/>
        <v>0</v>
      </c>
      <c r="N43" s="327">
        <f t="shared" si="19"/>
        <v>0</v>
      </c>
      <c r="AC43" s="391"/>
    </row>
    <row r="44" spans="1:29">
      <c r="A44" s="325"/>
      <c r="B44" s="326" t="s">
        <v>791</v>
      </c>
      <c r="C44" s="325"/>
      <c r="D44" s="324"/>
      <c r="E44" s="324"/>
      <c r="F44" s="324"/>
      <c r="G44" s="324"/>
      <c r="H44" s="323">
        <f t="shared" ref="H44:M44" si="20">SUM(H8:H43)</f>
        <v>0</v>
      </c>
      <c r="I44" s="323">
        <f t="shared" si="20"/>
        <v>0</v>
      </c>
      <c r="J44" s="390">
        <f t="shared" si="20"/>
        <v>0</v>
      </c>
      <c r="K44" s="389">
        <f t="shared" si="20"/>
        <v>0</v>
      </c>
      <c r="L44" s="389">
        <f t="shared" si="20"/>
        <v>0</v>
      </c>
      <c r="M44" s="388">
        <f t="shared" si="20"/>
        <v>0</v>
      </c>
      <c r="N44" s="327">
        <f t="shared" si="19"/>
        <v>0</v>
      </c>
    </row>
    <row r="45" spans="1:29" s="305" customFormat="1" ht="14.1" hidden="1" customHeight="1">
      <c r="A45" s="1214" t="s">
        <v>790</v>
      </c>
      <c r="B45" s="1215"/>
      <c r="C45" s="1215"/>
      <c r="D45" s="1215"/>
      <c r="E45" s="1215"/>
      <c r="F45" s="1215"/>
      <c r="G45" s="1215"/>
      <c r="H45" s="1215"/>
      <c r="I45" s="1215"/>
      <c r="J45" s="1215"/>
      <c r="K45" s="1215"/>
      <c r="L45" s="1215"/>
      <c r="M45" s="1216"/>
      <c r="N45" s="327">
        <f t="shared" si="19"/>
        <v>0</v>
      </c>
    </row>
    <row r="46" spans="1:29" s="305" customFormat="1" ht="12.6" hidden="1" customHeight="1">
      <c r="A46" s="372">
        <v>1</v>
      </c>
      <c r="B46" s="372" t="s">
        <v>789</v>
      </c>
      <c r="C46" s="343" t="s">
        <v>768</v>
      </c>
      <c r="D46" s="369">
        <v>133.03</v>
      </c>
      <c r="E46" s="341">
        <f>+D46*$E$5/100</f>
        <v>391.81325899999996</v>
      </c>
      <c r="F46" s="341">
        <f>+E46</f>
        <v>391.81325899999996</v>
      </c>
      <c r="G46" s="343"/>
      <c r="H46" s="356"/>
      <c r="I46" s="382"/>
      <c r="J46" s="381"/>
      <c r="K46" s="367">
        <f>+E46*H46</f>
        <v>0</v>
      </c>
      <c r="L46" s="367">
        <f>+F46*I46</f>
        <v>0</v>
      </c>
      <c r="M46" s="337"/>
      <c r="N46" s="327">
        <f t="shared" si="19"/>
        <v>0</v>
      </c>
    </row>
    <row r="47" spans="1:29" s="305" customFormat="1" ht="12.6" hidden="1" customHeight="1">
      <c r="A47" s="372">
        <v>2</v>
      </c>
      <c r="B47" s="372" t="s">
        <v>788</v>
      </c>
      <c r="C47" s="343" t="s">
        <v>768</v>
      </c>
      <c r="D47" s="369"/>
      <c r="E47" s="369"/>
      <c r="F47" s="341"/>
      <c r="G47" s="343"/>
      <c r="H47" s="382"/>
      <c r="I47" s="382"/>
      <c r="J47" s="381"/>
      <c r="K47" s="367"/>
      <c r="L47" s="367"/>
      <c r="M47" s="337"/>
      <c r="N47" s="327">
        <f t="shared" si="19"/>
        <v>0</v>
      </c>
    </row>
    <row r="48" spans="1:29" s="305" customFormat="1" ht="12.6" hidden="1" customHeight="1">
      <c r="A48" s="372">
        <v>2.1</v>
      </c>
      <c r="B48" s="372" t="s">
        <v>787</v>
      </c>
      <c r="C48" s="343"/>
      <c r="D48" s="369">
        <v>89.899161375751191</v>
      </c>
      <c r="E48" s="369">
        <f>+D48*$E$5/100</f>
        <v>264.77999999999997</v>
      </c>
      <c r="F48" s="341">
        <f>+E48</f>
        <v>264.77999999999997</v>
      </c>
      <c r="G48" s="343"/>
      <c r="H48" s="382"/>
      <c r="I48" s="382"/>
      <c r="J48" s="381"/>
      <c r="K48" s="367">
        <f>+E48*H48</f>
        <v>0</v>
      </c>
      <c r="L48" s="367">
        <f>+F48*I48</f>
        <v>0</v>
      </c>
      <c r="M48" s="337"/>
      <c r="N48" s="327">
        <f t="shared" si="19"/>
        <v>0</v>
      </c>
    </row>
    <row r="49" spans="1:14" s="305" customFormat="1" ht="12.6" hidden="1" customHeight="1">
      <c r="A49" s="372">
        <v>2.2000000000000002</v>
      </c>
      <c r="B49" s="372" t="s">
        <v>786</v>
      </c>
      <c r="C49" s="343"/>
      <c r="D49" s="369">
        <v>59.932774250500806</v>
      </c>
      <c r="E49" s="369">
        <f>+D49*$E$5/100</f>
        <v>176.52</v>
      </c>
      <c r="F49" s="341"/>
      <c r="G49" s="343"/>
      <c r="H49" s="382"/>
      <c r="I49" s="382"/>
      <c r="J49" s="381"/>
      <c r="K49" s="367">
        <f>+E49*H49</f>
        <v>0</v>
      </c>
      <c r="L49" s="367"/>
      <c r="M49" s="337"/>
      <c r="N49" s="327">
        <f t="shared" si="19"/>
        <v>0</v>
      </c>
    </row>
    <row r="50" spans="1:14" s="305" customFormat="1" ht="12.6" hidden="1" customHeight="1">
      <c r="A50" s="372">
        <v>3</v>
      </c>
      <c r="B50" s="372" t="s">
        <v>785</v>
      </c>
      <c r="C50" s="343"/>
      <c r="D50" s="369"/>
      <c r="E50" s="369"/>
      <c r="F50" s="341"/>
      <c r="G50" s="343"/>
      <c r="H50" s="382"/>
      <c r="I50" s="382"/>
      <c r="J50" s="381"/>
      <c r="K50" s="367"/>
      <c r="L50" s="367"/>
      <c r="M50" s="337"/>
      <c r="N50" s="327">
        <f t="shared" si="19"/>
        <v>0</v>
      </c>
    </row>
    <row r="51" spans="1:14" s="305" customFormat="1" ht="12.6" hidden="1" customHeight="1">
      <c r="A51" s="372">
        <v>3.1</v>
      </c>
      <c r="B51" s="372" t="s">
        <v>781</v>
      </c>
      <c r="C51" s="343" t="s">
        <v>723</v>
      </c>
      <c r="D51" s="369">
        <v>11.48</v>
      </c>
      <c r="E51" s="369">
        <f>+D51*$E$5/100</f>
        <v>33.812043999999993</v>
      </c>
      <c r="F51" s="341">
        <f>+E51</f>
        <v>33.812043999999993</v>
      </c>
      <c r="G51" s="341">
        <f>+E51</f>
        <v>33.812043999999993</v>
      </c>
      <c r="H51" s="382"/>
      <c r="I51" s="382"/>
      <c r="J51" s="381"/>
      <c r="K51" s="367">
        <f t="shared" ref="K51:M53" si="21">+E51*H51</f>
        <v>0</v>
      </c>
      <c r="L51" s="367">
        <f t="shared" si="21"/>
        <v>0</v>
      </c>
      <c r="M51" s="337">
        <f t="shared" si="21"/>
        <v>0</v>
      </c>
      <c r="N51" s="327">
        <f t="shared" si="19"/>
        <v>0</v>
      </c>
    </row>
    <row r="52" spans="1:14" s="305" customFormat="1" ht="12.6" hidden="1" customHeight="1">
      <c r="A52" s="372">
        <v>3.2</v>
      </c>
      <c r="B52" s="372" t="s">
        <v>784</v>
      </c>
      <c r="C52" s="343" t="s">
        <v>723</v>
      </c>
      <c r="D52" s="369">
        <v>7.46</v>
      </c>
      <c r="E52" s="369">
        <f>+D52*$E$5/100</f>
        <v>21.971938000000002</v>
      </c>
      <c r="F52" s="341">
        <f>+E52</f>
        <v>21.971938000000002</v>
      </c>
      <c r="G52" s="341">
        <f>+E52</f>
        <v>21.971938000000002</v>
      </c>
      <c r="H52" s="382"/>
      <c r="I52" s="382"/>
      <c r="J52" s="381"/>
      <c r="K52" s="367">
        <f t="shared" si="21"/>
        <v>0</v>
      </c>
      <c r="L52" s="367">
        <f t="shared" si="21"/>
        <v>0</v>
      </c>
      <c r="M52" s="337">
        <f t="shared" si="21"/>
        <v>0</v>
      </c>
      <c r="N52" s="327">
        <f t="shared" si="19"/>
        <v>0</v>
      </c>
    </row>
    <row r="53" spans="1:14" s="305" customFormat="1" ht="12.6" hidden="1" customHeight="1">
      <c r="A53" s="372">
        <v>4</v>
      </c>
      <c r="B53" s="372" t="s">
        <v>783</v>
      </c>
      <c r="C53" s="343" t="s">
        <v>680</v>
      </c>
      <c r="D53" s="369">
        <v>5.0979999999999999</v>
      </c>
      <c r="E53" s="369">
        <f>+D53*$E$5/100</f>
        <v>15.015139399999999</v>
      </c>
      <c r="F53" s="341">
        <f>+E53</f>
        <v>15.015139399999999</v>
      </c>
      <c r="G53" s="341">
        <f>+E53</f>
        <v>15.015139399999999</v>
      </c>
      <c r="H53" s="382"/>
      <c r="I53" s="382"/>
      <c r="J53" s="381"/>
      <c r="K53" s="367">
        <f t="shared" si="21"/>
        <v>0</v>
      </c>
      <c r="L53" s="367">
        <f t="shared" si="21"/>
        <v>0</v>
      </c>
      <c r="M53" s="337">
        <f t="shared" si="21"/>
        <v>0</v>
      </c>
      <c r="N53" s="327">
        <f t="shared" si="19"/>
        <v>0</v>
      </c>
    </row>
    <row r="54" spans="1:14" s="305" customFormat="1" ht="12.6" hidden="1" customHeight="1">
      <c r="A54" s="372">
        <v>5</v>
      </c>
      <c r="B54" s="372" t="s">
        <v>782</v>
      </c>
      <c r="C54" s="343"/>
      <c r="D54" s="369"/>
      <c r="E54" s="369"/>
      <c r="F54" s="343"/>
      <c r="G54" s="343"/>
      <c r="H54" s="382"/>
      <c r="I54" s="382"/>
      <c r="J54" s="381"/>
      <c r="K54" s="367"/>
      <c r="L54" s="367"/>
      <c r="M54" s="337"/>
      <c r="N54" s="327">
        <f t="shared" si="19"/>
        <v>0</v>
      </c>
    </row>
    <row r="55" spans="1:14" s="305" customFormat="1" ht="12.6" hidden="1" customHeight="1">
      <c r="A55" s="372">
        <v>5.0999999999999996</v>
      </c>
      <c r="B55" s="372" t="s">
        <v>781</v>
      </c>
      <c r="C55" s="343" t="s">
        <v>723</v>
      </c>
      <c r="D55" s="369">
        <v>14.35</v>
      </c>
      <c r="E55" s="369">
        <f>+D55*$E$5/100</f>
        <v>42.26505499999999</v>
      </c>
      <c r="F55" s="341">
        <f>+E55*$G$5</f>
        <v>62.129630849999984</v>
      </c>
      <c r="G55" s="341">
        <f>+E55*0.66</f>
        <v>27.894936299999994</v>
      </c>
      <c r="H55" s="382"/>
      <c r="I55" s="382"/>
      <c r="J55" s="381"/>
      <c r="K55" s="367">
        <f t="shared" ref="K55:M56" si="22">+E55*H55</f>
        <v>0</v>
      </c>
      <c r="L55" s="367">
        <f t="shared" si="22"/>
        <v>0</v>
      </c>
      <c r="M55" s="337">
        <f t="shared" si="22"/>
        <v>0</v>
      </c>
      <c r="N55" s="327">
        <f t="shared" si="19"/>
        <v>0</v>
      </c>
    </row>
    <row r="56" spans="1:14" s="305" customFormat="1" ht="12.6" hidden="1" customHeight="1">
      <c r="A56" s="372">
        <v>5.2</v>
      </c>
      <c r="B56" s="372" t="s">
        <v>780</v>
      </c>
      <c r="C56" s="343" t="s">
        <v>723</v>
      </c>
      <c r="D56" s="369">
        <v>9.32</v>
      </c>
      <c r="E56" s="369">
        <f>+D56*$E$5/100</f>
        <v>27.450195999999995</v>
      </c>
      <c r="F56" s="341">
        <f>+E56*$G$5</f>
        <v>40.351788119999995</v>
      </c>
      <c r="G56" s="341">
        <f>+E56*0.66</f>
        <v>18.117129359999996</v>
      </c>
      <c r="H56" s="382"/>
      <c r="I56" s="382"/>
      <c r="J56" s="381"/>
      <c r="K56" s="367">
        <f t="shared" si="22"/>
        <v>0</v>
      </c>
      <c r="L56" s="367">
        <f t="shared" si="22"/>
        <v>0</v>
      </c>
      <c r="M56" s="337">
        <f t="shared" si="22"/>
        <v>0</v>
      </c>
      <c r="N56" s="327">
        <f t="shared" si="19"/>
        <v>0</v>
      </c>
    </row>
    <row r="57" spans="1:14" s="305" customFormat="1" ht="12.6" hidden="1" customHeight="1">
      <c r="A57" s="372">
        <v>6</v>
      </c>
      <c r="B57" s="372" t="s">
        <v>729</v>
      </c>
      <c r="C57" s="343"/>
      <c r="D57" s="369"/>
      <c r="E57" s="369"/>
      <c r="F57" s="341"/>
      <c r="G57" s="341"/>
      <c r="H57" s="382"/>
      <c r="I57" s="382"/>
      <c r="J57" s="381"/>
      <c r="K57" s="367"/>
      <c r="L57" s="367"/>
      <c r="M57" s="337"/>
      <c r="N57" s="327">
        <f t="shared" si="19"/>
        <v>0</v>
      </c>
    </row>
    <row r="58" spans="1:14" s="305" customFormat="1" ht="12.6" hidden="1" customHeight="1">
      <c r="A58" s="372">
        <v>6.1</v>
      </c>
      <c r="B58" s="372" t="s">
        <v>779</v>
      </c>
      <c r="C58" s="343" t="s">
        <v>680</v>
      </c>
      <c r="D58" s="369">
        <v>5.3029999999999999</v>
      </c>
      <c r="E58" s="369">
        <f>+D58*$E$5/100</f>
        <v>15.618925899999999</v>
      </c>
      <c r="F58" s="341">
        <f>+E58*$G$5</f>
        <v>22.959821072999997</v>
      </c>
      <c r="G58" s="341">
        <f>+E58*0.66</f>
        <v>10.308491093999999</v>
      </c>
      <c r="H58" s="382"/>
      <c r="I58" s="382"/>
      <c r="J58" s="381"/>
      <c r="K58" s="367">
        <f t="shared" ref="K58:M62" si="23">+E58*H58</f>
        <v>0</v>
      </c>
      <c r="L58" s="367">
        <f t="shared" si="23"/>
        <v>0</v>
      </c>
      <c r="M58" s="337">
        <f t="shared" si="23"/>
        <v>0</v>
      </c>
      <c r="N58" s="327">
        <f t="shared" si="19"/>
        <v>0</v>
      </c>
    </row>
    <row r="59" spans="1:14" s="305" customFormat="1" ht="12.6" hidden="1" customHeight="1">
      <c r="A59" s="372">
        <v>6.2</v>
      </c>
      <c r="B59" s="372" t="s">
        <v>778</v>
      </c>
      <c r="C59" s="343" t="s">
        <v>680</v>
      </c>
      <c r="D59" s="369">
        <v>4.2450514999999998</v>
      </c>
      <c r="E59" s="369">
        <f>+D59*$E$5/100</f>
        <v>12.502950182949998</v>
      </c>
      <c r="F59" s="341">
        <f>+E59*$G$5</f>
        <v>18.379336768936497</v>
      </c>
      <c r="G59" s="341">
        <f>+E59*0.66</f>
        <v>8.2519471207469994</v>
      </c>
      <c r="H59" s="382"/>
      <c r="I59" s="382"/>
      <c r="J59" s="381"/>
      <c r="K59" s="367">
        <f t="shared" si="23"/>
        <v>0</v>
      </c>
      <c r="L59" s="367">
        <f t="shared" si="23"/>
        <v>0</v>
      </c>
      <c r="M59" s="337">
        <f t="shared" si="23"/>
        <v>0</v>
      </c>
      <c r="N59" s="327">
        <f t="shared" si="19"/>
        <v>0</v>
      </c>
    </row>
    <row r="60" spans="1:14" s="305" customFormat="1" ht="12.6" hidden="1" customHeight="1">
      <c r="A60" s="372">
        <v>6.3</v>
      </c>
      <c r="B60" s="372" t="s">
        <v>777</v>
      </c>
      <c r="C60" s="343" t="s">
        <v>680</v>
      </c>
      <c r="D60" s="369">
        <v>3.1818</v>
      </c>
      <c r="E60" s="369">
        <f>+D60*$E$5/100</f>
        <v>9.3713555399999997</v>
      </c>
      <c r="F60" s="341">
        <f>+E60*$G$5</f>
        <v>13.775892643799999</v>
      </c>
      <c r="G60" s="341">
        <f>+E60*0.66</f>
        <v>6.1850946564000004</v>
      </c>
      <c r="H60" s="382"/>
      <c r="I60" s="382"/>
      <c r="J60" s="381"/>
      <c r="K60" s="367">
        <f t="shared" si="23"/>
        <v>0</v>
      </c>
      <c r="L60" s="367">
        <f t="shared" si="23"/>
        <v>0</v>
      </c>
      <c r="M60" s="337">
        <f t="shared" si="23"/>
        <v>0</v>
      </c>
      <c r="N60" s="327">
        <f t="shared" si="19"/>
        <v>0</v>
      </c>
    </row>
    <row r="61" spans="1:14" s="305" customFormat="1" ht="12.6" hidden="1" customHeight="1">
      <c r="A61" s="372">
        <v>6.4</v>
      </c>
      <c r="B61" s="372" t="s">
        <v>776</v>
      </c>
      <c r="C61" s="343" t="s">
        <v>680</v>
      </c>
      <c r="D61" s="369">
        <v>3.9772499999999997</v>
      </c>
      <c r="E61" s="369">
        <f>+D61*$E$5/100</f>
        <v>11.714194424999999</v>
      </c>
      <c r="F61" s="341">
        <f>+E61*$G$5</f>
        <v>17.219865804749997</v>
      </c>
      <c r="G61" s="341">
        <f>+E61*0.66</f>
        <v>7.7313683204999997</v>
      </c>
      <c r="H61" s="307"/>
      <c r="I61" s="307"/>
      <c r="J61" s="368"/>
      <c r="K61" s="367">
        <f t="shared" si="23"/>
        <v>0</v>
      </c>
      <c r="L61" s="367">
        <f t="shared" si="23"/>
        <v>0</v>
      </c>
      <c r="M61" s="337">
        <f t="shared" si="23"/>
        <v>0</v>
      </c>
      <c r="N61" s="327">
        <f t="shared" si="19"/>
        <v>0</v>
      </c>
    </row>
    <row r="62" spans="1:14" s="305" customFormat="1" ht="12.6" hidden="1" customHeight="1">
      <c r="A62" s="372">
        <v>6.5</v>
      </c>
      <c r="B62" s="372" t="s">
        <v>775</v>
      </c>
      <c r="C62" s="343" t="s">
        <v>680</v>
      </c>
      <c r="D62" s="369">
        <v>1.1879999999999999</v>
      </c>
      <c r="E62" s="369">
        <f>+D62*$E$5/100</f>
        <v>3.4990163999999995</v>
      </c>
      <c r="F62" s="341">
        <f>+E62*$G$5</f>
        <v>5.1435541079999991</v>
      </c>
      <c r="G62" s="341">
        <f>+E62*0.66</f>
        <v>2.3093508239999996</v>
      </c>
      <c r="H62" s="307"/>
      <c r="I62" s="307"/>
      <c r="J62" s="368"/>
      <c r="K62" s="367">
        <f t="shared" si="23"/>
        <v>0</v>
      </c>
      <c r="L62" s="367">
        <f t="shared" si="23"/>
        <v>0</v>
      </c>
      <c r="M62" s="337">
        <f t="shared" si="23"/>
        <v>0</v>
      </c>
      <c r="N62" s="327">
        <f t="shared" si="19"/>
        <v>0</v>
      </c>
    </row>
    <row r="63" spans="1:14" s="305" customFormat="1" ht="12.6" hidden="1" customHeight="1">
      <c r="A63" s="372">
        <v>7</v>
      </c>
      <c r="B63" s="372" t="s">
        <v>774</v>
      </c>
      <c r="C63" s="343"/>
      <c r="D63" s="369"/>
      <c r="E63" s="369"/>
      <c r="F63" s="341"/>
      <c r="G63" s="341"/>
      <c r="H63" s="382"/>
      <c r="I63" s="382"/>
      <c r="J63" s="381"/>
      <c r="K63" s="367"/>
      <c r="L63" s="367"/>
      <c r="M63" s="337"/>
      <c r="N63" s="327">
        <f t="shared" si="19"/>
        <v>0</v>
      </c>
    </row>
    <row r="64" spans="1:14" s="305" customFormat="1" ht="12.6" hidden="1" customHeight="1">
      <c r="A64" s="372">
        <v>7.1</v>
      </c>
      <c r="B64" s="372" t="s">
        <v>773</v>
      </c>
      <c r="C64" s="343" t="s">
        <v>680</v>
      </c>
      <c r="D64" s="369">
        <v>4.871428571428571</v>
      </c>
      <c r="E64" s="369">
        <f>+D64*$E$5/100</f>
        <v>14.347818571428569</v>
      </c>
      <c r="F64" s="341">
        <f>+E64*$G$5</f>
        <v>21.091293299999997</v>
      </c>
      <c r="G64" s="341">
        <f>+E64*0.66</f>
        <v>9.4695602571428559</v>
      </c>
      <c r="H64" s="382"/>
      <c r="I64" s="382"/>
      <c r="J64" s="381"/>
      <c r="K64" s="367">
        <f t="shared" ref="K64:M66" si="24">+E64*H64</f>
        <v>0</v>
      </c>
      <c r="L64" s="367">
        <f t="shared" si="24"/>
        <v>0</v>
      </c>
      <c r="M64" s="337">
        <f t="shared" si="24"/>
        <v>0</v>
      </c>
      <c r="N64" s="327">
        <f t="shared" si="19"/>
        <v>0</v>
      </c>
    </row>
    <row r="65" spans="1:14" s="305" customFormat="1" ht="12.6" hidden="1" customHeight="1">
      <c r="A65" s="372">
        <v>7.2</v>
      </c>
      <c r="B65" s="372" t="s">
        <v>772</v>
      </c>
      <c r="C65" s="343" t="s">
        <v>680</v>
      </c>
      <c r="D65" s="369">
        <v>3.2694444444444448</v>
      </c>
      <c r="E65" s="369">
        <f>+D65*$E$5/100</f>
        <v>9.6294947222222227</v>
      </c>
      <c r="F65" s="341">
        <f>+E65*$G$5</f>
        <v>14.155357241666668</v>
      </c>
      <c r="G65" s="341">
        <f>+E65*0.66</f>
        <v>6.3554665166666675</v>
      </c>
      <c r="H65" s="382"/>
      <c r="I65" s="382"/>
      <c r="J65" s="381"/>
      <c r="K65" s="367">
        <f t="shared" si="24"/>
        <v>0</v>
      </c>
      <c r="L65" s="367">
        <f t="shared" si="24"/>
        <v>0</v>
      </c>
      <c r="M65" s="337">
        <f t="shared" si="24"/>
        <v>0</v>
      </c>
      <c r="N65" s="327">
        <f t="shared" si="19"/>
        <v>0</v>
      </c>
    </row>
    <row r="66" spans="1:14" s="305" customFormat="1" ht="12.6" hidden="1" customHeight="1">
      <c r="A66" s="372">
        <v>8</v>
      </c>
      <c r="B66" s="372" t="s">
        <v>372</v>
      </c>
      <c r="C66" s="343" t="s">
        <v>680</v>
      </c>
      <c r="D66" s="369">
        <v>2.913513513513514</v>
      </c>
      <c r="E66" s="369">
        <f>+D66*$E$5/100</f>
        <v>8.581171351351351</v>
      </c>
      <c r="F66" s="341">
        <f>+E66*$G$5</f>
        <v>12.614321886486486</v>
      </c>
      <c r="G66" s="341">
        <f>+E66*0.66</f>
        <v>5.6635730918918918</v>
      </c>
      <c r="H66" s="382"/>
      <c r="I66" s="382"/>
      <c r="J66" s="381"/>
      <c r="K66" s="367">
        <f t="shared" si="24"/>
        <v>0</v>
      </c>
      <c r="L66" s="367">
        <f t="shared" si="24"/>
        <v>0</v>
      </c>
      <c r="M66" s="337">
        <f t="shared" si="24"/>
        <v>0</v>
      </c>
      <c r="N66" s="327">
        <f t="shared" si="19"/>
        <v>0</v>
      </c>
    </row>
    <row r="67" spans="1:14" s="305" customFormat="1" ht="12.6" hidden="1" customHeight="1">
      <c r="A67" s="372">
        <v>9</v>
      </c>
      <c r="B67" s="372" t="s">
        <v>727</v>
      </c>
      <c r="C67" s="343"/>
      <c r="D67" s="369"/>
      <c r="E67" s="369"/>
      <c r="F67" s="341"/>
      <c r="G67" s="341"/>
      <c r="H67" s="382"/>
      <c r="I67" s="382"/>
      <c r="J67" s="381"/>
      <c r="K67" s="367"/>
      <c r="L67" s="367"/>
      <c r="M67" s="337"/>
      <c r="N67" s="327">
        <f t="shared" si="19"/>
        <v>0</v>
      </c>
    </row>
    <row r="68" spans="1:14" s="305" customFormat="1" ht="12.6" hidden="1" customHeight="1">
      <c r="A68" s="372">
        <v>9.1</v>
      </c>
      <c r="B68" s="372" t="s">
        <v>771</v>
      </c>
      <c r="C68" s="343" t="s">
        <v>768</v>
      </c>
      <c r="D68" s="369">
        <v>88.445998709808862</v>
      </c>
      <c r="E68" s="369">
        <f>+D68*$E$5/100</f>
        <v>260.5</v>
      </c>
      <c r="F68" s="341">
        <f>+E68*$G$5</f>
        <v>382.935</v>
      </c>
      <c r="G68" s="341">
        <f>+E68*0.66</f>
        <v>171.93</v>
      </c>
      <c r="H68" s="382"/>
      <c r="I68" s="382"/>
      <c r="J68" s="381"/>
      <c r="K68" s="367">
        <f t="shared" ref="K68:M70" si="25">+E68*H68</f>
        <v>0</v>
      </c>
      <c r="L68" s="367">
        <f t="shared" si="25"/>
        <v>0</v>
      </c>
      <c r="M68" s="337">
        <f t="shared" si="25"/>
        <v>0</v>
      </c>
      <c r="N68" s="327">
        <f t="shared" si="19"/>
        <v>0</v>
      </c>
    </row>
    <row r="69" spans="1:14" s="305" customFormat="1" ht="12.6" hidden="1" customHeight="1">
      <c r="A69" s="372">
        <v>9.1999999999999993</v>
      </c>
      <c r="B69" s="372" t="s">
        <v>770</v>
      </c>
      <c r="C69" s="343" t="s">
        <v>768</v>
      </c>
      <c r="D69" s="369">
        <v>106.13180321189692</v>
      </c>
      <c r="E69" s="369">
        <f>+D69*$E$5/100</f>
        <v>312.58999999999997</v>
      </c>
      <c r="F69" s="341">
        <f>+E69*$G$5</f>
        <v>459.50729999999993</v>
      </c>
      <c r="G69" s="341">
        <f>+E69*0.66</f>
        <v>206.30939999999998</v>
      </c>
      <c r="H69" s="382"/>
      <c r="I69" s="382"/>
      <c r="J69" s="381"/>
      <c r="K69" s="367">
        <f t="shared" si="25"/>
        <v>0</v>
      </c>
      <c r="L69" s="367">
        <f t="shared" si="25"/>
        <v>0</v>
      </c>
      <c r="M69" s="337">
        <f t="shared" si="25"/>
        <v>0</v>
      </c>
      <c r="N69" s="327">
        <f t="shared" si="19"/>
        <v>0</v>
      </c>
    </row>
    <row r="70" spans="1:14" s="305" customFormat="1" ht="12.6" hidden="1" customHeight="1">
      <c r="A70" s="372">
        <v>9.3000000000000007</v>
      </c>
      <c r="B70" s="372" t="s">
        <v>769</v>
      </c>
      <c r="C70" s="343" t="s">
        <v>768</v>
      </c>
      <c r="D70" s="369">
        <v>123.8210029538587</v>
      </c>
      <c r="E70" s="369">
        <f>+D70*$E$5/100</f>
        <v>364.69</v>
      </c>
      <c r="F70" s="341">
        <f>+E70*$G$5</f>
        <v>536.09429999999998</v>
      </c>
      <c r="G70" s="341">
        <f>+E70*0.66</f>
        <v>240.69540000000001</v>
      </c>
      <c r="H70" s="382"/>
      <c r="I70" s="382"/>
      <c r="J70" s="381"/>
      <c r="K70" s="367">
        <f t="shared" si="25"/>
        <v>0</v>
      </c>
      <c r="L70" s="367">
        <f t="shared" si="25"/>
        <v>0</v>
      </c>
      <c r="M70" s="337">
        <f t="shared" si="25"/>
        <v>0</v>
      </c>
      <c r="N70" s="327">
        <f t="shared" ref="N70:N102" si="26">+SUM(H70:J70)</f>
        <v>0</v>
      </c>
    </row>
    <row r="71" spans="1:14" s="305" customFormat="1" ht="12.6" hidden="1" customHeight="1">
      <c r="A71" s="372">
        <v>10</v>
      </c>
      <c r="B71" s="372" t="s">
        <v>767</v>
      </c>
      <c r="C71" s="343"/>
      <c r="D71" s="369"/>
      <c r="E71" s="369"/>
      <c r="F71" s="341"/>
      <c r="G71" s="341"/>
      <c r="H71" s="382"/>
      <c r="I71" s="382"/>
      <c r="J71" s="381"/>
      <c r="K71" s="367"/>
      <c r="L71" s="367"/>
      <c r="M71" s="337"/>
      <c r="N71" s="327">
        <f t="shared" si="26"/>
        <v>0</v>
      </c>
    </row>
    <row r="72" spans="1:14" s="305" customFormat="1" ht="12.6" hidden="1" customHeight="1">
      <c r="A72" s="372">
        <v>10.1</v>
      </c>
      <c r="B72" s="372" t="s">
        <v>766</v>
      </c>
      <c r="C72" s="343" t="s">
        <v>680</v>
      </c>
      <c r="D72" s="369">
        <v>3.214285714285714</v>
      </c>
      <c r="E72" s="369">
        <f>+D72*$E$5/100</f>
        <v>9.4670357142857124</v>
      </c>
      <c r="F72" s="341">
        <f>+E72*$G$5</f>
        <v>13.916542499999997</v>
      </c>
      <c r="G72" s="341">
        <f>+E72*0.66</f>
        <v>6.2482435714285707</v>
      </c>
      <c r="H72" s="382"/>
      <c r="I72" s="382"/>
      <c r="J72" s="381"/>
      <c r="K72" s="367">
        <f t="shared" ref="K72:M73" si="27">+E72*H72</f>
        <v>0</v>
      </c>
      <c r="L72" s="367">
        <f t="shared" si="27"/>
        <v>0</v>
      </c>
      <c r="M72" s="337">
        <f t="shared" si="27"/>
        <v>0</v>
      </c>
      <c r="N72" s="327">
        <f t="shared" si="26"/>
        <v>0</v>
      </c>
    </row>
    <row r="73" spans="1:14" s="305" customFormat="1" ht="12.6" hidden="1" customHeight="1">
      <c r="A73" s="372">
        <v>10.199999999999999</v>
      </c>
      <c r="B73" s="372" t="s">
        <v>765</v>
      </c>
      <c r="C73" s="343" t="s">
        <v>680</v>
      </c>
      <c r="D73" s="369">
        <v>3.1785714285714284</v>
      </c>
      <c r="E73" s="369">
        <f>+D73*$E$5/100</f>
        <v>9.3618464285714271</v>
      </c>
      <c r="F73" s="341">
        <f>+E73*$G$5</f>
        <v>13.761914249999998</v>
      </c>
      <c r="G73" s="341">
        <f>+E73*0.66</f>
        <v>6.1788186428571423</v>
      </c>
      <c r="H73" s="382"/>
      <c r="I73" s="382"/>
      <c r="J73" s="381"/>
      <c r="K73" s="367">
        <f t="shared" si="27"/>
        <v>0</v>
      </c>
      <c r="L73" s="367">
        <f t="shared" si="27"/>
        <v>0</v>
      </c>
      <c r="M73" s="337">
        <f t="shared" si="27"/>
        <v>0</v>
      </c>
      <c r="N73" s="327">
        <f t="shared" si="26"/>
        <v>0</v>
      </c>
    </row>
    <row r="74" spans="1:14" s="305" customFormat="1" ht="14.1" hidden="1" customHeight="1">
      <c r="A74" s="1214" t="s">
        <v>764</v>
      </c>
      <c r="B74" s="1215"/>
      <c r="C74" s="1215"/>
      <c r="D74" s="1215"/>
      <c r="E74" s="1215"/>
      <c r="F74" s="1215"/>
      <c r="G74" s="1215"/>
      <c r="H74" s="1215"/>
      <c r="I74" s="1215"/>
      <c r="J74" s="1215"/>
      <c r="K74" s="1215"/>
      <c r="L74" s="1215"/>
      <c r="M74" s="1216"/>
      <c r="N74" s="327">
        <f t="shared" si="26"/>
        <v>0</v>
      </c>
    </row>
    <row r="75" spans="1:14" s="305" customFormat="1" ht="12.6" hidden="1" customHeight="1">
      <c r="A75" s="372">
        <v>1</v>
      </c>
      <c r="B75" s="372" t="s">
        <v>763</v>
      </c>
      <c r="C75" s="343" t="s">
        <v>723</v>
      </c>
      <c r="D75" s="369">
        <v>5.5274505143788417</v>
      </c>
      <c r="E75" s="341"/>
      <c r="F75" s="341">
        <f>+D75*$E$5/100</f>
        <v>16.28</v>
      </c>
      <c r="G75" s="341"/>
      <c r="H75" s="382"/>
      <c r="I75" s="382"/>
      <c r="J75" s="381"/>
      <c r="K75" s="367"/>
      <c r="L75" s="367">
        <f>+F75*I75</f>
        <v>0</v>
      </c>
      <c r="M75" s="337"/>
      <c r="N75" s="327">
        <f t="shared" si="26"/>
        <v>0</v>
      </c>
    </row>
    <row r="76" spans="1:14" s="305" customFormat="1" ht="12.6" hidden="1" customHeight="1">
      <c r="A76" s="372">
        <v>2</v>
      </c>
      <c r="B76" s="372" t="s">
        <v>762</v>
      </c>
      <c r="C76" s="343" t="s">
        <v>723</v>
      </c>
      <c r="D76" s="369">
        <v>3.1100397243065228</v>
      </c>
      <c r="E76" s="341"/>
      <c r="F76" s="341">
        <f>+D76*$E$5/100</f>
        <v>9.1600000000000019</v>
      </c>
      <c r="G76" s="341"/>
      <c r="H76" s="382"/>
      <c r="I76" s="382"/>
      <c r="J76" s="381"/>
      <c r="K76" s="367"/>
      <c r="L76" s="367">
        <f>+F76*I76</f>
        <v>0</v>
      </c>
      <c r="M76" s="337"/>
      <c r="N76" s="327">
        <f t="shared" si="26"/>
        <v>0</v>
      </c>
    </row>
    <row r="77" spans="1:14" s="305" customFormat="1" ht="12.6" hidden="1" customHeight="1">
      <c r="A77" s="372">
        <v>3</v>
      </c>
      <c r="B77" s="372" t="s">
        <v>761</v>
      </c>
      <c r="C77" s="343"/>
      <c r="D77" s="369"/>
      <c r="E77" s="341"/>
      <c r="F77" s="341"/>
      <c r="G77" s="341"/>
      <c r="H77" s="382"/>
      <c r="I77" s="382"/>
      <c r="J77" s="381"/>
      <c r="K77" s="367"/>
      <c r="L77" s="367"/>
      <c r="M77" s="337"/>
      <c r="N77" s="327">
        <f t="shared" si="26"/>
        <v>0</v>
      </c>
    </row>
    <row r="78" spans="1:14" s="305" customFormat="1" ht="12.6" hidden="1" customHeight="1">
      <c r="A78" s="372">
        <v>3.1</v>
      </c>
      <c r="B78" s="372" t="s">
        <v>759</v>
      </c>
      <c r="C78" s="343" t="s">
        <v>723</v>
      </c>
      <c r="D78" s="369">
        <v>3.1270159236750081</v>
      </c>
      <c r="E78" s="384"/>
      <c r="F78" s="341">
        <f>+D78*$E$5/100</f>
        <v>9.2100000000000009</v>
      </c>
      <c r="G78" s="341"/>
      <c r="H78" s="382"/>
      <c r="I78" s="382"/>
      <c r="J78" s="381"/>
      <c r="K78" s="367"/>
      <c r="L78" s="367">
        <f>+F78*I78</f>
        <v>0</v>
      </c>
      <c r="M78" s="337"/>
      <c r="N78" s="327">
        <f t="shared" si="26"/>
        <v>0</v>
      </c>
    </row>
    <row r="79" spans="1:14" s="305" customFormat="1" ht="12.6" hidden="1" customHeight="1">
      <c r="A79" s="372">
        <v>3.2</v>
      </c>
      <c r="B79" s="372" t="s">
        <v>751</v>
      </c>
      <c r="C79" s="343" t="s">
        <v>723</v>
      </c>
      <c r="D79" s="369">
        <v>2.030353444470852</v>
      </c>
      <c r="E79" s="384"/>
      <c r="F79" s="341">
        <f>+D79*$E$5/100</f>
        <v>5.98</v>
      </c>
      <c r="G79" s="341"/>
      <c r="H79" s="382"/>
      <c r="I79" s="382"/>
      <c r="J79" s="381"/>
      <c r="K79" s="367"/>
      <c r="L79" s="367">
        <f>+F79*I79</f>
        <v>0</v>
      </c>
      <c r="M79" s="337"/>
      <c r="N79" s="327">
        <f t="shared" si="26"/>
        <v>0</v>
      </c>
    </row>
    <row r="80" spans="1:14" s="305" customFormat="1" ht="12.6" hidden="1" customHeight="1">
      <c r="A80" s="372">
        <v>4</v>
      </c>
      <c r="B80" s="372" t="s">
        <v>760</v>
      </c>
      <c r="C80" s="343"/>
      <c r="D80" s="374"/>
      <c r="E80" s="384"/>
      <c r="F80" s="341"/>
      <c r="G80" s="341"/>
      <c r="H80" s="382"/>
      <c r="I80" s="382"/>
      <c r="J80" s="381"/>
      <c r="K80" s="367"/>
      <c r="L80" s="367"/>
      <c r="M80" s="337"/>
      <c r="N80" s="327">
        <f t="shared" si="26"/>
        <v>0</v>
      </c>
    </row>
    <row r="81" spans="1:14" s="305" customFormat="1" ht="12.6" hidden="1" customHeight="1">
      <c r="A81" s="372">
        <v>4.0999999999999996</v>
      </c>
      <c r="B81" s="372" t="s">
        <v>759</v>
      </c>
      <c r="C81" s="343" t="s">
        <v>10</v>
      </c>
      <c r="D81" s="369">
        <v>0.26822395002206906</v>
      </c>
      <c r="E81" s="385">
        <f t="shared" ref="E81:E96" si="28">+D81*$E$5/100</f>
        <v>0.78999999999999981</v>
      </c>
      <c r="F81" s="341"/>
      <c r="G81" s="341"/>
      <c r="H81" s="382"/>
      <c r="I81" s="382"/>
      <c r="J81" s="381"/>
      <c r="K81" s="367">
        <f t="shared" ref="K81:K96" si="29">+E81*H81</f>
        <v>0</v>
      </c>
      <c r="L81" s="367"/>
      <c r="M81" s="337"/>
      <c r="N81" s="327">
        <f t="shared" si="26"/>
        <v>0</v>
      </c>
    </row>
    <row r="82" spans="1:14" s="305" customFormat="1" ht="12.6" hidden="1" customHeight="1">
      <c r="A82" s="387" t="s">
        <v>758</v>
      </c>
      <c r="B82" s="372" t="s">
        <v>749</v>
      </c>
      <c r="C82" s="386">
        <v>0.1</v>
      </c>
      <c r="D82" s="369">
        <v>2.6822395002206914E-2</v>
      </c>
      <c r="E82" s="385">
        <f t="shared" si="28"/>
        <v>7.9000000000000015E-2</v>
      </c>
      <c r="F82" s="341"/>
      <c r="G82" s="341"/>
      <c r="H82" s="382"/>
      <c r="I82" s="382"/>
      <c r="J82" s="381"/>
      <c r="K82" s="367">
        <f t="shared" si="29"/>
        <v>0</v>
      </c>
      <c r="L82" s="367"/>
      <c r="M82" s="337"/>
      <c r="N82" s="327">
        <f t="shared" si="26"/>
        <v>0</v>
      </c>
    </row>
    <row r="83" spans="1:14" s="305" customFormat="1" ht="12.6" hidden="1" customHeight="1">
      <c r="A83" s="387" t="s">
        <v>757</v>
      </c>
      <c r="B83" s="372" t="s">
        <v>747</v>
      </c>
      <c r="C83" s="386">
        <v>0.25</v>
      </c>
      <c r="D83" s="369">
        <v>6.7565273486571834E-2</v>
      </c>
      <c r="E83" s="385">
        <f t="shared" si="28"/>
        <v>0.19899999999999998</v>
      </c>
      <c r="F83" s="341"/>
      <c r="G83" s="341"/>
      <c r="H83" s="382"/>
      <c r="I83" s="382"/>
      <c r="J83" s="381"/>
      <c r="K83" s="367">
        <f t="shared" si="29"/>
        <v>0</v>
      </c>
      <c r="L83" s="367"/>
      <c r="M83" s="337"/>
      <c r="N83" s="327">
        <f t="shared" si="26"/>
        <v>0</v>
      </c>
    </row>
    <row r="84" spans="1:14" s="305" customFormat="1" ht="12.6" hidden="1" customHeight="1">
      <c r="A84" s="387" t="s">
        <v>756</v>
      </c>
      <c r="B84" s="372" t="s">
        <v>745</v>
      </c>
      <c r="C84" s="386">
        <v>0.5</v>
      </c>
      <c r="D84" s="369">
        <v>0.13479102298577397</v>
      </c>
      <c r="E84" s="385">
        <f t="shared" si="28"/>
        <v>0.39700000000000002</v>
      </c>
      <c r="F84" s="341"/>
      <c r="G84" s="341"/>
      <c r="H84" s="382"/>
      <c r="I84" s="382"/>
      <c r="J84" s="381"/>
      <c r="K84" s="367">
        <f t="shared" si="29"/>
        <v>0</v>
      </c>
      <c r="L84" s="367"/>
      <c r="M84" s="337"/>
      <c r="N84" s="327">
        <f t="shared" si="26"/>
        <v>0</v>
      </c>
    </row>
    <row r="85" spans="1:14" s="305" customFormat="1" ht="12.6" hidden="1" customHeight="1">
      <c r="A85" s="387" t="s">
        <v>755</v>
      </c>
      <c r="B85" s="372" t="s">
        <v>743</v>
      </c>
      <c r="C85" s="386">
        <v>0.25</v>
      </c>
      <c r="D85" s="369">
        <v>6.7565273486571834E-2</v>
      </c>
      <c r="E85" s="385">
        <f t="shared" si="28"/>
        <v>0.19899999999999998</v>
      </c>
      <c r="F85" s="341"/>
      <c r="G85" s="341"/>
      <c r="H85" s="382"/>
      <c r="I85" s="382"/>
      <c r="J85" s="381"/>
      <c r="K85" s="367">
        <f t="shared" si="29"/>
        <v>0</v>
      </c>
      <c r="L85" s="367"/>
      <c r="M85" s="337"/>
      <c r="N85" s="327">
        <f t="shared" si="26"/>
        <v>0</v>
      </c>
    </row>
    <row r="86" spans="1:14" s="305" customFormat="1" ht="12.6" hidden="1" customHeight="1">
      <c r="A86" s="387" t="s">
        <v>754</v>
      </c>
      <c r="B86" s="372" t="s">
        <v>741</v>
      </c>
      <c r="C86" s="386">
        <v>0.5</v>
      </c>
      <c r="D86" s="369">
        <v>0.13479102298577397</v>
      </c>
      <c r="E86" s="385">
        <f t="shared" si="28"/>
        <v>0.39700000000000002</v>
      </c>
      <c r="F86" s="341"/>
      <c r="G86" s="341"/>
      <c r="H86" s="382"/>
      <c r="I86" s="382"/>
      <c r="J86" s="381"/>
      <c r="K86" s="367">
        <f t="shared" si="29"/>
        <v>0</v>
      </c>
      <c r="L86" s="367"/>
      <c r="M86" s="337"/>
      <c r="N86" s="327">
        <f t="shared" si="26"/>
        <v>0</v>
      </c>
    </row>
    <row r="87" spans="1:14" s="305" customFormat="1" ht="12.6" hidden="1" customHeight="1">
      <c r="A87" s="387" t="s">
        <v>753</v>
      </c>
      <c r="B87" s="372" t="s">
        <v>739</v>
      </c>
      <c r="C87" s="386">
        <v>1</v>
      </c>
      <c r="D87" s="369">
        <v>0.26992156995891764</v>
      </c>
      <c r="E87" s="385">
        <f t="shared" si="28"/>
        <v>0.79500000000000004</v>
      </c>
      <c r="F87" s="341"/>
      <c r="G87" s="341"/>
      <c r="H87" s="382"/>
      <c r="I87" s="382"/>
      <c r="J87" s="381"/>
      <c r="K87" s="367">
        <f t="shared" si="29"/>
        <v>0</v>
      </c>
      <c r="L87" s="367"/>
      <c r="M87" s="337"/>
      <c r="N87" s="327">
        <f t="shared" si="26"/>
        <v>0</v>
      </c>
    </row>
    <row r="88" spans="1:14" s="305" customFormat="1" ht="12.6" hidden="1" customHeight="1">
      <c r="A88" s="387" t="s">
        <v>752</v>
      </c>
      <c r="B88" s="372" t="s">
        <v>737</v>
      </c>
      <c r="C88" s="386">
        <v>1</v>
      </c>
      <c r="D88" s="369">
        <v>0.26992156995891764</v>
      </c>
      <c r="E88" s="385">
        <f t="shared" si="28"/>
        <v>0.79500000000000004</v>
      </c>
      <c r="F88" s="341"/>
      <c r="G88" s="341"/>
      <c r="H88" s="382"/>
      <c r="I88" s="382"/>
      <c r="J88" s="381"/>
      <c r="K88" s="367">
        <f t="shared" si="29"/>
        <v>0</v>
      </c>
      <c r="L88" s="367"/>
      <c r="M88" s="337"/>
      <c r="N88" s="327">
        <f t="shared" si="26"/>
        <v>0</v>
      </c>
    </row>
    <row r="89" spans="1:14" s="305" customFormat="1" ht="12.6" hidden="1" customHeight="1">
      <c r="A89" s="372">
        <v>4.2</v>
      </c>
      <c r="B89" s="372" t="s">
        <v>751</v>
      </c>
      <c r="C89" s="343" t="s">
        <v>10</v>
      </c>
      <c r="D89" s="369">
        <v>0.17010151767222356</v>
      </c>
      <c r="E89" s="385">
        <f t="shared" si="28"/>
        <v>0.501</v>
      </c>
      <c r="F89" s="341"/>
      <c r="G89" s="341"/>
      <c r="H89" s="382"/>
      <c r="I89" s="382"/>
      <c r="J89" s="381"/>
      <c r="K89" s="367">
        <f t="shared" si="29"/>
        <v>0</v>
      </c>
      <c r="L89" s="367"/>
      <c r="M89" s="337"/>
      <c r="N89" s="327">
        <f t="shared" si="26"/>
        <v>0</v>
      </c>
    </row>
    <row r="90" spans="1:14" s="305" customFormat="1" ht="12.6" hidden="1" customHeight="1">
      <c r="A90" s="387" t="s">
        <v>750</v>
      </c>
      <c r="B90" s="372" t="s">
        <v>749</v>
      </c>
      <c r="C90" s="386">
        <v>0.1</v>
      </c>
      <c r="D90" s="369">
        <v>1.701015176722236E-2</v>
      </c>
      <c r="E90" s="385">
        <f t="shared" si="28"/>
        <v>5.0100000000000013E-2</v>
      </c>
      <c r="F90" s="341"/>
      <c r="G90" s="341"/>
      <c r="H90" s="382"/>
      <c r="I90" s="382"/>
      <c r="J90" s="381"/>
      <c r="K90" s="367">
        <f t="shared" si="29"/>
        <v>0</v>
      </c>
      <c r="L90" s="367"/>
      <c r="M90" s="337"/>
      <c r="N90" s="327">
        <f t="shared" si="26"/>
        <v>0</v>
      </c>
    </row>
    <row r="91" spans="1:14" s="305" customFormat="1" ht="12.6" hidden="1" customHeight="1">
      <c r="A91" s="387" t="s">
        <v>748</v>
      </c>
      <c r="B91" s="372" t="s">
        <v>747</v>
      </c>
      <c r="C91" s="386">
        <v>0.25</v>
      </c>
      <c r="D91" s="369">
        <v>4.2525379418055891E-2</v>
      </c>
      <c r="E91" s="385">
        <f t="shared" si="28"/>
        <v>0.12525</v>
      </c>
      <c r="F91" s="341"/>
      <c r="G91" s="341"/>
      <c r="H91" s="382"/>
      <c r="I91" s="382"/>
      <c r="J91" s="381"/>
      <c r="K91" s="367">
        <f t="shared" si="29"/>
        <v>0</v>
      </c>
      <c r="L91" s="367"/>
      <c r="M91" s="337"/>
      <c r="N91" s="327">
        <f t="shared" si="26"/>
        <v>0</v>
      </c>
    </row>
    <row r="92" spans="1:14" s="305" customFormat="1" ht="12.6" hidden="1" customHeight="1">
      <c r="A92" s="387" t="s">
        <v>746</v>
      </c>
      <c r="B92" s="372" t="s">
        <v>745</v>
      </c>
      <c r="C92" s="386">
        <v>0.5</v>
      </c>
      <c r="D92" s="369">
        <v>8.5050758836111781E-2</v>
      </c>
      <c r="E92" s="385">
        <f t="shared" si="28"/>
        <v>0.2505</v>
      </c>
      <c r="F92" s="341"/>
      <c r="G92" s="341"/>
      <c r="H92" s="382"/>
      <c r="I92" s="382"/>
      <c r="J92" s="381"/>
      <c r="K92" s="367">
        <f t="shared" si="29"/>
        <v>0</v>
      </c>
      <c r="L92" s="367"/>
      <c r="M92" s="337"/>
      <c r="N92" s="327">
        <f t="shared" si="26"/>
        <v>0</v>
      </c>
    </row>
    <row r="93" spans="1:14" s="305" customFormat="1" ht="12.6" hidden="1" customHeight="1">
      <c r="A93" s="387" t="s">
        <v>744</v>
      </c>
      <c r="B93" s="372" t="s">
        <v>743</v>
      </c>
      <c r="C93" s="386">
        <v>0.25</v>
      </c>
      <c r="D93" s="369">
        <v>4.2525379418055891E-2</v>
      </c>
      <c r="E93" s="385">
        <f t="shared" si="28"/>
        <v>0.12525</v>
      </c>
      <c r="F93" s="341"/>
      <c r="G93" s="341"/>
      <c r="H93" s="382"/>
      <c r="I93" s="382"/>
      <c r="J93" s="381"/>
      <c r="K93" s="367">
        <f t="shared" si="29"/>
        <v>0</v>
      </c>
      <c r="L93" s="367"/>
      <c r="M93" s="337"/>
      <c r="N93" s="327">
        <f t="shared" si="26"/>
        <v>0</v>
      </c>
    </row>
    <row r="94" spans="1:14" s="305" customFormat="1" ht="12.6" hidden="1" customHeight="1">
      <c r="A94" s="387" t="s">
        <v>742</v>
      </c>
      <c r="B94" s="372" t="s">
        <v>741</v>
      </c>
      <c r="C94" s="386">
        <v>0.5</v>
      </c>
      <c r="D94" s="369">
        <v>8.5050758836111781E-2</v>
      </c>
      <c r="E94" s="385">
        <f t="shared" si="28"/>
        <v>0.2505</v>
      </c>
      <c r="F94" s="341"/>
      <c r="G94" s="341"/>
      <c r="H94" s="382"/>
      <c r="I94" s="382"/>
      <c r="J94" s="381"/>
      <c r="K94" s="367">
        <f t="shared" si="29"/>
        <v>0</v>
      </c>
      <c r="L94" s="367"/>
      <c r="M94" s="337"/>
      <c r="N94" s="327">
        <f t="shared" si="26"/>
        <v>0</v>
      </c>
    </row>
    <row r="95" spans="1:14" s="305" customFormat="1" ht="12.6" hidden="1" customHeight="1">
      <c r="A95" s="387" t="s">
        <v>740</v>
      </c>
      <c r="B95" s="372" t="s">
        <v>739</v>
      </c>
      <c r="C95" s="386">
        <v>1</v>
      </c>
      <c r="D95" s="369">
        <v>0.17010151767222356</v>
      </c>
      <c r="E95" s="385">
        <f t="shared" si="28"/>
        <v>0.501</v>
      </c>
      <c r="F95" s="341"/>
      <c r="G95" s="341"/>
      <c r="H95" s="382"/>
      <c r="I95" s="382"/>
      <c r="J95" s="381"/>
      <c r="K95" s="367">
        <f t="shared" si="29"/>
        <v>0</v>
      </c>
      <c r="L95" s="367"/>
      <c r="M95" s="337"/>
      <c r="N95" s="327">
        <f t="shared" si="26"/>
        <v>0</v>
      </c>
    </row>
    <row r="96" spans="1:14" s="305" customFormat="1" ht="12.6" hidden="1" customHeight="1">
      <c r="A96" s="387" t="s">
        <v>738</v>
      </c>
      <c r="B96" s="372" t="s">
        <v>737</v>
      </c>
      <c r="C96" s="386">
        <v>1</v>
      </c>
      <c r="D96" s="369">
        <v>0.17010151767222356</v>
      </c>
      <c r="E96" s="385">
        <f t="shared" si="28"/>
        <v>0.501</v>
      </c>
      <c r="F96" s="341"/>
      <c r="G96" s="341"/>
      <c r="H96" s="382"/>
      <c r="I96" s="382"/>
      <c r="J96" s="381"/>
      <c r="K96" s="367">
        <f t="shared" si="29"/>
        <v>0</v>
      </c>
      <c r="L96" s="367"/>
      <c r="M96" s="337"/>
      <c r="N96" s="327">
        <f t="shared" si="26"/>
        <v>0</v>
      </c>
    </row>
    <row r="97" spans="1:16" s="305" customFormat="1" ht="12.6" hidden="1" customHeight="1">
      <c r="A97" s="372">
        <v>5</v>
      </c>
      <c r="B97" s="372" t="s">
        <v>736</v>
      </c>
      <c r="C97" s="343"/>
      <c r="D97" s="374"/>
      <c r="E97" s="384"/>
      <c r="F97" s="341"/>
      <c r="G97" s="341"/>
      <c r="H97" s="382"/>
      <c r="I97" s="382"/>
      <c r="J97" s="381"/>
      <c r="K97" s="367"/>
      <c r="L97" s="367"/>
      <c r="M97" s="337"/>
      <c r="N97" s="327">
        <f t="shared" si="26"/>
        <v>0</v>
      </c>
    </row>
    <row r="98" spans="1:16" s="305" customFormat="1" ht="12.6" hidden="1" customHeight="1">
      <c r="A98" s="372">
        <v>5.0999999999999996</v>
      </c>
      <c r="B98" s="372" t="s">
        <v>735</v>
      </c>
      <c r="C98" s="343" t="s">
        <v>723</v>
      </c>
      <c r="D98" s="369">
        <v>34.505822836383395</v>
      </c>
      <c r="E98" s="341">
        <f>+D98*$E$5/100</f>
        <v>101.63</v>
      </c>
      <c r="F98" s="341"/>
      <c r="G98" s="341"/>
      <c r="H98" s="382"/>
      <c r="I98" s="382"/>
      <c r="J98" s="381"/>
      <c r="K98" s="367">
        <f>+E98*H98</f>
        <v>0</v>
      </c>
      <c r="L98" s="367"/>
      <c r="M98" s="337"/>
      <c r="N98" s="327">
        <f t="shared" si="26"/>
        <v>0</v>
      </c>
    </row>
    <row r="99" spans="1:16" s="305" customFormat="1" ht="12.6" hidden="1" customHeight="1">
      <c r="A99" s="372">
        <v>5.2</v>
      </c>
      <c r="B99" s="372" t="s">
        <v>734</v>
      </c>
      <c r="C99" s="343" t="s">
        <v>723</v>
      </c>
      <c r="D99" s="369">
        <v>22.425559365769193</v>
      </c>
      <c r="E99" s="341">
        <f>+D99*$E$5/100</f>
        <v>66.05</v>
      </c>
      <c r="F99" s="341"/>
      <c r="G99" s="341"/>
      <c r="H99" s="382"/>
      <c r="I99" s="382"/>
      <c r="J99" s="381"/>
      <c r="K99" s="367">
        <f>+E99*H99</f>
        <v>0</v>
      </c>
      <c r="L99" s="367"/>
      <c r="M99" s="337"/>
      <c r="N99" s="327">
        <f t="shared" si="26"/>
        <v>0</v>
      </c>
    </row>
    <row r="100" spans="1:16" s="305" customFormat="1" ht="12.6" customHeight="1">
      <c r="A100" s="372">
        <v>6</v>
      </c>
      <c r="B100" s="372" t="s">
        <v>733</v>
      </c>
      <c r="C100" s="343" t="s">
        <v>723</v>
      </c>
      <c r="D100" s="383">
        <v>12.823821002953862</v>
      </c>
      <c r="E100" s="341"/>
      <c r="F100" s="341">
        <f>+D100*$E$5/100</f>
        <v>37.770000000000003</v>
      </c>
      <c r="G100" s="341"/>
      <c r="H100" s="382"/>
      <c r="I100" s="382"/>
      <c r="J100" s="381"/>
      <c r="K100" s="367"/>
      <c r="L100" s="367">
        <f>+F100*I100</f>
        <v>0</v>
      </c>
      <c r="M100" s="337"/>
      <c r="N100" s="327">
        <f t="shared" si="26"/>
        <v>0</v>
      </c>
      <c r="P100" s="305">
        <f>+O156/1.2</f>
        <v>10875.013400165266</v>
      </c>
    </row>
    <row r="101" spans="1:16" s="305" customFormat="1" ht="12.6" customHeight="1">
      <c r="A101" s="372">
        <v>7</v>
      </c>
      <c r="B101" s="372" t="s">
        <v>732</v>
      </c>
      <c r="C101" s="343" t="s">
        <v>680</v>
      </c>
      <c r="D101" s="369">
        <v>2.4819203476725633</v>
      </c>
      <c r="E101" s="341">
        <f>+D101*$E$5/100</f>
        <v>7.31</v>
      </c>
      <c r="F101" s="341">
        <f>+E101*$G$5</f>
        <v>10.745699999999999</v>
      </c>
      <c r="G101" s="341"/>
      <c r="H101" s="382"/>
      <c r="I101" s="382"/>
      <c r="J101" s="381"/>
      <c r="K101" s="367">
        <f>+E101*H101</f>
        <v>0</v>
      </c>
      <c r="L101" s="367">
        <f>+F101*I101</f>
        <v>0</v>
      </c>
      <c r="M101" s="337"/>
      <c r="N101" s="327">
        <f t="shared" si="26"/>
        <v>0</v>
      </c>
      <c r="P101" s="305">
        <f>+P100/F101</f>
        <v>1012.033967090582</v>
      </c>
    </row>
    <row r="102" spans="1:16" s="305" customFormat="1" ht="12.6" customHeight="1">
      <c r="A102" s="380"/>
      <c r="B102" s="326" t="s">
        <v>731</v>
      </c>
      <c r="C102" s="379"/>
      <c r="D102" s="378"/>
      <c r="E102" s="377"/>
      <c r="F102" s="377"/>
      <c r="G102" s="377"/>
      <c r="H102" s="323">
        <f t="shared" ref="H102:M102" si="30">SUM(H46:H101)</f>
        <v>0</v>
      </c>
      <c r="I102" s="323">
        <f t="shared" si="30"/>
        <v>0</v>
      </c>
      <c r="J102" s="323">
        <f t="shared" si="30"/>
        <v>0</v>
      </c>
      <c r="K102" s="376">
        <f t="shared" si="30"/>
        <v>0</v>
      </c>
      <c r="L102" s="376">
        <f t="shared" si="30"/>
        <v>0</v>
      </c>
      <c r="M102" s="375">
        <f t="shared" si="30"/>
        <v>0</v>
      </c>
      <c r="N102" s="327">
        <f t="shared" si="26"/>
        <v>0</v>
      </c>
    </row>
    <row r="103" spans="1:16" s="305" customFormat="1" ht="14.1" customHeight="1">
      <c r="A103" s="1214" t="s">
        <v>730</v>
      </c>
      <c r="B103" s="1215"/>
      <c r="C103" s="1215"/>
      <c r="D103" s="1215"/>
      <c r="E103" s="1215"/>
      <c r="F103" s="1215"/>
      <c r="G103" s="1215"/>
      <c r="H103" s="1215"/>
      <c r="I103" s="1215"/>
      <c r="J103" s="1215"/>
      <c r="K103" s="1215"/>
      <c r="L103" s="1215"/>
      <c r="M103" s="1216"/>
      <c r="N103" s="327" t="s">
        <v>431</v>
      </c>
    </row>
    <row r="104" spans="1:16" s="305" customFormat="1" ht="12.6" customHeight="1">
      <c r="A104" s="372">
        <v>8</v>
      </c>
      <c r="B104" s="372" t="s">
        <v>729</v>
      </c>
      <c r="C104" s="343"/>
      <c r="D104" s="374"/>
      <c r="E104" s="341"/>
      <c r="F104" s="341"/>
      <c r="G104" s="341"/>
      <c r="H104" s="307"/>
      <c r="I104" s="307"/>
      <c r="J104" s="368"/>
      <c r="K104" s="367"/>
      <c r="L104" s="367"/>
      <c r="M104" s="373"/>
      <c r="N104" s="327" t="s">
        <v>431</v>
      </c>
    </row>
    <row r="105" spans="1:16" s="305" customFormat="1" ht="12.6" hidden="1" customHeight="1">
      <c r="A105" s="372">
        <v>8.1</v>
      </c>
      <c r="B105" s="370" t="s">
        <v>728</v>
      </c>
      <c r="C105" s="343" t="s">
        <v>680</v>
      </c>
      <c r="D105" s="369">
        <v>2.665</v>
      </c>
      <c r="E105" s="341">
        <f>+D105*$E$5/100</f>
        <v>7.8492244999999992</v>
      </c>
      <c r="F105" s="341">
        <f>+E105*$G$5</f>
        <v>11.538360014999999</v>
      </c>
      <c r="G105" s="341">
        <f>+E105*0.66</f>
        <v>5.1804881699999994</v>
      </c>
      <c r="H105" s="307"/>
      <c r="I105" s="307"/>
      <c r="J105" s="368"/>
      <c r="K105" s="367">
        <f t="shared" ref="K105:K114" si="31">+E105*H105</f>
        <v>0</v>
      </c>
      <c r="L105" s="367">
        <f t="shared" ref="L105:L114" si="32">+F105*I105</f>
        <v>0</v>
      </c>
      <c r="M105" s="337">
        <f t="shared" ref="M105:M114" si="33">+G105*J105</f>
        <v>0</v>
      </c>
      <c r="N105" s="327">
        <f>+SUM(H105:J105)</f>
        <v>0</v>
      </c>
    </row>
    <row r="106" spans="1:16" s="305" customFormat="1" ht="12.6" customHeight="1">
      <c r="A106" s="372">
        <v>9</v>
      </c>
      <c r="B106" s="372" t="s">
        <v>727</v>
      </c>
      <c r="C106" s="343"/>
      <c r="D106" s="369"/>
      <c r="E106" s="341"/>
      <c r="F106" s="341"/>
      <c r="G106" s="341"/>
      <c r="H106" s="307"/>
      <c r="I106" s="307"/>
      <c r="J106" s="368"/>
      <c r="K106" s="367">
        <f t="shared" si="31"/>
        <v>0</v>
      </c>
      <c r="L106" s="367">
        <f t="shared" si="32"/>
        <v>0</v>
      </c>
      <c r="M106" s="337">
        <f t="shared" si="33"/>
        <v>0</v>
      </c>
      <c r="N106" s="327" t="s">
        <v>431</v>
      </c>
    </row>
    <row r="107" spans="1:16" s="305" customFormat="1" ht="12.6" hidden="1" customHeight="1">
      <c r="A107" s="372">
        <v>9.1</v>
      </c>
      <c r="B107" s="370" t="s">
        <v>726</v>
      </c>
      <c r="C107" s="343" t="s">
        <v>723</v>
      </c>
      <c r="D107" s="369">
        <v>24.465</v>
      </c>
      <c r="E107" s="341">
        <f t="shared" ref="E107:E112" si="34">+D107*$E$5/100</f>
        <v>72.056764499999986</v>
      </c>
      <c r="F107" s="341">
        <f t="shared" ref="F107:F112" si="35">+E107*$G$5</f>
        <v>105.92344381499997</v>
      </c>
      <c r="G107" s="341">
        <f t="shared" ref="G107:G112" si="36">+E107*0.66</f>
        <v>47.557464569999993</v>
      </c>
      <c r="H107" s="307"/>
      <c r="I107" s="307"/>
      <c r="J107" s="368"/>
      <c r="K107" s="367">
        <f t="shared" si="31"/>
        <v>0</v>
      </c>
      <c r="L107" s="367">
        <f t="shared" si="32"/>
        <v>0</v>
      </c>
      <c r="M107" s="337">
        <f t="shared" si="33"/>
        <v>0</v>
      </c>
      <c r="N107" s="327">
        <f t="shared" ref="N107:N112" si="37">+SUM(H107:J107)</f>
        <v>0</v>
      </c>
    </row>
    <row r="108" spans="1:16" s="305" customFormat="1" ht="12.6" hidden="1" customHeight="1">
      <c r="A108" s="372">
        <v>9.1999999999999993</v>
      </c>
      <c r="B108" s="370" t="s">
        <v>725</v>
      </c>
      <c r="C108" s="343" t="s">
        <v>723</v>
      </c>
      <c r="D108" s="369">
        <v>17.942</v>
      </c>
      <c r="E108" s="341">
        <f t="shared" si="34"/>
        <v>52.844572599999992</v>
      </c>
      <c r="F108" s="341">
        <f t="shared" si="35"/>
        <v>77.681521721999985</v>
      </c>
      <c r="G108" s="341">
        <f t="shared" si="36"/>
        <v>34.877417915999999</v>
      </c>
      <c r="H108" s="307"/>
      <c r="I108" s="307"/>
      <c r="J108" s="368"/>
      <c r="K108" s="367">
        <f t="shared" si="31"/>
        <v>0</v>
      </c>
      <c r="L108" s="367">
        <f t="shared" si="32"/>
        <v>0</v>
      </c>
      <c r="M108" s="337">
        <f t="shared" si="33"/>
        <v>0</v>
      </c>
      <c r="N108" s="327">
        <f t="shared" si="37"/>
        <v>0</v>
      </c>
    </row>
    <row r="109" spans="1:16" s="305" customFormat="1" ht="12.6" hidden="1" customHeight="1">
      <c r="A109" s="372">
        <v>9.3000000000000007</v>
      </c>
      <c r="B109" s="370" t="s">
        <v>724</v>
      </c>
      <c r="C109" s="343" t="s">
        <v>723</v>
      </c>
      <c r="D109" s="369">
        <v>9.11</v>
      </c>
      <c r="E109" s="341">
        <f t="shared" si="34"/>
        <v>26.831682999999995</v>
      </c>
      <c r="F109" s="341">
        <f t="shared" si="35"/>
        <v>39.442574009999994</v>
      </c>
      <c r="G109" s="341">
        <f t="shared" si="36"/>
        <v>17.708910779999997</v>
      </c>
      <c r="H109" s="307"/>
      <c r="I109" s="307"/>
      <c r="J109" s="368"/>
      <c r="K109" s="367">
        <f t="shared" si="31"/>
        <v>0</v>
      </c>
      <c r="L109" s="367">
        <f t="shared" si="32"/>
        <v>0</v>
      </c>
      <c r="M109" s="337">
        <f t="shared" si="33"/>
        <v>0</v>
      </c>
      <c r="N109" s="327">
        <f t="shared" si="37"/>
        <v>0</v>
      </c>
    </row>
    <row r="110" spans="1:16" s="305" customFormat="1" ht="12.6" hidden="1" customHeight="1">
      <c r="A110" s="372">
        <v>9.4</v>
      </c>
      <c r="B110" s="370" t="s">
        <v>722</v>
      </c>
      <c r="C110" s="343" t="s">
        <v>680</v>
      </c>
      <c r="D110" s="369">
        <v>24.67</v>
      </c>
      <c r="E110" s="341">
        <f t="shared" si="34"/>
        <v>72.660550999999998</v>
      </c>
      <c r="F110" s="341">
        <f t="shared" si="35"/>
        <v>106.81100997</v>
      </c>
      <c r="G110" s="341">
        <f t="shared" si="36"/>
        <v>47.955963660000002</v>
      </c>
      <c r="H110" s="307"/>
      <c r="I110" s="307"/>
      <c r="J110" s="368"/>
      <c r="K110" s="367">
        <f t="shared" si="31"/>
        <v>0</v>
      </c>
      <c r="L110" s="367">
        <f t="shared" si="32"/>
        <v>0</v>
      </c>
      <c r="M110" s="337">
        <f t="shared" si="33"/>
        <v>0</v>
      </c>
      <c r="N110" s="327">
        <f t="shared" si="37"/>
        <v>0</v>
      </c>
    </row>
    <row r="111" spans="1:16" s="305" customFormat="1" ht="12.6" hidden="1" customHeight="1">
      <c r="A111" s="372">
        <v>9.5</v>
      </c>
      <c r="B111" s="370" t="s">
        <v>721</v>
      </c>
      <c r="C111" s="343" t="s">
        <v>680</v>
      </c>
      <c r="D111" s="369">
        <v>17.940000000000001</v>
      </c>
      <c r="E111" s="341">
        <f t="shared" si="34"/>
        <v>52.838681999999999</v>
      </c>
      <c r="F111" s="341">
        <f t="shared" si="35"/>
        <v>77.672862539999997</v>
      </c>
      <c r="G111" s="341">
        <f t="shared" si="36"/>
        <v>34.873530119999998</v>
      </c>
      <c r="H111" s="307"/>
      <c r="I111" s="307"/>
      <c r="J111" s="368"/>
      <c r="K111" s="367">
        <f t="shared" si="31"/>
        <v>0</v>
      </c>
      <c r="L111" s="367">
        <f t="shared" si="32"/>
        <v>0</v>
      </c>
      <c r="M111" s="337">
        <f t="shared" si="33"/>
        <v>0</v>
      </c>
      <c r="N111" s="327">
        <f t="shared" si="37"/>
        <v>0</v>
      </c>
    </row>
    <row r="112" spans="1:16" s="305" customFormat="1" ht="12.6" hidden="1" customHeight="1">
      <c r="A112" s="372">
        <v>9.6</v>
      </c>
      <c r="B112" s="370" t="s">
        <v>720</v>
      </c>
      <c r="C112" s="343" t="s">
        <v>680</v>
      </c>
      <c r="D112" s="369">
        <v>9.77</v>
      </c>
      <c r="E112" s="341">
        <f t="shared" si="34"/>
        <v>28.775580999999999</v>
      </c>
      <c r="F112" s="341">
        <f t="shared" si="35"/>
        <v>42.300104069999996</v>
      </c>
      <c r="G112" s="341">
        <f t="shared" si="36"/>
        <v>18.99188346</v>
      </c>
      <c r="H112" s="307"/>
      <c r="I112" s="307"/>
      <c r="J112" s="368"/>
      <c r="K112" s="367">
        <f t="shared" si="31"/>
        <v>0</v>
      </c>
      <c r="L112" s="367">
        <f t="shared" si="32"/>
        <v>0</v>
      </c>
      <c r="M112" s="337">
        <f t="shared" si="33"/>
        <v>0</v>
      </c>
      <c r="N112" s="327">
        <f t="shared" si="37"/>
        <v>0</v>
      </c>
    </row>
    <row r="113" spans="1:16" s="305" customFormat="1" ht="12.6" customHeight="1">
      <c r="A113" s="372">
        <v>10</v>
      </c>
      <c r="B113" s="370" t="s">
        <v>719</v>
      </c>
      <c r="C113" s="343"/>
      <c r="D113" s="369"/>
      <c r="E113" s="341"/>
      <c r="F113" s="341"/>
      <c r="G113" s="341"/>
      <c r="H113" s="307"/>
      <c r="I113" s="307"/>
      <c r="J113" s="368"/>
      <c r="K113" s="367">
        <f t="shared" si="31"/>
        <v>0</v>
      </c>
      <c r="L113" s="367">
        <f t="shared" si="32"/>
        <v>0</v>
      </c>
      <c r="M113" s="337">
        <f t="shared" si="33"/>
        <v>0</v>
      </c>
      <c r="N113" s="327" t="s">
        <v>431</v>
      </c>
    </row>
    <row r="114" spans="1:16" s="305" customFormat="1" ht="12.6" hidden="1" customHeight="1">
      <c r="A114" s="371">
        <v>10.1</v>
      </c>
      <c r="B114" s="370" t="s">
        <v>718</v>
      </c>
      <c r="C114" s="343" t="s">
        <v>680</v>
      </c>
      <c r="D114" s="369">
        <v>7.532</v>
      </c>
      <c r="E114" s="341">
        <f>+D114*$E$5/100</f>
        <v>22.183999599999996</v>
      </c>
      <c r="F114" s="341">
        <f>+E114*$G$5</f>
        <v>32.610479411999997</v>
      </c>
      <c r="G114" s="341">
        <f>+E114*0.66</f>
        <v>14.641439735999999</v>
      </c>
      <c r="H114" s="307"/>
      <c r="I114" s="307"/>
      <c r="J114" s="368"/>
      <c r="K114" s="367">
        <f t="shared" si="31"/>
        <v>0</v>
      </c>
      <c r="L114" s="367">
        <f t="shared" si="32"/>
        <v>0</v>
      </c>
      <c r="M114" s="337">
        <f t="shared" si="33"/>
        <v>0</v>
      </c>
      <c r="N114" s="327">
        <f t="shared" ref="N114:N151" si="38">+SUM(H114:J114)</f>
        <v>0</v>
      </c>
    </row>
    <row r="115" spans="1:16" s="305" customFormat="1" ht="12.6" hidden="1" customHeight="1">
      <c r="A115" s="325"/>
      <c r="B115" s="326" t="s">
        <v>717</v>
      </c>
      <c r="C115" s="325"/>
      <c r="D115" s="366"/>
      <c r="E115" s="365"/>
      <c r="F115" s="365"/>
      <c r="G115" s="365"/>
      <c r="H115" s="323">
        <f t="shared" ref="H115:M115" si="39">SUM(H104:H114)</f>
        <v>0</v>
      </c>
      <c r="I115" s="323">
        <f t="shared" si="39"/>
        <v>0</v>
      </c>
      <c r="J115" s="323">
        <f t="shared" si="39"/>
        <v>0</v>
      </c>
      <c r="K115" s="364">
        <f t="shared" si="39"/>
        <v>0</v>
      </c>
      <c r="L115" s="363">
        <f t="shared" si="39"/>
        <v>0</v>
      </c>
      <c r="M115" s="362">
        <f t="shared" si="39"/>
        <v>0</v>
      </c>
      <c r="N115" s="327">
        <f t="shared" si="38"/>
        <v>0</v>
      </c>
    </row>
    <row r="116" spans="1:16" ht="14.1" hidden="1" customHeight="1">
      <c r="A116" s="1214" t="s">
        <v>716</v>
      </c>
      <c r="B116" s="1215"/>
      <c r="C116" s="1215"/>
      <c r="D116" s="1215"/>
      <c r="E116" s="1215"/>
      <c r="F116" s="1215"/>
      <c r="G116" s="1215"/>
      <c r="H116" s="1215"/>
      <c r="I116" s="1215"/>
      <c r="J116" s="1215"/>
      <c r="K116" s="1215"/>
      <c r="L116" s="1215"/>
      <c r="M116" s="1216"/>
      <c r="N116" s="327">
        <f t="shared" si="38"/>
        <v>0</v>
      </c>
      <c r="O116" s="261">
        <v>60</v>
      </c>
      <c r="P116" s="261">
        <v>270</v>
      </c>
    </row>
    <row r="117" spans="1:16" ht="14.1" hidden="1" customHeight="1">
      <c r="A117" s="361">
        <v>1</v>
      </c>
      <c r="B117" s="335" t="s">
        <v>715</v>
      </c>
      <c r="C117" s="360"/>
      <c r="D117" s="360"/>
      <c r="E117" s="360"/>
      <c r="F117" s="360"/>
      <c r="G117" s="360"/>
      <c r="H117" s="346"/>
      <c r="I117" s="346"/>
      <c r="J117" s="359"/>
      <c r="K117" s="358"/>
      <c r="L117" s="358"/>
      <c r="M117" s="357"/>
      <c r="N117" s="327">
        <f t="shared" si="38"/>
        <v>0</v>
      </c>
    </row>
    <row r="118" spans="1:16" ht="14.1" hidden="1" customHeight="1">
      <c r="A118" s="344">
        <v>1.1000000000000001</v>
      </c>
      <c r="B118" s="354" t="s">
        <v>714</v>
      </c>
      <c r="C118" s="353" t="s">
        <v>697</v>
      </c>
      <c r="D118" s="342">
        <v>1.42</v>
      </c>
      <c r="E118" s="341">
        <f t="shared" ref="E118:E133" si="40">+D118*$E$5/100</f>
        <v>4.1823259999999998</v>
      </c>
      <c r="F118" s="341">
        <f t="shared" ref="F118:F133" si="41">+E118*$G$5</f>
        <v>6.1480192199999992</v>
      </c>
      <c r="G118" s="341">
        <f t="shared" ref="G118:G133" si="42">+E118*0.66</f>
        <v>2.7603351599999999</v>
      </c>
      <c r="H118" s="356"/>
      <c r="I118" s="356"/>
      <c r="J118" s="355"/>
      <c r="K118" s="327">
        <f t="shared" ref="K118:K150" si="43">+E118*H118</f>
        <v>0</v>
      </c>
      <c r="L118" s="327">
        <f t="shared" ref="L118:L150" si="44">+F118*I118</f>
        <v>0</v>
      </c>
      <c r="M118" s="337">
        <f t="shared" ref="M118:M150" si="45">+G118*J118</f>
        <v>0</v>
      </c>
      <c r="N118" s="327">
        <f t="shared" si="38"/>
        <v>0</v>
      </c>
    </row>
    <row r="119" spans="1:16" ht="14.1" hidden="1" customHeight="1">
      <c r="A119" s="344">
        <v>1.2</v>
      </c>
      <c r="B119" s="354" t="s">
        <v>713</v>
      </c>
      <c r="C119" s="353" t="s">
        <v>697</v>
      </c>
      <c r="D119" s="342">
        <v>1.8939999999999999</v>
      </c>
      <c r="E119" s="341">
        <f t="shared" si="40"/>
        <v>5.5783981999999988</v>
      </c>
      <c r="F119" s="341">
        <f t="shared" si="41"/>
        <v>8.200245353999998</v>
      </c>
      <c r="G119" s="341">
        <f t="shared" si="42"/>
        <v>3.6817428119999995</v>
      </c>
      <c r="H119" s="346"/>
      <c r="I119" s="346"/>
      <c r="J119" s="345"/>
      <c r="K119" s="327">
        <f t="shared" si="43"/>
        <v>0</v>
      </c>
      <c r="L119" s="327">
        <f t="shared" si="44"/>
        <v>0</v>
      </c>
      <c r="M119" s="337">
        <f t="shared" si="45"/>
        <v>0</v>
      </c>
      <c r="N119" s="327">
        <f t="shared" si="38"/>
        <v>0</v>
      </c>
    </row>
    <row r="120" spans="1:16" ht="14.1" hidden="1" customHeight="1">
      <c r="A120" s="344">
        <v>1.3</v>
      </c>
      <c r="B120" s="354" t="s">
        <v>712</v>
      </c>
      <c r="C120" s="353" t="s">
        <v>697</v>
      </c>
      <c r="D120" s="342">
        <v>0.94499999999999995</v>
      </c>
      <c r="E120" s="341">
        <f t="shared" si="40"/>
        <v>2.7833084999999995</v>
      </c>
      <c r="F120" s="341">
        <f t="shared" si="41"/>
        <v>4.0914634949999993</v>
      </c>
      <c r="G120" s="341">
        <f t="shared" si="42"/>
        <v>1.8369836099999999</v>
      </c>
      <c r="H120" s="346"/>
      <c r="I120" s="346"/>
      <c r="J120" s="345"/>
      <c r="K120" s="327">
        <f t="shared" si="43"/>
        <v>0</v>
      </c>
      <c r="L120" s="327">
        <f t="shared" si="44"/>
        <v>0</v>
      </c>
      <c r="M120" s="337">
        <f t="shared" si="45"/>
        <v>0</v>
      </c>
      <c r="N120" s="327">
        <f t="shared" si="38"/>
        <v>0</v>
      </c>
    </row>
    <row r="121" spans="1:16" ht="14.1" hidden="1" customHeight="1">
      <c r="A121" s="344">
        <v>1.4</v>
      </c>
      <c r="B121" s="354" t="s">
        <v>711</v>
      </c>
      <c r="C121" s="353" t="s">
        <v>697</v>
      </c>
      <c r="D121" s="342">
        <v>1.26</v>
      </c>
      <c r="E121" s="341">
        <f t="shared" si="40"/>
        <v>3.7110779999999992</v>
      </c>
      <c r="F121" s="341">
        <f t="shared" si="41"/>
        <v>5.4552846599999985</v>
      </c>
      <c r="G121" s="341">
        <f t="shared" si="42"/>
        <v>2.4493114799999995</v>
      </c>
      <c r="H121" s="346"/>
      <c r="I121" s="346"/>
      <c r="J121" s="345"/>
      <c r="K121" s="327">
        <f t="shared" si="43"/>
        <v>0</v>
      </c>
      <c r="L121" s="327">
        <f t="shared" si="44"/>
        <v>0</v>
      </c>
      <c r="M121" s="337">
        <f t="shared" si="45"/>
        <v>0</v>
      </c>
      <c r="N121" s="327">
        <f t="shared" si="38"/>
        <v>0</v>
      </c>
    </row>
    <row r="122" spans="1:16" ht="14.1" hidden="1" customHeight="1">
      <c r="A122" s="344">
        <v>1.5</v>
      </c>
      <c r="B122" s="354" t="s">
        <v>710</v>
      </c>
      <c r="C122" s="353" t="s">
        <v>697</v>
      </c>
      <c r="D122" s="342">
        <v>0.71</v>
      </c>
      <c r="E122" s="341">
        <f t="shared" si="40"/>
        <v>2.0911629999999999</v>
      </c>
      <c r="F122" s="341">
        <f t="shared" si="41"/>
        <v>3.0740096099999996</v>
      </c>
      <c r="G122" s="341">
        <f t="shared" si="42"/>
        <v>1.3801675799999999</v>
      </c>
      <c r="H122" s="346"/>
      <c r="I122" s="346"/>
      <c r="J122" s="345"/>
      <c r="K122" s="327">
        <f t="shared" si="43"/>
        <v>0</v>
      </c>
      <c r="L122" s="327">
        <f t="shared" si="44"/>
        <v>0</v>
      </c>
      <c r="M122" s="337">
        <f t="shared" si="45"/>
        <v>0</v>
      </c>
      <c r="N122" s="327">
        <f t="shared" si="38"/>
        <v>0</v>
      </c>
    </row>
    <row r="123" spans="1:16" ht="14.1" hidden="1" customHeight="1">
      <c r="A123" s="344">
        <v>1.6</v>
      </c>
      <c r="B123" s="354" t="s">
        <v>709</v>
      </c>
      <c r="C123" s="353" t="s">
        <v>697</v>
      </c>
      <c r="D123" s="342">
        <v>0.94499999999999995</v>
      </c>
      <c r="E123" s="341">
        <f t="shared" si="40"/>
        <v>2.7833084999999995</v>
      </c>
      <c r="F123" s="341">
        <f t="shared" si="41"/>
        <v>4.0914634949999993</v>
      </c>
      <c r="G123" s="341">
        <f t="shared" si="42"/>
        <v>1.8369836099999999</v>
      </c>
      <c r="H123" s="346"/>
      <c r="I123" s="346"/>
      <c r="J123" s="345"/>
      <c r="K123" s="327">
        <f t="shared" si="43"/>
        <v>0</v>
      </c>
      <c r="L123" s="327">
        <f t="shared" si="44"/>
        <v>0</v>
      </c>
      <c r="M123" s="337">
        <f t="shared" si="45"/>
        <v>0</v>
      </c>
      <c r="N123" s="327">
        <f t="shared" si="38"/>
        <v>0</v>
      </c>
    </row>
    <row r="124" spans="1:16" ht="14.1" hidden="1" customHeight="1">
      <c r="A124" s="344">
        <v>1.7</v>
      </c>
      <c r="B124" s="354" t="s">
        <v>708</v>
      </c>
      <c r="C124" s="353" t="s">
        <v>697</v>
      </c>
      <c r="D124" s="342">
        <v>1.42</v>
      </c>
      <c r="E124" s="341">
        <f t="shared" si="40"/>
        <v>4.1823259999999998</v>
      </c>
      <c r="F124" s="341">
        <f t="shared" si="41"/>
        <v>6.1480192199999992</v>
      </c>
      <c r="G124" s="341">
        <f t="shared" si="42"/>
        <v>2.7603351599999999</v>
      </c>
      <c r="H124" s="347"/>
      <c r="I124" s="346"/>
      <c r="J124" s="345"/>
      <c r="K124" s="327">
        <f t="shared" si="43"/>
        <v>0</v>
      </c>
      <c r="L124" s="327">
        <f t="shared" si="44"/>
        <v>0</v>
      </c>
      <c r="M124" s="337">
        <f t="shared" si="45"/>
        <v>0</v>
      </c>
      <c r="N124" s="327">
        <f t="shared" si="38"/>
        <v>0</v>
      </c>
    </row>
    <row r="125" spans="1:16" ht="14.1" hidden="1" customHeight="1">
      <c r="A125" s="344">
        <v>1.8</v>
      </c>
      <c r="B125" s="354" t="s">
        <v>707</v>
      </c>
      <c r="C125" s="353" t="s">
        <v>697</v>
      </c>
      <c r="D125" s="342">
        <v>0.47299999999999998</v>
      </c>
      <c r="E125" s="341">
        <f t="shared" si="40"/>
        <v>1.3931268999999997</v>
      </c>
      <c r="F125" s="341">
        <f t="shared" si="41"/>
        <v>2.0478965429999993</v>
      </c>
      <c r="G125" s="341">
        <f t="shared" si="42"/>
        <v>0.91946375399999991</v>
      </c>
      <c r="H125" s="347"/>
      <c r="I125" s="346"/>
      <c r="J125" s="345"/>
      <c r="K125" s="327">
        <f t="shared" si="43"/>
        <v>0</v>
      </c>
      <c r="L125" s="327">
        <f t="shared" si="44"/>
        <v>0</v>
      </c>
      <c r="M125" s="337">
        <f t="shared" si="45"/>
        <v>0</v>
      </c>
      <c r="N125" s="327">
        <f t="shared" si="38"/>
        <v>0</v>
      </c>
    </row>
    <row r="126" spans="1:16" ht="14.1" hidden="1" customHeight="1">
      <c r="A126" s="344">
        <v>1.9</v>
      </c>
      <c r="B126" s="354" t="s">
        <v>706</v>
      </c>
      <c r="C126" s="353" t="s">
        <v>697</v>
      </c>
      <c r="D126" s="342">
        <v>0.63200000000000001</v>
      </c>
      <c r="E126" s="341">
        <f t="shared" si="40"/>
        <v>1.8614295999999999</v>
      </c>
      <c r="F126" s="341">
        <f t="shared" si="41"/>
        <v>2.7363015119999998</v>
      </c>
      <c r="G126" s="341">
        <f t="shared" si="42"/>
        <v>1.2285435360000001</v>
      </c>
      <c r="H126" s="347"/>
      <c r="I126" s="346"/>
      <c r="J126" s="345"/>
      <c r="K126" s="327">
        <f t="shared" si="43"/>
        <v>0</v>
      </c>
      <c r="L126" s="327">
        <f t="shared" si="44"/>
        <v>0</v>
      </c>
      <c r="M126" s="337">
        <f t="shared" si="45"/>
        <v>0</v>
      </c>
      <c r="N126" s="327">
        <f t="shared" si="38"/>
        <v>0</v>
      </c>
    </row>
    <row r="127" spans="1:16" ht="14.1" hidden="1" customHeight="1">
      <c r="A127" s="352" t="s">
        <v>705</v>
      </c>
      <c r="B127" s="354" t="s">
        <v>704</v>
      </c>
      <c r="C127" s="353" t="s">
        <v>697</v>
      </c>
      <c r="D127" s="342">
        <v>0.94399999999999995</v>
      </c>
      <c r="E127" s="341">
        <f t="shared" si="40"/>
        <v>2.7803631999999991</v>
      </c>
      <c r="F127" s="341">
        <f t="shared" si="41"/>
        <v>4.087133903999999</v>
      </c>
      <c r="G127" s="341">
        <f t="shared" si="42"/>
        <v>1.8350397119999995</v>
      </c>
      <c r="H127" s="347"/>
      <c r="I127" s="346"/>
      <c r="J127" s="345"/>
      <c r="K127" s="327">
        <f t="shared" si="43"/>
        <v>0</v>
      </c>
      <c r="L127" s="327">
        <f t="shared" si="44"/>
        <v>0</v>
      </c>
      <c r="M127" s="337">
        <f t="shared" si="45"/>
        <v>0</v>
      </c>
      <c r="N127" s="327">
        <f t="shared" si="38"/>
        <v>0</v>
      </c>
    </row>
    <row r="128" spans="1:16" ht="14.1" hidden="1" customHeight="1">
      <c r="A128" s="352">
        <v>1.1100000000000001</v>
      </c>
      <c r="B128" s="351" t="s">
        <v>703</v>
      </c>
      <c r="C128" s="350" t="s">
        <v>697</v>
      </c>
      <c r="D128" s="342">
        <v>2.23</v>
      </c>
      <c r="E128" s="341">
        <f t="shared" si="40"/>
        <v>6.5680189999999996</v>
      </c>
      <c r="F128" s="341">
        <f t="shared" si="41"/>
        <v>9.654987929999999</v>
      </c>
      <c r="G128" s="341">
        <f t="shared" si="42"/>
        <v>4.3348925400000002</v>
      </c>
      <c r="H128" s="347"/>
      <c r="I128" s="346"/>
      <c r="J128" s="345"/>
      <c r="K128" s="327">
        <f t="shared" si="43"/>
        <v>0</v>
      </c>
      <c r="L128" s="327">
        <f t="shared" si="44"/>
        <v>0</v>
      </c>
      <c r="M128" s="337">
        <f t="shared" si="45"/>
        <v>0</v>
      </c>
      <c r="N128" s="327">
        <f t="shared" si="38"/>
        <v>0</v>
      </c>
    </row>
    <row r="129" spans="1:15" ht="14.1" hidden="1" customHeight="1">
      <c r="A129" s="352">
        <v>1.1200000000000001</v>
      </c>
      <c r="B129" s="351" t="s">
        <v>702</v>
      </c>
      <c r="C129" s="350" t="s">
        <v>697</v>
      </c>
      <c r="D129" s="342">
        <v>2.97</v>
      </c>
      <c r="E129" s="341">
        <f t="shared" si="40"/>
        <v>8.747541</v>
      </c>
      <c r="F129" s="341">
        <f t="shared" si="41"/>
        <v>12.85888527</v>
      </c>
      <c r="G129" s="341">
        <f t="shared" si="42"/>
        <v>5.7733770600000005</v>
      </c>
      <c r="H129" s="347"/>
      <c r="I129" s="346"/>
      <c r="J129" s="345"/>
      <c r="K129" s="327">
        <f t="shared" si="43"/>
        <v>0</v>
      </c>
      <c r="L129" s="327">
        <f t="shared" si="44"/>
        <v>0</v>
      </c>
      <c r="M129" s="337">
        <f t="shared" si="45"/>
        <v>0</v>
      </c>
      <c r="N129" s="327">
        <f t="shared" si="38"/>
        <v>0</v>
      </c>
    </row>
    <row r="130" spans="1:15" ht="14.1" hidden="1" customHeight="1">
      <c r="A130" s="352">
        <v>1.1299999999999999</v>
      </c>
      <c r="B130" s="351" t="s">
        <v>701</v>
      </c>
      <c r="C130" s="350" t="s">
        <v>697</v>
      </c>
      <c r="D130" s="342">
        <v>3.58</v>
      </c>
      <c r="E130" s="341">
        <f t="shared" si="40"/>
        <v>10.544173999999998</v>
      </c>
      <c r="F130" s="341">
        <f t="shared" si="41"/>
        <v>15.499935779999998</v>
      </c>
      <c r="G130" s="341">
        <f t="shared" si="42"/>
        <v>6.9591548399999992</v>
      </c>
      <c r="H130" s="347"/>
      <c r="I130" s="346"/>
      <c r="J130" s="345"/>
      <c r="K130" s="327">
        <f t="shared" si="43"/>
        <v>0</v>
      </c>
      <c r="L130" s="327">
        <f t="shared" si="44"/>
        <v>0</v>
      </c>
      <c r="M130" s="337">
        <f t="shared" si="45"/>
        <v>0</v>
      </c>
      <c r="N130" s="327">
        <f t="shared" si="38"/>
        <v>0</v>
      </c>
    </row>
    <row r="131" spans="1:15" ht="14.1" hidden="1" customHeight="1">
      <c r="A131" s="352">
        <v>1.1399999999999999</v>
      </c>
      <c r="B131" s="351" t="s">
        <v>700</v>
      </c>
      <c r="C131" s="350" t="s">
        <v>697</v>
      </c>
      <c r="D131" s="342">
        <v>1.48</v>
      </c>
      <c r="E131" s="341">
        <f t="shared" si="40"/>
        <v>4.3590439999999999</v>
      </c>
      <c r="F131" s="341">
        <f t="shared" si="41"/>
        <v>6.4077946799999994</v>
      </c>
      <c r="G131" s="341">
        <f t="shared" si="42"/>
        <v>2.8769690400000001</v>
      </c>
      <c r="H131" s="347"/>
      <c r="I131" s="346"/>
      <c r="J131" s="345"/>
      <c r="K131" s="327">
        <f t="shared" si="43"/>
        <v>0</v>
      </c>
      <c r="L131" s="327">
        <f t="shared" si="44"/>
        <v>0</v>
      </c>
      <c r="M131" s="337">
        <f t="shared" si="45"/>
        <v>0</v>
      </c>
      <c r="N131" s="327">
        <f t="shared" si="38"/>
        <v>0</v>
      </c>
    </row>
    <row r="132" spans="1:15" ht="14.1" hidden="1" customHeight="1">
      <c r="A132" s="352">
        <v>1.1499999999999999</v>
      </c>
      <c r="B132" s="351" t="s">
        <v>699</v>
      </c>
      <c r="C132" s="350" t="s">
        <v>697</v>
      </c>
      <c r="D132" s="342">
        <v>1.98</v>
      </c>
      <c r="E132" s="341">
        <f t="shared" si="40"/>
        <v>5.8316939999999997</v>
      </c>
      <c r="F132" s="341">
        <f t="shared" si="41"/>
        <v>8.5725901799999988</v>
      </c>
      <c r="G132" s="341">
        <f t="shared" si="42"/>
        <v>3.84891804</v>
      </c>
      <c r="H132" s="347"/>
      <c r="I132" s="346"/>
      <c r="J132" s="345"/>
      <c r="K132" s="327">
        <f t="shared" si="43"/>
        <v>0</v>
      </c>
      <c r="L132" s="327">
        <f t="shared" si="44"/>
        <v>0</v>
      </c>
      <c r="M132" s="337">
        <f t="shared" si="45"/>
        <v>0</v>
      </c>
      <c r="N132" s="327">
        <f t="shared" si="38"/>
        <v>0</v>
      </c>
    </row>
    <row r="133" spans="1:15" ht="14.1" hidden="1" customHeight="1">
      <c r="A133" s="352">
        <v>1.1599999999999999</v>
      </c>
      <c r="B133" s="351" t="s">
        <v>698</v>
      </c>
      <c r="C133" s="350" t="s">
        <v>697</v>
      </c>
      <c r="D133" s="342">
        <v>2.38</v>
      </c>
      <c r="E133" s="341">
        <f t="shared" si="40"/>
        <v>7.0098139999999987</v>
      </c>
      <c r="F133" s="341">
        <f t="shared" si="41"/>
        <v>10.304426579999998</v>
      </c>
      <c r="G133" s="341">
        <f t="shared" si="42"/>
        <v>4.6264772399999989</v>
      </c>
      <c r="H133" s="347"/>
      <c r="I133" s="346"/>
      <c r="J133" s="345"/>
      <c r="K133" s="327">
        <f t="shared" si="43"/>
        <v>0</v>
      </c>
      <c r="L133" s="327">
        <f t="shared" si="44"/>
        <v>0</v>
      </c>
      <c r="M133" s="337">
        <f t="shared" si="45"/>
        <v>0</v>
      </c>
      <c r="N133" s="327">
        <f t="shared" si="38"/>
        <v>0</v>
      </c>
    </row>
    <row r="134" spans="1:15" ht="14.1" hidden="1" customHeight="1">
      <c r="A134" s="344">
        <v>2</v>
      </c>
      <c r="B134" s="335" t="s">
        <v>696</v>
      </c>
      <c r="C134" s="349"/>
      <c r="D134" s="342"/>
      <c r="E134" s="341"/>
      <c r="F134" s="341"/>
      <c r="G134" s="341"/>
      <c r="H134" s="347"/>
      <c r="I134" s="346"/>
      <c r="J134" s="345"/>
      <c r="K134" s="327">
        <f t="shared" si="43"/>
        <v>0</v>
      </c>
      <c r="L134" s="327">
        <f t="shared" si="44"/>
        <v>0</v>
      </c>
      <c r="M134" s="337">
        <f t="shared" si="45"/>
        <v>0</v>
      </c>
      <c r="N134" s="327">
        <f t="shared" si="38"/>
        <v>0</v>
      </c>
    </row>
    <row r="135" spans="1:15" ht="14.1" hidden="1" customHeight="1">
      <c r="A135" s="344">
        <v>2.1</v>
      </c>
      <c r="B135" s="335" t="s">
        <v>695</v>
      </c>
      <c r="C135" s="343" t="s">
        <v>680</v>
      </c>
      <c r="D135" s="342">
        <v>28.443000000000001</v>
      </c>
      <c r="E135" s="341">
        <f>+D135*$E$5/100</f>
        <v>83.77316789999999</v>
      </c>
      <c r="F135" s="341">
        <f>+E135*$G$5</f>
        <v>123.14655681299999</v>
      </c>
      <c r="G135" s="341">
        <f>+E135*0.66</f>
        <v>55.290290813999995</v>
      </c>
      <c r="H135" s="347"/>
      <c r="I135" s="346"/>
      <c r="J135" s="345"/>
      <c r="K135" s="327">
        <f t="shared" si="43"/>
        <v>0</v>
      </c>
      <c r="L135" s="327">
        <f t="shared" si="44"/>
        <v>0</v>
      </c>
      <c r="M135" s="337">
        <f t="shared" si="45"/>
        <v>0</v>
      </c>
      <c r="N135" s="327">
        <f t="shared" si="38"/>
        <v>0</v>
      </c>
    </row>
    <row r="136" spans="1:15" ht="14.1" hidden="1" customHeight="1">
      <c r="A136" s="344">
        <v>2.2000000000000002</v>
      </c>
      <c r="B136" s="335" t="s">
        <v>694</v>
      </c>
      <c r="C136" s="343" t="s">
        <v>680</v>
      </c>
      <c r="D136" s="342">
        <v>10.93</v>
      </c>
      <c r="E136" s="341">
        <f>+D136*$E$5/100</f>
        <v>32.192128999999994</v>
      </c>
      <c r="F136" s="341">
        <f>+E136*$G$5</f>
        <v>47.322429629999988</v>
      </c>
      <c r="G136" s="341">
        <f>+E136*0.66</f>
        <v>21.246805139999996</v>
      </c>
      <c r="H136" s="347"/>
      <c r="I136" s="346"/>
      <c r="J136" s="345"/>
      <c r="K136" s="327">
        <f t="shared" si="43"/>
        <v>0</v>
      </c>
      <c r="L136" s="327">
        <f t="shared" si="44"/>
        <v>0</v>
      </c>
      <c r="M136" s="337">
        <f t="shared" si="45"/>
        <v>0</v>
      </c>
      <c r="N136" s="327">
        <f t="shared" si="38"/>
        <v>0</v>
      </c>
    </row>
    <row r="137" spans="1:15" ht="14.1" hidden="1" customHeight="1">
      <c r="A137" s="344">
        <v>3</v>
      </c>
      <c r="B137" s="335" t="s">
        <v>693</v>
      </c>
      <c r="C137" s="343"/>
      <c r="D137" s="342"/>
      <c r="E137" s="341"/>
      <c r="F137" s="341"/>
      <c r="G137" s="341"/>
      <c r="H137" s="347"/>
      <c r="I137" s="346"/>
      <c r="J137" s="345"/>
      <c r="K137" s="327">
        <f t="shared" si="43"/>
        <v>0</v>
      </c>
      <c r="L137" s="327">
        <f t="shared" si="44"/>
        <v>0</v>
      </c>
      <c r="M137" s="337">
        <f t="shared" si="45"/>
        <v>0</v>
      </c>
      <c r="N137" s="327">
        <f t="shared" si="38"/>
        <v>0</v>
      </c>
    </row>
    <row r="138" spans="1:15" ht="14.1" hidden="1" customHeight="1">
      <c r="A138" s="344">
        <v>3.1</v>
      </c>
      <c r="B138" s="335" t="s">
        <v>692</v>
      </c>
      <c r="C138" s="343" t="s">
        <v>680</v>
      </c>
      <c r="D138" s="342">
        <v>31.484999999999999</v>
      </c>
      <c r="E138" s="341">
        <f>+D138*$E$5/100</f>
        <v>92.732770499999987</v>
      </c>
      <c r="F138" s="341">
        <f>+E138*$G$5</f>
        <v>136.31717263499999</v>
      </c>
      <c r="G138" s="341">
        <f>+E138*0.66</f>
        <v>61.203628529999996</v>
      </c>
      <c r="H138" s="347"/>
      <c r="I138" s="346"/>
      <c r="J138" s="345"/>
      <c r="K138" s="327">
        <f t="shared" si="43"/>
        <v>0</v>
      </c>
      <c r="L138" s="327">
        <f t="shared" si="44"/>
        <v>0</v>
      </c>
      <c r="M138" s="337">
        <f t="shared" si="45"/>
        <v>0</v>
      </c>
      <c r="N138" s="327">
        <f t="shared" si="38"/>
        <v>0</v>
      </c>
    </row>
    <row r="139" spans="1:15" ht="14.1" hidden="1" customHeight="1">
      <c r="A139" s="344">
        <v>3.2</v>
      </c>
      <c r="B139" s="335" t="s">
        <v>691</v>
      </c>
      <c r="C139" s="343" t="s">
        <v>680</v>
      </c>
      <c r="D139" s="342">
        <v>23.611999999999998</v>
      </c>
      <c r="E139" s="341">
        <f>+D139*$E$5/100</f>
        <v>69.544423599999988</v>
      </c>
      <c r="F139" s="341">
        <f>+E139*$G$5</f>
        <v>102.23030269199998</v>
      </c>
      <c r="G139" s="341">
        <f>+E139*0.66</f>
        <v>45.899319575999996</v>
      </c>
      <c r="H139" s="347"/>
      <c r="I139" s="346"/>
      <c r="J139" s="345"/>
      <c r="K139" s="327">
        <f t="shared" si="43"/>
        <v>0</v>
      </c>
      <c r="L139" s="327">
        <f t="shared" si="44"/>
        <v>0</v>
      </c>
      <c r="M139" s="337">
        <f t="shared" si="45"/>
        <v>0</v>
      </c>
      <c r="N139" s="327">
        <f t="shared" si="38"/>
        <v>0</v>
      </c>
    </row>
    <row r="140" spans="1:15" ht="14.1" hidden="1" customHeight="1">
      <c r="A140" s="344">
        <v>4</v>
      </c>
      <c r="B140" s="335" t="s">
        <v>690</v>
      </c>
      <c r="C140" s="343"/>
      <c r="D140" s="342"/>
      <c r="E140" s="341"/>
      <c r="F140" s="341"/>
      <c r="G140" s="341"/>
      <c r="H140" s="347"/>
      <c r="I140" s="346"/>
      <c r="J140" s="345"/>
      <c r="K140" s="327">
        <f t="shared" si="43"/>
        <v>0</v>
      </c>
      <c r="L140" s="327">
        <f t="shared" si="44"/>
        <v>0</v>
      </c>
      <c r="M140" s="337">
        <f t="shared" si="45"/>
        <v>0</v>
      </c>
      <c r="N140" s="327">
        <f t="shared" si="38"/>
        <v>0</v>
      </c>
    </row>
    <row r="141" spans="1:15" ht="14.1" hidden="1" customHeight="1">
      <c r="A141" s="344">
        <v>4.0999999999999996</v>
      </c>
      <c r="B141" s="335" t="s">
        <v>689</v>
      </c>
      <c r="C141" s="343" t="s">
        <v>680</v>
      </c>
      <c r="D141" s="342">
        <v>126.44</v>
      </c>
      <c r="E141" s="341">
        <f t="shared" ref="E141:E147" si="46">+D141*$E$5/100</f>
        <v>372.40373199999993</v>
      </c>
      <c r="F141" s="341">
        <f t="shared" ref="F141:F147" si="47">+E141*$G$5</f>
        <v>547.43348603999993</v>
      </c>
      <c r="G141" s="341">
        <f t="shared" ref="G141:G147" si="48">+E141*0.66</f>
        <v>245.78646311999998</v>
      </c>
      <c r="H141" s="347"/>
      <c r="I141" s="346"/>
      <c r="J141" s="345"/>
      <c r="K141" s="327">
        <f t="shared" si="43"/>
        <v>0</v>
      </c>
      <c r="L141" s="327">
        <f t="shared" si="44"/>
        <v>0</v>
      </c>
      <c r="M141" s="337">
        <f t="shared" si="45"/>
        <v>0</v>
      </c>
      <c r="N141" s="327">
        <f t="shared" si="38"/>
        <v>0</v>
      </c>
      <c r="O141" s="277">
        <f>+L141+M141</f>
        <v>0</v>
      </c>
    </row>
    <row r="142" spans="1:15" ht="14.1" hidden="1" customHeight="1">
      <c r="A142" s="344">
        <v>4.2</v>
      </c>
      <c r="B142" s="335" t="s">
        <v>688</v>
      </c>
      <c r="C142" s="343" t="s">
        <v>680</v>
      </c>
      <c r="D142" s="342">
        <v>168.58799999999999</v>
      </c>
      <c r="E142" s="341">
        <f t="shared" si="46"/>
        <v>496.54223639999998</v>
      </c>
      <c r="F142" s="341">
        <f t="shared" si="47"/>
        <v>729.91708750800001</v>
      </c>
      <c r="G142" s="341">
        <f t="shared" si="48"/>
        <v>327.71787602400002</v>
      </c>
      <c r="H142" s="347"/>
      <c r="I142" s="346"/>
      <c r="J142" s="345"/>
      <c r="K142" s="327">
        <f t="shared" si="43"/>
        <v>0</v>
      </c>
      <c r="L142" s="327">
        <f t="shared" si="44"/>
        <v>0</v>
      </c>
      <c r="M142" s="337">
        <f t="shared" si="45"/>
        <v>0</v>
      </c>
      <c r="N142" s="327">
        <f t="shared" si="38"/>
        <v>0</v>
      </c>
    </row>
    <row r="143" spans="1:15" ht="14.1" hidden="1" customHeight="1">
      <c r="A143" s="344">
        <v>4.3</v>
      </c>
      <c r="B143" s="335" t="s">
        <v>687</v>
      </c>
      <c r="C143" s="343" t="s">
        <v>680</v>
      </c>
      <c r="D143" s="342">
        <v>2.0459999999999998</v>
      </c>
      <c r="E143" s="341">
        <f t="shared" si="46"/>
        <v>6.0260837999999985</v>
      </c>
      <c r="F143" s="341">
        <f t="shared" si="47"/>
        <v>8.8583431859999973</v>
      </c>
      <c r="G143" s="341">
        <f t="shared" si="48"/>
        <v>3.9772153079999994</v>
      </c>
      <c r="H143" s="347"/>
      <c r="I143" s="346"/>
      <c r="J143" s="345"/>
      <c r="K143" s="327">
        <f t="shared" si="43"/>
        <v>0</v>
      </c>
      <c r="L143" s="327">
        <f t="shared" si="44"/>
        <v>0</v>
      </c>
      <c r="M143" s="337">
        <f t="shared" si="45"/>
        <v>0</v>
      </c>
      <c r="N143" s="327">
        <f t="shared" si="38"/>
        <v>0</v>
      </c>
    </row>
    <row r="144" spans="1:15" ht="14.1" hidden="1" customHeight="1">
      <c r="A144" s="344">
        <v>4.4000000000000004</v>
      </c>
      <c r="B144" s="335" t="s">
        <v>686</v>
      </c>
      <c r="C144" s="343" t="s">
        <v>680</v>
      </c>
      <c r="D144" s="342">
        <v>3.1720000000000002</v>
      </c>
      <c r="E144" s="341">
        <f t="shared" si="46"/>
        <v>9.3424915999999989</v>
      </c>
      <c r="F144" s="341">
        <f t="shared" si="47"/>
        <v>13.733462651999998</v>
      </c>
      <c r="G144" s="348">
        <f t="shared" si="48"/>
        <v>6.1660444559999998</v>
      </c>
      <c r="H144" s="347"/>
      <c r="I144" s="346"/>
      <c r="J144" s="345"/>
      <c r="K144" s="327">
        <f t="shared" si="43"/>
        <v>0</v>
      </c>
      <c r="L144" s="327">
        <f t="shared" si="44"/>
        <v>0</v>
      </c>
      <c r="M144" s="337">
        <f t="shared" si="45"/>
        <v>0</v>
      </c>
      <c r="N144" s="327">
        <f t="shared" si="38"/>
        <v>0</v>
      </c>
    </row>
    <row r="145" spans="1:15" ht="14.1" hidden="1" customHeight="1">
      <c r="A145" s="344">
        <v>4.5</v>
      </c>
      <c r="B145" s="335" t="s">
        <v>685</v>
      </c>
      <c r="C145" s="343" t="s">
        <v>680</v>
      </c>
      <c r="D145" s="342">
        <v>4.9000000000000004</v>
      </c>
      <c r="E145" s="341">
        <f t="shared" si="46"/>
        <v>14.43197</v>
      </c>
      <c r="F145" s="341">
        <f t="shared" si="47"/>
        <v>21.214995899999998</v>
      </c>
      <c r="G145" s="348">
        <f t="shared" si="48"/>
        <v>9.5251002000000007</v>
      </c>
      <c r="H145" s="347"/>
      <c r="I145" s="346"/>
      <c r="J145" s="345"/>
      <c r="K145" s="327">
        <f t="shared" si="43"/>
        <v>0</v>
      </c>
      <c r="L145" s="327">
        <f t="shared" si="44"/>
        <v>0</v>
      </c>
      <c r="M145" s="337">
        <f t="shared" si="45"/>
        <v>0</v>
      </c>
      <c r="N145" s="327">
        <f t="shared" si="38"/>
        <v>0</v>
      </c>
    </row>
    <row r="146" spans="1:15" ht="14.1" hidden="1" customHeight="1">
      <c r="A146" s="344">
        <v>4.5999999999999996</v>
      </c>
      <c r="B146" s="335" t="s">
        <v>684</v>
      </c>
      <c r="C146" s="343" t="s">
        <v>680</v>
      </c>
      <c r="D146" s="342">
        <v>3.67</v>
      </c>
      <c r="E146" s="341">
        <f t="shared" si="46"/>
        <v>10.809251</v>
      </c>
      <c r="F146" s="341">
        <f t="shared" si="47"/>
        <v>15.88959897</v>
      </c>
      <c r="G146" s="341">
        <f t="shared" si="48"/>
        <v>7.1341056600000003</v>
      </c>
      <c r="H146" s="340"/>
      <c r="I146" s="339"/>
      <c r="J146" s="338"/>
      <c r="K146" s="327">
        <f t="shared" si="43"/>
        <v>0</v>
      </c>
      <c r="L146" s="327">
        <f t="shared" si="44"/>
        <v>0</v>
      </c>
      <c r="M146" s="337">
        <f t="shared" si="45"/>
        <v>0</v>
      </c>
      <c r="N146" s="327">
        <f t="shared" si="38"/>
        <v>0</v>
      </c>
    </row>
    <row r="147" spans="1:15" ht="14.1" hidden="1" customHeight="1">
      <c r="A147" s="344">
        <v>4.7</v>
      </c>
      <c r="B147" s="335" t="s">
        <v>683</v>
      </c>
      <c r="C147" s="343" t="s">
        <v>680</v>
      </c>
      <c r="D147" s="342">
        <v>7.3440000000000003</v>
      </c>
      <c r="E147" s="341">
        <f t="shared" si="46"/>
        <v>21.630283199999997</v>
      </c>
      <c r="F147" s="341">
        <f t="shared" si="47"/>
        <v>31.796516303999997</v>
      </c>
      <c r="G147" s="341">
        <f t="shared" si="48"/>
        <v>14.275986911999999</v>
      </c>
      <c r="H147" s="340"/>
      <c r="I147" s="339"/>
      <c r="J147" s="338"/>
      <c r="K147" s="327">
        <f t="shared" si="43"/>
        <v>0</v>
      </c>
      <c r="L147" s="327">
        <f t="shared" si="44"/>
        <v>0</v>
      </c>
      <c r="M147" s="337">
        <f t="shared" si="45"/>
        <v>0</v>
      </c>
      <c r="N147" s="327">
        <f t="shared" si="38"/>
        <v>0</v>
      </c>
    </row>
    <row r="148" spans="1:15" ht="14.1" hidden="1" customHeight="1">
      <c r="A148" s="344">
        <v>5</v>
      </c>
      <c r="B148" s="335" t="s">
        <v>372</v>
      </c>
      <c r="C148" s="343"/>
      <c r="D148" s="342"/>
      <c r="E148" s="341"/>
      <c r="F148" s="341"/>
      <c r="G148" s="341"/>
      <c r="H148" s="340"/>
      <c r="I148" s="339"/>
      <c r="J148" s="338"/>
      <c r="K148" s="327">
        <f t="shared" si="43"/>
        <v>0</v>
      </c>
      <c r="L148" s="327">
        <f t="shared" si="44"/>
        <v>0</v>
      </c>
      <c r="M148" s="337">
        <f t="shared" si="45"/>
        <v>0</v>
      </c>
      <c r="N148" s="327">
        <f t="shared" si="38"/>
        <v>0</v>
      </c>
    </row>
    <row r="149" spans="1:15" ht="14.1" hidden="1" customHeight="1">
      <c r="A149" s="344">
        <v>5.0999999999999996</v>
      </c>
      <c r="B149" s="335" t="s">
        <v>682</v>
      </c>
      <c r="C149" s="343" t="s">
        <v>10</v>
      </c>
      <c r="D149" s="342">
        <v>3.2120000000000002</v>
      </c>
      <c r="E149" s="341">
        <f>+D149*$E$5/100</f>
        <v>9.4603035999999996</v>
      </c>
      <c r="F149" s="341">
        <f>+E149*$G$5</f>
        <v>13.906646292</v>
      </c>
      <c r="G149" s="341">
        <f>+E149*0.66</f>
        <v>6.2438003760000003</v>
      </c>
      <c r="H149" s="340"/>
      <c r="I149" s="339"/>
      <c r="J149" s="338"/>
      <c r="K149" s="327">
        <f t="shared" si="43"/>
        <v>0</v>
      </c>
      <c r="L149" s="327">
        <f t="shared" si="44"/>
        <v>0</v>
      </c>
      <c r="M149" s="337">
        <f t="shared" si="45"/>
        <v>0</v>
      </c>
      <c r="N149" s="327">
        <f t="shared" si="38"/>
        <v>0</v>
      </c>
    </row>
    <row r="150" spans="1:15" ht="14.1" hidden="1" customHeight="1">
      <c r="A150" s="344">
        <v>5.2</v>
      </c>
      <c r="B150" s="335" t="s">
        <v>681</v>
      </c>
      <c r="C150" s="343" t="s">
        <v>680</v>
      </c>
      <c r="D150" s="342">
        <v>4.0650000000000004</v>
      </c>
      <c r="E150" s="341">
        <f>+D150*$E$5/100</f>
        <v>11.972644499999999</v>
      </c>
      <c r="F150" s="341">
        <f>+E150*$G$5</f>
        <v>17.599787414999998</v>
      </c>
      <c r="G150" s="341">
        <f>+E150*0.66</f>
        <v>7.90194537</v>
      </c>
      <c r="H150" s="340"/>
      <c r="I150" s="339"/>
      <c r="J150" s="338"/>
      <c r="K150" s="327">
        <f t="shared" si="43"/>
        <v>0</v>
      </c>
      <c r="L150" s="327">
        <f t="shared" si="44"/>
        <v>0</v>
      </c>
      <c r="M150" s="337">
        <f t="shared" si="45"/>
        <v>0</v>
      </c>
      <c r="N150" s="327">
        <f t="shared" si="38"/>
        <v>0</v>
      </c>
    </row>
    <row r="151" spans="1:15" ht="14.1" hidden="1" customHeight="1">
      <c r="A151" s="336"/>
      <c r="B151" s="335"/>
      <c r="C151" s="333"/>
      <c r="D151" s="334"/>
      <c r="E151" s="333"/>
      <c r="F151" s="333"/>
      <c r="G151" s="333"/>
      <c r="H151" s="332"/>
      <c r="I151" s="331"/>
      <c r="J151" s="330"/>
      <c r="K151" s="329"/>
      <c r="L151" s="329"/>
      <c r="M151" s="328"/>
      <c r="N151" s="327">
        <f t="shared" si="38"/>
        <v>0</v>
      </c>
    </row>
    <row r="152" spans="1:15" ht="14.1" hidden="1" customHeight="1">
      <c r="A152" s="325"/>
      <c r="B152" s="326" t="s">
        <v>679</v>
      </c>
      <c r="C152" s="325"/>
      <c r="D152" s="324"/>
      <c r="E152" s="324"/>
      <c r="F152" s="324"/>
      <c r="G152" s="324"/>
      <c r="H152" s="323">
        <f t="shared" ref="H152:M152" si="49">SUM(H117:H151)</f>
        <v>0</v>
      </c>
      <c r="I152" s="323">
        <f t="shared" si="49"/>
        <v>0</v>
      </c>
      <c r="J152" s="323">
        <f t="shared" si="49"/>
        <v>0</v>
      </c>
      <c r="K152" s="322">
        <f t="shared" si="49"/>
        <v>0</v>
      </c>
      <c r="L152" s="322">
        <f t="shared" si="49"/>
        <v>0</v>
      </c>
      <c r="M152" s="321">
        <f t="shared" si="49"/>
        <v>0</v>
      </c>
      <c r="N152" s="320"/>
    </row>
    <row r="153" spans="1:15" s="305" customFormat="1" ht="15" hidden="1" customHeight="1">
      <c r="A153" s="319"/>
      <c r="B153" s="318" t="s">
        <v>678</v>
      </c>
      <c r="C153" s="317" t="s">
        <v>396</v>
      </c>
      <c r="D153" s="316"/>
      <c r="E153" s="315"/>
      <c r="F153" s="315"/>
      <c r="G153" s="315"/>
      <c r="H153" s="314"/>
      <c r="I153" s="314"/>
      <c r="J153" s="314"/>
      <c r="K153" s="313">
        <f>+K152+K115+K102+K44</f>
        <v>0</v>
      </c>
      <c r="L153" s="313">
        <f>+L152+L115+L102+L44</f>
        <v>0</v>
      </c>
      <c r="M153" s="312">
        <f>+M152+M115+M102+M44</f>
        <v>0</v>
      </c>
      <c r="N153" s="302"/>
    </row>
    <row r="154" spans="1:15" s="305" customFormat="1" ht="15" customHeight="1">
      <c r="A154" s="311"/>
      <c r="B154" s="293" t="s">
        <v>677</v>
      </c>
      <c r="C154" s="310"/>
      <c r="D154" s="309"/>
      <c r="E154" s="308"/>
      <c r="F154" s="308"/>
      <c r="G154" s="308"/>
      <c r="H154" s="307"/>
      <c r="I154" s="307"/>
      <c r="J154" s="307"/>
      <c r="K154" s="302">
        <f>+K153+L153+M153</f>
        <v>0</v>
      </c>
      <c r="L154" s="302"/>
      <c r="M154" s="306"/>
      <c r="N154" s="302" t="s">
        <v>431</v>
      </c>
    </row>
    <row r="155" spans="1:15" ht="15" customHeight="1">
      <c r="A155" s="299"/>
      <c r="B155" s="298" t="s">
        <v>101</v>
      </c>
      <c r="C155" s="303">
        <v>1.2</v>
      </c>
      <c r="D155" s="298"/>
      <c r="E155" s="304" t="s">
        <v>444</v>
      </c>
      <c r="F155" s="297"/>
      <c r="G155" s="297"/>
      <c r="H155" s="297"/>
      <c r="I155" s="297"/>
      <c r="J155" s="297"/>
      <c r="K155" s="295">
        <f>+K154*($C$155-1)</f>
        <v>0</v>
      </c>
      <c r="L155" s="295"/>
      <c r="M155" s="296"/>
      <c r="N155" s="295" t="s">
        <v>431</v>
      </c>
    </row>
    <row r="156" spans="1:15" ht="15" customHeight="1">
      <c r="A156" s="299"/>
      <c r="B156" s="293" t="s">
        <v>676</v>
      </c>
      <c r="C156" s="303"/>
      <c r="D156" s="298"/>
      <c r="E156" s="297"/>
      <c r="F156" s="297"/>
      <c r="G156" s="297"/>
      <c r="H156" s="297"/>
      <c r="I156" s="297"/>
      <c r="J156" s="297"/>
      <c r="K156" s="295">
        <f>+K154+K155</f>
        <v>0</v>
      </c>
      <c r="L156" s="295"/>
      <c r="M156" s="296">
        <v>13050.016080198318</v>
      </c>
      <c r="N156" s="295" t="s">
        <v>431</v>
      </c>
      <c r="O156" s="277">
        <f>+M156-K156</f>
        <v>13050.016080198318</v>
      </c>
    </row>
    <row r="157" spans="1:15" ht="15" customHeight="1">
      <c r="A157" s="299"/>
      <c r="B157" s="298" t="s">
        <v>397</v>
      </c>
      <c r="C157" s="297" t="s">
        <v>674</v>
      </c>
      <c r="D157" s="298"/>
      <c r="E157" s="297"/>
      <c r="F157" s="297"/>
      <c r="G157" s="297"/>
      <c r="H157" s="297"/>
      <c r="I157" s="297"/>
      <c r="J157" s="297"/>
      <c r="K157" s="302">
        <f>+K156*0.12</f>
        <v>0</v>
      </c>
      <c r="L157" s="300"/>
      <c r="M157" s="301"/>
      <c r="N157" s="300" t="s">
        <v>431</v>
      </c>
      <c r="O157" s="277">
        <f>+O156+'MO DISTRIBUCION 03B'!R156</f>
        <v>13050.016080198318</v>
      </c>
    </row>
    <row r="158" spans="1:15" ht="15" customHeight="1">
      <c r="A158" s="299"/>
      <c r="B158" s="298" t="s">
        <v>675</v>
      </c>
      <c r="C158" s="297" t="s">
        <v>674</v>
      </c>
      <c r="D158" s="298"/>
      <c r="E158" s="297"/>
      <c r="F158" s="297"/>
      <c r="G158" s="297"/>
      <c r="H158" s="297"/>
      <c r="I158" s="297"/>
      <c r="J158" s="297"/>
      <c r="K158" s="295">
        <f>+K157+K156</f>
        <v>0</v>
      </c>
      <c r="L158" s="295"/>
      <c r="M158" s="296"/>
      <c r="N158" s="295" t="s">
        <v>431</v>
      </c>
    </row>
    <row r="159" spans="1:15" ht="15.75">
      <c r="A159" s="294"/>
      <c r="B159" s="293" t="s">
        <v>673</v>
      </c>
      <c r="C159" s="1217">
        <f>+K158</f>
        <v>0</v>
      </c>
      <c r="D159" s="1217"/>
      <c r="E159" s="1217"/>
      <c r="F159" s="1217"/>
      <c r="I159" s="292"/>
      <c r="J159" s="292"/>
      <c r="M159" s="291"/>
      <c r="N159" s="290" t="s">
        <v>431</v>
      </c>
    </row>
    <row r="160" spans="1:15" ht="20.100000000000001" hidden="1" customHeight="1">
      <c r="A160" s="1218" t="s">
        <v>672</v>
      </c>
      <c r="B160" s="1219"/>
      <c r="C160" s="1220"/>
      <c r="D160" s="289"/>
      <c r="E160" s="1221" t="s">
        <v>671</v>
      </c>
      <c r="F160" s="1219"/>
      <c r="G160" s="1219"/>
      <c r="H160" s="1219"/>
      <c r="I160" s="1220"/>
      <c r="J160" s="1222" t="s">
        <v>670</v>
      </c>
      <c r="K160" s="1219"/>
      <c r="L160" s="1219"/>
      <c r="M160" s="1220"/>
      <c r="N160" s="288"/>
    </row>
    <row r="162" spans="1:23" ht="15">
      <c r="A162" s="269"/>
      <c r="B162" s="287" t="s">
        <v>669</v>
      </c>
      <c r="C162" s="75"/>
      <c r="D162" s="75"/>
      <c r="E162" s="75"/>
      <c r="F162" s="1223"/>
      <c r="G162" s="1223"/>
      <c r="H162" s="1223"/>
      <c r="I162" s="286"/>
      <c r="J162" s="285"/>
    </row>
    <row r="163" spans="1:23" ht="15.75" thickBot="1">
      <c r="A163" s="269"/>
      <c r="B163" s="75"/>
      <c r="C163" s="75"/>
      <c r="D163" s="75"/>
      <c r="E163" s="75"/>
      <c r="F163" s="1223"/>
      <c r="G163" s="1223"/>
      <c r="H163" s="1223"/>
      <c r="I163" s="286"/>
      <c r="J163" s="285"/>
      <c r="W163" s="277">
        <v>3196.0890551699995</v>
      </c>
    </row>
    <row r="164" spans="1:23" ht="15.75" thickBot="1">
      <c r="A164" s="284"/>
      <c r="B164" s="283" t="s">
        <v>668</v>
      </c>
      <c r="C164" s="282"/>
      <c r="D164" s="75"/>
      <c r="E164" s="281"/>
      <c r="F164" s="280" t="s">
        <v>667</v>
      </c>
      <c r="G164" s="279"/>
      <c r="H164" s="279"/>
      <c r="I164" s="278"/>
      <c r="J164" s="117"/>
      <c r="W164" s="277">
        <f>+W163+C159</f>
        <v>3196.0890551699995</v>
      </c>
    </row>
    <row r="165" spans="1:23" ht="15.75" thickBot="1">
      <c r="A165" s="276" t="s">
        <v>665</v>
      </c>
      <c r="B165" s="275" t="s">
        <v>666</v>
      </c>
      <c r="C165" s="274" t="s">
        <v>663</v>
      </c>
      <c r="D165" s="75"/>
      <c r="E165" s="1206" t="s">
        <v>665</v>
      </c>
      <c r="F165" s="273" t="s">
        <v>664</v>
      </c>
      <c r="G165" s="1208" t="s">
        <v>663</v>
      </c>
      <c r="H165" s="1209"/>
      <c r="I165" s="1210"/>
      <c r="J165" s="117"/>
      <c r="L165" s="277">
        <f>+K156+118680.44</f>
        <v>118680.44</v>
      </c>
    </row>
    <row r="166" spans="1:23" ht="15.75" thickBot="1">
      <c r="A166" s="268">
        <v>1</v>
      </c>
      <c r="B166" s="267" t="s">
        <v>662</v>
      </c>
      <c r="C166" s="271" t="s">
        <v>656</v>
      </c>
      <c r="D166" s="75"/>
      <c r="E166" s="1207"/>
      <c r="F166" s="272" t="s">
        <v>661</v>
      </c>
      <c r="G166" s="1211" t="s">
        <v>660</v>
      </c>
      <c r="H166" s="1212"/>
      <c r="I166" s="1213"/>
      <c r="J166" s="117"/>
    </row>
    <row r="167" spans="1:23" ht="15.75" thickBot="1">
      <c r="A167" s="268">
        <v>2</v>
      </c>
      <c r="B167" s="267" t="s">
        <v>659</v>
      </c>
      <c r="C167" s="271" t="s">
        <v>658</v>
      </c>
      <c r="D167" s="75"/>
      <c r="E167" s="268">
        <v>1</v>
      </c>
      <c r="F167" s="267" t="s">
        <v>657</v>
      </c>
      <c r="G167" s="266"/>
      <c r="H167" s="1202" t="s">
        <v>656</v>
      </c>
      <c r="I167" s="1203"/>
      <c r="J167" s="117"/>
    </row>
    <row r="168" spans="1:23" ht="15.75" thickBot="1">
      <c r="A168" s="265">
        <v>3</v>
      </c>
      <c r="B168" s="264" t="s">
        <v>655</v>
      </c>
      <c r="C168" s="270" t="s">
        <v>654</v>
      </c>
      <c r="D168" s="75"/>
      <c r="E168" s="268">
        <v>2</v>
      </c>
      <c r="F168" s="267" t="s">
        <v>653</v>
      </c>
      <c r="G168" s="266"/>
      <c r="H168" s="1202" t="s">
        <v>652</v>
      </c>
      <c r="I168" s="1203"/>
      <c r="J168" s="117"/>
      <c r="L168" s="277">
        <f>+K156-O39-Y10</f>
        <v>0</v>
      </c>
    </row>
    <row r="169" spans="1:23" ht="15.75" thickBot="1">
      <c r="A169" s="269"/>
      <c r="B169" s="75"/>
      <c r="C169" s="75"/>
      <c r="D169" s="75"/>
      <c r="E169" s="268">
        <v>3</v>
      </c>
      <c r="F169" s="267" t="s">
        <v>651</v>
      </c>
      <c r="G169" s="266"/>
      <c r="H169" s="1202" t="s">
        <v>650</v>
      </c>
      <c r="I169" s="1203"/>
      <c r="J169" s="117"/>
    </row>
    <row r="170" spans="1:23" ht="15.75" thickBot="1">
      <c r="D170" s="261"/>
      <c r="E170" s="268">
        <v>4</v>
      </c>
      <c r="F170" s="267" t="s">
        <v>649</v>
      </c>
      <c r="G170" s="266"/>
      <c r="H170" s="1202" t="s">
        <v>648</v>
      </c>
      <c r="I170" s="1203"/>
      <c r="J170" s="117"/>
    </row>
    <row r="171" spans="1:23" ht="15.75" thickBot="1">
      <c r="D171" s="261"/>
      <c r="E171" s="265">
        <v>5</v>
      </c>
      <c r="F171" s="264" t="s">
        <v>647</v>
      </c>
      <c r="G171" s="263"/>
      <c r="H171" s="1204" t="s">
        <v>646</v>
      </c>
      <c r="I171" s="1205"/>
      <c r="J171" s="117"/>
    </row>
  </sheetData>
  <autoFilter ref="A6:AC160">
    <filterColumn colId="13">
      <filters>
        <filter val="1.00"/>
        <filter val="12.00"/>
        <filter val="13.00"/>
        <filter val="17.00"/>
        <filter val="185.00"/>
        <filter val="2.00"/>
        <filter val="366.00"/>
        <filter val="368.00"/>
        <filter val="4.00"/>
        <filter val="44.00"/>
        <filter val="5.00"/>
        <filter val="52.00"/>
        <filter val="7.00"/>
        <filter val="X"/>
      </filters>
    </filterColumn>
  </autoFilter>
  <mergeCells count="26">
    <mergeCell ref="A1:M1"/>
    <mergeCell ref="A2:M2"/>
    <mergeCell ref="A3:M3"/>
    <mergeCell ref="A4:G4"/>
    <mergeCell ref="L4:M4"/>
    <mergeCell ref="H5:J5"/>
    <mergeCell ref="K5:M5"/>
    <mergeCell ref="A7:M7"/>
    <mergeCell ref="A45:M45"/>
    <mergeCell ref="A74:M74"/>
    <mergeCell ref="A103:M103"/>
    <mergeCell ref="A116:M116"/>
    <mergeCell ref="C159:F159"/>
    <mergeCell ref="H167:I167"/>
    <mergeCell ref="H168:I168"/>
    <mergeCell ref="A160:C160"/>
    <mergeCell ref="E160:I160"/>
    <mergeCell ref="J160:M160"/>
    <mergeCell ref="F162:H162"/>
    <mergeCell ref="F163:H163"/>
    <mergeCell ref="H169:I169"/>
    <mergeCell ref="H170:I170"/>
    <mergeCell ref="H171:I171"/>
    <mergeCell ref="E165:E166"/>
    <mergeCell ref="G165:I165"/>
    <mergeCell ref="G166:I166"/>
  </mergeCells>
  <printOptions horizontalCentered="1" gridLines="1"/>
  <pageMargins left="0.5" right="0.5" top="0.75" bottom="0.75" header="0" footer="0.5"/>
  <pageSetup paperSize="9" scale="94" fitToHeight="4" orientation="landscape" r:id="rId1"/>
  <headerFooter alignWithMargins="0">
    <oddFooter>Página &amp;P de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rgb="FF00B050"/>
  </sheetPr>
  <dimension ref="A1:L33"/>
  <sheetViews>
    <sheetView workbookViewId="0">
      <selection activeCell="J34" sqref="J34"/>
    </sheetView>
  </sheetViews>
  <sheetFormatPr baseColWidth="10" defaultColWidth="11.42578125" defaultRowHeight="15"/>
  <cols>
    <col min="1" max="1" width="14.5703125" style="409" customWidth="1"/>
    <col min="2" max="2" width="11.42578125" style="409" customWidth="1"/>
    <col min="3" max="3" width="16.85546875" style="410" customWidth="1"/>
    <col min="4" max="5" width="11.42578125" style="409" customWidth="1"/>
    <col min="6" max="9" width="11.42578125" style="409"/>
    <col min="10" max="10" width="23.7109375" style="409" customWidth="1"/>
    <col min="11" max="254" width="11.42578125" style="409"/>
    <col min="255" max="255" width="14.5703125" style="409" customWidth="1"/>
    <col min="256" max="16384" width="11.42578125" style="409"/>
  </cols>
  <sheetData>
    <row r="1" spans="1:12">
      <c r="A1" s="1411" t="s">
        <v>449</v>
      </c>
      <c r="B1" s="1410" t="s">
        <v>450</v>
      </c>
      <c r="C1" s="1411"/>
      <c r="D1" s="1411"/>
      <c r="E1" s="1411"/>
      <c r="F1" s="1411"/>
      <c r="G1" s="1411"/>
      <c r="H1" s="1411"/>
      <c r="I1" s="1411"/>
      <c r="J1" s="1412"/>
    </row>
    <row r="2" spans="1:12" ht="15.75" thickBot="1">
      <c r="A2" s="1421"/>
      <c r="B2" s="1413"/>
      <c r="C2" s="1414"/>
      <c r="D2" s="1414"/>
      <c r="E2" s="1414"/>
      <c r="F2" s="1414"/>
      <c r="G2" s="1414"/>
      <c r="H2" s="1414"/>
      <c r="I2" s="1414"/>
      <c r="J2" s="1415"/>
    </row>
    <row r="3" spans="1:12" ht="39" customHeight="1" thickBot="1">
      <c r="A3" s="1421"/>
      <c r="B3" s="1411" t="s">
        <v>2040</v>
      </c>
      <c r="C3" s="1411"/>
      <c r="D3" s="1411"/>
      <c r="E3" s="1411"/>
      <c r="F3" s="1411"/>
      <c r="G3" s="1411"/>
      <c r="H3" s="1411"/>
      <c r="I3" s="1411"/>
      <c r="J3" s="1412"/>
    </row>
    <row r="4" spans="1:12">
      <c r="A4" s="1416" t="s">
        <v>451</v>
      </c>
      <c r="B4" s="1418" t="s">
        <v>452</v>
      </c>
      <c r="C4" s="1418" t="s">
        <v>453</v>
      </c>
      <c r="D4" s="1418" t="s">
        <v>454</v>
      </c>
      <c r="E4" s="1419" t="s">
        <v>455</v>
      </c>
      <c r="F4" s="1418" t="s">
        <v>456</v>
      </c>
      <c r="G4" s="1418" t="s">
        <v>457</v>
      </c>
      <c r="H4" s="1418" t="s">
        <v>458</v>
      </c>
      <c r="I4" s="1407" t="s">
        <v>459</v>
      </c>
      <c r="J4" s="1409" t="s">
        <v>460</v>
      </c>
    </row>
    <row r="5" spans="1:12" ht="29.25" customHeight="1">
      <c r="A5" s="1417"/>
      <c r="B5" s="1408"/>
      <c r="C5" s="1408"/>
      <c r="D5" s="1408"/>
      <c r="E5" s="1420"/>
      <c r="F5" s="1408"/>
      <c r="G5" s="1408"/>
      <c r="H5" s="1408"/>
      <c r="I5" s="1408"/>
      <c r="J5" s="1409"/>
    </row>
    <row r="6" spans="1:12">
      <c r="A6" s="161" t="s">
        <v>825</v>
      </c>
      <c r="B6" s="162" t="s">
        <v>824</v>
      </c>
      <c r="C6" s="414" t="s">
        <v>845</v>
      </c>
      <c r="D6" s="163"/>
      <c r="E6" s="164">
        <v>0</v>
      </c>
      <c r="F6" s="163" t="s">
        <v>141</v>
      </c>
      <c r="G6" s="418"/>
      <c r="H6" s="165">
        <v>262.20999999999998</v>
      </c>
      <c r="I6" s="412">
        <f t="shared" ref="I6:I29" si="0">H6*G6</f>
        <v>0</v>
      </c>
      <c r="J6" s="165"/>
    </row>
    <row r="7" spans="1:12">
      <c r="A7" s="161" t="s">
        <v>825</v>
      </c>
      <c r="B7" s="162" t="s">
        <v>824</v>
      </c>
      <c r="C7" s="414" t="s">
        <v>858</v>
      </c>
      <c r="D7" s="163"/>
      <c r="E7" s="164">
        <v>0</v>
      </c>
      <c r="F7" s="163" t="s">
        <v>141</v>
      </c>
      <c r="G7" s="418"/>
      <c r="H7" s="165">
        <v>77.36</v>
      </c>
      <c r="I7" s="412">
        <f t="shared" si="0"/>
        <v>0</v>
      </c>
      <c r="J7" s="165"/>
    </row>
    <row r="8" spans="1:12">
      <c r="A8" s="161" t="s">
        <v>825</v>
      </c>
      <c r="B8" s="162" t="s">
        <v>824</v>
      </c>
      <c r="C8" s="414" t="s">
        <v>857</v>
      </c>
      <c r="D8" s="163"/>
      <c r="E8" s="164">
        <v>0</v>
      </c>
      <c r="F8" s="163" t="s">
        <v>141</v>
      </c>
      <c r="G8" s="418"/>
      <c r="H8" s="165">
        <v>39.68</v>
      </c>
      <c r="I8" s="412">
        <f t="shared" si="0"/>
        <v>0</v>
      </c>
      <c r="J8" s="165"/>
    </row>
    <row r="9" spans="1:12">
      <c r="A9" s="161" t="s">
        <v>825</v>
      </c>
      <c r="B9" s="162" t="s">
        <v>824</v>
      </c>
      <c r="C9" s="414" t="s">
        <v>844</v>
      </c>
      <c r="D9" s="163"/>
      <c r="E9" s="164">
        <v>0</v>
      </c>
      <c r="F9" s="163" t="s">
        <v>141</v>
      </c>
      <c r="G9" s="419"/>
      <c r="H9" s="165">
        <v>111.38</v>
      </c>
      <c r="I9" s="412">
        <f t="shared" si="0"/>
        <v>0</v>
      </c>
      <c r="J9" s="165"/>
    </row>
    <row r="10" spans="1:12">
      <c r="A10" s="161" t="s">
        <v>825</v>
      </c>
      <c r="B10" s="162" t="s">
        <v>824</v>
      </c>
      <c r="C10" s="414" t="s">
        <v>842</v>
      </c>
      <c r="D10" s="163"/>
      <c r="E10" s="164">
        <v>0</v>
      </c>
      <c r="F10" s="163" t="s">
        <v>141</v>
      </c>
      <c r="G10" s="418"/>
      <c r="H10" s="165">
        <v>136.52000000000001</v>
      </c>
      <c r="I10" s="412">
        <f t="shared" si="0"/>
        <v>0</v>
      </c>
      <c r="J10" s="165"/>
    </row>
    <row r="11" spans="1:12">
      <c r="A11" s="161" t="s">
        <v>825</v>
      </c>
      <c r="B11" s="162" t="s">
        <v>824</v>
      </c>
      <c r="C11" s="414" t="s">
        <v>855</v>
      </c>
      <c r="D11" s="163"/>
      <c r="E11" s="164">
        <v>0</v>
      </c>
      <c r="F11" s="163" t="s">
        <v>141</v>
      </c>
      <c r="G11" s="418"/>
      <c r="H11" s="165">
        <v>41.75</v>
      </c>
      <c r="I11" s="412">
        <f t="shared" si="0"/>
        <v>0</v>
      </c>
      <c r="J11" s="165"/>
    </row>
    <row r="12" spans="1:12">
      <c r="A12" s="161" t="s">
        <v>825</v>
      </c>
      <c r="B12" s="162" t="s">
        <v>829</v>
      </c>
      <c r="C12" s="414" t="s">
        <v>854</v>
      </c>
      <c r="D12" s="163"/>
      <c r="E12" s="164">
        <v>0</v>
      </c>
      <c r="F12" s="163" t="s">
        <v>141</v>
      </c>
      <c r="G12" s="418"/>
      <c r="H12" s="165">
        <v>118.69</v>
      </c>
      <c r="I12" s="412">
        <f t="shared" si="0"/>
        <v>0</v>
      </c>
      <c r="J12" s="165"/>
    </row>
    <row r="13" spans="1:12">
      <c r="A13" s="161" t="s">
        <v>825</v>
      </c>
      <c r="B13" s="162" t="s">
        <v>829</v>
      </c>
      <c r="C13" s="414" t="s">
        <v>840</v>
      </c>
      <c r="D13" s="163"/>
      <c r="E13" s="164">
        <v>0</v>
      </c>
      <c r="F13" s="163" t="s">
        <v>141</v>
      </c>
      <c r="G13" s="418"/>
      <c r="H13" s="165">
        <v>136.72</v>
      </c>
      <c r="I13" s="412">
        <f t="shared" si="0"/>
        <v>0</v>
      </c>
      <c r="J13" s="165"/>
    </row>
    <row r="14" spans="1:12">
      <c r="A14" s="161" t="s">
        <v>825</v>
      </c>
      <c r="B14" s="162" t="s">
        <v>831</v>
      </c>
      <c r="C14" s="414" t="s">
        <v>853</v>
      </c>
      <c r="D14" s="163"/>
      <c r="E14" s="164">
        <v>0</v>
      </c>
      <c r="F14" s="163" t="s">
        <v>141</v>
      </c>
      <c r="G14" s="418"/>
      <c r="H14" s="165">
        <v>14.9</v>
      </c>
      <c r="I14" s="412">
        <f t="shared" si="0"/>
        <v>0</v>
      </c>
      <c r="J14" s="417" t="s">
        <v>852</v>
      </c>
      <c r="L14" s="415"/>
    </row>
    <row r="15" spans="1:12">
      <c r="A15" s="161" t="s">
        <v>825</v>
      </c>
      <c r="B15" s="162" t="s">
        <v>831</v>
      </c>
      <c r="C15" s="414" t="s">
        <v>851</v>
      </c>
      <c r="D15" s="163"/>
      <c r="E15" s="164">
        <v>0</v>
      </c>
      <c r="F15" s="163" t="s">
        <v>141</v>
      </c>
      <c r="G15" s="418"/>
      <c r="H15" s="165">
        <v>156.69999999999999</v>
      </c>
      <c r="I15" s="412">
        <f t="shared" si="0"/>
        <v>0</v>
      </c>
      <c r="J15" s="417"/>
    </row>
    <row r="16" spans="1:12">
      <c r="A16" s="161" t="s">
        <v>825</v>
      </c>
      <c r="B16" s="162" t="s">
        <v>831</v>
      </c>
      <c r="C16" s="414" t="s">
        <v>13</v>
      </c>
      <c r="D16" s="163"/>
      <c r="E16" s="164">
        <v>0</v>
      </c>
      <c r="F16" s="163" t="s">
        <v>141</v>
      </c>
      <c r="G16" s="418"/>
      <c r="H16" s="165">
        <v>2.88</v>
      </c>
      <c r="I16" s="412">
        <f t="shared" si="0"/>
        <v>0</v>
      </c>
      <c r="J16" s="417" t="s">
        <v>850</v>
      </c>
    </row>
    <row r="17" spans="1:10">
      <c r="A17" s="161" t="s">
        <v>825</v>
      </c>
      <c r="B17" s="162" t="s">
        <v>831</v>
      </c>
      <c r="C17" s="414" t="s">
        <v>849</v>
      </c>
      <c r="D17" s="163"/>
      <c r="E17" s="164">
        <v>0</v>
      </c>
      <c r="F17" s="163" t="s">
        <v>141</v>
      </c>
      <c r="G17" s="418"/>
      <c r="H17" s="165">
        <v>71.77</v>
      </c>
      <c r="I17" s="412">
        <f t="shared" si="0"/>
        <v>0</v>
      </c>
      <c r="J17" s="165"/>
    </row>
    <row r="18" spans="1:10">
      <c r="A18" s="161" t="s">
        <v>825</v>
      </c>
      <c r="B18" s="162" t="s">
        <v>831</v>
      </c>
      <c r="C18" s="414" t="s">
        <v>848</v>
      </c>
      <c r="D18" s="163"/>
      <c r="E18" s="164">
        <v>0</v>
      </c>
      <c r="F18" s="163" t="s">
        <v>141</v>
      </c>
      <c r="G18" s="418"/>
      <c r="H18" s="165">
        <v>3648.39</v>
      </c>
      <c r="I18" s="412">
        <f t="shared" si="0"/>
        <v>0</v>
      </c>
      <c r="J18" s="165"/>
    </row>
    <row r="19" spans="1:10">
      <c r="A19" s="161" t="s">
        <v>825</v>
      </c>
      <c r="B19" s="162" t="s">
        <v>831</v>
      </c>
      <c r="C19" s="414" t="s">
        <v>13</v>
      </c>
      <c r="D19" s="163"/>
      <c r="E19" s="164">
        <v>0</v>
      </c>
      <c r="F19" s="163" t="s">
        <v>141</v>
      </c>
      <c r="G19" s="418"/>
      <c r="H19" s="165">
        <v>183.85</v>
      </c>
      <c r="I19" s="412">
        <f t="shared" si="0"/>
        <v>0</v>
      </c>
      <c r="J19" s="417" t="s">
        <v>847</v>
      </c>
    </row>
    <row r="20" spans="1:10">
      <c r="A20" s="161" t="s">
        <v>825</v>
      </c>
      <c r="B20" s="162" t="s">
        <v>831</v>
      </c>
      <c r="C20" s="414" t="s">
        <v>13</v>
      </c>
      <c r="D20" s="163"/>
      <c r="E20" s="164">
        <v>0</v>
      </c>
      <c r="F20" s="163" t="s">
        <v>141</v>
      </c>
      <c r="G20" s="418"/>
      <c r="H20" s="165">
        <v>8.7100000000000009</v>
      </c>
      <c r="I20" s="412">
        <f t="shared" si="0"/>
        <v>0</v>
      </c>
      <c r="J20" s="165" t="s">
        <v>846</v>
      </c>
    </row>
    <row r="21" spans="1:10">
      <c r="A21" s="161" t="s">
        <v>825</v>
      </c>
      <c r="B21" s="162" t="s">
        <v>831</v>
      </c>
      <c r="C21" s="414" t="s">
        <v>836</v>
      </c>
      <c r="D21" s="163"/>
      <c r="E21" s="164">
        <v>0</v>
      </c>
      <c r="F21" s="163" t="s">
        <v>141</v>
      </c>
      <c r="G21" s="418"/>
      <c r="H21" s="165">
        <v>445.1</v>
      </c>
      <c r="I21" s="412">
        <f t="shared" si="0"/>
        <v>0</v>
      </c>
      <c r="J21" s="165"/>
    </row>
    <row r="22" spans="1:10">
      <c r="A22" s="161" t="s">
        <v>825</v>
      </c>
      <c r="B22" s="162" t="s">
        <v>831</v>
      </c>
      <c r="C22" s="414" t="s">
        <v>13</v>
      </c>
      <c r="D22" s="163"/>
      <c r="E22" s="164">
        <v>0</v>
      </c>
      <c r="F22" s="163" t="s">
        <v>141</v>
      </c>
      <c r="G22" s="418"/>
      <c r="H22" s="165">
        <v>8.64</v>
      </c>
      <c r="I22" s="412">
        <f t="shared" si="0"/>
        <v>0</v>
      </c>
      <c r="J22" s="165" t="s">
        <v>835</v>
      </c>
    </row>
    <row r="23" spans="1:10">
      <c r="A23" s="161" t="s">
        <v>825</v>
      </c>
      <c r="B23" s="162" t="s">
        <v>831</v>
      </c>
      <c r="C23" s="414" t="s">
        <v>834</v>
      </c>
      <c r="D23" s="163"/>
      <c r="E23" s="164">
        <v>0</v>
      </c>
      <c r="F23" s="163" t="s">
        <v>141</v>
      </c>
      <c r="G23" s="418"/>
      <c r="H23" s="165">
        <v>215.32</v>
      </c>
      <c r="I23" s="412">
        <f t="shared" si="0"/>
        <v>0</v>
      </c>
      <c r="J23" s="165"/>
    </row>
    <row r="24" spans="1:10">
      <c r="A24" s="161" t="s">
        <v>825</v>
      </c>
      <c r="B24" s="162" t="s">
        <v>831</v>
      </c>
      <c r="C24" s="414" t="s">
        <v>833</v>
      </c>
      <c r="D24" s="163"/>
      <c r="E24" s="164">
        <v>0</v>
      </c>
      <c r="F24" s="163" t="s">
        <v>141</v>
      </c>
      <c r="G24" s="418"/>
      <c r="H24" s="165">
        <v>5058.82</v>
      </c>
      <c r="I24" s="412">
        <f t="shared" si="0"/>
        <v>0</v>
      </c>
      <c r="J24" s="165"/>
    </row>
    <row r="25" spans="1:10">
      <c r="A25" s="161" t="s">
        <v>825</v>
      </c>
      <c r="B25" s="162" t="s">
        <v>831</v>
      </c>
      <c r="C25" s="414" t="s">
        <v>13</v>
      </c>
      <c r="D25" s="163"/>
      <c r="E25" s="164">
        <v>0</v>
      </c>
      <c r="F25" s="163" t="s">
        <v>141</v>
      </c>
      <c r="G25" s="418"/>
      <c r="H25" s="165">
        <v>303.66000000000003</v>
      </c>
      <c r="I25" s="412">
        <f t="shared" si="0"/>
        <v>0</v>
      </c>
      <c r="J25" s="165" t="s">
        <v>832</v>
      </c>
    </row>
    <row r="26" spans="1:10">
      <c r="A26" s="161" t="s">
        <v>825</v>
      </c>
      <c r="B26" s="162" t="s">
        <v>831</v>
      </c>
      <c r="C26" s="414" t="s">
        <v>13</v>
      </c>
      <c r="D26" s="163"/>
      <c r="E26" s="164">
        <v>0</v>
      </c>
      <c r="F26" s="163" t="s">
        <v>141</v>
      </c>
      <c r="G26" s="418"/>
      <c r="H26" s="165">
        <v>17.29</v>
      </c>
      <c r="I26" s="412">
        <f t="shared" si="0"/>
        <v>0</v>
      </c>
      <c r="J26" s="165" t="s">
        <v>830</v>
      </c>
    </row>
    <row r="27" spans="1:10">
      <c r="A27" s="161" t="s">
        <v>825</v>
      </c>
      <c r="B27" s="162" t="s">
        <v>824</v>
      </c>
      <c r="C27" s="414" t="s">
        <v>13</v>
      </c>
      <c r="D27" s="163"/>
      <c r="E27" s="164">
        <v>0</v>
      </c>
      <c r="F27" s="163" t="s">
        <v>10</v>
      </c>
      <c r="G27" s="418"/>
      <c r="H27" s="165">
        <v>3.83</v>
      </c>
      <c r="I27" s="412">
        <f t="shared" si="0"/>
        <v>0</v>
      </c>
      <c r="J27" s="165" t="s">
        <v>826</v>
      </c>
    </row>
    <row r="28" spans="1:10">
      <c r="A28" s="161" t="s">
        <v>825</v>
      </c>
      <c r="B28" s="162" t="s">
        <v>824</v>
      </c>
      <c r="C28" s="414" t="s">
        <v>827</v>
      </c>
      <c r="D28" s="163"/>
      <c r="E28" s="416">
        <v>0</v>
      </c>
      <c r="F28" s="163" t="s">
        <v>10</v>
      </c>
      <c r="G28" s="418"/>
      <c r="H28" s="165">
        <v>1.51</v>
      </c>
      <c r="I28" s="412">
        <f t="shared" si="0"/>
        <v>0</v>
      </c>
      <c r="J28" s="165"/>
    </row>
    <row r="29" spans="1:10">
      <c r="A29" s="161" t="s">
        <v>825</v>
      </c>
      <c r="B29" s="162" t="s">
        <v>824</v>
      </c>
      <c r="C29" s="414" t="s">
        <v>823</v>
      </c>
      <c r="D29" s="163"/>
      <c r="E29" s="164">
        <v>0</v>
      </c>
      <c r="F29" s="163" t="s">
        <v>10</v>
      </c>
      <c r="G29" s="418"/>
      <c r="H29" s="165">
        <v>5.45</v>
      </c>
      <c r="I29" s="412">
        <f t="shared" si="0"/>
        <v>0</v>
      </c>
      <c r="J29" s="165"/>
    </row>
    <row r="30" spans="1:10">
      <c r="A30" s="161"/>
      <c r="B30" s="162"/>
      <c r="C30" s="414"/>
      <c r="D30" s="163"/>
      <c r="E30" s="164"/>
      <c r="F30" s="163"/>
      <c r="G30" s="418"/>
      <c r="H30" s="165"/>
      <c r="I30" s="412"/>
      <c r="J30" s="165"/>
    </row>
    <row r="31" spans="1:10">
      <c r="A31" s="161"/>
      <c r="B31" s="162"/>
      <c r="C31" s="414"/>
      <c r="D31" s="163"/>
      <c r="E31" s="164"/>
      <c r="F31" s="163"/>
      <c r="G31" s="418"/>
      <c r="H31" s="165"/>
      <c r="I31" s="412"/>
      <c r="J31" s="165"/>
    </row>
    <row r="32" spans="1:10">
      <c r="A32" s="161"/>
      <c r="B32" s="162"/>
      <c r="C32" s="414"/>
      <c r="D32" s="163"/>
      <c r="E32" s="164"/>
      <c r="F32" s="163"/>
      <c r="G32" s="413"/>
      <c r="H32" s="165"/>
      <c r="I32" s="412"/>
      <c r="J32" s="165"/>
    </row>
    <row r="33" spans="3:9">
      <c r="C33" s="1406" t="s">
        <v>822</v>
      </c>
      <c r="D33" s="1406"/>
      <c r="E33" s="1406"/>
      <c r="F33" s="1406"/>
      <c r="G33" s="1406"/>
      <c r="H33" s="1406"/>
      <c r="I33" s="411">
        <f>+SUM(I6:I32)</f>
        <v>0</v>
      </c>
    </row>
  </sheetData>
  <mergeCells count="14">
    <mergeCell ref="C33:H33"/>
    <mergeCell ref="I4:I5"/>
    <mergeCell ref="J4:J5"/>
    <mergeCell ref="B1:J2"/>
    <mergeCell ref="A4:A5"/>
    <mergeCell ref="B4:B5"/>
    <mergeCell ref="C4:C5"/>
    <mergeCell ref="D4:D5"/>
    <mergeCell ref="E4:E5"/>
    <mergeCell ref="F4:F5"/>
    <mergeCell ref="G4:G5"/>
    <mergeCell ref="H4:H5"/>
    <mergeCell ref="A1:A3"/>
    <mergeCell ref="B3:J3"/>
  </mergeCells>
  <dataValidations count="1">
    <dataValidation type="custom" allowBlank="1" showInputMessage="1" showErrorMessage="1" errorTitle=" Valor no válido" error="El usuario debe registrar un texto en las celdas de color blanco." sqref="J65246:J65247 JF65246:JF65247 TB65246:TB65247 ACX65246:ACX65247 AMT65246:AMT65247 AWP65246:AWP65247 BGL65246:BGL65247 BQH65246:BQH65247 CAD65246:CAD65247 CJZ65246:CJZ65247 CTV65246:CTV65247 DDR65246:DDR65247 DNN65246:DNN65247 DXJ65246:DXJ65247 EHF65246:EHF65247 ERB65246:ERB65247 FAX65246:FAX65247 FKT65246:FKT65247 FUP65246:FUP65247 GEL65246:GEL65247 GOH65246:GOH65247 GYD65246:GYD65247 HHZ65246:HHZ65247 HRV65246:HRV65247 IBR65246:IBR65247 ILN65246:ILN65247 IVJ65246:IVJ65247 JFF65246:JFF65247 JPB65246:JPB65247 JYX65246:JYX65247 KIT65246:KIT65247 KSP65246:KSP65247 LCL65246:LCL65247 LMH65246:LMH65247 LWD65246:LWD65247 MFZ65246:MFZ65247 MPV65246:MPV65247 MZR65246:MZR65247 NJN65246:NJN65247 NTJ65246:NTJ65247 ODF65246:ODF65247 ONB65246:ONB65247 OWX65246:OWX65247 PGT65246:PGT65247 PQP65246:PQP65247 QAL65246:QAL65247 QKH65246:QKH65247 QUD65246:QUD65247 RDZ65246:RDZ65247 RNV65246:RNV65247 RXR65246:RXR65247 SHN65246:SHN65247 SRJ65246:SRJ65247 TBF65246:TBF65247 TLB65246:TLB65247 TUX65246:TUX65247 UET65246:UET65247 UOP65246:UOP65247 UYL65246:UYL65247 VIH65246:VIH65247 VSD65246:VSD65247 WBZ65246:WBZ65247 WLV65246:WLV65247 WVR65246:WVR65247 J130782:J130783 JF130782:JF130783 TB130782:TB130783 ACX130782:ACX130783 AMT130782:AMT130783 AWP130782:AWP130783 BGL130782:BGL130783 BQH130782:BQH130783 CAD130782:CAD130783 CJZ130782:CJZ130783 CTV130782:CTV130783 DDR130782:DDR130783 DNN130782:DNN130783 DXJ130782:DXJ130783 EHF130782:EHF130783 ERB130782:ERB130783 FAX130782:FAX130783 FKT130782:FKT130783 FUP130782:FUP130783 GEL130782:GEL130783 GOH130782:GOH130783 GYD130782:GYD130783 HHZ130782:HHZ130783 HRV130782:HRV130783 IBR130782:IBR130783 ILN130782:ILN130783 IVJ130782:IVJ130783 JFF130782:JFF130783 JPB130782:JPB130783 JYX130782:JYX130783 KIT130782:KIT130783 KSP130782:KSP130783 LCL130782:LCL130783 LMH130782:LMH130783 LWD130782:LWD130783 MFZ130782:MFZ130783 MPV130782:MPV130783 MZR130782:MZR130783 NJN130782:NJN130783 NTJ130782:NTJ130783 ODF130782:ODF130783 ONB130782:ONB130783 OWX130782:OWX130783 PGT130782:PGT130783 PQP130782:PQP130783 QAL130782:QAL130783 QKH130782:QKH130783 QUD130782:QUD130783 RDZ130782:RDZ130783 RNV130782:RNV130783 RXR130782:RXR130783 SHN130782:SHN130783 SRJ130782:SRJ130783 TBF130782:TBF130783 TLB130782:TLB130783 TUX130782:TUX130783 UET130782:UET130783 UOP130782:UOP130783 UYL130782:UYL130783 VIH130782:VIH130783 VSD130782:VSD130783 WBZ130782:WBZ130783 WLV130782:WLV130783 WVR130782:WVR130783 J196318:J196319 JF196318:JF196319 TB196318:TB196319 ACX196318:ACX196319 AMT196318:AMT196319 AWP196318:AWP196319 BGL196318:BGL196319 BQH196318:BQH196319 CAD196318:CAD196319 CJZ196318:CJZ196319 CTV196318:CTV196319 DDR196318:DDR196319 DNN196318:DNN196319 DXJ196318:DXJ196319 EHF196318:EHF196319 ERB196318:ERB196319 FAX196318:FAX196319 FKT196318:FKT196319 FUP196318:FUP196319 GEL196318:GEL196319 GOH196318:GOH196319 GYD196318:GYD196319 HHZ196318:HHZ196319 HRV196318:HRV196319 IBR196318:IBR196319 ILN196318:ILN196319 IVJ196318:IVJ196319 JFF196318:JFF196319 JPB196318:JPB196319 JYX196318:JYX196319 KIT196318:KIT196319 KSP196318:KSP196319 LCL196318:LCL196319 LMH196318:LMH196319 LWD196318:LWD196319 MFZ196318:MFZ196319 MPV196318:MPV196319 MZR196318:MZR196319 NJN196318:NJN196319 NTJ196318:NTJ196319 ODF196318:ODF196319 ONB196318:ONB196319 OWX196318:OWX196319 PGT196318:PGT196319 PQP196318:PQP196319 QAL196318:QAL196319 QKH196318:QKH196319 QUD196318:QUD196319 RDZ196318:RDZ196319 RNV196318:RNV196319 RXR196318:RXR196319 SHN196318:SHN196319 SRJ196318:SRJ196319 TBF196318:TBF196319 TLB196318:TLB196319 TUX196318:TUX196319 UET196318:UET196319 UOP196318:UOP196319 UYL196318:UYL196319 VIH196318:VIH196319 VSD196318:VSD196319 WBZ196318:WBZ196319 WLV196318:WLV196319 WVR196318:WVR196319 J261854:J261855 JF261854:JF261855 TB261854:TB261855 ACX261854:ACX261855 AMT261854:AMT261855 AWP261854:AWP261855 BGL261854:BGL261855 BQH261854:BQH261855 CAD261854:CAD261855 CJZ261854:CJZ261855 CTV261854:CTV261855 DDR261854:DDR261855 DNN261854:DNN261855 DXJ261854:DXJ261855 EHF261854:EHF261855 ERB261854:ERB261855 FAX261854:FAX261855 FKT261854:FKT261855 FUP261854:FUP261855 GEL261854:GEL261855 GOH261854:GOH261855 GYD261854:GYD261855 HHZ261854:HHZ261855 HRV261854:HRV261855 IBR261854:IBR261855 ILN261854:ILN261855 IVJ261854:IVJ261855 JFF261854:JFF261855 JPB261854:JPB261855 JYX261854:JYX261855 KIT261854:KIT261855 KSP261854:KSP261855 LCL261854:LCL261855 LMH261854:LMH261855 LWD261854:LWD261855 MFZ261854:MFZ261855 MPV261854:MPV261855 MZR261854:MZR261855 NJN261854:NJN261855 NTJ261854:NTJ261855 ODF261854:ODF261855 ONB261854:ONB261855 OWX261854:OWX261855 PGT261854:PGT261855 PQP261854:PQP261855 QAL261854:QAL261855 QKH261854:QKH261855 QUD261854:QUD261855 RDZ261854:RDZ261855 RNV261854:RNV261855 RXR261854:RXR261855 SHN261854:SHN261855 SRJ261854:SRJ261855 TBF261854:TBF261855 TLB261854:TLB261855 TUX261854:TUX261855 UET261854:UET261855 UOP261854:UOP261855 UYL261854:UYL261855 VIH261854:VIH261855 VSD261854:VSD261855 WBZ261854:WBZ261855 WLV261854:WLV261855 WVR261854:WVR261855 J327390:J327391 JF327390:JF327391 TB327390:TB327391 ACX327390:ACX327391 AMT327390:AMT327391 AWP327390:AWP327391 BGL327390:BGL327391 BQH327390:BQH327391 CAD327390:CAD327391 CJZ327390:CJZ327391 CTV327390:CTV327391 DDR327390:DDR327391 DNN327390:DNN327391 DXJ327390:DXJ327391 EHF327390:EHF327391 ERB327390:ERB327391 FAX327390:FAX327391 FKT327390:FKT327391 FUP327390:FUP327391 GEL327390:GEL327391 GOH327390:GOH327391 GYD327390:GYD327391 HHZ327390:HHZ327391 HRV327390:HRV327391 IBR327390:IBR327391 ILN327390:ILN327391 IVJ327390:IVJ327391 JFF327390:JFF327391 JPB327390:JPB327391 JYX327390:JYX327391 KIT327390:KIT327391 KSP327390:KSP327391 LCL327390:LCL327391 LMH327390:LMH327391 LWD327390:LWD327391 MFZ327390:MFZ327391 MPV327390:MPV327391 MZR327390:MZR327391 NJN327390:NJN327391 NTJ327390:NTJ327391 ODF327390:ODF327391 ONB327390:ONB327391 OWX327390:OWX327391 PGT327390:PGT327391 PQP327390:PQP327391 QAL327390:QAL327391 QKH327390:QKH327391 QUD327390:QUD327391 RDZ327390:RDZ327391 RNV327390:RNV327391 RXR327390:RXR327391 SHN327390:SHN327391 SRJ327390:SRJ327391 TBF327390:TBF327391 TLB327390:TLB327391 TUX327390:TUX327391 UET327390:UET327391 UOP327390:UOP327391 UYL327390:UYL327391 VIH327390:VIH327391 VSD327390:VSD327391 WBZ327390:WBZ327391 WLV327390:WLV327391 WVR327390:WVR327391 J392926:J392927 JF392926:JF392927 TB392926:TB392927 ACX392926:ACX392927 AMT392926:AMT392927 AWP392926:AWP392927 BGL392926:BGL392927 BQH392926:BQH392927 CAD392926:CAD392927 CJZ392926:CJZ392927 CTV392926:CTV392927 DDR392926:DDR392927 DNN392926:DNN392927 DXJ392926:DXJ392927 EHF392926:EHF392927 ERB392926:ERB392927 FAX392926:FAX392927 FKT392926:FKT392927 FUP392926:FUP392927 GEL392926:GEL392927 GOH392926:GOH392927 GYD392926:GYD392927 HHZ392926:HHZ392927 HRV392926:HRV392927 IBR392926:IBR392927 ILN392926:ILN392927 IVJ392926:IVJ392927 JFF392926:JFF392927 JPB392926:JPB392927 JYX392926:JYX392927 KIT392926:KIT392927 KSP392926:KSP392927 LCL392926:LCL392927 LMH392926:LMH392927 LWD392926:LWD392927 MFZ392926:MFZ392927 MPV392926:MPV392927 MZR392926:MZR392927 NJN392926:NJN392927 NTJ392926:NTJ392927 ODF392926:ODF392927 ONB392926:ONB392927 OWX392926:OWX392927 PGT392926:PGT392927 PQP392926:PQP392927 QAL392926:QAL392927 QKH392926:QKH392927 QUD392926:QUD392927 RDZ392926:RDZ392927 RNV392926:RNV392927 RXR392926:RXR392927 SHN392926:SHN392927 SRJ392926:SRJ392927 TBF392926:TBF392927 TLB392926:TLB392927 TUX392926:TUX392927 UET392926:UET392927 UOP392926:UOP392927 UYL392926:UYL392927 VIH392926:VIH392927 VSD392926:VSD392927 WBZ392926:WBZ392927 WLV392926:WLV392927 WVR392926:WVR392927 J458462:J458463 JF458462:JF458463 TB458462:TB458463 ACX458462:ACX458463 AMT458462:AMT458463 AWP458462:AWP458463 BGL458462:BGL458463 BQH458462:BQH458463 CAD458462:CAD458463 CJZ458462:CJZ458463 CTV458462:CTV458463 DDR458462:DDR458463 DNN458462:DNN458463 DXJ458462:DXJ458463 EHF458462:EHF458463 ERB458462:ERB458463 FAX458462:FAX458463 FKT458462:FKT458463 FUP458462:FUP458463 GEL458462:GEL458463 GOH458462:GOH458463 GYD458462:GYD458463 HHZ458462:HHZ458463 HRV458462:HRV458463 IBR458462:IBR458463 ILN458462:ILN458463 IVJ458462:IVJ458463 JFF458462:JFF458463 JPB458462:JPB458463 JYX458462:JYX458463 KIT458462:KIT458463 KSP458462:KSP458463 LCL458462:LCL458463 LMH458462:LMH458463 LWD458462:LWD458463 MFZ458462:MFZ458463 MPV458462:MPV458463 MZR458462:MZR458463 NJN458462:NJN458463 NTJ458462:NTJ458463 ODF458462:ODF458463 ONB458462:ONB458463 OWX458462:OWX458463 PGT458462:PGT458463 PQP458462:PQP458463 QAL458462:QAL458463 QKH458462:QKH458463 QUD458462:QUD458463 RDZ458462:RDZ458463 RNV458462:RNV458463 RXR458462:RXR458463 SHN458462:SHN458463 SRJ458462:SRJ458463 TBF458462:TBF458463 TLB458462:TLB458463 TUX458462:TUX458463 UET458462:UET458463 UOP458462:UOP458463 UYL458462:UYL458463 VIH458462:VIH458463 VSD458462:VSD458463 WBZ458462:WBZ458463 WLV458462:WLV458463 WVR458462:WVR458463 J523998:J523999 JF523998:JF523999 TB523998:TB523999 ACX523998:ACX523999 AMT523998:AMT523999 AWP523998:AWP523999 BGL523998:BGL523999 BQH523998:BQH523999 CAD523998:CAD523999 CJZ523998:CJZ523999 CTV523998:CTV523999 DDR523998:DDR523999 DNN523998:DNN523999 DXJ523998:DXJ523999 EHF523998:EHF523999 ERB523998:ERB523999 FAX523998:FAX523999 FKT523998:FKT523999 FUP523998:FUP523999 GEL523998:GEL523999 GOH523998:GOH523999 GYD523998:GYD523999 HHZ523998:HHZ523999 HRV523998:HRV523999 IBR523998:IBR523999 ILN523998:ILN523999 IVJ523998:IVJ523999 JFF523998:JFF523999 JPB523998:JPB523999 JYX523998:JYX523999 KIT523998:KIT523999 KSP523998:KSP523999 LCL523998:LCL523999 LMH523998:LMH523999 LWD523998:LWD523999 MFZ523998:MFZ523999 MPV523998:MPV523999 MZR523998:MZR523999 NJN523998:NJN523999 NTJ523998:NTJ523999 ODF523998:ODF523999 ONB523998:ONB523999 OWX523998:OWX523999 PGT523998:PGT523999 PQP523998:PQP523999 QAL523998:QAL523999 QKH523998:QKH523999 QUD523998:QUD523999 RDZ523998:RDZ523999 RNV523998:RNV523999 RXR523998:RXR523999 SHN523998:SHN523999 SRJ523998:SRJ523999 TBF523998:TBF523999 TLB523998:TLB523999 TUX523998:TUX523999 UET523998:UET523999 UOP523998:UOP523999 UYL523998:UYL523999 VIH523998:VIH523999 VSD523998:VSD523999 WBZ523998:WBZ523999 WLV523998:WLV523999 WVR523998:WVR523999 J589534:J589535 JF589534:JF589535 TB589534:TB589535 ACX589534:ACX589535 AMT589534:AMT589535 AWP589534:AWP589535 BGL589534:BGL589535 BQH589534:BQH589535 CAD589534:CAD589535 CJZ589534:CJZ589535 CTV589534:CTV589535 DDR589534:DDR589535 DNN589534:DNN589535 DXJ589534:DXJ589535 EHF589534:EHF589535 ERB589534:ERB589535 FAX589534:FAX589535 FKT589534:FKT589535 FUP589534:FUP589535 GEL589534:GEL589535 GOH589534:GOH589535 GYD589534:GYD589535 HHZ589534:HHZ589535 HRV589534:HRV589535 IBR589534:IBR589535 ILN589534:ILN589535 IVJ589534:IVJ589535 JFF589534:JFF589535 JPB589534:JPB589535 JYX589534:JYX589535 KIT589534:KIT589535 KSP589534:KSP589535 LCL589534:LCL589535 LMH589534:LMH589535 LWD589534:LWD589535 MFZ589534:MFZ589535 MPV589534:MPV589535 MZR589534:MZR589535 NJN589534:NJN589535 NTJ589534:NTJ589535 ODF589534:ODF589535 ONB589534:ONB589535 OWX589534:OWX589535 PGT589534:PGT589535 PQP589534:PQP589535 QAL589534:QAL589535 QKH589534:QKH589535 QUD589534:QUD589535 RDZ589534:RDZ589535 RNV589534:RNV589535 RXR589534:RXR589535 SHN589534:SHN589535 SRJ589534:SRJ589535 TBF589534:TBF589535 TLB589534:TLB589535 TUX589534:TUX589535 UET589534:UET589535 UOP589534:UOP589535 UYL589534:UYL589535 VIH589534:VIH589535 VSD589534:VSD589535 WBZ589534:WBZ589535 WLV589534:WLV589535 WVR589534:WVR589535 J655070:J655071 JF655070:JF655071 TB655070:TB655071 ACX655070:ACX655071 AMT655070:AMT655071 AWP655070:AWP655071 BGL655070:BGL655071 BQH655070:BQH655071 CAD655070:CAD655071 CJZ655070:CJZ655071 CTV655070:CTV655071 DDR655070:DDR655071 DNN655070:DNN655071 DXJ655070:DXJ655071 EHF655070:EHF655071 ERB655070:ERB655071 FAX655070:FAX655071 FKT655070:FKT655071 FUP655070:FUP655071 GEL655070:GEL655071 GOH655070:GOH655071 GYD655070:GYD655071 HHZ655070:HHZ655071 HRV655070:HRV655071 IBR655070:IBR655071 ILN655070:ILN655071 IVJ655070:IVJ655071 JFF655070:JFF655071 JPB655070:JPB655071 JYX655070:JYX655071 KIT655070:KIT655071 KSP655070:KSP655071 LCL655070:LCL655071 LMH655070:LMH655071 LWD655070:LWD655071 MFZ655070:MFZ655071 MPV655070:MPV655071 MZR655070:MZR655071 NJN655070:NJN655071 NTJ655070:NTJ655071 ODF655070:ODF655071 ONB655070:ONB655071 OWX655070:OWX655071 PGT655070:PGT655071 PQP655070:PQP655071 QAL655070:QAL655071 QKH655070:QKH655071 QUD655070:QUD655071 RDZ655070:RDZ655071 RNV655070:RNV655071 RXR655070:RXR655071 SHN655070:SHN655071 SRJ655070:SRJ655071 TBF655070:TBF655071 TLB655070:TLB655071 TUX655070:TUX655071 UET655070:UET655071 UOP655070:UOP655071 UYL655070:UYL655071 VIH655070:VIH655071 VSD655070:VSD655071 WBZ655070:WBZ655071 WLV655070:WLV655071 WVR655070:WVR655071 J720606:J720607 JF720606:JF720607 TB720606:TB720607 ACX720606:ACX720607 AMT720606:AMT720607 AWP720606:AWP720607 BGL720606:BGL720607 BQH720606:BQH720607 CAD720606:CAD720607 CJZ720606:CJZ720607 CTV720606:CTV720607 DDR720606:DDR720607 DNN720606:DNN720607 DXJ720606:DXJ720607 EHF720606:EHF720607 ERB720606:ERB720607 FAX720606:FAX720607 FKT720606:FKT720607 FUP720606:FUP720607 GEL720606:GEL720607 GOH720606:GOH720607 GYD720606:GYD720607 HHZ720606:HHZ720607 HRV720606:HRV720607 IBR720606:IBR720607 ILN720606:ILN720607 IVJ720606:IVJ720607 JFF720606:JFF720607 JPB720606:JPB720607 JYX720606:JYX720607 KIT720606:KIT720607 KSP720606:KSP720607 LCL720606:LCL720607 LMH720606:LMH720607 LWD720606:LWD720607 MFZ720606:MFZ720607 MPV720606:MPV720607 MZR720606:MZR720607 NJN720606:NJN720607 NTJ720606:NTJ720607 ODF720606:ODF720607 ONB720606:ONB720607 OWX720606:OWX720607 PGT720606:PGT720607 PQP720606:PQP720607 QAL720606:QAL720607 QKH720606:QKH720607 QUD720606:QUD720607 RDZ720606:RDZ720607 RNV720606:RNV720607 RXR720606:RXR720607 SHN720606:SHN720607 SRJ720606:SRJ720607 TBF720606:TBF720607 TLB720606:TLB720607 TUX720606:TUX720607 UET720606:UET720607 UOP720606:UOP720607 UYL720606:UYL720607 VIH720606:VIH720607 VSD720606:VSD720607 WBZ720606:WBZ720607 WLV720606:WLV720607 WVR720606:WVR720607 J786142:J786143 JF786142:JF786143 TB786142:TB786143 ACX786142:ACX786143 AMT786142:AMT786143 AWP786142:AWP786143 BGL786142:BGL786143 BQH786142:BQH786143 CAD786142:CAD786143 CJZ786142:CJZ786143 CTV786142:CTV786143 DDR786142:DDR786143 DNN786142:DNN786143 DXJ786142:DXJ786143 EHF786142:EHF786143 ERB786142:ERB786143 FAX786142:FAX786143 FKT786142:FKT786143 FUP786142:FUP786143 GEL786142:GEL786143 GOH786142:GOH786143 GYD786142:GYD786143 HHZ786142:HHZ786143 HRV786142:HRV786143 IBR786142:IBR786143 ILN786142:ILN786143 IVJ786142:IVJ786143 JFF786142:JFF786143 JPB786142:JPB786143 JYX786142:JYX786143 KIT786142:KIT786143 KSP786142:KSP786143 LCL786142:LCL786143 LMH786142:LMH786143 LWD786142:LWD786143 MFZ786142:MFZ786143 MPV786142:MPV786143 MZR786142:MZR786143 NJN786142:NJN786143 NTJ786142:NTJ786143 ODF786142:ODF786143 ONB786142:ONB786143 OWX786142:OWX786143 PGT786142:PGT786143 PQP786142:PQP786143 QAL786142:QAL786143 QKH786142:QKH786143 QUD786142:QUD786143 RDZ786142:RDZ786143 RNV786142:RNV786143 RXR786142:RXR786143 SHN786142:SHN786143 SRJ786142:SRJ786143 TBF786142:TBF786143 TLB786142:TLB786143 TUX786142:TUX786143 UET786142:UET786143 UOP786142:UOP786143 UYL786142:UYL786143 VIH786142:VIH786143 VSD786142:VSD786143 WBZ786142:WBZ786143 WLV786142:WLV786143 WVR786142:WVR786143 J851678:J851679 JF851678:JF851679 TB851678:TB851679 ACX851678:ACX851679 AMT851678:AMT851679 AWP851678:AWP851679 BGL851678:BGL851679 BQH851678:BQH851679 CAD851678:CAD851679 CJZ851678:CJZ851679 CTV851678:CTV851679 DDR851678:DDR851679 DNN851678:DNN851679 DXJ851678:DXJ851679 EHF851678:EHF851679 ERB851678:ERB851679 FAX851678:FAX851679 FKT851678:FKT851679 FUP851678:FUP851679 GEL851678:GEL851679 GOH851678:GOH851679 GYD851678:GYD851679 HHZ851678:HHZ851679 HRV851678:HRV851679 IBR851678:IBR851679 ILN851678:ILN851679 IVJ851678:IVJ851679 JFF851678:JFF851679 JPB851678:JPB851679 JYX851678:JYX851679 KIT851678:KIT851679 KSP851678:KSP851679 LCL851678:LCL851679 LMH851678:LMH851679 LWD851678:LWD851679 MFZ851678:MFZ851679 MPV851678:MPV851679 MZR851678:MZR851679 NJN851678:NJN851679 NTJ851678:NTJ851679 ODF851678:ODF851679 ONB851678:ONB851679 OWX851678:OWX851679 PGT851678:PGT851679 PQP851678:PQP851679 QAL851678:QAL851679 QKH851678:QKH851679 QUD851678:QUD851679 RDZ851678:RDZ851679 RNV851678:RNV851679 RXR851678:RXR851679 SHN851678:SHN851679 SRJ851678:SRJ851679 TBF851678:TBF851679 TLB851678:TLB851679 TUX851678:TUX851679 UET851678:UET851679 UOP851678:UOP851679 UYL851678:UYL851679 VIH851678:VIH851679 VSD851678:VSD851679 WBZ851678:WBZ851679 WLV851678:WLV851679 WVR851678:WVR851679 J917214:J917215 JF917214:JF917215 TB917214:TB917215 ACX917214:ACX917215 AMT917214:AMT917215 AWP917214:AWP917215 BGL917214:BGL917215 BQH917214:BQH917215 CAD917214:CAD917215 CJZ917214:CJZ917215 CTV917214:CTV917215 DDR917214:DDR917215 DNN917214:DNN917215 DXJ917214:DXJ917215 EHF917214:EHF917215 ERB917214:ERB917215 FAX917214:FAX917215 FKT917214:FKT917215 FUP917214:FUP917215 GEL917214:GEL917215 GOH917214:GOH917215 GYD917214:GYD917215 HHZ917214:HHZ917215 HRV917214:HRV917215 IBR917214:IBR917215 ILN917214:ILN917215 IVJ917214:IVJ917215 JFF917214:JFF917215 JPB917214:JPB917215 JYX917214:JYX917215 KIT917214:KIT917215 KSP917214:KSP917215 LCL917214:LCL917215 LMH917214:LMH917215 LWD917214:LWD917215 MFZ917214:MFZ917215 MPV917214:MPV917215 MZR917214:MZR917215 NJN917214:NJN917215 NTJ917214:NTJ917215 ODF917214:ODF917215 ONB917214:ONB917215 OWX917214:OWX917215 PGT917214:PGT917215 PQP917214:PQP917215 QAL917214:QAL917215 QKH917214:QKH917215 QUD917214:QUD917215 RDZ917214:RDZ917215 RNV917214:RNV917215 RXR917214:RXR917215 SHN917214:SHN917215 SRJ917214:SRJ917215 TBF917214:TBF917215 TLB917214:TLB917215 TUX917214:TUX917215 UET917214:UET917215 UOP917214:UOP917215 UYL917214:UYL917215 VIH917214:VIH917215 VSD917214:VSD917215 WBZ917214:WBZ917215 WLV917214:WLV917215 WVR917214:WVR917215 J982750:J982751 JF982750:JF982751 TB982750:TB982751 ACX982750:ACX982751 AMT982750:AMT982751 AWP982750:AWP982751 BGL982750:BGL982751 BQH982750:BQH982751 CAD982750:CAD982751 CJZ982750:CJZ982751 CTV982750:CTV982751 DDR982750:DDR982751 DNN982750:DNN982751 DXJ982750:DXJ982751 EHF982750:EHF982751 ERB982750:ERB982751 FAX982750:FAX982751 FKT982750:FKT982751 FUP982750:FUP982751 GEL982750:GEL982751 GOH982750:GOH982751 GYD982750:GYD982751 HHZ982750:HHZ982751 HRV982750:HRV982751 IBR982750:IBR982751 ILN982750:ILN982751 IVJ982750:IVJ982751 JFF982750:JFF982751 JPB982750:JPB982751 JYX982750:JYX982751 KIT982750:KIT982751 KSP982750:KSP982751 LCL982750:LCL982751 LMH982750:LMH982751 LWD982750:LWD982751 MFZ982750:MFZ982751 MPV982750:MPV982751 MZR982750:MZR982751 NJN982750:NJN982751 NTJ982750:NTJ982751 ODF982750:ODF982751 ONB982750:ONB982751 OWX982750:OWX982751 PGT982750:PGT982751 PQP982750:PQP982751 QAL982750:QAL982751 QKH982750:QKH982751 QUD982750:QUD982751 RDZ982750:RDZ982751 RNV982750:RNV982751 RXR982750:RXR982751 SHN982750:SHN982751 SRJ982750:SRJ982751 TBF982750:TBF982751 TLB982750:TLB982751 TUX982750:TUX982751 UET982750:UET982751 UOP982750:UOP982751 UYL982750:UYL982751 VIH982750:VIH982751 VSD982750:VSD982751 WBZ982750:WBZ982751 WLV982750:WLV982751 WVR982750:WVR982751 J1048286:J1048287 JF1048286:JF1048287 TB1048286:TB1048287 ACX1048286:ACX1048287 AMT1048286:AMT1048287 AWP1048286:AWP1048287 BGL1048286:BGL1048287 BQH1048286:BQH1048287 CAD1048286:CAD1048287 CJZ1048286:CJZ1048287 CTV1048286:CTV1048287 DDR1048286:DDR1048287 DNN1048286:DNN1048287 DXJ1048286:DXJ1048287 EHF1048286:EHF1048287 ERB1048286:ERB1048287 FAX1048286:FAX1048287 FKT1048286:FKT1048287 FUP1048286:FUP1048287 GEL1048286:GEL1048287 GOH1048286:GOH1048287 GYD1048286:GYD1048287 HHZ1048286:HHZ1048287 HRV1048286:HRV1048287 IBR1048286:IBR1048287 ILN1048286:ILN1048287 IVJ1048286:IVJ1048287 JFF1048286:JFF1048287 JPB1048286:JPB1048287 JYX1048286:JYX1048287 KIT1048286:KIT1048287 KSP1048286:KSP1048287 LCL1048286:LCL1048287 LMH1048286:LMH1048287 LWD1048286:LWD1048287 MFZ1048286:MFZ1048287 MPV1048286:MPV1048287 MZR1048286:MZR1048287 NJN1048286:NJN1048287 NTJ1048286:NTJ1048287 ODF1048286:ODF1048287 ONB1048286:ONB1048287 OWX1048286:OWX1048287 PGT1048286:PGT1048287 PQP1048286:PQP1048287 QAL1048286:QAL1048287 QKH1048286:QKH1048287 QUD1048286:QUD1048287 RDZ1048286:RDZ1048287 RNV1048286:RNV1048287 RXR1048286:RXR1048287 SHN1048286:SHN1048287 SRJ1048286:SRJ1048287 TBF1048286:TBF1048287 TLB1048286:TLB1048287 TUX1048286:TUX1048287 UET1048286:UET1048287 UOP1048286:UOP1048287 UYL1048286:UYL1048287 VIH1048286:VIH1048287 VSD1048286:VSD1048287 WBZ1048286:WBZ1048287 WLV1048286:WLV1048287 WVR1048286:WVR1048287 J65319:J65320 JF65319:JF65320 TB65319:TB65320 ACX65319:ACX65320 AMT65319:AMT65320 AWP65319:AWP65320 BGL65319:BGL65320 BQH65319:BQH65320 CAD65319:CAD65320 CJZ65319:CJZ65320 CTV65319:CTV65320 DDR65319:DDR65320 DNN65319:DNN65320 DXJ65319:DXJ65320 EHF65319:EHF65320 ERB65319:ERB65320 FAX65319:FAX65320 FKT65319:FKT65320 FUP65319:FUP65320 GEL65319:GEL65320 GOH65319:GOH65320 GYD65319:GYD65320 HHZ65319:HHZ65320 HRV65319:HRV65320 IBR65319:IBR65320 ILN65319:ILN65320 IVJ65319:IVJ65320 JFF65319:JFF65320 JPB65319:JPB65320 JYX65319:JYX65320 KIT65319:KIT65320 KSP65319:KSP65320 LCL65319:LCL65320 LMH65319:LMH65320 LWD65319:LWD65320 MFZ65319:MFZ65320 MPV65319:MPV65320 MZR65319:MZR65320 NJN65319:NJN65320 NTJ65319:NTJ65320 ODF65319:ODF65320 ONB65319:ONB65320 OWX65319:OWX65320 PGT65319:PGT65320 PQP65319:PQP65320 QAL65319:QAL65320 QKH65319:QKH65320 QUD65319:QUD65320 RDZ65319:RDZ65320 RNV65319:RNV65320 RXR65319:RXR65320 SHN65319:SHN65320 SRJ65319:SRJ65320 TBF65319:TBF65320 TLB65319:TLB65320 TUX65319:TUX65320 UET65319:UET65320 UOP65319:UOP65320 UYL65319:UYL65320 VIH65319:VIH65320 VSD65319:VSD65320 WBZ65319:WBZ65320 WLV65319:WLV65320 WVR65319:WVR65320 J130855:J130856 JF130855:JF130856 TB130855:TB130856 ACX130855:ACX130856 AMT130855:AMT130856 AWP130855:AWP130856 BGL130855:BGL130856 BQH130855:BQH130856 CAD130855:CAD130856 CJZ130855:CJZ130856 CTV130855:CTV130856 DDR130855:DDR130856 DNN130855:DNN130856 DXJ130855:DXJ130856 EHF130855:EHF130856 ERB130855:ERB130856 FAX130855:FAX130856 FKT130855:FKT130856 FUP130855:FUP130856 GEL130855:GEL130856 GOH130855:GOH130856 GYD130855:GYD130856 HHZ130855:HHZ130856 HRV130855:HRV130856 IBR130855:IBR130856 ILN130855:ILN130856 IVJ130855:IVJ130856 JFF130855:JFF130856 JPB130855:JPB130856 JYX130855:JYX130856 KIT130855:KIT130856 KSP130855:KSP130856 LCL130855:LCL130856 LMH130855:LMH130856 LWD130855:LWD130856 MFZ130855:MFZ130856 MPV130855:MPV130856 MZR130855:MZR130856 NJN130855:NJN130856 NTJ130855:NTJ130856 ODF130855:ODF130856 ONB130855:ONB130856 OWX130855:OWX130856 PGT130855:PGT130856 PQP130855:PQP130856 QAL130855:QAL130856 QKH130855:QKH130856 QUD130855:QUD130856 RDZ130855:RDZ130856 RNV130855:RNV130856 RXR130855:RXR130856 SHN130855:SHN130856 SRJ130855:SRJ130856 TBF130855:TBF130856 TLB130855:TLB130856 TUX130855:TUX130856 UET130855:UET130856 UOP130855:UOP130856 UYL130855:UYL130856 VIH130855:VIH130856 VSD130855:VSD130856 WBZ130855:WBZ130856 WLV130855:WLV130856 WVR130855:WVR130856 J196391:J196392 JF196391:JF196392 TB196391:TB196392 ACX196391:ACX196392 AMT196391:AMT196392 AWP196391:AWP196392 BGL196391:BGL196392 BQH196391:BQH196392 CAD196391:CAD196392 CJZ196391:CJZ196392 CTV196391:CTV196392 DDR196391:DDR196392 DNN196391:DNN196392 DXJ196391:DXJ196392 EHF196391:EHF196392 ERB196391:ERB196392 FAX196391:FAX196392 FKT196391:FKT196392 FUP196391:FUP196392 GEL196391:GEL196392 GOH196391:GOH196392 GYD196391:GYD196392 HHZ196391:HHZ196392 HRV196391:HRV196392 IBR196391:IBR196392 ILN196391:ILN196392 IVJ196391:IVJ196392 JFF196391:JFF196392 JPB196391:JPB196392 JYX196391:JYX196392 KIT196391:KIT196392 KSP196391:KSP196392 LCL196391:LCL196392 LMH196391:LMH196392 LWD196391:LWD196392 MFZ196391:MFZ196392 MPV196391:MPV196392 MZR196391:MZR196392 NJN196391:NJN196392 NTJ196391:NTJ196392 ODF196391:ODF196392 ONB196391:ONB196392 OWX196391:OWX196392 PGT196391:PGT196392 PQP196391:PQP196392 QAL196391:QAL196392 QKH196391:QKH196392 QUD196391:QUD196392 RDZ196391:RDZ196392 RNV196391:RNV196392 RXR196391:RXR196392 SHN196391:SHN196392 SRJ196391:SRJ196392 TBF196391:TBF196392 TLB196391:TLB196392 TUX196391:TUX196392 UET196391:UET196392 UOP196391:UOP196392 UYL196391:UYL196392 VIH196391:VIH196392 VSD196391:VSD196392 WBZ196391:WBZ196392 WLV196391:WLV196392 WVR196391:WVR196392 J261927:J261928 JF261927:JF261928 TB261927:TB261928 ACX261927:ACX261928 AMT261927:AMT261928 AWP261927:AWP261928 BGL261927:BGL261928 BQH261927:BQH261928 CAD261927:CAD261928 CJZ261927:CJZ261928 CTV261927:CTV261928 DDR261927:DDR261928 DNN261927:DNN261928 DXJ261927:DXJ261928 EHF261927:EHF261928 ERB261927:ERB261928 FAX261927:FAX261928 FKT261927:FKT261928 FUP261927:FUP261928 GEL261927:GEL261928 GOH261927:GOH261928 GYD261927:GYD261928 HHZ261927:HHZ261928 HRV261927:HRV261928 IBR261927:IBR261928 ILN261927:ILN261928 IVJ261927:IVJ261928 JFF261927:JFF261928 JPB261927:JPB261928 JYX261927:JYX261928 KIT261927:KIT261928 KSP261927:KSP261928 LCL261927:LCL261928 LMH261927:LMH261928 LWD261927:LWD261928 MFZ261927:MFZ261928 MPV261927:MPV261928 MZR261927:MZR261928 NJN261927:NJN261928 NTJ261927:NTJ261928 ODF261927:ODF261928 ONB261927:ONB261928 OWX261927:OWX261928 PGT261927:PGT261928 PQP261927:PQP261928 QAL261927:QAL261928 QKH261927:QKH261928 QUD261927:QUD261928 RDZ261927:RDZ261928 RNV261927:RNV261928 RXR261927:RXR261928 SHN261927:SHN261928 SRJ261927:SRJ261928 TBF261927:TBF261928 TLB261927:TLB261928 TUX261927:TUX261928 UET261927:UET261928 UOP261927:UOP261928 UYL261927:UYL261928 VIH261927:VIH261928 VSD261927:VSD261928 WBZ261927:WBZ261928 WLV261927:WLV261928 WVR261927:WVR261928 J327463:J327464 JF327463:JF327464 TB327463:TB327464 ACX327463:ACX327464 AMT327463:AMT327464 AWP327463:AWP327464 BGL327463:BGL327464 BQH327463:BQH327464 CAD327463:CAD327464 CJZ327463:CJZ327464 CTV327463:CTV327464 DDR327463:DDR327464 DNN327463:DNN327464 DXJ327463:DXJ327464 EHF327463:EHF327464 ERB327463:ERB327464 FAX327463:FAX327464 FKT327463:FKT327464 FUP327463:FUP327464 GEL327463:GEL327464 GOH327463:GOH327464 GYD327463:GYD327464 HHZ327463:HHZ327464 HRV327463:HRV327464 IBR327463:IBR327464 ILN327463:ILN327464 IVJ327463:IVJ327464 JFF327463:JFF327464 JPB327463:JPB327464 JYX327463:JYX327464 KIT327463:KIT327464 KSP327463:KSP327464 LCL327463:LCL327464 LMH327463:LMH327464 LWD327463:LWD327464 MFZ327463:MFZ327464 MPV327463:MPV327464 MZR327463:MZR327464 NJN327463:NJN327464 NTJ327463:NTJ327464 ODF327463:ODF327464 ONB327463:ONB327464 OWX327463:OWX327464 PGT327463:PGT327464 PQP327463:PQP327464 QAL327463:QAL327464 QKH327463:QKH327464 QUD327463:QUD327464 RDZ327463:RDZ327464 RNV327463:RNV327464 RXR327463:RXR327464 SHN327463:SHN327464 SRJ327463:SRJ327464 TBF327463:TBF327464 TLB327463:TLB327464 TUX327463:TUX327464 UET327463:UET327464 UOP327463:UOP327464 UYL327463:UYL327464 VIH327463:VIH327464 VSD327463:VSD327464 WBZ327463:WBZ327464 WLV327463:WLV327464 WVR327463:WVR327464 J392999:J393000 JF392999:JF393000 TB392999:TB393000 ACX392999:ACX393000 AMT392999:AMT393000 AWP392999:AWP393000 BGL392999:BGL393000 BQH392999:BQH393000 CAD392999:CAD393000 CJZ392999:CJZ393000 CTV392999:CTV393000 DDR392999:DDR393000 DNN392999:DNN393000 DXJ392999:DXJ393000 EHF392999:EHF393000 ERB392999:ERB393000 FAX392999:FAX393000 FKT392999:FKT393000 FUP392999:FUP393000 GEL392999:GEL393000 GOH392999:GOH393000 GYD392999:GYD393000 HHZ392999:HHZ393000 HRV392999:HRV393000 IBR392999:IBR393000 ILN392999:ILN393000 IVJ392999:IVJ393000 JFF392999:JFF393000 JPB392999:JPB393000 JYX392999:JYX393000 KIT392999:KIT393000 KSP392999:KSP393000 LCL392999:LCL393000 LMH392999:LMH393000 LWD392999:LWD393000 MFZ392999:MFZ393000 MPV392999:MPV393000 MZR392999:MZR393000 NJN392999:NJN393000 NTJ392999:NTJ393000 ODF392999:ODF393000 ONB392999:ONB393000 OWX392999:OWX393000 PGT392999:PGT393000 PQP392999:PQP393000 QAL392999:QAL393000 QKH392999:QKH393000 QUD392999:QUD393000 RDZ392999:RDZ393000 RNV392999:RNV393000 RXR392999:RXR393000 SHN392999:SHN393000 SRJ392999:SRJ393000 TBF392999:TBF393000 TLB392999:TLB393000 TUX392999:TUX393000 UET392999:UET393000 UOP392999:UOP393000 UYL392999:UYL393000 VIH392999:VIH393000 VSD392999:VSD393000 WBZ392999:WBZ393000 WLV392999:WLV393000 WVR392999:WVR393000 J458535:J458536 JF458535:JF458536 TB458535:TB458536 ACX458535:ACX458536 AMT458535:AMT458536 AWP458535:AWP458536 BGL458535:BGL458536 BQH458535:BQH458536 CAD458535:CAD458536 CJZ458535:CJZ458536 CTV458535:CTV458536 DDR458535:DDR458536 DNN458535:DNN458536 DXJ458535:DXJ458536 EHF458535:EHF458536 ERB458535:ERB458536 FAX458535:FAX458536 FKT458535:FKT458536 FUP458535:FUP458536 GEL458535:GEL458536 GOH458535:GOH458536 GYD458535:GYD458536 HHZ458535:HHZ458536 HRV458535:HRV458536 IBR458535:IBR458536 ILN458535:ILN458536 IVJ458535:IVJ458536 JFF458535:JFF458536 JPB458535:JPB458536 JYX458535:JYX458536 KIT458535:KIT458536 KSP458535:KSP458536 LCL458535:LCL458536 LMH458535:LMH458536 LWD458535:LWD458536 MFZ458535:MFZ458536 MPV458535:MPV458536 MZR458535:MZR458536 NJN458535:NJN458536 NTJ458535:NTJ458536 ODF458535:ODF458536 ONB458535:ONB458536 OWX458535:OWX458536 PGT458535:PGT458536 PQP458535:PQP458536 QAL458535:QAL458536 QKH458535:QKH458536 QUD458535:QUD458536 RDZ458535:RDZ458536 RNV458535:RNV458536 RXR458535:RXR458536 SHN458535:SHN458536 SRJ458535:SRJ458536 TBF458535:TBF458536 TLB458535:TLB458536 TUX458535:TUX458536 UET458535:UET458536 UOP458535:UOP458536 UYL458535:UYL458536 VIH458535:VIH458536 VSD458535:VSD458536 WBZ458535:WBZ458536 WLV458535:WLV458536 WVR458535:WVR458536 J524071:J524072 JF524071:JF524072 TB524071:TB524072 ACX524071:ACX524072 AMT524071:AMT524072 AWP524071:AWP524072 BGL524071:BGL524072 BQH524071:BQH524072 CAD524071:CAD524072 CJZ524071:CJZ524072 CTV524071:CTV524072 DDR524071:DDR524072 DNN524071:DNN524072 DXJ524071:DXJ524072 EHF524071:EHF524072 ERB524071:ERB524072 FAX524071:FAX524072 FKT524071:FKT524072 FUP524071:FUP524072 GEL524071:GEL524072 GOH524071:GOH524072 GYD524071:GYD524072 HHZ524071:HHZ524072 HRV524071:HRV524072 IBR524071:IBR524072 ILN524071:ILN524072 IVJ524071:IVJ524072 JFF524071:JFF524072 JPB524071:JPB524072 JYX524071:JYX524072 KIT524071:KIT524072 KSP524071:KSP524072 LCL524071:LCL524072 LMH524071:LMH524072 LWD524071:LWD524072 MFZ524071:MFZ524072 MPV524071:MPV524072 MZR524071:MZR524072 NJN524071:NJN524072 NTJ524071:NTJ524072 ODF524071:ODF524072 ONB524071:ONB524072 OWX524071:OWX524072 PGT524071:PGT524072 PQP524071:PQP524072 QAL524071:QAL524072 QKH524071:QKH524072 QUD524071:QUD524072 RDZ524071:RDZ524072 RNV524071:RNV524072 RXR524071:RXR524072 SHN524071:SHN524072 SRJ524071:SRJ524072 TBF524071:TBF524072 TLB524071:TLB524072 TUX524071:TUX524072 UET524071:UET524072 UOP524071:UOP524072 UYL524071:UYL524072 VIH524071:VIH524072 VSD524071:VSD524072 WBZ524071:WBZ524072 WLV524071:WLV524072 WVR524071:WVR524072 J589607:J589608 JF589607:JF589608 TB589607:TB589608 ACX589607:ACX589608 AMT589607:AMT589608 AWP589607:AWP589608 BGL589607:BGL589608 BQH589607:BQH589608 CAD589607:CAD589608 CJZ589607:CJZ589608 CTV589607:CTV589608 DDR589607:DDR589608 DNN589607:DNN589608 DXJ589607:DXJ589608 EHF589607:EHF589608 ERB589607:ERB589608 FAX589607:FAX589608 FKT589607:FKT589608 FUP589607:FUP589608 GEL589607:GEL589608 GOH589607:GOH589608 GYD589607:GYD589608 HHZ589607:HHZ589608 HRV589607:HRV589608 IBR589607:IBR589608 ILN589607:ILN589608 IVJ589607:IVJ589608 JFF589607:JFF589608 JPB589607:JPB589608 JYX589607:JYX589608 KIT589607:KIT589608 KSP589607:KSP589608 LCL589607:LCL589608 LMH589607:LMH589608 LWD589607:LWD589608 MFZ589607:MFZ589608 MPV589607:MPV589608 MZR589607:MZR589608 NJN589607:NJN589608 NTJ589607:NTJ589608 ODF589607:ODF589608 ONB589607:ONB589608 OWX589607:OWX589608 PGT589607:PGT589608 PQP589607:PQP589608 QAL589607:QAL589608 QKH589607:QKH589608 QUD589607:QUD589608 RDZ589607:RDZ589608 RNV589607:RNV589608 RXR589607:RXR589608 SHN589607:SHN589608 SRJ589607:SRJ589608 TBF589607:TBF589608 TLB589607:TLB589608 TUX589607:TUX589608 UET589607:UET589608 UOP589607:UOP589608 UYL589607:UYL589608 VIH589607:VIH589608 VSD589607:VSD589608 WBZ589607:WBZ589608 WLV589607:WLV589608 WVR589607:WVR589608 J655143:J655144 JF655143:JF655144 TB655143:TB655144 ACX655143:ACX655144 AMT655143:AMT655144 AWP655143:AWP655144 BGL655143:BGL655144 BQH655143:BQH655144 CAD655143:CAD655144 CJZ655143:CJZ655144 CTV655143:CTV655144 DDR655143:DDR655144 DNN655143:DNN655144 DXJ655143:DXJ655144 EHF655143:EHF655144 ERB655143:ERB655144 FAX655143:FAX655144 FKT655143:FKT655144 FUP655143:FUP655144 GEL655143:GEL655144 GOH655143:GOH655144 GYD655143:GYD655144 HHZ655143:HHZ655144 HRV655143:HRV655144 IBR655143:IBR655144 ILN655143:ILN655144 IVJ655143:IVJ655144 JFF655143:JFF655144 JPB655143:JPB655144 JYX655143:JYX655144 KIT655143:KIT655144 KSP655143:KSP655144 LCL655143:LCL655144 LMH655143:LMH655144 LWD655143:LWD655144 MFZ655143:MFZ655144 MPV655143:MPV655144 MZR655143:MZR655144 NJN655143:NJN655144 NTJ655143:NTJ655144 ODF655143:ODF655144 ONB655143:ONB655144 OWX655143:OWX655144 PGT655143:PGT655144 PQP655143:PQP655144 QAL655143:QAL655144 QKH655143:QKH655144 QUD655143:QUD655144 RDZ655143:RDZ655144 RNV655143:RNV655144 RXR655143:RXR655144 SHN655143:SHN655144 SRJ655143:SRJ655144 TBF655143:TBF655144 TLB655143:TLB655144 TUX655143:TUX655144 UET655143:UET655144 UOP655143:UOP655144 UYL655143:UYL655144 VIH655143:VIH655144 VSD655143:VSD655144 WBZ655143:WBZ655144 WLV655143:WLV655144 WVR655143:WVR655144 J720679:J720680 JF720679:JF720680 TB720679:TB720680 ACX720679:ACX720680 AMT720679:AMT720680 AWP720679:AWP720680 BGL720679:BGL720680 BQH720679:BQH720680 CAD720679:CAD720680 CJZ720679:CJZ720680 CTV720679:CTV720680 DDR720679:DDR720680 DNN720679:DNN720680 DXJ720679:DXJ720680 EHF720679:EHF720680 ERB720679:ERB720680 FAX720679:FAX720680 FKT720679:FKT720680 FUP720679:FUP720680 GEL720679:GEL720680 GOH720679:GOH720680 GYD720679:GYD720680 HHZ720679:HHZ720680 HRV720679:HRV720680 IBR720679:IBR720680 ILN720679:ILN720680 IVJ720679:IVJ720680 JFF720679:JFF720680 JPB720679:JPB720680 JYX720679:JYX720680 KIT720679:KIT720680 KSP720679:KSP720680 LCL720679:LCL720680 LMH720679:LMH720680 LWD720679:LWD720680 MFZ720679:MFZ720680 MPV720679:MPV720680 MZR720679:MZR720680 NJN720679:NJN720680 NTJ720679:NTJ720680 ODF720679:ODF720680 ONB720679:ONB720680 OWX720679:OWX720680 PGT720679:PGT720680 PQP720679:PQP720680 QAL720679:QAL720680 QKH720679:QKH720680 QUD720679:QUD720680 RDZ720679:RDZ720680 RNV720679:RNV720680 RXR720679:RXR720680 SHN720679:SHN720680 SRJ720679:SRJ720680 TBF720679:TBF720680 TLB720679:TLB720680 TUX720679:TUX720680 UET720679:UET720680 UOP720679:UOP720680 UYL720679:UYL720680 VIH720679:VIH720680 VSD720679:VSD720680 WBZ720679:WBZ720680 WLV720679:WLV720680 WVR720679:WVR720680 J786215:J786216 JF786215:JF786216 TB786215:TB786216 ACX786215:ACX786216 AMT786215:AMT786216 AWP786215:AWP786216 BGL786215:BGL786216 BQH786215:BQH786216 CAD786215:CAD786216 CJZ786215:CJZ786216 CTV786215:CTV786216 DDR786215:DDR786216 DNN786215:DNN786216 DXJ786215:DXJ786216 EHF786215:EHF786216 ERB786215:ERB786216 FAX786215:FAX786216 FKT786215:FKT786216 FUP786215:FUP786216 GEL786215:GEL786216 GOH786215:GOH786216 GYD786215:GYD786216 HHZ786215:HHZ786216 HRV786215:HRV786216 IBR786215:IBR786216 ILN786215:ILN786216 IVJ786215:IVJ786216 JFF786215:JFF786216 JPB786215:JPB786216 JYX786215:JYX786216 KIT786215:KIT786216 KSP786215:KSP786216 LCL786215:LCL786216 LMH786215:LMH786216 LWD786215:LWD786216 MFZ786215:MFZ786216 MPV786215:MPV786216 MZR786215:MZR786216 NJN786215:NJN786216 NTJ786215:NTJ786216 ODF786215:ODF786216 ONB786215:ONB786216 OWX786215:OWX786216 PGT786215:PGT786216 PQP786215:PQP786216 QAL786215:QAL786216 QKH786215:QKH786216 QUD786215:QUD786216 RDZ786215:RDZ786216 RNV786215:RNV786216 RXR786215:RXR786216 SHN786215:SHN786216 SRJ786215:SRJ786216 TBF786215:TBF786216 TLB786215:TLB786216 TUX786215:TUX786216 UET786215:UET786216 UOP786215:UOP786216 UYL786215:UYL786216 VIH786215:VIH786216 VSD786215:VSD786216 WBZ786215:WBZ786216 WLV786215:WLV786216 WVR786215:WVR786216 J851751:J851752 JF851751:JF851752 TB851751:TB851752 ACX851751:ACX851752 AMT851751:AMT851752 AWP851751:AWP851752 BGL851751:BGL851752 BQH851751:BQH851752 CAD851751:CAD851752 CJZ851751:CJZ851752 CTV851751:CTV851752 DDR851751:DDR851752 DNN851751:DNN851752 DXJ851751:DXJ851752 EHF851751:EHF851752 ERB851751:ERB851752 FAX851751:FAX851752 FKT851751:FKT851752 FUP851751:FUP851752 GEL851751:GEL851752 GOH851751:GOH851752 GYD851751:GYD851752 HHZ851751:HHZ851752 HRV851751:HRV851752 IBR851751:IBR851752 ILN851751:ILN851752 IVJ851751:IVJ851752 JFF851751:JFF851752 JPB851751:JPB851752 JYX851751:JYX851752 KIT851751:KIT851752 KSP851751:KSP851752 LCL851751:LCL851752 LMH851751:LMH851752 LWD851751:LWD851752 MFZ851751:MFZ851752 MPV851751:MPV851752 MZR851751:MZR851752 NJN851751:NJN851752 NTJ851751:NTJ851752 ODF851751:ODF851752 ONB851751:ONB851752 OWX851751:OWX851752 PGT851751:PGT851752 PQP851751:PQP851752 QAL851751:QAL851752 QKH851751:QKH851752 QUD851751:QUD851752 RDZ851751:RDZ851752 RNV851751:RNV851752 RXR851751:RXR851752 SHN851751:SHN851752 SRJ851751:SRJ851752 TBF851751:TBF851752 TLB851751:TLB851752 TUX851751:TUX851752 UET851751:UET851752 UOP851751:UOP851752 UYL851751:UYL851752 VIH851751:VIH851752 VSD851751:VSD851752 WBZ851751:WBZ851752 WLV851751:WLV851752 WVR851751:WVR851752 J917287:J917288 JF917287:JF917288 TB917287:TB917288 ACX917287:ACX917288 AMT917287:AMT917288 AWP917287:AWP917288 BGL917287:BGL917288 BQH917287:BQH917288 CAD917287:CAD917288 CJZ917287:CJZ917288 CTV917287:CTV917288 DDR917287:DDR917288 DNN917287:DNN917288 DXJ917287:DXJ917288 EHF917287:EHF917288 ERB917287:ERB917288 FAX917287:FAX917288 FKT917287:FKT917288 FUP917287:FUP917288 GEL917287:GEL917288 GOH917287:GOH917288 GYD917287:GYD917288 HHZ917287:HHZ917288 HRV917287:HRV917288 IBR917287:IBR917288 ILN917287:ILN917288 IVJ917287:IVJ917288 JFF917287:JFF917288 JPB917287:JPB917288 JYX917287:JYX917288 KIT917287:KIT917288 KSP917287:KSP917288 LCL917287:LCL917288 LMH917287:LMH917288 LWD917287:LWD917288 MFZ917287:MFZ917288 MPV917287:MPV917288 MZR917287:MZR917288 NJN917287:NJN917288 NTJ917287:NTJ917288 ODF917287:ODF917288 ONB917287:ONB917288 OWX917287:OWX917288 PGT917287:PGT917288 PQP917287:PQP917288 QAL917287:QAL917288 QKH917287:QKH917288 QUD917287:QUD917288 RDZ917287:RDZ917288 RNV917287:RNV917288 RXR917287:RXR917288 SHN917287:SHN917288 SRJ917287:SRJ917288 TBF917287:TBF917288 TLB917287:TLB917288 TUX917287:TUX917288 UET917287:UET917288 UOP917287:UOP917288 UYL917287:UYL917288 VIH917287:VIH917288 VSD917287:VSD917288 WBZ917287:WBZ917288 WLV917287:WLV917288 WVR917287:WVR917288 J982823:J982824 JF982823:JF982824 TB982823:TB982824 ACX982823:ACX982824 AMT982823:AMT982824 AWP982823:AWP982824 BGL982823:BGL982824 BQH982823:BQH982824 CAD982823:CAD982824 CJZ982823:CJZ982824 CTV982823:CTV982824 DDR982823:DDR982824 DNN982823:DNN982824 DXJ982823:DXJ982824 EHF982823:EHF982824 ERB982823:ERB982824 FAX982823:FAX982824 FKT982823:FKT982824 FUP982823:FUP982824 GEL982823:GEL982824 GOH982823:GOH982824 GYD982823:GYD982824 HHZ982823:HHZ982824 HRV982823:HRV982824 IBR982823:IBR982824 ILN982823:ILN982824 IVJ982823:IVJ982824 JFF982823:JFF982824 JPB982823:JPB982824 JYX982823:JYX982824 KIT982823:KIT982824 KSP982823:KSP982824 LCL982823:LCL982824 LMH982823:LMH982824 LWD982823:LWD982824 MFZ982823:MFZ982824 MPV982823:MPV982824 MZR982823:MZR982824 NJN982823:NJN982824 NTJ982823:NTJ982824 ODF982823:ODF982824 ONB982823:ONB982824 OWX982823:OWX982824 PGT982823:PGT982824 PQP982823:PQP982824 QAL982823:QAL982824 QKH982823:QKH982824 QUD982823:QUD982824 RDZ982823:RDZ982824 RNV982823:RNV982824 RXR982823:RXR982824 SHN982823:SHN982824 SRJ982823:SRJ982824 TBF982823:TBF982824 TLB982823:TLB982824 TUX982823:TUX982824 UET982823:UET982824 UOP982823:UOP982824 UYL982823:UYL982824 VIH982823:VIH982824 VSD982823:VSD982824 WBZ982823:WBZ982824 WLV982823:WLV982824 WVR982823:WVR982824 J1048359:J1048360 JF1048359:JF1048360 TB1048359:TB1048360 ACX1048359:ACX1048360 AMT1048359:AMT1048360 AWP1048359:AWP1048360 BGL1048359:BGL1048360 BQH1048359:BQH1048360 CAD1048359:CAD1048360 CJZ1048359:CJZ1048360 CTV1048359:CTV1048360 DDR1048359:DDR1048360 DNN1048359:DNN1048360 DXJ1048359:DXJ1048360 EHF1048359:EHF1048360 ERB1048359:ERB1048360 FAX1048359:FAX1048360 FKT1048359:FKT1048360 FUP1048359:FUP1048360 GEL1048359:GEL1048360 GOH1048359:GOH1048360 GYD1048359:GYD1048360 HHZ1048359:HHZ1048360 HRV1048359:HRV1048360 IBR1048359:IBR1048360 ILN1048359:ILN1048360 IVJ1048359:IVJ1048360 JFF1048359:JFF1048360 JPB1048359:JPB1048360 JYX1048359:JYX1048360 KIT1048359:KIT1048360 KSP1048359:KSP1048360 LCL1048359:LCL1048360 LMH1048359:LMH1048360 LWD1048359:LWD1048360 MFZ1048359:MFZ1048360 MPV1048359:MPV1048360 MZR1048359:MZR1048360 NJN1048359:NJN1048360 NTJ1048359:NTJ1048360 ODF1048359:ODF1048360 ONB1048359:ONB1048360 OWX1048359:OWX1048360 PGT1048359:PGT1048360 PQP1048359:PQP1048360 QAL1048359:QAL1048360 QKH1048359:QKH1048360 QUD1048359:QUD1048360 RDZ1048359:RDZ1048360 RNV1048359:RNV1048360 RXR1048359:RXR1048360 SHN1048359:SHN1048360 SRJ1048359:SRJ1048360 TBF1048359:TBF1048360 TLB1048359:TLB1048360 TUX1048359:TUX1048360 UET1048359:UET1048360 UOP1048359:UOP1048360 UYL1048359:UYL1048360 VIH1048359:VIH1048360 VSD1048359:VSD1048360 WBZ1048359:WBZ1048360 WLV1048359:WLV1048360 WVR1048359:WVR1048360 J65347:J65348 JF65347:JF65348 TB65347:TB65348 ACX65347:ACX65348 AMT65347:AMT65348 AWP65347:AWP65348 BGL65347:BGL65348 BQH65347:BQH65348 CAD65347:CAD65348 CJZ65347:CJZ65348 CTV65347:CTV65348 DDR65347:DDR65348 DNN65347:DNN65348 DXJ65347:DXJ65348 EHF65347:EHF65348 ERB65347:ERB65348 FAX65347:FAX65348 FKT65347:FKT65348 FUP65347:FUP65348 GEL65347:GEL65348 GOH65347:GOH65348 GYD65347:GYD65348 HHZ65347:HHZ65348 HRV65347:HRV65348 IBR65347:IBR65348 ILN65347:ILN65348 IVJ65347:IVJ65348 JFF65347:JFF65348 JPB65347:JPB65348 JYX65347:JYX65348 KIT65347:KIT65348 KSP65347:KSP65348 LCL65347:LCL65348 LMH65347:LMH65348 LWD65347:LWD65348 MFZ65347:MFZ65348 MPV65347:MPV65348 MZR65347:MZR65348 NJN65347:NJN65348 NTJ65347:NTJ65348 ODF65347:ODF65348 ONB65347:ONB65348 OWX65347:OWX65348 PGT65347:PGT65348 PQP65347:PQP65348 QAL65347:QAL65348 QKH65347:QKH65348 QUD65347:QUD65348 RDZ65347:RDZ65348 RNV65347:RNV65348 RXR65347:RXR65348 SHN65347:SHN65348 SRJ65347:SRJ65348 TBF65347:TBF65348 TLB65347:TLB65348 TUX65347:TUX65348 UET65347:UET65348 UOP65347:UOP65348 UYL65347:UYL65348 VIH65347:VIH65348 VSD65347:VSD65348 WBZ65347:WBZ65348 WLV65347:WLV65348 WVR65347:WVR65348 J130883:J130884 JF130883:JF130884 TB130883:TB130884 ACX130883:ACX130884 AMT130883:AMT130884 AWP130883:AWP130884 BGL130883:BGL130884 BQH130883:BQH130884 CAD130883:CAD130884 CJZ130883:CJZ130884 CTV130883:CTV130884 DDR130883:DDR130884 DNN130883:DNN130884 DXJ130883:DXJ130884 EHF130883:EHF130884 ERB130883:ERB130884 FAX130883:FAX130884 FKT130883:FKT130884 FUP130883:FUP130884 GEL130883:GEL130884 GOH130883:GOH130884 GYD130883:GYD130884 HHZ130883:HHZ130884 HRV130883:HRV130884 IBR130883:IBR130884 ILN130883:ILN130884 IVJ130883:IVJ130884 JFF130883:JFF130884 JPB130883:JPB130884 JYX130883:JYX130884 KIT130883:KIT130884 KSP130883:KSP130884 LCL130883:LCL130884 LMH130883:LMH130884 LWD130883:LWD130884 MFZ130883:MFZ130884 MPV130883:MPV130884 MZR130883:MZR130884 NJN130883:NJN130884 NTJ130883:NTJ130884 ODF130883:ODF130884 ONB130883:ONB130884 OWX130883:OWX130884 PGT130883:PGT130884 PQP130883:PQP130884 QAL130883:QAL130884 QKH130883:QKH130884 QUD130883:QUD130884 RDZ130883:RDZ130884 RNV130883:RNV130884 RXR130883:RXR130884 SHN130883:SHN130884 SRJ130883:SRJ130884 TBF130883:TBF130884 TLB130883:TLB130884 TUX130883:TUX130884 UET130883:UET130884 UOP130883:UOP130884 UYL130883:UYL130884 VIH130883:VIH130884 VSD130883:VSD130884 WBZ130883:WBZ130884 WLV130883:WLV130884 WVR130883:WVR130884 J196419:J196420 JF196419:JF196420 TB196419:TB196420 ACX196419:ACX196420 AMT196419:AMT196420 AWP196419:AWP196420 BGL196419:BGL196420 BQH196419:BQH196420 CAD196419:CAD196420 CJZ196419:CJZ196420 CTV196419:CTV196420 DDR196419:DDR196420 DNN196419:DNN196420 DXJ196419:DXJ196420 EHF196419:EHF196420 ERB196419:ERB196420 FAX196419:FAX196420 FKT196419:FKT196420 FUP196419:FUP196420 GEL196419:GEL196420 GOH196419:GOH196420 GYD196419:GYD196420 HHZ196419:HHZ196420 HRV196419:HRV196420 IBR196419:IBR196420 ILN196419:ILN196420 IVJ196419:IVJ196420 JFF196419:JFF196420 JPB196419:JPB196420 JYX196419:JYX196420 KIT196419:KIT196420 KSP196419:KSP196420 LCL196419:LCL196420 LMH196419:LMH196420 LWD196419:LWD196420 MFZ196419:MFZ196420 MPV196419:MPV196420 MZR196419:MZR196420 NJN196419:NJN196420 NTJ196419:NTJ196420 ODF196419:ODF196420 ONB196419:ONB196420 OWX196419:OWX196420 PGT196419:PGT196420 PQP196419:PQP196420 QAL196419:QAL196420 QKH196419:QKH196420 QUD196419:QUD196420 RDZ196419:RDZ196420 RNV196419:RNV196420 RXR196419:RXR196420 SHN196419:SHN196420 SRJ196419:SRJ196420 TBF196419:TBF196420 TLB196419:TLB196420 TUX196419:TUX196420 UET196419:UET196420 UOP196419:UOP196420 UYL196419:UYL196420 VIH196419:VIH196420 VSD196419:VSD196420 WBZ196419:WBZ196420 WLV196419:WLV196420 WVR196419:WVR196420 J261955:J261956 JF261955:JF261956 TB261955:TB261956 ACX261955:ACX261956 AMT261955:AMT261956 AWP261955:AWP261956 BGL261955:BGL261956 BQH261955:BQH261956 CAD261955:CAD261956 CJZ261955:CJZ261956 CTV261955:CTV261956 DDR261955:DDR261956 DNN261955:DNN261956 DXJ261955:DXJ261956 EHF261955:EHF261956 ERB261955:ERB261956 FAX261955:FAX261956 FKT261955:FKT261956 FUP261955:FUP261956 GEL261955:GEL261956 GOH261955:GOH261956 GYD261955:GYD261956 HHZ261955:HHZ261956 HRV261955:HRV261956 IBR261955:IBR261956 ILN261955:ILN261956 IVJ261955:IVJ261956 JFF261955:JFF261956 JPB261955:JPB261956 JYX261955:JYX261956 KIT261955:KIT261956 KSP261955:KSP261956 LCL261955:LCL261956 LMH261955:LMH261956 LWD261955:LWD261956 MFZ261955:MFZ261956 MPV261955:MPV261956 MZR261955:MZR261956 NJN261955:NJN261956 NTJ261955:NTJ261956 ODF261955:ODF261956 ONB261955:ONB261956 OWX261955:OWX261956 PGT261955:PGT261956 PQP261955:PQP261956 QAL261955:QAL261956 QKH261955:QKH261956 QUD261955:QUD261956 RDZ261955:RDZ261956 RNV261955:RNV261956 RXR261955:RXR261956 SHN261955:SHN261956 SRJ261955:SRJ261956 TBF261955:TBF261956 TLB261955:TLB261956 TUX261955:TUX261956 UET261955:UET261956 UOP261955:UOP261956 UYL261955:UYL261956 VIH261955:VIH261956 VSD261955:VSD261956 WBZ261955:WBZ261956 WLV261955:WLV261956 WVR261955:WVR261956 J327491:J327492 JF327491:JF327492 TB327491:TB327492 ACX327491:ACX327492 AMT327491:AMT327492 AWP327491:AWP327492 BGL327491:BGL327492 BQH327491:BQH327492 CAD327491:CAD327492 CJZ327491:CJZ327492 CTV327491:CTV327492 DDR327491:DDR327492 DNN327491:DNN327492 DXJ327491:DXJ327492 EHF327491:EHF327492 ERB327491:ERB327492 FAX327491:FAX327492 FKT327491:FKT327492 FUP327491:FUP327492 GEL327491:GEL327492 GOH327491:GOH327492 GYD327491:GYD327492 HHZ327491:HHZ327492 HRV327491:HRV327492 IBR327491:IBR327492 ILN327491:ILN327492 IVJ327491:IVJ327492 JFF327491:JFF327492 JPB327491:JPB327492 JYX327491:JYX327492 KIT327491:KIT327492 KSP327491:KSP327492 LCL327491:LCL327492 LMH327491:LMH327492 LWD327491:LWD327492 MFZ327491:MFZ327492 MPV327491:MPV327492 MZR327491:MZR327492 NJN327491:NJN327492 NTJ327491:NTJ327492 ODF327491:ODF327492 ONB327491:ONB327492 OWX327491:OWX327492 PGT327491:PGT327492 PQP327491:PQP327492 QAL327491:QAL327492 QKH327491:QKH327492 QUD327491:QUD327492 RDZ327491:RDZ327492 RNV327491:RNV327492 RXR327491:RXR327492 SHN327491:SHN327492 SRJ327491:SRJ327492 TBF327491:TBF327492 TLB327491:TLB327492 TUX327491:TUX327492 UET327491:UET327492 UOP327491:UOP327492 UYL327491:UYL327492 VIH327491:VIH327492 VSD327491:VSD327492 WBZ327491:WBZ327492 WLV327491:WLV327492 WVR327491:WVR327492 J393027:J393028 JF393027:JF393028 TB393027:TB393028 ACX393027:ACX393028 AMT393027:AMT393028 AWP393027:AWP393028 BGL393027:BGL393028 BQH393027:BQH393028 CAD393027:CAD393028 CJZ393027:CJZ393028 CTV393027:CTV393028 DDR393027:DDR393028 DNN393027:DNN393028 DXJ393027:DXJ393028 EHF393027:EHF393028 ERB393027:ERB393028 FAX393027:FAX393028 FKT393027:FKT393028 FUP393027:FUP393028 GEL393027:GEL393028 GOH393027:GOH393028 GYD393027:GYD393028 HHZ393027:HHZ393028 HRV393027:HRV393028 IBR393027:IBR393028 ILN393027:ILN393028 IVJ393027:IVJ393028 JFF393027:JFF393028 JPB393027:JPB393028 JYX393027:JYX393028 KIT393027:KIT393028 KSP393027:KSP393028 LCL393027:LCL393028 LMH393027:LMH393028 LWD393027:LWD393028 MFZ393027:MFZ393028 MPV393027:MPV393028 MZR393027:MZR393028 NJN393027:NJN393028 NTJ393027:NTJ393028 ODF393027:ODF393028 ONB393027:ONB393028 OWX393027:OWX393028 PGT393027:PGT393028 PQP393027:PQP393028 QAL393027:QAL393028 QKH393027:QKH393028 QUD393027:QUD393028 RDZ393027:RDZ393028 RNV393027:RNV393028 RXR393027:RXR393028 SHN393027:SHN393028 SRJ393027:SRJ393028 TBF393027:TBF393028 TLB393027:TLB393028 TUX393027:TUX393028 UET393027:UET393028 UOP393027:UOP393028 UYL393027:UYL393028 VIH393027:VIH393028 VSD393027:VSD393028 WBZ393027:WBZ393028 WLV393027:WLV393028 WVR393027:WVR393028 J458563:J458564 JF458563:JF458564 TB458563:TB458564 ACX458563:ACX458564 AMT458563:AMT458564 AWP458563:AWP458564 BGL458563:BGL458564 BQH458563:BQH458564 CAD458563:CAD458564 CJZ458563:CJZ458564 CTV458563:CTV458564 DDR458563:DDR458564 DNN458563:DNN458564 DXJ458563:DXJ458564 EHF458563:EHF458564 ERB458563:ERB458564 FAX458563:FAX458564 FKT458563:FKT458564 FUP458563:FUP458564 GEL458563:GEL458564 GOH458563:GOH458564 GYD458563:GYD458564 HHZ458563:HHZ458564 HRV458563:HRV458564 IBR458563:IBR458564 ILN458563:ILN458564 IVJ458563:IVJ458564 JFF458563:JFF458564 JPB458563:JPB458564 JYX458563:JYX458564 KIT458563:KIT458564 KSP458563:KSP458564 LCL458563:LCL458564 LMH458563:LMH458564 LWD458563:LWD458564 MFZ458563:MFZ458564 MPV458563:MPV458564 MZR458563:MZR458564 NJN458563:NJN458564 NTJ458563:NTJ458564 ODF458563:ODF458564 ONB458563:ONB458564 OWX458563:OWX458564 PGT458563:PGT458564 PQP458563:PQP458564 QAL458563:QAL458564 QKH458563:QKH458564 QUD458563:QUD458564 RDZ458563:RDZ458564 RNV458563:RNV458564 RXR458563:RXR458564 SHN458563:SHN458564 SRJ458563:SRJ458564 TBF458563:TBF458564 TLB458563:TLB458564 TUX458563:TUX458564 UET458563:UET458564 UOP458563:UOP458564 UYL458563:UYL458564 VIH458563:VIH458564 VSD458563:VSD458564 WBZ458563:WBZ458564 WLV458563:WLV458564 WVR458563:WVR458564 J524099:J524100 JF524099:JF524100 TB524099:TB524100 ACX524099:ACX524100 AMT524099:AMT524100 AWP524099:AWP524100 BGL524099:BGL524100 BQH524099:BQH524100 CAD524099:CAD524100 CJZ524099:CJZ524100 CTV524099:CTV524100 DDR524099:DDR524100 DNN524099:DNN524100 DXJ524099:DXJ524100 EHF524099:EHF524100 ERB524099:ERB524100 FAX524099:FAX524100 FKT524099:FKT524100 FUP524099:FUP524100 GEL524099:GEL524100 GOH524099:GOH524100 GYD524099:GYD524100 HHZ524099:HHZ524100 HRV524099:HRV524100 IBR524099:IBR524100 ILN524099:ILN524100 IVJ524099:IVJ524100 JFF524099:JFF524100 JPB524099:JPB524100 JYX524099:JYX524100 KIT524099:KIT524100 KSP524099:KSP524100 LCL524099:LCL524100 LMH524099:LMH524100 LWD524099:LWD524100 MFZ524099:MFZ524100 MPV524099:MPV524100 MZR524099:MZR524100 NJN524099:NJN524100 NTJ524099:NTJ524100 ODF524099:ODF524100 ONB524099:ONB524100 OWX524099:OWX524100 PGT524099:PGT524100 PQP524099:PQP524100 QAL524099:QAL524100 QKH524099:QKH524100 QUD524099:QUD524100 RDZ524099:RDZ524100 RNV524099:RNV524100 RXR524099:RXR524100 SHN524099:SHN524100 SRJ524099:SRJ524100 TBF524099:TBF524100 TLB524099:TLB524100 TUX524099:TUX524100 UET524099:UET524100 UOP524099:UOP524100 UYL524099:UYL524100 VIH524099:VIH524100 VSD524099:VSD524100 WBZ524099:WBZ524100 WLV524099:WLV524100 WVR524099:WVR524100 J589635:J589636 JF589635:JF589636 TB589635:TB589636 ACX589635:ACX589636 AMT589635:AMT589636 AWP589635:AWP589636 BGL589635:BGL589636 BQH589635:BQH589636 CAD589635:CAD589636 CJZ589635:CJZ589636 CTV589635:CTV589636 DDR589635:DDR589636 DNN589635:DNN589636 DXJ589635:DXJ589636 EHF589635:EHF589636 ERB589635:ERB589636 FAX589635:FAX589636 FKT589635:FKT589636 FUP589635:FUP589636 GEL589635:GEL589636 GOH589635:GOH589636 GYD589635:GYD589636 HHZ589635:HHZ589636 HRV589635:HRV589636 IBR589635:IBR589636 ILN589635:ILN589636 IVJ589635:IVJ589636 JFF589635:JFF589636 JPB589635:JPB589636 JYX589635:JYX589636 KIT589635:KIT589636 KSP589635:KSP589636 LCL589635:LCL589636 LMH589635:LMH589636 LWD589635:LWD589636 MFZ589635:MFZ589636 MPV589635:MPV589636 MZR589635:MZR589636 NJN589635:NJN589636 NTJ589635:NTJ589636 ODF589635:ODF589636 ONB589635:ONB589636 OWX589635:OWX589636 PGT589635:PGT589636 PQP589635:PQP589636 QAL589635:QAL589636 QKH589635:QKH589636 QUD589635:QUD589636 RDZ589635:RDZ589636 RNV589635:RNV589636 RXR589635:RXR589636 SHN589635:SHN589636 SRJ589635:SRJ589636 TBF589635:TBF589636 TLB589635:TLB589636 TUX589635:TUX589636 UET589635:UET589636 UOP589635:UOP589636 UYL589635:UYL589636 VIH589635:VIH589636 VSD589635:VSD589636 WBZ589635:WBZ589636 WLV589635:WLV589636 WVR589635:WVR589636 J655171:J655172 JF655171:JF655172 TB655171:TB655172 ACX655171:ACX655172 AMT655171:AMT655172 AWP655171:AWP655172 BGL655171:BGL655172 BQH655171:BQH655172 CAD655171:CAD655172 CJZ655171:CJZ655172 CTV655171:CTV655172 DDR655171:DDR655172 DNN655171:DNN655172 DXJ655171:DXJ655172 EHF655171:EHF655172 ERB655171:ERB655172 FAX655171:FAX655172 FKT655171:FKT655172 FUP655171:FUP655172 GEL655171:GEL655172 GOH655171:GOH655172 GYD655171:GYD655172 HHZ655171:HHZ655172 HRV655171:HRV655172 IBR655171:IBR655172 ILN655171:ILN655172 IVJ655171:IVJ655172 JFF655171:JFF655172 JPB655171:JPB655172 JYX655171:JYX655172 KIT655171:KIT655172 KSP655171:KSP655172 LCL655171:LCL655172 LMH655171:LMH655172 LWD655171:LWD655172 MFZ655171:MFZ655172 MPV655171:MPV655172 MZR655171:MZR655172 NJN655171:NJN655172 NTJ655171:NTJ655172 ODF655171:ODF655172 ONB655171:ONB655172 OWX655171:OWX655172 PGT655171:PGT655172 PQP655171:PQP655172 QAL655171:QAL655172 QKH655171:QKH655172 QUD655171:QUD655172 RDZ655171:RDZ655172 RNV655171:RNV655172 RXR655171:RXR655172 SHN655171:SHN655172 SRJ655171:SRJ655172 TBF655171:TBF655172 TLB655171:TLB655172 TUX655171:TUX655172 UET655171:UET655172 UOP655171:UOP655172 UYL655171:UYL655172 VIH655171:VIH655172 VSD655171:VSD655172 WBZ655171:WBZ655172 WLV655171:WLV655172 WVR655171:WVR655172 J720707:J720708 JF720707:JF720708 TB720707:TB720708 ACX720707:ACX720708 AMT720707:AMT720708 AWP720707:AWP720708 BGL720707:BGL720708 BQH720707:BQH720708 CAD720707:CAD720708 CJZ720707:CJZ720708 CTV720707:CTV720708 DDR720707:DDR720708 DNN720707:DNN720708 DXJ720707:DXJ720708 EHF720707:EHF720708 ERB720707:ERB720708 FAX720707:FAX720708 FKT720707:FKT720708 FUP720707:FUP720708 GEL720707:GEL720708 GOH720707:GOH720708 GYD720707:GYD720708 HHZ720707:HHZ720708 HRV720707:HRV720708 IBR720707:IBR720708 ILN720707:ILN720708 IVJ720707:IVJ720708 JFF720707:JFF720708 JPB720707:JPB720708 JYX720707:JYX720708 KIT720707:KIT720708 KSP720707:KSP720708 LCL720707:LCL720708 LMH720707:LMH720708 LWD720707:LWD720708 MFZ720707:MFZ720708 MPV720707:MPV720708 MZR720707:MZR720708 NJN720707:NJN720708 NTJ720707:NTJ720708 ODF720707:ODF720708 ONB720707:ONB720708 OWX720707:OWX720708 PGT720707:PGT720708 PQP720707:PQP720708 QAL720707:QAL720708 QKH720707:QKH720708 QUD720707:QUD720708 RDZ720707:RDZ720708 RNV720707:RNV720708 RXR720707:RXR720708 SHN720707:SHN720708 SRJ720707:SRJ720708 TBF720707:TBF720708 TLB720707:TLB720708 TUX720707:TUX720708 UET720707:UET720708 UOP720707:UOP720708 UYL720707:UYL720708 VIH720707:VIH720708 VSD720707:VSD720708 WBZ720707:WBZ720708 WLV720707:WLV720708 WVR720707:WVR720708 J786243:J786244 JF786243:JF786244 TB786243:TB786244 ACX786243:ACX786244 AMT786243:AMT786244 AWP786243:AWP786244 BGL786243:BGL786244 BQH786243:BQH786244 CAD786243:CAD786244 CJZ786243:CJZ786244 CTV786243:CTV786244 DDR786243:DDR786244 DNN786243:DNN786244 DXJ786243:DXJ786244 EHF786243:EHF786244 ERB786243:ERB786244 FAX786243:FAX786244 FKT786243:FKT786244 FUP786243:FUP786244 GEL786243:GEL786244 GOH786243:GOH786244 GYD786243:GYD786244 HHZ786243:HHZ786244 HRV786243:HRV786244 IBR786243:IBR786244 ILN786243:ILN786244 IVJ786243:IVJ786244 JFF786243:JFF786244 JPB786243:JPB786244 JYX786243:JYX786244 KIT786243:KIT786244 KSP786243:KSP786244 LCL786243:LCL786244 LMH786243:LMH786244 LWD786243:LWD786244 MFZ786243:MFZ786244 MPV786243:MPV786244 MZR786243:MZR786244 NJN786243:NJN786244 NTJ786243:NTJ786244 ODF786243:ODF786244 ONB786243:ONB786244 OWX786243:OWX786244 PGT786243:PGT786244 PQP786243:PQP786244 QAL786243:QAL786244 QKH786243:QKH786244 QUD786243:QUD786244 RDZ786243:RDZ786244 RNV786243:RNV786244 RXR786243:RXR786244 SHN786243:SHN786244 SRJ786243:SRJ786244 TBF786243:TBF786244 TLB786243:TLB786244 TUX786243:TUX786244 UET786243:UET786244 UOP786243:UOP786244 UYL786243:UYL786244 VIH786243:VIH786244 VSD786243:VSD786244 WBZ786243:WBZ786244 WLV786243:WLV786244 WVR786243:WVR786244 J851779:J851780 JF851779:JF851780 TB851779:TB851780 ACX851779:ACX851780 AMT851779:AMT851780 AWP851779:AWP851780 BGL851779:BGL851780 BQH851779:BQH851780 CAD851779:CAD851780 CJZ851779:CJZ851780 CTV851779:CTV851780 DDR851779:DDR851780 DNN851779:DNN851780 DXJ851779:DXJ851780 EHF851779:EHF851780 ERB851779:ERB851780 FAX851779:FAX851780 FKT851779:FKT851780 FUP851779:FUP851780 GEL851779:GEL851780 GOH851779:GOH851780 GYD851779:GYD851780 HHZ851779:HHZ851780 HRV851779:HRV851780 IBR851779:IBR851780 ILN851779:ILN851780 IVJ851779:IVJ851780 JFF851779:JFF851780 JPB851779:JPB851780 JYX851779:JYX851780 KIT851779:KIT851780 KSP851779:KSP851780 LCL851779:LCL851780 LMH851779:LMH851780 LWD851779:LWD851780 MFZ851779:MFZ851780 MPV851779:MPV851780 MZR851779:MZR851780 NJN851779:NJN851780 NTJ851779:NTJ851780 ODF851779:ODF851780 ONB851779:ONB851780 OWX851779:OWX851780 PGT851779:PGT851780 PQP851779:PQP851780 QAL851779:QAL851780 QKH851779:QKH851780 QUD851779:QUD851780 RDZ851779:RDZ851780 RNV851779:RNV851780 RXR851779:RXR851780 SHN851779:SHN851780 SRJ851779:SRJ851780 TBF851779:TBF851780 TLB851779:TLB851780 TUX851779:TUX851780 UET851779:UET851780 UOP851779:UOP851780 UYL851779:UYL851780 VIH851779:VIH851780 VSD851779:VSD851780 WBZ851779:WBZ851780 WLV851779:WLV851780 WVR851779:WVR851780 J917315:J917316 JF917315:JF917316 TB917315:TB917316 ACX917315:ACX917316 AMT917315:AMT917316 AWP917315:AWP917316 BGL917315:BGL917316 BQH917315:BQH917316 CAD917315:CAD917316 CJZ917315:CJZ917316 CTV917315:CTV917316 DDR917315:DDR917316 DNN917315:DNN917316 DXJ917315:DXJ917316 EHF917315:EHF917316 ERB917315:ERB917316 FAX917315:FAX917316 FKT917315:FKT917316 FUP917315:FUP917316 GEL917315:GEL917316 GOH917315:GOH917316 GYD917315:GYD917316 HHZ917315:HHZ917316 HRV917315:HRV917316 IBR917315:IBR917316 ILN917315:ILN917316 IVJ917315:IVJ917316 JFF917315:JFF917316 JPB917315:JPB917316 JYX917315:JYX917316 KIT917315:KIT917316 KSP917315:KSP917316 LCL917315:LCL917316 LMH917315:LMH917316 LWD917315:LWD917316 MFZ917315:MFZ917316 MPV917315:MPV917316 MZR917315:MZR917316 NJN917315:NJN917316 NTJ917315:NTJ917316 ODF917315:ODF917316 ONB917315:ONB917316 OWX917315:OWX917316 PGT917315:PGT917316 PQP917315:PQP917316 QAL917315:QAL917316 QKH917315:QKH917316 QUD917315:QUD917316 RDZ917315:RDZ917316 RNV917315:RNV917316 RXR917315:RXR917316 SHN917315:SHN917316 SRJ917315:SRJ917316 TBF917315:TBF917316 TLB917315:TLB917316 TUX917315:TUX917316 UET917315:UET917316 UOP917315:UOP917316 UYL917315:UYL917316 VIH917315:VIH917316 VSD917315:VSD917316 WBZ917315:WBZ917316 WLV917315:WLV917316 WVR917315:WVR917316 J982851:J982852 JF982851:JF982852 TB982851:TB982852 ACX982851:ACX982852 AMT982851:AMT982852 AWP982851:AWP982852 BGL982851:BGL982852 BQH982851:BQH982852 CAD982851:CAD982852 CJZ982851:CJZ982852 CTV982851:CTV982852 DDR982851:DDR982852 DNN982851:DNN982852 DXJ982851:DXJ982852 EHF982851:EHF982852 ERB982851:ERB982852 FAX982851:FAX982852 FKT982851:FKT982852 FUP982851:FUP982852 GEL982851:GEL982852 GOH982851:GOH982852 GYD982851:GYD982852 HHZ982851:HHZ982852 HRV982851:HRV982852 IBR982851:IBR982852 ILN982851:ILN982852 IVJ982851:IVJ982852 JFF982851:JFF982852 JPB982851:JPB982852 JYX982851:JYX982852 KIT982851:KIT982852 KSP982851:KSP982852 LCL982851:LCL982852 LMH982851:LMH982852 LWD982851:LWD982852 MFZ982851:MFZ982852 MPV982851:MPV982852 MZR982851:MZR982852 NJN982851:NJN982852 NTJ982851:NTJ982852 ODF982851:ODF982852 ONB982851:ONB982852 OWX982851:OWX982852 PGT982851:PGT982852 PQP982851:PQP982852 QAL982851:QAL982852 QKH982851:QKH982852 QUD982851:QUD982852 RDZ982851:RDZ982852 RNV982851:RNV982852 RXR982851:RXR982852 SHN982851:SHN982852 SRJ982851:SRJ982852 TBF982851:TBF982852 TLB982851:TLB982852 TUX982851:TUX982852 UET982851:UET982852 UOP982851:UOP982852 UYL982851:UYL982852 VIH982851:VIH982852 VSD982851:VSD982852 WBZ982851:WBZ982852 WLV982851:WLV982852 WVR982851:WVR982852 J1048387:J1048388 JF1048387:JF1048388 TB1048387:TB1048388 ACX1048387:ACX1048388 AMT1048387:AMT1048388 AWP1048387:AWP1048388 BGL1048387:BGL1048388 BQH1048387:BQH1048388 CAD1048387:CAD1048388 CJZ1048387:CJZ1048388 CTV1048387:CTV1048388 DDR1048387:DDR1048388 DNN1048387:DNN1048388 DXJ1048387:DXJ1048388 EHF1048387:EHF1048388 ERB1048387:ERB1048388 FAX1048387:FAX1048388 FKT1048387:FKT1048388 FUP1048387:FUP1048388 GEL1048387:GEL1048388 GOH1048387:GOH1048388 GYD1048387:GYD1048388 HHZ1048387:HHZ1048388 HRV1048387:HRV1048388 IBR1048387:IBR1048388 ILN1048387:ILN1048388 IVJ1048387:IVJ1048388 JFF1048387:JFF1048388 JPB1048387:JPB1048388 JYX1048387:JYX1048388 KIT1048387:KIT1048388 KSP1048387:KSP1048388 LCL1048387:LCL1048388 LMH1048387:LMH1048388 LWD1048387:LWD1048388 MFZ1048387:MFZ1048388 MPV1048387:MPV1048388 MZR1048387:MZR1048388 NJN1048387:NJN1048388 NTJ1048387:NTJ1048388 ODF1048387:ODF1048388 ONB1048387:ONB1048388 OWX1048387:OWX1048388 PGT1048387:PGT1048388 PQP1048387:PQP1048388 QAL1048387:QAL1048388 QKH1048387:QKH1048388 QUD1048387:QUD1048388 RDZ1048387:RDZ1048388 RNV1048387:RNV1048388 RXR1048387:RXR1048388 SHN1048387:SHN1048388 SRJ1048387:SRJ1048388 TBF1048387:TBF1048388 TLB1048387:TLB1048388 TUX1048387:TUX1048388 UET1048387:UET1048388 UOP1048387:UOP1048388 UYL1048387:UYL1048388 VIH1048387:VIH1048388 VSD1048387:VSD1048388 WBZ1048387:WBZ1048388 WLV1048387:WLV1048388 WVR1048387:WVR1048388">
      <formula1>(R65246="OTROS")</formula1>
    </dataValidation>
  </dataValidation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pageSetUpPr fitToPage="1"/>
  </sheetPr>
  <dimension ref="A1:AH62"/>
  <sheetViews>
    <sheetView topLeftCell="A43" workbookViewId="0">
      <selection activeCell="I29" sqref="I29"/>
    </sheetView>
  </sheetViews>
  <sheetFormatPr baseColWidth="10" defaultColWidth="11.42578125" defaultRowHeight="15"/>
  <cols>
    <col min="1" max="1" width="5.5703125" style="92" customWidth="1"/>
    <col min="2" max="2" width="89.42578125" style="115" customWidth="1"/>
    <col min="3" max="3" width="7.85546875" style="92" customWidth="1"/>
    <col min="4" max="4" width="8.7109375" style="98" customWidth="1"/>
    <col min="5" max="5" width="6.7109375" style="92" bestFit="1" customWidth="1"/>
    <col min="6" max="6" width="8.7109375" style="92" customWidth="1"/>
    <col min="7" max="7" width="7.42578125" style="92" bestFit="1" customWidth="1"/>
    <col min="8" max="10" width="11.42578125" style="92"/>
    <col min="11" max="11" width="12" style="92" customWidth="1"/>
    <col min="12" max="12" width="12.7109375" style="92" customWidth="1"/>
    <col min="13" max="15" width="11.42578125" style="92"/>
    <col min="16" max="16" width="13.85546875" style="92" customWidth="1"/>
    <col min="17" max="17" width="14.7109375" style="92" customWidth="1"/>
    <col min="18" max="16384" width="11.42578125" style="92"/>
  </cols>
  <sheetData>
    <row r="1" spans="1:34">
      <c r="A1" s="1325" t="s">
        <v>384</v>
      </c>
      <c r="B1" s="1326"/>
      <c r="C1" s="1326"/>
      <c r="D1" s="1326"/>
      <c r="E1" s="1326"/>
      <c r="F1" s="1326"/>
      <c r="G1" s="1326"/>
      <c r="H1" s="1326"/>
      <c r="I1" s="1326"/>
      <c r="J1" s="1326"/>
      <c r="K1" s="1326"/>
      <c r="L1" s="1326"/>
      <c r="M1" s="1341"/>
    </row>
    <row r="2" spans="1:34">
      <c r="A2" s="1327" t="s">
        <v>385</v>
      </c>
      <c r="B2" s="1328"/>
      <c r="C2" s="1328"/>
      <c r="D2" s="1328"/>
      <c r="E2" s="1328"/>
      <c r="F2" s="1328"/>
      <c r="G2" s="1328"/>
      <c r="H2" s="1328"/>
      <c r="I2" s="1328"/>
      <c r="J2" s="1328"/>
      <c r="K2" s="1328"/>
      <c r="L2" s="1328"/>
      <c r="M2" s="1342"/>
      <c r="N2" s="17"/>
      <c r="O2" s="17"/>
      <c r="P2" s="17"/>
      <c r="Q2" s="17"/>
      <c r="R2" s="17"/>
      <c r="S2" s="17"/>
      <c r="T2" s="17"/>
      <c r="U2" s="17"/>
      <c r="V2" s="17"/>
      <c r="W2" s="17"/>
      <c r="X2" s="17"/>
      <c r="Y2" s="17"/>
      <c r="Z2" s="17"/>
      <c r="AA2" s="17"/>
      <c r="AB2" s="17"/>
      <c r="AC2" s="17"/>
      <c r="AD2" s="17"/>
      <c r="AE2" s="17"/>
      <c r="AF2" s="17"/>
      <c r="AG2" s="17"/>
      <c r="AH2" s="17">
        <v>0.73461554656842498</v>
      </c>
    </row>
    <row r="3" spans="1:34">
      <c r="A3" s="1329" t="s">
        <v>441</v>
      </c>
      <c r="B3" s="1330"/>
      <c r="C3" s="1330"/>
      <c r="D3" s="1330"/>
      <c r="E3" s="1330"/>
      <c r="F3" s="1330"/>
      <c r="G3" s="1330"/>
      <c r="H3" s="1330"/>
      <c r="I3" s="1330"/>
      <c r="J3" s="1330"/>
      <c r="K3" s="1330"/>
      <c r="L3" s="1330"/>
      <c r="M3" s="1343"/>
    </row>
    <row r="4" spans="1:34" ht="32.25" customHeight="1" thickBot="1">
      <c r="A4" s="1331" t="s">
        <v>522</v>
      </c>
      <c r="B4" s="1331"/>
      <c r="C4" s="155"/>
      <c r="D4" s="156" t="s">
        <v>442</v>
      </c>
      <c r="E4" s="155"/>
      <c r="F4" s="155"/>
      <c r="G4" s="157" t="s">
        <v>514</v>
      </c>
      <c r="H4" s="150"/>
      <c r="I4" s="150"/>
      <c r="J4" s="150"/>
      <c r="K4" s="150"/>
      <c r="L4" s="150"/>
      <c r="M4" s="153"/>
    </row>
    <row r="5" spans="1:34" ht="15.75">
      <c r="A5" s="1332" t="s">
        <v>386</v>
      </c>
      <c r="B5" s="1333"/>
      <c r="C5" s="1333"/>
      <c r="D5" s="1333"/>
      <c r="E5" s="1333"/>
      <c r="F5" s="1344">
        <v>71.297937726375395</v>
      </c>
      <c r="G5" s="1345"/>
      <c r="H5" s="1346" t="s">
        <v>394</v>
      </c>
      <c r="I5" s="1347"/>
      <c r="J5" s="1348"/>
      <c r="K5" s="1346" t="s">
        <v>447</v>
      </c>
      <c r="L5" s="1347"/>
      <c r="M5" s="1349"/>
    </row>
    <row r="6" spans="1:34" s="115" customFormat="1" ht="34.5">
      <c r="A6" s="131" t="s">
        <v>387</v>
      </c>
      <c r="B6" s="113" t="s">
        <v>98</v>
      </c>
      <c r="C6" s="130" t="s">
        <v>1</v>
      </c>
      <c r="D6" s="137" t="s">
        <v>440</v>
      </c>
      <c r="E6" s="130" t="s">
        <v>388</v>
      </c>
      <c r="F6" s="130" t="s">
        <v>432</v>
      </c>
      <c r="G6" s="130" t="s">
        <v>390</v>
      </c>
      <c r="H6" s="93" t="s">
        <v>388</v>
      </c>
      <c r="I6" s="93" t="s">
        <v>389</v>
      </c>
      <c r="J6" s="93" t="s">
        <v>390</v>
      </c>
      <c r="K6" s="93" t="s">
        <v>388</v>
      </c>
      <c r="L6" s="93" t="s">
        <v>389</v>
      </c>
      <c r="M6" s="139" t="s">
        <v>390</v>
      </c>
    </row>
    <row r="7" spans="1:34">
      <c r="A7" s="132">
        <v>1</v>
      </c>
      <c r="B7" s="134" t="s">
        <v>398</v>
      </c>
      <c r="C7" s="1338"/>
      <c r="D7" s="1338"/>
      <c r="E7" s="1338"/>
      <c r="F7" s="1338"/>
      <c r="G7" s="1338"/>
      <c r="H7" s="1338"/>
      <c r="I7" s="1338"/>
      <c r="J7" s="1338"/>
      <c r="K7" s="1338"/>
      <c r="L7" s="1338"/>
      <c r="M7" s="1339"/>
    </row>
    <row r="8" spans="1:34">
      <c r="A8" s="132">
        <v>1.1000000000000001</v>
      </c>
      <c r="B8" s="125" t="s">
        <v>399</v>
      </c>
      <c r="C8" s="94" t="s">
        <v>380</v>
      </c>
      <c r="D8" s="128">
        <v>0.17280000000000001</v>
      </c>
      <c r="E8" s="129">
        <f>+D8*$F$5</f>
        <v>12.320283639117669</v>
      </c>
      <c r="F8" s="129">
        <f>+E8*1.288251</f>
        <v>15.871617718376976</v>
      </c>
      <c r="G8" s="129">
        <f>+E8*0.734616</f>
        <v>9.0506774858340666</v>
      </c>
      <c r="H8" s="138"/>
      <c r="I8" s="138"/>
      <c r="J8" s="138"/>
      <c r="K8" s="154">
        <f>+H8*E8</f>
        <v>0</v>
      </c>
      <c r="L8" s="154">
        <f t="shared" ref="L8:M27" si="0">+I8*F8</f>
        <v>0</v>
      </c>
      <c r="M8" s="154">
        <f t="shared" si="0"/>
        <v>0</v>
      </c>
      <c r="N8" s="201"/>
    </row>
    <row r="9" spans="1:34">
      <c r="A9" s="132">
        <v>1.2</v>
      </c>
      <c r="B9" s="126" t="s">
        <v>433</v>
      </c>
      <c r="C9" s="94" t="s">
        <v>380</v>
      </c>
      <c r="D9" s="128">
        <v>0.20730000000000001</v>
      </c>
      <c r="E9" s="129">
        <f t="shared" ref="E9:E55" si="1">+D9*$F$5</f>
        <v>14.78006249067762</v>
      </c>
      <c r="F9" s="129">
        <f t="shared" ref="F9:F27" si="2">+E9*1.288251</f>
        <v>19.040430283677935</v>
      </c>
      <c r="G9" s="129">
        <f t="shared" ref="G9:G27" si="3">+E9*0.734616</f>
        <v>10.857670386651632</v>
      </c>
      <c r="H9" s="138"/>
      <c r="I9" s="138"/>
      <c r="J9" s="138"/>
      <c r="K9" s="154">
        <f t="shared" ref="K9:K55" si="4">+H9*E9</f>
        <v>0</v>
      </c>
      <c r="L9" s="154">
        <f t="shared" si="0"/>
        <v>0</v>
      </c>
      <c r="M9" s="154">
        <f t="shared" si="0"/>
        <v>0</v>
      </c>
      <c r="N9" s="201"/>
    </row>
    <row r="10" spans="1:34">
      <c r="A10" s="132">
        <v>1.3</v>
      </c>
      <c r="B10" s="126" t="s">
        <v>434</v>
      </c>
      <c r="C10" s="94" t="s">
        <v>380</v>
      </c>
      <c r="D10" s="128">
        <v>0.29620000000000002</v>
      </c>
      <c r="E10" s="129">
        <f t="shared" si="1"/>
        <v>21.118449154552394</v>
      </c>
      <c r="F10" s="129">
        <f t="shared" si="2"/>
        <v>27.205863241801278</v>
      </c>
      <c r="G10" s="129"/>
      <c r="H10" s="138"/>
      <c r="I10" s="138"/>
      <c r="J10" s="138"/>
      <c r="K10" s="154">
        <f t="shared" si="4"/>
        <v>0</v>
      </c>
      <c r="L10" s="154">
        <f t="shared" si="0"/>
        <v>0</v>
      </c>
      <c r="M10" s="154"/>
      <c r="N10" s="201"/>
    </row>
    <row r="11" spans="1:34">
      <c r="A11" s="132">
        <v>1.4</v>
      </c>
      <c r="B11" s="126" t="s">
        <v>402</v>
      </c>
      <c r="C11" s="94" t="s">
        <v>380</v>
      </c>
      <c r="D11" s="128">
        <v>0.20730000000000001</v>
      </c>
      <c r="E11" s="129">
        <f t="shared" si="1"/>
        <v>14.78006249067762</v>
      </c>
      <c r="F11" s="129"/>
      <c r="G11" s="129"/>
      <c r="H11" s="138"/>
      <c r="I11" s="138"/>
      <c r="J11" s="138"/>
      <c r="K11" s="154">
        <f t="shared" si="4"/>
        <v>0</v>
      </c>
      <c r="L11" s="154">
        <f>+E11*H11</f>
        <v>0</v>
      </c>
      <c r="M11" s="154"/>
      <c r="N11" s="201"/>
    </row>
    <row r="12" spans="1:34">
      <c r="A12" s="132">
        <v>1.5</v>
      </c>
      <c r="B12" s="126" t="s">
        <v>439</v>
      </c>
      <c r="C12" s="94" t="s">
        <v>380</v>
      </c>
      <c r="D12" s="128">
        <v>0.17280000000000001</v>
      </c>
      <c r="E12" s="129">
        <f t="shared" si="1"/>
        <v>12.320283639117669</v>
      </c>
      <c r="F12" s="129">
        <f t="shared" si="2"/>
        <v>15.871617718376976</v>
      </c>
      <c r="G12" s="129"/>
      <c r="H12" s="138"/>
      <c r="I12" s="138"/>
      <c r="J12" s="138"/>
      <c r="K12" s="154">
        <f t="shared" si="4"/>
        <v>0</v>
      </c>
      <c r="L12" s="154">
        <f t="shared" si="0"/>
        <v>0</v>
      </c>
      <c r="M12" s="154"/>
      <c r="N12" s="201"/>
      <c r="O12" s="1351" t="s">
        <v>512</v>
      </c>
      <c r="P12" s="1353" t="s">
        <v>100</v>
      </c>
      <c r="Q12" s="1322" t="s">
        <v>520</v>
      </c>
      <c r="R12" s="1350" t="s">
        <v>99</v>
      </c>
      <c r="S12" s="1350"/>
      <c r="T12" s="1350"/>
      <c r="U12" s="1350"/>
      <c r="V12" s="1350"/>
    </row>
    <row r="13" spans="1:34">
      <c r="A13" s="132">
        <v>1.6</v>
      </c>
      <c r="B13" s="126" t="s">
        <v>404</v>
      </c>
      <c r="C13" s="94" t="s">
        <v>380</v>
      </c>
      <c r="D13" s="128">
        <v>0.1152</v>
      </c>
      <c r="E13" s="129">
        <f t="shared" si="1"/>
        <v>8.2135224260784447</v>
      </c>
      <c r="F13" s="129"/>
      <c r="G13" s="129"/>
      <c r="H13" s="138"/>
      <c r="I13" s="138"/>
      <c r="J13" s="138"/>
      <c r="K13" s="154">
        <f t="shared" si="4"/>
        <v>0</v>
      </c>
      <c r="L13" s="154"/>
      <c r="M13" s="154"/>
      <c r="N13" s="201"/>
      <c r="O13" s="1352"/>
      <c r="P13" s="1354"/>
      <c r="Q13" s="1354"/>
      <c r="R13" s="21" t="s">
        <v>461</v>
      </c>
      <c r="S13" s="21" t="s">
        <v>462</v>
      </c>
      <c r="T13" s="21" t="s">
        <v>463</v>
      </c>
      <c r="U13" s="21" t="s">
        <v>464</v>
      </c>
      <c r="V13" s="138" t="s">
        <v>521</v>
      </c>
    </row>
    <row r="14" spans="1:34">
      <c r="A14" s="132">
        <v>1.7</v>
      </c>
      <c r="B14" s="126" t="s">
        <v>89</v>
      </c>
      <c r="C14" s="94" t="s">
        <v>380</v>
      </c>
      <c r="D14" s="128">
        <v>0.2303</v>
      </c>
      <c r="E14" s="129">
        <f t="shared" si="1"/>
        <v>16.419915058384255</v>
      </c>
      <c r="F14" s="129"/>
      <c r="G14" s="129"/>
      <c r="H14" s="138"/>
      <c r="I14" s="138"/>
      <c r="J14" s="138"/>
      <c r="K14" s="154">
        <f t="shared" si="4"/>
        <v>0</v>
      </c>
      <c r="L14" s="154"/>
      <c r="M14" s="154"/>
      <c r="N14" s="201"/>
      <c r="O14" s="212" t="s">
        <v>523</v>
      </c>
      <c r="P14" s="212">
        <v>2015</v>
      </c>
      <c r="Q14" s="212">
        <v>85</v>
      </c>
      <c r="R14" s="212">
        <v>502</v>
      </c>
      <c r="S14" s="212">
        <v>1106</v>
      </c>
      <c r="T14" s="212">
        <v>38</v>
      </c>
      <c r="U14" s="212">
        <v>72</v>
      </c>
      <c r="V14" s="138">
        <v>5</v>
      </c>
    </row>
    <row r="15" spans="1:34">
      <c r="A15" s="132">
        <v>1.8</v>
      </c>
      <c r="B15" s="125" t="s">
        <v>405</v>
      </c>
      <c r="C15" s="94" t="s">
        <v>380</v>
      </c>
      <c r="D15" s="128">
        <v>0.51839999999999997</v>
      </c>
      <c r="E15" s="129">
        <f t="shared" si="1"/>
        <v>36.960850917353</v>
      </c>
      <c r="F15" s="129"/>
      <c r="G15" s="129"/>
      <c r="H15" s="138"/>
      <c r="I15" s="138"/>
      <c r="J15" s="138"/>
      <c r="K15" s="154">
        <f t="shared" si="4"/>
        <v>0</v>
      </c>
      <c r="L15" s="154"/>
      <c r="M15" s="154"/>
      <c r="N15" s="201"/>
    </row>
    <row r="16" spans="1:34">
      <c r="A16" s="132">
        <v>2</v>
      </c>
      <c r="B16" s="134" t="s">
        <v>406</v>
      </c>
      <c r="C16" s="94"/>
      <c r="D16" s="128"/>
      <c r="E16" s="129"/>
      <c r="F16" s="129"/>
      <c r="G16" s="129"/>
      <c r="H16" s="138"/>
      <c r="I16" s="138"/>
      <c r="J16" s="138"/>
      <c r="K16" s="154">
        <f t="shared" si="4"/>
        <v>0</v>
      </c>
      <c r="L16" s="154"/>
      <c r="M16" s="154"/>
      <c r="N16" s="201"/>
    </row>
    <row r="17" spans="1:14">
      <c r="A17" s="132">
        <v>2.1</v>
      </c>
      <c r="B17" s="125" t="s">
        <v>407</v>
      </c>
      <c r="C17" s="94" t="s">
        <v>380</v>
      </c>
      <c r="D17" s="128">
        <v>0.12959999999999999</v>
      </c>
      <c r="E17" s="129">
        <f t="shared" si="1"/>
        <v>9.2402127293382499</v>
      </c>
      <c r="F17" s="129">
        <f t="shared" si="2"/>
        <v>11.903713288782731</v>
      </c>
      <c r="G17" s="129">
        <f t="shared" si="3"/>
        <v>6.7880081143755486</v>
      </c>
      <c r="H17" s="138"/>
      <c r="I17" s="138"/>
      <c r="J17" s="138"/>
      <c r="K17" s="154">
        <f t="shared" si="4"/>
        <v>0</v>
      </c>
      <c r="L17" s="154">
        <f t="shared" si="0"/>
        <v>0</v>
      </c>
      <c r="M17" s="154">
        <f t="shared" si="0"/>
        <v>0</v>
      </c>
      <c r="N17" s="201"/>
    </row>
    <row r="18" spans="1:14">
      <c r="A18" s="132">
        <v>2.2000000000000002</v>
      </c>
      <c r="B18" s="126" t="s">
        <v>436</v>
      </c>
      <c r="C18" s="94" t="s">
        <v>380</v>
      </c>
      <c r="D18" s="128">
        <v>0.14810000000000001</v>
      </c>
      <c r="E18" s="129">
        <f t="shared" si="1"/>
        <v>10.559224577276197</v>
      </c>
      <c r="F18" s="129">
        <f t="shared" si="2"/>
        <v>13.602931620900639</v>
      </c>
      <c r="G18" s="129"/>
      <c r="H18" s="138"/>
      <c r="I18" s="138"/>
      <c r="J18" s="138"/>
      <c r="K18" s="154">
        <f t="shared" si="4"/>
        <v>0</v>
      </c>
      <c r="L18" s="154">
        <f t="shared" si="0"/>
        <v>0</v>
      </c>
      <c r="M18" s="154"/>
      <c r="N18" s="201"/>
    </row>
    <row r="19" spans="1:14">
      <c r="A19" s="132">
        <v>2.2999999999999998</v>
      </c>
      <c r="B19" s="125" t="s">
        <v>409</v>
      </c>
      <c r="C19" s="94" t="s">
        <v>380</v>
      </c>
      <c r="D19" s="128">
        <v>0.1152</v>
      </c>
      <c r="E19" s="129">
        <f t="shared" si="1"/>
        <v>8.2135224260784447</v>
      </c>
      <c r="F19" s="129">
        <f t="shared" si="2"/>
        <v>10.581078478917982</v>
      </c>
      <c r="G19" s="129"/>
      <c r="H19" s="138"/>
      <c r="I19" s="138"/>
      <c r="J19" s="138"/>
      <c r="K19" s="154">
        <f t="shared" si="4"/>
        <v>0</v>
      </c>
      <c r="L19" s="154">
        <f t="shared" si="0"/>
        <v>0</v>
      </c>
      <c r="M19" s="154"/>
      <c r="N19" s="201"/>
    </row>
    <row r="20" spans="1:14">
      <c r="A20" s="132">
        <v>2.4</v>
      </c>
      <c r="B20" s="126" t="s">
        <v>437</v>
      </c>
      <c r="C20" s="94" t="s">
        <v>380</v>
      </c>
      <c r="D20" s="128">
        <v>0.12959999999999999</v>
      </c>
      <c r="E20" s="129">
        <f t="shared" si="1"/>
        <v>9.2402127293382499</v>
      </c>
      <c r="F20" s="129">
        <f t="shared" si="2"/>
        <v>11.903713288782731</v>
      </c>
      <c r="G20" s="129"/>
      <c r="H20" s="138"/>
      <c r="I20" s="138"/>
      <c r="J20" s="138"/>
      <c r="K20" s="154">
        <f t="shared" si="4"/>
        <v>0</v>
      </c>
      <c r="L20" s="154">
        <f t="shared" si="0"/>
        <v>0</v>
      </c>
      <c r="M20" s="154"/>
      <c r="N20" s="201"/>
    </row>
    <row r="21" spans="1:14">
      <c r="A21" s="132">
        <v>2.5</v>
      </c>
      <c r="B21" s="125" t="s">
        <v>411</v>
      </c>
      <c r="C21" s="94" t="s">
        <v>380</v>
      </c>
      <c r="D21" s="128">
        <v>0.17280000000000001</v>
      </c>
      <c r="E21" s="129">
        <f t="shared" si="1"/>
        <v>12.320283639117669</v>
      </c>
      <c r="F21" s="129">
        <f t="shared" si="2"/>
        <v>15.871617718376976</v>
      </c>
      <c r="G21" s="129"/>
      <c r="H21" s="138"/>
      <c r="I21" s="138"/>
      <c r="J21" s="138"/>
      <c r="K21" s="154">
        <f t="shared" si="4"/>
        <v>0</v>
      </c>
      <c r="L21" s="154">
        <f t="shared" si="0"/>
        <v>0</v>
      </c>
      <c r="M21" s="154"/>
      <c r="N21" s="201"/>
    </row>
    <row r="22" spans="1:14">
      <c r="A22" s="132">
        <v>2.6</v>
      </c>
      <c r="B22" s="126" t="s">
        <v>438</v>
      </c>
      <c r="C22" s="94" t="s">
        <v>380</v>
      </c>
      <c r="D22" s="128">
        <v>0.20730000000000001</v>
      </c>
      <c r="E22" s="129">
        <f t="shared" si="1"/>
        <v>14.78006249067762</v>
      </c>
      <c r="F22" s="129">
        <f t="shared" si="2"/>
        <v>19.040430283677935</v>
      </c>
      <c r="G22" s="129">
        <f t="shared" si="3"/>
        <v>10.857670386651632</v>
      </c>
      <c r="H22" s="138"/>
      <c r="I22" s="138"/>
      <c r="J22" s="138"/>
      <c r="K22" s="154">
        <f t="shared" si="4"/>
        <v>0</v>
      </c>
      <c r="L22" s="154">
        <f t="shared" si="0"/>
        <v>0</v>
      </c>
      <c r="M22" s="154">
        <f t="shared" si="0"/>
        <v>0</v>
      </c>
      <c r="N22" s="201"/>
    </row>
    <row r="23" spans="1:14">
      <c r="A23" s="132">
        <v>2.7</v>
      </c>
      <c r="B23" s="125" t="s">
        <v>413</v>
      </c>
      <c r="C23" s="94" t="s">
        <v>380</v>
      </c>
      <c r="D23" s="128">
        <v>0.41470000000000001</v>
      </c>
      <c r="E23" s="129">
        <f t="shared" si="1"/>
        <v>29.567254775127878</v>
      </c>
      <c r="F23" s="129"/>
      <c r="G23" s="129"/>
      <c r="H23" s="138"/>
      <c r="I23" s="138"/>
      <c r="J23" s="138"/>
      <c r="K23" s="154">
        <f t="shared" si="4"/>
        <v>0</v>
      </c>
      <c r="L23" s="154"/>
      <c r="M23" s="154"/>
      <c r="N23" s="201"/>
    </row>
    <row r="24" spans="1:14">
      <c r="A24" s="132">
        <v>2.8</v>
      </c>
      <c r="B24" s="125" t="s">
        <v>414</v>
      </c>
      <c r="C24" s="94" t="s">
        <v>380</v>
      </c>
      <c r="D24" s="128">
        <v>0.51839999999999997</v>
      </c>
      <c r="E24" s="129">
        <f t="shared" si="1"/>
        <v>36.960850917353</v>
      </c>
      <c r="F24" s="129"/>
      <c r="G24" s="129"/>
      <c r="H24" s="138"/>
      <c r="I24" s="138"/>
      <c r="J24" s="138"/>
      <c r="K24" s="154">
        <f t="shared" si="4"/>
        <v>0</v>
      </c>
      <c r="L24" s="154"/>
      <c r="M24" s="154"/>
      <c r="N24" s="201"/>
    </row>
    <row r="25" spans="1:14">
      <c r="A25" s="132">
        <v>2.9</v>
      </c>
      <c r="B25" s="125" t="s">
        <v>88</v>
      </c>
      <c r="C25" s="94" t="s">
        <v>380</v>
      </c>
      <c r="D25" s="128">
        <v>0.69099999999999995</v>
      </c>
      <c r="E25" s="129">
        <f t="shared" si="1"/>
        <v>49.266874968925393</v>
      </c>
      <c r="F25" s="129"/>
      <c r="G25" s="129"/>
      <c r="H25" s="138"/>
      <c r="I25" s="138"/>
      <c r="J25" s="138"/>
      <c r="K25" s="154">
        <f t="shared" si="4"/>
        <v>0</v>
      </c>
      <c r="L25" s="154"/>
      <c r="M25" s="154"/>
      <c r="N25" s="201"/>
    </row>
    <row r="26" spans="1:14">
      <c r="A26" s="132">
        <v>3</v>
      </c>
      <c r="B26" s="134" t="s">
        <v>415</v>
      </c>
      <c r="C26" s="94"/>
      <c r="D26" s="128"/>
      <c r="E26" s="129"/>
      <c r="F26" s="129"/>
      <c r="G26" s="129"/>
      <c r="H26" s="138"/>
      <c r="I26" s="138"/>
      <c r="J26" s="138"/>
      <c r="K26" s="154">
        <f t="shared" si="4"/>
        <v>0</v>
      </c>
      <c r="L26" s="154"/>
      <c r="M26" s="154"/>
      <c r="N26" s="201"/>
    </row>
    <row r="27" spans="1:14">
      <c r="A27" s="132">
        <v>3.1</v>
      </c>
      <c r="B27" s="125" t="s">
        <v>435</v>
      </c>
      <c r="C27" s="94" t="s">
        <v>380</v>
      </c>
      <c r="D27" s="128">
        <v>0.25919999999999999</v>
      </c>
      <c r="E27" s="129">
        <f t="shared" si="1"/>
        <v>18.4804254586765</v>
      </c>
      <c r="F27" s="129">
        <f t="shared" si="2"/>
        <v>23.807426577565462</v>
      </c>
      <c r="G27" s="129">
        <f t="shared" si="3"/>
        <v>13.576016228751097</v>
      </c>
      <c r="H27" s="138"/>
      <c r="I27" s="138"/>
      <c r="J27" s="138"/>
      <c r="K27" s="154">
        <f t="shared" si="4"/>
        <v>0</v>
      </c>
      <c r="L27" s="154">
        <f t="shared" si="0"/>
        <v>0</v>
      </c>
      <c r="M27" s="154">
        <f t="shared" si="0"/>
        <v>0</v>
      </c>
      <c r="N27" s="201"/>
    </row>
    <row r="28" spans="1:14">
      <c r="A28" s="132">
        <v>4</v>
      </c>
      <c r="B28" s="135" t="s">
        <v>518</v>
      </c>
      <c r="C28" s="94" t="s">
        <v>380</v>
      </c>
      <c r="D28" s="128">
        <v>0.1014</v>
      </c>
      <c r="E28" s="129">
        <f t="shared" si="1"/>
        <v>7.2296108854544654</v>
      </c>
      <c r="F28" s="129"/>
      <c r="G28" s="129"/>
      <c r="H28" s="138"/>
      <c r="I28" s="138"/>
      <c r="J28" s="138"/>
      <c r="K28" s="154">
        <f t="shared" si="4"/>
        <v>0</v>
      </c>
      <c r="L28" s="154"/>
      <c r="M28" s="154"/>
      <c r="N28" s="201"/>
    </row>
    <row r="29" spans="1:14">
      <c r="A29" s="132">
        <v>5</v>
      </c>
      <c r="B29" s="135" t="s">
        <v>91</v>
      </c>
      <c r="C29" s="94" t="s">
        <v>380</v>
      </c>
      <c r="D29" s="128">
        <v>0.20730000000000001</v>
      </c>
      <c r="E29" s="129">
        <f t="shared" si="1"/>
        <v>14.78006249067762</v>
      </c>
      <c r="F29" s="129"/>
      <c r="G29" s="129"/>
      <c r="H29" s="138"/>
      <c r="I29" s="138"/>
      <c r="J29" s="138"/>
      <c r="K29" s="154">
        <f t="shared" si="4"/>
        <v>0</v>
      </c>
      <c r="L29" s="154"/>
      <c r="M29" s="154"/>
      <c r="N29" s="201"/>
    </row>
    <row r="30" spans="1:14">
      <c r="A30" s="132">
        <v>6</v>
      </c>
      <c r="B30" s="126" t="s">
        <v>429</v>
      </c>
      <c r="C30" s="94" t="s">
        <v>392</v>
      </c>
      <c r="D30" s="128">
        <v>4.07E-2</v>
      </c>
      <c r="E30" s="129">
        <f t="shared" si="1"/>
        <v>2.9018260654634784</v>
      </c>
      <c r="F30" s="129"/>
      <c r="G30" s="129"/>
      <c r="H30" s="138"/>
      <c r="I30" s="138"/>
      <c r="J30" s="138"/>
      <c r="K30" s="154">
        <f t="shared" si="4"/>
        <v>0</v>
      </c>
      <c r="L30" s="154"/>
      <c r="M30" s="154"/>
      <c r="N30" s="201"/>
    </row>
    <row r="31" spans="1:14">
      <c r="A31" s="132">
        <v>7</v>
      </c>
      <c r="B31" s="127" t="s">
        <v>419</v>
      </c>
      <c r="C31" s="94" t="s">
        <v>380</v>
      </c>
      <c r="D31" s="128">
        <v>0.17269999999999999</v>
      </c>
      <c r="E31" s="129">
        <f t="shared" si="1"/>
        <v>12.313153845345029</v>
      </c>
      <c r="F31" s="129"/>
      <c r="G31" s="129"/>
      <c r="H31" s="138"/>
      <c r="I31" s="138"/>
      <c r="J31" s="138"/>
      <c r="K31" s="154">
        <f t="shared" si="4"/>
        <v>0</v>
      </c>
      <c r="L31" s="154"/>
      <c r="M31" s="154"/>
      <c r="N31" s="201"/>
    </row>
    <row r="32" spans="1:14">
      <c r="A32" s="132">
        <v>8</v>
      </c>
      <c r="B32" s="126" t="s">
        <v>420</v>
      </c>
      <c r="C32" s="94" t="s">
        <v>380</v>
      </c>
      <c r="D32" s="128">
        <v>8.2900000000000001E-2</v>
      </c>
      <c r="E32" s="129">
        <f t="shared" si="1"/>
        <v>5.91059903751652</v>
      </c>
      <c r="F32" s="129"/>
      <c r="G32" s="129"/>
      <c r="H32" s="138"/>
      <c r="I32" s="138"/>
      <c r="J32" s="138"/>
      <c r="K32" s="154">
        <f t="shared" si="4"/>
        <v>0</v>
      </c>
      <c r="L32" s="154"/>
      <c r="M32" s="154"/>
      <c r="N32" s="201"/>
    </row>
    <row r="33" spans="1:14">
      <c r="A33" s="132">
        <v>9</v>
      </c>
      <c r="B33" s="126" t="s">
        <v>82</v>
      </c>
      <c r="C33" s="94" t="s">
        <v>392</v>
      </c>
      <c r="D33" s="128">
        <v>6.6900000000000001E-2</v>
      </c>
      <c r="E33" s="129">
        <f t="shared" si="1"/>
        <v>4.7698320338945139</v>
      </c>
      <c r="F33" s="129"/>
      <c r="G33" s="129"/>
      <c r="H33" s="138"/>
      <c r="I33" s="138"/>
      <c r="J33" s="138"/>
      <c r="K33" s="154">
        <f t="shared" si="4"/>
        <v>0</v>
      </c>
      <c r="L33" s="154"/>
      <c r="M33" s="154"/>
      <c r="N33" s="201"/>
    </row>
    <row r="34" spans="1:14">
      <c r="A34" s="132">
        <v>10</v>
      </c>
      <c r="B34" s="134" t="s">
        <v>393</v>
      </c>
      <c r="C34" s="94"/>
      <c r="D34" s="128"/>
      <c r="E34" s="129"/>
      <c r="F34" s="129"/>
      <c r="G34" s="129"/>
      <c r="H34" s="138"/>
      <c r="I34" s="138"/>
      <c r="J34" s="138"/>
      <c r="K34" s="154">
        <f>+H34*E34</f>
        <v>0</v>
      </c>
      <c r="L34" s="154"/>
      <c r="M34" s="154"/>
      <c r="N34" s="201"/>
    </row>
    <row r="35" spans="1:14">
      <c r="A35" s="132">
        <v>10.1</v>
      </c>
      <c r="B35" s="126" t="s">
        <v>421</v>
      </c>
      <c r="C35" s="94" t="s">
        <v>392</v>
      </c>
      <c r="D35" s="128">
        <v>4.4999999999999997E-3</v>
      </c>
      <c r="E35" s="129">
        <f t="shared" si="1"/>
        <v>0.32084071976868928</v>
      </c>
      <c r="F35" s="129"/>
      <c r="G35" s="129"/>
      <c r="H35" s="138"/>
      <c r="I35" s="138"/>
      <c r="J35" s="138"/>
      <c r="K35" s="154">
        <f t="shared" si="4"/>
        <v>0</v>
      </c>
      <c r="L35" s="154"/>
      <c r="M35" s="154"/>
      <c r="N35" s="201"/>
    </row>
    <row r="36" spans="1:14">
      <c r="A36" s="132">
        <v>10.199999999999999</v>
      </c>
      <c r="B36" s="126" t="s">
        <v>422</v>
      </c>
      <c r="C36" s="94" t="s">
        <v>392</v>
      </c>
      <c r="D36" s="128">
        <v>5.1000000000000004E-3</v>
      </c>
      <c r="E36" s="129">
        <f t="shared" si="1"/>
        <v>0.36361948240451453</v>
      </c>
      <c r="F36" s="129"/>
      <c r="G36" s="129"/>
      <c r="H36" s="138"/>
      <c r="I36" s="138"/>
      <c r="J36" s="138"/>
      <c r="K36" s="154">
        <f t="shared" si="4"/>
        <v>0</v>
      </c>
      <c r="L36" s="154"/>
      <c r="M36" s="154"/>
      <c r="N36" s="201"/>
    </row>
    <row r="37" spans="1:14">
      <c r="A37" s="132">
        <v>10.3</v>
      </c>
      <c r="B37" s="125" t="s">
        <v>423</v>
      </c>
      <c r="C37" s="94" t="s">
        <v>392</v>
      </c>
      <c r="D37" s="128">
        <v>5.7999999999999996E-3</v>
      </c>
      <c r="E37" s="129">
        <f t="shared" si="1"/>
        <v>0.41352803881297728</v>
      </c>
      <c r="F37" s="129"/>
      <c r="G37" s="129"/>
      <c r="H37" s="138"/>
      <c r="I37" s="138"/>
      <c r="J37" s="138"/>
      <c r="K37" s="154">
        <f t="shared" si="4"/>
        <v>0</v>
      </c>
      <c r="L37" s="154"/>
      <c r="M37" s="154"/>
      <c r="N37" s="201"/>
    </row>
    <row r="38" spans="1:14">
      <c r="A38" s="132">
        <v>10.4</v>
      </c>
      <c r="B38" s="125" t="s">
        <v>424</v>
      </c>
      <c r="C38" s="94" t="s">
        <v>392</v>
      </c>
      <c r="D38" s="128">
        <v>9.1999999999999998E-3</v>
      </c>
      <c r="E38" s="129">
        <f t="shared" si="1"/>
        <v>0.65594102708265367</v>
      </c>
      <c r="F38" s="129"/>
      <c r="G38" s="129"/>
      <c r="H38" s="138"/>
      <c r="I38" s="138"/>
      <c r="J38" s="138"/>
      <c r="K38" s="154">
        <f t="shared" si="4"/>
        <v>0</v>
      </c>
      <c r="L38" s="154"/>
      <c r="M38" s="154"/>
      <c r="N38" s="201"/>
    </row>
    <row r="39" spans="1:14">
      <c r="A39" s="132">
        <v>10.5</v>
      </c>
      <c r="B39" s="125" t="s">
        <v>513</v>
      </c>
      <c r="C39" s="94" t="s">
        <v>392</v>
      </c>
      <c r="D39" s="128">
        <v>1.34E-2</v>
      </c>
      <c r="E39" s="129">
        <f t="shared" si="1"/>
        <v>0.95539236553343032</v>
      </c>
      <c r="F39" s="129"/>
      <c r="G39" s="129"/>
      <c r="H39" s="138"/>
      <c r="I39" s="138"/>
      <c r="J39" s="138"/>
      <c r="K39" s="154">
        <f t="shared" si="4"/>
        <v>0</v>
      </c>
      <c r="L39" s="154"/>
      <c r="M39" s="154"/>
      <c r="N39" s="201"/>
    </row>
    <row r="40" spans="1:14">
      <c r="A40" s="132">
        <v>10.6</v>
      </c>
      <c r="B40" s="125" t="s">
        <v>426</v>
      </c>
      <c r="C40" s="94" t="s">
        <v>392</v>
      </c>
      <c r="D40" s="128">
        <v>1.7999999999999999E-2</v>
      </c>
      <c r="E40" s="129">
        <f t="shared" si="1"/>
        <v>1.2833628790747571</v>
      </c>
      <c r="F40" s="129"/>
      <c r="G40" s="129"/>
      <c r="H40" s="138"/>
      <c r="I40" s="138"/>
      <c r="J40" s="138"/>
      <c r="K40" s="154">
        <f t="shared" si="4"/>
        <v>0</v>
      </c>
      <c r="L40" s="154"/>
      <c r="M40" s="154"/>
      <c r="N40" s="201"/>
    </row>
    <row r="41" spans="1:14">
      <c r="A41" s="132">
        <v>11</v>
      </c>
      <c r="B41" s="125" t="s">
        <v>427</v>
      </c>
      <c r="C41" s="94" t="s">
        <v>392</v>
      </c>
      <c r="D41" s="128">
        <v>4.4999999999999997E-3</v>
      </c>
      <c r="E41" s="129">
        <f t="shared" si="1"/>
        <v>0.32084071976868928</v>
      </c>
      <c r="F41" s="129"/>
      <c r="G41" s="129"/>
      <c r="H41" s="138"/>
      <c r="I41" s="138"/>
      <c r="J41" s="138"/>
      <c r="K41" s="154">
        <f t="shared" si="4"/>
        <v>0</v>
      </c>
      <c r="L41" s="154"/>
      <c r="M41" s="154"/>
      <c r="N41" s="201"/>
    </row>
    <row r="42" spans="1:14">
      <c r="A42" s="132">
        <v>12</v>
      </c>
      <c r="B42" s="125" t="s">
        <v>428</v>
      </c>
      <c r="C42" s="94" t="s">
        <v>392</v>
      </c>
      <c r="D42" s="128">
        <v>5.0599999999999999E-2</v>
      </c>
      <c r="E42" s="129">
        <f t="shared" si="1"/>
        <v>3.6076756489545949</v>
      </c>
      <c r="F42" s="129"/>
      <c r="G42" s="129"/>
      <c r="H42" s="138"/>
      <c r="I42" s="138"/>
      <c r="J42" s="138"/>
      <c r="K42" s="154">
        <f t="shared" si="4"/>
        <v>0</v>
      </c>
      <c r="L42" s="154"/>
      <c r="M42" s="154"/>
      <c r="N42" s="201"/>
    </row>
    <row r="43" spans="1:14">
      <c r="A43" s="132">
        <v>13</v>
      </c>
      <c r="B43" s="125" t="s">
        <v>83</v>
      </c>
      <c r="C43" s="94" t="s">
        <v>380</v>
      </c>
      <c r="D43" s="128">
        <v>2.0500000000000001E-2</v>
      </c>
      <c r="E43" s="129">
        <f t="shared" si="1"/>
        <v>1.4616077233906957</v>
      </c>
      <c r="F43" s="129"/>
      <c r="G43" s="129"/>
      <c r="H43" s="138"/>
      <c r="I43" s="138"/>
      <c r="J43" s="138"/>
      <c r="K43" s="154">
        <f t="shared" si="4"/>
        <v>0</v>
      </c>
      <c r="L43" s="154"/>
      <c r="M43" s="154"/>
      <c r="N43" s="201"/>
    </row>
    <row r="44" spans="1:14">
      <c r="A44" s="132">
        <v>14</v>
      </c>
      <c r="B44" s="125" t="s">
        <v>84</v>
      </c>
      <c r="C44" s="94" t="s">
        <v>380</v>
      </c>
      <c r="D44" s="128">
        <v>4.6100000000000002E-2</v>
      </c>
      <c r="E44" s="129">
        <f t="shared" si="1"/>
        <v>3.2868349291859058</v>
      </c>
      <c r="F44" s="129"/>
      <c r="G44" s="129"/>
      <c r="H44" s="138"/>
      <c r="I44" s="138"/>
      <c r="J44" s="138"/>
      <c r="K44" s="154">
        <f t="shared" si="4"/>
        <v>0</v>
      </c>
      <c r="L44" s="154"/>
      <c r="M44" s="154"/>
      <c r="N44" s="201"/>
    </row>
    <row r="45" spans="1:14">
      <c r="A45" s="132">
        <v>15</v>
      </c>
      <c r="B45" s="125" t="s">
        <v>85</v>
      </c>
      <c r="C45" s="94" t="s">
        <v>380</v>
      </c>
      <c r="D45" s="128">
        <v>3.8E-3</v>
      </c>
      <c r="E45" s="129">
        <f t="shared" si="1"/>
        <v>0.27093216336022652</v>
      </c>
      <c r="F45" s="129"/>
      <c r="G45" s="129"/>
      <c r="H45" s="138"/>
      <c r="I45" s="138"/>
      <c r="J45" s="138"/>
      <c r="K45" s="154">
        <f t="shared" si="4"/>
        <v>0</v>
      </c>
      <c r="L45" s="154"/>
      <c r="M45" s="154"/>
      <c r="N45" s="201"/>
    </row>
    <row r="46" spans="1:14">
      <c r="A46" s="132">
        <v>16</v>
      </c>
      <c r="B46" s="125" t="s">
        <v>86</v>
      </c>
      <c r="C46" s="94" t="s">
        <v>380</v>
      </c>
      <c r="D46" s="128">
        <v>6.7000000000000002E-3</v>
      </c>
      <c r="E46" s="129">
        <f t="shared" si="1"/>
        <v>0.47769618276671516</v>
      </c>
      <c r="F46" s="129"/>
      <c r="G46" s="129"/>
      <c r="H46" s="138"/>
      <c r="I46" s="138"/>
      <c r="J46" s="138"/>
      <c r="K46" s="154">
        <f t="shared" si="4"/>
        <v>0</v>
      </c>
      <c r="L46" s="154"/>
      <c r="M46" s="154"/>
      <c r="N46" s="201"/>
    </row>
    <row r="47" spans="1:14">
      <c r="A47" s="132">
        <v>17</v>
      </c>
      <c r="B47" s="125" t="s">
        <v>430</v>
      </c>
      <c r="C47" s="94" t="s">
        <v>380</v>
      </c>
      <c r="D47" s="128">
        <v>9.5999999999999992E-3</v>
      </c>
      <c r="E47" s="129">
        <f t="shared" si="1"/>
        <v>0.68446020217320369</v>
      </c>
      <c r="F47" s="129"/>
      <c r="G47" s="129"/>
      <c r="H47" s="138"/>
      <c r="I47" s="138"/>
      <c r="J47" s="138"/>
      <c r="K47" s="154">
        <f t="shared" si="4"/>
        <v>0</v>
      </c>
      <c r="L47" s="154"/>
      <c r="M47" s="154"/>
      <c r="N47" s="201"/>
    </row>
    <row r="48" spans="1:14">
      <c r="A48" s="132">
        <v>18</v>
      </c>
      <c r="B48" s="125" t="s">
        <v>87</v>
      </c>
      <c r="C48" s="94" t="s">
        <v>392</v>
      </c>
      <c r="D48" s="128">
        <v>4.5999999999999999E-3</v>
      </c>
      <c r="E48" s="129">
        <f t="shared" si="1"/>
        <v>0.32797051354132684</v>
      </c>
      <c r="F48" s="129"/>
      <c r="G48" s="129"/>
      <c r="H48" s="138"/>
      <c r="I48" s="138"/>
      <c r="J48" s="138"/>
      <c r="K48" s="154">
        <f t="shared" si="4"/>
        <v>0</v>
      </c>
      <c r="L48" s="154"/>
      <c r="M48" s="154"/>
      <c r="N48" s="201"/>
    </row>
    <row r="49" spans="1:14">
      <c r="A49" s="132">
        <v>19</v>
      </c>
      <c r="B49" s="125" t="s">
        <v>89</v>
      </c>
      <c r="C49" s="94" t="s">
        <v>380</v>
      </c>
      <c r="D49" s="128">
        <v>0.2303</v>
      </c>
      <c r="E49" s="129">
        <f t="shared" si="1"/>
        <v>16.419915058384255</v>
      </c>
      <c r="F49" s="129"/>
      <c r="G49" s="129"/>
      <c r="H49" s="138"/>
      <c r="I49" s="138"/>
      <c r="J49" s="138"/>
      <c r="K49" s="154">
        <f t="shared" si="4"/>
        <v>0</v>
      </c>
      <c r="L49" s="154"/>
      <c r="M49" s="154"/>
      <c r="N49" s="201"/>
    </row>
    <row r="50" spans="1:14">
      <c r="A50" s="132">
        <v>20</v>
      </c>
      <c r="B50" s="136" t="s">
        <v>90</v>
      </c>
      <c r="C50" s="94" t="s">
        <v>380</v>
      </c>
      <c r="D50" s="128">
        <v>0.17269999999999999</v>
      </c>
      <c r="E50" s="129">
        <f t="shared" si="1"/>
        <v>12.313153845345029</v>
      </c>
      <c r="F50" s="129"/>
      <c r="G50" s="129"/>
      <c r="H50" s="138"/>
      <c r="I50" s="138"/>
      <c r="J50" s="138"/>
      <c r="K50" s="154">
        <f t="shared" si="4"/>
        <v>0</v>
      </c>
      <c r="L50" s="154"/>
      <c r="M50" s="154"/>
      <c r="N50" s="201"/>
    </row>
    <row r="51" spans="1:14">
      <c r="A51" s="132">
        <v>21</v>
      </c>
      <c r="B51" s="136" t="s">
        <v>92</v>
      </c>
      <c r="C51" s="94" t="s">
        <v>380</v>
      </c>
      <c r="D51" s="128">
        <v>0.2591</v>
      </c>
      <c r="E51" s="129">
        <f t="shared" si="1"/>
        <v>18.473295664903866</v>
      </c>
      <c r="F51" s="129"/>
      <c r="G51" s="129"/>
      <c r="H51" s="138"/>
      <c r="I51" s="138"/>
      <c r="J51" s="138"/>
      <c r="K51" s="154">
        <f t="shared" si="4"/>
        <v>0</v>
      </c>
      <c r="L51" s="154"/>
      <c r="M51" s="154"/>
      <c r="N51" s="201"/>
    </row>
    <row r="52" spans="1:14">
      <c r="A52" s="132">
        <v>22</v>
      </c>
      <c r="B52" s="125" t="s">
        <v>93</v>
      </c>
      <c r="C52" s="94" t="s">
        <v>380</v>
      </c>
      <c r="D52" s="128">
        <v>0.1091</v>
      </c>
      <c r="E52" s="129">
        <f t="shared" si="1"/>
        <v>7.778605005947556</v>
      </c>
      <c r="F52" s="129"/>
      <c r="G52" s="129"/>
      <c r="H52" s="138"/>
      <c r="I52" s="138"/>
      <c r="J52" s="138"/>
      <c r="K52" s="154">
        <f t="shared" si="4"/>
        <v>0</v>
      </c>
      <c r="L52" s="154"/>
      <c r="M52" s="154"/>
      <c r="N52" s="201"/>
    </row>
    <row r="53" spans="1:14">
      <c r="A53" s="132">
        <v>23</v>
      </c>
      <c r="B53" s="125" t="s">
        <v>94</v>
      </c>
      <c r="C53" s="94" t="s">
        <v>380</v>
      </c>
      <c r="D53" s="128">
        <v>0.1152</v>
      </c>
      <c r="E53" s="129">
        <f t="shared" si="1"/>
        <v>8.2135224260784447</v>
      </c>
      <c r="F53" s="129"/>
      <c r="G53" s="129"/>
      <c r="H53" s="138"/>
      <c r="I53" s="138"/>
      <c r="J53" s="138"/>
      <c r="K53" s="154">
        <f t="shared" si="4"/>
        <v>0</v>
      </c>
      <c r="L53" s="154"/>
      <c r="M53" s="154"/>
      <c r="N53" s="201"/>
    </row>
    <row r="54" spans="1:14">
      <c r="A54" s="132">
        <v>24</v>
      </c>
      <c r="B54" s="126" t="s">
        <v>383</v>
      </c>
      <c r="C54" s="94" t="s">
        <v>380</v>
      </c>
      <c r="D54" s="128">
        <v>1.03E-2</v>
      </c>
      <c r="E54" s="129">
        <f t="shared" si="1"/>
        <v>0.73436875858166661</v>
      </c>
      <c r="F54" s="129"/>
      <c r="G54" s="129"/>
      <c r="H54" s="138"/>
      <c r="I54" s="138"/>
      <c r="J54" s="138"/>
      <c r="K54" s="154">
        <f t="shared" si="4"/>
        <v>0</v>
      </c>
      <c r="L54" s="154"/>
      <c r="M54" s="154"/>
      <c r="N54" s="201"/>
    </row>
    <row r="55" spans="1:14">
      <c r="A55" s="132">
        <v>25</v>
      </c>
      <c r="B55" s="126" t="s">
        <v>448</v>
      </c>
      <c r="C55" s="94" t="s">
        <v>380</v>
      </c>
      <c r="D55" s="128">
        <v>4.2099999999999999E-2</v>
      </c>
      <c r="E55" s="129">
        <f t="shared" si="1"/>
        <v>3.0016431782804038</v>
      </c>
      <c r="F55" s="129"/>
      <c r="G55" s="129"/>
      <c r="H55" s="138"/>
      <c r="I55" s="138"/>
      <c r="J55" s="138"/>
      <c r="K55" s="154">
        <f t="shared" si="4"/>
        <v>0</v>
      </c>
      <c r="L55" s="154"/>
      <c r="M55" s="154"/>
      <c r="N55" s="201"/>
    </row>
    <row r="56" spans="1:14">
      <c r="A56" s="140"/>
      <c r="B56" s="122" t="s">
        <v>395</v>
      </c>
      <c r="C56" s="99"/>
      <c r="D56" s="100"/>
      <c r="E56" s="101"/>
      <c r="F56" s="101"/>
      <c r="G56" s="101"/>
      <c r="H56" s="102"/>
      <c r="I56" s="102"/>
      <c r="J56" s="158"/>
      <c r="K56" s="159">
        <f>+SUM(K8:K55)</f>
        <v>0</v>
      </c>
      <c r="L56" s="103">
        <f t="shared" ref="L56:M56" si="5">+SUM(L8:L55)</f>
        <v>0</v>
      </c>
      <c r="M56" s="141">
        <f t="shared" si="5"/>
        <v>0</v>
      </c>
    </row>
    <row r="57" spans="1:14" ht="15" customHeight="1">
      <c r="A57" s="142"/>
      <c r="B57" s="123" t="s">
        <v>443</v>
      </c>
      <c r="C57" s="104" t="s">
        <v>396</v>
      </c>
      <c r="D57" s="105"/>
      <c r="E57" s="106"/>
      <c r="F57" s="106"/>
      <c r="G57" s="106"/>
      <c r="H57" s="107"/>
      <c r="I57" s="107"/>
      <c r="J57" s="1340">
        <f>+K56+L56+M56</f>
        <v>0</v>
      </c>
      <c r="K57" s="1340"/>
      <c r="L57" s="108"/>
      <c r="M57" s="143"/>
    </row>
    <row r="58" spans="1:14" ht="15" customHeight="1">
      <c r="A58" s="144"/>
      <c r="B58" s="124" t="s">
        <v>101</v>
      </c>
      <c r="C58" s="109">
        <v>1.2</v>
      </c>
      <c r="D58" s="97"/>
      <c r="E58" s="96" t="s">
        <v>444</v>
      </c>
      <c r="F58" s="96"/>
      <c r="G58" s="96"/>
      <c r="H58" s="96"/>
      <c r="I58" s="96"/>
      <c r="J58" s="1340">
        <f>+J57*(C58-1)</f>
        <v>0</v>
      </c>
      <c r="K58" s="1340"/>
      <c r="L58" s="110"/>
      <c r="M58" s="145"/>
    </row>
    <row r="59" spans="1:14" ht="15" customHeight="1">
      <c r="A59" s="144"/>
      <c r="B59" s="114" t="s">
        <v>445</v>
      </c>
      <c r="C59" s="109"/>
      <c r="D59" s="97"/>
      <c r="E59" s="96"/>
      <c r="F59" s="96"/>
      <c r="G59" s="96"/>
      <c r="H59" s="96"/>
      <c r="I59" s="96"/>
      <c r="J59" s="1340">
        <f>+J58+J57</f>
        <v>0</v>
      </c>
      <c r="K59" s="1340"/>
      <c r="L59" s="110"/>
      <c r="M59" s="145"/>
    </row>
    <row r="60" spans="1:14" ht="15" customHeight="1">
      <c r="A60" s="144"/>
      <c r="B60" s="124" t="s">
        <v>397</v>
      </c>
      <c r="C60" s="96"/>
      <c r="D60" s="97"/>
      <c r="E60" s="96"/>
      <c r="F60" s="96"/>
      <c r="G60" s="96"/>
      <c r="H60" s="96"/>
      <c r="I60" s="96"/>
      <c r="J60" s="1340">
        <f>+J59*0.12</f>
        <v>0</v>
      </c>
      <c r="K60" s="1340"/>
      <c r="L60" s="111"/>
      <c r="M60" s="146"/>
    </row>
    <row r="61" spans="1:14">
      <c r="A61" s="133"/>
      <c r="B61" s="114" t="s">
        <v>446</v>
      </c>
      <c r="C61" s="1319"/>
      <c r="D61" s="1319"/>
      <c r="E61" s="1319"/>
      <c r="F61" s="95"/>
      <c r="G61" s="95"/>
      <c r="H61" s="95"/>
      <c r="I61" s="95"/>
      <c r="J61" s="1340">
        <f>+J60+J59</f>
        <v>0</v>
      </c>
      <c r="K61" s="1340"/>
      <c r="L61" s="96"/>
      <c r="M61" s="147"/>
    </row>
    <row r="62" spans="1:14" ht="15.75" thickBot="1">
      <c r="A62" s="148" t="s">
        <v>465</v>
      </c>
      <c r="B62" s="149"/>
      <c r="C62" s="150"/>
      <c r="D62" s="151" t="s">
        <v>511</v>
      </c>
      <c r="E62" s="152"/>
      <c r="F62" s="152"/>
      <c r="G62" s="152"/>
      <c r="H62" s="150"/>
      <c r="I62" s="152" t="s">
        <v>466</v>
      </c>
      <c r="J62" s="150"/>
      <c r="K62" s="150"/>
      <c r="L62" s="150"/>
      <c r="M62" s="153"/>
    </row>
  </sheetData>
  <mergeCells count="19">
    <mergeCell ref="C7:M7"/>
    <mergeCell ref="A1:M1"/>
    <mergeCell ref="A2:M2"/>
    <mergeCell ref="A3:M3"/>
    <mergeCell ref="A4:B4"/>
    <mergeCell ref="A5:E5"/>
    <mergeCell ref="F5:G5"/>
    <mergeCell ref="H5:J5"/>
    <mergeCell ref="K5:M5"/>
    <mergeCell ref="P12:P13"/>
    <mergeCell ref="Q12:Q13"/>
    <mergeCell ref="R12:V12"/>
    <mergeCell ref="J58:K58"/>
    <mergeCell ref="J57:K57"/>
    <mergeCell ref="J59:K59"/>
    <mergeCell ref="J60:K60"/>
    <mergeCell ref="C61:E61"/>
    <mergeCell ref="J61:K61"/>
    <mergeCell ref="O12:O13"/>
  </mergeCells>
  <printOptions horizontalCentered="1"/>
  <pageMargins left="0.70866141732283472" right="0.70866141732283472" top="0.74803149606299213" bottom="0.74803149606299213" header="0.31496062992125984" footer="0.31496062992125984"/>
  <pageSetup paperSize="9" scale="70" fitToHeight="2"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T25"/>
  <sheetViews>
    <sheetView workbookViewId="0">
      <selection activeCell="H26" sqref="H26"/>
    </sheetView>
  </sheetViews>
  <sheetFormatPr baseColWidth="10" defaultRowHeight="10.5"/>
  <cols>
    <col min="1" max="1" width="14.5703125" style="166" customWidth="1"/>
    <col min="2" max="2" width="11.42578125" style="166"/>
    <col min="3" max="3" width="16.85546875" style="166" customWidth="1"/>
    <col min="4" max="9" width="11.42578125" style="166"/>
    <col min="10" max="10" width="23.7109375" style="166" customWidth="1"/>
    <col min="11" max="11" width="11.42578125" style="166"/>
    <col min="12" max="12" width="11" style="166" bestFit="1" customWidth="1"/>
    <col min="13" max="13" width="13.7109375" style="166" bestFit="1" customWidth="1"/>
    <col min="14" max="14" width="16" style="166" customWidth="1"/>
    <col min="15" max="15" width="5.5703125" style="166" bestFit="1" customWidth="1"/>
    <col min="16" max="16" width="5.28515625" style="166" customWidth="1"/>
    <col min="17" max="17" width="6.140625" style="166" customWidth="1"/>
    <col min="18" max="18" width="4.5703125" style="166" bestFit="1" customWidth="1"/>
    <col min="19" max="19" width="8.42578125" style="166" bestFit="1" customWidth="1"/>
    <col min="20" max="254" width="11.42578125" style="166"/>
    <col min="255" max="255" width="14.5703125" style="166" customWidth="1"/>
    <col min="256" max="256" width="11.42578125" style="166"/>
    <col min="257" max="257" width="16.85546875" style="166" customWidth="1"/>
    <col min="258" max="263" width="11.42578125" style="166"/>
    <col min="264" max="264" width="23.7109375" style="166" customWidth="1"/>
    <col min="265" max="510" width="11.42578125" style="166"/>
    <col min="511" max="511" width="14.5703125" style="166" customWidth="1"/>
    <col min="512" max="512" width="11.42578125" style="166"/>
    <col min="513" max="513" width="16.85546875" style="166" customWidth="1"/>
    <col min="514" max="519" width="11.42578125" style="166"/>
    <col min="520" max="520" width="23.7109375" style="166" customWidth="1"/>
    <col min="521" max="766" width="11.42578125" style="166"/>
    <col min="767" max="767" width="14.5703125" style="166" customWidth="1"/>
    <col min="768" max="768" width="11.42578125" style="166"/>
    <col min="769" max="769" width="16.85546875" style="166" customWidth="1"/>
    <col min="770" max="775" width="11.42578125" style="166"/>
    <col min="776" max="776" width="23.7109375" style="166" customWidth="1"/>
    <col min="777" max="1022" width="11.42578125" style="166"/>
    <col min="1023" max="1023" width="14.5703125" style="166" customWidth="1"/>
    <col min="1024" max="1024" width="11.42578125" style="166"/>
    <col min="1025" max="1025" width="16.85546875" style="166" customWidth="1"/>
    <col min="1026" max="1031" width="11.42578125" style="166"/>
    <col min="1032" max="1032" width="23.7109375" style="166" customWidth="1"/>
    <col min="1033" max="1278" width="11.42578125" style="166"/>
    <col min="1279" max="1279" width="14.5703125" style="166" customWidth="1"/>
    <col min="1280" max="1280" width="11.42578125" style="166"/>
    <col min="1281" max="1281" width="16.85546875" style="166" customWidth="1"/>
    <col min="1282" max="1287" width="11.42578125" style="166"/>
    <col min="1288" max="1288" width="23.7109375" style="166" customWidth="1"/>
    <col min="1289" max="1534" width="11.42578125" style="166"/>
    <col min="1535" max="1535" width="14.5703125" style="166" customWidth="1"/>
    <col min="1536" max="1536" width="11.42578125" style="166"/>
    <col min="1537" max="1537" width="16.85546875" style="166" customWidth="1"/>
    <col min="1538" max="1543" width="11.42578125" style="166"/>
    <col min="1544" max="1544" width="23.7109375" style="166" customWidth="1"/>
    <col min="1545" max="1790" width="11.42578125" style="166"/>
    <col min="1791" max="1791" width="14.5703125" style="166" customWidth="1"/>
    <col min="1792" max="1792" width="11.42578125" style="166"/>
    <col min="1793" max="1793" width="16.85546875" style="166" customWidth="1"/>
    <col min="1794" max="1799" width="11.42578125" style="166"/>
    <col min="1800" max="1800" width="23.7109375" style="166" customWidth="1"/>
    <col min="1801" max="2046" width="11.42578125" style="166"/>
    <col min="2047" max="2047" width="14.5703125" style="166" customWidth="1"/>
    <col min="2048" max="2048" width="11.42578125" style="166"/>
    <col min="2049" max="2049" width="16.85546875" style="166" customWidth="1"/>
    <col min="2050" max="2055" width="11.42578125" style="166"/>
    <col min="2056" max="2056" width="23.7109375" style="166" customWidth="1"/>
    <col min="2057" max="2302" width="11.42578125" style="166"/>
    <col min="2303" max="2303" width="14.5703125" style="166" customWidth="1"/>
    <col min="2304" max="2304" width="11.42578125" style="166"/>
    <col min="2305" max="2305" width="16.85546875" style="166" customWidth="1"/>
    <col min="2306" max="2311" width="11.42578125" style="166"/>
    <col min="2312" max="2312" width="23.7109375" style="166" customWidth="1"/>
    <col min="2313" max="2558" width="11.42578125" style="166"/>
    <col min="2559" max="2559" width="14.5703125" style="166" customWidth="1"/>
    <col min="2560" max="2560" width="11.42578125" style="166"/>
    <col min="2561" max="2561" width="16.85546875" style="166" customWidth="1"/>
    <col min="2562" max="2567" width="11.42578125" style="166"/>
    <col min="2568" max="2568" width="23.7109375" style="166" customWidth="1"/>
    <col min="2569" max="2814" width="11.42578125" style="166"/>
    <col min="2815" max="2815" width="14.5703125" style="166" customWidth="1"/>
    <col min="2816" max="2816" width="11.42578125" style="166"/>
    <col min="2817" max="2817" width="16.85546875" style="166" customWidth="1"/>
    <col min="2818" max="2823" width="11.42578125" style="166"/>
    <col min="2824" max="2824" width="23.7109375" style="166" customWidth="1"/>
    <col min="2825" max="3070" width="11.42578125" style="166"/>
    <col min="3071" max="3071" width="14.5703125" style="166" customWidth="1"/>
    <col min="3072" max="3072" width="11.42578125" style="166"/>
    <col min="3073" max="3073" width="16.85546875" style="166" customWidth="1"/>
    <col min="3074" max="3079" width="11.42578125" style="166"/>
    <col min="3080" max="3080" width="23.7109375" style="166" customWidth="1"/>
    <col min="3081" max="3326" width="11.42578125" style="166"/>
    <col min="3327" max="3327" width="14.5703125" style="166" customWidth="1"/>
    <col min="3328" max="3328" width="11.42578125" style="166"/>
    <col min="3329" max="3329" width="16.85546875" style="166" customWidth="1"/>
    <col min="3330" max="3335" width="11.42578125" style="166"/>
    <col min="3336" max="3336" width="23.7109375" style="166" customWidth="1"/>
    <col min="3337" max="3582" width="11.42578125" style="166"/>
    <col min="3583" max="3583" width="14.5703125" style="166" customWidth="1"/>
    <col min="3584" max="3584" width="11.42578125" style="166"/>
    <col min="3585" max="3585" width="16.85546875" style="166" customWidth="1"/>
    <col min="3586" max="3591" width="11.42578125" style="166"/>
    <col min="3592" max="3592" width="23.7109375" style="166" customWidth="1"/>
    <col min="3593" max="3838" width="11.42578125" style="166"/>
    <col min="3839" max="3839" width="14.5703125" style="166" customWidth="1"/>
    <col min="3840" max="3840" width="11.42578125" style="166"/>
    <col min="3841" max="3841" width="16.85546875" style="166" customWidth="1"/>
    <col min="3842" max="3847" width="11.42578125" style="166"/>
    <col min="3848" max="3848" width="23.7109375" style="166" customWidth="1"/>
    <col min="3849" max="4094" width="11.42578125" style="166"/>
    <col min="4095" max="4095" width="14.5703125" style="166" customWidth="1"/>
    <col min="4096" max="4096" width="11.42578125" style="166"/>
    <col min="4097" max="4097" width="16.85546875" style="166" customWidth="1"/>
    <col min="4098" max="4103" width="11.42578125" style="166"/>
    <col min="4104" max="4104" width="23.7109375" style="166" customWidth="1"/>
    <col min="4105" max="4350" width="11.42578125" style="166"/>
    <col min="4351" max="4351" width="14.5703125" style="166" customWidth="1"/>
    <col min="4352" max="4352" width="11.42578125" style="166"/>
    <col min="4353" max="4353" width="16.85546875" style="166" customWidth="1"/>
    <col min="4354" max="4359" width="11.42578125" style="166"/>
    <col min="4360" max="4360" width="23.7109375" style="166" customWidth="1"/>
    <col min="4361" max="4606" width="11.42578125" style="166"/>
    <col min="4607" max="4607" width="14.5703125" style="166" customWidth="1"/>
    <col min="4608" max="4608" width="11.42578125" style="166"/>
    <col min="4609" max="4609" width="16.85546875" style="166" customWidth="1"/>
    <col min="4610" max="4615" width="11.42578125" style="166"/>
    <col min="4616" max="4616" width="23.7109375" style="166" customWidth="1"/>
    <col min="4617" max="4862" width="11.42578125" style="166"/>
    <col min="4863" max="4863" width="14.5703125" style="166" customWidth="1"/>
    <col min="4864" max="4864" width="11.42578125" style="166"/>
    <col min="4865" max="4865" width="16.85546875" style="166" customWidth="1"/>
    <col min="4866" max="4871" width="11.42578125" style="166"/>
    <col min="4872" max="4872" width="23.7109375" style="166" customWidth="1"/>
    <col min="4873" max="5118" width="11.42578125" style="166"/>
    <col min="5119" max="5119" width="14.5703125" style="166" customWidth="1"/>
    <col min="5120" max="5120" width="11.42578125" style="166"/>
    <col min="5121" max="5121" width="16.85546875" style="166" customWidth="1"/>
    <col min="5122" max="5127" width="11.42578125" style="166"/>
    <col min="5128" max="5128" width="23.7109375" style="166" customWidth="1"/>
    <col min="5129" max="5374" width="11.42578125" style="166"/>
    <col min="5375" max="5375" width="14.5703125" style="166" customWidth="1"/>
    <col min="5376" max="5376" width="11.42578125" style="166"/>
    <col min="5377" max="5377" width="16.85546875" style="166" customWidth="1"/>
    <col min="5378" max="5383" width="11.42578125" style="166"/>
    <col min="5384" max="5384" width="23.7109375" style="166" customWidth="1"/>
    <col min="5385" max="5630" width="11.42578125" style="166"/>
    <col min="5631" max="5631" width="14.5703125" style="166" customWidth="1"/>
    <col min="5632" max="5632" width="11.42578125" style="166"/>
    <col min="5633" max="5633" width="16.85546875" style="166" customWidth="1"/>
    <col min="5634" max="5639" width="11.42578125" style="166"/>
    <col min="5640" max="5640" width="23.7109375" style="166" customWidth="1"/>
    <col min="5641" max="5886" width="11.42578125" style="166"/>
    <col min="5887" max="5887" width="14.5703125" style="166" customWidth="1"/>
    <col min="5888" max="5888" width="11.42578125" style="166"/>
    <col min="5889" max="5889" width="16.85546875" style="166" customWidth="1"/>
    <col min="5890" max="5895" width="11.42578125" style="166"/>
    <col min="5896" max="5896" width="23.7109375" style="166" customWidth="1"/>
    <col min="5897" max="6142" width="11.42578125" style="166"/>
    <col min="6143" max="6143" width="14.5703125" style="166" customWidth="1"/>
    <col min="6144" max="6144" width="11.42578125" style="166"/>
    <col min="6145" max="6145" width="16.85546875" style="166" customWidth="1"/>
    <col min="6146" max="6151" width="11.42578125" style="166"/>
    <col min="6152" max="6152" width="23.7109375" style="166" customWidth="1"/>
    <col min="6153" max="6398" width="11.42578125" style="166"/>
    <col min="6399" max="6399" width="14.5703125" style="166" customWidth="1"/>
    <col min="6400" max="6400" width="11.42578125" style="166"/>
    <col min="6401" max="6401" width="16.85546875" style="166" customWidth="1"/>
    <col min="6402" max="6407" width="11.42578125" style="166"/>
    <col min="6408" max="6408" width="23.7109375" style="166" customWidth="1"/>
    <col min="6409" max="6654" width="11.42578125" style="166"/>
    <col min="6655" max="6655" width="14.5703125" style="166" customWidth="1"/>
    <col min="6656" max="6656" width="11.42578125" style="166"/>
    <col min="6657" max="6657" width="16.85546875" style="166" customWidth="1"/>
    <col min="6658" max="6663" width="11.42578125" style="166"/>
    <col min="6664" max="6664" width="23.7109375" style="166" customWidth="1"/>
    <col min="6665" max="6910" width="11.42578125" style="166"/>
    <col min="6911" max="6911" width="14.5703125" style="166" customWidth="1"/>
    <col min="6912" max="6912" width="11.42578125" style="166"/>
    <col min="6913" max="6913" width="16.85546875" style="166" customWidth="1"/>
    <col min="6914" max="6919" width="11.42578125" style="166"/>
    <col min="6920" max="6920" width="23.7109375" style="166" customWidth="1"/>
    <col min="6921" max="7166" width="11.42578125" style="166"/>
    <col min="7167" max="7167" width="14.5703125" style="166" customWidth="1"/>
    <col min="7168" max="7168" width="11.42578125" style="166"/>
    <col min="7169" max="7169" width="16.85546875" style="166" customWidth="1"/>
    <col min="7170" max="7175" width="11.42578125" style="166"/>
    <col min="7176" max="7176" width="23.7109375" style="166" customWidth="1"/>
    <col min="7177" max="7422" width="11.42578125" style="166"/>
    <col min="7423" max="7423" width="14.5703125" style="166" customWidth="1"/>
    <col min="7424" max="7424" width="11.42578125" style="166"/>
    <col min="7425" max="7425" width="16.85546875" style="166" customWidth="1"/>
    <col min="7426" max="7431" width="11.42578125" style="166"/>
    <col min="7432" max="7432" width="23.7109375" style="166" customWidth="1"/>
    <col min="7433" max="7678" width="11.42578125" style="166"/>
    <col min="7679" max="7679" width="14.5703125" style="166" customWidth="1"/>
    <col min="7680" max="7680" width="11.42578125" style="166"/>
    <col min="7681" max="7681" width="16.85546875" style="166" customWidth="1"/>
    <col min="7682" max="7687" width="11.42578125" style="166"/>
    <col min="7688" max="7688" width="23.7109375" style="166" customWidth="1"/>
    <col min="7689" max="7934" width="11.42578125" style="166"/>
    <col min="7935" max="7935" width="14.5703125" style="166" customWidth="1"/>
    <col min="7936" max="7936" width="11.42578125" style="166"/>
    <col min="7937" max="7937" width="16.85546875" style="166" customWidth="1"/>
    <col min="7938" max="7943" width="11.42578125" style="166"/>
    <col min="7944" max="7944" width="23.7109375" style="166" customWidth="1"/>
    <col min="7945" max="8190" width="11.42578125" style="166"/>
    <col min="8191" max="8191" width="14.5703125" style="166" customWidth="1"/>
    <col min="8192" max="8192" width="11.42578125" style="166"/>
    <col min="8193" max="8193" width="16.85546875" style="166" customWidth="1"/>
    <col min="8194" max="8199" width="11.42578125" style="166"/>
    <col min="8200" max="8200" width="23.7109375" style="166" customWidth="1"/>
    <col min="8201" max="8446" width="11.42578125" style="166"/>
    <col min="8447" max="8447" width="14.5703125" style="166" customWidth="1"/>
    <col min="8448" max="8448" width="11.42578125" style="166"/>
    <col min="8449" max="8449" width="16.85546875" style="166" customWidth="1"/>
    <col min="8450" max="8455" width="11.42578125" style="166"/>
    <col min="8456" max="8456" width="23.7109375" style="166" customWidth="1"/>
    <col min="8457" max="8702" width="11.42578125" style="166"/>
    <col min="8703" max="8703" width="14.5703125" style="166" customWidth="1"/>
    <col min="8704" max="8704" width="11.42578125" style="166"/>
    <col min="8705" max="8705" width="16.85546875" style="166" customWidth="1"/>
    <col min="8706" max="8711" width="11.42578125" style="166"/>
    <col min="8712" max="8712" width="23.7109375" style="166" customWidth="1"/>
    <col min="8713" max="8958" width="11.42578125" style="166"/>
    <col min="8959" max="8959" width="14.5703125" style="166" customWidth="1"/>
    <col min="8960" max="8960" width="11.42578125" style="166"/>
    <col min="8961" max="8961" width="16.85546875" style="166" customWidth="1"/>
    <col min="8962" max="8967" width="11.42578125" style="166"/>
    <col min="8968" max="8968" width="23.7109375" style="166" customWidth="1"/>
    <col min="8969" max="9214" width="11.42578125" style="166"/>
    <col min="9215" max="9215" width="14.5703125" style="166" customWidth="1"/>
    <col min="9216" max="9216" width="11.42578125" style="166"/>
    <col min="9217" max="9217" width="16.85546875" style="166" customWidth="1"/>
    <col min="9218" max="9223" width="11.42578125" style="166"/>
    <col min="9224" max="9224" width="23.7109375" style="166" customWidth="1"/>
    <col min="9225" max="9470" width="11.42578125" style="166"/>
    <col min="9471" max="9471" width="14.5703125" style="166" customWidth="1"/>
    <col min="9472" max="9472" width="11.42578125" style="166"/>
    <col min="9473" max="9473" width="16.85546875" style="166" customWidth="1"/>
    <col min="9474" max="9479" width="11.42578125" style="166"/>
    <col min="9480" max="9480" width="23.7109375" style="166" customWidth="1"/>
    <col min="9481" max="9726" width="11.42578125" style="166"/>
    <col min="9727" max="9727" width="14.5703125" style="166" customWidth="1"/>
    <col min="9728" max="9728" width="11.42578125" style="166"/>
    <col min="9729" max="9729" width="16.85546875" style="166" customWidth="1"/>
    <col min="9730" max="9735" width="11.42578125" style="166"/>
    <col min="9736" max="9736" width="23.7109375" style="166" customWidth="1"/>
    <col min="9737" max="9982" width="11.42578125" style="166"/>
    <col min="9983" max="9983" width="14.5703125" style="166" customWidth="1"/>
    <col min="9984" max="9984" width="11.42578125" style="166"/>
    <col min="9985" max="9985" width="16.85546875" style="166" customWidth="1"/>
    <col min="9986" max="9991" width="11.42578125" style="166"/>
    <col min="9992" max="9992" width="23.7109375" style="166" customWidth="1"/>
    <col min="9993" max="10238" width="11.42578125" style="166"/>
    <col min="10239" max="10239" width="14.5703125" style="166" customWidth="1"/>
    <col min="10240" max="10240" width="11.42578125" style="166"/>
    <col min="10241" max="10241" width="16.85546875" style="166" customWidth="1"/>
    <col min="10242" max="10247" width="11.42578125" style="166"/>
    <col min="10248" max="10248" width="23.7109375" style="166" customWidth="1"/>
    <col min="10249" max="10494" width="11.42578125" style="166"/>
    <col min="10495" max="10495" width="14.5703125" style="166" customWidth="1"/>
    <col min="10496" max="10496" width="11.42578125" style="166"/>
    <col min="10497" max="10497" width="16.85546875" style="166" customWidth="1"/>
    <col min="10498" max="10503" width="11.42578125" style="166"/>
    <col min="10504" max="10504" width="23.7109375" style="166" customWidth="1"/>
    <col min="10505" max="10750" width="11.42578125" style="166"/>
    <col min="10751" max="10751" width="14.5703125" style="166" customWidth="1"/>
    <col min="10752" max="10752" width="11.42578125" style="166"/>
    <col min="10753" max="10753" width="16.85546875" style="166" customWidth="1"/>
    <col min="10754" max="10759" width="11.42578125" style="166"/>
    <col min="10760" max="10760" width="23.7109375" style="166" customWidth="1"/>
    <col min="10761" max="11006" width="11.42578125" style="166"/>
    <col min="11007" max="11007" width="14.5703125" style="166" customWidth="1"/>
    <col min="11008" max="11008" width="11.42578125" style="166"/>
    <col min="11009" max="11009" width="16.85546875" style="166" customWidth="1"/>
    <col min="11010" max="11015" width="11.42578125" style="166"/>
    <col min="11016" max="11016" width="23.7109375" style="166" customWidth="1"/>
    <col min="11017" max="11262" width="11.42578125" style="166"/>
    <col min="11263" max="11263" width="14.5703125" style="166" customWidth="1"/>
    <col min="11264" max="11264" width="11.42578125" style="166"/>
    <col min="11265" max="11265" width="16.85546875" style="166" customWidth="1"/>
    <col min="11266" max="11271" width="11.42578125" style="166"/>
    <col min="11272" max="11272" width="23.7109375" style="166" customWidth="1"/>
    <col min="11273" max="11518" width="11.42578125" style="166"/>
    <col min="11519" max="11519" width="14.5703125" style="166" customWidth="1"/>
    <col min="11520" max="11520" width="11.42578125" style="166"/>
    <col min="11521" max="11521" width="16.85546875" style="166" customWidth="1"/>
    <col min="11522" max="11527" width="11.42578125" style="166"/>
    <col min="11528" max="11528" width="23.7109375" style="166" customWidth="1"/>
    <col min="11529" max="11774" width="11.42578125" style="166"/>
    <col min="11775" max="11775" width="14.5703125" style="166" customWidth="1"/>
    <col min="11776" max="11776" width="11.42578125" style="166"/>
    <col min="11777" max="11777" width="16.85546875" style="166" customWidth="1"/>
    <col min="11778" max="11783" width="11.42578125" style="166"/>
    <col min="11784" max="11784" width="23.7109375" style="166" customWidth="1"/>
    <col min="11785" max="12030" width="11.42578125" style="166"/>
    <col min="12031" max="12031" width="14.5703125" style="166" customWidth="1"/>
    <col min="12032" max="12032" width="11.42578125" style="166"/>
    <col min="12033" max="12033" width="16.85546875" style="166" customWidth="1"/>
    <col min="12034" max="12039" width="11.42578125" style="166"/>
    <col min="12040" max="12040" width="23.7109375" style="166" customWidth="1"/>
    <col min="12041" max="12286" width="11.42578125" style="166"/>
    <col min="12287" max="12287" width="14.5703125" style="166" customWidth="1"/>
    <col min="12288" max="12288" width="11.42578125" style="166"/>
    <col min="12289" max="12289" width="16.85546875" style="166" customWidth="1"/>
    <col min="12290" max="12295" width="11.42578125" style="166"/>
    <col min="12296" max="12296" width="23.7109375" style="166" customWidth="1"/>
    <col min="12297" max="12542" width="11.42578125" style="166"/>
    <col min="12543" max="12543" width="14.5703125" style="166" customWidth="1"/>
    <col min="12544" max="12544" width="11.42578125" style="166"/>
    <col min="12545" max="12545" width="16.85546875" style="166" customWidth="1"/>
    <col min="12546" max="12551" width="11.42578125" style="166"/>
    <col min="12552" max="12552" width="23.7109375" style="166" customWidth="1"/>
    <col min="12553" max="12798" width="11.42578125" style="166"/>
    <col min="12799" max="12799" width="14.5703125" style="166" customWidth="1"/>
    <col min="12800" max="12800" width="11.42578125" style="166"/>
    <col min="12801" max="12801" width="16.85546875" style="166" customWidth="1"/>
    <col min="12802" max="12807" width="11.42578125" style="166"/>
    <col min="12808" max="12808" width="23.7109375" style="166" customWidth="1"/>
    <col min="12809" max="13054" width="11.42578125" style="166"/>
    <col min="13055" max="13055" width="14.5703125" style="166" customWidth="1"/>
    <col min="13056" max="13056" width="11.42578125" style="166"/>
    <col min="13057" max="13057" width="16.85546875" style="166" customWidth="1"/>
    <col min="13058" max="13063" width="11.42578125" style="166"/>
    <col min="13064" max="13064" width="23.7109375" style="166" customWidth="1"/>
    <col min="13065" max="13310" width="11.42578125" style="166"/>
    <col min="13311" max="13311" width="14.5703125" style="166" customWidth="1"/>
    <col min="13312" max="13312" width="11.42578125" style="166"/>
    <col min="13313" max="13313" width="16.85546875" style="166" customWidth="1"/>
    <col min="13314" max="13319" width="11.42578125" style="166"/>
    <col min="13320" max="13320" width="23.7109375" style="166" customWidth="1"/>
    <col min="13321" max="13566" width="11.42578125" style="166"/>
    <col min="13567" max="13567" width="14.5703125" style="166" customWidth="1"/>
    <col min="13568" max="13568" width="11.42578125" style="166"/>
    <col min="13569" max="13569" width="16.85546875" style="166" customWidth="1"/>
    <col min="13570" max="13575" width="11.42578125" style="166"/>
    <col min="13576" max="13576" width="23.7109375" style="166" customWidth="1"/>
    <col min="13577" max="13822" width="11.42578125" style="166"/>
    <col min="13823" max="13823" width="14.5703125" style="166" customWidth="1"/>
    <col min="13824" max="13824" width="11.42578125" style="166"/>
    <col min="13825" max="13825" width="16.85546875" style="166" customWidth="1"/>
    <col min="13826" max="13831" width="11.42578125" style="166"/>
    <col min="13832" max="13832" width="23.7109375" style="166" customWidth="1"/>
    <col min="13833" max="14078" width="11.42578125" style="166"/>
    <col min="14079" max="14079" width="14.5703125" style="166" customWidth="1"/>
    <col min="14080" max="14080" width="11.42578125" style="166"/>
    <col min="14081" max="14081" width="16.85546875" style="166" customWidth="1"/>
    <col min="14082" max="14087" width="11.42578125" style="166"/>
    <col min="14088" max="14088" width="23.7109375" style="166" customWidth="1"/>
    <col min="14089" max="14334" width="11.42578125" style="166"/>
    <col min="14335" max="14335" width="14.5703125" style="166" customWidth="1"/>
    <col min="14336" max="14336" width="11.42578125" style="166"/>
    <col min="14337" max="14337" width="16.85546875" style="166" customWidth="1"/>
    <col min="14338" max="14343" width="11.42578125" style="166"/>
    <col min="14344" max="14344" width="23.7109375" style="166" customWidth="1"/>
    <col min="14345" max="14590" width="11.42578125" style="166"/>
    <col min="14591" max="14591" width="14.5703125" style="166" customWidth="1"/>
    <col min="14592" max="14592" width="11.42578125" style="166"/>
    <col min="14593" max="14593" width="16.85546875" style="166" customWidth="1"/>
    <col min="14594" max="14599" width="11.42578125" style="166"/>
    <col min="14600" max="14600" width="23.7109375" style="166" customWidth="1"/>
    <col min="14601" max="14846" width="11.42578125" style="166"/>
    <col min="14847" max="14847" width="14.5703125" style="166" customWidth="1"/>
    <col min="14848" max="14848" width="11.42578125" style="166"/>
    <col min="14849" max="14849" width="16.85546875" style="166" customWidth="1"/>
    <col min="14850" max="14855" width="11.42578125" style="166"/>
    <col min="14856" max="14856" width="23.7109375" style="166" customWidth="1"/>
    <col min="14857" max="15102" width="11.42578125" style="166"/>
    <col min="15103" max="15103" width="14.5703125" style="166" customWidth="1"/>
    <col min="15104" max="15104" width="11.42578125" style="166"/>
    <col min="15105" max="15105" width="16.85546875" style="166" customWidth="1"/>
    <col min="15106" max="15111" width="11.42578125" style="166"/>
    <col min="15112" max="15112" width="23.7109375" style="166" customWidth="1"/>
    <col min="15113" max="15358" width="11.42578125" style="166"/>
    <col min="15359" max="15359" width="14.5703125" style="166" customWidth="1"/>
    <col min="15360" max="15360" width="11.42578125" style="166"/>
    <col min="15361" max="15361" width="16.85546875" style="166" customWidth="1"/>
    <col min="15362" max="15367" width="11.42578125" style="166"/>
    <col min="15368" max="15368" width="23.7109375" style="166" customWidth="1"/>
    <col min="15369" max="15614" width="11.42578125" style="166"/>
    <col min="15615" max="15615" width="14.5703125" style="166" customWidth="1"/>
    <col min="15616" max="15616" width="11.42578125" style="166"/>
    <col min="15617" max="15617" width="16.85546875" style="166" customWidth="1"/>
    <col min="15618" max="15623" width="11.42578125" style="166"/>
    <col min="15624" max="15624" width="23.7109375" style="166" customWidth="1"/>
    <col min="15625" max="15870" width="11.42578125" style="166"/>
    <col min="15871" max="15871" width="14.5703125" style="166" customWidth="1"/>
    <col min="15872" max="15872" width="11.42578125" style="166"/>
    <col min="15873" max="15873" width="16.85546875" style="166" customWidth="1"/>
    <col min="15874" max="15879" width="11.42578125" style="166"/>
    <col min="15880" max="15880" width="23.7109375" style="166" customWidth="1"/>
    <col min="15881" max="16126" width="11.42578125" style="166"/>
    <col min="16127" max="16127" width="14.5703125" style="166" customWidth="1"/>
    <col min="16128" max="16128" width="11.42578125" style="166"/>
    <col min="16129" max="16129" width="16.85546875" style="166" customWidth="1"/>
    <col min="16130" max="16135" width="11.42578125" style="166"/>
    <col min="16136" max="16136" width="23.7109375" style="166" customWidth="1"/>
    <col min="16137" max="16384" width="11.42578125" style="166"/>
  </cols>
  <sheetData>
    <row r="1" spans="1:20" ht="23.25" customHeight="1" thickBot="1">
      <c r="A1" s="1359" t="s">
        <v>524</v>
      </c>
      <c r="B1" s="1360"/>
      <c r="C1" s="1360"/>
      <c r="D1" s="1360"/>
      <c r="E1" s="1360"/>
      <c r="F1" s="1360"/>
      <c r="G1" s="1360"/>
      <c r="H1" s="1360"/>
      <c r="I1" s="1360"/>
      <c r="J1" s="1360"/>
    </row>
    <row r="2" spans="1:20">
      <c r="A2" s="1364" t="s">
        <v>449</v>
      </c>
      <c r="B2" s="1366" t="s">
        <v>450</v>
      </c>
      <c r="C2" s="1367"/>
      <c r="D2" s="1367"/>
      <c r="E2" s="1367"/>
      <c r="F2" s="1367"/>
      <c r="G2" s="1367"/>
      <c r="H2" s="1367"/>
      <c r="I2" s="1367"/>
      <c r="J2" s="1368"/>
    </row>
    <row r="3" spans="1:20" ht="11.25" thickBot="1">
      <c r="A3" s="1365"/>
      <c r="B3" s="1369"/>
      <c r="C3" s="1370"/>
      <c r="D3" s="1370"/>
      <c r="E3" s="1370"/>
      <c r="F3" s="1370"/>
      <c r="G3" s="1370"/>
      <c r="H3" s="1370"/>
      <c r="I3" s="1370"/>
      <c r="J3" s="1371"/>
    </row>
    <row r="4" spans="1:20">
      <c r="A4" s="1372" t="s">
        <v>451</v>
      </c>
      <c r="B4" s="1374" t="s">
        <v>452</v>
      </c>
      <c r="C4" s="1374" t="s">
        <v>453</v>
      </c>
      <c r="D4" s="1374" t="s">
        <v>454</v>
      </c>
      <c r="E4" s="1375" t="s">
        <v>455</v>
      </c>
      <c r="F4" s="1374" t="s">
        <v>456</v>
      </c>
      <c r="G4" s="1374" t="s">
        <v>457</v>
      </c>
      <c r="H4" s="1374" t="s">
        <v>458</v>
      </c>
      <c r="I4" s="1361" t="s">
        <v>459</v>
      </c>
      <c r="J4" s="1363" t="s">
        <v>460</v>
      </c>
    </row>
    <row r="5" spans="1:20" ht="29.25" customHeight="1">
      <c r="A5" s="1373"/>
      <c r="B5" s="1362"/>
      <c r="C5" s="1362"/>
      <c r="D5" s="1362"/>
      <c r="E5" s="1376"/>
      <c r="F5" s="1362"/>
      <c r="G5" s="1362"/>
      <c r="H5" s="1362"/>
      <c r="I5" s="1362"/>
      <c r="J5" s="1363"/>
    </row>
    <row r="6" spans="1:20">
      <c r="A6" s="161"/>
      <c r="B6" s="162"/>
      <c r="C6" s="162" t="s">
        <v>36</v>
      </c>
      <c r="D6" s="163" t="s">
        <v>13</v>
      </c>
      <c r="E6" s="164">
        <v>0</v>
      </c>
      <c r="F6" s="163" t="s">
        <v>141</v>
      </c>
      <c r="G6" s="178">
        <v>0</v>
      </c>
      <c r="H6" s="165">
        <f>+'Resumen Estructuras Comercializ'!E11</f>
        <v>48.621238600000005</v>
      </c>
      <c r="I6" s="169">
        <f>G6*H6</f>
        <v>0</v>
      </c>
      <c r="J6" s="170"/>
      <c r="L6" s="215"/>
      <c r="M6" s="215"/>
      <c r="N6" s="215"/>
      <c r="O6" s="215"/>
      <c r="P6" s="215"/>
      <c r="Q6" s="215"/>
      <c r="R6" s="215"/>
      <c r="S6" s="215"/>
      <c r="T6" s="215"/>
    </row>
    <row r="7" spans="1:20">
      <c r="A7" s="161"/>
      <c r="B7" s="162"/>
      <c r="C7" s="162" t="s">
        <v>39</v>
      </c>
      <c r="D7" s="163" t="s">
        <v>13</v>
      </c>
      <c r="E7" s="164">
        <v>0</v>
      </c>
      <c r="F7" s="163" t="s">
        <v>141</v>
      </c>
      <c r="G7" s="178">
        <v>0</v>
      </c>
      <c r="H7" s="165">
        <f>+'Resumen Estructuras Comercializ'!E12</f>
        <v>60.104918599999998</v>
      </c>
      <c r="I7" s="169">
        <f t="shared" ref="I7:I19" si="0">G7*H7</f>
        <v>0</v>
      </c>
      <c r="J7" s="170"/>
      <c r="L7" s="215"/>
      <c r="M7" s="215"/>
      <c r="N7" s="215"/>
      <c r="O7" s="215"/>
      <c r="P7" s="215"/>
      <c r="Q7" s="215"/>
      <c r="R7" s="215"/>
      <c r="S7" s="215"/>
      <c r="T7" s="215"/>
    </row>
    <row r="8" spans="1:20" ht="15">
      <c r="A8" s="161"/>
      <c r="B8" s="162"/>
      <c r="C8" s="162" t="s">
        <v>42</v>
      </c>
      <c r="D8" s="163" t="s">
        <v>13</v>
      </c>
      <c r="E8" s="164">
        <v>0</v>
      </c>
      <c r="F8" s="163" t="s">
        <v>141</v>
      </c>
      <c r="G8" s="178">
        <v>0</v>
      </c>
      <c r="H8" s="165">
        <f>+'Resumen Estructuras Comercializ'!E13</f>
        <v>60.104918600000005</v>
      </c>
      <c r="I8" s="169">
        <f t="shared" si="0"/>
        <v>0</v>
      </c>
      <c r="J8" s="170"/>
      <c r="L8" s="1355"/>
      <c r="M8" s="1357"/>
      <c r="N8" s="1296"/>
      <c r="O8" s="1356"/>
      <c r="P8" s="1356"/>
      <c r="Q8" s="1356"/>
      <c r="R8" s="1356"/>
      <c r="S8" s="1356"/>
      <c r="T8" s="215"/>
    </row>
    <row r="9" spans="1:20" ht="15">
      <c r="A9" s="161"/>
      <c r="B9" s="162"/>
      <c r="C9" s="162" t="s">
        <v>30</v>
      </c>
      <c r="D9" s="163" t="s">
        <v>13</v>
      </c>
      <c r="E9" s="164"/>
      <c r="F9" s="163" t="s">
        <v>141</v>
      </c>
      <c r="G9" s="178">
        <v>0</v>
      </c>
      <c r="H9" s="165">
        <f>+'Resumen Estructuras Comercializ'!E6</f>
        <v>229.0033506</v>
      </c>
      <c r="I9" s="169">
        <f t="shared" si="0"/>
        <v>0</v>
      </c>
      <c r="J9" s="170"/>
      <c r="L9" s="1356"/>
      <c r="M9" s="1357"/>
      <c r="N9" s="1357"/>
      <c r="O9" s="211"/>
      <c r="P9" s="211"/>
      <c r="Q9" s="211"/>
      <c r="R9" s="211"/>
      <c r="S9" s="96"/>
      <c r="T9" s="215"/>
    </row>
    <row r="10" spans="1:20" ht="15">
      <c r="A10" s="161"/>
      <c r="B10" s="162"/>
      <c r="C10" s="162" t="s">
        <v>34</v>
      </c>
      <c r="D10" s="163" t="s">
        <v>13</v>
      </c>
      <c r="E10" s="164">
        <v>0</v>
      </c>
      <c r="F10" s="163" t="s">
        <v>141</v>
      </c>
      <c r="G10" s="178">
        <v>0</v>
      </c>
      <c r="H10" s="165">
        <f>+'Resumen Estructuras Comercializ'!E8</f>
        <v>199.1678666</v>
      </c>
      <c r="I10" s="169">
        <f>G10*H10</f>
        <v>0</v>
      </c>
      <c r="J10" s="170"/>
      <c r="L10" s="216"/>
      <c r="M10" s="216"/>
      <c r="N10" s="216"/>
      <c r="O10" s="216"/>
      <c r="P10" s="216"/>
      <c r="Q10" s="216"/>
      <c r="R10" s="216"/>
      <c r="S10" s="96"/>
      <c r="T10" s="215"/>
    </row>
    <row r="11" spans="1:20" ht="15">
      <c r="A11" s="161"/>
      <c r="B11" s="162"/>
      <c r="C11" s="162" t="s">
        <v>516</v>
      </c>
      <c r="D11" s="163" t="s">
        <v>13</v>
      </c>
      <c r="E11" s="164">
        <v>0</v>
      </c>
      <c r="F11" s="163" t="s">
        <v>141</v>
      </c>
      <c r="G11" s="178">
        <v>0</v>
      </c>
      <c r="H11" s="165">
        <f>+'Resumen Estructuras Comercializ'!E14</f>
        <v>212.88870000000003</v>
      </c>
      <c r="I11" s="169">
        <f>G11*H11</f>
        <v>0</v>
      </c>
      <c r="J11" s="170"/>
      <c r="L11" s="210"/>
      <c r="M11" s="211"/>
      <c r="N11" s="211"/>
      <c r="O11" s="211"/>
      <c r="P11" s="211"/>
      <c r="Q11" s="211"/>
      <c r="R11" s="215"/>
      <c r="S11" s="215"/>
      <c r="T11" s="215"/>
    </row>
    <row r="12" spans="1:20">
      <c r="A12" s="161"/>
      <c r="B12" s="162"/>
      <c r="C12" s="162" t="s">
        <v>35</v>
      </c>
      <c r="D12" s="163" t="s">
        <v>13</v>
      </c>
      <c r="E12" s="164">
        <v>0</v>
      </c>
      <c r="F12" s="163" t="s">
        <v>141</v>
      </c>
      <c r="G12" s="178">
        <v>0</v>
      </c>
      <c r="H12" s="165">
        <f>+'Resumen Estructuras Comercializ'!E9</f>
        <v>288.10013460000005</v>
      </c>
      <c r="I12" s="169">
        <f t="shared" si="0"/>
        <v>0</v>
      </c>
      <c r="J12" s="167"/>
      <c r="K12" s="168"/>
      <c r="L12" s="215"/>
      <c r="M12" s="215"/>
      <c r="N12" s="215"/>
      <c r="O12" s="215"/>
      <c r="P12" s="215"/>
      <c r="Q12" s="215"/>
      <c r="R12" s="215"/>
      <c r="S12" s="215"/>
      <c r="T12" s="215"/>
    </row>
    <row r="13" spans="1:20">
      <c r="A13" s="161"/>
      <c r="B13" s="162"/>
      <c r="C13" s="162" t="s">
        <v>43</v>
      </c>
      <c r="D13" s="163" t="s">
        <v>13</v>
      </c>
      <c r="E13" s="164">
        <v>0</v>
      </c>
      <c r="F13" s="163" t="s">
        <v>141</v>
      </c>
      <c r="G13" s="178">
        <v>0</v>
      </c>
      <c r="H13" s="165">
        <f>+'Resumen Estructuras Comercializ'!E16</f>
        <v>8.1968000000000014</v>
      </c>
      <c r="I13" s="169">
        <f t="shared" si="0"/>
        <v>0</v>
      </c>
      <c r="J13" s="167"/>
    </row>
    <row r="14" spans="1:20">
      <c r="A14" s="161"/>
      <c r="B14" s="162"/>
      <c r="C14" s="162" t="s">
        <v>56</v>
      </c>
      <c r="D14" s="163" t="s">
        <v>13</v>
      </c>
      <c r="E14" s="164">
        <v>0</v>
      </c>
      <c r="F14" s="163" t="s">
        <v>141</v>
      </c>
      <c r="G14" s="178">
        <v>0</v>
      </c>
      <c r="H14" s="165">
        <f>+'Resumen Estructuras Comercializ'!E17</f>
        <v>9.9635200000000026</v>
      </c>
      <c r="I14" s="169">
        <f t="shared" si="0"/>
        <v>0</v>
      </c>
      <c r="J14" s="167"/>
      <c r="L14" s="200"/>
    </row>
    <row r="15" spans="1:20">
      <c r="A15" s="161"/>
      <c r="B15" s="162"/>
      <c r="C15" s="162" t="s">
        <v>376</v>
      </c>
      <c r="D15" s="163" t="s">
        <v>13</v>
      </c>
      <c r="E15" s="164">
        <v>0</v>
      </c>
      <c r="F15" s="163" t="s">
        <v>141</v>
      </c>
      <c r="G15" s="178">
        <v>0</v>
      </c>
      <c r="H15" s="165">
        <f>+'Resumen Estructuras Comercializ'!E18</f>
        <v>21.977662000000002</v>
      </c>
      <c r="I15" s="169">
        <f t="shared" si="0"/>
        <v>0</v>
      </c>
      <c r="J15" s="167"/>
    </row>
    <row r="16" spans="1:20" ht="21">
      <c r="A16" s="161"/>
      <c r="B16" s="162"/>
      <c r="C16" s="162" t="s">
        <v>13</v>
      </c>
      <c r="D16" s="163" t="s">
        <v>13</v>
      </c>
      <c r="E16" s="164">
        <v>0</v>
      </c>
      <c r="F16" s="163" t="s">
        <v>141</v>
      </c>
      <c r="G16" s="178">
        <v>0</v>
      </c>
      <c r="H16" s="165">
        <f>+'Resumen Estructuras Comercializ'!E22</f>
        <v>47.480600000000003</v>
      </c>
      <c r="I16" s="169">
        <f t="shared" si="0"/>
        <v>0</v>
      </c>
      <c r="J16" s="167" t="s">
        <v>370</v>
      </c>
      <c r="M16" s="200"/>
      <c r="N16" s="200"/>
    </row>
    <row r="17" spans="1:13" ht="42">
      <c r="A17" s="175"/>
      <c r="B17" s="175"/>
      <c r="C17" s="175" t="s">
        <v>13</v>
      </c>
      <c r="D17" s="171" t="s">
        <v>13</v>
      </c>
      <c r="E17" s="171">
        <v>0</v>
      </c>
      <c r="F17" s="171" t="s">
        <v>141</v>
      </c>
      <c r="G17" s="178">
        <v>0</v>
      </c>
      <c r="H17" s="177">
        <f>+'Resumen Estructuras Comercializ'!E19</f>
        <v>25.68</v>
      </c>
      <c r="I17" s="172">
        <f t="shared" si="0"/>
        <v>0</v>
      </c>
      <c r="J17" s="173" t="s">
        <v>47</v>
      </c>
      <c r="L17" s="200"/>
      <c r="M17" s="200"/>
    </row>
    <row r="18" spans="1:13" ht="31.5">
      <c r="A18" s="175"/>
      <c r="B18" s="175"/>
      <c r="C18" s="175" t="s">
        <v>13</v>
      </c>
      <c r="D18" s="171" t="s">
        <v>13</v>
      </c>
      <c r="E18" s="171">
        <v>0</v>
      </c>
      <c r="F18" s="171" t="s">
        <v>141</v>
      </c>
      <c r="G18" s="178">
        <v>0</v>
      </c>
      <c r="H18" s="177">
        <f>+'Resumen Estructuras Comercializ'!E20</f>
        <v>45.902999999999999</v>
      </c>
      <c r="I18" s="174">
        <f t="shared" si="0"/>
        <v>0</v>
      </c>
      <c r="J18" s="173" t="s">
        <v>25</v>
      </c>
      <c r="M18" s="200"/>
    </row>
    <row r="19" spans="1:13" ht="31.5">
      <c r="A19" s="175"/>
      <c r="B19" s="175"/>
      <c r="C19" s="175" t="s">
        <v>13</v>
      </c>
      <c r="D19" s="171" t="s">
        <v>13</v>
      </c>
      <c r="E19" s="171">
        <v>0</v>
      </c>
      <c r="F19" s="171" t="s">
        <v>141</v>
      </c>
      <c r="G19" s="178">
        <v>0</v>
      </c>
      <c r="H19" s="177">
        <f>+'Resumen Estructuras Comercializ'!E21</f>
        <v>50.290000000000006</v>
      </c>
      <c r="I19" s="174">
        <f t="shared" si="0"/>
        <v>0</v>
      </c>
      <c r="J19" s="173" t="s">
        <v>33</v>
      </c>
    </row>
    <row r="20" spans="1:13">
      <c r="A20" s="1358" t="s">
        <v>11</v>
      </c>
      <c r="B20" s="1358"/>
      <c r="C20" s="1358"/>
      <c r="D20" s="1358"/>
      <c r="E20" s="1358"/>
      <c r="F20" s="1358"/>
      <c r="G20" s="1358"/>
      <c r="H20" s="1358"/>
      <c r="I20" s="176">
        <f>SUM(I6:I19)</f>
        <v>0</v>
      </c>
    </row>
    <row r="22" spans="1:13">
      <c r="J22" s="168"/>
    </row>
    <row r="25" spans="1:13">
      <c r="G25" s="200"/>
    </row>
  </sheetData>
  <mergeCells count="18">
    <mergeCell ref="A1:J1"/>
    <mergeCell ref="A2:A3"/>
    <mergeCell ref="B2:J3"/>
    <mergeCell ref="A4:A5"/>
    <mergeCell ref="B4:B5"/>
    <mergeCell ref="C4:C5"/>
    <mergeCell ref="D4:D5"/>
    <mergeCell ref="E4:E5"/>
    <mergeCell ref="F4:F5"/>
    <mergeCell ref="G4:G5"/>
    <mergeCell ref="O8:S8"/>
    <mergeCell ref="A20:H20"/>
    <mergeCell ref="H4:H5"/>
    <mergeCell ref="I4:I5"/>
    <mergeCell ref="J4:J5"/>
    <mergeCell ref="L8:L9"/>
    <mergeCell ref="M8:M9"/>
    <mergeCell ref="N8:N9"/>
  </mergeCells>
  <dataValidations count="2">
    <dataValidation type="custom" allowBlank="1" showInputMessage="1" showErrorMessage="1" errorTitle=" Valor no válido" error="El usuario debe registrar un texto en las celdas de color blanco." sqref="J130774:J130775 J65238:J65239 J982815:J982816 J917279:J917280 J851743:J851744 J786207:J786208 J720671:J720672 J655135:J655136 J589599:J589600 J524063:J524064 J458527:J458528 J392991:J392992 J327455:J327456 J261919:J261920 J196383:J196384 J130847:J130848 J65311:J65312 J982843:J982844 J917307:J917308 J851771:J851772 J786235:J786236 J720699:J720700 J655163:J655164 J589627:J589628 J524091:J524092 J458555:J458556 J393019:J393020 J327483:J327484 J261947:J261948 J196411:J196412 J130875:J130876 J65339:J65340 J982742:J982743 J917206:J917207 J851670:J851671 J786134:J786135 J720598:J720599 J655062:J655063 J589526:J589527 J523990:J523991 J458454:J458455 J392918:J392919 J327382:J327383 J261846:J261847 J196310:J196311">
      <formula1>(R65238="OTROS")</formula1>
    </dataValidation>
    <dataValidation type="custom" allowBlank="1" showInputMessage="1" showErrorMessage="1" errorTitle=" Valor no válido" error="El usuario debe registrar un texto en las celdas de color blanco." sqref="JD65238:JD65239 SZ65238:SZ65239 ACV65238:ACV65239 AMR65238:AMR65239 AWN65238:AWN65239 BGJ65238:BGJ65239 BQF65238:BQF65239 CAB65238:CAB65239 CJX65238:CJX65239 CTT65238:CTT65239 DDP65238:DDP65239 DNL65238:DNL65239 DXH65238:DXH65239 EHD65238:EHD65239 EQZ65238:EQZ65239 FAV65238:FAV65239 FKR65238:FKR65239 FUN65238:FUN65239 GEJ65238:GEJ65239 GOF65238:GOF65239 GYB65238:GYB65239 HHX65238:HHX65239 HRT65238:HRT65239 IBP65238:IBP65239 ILL65238:ILL65239 IVH65238:IVH65239 JFD65238:JFD65239 JOZ65238:JOZ65239 JYV65238:JYV65239 KIR65238:KIR65239 KSN65238:KSN65239 LCJ65238:LCJ65239 LMF65238:LMF65239 LWB65238:LWB65239 MFX65238:MFX65239 MPT65238:MPT65239 MZP65238:MZP65239 NJL65238:NJL65239 NTH65238:NTH65239 ODD65238:ODD65239 OMZ65238:OMZ65239 OWV65238:OWV65239 PGR65238:PGR65239 PQN65238:PQN65239 QAJ65238:QAJ65239 QKF65238:QKF65239 QUB65238:QUB65239 RDX65238:RDX65239 RNT65238:RNT65239 RXP65238:RXP65239 SHL65238:SHL65239 SRH65238:SRH65239 TBD65238:TBD65239 TKZ65238:TKZ65239 TUV65238:TUV65239 UER65238:UER65239 UON65238:UON65239 UYJ65238:UYJ65239 VIF65238:VIF65239 VSB65238:VSB65239 WBX65238:WBX65239 WLT65238:WLT65239 WVP65238:WVP65239 JD130774:JD130775 SZ130774:SZ130775 ACV130774:ACV130775 AMR130774:AMR130775 AWN130774:AWN130775 BGJ130774:BGJ130775 BQF130774:BQF130775 CAB130774:CAB130775 CJX130774:CJX130775 CTT130774:CTT130775 DDP130774:DDP130775 DNL130774:DNL130775 DXH130774:DXH130775 EHD130774:EHD130775 EQZ130774:EQZ130775 FAV130774:FAV130775 FKR130774:FKR130775 FUN130774:FUN130775 GEJ130774:GEJ130775 GOF130774:GOF130775 GYB130774:GYB130775 HHX130774:HHX130775 HRT130774:HRT130775 IBP130774:IBP130775 ILL130774:ILL130775 IVH130774:IVH130775 JFD130774:JFD130775 JOZ130774:JOZ130775 JYV130774:JYV130775 KIR130774:KIR130775 KSN130774:KSN130775 LCJ130774:LCJ130775 LMF130774:LMF130775 LWB130774:LWB130775 MFX130774:MFX130775 MPT130774:MPT130775 MZP130774:MZP130775 NJL130774:NJL130775 NTH130774:NTH130775 ODD130774:ODD130775 OMZ130774:OMZ130775 OWV130774:OWV130775 PGR130774:PGR130775 PQN130774:PQN130775 QAJ130774:QAJ130775 QKF130774:QKF130775 QUB130774:QUB130775 RDX130774:RDX130775 RNT130774:RNT130775 RXP130774:RXP130775 SHL130774:SHL130775 SRH130774:SRH130775 TBD130774:TBD130775 TKZ130774:TKZ130775 TUV130774:TUV130775 UER130774:UER130775 UON130774:UON130775 UYJ130774:UYJ130775 VIF130774:VIF130775 VSB130774:VSB130775 WBX130774:WBX130775 WLT130774:WLT130775 WVP130774:WVP130775 JD196310:JD196311 SZ196310:SZ196311 ACV196310:ACV196311 AMR196310:AMR196311 AWN196310:AWN196311 BGJ196310:BGJ196311 BQF196310:BQF196311 CAB196310:CAB196311 CJX196310:CJX196311 CTT196310:CTT196311 DDP196310:DDP196311 DNL196310:DNL196311 DXH196310:DXH196311 EHD196310:EHD196311 EQZ196310:EQZ196311 FAV196310:FAV196311 FKR196310:FKR196311 FUN196310:FUN196311 GEJ196310:GEJ196311 GOF196310:GOF196311 GYB196310:GYB196311 HHX196310:HHX196311 HRT196310:HRT196311 IBP196310:IBP196311 ILL196310:ILL196311 IVH196310:IVH196311 JFD196310:JFD196311 JOZ196310:JOZ196311 JYV196310:JYV196311 KIR196310:KIR196311 KSN196310:KSN196311 LCJ196310:LCJ196311 LMF196310:LMF196311 LWB196310:LWB196311 MFX196310:MFX196311 MPT196310:MPT196311 MZP196310:MZP196311 NJL196310:NJL196311 NTH196310:NTH196311 ODD196310:ODD196311 OMZ196310:OMZ196311 OWV196310:OWV196311 PGR196310:PGR196311 PQN196310:PQN196311 QAJ196310:QAJ196311 QKF196310:QKF196311 QUB196310:QUB196311 RDX196310:RDX196311 RNT196310:RNT196311 RXP196310:RXP196311 SHL196310:SHL196311 SRH196310:SRH196311 TBD196310:TBD196311 TKZ196310:TKZ196311 TUV196310:TUV196311 UER196310:UER196311 UON196310:UON196311 UYJ196310:UYJ196311 VIF196310:VIF196311 VSB196310:VSB196311 WBX196310:WBX196311 WLT196310:WLT196311 WVP196310:WVP196311 JD261846:JD261847 SZ261846:SZ261847 ACV261846:ACV261847 AMR261846:AMR261847 AWN261846:AWN261847 BGJ261846:BGJ261847 BQF261846:BQF261847 CAB261846:CAB261847 CJX261846:CJX261847 CTT261846:CTT261847 DDP261846:DDP261847 DNL261846:DNL261847 DXH261846:DXH261847 EHD261846:EHD261847 EQZ261846:EQZ261847 FAV261846:FAV261847 FKR261846:FKR261847 FUN261846:FUN261847 GEJ261846:GEJ261847 GOF261846:GOF261847 GYB261846:GYB261847 HHX261846:HHX261847 HRT261846:HRT261847 IBP261846:IBP261847 ILL261846:ILL261847 IVH261846:IVH261847 JFD261846:JFD261847 JOZ261846:JOZ261847 JYV261846:JYV261847 KIR261846:KIR261847 KSN261846:KSN261847 LCJ261846:LCJ261847 LMF261846:LMF261847 LWB261846:LWB261847 MFX261846:MFX261847 MPT261846:MPT261847 MZP261846:MZP261847 NJL261846:NJL261847 NTH261846:NTH261847 ODD261846:ODD261847 OMZ261846:OMZ261847 OWV261846:OWV261847 PGR261846:PGR261847 PQN261846:PQN261847 QAJ261846:QAJ261847 QKF261846:QKF261847 QUB261846:QUB261847 RDX261846:RDX261847 RNT261846:RNT261847 RXP261846:RXP261847 SHL261846:SHL261847 SRH261846:SRH261847 TBD261846:TBD261847 TKZ261846:TKZ261847 TUV261846:TUV261847 UER261846:UER261847 UON261846:UON261847 UYJ261846:UYJ261847 VIF261846:VIF261847 VSB261846:VSB261847 WBX261846:WBX261847 WLT261846:WLT261847 WVP261846:WVP261847 JD327382:JD327383 SZ327382:SZ327383 ACV327382:ACV327383 AMR327382:AMR327383 AWN327382:AWN327383 BGJ327382:BGJ327383 BQF327382:BQF327383 CAB327382:CAB327383 CJX327382:CJX327383 CTT327382:CTT327383 DDP327382:DDP327383 DNL327382:DNL327383 DXH327382:DXH327383 EHD327382:EHD327383 EQZ327382:EQZ327383 FAV327382:FAV327383 FKR327382:FKR327383 FUN327382:FUN327383 GEJ327382:GEJ327383 GOF327382:GOF327383 GYB327382:GYB327383 HHX327382:HHX327383 HRT327382:HRT327383 IBP327382:IBP327383 ILL327382:ILL327383 IVH327382:IVH327383 JFD327382:JFD327383 JOZ327382:JOZ327383 JYV327382:JYV327383 KIR327382:KIR327383 KSN327382:KSN327383 LCJ327382:LCJ327383 LMF327382:LMF327383 LWB327382:LWB327383 MFX327382:MFX327383 MPT327382:MPT327383 MZP327382:MZP327383 NJL327382:NJL327383 NTH327382:NTH327383 ODD327382:ODD327383 OMZ327382:OMZ327383 OWV327382:OWV327383 PGR327382:PGR327383 PQN327382:PQN327383 QAJ327382:QAJ327383 QKF327382:QKF327383 QUB327382:QUB327383 RDX327382:RDX327383 RNT327382:RNT327383 RXP327382:RXP327383 SHL327382:SHL327383 SRH327382:SRH327383 TBD327382:TBD327383 TKZ327382:TKZ327383 TUV327382:TUV327383 UER327382:UER327383 UON327382:UON327383 UYJ327382:UYJ327383 VIF327382:VIF327383 VSB327382:VSB327383 WBX327382:WBX327383 WLT327382:WLT327383 WVP327382:WVP327383 JD392918:JD392919 SZ392918:SZ392919 ACV392918:ACV392919 AMR392918:AMR392919 AWN392918:AWN392919 BGJ392918:BGJ392919 BQF392918:BQF392919 CAB392918:CAB392919 CJX392918:CJX392919 CTT392918:CTT392919 DDP392918:DDP392919 DNL392918:DNL392919 DXH392918:DXH392919 EHD392918:EHD392919 EQZ392918:EQZ392919 FAV392918:FAV392919 FKR392918:FKR392919 FUN392918:FUN392919 GEJ392918:GEJ392919 GOF392918:GOF392919 GYB392918:GYB392919 HHX392918:HHX392919 HRT392918:HRT392919 IBP392918:IBP392919 ILL392918:ILL392919 IVH392918:IVH392919 JFD392918:JFD392919 JOZ392918:JOZ392919 JYV392918:JYV392919 KIR392918:KIR392919 KSN392918:KSN392919 LCJ392918:LCJ392919 LMF392918:LMF392919 LWB392918:LWB392919 MFX392918:MFX392919 MPT392918:MPT392919 MZP392918:MZP392919 NJL392918:NJL392919 NTH392918:NTH392919 ODD392918:ODD392919 OMZ392918:OMZ392919 OWV392918:OWV392919 PGR392918:PGR392919 PQN392918:PQN392919 QAJ392918:QAJ392919 QKF392918:QKF392919 QUB392918:QUB392919 RDX392918:RDX392919 RNT392918:RNT392919 RXP392918:RXP392919 SHL392918:SHL392919 SRH392918:SRH392919 TBD392918:TBD392919 TKZ392918:TKZ392919 TUV392918:TUV392919 UER392918:UER392919 UON392918:UON392919 UYJ392918:UYJ392919 VIF392918:VIF392919 VSB392918:VSB392919 WBX392918:WBX392919 WLT392918:WLT392919 WVP392918:WVP392919 JD458454:JD458455 SZ458454:SZ458455 ACV458454:ACV458455 AMR458454:AMR458455 AWN458454:AWN458455 BGJ458454:BGJ458455 BQF458454:BQF458455 CAB458454:CAB458455 CJX458454:CJX458455 CTT458454:CTT458455 DDP458454:DDP458455 DNL458454:DNL458455 DXH458454:DXH458455 EHD458454:EHD458455 EQZ458454:EQZ458455 FAV458454:FAV458455 FKR458454:FKR458455 FUN458454:FUN458455 GEJ458454:GEJ458455 GOF458454:GOF458455 GYB458454:GYB458455 HHX458454:HHX458455 HRT458454:HRT458455 IBP458454:IBP458455 ILL458454:ILL458455 IVH458454:IVH458455 JFD458454:JFD458455 JOZ458454:JOZ458455 JYV458454:JYV458455 KIR458454:KIR458455 KSN458454:KSN458455 LCJ458454:LCJ458455 LMF458454:LMF458455 LWB458454:LWB458455 MFX458454:MFX458455 MPT458454:MPT458455 MZP458454:MZP458455 NJL458454:NJL458455 NTH458454:NTH458455 ODD458454:ODD458455 OMZ458454:OMZ458455 OWV458454:OWV458455 PGR458454:PGR458455 PQN458454:PQN458455 QAJ458454:QAJ458455 QKF458454:QKF458455 QUB458454:QUB458455 RDX458454:RDX458455 RNT458454:RNT458455 RXP458454:RXP458455 SHL458454:SHL458455 SRH458454:SRH458455 TBD458454:TBD458455 TKZ458454:TKZ458455 TUV458454:TUV458455 UER458454:UER458455 UON458454:UON458455 UYJ458454:UYJ458455 VIF458454:VIF458455 VSB458454:VSB458455 WBX458454:WBX458455 WLT458454:WLT458455 WVP458454:WVP458455 JD523990:JD523991 SZ523990:SZ523991 ACV523990:ACV523991 AMR523990:AMR523991 AWN523990:AWN523991 BGJ523990:BGJ523991 BQF523990:BQF523991 CAB523990:CAB523991 CJX523990:CJX523991 CTT523990:CTT523991 DDP523990:DDP523991 DNL523990:DNL523991 DXH523990:DXH523991 EHD523990:EHD523991 EQZ523990:EQZ523991 FAV523990:FAV523991 FKR523990:FKR523991 FUN523990:FUN523991 GEJ523990:GEJ523991 GOF523990:GOF523991 GYB523990:GYB523991 HHX523990:HHX523991 HRT523990:HRT523991 IBP523990:IBP523991 ILL523990:ILL523991 IVH523990:IVH523991 JFD523990:JFD523991 JOZ523990:JOZ523991 JYV523990:JYV523991 KIR523990:KIR523991 KSN523990:KSN523991 LCJ523990:LCJ523991 LMF523990:LMF523991 LWB523990:LWB523991 MFX523990:MFX523991 MPT523990:MPT523991 MZP523990:MZP523991 NJL523990:NJL523991 NTH523990:NTH523991 ODD523990:ODD523991 OMZ523990:OMZ523991 OWV523990:OWV523991 PGR523990:PGR523991 PQN523990:PQN523991 QAJ523990:QAJ523991 QKF523990:QKF523991 QUB523990:QUB523991 RDX523990:RDX523991 RNT523990:RNT523991 RXP523990:RXP523991 SHL523990:SHL523991 SRH523990:SRH523991 TBD523990:TBD523991 TKZ523990:TKZ523991 TUV523990:TUV523991 UER523990:UER523991 UON523990:UON523991 UYJ523990:UYJ523991 VIF523990:VIF523991 VSB523990:VSB523991 WBX523990:WBX523991 WLT523990:WLT523991 WVP523990:WVP523991 JD589526:JD589527 SZ589526:SZ589527 ACV589526:ACV589527 AMR589526:AMR589527 AWN589526:AWN589527 BGJ589526:BGJ589527 BQF589526:BQF589527 CAB589526:CAB589527 CJX589526:CJX589527 CTT589526:CTT589527 DDP589526:DDP589527 DNL589526:DNL589527 DXH589526:DXH589527 EHD589526:EHD589527 EQZ589526:EQZ589527 FAV589526:FAV589527 FKR589526:FKR589527 FUN589526:FUN589527 GEJ589526:GEJ589527 GOF589526:GOF589527 GYB589526:GYB589527 HHX589526:HHX589527 HRT589526:HRT589527 IBP589526:IBP589527 ILL589526:ILL589527 IVH589526:IVH589527 JFD589526:JFD589527 JOZ589526:JOZ589527 JYV589526:JYV589527 KIR589526:KIR589527 KSN589526:KSN589527 LCJ589526:LCJ589527 LMF589526:LMF589527 LWB589526:LWB589527 MFX589526:MFX589527 MPT589526:MPT589527 MZP589526:MZP589527 NJL589526:NJL589527 NTH589526:NTH589527 ODD589526:ODD589527 OMZ589526:OMZ589527 OWV589526:OWV589527 PGR589526:PGR589527 PQN589526:PQN589527 QAJ589526:QAJ589527 QKF589526:QKF589527 QUB589526:QUB589527 RDX589526:RDX589527 RNT589526:RNT589527 RXP589526:RXP589527 SHL589526:SHL589527 SRH589526:SRH589527 TBD589526:TBD589527 TKZ589526:TKZ589527 TUV589526:TUV589527 UER589526:UER589527 UON589526:UON589527 UYJ589526:UYJ589527 VIF589526:VIF589527 VSB589526:VSB589527 WBX589526:WBX589527 WLT589526:WLT589527 WVP589526:WVP589527 JD655062:JD655063 SZ655062:SZ655063 ACV655062:ACV655063 AMR655062:AMR655063 AWN655062:AWN655063 BGJ655062:BGJ655063 BQF655062:BQF655063 CAB655062:CAB655063 CJX655062:CJX655063 CTT655062:CTT655063 DDP655062:DDP655063 DNL655062:DNL655063 DXH655062:DXH655063 EHD655062:EHD655063 EQZ655062:EQZ655063 FAV655062:FAV655063 FKR655062:FKR655063 FUN655062:FUN655063 GEJ655062:GEJ655063 GOF655062:GOF655063 GYB655062:GYB655063 HHX655062:HHX655063 HRT655062:HRT655063 IBP655062:IBP655063 ILL655062:ILL655063 IVH655062:IVH655063 JFD655062:JFD655063 JOZ655062:JOZ655063 JYV655062:JYV655063 KIR655062:KIR655063 KSN655062:KSN655063 LCJ655062:LCJ655063 LMF655062:LMF655063 LWB655062:LWB655063 MFX655062:MFX655063 MPT655062:MPT655063 MZP655062:MZP655063 NJL655062:NJL655063 NTH655062:NTH655063 ODD655062:ODD655063 OMZ655062:OMZ655063 OWV655062:OWV655063 PGR655062:PGR655063 PQN655062:PQN655063 QAJ655062:QAJ655063 QKF655062:QKF655063 QUB655062:QUB655063 RDX655062:RDX655063 RNT655062:RNT655063 RXP655062:RXP655063 SHL655062:SHL655063 SRH655062:SRH655063 TBD655062:TBD655063 TKZ655062:TKZ655063 TUV655062:TUV655063 UER655062:UER655063 UON655062:UON655063 UYJ655062:UYJ655063 VIF655062:VIF655063 VSB655062:VSB655063 WBX655062:WBX655063 WLT655062:WLT655063 WVP655062:WVP655063 JD720598:JD720599 SZ720598:SZ720599 ACV720598:ACV720599 AMR720598:AMR720599 AWN720598:AWN720599 BGJ720598:BGJ720599 BQF720598:BQF720599 CAB720598:CAB720599 CJX720598:CJX720599 CTT720598:CTT720599 DDP720598:DDP720599 DNL720598:DNL720599 DXH720598:DXH720599 EHD720598:EHD720599 EQZ720598:EQZ720599 FAV720598:FAV720599 FKR720598:FKR720599 FUN720598:FUN720599 GEJ720598:GEJ720599 GOF720598:GOF720599 GYB720598:GYB720599 HHX720598:HHX720599 HRT720598:HRT720599 IBP720598:IBP720599 ILL720598:ILL720599 IVH720598:IVH720599 JFD720598:JFD720599 JOZ720598:JOZ720599 JYV720598:JYV720599 KIR720598:KIR720599 KSN720598:KSN720599 LCJ720598:LCJ720599 LMF720598:LMF720599 LWB720598:LWB720599 MFX720598:MFX720599 MPT720598:MPT720599 MZP720598:MZP720599 NJL720598:NJL720599 NTH720598:NTH720599 ODD720598:ODD720599 OMZ720598:OMZ720599 OWV720598:OWV720599 PGR720598:PGR720599 PQN720598:PQN720599 QAJ720598:QAJ720599 QKF720598:QKF720599 QUB720598:QUB720599 RDX720598:RDX720599 RNT720598:RNT720599 RXP720598:RXP720599 SHL720598:SHL720599 SRH720598:SRH720599 TBD720598:TBD720599 TKZ720598:TKZ720599 TUV720598:TUV720599 UER720598:UER720599 UON720598:UON720599 UYJ720598:UYJ720599 VIF720598:VIF720599 VSB720598:VSB720599 WBX720598:WBX720599 WLT720598:WLT720599 WVP720598:WVP720599 JD786134:JD786135 SZ786134:SZ786135 ACV786134:ACV786135 AMR786134:AMR786135 AWN786134:AWN786135 BGJ786134:BGJ786135 BQF786134:BQF786135 CAB786134:CAB786135 CJX786134:CJX786135 CTT786134:CTT786135 DDP786134:DDP786135 DNL786134:DNL786135 DXH786134:DXH786135 EHD786134:EHD786135 EQZ786134:EQZ786135 FAV786134:FAV786135 FKR786134:FKR786135 FUN786134:FUN786135 GEJ786134:GEJ786135 GOF786134:GOF786135 GYB786134:GYB786135 HHX786134:HHX786135 HRT786134:HRT786135 IBP786134:IBP786135 ILL786134:ILL786135 IVH786134:IVH786135 JFD786134:JFD786135 JOZ786134:JOZ786135 JYV786134:JYV786135 KIR786134:KIR786135 KSN786134:KSN786135 LCJ786134:LCJ786135 LMF786134:LMF786135 LWB786134:LWB786135 MFX786134:MFX786135 MPT786134:MPT786135 MZP786134:MZP786135 NJL786134:NJL786135 NTH786134:NTH786135 ODD786134:ODD786135 OMZ786134:OMZ786135 OWV786134:OWV786135 PGR786134:PGR786135 PQN786134:PQN786135 QAJ786134:QAJ786135 QKF786134:QKF786135 QUB786134:QUB786135 RDX786134:RDX786135 RNT786134:RNT786135 RXP786134:RXP786135 SHL786134:SHL786135 SRH786134:SRH786135 TBD786134:TBD786135 TKZ786134:TKZ786135 TUV786134:TUV786135 UER786134:UER786135 UON786134:UON786135 UYJ786134:UYJ786135 VIF786134:VIF786135 VSB786134:VSB786135 WBX786134:WBX786135 WLT786134:WLT786135 WVP786134:WVP786135 JD851670:JD851671 SZ851670:SZ851671 ACV851670:ACV851671 AMR851670:AMR851671 AWN851670:AWN851671 BGJ851670:BGJ851671 BQF851670:BQF851671 CAB851670:CAB851671 CJX851670:CJX851671 CTT851670:CTT851671 DDP851670:DDP851671 DNL851670:DNL851671 DXH851670:DXH851671 EHD851670:EHD851671 EQZ851670:EQZ851671 FAV851670:FAV851671 FKR851670:FKR851671 FUN851670:FUN851671 GEJ851670:GEJ851671 GOF851670:GOF851671 GYB851670:GYB851671 HHX851670:HHX851671 HRT851670:HRT851671 IBP851670:IBP851671 ILL851670:ILL851671 IVH851670:IVH851671 JFD851670:JFD851671 JOZ851670:JOZ851671 JYV851670:JYV851671 KIR851670:KIR851671 KSN851670:KSN851671 LCJ851670:LCJ851671 LMF851670:LMF851671 LWB851670:LWB851671 MFX851670:MFX851671 MPT851670:MPT851671 MZP851670:MZP851671 NJL851670:NJL851671 NTH851670:NTH851671 ODD851670:ODD851671 OMZ851670:OMZ851671 OWV851670:OWV851671 PGR851670:PGR851671 PQN851670:PQN851671 QAJ851670:QAJ851671 QKF851670:QKF851671 QUB851670:QUB851671 RDX851670:RDX851671 RNT851670:RNT851671 RXP851670:RXP851671 SHL851670:SHL851671 SRH851670:SRH851671 TBD851670:TBD851671 TKZ851670:TKZ851671 TUV851670:TUV851671 UER851670:UER851671 UON851670:UON851671 UYJ851670:UYJ851671 VIF851670:VIF851671 VSB851670:VSB851671 WBX851670:WBX851671 WLT851670:WLT851671 WVP851670:WVP851671 JD917206:JD917207 SZ917206:SZ917207 ACV917206:ACV917207 AMR917206:AMR917207 AWN917206:AWN917207 BGJ917206:BGJ917207 BQF917206:BQF917207 CAB917206:CAB917207 CJX917206:CJX917207 CTT917206:CTT917207 DDP917206:DDP917207 DNL917206:DNL917207 DXH917206:DXH917207 EHD917206:EHD917207 EQZ917206:EQZ917207 FAV917206:FAV917207 FKR917206:FKR917207 FUN917206:FUN917207 GEJ917206:GEJ917207 GOF917206:GOF917207 GYB917206:GYB917207 HHX917206:HHX917207 HRT917206:HRT917207 IBP917206:IBP917207 ILL917206:ILL917207 IVH917206:IVH917207 JFD917206:JFD917207 JOZ917206:JOZ917207 JYV917206:JYV917207 KIR917206:KIR917207 KSN917206:KSN917207 LCJ917206:LCJ917207 LMF917206:LMF917207 LWB917206:LWB917207 MFX917206:MFX917207 MPT917206:MPT917207 MZP917206:MZP917207 NJL917206:NJL917207 NTH917206:NTH917207 ODD917206:ODD917207 OMZ917206:OMZ917207 OWV917206:OWV917207 PGR917206:PGR917207 PQN917206:PQN917207 QAJ917206:QAJ917207 QKF917206:QKF917207 QUB917206:QUB917207 RDX917206:RDX917207 RNT917206:RNT917207 RXP917206:RXP917207 SHL917206:SHL917207 SRH917206:SRH917207 TBD917206:TBD917207 TKZ917206:TKZ917207 TUV917206:TUV917207 UER917206:UER917207 UON917206:UON917207 UYJ917206:UYJ917207 VIF917206:VIF917207 VSB917206:VSB917207 WBX917206:WBX917207 WLT917206:WLT917207 WVP917206:WVP917207 JD982742:JD982743 SZ982742:SZ982743 ACV982742:ACV982743 AMR982742:AMR982743 AWN982742:AWN982743 BGJ982742:BGJ982743 BQF982742:BQF982743 CAB982742:CAB982743 CJX982742:CJX982743 CTT982742:CTT982743 DDP982742:DDP982743 DNL982742:DNL982743 DXH982742:DXH982743 EHD982742:EHD982743 EQZ982742:EQZ982743 FAV982742:FAV982743 FKR982742:FKR982743 FUN982742:FUN982743 GEJ982742:GEJ982743 GOF982742:GOF982743 GYB982742:GYB982743 HHX982742:HHX982743 HRT982742:HRT982743 IBP982742:IBP982743 ILL982742:ILL982743 IVH982742:IVH982743 JFD982742:JFD982743 JOZ982742:JOZ982743 JYV982742:JYV982743 KIR982742:KIR982743 KSN982742:KSN982743 LCJ982742:LCJ982743 LMF982742:LMF982743 LWB982742:LWB982743 MFX982742:MFX982743 MPT982742:MPT982743 MZP982742:MZP982743 NJL982742:NJL982743 NTH982742:NTH982743 ODD982742:ODD982743 OMZ982742:OMZ982743 OWV982742:OWV982743 PGR982742:PGR982743 PQN982742:PQN982743 QAJ982742:QAJ982743 QKF982742:QKF982743 QUB982742:QUB982743 RDX982742:RDX982743 RNT982742:RNT982743 RXP982742:RXP982743 SHL982742:SHL982743 SRH982742:SRH982743 TBD982742:TBD982743 TKZ982742:TKZ982743 TUV982742:TUV982743 UER982742:UER982743 UON982742:UON982743 UYJ982742:UYJ982743 VIF982742:VIF982743 VSB982742:VSB982743 WBX982742:WBX982743 WLT982742:WLT982743 WVP982742:WVP982743 JD65339:JD65340 SZ65339:SZ65340 ACV65339:ACV65340 AMR65339:AMR65340 AWN65339:AWN65340 BGJ65339:BGJ65340 BQF65339:BQF65340 CAB65339:CAB65340 CJX65339:CJX65340 CTT65339:CTT65340 DDP65339:DDP65340 DNL65339:DNL65340 DXH65339:DXH65340 EHD65339:EHD65340 EQZ65339:EQZ65340 FAV65339:FAV65340 FKR65339:FKR65340 FUN65339:FUN65340 GEJ65339:GEJ65340 GOF65339:GOF65340 GYB65339:GYB65340 HHX65339:HHX65340 HRT65339:HRT65340 IBP65339:IBP65340 ILL65339:ILL65340 IVH65339:IVH65340 JFD65339:JFD65340 JOZ65339:JOZ65340 JYV65339:JYV65340 KIR65339:KIR65340 KSN65339:KSN65340 LCJ65339:LCJ65340 LMF65339:LMF65340 LWB65339:LWB65340 MFX65339:MFX65340 MPT65339:MPT65340 MZP65339:MZP65340 NJL65339:NJL65340 NTH65339:NTH65340 ODD65339:ODD65340 OMZ65339:OMZ65340 OWV65339:OWV65340 PGR65339:PGR65340 PQN65339:PQN65340 QAJ65339:QAJ65340 QKF65339:QKF65340 QUB65339:QUB65340 RDX65339:RDX65340 RNT65339:RNT65340 RXP65339:RXP65340 SHL65339:SHL65340 SRH65339:SRH65340 TBD65339:TBD65340 TKZ65339:TKZ65340 TUV65339:TUV65340 UER65339:UER65340 UON65339:UON65340 UYJ65339:UYJ65340 VIF65339:VIF65340 VSB65339:VSB65340 WBX65339:WBX65340 WLT65339:WLT65340 WVP65339:WVP65340 JD130875:JD130876 SZ130875:SZ130876 ACV130875:ACV130876 AMR130875:AMR130876 AWN130875:AWN130876 BGJ130875:BGJ130876 BQF130875:BQF130876 CAB130875:CAB130876 CJX130875:CJX130876 CTT130875:CTT130876 DDP130875:DDP130876 DNL130875:DNL130876 DXH130875:DXH130876 EHD130875:EHD130876 EQZ130875:EQZ130876 FAV130875:FAV130876 FKR130875:FKR130876 FUN130875:FUN130876 GEJ130875:GEJ130876 GOF130875:GOF130876 GYB130875:GYB130876 HHX130875:HHX130876 HRT130875:HRT130876 IBP130875:IBP130876 ILL130875:ILL130876 IVH130875:IVH130876 JFD130875:JFD130876 JOZ130875:JOZ130876 JYV130875:JYV130876 KIR130875:KIR130876 KSN130875:KSN130876 LCJ130875:LCJ130876 LMF130875:LMF130876 LWB130875:LWB130876 MFX130875:MFX130876 MPT130875:MPT130876 MZP130875:MZP130876 NJL130875:NJL130876 NTH130875:NTH130876 ODD130875:ODD130876 OMZ130875:OMZ130876 OWV130875:OWV130876 PGR130875:PGR130876 PQN130875:PQN130876 QAJ130875:QAJ130876 QKF130875:QKF130876 QUB130875:QUB130876 RDX130875:RDX130876 RNT130875:RNT130876 RXP130875:RXP130876 SHL130875:SHL130876 SRH130875:SRH130876 TBD130875:TBD130876 TKZ130875:TKZ130876 TUV130875:TUV130876 UER130875:UER130876 UON130875:UON130876 UYJ130875:UYJ130876 VIF130875:VIF130876 VSB130875:VSB130876 WBX130875:WBX130876 WLT130875:WLT130876 WVP130875:WVP130876 JD196411:JD196412 SZ196411:SZ196412 ACV196411:ACV196412 AMR196411:AMR196412 AWN196411:AWN196412 BGJ196411:BGJ196412 BQF196411:BQF196412 CAB196411:CAB196412 CJX196411:CJX196412 CTT196411:CTT196412 DDP196411:DDP196412 DNL196411:DNL196412 DXH196411:DXH196412 EHD196411:EHD196412 EQZ196411:EQZ196412 FAV196411:FAV196412 FKR196411:FKR196412 FUN196411:FUN196412 GEJ196411:GEJ196412 GOF196411:GOF196412 GYB196411:GYB196412 HHX196411:HHX196412 HRT196411:HRT196412 IBP196411:IBP196412 ILL196411:ILL196412 IVH196411:IVH196412 JFD196411:JFD196412 JOZ196411:JOZ196412 JYV196411:JYV196412 KIR196411:KIR196412 KSN196411:KSN196412 LCJ196411:LCJ196412 LMF196411:LMF196412 LWB196411:LWB196412 MFX196411:MFX196412 MPT196411:MPT196412 MZP196411:MZP196412 NJL196411:NJL196412 NTH196411:NTH196412 ODD196411:ODD196412 OMZ196411:OMZ196412 OWV196411:OWV196412 PGR196411:PGR196412 PQN196411:PQN196412 QAJ196411:QAJ196412 QKF196411:QKF196412 QUB196411:QUB196412 RDX196411:RDX196412 RNT196411:RNT196412 RXP196411:RXP196412 SHL196411:SHL196412 SRH196411:SRH196412 TBD196411:TBD196412 TKZ196411:TKZ196412 TUV196411:TUV196412 UER196411:UER196412 UON196411:UON196412 UYJ196411:UYJ196412 VIF196411:VIF196412 VSB196411:VSB196412 WBX196411:WBX196412 WLT196411:WLT196412 WVP196411:WVP196412 JD261947:JD261948 SZ261947:SZ261948 ACV261947:ACV261948 AMR261947:AMR261948 AWN261947:AWN261948 BGJ261947:BGJ261948 BQF261947:BQF261948 CAB261947:CAB261948 CJX261947:CJX261948 CTT261947:CTT261948 DDP261947:DDP261948 DNL261947:DNL261948 DXH261947:DXH261948 EHD261947:EHD261948 EQZ261947:EQZ261948 FAV261947:FAV261948 FKR261947:FKR261948 FUN261947:FUN261948 GEJ261947:GEJ261948 GOF261947:GOF261948 GYB261947:GYB261948 HHX261947:HHX261948 HRT261947:HRT261948 IBP261947:IBP261948 ILL261947:ILL261948 IVH261947:IVH261948 JFD261947:JFD261948 JOZ261947:JOZ261948 JYV261947:JYV261948 KIR261947:KIR261948 KSN261947:KSN261948 LCJ261947:LCJ261948 LMF261947:LMF261948 LWB261947:LWB261948 MFX261947:MFX261948 MPT261947:MPT261948 MZP261947:MZP261948 NJL261947:NJL261948 NTH261947:NTH261948 ODD261947:ODD261948 OMZ261947:OMZ261948 OWV261947:OWV261948 PGR261947:PGR261948 PQN261947:PQN261948 QAJ261947:QAJ261948 QKF261947:QKF261948 QUB261947:QUB261948 RDX261947:RDX261948 RNT261947:RNT261948 RXP261947:RXP261948 SHL261947:SHL261948 SRH261947:SRH261948 TBD261947:TBD261948 TKZ261947:TKZ261948 TUV261947:TUV261948 UER261947:UER261948 UON261947:UON261948 UYJ261947:UYJ261948 VIF261947:VIF261948 VSB261947:VSB261948 WBX261947:WBX261948 WLT261947:WLT261948 WVP261947:WVP261948 JD327483:JD327484 SZ327483:SZ327484 ACV327483:ACV327484 AMR327483:AMR327484 AWN327483:AWN327484 BGJ327483:BGJ327484 BQF327483:BQF327484 CAB327483:CAB327484 CJX327483:CJX327484 CTT327483:CTT327484 DDP327483:DDP327484 DNL327483:DNL327484 DXH327483:DXH327484 EHD327483:EHD327484 EQZ327483:EQZ327484 FAV327483:FAV327484 FKR327483:FKR327484 FUN327483:FUN327484 GEJ327483:GEJ327484 GOF327483:GOF327484 GYB327483:GYB327484 HHX327483:HHX327484 HRT327483:HRT327484 IBP327483:IBP327484 ILL327483:ILL327484 IVH327483:IVH327484 JFD327483:JFD327484 JOZ327483:JOZ327484 JYV327483:JYV327484 KIR327483:KIR327484 KSN327483:KSN327484 LCJ327483:LCJ327484 LMF327483:LMF327484 LWB327483:LWB327484 MFX327483:MFX327484 MPT327483:MPT327484 MZP327483:MZP327484 NJL327483:NJL327484 NTH327483:NTH327484 ODD327483:ODD327484 OMZ327483:OMZ327484 OWV327483:OWV327484 PGR327483:PGR327484 PQN327483:PQN327484 QAJ327483:QAJ327484 QKF327483:QKF327484 QUB327483:QUB327484 RDX327483:RDX327484 RNT327483:RNT327484 RXP327483:RXP327484 SHL327483:SHL327484 SRH327483:SRH327484 TBD327483:TBD327484 TKZ327483:TKZ327484 TUV327483:TUV327484 UER327483:UER327484 UON327483:UON327484 UYJ327483:UYJ327484 VIF327483:VIF327484 VSB327483:VSB327484 WBX327483:WBX327484 WLT327483:WLT327484 WVP327483:WVP327484 JD393019:JD393020 SZ393019:SZ393020 ACV393019:ACV393020 AMR393019:AMR393020 AWN393019:AWN393020 BGJ393019:BGJ393020 BQF393019:BQF393020 CAB393019:CAB393020 CJX393019:CJX393020 CTT393019:CTT393020 DDP393019:DDP393020 DNL393019:DNL393020 DXH393019:DXH393020 EHD393019:EHD393020 EQZ393019:EQZ393020 FAV393019:FAV393020 FKR393019:FKR393020 FUN393019:FUN393020 GEJ393019:GEJ393020 GOF393019:GOF393020 GYB393019:GYB393020 HHX393019:HHX393020 HRT393019:HRT393020 IBP393019:IBP393020 ILL393019:ILL393020 IVH393019:IVH393020 JFD393019:JFD393020 JOZ393019:JOZ393020 JYV393019:JYV393020 KIR393019:KIR393020 KSN393019:KSN393020 LCJ393019:LCJ393020 LMF393019:LMF393020 LWB393019:LWB393020 MFX393019:MFX393020 MPT393019:MPT393020 MZP393019:MZP393020 NJL393019:NJL393020 NTH393019:NTH393020 ODD393019:ODD393020 OMZ393019:OMZ393020 OWV393019:OWV393020 PGR393019:PGR393020 PQN393019:PQN393020 QAJ393019:QAJ393020 QKF393019:QKF393020 QUB393019:QUB393020 RDX393019:RDX393020 RNT393019:RNT393020 RXP393019:RXP393020 SHL393019:SHL393020 SRH393019:SRH393020 TBD393019:TBD393020 TKZ393019:TKZ393020 TUV393019:TUV393020 UER393019:UER393020 UON393019:UON393020 UYJ393019:UYJ393020 VIF393019:VIF393020 VSB393019:VSB393020 WBX393019:WBX393020 WLT393019:WLT393020 WVP393019:WVP393020 JD458555:JD458556 SZ458555:SZ458556 ACV458555:ACV458556 AMR458555:AMR458556 AWN458555:AWN458556 BGJ458555:BGJ458556 BQF458555:BQF458556 CAB458555:CAB458556 CJX458555:CJX458556 CTT458555:CTT458556 DDP458555:DDP458556 DNL458555:DNL458556 DXH458555:DXH458556 EHD458555:EHD458556 EQZ458555:EQZ458556 FAV458555:FAV458556 FKR458555:FKR458556 FUN458555:FUN458556 GEJ458555:GEJ458556 GOF458555:GOF458556 GYB458555:GYB458556 HHX458555:HHX458556 HRT458555:HRT458556 IBP458555:IBP458556 ILL458555:ILL458556 IVH458555:IVH458556 JFD458555:JFD458556 JOZ458555:JOZ458556 JYV458555:JYV458556 KIR458555:KIR458556 KSN458555:KSN458556 LCJ458555:LCJ458556 LMF458555:LMF458556 LWB458555:LWB458556 MFX458555:MFX458556 MPT458555:MPT458556 MZP458555:MZP458556 NJL458555:NJL458556 NTH458555:NTH458556 ODD458555:ODD458556 OMZ458555:OMZ458556 OWV458555:OWV458556 PGR458555:PGR458556 PQN458555:PQN458556 QAJ458555:QAJ458556 QKF458555:QKF458556 QUB458555:QUB458556 RDX458555:RDX458556 RNT458555:RNT458556 RXP458555:RXP458556 SHL458555:SHL458556 SRH458555:SRH458556 TBD458555:TBD458556 TKZ458555:TKZ458556 TUV458555:TUV458556 UER458555:UER458556 UON458555:UON458556 UYJ458555:UYJ458556 VIF458555:VIF458556 VSB458555:VSB458556 WBX458555:WBX458556 WLT458555:WLT458556 WVP458555:WVP458556 JD524091:JD524092 SZ524091:SZ524092 ACV524091:ACV524092 AMR524091:AMR524092 AWN524091:AWN524092 BGJ524091:BGJ524092 BQF524091:BQF524092 CAB524091:CAB524092 CJX524091:CJX524092 CTT524091:CTT524092 DDP524091:DDP524092 DNL524091:DNL524092 DXH524091:DXH524092 EHD524091:EHD524092 EQZ524091:EQZ524092 FAV524091:FAV524092 FKR524091:FKR524092 FUN524091:FUN524092 GEJ524091:GEJ524092 GOF524091:GOF524092 GYB524091:GYB524092 HHX524091:HHX524092 HRT524091:HRT524092 IBP524091:IBP524092 ILL524091:ILL524092 IVH524091:IVH524092 JFD524091:JFD524092 JOZ524091:JOZ524092 JYV524091:JYV524092 KIR524091:KIR524092 KSN524091:KSN524092 LCJ524091:LCJ524092 LMF524091:LMF524092 LWB524091:LWB524092 MFX524091:MFX524092 MPT524091:MPT524092 MZP524091:MZP524092 NJL524091:NJL524092 NTH524091:NTH524092 ODD524091:ODD524092 OMZ524091:OMZ524092 OWV524091:OWV524092 PGR524091:PGR524092 PQN524091:PQN524092 QAJ524091:QAJ524092 QKF524091:QKF524092 QUB524091:QUB524092 RDX524091:RDX524092 RNT524091:RNT524092 RXP524091:RXP524092 SHL524091:SHL524092 SRH524091:SRH524092 TBD524091:TBD524092 TKZ524091:TKZ524092 TUV524091:TUV524092 UER524091:UER524092 UON524091:UON524092 UYJ524091:UYJ524092 VIF524091:VIF524092 VSB524091:VSB524092 WBX524091:WBX524092 WLT524091:WLT524092 WVP524091:WVP524092 JD589627:JD589628 SZ589627:SZ589628 ACV589627:ACV589628 AMR589627:AMR589628 AWN589627:AWN589628 BGJ589627:BGJ589628 BQF589627:BQF589628 CAB589627:CAB589628 CJX589627:CJX589628 CTT589627:CTT589628 DDP589627:DDP589628 DNL589627:DNL589628 DXH589627:DXH589628 EHD589627:EHD589628 EQZ589627:EQZ589628 FAV589627:FAV589628 FKR589627:FKR589628 FUN589627:FUN589628 GEJ589627:GEJ589628 GOF589627:GOF589628 GYB589627:GYB589628 HHX589627:HHX589628 HRT589627:HRT589628 IBP589627:IBP589628 ILL589627:ILL589628 IVH589627:IVH589628 JFD589627:JFD589628 JOZ589627:JOZ589628 JYV589627:JYV589628 KIR589627:KIR589628 KSN589627:KSN589628 LCJ589627:LCJ589628 LMF589627:LMF589628 LWB589627:LWB589628 MFX589627:MFX589628 MPT589627:MPT589628 MZP589627:MZP589628 NJL589627:NJL589628 NTH589627:NTH589628 ODD589627:ODD589628 OMZ589627:OMZ589628 OWV589627:OWV589628 PGR589627:PGR589628 PQN589627:PQN589628 QAJ589627:QAJ589628 QKF589627:QKF589628 QUB589627:QUB589628 RDX589627:RDX589628 RNT589627:RNT589628 RXP589627:RXP589628 SHL589627:SHL589628 SRH589627:SRH589628 TBD589627:TBD589628 TKZ589627:TKZ589628 TUV589627:TUV589628 UER589627:UER589628 UON589627:UON589628 UYJ589627:UYJ589628 VIF589627:VIF589628 VSB589627:VSB589628 WBX589627:WBX589628 WLT589627:WLT589628 WVP589627:WVP589628 JD655163:JD655164 SZ655163:SZ655164 ACV655163:ACV655164 AMR655163:AMR655164 AWN655163:AWN655164 BGJ655163:BGJ655164 BQF655163:BQF655164 CAB655163:CAB655164 CJX655163:CJX655164 CTT655163:CTT655164 DDP655163:DDP655164 DNL655163:DNL655164 DXH655163:DXH655164 EHD655163:EHD655164 EQZ655163:EQZ655164 FAV655163:FAV655164 FKR655163:FKR655164 FUN655163:FUN655164 GEJ655163:GEJ655164 GOF655163:GOF655164 GYB655163:GYB655164 HHX655163:HHX655164 HRT655163:HRT655164 IBP655163:IBP655164 ILL655163:ILL655164 IVH655163:IVH655164 JFD655163:JFD655164 JOZ655163:JOZ655164 JYV655163:JYV655164 KIR655163:KIR655164 KSN655163:KSN655164 LCJ655163:LCJ655164 LMF655163:LMF655164 LWB655163:LWB655164 MFX655163:MFX655164 MPT655163:MPT655164 MZP655163:MZP655164 NJL655163:NJL655164 NTH655163:NTH655164 ODD655163:ODD655164 OMZ655163:OMZ655164 OWV655163:OWV655164 PGR655163:PGR655164 PQN655163:PQN655164 QAJ655163:QAJ655164 QKF655163:QKF655164 QUB655163:QUB655164 RDX655163:RDX655164 RNT655163:RNT655164 RXP655163:RXP655164 SHL655163:SHL655164 SRH655163:SRH655164 TBD655163:TBD655164 TKZ655163:TKZ655164 TUV655163:TUV655164 UER655163:UER655164 UON655163:UON655164 UYJ655163:UYJ655164 VIF655163:VIF655164 VSB655163:VSB655164 WBX655163:WBX655164 WLT655163:WLT655164 WVP655163:WVP655164 JD720699:JD720700 SZ720699:SZ720700 ACV720699:ACV720700 AMR720699:AMR720700 AWN720699:AWN720700 BGJ720699:BGJ720700 BQF720699:BQF720700 CAB720699:CAB720700 CJX720699:CJX720700 CTT720699:CTT720700 DDP720699:DDP720700 DNL720699:DNL720700 DXH720699:DXH720700 EHD720699:EHD720700 EQZ720699:EQZ720700 FAV720699:FAV720700 FKR720699:FKR720700 FUN720699:FUN720700 GEJ720699:GEJ720700 GOF720699:GOF720700 GYB720699:GYB720700 HHX720699:HHX720700 HRT720699:HRT720700 IBP720699:IBP720700 ILL720699:ILL720700 IVH720699:IVH720700 JFD720699:JFD720700 JOZ720699:JOZ720700 JYV720699:JYV720700 KIR720699:KIR720700 KSN720699:KSN720700 LCJ720699:LCJ720700 LMF720699:LMF720700 LWB720699:LWB720700 MFX720699:MFX720700 MPT720699:MPT720700 MZP720699:MZP720700 NJL720699:NJL720700 NTH720699:NTH720700 ODD720699:ODD720700 OMZ720699:OMZ720700 OWV720699:OWV720700 PGR720699:PGR720700 PQN720699:PQN720700 QAJ720699:QAJ720700 QKF720699:QKF720700 QUB720699:QUB720700 RDX720699:RDX720700 RNT720699:RNT720700 RXP720699:RXP720700 SHL720699:SHL720700 SRH720699:SRH720700 TBD720699:TBD720700 TKZ720699:TKZ720700 TUV720699:TUV720700 UER720699:UER720700 UON720699:UON720700 UYJ720699:UYJ720700 VIF720699:VIF720700 VSB720699:VSB720700 WBX720699:WBX720700 WLT720699:WLT720700 WVP720699:WVP720700 JD786235:JD786236 SZ786235:SZ786236 ACV786235:ACV786236 AMR786235:AMR786236 AWN786235:AWN786236 BGJ786235:BGJ786236 BQF786235:BQF786236 CAB786235:CAB786236 CJX786235:CJX786236 CTT786235:CTT786236 DDP786235:DDP786236 DNL786235:DNL786236 DXH786235:DXH786236 EHD786235:EHD786236 EQZ786235:EQZ786236 FAV786235:FAV786236 FKR786235:FKR786236 FUN786235:FUN786236 GEJ786235:GEJ786236 GOF786235:GOF786236 GYB786235:GYB786236 HHX786235:HHX786236 HRT786235:HRT786236 IBP786235:IBP786236 ILL786235:ILL786236 IVH786235:IVH786236 JFD786235:JFD786236 JOZ786235:JOZ786236 JYV786235:JYV786236 KIR786235:KIR786236 KSN786235:KSN786236 LCJ786235:LCJ786236 LMF786235:LMF786236 LWB786235:LWB786236 MFX786235:MFX786236 MPT786235:MPT786236 MZP786235:MZP786236 NJL786235:NJL786236 NTH786235:NTH786236 ODD786235:ODD786236 OMZ786235:OMZ786236 OWV786235:OWV786236 PGR786235:PGR786236 PQN786235:PQN786236 QAJ786235:QAJ786236 QKF786235:QKF786236 QUB786235:QUB786236 RDX786235:RDX786236 RNT786235:RNT786236 RXP786235:RXP786236 SHL786235:SHL786236 SRH786235:SRH786236 TBD786235:TBD786236 TKZ786235:TKZ786236 TUV786235:TUV786236 UER786235:UER786236 UON786235:UON786236 UYJ786235:UYJ786236 VIF786235:VIF786236 VSB786235:VSB786236 WBX786235:WBX786236 WLT786235:WLT786236 WVP786235:WVP786236 JD851771:JD851772 SZ851771:SZ851772 ACV851771:ACV851772 AMR851771:AMR851772 AWN851771:AWN851772 BGJ851771:BGJ851772 BQF851771:BQF851772 CAB851771:CAB851772 CJX851771:CJX851772 CTT851771:CTT851772 DDP851771:DDP851772 DNL851771:DNL851772 DXH851771:DXH851772 EHD851771:EHD851772 EQZ851771:EQZ851772 FAV851771:FAV851772 FKR851771:FKR851772 FUN851771:FUN851772 GEJ851771:GEJ851772 GOF851771:GOF851772 GYB851771:GYB851772 HHX851771:HHX851772 HRT851771:HRT851772 IBP851771:IBP851772 ILL851771:ILL851772 IVH851771:IVH851772 JFD851771:JFD851772 JOZ851771:JOZ851772 JYV851771:JYV851772 KIR851771:KIR851772 KSN851771:KSN851772 LCJ851771:LCJ851772 LMF851771:LMF851772 LWB851771:LWB851772 MFX851771:MFX851772 MPT851771:MPT851772 MZP851771:MZP851772 NJL851771:NJL851772 NTH851771:NTH851772 ODD851771:ODD851772 OMZ851771:OMZ851772 OWV851771:OWV851772 PGR851771:PGR851772 PQN851771:PQN851772 QAJ851771:QAJ851772 QKF851771:QKF851772 QUB851771:QUB851772 RDX851771:RDX851772 RNT851771:RNT851772 RXP851771:RXP851772 SHL851771:SHL851772 SRH851771:SRH851772 TBD851771:TBD851772 TKZ851771:TKZ851772 TUV851771:TUV851772 UER851771:UER851772 UON851771:UON851772 UYJ851771:UYJ851772 VIF851771:VIF851772 VSB851771:VSB851772 WBX851771:WBX851772 WLT851771:WLT851772 WVP851771:WVP851772 JD917307:JD917308 SZ917307:SZ917308 ACV917307:ACV917308 AMR917307:AMR917308 AWN917307:AWN917308 BGJ917307:BGJ917308 BQF917307:BQF917308 CAB917307:CAB917308 CJX917307:CJX917308 CTT917307:CTT917308 DDP917307:DDP917308 DNL917307:DNL917308 DXH917307:DXH917308 EHD917307:EHD917308 EQZ917307:EQZ917308 FAV917307:FAV917308 FKR917307:FKR917308 FUN917307:FUN917308 GEJ917307:GEJ917308 GOF917307:GOF917308 GYB917307:GYB917308 HHX917307:HHX917308 HRT917307:HRT917308 IBP917307:IBP917308 ILL917307:ILL917308 IVH917307:IVH917308 JFD917307:JFD917308 JOZ917307:JOZ917308 JYV917307:JYV917308 KIR917307:KIR917308 KSN917307:KSN917308 LCJ917307:LCJ917308 LMF917307:LMF917308 LWB917307:LWB917308 MFX917307:MFX917308 MPT917307:MPT917308 MZP917307:MZP917308 NJL917307:NJL917308 NTH917307:NTH917308 ODD917307:ODD917308 OMZ917307:OMZ917308 OWV917307:OWV917308 PGR917307:PGR917308 PQN917307:PQN917308 QAJ917307:QAJ917308 QKF917307:QKF917308 QUB917307:QUB917308 RDX917307:RDX917308 RNT917307:RNT917308 RXP917307:RXP917308 SHL917307:SHL917308 SRH917307:SRH917308 TBD917307:TBD917308 TKZ917307:TKZ917308 TUV917307:TUV917308 UER917307:UER917308 UON917307:UON917308 UYJ917307:UYJ917308 VIF917307:VIF917308 VSB917307:VSB917308 WBX917307:WBX917308 WLT917307:WLT917308 WVP917307:WVP917308 JD982843:JD982844 SZ982843:SZ982844 ACV982843:ACV982844 AMR982843:AMR982844 AWN982843:AWN982844 BGJ982843:BGJ982844 BQF982843:BQF982844 CAB982843:CAB982844 CJX982843:CJX982844 CTT982843:CTT982844 DDP982843:DDP982844 DNL982843:DNL982844 DXH982843:DXH982844 EHD982843:EHD982844 EQZ982843:EQZ982844 FAV982843:FAV982844 FKR982843:FKR982844 FUN982843:FUN982844 GEJ982843:GEJ982844 GOF982843:GOF982844 GYB982843:GYB982844 HHX982843:HHX982844 HRT982843:HRT982844 IBP982843:IBP982844 ILL982843:ILL982844 IVH982843:IVH982844 JFD982843:JFD982844 JOZ982843:JOZ982844 JYV982843:JYV982844 KIR982843:KIR982844 KSN982843:KSN982844 LCJ982843:LCJ982844 LMF982843:LMF982844 LWB982843:LWB982844 MFX982843:MFX982844 MPT982843:MPT982844 MZP982843:MZP982844 NJL982843:NJL982844 NTH982843:NTH982844 ODD982843:ODD982844 OMZ982843:OMZ982844 OWV982843:OWV982844 PGR982843:PGR982844 PQN982843:PQN982844 QAJ982843:QAJ982844 QKF982843:QKF982844 QUB982843:QUB982844 RDX982843:RDX982844 RNT982843:RNT982844 RXP982843:RXP982844 SHL982843:SHL982844 SRH982843:SRH982844 TBD982843:TBD982844 TKZ982843:TKZ982844 TUV982843:TUV982844 UER982843:UER982844 UON982843:UON982844 UYJ982843:UYJ982844 VIF982843:VIF982844 VSB982843:VSB982844 WBX982843:WBX982844 WLT982843:WLT982844 WVP982843:WVP982844 JD65311:JD65312 SZ65311:SZ65312 ACV65311:ACV65312 AMR65311:AMR65312 AWN65311:AWN65312 BGJ65311:BGJ65312 BQF65311:BQF65312 CAB65311:CAB65312 CJX65311:CJX65312 CTT65311:CTT65312 DDP65311:DDP65312 DNL65311:DNL65312 DXH65311:DXH65312 EHD65311:EHD65312 EQZ65311:EQZ65312 FAV65311:FAV65312 FKR65311:FKR65312 FUN65311:FUN65312 GEJ65311:GEJ65312 GOF65311:GOF65312 GYB65311:GYB65312 HHX65311:HHX65312 HRT65311:HRT65312 IBP65311:IBP65312 ILL65311:ILL65312 IVH65311:IVH65312 JFD65311:JFD65312 JOZ65311:JOZ65312 JYV65311:JYV65312 KIR65311:KIR65312 KSN65311:KSN65312 LCJ65311:LCJ65312 LMF65311:LMF65312 LWB65311:LWB65312 MFX65311:MFX65312 MPT65311:MPT65312 MZP65311:MZP65312 NJL65311:NJL65312 NTH65311:NTH65312 ODD65311:ODD65312 OMZ65311:OMZ65312 OWV65311:OWV65312 PGR65311:PGR65312 PQN65311:PQN65312 QAJ65311:QAJ65312 QKF65311:QKF65312 QUB65311:QUB65312 RDX65311:RDX65312 RNT65311:RNT65312 RXP65311:RXP65312 SHL65311:SHL65312 SRH65311:SRH65312 TBD65311:TBD65312 TKZ65311:TKZ65312 TUV65311:TUV65312 UER65311:UER65312 UON65311:UON65312 UYJ65311:UYJ65312 VIF65311:VIF65312 VSB65311:VSB65312 WBX65311:WBX65312 WLT65311:WLT65312 WVP65311:WVP65312 JD130847:JD130848 SZ130847:SZ130848 ACV130847:ACV130848 AMR130847:AMR130848 AWN130847:AWN130848 BGJ130847:BGJ130848 BQF130847:BQF130848 CAB130847:CAB130848 CJX130847:CJX130848 CTT130847:CTT130848 DDP130847:DDP130848 DNL130847:DNL130848 DXH130847:DXH130848 EHD130847:EHD130848 EQZ130847:EQZ130848 FAV130847:FAV130848 FKR130847:FKR130848 FUN130847:FUN130848 GEJ130847:GEJ130848 GOF130847:GOF130848 GYB130847:GYB130848 HHX130847:HHX130848 HRT130847:HRT130848 IBP130847:IBP130848 ILL130847:ILL130848 IVH130847:IVH130848 JFD130847:JFD130848 JOZ130847:JOZ130848 JYV130847:JYV130848 KIR130847:KIR130848 KSN130847:KSN130848 LCJ130847:LCJ130848 LMF130847:LMF130848 LWB130847:LWB130848 MFX130847:MFX130848 MPT130847:MPT130848 MZP130847:MZP130848 NJL130847:NJL130848 NTH130847:NTH130848 ODD130847:ODD130848 OMZ130847:OMZ130848 OWV130847:OWV130848 PGR130847:PGR130848 PQN130847:PQN130848 QAJ130847:QAJ130848 QKF130847:QKF130848 QUB130847:QUB130848 RDX130847:RDX130848 RNT130847:RNT130848 RXP130847:RXP130848 SHL130847:SHL130848 SRH130847:SRH130848 TBD130847:TBD130848 TKZ130847:TKZ130848 TUV130847:TUV130848 UER130847:UER130848 UON130847:UON130848 UYJ130847:UYJ130848 VIF130847:VIF130848 VSB130847:VSB130848 WBX130847:WBX130848 WLT130847:WLT130848 WVP130847:WVP130848 JD196383:JD196384 SZ196383:SZ196384 ACV196383:ACV196384 AMR196383:AMR196384 AWN196383:AWN196384 BGJ196383:BGJ196384 BQF196383:BQF196384 CAB196383:CAB196384 CJX196383:CJX196384 CTT196383:CTT196384 DDP196383:DDP196384 DNL196383:DNL196384 DXH196383:DXH196384 EHD196383:EHD196384 EQZ196383:EQZ196384 FAV196383:FAV196384 FKR196383:FKR196384 FUN196383:FUN196384 GEJ196383:GEJ196384 GOF196383:GOF196384 GYB196383:GYB196384 HHX196383:HHX196384 HRT196383:HRT196384 IBP196383:IBP196384 ILL196383:ILL196384 IVH196383:IVH196384 JFD196383:JFD196384 JOZ196383:JOZ196384 JYV196383:JYV196384 KIR196383:KIR196384 KSN196383:KSN196384 LCJ196383:LCJ196384 LMF196383:LMF196384 LWB196383:LWB196384 MFX196383:MFX196384 MPT196383:MPT196384 MZP196383:MZP196384 NJL196383:NJL196384 NTH196383:NTH196384 ODD196383:ODD196384 OMZ196383:OMZ196384 OWV196383:OWV196384 PGR196383:PGR196384 PQN196383:PQN196384 QAJ196383:QAJ196384 QKF196383:QKF196384 QUB196383:QUB196384 RDX196383:RDX196384 RNT196383:RNT196384 RXP196383:RXP196384 SHL196383:SHL196384 SRH196383:SRH196384 TBD196383:TBD196384 TKZ196383:TKZ196384 TUV196383:TUV196384 UER196383:UER196384 UON196383:UON196384 UYJ196383:UYJ196384 VIF196383:VIF196384 VSB196383:VSB196384 WBX196383:WBX196384 WLT196383:WLT196384 WVP196383:WVP196384 JD261919:JD261920 SZ261919:SZ261920 ACV261919:ACV261920 AMR261919:AMR261920 AWN261919:AWN261920 BGJ261919:BGJ261920 BQF261919:BQF261920 CAB261919:CAB261920 CJX261919:CJX261920 CTT261919:CTT261920 DDP261919:DDP261920 DNL261919:DNL261920 DXH261919:DXH261920 EHD261919:EHD261920 EQZ261919:EQZ261920 FAV261919:FAV261920 FKR261919:FKR261920 FUN261919:FUN261920 GEJ261919:GEJ261920 GOF261919:GOF261920 GYB261919:GYB261920 HHX261919:HHX261920 HRT261919:HRT261920 IBP261919:IBP261920 ILL261919:ILL261920 IVH261919:IVH261920 JFD261919:JFD261920 JOZ261919:JOZ261920 JYV261919:JYV261920 KIR261919:KIR261920 KSN261919:KSN261920 LCJ261919:LCJ261920 LMF261919:LMF261920 LWB261919:LWB261920 MFX261919:MFX261920 MPT261919:MPT261920 MZP261919:MZP261920 NJL261919:NJL261920 NTH261919:NTH261920 ODD261919:ODD261920 OMZ261919:OMZ261920 OWV261919:OWV261920 PGR261919:PGR261920 PQN261919:PQN261920 QAJ261919:QAJ261920 QKF261919:QKF261920 QUB261919:QUB261920 RDX261919:RDX261920 RNT261919:RNT261920 RXP261919:RXP261920 SHL261919:SHL261920 SRH261919:SRH261920 TBD261919:TBD261920 TKZ261919:TKZ261920 TUV261919:TUV261920 UER261919:UER261920 UON261919:UON261920 UYJ261919:UYJ261920 VIF261919:VIF261920 VSB261919:VSB261920 WBX261919:WBX261920 WLT261919:WLT261920 WVP261919:WVP261920 JD327455:JD327456 SZ327455:SZ327456 ACV327455:ACV327456 AMR327455:AMR327456 AWN327455:AWN327456 BGJ327455:BGJ327456 BQF327455:BQF327456 CAB327455:CAB327456 CJX327455:CJX327456 CTT327455:CTT327456 DDP327455:DDP327456 DNL327455:DNL327456 DXH327455:DXH327456 EHD327455:EHD327456 EQZ327455:EQZ327456 FAV327455:FAV327456 FKR327455:FKR327456 FUN327455:FUN327456 GEJ327455:GEJ327456 GOF327455:GOF327456 GYB327455:GYB327456 HHX327455:HHX327456 HRT327455:HRT327456 IBP327455:IBP327456 ILL327455:ILL327456 IVH327455:IVH327456 JFD327455:JFD327456 JOZ327455:JOZ327456 JYV327455:JYV327456 KIR327455:KIR327456 KSN327455:KSN327456 LCJ327455:LCJ327456 LMF327455:LMF327456 LWB327455:LWB327456 MFX327455:MFX327456 MPT327455:MPT327456 MZP327455:MZP327456 NJL327455:NJL327456 NTH327455:NTH327456 ODD327455:ODD327456 OMZ327455:OMZ327456 OWV327455:OWV327456 PGR327455:PGR327456 PQN327455:PQN327456 QAJ327455:QAJ327456 QKF327455:QKF327456 QUB327455:QUB327456 RDX327455:RDX327456 RNT327455:RNT327456 RXP327455:RXP327456 SHL327455:SHL327456 SRH327455:SRH327456 TBD327455:TBD327456 TKZ327455:TKZ327456 TUV327455:TUV327456 UER327455:UER327456 UON327455:UON327456 UYJ327455:UYJ327456 VIF327455:VIF327456 VSB327455:VSB327456 WBX327455:WBX327456 WLT327455:WLT327456 WVP327455:WVP327456 JD392991:JD392992 SZ392991:SZ392992 ACV392991:ACV392992 AMR392991:AMR392992 AWN392991:AWN392992 BGJ392991:BGJ392992 BQF392991:BQF392992 CAB392991:CAB392992 CJX392991:CJX392992 CTT392991:CTT392992 DDP392991:DDP392992 DNL392991:DNL392992 DXH392991:DXH392992 EHD392991:EHD392992 EQZ392991:EQZ392992 FAV392991:FAV392992 FKR392991:FKR392992 FUN392991:FUN392992 GEJ392991:GEJ392992 GOF392991:GOF392992 GYB392991:GYB392992 HHX392991:HHX392992 HRT392991:HRT392992 IBP392991:IBP392992 ILL392991:ILL392992 IVH392991:IVH392992 JFD392991:JFD392992 JOZ392991:JOZ392992 JYV392991:JYV392992 KIR392991:KIR392992 KSN392991:KSN392992 LCJ392991:LCJ392992 LMF392991:LMF392992 LWB392991:LWB392992 MFX392991:MFX392992 MPT392991:MPT392992 MZP392991:MZP392992 NJL392991:NJL392992 NTH392991:NTH392992 ODD392991:ODD392992 OMZ392991:OMZ392992 OWV392991:OWV392992 PGR392991:PGR392992 PQN392991:PQN392992 QAJ392991:QAJ392992 QKF392991:QKF392992 QUB392991:QUB392992 RDX392991:RDX392992 RNT392991:RNT392992 RXP392991:RXP392992 SHL392991:SHL392992 SRH392991:SRH392992 TBD392991:TBD392992 TKZ392991:TKZ392992 TUV392991:TUV392992 UER392991:UER392992 UON392991:UON392992 UYJ392991:UYJ392992 VIF392991:VIF392992 VSB392991:VSB392992 WBX392991:WBX392992 WLT392991:WLT392992 WVP392991:WVP392992 JD458527:JD458528 SZ458527:SZ458528 ACV458527:ACV458528 AMR458527:AMR458528 AWN458527:AWN458528 BGJ458527:BGJ458528 BQF458527:BQF458528 CAB458527:CAB458528 CJX458527:CJX458528 CTT458527:CTT458528 DDP458527:DDP458528 DNL458527:DNL458528 DXH458527:DXH458528 EHD458527:EHD458528 EQZ458527:EQZ458528 FAV458527:FAV458528 FKR458527:FKR458528 FUN458527:FUN458528 GEJ458527:GEJ458528 GOF458527:GOF458528 GYB458527:GYB458528 HHX458527:HHX458528 HRT458527:HRT458528 IBP458527:IBP458528 ILL458527:ILL458528 IVH458527:IVH458528 JFD458527:JFD458528 JOZ458527:JOZ458528 JYV458527:JYV458528 KIR458527:KIR458528 KSN458527:KSN458528 LCJ458527:LCJ458528 LMF458527:LMF458528 LWB458527:LWB458528 MFX458527:MFX458528 MPT458527:MPT458528 MZP458527:MZP458528 NJL458527:NJL458528 NTH458527:NTH458528 ODD458527:ODD458528 OMZ458527:OMZ458528 OWV458527:OWV458528 PGR458527:PGR458528 PQN458527:PQN458528 QAJ458527:QAJ458528 QKF458527:QKF458528 QUB458527:QUB458528 RDX458527:RDX458528 RNT458527:RNT458528 RXP458527:RXP458528 SHL458527:SHL458528 SRH458527:SRH458528 TBD458527:TBD458528 TKZ458527:TKZ458528 TUV458527:TUV458528 UER458527:UER458528 UON458527:UON458528 UYJ458527:UYJ458528 VIF458527:VIF458528 VSB458527:VSB458528 WBX458527:WBX458528 WLT458527:WLT458528 WVP458527:WVP458528 JD524063:JD524064 SZ524063:SZ524064 ACV524063:ACV524064 AMR524063:AMR524064 AWN524063:AWN524064 BGJ524063:BGJ524064 BQF524063:BQF524064 CAB524063:CAB524064 CJX524063:CJX524064 CTT524063:CTT524064 DDP524063:DDP524064 DNL524063:DNL524064 DXH524063:DXH524064 EHD524063:EHD524064 EQZ524063:EQZ524064 FAV524063:FAV524064 FKR524063:FKR524064 FUN524063:FUN524064 GEJ524063:GEJ524064 GOF524063:GOF524064 GYB524063:GYB524064 HHX524063:HHX524064 HRT524063:HRT524064 IBP524063:IBP524064 ILL524063:ILL524064 IVH524063:IVH524064 JFD524063:JFD524064 JOZ524063:JOZ524064 JYV524063:JYV524064 KIR524063:KIR524064 KSN524063:KSN524064 LCJ524063:LCJ524064 LMF524063:LMF524064 LWB524063:LWB524064 MFX524063:MFX524064 MPT524063:MPT524064 MZP524063:MZP524064 NJL524063:NJL524064 NTH524063:NTH524064 ODD524063:ODD524064 OMZ524063:OMZ524064 OWV524063:OWV524064 PGR524063:PGR524064 PQN524063:PQN524064 QAJ524063:QAJ524064 QKF524063:QKF524064 QUB524063:QUB524064 RDX524063:RDX524064 RNT524063:RNT524064 RXP524063:RXP524064 SHL524063:SHL524064 SRH524063:SRH524064 TBD524063:TBD524064 TKZ524063:TKZ524064 TUV524063:TUV524064 UER524063:UER524064 UON524063:UON524064 UYJ524063:UYJ524064 VIF524063:VIF524064 VSB524063:VSB524064 WBX524063:WBX524064 WLT524063:WLT524064 WVP524063:WVP524064 JD589599:JD589600 SZ589599:SZ589600 ACV589599:ACV589600 AMR589599:AMR589600 AWN589599:AWN589600 BGJ589599:BGJ589600 BQF589599:BQF589600 CAB589599:CAB589600 CJX589599:CJX589600 CTT589599:CTT589600 DDP589599:DDP589600 DNL589599:DNL589600 DXH589599:DXH589600 EHD589599:EHD589600 EQZ589599:EQZ589600 FAV589599:FAV589600 FKR589599:FKR589600 FUN589599:FUN589600 GEJ589599:GEJ589600 GOF589599:GOF589600 GYB589599:GYB589600 HHX589599:HHX589600 HRT589599:HRT589600 IBP589599:IBP589600 ILL589599:ILL589600 IVH589599:IVH589600 JFD589599:JFD589600 JOZ589599:JOZ589600 JYV589599:JYV589600 KIR589599:KIR589600 KSN589599:KSN589600 LCJ589599:LCJ589600 LMF589599:LMF589600 LWB589599:LWB589600 MFX589599:MFX589600 MPT589599:MPT589600 MZP589599:MZP589600 NJL589599:NJL589600 NTH589599:NTH589600 ODD589599:ODD589600 OMZ589599:OMZ589600 OWV589599:OWV589600 PGR589599:PGR589600 PQN589599:PQN589600 QAJ589599:QAJ589600 QKF589599:QKF589600 QUB589599:QUB589600 RDX589599:RDX589600 RNT589599:RNT589600 RXP589599:RXP589600 SHL589599:SHL589600 SRH589599:SRH589600 TBD589599:TBD589600 TKZ589599:TKZ589600 TUV589599:TUV589600 UER589599:UER589600 UON589599:UON589600 UYJ589599:UYJ589600 VIF589599:VIF589600 VSB589599:VSB589600 WBX589599:WBX589600 WLT589599:WLT589600 WVP589599:WVP589600 JD655135:JD655136 SZ655135:SZ655136 ACV655135:ACV655136 AMR655135:AMR655136 AWN655135:AWN655136 BGJ655135:BGJ655136 BQF655135:BQF655136 CAB655135:CAB655136 CJX655135:CJX655136 CTT655135:CTT655136 DDP655135:DDP655136 DNL655135:DNL655136 DXH655135:DXH655136 EHD655135:EHD655136 EQZ655135:EQZ655136 FAV655135:FAV655136 FKR655135:FKR655136 FUN655135:FUN655136 GEJ655135:GEJ655136 GOF655135:GOF655136 GYB655135:GYB655136 HHX655135:HHX655136 HRT655135:HRT655136 IBP655135:IBP655136 ILL655135:ILL655136 IVH655135:IVH655136 JFD655135:JFD655136 JOZ655135:JOZ655136 JYV655135:JYV655136 KIR655135:KIR655136 KSN655135:KSN655136 LCJ655135:LCJ655136 LMF655135:LMF655136 LWB655135:LWB655136 MFX655135:MFX655136 MPT655135:MPT655136 MZP655135:MZP655136 NJL655135:NJL655136 NTH655135:NTH655136 ODD655135:ODD655136 OMZ655135:OMZ655136 OWV655135:OWV655136 PGR655135:PGR655136 PQN655135:PQN655136 QAJ655135:QAJ655136 QKF655135:QKF655136 QUB655135:QUB655136 RDX655135:RDX655136 RNT655135:RNT655136 RXP655135:RXP655136 SHL655135:SHL655136 SRH655135:SRH655136 TBD655135:TBD655136 TKZ655135:TKZ655136 TUV655135:TUV655136 UER655135:UER655136 UON655135:UON655136 UYJ655135:UYJ655136 VIF655135:VIF655136 VSB655135:VSB655136 WBX655135:WBX655136 WLT655135:WLT655136 WVP655135:WVP655136 JD720671:JD720672 SZ720671:SZ720672 ACV720671:ACV720672 AMR720671:AMR720672 AWN720671:AWN720672 BGJ720671:BGJ720672 BQF720671:BQF720672 CAB720671:CAB720672 CJX720671:CJX720672 CTT720671:CTT720672 DDP720671:DDP720672 DNL720671:DNL720672 DXH720671:DXH720672 EHD720671:EHD720672 EQZ720671:EQZ720672 FAV720671:FAV720672 FKR720671:FKR720672 FUN720671:FUN720672 GEJ720671:GEJ720672 GOF720671:GOF720672 GYB720671:GYB720672 HHX720671:HHX720672 HRT720671:HRT720672 IBP720671:IBP720672 ILL720671:ILL720672 IVH720671:IVH720672 JFD720671:JFD720672 JOZ720671:JOZ720672 JYV720671:JYV720672 KIR720671:KIR720672 KSN720671:KSN720672 LCJ720671:LCJ720672 LMF720671:LMF720672 LWB720671:LWB720672 MFX720671:MFX720672 MPT720671:MPT720672 MZP720671:MZP720672 NJL720671:NJL720672 NTH720671:NTH720672 ODD720671:ODD720672 OMZ720671:OMZ720672 OWV720671:OWV720672 PGR720671:PGR720672 PQN720671:PQN720672 QAJ720671:QAJ720672 QKF720671:QKF720672 QUB720671:QUB720672 RDX720671:RDX720672 RNT720671:RNT720672 RXP720671:RXP720672 SHL720671:SHL720672 SRH720671:SRH720672 TBD720671:TBD720672 TKZ720671:TKZ720672 TUV720671:TUV720672 UER720671:UER720672 UON720671:UON720672 UYJ720671:UYJ720672 VIF720671:VIF720672 VSB720671:VSB720672 WBX720671:WBX720672 WLT720671:WLT720672 WVP720671:WVP720672 JD786207:JD786208 SZ786207:SZ786208 ACV786207:ACV786208 AMR786207:AMR786208 AWN786207:AWN786208 BGJ786207:BGJ786208 BQF786207:BQF786208 CAB786207:CAB786208 CJX786207:CJX786208 CTT786207:CTT786208 DDP786207:DDP786208 DNL786207:DNL786208 DXH786207:DXH786208 EHD786207:EHD786208 EQZ786207:EQZ786208 FAV786207:FAV786208 FKR786207:FKR786208 FUN786207:FUN786208 GEJ786207:GEJ786208 GOF786207:GOF786208 GYB786207:GYB786208 HHX786207:HHX786208 HRT786207:HRT786208 IBP786207:IBP786208 ILL786207:ILL786208 IVH786207:IVH786208 JFD786207:JFD786208 JOZ786207:JOZ786208 JYV786207:JYV786208 KIR786207:KIR786208 KSN786207:KSN786208 LCJ786207:LCJ786208 LMF786207:LMF786208 LWB786207:LWB786208 MFX786207:MFX786208 MPT786207:MPT786208 MZP786207:MZP786208 NJL786207:NJL786208 NTH786207:NTH786208 ODD786207:ODD786208 OMZ786207:OMZ786208 OWV786207:OWV786208 PGR786207:PGR786208 PQN786207:PQN786208 QAJ786207:QAJ786208 QKF786207:QKF786208 QUB786207:QUB786208 RDX786207:RDX786208 RNT786207:RNT786208 RXP786207:RXP786208 SHL786207:SHL786208 SRH786207:SRH786208 TBD786207:TBD786208 TKZ786207:TKZ786208 TUV786207:TUV786208 UER786207:UER786208 UON786207:UON786208 UYJ786207:UYJ786208 VIF786207:VIF786208 VSB786207:VSB786208 WBX786207:WBX786208 WLT786207:WLT786208 WVP786207:WVP786208 JD851743:JD851744 SZ851743:SZ851744 ACV851743:ACV851744 AMR851743:AMR851744 AWN851743:AWN851744 BGJ851743:BGJ851744 BQF851743:BQF851744 CAB851743:CAB851744 CJX851743:CJX851744 CTT851743:CTT851744 DDP851743:DDP851744 DNL851743:DNL851744 DXH851743:DXH851744 EHD851743:EHD851744 EQZ851743:EQZ851744 FAV851743:FAV851744 FKR851743:FKR851744 FUN851743:FUN851744 GEJ851743:GEJ851744 GOF851743:GOF851744 GYB851743:GYB851744 HHX851743:HHX851744 HRT851743:HRT851744 IBP851743:IBP851744 ILL851743:ILL851744 IVH851743:IVH851744 JFD851743:JFD851744 JOZ851743:JOZ851744 JYV851743:JYV851744 KIR851743:KIR851744 KSN851743:KSN851744 LCJ851743:LCJ851744 LMF851743:LMF851744 LWB851743:LWB851744 MFX851743:MFX851744 MPT851743:MPT851744 MZP851743:MZP851744 NJL851743:NJL851744 NTH851743:NTH851744 ODD851743:ODD851744 OMZ851743:OMZ851744 OWV851743:OWV851744 PGR851743:PGR851744 PQN851743:PQN851744 QAJ851743:QAJ851744 QKF851743:QKF851744 QUB851743:QUB851744 RDX851743:RDX851744 RNT851743:RNT851744 RXP851743:RXP851744 SHL851743:SHL851744 SRH851743:SRH851744 TBD851743:TBD851744 TKZ851743:TKZ851744 TUV851743:TUV851744 UER851743:UER851744 UON851743:UON851744 UYJ851743:UYJ851744 VIF851743:VIF851744 VSB851743:VSB851744 WBX851743:WBX851744 WLT851743:WLT851744 WVP851743:WVP851744 JD917279:JD917280 SZ917279:SZ917280 ACV917279:ACV917280 AMR917279:AMR917280 AWN917279:AWN917280 BGJ917279:BGJ917280 BQF917279:BQF917280 CAB917279:CAB917280 CJX917279:CJX917280 CTT917279:CTT917280 DDP917279:DDP917280 DNL917279:DNL917280 DXH917279:DXH917280 EHD917279:EHD917280 EQZ917279:EQZ917280 FAV917279:FAV917280 FKR917279:FKR917280 FUN917279:FUN917280 GEJ917279:GEJ917280 GOF917279:GOF917280 GYB917279:GYB917280 HHX917279:HHX917280 HRT917279:HRT917280 IBP917279:IBP917280 ILL917279:ILL917280 IVH917279:IVH917280 JFD917279:JFD917280 JOZ917279:JOZ917280 JYV917279:JYV917280 KIR917279:KIR917280 KSN917279:KSN917280 LCJ917279:LCJ917280 LMF917279:LMF917280 LWB917279:LWB917280 MFX917279:MFX917280 MPT917279:MPT917280 MZP917279:MZP917280 NJL917279:NJL917280 NTH917279:NTH917280 ODD917279:ODD917280 OMZ917279:OMZ917280 OWV917279:OWV917280 PGR917279:PGR917280 PQN917279:PQN917280 QAJ917279:QAJ917280 QKF917279:QKF917280 QUB917279:QUB917280 RDX917279:RDX917280 RNT917279:RNT917280 RXP917279:RXP917280 SHL917279:SHL917280 SRH917279:SRH917280 TBD917279:TBD917280 TKZ917279:TKZ917280 TUV917279:TUV917280 UER917279:UER917280 UON917279:UON917280 UYJ917279:UYJ917280 VIF917279:VIF917280 VSB917279:VSB917280 WBX917279:WBX917280 WLT917279:WLT917280 WVP917279:WVP917280 JD982815:JD982816 SZ982815:SZ982816 ACV982815:ACV982816 AMR982815:AMR982816 AWN982815:AWN982816 BGJ982815:BGJ982816 BQF982815:BQF982816 CAB982815:CAB982816 CJX982815:CJX982816 CTT982815:CTT982816 DDP982815:DDP982816 DNL982815:DNL982816 DXH982815:DXH982816 EHD982815:EHD982816 EQZ982815:EQZ982816 FAV982815:FAV982816 FKR982815:FKR982816 FUN982815:FUN982816 GEJ982815:GEJ982816 GOF982815:GOF982816 GYB982815:GYB982816 HHX982815:HHX982816 HRT982815:HRT982816 IBP982815:IBP982816 ILL982815:ILL982816 IVH982815:IVH982816 JFD982815:JFD982816 JOZ982815:JOZ982816 JYV982815:JYV982816 KIR982815:KIR982816 KSN982815:KSN982816 LCJ982815:LCJ982816 LMF982815:LMF982816 LWB982815:LWB982816 MFX982815:MFX982816 MPT982815:MPT982816 MZP982815:MZP982816 NJL982815:NJL982816 NTH982815:NTH982816 ODD982815:ODD982816 OMZ982815:OMZ982816 OWV982815:OWV982816 PGR982815:PGR982816 PQN982815:PQN982816 QAJ982815:QAJ982816 QKF982815:QKF982816 QUB982815:QUB982816 RDX982815:RDX982816 RNT982815:RNT982816 RXP982815:RXP982816 SHL982815:SHL982816 SRH982815:SRH982816 TBD982815:TBD982816 TKZ982815:TKZ982816 TUV982815:TUV982816 UER982815:UER982816 UON982815:UON982816 UYJ982815:UYJ982816 VIF982815:VIF982816 VSB982815:VSB982816 WBX982815:WBX982816 WLT982815:WLT982816 WVP982815:WVP982816">
      <formula1>(JN65238="OTROS")</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decimal" operator="greaterThanOrEqual" allowBlank="1" showInputMessage="1" showErrorMessage="1" errorTitle="Valor no válido" error="El usuario sólo puede introducir un valor positivo._x000a_">
          <x14:formula1>
            <xm:f>0</xm:f>
          </x14:formula1>
          <xm:sqref>G65353:H65354 JA65353:JB65354 SW65353:SX65354 ACS65353:ACT65354 AMO65353:AMP65354 AWK65353:AWL65354 BGG65353:BGH65354 BQC65353:BQD65354 BZY65353:BZZ65354 CJU65353:CJV65354 CTQ65353:CTR65354 DDM65353:DDN65354 DNI65353:DNJ65354 DXE65353:DXF65354 EHA65353:EHB65354 EQW65353:EQX65354 FAS65353:FAT65354 FKO65353:FKP65354 FUK65353:FUL65354 GEG65353:GEH65354 GOC65353:GOD65354 GXY65353:GXZ65354 HHU65353:HHV65354 HRQ65353:HRR65354 IBM65353:IBN65354 ILI65353:ILJ65354 IVE65353:IVF65354 JFA65353:JFB65354 JOW65353:JOX65354 JYS65353:JYT65354 KIO65353:KIP65354 KSK65353:KSL65354 LCG65353:LCH65354 LMC65353:LMD65354 LVY65353:LVZ65354 MFU65353:MFV65354 MPQ65353:MPR65354 MZM65353:MZN65354 NJI65353:NJJ65354 NTE65353:NTF65354 ODA65353:ODB65354 OMW65353:OMX65354 OWS65353:OWT65354 PGO65353:PGP65354 PQK65353:PQL65354 QAG65353:QAH65354 QKC65353:QKD65354 QTY65353:QTZ65354 RDU65353:RDV65354 RNQ65353:RNR65354 RXM65353:RXN65354 SHI65353:SHJ65354 SRE65353:SRF65354 TBA65353:TBB65354 TKW65353:TKX65354 TUS65353:TUT65354 UEO65353:UEP65354 UOK65353:UOL65354 UYG65353:UYH65354 VIC65353:VID65354 VRY65353:VRZ65354 WBU65353:WBV65354 WLQ65353:WLR65354 WVM65353:WVN65354 G130889:H130890 JA130889:JB130890 SW130889:SX130890 ACS130889:ACT130890 AMO130889:AMP130890 AWK130889:AWL130890 BGG130889:BGH130890 BQC130889:BQD130890 BZY130889:BZZ130890 CJU130889:CJV130890 CTQ130889:CTR130890 DDM130889:DDN130890 DNI130889:DNJ130890 DXE130889:DXF130890 EHA130889:EHB130890 EQW130889:EQX130890 FAS130889:FAT130890 FKO130889:FKP130890 FUK130889:FUL130890 GEG130889:GEH130890 GOC130889:GOD130890 GXY130889:GXZ130890 HHU130889:HHV130890 HRQ130889:HRR130890 IBM130889:IBN130890 ILI130889:ILJ130890 IVE130889:IVF130890 JFA130889:JFB130890 JOW130889:JOX130890 JYS130889:JYT130890 KIO130889:KIP130890 KSK130889:KSL130890 LCG130889:LCH130890 LMC130889:LMD130890 LVY130889:LVZ130890 MFU130889:MFV130890 MPQ130889:MPR130890 MZM130889:MZN130890 NJI130889:NJJ130890 NTE130889:NTF130890 ODA130889:ODB130890 OMW130889:OMX130890 OWS130889:OWT130890 PGO130889:PGP130890 PQK130889:PQL130890 QAG130889:QAH130890 QKC130889:QKD130890 QTY130889:QTZ130890 RDU130889:RDV130890 RNQ130889:RNR130890 RXM130889:RXN130890 SHI130889:SHJ130890 SRE130889:SRF130890 TBA130889:TBB130890 TKW130889:TKX130890 TUS130889:TUT130890 UEO130889:UEP130890 UOK130889:UOL130890 UYG130889:UYH130890 VIC130889:VID130890 VRY130889:VRZ130890 WBU130889:WBV130890 WLQ130889:WLR130890 WVM130889:WVN130890 G196425:H196426 JA196425:JB196426 SW196425:SX196426 ACS196425:ACT196426 AMO196425:AMP196426 AWK196425:AWL196426 BGG196425:BGH196426 BQC196425:BQD196426 BZY196425:BZZ196426 CJU196425:CJV196426 CTQ196425:CTR196426 DDM196425:DDN196426 DNI196425:DNJ196426 DXE196425:DXF196426 EHA196425:EHB196426 EQW196425:EQX196426 FAS196425:FAT196426 FKO196425:FKP196426 FUK196425:FUL196426 GEG196425:GEH196426 GOC196425:GOD196426 GXY196425:GXZ196426 HHU196425:HHV196426 HRQ196425:HRR196426 IBM196425:IBN196426 ILI196425:ILJ196426 IVE196425:IVF196426 JFA196425:JFB196426 JOW196425:JOX196426 JYS196425:JYT196426 KIO196425:KIP196426 KSK196425:KSL196426 LCG196425:LCH196426 LMC196425:LMD196426 LVY196425:LVZ196426 MFU196425:MFV196426 MPQ196425:MPR196426 MZM196425:MZN196426 NJI196425:NJJ196426 NTE196425:NTF196426 ODA196425:ODB196426 OMW196425:OMX196426 OWS196425:OWT196426 PGO196425:PGP196426 PQK196425:PQL196426 QAG196425:QAH196426 QKC196425:QKD196426 QTY196425:QTZ196426 RDU196425:RDV196426 RNQ196425:RNR196426 RXM196425:RXN196426 SHI196425:SHJ196426 SRE196425:SRF196426 TBA196425:TBB196426 TKW196425:TKX196426 TUS196425:TUT196426 UEO196425:UEP196426 UOK196425:UOL196426 UYG196425:UYH196426 VIC196425:VID196426 VRY196425:VRZ196426 WBU196425:WBV196426 WLQ196425:WLR196426 WVM196425:WVN196426 G261961:H261962 JA261961:JB261962 SW261961:SX261962 ACS261961:ACT261962 AMO261961:AMP261962 AWK261961:AWL261962 BGG261961:BGH261962 BQC261961:BQD261962 BZY261961:BZZ261962 CJU261961:CJV261962 CTQ261961:CTR261962 DDM261961:DDN261962 DNI261961:DNJ261962 DXE261961:DXF261962 EHA261961:EHB261962 EQW261961:EQX261962 FAS261961:FAT261962 FKO261961:FKP261962 FUK261961:FUL261962 GEG261961:GEH261962 GOC261961:GOD261962 GXY261961:GXZ261962 HHU261961:HHV261962 HRQ261961:HRR261962 IBM261961:IBN261962 ILI261961:ILJ261962 IVE261961:IVF261962 JFA261961:JFB261962 JOW261961:JOX261962 JYS261961:JYT261962 KIO261961:KIP261962 KSK261961:KSL261962 LCG261961:LCH261962 LMC261961:LMD261962 LVY261961:LVZ261962 MFU261961:MFV261962 MPQ261961:MPR261962 MZM261961:MZN261962 NJI261961:NJJ261962 NTE261961:NTF261962 ODA261961:ODB261962 OMW261961:OMX261962 OWS261961:OWT261962 PGO261961:PGP261962 PQK261961:PQL261962 QAG261961:QAH261962 QKC261961:QKD261962 QTY261961:QTZ261962 RDU261961:RDV261962 RNQ261961:RNR261962 RXM261961:RXN261962 SHI261961:SHJ261962 SRE261961:SRF261962 TBA261961:TBB261962 TKW261961:TKX261962 TUS261961:TUT261962 UEO261961:UEP261962 UOK261961:UOL261962 UYG261961:UYH261962 VIC261961:VID261962 VRY261961:VRZ261962 WBU261961:WBV261962 WLQ261961:WLR261962 WVM261961:WVN261962 G327497:H327498 JA327497:JB327498 SW327497:SX327498 ACS327497:ACT327498 AMO327497:AMP327498 AWK327497:AWL327498 BGG327497:BGH327498 BQC327497:BQD327498 BZY327497:BZZ327498 CJU327497:CJV327498 CTQ327497:CTR327498 DDM327497:DDN327498 DNI327497:DNJ327498 DXE327497:DXF327498 EHA327497:EHB327498 EQW327497:EQX327498 FAS327497:FAT327498 FKO327497:FKP327498 FUK327497:FUL327498 GEG327497:GEH327498 GOC327497:GOD327498 GXY327497:GXZ327498 HHU327497:HHV327498 HRQ327497:HRR327498 IBM327497:IBN327498 ILI327497:ILJ327498 IVE327497:IVF327498 JFA327497:JFB327498 JOW327497:JOX327498 JYS327497:JYT327498 KIO327497:KIP327498 KSK327497:KSL327498 LCG327497:LCH327498 LMC327497:LMD327498 LVY327497:LVZ327498 MFU327497:MFV327498 MPQ327497:MPR327498 MZM327497:MZN327498 NJI327497:NJJ327498 NTE327497:NTF327498 ODA327497:ODB327498 OMW327497:OMX327498 OWS327497:OWT327498 PGO327497:PGP327498 PQK327497:PQL327498 QAG327497:QAH327498 QKC327497:QKD327498 QTY327497:QTZ327498 RDU327497:RDV327498 RNQ327497:RNR327498 RXM327497:RXN327498 SHI327497:SHJ327498 SRE327497:SRF327498 TBA327497:TBB327498 TKW327497:TKX327498 TUS327497:TUT327498 UEO327497:UEP327498 UOK327497:UOL327498 UYG327497:UYH327498 VIC327497:VID327498 VRY327497:VRZ327498 WBU327497:WBV327498 WLQ327497:WLR327498 WVM327497:WVN327498 G393033:H393034 JA393033:JB393034 SW393033:SX393034 ACS393033:ACT393034 AMO393033:AMP393034 AWK393033:AWL393034 BGG393033:BGH393034 BQC393033:BQD393034 BZY393033:BZZ393034 CJU393033:CJV393034 CTQ393033:CTR393034 DDM393033:DDN393034 DNI393033:DNJ393034 DXE393033:DXF393034 EHA393033:EHB393034 EQW393033:EQX393034 FAS393033:FAT393034 FKO393033:FKP393034 FUK393033:FUL393034 GEG393033:GEH393034 GOC393033:GOD393034 GXY393033:GXZ393034 HHU393033:HHV393034 HRQ393033:HRR393034 IBM393033:IBN393034 ILI393033:ILJ393034 IVE393033:IVF393034 JFA393033:JFB393034 JOW393033:JOX393034 JYS393033:JYT393034 KIO393033:KIP393034 KSK393033:KSL393034 LCG393033:LCH393034 LMC393033:LMD393034 LVY393033:LVZ393034 MFU393033:MFV393034 MPQ393033:MPR393034 MZM393033:MZN393034 NJI393033:NJJ393034 NTE393033:NTF393034 ODA393033:ODB393034 OMW393033:OMX393034 OWS393033:OWT393034 PGO393033:PGP393034 PQK393033:PQL393034 QAG393033:QAH393034 QKC393033:QKD393034 QTY393033:QTZ393034 RDU393033:RDV393034 RNQ393033:RNR393034 RXM393033:RXN393034 SHI393033:SHJ393034 SRE393033:SRF393034 TBA393033:TBB393034 TKW393033:TKX393034 TUS393033:TUT393034 UEO393033:UEP393034 UOK393033:UOL393034 UYG393033:UYH393034 VIC393033:VID393034 VRY393033:VRZ393034 WBU393033:WBV393034 WLQ393033:WLR393034 WVM393033:WVN393034 G458569:H458570 JA458569:JB458570 SW458569:SX458570 ACS458569:ACT458570 AMO458569:AMP458570 AWK458569:AWL458570 BGG458569:BGH458570 BQC458569:BQD458570 BZY458569:BZZ458570 CJU458569:CJV458570 CTQ458569:CTR458570 DDM458569:DDN458570 DNI458569:DNJ458570 DXE458569:DXF458570 EHA458569:EHB458570 EQW458569:EQX458570 FAS458569:FAT458570 FKO458569:FKP458570 FUK458569:FUL458570 GEG458569:GEH458570 GOC458569:GOD458570 GXY458569:GXZ458570 HHU458569:HHV458570 HRQ458569:HRR458570 IBM458569:IBN458570 ILI458569:ILJ458570 IVE458569:IVF458570 JFA458569:JFB458570 JOW458569:JOX458570 JYS458569:JYT458570 KIO458569:KIP458570 KSK458569:KSL458570 LCG458569:LCH458570 LMC458569:LMD458570 LVY458569:LVZ458570 MFU458569:MFV458570 MPQ458569:MPR458570 MZM458569:MZN458570 NJI458569:NJJ458570 NTE458569:NTF458570 ODA458569:ODB458570 OMW458569:OMX458570 OWS458569:OWT458570 PGO458569:PGP458570 PQK458569:PQL458570 QAG458569:QAH458570 QKC458569:QKD458570 QTY458569:QTZ458570 RDU458569:RDV458570 RNQ458569:RNR458570 RXM458569:RXN458570 SHI458569:SHJ458570 SRE458569:SRF458570 TBA458569:TBB458570 TKW458569:TKX458570 TUS458569:TUT458570 UEO458569:UEP458570 UOK458569:UOL458570 UYG458569:UYH458570 VIC458569:VID458570 VRY458569:VRZ458570 WBU458569:WBV458570 WLQ458569:WLR458570 WVM458569:WVN458570 G524105:H524106 JA524105:JB524106 SW524105:SX524106 ACS524105:ACT524106 AMO524105:AMP524106 AWK524105:AWL524106 BGG524105:BGH524106 BQC524105:BQD524106 BZY524105:BZZ524106 CJU524105:CJV524106 CTQ524105:CTR524106 DDM524105:DDN524106 DNI524105:DNJ524106 DXE524105:DXF524106 EHA524105:EHB524106 EQW524105:EQX524106 FAS524105:FAT524106 FKO524105:FKP524106 FUK524105:FUL524106 GEG524105:GEH524106 GOC524105:GOD524106 GXY524105:GXZ524106 HHU524105:HHV524106 HRQ524105:HRR524106 IBM524105:IBN524106 ILI524105:ILJ524106 IVE524105:IVF524106 JFA524105:JFB524106 JOW524105:JOX524106 JYS524105:JYT524106 KIO524105:KIP524106 KSK524105:KSL524106 LCG524105:LCH524106 LMC524105:LMD524106 LVY524105:LVZ524106 MFU524105:MFV524106 MPQ524105:MPR524106 MZM524105:MZN524106 NJI524105:NJJ524106 NTE524105:NTF524106 ODA524105:ODB524106 OMW524105:OMX524106 OWS524105:OWT524106 PGO524105:PGP524106 PQK524105:PQL524106 QAG524105:QAH524106 QKC524105:QKD524106 QTY524105:QTZ524106 RDU524105:RDV524106 RNQ524105:RNR524106 RXM524105:RXN524106 SHI524105:SHJ524106 SRE524105:SRF524106 TBA524105:TBB524106 TKW524105:TKX524106 TUS524105:TUT524106 UEO524105:UEP524106 UOK524105:UOL524106 UYG524105:UYH524106 VIC524105:VID524106 VRY524105:VRZ524106 WBU524105:WBV524106 WLQ524105:WLR524106 WVM524105:WVN524106 G589641:H589642 JA589641:JB589642 SW589641:SX589642 ACS589641:ACT589642 AMO589641:AMP589642 AWK589641:AWL589642 BGG589641:BGH589642 BQC589641:BQD589642 BZY589641:BZZ589642 CJU589641:CJV589642 CTQ589641:CTR589642 DDM589641:DDN589642 DNI589641:DNJ589642 DXE589641:DXF589642 EHA589641:EHB589642 EQW589641:EQX589642 FAS589641:FAT589642 FKO589641:FKP589642 FUK589641:FUL589642 GEG589641:GEH589642 GOC589641:GOD589642 GXY589641:GXZ589642 HHU589641:HHV589642 HRQ589641:HRR589642 IBM589641:IBN589642 ILI589641:ILJ589642 IVE589641:IVF589642 JFA589641:JFB589642 JOW589641:JOX589642 JYS589641:JYT589642 KIO589641:KIP589642 KSK589641:KSL589642 LCG589641:LCH589642 LMC589641:LMD589642 LVY589641:LVZ589642 MFU589641:MFV589642 MPQ589641:MPR589642 MZM589641:MZN589642 NJI589641:NJJ589642 NTE589641:NTF589642 ODA589641:ODB589642 OMW589641:OMX589642 OWS589641:OWT589642 PGO589641:PGP589642 PQK589641:PQL589642 QAG589641:QAH589642 QKC589641:QKD589642 QTY589641:QTZ589642 RDU589641:RDV589642 RNQ589641:RNR589642 RXM589641:RXN589642 SHI589641:SHJ589642 SRE589641:SRF589642 TBA589641:TBB589642 TKW589641:TKX589642 TUS589641:TUT589642 UEO589641:UEP589642 UOK589641:UOL589642 UYG589641:UYH589642 VIC589641:VID589642 VRY589641:VRZ589642 WBU589641:WBV589642 WLQ589641:WLR589642 WVM589641:WVN589642 G655177:H655178 JA655177:JB655178 SW655177:SX655178 ACS655177:ACT655178 AMO655177:AMP655178 AWK655177:AWL655178 BGG655177:BGH655178 BQC655177:BQD655178 BZY655177:BZZ655178 CJU655177:CJV655178 CTQ655177:CTR655178 DDM655177:DDN655178 DNI655177:DNJ655178 DXE655177:DXF655178 EHA655177:EHB655178 EQW655177:EQX655178 FAS655177:FAT655178 FKO655177:FKP655178 FUK655177:FUL655178 GEG655177:GEH655178 GOC655177:GOD655178 GXY655177:GXZ655178 HHU655177:HHV655178 HRQ655177:HRR655178 IBM655177:IBN655178 ILI655177:ILJ655178 IVE655177:IVF655178 JFA655177:JFB655178 JOW655177:JOX655178 JYS655177:JYT655178 KIO655177:KIP655178 KSK655177:KSL655178 LCG655177:LCH655178 LMC655177:LMD655178 LVY655177:LVZ655178 MFU655177:MFV655178 MPQ655177:MPR655178 MZM655177:MZN655178 NJI655177:NJJ655178 NTE655177:NTF655178 ODA655177:ODB655178 OMW655177:OMX655178 OWS655177:OWT655178 PGO655177:PGP655178 PQK655177:PQL655178 QAG655177:QAH655178 QKC655177:QKD655178 QTY655177:QTZ655178 RDU655177:RDV655178 RNQ655177:RNR655178 RXM655177:RXN655178 SHI655177:SHJ655178 SRE655177:SRF655178 TBA655177:TBB655178 TKW655177:TKX655178 TUS655177:TUT655178 UEO655177:UEP655178 UOK655177:UOL655178 UYG655177:UYH655178 VIC655177:VID655178 VRY655177:VRZ655178 WBU655177:WBV655178 WLQ655177:WLR655178 WVM655177:WVN655178 G720713:H720714 JA720713:JB720714 SW720713:SX720714 ACS720713:ACT720714 AMO720713:AMP720714 AWK720713:AWL720714 BGG720713:BGH720714 BQC720713:BQD720714 BZY720713:BZZ720714 CJU720713:CJV720714 CTQ720713:CTR720714 DDM720713:DDN720714 DNI720713:DNJ720714 DXE720713:DXF720714 EHA720713:EHB720714 EQW720713:EQX720714 FAS720713:FAT720714 FKO720713:FKP720714 FUK720713:FUL720714 GEG720713:GEH720714 GOC720713:GOD720714 GXY720713:GXZ720714 HHU720713:HHV720714 HRQ720713:HRR720714 IBM720713:IBN720714 ILI720713:ILJ720714 IVE720713:IVF720714 JFA720713:JFB720714 JOW720713:JOX720714 JYS720713:JYT720714 KIO720713:KIP720714 KSK720713:KSL720714 LCG720713:LCH720714 LMC720713:LMD720714 LVY720713:LVZ720714 MFU720713:MFV720714 MPQ720713:MPR720714 MZM720713:MZN720714 NJI720713:NJJ720714 NTE720713:NTF720714 ODA720713:ODB720714 OMW720713:OMX720714 OWS720713:OWT720714 PGO720713:PGP720714 PQK720713:PQL720714 QAG720713:QAH720714 QKC720713:QKD720714 QTY720713:QTZ720714 RDU720713:RDV720714 RNQ720713:RNR720714 RXM720713:RXN720714 SHI720713:SHJ720714 SRE720713:SRF720714 TBA720713:TBB720714 TKW720713:TKX720714 TUS720713:TUT720714 UEO720713:UEP720714 UOK720713:UOL720714 UYG720713:UYH720714 VIC720713:VID720714 VRY720713:VRZ720714 WBU720713:WBV720714 WLQ720713:WLR720714 WVM720713:WVN720714 G786249:H786250 JA786249:JB786250 SW786249:SX786250 ACS786249:ACT786250 AMO786249:AMP786250 AWK786249:AWL786250 BGG786249:BGH786250 BQC786249:BQD786250 BZY786249:BZZ786250 CJU786249:CJV786250 CTQ786249:CTR786250 DDM786249:DDN786250 DNI786249:DNJ786250 DXE786249:DXF786250 EHA786249:EHB786250 EQW786249:EQX786250 FAS786249:FAT786250 FKO786249:FKP786250 FUK786249:FUL786250 GEG786249:GEH786250 GOC786249:GOD786250 GXY786249:GXZ786250 HHU786249:HHV786250 HRQ786249:HRR786250 IBM786249:IBN786250 ILI786249:ILJ786250 IVE786249:IVF786250 JFA786249:JFB786250 JOW786249:JOX786250 JYS786249:JYT786250 KIO786249:KIP786250 KSK786249:KSL786250 LCG786249:LCH786250 LMC786249:LMD786250 LVY786249:LVZ786250 MFU786249:MFV786250 MPQ786249:MPR786250 MZM786249:MZN786250 NJI786249:NJJ786250 NTE786249:NTF786250 ODA786249:ODB786250 OMW786249:OMX786250 OWS786249:OWT786250 PGO786249:PGP786250 PQK786249:PQL786250 QAG786249:QAH786250 QKC786249:QKD786250 QTY786249:QTZ786250 RDU786249:RDV786250 RNQ786249:RNR786250 RXM786249:RXN786250 SHI786249:SHJ786250 SRE786249:SRF786250 TBA786249:TBB786250 TKW786249:TKX786250 TUS786249:TUT786250 UEO786249:UEP786250 UOK786249:UOL786250 UYG786249:UYH786250 VIC786249:VID786250 VRY786249:VRZ786250 WBU786249:WBV786250 WLQ786249:WLR786250 WVM786249:WVN786250 G851785:H851786 JA851785:JB851786 SW851785:SX851786 ACS851785:ACT851786 AMO851785:AMP851786 AWK851785:AWL851786 BGG851785:BGH851786 BQC851785:BQD851786 BZY851785:BZZ851786 CJU851785:CJV851786 CTQ851785:CTR851786 DDM851785:DDN851786 DNI851785:DNJ851786 DXE851785:DXF851786 EHA851785:EHB851786 EQW851785:EQX851786 FAS851785:FAT851786 FKO851785:FKP851786 FUK851785:FUL851786 GEG851785:GEH851786 GOC851785:GOD851786 GXY851785:GXZ851786 HHU851785:HHV851786 HRQ851785:HRR851786 IBM851785:IBN851786 ILI851785:ILJ851786 IVE851785:IVF851786 JFA851785:JFB851786 JOW851785:JOX851786 JYS851785:JYT851786 KIO851785:KIP851786 KSK851785:KSL851786 LCG851785:LCH851786 LMC851785:LMD851786 LVY851785:LVZ851786 MFU851785:MFV851786 MPQ851785:MPR851786 MZM851785:MZN851786 NJI851785:NJJ851786 NTE851785:NTF851786 ODA851785:ODB851786 OMW851785:OMX851786 OWS851785:OWT851786 PGO851785:PGP851786 PQK851785:PQL851786 QAG851785:QAH851786 QKC851785:QKD851786 QTY851785:QTZ851786 RDU851785:RDV851786 RNQ851785:RNR851786 RXM851785:RXN851786 SHI851785:SHJ851786 SRE851785:SRF851786 TBA851785:TBB851786 TKW851785:TKX851786 TUS851785:TUT851786 UEO851785:UEP851786 UOK851785:UOL851786 UYG851785:UYH851786 VIC851785:VID851786 VRY851785:VRZ851786 WBU851785:WBV851786 WLQ851785:WLR851786 WVM851785:WVN851786 G917321:H917322 JA917321:JB917322 SW917321:SX917322 ACS917321:ACT917322 AMO917321:AMP917322 AWK917321:AWL917322 BGG917321:BGH917322 BQC917321:BQD917322 BZY917321:BZZ917322 CJU917321:CJV917322 CTQ917321:CTR917322 DDM917321:DDN917322 DNI917321:DNJ917322 DXE917321:DXF917322 EHA917321:EHB917322 EQW917321:EQX917322 FAS917321:FAT917322 FKO917321:FKP917322 FUK917321:FUL917322 GEG917321:GEH917322 GOC917321:GOD917322 GXY917321:GXZ917322 HHU917321:HHV917322 HRQ917321:HRR917322 IBM917321:IBN917322 ILI917321:ILJ917322 IVE917321:IVF917322 JFA917321:JFB917322 JOW917321:JOX917322 JYS917321:JYT917322 KIO917321:KIP917322 KSK917321:KSL917322 LCG917321:LCH917322 LMC917321:LMD917322 LVY917321:LVZ917322 MFU917321:MFV917322 MPQ917321:MPR917322 MZM917321:MZN917322 NJI917321:NJJ917322 NTE917321:NTF917322 ODA917321:ODB917322 OMW917321:OMX917322 OWS917321:OWT917322 PGO917321:PGP917322 PQK917321:PQL917322 QAG917321:QAH917322 QKC917321:QKD917322 QTY917321:QTZ917322 RDU917321:RDV917322 RNQ917321:RNR917322 RXM917321:RXN917322 SHI917321:SHJ917322 SRE917321:SRF917322 TBA917321:TBB917322 TKW917321:TKX917322 TUS917321:TUT917322 UEO917321:UEP917322 UOK917321:UOL917322 UYG917321:UYH917322 VIC917321:VID917322 VRY917321:VRZ917322 WBU917321:WBV917322 WLQ917321:WLR917322 WVM917321:WVN917322 G982857:H982858 JA982857:JB982858 SW982857:SX982858 ACS982857:ACT982858 AMO982857:AMP982858 AWK982857:AWL982858 BGG982857:BGH982858 BQC982857:BQD982858 BZY982857:BZZ982858 CJU982857:CJV982858 CTQ982857:CTR982858 DDM982857:DDN982858 DNI982857:DNJ982858 DXE982857:DXF982858 EHA982857:EHB982858 EQW982857:EQX982858 FAS982857:FAT982858 FKO982857:FKP982858 FUK982857:FUL982858 GEG982857:GEH982858 GOC982857:GOD982858 GXY982857:GXZ982858 HHU982857:HHV982858 HRQ982857:HRR982858 IBM982857:IBN982858 ILI982857:ILJ982858 IVE982857:IVF982858 JFA982857:JFB982858 JOW982857:JOX982858 JYS982857:JYT982858 KIO982857:KIP982858 KSK982857:KSL982858 LCG982857:LCH982858 LMC982857:LMD982858 LVY982857:LVZ982858 MFU982857:MFV982858 MPQ982857:MPR982858 MZM982857:MZN982858 NJI982857:NJJ982858 NTE982857:NTF982858 ODA982857:ODB982858 OMW982857:OMX982858 OWS982857:OWT982858 PGO982857:PGP982858 PQK982857:PQL982858 QAG982857:QAH982858 QKC982857:QKD982858 QTY982857:QTZ982858 RDU982857:RDV982858 RNQ982857:RNR982858 RXM982857:RXN982858 SHI982857:SHJ982858 SRE982857:SRF982858 TBA982857:TBB982858 TKW982857:TKX982858 TUS982857:TUT982858 UEO982857:UEP982858 UOK982857:UOL982858 UYG982857:UYH982858 VIC982857:VID982858 VRY982857:VRZ982858 WBU982857:WBV982858 WLQ982857:WLR982858 WVM982857:WVN982858 G65516:H65517 JA65516:JB65517 SW65516:SX65517 ACS65516:ACT65517 AMO65516:AMP65517 AWK65516:AWL65517 BGG65516:BGH65517 BQC65516:BQD65517 BZY65516:BZZ65517 CJU65516:CJV65517 CTQ65516:CTR65517 DDM65516:DDN65517 DNI65516:DNJ65517 DXE65516:DXF65517 EHA65516:EHB65517 EQW65516:EQX65517 FAS65516:FAT65517 FKO65516:FKP65517 FUK65516:FUL65517 GEG65516:GEH65517 GOC65516:GOD65517 GXY65516:GXZ65517 HHU65516:HHV65517 HRQ65516:HRR65517 IBM65516:IBN65517 ILI65516:ILJ65517 IVE65516:IVF65517 JFA65516:JFB65517 JOW65516:JOX65517 JYS65516:JYT65517 KIO65516:KIP65517 KSK65516:KSL65517 LCG65516:LCH65517 LMC65516:LMD65517 LVY65516:LVZ65517 MFU65516:MFV65517 MPQ65516:MPR65517 MZM65516:MZN65517 NJI65516:NJJ65517 NTE65516:NTF65517 ODA65516:ODB65517 OMW65516:OMX65517 OWS65516:OWT65517 PGO65516:PGP65517 PQK65516:PQL65517 QAG65516:QAH65517 QKC65516:QKD65517 QTY65516:QTZ65517 RDU65516:RDV65517 RNQ65516:RNR65517 RXM65516:RXN65517 SHI65516:SHJ65517 SRE65516:SRF65517 TBA65516:TBB65517 TKW65516:TKX65517 TUS65516:TUT65517 UEO65516:UEP65517 UOK65516:UOL65517 UYG65516:UYH65517 VIC65516:VID65517 VRY65516:VRZ65517 WBU65516:WBV65517 WLQ65516:WLR65517 WVM65516:WVN65517 G131052:H131053 JA131052:JB131053 SW131052:SX131053 ACS131052:ACT131053 AMO131052:AMP131053 AWK131052:AWL131053 BGG131052:BGH131053 BQC131052:BQD131053 BZY131052:BZZ131053 CJU131052:CJV131053 CTQ131052:CTR131053 DDM131052:DDN131053 DNI131052:DNJ131053 DXE131052:DXF131053 EHA131052:EHB131053 EQW131052:EQX131053 FAS131052:FAT131053 FKO131052:FKP131053 FUK131052:FUL131053 GEG131052:GEH131053 GOC131052:GOD131053 GXY131052:GXZ131053 HHU131052:HHV131053 HRQ131052:HRR131053 IBM131052:IBN131053 ILI131052:ILJ131053 IVE131052:IVF131053 JFA131052:JFB131053 JOW131052:JOX131053 JYS131052:JYT131053 KIO131052:KIP131053 KSK131052:KSL131053 LCG131052:LCH131053 LMC131052:LMD131053 LVY131052:LVZ131053 MFU131052:MFV131053 MPQ131052:MPR131053 MZM131052:MZN131053 NJI131052:NJJ131053 NTE131052:NTF131053 ODA131052:ODB131053 OMW131052:OMX131053 OWS131052:OWT131053 PGO131052:PGP131053 PQK131052:PQL131053 QAG131052:QAH131053 QKC131052:QKD131053 QTY131052:QTZ131053 RDU131052:RDV131053 RNQ131052:RNR131053 RXM131052:RXN131053 SHI131052:SHJ131053 SRE131052:SRF131053 TBA131052:TBB131053 TKW131052:TKX131053 TUS131052:TUT131053 UEO131052:UEP131053 UOK131052:UOL131053 UYG131052:UYH131053 VIC131052:VID131053 VRY131052:VRZ131053 WBU131052:WBV131053 WLQ131052:WLR131053 WVM131052:WVN131053 G196588:H196589 JA196588:JB196589 SW196588:SX196589 ACS196588:ACT196589 AMO196588:AMP196589 AWK196588:AWL196589 BGG196588:BGH196589 BQC196588:BQD196589 BZY196588:BZZ196589 CJU196588:CJV196589 CTQ196588:CTR196589 DDM196588:DDN196589 DNI196588:DNJ196589 DXE196588:DXF196589 EHA196588:EHB196589 EQW196588:EQX196589 FAS196588:FAT196589 FKO196588:FKP196589 FUK196588:FUL196589 GEG196588:GEH196589 GOC196588:GOD196589 GXY196588:GXZ196589 HHU196588:HHV196589 HRQ196588:HRR196589 IBM196588:IBN196589 ILI196588:ILJ196589 IVE196588:IVF196589 JFA196588:JFB196589 JOW196588:JOX196589 JYS196588:JYT196589 KIO196588:KIP196589 KSK196588:KSL196589 LCG196588:LCH196589 LMC196588:LMD196589 LVY196588:LVZ196589 MFU196588:MFV196589 MPQ196588:MPR196589 MZM196588:MZN196589 NJI196588:NJJ196589 NTE196588:NTF196589 ODA196588:ODB196589 OMW196588:OMX196589 OWS196588:OWT196589 PGO196588:PGP196589 PQK196588:PQL196589 QAG196588:QAH196589 QKC196588:QKD196589 QTY196588:QTZ196589 RDU196588:RDV196589 RNQ196588:RNR196589 RXM196588:RXN196589 SHI196588:SHJ196589 SRE196588:SRF196589 TBA196588:TBB196589 TKW196588:TKX196589 TUS196588:TUT196589 UEO196588:UEP196589 UOK196588:UOL196589 UYG196588:UYH196589 VIC196588:VID196589 VRY196588:VRZ196589 WBU196588:WBV196589 WLQ196588:WLR196589 WVM196588:WVN196589 G262124:H262125 JA262124:JB262125 SW262124:SX262125 ACS262124:ACT262125 AMO262124:AMP262125 AWK262124:AWL262125 BGG262124:BGH262125 BQC262124:BQD262125 BZY262124:BZZ262125 CJU262124:CJV262125 CTQ262124:CTR262125 DDM262124:DDN262125 DNI262124:DNJ262125 DXE262124:DXF262125 EHA262124:EHB262125 EQW262124:EQX262125 FAS262124:FAT262125 FKO262124:FKP262125 FUK262124:FUL262125 GEG262124:GEH262125 GOC262124:GOD262125 GXY262124:GXZ262125 HHU262124:HHV262125 HRQ262124:HRR262125 IBM262124:IBN262125 ILI262124:ILJ262125 IVE262124:IVF262125 JFA262124:JFB262125 JOW262124:JOX262125 JYS262124:JYT262125 KIO262124:KIP262125 KSK262124:KSL262125 LCG262124:LCH262125 LMC262124:LMD262125 LVY262124:LVZ262125 MFU262124:MFV262125 MPQ262124:MPR262125 MZM262124:MZN262125 NJI262124:NJJ262125 NTE262124:NTF262125 ODA262124:ODB262125 OMW262124:OMX262125 OWS262124:OWT262125 PGO262124:PGP262125 PQK262124:PQL262125 QAG262124:QAH262125 QKC262124:QKD262125 QTY262124:QTZ262125 RDU262124:RDV262125 RNQ262124:RNR262125 RXM262124:RXN262125 SHI262124:SHJ262125 SRE262124:SRF262125 TBA262124:TBB262125 TKW262124:TKX262125 TUS262124:TUT262125 UEO262124:UEP262125 UOK262124:UOL262125 UYG262124:UYH262125 VIC262124:VID262125 VRY262124:VRZ262125 WBU262124:WBV262125 WLQ262124:WLR262125 WVM262124:WVN262125 G327660:H327661 JA327660:JB327661 SW327660:SX327661 ACS327660:ACT327661 AMO327660:AMP327661 AWK327660:AWL327661 BGG327660:BGH327661 BQC327660:BQD327661 BZY327660:BZZ327661 CJU327660:CJV327661 CTQ327660:CTR327661 DDM327660:DDN327661 DNI327660:DNJ327661 DXE327660:DXF327661 EHA327660:EHB327661 EQW327660:EQX327661 FAS327660:FAT327661 FKO327660:FKP327661 FUK327660:FUL327661 GEG327660:GEH327661 GOC327660:GOD327661 GXY327660:GXZ327661 HHU327660:HHV327661 HRQ327660:HRR327661 IBM327660:IBN327661 ILI327660:ILJ327661 IVE327660:IVF327661 JFA327660:JFB327661 JOW327660:JOX327661 JYS327660:JYT327661 KIO327660:KIP327661 KSK327660:KSL327661 LCG327660:LCH327661 LMC327660:LMD327661 LVY327660:LVZ327661 MFU327660:MFV327661 MPQ327660:MPR327661 MZM327660:MZN327661 NJI327660:NJJ327661 NTE327660:NTF327661 ODA327660:ODB327661 OMW327660:OMX327661 OWS327660:OWT327661 PGO327660:PGP327661 PQK327660:PQL327661 QAG327660:QAH327661 QKC327660:QKD327661 QTY327660:QTZ327661 RDU327660:RDV327661 RNQ327660:RNR327661 RXM327660:RXN327661 SHI327660:SHJ327661 SRE327660:SRF327661 TBA327660:TBB327661 TKW327660:TKX327661 TUS327660:TUT327661 UEO327660:UEP327661 UOK327660:UOL327661 UYG327660:UYH327661 VIC327660:VID327661 VRY327660:VRZ327661 WBU327660:WBV327661 WLQ327660:WLR327661 WVM327660:WVN327661 G393196:H393197 JA393196:JB393197 SW393196:SX393197 ACS393196:ACT393197 AMO393196:AMP393197 AWK393196:AWL393197 BGG393196:BGH393197 BQC393196:BQD393197 BZY393196:BZZ393197 CJU393196:CJV393197 CTQ393196:CTR393197 DDM393196:DDN393197 DNI393196:DNJ393197 DXE393196:DXF393197 EHA393196:EHB393197 EQW393196:EQX393197 FAS393196:FAT393197 FKO393196:FKP393197 FUK393196:FUL393197 GEG393196:GEH393197 GOC393196:GOD393197 GXY393196:GXZ393197 HHU393196:HHV393197 HRQ393196:HRR393197 IBM393196:IBN393197 ILI393196:ILJ393197 IVE393196:IVF393197 JFA393196:JFB393197 JOW393196:JOX393197 JYS393196:JYT393197 KIO393196:KIP393197 KSK393196:KSL393197 LCG393196:LCH393197 LMC393196:LMD393197 LVY393196:LVZ393197 MFU393196:MFV393197 MPQ393196:MPR393197 MZM393196:MZN393197 NJI393196:NJJ393197 NTE393196:NTF393197 ODA393196:ODB393197 OMW393196:OMX393197 OWS393196:OWT393197 PGO393196:PGP393197 PQK393196:PQL393197 QAG393196:QAH393197 QKC393196:QKD393197 QTY393196:QTZ393197 RDU393196:RDV393197 RNQ393196:RNR393197 RXM393196:RXN393197 SHI393196:SHJ393197 SRE393196:SRF393197 TBA393196:TBB393197 TKW393196:TKX393197 TUS393196:TUT393197 UEO393196:UEP393197 UOK393196:UOL393197 UYG393196:UYH393197 VIC393196:VID393197 VRY393196:VRZ393197 WBU393196:WBV393197 WLQ393196:WLR393197 WVM393196:WVN393197 G458732:H458733 JA458732:JB458733 SW458732:SX458733 ACS458732:ACT458733 AMO458732:AMP458733 AWK458732:AWL458733 BGG458732:BGH458733 BQC458732:BQD458733 BZY458732:BZZ458733 CJU458732:CJV458733 CTQ458732:CTR458733 DDM458732:DDN458733 DNI458732:DNJ458733 DXE458732:DXF458733 EHA458732:EHB458733 EQW458732:EQX458733 FAS458732:FAT458733 FKO458732:FKP458733 FUK458732:FUL458733 GEG458732:GEH458733 GOC458732:GOD458733 GXY458732:GXZ458733 HHU458732:HHV458733 HRQ458732:HRR458733 IBM458732:IBN458733 ILI458732:ILJ458733 IVE458732:IVF458733 JFA458732:JFB458733 JOW458732:JOX458733 JYS458732:JYT458733 KIO458732:KIP458733 KSK458732:KSL458733 LCG458732:LCH458733 LMC458732:LMD458733 LVY458732:LVZ458733 MFU458732:MFV458733 MPQ458732:MPR458733 MZM458732:MZN458733 NJI458732:NJJ458733 NTE458732:NTF458733 ODA458732:ODB458733 OMW458732:OMX458733 OWS458732:OWT458733 PGO458732:PGP458733 PQK458732:PQL458733 QAG458732:QAH458733 QKC458732:QKD458733 QTY458732:QTZ458733 RDU458732:RDV458733 RNQ458732:RNR458733 RXM458732:RXN458733 SHI458732:SHJ458733 SRE458732:SRF458733 TBA458732:TBB458733 TKW458732:TKX458733 TUS458732:TUT458733 UEO458732:UEP458733 UOK458732:UOL458733 UYG458732:UYH458733 VIC458732:VID458733 VRY458732:VRZ458733 WBU458732:WBV458733 WLQ458732:WLR458733 WVM458732:WVN458733 G524268:H524269 JA524268:JB524269 SW524268:SX524269 ACS524268:ACT524269 AMO524268:AMP524269 AWK524268:AWL524269 BGG524268:BGH524269 BQC524268:BQD524269 BZY524268:BZZ524269 CJU524268:CJV524269 CTQ524268:CTR524269 DDM524268:DDN524269 DNI524268:DNJ524269 DXE524268:DXF524269 EHA524268:EHB524269 EQW524268:EQX524269 FAS524268:FAT524269 FKO524268:FKP524269 FUK524268:FUL524269 GEG524268:GEH524269 GOC524268:GOD524269 GXY524268:GXZ524269 HHU524268:HHV524269 HRQ524268:HRR524269 IBM524268:IBN524269 ILI524268:ILJ524269 IVE524268:IVF524269 JFA524268:JFB524269 JOW524268:JOX524269 JYS524268:JYT524269 KIO524268:KIP524269 KSK524268:KSL524269 LCG524268:LCH524269 LMC524268:LMD524269 LVY524268:LVZ524269 MFU524268:MFV524269 MPQ524268:MPR524269 MZM524268:MZN524269 NJI524268:NJJ524269 NTE524268:NTF524269 ODA524268:ODB524269 OMW524268:OMX524269 OWS524268:OWT524269 PGO524268:PGP524269 PQK524268:PQL524269 QAG524268:QAH524269 QKC524268:QKD524269 QTY524268:QTZ524269 RDU524268:RDV524269 RNQ524268:RNR524269 RXM524268:RXN524269 SHI524268:SHJ524269 SRE524268:SRF524269 TBA524268:TBB524269 TKW524268:TKX524269 TUS524268:TUT524269 UEO524268:UEP524269 UOK524268:UOL524269 UYG524268:UYH524269 VIC524268:VID524269 VRY524268:VRZ524269 WBU524268:WBV524269 WLQ524268:WLR524269 WVM524268:WVN524269 G589804:H589805 JA589804:JB589805 SW589804:SX589805 ACS589804:ACT589805 AMO589804:AMP589805 AWK589804:AWL589805 BGG589804:BGH589805 BQC589804:BQD589805 BZY589804:BZZ589805 CJU589804:CJV589805 CTQ589804:CTR589805 DDM589804:DDN589805 DNI589804:DNJ589805 DXE589804:DXF589805 EHA589804:EHB589805 EQW589804:EQX589805 FAS589804:FAT589805 FKO589804:FKP589805 FUK589804:FUL589805 GEG589804:GEH589805 GOC589804:GOD589805 GXY589804:GXZ589805 HHU589804:HHV589805 HRQ589804:HRR589805 IBM589804:IBN589805 ILI589804:ILJ589805 IVE589804:IVF589805 JFA589804:JFB589805 JOW589804:JOX589805 JYS589804:JYT589805 KIO589804:KIP589805 KSK589804:KSL589805 LCG589804:LCH589805 LMC589804:LMD589805 LVY589804:LVZ589805 MFU589804:MFV589805 MPQ589804:MPR589805 MZM589804:MZN589805 NJI589804:NJJ589805 NTE589804:NTF589805 ODA589804:ODB589805 OMW589804:OMX589805 OWS589804:OWT589805 PGO589804:PGP589805 PQK589804:PQL589805 QAG589804:QAH589805 QKC589804:QKD589805 QTY589804:QTZ589805 RDU589804:RDV589805 RNQ589804:RNR589805 RXM589804:RXN589805 SHI589804:SHJ589805 SRE589804:SRF589805 TBA589804:TBB589805 TKW589804:TKX589805 TUS589804:TUT589805 UEO589804:UEP589805 UOK589804:UOL589805 UYG589804:UYH589805 VIC589804:VID589805 VRY589804:VRZ589805 WBU589804:WBV589805 WLQ589804:WLR589805 WVM589804:WVN589805 G655340:H655341 JA655340:JB655341 SW655340:SX655341 ACS655340:ACT655341 AMO655340:AMP655341 AWK655340:AWL655341 BGG655340:BGH655341 BQC655340:BQD655341 BZY655340:BZZ655341 CJU655340:CJV655341 CTQ655340:CTR655341 DDM655340:DDN655341 DNI655340:DNJ655341 DXE655340:DXF655341 EHA655340:EHB655341 EQW655340:EQX655341 FAS655340:FAT655341 FKO655340:FKP655341 FUK655340:FUL655341 GEG655340:GEH655341 GOC655340:GOD655341 GXY655340:GXZ655341 HHU655340:HHV655341 HRQ655340:HRR655341 IBM655340:IBN655341 ILI655340:ILJ655341 IVE655340:IVF655341 JFA655340:JFB655341 JOW655340:JOX655341 JYS655340:JYT655341 KIO655340:KIP655341 KSK655340:KSL655341 LCG655340:LCH655341 LMC655340:LMD655341 LVY655340:LVZ655341 MFU655340:MFV655341 MPQ655340:MPR655341 MZM655340:MZN655341 NJI655340:NJJ655341 NTE655340:NTF655341 ODA655340:ODB655341 OMW655340:OMX655341 OWS655340:OWT655341 PGO655340:PGP655341 PQK655340:PQL655341 QAG655340:QAH655341 QKC655340:QKD655341 QTY655340:QTZ655341 RDU655340:RDV655341 RNQ655340:RNR655341 RXM655340:RXN655341 SHI655340:SHJ655341 SRE655340:SRF655341 TBA655340:TBB655341 TKW655340:TKX655341 TUS655340:TUT655341 UEO655340:UEP655341 UOK655340:UOL655341 UYG655340:UYH655341 VIC655340:VID655341 VRY655340:VRZ655341 WBU655340:WBV655341 WLQ655340:WLR655341 WVM655340:WVN655341 G720876:H720877 JA720876:JB720877 SW720876:SX720877 ACS720876:ACT720877 AMO720876:AMP720877 AWK720876:AWL720877 BGG720876:BGH720877 BQC720876:BQD720877 BZY720876:BZZ720877 CJU720876:CJV720877 CTQ720876:CTR720877 DDM720876:DDN720877 DNI720876:DNJ720877 DXE720876:DXF720877 EHA720876:EHB720877 EQW720876:EQX720877 FAS720876:FAT720877 FKO720876:FKP720877 FUK720876:FUL720877 GEG720876:GEH720877 GOC720876:GOD720877 GXY720876:GXZ720877 HHU720876:HHV720877 HRQ720876:HRR720877 IBM720876:IBN720877 ILI720876:ILJ720877 IVE720876:IVF720877 JFA720876:JFB720877 JOW720876:JOX720877 JYS720876:JYT720877 KIO720876:KIP720877 KSK720876:KSL720877 LCG720876:LCH720877 LMC720876:LMD720877 LVY720876:LVZ720877 MFU720876:MFV720877 MPQ720876:MPR720877 MZM720876:MZN720877 NJI720876:NJJ720877 NTE720876:NTF720877 ODA720876:ODB720877 OMW720876:OMX720877 OWS720876:OWT720877 PGO720876:PGP720877 PQK720876:PQL720877 QAG720876:QAH720877 QKC720876:QKD720877 QTY720876:QTZ720877 RDU720876:RDV720877 RNQ720876:RNR720877 RXM720876:RXN720877 SHI720876:SHJ720877 SRE720876:SRF720877 TBA720876:TBB720877 TKW720876:TKX720877 TUS720876:TUT720877 UEO720876:UEP720877 UOK720876:UOL720877 UYG720876:UYH720877 VIC720876:VID720877 VRY720876:VRZ720877 WBU720876:WBV720877 WLQ720876:WLR720877 WVM720876:WVN720877 G786412:H786413 JA786412:JB786413 SW786412:SX786413 ACS786412:ACT786413 AMO786412:AMP786413 AWK786412:AWL786413 BGG786412:BGH786413 BQC786412:BQD786413 BZY786412:BZZ786413 CJU786412:CJV786413 CTQ786412:CTR786413 DDM786412:DDN786413 DNI786412:DNJ786413 DXE786412:DXF786413 EHA786412:EHB786413 EQW786412:EQX786413 FAS786412:FAT786413 FKO786412:FKP786413 FUK786412:FUL786413 GEG786412:GEH786413 GOC786412:GOD786413 GXY786412:GXZ786413 HHU786412:HHV786413 HRQ786412:HRR786413 IBM786412:IBN786413 ILI786412:ILJ786413 IVE786412:IVF786413 JFA786412:JFB786413 JOW786412:JOX786413 JYS786412:JYT786413 KIO786412:KIP786413 KSK786412:KSL786413 LCG786412:LCH786413 LMC786412:LMD786413 LVY786412:LVZ786413 MFU786412:MFV786413 MPQ786412:MPR786413 MZM786412:MZN786413 NJI786412:NJJ786413 NTE786412:NTF786413 ODA786412:ODB786413 OMW786412:OMX786413 OWS786412:OWT786413 PGO786412:PGP786413 PQK786412:PQL786413 QAG786412:QAH786413 QKC786412:QKD786413 QTY786412:QTZ786413 RDU786412:RDV786413 RNQ786412:RNR786413 RXM786412:RXN786413 SHI786412:SHJ786413 SRE786412:SRF786413 TBA786412:TBB786413 TKW786412:TKX786413 TUS786412:TUT786413 UEO786412:UEP786413 UOK786412:UOL786413 UYG786412:UYH786413 VIC786412:VID786413 VRY786412:VRZ786413 WBU786412:WBV786413 WLQ786412:WLR786413 WVM786412:WVN786413 G851948:H851949 JA851948:JB851949 SW851948:SX851949 ACS851948:ACT851949 AMO851948:AMP851949 AWK851948:AWL851949 BGG851948:BGH851949 BQC851948:BQD851949 BZY851948:BZZ851949 CJU851948:CJV851949 CTQ851948:CTR851949 DDM851948:DDN851949 DNI851948:DNJ851949 DXE851948:DXF851949 EHA851948:EHB851949 EQW851948:EQX851949 FAS851948:FAT851949 FKO851948:FKP851949 FUK851948:FUL851949 GEG851948:GEH851949 GOC851948:GOD851949 GXY851948:GXZ851949 HHU851948:HHV851949 HRQ851948:HRR851949 IBM851948:IBN851949 ILI851948:ILJ851949 IVE851948:IVF851949 JFA851948:JFB851949 JOW851948:JOX851949 JYS851948:JYT851949 KIO851948:KIP851949 KSK851948:KSL851949 LCG851948:LCH851949 LMC851948:LMD851949 LVY851948:LVZ851949 MFU851948:MFV851949 MPQ851948:MPR851949 MZM851948:MZN851949 NJI851948:NJJ851949 NTE851948:NTF851949 ODA851948:ODB851949 OMW851948:OMX851949 OWS851948:OWT851949 PGO851948:PGP851949 PQK851948:PQL851949 QAG851948:QAH851949 QKC851948:QKD851949 QTY851948:QTZ851949 RDU851948:RDV851949 RNQ851948:RNR851949 RXM851948:RXN851949 SHI851948:SHJ851949 SRE851948:SRF851949 TBA851948:TBB851949 TKW851948:TKX851949 TUS851948:TUT851949 UEO851948:UEP851949 UOK851948:UOL851949 UYG851948:UYH851949 VIC851948:VID851949 VRY851948:VRZ851949 WBU851948:WBV851949 WLQ851948:WLR851949 WVM851948:WVN851949 G917484:H917485 JA917484:JB917485 SW917484:SX917485 ACS917484:ACT917485 AMO917484:AMP917485 AWK917484:AWL917485 BGG917484:BGH917485 BQC917484:BQD917485 BZY917484:BZZ917485 CJU917484:CJV917485 CTQ917484:CTR917485 DDM917484:DDN917485 DNI917484:DNJ917485 DXE917484:DXF917485 EHA917484:EHB917485 EQW917484:EQX917485 FAS917484:FAT917485 FKO917484:FKP917485 FUK917484:FUL917485 GEG917484:GEH917485 GOC917484:GOD917485 GXY917484:GXZ917485 HHU917484:HHV917485 HRQ917484:HRR917485 IBM917484:IBN917485 ILI917484:ILJ917485 IVE917484:IVF917485 JFA917484:JFB917485 JOW917484:JOX917485 JYS917484:JYT917485 KIO917484:KIP917485 KSK917484:KSL917485 LCG917484:LCH917485 LMC917484:LMD917485 LVY917484:LVZ917485 MFU917484:MFV917485 MPQ917484:MPR917485 MZM917484:MZN917485 NJI917484:NJJ917485 NTE917484:NTF917485 ODA917484:ODB917485 OMW917484:OMX917485 OWS917484:OWT917485 PGO917484:PGP917485 PQK917484:PQL917485 QAG917484:QAH917485 QKC917484:QKD917485 QTY917484:QTZ917485 RDU917484:RDV917485 RNQ917484:RNR917485 RXM917484:RXN917485 SHI917484:SHJ917485 SRE917484:SRF917485 TBA917484:TBB917485 TKW917484:TKX917485 TUS917484:TUT917485 UEO917484:UEP917485 UOK917484:UOL917485 UYG917484:UYH917485 VIC917484:VID917485 VRY917484:VRZ917485 WBU917484:WBV917485 WLQ917484:WLR917485 WVM917484:WVN917485 G983020:H983021 JA983020:JB983021 SW983020:SX983021 ACS983020:ACT983021 AMO983020:AMP983021 AWK983020:AWL983021 BGG983020:BGH983021 BQC983020:BQD983021 BZY983020:BZZ983021 CJU983020:CJV983021 CTQ983020:CTR983021 DDM983020:DDN983021 DNI983020:DNJ983021 DXE983020:DXF983021 EHA983020:EHB983021 EQW983020:EQX983021 FAS983020:FAT983021 FKO983020:FKP983021 FUK983020:FUL983021 GEG983020:GEH983021 GOC983020:GOD983021 GXY983020:GXZ983021 HHU983020:HHV983021 HRQ983020:HRR983021 IBM983020:IBN983021 ILI983020:ILJ983021 IVE983020:IVF983021 JFA983020:JFB983021 JOW983020:JOX983021 JYS983020:JYT983021 KIO983020:KIP983021 KSK983020:KSL983021 LCG983020:LCH983021 LMC983020:LMD983021 LVY983020:LVZ983021 MFU983020:MFV983021 MPQ983020:MPR983021 MZM983020:MZN983021 NJI983020:NJJ983021 NTE983020:NTF983021 ODA983020:ODB983021 OMW983020:OMX983021 OWS983020:OWT983021 PGO983020:PGP983021 PQK983020:PQL983021 QAG983020:QAH983021 QKC983020:QKD983021 QTY983020:QTZ983021 RDU983020:RDV983021 RNQ983020:RNR983021 RXM983020:RXN983021 SHI983020:SHJ983021 SRE983020:SRF983021 TBA983020:TBB983021 TKW983020:TKX983021 TUS983020:TUT983021 UEO983020:UEP983021 UOK983020:UOL983021 UYG983020:UYH983021 VIC983020:VID983021 VRY983020:VRZ983021 WBU983020:WBV983021 WLQ983020:WLR983021 WVM983020:WVN983021 G65474:H65475 JA65474:JB65475 SW65474:SX65475 ACS65474:ACT65475 AMO65474:AMP65475 AWK65474:AWL65475 BGG65474:BGH65475 BQC65474:BQD65475 BZY65474:BZZ65475 CJU65474:CJV65475 CTQ65474:CTR65475 DDM65474:DDN65475 DNI65474:DNJ65475 DXE65474:DXF65475 EHA65474:EHB65475 EQW65474:EQX65475 FAS65474:FAT65475 FKO65474:FKP65475 FUK65474:FUL65475 GEG65474:GEH65475 GOC65474:GOD65475 GXY65474:GXZ65475 HHU65474:HHV65475 HRQ65474:HRR65475 IBM65474:IBN65475 ILI65474:ILJ65475 IVE65474:IVF65475 JFA65474:JFB65475 JOW65474:JOX65475 JYS65474:JYT65475 KIO65474:KIP65475 KSK65474:KSL65475 LCG65474:LCH65475 LMC65474:LMD65475 LVY65474:LVZ65475 MFU65474:MFV65475 MPQ65474:MPR65475 MZM65474:MZN65475 NJI65474:NJJ65475 NTE65474:NTF65475 ODA65474:ODB65475 OMW65474:OMX65475 OWS65474:OWT65475 PGO65474:PGP65475 PQK65474:PQL65475 QAG65474:QAH65475 QKC65474:QKD65475 QTY65474:QTZ65475 RDU65474:RDV65475 RNQ65474:RNR65475 RXM65474:RXN65475 SHI65474:SHJ65475 SRE65474:SRF65475 TBA65474:TBB65475 TKW65474:TKX65475 TUS65474:TUT65475 UEO65474:UEP65475 UOK65474:UOL65475 UYG65474:UYH65475 VIC65474:VID65475 VRY65474:VRZ65475 WBU65474:WBV65475 WLQ65474:WLR65475 WVM65474:WVN65475 G131010:H131011 JA131010:JB131011 SW131010:SX131011 ACS131010:ACT131011 AMO131010:AMP131011 AWK131010:AWL131011 BGG131010:BGH131011 BQC131010:BQD131011 BZY131010:BZZ131011 CJU131010:CJV131011 CTQ131010:CTR131011 DDM131010:DDN131011 DNI131010:DNJ131011 DXE131010:DXF131011 EHA131010:EHB131011 EQW131010:EQX131011 FAS131010:FAT131011 FKO131010:FKP131011 FUK131010:FUL131011 GEG131010:GEH131011 GOC131010:GOD131011 GXY131010:GXZ131011 HHU131010:HHV131011 HRQ131010:HRR131011 IBM131010:IBN131011 ILI131010:ILJ131011 IVE131010:IVF131011 JFA131010:JFB131011 JOW131010:JOX131011 JYS131010:JYT131011 KIO131010:KIP131011 KSK131010:KSL131011 LCG131010:LCH131011 LMC131010:LMD131011 LVY131010:LVZ131011 MFU131010:MFV131011 MPQ131010:MPR131011 MZM131010:MZN131011 NJI131010:NJJ131011 NTE131010:NTF131011 ODA131010:ODB131011 OMW131010:OMX131011 OWS131010:OWT131011 PGO131010:PGP131011 PQK131010:PQL131011 QAG131010:QAH131011 QKC131010:QKD131011 QTY131010:QTZ131011 RDU131010:RDV131011 RNQ131010:RNR131011 RXM131010:RXN131011 SHI131010:SHJ131011 SRE131010:SRF131011 TBA131010:TBB131011 TKW131010:TKX131011 TUS131010:TUT131011 UEO131010:UEP131011 UOK131010:UOL131011 UYG131010:UYH131011 VIC131010:VID131011 VRY131010:VRZ131011 WBU131010:WBV131011 WLQ131010:WLR131011 WVM131010:WVN131011 G196546:H196547 JA196546:JB196547 SW196546:SX196547 ACS196546:ACT196547 AMO196546:AMP196547 AWK196546:AWL196547 BGG196546:BGH196547 BQC196546:BQD196547 BZY196546:BZZ196547 CJU196546:CJV196547 CTQ196546:CTR196547 DDM196546:DDN196547 DNI196546:DNJ196547 DXE196546:DXF196547 EHA196546:EHB196547 EQW196546:EQX196547 FAS196546:FAT196547 FKO196546:FKP196547 FUK196546:FUL196547 GEG196546:GEH196547 GOC196546:GOD196547 GXY196546:GXZ196547 HHU196546:HHV196547 HRQ196546:HRR196547 IBM196546:IBN196547 ILI196546:ILJ196547 IVE196546:IVF196547 JFA196546:JFB196547 JOW196546:JOX196547 JYS196546:JYT196547 KIO196546:KIP196547 KSK196546:KSL196547 LCG196546:LCH196547 LMC196546:LMD196547 LVY196546:LVZ196547 MFU196546:MFV196547 MPQ196546:MPR196547 MZM196546:MZN196547 NJI196546:NJJ196547 NTE196546:NTF196547 ODA196546:ODB196547 OMW196546:OMX196547 OWS196546:OWT196547 PGO196546:PGP196547 PQK196546:PQL196547 QAG196546:QAH196547 QKC196546:QKD196547 QTY196546:QTZ196547 RDU196546:RDV196547 RNQ196546:RNR196547 RXM196546:RXN196547 SHI196546:SHJ196547 SRE196546:SRF196547 TBA196546:TBB196547 TKW196546:TKX196547 TUS196546:TUT196547 UEO196546:UEP196547 UOK196546:UOL196547 UYG196546:UYH196547 VIC196546:VID196547 VRY196546:VRZ196547 WBU196546:WBV196547 WLQ196546:WLR196547 WVM196546:WVN196547 G262082:H262083 JA262082:JB262083 SW262082:SX262083 ACS262082:ACT262083 AMO262082:AMP262083 AWK262082:AWL262083 BGG262082:BGH262083 BQC262082:BQD262083 BZY262082:BZZ262083 CJU262082:CJV262083 CTQ262082:CTR262083 DDM262082:DDN262083 DNI262082:DNJ262083 DXE262082:DXF262083 EHA262082:EHB262083 EQW262082:EQX262083 FAS262082:FAT262083 FKO262082:FKP262083 FUK262082:FUL262083 GEG262082:GEH262083 GOC262082:GOD262083 GXY262082:GXZ262083 HHU262082:HHV262083 HRQ262082:HRR262083 IBM262082:IBN262083 ILI262082:ILJ262083 IVE262082:IVF262083 JFA262082:JFB262083 JOW262082:JOX262083 JYS262082:JYT262083 KIO262082:KIP262083 KSK262082:KSL262083 LCG262082:LCH262083 LMC262082:LMD262083 LVY262082:LVZ262083 MFU262082:MFV262083 MPQ262082:MPR262083 MZM262082:MZN262083 NJI262082:NJJ262083 NTE262082:NTF262083 ODA262082:ODB262083 OMW262082:OMX262083 OWS262082:OWT262083 PGO262082:PGP262083 PQK262082:PQL262083 QAG262082:QAH262083 QKC262082:QKD262083 QTY262082:QTZ262083 RDU262082:RDV262083 RNQ262082:RNR262083 RXM262082:RXN262083 SHI262082:SHJ262083 SRE262082:SRF262083 TBA262082:TBB262083 TKW262082:TKX262083 TUS262082:TUT262083 UEO262082:UEP262083 UOK262082:UOL262083 UYG262082:UYH262083 VIC262082:VID262083 VRY262082:VRZ262083 WBU262082:WBV262083 WLQ262082:WLR262083 WVM262082:WVN262083 G327618:H327619 JA327618:JB327619 SW327618:SX327619 ACS327618:ACT327619 AMO327618:AMP327619 AWK327618:AWL327619 BGG327618:BGH327619 BQC327618:BQD327619 BZY327618:BZZ327619 CJU327618:CJV327619 CTQ327618:CTR327619 DDM327618:DDN327619 DNI327618:DNJ327619 DXE327618:DXF327619 EHA327618:EHB327619 EQW327618:EQX327619 FAS327618:FAT327619 FKO327618:FKP327619 FUK327618:FUL327619 GEG327618:GEH327619 GOC327618:GOD327619 GXY327618:GXZ327619 HHU327618:HHV327619 HRQ327618:HRR327619 IBM327618:IBN327619 ILI327618:ILJ327619 IVE327618:IVF327619 JFA327618:JFB327619 JOW327618:JOX327619 JYS327618:JYT327619 KIO327618:KIP327619 KSK327618:KSL327619 LCG327618:LCH327619 LMC327618:LMD327619 LVY327618:LVZ327619 MFU327618:MFV327619 MPQ327618:MPR327619 MZM327618:MZN327619 NJI327618:NJJ327619 NTE327618:NTF327619 ODA327618:ODB327619 OMW327618:OMX327619 OWS327618:OWT327619 PGO327618:PGP327619 PQK327618:PQL327619 QAG327618:QAH327619 QKC327618:QKD327619 QTY327618:QTZ327619 RDU327618:RDV327619 RNQ327618:RNR327619 RXM327618:RXN327619 SHI327618:SHJ327619 SRE327618:SRF327619 TBA327618:TBB327619 TKW327618:TKX327619 TUS327618:TUT327619 UEO327618:UEP327619 UOK327618:UOL327619 UYG327618:UYH327619 VIC327618:VID327619 VRY327618:VRZ327619 WBU327618:WBV327619 WLQ327618:WLR327619 WVM327618:WVN327619 G393154:H393155 JA393154:JB393155 SW393154:SX393155 ACS393154:ACT393155 AMO393154:AMP393155 AWK393154:AWL393155 BGG393154:BGH393155 BQC393154:BQD393155 BZY393154:BZZ393155 CJU393154:CJV393155 CTQ393154:CTR393155 DDM393154:DDN393155 DNI393154:DNJ393155 DXE393154:DXF393155 EHA393154:EHB393155 EQW393154:EQX393155 FAS393154:FAT393155 FKO393154:FKP393155 FUK393154:FUL393155 GEG393154:GEH393155 GOC393154:GOD393155 GXY393154:GXZ393155 HHU393154:HHV393155 HRQ393154:HRR393155 IBM393154:IBN393155 ILI393154:ILJ393155 IVE393154:IVF393155 JFA393154:JFB393155 JOW393154:JOX393155 JYS393154:JYT393155 KIO393154:KIP393155 KSK393154:KSL393155 LCG393154:LCH393155 LMC393154:LMD393155 LVY393154:LVZ393155 MFU393154:MFV393155 MPQ393154:MPR393155 MZM393154:MZN393155 NJI393154:NJJ393155 NTE393154:NTF393155 ODA393154:ODB393155 OMW393154:OMX393155 OWS393154:OWT393155 PGO393154:PGP393155 PQK393154:PQL393155 QAG393154:QAH393155 QKC393154:QKD393155 QTY393154:QTZ393155 RDU393154:RDV393155 RNQ393154:RNR393155 RXM393154:RXN393155 SHI393154:SHJ393155 SRE393154:SRF393155 TBA393154:TBB393155 TKW393154:TKX393155 TUS393154:TUT393155 UEO393154:UEP393155 UOK393154:UOL393155 UYG393154:UYH393155 VIC393154:VID393155 VRY393154:VRZ393155 WBU393154:WBV393155 WLQ393154:WLR393155 WVM393154:WVN393155 G458690:H458691 JA458690:JB458691 SW458690:SX458691 ACS458690:ACT458691 AMO458690:AMP458691 AWK458690:AWL458691 BGG458690:BGH458691 BQC458690:BQD458691 BZY458690:BZZ458691 CJU458690:CJV458691 CTQ458690:CTR458691 DDM458690:DDN458691 DNI458690:DNJ458691 DXE458690:DXF458691 EHA458690:EHB458691 EQW458690:EQX458691 FAS458690:FAT458691 FKO458690:FKP458691 FUK458690:FUL458691 GEG458690:GEH458691 GOC458690:GOD458691 GXY458690:GXZ458691 HHU458690:HHV458691 HRQ458690:HRR458691 IBM458690:IBN458691 ILI458690:ILJ458691 IVE458690:IVF458691 JFA458690:JFB458691 JOW458690:JOX458691 JYS458690:JYT458691 KIO458690:KIP458691 KSK458690:KSL458691 LCG458690:LCH458691 LMC458690:LMD458691 LVY458690:LVZ458691 MFU458690:MFV458691 MPQ458690:MPR458691 MZM458690:MZN458691 NJI458690:NJJ458691 NTE458690:NTF458691 ODA458690:ODB458691 OMW458690:OMX458691 OWS458690:OWT458691 PGO458690:PGP458691 PQK458690:PQL458691 QAG458690:QAH458691 QKC458690:QKD458691 QTY458690:QTZ458691 RDU458690:RDV458691 RNQ458690:RNR458691 RXM458690:RXN458691 SHI458690:SHJ458691 SRE458690:SRF458691 TBA458690:TBB458691 TKW458690:TKX458691 TUS458690:TUT458691 UEO458690:UEP458691 UOK458690:UOL458691 UYG458690:UYH458691 VIC458690:VID458691 VRY458690:VRZ458691 WBU458690:WBV458691 WLQ458690:WLR458691 WVM458690:WVN458691 G524226:H524227 JA524226:JB524227 SW524226:SX524227 ACS524226:ACT524227 AMO524226:AMP524227 AWK524226:AWL524227 BGG524226:BGH524227 BQC524226:BQD524227 BZY524226:BZZ524227 CJU524226:CJV524227 CTQ524226:CTR524227 DDM524226:DDN524227 DNI524226:DNJ524227 DXE524226:DXF524227 EHA524226:EHB524227 EQW524226:EQX524227 FAS524226:FAT524227 FKO524226:FKP524227 FUK524226:FUL524227 GEG524226:GEH524227 GOC524226:GOD524227 GXY524226:GXZ524227 HHU524226:HHV524227 HRQ524226:HRR524227 IBM524226:IBN524227 ILI524226:ILJ524227 IVE524226:IVF524227 JFA524226:JFB524227 JOW524226:JOX524227 JYS524226:JYT524227 KIO524226:KIP524227 KSK524226:KSL524227 LCG524226:LCH524227 LMC524226:LMD524227 LVY524226:LVZ524227 MFU524226:MFV524227 MPQ524226:MPR524227 MZM524226:MZN524227 NJI524226:NJJ524227 NTE524226:NTF524227 ODA524226:ODB524227 OMW524226:OMX524227 OWS524226:OWT524227 PGO524226:PGP524227 PQK524226:PQL524227 QAG524226:QAH524227 QKC524226:QKD524227 QTY524226:QTZ524227 RDU524226:RDV524227 RNQ524226:RNR524227 RXM524226:RXN524227 SHI524226:SHJ524227 SRE524226:SRF524227 TBA524226:TBB524227 TKW524226:TKX524227 TUS524226:TUT524227 UEO524226:UEP524227 UOK524226:UOL524227 UYG524226:UYH524227 VIC524226:VID524227 VRY524226:VRZ524227 WBU524226:WBV524227 WLQ524226:WLR524227 WVM524226:WVN524227 G589762:H589763 JA589762:JB589763 SW589762:SX589763 ACS589762:ACT589763 AMO589762:AMP589763 AWK589762:AWL589763 BGG589762:BGH589763 BQC589762:BQD589763 BZY589762:BZZ589763 CJU589762:CJV589763 CTQ589762:CTR589763 DDM589762:DDN589763 DNI589762:DNJ589763 DXE589762:DXF589763 EHA589762:EHB589763 EQW589762:EQX589763 FAS589762:FAT589763 FKO589762:FKP589763 FUK589762:FUL589763 GEG589762:GEH589763 GOC589762:GOD589763 GXY589762:GXZ589763 HHU589762:HHV589763 HRQ589762:HRR589763 IBM589762:IBN589763 ILI589762:ILJ589763 IVE589762:IVF589763 JFA589762:JFB589763 JOW589762:JOX589763 JYS589762:JYT589763 KIO589762:KIP589763 KSK589762:KSL589763 LCG589762:LCH589763 LMC589762:LMD589763 LVY589762:LVZ589763 MFU589762:MFV589763 MPQ589762:MPR589763 MZM589762:MZN589763 NJI589762:NJJ589763 NTE589762:NTF589763 ODA589762:ODB589763 OMW589762:OMX589763 OWS589762:OWT589763 PGO589762:PGP589763 PQK589762:PQL589763 QAG589762:QAH589763 QKC589762:QKD589763 QTY589762:QTZ589763 RDU589762:RDV589763 RNQ589762:RNR589763 RXM589762:RXN589763 SHI589762:SHJ589763 SRE589762:SRF589763 TBA589762:TBB589763 TKW589762:TKX589763 TUS589762:TUT589763 UEO589762:UEP589763 UOK589762:UOL589763 UYG589762:UYH589763 VIC589762:VID589763 VRY589762:VRZ589763 WBU589762:WBV589763 WLQ589762:WLR589763 WVM589762:WVN589763 G655298:H655299 JA655298:JB655299 SW655298:SX655299 ACS655298:ACT655299 AMO655298:AMP655299 AWK655298:AWL655299 BGG655298:BGH655299 BQC655298:BQD655299 BZY655298:BZZ655299 CJU655298:CJV655299 CTQ655298:CTR655299 DDM655298:DDN655299 DNI655298:DNJ655299 DXE655298:DXF655299 EHA655298:EHB655299 EQW655298:EQX655299 FAS655298:FAT655299 FKO655298:FKP655299 FUK655298:FUL655299 GEG655298:GEH655299 GOC655298:GOD655299 GXY655298:GXZ655299 HHU655298:HHV655299 HRQ655298:HRR655299 IBM655298:IBN655299 ILI655298:ILJ655299 IVE655298:IVF655299 JFA655298:JFB655299 JOW655298:JOX655299 JYS655298:JYT655299 KIO655298:KIP655299 KSK655298:KSL655299 LCG655298:LCH655299 LMC655298:LMD655299 LVY655298:LVZ655299 MFU655298:MFV655299 MPQ655298:MPR655299 MZM655298:MZN655299 NJI655298:NJJ655299 NTE655298:NTF655299 ODA655298:ODB655299 OMW655298:OMX655299 OWS655298:OWT655299 PGO655298:PGP655299 PQK655298:PQL655299 QAG655298:QAH655299 QKC655298:QKD655299 QTY655298:QTZ655299 RDU655298:RDV655299 RNQ655298:RNR655299 RXM655298:RXN655299 SHI655298:SHJ655299 SRE655298:SRF655299 TBA655298:TBB655299 TKW655298:TKX655299 TUS655298:TUT655299 UEO655298:UEP655299 UOK655298:UOL655299 UYG655298:UYH655299 VIC655298:VID655299 VRY655298:VRZ655299 WBU655298:WBV655299 WLQ655298:WLR655299 WVM655298:WVN655299 G720834:H720835 JA720834:JB720835 SW720834:SX720835 ACS720834:ACT720835 AMO720834:AMP720835 AWK720834:AWL720835 BGG720834:BGH720835 BQC720834:BQD720835 BZY720834:BZZ720835 CJU720834:CJV720835 CTQ720834:CTR720835 DDM720834:DDN720835 DNI720834:DNJ720835 DXE720834:DXF720835 EHA720834:EHB720835 EQW720834:EQX720835 FAS720834:FAT720835 FKO720834:FKP720835 FUK720834:FUL720835 GEG720834:GEH720835 GOC720834:GOD720835 GXY720834:GXZ720835 HHU720834:HHV720835 HRQ720834:HRR720835 IBM720834:IBN720835 ILI720834:ILJ720835 IVE720834:IVF720835 JFA720834:JFB720835 JOW720834:JOX720835 JYS720834:JYT720835 KIO720834:KIP720835 KSK720834:KSL720835 LCG720834:LCH720835 LMC720834:LMD720835 LVY720834:LVZ720835 MFU720834:MFV720835 MPQ720834:MPR720835 MZM720834:MZN720835 NJI720834:NJJ720835 NTE720834:NTF720835 ODA720834:ODB720835 OMW720834:OMX720835 OWS720834:OWT720835 PGO720834:PGP720835 PQK720834:PQL720835 QAG720834:QAH720835 QKC720834:QKD720835 QTY720834:QTZ720835 RDU720834:RDV720835 RNQ720834:RNR720835 RXM720834:RXN720835 SHI720834:SHJ720835 SRE720834:SRF720835 TBA720834:TBB720835 TKW720834:TKX720835 TUS720834:TUT720835 UEO720834:UEP720835 UOK720834:UOL720835 UYG720834:UYH720835 VIC720834:VID720835 VRY720834:VRZ720835 WBU720834:WBV720835 WLQ720834:WLR720835 WVM720834:WVN720835 G786370:H786371 JA786370:JB786371 SW786370:SX786371 ACS786370:ACT786371 AMO786370:AMP786371 AWK786370:AWL786371 BGG786370:BGH786371 BQC786370:BQD786371 BZY786370:BZZ786371 CJU786370:CJV786371 CTQ786370:CTR786371 DDM786370:DDN786371 DNI786370:DNJ786371 DXE786370:DXF786371 EHA786370:EHB786371 EQW786370:EQX786371 FAS786370:FAT786371 FKO786370:FKP786371 FUK786370:FUL786371 GEG786370:GEH786371 GOC786370:GOD786371 GXY786370:GXZ786371 HHU786370:HHV786371 HRQ786370:HRR786371 IBM786370:IBN786371 ILI786370:ILJ786371 IVE786370:IVF786371 JFA786370:JFB786371 JOW786370:JOX786371 JYS786370:JYT786371 KIO786370:KIP786371 KSK786370:KSL786371 LCG786370:LCH786371 LMC786370:LMD786371 LVY786370:LVZ786371 MFU786370:MFV786371 MPQ786370:MPR786371 MZM786370:MZN786371 NJI786370:NJJ786371 NTE786370:NTF786371 ODA786370:ODB786371 OMW786370:OMX786371 OWS786370:OWT786371 PGO786370:PGP786371 PQK786370:PQL786371 QAG786370:QAH786371 QKC786370:QKD786371 QTY786370:QTZ786371 RDU786370:RDV786371 RNQ786370:RNR786371 RXM786370:RXN786371 SHI786370:SHJ786371 SRE786370:SRF786371 TBA786370:TBB786371 TKW786370:TKX786371 TUS786370:TUT786371 UEO786370:UEP786371 UOK786370:UOL786371 UYG786370:UYH786371 VIC786370:VID786371 VRY786370:VRZ786371 WBU786370:WBV786371 WLQ786370:WLR786371 WVM786370:WVN786371 G851906:H851907 JA851906:JB851907 SW851906:SX851907 ACS851906:ACT851907 AMO851906:AMP851907 AWK851906:AWL851907 BGG851906:BGH851907 BQC851906:BQD851907 BZY851906:BZZ851907 CJU851906:CJV851907 CTQ851906:CTR851907 DDM851906:DDN851907 DNI851906:DNJ851907 DXE851906:DXF851907 EHA851906:EHB851907 EQW851906:EQX851907 FAS851906:FAT851907 FKO851906:FKP851907 FUK851906:FUL851907 GEG851906:GEH851907 GOC851906:GOD851907 GXY851906:GXZ851907 HHU851906:HHV851907 HRQ851906:HRR851907 IBM851906:IBN851907 ILI851906:ILJ851907 IVE851906:IVF851907 JFA851906:JFB851907 JOW851906:JOX851907 JYS851906:JYT851907 KIO851906:KIP851907 KSK851906:KSL851907 LCG851906:LCH851907 LMC851906:LMD851907 LVY851906:LVZ851907 MFU851906:MFV851907 MPQ851906:MPR851907 MZM851906:MZN851907 NJI851906:NJJ851907 NTE851906:NTF851907 ODA851906:ODB851907 OMW851906:OMX851907 OWS851906:OWT851907 PGO851906:PGP851907 PQK851906:PQL851907 QAG851906:QAH851907 QKC851906:QKD851907 QTY851906:QTZ851907 RDU851906:RDV851907 RNQ851906:RNR851907 RXM851906:RXN851907 SHI851906:SHJ851907 SRE851906:SRF851907 TBA851906:TBB851907 TKW851906:TKX851907 TUS851906:TUT851907 UEO851906:UEP851907 UOK851906:UOL851907 UYG851906:UYH851907 VIC851906:VID851907 VRY851906:VRZ851907 WBU851906:WBV851907 WLQ851906:WLR851907 WVM851906:WVN851907 G917442:H917443 JA917442:JB917443 SW917442:SX917443 ACS917442:ACT917443 AMO917442:AMP917443 AWK917442:AWL917443 BGG917442:BGH917443 BQC917442:BQD917443 BZY917442:BZZ917443 CJU917442:CJV917443 CTQ917442:CTR917443 DDM917442:DDN917443 DNI917442:DNJ917443 DXE917442:DXF917443 EHA917442:EHB917443 EQW917442:EQX917443 FAS917442:FAT917443 FKO917442:FKP917443 FUK917442:FUL917443 GEG917442:GEH917443 GOC917442:GOD917443 GXY917442:GXZ917443 HHU917442:HHV917443 HRQ917442:HRR917443 IBM917442:IBN917443 ILI917442:ILJ917443 IVE917442:IVF917443 JFA917442:JFB917443 JOW917442:JOX917443 JYS917442:JYT917443 KIO917442:KIP917443 KSK917442:KSL917443 LCG917442:LCH917443 LMC917442:LMD917443 LVY917442:LVZ917443 MFU917442:MFV917443 MPQ917442:MPR917443 MZM917442:MZN917443 NJI917442:NJJ917443 NTE917442:NTF917443 ODA917442:ODB917443 OMW917442:OMX917443 OWS917442:OWT917443 PGO917442:PGP917443 PQK917442:PQL917443 QAG917442:QAH917443 QKC917442:QKD917443 QTY917442:QTZ917443 RDU917442:RDV917443 RNQ917442:RNR917443 RXM917442:RXN917443 SHI917442:SHJ917443 SRE917442:SRF917443 TBA917442:TBB917443 TKW917442:TKX917443 TUS917442:TUT917443 UEO917442:UEP917443 UOK917442:UOL917443 UYG917442:UYH917443 VIC917442:VID917443 VRY917442:VRZ917443 WBU917442:WBV917443 WLQ917442:WLR917443 WVM917442:WVN917443 G982978:H982979 JA982978:JB982979 SW982978:SX982979 ACS982978:ACT982979 AMO982978:AMP982979 AWK982978:AWL982979 BGG982978:BGH982979 BQC982978:BQD982979 BZY982978:BZZ982979 CJU982978:CJV982979 CTQ982978:CTR982979 DDM982978:DDN982979 DNI982978:DNJ982979 DXE982978:DXF982979 EHA982978:EHB982979 EQW982978:EQX982979 FAS982978:FAT982979 FKO982978:FKP982979 FUK982978:FUL982979 GEG982978:GEH982979 GOC982978:GOD982979 GXY982978:GXZ982979 HHU982978:HHV982979 HRQ982978:HRR982979 IBM982978:IBN982979 ILI982978:ILJ982979 IVE982978:IVF982979 JFA982978:JFB982979 JOW982978:JOX982979 JYS982978:JYT982979 KIO982978:KIP982979 KSK982978:KSL982979 LCG982978:LCH982979 LMC982978:LMD982979 LVY982978:LVZ982979 MFU982978:MFV982979 MPQ982978:MPR982979 MZM982978:MZN982979 NJI982978:NJJ982979 NTE982978:NTF982979 ODA982978:ODB982979 OMW982978:OMX982979 OWS982978:OWT982979 PGO982978:PGP982979 PQK982978:PQL982979 QAG982978:QAH982979 QKC982978:QKD982979 QTY982978:QTZ982979 RDU982978:RDV982979 RNQ982978:RNR982979 RXM982978:RXN982979 SHI982978:SHJ982979 SRE982978:SRF982979 TBA982978:TBB982979 TKW982978:TKX982979 TUS982978:TUT982979 UEO982978:UEP982979 UOK982978:UOL982979 UYG982978:UYH982979 VIC982978:VID982979 VRY982978:VRZ982979 WBU982978:WBV982979 WLQ982978:WLR982979 WVM982978:WVN982979 G65432:H65433 JA65432:JB65433 SW65432:SX65433 ACS65432:ACT65433 AMO65432:AMP65433 AWK65432:AWL65433 BGG65432:BGH65433 BQC65432:BQD65433 BZY65432:BZZ65433 CJU65432:CJV65433 CTQ65432:CTR65433 DDM65432:DDN65433 DNI65432:DNJ65433 DXE65432:DXF65433 EHA65432:EHB65433 EQW65432:EQX65433 FAS65432:FAT65433 FKO65432:FKP65433 FUK65432:FUL65433 GEG65432:GEH65433 GOC65432:GOD65433 GXY65432:GXZ65433 HHU65432:HHV65433 HRQ65432:HRR65433 IBM65432:IBN65433 ILI65432:ILJ65433 IVE65432:IVF65433 JFA65432:JFB65433 JOW65432:JOX65433 JYS65432:JYT65433 KIO65432:KIP65433 KSK65432:KSL65433 LCG65432:LCH65433 LMC65432:LMD65433 LVY65432:LVZ65433 MFU65432:MFV65433 MPQ65432:MPR65433 MZM65432:MZN65433 NJI65432:NJJ65433 NTE65432:NTF65433 ODA65432:ODB65433 OMW65432:OMX65433 OWS65432:OWT65433 PGO65432:PGP65433 PQK65432:PQL65433 QAG65432:QAH65433 QKC65432:QKD65433 QTY65432:QTZ65433 RDU65432:RDV65433 RNQ65432:RNR65433 RXM65432:RXN65433 SHI65432:SHJ65433 SRE65432:SRF65433 TBA65432:TBB65433 TKW65432:TKX65433 TUS65432:TUT65433 UEO65432:UEP65433 UOK65432:UOL65433 UYG65432:UYH65433 VIC65432:VID65433 VRY65432:VRZ65433 WBU65432:WBV65433 WLQ65432:WLR65433 WVM65432:WVN65433 G130968:H130969 JA130968:JB130969 SW130968:SX130969 ACS130968:ACT130969 AMO130968:AMP130969 AWK130968:AWL130969 BGG130968:BGH130969 BQC130968:BQD130969 BZY130968:BZZ130969 CJU130968:CJV130969 CTQ130968:CTR130969 DDM130968:DDN130969 DNI130968:DNJ130969 DXE130968:DXF130969 EHA130968:EHB130969 EQW130968:EQX130969 FAS130968:FAT130969 FKO130968:FKP130969 FUK130968:FUL130969 GEG130968:GEH130969 GOC130968:GOD130969 GXY130968:GXZ130969 HHU130968:HHV130969 HRQ130968:HRR130969 IBM130968:IBN130969 ILI130968:ILJ130969 IVE130968:IVF130969 JFA130968:JFB130969 JOW130968:JOX130969 JYS130968:JYT130969 KIO130968:KIP130969 KSK130968:KSL130969 LCG130968:LCH130969 LMC130968:LMD130969 LVY130968:LVZ130969 MFU130968:MFV130969 MPQ130968:MPR130969 MZM130968:MZN130969 NJI130968:NJJ130969 NTE130968:NTF130969 ODA130968:ODB130969 OMW130968:OMX130969 OWS130968:OWT130969 PGO130968:PGP130969 PQK130968:PQL130969 QAG130968:QAH130969 QKC130968:QKD130969 QTY130968:QTZ130969 RDU130968:RDV130969 RNQ130968:RNR130969 RXM130968:RXN130969 SHI130968:SHJ130969 SRE130968:SRF130969 TBA130968:TBB130969 TKW130968:TKX130969 TUS130968:TUT130969 UEO130968:UEP130969 UOK130968:UOL130969 UYG130968:UYH130969 VIC130968:VID130969 VRY130968:VRZ130969 WBU130968:WBV130969 WLQ130968:WLR130969 WVM130968:WVN130969 G196504:H196505 JA196504:JB196505 SW196504:SX196505 ACS196504:ACT196505 AMO196504:AMP196505 AWK196504:AWL196505 BGG196504:BGH196505 BQC196504:BQD196505 BZY196504:BZZ196505 CJU196504:CJV196505 CTQ196504:CTR196505 DDM196504:DDN196505 DNI196504:DNJ196505 DXE196504:DXF196505 EHA196504:EHB196505 EQW196504:EQX196505 FAS196504:FAT196505 FKO196504:FKP196505 FUK196504:FUL196505 GEG196504:GEH196505 GOC196504:GOD196505 GXY196504:GXZ196505 HHU196504:HHV196505 HRQ196504:HRR196505 IBM196504:IBN196505 ILI196504:ILJ196505 IVE196504:IVF196505 JFA196504:JFB196505 JOW196504:JOX196505 JYS196504:JYT196505 KIO196504:KIP196505 KSK196504:KSL196505 LCG196504:LCH196505 LMC196504:LMD196505 LVY196504:LVZ196505 MFU196504:MFV196505 MPQ196504:MPR196505 MZM196504:MZN196505 NJI196504:NJJ196505 NTE196504:NTF196505 ODA196504:ODB196505 OMW196504:OMX196505 OWS196504:OWT196505 PGO196504:PGP196505 PQK196504:PQL196505 QAG196504:QAH196505 QKC196504:QKD196505 QTY196504:QTZ196505 RDU196504:RDV196505 RNQ196504:RNR196505 RXM196504:RXN196505 SHI196504:SHJ196505 SRE196504:SRF196505 TBA196504:TBB196505 TKW196504:TKX196505 TUS196504:TUT196505 UEO196504:UEP196505 UOK196504:UOL196505 UYG196504:UYH196505 VIC196504:VID196505 VRY196504:VRZ196505 WBU196504:WBV196505 WLQ196504:WLR196505 WVM196504:WVN196505 G262040:H262041 JA262040:JB262041 SW262040:SX262041 ACS262040:ACT262041 AMO262040:AMP262041 AWK262040:AWL262041 BGG262040:BGH262041 BQC262040:BQD262041 BZY262040:BZZ262041 CJU262040:CJV262041 CTQ262040:CTR262041 DDM262040:DDN262041 DNI262040:DNJ262041 DXE262040:DXF262041 EHA262040:EHB262041 EQW262040:EQX262041 FAS262040:FAT262041 FKO262040:FKP262041 FUK262040:FUL262041 GEG262040:GEH262041 GOC262040:GOD262041 GXY262040:GXZ262041 HHU262040:HHV262041 HRQ262040:HRR262041 IBM262040:IBN262041 ILI262040:ILJ262041 IVE262040:IVF262041 JFA262040:JFB262041 JOW262040:JOX262041 JYS262040:JYT262041 KIO262040:KIP262041 KSK262040:KSL262041 LCG262040:LCH262041 LMC262040:LMD262041 LVY262040:LVZ262041 MFU262040:MFV262041 MPQ262040:MPR262041 MZM262040:MZN262041 NJI262040:NJJ262041 NTE262040:NTF262041 ODA262040:ODB262041 OMW262040:OMX262041 OWS262040:OWT262041 PGO262040:PGP262041 PQK262040:PQL262041 QAG262040:QAH262041 QKC262040:QKD262041 QTY262040:QTZ262041 RDU262040:RDV262041 RNQ262040:RNR262041 RXM262040:RXN262041 SHI262040:SHJ262041 SRE262040:SRF262041 TBA262040:TBB262041 TKW262040:TKX262041 TUS262040:TUT262041 UEO262040:UEP262041 UOK262040:UOL262041 UYG262040:UYH262041 VIC262040:VID262041 VRY262040:VRZ262041 WBU262040:WBV262041 WLQ262040:WLR262041 WVM262040:WVN262041 G327576:H327577 JA327576:JB327577 SW327576:SX327577 ACS327576:ACT327577 AMO327576:AMP327577 AWK327576:AWL327577 BGG327576:BGH327577 BQC327576:BQD327577 BZY327576:BZZ327577 CJU327576:CJV327577 CTQ327576:CTR327577 DDM327576:DDN327577 DNI327576:DNJ327577 DXE327576:DXF327577 EHA327576:EHB327577 EQW327576:EQX327577 FAS327576:FAT327577 FKO327576:FKP327577 FUK327576:FUL327577 GEG327576:GEH327577 GOC327576:GOD327577 GXY327576:GXZ327577 HHU327576:HHV327577 HRQ327576:HRR327577 IBM327576:IBN327577 ILI327576:ILJ327577 IVE327576:IVF327577 JFA327576:JFB327577 JOW327576:JOX327577 JYS327576:JYT327577 KIO327576:KIP327577 KSK327576:KSL327577 LCG327576:LCH327577 LMC327576:LMD327577 LVY327576:LVZ327577 MFU327576:MFV327577 MPQ327576:MPR327577 MZM327576:MZN327577 NJI327576:NJJ327577 NTE327576:NTF327577 ODA327576:ODB327577 OMW327576:OMX327577 OWS327576:OWT327577 PGO327576:PGP327577 PQK327576:PQL327577 QAG327576:QAH327577 QKC327576:QKD327577 QTY327576:QTZ327577 RDU327576:RDV327577 RNQ327576:RNR327577 RXM327576:RXN327577 SHI327576:SHJ327577 SRE327576:SRF327577 TBA327576:TBB327577 TKW327576:TKX327577 TUS327576:TUT327577 UEO327576:UEP327577 UOK327576:UOL327577 UYG327576:UYH327577 VIC327576:VID327577 VRY327576:VRZ327577 WBU327576:WBV327577 WLQ327576:WLR327577 WVM327576:WVN327577 G393112:H393113 JA393112:JB393113 SW393112:SX393113 ACS393112:ACT393113 AMO393112:AMP393113 AWK393112:AWL393113 BGG393112:BGH393113 BQC393112:BQD393113 BZY393112:BZZ393113 CJU393112:CJV393113 CTQ393112:CTR393113 DDM393112:DDN393113 DNI393112:DNJ393113 DXE393112:DXF393113 EHA393112:EHB393113 EQW393112:EQX393113 FAS393112:FAT393113 FKO393112:FKP393113 FUK393112:FUL393113 GEG393112:GEH393113 GOC393112:GOD393113 GXY393112:GXZ393113 HHU393112:HHV393113 HRQ393112:HRR393113 IBM393112:IBN393113 ILI393112:ILJ393113 IVE393112:IVF393113 JFA393112:JFB393113 JOW393112:JOX393113 JYS393112:JYT393113 KIO393112:KIP393113 KSK393112:KSL393113 LCG393112:LCH393113 LMC393112:LMD393113 LVY393112:LVZ393113 MFU393112:MFV393113 MPQ393112:MPR393113 MZM393112:MZN393113 NJI393112:NJJ393113 NTE393112:NTF393113 ODA393112:ODB393113 OMW393112:OMX393113 OWS393112:OWT393113 PGO393112:PGP393113 PQK393112:PQL393113 QAG393112:QAH393113 QKC393112:QKD393113 QTY393112:QTZ393113 RDU393112:RDV393113 RNQ393112:RNR393113 RXM393112:RXN393113 SHI393112:SHJ393113 SRE393112:SRF393113 TBA393112:TBB393113 TKW393112:TKX393113 TUS393112:TUT393113 UEO393112:UEP393113 UOK393112:UOL393113 UYG393112:UYH393113 VIC393112:VID393113 VRY393112:VRZ393113 WBU393112:WBV393113 WLQ393112:WLR393113 WVM393112:WVN393113 G458648:H458649 JA458648:JB458649 SW458648:SX458649 ACS458648:ACT458649 AMO458648:AMP458649 AWK458648:AWL458649 BGG458648:BGH458649 BQC458648:BQD458649 BZY458648:BZZ458649 CJU458648:CJV458649 CTQ458648:CTR458649 DDM458648:DDN458649 DNI458648:DNJ458649 DXE458648:DXF458649 EHA458648:EHB458649 EQW458648:EQX458649 FAS458648:FAT458649 FKO458648:FKP458649 FUK458648:FUL458649 GEG458648:GEH458649 GOC458648:GOD458649 GXY458648:GXZ458649 HHU458648:HHV458649 HRQ458648:HRR458649 IBM458648:IBN458649 ILI458648:ILJ458649 IVE458648:IVF458649 JFA458648:JFB458649 JOW458648:JOX458649 JYS458648:JYT458649 KIO458648:KIP458649 KSK458648:KSL458649 LCG458648:LCH458649 LMC458648:LMD458649 LVY458648:LVZ458649 MFU458648:MFV458649 MPQ458648:MPR458649 MZM458648:MZN458649 NJI458648:NJJ458649 NTE458648:NTF458649 ODA458648:ODB458649 OMW458648:OMX458649 OWS458648:OWT458649 PGO458648:PGP458649 PQK458648:PQL458649 QAG458648:QAH458649 QKC458648:QKD458649 QTY458648:QTZ458649 RDU458648:RDV458649 RNQ458648:RNR458649 RXM458648:RXN458649 SHI458648:SHJ458649 SRE458648:SRF458649 TBA458648:TBB458649 TKW458648:TKX458649 TUS458648:TUT458649 UEO458648:UEP458649 UOK458648:UOL458649 UYG458648:UYH458649 VIC458648:VID458649 VRY458648:VRZ458649 WBU458648:WBV458649 WLQ458648:WLR458649 WVM458648:WVN458649 G524184:H524185 JA524184:JB524185 SW524184:SX524185 ACS524184:ACT524185 AMO524184:AMP524185 AWK524184:AWL524185 BGG524184:BGH524185 BQC524184:BQD524185 BZY524184:BZZ524185 CJU524184:CJV524185 CTQ524184:CTR524185 DDM524184:DDN524185 DNI524184:DNJ524185 DXE524184:DXF524185 EHA524184:EHB524185 EQW524184:EQX524185 FAS524184:FAT524185 FKO524184:FKP524185 FUK524184:FUL524185 GEG524184:GEH524185 GOC524184:GOD524185 GXY524184:GXZ524185 HHU524184:HHV524185 HRQ524184:HRR524185 IBM524184:IBN524185 ILI524184:ILJ524185 IVE524184:IVF524185 JFA524184:JFB524185 JOW524184:JOX524185 JYS524184:JYT524185 KIO524184:KIP524185 KSK524184:KSL524185 LCG524184:LCH524185 LMC524184:LMD524185 LVY524184:LVZ524185 MFU524184:MFV524185 MPQ524184:MPR524185 MZM524184:MZN524185 NJI524184:NJJ524185 NTE524184:NTF524185 ODA524184:ODB524185 OMW524184:OMX524185 OWS524184:OWT524185 PGO524184:PGP524185 PQK524184:PQL524185 QAG524184:QAH524185 QKC524184:QKD524185 QTY524184:QTZ524185 RDU524184:RDV524185 RNQ524184:RNR524185 RXM524184:RXN524185 SHI524184:SHJ524185 SRE524184:SRF524185 TBA524184:TBB524185 TKW524184:TKX524185 TUS524184:TUT524185 UEO524184:UEP524185 UOK524184:UOL524185 UYG524184:UYH524185 VIC524184:VID524185 VRY524184:VRZ524185 WBU524184:WBV524185 WLQ524184:WLR524185 WVM524184:WVN524185 G589720:H589721 JA589720:JB589721 SW589720:SX589721 ACS589720:ACT589721 AMO589720:AMP589721 AWK589720:AWL589721 BGG589720:BGH589721 BQC589720:BQD589721 BZY589720:BZZ589721 CJU589720:CJV589721 CTQ589720:CTR589721 DDM589720:DDN589721 DNI589720:DNJ589721 DXE589720:DXF589721 EHA589720:EHB589721 EQW589720:EQX589721 FAS589720:FAT589721 FKO589720:FKP589721 FUK589720:FUL589721 GEG589720:GEH589721 GOC589720:GOD589721 GXY589720:GXZ589721 HHU589720:HHV589721 HRQ589720:HRR589721 IBM589720:IBN589721 ILI589720:ILJ589721 IVE589720:IVF589721 JFA589720:JFB589721 JOW589720:JOX589721 JYS589720:JYT589721 KIO589720:KIP589721 KSK589720:KSL589721 LCG589720:LCH589721 LMC589720:LMD589721 LVY589720:LVZ589721 MFU589720:MFV589721 MPQ589720:MPR589721 MZM589720:MZN589721 NJI589720:NJJ589721 NTE589720:NTF589721 ODA589720:ODB589721 OMW589720:OMX589721 OWS589720:OWT589721 PGO589720:PGP589721 PQK589720:PQL589721 QAG589720:QAH589721 QKC589720:QKD589721 QTY589720:QTZ589721 RDU589720:RDV589721 RNQ589720:RNR589721 RXM589720:RXN589721 SHI589720:SHJ589721 SRE589720:SRF589721 TBA589720:TBB589721 TKW589720:TKX589721 TUS589720:TUT589721 UEO589720:UEP589721 UOK589720:UOL589721 UYG589720:UYH589721 VIC589720:VID589721 VRY589720:VRZ589721 WBU589720:WBV589721 WLQ589720:WLR589721 WVM589720:WVN589721 G655256:H655257 JA655256:JB655257 SW655256:SX655257 ACS655256:ACT655257 AMO655256:AMP655257 AWK655256:AWL655257 BGG655256:BGH655257 BQC655256:BQD655257 BZY655256:BZZ655257 CJU655256:CJV655257 CTQ655256:CTR655257 DDM655256:DDN655257 DNI655256:DNJ655257 DXE655256:DXF655257 EHA655256:EHB655257 EQW655256:EQX655257 FAS655256:FAT655257 FKO655256:FKP655257 FUK655256:FUL655257 GEG655256:GEH655257 GOC655256:GOD655257 GXY655256:GXZ655257 HHU655256:HHV655257 HRQ655256:HRR655257 IBM655256:IBN655257 ILI655256:ILJ655257 IVE655256:IVF655257 JFA655256:JFB655257 JOW655256:JOX655257 JYS655256:JYT655257 KIO655256:KIP655257 KSK655256:KSL655257 LCG655256:LCH655257 LMC655256:LMD655257 LVY655256:LVZ655257 MFU655256:MFV655257 MPQ655256:MPR655257 MZM655256:MZN655257 NJI655256:NJJ655257 NTE655256:NTF655257 ODA655256:ODB655257 OMW655256:OMX655257 OWS655256:OWT655257 PGO655256:PGP655257 PQK655256:PQL655257 QAG655256:QAH655257 QKC655256:QKD655257 QTY655256:QTZ655257 RDU655256:RDV655257 RNQ655256:RNR655257 RXM655256:RXN655257 SHI655256:SHJ655257 SRE655256:SRF655257 TBA655256:TBB655257 TKW655256:TKX655257 TUS655256:TUT655257 UEO655256:UEP655257 UOK655256:UOL655257 UYG655256:UYH655257 VIC655256:VID655257 VRY655256:VRZ655257 WBU655256:WBV655257 WLQ655256:WLR655257 WVM655256:WVN655257 G720792:H720793 JA720792:JB720793 SW720792:SX720793 ACS720792:ACT720793 AMO720792:AMP720793 AWK720792:AWL720793 BGG720792:BGH720793 BQC720792:BQD720793 BZY720792:BZZ720793 CJU720792:CJV720793 CTQ720792:CTR720793 DDM720792:DDN720793 DNI720792:DNJ720793 DXE720792:DXF720793 EHA720792:EHB720793 EQW720792:EQX720793 FAS720792:FAT720793 FKO720792:FKP720793 FUK720792:FUL720793 GEG720792:GEH720793 GOC720792:GOD720793 GXY720792:GXZ720793 HHU720792:HHV720793 HRQ720792:HRR720793 IBM720792:IBN720793 ILI720792:ILJ720793 IVE720792:IVF720793 JFA720792:JFB720793 JOW720792:JOX720793 JYS720792:JYT720793 KIO720792:KIP720793 KSK720792:KSL720793 LCG720792:LCH720793 LMC720792:LMD720793 LVY720792:LVZ720793 MFU720792:MFV720793 MPQ720792:MPR720793 MZM720792:MZN720793 NJI720792:NJJ720793 NTE720792:NTF720793 ODA720792:ODB720793 OMW720792:OMX720793 OWS720792:OWT720793 PGO720792:PGP720793 PQK720792:PQL720793 QAG720792:QAH720793 QKC720792:QKD720793 QTY720792:QTZ720793 RDU720792:RDV720793 RNQ720792:RNR720793 RXM720792:RXN720793 SHI720792:SHJ720793 SRE720792:SRF720793 TBA720792:TBB720793 TKW720792:TKX720793 TUS720792:TUT720793 UEO720792:UEP720793 UOK720792:UOL720793 UYG720792:UYH720793 VIC720792:VID720793 VRY720792:VRZ720793 WBU720792:WBV720793 WLQ720792:WLR720793 WVM720792:WVN720793 G786328:H786329 JA786328:JB786329 SW786328:SX786329 ACS786328:ACT786329 AMO786328:AMP786329 AWK786328:AWL786329 BGG786328:BGH786329 BQC786328:BQD786329 BZY786328:BZZ786329 CJU786328:CJV786329 CTQ786328:CTR786329 DDM786328:DDN786329 DNI786328:DNJ786329 DXE786328:DXF786329 EHA786328:EHB786329 EQW786328:EQX786329 FAS786328:FAT786329 FKO786328:FKP786329 FUK786328:FUL786329 GEG786328:GEH786329 GOC786328:GOD786329 GXY786328:GXZ786329 HHU786328:HHV786329 HRQ786328:HRR786329 IBM786328:IBN786329 ILI786328:ILJ786329 IVE786328:IVF786329 JFA786328:JFB786329 JOW786328:JOX786329 JYS786328:JYT786329 KIO786328:KIP786329 KSK786328:KSL786329 LCG786328:LCH786329 LMC786328:LMD786329 LVY786328:LVZ786329 MFU786328:MFV786329 MPQ786328:MPR786329 MZM786328:MZN786329 NJI786328:NJJ786329 NTE786328:NTF786329 ODA786328:ODB786329 OMW786328:OMX786329 OWS786328:OWT786329 PGO786328:PGP786329 PQK786328:PQL786329 QAG786328:QAH786329 QKC786328:QKD786329 QTY786328:QTZ786329 RDU786328:RDV786329 RNQ786328:RNR786329 RXM786328:RXN786329 SHI786328:SHJ786329 SRE786328:SRF786329 TBA786328:TBB786329 TKW786328:TKX786329 TUS786328:TUT786329 UEO786328:UEP786329 UOK786328:UOL786329 UYG786328:UYH786329 VIC786328:VID786329 VRY786328:VRZ786329 WBU786328:WBV786329 WLQ786328:WLR786329 WVM786328:WVN786329 G851864:H851865 JA851864:JB851865 SW851864:SX851865 ACS851864:ACT851865 AMO851864:AMP851865 AWK851864:AWL851865 BGG851864:BGH851865 BQC851864:BQD851865 BZY851864:BZZ851865 CJU851864:CJV851865 CTQ851864:CTR851865 DDM851864:DDN851865 DNI851864:DNJ851865 DXE851864:DXF851865 EHA851864:EHB851865 EQW851864:EQX851865 FAS851864:FAT851865 FKO851864:FKP851865 FUK851864:FUL851865 GEG851864:GEH851865 GOC851864:GOD851865 GXY851864:GXZ851865 HHU851864:HHV851865 HRQ851864:HRR851865 IBM851864:IBN851865 ILI851864:ILJ851865 IVE851864:IVF851865 JFA851864:JFB851865 JOW851864:JOX851865 JYS851864:JYT851865 KIO851864:KIP851865 KSK851864:KSL851865 LCG851864:LCH851865 LMC851864:LMD851865 LVY851864:LVZ851865 MFU851864:MFV851865 MPQ851864:MPR851865 MZM851864:MZN851865 NJI851864:NJJ851865 NTE851864:NTF851865 ODA851864:ODB851865 OMW851864:OMX851865 OWS851864:OWT851865 PGO851864:PGP851865 PQK851864:PQL851865 QAG851864:QAH851865 QKC851864:QKD851865 QTY851864:QTZ851865 RDU851864:RDV851865 RNQ851864:RNR851865 RXM851864:RXN851865 SHI851864:SHJ851865 SRE851864:SRF851865 TBA851864:TBB851865 TKW851864:TKX851865 TUS851864:TUT851865 UEO851864:UEP851865 UOK851864:UOL851865 UYG851864:UYH851865 VIC851864:VID851865 VRY851864:VRZ851865 WBU851864:WBV851865 WLQ851864:WLR851865 WVM851864:WVN851865 G917400:H917401 JA917400:JB917401 SW917400:SX917401 ACS917400:ACT917401 AMO917400:AMP917401 AWK917400:AWL917401 BGG917400:BGH917401 BQC917400:BQD917401 BZY917400:BZZ917401 CJU917400:CJV917401 CTQ917400:CTR917401 DDM917400:DDN917401 DNI917400:DNJ917401 DXE917400:DXF917401 EHA917400:EHB917401 EQW917400:EQX917401 FAS917400:FAT917401 FKO917400:FKP917401 FUK917400:FUL917401 GEG917400:GEH917401 GOC917400:GOD917401 GXY917400:GXZ917401 HHU917400:HHV917401 HRQ917400:HRR917401 IBM917400:IBN917401 ILI917400:ILJ917401 IVE917400:IVF917401 JFA917400:JFB917401 JOW917400:JOX917401 JYS917400:JYT917401 KIO917400:KIP917401 KSK917400:KSL917401 LCG917400:LCH917401 LMC917400:LMD917401 LVY917400:LVZ917401 MFU917400:MFV917401 MPQ917400:MPR917401 MZM917400:MZN917401 NJI917400:NJJ917401 NTE917400:NTF917401 ODA917400:ODB917401 OMW917400:OMX917401 OWS917400:OWT917401 PGO917400:PGP917401 PQK917400:PQL917401 QAG917400:QAH917401 QKC917400:QKD917401 QTY917400:QTZ917401 RDU917400:RDV917401 RNQ917400:RNR917401 RXM917400:RXN917401 SHI917400:SHJ917401 SRE917400:SRF917401 TBA917400:TBB917401 TKW917400:TKX917401 TUS917400:TUT917401 UEO917400:UEP917401 UOK917400:UOL917401 UYG917400:UYH917401 VIC917400:VID917401 VRY917400:VRZ917401 WBU917400:WBV917401 WLQ917400:WLR917401 WVM917400:WVN917401 G982936:H982937 JA982936:JB982937 SW982936:SX982937 ACS982936:ACT982937 AMO982936:AMP982937 AWK982936:AWL982937 BGG982936:BGH982937 BQC982936:BQD982937 BZY982936:BZZ982937 CJU982936:CJV982937 CTQ982936:CTR982937 DDM982936:DDN982937 DNI982936:DNJ982937 DXE982936:DXF982937 EHA982936:EHB982937 EQW982936:EQX982937 FAS982936:FAT982937 FKO982936:FKP982937 FUK982936:FUL982937 GEG982936:GEH982937 GOC982936:GOD982937 GXY982936:GXZ982937 HHU982936:HHV982937 HRQ982936:HRR982937 IBM982936:IBN982937 ILI982936:ILJ982937 IVE982936:IVF982937 JFA982936:JFB982937 JOW982936:JOX982937 JYS982936:JYT982937 KIO982936:KIP982937 KSK982936:KSL982937 LCG982936:LCH982937 LMC982936:LMD982937 LVY982936:LVZ982937 MFU982936:MFV982937 MPQ982936:MPR982937 MZM982936:MZN982937 NJI982936:NJJ982937 NTE982936:NTF982937 ODA982936:ODB982937 OMW982936:OMX982937 OWS982936:OWT982937 PGO982936:PGP982937 PQK982936:PQL982937 QAG982936:QAH982937 QKC982936:QKD982937 QTY982936:QTZ982937 RDU982936:RDV982937 RNQ982936:RNR982937 RXM982936:RXN982937 SHI982936:SHJ982937 SRE982936:SRF982937 TBA982936:TBB982937 TKW982936:TKX982937 TUS982936:TUT982937 UEO982936:UEP982937 UOK982936:UOL982937 UYG982936:UYH982937 VIC982936:VID982937 VRY982936:VRZ982937 WBU982936:WBV982937 WLQ982936:WLR982937 WVM982936:WVN982937 G65339:H65340 JA65339:JB65340 SW65339:SX65340 ACS65339:ACT65340 AMO65339:AMP65340 AWK65339:AWL65340 BGG65339:BGH65340 BQC65339:BQD65340 BZY65339:BZZ65340 CJU65339:CJV65340 CTQ65339:CTR65340 DDM65339:DDN65340 DNI65339:DNJ65340 DXE65339:DXF65340 EHA65339:EHB65340 EQW65339:EQX65340 FAS65339:FAT65340 FKO65339:FKP65340 FUK65339:FUL65340 GEG65339:GEH65340 GOC65339:GOD65340 GXY65339:GXZ65340 HHU65339:HHV65340 HRQ65339:HRR65340 IBM65339:IBN65340 ILI65339:ILJ65340 IVE65339:IVF65340 JFA65339:JFB65340 JOW65339:JOX65340 JYS65339:JYT65340 KIO65339:KIP65340 KSK65339:KSL65340 LCG65339:LCH65340 LMC65339:LMD65340 LVY65339:LVZ65340 MFU65339:MFV65340 MPQ65339:MPR65340 MZM65339:MZN65340 NJI65339:NJJ65340 NTE65339:NTF65340 ODA65339:ODB65340 OMW65339:OMX65340 OWS65339:OWT65340 PGO65339:PGP65340 PQK65339:PQL65340 QAG65339:QAH65340 QKC65339:QKD65340 QTY65339:QTZ65340 RDU65339:RDV65340 RNQ65339:RNR65340 RXM65339:RXN65340 SHI65339:SHJ65340 SRE65339:SRF65340 TBA65339:TBB65340 TKW65339:TKX65340 TUS65339:TUT65340 UEO65339:UEP65340 UOK65339:UOL65340 UYG65339:UYH65340 VIC65339:VID65340 VRY65339:VRZ65340 WBU65339:WBV65340 WLQ65339:WLR65340 WVM65339:WVN65340 G130875:H130876 JA130875:JB130876 SW130875:SX130876 ACS130875:ACT130876 AMO130875:AMP130876 AWK130875:AWL130876 BGG130875:BGH130876 BQC130875:BQD130876 BZY130875:BZZ130876 CJU130875:CJV130876 CTQ130875:CTR130876 DDM130875:DDN130876 DNI130875:DNJ130876 DXE130875:DXF130876 EHA130875:EHB130876 EQW130875:EQX130876 FAS130875:FAT130876 FKO130875:FKP130876 FUK130875:FUL130876 GEG130875:GEH130876 GOC130875:GOD130876 GXY130875:GXZ130876 HHU130875:HHV130876 HRQ130875:HRR130876 IBM130875:IBN130876 ILI130875:ILJ130876 IVE130875:IVF130876 JFA130875:JFB130876 JOW130875:JOX130876 JYS130875:JYT130876 KIO130875:KIP130876 KSK130875:KSL130876 LCG130875:LCH130876 LMC130875:LMD130876 LVY130875:LVZ130876 MFU130875:MFV130876 MPQ130875:MPR130876 MZM130875:MZN130876 NJI130875:NJJ130876 NTE130875:NTF130876 ODA130875:ODB130876 OMW130875:OMX130876 OWS130875:OWT130876 PGO130875:PGP130876 PQK130875:PQL130876 QAG130875:QAH130876 QKC130875:QKD130876 QTY130875:QTZ130876 RDU130875:RDV130876 RNQ130875:RNR130876 RXM130875:RXN130876 SHI130875:SHJ130876 SRE130875:SRF130876 TBA130875:TBB130876 TKW130875:TKX130876 TUS130875:TUT130876 UEO130875:UEP130876 UOK130875:UOL130876 UYG130875:UYH130876 VIC130875:VID130876 VRY130875:VRZ130876 WBU130875:WBV130876 WLQ130875:WLR130876 WVM130875:WVN130876 G196411:H196412 JA196411:JB196412 SW196411:SX196412 ACS196411:ACT196412 AMO196411:AMP196412 AWK196411:AWL196412 BGG196411:BGH196412 BQC196411:BQD196412 BZY196411:BZZ196412 CJU196411:CJV196412 CTQ196411:CTR196412 DDM196411:DDN196412 DNI196411:DNJ196412 DXE196411:DXF196412 EHA196411:EHB196412 EQW196411:EQX196412 FAS196411:FAT196412 FKO196411:FKP196412 FUK196411:FUL196412 GEG196411:GEH196412 GOC196411:GOD196412 GXY196411:GXZ196412 HHU196411:HHV196412 HRQ196411:HRR196412 IBM196411:IBN196412 ILI196411:ILJ196412 IVE196411:IVF196412 JFA196411:JFB196412 JOW196411:JOX196412 JYS196411:JYT196412 KIO196411:KIP196412 KSK196411:KSL196412 LCG196411:LCH196412 LMC196411:LMD196412 LVY196411:LVZ196412 MFU196411:MFV196412 MPQ196411:MPR196412 MZM196411:MZN196412 NJI196411:NJJ196412 NTE196411:NTF196412 ODA196411:ODB196412 OMW196411:OMX196412 OWS196411:OWT196412 PGO196411:PGP196412 PQK196411:PQL196412 QAG196411:QAH196412 QKC196411:QKD196412 QTY196411:QTZ196412 RDU196411:RDV196412 RNQ196411:RNR196412 RXM196411:RXN196412 SHI196411:SHJ196412 SRE196411:SRF196412 TBA196411:TBB196412 TKW196411:TKX196412 TUS196411:TUT196412 UEO196411:UEP196412 UOK196411:UOL196412 UYG196411:UYH196412 VIC196411:VID196412 VRY196411:VRZ196412 WBU196411:WBV196412 WLQ196411:WLR196412 WVM196411:WVN196412 G261947:H261948 JA261947:JB261948 SW261947:SX261948 ACS261947:ACT261948 AMO261947:AMP261948 AWK261947:AWL261948 BGG261947:BGH261948 BQC261947:BQD261948 BZY261947:BZZ261948 CJU261947:CJV261948 CTQ261947:CTR261948 DDM261947:DDN261948 DNI261947:DNJ261948 DXE261947:DXF261948 EHA261947:EHB261948 EQW261947:EQX261948 FAS261947:FAT261948 FKO261947:FKP261948 FUK261947:FUL261948 GEG261947:GEH261948 GOC261947:GOD261948 GXY261947:GXZ261948 HHU261947:HHV261948 HRQ261947:HRR261948 IBM261947:IBN261948 ILI261947:ILJ261948 IVE261947:IVF261948 JFA261947:JFB261948 JOW261947:JOX261948 JYS261947:JYT261948 KIO261947:KIP261948 KSK261947:KSL261948 LCG261947:LCH261948 LMC261947:LMD261948 LVY261947:LVZ261948 MFU261947:MFV261948 MPQ261947:MPR261948 MZM261947:MZN261948 NJI261947:NJJ261948 NTE261947:NTF261948 ODA261947:ODB261948 OMW261947:OMX261948 OWS261947:OWT261948 PGO261947:PGP261948 PQK261947:PQL261948 QAG261947:QAH261948 QKC261947:QKD261948 QTY261947:QTZ261948 RDU261947:RDV261948 RNQ261947:RNR261948 RXM261947:RXN261948 SHI261947:SHJ261948 SRE261947:SRF261948 TBA261947:TBB261948 TKW261947:TKX261948 TUS261947:TUT261948 UEO261947:UEP261948 UOK261947:UOL261948 UYG261947:UYH261948 VIC261947:VID261948 VRY261947:VRZ261948 WBU261947:WBV261948 WLQ261947:WLR261948 WVM261947:WVN261948 G327483:H327484 JA327483:JB327484 SW327483:SX327484 ACS327483:ACT327484 AMO327483:AMP327484 AWK327483:AWL327484 BGG327483:BGH327484 BQC327483:BQD327484 BZY327483:BZZ327484 CJU327483:CJV327484 CTQ327483:CTR327484 DDM327483:DDN327484 DNI327483:DNJ327484 DXE327483:DXF327484 EHA327483:EHB327484 EQW327483:EQX327484 FAS327483:FAT327484 FKO327483:FKP327484 FUK327483:FUL327484 GEG327483:GEH327484 GOC327483:GOD327484 GXY327483:GXZ327484 HHU327483:HHV327484 HRQ327483:HRR327484 IBM327483:IBN327484 ILI327483:ILJ327484 IVE327483:IVF327484 JFA327483:JFB327484 JOW327483:JOX327484 JYS327483:JYT327484 KIO327483:KIP327484 KSK327483:KSL327484 LCG327483:LCH327484 LMC327483:LMD327484 LVY327483:LVZ327484 MFU327483:MFV327484 MPQ327483:MPR327484 MZM327483:MZN327484 NJI327483:NJJ327484 NTE327483:NTF327484 ODA327483:ODB327484 OMW327483:OMX327484 OWS327483:OWT327484 PGO327483:PGP327484 PQK327483:PQL327484 QAG327483:QAH327484 QKC327483:QKD327484 QTY327483:QTZ327484 RDU327483:RDV327484 RNQ327483:RNR327484 RXM327483:RXN327484 SHI327483:SHJ327484 SRE327483:SRF327484 TBA327483:TBB327484 TKW327483:TKX327484 TUS327483:TUT327484 UEO327483:UEP327484 UOK327483:UOL327484 UYG327483:UYH327484 VIC327483:VID327484 VRY327483:VRZ327484 WBU327483:WBV327484 WLQ327483:WLR327484 WVM327483:WVN327484 G393019:H393020 JA393019:JB393020 SW393019:SX393020 ACS393019:ACT393020 AMO393019:AMP393020 AWK393019:AWL393020 BGG393019:BGH393020 BQC393019:BQD393020 BZY393019:BZZ393020 CJU393019:CJV393020 CTQ393019:CTR393020 DDM393019:DDN393020 DNI393019:DNJ393020 DXE393019:DXF393020 EHA393019:EHB393020 EQW393019:EQX393020 FAS393019:FAT393020 FKO393019:FKP393020 FUK393019:FUL393020 GEG393019:GEH393020 GOC393019:GOD393020 GXY393019:GXZ393020 HHU393019:HHV393020 HRQ393019:HRR393020 IBM393019:IBN393020 ILI393019:ILJ393020 IVE393019:IVF393020 JFA393019:JFB393020 JOW393019:JOX393020 JYS393019:JYT393020 KIO393019:KIP393020 KSK393019:KSL393020 LCG393019:LCH393020 LMC393019:LMD393020 LVY393019:LVZ393020 MFU393019:MFV393020 MPQ393019:MPR393020 MZM393019:MZN393020 NJI393019:NJJ393020 NTE393019:NTF393020 ODA393019:ODB393020 OMW393019:OMX393020 OWS393019:OWT393020 PGO393019:PGP393020 PQK393019:PQL393020 QAG393019:QAH393020 QKC393019:QKD393020 QTY393019:QTZ393020 RDU393019:RDV393020 RNQ393019:RNR393020 RXM393019:RXN393020 SHI393019:SHJ393020 SRE393019:SRF393020 TBA393019:TBB393020 TKW393019:TKX393020 TUS393019:TUT393020 UEO393019:UEP393020 UOK393019:UOL393020 UYG393019:UYH393020 VIC393019:VID393020 VRY393019:VRZ393020 WBU393019:WBV393020 WLQ393019:WLR393020 WVM393019:WVN393020 G458555:H458556 JA458555:JB458556 SW458555:SX458556 ACS458555:ACT458556 AMO458555:AMP458556 AWK458555:AWL458556 BGG458555:BGH458556 BQC458555:BQD458556 BZY458555:BZZ458556 CJU458555:CJV458556 CTQ458555:CTR458556 DDM458555:DDN458556 DNI458555:DNJ458556 DXE458555:DXF458556 EHA458555:EHB458556 EQW458555:EQX458556 FAS458555:FAT458556 FKO458555:FKP458556 FUK458555:FUL458556 GEG458555:GEH458556 GOC458555:GOD458556 GXY458555:GXZ458556 HHU458555:HHV458556 HRQ458555:HRR458556 IBM458555:IBN458556 ILI458555:ILJ458556 IVE458555:IVF458556 JFA458555:JFB458556 JOW458555:JOX458556 JYS458555:JYT458556 KIO458555:KIP458556 KSK458555:KSL458556 LCG458555:LCH458556 LMC458555:LMD458556 LVY458555:LVZ458556 MFU458555:MFV458556 MPQ458555:MPR458556 MZM458555:MZN458556 NJI458555:NJJ458556 NTE458555:NTF458556 ODA458555:ODB458556 OMW458555:OMX458556 OWS458555:OWT458556 PGO458555:PGP458556 PQK458555:PQL458556 QAG458555:QAH458556 QKC458555:QKD458556 QTY458555:QTZ458556 RDU458555:RDV458556 RNQ458555:RNR458556 RXM458555:RXN458556 SHI458555:SHJ458556 SRE458555:SRF458556 TBA458555:TBB458556 TKW458555:TKX458556 TUS458555:TUT458556 UEO458555:UEP458556 UOK458555:UOL458556 UYG458555:UYH458556 VIC458555:VID458556 VRY458555:VRZ458556 WBU458555:WBV458556 WLQ458555:WLR458556 WVM458555:WVN458556 G524091:H524092 JA524091:JB524092 SW524091:SX524092 ACS524091:ACT524092 AMO524091:AMP524092 AWK524091:AWL524092 BGG524091:BGH524092 BQC524091:BQD524092 BZY524091:BZZ524092 CJU524091:CJV524092 CTQ524091:CTR524092 DDM524091:DDN524092 DNI524091:DNJ524092 DXE524091:DXF524092 EHA524091:EHB524092 EQW524091:EQX524092 FAS524091:FAT524092 FKO524091:FKP524092 FUK524091:FUL524092 GEG524091:GEH524092 GOC524091:GOD524092 GXY524091:GXZ524092 HHU524091:HHV524092 HRQ524091:HRR524092 IBM524091:IBN524092 ILI524091:ILJ524092 IVE524091:IVF524092 JFA524091:JFB524092 JOW524091:JOX524092 JYS524091:JYT524092 KIO524091:KIP524092 KSK524091:KSL524092 LCG524091:LCH524092 LMC524091:LMD524092 LVY524091:LVZ524092 MFU524091:MFV524092 MPQ524091:MPR524092 MZM524091:MZN524092 NJI524091:NJJ524092 NTE524091:NTF524092 ODA524091:ODB524092 OMW524091:OMX524092 OWS524091:OWT524092 PGO524091:PGP524092 PQK524091:PQL524092 QAG524091:QAH524092 QKC524091:QKD524092 QTY524091:QTZ524092 RDU524091:RDV524092 RNQ524091:RNR524092 RXM524091:RXN524092 SHI524091:SHJ524092 SRE524091:SRF524092 TBA524091:TBB524092 TKW524091:TKX524092 TUS524091:TUT524092 UEO524091:UEP524092 UOK524091:UOL524092 UYG524091:UYH524092 VIC524091:VID524092 VRY524091:VRZ524092 WBU524091:WBV524092 WLQ524091:WLR524092 WVM524091:WVN524092 G589627:H589628 JA589627:JB589628 SW589627:SX589628 ACS589627:ACT589628 AMO589627:AMP589628 AWK589627:AWL589628 BGG589627:BGH589628 BQC589627:BQD589628 BZY589627:BZZ589628 CJU589627:CJV589628 CTQ589627:CTR589628 DDM589627:DDN589628 DNI589627:DNJ589628 DXE589627:DXF589628 EHA589627:EHB589628 EQW589627:EQX589628 FAS589627:FAT589628 FKO589627:FKP589628 FUK589627:FUL589628 GEG589627:GEH589628 GOC589627:GOD589628 GXY589627:GXZ589628 HHU589627:HHV589628 HRQ589627:HRR589628 IBM589627:IBN589628 ILI589627:ILJ589628 IVE589627:IVF589628 JFA589627:JFB589628 JOW589627:JOX589628 JYS589627:JYT589628 KIO589627:KIP589628 KSK589627:KSL589628 LCG589627:LCH589628 LMC589627:LMD589628 LVY589627:LVZ589628 MFU589627:MFV589628 MPQ589627:MPR589628 MZM589627:MZN589628 NJI589627:NJJ589628 NTE589627:NTF589628 ODA589627:ODB589628 OMW589627:OMX589628 OWS589627:OWT589628 PGO589627:PGP589628 PQK589627:PQL589628 QAG589627:QAH589628 QKC589627:QKD589628 QTY589627:QTZ589628 RDU589627:RDV589628 RNQ589627:RNR589628 RXM589627:RXN589628 SHI589627:SHJ589628 SRE589627:SRF589628 TBA589627:TBB589628 TKW589627:TKX589628 TUS589627:TUT589628 UEO589627:UEP589628 UOK589627:UOL589628 UYG589627:UYH589628 VIC589627:VID589628 VRY589627:VRZ589628 WBU589627:WBV589628 WLQ589627:WLR589628 WVM589627:WVN589628 G655163:H655164 JA655163:JB655164 SW655163:SX655164 ACS655163:ACT655164 AMO655163:AMP655164 AWK655163:AWL655164 BGG655163:BGH655164 BQC655163:BQD655164 BZY655163:BZZ655164 CJU655163:CJV655164 CTQ655163:CTR655164 DDM655163:DDN655164 DNI655163:DNJ655164 DXE655163:DXF655164 EHA655163:EHB655164 EQW655163:EQX655164 FAS655163:FAT655164 FKO655163:FKP655164 FUK655163:FUL655164 GEG655163:GEH655164 GOC655163:GOD655164 GXY655163:GXZ655164 HHU655163:HHV655164 HRQ655163:HRR655164 IBM655163:IBN655164 ILI655163:ILJ655164 IVE655163:IVF655164 JFA655163:JFB655164 JOW655163:JOX655164 JYS655163:JYT655164 KIO655163:KIP655164 KSK655163:KSL655164 LCG655163:LCH655164 LMC655163:LMD655164 LVY655163:LVZ655164 MFU655163:MFV655164 MPQ655163:MPR655164 MZM655163:MZN655164 NJI655163:NJJ655164 NTE655163:NTF655164 ODA655163:ODB655164 OMW655163:OMX655164 OWS655163:OWT655164 PGO655163:PGP655164 PQK655163:PQL655164 QAG655163:QAH655164 QKC655163:QKD655164 QTY655163:QTZ655164 RDU655163:RDV655164 RNQ655163:RNR655164 RXM655163:RXN655164 SHI655163:SHJ655164 SRE655163:SRF655164 TBA655163:TBB655164 TKW655163:TKX655164 TUS655163:TUT655164 UEO655163:UEP655164 UOK655163:UOL655164 UYG655163:UYH655164 VIC655163:VID655164 VRY655163:VRZ655164 WBU655163:WBV655164 WLQ655163:WLR655164 WVM655163:WVN655164 G720699:H720700 JA720699:JB720700 SW720699:SX720700 ACS720699:ACT720700 AMO720699:AMP720700 AWK720699:AWL720700 BGG720699:BGH720700 BQC720699:BQD720700 BZY720699:BZZ720700 CJU720699:CJV720700 CTQ720699:CTR720700 DDM720699:DDN720700 DNI720699:DNJ720700 DXE720699:DXF720700 EHA720699:EHB720700 EQW720699:EQX720700 FAS720699:FAT720700 FKO720699:FKP720700 FUK720699:FUL720700 GEG720699:GEH720700 GOC720699:GOD720700 GXY720699:GXZ720700 HHU720699:HHV720700 HRQ720699:HRR720700 IBM720699:IBN720700 ILI720699:ILJ720700 IVE720699:IVF720700 JFA720699:JFB720700 JOW720699:JOX720700 JYS720699:JYT720700 KIO720699:KIP720700 KSK720699:KSL720700 LCG720699:LCH720700 LMC720699:LMD720700 LVY720699:LVZ720700 MFU720699:MFV720700 MPQ720699:MPR720700 MZM720699:MZN720700 NJI720699:NJJ720700 NTE720699:NTF720700 ODA720699:ODB720700 OMW720699:OMX720700 OWS720699:OWT720700 PGO720699:PGP720700 PQK720699:PQL720700 QAG720699:QAH720700 QKC720699:QKD720700 QTY720699:QTZ720700 RDU720699:RDV720700 RNQ720699:RNR720700 RXM720699:RXN720700 SHI720699:SHJ720700 SRE720699:SRF720700 TBA720699:TBB720700 TKW720699:TKX720700 TUS720699:TUT720700 UEO720699:UEP720700 UOK720699:UOL720700 UYG720699:UYH720700 VIC720699:VID720700 VRY720699:VRZ720700 WBU720699:WBV720700 WLQ720699:WLR720700 WVM720699:WVN720700 G786235:H786236 JA786235:JB786236 SW786235:SX786236 ACS786235:ACT786236 AMO786235:AMP786236 AWK786235:AWL786236 BGG786235:BGH786236 BQC786235:BQD786236 BZY786235:BZZ786236 CJU786235:CJV786236 CTQ786235:CTR786236 DDM786235:DDN786236 DNI786235:DNJ786236 DXE786235:DXF786236 EHA786235:EHB786236 EQW786235:EQX786236 FAS786235:FAT786236 FKO786235:FKP786236 FUK786235:FUL786236 GEG786235:GEH786236 GOC786235:GOD786236 GXY786235:GXZ786236 HHU786235:HHV786236 HRQ786235:HRR786236 IBM786235:IBN786236 ILI786235:ILJ786236 IVE786235:IVF786236 JFA786235:JFB786236 JOW786235:JOX786236 JYS786235:JYT786236 KIO786235:KIP786236 KSK786235:KSL786236 LCG786235:LCH786236 LMC786235:LMD786236 LVY786235:LVZ786236 MFU786235:MFV786236 MPQ786235:MPR786236 MZM786235:MZN786236 NJI786235:NJJ786236 NTE786235:NTF786236 ODA786235:ODB786236 OMW786235:OMX786236 OWS786235:OWT786236 PGO786235:PGP786236 PQK786235:PQL786236 QAG786235:QAH786236 QKC786235:QKD786236 QTY786235:QTZ786236 RDU786235:RDV786236 RNQ786235:RNR786236 RXM786235:RXN786236 SHI786235:SHJ786236 SRE786235:SRF786236 TBA786235:TBB786236 TKW786235:TKX786236 TUS786235:TUT786236 UEO786235:UEP786236 UOK786235:UOL786236 UYG786235:UYH786236 VIC786235:VID786236 VRY786235:VRZ786236 WBU786235:WBV786236 WLQ786235:WLR786236 WVM786235:WVN786236 G851771:H851772 JA851771:JB851772 SW851771:SX851772 ACS851771:ACT851772 AMO851771:AMP851772 AWK851771:AWL851772 BGG851771:BGH851772 BQC851771:BQD851772 BZY851771:BZZ851772 CJU851771:CJV851772 CTQ851771:CTR851772 DDM851771:DDN851772 DNI851771:DNJ851772 DXE851771:DXF851772 EHA851771:EHB851772 EQW851771:EQX851772 FAS851771:FAT851772 FKO851771:FKP851772 FUK851771:FUL851772 GEG851771:GEH851772 GOC851771:GOD851772 GXY851771:GXZ851772 HHU851771:HHV851772 HRQ851771:HRR851772 IBM851771:IBN851772 ILI851771:ILJ851772 IVE851771:IVF851772 JFA851771:JFB851772 JOW851771:JOX851772 JYS851771:JYT851772 KIO851771:KIP851772 KSK851771:KSL851772 LCG851771:LCH851772 LMC851771:LMD851772 LVY851771:LVZ851772 MFU851771:MFV851772 MPQ851771:MPR851772 MZM851771:MZN851772 NJI851771:NJJ851772 NTE851771:NTF851772 ODA851771:ODB851772 OMW851771:OMX851772 OWS851771:OWT851772 PGO851771:PGP851772 PQK851771:PQL851772 QAG851771:QAH851772 QKC851771:QKD851772 QTY851771:QTZ851772 RDU851771:RDV851772 RNQ851771:RNR851772 RXM851771:RXN851772 SHI851771:SHJ851772 SRE851771:SRF851772 TBA851771:TBB851772 TKW851771:TKX851772 TUS851771:TUT851772 UEO851771:UEP851772 UOK851771:UOL851772 UYG851771:UYH851772 VIC851771:VID851772 VRY851771:VRZ851772 WBU851771:WBV851772 WLQ851771:WLR851772 WVM851771:WVN851772 G917307:H917308 JA917307:JB917308 SW917307:SX917308 ACS917307:ACT917308 AMO917307:AMP917308 AWK917307:AWL917308 BGG917307:BGH917308 BQC917307:BQD917308 BZY917307:BZZ917308 CJU917307:CJV917308 CTQ917307:CTR917308 DDM917307:DDN917308 DNI917307:DNJ917308 DXE917307:DXF917308 EHA917307:EHB917308 EQW917307:EQX917308 FAS917307:FAT917308 FKO917307:FKP917308 FUK917307:FUL917308 GEG917307:GEH917308 GOC917307:GOD917308 GXY917307:GXZ917308 HHU917307:HHV917308 HRQ917307:HRR917308 IBM917307:IBN917308 ILI917307:ILJ917308 IVE917307:IVF917308 JFA917307:JFB917308 JOW917307:JOX917308 JYS917307:JYT917308 KIO917307:KIP917308 KSK917307:KSL917308 LCG917307:LCH917308 LMC917307:LMD917308 LVY917307:LVZ917308 MFU917307:MFV917308 MPQ917307:MPR917308 MZM917307:MZN917308 NJI917307:NJJ917308 NTE917307:NTF917308 ODA917307:ODB917308 OMW917307:OMX917308 OWS917307:OWT917308 PGO917307:PGP917308 PQK917307:PQL917308 QAG917307:QAH917308 QKC917307:QKD917308 QTY917307:QTZ917308 RDU917307:RDV917308 RNQ917307:RNR917308 RXM917307:RXN917308 SHI917307:SHJ917308 SRE917307:SRF917308 TBA917307:TBB917308 TKW917307:TKX917308 TUS917307:TUT917308 UEO917307:UEP917308 UOK917307:UOL917308 UYG917307:UYH917308 VIC917307:VID917308 VRY917307:VRZ917308 WBU917307:WBV917308 WLQ917307:WLR917308 WVM917307:WVN917308 G982843:H982844 JA982843:JB982844 SW982843:SX982844 ACS982843:ACT982844 AMO982843:AMP982844 AWK982843:AWL982844 BGG982843:BGH982844 BQC982843:BQD982844 BZY982843:BZZ982844 CJU982843:CJV982844 CTQ982843:CTR982844 DDM982843:DDN982844 DNI982843:DNJ982844 DXE982843:DXF982844 EHA982843:EHB982844 EQW982843:EQX982844 FAS982843:FAT982844 FKO982843:FKP982844 FUK982843:FUL982844 GEG982843:GEH982844 GOC982843:GOD982844 GXY982843:GXZ982844 HHU982843:HHV982844 HRQ982843:HRR982844 IBM982843:IBN982844 ILI982843:ILJ982844 IVE982843:IVF982844 JFA982843:JFB982844 JOW982843:JOX982844 JYS982843:JYT982844 KIO982843:KIP982844 KSK982843:KSL982844 LCG982843:LCH982844 LMC982843:LMD982844 LVY982843:LVZ982844 MFU982843:MFV982844 MPQ982843:MPR982844 MZM982843:MZN982844 NJI982843:NJJ982844 NTE982843:NTF982844 ODA982843:ODB982844 OMW982843:OMX982844 OWS982843:OWT982844 PGO982843:PGP982844 PQK982843:PQL982844 QAG982843:QAH982844 QKC982843:QKD982844 QTY982843:QTZ982844 RDU982843:RDV982844 RNQ982843:RNR982844 RXM982843:RXN982844 SHI982843:SHJ982844 SRE982843:SRF982844 TBA982843:TBB982844 TKW982843:TKX982844 TUS982843:TUT982844 UEO982843:UEP982844 UOK982843:UOL982844 UYG982843:UYH982844 VIC982843:VID982844 VRY982843:VRZ982844 WBU982843:WBV982844 WLQ982843:WLR982844 WVM982843:WVN982844 G65238:H65239 JA65238:JB65239 SW65238:SX65239 ACS65238:ACT65239 AMO65238:AMP65239 AWK65238:AWL65239 BGG65238:BGH65239 BQC65238:BQD65239 BZY65238:BZZ65239 CJU65238:CJV65239 CTQ65238:CTR65239 DDM65238:DDN65239 DNI65238:DNJ65239 DXE65238:DXF65239 EHA65238:EHB65239 EQW65238:EQX65239 FAS65238:FAT65239 FKO65238:FKP65239 FUK65238:FUL65239 GEG65238:GEH65239 GOC65238:GOD65239 GXY65238:GXZ65239 HHU65238:HHV65239 HRQ65238:HRR65239 IBM65238:IBN65239 ILI65238:ILJ65239 IVE65238:IVF65239 JFA65238:JFB65239 JOW65238:JOX65239 JYS65238:JYT65239 KIO65238:KIP65239 KSK65238:KSL65239 LCG65238:LCH65239 LMC65238:LMD65239 LVY65238:LVZ65239 MFU65238:MFV65239 MPQ65238:MPR65239 MZM65238:MZN65239 NJI65238:NJJ65239 NTE65238:NTF65239 ODA65238:ODB65239 OMW65238:OMX65239 OWS65238:OWT65239 PGO65238:PGP65239 PQK65238:PQL65239 QAG65238:QAH65239 QKC65238:QKD65239 QTY65238:QTZ65239 RDU65238:RDV65239 RNQ65238:RNR65239 RXM65238:RXN65239 SHI65238:SHJ65239 SRE65238:SRF65239 TBA65238:TBB65239 TKW65238:TKX65239 TUS65238:TUT65239 UEO65238:UEP65239 UOK65238:UOL65239 UYG65238:UYH65239 VIC65238:VID65239 VRY65238:VRZ65239 WBU65238:WBV65239 WLQ65238:WLR65239 WVM65238:WVN65239 G130774:H130775 JA130774:JB130775 SW130774:SX130775 ACS130774:ACT130775 AMO130774:AMP130775 AWK130774:AWL130775 BGG130774:BGH130775 BQC130774:BQD130775 BZY130774:BZZ130775 CJU130774:CJV130775 CTQ130774:CTR130775 DDM130774:DDN130775 DNI130774:DNJ130775 DXE130774:DXF130775 EHA130774:EHB130775 EQW130774:EQX130775 FAS130774:FAT130775 FKO130774:FKP130775 FUK130774:FUL130775 GEG130774:GEH130775 GOC130774:GOD130775 GXY130774:GXZ130775 HHU130774:HHV130775 HRQ130774:HRR130775 IBM130774:IBN130775 ILI130774:ILJ130775 IVE130774:IVF130775 JFA130774:JFB130775 JOW130774:JOX130775 JYS130774:JYT130775 KIO130774:KIP130775 KSK130774:KSL130775 LCG130774:LCH130775 LMC130774:LMD130775 LVY130774:LVZ130775 MFU130774:MFV130775 MPQ130774:MPR130775 MZM130774:MZN130775 NJI130774:NJJ130775 NTE130774:NTF130775 ODA130774:ODB130775 OMW130774:OMX130775 OWS130774:OWT130775 PGO130774:PGP130775 PQK130774:PQL130775 QAG130774:QAH130775 QKC130774:QKD130775 QTY130774:QTZ130775 RDU130774:RDV130775 RNQ130774:RNR130775 RXM130774:RXN130775 SHI130774:SHJ130775 SRE130774:SRF130775 TBA130774:TBB130775 TKW130774:TKX130775 TUS130774:TUT130775 UEO130774:UEP130775 UOK130774:UOL130775 UYG130774:UYH130775 VIC130774:VID130775 VRY130774:VRZ130775 WBU130774:WBV130775 WLQ130774:WLR130775 WVM130774:WVN130775 G196310:H196311 JA196310:JB196311 SW196310:SX196311 ACS196310:ACT196311 AMO196310:AMP196311 AWK196310:AWL196311 BGG196310:BGH196311 BQC196310:BQD196311 BZY196310:BZZ196311 CJU196310:CJV196311 CTQ196310:CTR196311 DDM196310:DDN196311 DNI196310:DNJ196311 DXE196310:DXF196311 EHA196310:EHB196311 EQW196310:EQX196311 FAS196310:FAT196311 FKO196310:FKP196311 FUK196310:FUL196311 GEG196310:GEH196311 GOC196310:GOD196311 GXY196310:GXZ196311 HHU196310:HHV196311 HRQ196310:HRR196311 IBM196310:IBN196311 ILI196310:ILJ196311 IVE196310:IVF196311 JFA196310:JFB196311 JOW196310:JOX196311 JYS196310:JYT196311 KIO196310:KIP196311 KSK196310:KSL196311 LCG196310:LCH196311 LMC196310:LMD196311 LVY196310:LVZ196311 MFU196310:MFV196311 MPQ196310:MPR196311 MZM196310:MZN196311 NJI196310:NJJ196311 NTE196310:NTF196311 ODA196310:ODB196311 OMW196310:OMX196311 OWS196310:OWT196311 PGO196310:PGP196311 PQK196310:PQL196311 QAG196310:QAH196311 QKC196310:QKD196311 QTY196310:QTZ196311 RDU196310:RDV196311 RNQ196310:RNR196311 RXM196310:RXN196311 SHI196310:SHJ196311 SRE196310:SRF196311 TBA196310:TBB196311 TKW196310:TKX196311 TUS196310:TUT196311 UEO196310:UEP196311 UOK196310:UOL196311 UYG196310:UYH196311 VIC196310:VID196311 VRY196310:VRZ196311 WBU196310:WBV196311 WLQ196310:WLR196311 WVM196310:WVN196311 G261846:H261847 JA261846:JB261847 SW261846:SX261847 ACS261846:ACT261847 AMO261846:AMP261847 AWK261846:AWL261847 BGG261846:BGH261847 BQC261846:BQD261847 BZY261846:BZZ261847 CJU261846:CJV261847 CTQ261846:CTR261847 DDM261846:DDN261847 DNI261846:DNJ261847 DXE261846:DXF261847 EHA261846:EHB261847 EQW261846:EQX261847 FAS261846:FAT261847 FKO261846:FKP261847 FUK261846:FUL261847 GEG261846:GEH261847 GOC261846:GOD261847 GXY261846:GXZ261847 HHU261846:HHV261847 HRQ261846:HRR261847 IBM261846:IBN261847 ILI261846:ILJ261847 IVE261846:IVF261847 JFA261846:JFB261847 JOW261846:JOX261847 JYS261846:JYT261847 KIO261846:KIP261847 KSK261846:KSL261847 LCG261846:LCH261847 LMC261846:LMD261847 LVY261846:LVZ261847 MFU261846:MFV261847 MPQ261846:MPR261847 MZM261846:MZN261847 NJI261846:NJJ261847 NTE261846:NTF261847 ODA261846:ODB261847 OMW261846:OMX261847 OWS261846:OWT261847 PGO261846:PGP261847 PQK261846:PQL261847 QAG261846:QAH261847 QKC261846:QKD261847 QTY261846:QTZ261847 RDU261846:RDV261847 RNQ261846:RNR261847 RXM261846:RXN261847 SHI261846:SHJ261847 SRE261846:SRF261847 TBA261846:TBB261847 TKW261846:TKX261847 TUS261846:TUT261847 UEO261846:UEP261847 UOK261846:UOL261847 UYG261846:UYH261847 VIC261846:VID261847 VRY261846:VRZ261847 WBU261846:WBV261847 WLQ261846:WLR261847 WVM261846:WVN261847 G327382:H327383 JA327382:JB327383 SW327382:SX327383 ACS327382:ACT327383 AMO327382:AMP327383 AWK327382:AWL327383 BGG327382:BGH327383 BQC327382:BQD327383 BZY327382:BZZ327383 CJU327382:CJV327383 CTQ327382:CTR327383 DDM327382:DDN327383 DNI327382:DNJ327383 DXE327382:DXF327383 EHA327382:EHB327383 EQW327382:EQX327383 FAS327382:FAT327383 FKO327382:FKP327383 FUK327382:FUL327383 GEG327382:GEH327383 GOC327382:GOD327383 GXY327382:GXZ327383 HHU327382:HHV327383 HRQ327382:HRR327383 IBM327382:IBN327383 ILI327382:ILJ327383 IVE327382:IVF327383 JFA327382:JFB327383 JOW327382:JOX327383 JYS327382:JYT327383 KIO327382:KIP327383 KSK327382:KSL327383 LCG327382:LCH327383 LMC327382:LMD327383 LVY327382:LVZ327383 MFU327382:MFV327383 MPQ327382:MPR327383 MZM327382:MZN327383 NJI327382:NJJ327383 NTE327382:NTF327383 ODA327382:ODB327383 OMW327382:OMX327383 OWS327382:OWT327383 PGO327382:PGP327383 PQK327382:PQL327383 QAG327382:QAH327383 QKC327382:QKD327383 QTY327382:QTZ327383 RDU327382:RDV327383 RNQ327382:RNR327383 RXM327382:RXN327383 SHI327382:SHJ327383 SRE327382:SRF327383 TBA327382:TBB327383 TKW327382:TKX327383 TUS327382:TUT327383 UEO327382:UEP327383 UOK327382:UOL327383 UYG327382:UYH327383 VIC327382:VID327383 VRY327382:VRZ327383 WBU327382:WBV327383 WLQ327382:WLR327383 WVM327382:WVN327383 G392918:H392919 JA392918:JB392919 SW392918:SX392919 ACS392918:ACT392919 AMO392918:AMP392919 AWK392918:AWL392919 BGG392918:BGH392919 BQC392918:BQD392919 BZY392918:BZZ392919 CJU392918:CJV392919 CTQ392918:CTR392919 DDM392918:DDN392919 DNI392918:DNJ392919 DXE392918:DXF392919 EHA392918:EHB392919 EQW392918:EQX392919 FAS392918:FAT392919 FKO392918:FKP392919 FUK392918:FUL392919 GEG392918:GEH392919 GOC392918:GOD392919 GXY392918:GXZ392919 HHU392918:HHV392919 HRQ392918:HRR392919 IBM392918:IBN392919 ILI392918:ILJ392919 IVE392918:IVF392919 JFA392918:JFB392919 JOW392918:JOX392919 JYS392918:JYT392919 KIO392918:KIP392919 KSK392918:KSL392919 LCG392918:LCH392919 LMC392918:LMD392919 LVY392918:LVZ392919 MFU392918:MFV392919 MPQ392918:MPR392919 MZM392918:MZN392919 NJI392918:NJJ392919 NTE392918:NTF392919 ODA392918:ODB392919 OMW392918:OMX392919 OWS392918:OWT392919 PGO392918:PGP392919 PQK392918:PQL392919 QAG392918:QAH392919 QKC392918:QKD392919 QTY392918:QTZ392919 RDU392918:RDV392919 RNQ392918:RNR392919 RXM392918:RXN392919 SHI392918:SHJ392919 SRE392918:SRF392919 TBA392918:TBB392919 TKW392918:TKX392919 TUS392918:TUT392919 UEO392918:UEP392919 UOK392918:UOL392919 UYG392918:UYH392919 VIC392918:VID392919 VRY392918:VRZ392919 WBU392918:WBV392919 WLQ392918:WLR392919 WVM392918:WVN392919 G458454:H458455 JA458454:JB458455 SW458454:SX458455 ACS458454:ACT458455 AMO458454:AMP458455 AWK458454:AWL458455 BGG458454:BGH458455 BQC458454:BQD458455 BZY458454:BZZ458455 CJU458454:CJV458455 CTQ458454:CTR458455 DDM458454:DDN458455 DNI458454:DNJ458455 DXE458454:DXF458455 EHA458454:EHB458455 EQW458454:EQX458455 FAS458454:FAT458455 FKO458454:FKP458455 FUK458454:FUL458455 GEG458454:GEH458455 GOC458454:GOD458455 GXY458454:GXZ458455 HHU458454:HHV458455 HRQ458454:HRR458455 IBM458454:IBN458455 ILI458454:ILJ458455 IVE458454:IVF458455 JFA458454:JFB458455 JOW458454:JOX458455 JYS458454:JYT458455 KIO458454:KIP458455 KSK458454:KSL458455 LCG458454:LCH458455 LMC458454:LMD458455 LVY458454:LVZ458455 MFU458454:MFV458455 MPQ458454:MPR458455 MZM458454:MZN458455 NJI458454:NJJ458455 NTE458454:NTF458455 ODA458454:ODB458455 OMW458454:OMX458455 OWS458454:OWT458455 PGO458454:PGP458455 PQK458454:PQL458455 QAG458454:QAH458455 QKC458454:QKD458455 QTY458454:QTZ458455 RDU458454:RDV458455 RNQ458454:RNR458455 RXM458454:RXN458455 SHI458454:SHJ458455 SRE458454:SRF458455 TBA458454:TBB458455 TKW458454:TKX458455 TUS458454:TUT458455 UEO458454:UEP458455 UOK458454:UOL458455 UYG458454:UYH458455 VIC458454:VID458455 VRY458454:VRZ458455 WBU458454:WBV458455 WLQ458454:WLR458455 WVM458454:WVN458455 G523990:H523991 JA523990:JB523991 SW523990:SX523991 ACS523990:ACT523991 AMO523990:AMP523991 AWK523990:AWL523991 BGG523990:BGH523991 BQC523990:BQD523991 BZY523990:BZZ523991 CJU523990:CJV523991 CTQ523990:CTR523991 DDM523990:DDN523991 DNI523990:DNJ523991 DXE523990:DXF523991 EHA523990:EHB523991 EQW523990:EQX523991 FAS523990:FAT523991 FKO523990:FKP523991 FUK523990:FUL523991 GEG523990:GEH523991 GOC523990:GOD523991 GXY523990:GXZ523991 HHU523990:HHV523991 HRQ523990:HRR523991 IBM523990:IBN523991 ILI523990:ILJ523991 IVE523990:IVF523991 JFA523990:JFB523991 JOW523990:JOX523991 JYS523990:JYT523991 KIO523990:KIP523991 KSK523990:KSL523991 LCG523990:LCH523991 LMC523990:LMD523991 LVY523990:LVZ523991 MFU523990:MFV523991 MPQ523990:MPR523991 MZM523990:MZN523991 NJI523990:NJJ523991 NTE523990:NTF523991 ODA523990:ODB523991 OMW523990:OMX523991 OWS523990:OWT523991 PGO523990:PGP523991 PQK523990:PQL523991 QAG523990:QAH523991 QKC523990:QKD523991 QTY523990:QTZ523991 RDU523990:RDV523991 RNQ523990:RNR523991 RXM523990:RXN523991 SHI523990:SHJ523991 SRE523990:SRF523991 TBA523990:TBB523991 TKW523990:TKX523991 TUS523990:TUT523991 UEO523990:UEP523991 UOK523990:UOL523991 UYG523990:UYH523991 VIC523990:VID523991 VRY523990:VRZ523991 WBU523990:WBV523991 WLQ523990:WLR523991 WVM523990:WVN523991 G589526:H589527 JA589526:JB589527 SW589526:SX589527 ACS589526:ACT589527 AMO589526:AMP589527 AWK589526:AWL589527 BGG589526:BGH589527 BQC589526:BQD589527 BZY589526:BZZ589527 CJU589526:CJV589527 CTQ589526:CTR589527 DDM589526:DDN589527 DNI589526:DNJ589527 DXE589526:DXF589527 EHA589526:EHB589527 EQW589526:EQX589527 FAS589526:FAT589527 FKO589526:FKP589527 FUK589526:FUL589527 GEG589526:GEH589527 GOC589526:GOD589527 GXY589526:GXZ589527 HHU589526:HHV589527 HRQ589526:HRR589527 IBM589526:IBN589527 ILI589526:ILJ589527 IVE589526:IVF589527 JFA589526:JFB589527 JOW589526:JOX589527 JYS589526:JYT589527 KIO589526:KIP589527 KSK589526:KSL589527 LCG589526:LCH589527 LMC589526:LMD589527 LVY589526:LVZ589527 MFU589526:MFV589527 MPQ589526:MPR589527 MZM589526:MZN589527 NJI589526:NJJ589527 NTE589526:NTF589527 ODA589526:ODB589527 OMW589526:OMX589527 OWS589526:OWT589527 PGO589526:PGP589527 PQK589526:PQL589527 QAG589526:QAH589527 QKC589526:QKD589527 QTY589526:QTZ589527 RDU589526:RDV589527 RNQ589526:RNR589527 RXM589526:RXN589527 SHI589526:SHJ589527 SRE589526:SRF589527 TBA589526:TBB589527 TKW589526:TKX589527 TUS589526:TUT589527 UEO589526:UEP589527 UOK589526:UOL589527 UYG589526:UYH589527 VIC589526:VID589527 VRY589526:VRZ589527 WBU589526:WBV589527 WLQ589526:WLR589527 WVM589526:WVN589527 G655062:H655063 JA655062:JB655063 SW655062:SX655063 ACS655062:ACT655063 AMO655062:AMP655063 AWK655062:AWL655063 BGG655062:BGH655063 BQC655062:BQD655063 BZY655062:BZZ655063 CJU655062:CJV655063 CTQ655062:CTR655063 DDM655062:DDN655063 DNI655062:DNJ655063 DXE655062:DXF655063 EHA655062:EHB655063 EQW655062:EQX655063 FAS655062:FAT655063 FKO655062:FKP655063 FUK655062:FUL655063 GEG655062:GEH655063 GOC655062:GOD655063 GXY655062:GXZ655063 HHU655062:HHV655063 HRQ655062:HRR655063 IBM655062:IBN655063 ILI655062:ILJ655063 IVE655062:IVF655063 JFA655062:JFB655063 JOW655062:JOX655063 JYS655062:JYT655063 KIO655062:KIP655063 KSK655062:KSL655063 LCG655062:LCH655063 LMC655062:LMD655063 LVY655062:LVZ655063 MFU655062:MFV655063 MPQ655062:MPR655063 MZM655062:MZN655063 NJI655062:NJJ655063 NTE655062:NTF655063 ODA655062:ODB655063 OMW655062:OMX655063 OWS655062:OWT655063 PGO655062:PGP655063 PQK655062:PQL655063 QAG655062:QAH655063 QKC655062:QKD655063 QTY655062:QTZ655063 RDU655062:RDV655063 RNQ655062:RNR655063 RXM655062:RXN655063 SHI655062:SHJ655063 SRE655062:SRF655063 TBA655062:TBB655063 TKW655062:TKX655063 TUS655062:TUT655063 UEO655062:UEP655063 UOK655062:UOL655063 UYG655062:UYH655063 VIC655062:VID655063 VRY655062:VRZ655063 WBU655062:WBV655063 WLQ655062:WLR655063 WVM655062:WVN655063 G720598:H720599 JA720598:JB720599 SW720598:SX720599 ACS720598:ACT720599 AMO720598:AMP720599 AWK720598:AWL720599 BGG720598:BGH720599 BQC720598:BQD720599 BZY720598:BZZ720599 CJU720598:CJV720599 CTQ720598:CTR720599 DDM720598:DDN720599 DNI720598:DNJ720599 DXE720598:DXF720599 EHA720598:EHB720599 EQW720598:EQX720599 FAS720598:FAT720599 FKO720598:FKP720599 FUK720598:FUL720599 GEG720598:GEH720599 GOC720598:GOD720599 GXY720598:GXZ720599 HHU720598:HHV720599 HRQ720598:HRR720599 IBM720598:IBN720599 ILI720598:ILJ720599 IVE720598:IVF720599 JFA720598:JFB720599 JOW720598:JOX720599 JYS720598:JYT720599 KIO720598:KIP720599 KSK720598:KSL720599 LCG720598:LCH720599 LMC720598:LMD720599 LVY720598:LVZ720599 MFU720598:MFV720599 MPQ720598:MPR720599 MZM720598:MZN720599 NJI720598:NJJ720599 NTE720598:NTF720599 ODA720598:ODB720599 OMW720598:OMX720599 OWS720598:OWT720599 PGO720598:PGP720599 PQK720598:PQL720599 QAG720598:QAH720599 QKC720598:QKD720599 QTY720598:QTZ720599 RDU720598:RDV720599 RNQ720598:RNR720599 RXM720598:RXN720599 SHI720598:SHJ720599 SRE720598:SRF720599 TBA720598:TBB720599 TKW720598:TKX720599 TUS720598:TUT720599 UEO720598:UEP720599 UOK720598:UOL720599 UYG720598:UYH720599 VIC720598:VID720599 VRY720598:VRZ720599 WBU720598:WBV720599 WLQ720598:WLR720599 WVM720598:WVN720599 G786134:H786135 JA786134:JB786135 SW786134:SX786135 ACS786134:ACT786135 AMO786134:AMP786135 AWK786134:AWL786135 BGG786134:BGH786135 BQC786134:BQD786135 BZY786134:BZZ786135 CJU786134:CJV786135 CTQ786134:CTR786135 DDM786134:DDN786135 DNI786134:DNJ786135 DXE786134:DXF786135 EHA786134:EHB786135 EQW786134:EQX786135 FAS786134:FAT786135 FKO786134:FKP786135 FUK786134:FUL786135 GEG786134:GEH786135 GOC786134:GOD786135 GXY786134:GXZ786135 HHU786134:HHV786135 HRQ786134:HRR786135 IBM786134:IBN786135 ILI786134:ILJ786135 IVE786134:IVF786135 JFA786134:JFB786135 JOW786134:JOX786135 JYS786134:JYT786135 KIO786134:KIP786135 KSK786134:KSL786135 LCG786134:LCH786135 LMC786134:LMD786135 LVY786134:LVZ786135 MFU786134:MFV786135 MPQ786134:MPR786135 MZM786134:MZN786135 NJI786134:NJJ786135 NTE786134:NTF786135 ODA786134:ODB786135 OMW786134:OMX786135 OWS786134:OWT786135 PGO786134:PGP786135 PQK786134:PQL786135 QAG786134:QAH786135 QKC786134:QKD786135 QTY786134:QTZ786135 RDU786134:RDV786135 RNQ786134:RNR786135 RXM786134:RXN786135 SHI786134:SHJ786135 SRE786134:SRF786135 TBA786134:TBB786135 TKW786134:TKX786135 TUS786134:TUT786135 UEO786134:UEP786135 UOK786134:UOL786135 UYG786134:UYH786135 VIC786134:VID786135 VRY786134:VRZ786135 WBU786134:WBV786135 WLQ786134:WLR786135 WVM786134:WVN786135 G851670:H851671 JA851670:JB851671 SW851670:SX851671 ACS851670:ACT851671 AMO851670:AMP851671 AWK851670:AWL851671 BGG851670:BGH851671 BQC851670:BQD851671 BZY851670:BZZ851671 CJU851670:CJV851671 CTQ851670:CTR851671 DDM851670:DDN851671 DNI851670:DNJ851671 DXE851670:DXF851671 EHA851670:EHB851671 EQW851670:EQX851671 FAS851670:FAT851671 FKO851670:FKP851671 FUK851670:FUL851671 GEG851670:GEH851671 GOC851670:GOD851671 GXY851670:GXZ851671 HHU851670:HHV851671 HRQ851670:HRR851671 IBM851670:IBN851671 ILI851670:ILJ851671 IVE851670:IVF851671 JFA851670:JFB851671 JOW851670:JOX851671 JYS851670:JYT851671 KIO851670:KIP851671 KSK851670:KSL851671 LCG851670:LCH851671 LMC851670:LMD851671 LVY851670:LVZ851671 MFU851670:MFV851671 MPQ851670:MPR851671 MZM851670:MZN851671 NJI851670:NJJ851671 NTE851670:NTF851671 ODA851670:ODB851671 OMW851670:OMX851671 OWS851670:OWT851671 PGO851670:PGP851671 PQK851670:PQL851671 QAG851670:QAH851671 QKC851670:QKD851671 QTY851670:QTZ851671 RDU851670:RDV851671 RNQ851670:RNR851671 RXM851670:RXN851671 SHI851670:SHJ851671 SRE851670:SRF851671 TBA851670:TBB851671 TKW851670:TKX851671 TUS851670:TUT851671 UEO851670:UEP851671 UOK851670:UOL851671 UYG851670:UYH851671 VIC851670:VID851671 VRY851670:VRZ851671 WBU851670:WBV851671 WLQ851670:WLR851671 WVM851670:WVN851671 G917206:H917207 JA917206:JB917207 SW917206:SX917207 ACS917206:ACT917207 AMO917206:AMP917207 AWK917206:AWL917207 BGG917206:BGH917207 BQC917206:BQD917207 BZY917206:BZZ917207 CJU917206:CJV917207 CTQ917206:CTR917207 DDM917206:DDN917207 DNI917206:DNJ917207 DXE917206:DXF917207 EHA917206:EHB917207 EQW917206:EQX917207 FAS917206:FAT917207 FKO917206:FKP917207 FUK917206:FUL917207 GEG917206:GEH917207 GOC917206:GOD917207 GXY917206:GXZ917207 HHU917206:HHV917207 HRQ917206:HRR917207 IBM917206:IBN917207 ILI917206:ILJ917207 IVE917206:IVF917207 JFA917206:JFB917207 JOW917206:JOX917207 JYS917206:JYT917207 KIO917206:KIP917207 KSK917206:KSL917207 LCG917206:LCH917207 LMC917206:LMD917207 LVY917206:LVZ917207 MFU917206:MFV917207 MPQ917206:MPR917207 MZM917206:MZN917207 NJI917206:NJJ917207 NTE917206:NTF917207 ODA917206:ODB917207 OMW917206:OMX917207 OWS917206:OWT917207 PGO917206:PGP917207 PQK917206:PQL917207 QAG917206:QAH917207 QKC917206:QKD917207 QTY917206:QTZ917207 RDU917206:RDV917207 RNQ917206:RNR917207 RXM917206:RXN917207 SHI917206:SHJ917207 SRE917206:SRF917207 TBA917206:TBB917207 TKW917206:TKX917207 TUS917206:TUT917207 UEO917206:UEP917207 UOK917206:UOL917207 UYG917206:UYH917207 VIC917206:VID917207 VRY917206:VRZ917207 WBU917206:WBV917207 WLQ917206:WLR917207 WVM917206:WVN917207 G982742:H982743 JA982742:JB982743 SW982742:SX982743 ACS982742:ACT982743 AMO982742:AMP982743 AWK982742:AWL982743 BGG982742:BGH982743 BQC982742:BQD982743 BZY982742:BZZ982743 CJU982742:CJV982743 CTQ982742:CTR982743 DDM982742:DDN982743 DNI982742:DNJ982743 DXE982742:DXF982743 EHA982742:EHB982743 EQW982742:EQX982743 FAS982742:FAT982743 FKO982742:FKP982743 FUK982742:FUL982743 GEG982742:GEH982743 GOC982742:GOD982743 GXY982742:GXZ982743 HHU982742:HHV982743 HRQ982742:HRR982743 IBM982742:IBN982743 ILI982742:ILJ982743 IVE982742:IVF982743 JFA982742:JFB982743 JOW982742:JOX982743 JYS982742:JYT982743 KIO982742:KIP982743 KSK982742:KSL982743 LCG982742:LCH982743 LMC982742:LMD982743 LVY982742:LVZ982743 MFU982742:MFV982743 MPQ982742:MPR982743 MZM982742:MZN982743 NJI982742:NJJ982743 NTE982742:NTF982743 ODA982742:ODB982743 OMW982742:OMX982743 OWS982742:OWT982743 PGO982742:PGP982743 PQK982742:PQL982743 QAG982742:QAH982743 QKC982742:QKD982743 QTY982742:QTZ982743 RDU982742:RDV982743 RNQ982742:RNR982743 RXM982742:RXN982743 SHI982742:SHJ982743 SRE982742:SRF982743 TBA982742:TBB982743 TKW982742:TKX982743 TUS982742:TUT982743 UEO982742:UEP982743 UOK982742:UOL982743 UYG982742:UYH982743 VIC982742:VID982743 VRY982742:VRZ982743 WBU982742:WBV982743 WLQ982742:WLR982743 WVM982742:WVN982743 G65311:H65312 JA65311:JB65312 SW65311:SX65312 ACS65311:ACT65312 AMO65311:AMP65312 AWK65311:AWL65312 BGG65311:BGH65312 BQC65311:BQD65312 BZY65311:BZZ65312 CJU65311:CJV65312 CTQ65311:CTR65312 DDM65311:DDN65312 DNI65311:DNJ65312 DXE65311:DXF65312 EHA65311:EHB65312 EQW65311:EQX65312 FAS65311:FAT65312 FKO65311:FKP65312 FUK65311:FUL65312 GEG65311:GEH65312 GOC65311:GOD65312 GXY65311:GXZ65312 HHU65311:HHV65312 HRQ65311:HRR65312 IBM65311:IBN65312 ILI65311:ILJ65312 IVE65311:IVF65312 JFA65311:JFB65312 JOW65311:JOX65312 JYS65311:JYT65312 KIO65311:KIP65312 KSK65311:KSL65312 LCG65311:LCH65312 LMC65311:LMD65312 LVY65311:LVZ65312 MFU65311:MFV65312 MPQ65311:MPR65312 MZM65311:MZN65312 NJI65311:NJJ65312 NTE65311:NTF65312 ODA65311:ODB65312 OMW65311:OMX65312 OWS65311:OWT65312 PGO65311:PGP65312 PQK65311:PQL65312 QAG65311:QAH65312 QKC65311:QKD65312 QTY65311:QTZ65312 RDU65311:RDV65312 RNQ65311:RNR65312 RXM65311:RXN65312 SHI65311:SHJ65312 SRE65311:SRF65312 TBA65311:TBB65312 TKW65311:TKX65312 TUS65311:TUT65312 UEO65311:UEP65312 UOK65311:UOL65312 UYG65311:UYH65312 VIC65311:VID65312 VRY65311:VRZ65312 WBU65311:WBV65312 WLQ65311:WLR65312 WVM65311:WVN65312 G130847:H130848 JA130847:JB130848 SW130847:SX130848 ACS130847:ACT130848 AMO130847:AMP130848 AWK130847:AWL130848 BGG130847:BGH130848 BQC130847:BQD130848 BZY130847:BZZ130848 CJU130847:CJV130848 CTQ130847:CTR130848 DDM130847:DDN130848 DNI130847:DNJ130848 DXE130847:DXF130848 EHA130847:EHB130848 EQW130847:EQX130848 FAS130847:FAT130848 FKO130847:FKP130848 FUK130847:FUL130848 GEG130847:GEH130848 GOC130847:GOD130848 GXY130847:GXZ130848 HHU130847:HHV130848 HRQ130847:HRR130848 IBM130847:IBN130848 ILI130847:ILJ130848 IVE130847:IVF130848 JFA130847:JFB130848 JOW130847:JOX130848 JYS130847:JYT130848 KIO130847:KIP130848 KSK130847:KSL130848 LCG130847:LCH130848 LMC130847:LMD130848 LVY130847:LVZ130848 MFU130847:MFV130848 MPQ130847:MPR130848 MZM130847:MZN130848 NJI130847:NJJ130848 NTE130847:NTF130848 ODA130847:ODB130848 OMW130847:OMX130848 OWS130847:OWT130848 PGO130847:PGP130848 PQK130847:PQL130848 QAG130847:QAH130848 QKC130847:QKD130848 QTY130847:QTZ130848 RDU130847:RDV130848 RNQ130847:RNR130848 RXM130847:RXN130848 SHI130847:SHJ130848 SRE130847:SRF130848 TBA130847:TBB130848 TKW130847:TKX130848 TUS130847:TUT130848 UEO130847:UEP130848 UOK130847:UOL130848 UYG130847:UYH130848 VIC130847:VID130848 VRY130847:VRZ130848 WBU130847:WBV130848 WLQ130847:WLR130848 WVM130847:WVN130848 G196383:H196384 JA196383:JB196384 SW196383:SX196384 ACS196383:ACT196384 AMO196383:AMP196384 AWK196383:AWL196384 BGG196383:BGH196384 BQC196383:BQD196384 BZY196383:BZZ196384 CJU196383:CJV196384 CTQ196383:CTR196384 DDM196383:DDN196384 DNI196383:DNJ196384 DXE196383:DXF196384 EHA196383:EHB196384 EQW196383:EQX196384 FAS196383:FAT196384 FKO196383:FKP196384 FUK196383:FUL196384 GEG196383:GEH196384 GOC196383:GOD196384 GXY196383:GXZ196384 HHU196383:HHV196384 HRQ196383:HRR196384 IBM196383:IBN196384 ILI196383:ILJ196384 IVE196383:IVF196384 JFA196383:JFB196384 JOW196383:JOX196384 JYS196383:JYT196384 KIO196383:KIP196384 KSK196383:KSL196384 LCG196383:LCH196384 LMC196383:LMD196384 LVY196383:LVZ196384 MFU196383:MFV196384 MPQ196383:MPR196384 MZM196383:MZN196384 NJI196383:NJJ196384 NTE196383:NTF196384 ODA196383:ODB196384 OMW196383:OMX196384 OWS196383:OWT196384 PGO196383:PGP196384 PQK196383:PQL196384 QAG196383:QAH196384 QKC196383:QKD196384 QTY196383:QTZ196384 RDU196383:RDV196384 RNQ196383:RNR196384 RXM196383:RXN196384 SHI196383:SHJ196384 SRE196383:SRF196384 TBA196383:TBB196384 TKW196383:TKX196384 TUS196383:TUT196384 UEO196383:UEP196384 UOK196383:UOL196384 UYG196383:UYH196384 VIC196383:VID196384 VRY196383:VRZ196384 WBU196383:WBV196384 WLQ196383:WLR196384 WVM196383:WVN196384 G261919:H261920 JA261919:JB261920 SW261919:SX261920 ACS261919:ACT261920 AMO261919:AMP261920 AWK261919:AWL261920 BGG261919:BGH261920 BQC261919:BQD261920 BZY261919:BZZ261920 CJU261919:CJV261920 CTQ261919:CTR261920 DDM261919:DDN261920 DNI261919:DNJ261920 DXE261919:DXF261920 EHA261919:EHB261920 EQW261919:EQX261920 FAS261919:FAT261920 FKO261919:FKP261920 FUK261919:FUL261920 GEG261919:GEH261920 GOC261919:GOD261920 GXY261919:GXZ261920 HHU261919:HHV261920 HRQ261919:HRR261920 IBM261919:IBN261920 ILI261919:ILJ261920 IVE261919:IVF261920 JFA261919:JFB261920 JOW261919:JOX261920 JYS261919:JYT261920 KIO261919:KIP261920 KSK261919:KSL261920 LCG261919:LCH261920 LMC261919:LMD261920 LVY261919:LVZ261920 MFU261919:MFV261920 MPQ261919:MPR261920 MZM261919:MZN261920 NJI261919:NJJ261920 NTE261919:NTF261920 ODA261919:ODB261920 OMW261919:OMX261920 OWS261919:OWT261920 PGO261919:PGP261920 PQK261919:PQL261920 QAG261919:QAH261920 QKC261919:QKD261920 QTY261919:QTZ261920 RDU261919:RDV261920 RNQ261919:RNR261920 RXM261919:RXN261920 SHI261919:SHJ261920 SRE261919:SRF261920 TBA261919:TBB261920 TKW261919:TKX261920 TUS261919:TUT261920 UEO261919:UEP261920 UOK261919:UOL261920 UYG261919:UYH261920 VIC261919:VID261920 VRY261919:VRZ261920 WBU261919:WBV261920 WLQ261919:WLR261920 WVM261919:WVN261920 G327455:H327456 JA327455:JB327456 SW327455:SX327456 ACS327455:ACT327456 AMO327455:AMP327456 AWK327455:AWL327456 BGG327455:BGH327456 BQC327455:BQD327456 BZY327455:BZZ327456 CJU327455:CJV327456 CTQ327455:CTR327456 DDM327455:DDN327456 DNI327455:DNJ327456 DXE327455:DXF327456 EHA327455:EHB327456 EQW327455:EQX327456 FAS327455:FAT327456 FKO327455:FKP327456 FUK327455:FUL327456 GEG327455:GEH327456 GOC327455:GOD327456 GXY327455:GXZ327456 HHU327455:HHV327456 HRQ327455:HRR327456 IBM327455:IBN327456 ILI327455:ILJ327456 IVE327455:IVF327456 JFA327455:JFB327456 JOW327455:JOX327456 JYS327455:JYT327456 KIO327455:KIP327456 KSK327455:KSL327456 LCG327455:LCH327456 LMC327455:LMD327456 LVY327455:LVZ327456 MFU327455:MFV327456 MPQ327455:MPR327456 MZM327455:MZN327456 NJI327455:NJJ327456 NTE327455:NTF327456 ODA327455:ODB327456 OMW327455:OMX327456 OWS327455:OWT327456 PGO327455:PGP327456 PQK327455:PQL327456 QAG327455:QAH327456 QKC327455:QKD327456 QTY327455:QTZ327456 RDU327455:RDV327456 RNQ327455:RNR327456 RXM327455:RXN327456 SHI327455:SHJ327456 SRE327455:SRF327456 TBA327455:TBB327456 TKW327455:TKX327456 TUS327455:TUT327456 UEO327455:UEP327456 UOK327455:UOL327456 UYG327455:UYH327456 VIC327455:VID327456 VRY327455:VRZ327456 WBU327455:WBV327456 WLQ327455:WLR327456 WVM327455:WVN327456 G392991:H392992 JA392991:JB392992 SW392991:SX392992 ACS392991:ACT392992 AMO392991:AMP392992 AWK392991:AWL392992 BGG392991:BGH392992 BQC392991:BQD392992 BZY392991:BZZ392992 CJU392991:CJV392992 CTQ392991:CTR392992 DDM392991:DDN392992 DNI392991:DNJ392992 DXE392991:DXF392992 EHA392991:EHB392992 EQW392991:EQX392992 FAS392991:FAT392992 FKO392991:FKP392992 FUK392991:FUL392992 GEG392991:GEH392992 GOC392991:GOD392992 GXY392991:GXZ392992 HHU392991:HHV392992 HRQ392991:HRR392992 IBM392991:IBN392992 ILI392991:ILJ392992 IVE392991:IVF392992 JFA392991:JFB392992 JOW392991:JOX392992 JYS392991:JYT392992 KIO392991:KIP392992 KSK392991:KSL392992 LCG392991:LCH392992 LMC392991:LMD392992 LVY392991:LVZ392992 MFU392991:MFV392992 MPQ392991:MPR392992 MZM392991:MZN392992 NJI392991:NJJ392992 NTE392991:NTF392992 ODA392991:ODB392992 OMW392991:OMX392992 OWS392991:OWT392992 PGO392991:PGP392992 PQK392991:PQL392992 QAG392991:QAH392992 QKC392991:QKD392992 QTY392991:QTZ392992 RDU392991:RDV392992 RNQ392991:RNR392992 RXM392991:RXN392992 SHI392991:SHJ392992 SRE392991:SRF392992 TBA392991:TBB392992 TKW392991:TKX392992 TUS392991:TUT392992 UEO392991:UEP392992 UOK392991:UOL392992 UYG392991:UYH392992 VIC392991:VID392992 VRY392991:VRZ392992 WBU392991:WBV392992 WLQ392991:WLR392992 WVM392991:WVN392992 G458527:H458528 JA458527:JB458528 SW458527:SX458528 ACS458527:ACT458528 AMO458527:AMP458528 AWK458527:AWL458528 BGG458527:BGH458528 BQC458527:BQD458528 BZY458527:BZZ458528 CJU458527:CJV458528 CTQ458527:CTR458528 DDM458527:DDN458528 DNI458527:DNJ458528 DXE458527:DXF458528 EHA458527:EHB458528 EQW458527:EQX458528 FAS458527:FAT458528 FKO458527:FKP458528 FUK458527:FUL458528 GEG458527:GEH458528 GOC458527:GOD458528 GXY458527:GXZ458528 HHU458527:HHV458528 HRQ458527:HRR458528 IBM458527:IBN458528 ILI458527:ILJ458528 IVE458527:IVF458528 JFA458527:JFB458528 JOW458527:JOX458528 JYS458527:JYT458528 KIO458527:KIP458528 KSK458527:KSL458528 LCG458527:LCH458528 LMC458527:LMD458528 LVY458527:LVZ458528 MFU458527:MFV458528 MPQ458527:MPR458528 MZM458527:MZN458528 NJI458527:NJJ458528 NTE458527:NTF458528 ODA458527:ODB458528 OMW458527:OMX458528 OWS458527:OWT458528 PGO458527:PGP458528 PQK458527:PQL458528 QAG458527:QAH458528 QKC458527:QKD458528 QTY458527:QTZ458528 RDU458527:RDV458528 RNQ458527:RNR458528 RXM458527:RXN458528 SHI458527:SHJ458528 SRE458527:SRF458528 TBA458527:TBB458528 TKW458527:TKX458528 TUS458527:TUT458528 UEO458527:UEP458528 UOK458527:UOL458528 UYG458527:UYH458528 VIC458527:VID458528 VRY458527:VRZ458528 WBU458527:WBV458528 WLQ458527:WLR458528 WVM458527:WVN458528 G524063:H524064 JA524063:JB524064 SW524063:SX524064 ACS524063:ACT524064 AMO524063:AMP524064 AWK524063:AWL524064 BGG524063:BGH524064 BQC524063:BQD524064 BZY524063:BZZ524064 CJU524063:CJV524064 CTQ524063:CTR524064 DDM524063:DDN524064 DNI524063:DNJ524064 DXE524063:DXF524064 EHA524063:EHB524064 EQW524063:EQX524064 FAS524063:FAT524064 FKO524063:FKP524064 FUK524063:FUL524064 GEG524063:GEH524064 GOC524063:GOD524064 GXY524063:GXZ524064 HHU524063:HHV524064 HRQ524063:HRR524064 IBM524063:IBN524064 ILI524063:ILJ524064 IVE524063:IVF524064 JFA524063:JFB524064 JOW524063:JOX524064 JYS524063:JYT524064 KIO524063:KIP524064 KSK524063:KSL524064 LCG524063:LCH524064 LMC524063:LMD524064 LVY524063:LVZ524064 MFU524063:MFV524064 MPQ524063:MPR524064 MZM524063:MZN524064 NJI524063:NJJ524064 NTE524063:NTF524064 ODA524063:ODB524064 OMW524063:OMX524064 OWS524063:OWT524064 PGO524063:PGP524064 PQK524063:PQL524064 QAG524063:QAH524064 QKC524063:QKD524064 QTY524063:QTZ524064 RDU524063:RDV524064 RNQ524063:RNR524064 RXM524063:RXN524064 SHI524063:SHJ524064 SRE524063:SRF524064 TBA524063:TBB524064 TKW524063:TKX524064 TUS524063:TUT524064 UEO524063:UEP524064 UOK524063:UOL524064 UYG524063:UYH524064 VIC524063:VID524064 VRY524063:VRZ524064 WBU524063:WBV524064 WLQ524063:WLR524064 WVM524063:WVN524064 G589599:H589600 JA589599:JB589600 SW589599:SX589600 ACS589599:ACT589600 AMO589599:AMP589600 AWK589599:AWL589600 BGG589599:BGH589600 BQC589599:BQD589600 BZY589599:BZZ589600 CJU589599:CJV589600 CTQ589599:CTR589600 DDM589599:DDN589600 DNI589599:DNJ589600 DXE589599:DXF589600 EHA589599:EHB589600 EQW589599:EQX589600 FAS589599:FAT589600 FKO589599:FKP589600 FUK589599:FUL589600 GEG589599:GEH589600 GOC589599:GOD589600 GXY589599:GXZ589600 HHU589599:HHV589600 HRQ589599:HRR589600 IBM589599:IBN589600 ILI589599:ILJ589600 IVE589599:IVF589600 JFA589599:JFB589600 JOW589599:JOX589600 JYS589599:JYT589600 KIO589599:KIP589600 KSK589599:KSL589600 LCG589599:LCH589600 LMC589599:LMD589600 LVY589599:LVZ589600 MFU589599:MFV589600 MPQ589599:MPR589600 MZM589599:MZN589600 NJI589599:NJJ589600 NTE589599:NTF589600 ODA589599:ODB589600 OMW589599:OMX589600 OWS589599:OWT589600 PGO589599:PGP589600 PQK589599:PQL589600 QAG589599:QAH589600 QKC589599:QKD589600 QTY589599:QTZ589600 RDU589599:RDV589600 RNQ589599:RNR589600 RXM589599:RXN589600 SHI589599:SHJ589600 SRE589599:SRF589600 TBA589599:TBB589600 TKW589599:TKX589600 TUS589599:TUT589600 UEO589599:UEP589600 UOK589599:UOL589600 UYG589599:UYH589600 VIC589599:VID589600 VRY589599:VRZ589600 WBU589599:WBV589600 WLQ589599:WLR589600 WVM589599:WVN589600 G655135:H655136 JA655135:JB655136 SW655135:SX655136 ACS655135:ACT655136 AMO655135:AMP655136 AWK655135:AWL655136 BGG655135:BGH655136 BQC655135:BQD655136 BZY655135:BZZ655136 CJU655135:CJV655136 CTQ655135:CTR655136 DDM655135:DDN655136 DNI655135:DNJ655136 DXE655135:DXF655136 EHA655135:EHB655136 EQW655135:EQX655136 FAS655135:FAT655136 FKO655135:FKP655136 FUK655135:FUL655136 GEG655135:GEH655136 GOC655135:GOD655136 GXY655135:GXZ655136 HHU655135:HHV655136 HRQ655135:HRR655136 IBM655135:IBN655136 ILI655135:ILJ655136 IVE655135:IVF655136 JFA655135:JFB655136 JOW655135:JOX655136 JYS655135:JYT655136 KIO655135:KIP655136 KSK655135:KSL655136 LCG655135:LCH655136 LMC655135:LMD655136 LVY655135:LVZ655136 MFU655135:MFV655136 MPQ655135:MPR655136 MZM655135:MZN655136 NJI655135:NJJ655136 NTE655135:NTF655136 ODA655135:ODB655136 OMW655135:OMX655136 OWS655135:OWT655136 PGO655135:PGP655136 PQK655135:PQL655136 QAG655135:QAH655136 QKC655135:QKD655136 QTY655135:QTZ655136 RDU655135:RDV655136 RNQ655135:RNR655136 RXM655135:RXN655136 SHI655135:SHJ655136 SRE655135:SRF655136 TBA655135:TBB655136 TKW655135:TKX655136 TUS655135:TUT655136 UEO655135:UEP655136 UOK655135:UOL655136 UYG655135:UYH655136 VIC655135:VID655136 VRY655135:VRZ655136 WBU655135:WBV655136 WLQ655135:WLR655136 WVM655135:WVN655136 G720671:H720672 JA720671:JB720672 SW720671:SX720672 ACS720671:ACT720672 AMO720671:AMP720672 AWK720671:AWL720672 BGG720671:BGH720672 BQC720671:BQD720672 BZY720671:BZZ720672 CJU720671:CJV720672 CTQ720671:CTR720672 DDM720671:DDN720672 DNI720671:DNJ720672 DXE720671:DXF720672 EHA720671:EHB720672 EQW720671:EQX720672 FAS720671:FAT720672 FKO720671:FKP720672 FUK720671:FUL720672 GEG720671:GEH720672 GOC720671:GOD720672 GXY720671:GXZ720672 HHU720671:HHV720672 HRQ720671:HRR720672 IBM720671:IBN720672 ILI720671:ILJ720672 IVE720671:IVF720672 JFA720671:JFB720672 JOW720671:JOX720672 JYS720671:JYT720672 KIO720671:KIP720672 KSK720671:KSL720672 LCG720671:LCH720672 LMC720671:LMD720672 LVY720671:LVZ720672 MFU720671:MFV720672 MPQ720671:MPR720672 MZM720671:MZN720672 NJI720671:NJJ720672 NTE720671:NTF720672 ODA720671:ODB720672 OMW720671:OMX720672 OWS720671:OWT720672 PGO720671:PGP720672 PQK720671:PQL720672 QAG720671:QAH720672 QKC720671:QKD720672 QTY720671:QTZ720672 RDU720671:RDV720672 RNQ720671:RNR720672 RXM720671:RXN720672 SHI720671:SHJ720672 SRE720671:SRF720672 TBA720671:TBB720672 TKW720671:TKX720672 TUS720671:TUT720672 UEO720671:UEP720672 UOK720671:UOL720672 UYG720671:UYH720672 VIC720671:VID720672 VRY720671:VRZ720672 WBU720671:WBV720672 WLQ720671:WLR720672 WVM720671:WVN720672 G786207:H786208 JA786207:JB786208 SW786207:SX786208 ACS786207:ACT786208 AMO786207:AMP786208 AWK786207:AWL786208 BGG786207:BGH786208 BQC786207:BQD786208 BZY786207:BZZ786208 CJU786207:CJV786208 CTQ786207:CTR786208 DDM786207:DDN786208 DNI786207:DNJ786208 DXE786207:DXF786208 EHA786207:EHB786208 EQW786207:EQX786208 FAS786207:FAT786208 FKO786207:FKP786208 FUK786207:FUL786208 GEG786207:GEH786208 GOC786207:GOD786208 GXY786207:GXZ786208 HHU786207:HHV786208 HRQ786207:HRR786208 IBM786207:IBN786208 ILI786207:ILJ786208 IVE786207:IVF786208 JFA786207:JFB786208 JOW786207:JOX786208 JYS786207:JYT786208 KIO786207:KIP786208 KSK786207:KSL786208 LCG786207:LCH786208 LMC786207:LMD786208 LVY786207:LVZ786208 MFU786207:MFV786208 MPQ786207:MPR786208 MZM786207:MZN786208 NJI786207:NJJ786208 NTE786207:NTF786208 ODA786207:ODB786208 OMW786207:OMX786208 OWS786207:OWT786208 PGO786207:PGP786208 PQK786207:PQL786208 QAG786207:QAH786208 QKC786207:QKD786208 QTY786207:QTZ786208 RDU786207:RDV786208 RNQ786207:RNR786208 RXM786207:RXN786208 SHI786207:SHJ786208 SRE786207:SRF786208 TBA786207:TBB786208 TKW786207:TKX786208 TUS786207:TUT786208 UEO786207:UEP786208 UOK786207:UOL786208 UYG786207:UYH786208 VIC786207:VID786208 VRY786207:VRZ786208 WBU786207:WBV786208 WLQ786207:WLR786208 WVM786207:WVN786208 G851743:H851744 JA851743:JB851744 SW851743:SX851744 ACS851743:ACT851744 AMO851743:AMP851744 AWK851743:AWL851744 BGG851743:BGH851744 BQC851743:BQD851744 BZY851743:BZZ851744 CJU851743:CJV851744 CTQ851743:CTR851744 DDM851743:DDN851744 DNI851743:DNJ851744 DXE851743:DXF851744 EHA851743:EHB851744 EQW851743:EQX851744 FAS851743:FAT851744 FKO851743:FKP851744 FUK851743:FUL851744 GEG851743:GEH851744 GOC851743:GOD851744 GXY851743:GXZ851744 HHU851743:HHV851744 HRQ851743:HRR851744 IBM851743:IBN851744 ILI851743:ILJ851744 IVE851743:IVF851744 JFA851743:JFB851744 JOW851743:JOX851744 JYS851743:JYT851744 KIO851743:KIP851744 KSK851743:KSL851744 LCG851743:LCH851744 LMC851743:LMD851744 LVY851743:LVZ851744 MFU851743:MFV851744 MPQ851743:MPR851744 MZM851743:MZN851744 NJI851743:NJJ851744 NTE851743:NTF851744 ODA851743:ODB851744 OMW851743:OMX851744 OWS851743:OWT851744 PGO851743:PGP851744 PQK851743:PQL851744 QAG851743:QAH851744 QKC851743:QKD851744 QTY851743:QTZ851744 RDU851743:RDV851744 RNQ851743:RNR851744 RXM851743:RXN851744 SHI851743:SHJ851744 SRE851743:SRF851744 TBA851743:TBB851744 TKW851743:TKX851744 TUS851743:TUT851744 UEO851743:UEP851744 UOK851743:UOL851744 UYG851743:UYH851744 VIC851743:VID851744 VRY851743:VRZ851744 WBU851743:WBV851744 WLQ851743:WLR851744 WVM851743:WVN851744 G917279:H917280 JA917279:JB917280 SW917279:SX917280 ACS917279:ACT917280 AMO917279:AMP917280 AWK917279:AWL917280 BGG917279:BGH917280 BQC917279:BQD917280 BZY917279:BZZ917280 CJU917279:CJV917280 CTQ917279:CTR917280 DDM917279:DDN917280 DNI917279:DNJ917280 DXE917279:DXF917280 EHA917279:EHB917280 EQW917279:EQX917280 FAS917279:FAT917280 FKO917279:FKP917280 FUK917279:FUL917280 GEG917279:GEH917280 GOC917279:GOD917280 GXY917279:GXZ917280 HHU917279:HHV917280 HRQ917279:HRR917280 IBM917279:IBN917280 ILI917279:ILJ917280 IVE917279:IVF917280 JFA917279:JFB917280 JOW917279:JOX917280 JYS917279:JYT917280 KIO917279:KIP917280 KSK917279:KSL917280 LCG917279:LCH917280 LMC917279:LMD917280 LVY917279:LVZ917280 MFU917279:MFV917280 MPQ917279:MPR917280 MZM917279:MZN917280 NJI917279:NJJ917280 NTE917279:NTF917280 ODA917279:ODB917280 OMW917279:OMX917280 OWS917279:OWT917280 PGO917279:PGP917280 PQK917279:PQL917280 QAG917279:QAH917280 QKC917279:QKD917280 QTY917279:QTZ917280 RDU917279:RDV917280 RNQ917279:RNR917280 RXM917279:RXN917280 SHI917279:SHJ917280 SRE917279:SRF917280 TBA917279:TBB917280 TKW917279:TKX917280 TUS917279:TUT917280 UEO917279:UEP917280 UOK917279:UOL917280 UYG917279:UYH917280 VIC917279:VID917280 VRY917279:VRZ917280 WBU917279:WBV917280 WLQ917279:WLR917280 WVM917279:WVN917280 G982815:H982816 JA982815:JB982816 SW982815:SX982816 ACS982815:ACT982816 AMO982815:AMP982816 AWK982815:AWL982816 BGG982815:BGH982816 BQC982815:BQD982816 BZY982815:BZZ982816 CJU982815:CJV982816 CTQ982815:CTR982816 DDM982815:DDN982816 DNI982815:DNJ982816 DXE982815:DXF982816 EHA982815:EHB982816 EQW982815:EQX982816 FAS982815:FAT982816 FKO982815:FKP982816 FUK982815:FUL982816 GEG982815:GEH982816 GOC982815:GOD982816 GXY982815:GXZ982816 HHU982815:HHV982816 HRQ982815:HRR982816 IBM982815:IBN982816 ILI982815:ILJ982816 IVE982815:IVF982816 JFA982815:JFB982816 JOW982815:JOX982816 JYS982815:JYT982816 KIO982815:KIP982816 KSK982815:KSL982816 LCG982815:LCH982816 LMC982815:LMD982816 LVY982815:LVZ982816 MFU982815:MFV982816 MPQ982815:MPR982816 MZM982815:MZN982816 NJI982815:NJJ982816 NTE982815:NTF982816 ODA982815:ODB982816 OMW982815:OMX982816 OWS982815:OWT982816 PGO982815:PGP982816 PQK982815:PQL982816 QAG982815:QAH982816 QKC982815:QKD982816 QTY982815:QTZ982816 RDU982815:RDV982816 RNQ982815:RNR982816 RXM982815:RXN982816 SHI982815:SHJ982816 SRE982815:SRF982816 TBA982815:TBB982816 TKW982815:TKX982816 TUS982815:TUT982816 UEO982815:UEP982816 UOK982815:UOL982816 UYG982815:UYH982816 VIC982815:VID982816 VRY982815:VRZ982816 WBU982815:WBV982816 WLQ982815:WLR982816 WVM982815:WVN982816 G65376:H65377 JA65376:JB65377 SW65376:SX65377 ACS65376:ACT65377 AMO65376:AMP65377 AWK65376:AWL65377 BGG65376:BGH65377 BQC65376:BQD65377 BZY65376:BZZ65377 CJU65376:CJV65377 CTQ65376:CTR65377 DDM65376:DDN65377 DNI65376:DNJ65377 DXE65376:DXF65377 EHA65376:EHB65377 EQW65376:EQX65377 FAS65376:FAT65377 FKO65376:FKP65377 FUK65376:FUL65377 GEG65376:GEH65377 GOC65376:GOD65377 GXY65376:GXZ65377 HHU65376:HHV65377 HRQ65376:HRR65377 IBM65376:IBN65377 ILI65376:ILJ65377 IVE65376:IVF65377 JFA65376:JFB65377 JOW65376:JOX65377 JYS65376:JYT65377 KIO65376:KIP65377 KSK65376:KSL65377 LCG65376:LCH65377 LMC65376:LMD65377 LVY65376:LVZ65377 MFU65376:MFV65377 MPQ65376:MPR65377 MZM65376:MZN65377 NJI65376:NJJ65377 NTE65376:NTF65377 ODA65376:ODB65377 OMW65376:OMX65377 OWS65376:OWT65377 PGO65376:PGP65377 PQK65376:PQL65377 QAG65376:QAH65377 QKC65376:QKD65377 QTY65376:QTZ65377 RDU65376:RDV65377 RNQ65376:RNR65377 RXM65376:RXN65377 SHI65376:SHJ65377 SRE65376:SRF65377 TBA65376:TBB65377 TKW65376:TKX65377 TUS65376:TUT65377 UEO65376:UEP65377 UOK65376:UOL65377 UYG65376:UYH65377 VIC65376:VID65377 VRY65376:VRZ65377 WBU65376:WBV65377 WLQ65376:WLR65377 WVM65376:WVN65377 G130912:H130913 JA130912:JB130913 SW130912:SX130913 ACS130912:ACT130913 AMO130912:AMP130913 AWK130912:AWL130913 BGG130912:BGH130913 BQC130912:BQD130913 BZY130912:BZZ130913 CJU130912:CJV130913 CTQ130912:CTR130913 DDM130912:DDN130913 DNI130912:DNJ130913 DXE130912:DXF130913 EHA130912:EHB130913 EQW130912:EQX130913 FAS130912:FAT130913 FKO130912:FKP130913 FUK130912:FUL130913 GEG130912:GEH130913 GOC130912:GOD130913 GXY130912:GXZ130913 HHU130912:HHV130913 HRQ130912:HRR130913 IBM130912:IBN130913 ILI130912:ILJ130913 IVE130912:IVF130913 JFA130912:JFB130913 JOW130912:JOX130913 JYS130912:JYT130913 KIO130912:KIP130913 KSK130912:KSL130913 LCG130912:LCH130913 LMC130912:LMD130913 LVY130912:LVZ130913 MFU130912:MFV130913 MPQ130912:MPR130913 MZM130912:MZN130913 NJI130912:NJJ130913 NTE130912:NTF130913 ODA130912:ODB130913 OMW130912:OMX130913 OWS130912:OWT130913 PGO130912:PGP130913 PQK130912:PQL130913 QAG130912:QAH130913 QKC130912:QKD130913 QTY130912:QTZ130913 RDU130912:RDV130913 RNQ130912:RNR130913 RXM130912:RXN130913 SHI130912:SHJ130913 SRE130912:SRF130913 TBA130912:TBB130913 TKW130912:TKX130913 TUS130912:TUT130913 UEO130912:UEP130913 UOK130912:UOL130913 UYG130912:UYH130913 VIC130912:VID130913 VRY130912:VRZ130913 WBU130912:WBV130913 WLQ130912:WLR130913 WVM130912:WVN130913 G196448:H196449 JA196448:JB196449 SW196448:SX196449 ACS196448:ACT196449 AMO196448:AMP196449 AWK196448:AWL196449 BGG196448:BGH196449 BQC196448:BQD196449 BZY196448:BZZ196449 CJU196448:CJV196449 CTQ196448:CTR196449 DDM196448:DDN196449 DNI196448:DNJ196449 DXE196448:DXF196449 EHA196448:EHB196449 EQW196448:EQX196449 FAS196448:FAT196449 FKO196448:FKP196449 FUK196448:FUL196449 GEG196448:GEH196449 GOC196448:GOD196449 GXY196448:GXZ196449 HHU196448:HHV196449 HRQ196448:HRR196449 IBM196448:IBN196449 ILI196448:ILJ196449 IVE196448:IVF196449 JFA196448:JFB196449 JOW196448:JOX196449 JYS196448:JYT196449 KIO196448:KIP196449 KSK196448:KSL196449 LCG196448:LCH196449 LMC196448:LMD196449 LVY196448:LVZ196449 MFU196448:MFV196449 MPQ196448:MPR196449 MZM196448:MZN196449 NJI196448:NJJ196449 NTE196448:NTF196449 ODA196448:ODB196449 OMW196448:OMX196449 OWS196448:OWT196449 PGO196448:PGP196449 PQK196448:PQL196449 QAG196448:QAH196449 QKC196448:QKD196449 QTY196448:QTZ196449 RDU196448:RDV196449 RNQ196448:RNR196449 RXM196448:RXN196449 SHI196448:SHJ196449 SRE196448:SRF196449 TBA196448:TBB196449 TKW196448:TKX196449 TUS196448:TUT196449 UEO196448:UEP196449 UOK196448:UOL196449 UYG196448:UYH196449 VIC196448:VID196449 VRY196448:VRZ196449 WBU196448:WBV196449 WLQ196448:WLR196449 WVM196448:WVN196449 G261984:H261985 JA261984:JB261985 SW261984:SX261985 ACS261984:ACT261985 AMO261984:AMP261985 AWK261984:AWL261985 BGG261984:BGH261985 BQC261984:BQD261985 BZY261984:BZZ261985 CJU261984:CJV261985 CTQ261984:CTR261985 DDM261984:DDN261985 DNI261984:DNJ261985 DXE261984:DXF261985 EHA261984:EHB261985 EQW261984:EQX261985 FAS261984:FAT261985 FKO261984:FKP261985 FUK261984:FUL261985 GEG261984:GEH261985 GOC261984:GOD261985 GXY261984:GXZ261985 HHU261984:HHV261985 HRQ261984:HRR261985 IBM261984:IBN261985 ILI261984:ILJ261985 IVE261984:IVF261985 JFA261984:JFB261985 JOW261984:JOX261985 JYS261984:JYT261985 KIO261984:KIP261985 KSK261984:KSL261985 LCG261984:LCH261985 LMC261984:LMD261985 LVY261984:LVZ261985 MFU261984:MFV261985 MPQ261984:MPR261985 MZM261984:MZN261985 NJI261984:NJJ261985 NTE261984:NTF261985 ODA261984:ODB261985 OMW261984:OMX261985 OWS261984:OWT261985 PGO261984:PGP261985 PQK261984:PQL261985 QAG261984:QAH261985 QKC261984:QKD261985 QTY261984:QTZ261985 RDU261984:RDV261985 RNQ261984:RNR261985 RXM261984:RXN261985 SHI261984:SHJ261985 SRE261984:SRF261985 TBA261984:TBB261985 TKW261984:TKX261985 TUS261984:TUT261985 UEO261984:UEP261985 UOK261984:UOL261985 UYG261984:UYH261985 VIC261984:VID261985 VRY261984:VRZ261985 WBU261984:WBV261985 WLQ261984:WLR261985 WVM261984:WVN261985 G327520:H327521 JA327520:JB327521 SW327520:SX327521 ACS327520:ACT327521 AMO327520:AMP327521 AWK327520:AWL327521 BGG327520:BGH327521 BQC327520:BQD327521 BZY327520:BZZ327521 CJU327520:CJV327521 CTQ327520:CTR327521 DDM327520:DDN327521 DNI327520:DNJ327521 DXE327520:DXF327521 EHA327520:EHB327521 EQW327520:EQX327521 FAS327520:FAT327521 FKO327520:FKP327521 FUK327520:FUL327521 GEG327520:GEH327521 GOC327520:GOD327521 GXY327520:GXZ327521 HHU327520:HHV327521 HRQ327520:HRR327521 IBM327520:IBN327521 ILI327520:ILJ327521 IVE327520:IVF327521 JFA327520:JFB327521 JOW327520:JOX327521 JYS327520:JYT327521 KIO327520:KIP327521 KSK327520:KSL327521 LCG327520:LCH327521 LMC327520:LMD327521 LVY327520:LVZ327521 MFU327520:MFV327521 MPQ327520:MPR327521 MZM327520:MZN327521 NJI327520:NJJ327521 NTE327520:NTF327521 ODA327520:ODB327521 OMW327520:OMX327521 OWS327520:OWT327521 PGO327520:PGP327521 PQK327520:PQL327521 QAG327520:QAH327521 QKC327520:QKD327521 QTY327520:QTZ327521 RDU327520:RDV327521 RNQ327520:RNR327521 RXM327520:RXN327521 SHI327520:SHJ327521 SRE327520:SRF327521 TBA327520:TBB327521 TKW327520:TKX327521 TUS327520:TUT327521 UEO327520:UEP327521 UOK327520:UOL327521 UYG327520:UYH327521 VIC327520:VID327521 VRY327520:VRZ327521 WBU327520:WBV327521 WLQ327520:WLR327521 WVM327520:WVN327521 G393056:H393057 JA393056:JB393057 SW393056:SX393057 ACS393056:ACT393057 AMO393056:AMP393057 AWK393056:AWL393057 BGG393056:BGH393057 BQC393056:BQD393057 BZY393056:BZZ393057 CJU393056:CJV393057 CTQ393056:CTR393057 DDM393056:DDN393057 DNI393056:DNJ393057 DXE393056:DXF393057 EHA393056:EHB393057 EQW393056:EQX393057 FAS393056:FAT393057 FKO393056:FKP393057 FUK393056:FUL393057 GEG393056:GEH393057 GOC393056:GOD393057 GXY393056:GXZ393057 HHU393056:HHV393057 HRQ393056:HRR393057 IBM393056:IBN393057 ILI393056:ILJ393057 IVE393056:IVF393057 JFA393056:JFB393057 JOW393056:JOX393057 JYS393056:JYT393057 KIO393056:KIP393057 KSK393056:KSL393057 LCG393056:LCH393057 LMC393056:LMD393057 LVY393056:LVZ393057 MFU393056:MFV393057 MPQ393056:MPR393057 MZM393056:MZN393057 NJI393056:NJJ393057 NTE393056:NTF393057 ODA393056:ODB393057 OMW393056:OMX393057 OWS393056:OWT393057 PGO393056:PGP393057 PQK393056:PQL393057 QAG393056:QAH393057 QKC393056:QKD393057 QTY393056:QTZ393057 RDU393056:RDV393057 RNQ393056:RNR393057 RXM393056:RXN393057 SHI393056:SHJ393057 SRE393056:SRF393057 TBA393056:TBB393057 TKW393056:TKX393057 TUS393056:TUT393057 UEO393056:UEP393057 UOK393056:UOL393057 UYG393056:UYH393057 VIC393056:VID393057 VRY393056:VRZ393057 WBU393056:WBV393057 WLQ393056:WLR393057 WVM393056:WVN393057 G458592:H458593 JA458592:JB458593 SW458592:SX458593 ACS458592:ACT458593 AMO458592:AMP458593 AWK458592:AWL458593 BGG458592:BGH458593 BQC458592:BQD458593 BZY458592:BZZ458593 CJU458592:CJV458593 CTQ458592:CTR458593 DDM458592:DDN458593 DNI458592:DNJ458593 DXE458592:DXF458593 EHA458592:EHB458593 EQW458592:EQX458593 FAS458592:FAT458593 FKO458592:FKP458593 FUK458592:FUL458593 GEG458592:GEH458593 GOC458592:GOD458593 GXY458592:GXZ458593 HHU458592:HHV458593 HRQ458592:HRR458593 IBM458592:IBN458593 ILI458592:ILJ458593 IVE458592:IVF458593 JFA458592:JFB458593 JOW458592:JOX458593 JYS458592:JYT458593 KIO458592:KIP458593 KSK458592:KSL458593 LCG458592:LCH458593 LMC458592:LMD458593 LVY458592:LVZ458593 MFU458592:MFV458593 MPQ458592:MPR458593 MZM458592:MZN458593 NJI458592:NJJ458593 NTE458592:NTF458593 ODA458592:ODB458593 OMW458592:OMX458593 OWS458592:OWT458593 PGO458592:PGP458593 PQK458592:PQL458593 QAG458592:QAH458593 QKC458592:QKD458593 QTY458592:QTZ458593 RDU458592:RDV458593 RNQ458592:RNR458593 RXM458592:RXN458593 SHI458592:SHJ458593 SRE458592:SRF458593 TBA458592:TBB458593 TKW458592:TKX458593 TUS458592:TUT458593 UEO458592:UEP458593 UOK458592:UOL458593 UYG458592:UYH458593 VIC458592:VID458593 VRY458592:VRZ458593 WBU458592:WBV458593 WLQ458592:WLR458593 WVM458592:WVN458593 G524128:H524129 JA524128:JB524129 SW524128:SX524129 ACS524128:ACT524129 AMO524128:AMP524129 AWK524128:AWL524129 BGG524128:BGH524129 BQC524128:BQD524129 BZY524128:BZZ524129 CJU524128:CJV524129 CTQ524128:CTR524129 DDM524128:DDN524129 DNI524128:DNJ524129 DXE524128:DXF524129 EHA524128:EHB524129 EQW524128:EQX524129 FAS524128:FAT524129 FKO524128:FKP524129 FUK524128:FUL524129 GEG524128:GEH524129 GOC524128:GOD524129 GXY524128:GXZ524129 HHU524128:HHV524129 HRQ524128:HRR524129 IBM524128:IBN524129 ILI524128:ILJ524129 IVE524128:IVF524129 JFA524128:JFB524129 JOW524128:JOX524129 JYS524128:JYT524129 KIO524128:KIP524129 KSK524128:KSL524129 LCG524128:LCH524129 LMC524128:LMD524129 LVY524128:LVZ524129 MFU524128:MFV524129 MPQ524128:MPR524129 MZM524128:MZN524129 NJI524128:NJJ524129 NTE524128:NTF524129 ODA524128:ODB524129 OMW524128:OMX524129 OWS524128:OWT524129 PGO524128:PGP524129 PQK524128:PQL524129 QAG524128:QAH524129 QKC524128:QKD524129 QTY524128:QTZ524129 RDU524128:RDV524129 RNQ524128:RNR524129 RXM524128:RXN524129 SHI524128:SHJ524129 SRE524128:SRF524129 TBA524128:TBB524129 TKW524128:TKX524129 TUS524128:TUT524129 UEO524128:UEP524129 UOK524128:UOL524129 UYG524128:UYH524129 VIC524128:VID524129 VRY524128:VRZ524129 WBU524128:WBV524129 WLQ524128:WLR524129 WVM524128:WVN524129 G589664:H589665 JA589664:JB589665 SW589664:SX589665 ACS589664:ACT589665 AMO589664:AMP589665 AWK589664:AWL589665 BGG589664:BGH589665 BQC589664:BQD589665 BZY589664:BZZ589665 CJU589664:CJV589665 CTQ589664:CTR589665 DDM589664:DDN589665 DNI589664:DNJ589665 DXE589664:DXF589665 EHA589664:EHB589665 EQW589664:EQX589665 FAS589664:FAT589665 FKO589664:FKP589665 FUK589664:FUL589665 GEG589664:GEH589665 GOC589664:GOD589665 GXY589664:GXZ589665 HHU589664:HHV589665 HRQ589664:HRR589665 IBM589664:IBN589665 ILI589664:ILJ589665 IVE589664:IVF589665 JFA589664:JFB589665 JOW589664:JOX589665 JYS589664:JYT589665 KIO589664:KIP589665 KSK589664:KSL589665 LCG589664:LCH589665 LMC589664:LMD589665 LVY589664:LVZ589665 MFU589664:MFV589665 MPQ589664:MPR589665 MZM589664:MZN589665 NJI589664:NJJ589665 NTE589664:NTF589665 ODA589664:ODB589665 OMW589664:OMX589665 OWS589664:OWT589665 PGO589664:PGP589665 PQK589664:PQL589665 QAG589664:QAH589665 QKC589664:QKD589665 QTY589664:QTZ589665 RDU589664:RDV589665 RNQ589664:RNR589665 RXM589664:RXN589665 SHI589664:SHJ589665 SRE589664:SRF589665 TBA589664:TBB589665 TKW589664:TKX589665 TUS589664:TUT589665 UEO589664:UEP589665 UOK589664:UOL589665 UYG589664:UYH589665 VIC589664:VID589665 VRY589664:VRZ589665 WBU589664:WBV589665 WLQ589664:WLR589665 WVM589664:WVN589665 G655200:H655201 JA655200:JB655201 SW655200:SX655201 ACS655200:ACT655201 AMO655200:AMP655201 AWK655200:AWL655201 BGG655200:BGH655201 BQC655200:BQD655201 BZY655200:BZZ655201 CJU655200:CJV655201 CTQ655200:CTR655201 DDM655200:DDN655201 DNI655200:DNJ655201 DXE655200:DXF655201 EHA655200:EHB655201 EQW655200:EQX655201 FAS655200:FAT655201 FKO655200:FKP655201 FUK655200:FUL655201 GEG655200:GEH655201 GOC655200:GOD655201 GXY655200:GXZ655201 HHU655200:HHV655201 HRQ655200:HRR655201 IBM655200:IBN655201 ILI655200:ILJ655201 IVE655200:IVF655201 JFA655200:JFB655201 JOW655200:JOX655201 JYS655200:JYT655201 KIO655200:KIP655201 KSK655200:KSL655201 LCG655200:LCH655201 LMC655200:LMD655201 LVY655200:LVZ655201 MFU655200:MFV655201 MPQ655200:MPR655201 MZM655200:MZN655201 NJI655200:NJJ655201 NTE655200:NTF655201 ODA655200:ODB655201 OMW655200:OMX655201 OWS655200:OWT655201 PGO655200:PGP655201 PQK655200:PQL655201 QAG655200:QAH655201 QKC655200:QKD655201 QTY655200:QTZ655201 RDU655200:RDV655201 RNQ655200:RNR655201 RXM655200:RXN655201 SHI655200:SHJ655201 SRE655200:SRF655201 TBA655200:TBB655201 TKW655200:TKX655201 TUS655200:TUT655201 UEO655200:UEP655201 UOK655200:UOL655201 UYG655200:UYH655201 VIC655200:VID655201 VRY655200:VRZ655201 WBU655200:WBV655201 WLQ655200:WLR655201 WVM655200:WVN655201 G720736:H720737 JA720736:JB720737 SW720736:SX720737 ACS720736:ACT720737 AMO720736:AMP720737 AWK720736:AWL720737 BGG720736:BGH720737 BQC720736:BQD720737 BZY720736:BZZ720737 CJU720736:CJV720737 CTQ720736:CTR720737 DDM720736:DDN720737 DNI720736:DNJ720737 DXE720736:DXF720737 EHA720736:EHB720737 EQW720736:EQX720737 FAS720736:FAT720737 FKO720736:FKP720737 FUK720736:FUL720737 GEG720736:GEH720737 GOC720736:GOD720737 GXY720736:GXZ720737 HHU720736:HHV720737 HRQ720736:HRR720737 IBM720736:IBN720737 ILI720736:ILJ720737 IVE720736:IVF720737 JFA720736:JFB720737 JOW720736:JOX720737 JYS720736:JYT720737 KIO720736:KIP720737 KSK720736:KSL720737 LCG720736:LCH720737 LMC720736:LMD720737 LVY720736:LVZ720737 MFU720736:MFV720737 MPQ720736:MPR720737 MZM720736:MZN720737 NJI720736:NJJ720737 NTE720736:NTF720737 ODA720736:ODB720737 OMW720736:OMX720737 OWS720736:OWT720737 PGO720736:PGP720737 PQK720736:PQL720737 QAG720736:QAH720737 QKC720736:QKD720737 QTY720736:QTZ720737 RDU720736:RDV720737 RNQ720736:RNR720737 RXM720736:RXN720737 SHI720736:SHJ720737 SRE720736:SRF720737 TBA720736:TBB720737 TKW720736:TKX720737 TUS720736:TUT720737 UEO720736:UEP720737 UOK720736:UOL720737 UYG720736:UYH720737 VIC720736:VID720737 VRY720736:VRZ720737 WBU720736:WBV720737 WLQ720736:WLR720737 WVM720736:WVN720737 G786272:H786273 JA786272:JB786273 SW786272:SX786273 ACS786272:ACT786273 AMO786272:AMP786273 AWK786272:AWL786273 BGG786272:BGH786273 BQC786272:BQD786273 BZY786272:BZZ786273 CJU786272:CJV786273 CTQ786272:CTR786273 DDM786272:DDN786273 DNI786272:DNJ786273 DXE786272:DXF786273 EHA786272:EHB786273 EQW786272:EQX786273 FAS786272:FAT786273 FKO786272:FKP786273 FUK786272:FUL786273 GEG786272:GEH786273 GOC786272:GOD786273 GXY786272:GXZ786273 HHU786272:HHV786273 HRQ786272:HRR786273 IBM786272:IBN786273 ILI786272:ILJ786273 IVE786272:IVF786273 JFA786272:JFB786273 JOW786272:JOX786273 JYS786272:JYT786273 KIO786272:KIP786273 KSK786272:KSL786273 LCG786272:LCH786273 LMC786272:LMD786273 LVY786272:LVZ786273 MFU786272:MFV786273 MPQ786272:MPR786273 MZM786272:MZN786273 NJI786272:NJJ786273 NTE786272:NTF786273 ODA786272:ODB786273 OMW786272:OMX786273 OWS786272:OWT786273 PGO786272:PGP786273 PQK786272:PQL786273 QAG786272:QAH786273 QKC786272:QKD786273 QTY786272:QTZ786273 RDU786272:RDV786273 RNQ786272:RNR786273 RXM786272:RXN786273 SHI786272:SHJ786273 SRE786272:SRF786273 TBA786272:TBB786273 TKW786272:TKX786273 TUS786272:TUT786273 UEO786272:UEP786273 UOK786272:UOL786273 UYG786272:UYH786273 VIC786272:VID786273 VRY786272:VRZ786273 WBU786272:WBV786273 WLQ786272:WLR786273 WVM786272:WVN786273 G851808:H851809 JA851808:JB851809 SW851808:SX851809 ACS851808:ACT851809 AMO851808:AMP851809 AWK851808:AWL851809 BGG851808:BGH851809 BQC851808:BQD851809 BZY851808:BZZ851809 CJU851808:CJV851809 CTQ851808:CTR851809 DDM851808:DDN851809 DNI851808:DNJ851809 DXE851808:DXF851809 EHA851808:EHB851809 EQW851808:EQX851809 FAS851808:FAT851809 FKO851808:FKP851809 FUK851808:FUL851809 GEG851808:GEH851809 GOC851808:GOD851809 GXY851808:GXZ851809 HHU851808:HHV851809 HRQ851808:HRR851809 IBM851808:IBN851809 ILI851808:ILJ851809 IVE851808:IVF851809 JFA851808:JFB851809 JOW851808:JOX851809 JYS851808:JYT851809 KIO851808:KIP851809 KSK851808:KSL851809 LCG851808:LCH851809 LMC851808:LMD851809 LVY851808:LVZ851809 MFU851808:MFV851809 MPQ851808:MPR851809 MZM851808:MZN851809 NJI851808:NJJ851809 NTE851808:NTF851809 ODA851808:ODB851809 OMW851808:OMX851809 OWS851808:OWT851809 PGO851808:PGP851809 PQK851808:PQL851809 QAG851808:QAH851809 QKC851808:QKD851809 QTY851808:QTZ851809 RDU851808:RDV851809 RNQ851808:RNR851809 RXM851808:RXN851809 SHI851808:SHJ851809 SRE851808:SRF851809 TBA851808:TBB851809 TKW851808:TKX851809 TUS851808:TUT851809 UEO851808:UEP851809 UOK851808:UOL851809 UYG851808:UYH851809 VIC851808:VID851809 VRY851808:VRZ851809 WBU851808:WBV851809 WLQ851808:WLR851809 WVM851808:WVN851809 G917344:H917345 JA917344:JB917345 SW917344:SX917345 ACS917344:ACT917345 AMO917344:AMP917345 AWK917344:AWL917345 BGG917344:BGH917345 BQC917344:BQD917345 BZY917344:BZZ917345 CJU917344:CJV917345 CTQ917344:CTR917345 DDM917344:DDN917345 DNI917344:DNJ917345 DXE917344:DXF917345 EHA917344:EHB917345 EQW917344:EQX917345 FAS917344:FAT917345 FKO917344:FKP917345 FUK917344:FUL917345 GEG917344:GEH917345 GOC917344:GOD917345 GXY917344:GXZ917345 HHU917344:HHV917345 HRQ917344:HRR917345 IBM917344:IBN917345 ILI917344:ILJ917345 IVE917344:IVF917345 JFA917344:JFB917345 JOW917344:JOX917345 JYS917344:JYT917345 KIO917344:KIP917345 KSK917344:KSL917345 LCG917344:LCH917345 LMC917344:LMD917345 LVY917344:LVZ917345 MFU917344:MFV917345 MPQ917344:MPR917345 MZM917344:MZN917345 NJI917344:NJJ917345 NTE917344:NTF917345 ODA917344:ODB917345 OMW917344:OMX917345 OWS917344:OWT917345 PGO917344:PGP917345 PQK917344:PQL917345 QAG917344:QAH917345 QKC917344:QKD917345 QTY917344:QTZ917345 RDU917344:RDV917345 RNQ917344:RNR917345 RXM917344:RXN917345 SHI917344:SHJ917345 SRE917344:SRF917345 TBA917344:TBB917345 TKW917344:TKX917345 TUS917344:TUT917345 UEO917344:UEP917345 UOK917344:UOL917345 UYG917344:UYH917345 VIC917344:VID917345 VRY917344:VRZ917345 WBU917344:WBV917345 WLQ917344:WLR917345 WVM917344:WVN917345 G982880:H982881 JA982880:JB982881 SW982880:SX982881 ACS982880:ACT982881 AMO982880:AMP982881 AWK982880:AWL982881 BGG982880:BGH982881 BQC982880:BQD982881 BZY982880:BZZ982881 CJU982880:CJV982881 CTQ982880:CTR982881 DDM982880:DDN982881 DNI982880:DNJ982881 DXE982880:DXF982881 EHA982880:EHB982881 EQW982880:EQX982881 FAS982880:FAT982881 FKO982880:FKP982881 FUK982880:FUL982881 GEG982880:GEH982881 GOC982880:GOD982881 GXY982880:GXZ982881 HHU982880:HHV982881 HRQ982880:HRR982881 IBM982880:IBN982881 ILI982880:ILJ982881 IVE982880:IVF982881 JFA982880:JFB982881 JOW982880:JOX982881 JYS982880:JYT982881 KIO982880:KIP982881 KSK982880:KSL982881 LCG982880:LCH982881 LMC982880:LMD982881 LVY982880:LVZ982881 MFU982880:MFV982881 MPQ982880:MPR982881 MZM982880:MZN982881 NJI982880:NJJ982881 NTE982880:NTF982881 ODA982880:ODB982881 OMW982880:OMX982881 OWS982880:OWT982881 PGO982880:PGP982881 PQK982880:PQL982881 QAG982880:QAH982881 QKC982880:QKD982881 QTY982880:QTZ982881 RDU982880:RDV982881 RNQ982880:RNR982881 RXM982880:RXN982881 SHI982880:SHJ982881 SRE982880:SRF982881 TBA982880:TBB982881 TKW982880:TKX982881 TUS982880:TUT982881 UEO982880:UEP982881 UOK982880:UOL982881 UYG982880:UYH982881 VIC982880:VID982881 VRY982880:VRZ982881 WBU982880:WBV982881 WLQ982880:WLR982881 WVM982880:WVN982881 G65399:H65400 JA65399:JB65400 SW65399:SX65400 ACS65399:ACT65400 AMO65399:AMP65400 AWK65399:AWL65400 BGG65399:BGH65400 BQC65399:BQD65400 BZY65399:BZZ65400 CJU65399:CJV65400 CTQ65399:CTR65400 DDM65399:DDN65400 DNI65399:DNJ65400 DXE65399:DXF65400 EHA65399:EHB65400 EQW65399:EQX65400 FAS65399:FAT65400 FKO65399:FKP65400 FUK65399:FUL65400 GEG65399:GEH65400 GOC65399:GOD65400 GXY65399:GXZ65400 HHU65399:HHV65400 HRQ65399:HRR65400 IBM65399:IBN65400 ILI65399:ILJ65400 IVE65399:IVF65400 JFA65399:JFB65400 JOW65399:JOX65400 JYS65399:JYT65400 KIO65399:KIP65400 KSK65399:KSL65400 LCG65399:LCH65400 LMC65399:LMD65400 LVY65399:LVZ65400 MFU65399:MFV65400 MPQ65399:MPR65400 MZM65399:MZN65400 NJI65399:NJJ65400 NTE65399:NTF65400 ODA65399:ODB65400 OMW65399:OMX65400 OWS65399:OWT65400 PGO65399:PGP65400 PQK65399:PQL65400 QAG65399:QAH65400 QKC65399:QKD65400 QTY65399:QTZ65400 RDU65399:RDV65400 RNQ65399:RNR65400 RXM65399:RXN65400 SHI65399:SHJ65400 SRE65399:SRF65400 TBA65399:TBB65400 TKW65399:TKX65400 TUS65399:TUT65400 UEO65399:UEP65400 UOK65399:UOL65400 UYG65399:UYH65400 VIC65399:VID65400 VRY65399:VRZ65400 WBU65399:WBV65400 WLQ65399:WLR65400 WVM65399:WVN65400 G130935:H130936 JA130935:JB130936 SW130935:SX130936 ACS130935:ACT130936 AMO130935:AMP130936 AWK130935:AWL130936 BGG130935:BGH130936 BQC130935:BQD130936 BZY130935:BZZ130936 CJU130935:CJV130936 CTQ130935:CTR130936 DDM130935:DDN130936 DNI130935:DNJ130936 DXE130935:DXF130936 EHA130935:EHB130936 EQW130935:EQX130936 FAS130935:FAT130936 FKO130935:FKP130936 FUK130935:FUL130936 GEG130935:GEH130936 GOC130935:GOD130936 GXY130935:GXZ130936 HHU130935:HHV130936 HRQ130935:HRR130936 IBM130935:IBN130936 ILI130935:ILJ130936 IVE130935:IVF130936 JFA130935:JFB130936 JOW130935:JOX130936 JYS130935:JYT130936 KIO130935:KIP130936 KSK130935:KSL130936 LCG130935:LCH130936 LMC130935:LMD130936 LVY130935:LVZ130936 MFU130935:MFV130936 MPQ130935:MPR130936 MZM130935:MZN130936 NJI130935:NJJ130936 NTE130935:NTF130936 ODA130935:ODB130936 OMW130935:OMX130936 OWS130935:OWT130936 PGO130935:PGP130936 PQK130935:PQL130936 QAG130935:QAH130936 QKC130935:QKD130936 QTY130935:QTZ130936 RDU130935:RDV130936 RNQ130935:RNR130936 RXM130935:RXN130936 SHI130935:SHJ130936 SRE130935:SRF130936 TBA130935:TBB130936 TKW130935:TKX130936 TUS130935:TUT130936 UEO130935:UEP130936 UOK130935:UOL130936 UYG130935:UYH130936 VIC130935:VID130936 VRY130935:VRZ130936 WBU130935:WBV130936 WLQ130935:WLR130936 WVM130935:WVN130936 G196471:H196472 JA196471:JB196472 SW196471:SX196472 ACS196471:ACT196472 AMO196471:AMP196472 AWK196471:AWL196472 BGG196471:BGH196472 BQC196471:BQD196472 BZY196471:BZZ196472 CJU196471:CJV196472 CTQ196471:CTR196472 DDM196471:DDN196472 DNI196471:DNJ196472 DXE196471:DXF196472 EHA196471:EHB196472 EQW196471:EQX196472 FAS196471:FAT196472 FKO196471:FKP196472 FUK196471:FUL196472 GEG196471:GEH196472 GOC196471:GOD196472 GXY196471:GXZ196472 HHU196471:HHV196472 HRQ196471:HRR196472 IBM196471:IBN196472 ILI196471:ILJ196472 IVE196471:IVF196472 JFA196471:JFB196472 JOW196471:JOX196472 JYS196471:JYT196472 KIO196471:KIP196472 KSK196471:KSL196472 LCG196471:LCH196472 LMC196471:LMD196472 LVY196471:LVZ196472 MFU196471:MFV196472 MPQ196471:MPR196472 MZM196471:MZN196472 NJI196471:NJJ196472 NTE196471:NTF196472 ODA196471:ODB196472 OMW196471:OMX196472 OWS196471:OWT196472 PGO196471:PGP196472 PQK196471:PQL196472 QAG196471:QAH196472 QKC196471:QKD196472 QTY196471:QTZ196472 RDU196471:RDV196472 RNQ196471:RNR196472 RXM196471:RXN196472 SHI196471:SHJ196472 SRE196471:SRF196472 TBA196471:TBB196472 TKW196471:TKX196472 TUS196471:TUT196472 UEO196471:UEP196472 UOK196471:UOL196472 UYG196471:UYH196472 VIC196471:VID196472 VRY196471:VRZ196472 WBU196471:WBV196472 WLQ196471:WLR196472 WVM196471:WVN196472 G262007:H262008 JA262007:JB262008 SW262007:SX262008 ACS262007:ACT262008 AMO262007:AMP262008 AWK262007:AWL262008 BGG262007:BGH262008 BQC262007:BQD262008 BZY262007:BZZ262008 CJU262007:CJV262008 CTQ262007:CTR262008 DDM262007:DDN262008 DNI262007:DNJ262008 DXE262007:DXF262008 EHA262007:EHB262008 EQW262007:EQX262008 FAS262007:FAT262008 FKO262007:FKP262008 FUK262007:FUL262008 GEG262007:GEH262008 GOC262007:GOD262008 GXY262007:GXZ262008 HHU262007:HHV262008 HRQ262007:HRR262008 IBM262007:IBN262008 ILI262007:ILJ262008 IVE262007:IVF262008 JFA262007:JFB262008 JOW262007:JOX262008 JYS262007:JYT262008 KIO262007:KIP262008 KSK262007:KSL262008 LCG262007:LCH262008 LMC262007:LMD262008 LVY262007:LVZ262008 MFU262007:MFV262008 MPQ262007:MPR262008 MZM262007:MZN262008 NJI262007:NJJ262008 NTE262007:NTF262008 ODA262007:ODB262008 OMW262007:OMX262008 OWS262007:OWT262008 PGO262007:PGP262008 PQK262007:PQL262008 QAG262007:QAH262008 QKC262007:QKD262008 QTY262007:QTZ262008 RDU262007:RDV262008 RNQ262007:RNR262008 RXM262007:RXN262008 SHI262007:SHJ262008 SRE262007:SRF262008 TBA262007:TBB262008 TKW262007:TKX262008 TUS262007:TUT262008 UEO262007:UEP262008 UOK262007:UOL262008 UYG262007:UYH262008 VIC262007:VID262008 VRY262007:VRZ262008 WBU262007:WBV262008 WLQ262007:WLR262008 WVM262007:WVN262008 G327543:H327544 JA327543:JB327544 SW327543:SX327544 ACS327543:ACT327544 AMO327543:AMP327544 AWK327543:AWL327544 BGG327543:BGH327544 BQC327543:BQD327544 BZY327543:BZZ327544 CJU327543:CJV327544 CTQ327543:CTR327544 DDM327543:DDN327544 DNI327543:DNJ327544 DXE327543:DXF327544 EHA327543:EHB327544 EQW327543:EQX327544 FAS327543:FAT327544 FKO327543:FKP327544 FUK327543:FUL327544 GEG327543:GEH327544 GOC327543:GOD327544 GXY327543:GXZ327544 HHU327543:HHV327544 HRQ327543:HRR327544 IBM327543:IBN327544 ILI327543:ILJ327544 IVE327543:IVF327544 JFA327543:JFB327544 JOW327543:JOX327544 JYS327543:JYT327544 KIO327543:KIP327544 KSK327543:KSL327544 LCG327543:LCH327544 LMC327543:LMD327544 LVY327543:LVZ327544 MFU327543:MFV327544 MPQ327543:MPR327544 MZM327543:MZN327544 NJI327543:NJJ327544 NTE327543:NTF327544 ODA327543:ODB327544 OMW327543:OMX327544 OWS327543:OWT327544 PGO327543:PGP327544 PQK327543:PQL327544 QAG327543:QAH327544 QKC327543:QKD327544 QTY327543:QTZ327544 RDU327543:RDV327544 RNQ327543:RNR327544 RXM327543:RXN327544 SHI327543:SHJ327544 SRE327543:SRF327544 TBA327543:TBB327544 TKW327543:TKX327544 TUS327543:TUT327544 UEO327543:UEP327544 UOK327543:UOL327544 UYG327543:UYH327544 VIC327543:VID327544 VRY327543:VRZ327544 WBU327543:WBV327544 WLQ327543:WLR327544 WVM327543:WVN327544 G393079:H393080 JA393079:JB393080 SW393079:SX393080 ACS393079:ACT393080 AMO393079:AMP393080 AWK393079:AWL393080 BGG393079:BGH393080 BQC393079:BQD393080 BZY393079:BZZ393080 CJU393079:CJV393080 CTQ393079:CTR393080 DDM393079:DDN393080 DNI393079:DNJ393080 DXE393079:DXF393080 EHA393079:EHB393080 EQW393079:EQX393080 FAS393079:FAT393080 FKO393079:FKP393080 FUK393079:FUL393080 GEG393079:GEH393080 GOC393079:GOD393080 GXY393079:GXZ393080 HHU393079:HHV393080 HRQ393079:HRR393080 IBM393079:IBN393080 ILI393079:ILJ393080 IVE393079:IVF393080 JFA393079:JFB393080 JOW393079:JOX393080 JYS393079:JYT393080 KIO393079:KIP393080 KSK393079:KSL393080 LCG393079:LCH393080 LMC393079:LMD393080 LVY393079:LVZ393080 MFU393079:MFV393080 MPQ393079:MPR393080 MZM393079:MZN393080 NJI393079:NJJ393080 NTE393079:NTF393080 ODA393079:ODB393080 OMW393079:OMX393080 OWS393079:OWT393080 PGO393079:PGP393080 PQK393079:PQL393080 QAG393079:QAH393080 QKC393079:QKD393080 QTY393079:QTZ393080 RDU393079:RDV393080 RNQ393079:RNR393080 RXM393079:RXN393080 SHI393079:SHJ393080 SRE393079:SRF393080 TBA393079:TBB393080 TKW393079:TKX393080 TUS393079:TUT393080 UEO393079:UEP393080 UOK393079:UOL393080 UYG393079:UYH393080 VIC393079:VID393080 VRY393079:VRZ393080 WBU393079:WBV393080 WLQ393079:WLR393080 WVM393079:WVN393080 G458615:H458616 JA458615:JB458616 SW458615:SX458616 ACS458615:ACT458616 AMO458615:AMP458616 AWK458615:AWL458616 BGG458615:BGH458616 BQC458615:BQD458616 BZY458615:BZZ458616 CJU458615:CJV458616 CTQ458615:CTR458616 DDM458615:DDN458616 DNI458615:DNJ458616 DXE458615:DXF458616 EHA458615:EHB458616 EQW458615:EQX458616 FAS458615:FAT458616 FKO458615:FKP458616 FUK458615:FUL458616 GEG458615:GEH458616 GOC458615:GOD458616 GXY458615:GXZ458616 HHU458615:HHV458616 HRQ458615:HRR458616 IBM458615:IBN458616 ILI458615:ILJ458616 IVE458615:IVF458616 JFA458615:JFB458616 JOW458615:JOX458616 JYS458615:JYT458616 KIO458615:KIP458616 KSK458615:KSL458616 LCG458615:LCH458616 LMC458615:LMD458616 LVY458615:LVZ458616 MFU458615:MFV458616 MPQ458615:MPR458616 MZM458615:MZN458616 NJI458615:NJJ458616 NTE458615:NTF458616 ODA458615:ODB458616 OMW458615:OMX458616 OWS458615:OWT458616 PGO458615:PGP458616 PQK458615:PQL458616 QAG458615:QAH458616 QKC458615:QKD458616 QTY458615:QTZ458616 RDU458615:RDV458616 RNQ458615:RNR458616 RXM458615:RXN458616 SHI458615:SHJ458616 SRE458615:SRF458616 TBA458615:TBB458616 TKW458615:TKX458616 TUS458615:TUT458616 UEO458615:UEP458616 UOK458615:UOL458616 UYG458615:UYH458616 VIC458615:VID458616 VRY458615:VRZ458616 WBU458615:WBV458616 WLQ458615:WLR458616 WVM458615:WVN458616 G524151:H524152 JA524151:JB524152 SW524151:SX524152 ACS524151:ACT524152 AMO524151:AMP524152 AWK524151:AWL524152 BGG524151:BGH524152 BQC524151:BQD524152 BZY524151:BZZ524152 CJU524151:CJV524152 CTQ524151:CTR524152 DDM524151:DDN524152 DNI524151:DNJ524152 DXE524151:DXF524152 EHA524151:EHB524152 EQW524151:EQX524152 FAS524151:FAT524152 FKO524151:FKP524152 FUK524151:FUL524152 GEG524151:GEH524152 GOC524151:GOD524152 GXY524151:GXZ524152 HHU524151:HHV524152 HRQ524151:HRR524152 IBM524151:IBN524152 ILI524151:ILJ524152 IVE524151:IVF524152 JFA524151:JFB524152 JOW524151:JOX524152 JYS524151:JYT524152 KIO524151:KIP524152 KSK524151:KSL524152 LCG524151:LCH524152 LMC524151:LMD524152 LVY524151:LVZ524152 MFU524151:MFV524152 MPQ524151:MPR524152 MZM524151:MZN524152 NJI524151:NJJ524152 NTE524151:NTF524152 ODA524151:ODB524152 OMW524151:OMX524152 OWS524151:OWT524152 PGO524151:PGP524152 PQK524151:PQL524152 QAG524151:QAH524152 QKC524151:QKD524152 QTY524151:QTZ524152 RDU524151:RDV524152 RNQ524151:RNR524152 RXM524151:RXN524152 SHI524151:SHJ524152 SRE524151:SRF524152 TBA524151:TBB524152 TKW524151:TKX524152 TUS524151:TUT524152 UEO524151:UEP524152 UOK524151:UOL524152 UYG524151:UYH524152 VIC524151:VID524152 VRY524151:VRZ524152 WBU524151:WBV524152 WLQ524151:WLR524152 WVM524151:WVN524152 G589687:H589688 JA589687:JB589688 SW589687:SX589688 ACS589687:ACT589688 AMO589687:AMP589688 AWK589687:AWL589688 BGG589687:BGH589688 BQC589687:BQD589688 BZY589687:BZZ589688 CJU589687:CJV589688 CTQ589687:CTR589688 DDM589687:DDN589688 DNI589687:DNJ589688 DXE589687:DXF589688 EHA589687:EHB589688 EQW589687:EQX589688 FAS589687:FAT589688 FKO589687:FKP589688 FUK589687:FUL589688 GEG589687:GEH589688 GOC589687:GOD589688 GXY589687:GXZ589688 HHU589687:HHV589688 HRQ589687:HRR589688 IBM589687:IBN589688 ILI589687:ILJ589688 IVE589687:IVF589688 JFA589687:JFB589688 JOW589687:JOX589688 JYS589687:JYT589688 KIO589687:KIP589688 KSK589687:KSL589688 LCG589687:LCH589688 LMC589687:LMD589688 LVY589687:LVZ589688 MFU589687:MFV589688 MPQ589687:MPR589688 MZM589687:MZN589688 NJI589687:NJJ589688 NTE589687:NTF589688 ODA589687:ODB589688 OMW589687:OMX589688 OWS589687:OWT589688 PGO589687:PGP589688 PQK589687:PQL589688 QAG589687:QAH589688 QKC589687:QKD589688 QTY589687:QTZ589688 RDU589687:RDV589688 RNQ589687:RNR589688 RXM589687:RXN589688 SHI589687:SHJ589688 SRE589687:SRF589688 TBA589687:TBB589688 TKW589687:TKX589688 TUS589687:TUT589688 UEO589687:UEP589688 UOK589687:UOL589688 UYG589687:UYH589688 VIC589687:VID589688 VRY589687:VRZ589688 WBU589687:WBV589688 WLQ589687:WLR589688 WVM589687:WVN589688 G655223:H655224 JA655223:JB655224 SW655223:SX655224 ACS655223:ACT655224 AMO655223:AMP655224 AWK655223:AWL655224 BGG655223:BGH655224 BQC655223:BQD655224 BZY655223:BZZ655224 CJU655223:CJV655224 CTQ655223:CTR655224 DDM655223:DDN655224 DNI655223:DNJ655224 DXE655223:DXF655224 EHA655223:EHB655224 EQW655223:EQX655224 FAS655223:FAT655224 FKO655223:FKP655224 FUK655223:FUL655224 GEG655223:GEH655224 GOC655223:GOD655224 GXY655223:GXZ655224 HHU655223:HHV655224 HRQ655223:HRR655224 IBM655223:IBN655224 ILI655223:ILJ655224 IVE655223:IVF655224 JFA655223:JFB655224 JOW655223:JOX655224 JYS655223:JYT655224 KIO655223:KIP655224 KSK655223:KSL655224 LCG655223:LCH655224 LMC655223:LMD655224 LVY655223:LVZ655224 MFU655223:MFV655224 MPQ655223:MPR655224 MZM655223:MZN655224 NJI655223:NJJ655224 NTE655223:NTF655224 ODA655223:ODB655224 OMW655223:OMX655224 OWS655223:OWT655224 PGO655223:PGP655224 PQK655223:PQL655224 QAG655223:QAH655224 QKC655223:QKD655224 QTY655223:QTZ655224 RDU655223:RDV655224 RNQ655223:RNR655224 RXM655223:RXN655224 SHI655223:SHJ655224 SRE655223:SRF655224 TBA655223:TBB655224 TKW655223:TKX655224 TUS655223:TUT655224 UEO655223:UEP655224 UOK655223:UOL655224 UYG655223:UYH655224 VIC655223:VID655224 VRY655223:VRZ655224 WBU655223:WBV655224 WLQ655223:WLR655224 WVM655223:WVN655224 G720759:H720760 JA720759:JB720760 SW720759:SX720760 ACS720759:ACT720760 AMO720759:AMP720760 AWK720759:AWL720760 BGG720759:BGH720760 BQC720759:BQD720760 BZY720759:BZZ720760 CJU720759:CJV720760 CTQ720759:CTR720760 DDM720759:DDN720760 DNI720759:DNJ720760 DXE720759:DXF720760 EHA720759:EHB720760 EQW720759:EQX720760 FAS720759:FAT720760 FKO720759:FKP720760 FUK720759:FUL720760 GEG720759:GEH720760 GOC720759:GOD720760 GXY720759:GXZ720760 HHU720759:HHV720760 HRQ720759:HRR720760 IBM720759:IBN720760 ILI720759:ILJ720760 IVE720759:IVF720760 JFA720759:JFB720760 JOW720759:JOX720760 JYS720759:JYT720760 KIO720759:KIP720760 KSK720759:KSL720760 LCG720759:LCH720760 LMC720759:LMD720760 LVY720759:LVZ720760 MFU720759:MFV720760 MPQ720759:MPR720760 MZM720759:MZN720760 NJI720759:NJJ720760 NTE720759:NTF720760 ODA720759:ODB720760 OMW720759:OMX720760 OWS720759:OWT720760 PGO720759:PGP720760 PQK720759:PQL720760 QAG720759:QAH720760 QKC720759:QKD720760 QTY720759:QTZ720760 RDU720759:RDV720760 RNQ720759:RNR720760 RXM720759:RXN720760 SHI720759:SHJ720760 SRE720759:SRF720760 TBA720759:TBB720760 TKW720759:TKX720760 TUS720759:TUT720760 UEO720759:UEP720760 UOK720759:UOL720760 UYG720759:UYH720760 VIC720759:VID720760 VRY720759:VRZ720760 WBU720759:WBV720760 WLQ720759:WLR720760 WVM720759:WVN720760 G786295:H786296 JA786295:JB786296 SW786295:SX786296 ACS786295:ACT786296 AMO786295:AMP786296 AWK786295:AWL786296 BGG786295:BGH786296 BQC786295:BQD786296 BZY786295:BZZ786296 CJU786295:CJV786296 CTQ786295:CTR786296 DDM786295:DDN786296 DNI786295:DNJ786296 DXE786295:DXF786296 EHA786295:EHB786296 EQW786295:EQX786296 FAS786295:FAT786296 FKO786295:FKP786296 FUK786295:FUL786296 GEG786295:GEH786296 GOC786295:GOD786296 GXY786295:GXZ786296 HHU786295:HHV786296 HRQ786295:HRR786296 IBM786295:IBN786296 ILI786295:ILJ786296 IVE786295:IVF786296 JFA786295:JFB786296 JOW786295:JOX786296 JYS786295:JYT786296 KIO786295:KIP786296 KSK786295:KSL786296 LCG786295:LCH786296 LMC786295:LMD786296 LVY786295:LVZ786296 MFU786295:MFV786296 MPQ786295:MPR786296 MZM786295:MZN786296 NJI786295:NJJ786296 NTE786295:NTF786296 ODA786295:ODB786296 OMW786295:OMX786296 OWS786295:OWT786296 PGO786295:PGP786296 PQK786295:PQL786296 QAG786295:QAH786296 QKC786295:QKD786296 QTY786295:QTZ786296 RDU786295:RDV786296 RNQ786295:RNR786296 RXM786295:RXN786296 SHI786295:SHJ786296 SRE786295:SRF786296 TBA786295:TBB786296 TKW786295:TKX786296 TUS786295:TUT786296 UEO786295:UEP786296 UOK786295:UOL786296 UYG786295:UYH786296 VIC786295:VID786296 VRY786295:VRZ786296 WBU786295:WBV786296 WLQ786295:WLR786296 WVM786295:WVN786296 G851831:H851832 JA851831:JB851832 SW851831:SX851832 ACS851831:ACT851832 AMO851831:AMP851832 AWK851831:AWL851832 BGG851831:BGH851832 BQC851831:BQD851832 BZY851831:BZZ851832 CJU851831:CJV851832 CTQ851831:CTR851832 DDM851831:DDN851832 DNI851831:DNJ851832 DXE851831:DXF851832 EHA851831:EHB851832 EQW851831:EQX851832 FAS851831:FAT851832 FKO851831:FKP851832 FUK851831:FUL851832 GEG851831:GEH851832 GOC851831:GOD851832 GXY851831:GXZ851832 HHU851831:HHV851832 HRQ851831:HRR851832 IBM851831:IBN851832 ILI851831:ILJ851832 IVE851831:IVF851832 JFA851831:JFB851832 JOW851831:JOX851832 JYS851831:JYT851832 KIO851831:KIP851832 KSK851831:KSL851832 LCG851831:LCH851832 LMC851831:LMD851832 LVY851831:LVZ851832 MFU851831:MFV851832 MPQ851831:MPR851832 MZM851831:MZN851832 NJI851831:NJJ851832 NTE851831:NTF851832 ODA851831:ODB851832 OMW851831:OMX851832 OWS851831:OWT851832 PGO851831:PGP851832 PQK851831:PQL851832 QAG851831:QAH851832 QKC851831:QKD851832 QTY851831:QTZ851832 RDU851831:RDV851832 RNQ851831:RNR851832 RXM851831:RXN851832 SHI851831:SHJ851832 SRE851831:SRF851832 TBA851831:TBB851832 TKW851831:TKX851832 TUS851831:TUT851832 UEO851831:UEP851832 UOK851831:UOL851832 UYG851831:UYH851832 VIC851831:VID851832 VRY851831:VRZ851832 WBU851831:WBV851832 WLQ851831:WLR851832 WVM851831:WVN851832 G917367:H917368 JA917367:JB917368 SW917367:SX917368 ACS917367:ACT917368 AMO917367:AMP917368 AWK917367:AWL917368 BGG917367:BGH917368 BQC917367:BQD917368 BZY917367:BZZ917368 CJU917367:CJV917368 CTQ917367:CTR917368 DDM917367:DDN917368 DNI917367:DNJ917368 DXE917367:DXF917368 EHA917367:EHB917368 EQW917367:EQX917368 FAS917367:FAT917368 FKO917367:FKP917368 FUK917367:FUL917368 GEG917367:GEH917368 GOC917367:GOD917368 GXY917367:GXZ917368 HHU917367:HHV917368 HRQ917367:HRR917368 IBM917367:IBN917368 ILI917367:ILJ917368 IVE917367:IVF917368 JFA917367:JFB917368 JOW917367:JOX917368 JYS917367:JYT917368 KIO917367:KIP917368 KSK917367:KSL917368 LCG917367:LCH917368 LMC917367:LMD917368 LVY917367:LVZ917368 MFU917367:MFV917368 MPQ917367:MPR917368 MZM917367:MZN917368 NJI917367:NJJ917368 NTE917367:NTF917368 ODA917367:ODB917368 OMW917367:OMX917368 OWS917367:OWT917368 PGO917367:PGP917368 PQK917367:PQL917368 QAG917367:QAH917368 QKC917367:QKD917368 QTY917367:QTZ917368 RDU917367:RDV917368 RNQ917367:RNR917368 RXM917367:RXN917368 SHI917367:SHJ917368 SRE917367:SRF917368 TBA917367:TBB917368 TKW917367:TKX917368 TUS917367:TUT917368 UEO917367:UEP917368 UOK917367:UOL917368 UYG917367:UYH917368 VIC917367:VID917368 VRY917367:VRZ917368 WBU917367:WBV917368 WLQ917367:WLR917368 WVM917367:WVN917368 G982903:H982904 JA982903:JB982904 SW982903:SX982904 ACS982903:ACT982904 AMO982903:AMP982904 AWK982903:AWL982904 BGG982903:BGH982904 BQC982903:BQD982904 BZY982903:BZZ982904 CJU982903:CJV982904 CTQ982903:CTR982904 DDM982903:DDN982904 DNI982903:DNJ982904 DXE982903:DXF982904 EHA982903:EHB982904 EQW982903:EQX982904 FAS982903:FAT982904 FKO982903:FKP982904 FUK982903:FUL982904 GEG982903:GEH982904 GOC982903:GOD982904 GXY982903:GXZ982904 HHU982903:HHV982904 HRQ982903:HRR982904 IBM982903:IBN982904 ILI982903:ILJ982904 IVE982903:IVF982904 JFA982903:JFB982904 JOW982903:JOX982904 JYS982903:JYT982904 KIO982903:KIP982904 KSK982903:KSL982904 LCG982903:LCH982904 LMC982903:LMD982904 LVY982903:LVZ982904 MFU982903:MFV982904 MPQ982903:MPR982904 MZM982903:MZN982904 NJI982903:NJJ982904 NTE982903:NTF982904 ODA982903:ODB982904 OMW982903:OMX982904 OWS982903:OWT982904 PGO982903:PGP982904 PQK982903:PQL982904 QAG982903:QAH982904 QKC982903:QKD982904 QTY982903:QTZ982904 RDU982903:RDV982904 RNQ982903:RNR982904 RXM982903:RXN982904 SHI982903:SHJ982904 SRE982903:SRF982904 TBA982903:TBB982904 TKW982903:TKX982904 TUS982903:TUT982904 UEO982903:UEP982904 UOK982903:UOL982904 UYG982903:UYH982904 VIC982903:VID982904 VRY982903:VRZ982904 WBU982903:WBV982904 WLQ982903:WLR982904 WVM982903:WVN982904 G65456:H65457 JA65456:JB65457 SW65456:SX65457 ACS65456:ACT65457 AMO65456:AMP65457 AWK65456:AWL65457 BGG65456:BGH65457 BQC65456:BQD65457 BZY65456:BZZ65457 CJU65456:CJV65457 CTQ65456:CTR65457 DDM65456:DDN65457 DNI65456:DNJ65457 DXE65456:DXF65457 EHA65456:EHB65457 EQW65456:EQX65457 FAS65456:FAT65457 FKO65456:FKP65457 FUK65456:FUL65457 GEG65456:GEH65457 GOC65456:GOD65457 GXY65456:GXZ65457 HHU65456:HHV65457 HRQ65456:HRR65457 IBM65456:IBN65457 ILI65456:ILJ65457 IVE65456:IVF65457 JFA65456:JFB65457 JOW65456:JOX65457 JYS65456:JYT65457 KIO65456:KIP65457 KSK65456:KSL65457 LCG65456:LCH65457 LMC65456:LMD65457 LVY65456:LVZ65457 MFU65456:MFV65457 MPQ65456:MPR65457 MZM65456:MZN65457 NJI65456:NJJ65457 NTE65456:NTF65457 ODA65456:ODB65457 OMW65456:OMX65457 OWS65456:OWT65457 PGO65456:PGP65457 PQK65456:PQL65457 QAG65456:QAH65457 QKC65456:QKD65457 QTY65456:QTZ65457 RDU65456:RDV65457 RNQ65456:RNR65457 RXM65456:RXN65457 SHI65456:SHJ65457 SRE65456:SRF65457 TBA65456:TBB65457 TKW65456:TKX65457 TUS65456:TUT65457 UEO65456:UEP65457 UOK65456:UOL65457 UYG65456:UYH65457 VIC65456:VID65457 VRY65456:VRZ65457 WBU65456:WBV65457 WLQ65456:WLR65457 WVM65456:WVN65457 G130992:H130993 JA130992:JB130993 SW130992:SX130993 ACS130992:ACT130993 AMO130992:AMP130993 AWK130992:AWL130993 BGG130992:BGH130993 BQC130992:BQD130993 BZY130992:BZZ130993 CJU130992:CJV130993 CTQ130992:CTR130993 DDM130992:DDN130993 DNI130992:DNJ130993 DXE130992:DXF130993 EHA130992:EHB130993 EQW130992:EQX130993 FAS130992:FAT130993 FKO130992:FKP130993 FUK130992:FUL130993 GEG130992:GEH130993 GOC130992:GOD130993 GXY130992:GXZ130993 HHU130992:HHV130993 HRQ130992:HRR130993 IBM130992:IBN130993 ILI130992:ILJ130993 IVE130992:IVF130993 JFA130992:JFB130993 JOW130992:JOX130993 JYS130992:JYT130993 KIO130992:KIP130993 KSK130992:KSL130993 LCG130992:LCH130993 LMC130992:LMD130993 LVY130992:LVZ130993 MFU130992:MFV130993 MPQ130992:MPR130993 MZM130992:MZN130993 NJI130992:NJJ130993 NTE130992:NTF130993 ODA130992:ODB130993 OMW130992:OMX130993 OWS130992:OWT130993 PGO130992:PGP130993 PQK130992:PQL130993 QAG130992:QAH130993 QKC130992:QKD130993 QTY130992:QTZ130993 RDU130992:RDV130993 RNQ130992:RNR130993 RXM130992:RXN130993 SHI130992:SHJ130993 SRE130992:SRF130993 TBA130992:TBB130993 TKW130992:TKX130993 TUS130992:TUT130993 UEO130992:UEP130993 UOK130992:UOL130993 UYG130992:UYH130993 VIC130992:VID130993 VRY130992:VRZ130993 WBU130992:WBV130993 WLQ130992:WLR130993 WVM130992:WVN130993 G196528:H196529 JA196528:JB196529 SW196528:SX196529 ACS196528:ACT196529 AMO196528:AMP196529 AWK196528:AWL196529 BGG196528:BGH196529 BQC196528:BQD196529 BZY196528:BZZ196529 CJU196528:CJV196529 CTQ196528:CTR196529 DDM196528:DDN196529 DNI196528:DNJ196529 DXE196528:DXF196529 EHA196528:EHB196529 EQW196528:EQX196529 FAS196528:FAT196529 FKO196528:FKP196529 FUK196528:FUL196529 GEG196528:GEH196529 GOC196528:GOD196529 GXY196528:GXZ196529 HHU196528:HHV196529 HRQ196528:HRR196529 IBM196528:IBN196529 ILI196528:ILJ196529 IVE196528:IVF196529 JFA196528:JFB196529 JOW196528:JOX196529 JYS196528:JYT196529 KIO196528:KIP196529 KSK196528:KSL196529 LCG196528:LCH196529 LMC196528:LMD196529 LVY196528:LVZ196529 MFU196528:MFV196529 MPQ196528:MPR196529 MZM196528:MZN196529 NJI196528:NJJ196529 NTE196528:NTF196529 ODA196528:ODB196529 OMW196528:OMX196529 OWS196528:OWT196529 PGO196528:PGP196529 PQK196528:PQL196529 QAG196528:QAH196529 QKC196528:QKD196529 QTY196528:QTZ196529 RDU196528:RDV196529 RNQ196528:RNR196529 RXM196528:RXN196529 SHI196528:SHJ196529 SRE196528:SRF196529 TBA196528:TBB196529 TKW196528:TKX196529 TUS196528:TUT196529 UEO196528:UEP196529 UOK196528:UOL196529 UYG196528:UYH196529 VIC196528:VID196529 VRY196528:VRZ196529 WBU196528:WBV196529 WLQ196528:WLR196529 WVM196528:WVN196529 G262064:H262065 JA262064:JB262065 SW262064:SX262065 ACS262064:ACT262065 AMO262064:AMP262065 AWK262064:AWL262065 BGG262064:BGH262065 BQC262064:BQD262065 BZY262064:BZZ262065 CJU262064:CJV262065 CTQ262064:CTR262065 DDM262064:DDN262065 DNI262064:DNJ262065 DXE262064:DXF262065 EHA262064:EHB262065 EQW262064:EQX262065 FAS262064:FAT262065 FKO262064:FKP262065 FUK262064:FUL262065 GEG262064:GEH262065 GOC262064:GOD262065 GXY262064:GXZ262065 HHU262064:HHV262065 HRQ262064:HRR262065 IBM262064:IBN262065 ILI262064:ILJ262065 IVE262064:IVF262065 JFA262064:JFB262065 JOW262064:JOX262065 JYS262064:JYT262065 KIO262064:KIP262065 KSK262064:KSL262065 LCG262064:LCH262065 LMC262064:LMD262065 LVY262064:LVZ262065 MFU262064:MFV262065 MPQ262064:MPR262065 MZM262064:MZN262065 NJI262064:NJJ262065 NTE262064:NTF262065 ODA262064:ODB262065 OMW262064:OMX262065 OWS262064:OWT262065 PGO262064:PGP262065 PQK262064:PQL262065 QAG262064:QAH262065 QKC262064:QKD262065 QTY262064:QTZ262065 RDU262064:RDV262065 RNQ262064:RNR262065 RXM262064:RXN262065 SHI262064:SHJ262065 SRE262064:SRF262065 TBA262064:TBB262065 TKW262064:TKX262065 TUS262064:TUT262065 UEO262064:UEP262065 UOK262064:UOL262065 UYG262064:UYH262065 VIC262064:VID262065 VRY262064:VRZ262065 WBU262064:WBV262065 WLQ262064:WLR262065 WVM262064:WVN262065 G327600:H327601 JA327600:JB327601 SW327600:SX327601 ACS327600:ACT327601 AMO327600:AMP327601 AWK327600:AWL327601 BGG327600:BGH327601 BQC327600:BQD327601 BZY327600:BZZ327601 CJU327600:CJV327601 CTQ327600:CTR327601 DDM327600:DDN327601 DNI327600:DNJ327601 DXE327600:DXF327601 EHA327600:EHB327601 EQW327600:EQX327601 FAS327600:FAT327601 FKO327600:FKP327601 FUK327600:FUL327601 GEG327600:GEH327601 GOC327600:GOD327601 GXY327600:GXZ327601 HHU327600:HHV327601 HRQ327600:HRR327601 IBM327600:IBN327601 ILI327600:ILJ327601 IVE327600:IVF327601 JFA327600:JFB327601 JOW327600:JOX327601 JYS327600:JYT327601 KIO327600:KIP327601 KSK327600:KSL327601 LCG327600:LCH327601 LMC327600:LMD327601 LVY327600:LVZ327601 MFU327600:MFV327601 MPQ327600:MPR327601 MZM327600:MZN327601 NJI327600:NJJ327601 NTE327600:NTF327601 ODA327600:ODB327601 OMW327600:OMX327601 OWS327600:OWT327601 PGO327600:PGP327601 PQK327600:PQL327601 QAG327600:QAH327601 QKC327600:QKD327601 QTY327600:QTZ327601 RDU327600:RDV327601 RNQ327600:RNR327601 RXM327600:RXN327601 SHI327600:SHJ327601 SRE327600:SRF327601 TBA327600:TBB327601 TKW327600:TKX327601 TUS327600:TUT327601 UEO327600:UEP327601 UOK327600:UOL327601 UYG327600:UYH327601 VIC327600:VID327601 VRY327600:VRZ327601 WBU327600:WBV327601 WLQ327600:WLR327601 WVM327600:WVN327601 G393136:H393137 JA393136:JB393137 SW393136:SX393137 ACS393136:ACT393137 AMO393136:AMP393137 AWK393136:AWL393137 BGG393136:BGH393137 BQC393136:BQD393137 BZY393136:BZZ393137 CJU393136:CJV393137 CTQ393136:CTR393137 DDM393136:DDN393137 DNI393136:DNJ393137 DXE393136:DXF393137 EHA393136:EHB393137 EQW393136:EQX393137 FAS393136:FAT393137 FKO393136:FKP393137 FUK393136:FUL393137 GEG393136:GEH393137 GOC393136:GOD393137 GXY393136:GXZ393137 HHU393136:HHV393137 HRQ393136:HRR393137 IBM393136:IBN393137 ILI393136:ILJ393137 IVE393136:IVF393137 JFA393136:JFB393137 JOW393136:JOX393137 JYS393136:JYT393137 KIO393136:KIP393137 KSK393136:KSL393137 LCG393136:LCH393137 LMC393136:LMD393137 LVY393136:LVZ393137 MFU393136:MFV393137 MPQ393136:MPR393137 MZM393136:MZN393137 NJI393136:NJJ393137 NTE393136:NTF393137 ODA393136:ODB393137 OMW393136:OMX393137 OWS393136:OWT393137 PGO393136:PGP393137 PQK393136:PQL393137 QAG393136:QAH393137 QKC393136:QKD393137 QTY393136:QTZ393137 RDU393136:RDV393137 RNQ393136:RNR393137 RXM393136:RXN393137 SHI393136:SHJ393137 SRE393136:SRF393137 TBA393136:TBB393137 TKW393136:TKX393137 TUS393136:TUT393137 UEO393136:UEP393137 UOK393136:UOL393137 UYG393136:UYH393137 VIC393136:VID393137 VRY393136:VRZ393137 WBU393136:WBV393137 WLQ393136:WLR393137 WVM393136:WVN393137 G458672:H458673 JA458672:JB458673 SW458672:SX458673 ACS458672:ACT458673 AMO458672:AMP458673 AWK458672:AWL458673 BGG458672:BGH458673 BQC458672:BQD458673 BZY458672:BZZ458673 CJU458672:CJV458673 CTQ458672:CTR458673 DDM458672:DDN458673 DNI458672:DNJ458673 DXE458672:DXF458673 EHA458672:EHB458673 EQW458672:EQX458673 FAS458672:FAT458673 FKO458672:FKP458673 FUK458672:FUL458673 GEG458672:GEH458673 GOC458672:GOD458673 GXY458672:GXZ458673 HHU458672:HHV458673 HRQ458672:HRR458673 IBM458672:IBN458673 ILI458672:ILJ458673 IVE458672:IVF458673 JFA458672:JFB458673 JOW458672:JOX458673 JYS458672:JYT458673 KIO458672:KIP458673 KSK458672:KSL458673 LCG458672:LCH458673 LMC458672:LMD458673 LVY458672:LVZ458673 MFU458672:MFV458673 MPQ458672:MPR458673 MZM458672:MZN458673 NJI458672:NJJ458673 NTE458672:NTF458673 ODA458672:ODB458673 OMW458672:OMX458673 OWS458672:OWT458673 PGO458672:PGP458673 PQK458672:PQL458673 QAG458672:QAH458673 QKC458672:QKD458673 QTY458672:QTZ458673 RDU458672:RDV458673 RNQ458672:RNR458673 RXM458672:RXN458673 SHI458672:SHJ458673 SRE458672:SRF458673 TBA458672:TBB458673 TKW458672:TKX458673 TUS458672:TUT458673 UEO458672:UEP458673 UOK458672:UOL458673 UYG458672:UYH458673 VIC458672:VID458673 VRY458672:VRZ458673 WBU458672:WBV458673 WLQ458672:WLR458673 WVM458672:WVN458673 G524208:H524209 JA524208:JB524209 SW524208:SX524209 ACS524208:ACT524209 AMO524208:AMP524209 AWK524208:AWL524209 BGG524208:BGH524209 BQC524208:BQD524209 BZY524208:BZZ524209 CJU524208:CJV524209 CTQ524208:CTR524209 DDM524208:DDN524209 DNI524208:DNJ524209 DXE524208:DXF524209 EHA524208:EHB524209 EQW524208:EQX524209 FAS524208:FAT524209 FKO524208:FKP524209 FUK524208:FUL524209 GEG524208:GEH524209 GOC524208:GOD524209 GXY524208:GXZ524209 HHU524208:HHV524209 HRQ524208:HRR524209 IBM524208:IBN524209 ILI524208:ILJ524209 IVE524208:IVF524209 JFA524208:JFB524209 JOW524208:JOX524209 JYS524208:JYT524209 KIO524208:KIP524209 KSK524208:KSL524209 LCG524208:LCH524209 LMC524208:LMD524209 LVY524208:LVZ524209 MFU524208:MFV524209 MPQ524208:MPR524209 MZM524208:MZN524209 NJI524208:NJJ524209 NTE524208:NTF524209 ODA524208:ODB524209 OMW524208:OMX524209 OWS524208:OWT524209 PGO524208:PGP524209 PQK524208:PQL524209 QAG524208:QAH524209 QKC524208:QKD524209 QTY524208:QTZ524209 RDU524208:RDV524209 RNQ524208:RNR524209 RXM524208:RXN524209 SHI524208:SHJ524209 SRE524208:SRF524209 TBA524208:TBB524209 TKW524208:TKX524209 TUS524208:TUT524209 UEO524208:UEP524209 UOK524208:UOL524209 UYG524208:UYH524209 VIC524208:VID524209 VRY524208:VRZ524209 WBU524208:WBV524209 WLQ524208:WLR524209 WVM524208:WVN524209 G589744:H589745 JA589744:JB589745 SW589744:SX589745 ACS589744:ACT589745 AMO589744:AMP589745 AWK589744:AWL589745 BGG589744:BGH589745 BQC589744:BQD589745 BZY589744:BZZ589745 CJU589744:CJV589745 CTQ589744:CTR589745 DDM589744:DDN589745 DNI589744:DNJ589745 DXE589744:DXF589745 EHA589744:EHB589745 EQW589744:EQX589745 FAS589744:FAT589745 FKO589744:FKP589745 FUK589744:FUL589745 GEG589744:GEH589745 GOC589744:GOD589745 GXY589744:GXZ589745 HHU589744:HHV589745 HRQ589744:HRR589745 IBM589744:IBN589745 ILI589744:ILJ589745 IVE589744:IVF589745 JFA589744:JFB589745 JOW589744:JOX589745 JYS589744:JYT589745 KIO589744:KIP589745 KSK589744:KSL589745 LCG589744:LCH589745 LMC589744:LMD589745 LVY589744:LVZ589745 MFU589744:MFV589745 MPQ589744:MPR589745 MZM589744:MZN589745 NJI589744:NJJ589745 NTE589744:NTF589745 ODA589744:ODB589745 OMW589744:OMX589745 OWS589744:OWT589745 PGO589744:PGP589745 PQK589744:PQL589745 QAG589744:QAH589745 QKC589744:QKD589745 QTY589744:QTZ589745 RDU589744:RDV589745 RNQ589744:RNR589745 RXM589744:RXN589745 SHI589744:SHJ589745 SRE589744:SRF589745 TBA589744:TBB589745 TKW589744:TKX589745 TUS589744:TUT589745 UEO589744:UEP589745 UOK589744:UOL589745 UYG589744:UYH589745 VIC589744:VID589745 VRY589744:VRZ589745 WBU589744:WBV589745 WLQ589744:WLR589745 WVM589744:WVN589745 G655280:H655281 JA655280:JB655281 SW655280:SX655281 ACS655280:ACT655281 AMO655280:AMP655281 AWK655280:AWL655281 BGG655280:BGH655281 BQC655280:BQD655281 BZY655280:BZZ655281 CJU655280:CJV655281 CTQ655280:CTR655281 DDM655280:DDN655281 DNI655280:DNJ655281 DXE655280:DXF655281 EHA655280:EHB655281 EQW655280:EQX655281 FAS655280:FAT655281 FKO655280:FKP655281 FUK655280:FUL655281 GEG655280:GEH655281 GOC655280:GOD655281 GXY655280:GXZ655281 HHU655280:HHV655281 HRQ655280:HRR655281 IBM655280:IBN655281 ILI655280:ILJ655281 IVE655280:IVF655281 JFA655280:JFB655281 JOW655280:JOX655281 JYS655280:JYT655281 KIO655280:KIP655281 KSK655280:KSL655281 LCG655280:LCH655281 LMC655280:LMD655281 LVY655280:LVZ655281 MFU655280:MFV655281 MPQ655280:MPR655281 MZM655280:MZN655281 NJI655280:NJJ655281 NTE655280:NTF655281 ODA655280:ODB655281 OMW655280:OMX655281 OWS655280:OWT655281 PGO655280:PGP655281 PQK655280:PQL655281 QAG655280:QAH655281 QKC655280:QKD655281 QTY655280:QTZ655281 RDU655280:RDV655281 RNQ655280:RNR655281 RXM655280:RXN655281 SHI655280:SHJ655281 SRE655280:SRF655281 TBA655280:TBB655281 TKW655280:TKX655281 TUS655280:TUT655281 UEO655280:UEP655281 UOK655280:UOL655281 UYG655280:UYH655281 VIC655280:VID655281 VRY655280:VRZ655281 WBU655280:WBV655281 WLQ655280:WLR655281 WVM655280:WVN655281 G720816:H720817 JA720816:JB720817 SW720816:SX720817 ACS720816:ACT720817 AMO720816:AMP720817 AWK720816:AWL720817 BGG720816:BGH720817 BQC720816:BQD720817 BZY720816:BZZ720817 CJU720816:CJV720817 CTQ720816:CTR720817 DDM720816:DDN720817 DNI720816:DNJ720817 DXE720816:DXF720817 EHA720816:EHB720817 EQW720816:EQX720817 FAS720816:FAT720817 FKO720816:FKP720817 FUK720816:FUL720817 GEG720816:GEH720817 GOC720816:GOD720817 GXY720816:GXZ720817 HHU720816:HHV720817 HRQ720816:HRR720817 IBM720816:IBN720817 ILI720816:ILJ720817 IVE720816:IVF720817 JFA720816:JFB720817 JOW720816:JOX720817 JYS720816:JYT720817 KIO720816:KIP720817 KSK720816:KSL720817 LCG720816:LCH720817 LMC720816:LMD720817 LVY720816:LVZ720817 MFU720816:MFV720817 MPQ720816:MPR720817 MZM720816:MZN720817 NJI720816:NJJ720817 NTE720816:NTF720817 ODA720816:ODB720817 OMW720816:OMX720817 OWS720816:OWT720817 PGO720816:PGP720817 PQK720816:PQL720817 QAG720816:QAH720817 QKC720816:QKD720817 QTY720816:QTZ720817 RDU720816:RDV720817 RNQ720816:RNR720817 RXM720816:RXN720817 SHI720816:SHJ720817 SRE720816:SRF720817 TBA720816:TBB720817 TKW720816:TKX720817 TUS720816:TUT720817 UEO720816:UEP720817 UOK720816:UOL720817 UYG720816:UYH720817 VIC720816:VID720817 VRY720816:VRZ720817 WBU720816:WBV720817 WLQ720816:WLR720817 WVM720816:WVN720817 G786352:H786353 JA786352:JB786353 SW786352:SX786353 ACS786352:ACT786353 AMO786352:AMP786353 AWK786352:AWL786353 BGG786352:BGH786353 BQC786352:BQD786353 BZY786352:BZZ786353 CJU786352:CJV786353 CTQ786352:CTR786353 DDM786352:DDN786353 DNI786352:DNJ786353 DXE786352:DXF786353 EHA786352:EHB786353 EQW786352:EQX786353 FAS786352:FAT786353 FKO786352:FKP786353 FUK786352:FUL786353 GEG786352:GEH786353 GOC786352:GOD786353 GXY786352:GXZ786353 HHU786352:HHV786353 HRQ786352:HRR786353 IBM786352:IBN786353 ILI786352:ILJ786353 IVE786352:IVF786353 JFA786352:JFB786353 JOW786352:JOX786353 JYS786352:JYT786353 KIO786352:KIP786353 KSK786352:KSL786353 LCG786352:LCH786353 LMC786352:LMD786353 LVY786352:LVZ786353 MFU786352:MFV786353 MPQ786352:MPR786353 MZM786352:MZN786353 NJI786352:NJJ786353 NTE786352:NTF786353 ODA786352:ODB786353 OMW786352:OMX786353 OWS786352:OWT786353 PGO786352:PGP786353 PQK786352:PQL786353 QAG786352:QAH786353 QKC786352:QKD786353 QTY786352:QTZ786353 RDU786352:RDV786353 RNQ786352:RNR786353 RXM786352:RXN786353 SHI786352:SHJ786353 SRE786352:SRF786353 TBA786352:TBB786353 TKW786352:TKX786353 TUS786352:TUT786353 UEO786352:UEP786353 UOK786352:UOL786353 UYG786352:UYH786353 VIC786352:VID786353 VRY786352:VRZ786353 WBU786352:WBV786353 WLQ786352:WLR786353 WVM786352:WVN786353 G851888:H851889 JA851888:JB851889 SW851888:SX851889 ACS851888:ACT851889 AMO851888:AMP851889 AWK851888:AWL851889 BGG851888:BGH851889 BQC851888:BQD851889 BZY851888:BZZ851889 CJU851888:CJV851889 CTQ851888:CTR851889 DDM851888:DDN851889 DNI851888:DNJ851889 DXE851888:DXF851889 EHA851888:EHB851889 EQW851888:EQX851889 FAS851888:FAT851889 FKO851888:FKP851889 FUK851888:FUL851889 GEG851888:GEH851889 GOC851888:GOD851889 GXY851888:GXZ851889 HHU851888:HHV851889 HRQ851888:HRR851889 IBM851888:IBN851889 ILI851888:ILJ851889 IVE851888:IVF851889 JFA851888:JFB851889 JOW851888:JOX851889 JYS851888:JYT851889 KIO851888:KIP851889 KSK851888:KSL851889 LCG851888:LCH851889 LMC851888:LMD851889 LVY851888:LVZ851889 MFU851888:MFV851889 MPQ851888:MPR851889 MZM851888:MZN851889 NJI851888:NJJ851889 NTE851888:NTF851889 ODA851888:ODB851889 OMW851888:OMX851889 OWS851888:OWT851889 PGO851888:PGP851889 PQK851888:PQL851889 QAG851888:QAH851889 QKC851888:QKD851889 QTY851888:QTZ851889 RDU851888:RDV851889 RNQ851888:RNR851889 RXM851888:RXN851889 SHI851888:SHJ851889 SRE851888:SRF851889 TBA851888:TBB851889 TKW851888:TKX851889 TUS851888:TUT851889 UEO851888:UEP851889 UOK851888:UOL851889 UYG851888:UYH851889 VIC851888:VID851889 VRY851888:VRZ851889 WBU851888:WBV851889 WLQ851888:WLR851889 WVM851888:WVN851889 G917424:H917425 JA917424:JB917425 SW917424:SX917425 ACS917424:ACT917425 AMO917424:AMP917425 AWK917424:AWL917425 BGG917424:BGH917425 BQC917424:BQD917425 BZY917424:BZZ917425 CJU917424:CJV917425 CTQ917424:CTR917425 DDM917424:DDN917425 DNI917424:DNJ917425 DXE917424:DXF917425 EHA917424:EHB917425 EQW917424:EQX917425 FAS917424:FAT917425 FKO917424:FKP917425 FUK917424:FUL917425 GEG917424:GEH917425 GOC917424:GOD917425 GXY917424:GXZ917425 HHU917424:HHV917425 HRQ917424:HRR917425 IBM917424:IBN917425 ILI917424:ILJ917425 IVE917424:IVF917425 JFA917424:JFB917425 JOW917424:JOX917425 JYS917424:JYT917425 KIO917424:KIP917425 KSK917424:KSL917425 LCG917424:LCH917425 LMC917424:LMD917425 LVY917424:LVZ917425 MFU917424:MFV917425 MPQ917424:MPR917425 MZM917424:MZN917425 NJI917424:NJJ917425 NTE917424:NTF917425 ODA917424:ODB917425 OMW917424:OMX917425 OWS917424:OWT917425 PGO917424:PGP917425 PQK917424:PQL917425 QAG917424:QAH917425 QKC917424:QKD917425 QTY917424:QTZ917425 RDU917424:RDV917425 RNQ917424:RNR917425 RXM917424:RXN917425 SHI917424:SHJ917425 SRE917424:SRF917425 TBA917424:TBB917425 TKW917424:TKX917425 TUS917424:TUT917425 UEO917424:UEP917425 UOK917424:UOL917425 UYG917424:UYH917425 VIC917424:VID917425 VRY917424:VRZ917425 WBU917424:WBV917425 WLQ917424:WLR917425 WVM917424:WVN917425 G982960:H982961 JA982960:JB982961 SW982960:SX982961 ACS982960:ACT982961 AMO982960:AMP982961 AWK982960:AWL982961 BGG982960:BGH982961 BQC982960:BQD982961 BZY982960:BZZ982961 CJU982960:CJV982961 CTQ982960:CTR982961 DDM982960:DDN982961 DNI982960:DNJ982961 DXE982960:DXF982961 EHA982960:EHB982961 EQW982960:EQX982961 FAS982960:FAT982961 FKO982960:FKP982961 FUK982960:FUL982961 GEG982960:GEH982961 GOC982960:GOD982961 GXY982960:GXZ982961 HHU982960:HHV982961 HRQ982960:HRR982961 IBM982960:IBN982961 ILI982960:ILJ982961 IVE982960:IVF982961 JFA982960:JFB982961 JOW982960:JOX982961 JYS982960:JYT982961 KIO982960:KIP982961 KSK982960:KSL982961 LCG982960:LCH982961 LMC982960:LMD982961 LVY982960:LVZ982961 MFU982960:MFV982961 MPQ982960:MPR982961 MZM982960:MZN982961 NJI982960:NJJ982961 NTE982960:NTF982961 ODA982960:ODB982961 OMW982960:OMX982961 OWS982960:OWT982961 PGO982960:PGP982961 PQK982960:PQL982961 QAG982960:QAH982961 QKC982960:QKD982961 QTY982960:QTZ982961 RDU982960:RDV982961 RNQ982960:RNR982961 RXM982960:RXN982961 SHI982960:SHJ982961 SRE982960:SRF982961 TBA982960:TBB982961 TKW982960:TKX982961 TUS982960:TUT982961 UEO982960:UEP982961 UOK982960:UOL982961 UYG982960:UYH982961 VIC982960:VID982961 VRY982960:VRZ982961 WBU982960:WBV982961 WLQ982960:WLR982961 WVM982960:WVN982961 G65499:H65500 JA65499:JB65500 SW65499:SX65500 ACS65499:ACT65500 AMO65499:AMP65500 AWK65499:AWL65500 BGG65499:BGH65500 BQC65499:BQD65500 BZY65499:BZZ65500 CJU65499:CJV65500 CTQ65499:CTR65500 DDM65499:DDN65500 DNI65499:DNJ65500 DXE65499:DXF65500 EHA65499:EHB65500 EQW65499:EQX65500 FAS65499:FAT65500 FKO65499:FKP65500 FUK65499:FUL65500 GEG65499:GEH65500 GOC65499:GOD65500 GXY65499:GXZ65500 HHU65499:HHV65500 HRQ65499:HRR65500 IBM65499:IBN65500 ILI65499:ILJ65500 IVE65499:IVF65500 JFA65499:JFB65500 JOW65499:JOX65500 JYS65499:JYT65500 KIO65499:KIP65500 KSK65499:KSL65500 LCG65499:LCH65500 LMC65499:LMD65500 LVY65499:LVZ65500 MFU65499:MFV65500 MPQ65499:MPR65500 MZM65499:MZN65500 NJI65499:NJJ65500 NTE65499:NTF65500 ODA65499:ODB65500 OMW65499:OMX65500 OWS65499:OWT65500 PGO65499:PGP65500 PQK65499:PQL65500 QAG65499:QAH65500 QKC65499:QKD65500 QTY65499:QTZ65500 RDU65499:RDV65500 RNQ65499:RNR65500 RXM65499:RXN65500 SHI65499:SHJ65500 SRE65499:SRF65500 TBA65499:TBB65500 TKW65499:TKX65500 TUS65499:TUT65500 UEO65499:UEP65500 UOK65499:UOL65500 UYG65499:UYH65500 VIC65499:VID65500 VRY65499:VRZ65500 WBU65499:WBV65500 WLQ65499:WLR65500 WVM65499:WVN65500 G131035:H131036 JA131035:JB131036 SW131035:SX131036 ACS131035:ACT131036 AMO131035:AMP131036 AWK131035:AWL131036 BGG131035:BGH131036 BQC131035:BQD131036 BZY131035:BZZ131036 CJU131035:CJV131036 CTQ131035:CTR131036 DDM131035:DDN131036 DNI131035:DNJ131036 DXE131035:DXF131036 EHA131035:EHB131036 EQW131035:EQX131036 FAS131035:FAT131036 FKO131035:FKP131036 FUK131035:FUL131036 GEG131035:GEH131036 GOC131035:GOD131036 GXY131035:GXZ131036 HHU131035:HHV131036 HRQ131035:HRR131036 IBM131035:IBN131036 ILI131035:ILJ131036 IVE131035:IVF131036 JFA131035:JFB131036 JOW131035:JOX131036 JYS131035:JYT131036 KIO131035:KIP131036 KSK131035:KSL131036 LCG131035:LCH131036 LMC131035:LMD131036 LVY131035:LVZ131036 MFU131035:MFV131036 MPQ131035:MPR131036 MZM131035:MZN131036 NJI131035:NJJ131036 NTE131035:NTF131036 ODA131035:ODB131036 OMW131035:OMX131036 OWS131035:OWT131036 PGO131035:PGP131036 PQK131035:PQL131036 QAG131035:QAH131036 QKC131035:QKD131036 QTY131035:QTZ131036 RDU131035:RDV131036 RNQ131035:RNR131036 RXM131035:RXN131036 SHI131035:SHJ131036 SRE131035:SRF131036 TBA131035:TBB131036 TKW131035:TKX131036 TUS131035:TUT131036 UEO131035:UEP131036 UOK131035:UOL131036 UYG131035:UYH131036 VIC131035:VID131036 VRY131035:VRZ131036 WBU131035:WBV131036 WLQ131035:WLR131036 WVM131035:WVN131036 G196571:H196572 JA196571:JB196572 SW196571:SX196572 ACS196571:ACT196572 AMO196571:AMP196572 AWK196571:AWL196572 BGG196571:BGH196572 BQC196571:BQD196572 BZY196571:BZZ196572 CJU196571:CJV196572 CTQ196571:CTR196572 DDM196571:DDN196572 DNI196571:DNJ196572 DXE196571:DXF196572 EHA196571:EHB196572 EQW196571:EQX196572 FAS196571:FAT196572 FKO196571:FKP196572 FUK196571:FUL196572 GEG196571:GEH196572 GOC196571:GOD196572 GXY196571:GXZ196572 HHU196571:HHV196572 HRQ196571:HRR196572 IBM196571:IBN196572 ILI196571:ILJ196572 IVE196571:IVF196572 JFA196571:JFB196572 JOW196571:JOX196572 JYS196571:JYT196572 KIO196571:KIP196572 KSK196571:KSL196572 LCG196571:LCH196572 LMC196571:LMD196572 LVY196571:LVZ196572 MFU196571:MFV196572 MPQ196571:MPR196572 MZM196571:MZN196572 NJI196571:NJJ196572 NTE196571:NTF196572 ODA196571:ODB196572 OMW196571:OMX196572 OWS196571:OWT196572 PGO196571:PGP196572 PQK196571:PQL196572 QAG196571:QAH196572 QKC196571:QKD196572 QTY196571:QTZ196572 RDU196571:RDV196572 RNQ196571:RNR196572 RXM196571:RXN196572 SHI196571:SHJ196572 SRE196571:SRF196572 TBA196571:TBB196572 TKW196571:TKX196572 TUS196571:TUT196572 UEO196571:UEP196572 UOK196571:UOL196572 UYG196571:UYH196572 VIC196571:VID196572 VRY196571:VRZ196572 WBU196571:WBV196572 WLQ196571:WLR196572 WVM196571:WVN196572 G262107:H262108 JA262107:JB262108 SW262107:SX262108 ACS262107:ACT262108 AMO262107:AMP262108 AWK262107:AWL262108 BGG262107:BGH262108 BQC262107:BQD262108 BZY262107:BZZ262108 CJU262107:CJV262108 CTQ262107:CTR262108 DDM262107:DDN262108 DNI262107:DNJ262108 DXE262107:DXF262108 EHA262107:EHB262108 EQW262107:EQX262108 FAS262107:FAT262108 FKO262107:FKP262108 FUK262107:FUL262108 GEG262107:GEH262108 GOC262107:GOD262108 GXY262107:GXZ262108 HHU262107:HHV262108 HRQ262107:HRR262108 IBM262107:IBN262108 ILI262107:ILJ262108 IVE262107:IVF262108 JFA262107:JFB262108 JOW262107:JOX262108 JYS262107:JYT262108 KIO262107:KIP262108 KSK262107:KSL262108 LCG262107:LCH262108 LMC262107:LMD262108 LVY262107:LVZ262108 MFU262107:MFV262108 MPQ262107:MPR262108 MZM262107:MZN262108 NJI262107:NJJ262108 NTE262107:NTF262108 ODA262107:ODB262108 OMW262107:OMX262108 OWS262107:OWT262108 PGO262107:PGP262108 PQK262107:PQL262108 QAG262107:QAH262108 QKC262107:QKD262108 QTY262107:QTZ262108 RDU262107:RDV262108 RNQ262107:RNR262108 RXM262107:RXN262108 SHI262107:SHJ262108 SRE262107:SRF262108 TBA262107:TBB262108 TKW262107:TKX262108 TUS262107:TUT262108 UEO262107:UEP262108 UOK262107:UOL262108 UYG262107:UYH262108 VIC262107:VID262108 VRY262107:VRZ262108 WBU262107:WBV262108 WLQ262107:WLR262108 WVM262107:WVN262108 G327643:H327644 JA327643:JB327644 SW327643:SX327644 ACS327643:ACT327644 AMO327643:AMP327644 AWK327643:AWL327644 BGG327643:BGH327644 BQC327643:BQD327644 BZY327643:BZZ327644 CJU327643:CJV327644 CTQ327643:CTR327644 DDM327643:DDN327644 DNI327643:DNJ327644 DXE327643:DXF327644 EHA327643:EHB327644 EQW327643:EQX327644 FAS327643:FAT327644 FKO327643:FKP327644 FUK327643:FUL327644 GEG327643:GEH327644 GOC327643:GOD327644 GXY327643:GXZ327644 HHU327643:HHV327644 HRQ327643:HRR327644 IBM327643:IBN327644 ILI327643:ILJ327644 IVE327643:IVF327644 JFA327643:JFB327644 JOW327643:JOX327644 JYS327643:JYT327644 KIO327643:KIP327644 KSK327643:KSL327644 LCG327643:LCH327644 LMC327643:LMD327644 LVY327643:LVZ327644 MFU327643:MFV327644 MPQ327643:MPR327644 MZM327643:MZN327644 NJI327643:NJJ327644 NTE327643:NTF327644 ODA327643:ODB327644 OMW327643:OMX327644 OWS327643:OWT327644 PGO327643:PGP327644 PQK327643:PQL327644 QAG327643:QAH327644 QKC327643:QKD327644 QTY327643:QTZ327644 RDU327643:RDV327644 RNQ327643:RNR327644 RXM327643:RXN327644 SHI327643:SHJ327644 SRE327643:SRF327644 TBA327643:TBB327644 TKW327643:TKX327644 TUS327643:TUT327644 UEO327643:UEP327644 UOK327643:UOL327644 UYG327643:UYH327644 VIC327643:VID327644 VRY327643:VRZ327644 WBU327643:WBV327644 WLQ327643:WLR327644 WVM327643:WVN327644 G393179:H393180 JA393179:JB393180 SW393179:SX393180 ACS393179:ACT393180 AMO393179:AMP393180 AWK393179:AWL393180 BGG393179:BGH393180 BQC393179:BQD393180 BZY393179:BZZ393180 CJU393179:CJV393180 CTQ393179:CTR393180 DDM393179:DDN393180 DNI393179:DNJ393180 DXE393179:DXF393180 EHA393179:EHB393180 EQW393179:EQX393180 FAS393179:FAT393180 FKO393179:FKP393180 FUK393179:FUL393180 GEG393179:GEH393180 GOC393179:GOD393180 GXY393179:GXZ393180 HHU393179:HHV393180 HRQ393179:HRR393180 IBM393179:IBN393180 ILI393179:ILJ393180 IVE393179:IVF393180 JFA393179:JFB393180 JOW393179:JOX393180 JYS393179:JYT393180 KIO393179:KIP393180 KSK393179:KSL393180 LCG393179:LCH393180 LMC393179:LMD393180 LVY393179:LVZ393180 MFU393179:MFV393180 MPQ393179:MPR393180 MZM393179:MZN393180 NJI393179:NJJ393180 NTE393179:NTF393180 ODA393179:ODB393180 OMW393179:OMX393180 OWS393179:OWT393180 PGO393179:PGP393180 PQK393179:PQL393180 QAG393179:QAH393180 QKC393179:QKD393180 QTY393179:QTZ393180 RDU393179:RDV393180 RNQ393179:RNR393180 RXM393179:RXN393180 SHI393179:SHJ393180 SRE393179:SRF393180 TBA393179:TBB393180 TKW393179:TKX393180 TUS393179:TUT393180 UEO393179:UEP393180 UOK393179:UOL393180 UYG393179:UYH393180 VIC393179:VID393180 VRY393179:VRZ393180 WBU393179:WBV393180 WLQ393179:WLR393180 WVM393179:WVN393180 G458715:H458716 JA458715:JB458716 SW458715:SX458716 ACS458715:ACT458716 AMO458715:AMP458716 AWK458715:AWL458716 BGG458715:BGH458716 BQC458715:BQD458716 BZY458715:BZZ458716 CJU458715:CJV458716 CTQ458715:CTR458716 DDM458715:DDN458716 DNI458715:DNJ458716 DXE458715:DXF458716 EHA458715:EHB458716 EQW458715:EQX458716 FAS458715:FAT458716 FKO458715:FKP458716 FUK458715:FUL458716 GEG458715:GEH458716 GOC458715:GOD458716 GXY458715:GXZ458716 HHU458715:HHV458716 HRQ458715:HRR458716 IBM458715:IBN458716 ILI458715:ILJ458716 IVE458715:IVF458716 JFA458715:JFB458716 JOW458715:JOX458716 JYS458715:JYT458716 KIO458715:KIP458716 KSK458715:KSL458716 LCG458715:LCH458716 LMC458715:LMD458716 LVY458715:LVZ458716 MFU458715:MFV458716 MPQ458715:MPR458716 MZM458715:MZN458716 NJI458715:NJJ458716 NTE458715:NTF458716 ODA458715:ODB458716 OMW458715:OMX458716 OWS458715:OWT458716 PGO458715:PGP458716 PQK458715:PQL458716 QAG458715:QAH458716 QKC458715:QKD458716 QTY458715:QTZ458716 RDU458715:RDV458716 RNQ458715:RNR458716 RXM458715:RXN458716 SHI458715:SHJ458716 SRE458715:SRF458716 TBA458715:TBB458716 TKW458715:TKX458716 TUS458715:TUT458716 UEO458715:UEP458716 UOK458715:UOL458716 UYG458715:UYH458716 VIC458715:VID458716 VRY458715:VRZ458716 WBU458715:WBV458716 WLQ458715:WLR458716 WVM458715:WVN458716 G524251:H524252 JA524251:JB524252 SW524251:SX524252 ACS524251:ACT524252 AMO524251:AMP524252 AWK524251:AWL524252 BGG524251:BGH524252 BQC524251:BQD524252 BZY524251:BZZ524252 CJU524251:CJV524252 CTQ524251:CTR524252 DDM524251:DDN524252 DNI524251:DNJ524252 DXE524251:DXF524252 EHA524251:EHB524252 EQW524251:EQX524252 FAS524251:FAT524252 FKO524251:FKP524252 FUK524251:FUL524252 GEG524251:GEH524252 GOC524251:GOD524252 GXY524251:GXZ524252 HHU524251:HHV524252 HRQ524251:HRR524252 IBM524251:IBN524252 ILI524251:ILJ524252 IVE524251:IVF524252 JFA524251:JFB524252 JOW524251:JOX524252 JYS524251:JYT524252 KIO524251:KIP524252 KSK524251:KSL524252 LCG524251:LCH524252 LMC524251:LMD524252 LVY524251:LVZ524252 MFU524251:MFV524252 MPQ524251:MPR524252 MZM524251:MZN524252 NJI524251:NJJ524252 NTE524251:NTF524252 ODA524251:ODB524252 OMW524251:OMX524252 OWS524251:OWT524252 PGO524251:PGP524252 PQK524251:PQL524252 QAG524251:QAH524252 QKC524251:QKD524252 QTY524251:QTZ524252 RDU524251:RDV524252 RNQ524251:RNR524252 RXM524251:RXN524252 SHI524251:SHJ524252 SRE524251:SRF524252 TBA524251:TBB524252 TKW524251:TKX524252 TUS524251:TUT524252 UEO524251:UEP524252 UOK524251:UOL524252 UYG524251:UYH524252 VIC524251:VID524252 VRY524251:VRZ524252 WBU524251:WBV524252 WLQ524251:WLR524252 WVM524251:WVN524252 G589787:H589788 JA589787:JB589788 SW589787:SX589788 ACS589787:ACT589788 AMO589787:AMP589788 AWK589787:AWL589788 BGG589787:BGH589788 BQC589787:BQD589788 BZY589787:BZZ589788 CJU589787:CJV589788 CTQ589787:CTR589788 DDM589787:DDN589788 DNI589787:DNJ589788 DXE589787:DXF589788 EHA589787:EHB589788 EQW589787:EQX589788 FAS589787:FAT589788 FKO589787:FKP589788 FUK589787:FUL589788 GEG589787:GEH589788 GOC589787:GOD589788 GXY589787:GXZ589788 HHU589787:HHV589788 HRQ589787:HRR589788 IBM589787:IBN589788 ILI589787:ILJ589788 IVE589787:IVF589788 JFA589787:JFB589788 JOW589787:JOX589788 JYS589787:JYT589788 KIO589787:KIP589788 KSK589787:KSL589788 LCG589787:LCH589788 LMC589787:LMD589788 LVY589787:LVZ589788 MFU589787:MFV589788 MPQ589787:MPR589788 MZM589787:MZN589788 NJI589787:NJJ589788 NTE589787:NTF589788 ODA589787:ODB589788 OMW589787:OMX589788 OWS589787:OWT589788 PGO589787:PGP589788 PQK589787:PQL589788 QAG589787:QAH589788 QKC589787:QKD589788 QTY589787:QTZ589788 RDU589787:RDV589788 RNQ589787:RNR589788 RXM589787:RXN589788 SHI589787:SHJ589788 SRE589787:SRF589788 TBA589787:TBB589788 TKW589787:TKX589788 TUS589787:TUT589788 UEO589787:UEP589788 UOK589787:UOL589788 UYG589787:UYH589788 VIC589787:VID589788 VRY589787:VRZ589788 WBU589787:WBV589788 WLQ589787:WLR589788 WVM589787:WVN589788 G655323:H655324 JA655323:JB655324 SW655323:SX655324 ACS655323:ACT655324 AMO655323:AMP655324 AWK655323:AWL655324 BGG655323:BGH655324 BQC655323:BQD655324 BZY655323:BZZ655324 CJU655323:CJV655324 CTQ655323:CTR655324 DDM655323:DDN655324 DNI655323:DNJ655324 DXE655323:DXF655324 EHA655323:EHB655324 EQW655323:EQX655324 FAS655323:FAT655324 FKO655323:FKP655324 FUK655323:FUL655324 GEG655323:GEH655324 GOC655323:GOD655324 GXY655323:GXZ655324 HHU655323:HHV655324 HRQ655323:HRR655324 IBM655323:IBN655324 ILI655323:ILJ655324 IVE655323:IVF655324 JFA655323:JFB655324 JOW655323:JOX655324 JYS655323:JYT655324 KIO655323:KIP655324 KSK655323:KSL655324 LCG655323:LCH655324 LMC655323:LMD655324 LVY655323:LVZ655324 MFU655323:MFV655324 MPQ655323:MPR655324 MZM655323:MZN655324 NJI655323:NJJ655324 NTE655323:NTF655324 ODA655323:ODB655324 OMW655323:OMX655324 OWS655323:OWT655324 PGO655323:PGP655324 PQK655323:PQL655324 QAG655323:QAH655324 QKC655323:QKD655324 QTY655323:QTZ655324 RDU655323:RDV655324 RNQ655323:RNR655324 RXM655323:RXN655324 SHI655323:SHJ655324 SRE655323:SRF655324 TBA655323:TBB655324 TKW655323:TKX655324 TUS655323:TUT655324 UEO655323:UEP655324 UOK655323:UOL655324 UYG655323:UYH655324 VIC655323:VID655324 VRY655323:VRZ655324 WBU655323:WBV655324 WLQ655323:WLR655324 WVM655323:WVN655324 G720859:H720860 JA720859:JB720860 SW720859:SX720860 ACS720859:ACT720860 AMO720859:AMP720860 AWK720859:AWL720860 BGG720859:BGH720860 BQC720859:BQD720860 BZY720859:BZZ720860 CJU720859:CJV720860 CTQ720859:CTR720860 DDM720859:DDN720860 DNI720859:DNJ720860 DXE720859:DXF720860 EHA720859:EHB720860 EQW720859:EQX720860 FAS720859:FAT720860 FKO720859:FKP720860 FUK720859:FUL720860 GEG720859:GEH720860 GOC720859:GOD720860 GXY720859:GXZ720860 HHU720859:HHV720860 HRQ720859:HRR720860 IBM720859:IBN720860 ILI720859:ILJ720860 IVE720859:IVF720860 JFA720859:JFB720860 JOW720859:JOX720860 JYS720859:JYT720860 KIO720859:KIP720860 KSK720859:KSL720860 LCG720859:LCH720860 LMC720859:LMD720860 LVY720859:LVZ720860 MFU720859:MFV720860 MPQ720859:MPR720860 MZM720859:MZN720860 NJI720859:NJJ720860 NTE720859:NTF720860 ODA720859:ODB720860 OMW720859:OMX720860 OWS720859:OWT720860 PGO720859:PGP720860 PQK720859:PQL720860 QAG720859:QAH720860 QKC720859:QKD720860 QTY720859:QTZ720860 RDU720859:RDV720860 RNQ720859:RNR720860 RXM720859:RXN720860 SHI720859:SHJ720860 SRE720859:SRF720860 TBA720859:TBB720860 TKW720859:TKX720860 TUS720859:TUT720860 UEO720859:UEP720860 UOK720859:UOL720860 UYG720859:UYH720860 VIC720859:VID720860 VRY720859:VRZ720860 WBU720859:WBV720860 WLQ720859:WLR720860 WVM720859:WVN720860 G786395:H786396 JA786395:JB786396 SW786395:SX786396 ACS786395:ACT786396 AMO786395:AMP786396 AWK786395:AWL786396 BGG786395:BGH786396 BQC786395:BQD786396 BZY786395:BZZ786396 CJU786395:CJV786396 CTQ786395:CTR786396 DDM786395:DDN786396 DNI786395:DNJ786396 DXE786395:DXF786396 EHA786395:EHB786396 EQW786395:EQX786396 FAS786395:FAT786396 FKO786395:FKP786396 FUK786395:FUL786396 GEG786395:GEH786396 GOC786395:GOD786396 GXY786395:GXZ786396 HHU786395:HHV786396 HRQ786395:HRR786396 IBM786395:IBN786396 ILI786395:ILJ786396 IVE786395:IVF786396 JFA786395:JFB786396 JOW786395:JOX786396 JYS786395:JYT786396 KIO786395:KIP786396 KSK786395:KSL786396 LCG786395:LCH786396 LMC786395:LMD786396 LVY786395:LVZ786396 MFU786395:MFV786396 MPQ786395:MPR786396 MZM786395:MZN786396 NJI786395:NJJ786396 NTE786395:NTF786396 ODA786395:ODB786396 OMW786395:OMX786396 OWS786395:OWT786396 PGO786395:PGP786396 PQK786395:PQL786396 QAG786395:QAH786396 QKC786395:QKD786396 QTY786395:QTZ786396 RDU786395:RDV786396 RNQ786395:RNR786396 RXM786395:RXN786396 SHI786395:SHJ786396 SRE786395:SRF786396 TBA786395:TBB786396 TKW786395:TKX786396 TUS786395:TUT786396 UEO786395:UEP786396 UOK786395:UOL786396 UYG786395:UYH786396 VIC786395:VID786396 VRY786395:VRZ786396 WBU786395:WBV786396 WLQ786395:WLR786396 WVM786395:WVN786396 G851931:H851932 JA851931:JB851932 SW851931:SX851932 ACS851931:ACT851932 AMO851931:AMP851932 AWK851931:AWL851932 BGG851931:BGH851932 BQC851931:BQD851932 BZY851931:BZZ851932 CJU851931:CJV851932 CTQ851931:CTR851932 DDM851931:DDN851932 DNI851931:DNJ851932 DXE851931:DXF851932 EHA851931:EHB851932 EQW851931:EQX851932 FAS851931:FAT851932 FKO851931:FKP851932 FUK851931:FUL851932 GEG851931:GEH851932 GOC851931:GOD851932 GXY851931:GXZ851932 HHU851931:HHV851932 HRQ851931:HRR851932 IBM851931:IBN851932 ILI851931:ILJ851932 IVE851931:IVF851932 JFA851931:JFB851932 JOW851931:JOX851932 JYS851931:JYT851932 KIO851931:KIP851932 KSK851931:KSL851932 LCG851931:LCH851932 LMC851931:LMD851932 LVY851931:LVZ851932 MFU851931:MFV851932 MPQ851931:MPR851932 MZM851931:MZN851932 NJI851931:NJJ851932 NTE851931:NTF851932 ODA851931:ODB851932 OMW851931:OMX851932 OWS851931:OWT851932 PGO851931:PGP851932 PQK851931:PQL851932 QAG851931:QAH851932 QKC851931:QKD851932 QTY851931:QTZ851932 RDU851931:RDV851932 RNQ851931:RNR851932 RXM851931:RXN851932 SHI851931:SHJ851932 SRE851931:SRF851932 TBA851931:TBB851932 TKW851931:TKX851932 TUS851931:TUT851932 UEO851931:UEP851932 UOK851931:UOL851932 UYG851931:UYH851932 VIC851931:VID851932 VRY851931:VRZ851932 WBU851931:WBV851932 WLQ851931:WLR851932 WVM851931:WVN851932 G917467:H917468 JA917467:JB917468 SW917467:SX917468 ACS917467:ACT917468 AMO917467:AMP917468 AWK917467:AWL917468 BGG917467:BGH917468 BQC917467:BQD917468 BZY917467:BZZ917468 CJU917467:CJV917468 CTQ917467:CTR917468 DDM917467:DDN917468 DNI917467:DNJ917468 DXE917467:DXF917468 EHA917467:EHB917468 EQW917467:EQX917468 FAS917467:FAT917468 FKO917467:FKP917468 FUK917467:FUL917468 GEG917467:GEH917468 GOC917467:GOD917468 GXY917467:GXZ917468 HHU917467:HHV917468 HRQ917467:HRR917468 IBM917467:IBN917468 ILI917467:ILJ917468 IVE917467:IVF917468 JFA917467:JFB917468 JOW917467:JOX917468 JYS917467:JYT917468 KIO917467:KIP917468 KSK917467:KSL917468 LCG917467:LCH917468 LMC917467:LMD917468 LVY917467:LVZ917468 MFU917467:MFV917468 MPQ917467:MPR917468 MZM917467:MZN917468 NJI917467:NJJ917468 NTE917467:NTF917468 ODA917467:ODB917468 OMW917467:OMX917468 OWS917467:OWT917468 PGO917467:PGP917468 PQK917467:PQL917468 QAG917467:QAH917468 QKC917467:QKD917468 QTY917467:QTZ917468 RDU917467:RDV917468 RNQ917467:RNR917468 RXM917467:RXN917468 SHI917467:SHJ917468 SRE917467:SRF917468 TBA917467:TBB917468 TKW917467:TKX917468 TUS917467:TUT917468 UEO917467:UEP917468 UOK917467:UOL917468 UYG917467:UYH917468 VIC917467:VID917468 VRY917467:VRZ917468 WBU917467:WBV917468 WLQ917467:WLR917468 WVM917467:WVN917468 G983003:H983004 JA983003:JB983004 SW983003:SX983004 ACS983003:ACT983004 AMO983003:AMP983004 AWK983003:AWL983004 BGG983003:BGH983004 BQC983003:BQD983004 BZY983003:BZZ983004 CJU983003:CJV983004 CTQ983003:CTR983004 DDM983003:DDN983004 DNI983003:DNJ983004 DXE983003:DXF983004 EHA983003:EHB983004 EQW983003:EQX983004 FAS983003:FAT983004 FKO983003:FKP983004 FUK983003:FUL983004 GEG983003:GEH983004 GOC983003:GOD983004 GXY983003:GXZ983004 HHU983003:HHV983004 HRQ983003:HRR983004 IBM983003:IBN983004 ILI983003:ILJ983004 IVE983003:IVF983004 JFA983003:JFB983004 JOW983003:JOX983004 JYS983003:JYT983004 KIO983003:KIP983004 KSK983003:KSL983004 LCG983003:LCH983004 LMC983003:LMD983004 LVY983003:LVZ983004 MFU983003:MFV983004 MPQ983003:MPR983004 MZM983003:MZN983004 NJI983003:NJJ983004 NTE983003:NTF983004 ODA983003:ODB983004 OMW983003:OMX983004 OWS983003:OWT983004 PGO983003:PGP983004 PQK983003:PQL983004 QAG983003:QAH983004 QKC983003:QKD983004 QTY983003:QTZ983004 RDU983003:RDV983004 RNQ983003:RNR983004 RXM983003:RXN983004 SHI983003:SHJ983004 SRE983003:SRF983004 TBA983003:TBB983004 TKW983003:TKX983004 TUS983003:TUT983004 UEO983003:UEP983004 UOK983003:UOL983004 UYG983003:UYH983004 VIC983003:VID983004 VRY983003:VRZ983004 WBU983003:WBV983004 WLQ983003:WLR983004 WVM983003:WVN983004 G65543:H65544 JA65543:JB65544 SW65543:SX65544 ACS65543:ACT65544 AMO65543:AMP65544 AWK65543:AWL65544 BGG65543:BGH65544 BQC65543:BQD65544 BZY65543:BZZ65544 CJU65543:CJV65544 CTQ65543:CTR65544 DDM65543:DDN65544 DNI65543:DNJ65544 DXE65543:DXF65544 EHA65543:EHB65544 EQW65543:EQX65544 FAS65543:FAT65544 FKO65543:FKP65544 FUK65543:FUL65544 GEG65543:GEH65544 GOC65543:GOD65544 GXY65543:GXZ65544 HHU65543:HHV65544 HRQ65543:HRR65544 IBM65543:IBN65544 ILI65543:ILJ65544 IVE65543:IVF65544 JFA65543:JFB65544 JOW65543:JOX65544 JYS65543:JYT65544 KIO65543:KIP65544 KSK65543:KSL65544 LCG65543:LCH65544 LMC65543:LMD65544 LVY65543:LVZ65544 MFU65543:MFV65544 MPQ65543:MPR65544 MZM65543:MZN65544 NJI65543:NJJ65544 NTE65543:NTF65544 ODA65543:ODB65544 OMW65543:OMX65544 OWS65543:OWT65544 PGO65543:PGP65544 PQK65543:PQL65544 QAG65543:QAH65544 QKC65543:QKD65544 QTY65543:QTZ65544 RDU65543:RDV65544 RNQ65543:RNR65544 RXM65543:RXN65544 SHI65543:SHJ65544 SRE65543:SRF65544 TBA65543:TBB65544 TKW65543:TKX65544 TUS65543:TUT65544 UEO65543:UEP65544 UOK65543:UOL65544 UYG65543:UYH65544 VIC65543:VID65544 VRY65543:VRZ65544 WBU65543:WBV65544 WLQ65543:WLR65544 WVM65543:WVN65544 G131079:H131080 JA131079:JB131080 SW131079:SX131080 ACS131079:ACT131080 AMO131079:AMP131080 AWK131079:AWL131080 BGG131079:BGH131080 BQC131079:BQD131080 BZY131079:BZZ131080 CJU131079:CJV131080 CTQ131079:CTR131080 DDM131079:DDN131080 DNI131079:DNJ131080 DXE131079:DXF131080 EHA131079:EHB131080 EQW131079:EQX131080 FAS131079:FAT131080 FKO131079:FKP131080 FUK131079:FUL131080 GEG131079:GEH131080 GOC131079:GOD131080 GXY131079:GXZ131080 HHU131079:HHV131080 HRQ131079:HRR131080 IBM131079:IBN131080 ILI131079:ILJ131080 IVE131079:IVF131080 JFA131079:JFB131080 JOW131079:JOX131080 JYS131079:JYT131080 KIO131079:KIP131080 KSK131079:KSL131080 LCG131079:LCH131080 LMC131079:LMD131080 LVY131079:LVZ131080 MFU131079:MFV131080 MPQ131079:MPR131080 MZM131079:MZN131080 NJI131079:NJJ131080 NTE131079:NTF131080 ODA131079:ODB131080 OMW131079:OMX131080 OWS131079:OWT131080 PGO131079:PGP131080 PQK131079:PQL131080 QAG131079:QAH131080 QKC131079:QKD131080 QTY131079:QTZ131080 RDU131079:RDV131080 RNQ131079:RNR131080 RXM131079:RXN131080 SHI131079:SHJ131080 SRE131079:SRF131080 TBA131079:TBB131080 TKW131079:TKX131080 TUS131079:TUT131080 UEO131079:UEP131080 UOK131079:UOL131080 UYG131079:UYH131080 VIC131079:VID131080 VRY131079:VRZ131080 WBU131079:WBV131080 WLQ131079:WLR131080 WVM131079:WVN131080 G196615:H196616 JA196615:JB196616 SW196615:SX196616 ACS196615:ACT196616 AMO196615:AMP196616 AWK196615:AWL196616 BGG196615:BGH196616 BQC196615:BQD196616 BZY196615:BZZ196616 CJU196615:CJV196616 CTQ196615:CTR196616 DDM196615:DDN196616 DNI196615:DNJ196616 DXE196615:DXF196616 EHA196615:EHB196616 EQW196615:EQX196616 FAS196615:FAT196616 FKO196615:FKP196616 FUK196615:FUL196616 GEG196615:GEH196616 GOC196615:GOD196616 GXY196615:GXZ196616 HHU196615:HHV196616 HRQ196615:HRR196616 IBM196615:IBN196616 ILI196615:ILJ196616 IVE196615:IVF196616 JFA196615:JFB196616 JOW196615:JOX196616 JYS196615:JYT196616 KIO196615:KIP196616 KSK196615:KSL196616 LCG196615:LCH196616 LMC196615:LMD196616 LVY196615:LVZ196616 MFU196615:MFV196616 MPQ196615:MPR196616 MZM196615:MZN196616 NJI196615:NJJ196616 NTE196615:NTF196616 ODA196615:ODB196616 OMW196615:OMX196616 OWS196615:OWT196616 PGO196615:PGP196616 PQK196615:PQL196616 QAG196615:QAH196616 QKC196615:QKD196616 QTY196615:QTZ196616 RDU196615:RDV196616 RNQ196615:RNR196616 RXM196615:RXN196616 SHI196615:SHJ196616 SRE196615:SRF196616 TBA196615:TBB196616 TKW196615:TKX196616 TUS196615:TUT196616 UEO196615:UEP196616 UOK196615:UOL196616 UYG196615:UYH196616 VIC196615:VID196616 VRY196615:VRZ196616 WBU196615:WBV196616 WLQ196615:WLR196616 WVM196615:WVN196616 G262151:H262152 JA262151:JB262152 SW262151:SX262152 ACS262151:ACT262152 AMO262151:AMP262152 AWK262151:AWL262152 BGG262151:BGH262152 BQC262151:BQD262152 BZY262151:BZZ262152 CJU262151:CJV262152 CTQ262151:CTR262152 DDM262151:DDN262152 DNI262151:DNJ262152 DXE262151:DXF262152 EHA262151:EHB262152 EQW262151:EQX262152 FAS262151:FAT262152 FKO262151:FKP262152 FUK262151:FUL262152 GEG262151:GEH262152 GOC262151:GOD262152 GXY262151:GXZ262152 HHU262151:HHV262152 HRQ262151:HRR262152 IBM262151:IBN262152 ILI262151:ILJ262152 IVE262151:IVF262152 JFA262151:JFB262152 JOW262151:JOX262152 JYS262151:JYT262152 KIO262151:KIP262152 KSK262151:KSL262152 LCG262151:LCH262152 LMC262151:LMD262152 LVY262151:LVZ262152 MFU262151:MFV262152 MPQ262151:MPR262152 MZM262151:MZN262152 NJI262151:NJJ262152 NTE262151:NTF262152 ODA262151:ODB262152 OMW262151:OMX262152 OWS262151:OWT262152 PGO262151:PGP262152 PQK262151:PQL262152 QAG262151:QAH262152 QKC262151:QKD262152 QTY262151:QTZ262152 RDU262151:RDV262152 RNQ262151:RNR262152 RXM262151:RXN262152 SHI262151:SHJ262152 SRE262151:SRF262152 TBA262151:TBB262152 TKW262151:TKX262152 TUS262151:TUT262152 UEO262151:UEP262152 UOK262151:UOL262152 UYG262151:UYH262152 VIC262151:VID262152 VRY262151:VRZ262152 WBU262151:WBV262152 WLQ262151:WLR262152 WVM262151:WVN262152 G327687:H327688 JA327687:JB327688 SW327687:SX327688 ACS327687:ACT327688 AMO327687:AMP327688 AWK327687:AWL327688 BGG327687:BGH327688 BQC327687:BQD327688 BZY327687:BZZ327688 CJU327687:CJV327688 CTQ327687:CTR327688 DDM327687:DDN327688 DNI327687:DNJ327688 DXE327687:DXF327688 EHA327687:EHB327688 EQW327687:EQX327688 FAS327687:FAT327688 FKO327687:FKP327688 FUK327687:FUL327688 GEG327687:GEH327688 GOC327687:GOD327688 GXY327687:GXZ327688 HHU327687:HHV327688 HRQ327687:HRR327688 IBM327687:IBN327688 ILI327687:ILJ327688 IVE327687:IVF327688 JFA327687:JFB327688 JOW327687:JOX327688 JYS327687:JYT327688 KIO327687:KIP327688 KSK327687:KSL327688 LCG327687:LCH327688 LMC327687:LMD327688 LVY327687:LVZ327688 MFU327687:MFV327688 MPQ327687:MPR327688 MZM327687:MZN327688 NJI327687:NJJ327688 NTE327687:NTF327688 ODA327687:ODB327688 OMW327687:OMX327688 OWS327687:OWT327688 PGO327687:PGP327688 PQK327687:PQL327688 QAG327687:QAH327688 QKC327687:QKD327688 QTY327687:QTZ327688 RDU327687:RDV327688 RNQ327687:RNR327688 RXM327687:RXN327688 SHI327687:SHJ327688 SRE327687:SRF327688 TBA327687:TBB327688 TKW327687:TKX327688 TUS327687:TUT327688 UEO327687:UEP327688 UOK327687:UOL327688 UYG327687:UYH327688 VIC327687:VID327688 VRY327687:VRZ327688 WBU327687:WBV327688 WLQ327687:WLR327688 WVM327687:WVN327688 G393223:H393224 JA393223:JB393224 SW393223:SX393224 ACS393223:ACT393224 AMO393223:AMP393224 AWK393223:AWL393224 BGG393223:BGH393224 BQC393223:BQD393224 BZY393223:BZZ393224 CJU393223:CJV393224 CTQ393223:CTR393224 DDM393223:DDN393224 DNI393223:DNJ393224 DXE393223:DXF393224 EHA393223:EHB393224 EQW393223:EQX393224 FAS393223:FAT393224 FKO393223:FKP393224 FUK393223:FUL393224 GEG393223:GEH393224 GOC393223:GOD393224 GXY393223:GXZ393224 HHU393223:HHV393224 HRQ393223:HRR393224 IBM393223:IBN393224 ILI393223:ILJ393224 IVE393223:IVF393224 JFA393223:JFB393224 JOW393223:JOX393224 JYS393223:JYT393224 KIO393223:KIP393224 KSK393223:KSL393224 LCG393223:LCH393224 LMC393223:LMD393224 LVY393223:LVZ393224 MFU393223:MFV393224 MPQ393223:MPR393224 MZM393223:MZN393224 NJI393223:NJJ393224 NTE393223:NTF393224 ODA393223:ODB393224 OMW393223:OMX393224 OWS393223:OWT393224 PGO393223:PGP393224 PQK393223:PQL393224 QAG393223:QAH393224 QKC393223:QKD393224 QTY393223:QTZ393224 RDU393223:RDV393224 RNQ393223:RNR393224 RXM393223:RXN393224 SHI393223:SHJ393224 SRE393223:SRF393224 TBA393223:TBB393224 TKW393223:TKX393224 TUS393223:TUT393224 UEO393223:UEP393224 UOK393223:UOL393224 UYG393223:UYH393224 VIC393223:VID393224 VRY393223:VRZ393224 WBU393223:WBV393224 WLQ393223:WLR393224 WVM393223:WVN393224 G458759:H458760 JA458759:JB458760 SW458759:SX458760 ACS458759:ACT458760 AMO458759:AMP458760 AWK458759:AWL458760 BGG458759:BGH458760 BQC458759:BQD458760 BZY458759:BZZ458760 CJU458759:CJV458760 CTQ458759:CTR458760 DDM458759:DDN458760 DNI458759:DNJ458760 DXE458759:DXF458760 EHA458759:EHB458760 EQW458759:EQX458760 FAS458759:FAT458760 FKO458759:FKP458760 FUK458759:FUL458760 GEG458759:GEH458760 GOC458759:GOD458760 GXY458759:GXZ458760 HHU458759:HHV458760 HRQ458759:HRR458760 IBM458759:IBN458760 ILI458759:ILJ458760 IVE458759:IVF458760 JFA458759:JFB458760 JOW458759:JOX458760 JYS458759:JYT458760 KIO458759:KIP458760 KSK458759:KSL458760 LCG458759:LCH458760 LMC458759:LMD458760 LVY458759:LVZ458760 MFU458759:MFV458760 MPQ458759:MPR458760 MZM458759:MZN458760 NJI458759:NJJ458760 NTE458759:NTF458760 ODA458759:ODB458760 OMW458759:OMX458760 OWS458759:OWT458760 PGO458759:PGP458760 PQK458759:PQL458760 QAG458759:QAH458760 QKC458759:QKD458760 QTY458759:QTZ458760 RDU458759:RDV458760 RNQ458759:RNR458760 RXM458759:RXN458760 SHI458759:SHJ458760 SRE458759:SRF458760 TBA458759:TBB458760 TKW458759:TKX458760 TUS458759:TUT458760 UEO458759:UEP458760 UOK458759:UOL458760 UYG458759:UYH458760 VIC458759:VID458760 VRY458759:VRZ458760 WBU458759:WBV458760 WLQ458759:WLR458760 WVM458759:WVN458760 G524295:H524296 JA524295:JB524296 SW524295:SX524296 ACS524295:ACT524296 AMO524295:AMP524296 AWK524295:AWL524296 BGG524295:BGH524296 BQC524295:BQD524296 BZY524295:BZZ524296 CJU524295:CJV524296 CTQ524295:CTR524296 DDM524295:DDN524296 DNI524295:DNJ524296 DXE524295:DXF524296 EHA524295:EHB524296 EQW524295:EQX524296 FAS524295:FAT524296 FKO524295:FKP524296 FUK524295:FUL524296 GEG524295:GEH524296 GOC524295:GOD524296 GXY524295:GXZ524296 HHU524295:HHV524296 HRQ524295:HRR524296 IBM524295:IBN524296 ILI524295:ILJ524296 IVE524295:IVF524296 JFA524295:JFB524296 JOW524295:JOX524296 JYS524295:JYT524296 KIO524295:KIP524296 KSK524295:KSL524296 LCG524295:LCH524296 LMC524295:LMD524296 LVY524295:LVZ524296 MFU524295:MFV524296 MPQ524295:MPR524296 MZM524295:MZN524296 NJI524295:NJJ524296 NTE524295:NTF524296 ODA524295:ODB524296 OMW524295:OMX524296 OWS524295:OWT524296 PGO524295:PGP524296 PQK524295:PQL524296 QAG524295:QAH524296 QKC524295:QKD524296 QTY524295:QTZ524296 RDU524295:RDV524296 RNQ524295:RNR524296 RXM524295:RXN524296 SHI524295:SHJ524296 SRE524295:SRF524296 TBA524295:TBB524296 TKW524295:TKX524296 TUS524295:TUT524296 UEO524295:UEP524296 UOK524295:UOL524296 UYG524295:UYH524296 VIC524295:VID524296 VRY524295:VRZ524296 WBU524295:WBV524296 WLQ524295:WLR524296 WVM524295:WVN524296 G589831:H589832 JA589831:JB589832 SW589831:SX589832 ACS589831:ACT589832 AMO589831:AMP589832 AWK589831:AWL589832 BGG589831:BGH589832 BQC589831:BQD589832 BZY589831:BZZ589832 CJU589831:CJV589832 CTQ589831:CTR589832 DDM589831:DDN589832 DNI589831:DNJ589832 DXE589831:DXF589832 EHA589831:EHB589832 EQW589831:EQX589832 FAS589831:FAT589832 FKO589831:FKP589832 FUK589831:FUL589832 GEG589831:GEH589832 GOC589831:GOD589832 GXY589831:GXZ589832 HHU589831:HHV589832 HRQ589831:HRR589832 IBM589831:IBN589832 ILI589831:ILJ589832 IVE589831:IVF589832 JFA589831:JFB589832 JOW589831:JOX589832 JYS589831:JYT589832 KIO589831:KIP589832 KSK589831:KSL589832 LCG589831:LCH589832 LMC589831:LMD589832 LVY589831:LVZ589832 MFU589831:MFV589832 MPQ589831:MPR589832 MZM589831:MZN589832 NJI589831:NJJ589832 NTE589831:NTF589832 ODA589831:ODB589832 OMW589831:OMX589832 OWS589831:OWT589832 PGO589831:PGP589832 PQK589831:PQL589832 QAG589831:QAH589832 QKC589831:QKD589832 QTY589831:QTZ589832 RDU589831:RDV589832 RNQ589831:RNR589832 RXM589831:RXN589832 SHI589831:SHJ589832 SRE589831:SRF589832 TBA589831:TBB589832 TKW589831:TKX589832 TUS589831:TUT589832 UEO589831:UEP589832 UOK589831:UOL589832 UYG589831:UYH589832 VIC589831:VID589832 VRY589831:VRZ589832 WBU589831:WBV589832 WLQ589831:WLR589832 WVM589831:WVN589832 G655367:H655368 JA655367:JB655368 SW655367:SX655368 ACS655367:ACT655368 AMO655367:AMP655368 AWK655367:AWL655368 BGG655367:BGH655368 BQC655367:BQD655368 BZY655367:BZZ655368 CJU655367:CJV655368 CTQ655367:CTR655368 DDM655367:DDN655368 DNI655367:DNJ655368 DXE655367:DXF655368 EHA655367:EHB655368 EQW655367:EQX655368 FAS655367:FAT655368 FKO655367:FKP655368 FUK655367:FUL655368 GEG655367:GEH655368 GOC655367:GOD655368 GXY655367:GXZ655368 HHU655367:HHV655368 HRQ655367:HRR655368 IBM655367:IBN655368 ILI655367:ILJ655368 IVE655367:IVF655368 JFA655367:JFB655368 JOW655367:JOX655368 JYS655367:JYT655368 KIO655367:KIP655368 KSK655367:KSL655368 LCG655367:LCH655368 LMC655367:LMD655368 LVY655367:LVZ655368 MFU655367:MFV655368 MPQ655367:MPR655368 MZM655367:MZN655368 NJI655367:NJJ655368 NTE655367:NTF655368 ODA655367:ODB655368 OMW655367:OMX655368 OWS655367:OWT655368 PGO655367:PGP655368 PQK655367:PQL655368 QAG655367:QAH655368 QKC655367:QKD655368 QTY655367:QTZ655368 RDU655367:RDV655368 RNQ655367:RNR655368 RXM655367:RXN655368 SHI655367:SHJ655368 SRE655367:SRF655368 TBA655367:TBB655368 TKW655367:TKX655368 TUS655367:TUT655368 UEO655367:UEP655368 UOK655367:UOL655368 UYG655367:UYH655368 VIC655367:VID655368 VRY655367:VRZ655368 WBU655367:WBV655368 WLQ655367:WLR655368 WVM655367:WVN655368 G720903:H720904 JA720903:JB720904 SW720903:SX720904 ACS720903:ACT720904 AMO720903:AMP720904 AWK720903:AWL720904 BGG720903:BGH720904 BQC720903:BQD720904 BZY720903:BZZ720904 CJU720903:CJV720904 CTQ720903:CTR720904 DDM720903:DDN720904 DNI720903:DNJ720904 DXE720903:DXF720904 EHA720903:EHB720904 EQW720903:EQX720904 FAS720903:FAT720904 FKO720903:FKP720904 FUK720903:FUL720904 GEG720903:GEH720904 GOC720903:GOD720904 GXY720903:GXZ720904 HHU720903:HHV720904 HRQ720903:HRR720904 IBM720903:IBN720904 ILI720903:ILJ720904 IVE720903:IVF720904 JFA720903:JFB720904 JOW720903:JOX720904 JYS720903:JYT720904 KIO720903:KIP720904 KSK720903:KSL720904 LCG720903:LCH720904 LMC720903:LMD720904 LVY720903:LVZ720904 MFU720903:MFV720904 MPQ720903:MPR720904 MZM720903:MZN720904 NJI720903:NJJ720904 NTE720903:NTF720904 ODA720903:ODB720904 OMW720903:OMX720904 OWS720903:OWT720904 PGO720903:PGP720904 PQK720903:PQL720904 QAG720903:QAH720904 QKC720903:QKD720904 QTY720903:QTZ720904 RDU720903:RDV720904 RNQ720903:RNR720904 RXM720903:RXN720904 SHI720903:SHJ720904 SRE720903:SRF720904 TBA720903:TBB720904 TKW720903:TKX720904 TUS720903:TUT720904 UEO720903:UEP720904 UOK720903:UOL720904 UYG720903:UYH720904 VIC720903:VID720904 VRY720903:VRZ720904 WBU720903:WBV720904 WLQ720903:WLR720904 WVM720903:WVN720904 G786439:H786440 JA786439:JB786440 SW786439:SX786440 ACS786439:ACT786440 AMO786439:AMP786440 AWK786439:AWL786440 BGG786439:BGH786440 BQC786439:BQD786440 BZY786439:BZZ786440 CJU786439:CJV786440 CTQ786439:CTR786440 DDM786439:DDN786440 DNI786439:DNJ786440 DXE786439:DXF786440 EHA786439:EHB786440 EQW786439:EQX786440 FAS786439:FAT786440 FKO786439:FKP786440 FUK786439:FUL786440 GEG786439:GEH786440 GOC786439:GOD786440 GXY786439:GXZ786440 HHU786439:HHV786440 HRQ786439:HRR786440 IBM786439:IBN786440 ILI786439:ILJ786440 IVE786439:IVF786440 JFA786439:JFB786440 JOW786439:JOX786440 JYS786439:JYT786440 KIO786439:KIP786440 KSK786439:KSL786440 LCG786439:LCH786440 LMC786439:LMD786440 LVY786439:LVZ786440 MFU786439:MFV786440 MPQ786439:MPR786440 MZM786439:MZN786440 NJI786439:NJJ786440 NTE786439:NTF786440 ODA786439:ODB786440 OMW786439:OMX786440 OWS786439:OWT786440 PGO786439:PGP786440 PQK786439:PQL786440 QAG786439:QAH786440 QKC786439:QKD786440 QTY786439:QTZ786440 RDU786439:RDV786440 RNQ786439:RNR786440 RXM786439:RXN786440 SHI786439:SHJ786440 SRE786439:SRF786440 TBA786439:TBB786440 TKW786439:TKX786440 TUS786439:TUT786440 UEO786439:UEP786440 UOK786439:UOL786440 UYG786439:UYH786440 VIC786439:VID786440 VRY786439:VRZ786440 WBU786439:WBV786440 WLQ786439:WLR786440 WVM786439:WVN786440 G851975:H851976 JA851975:JB851976 SW851975:SX851976 ACS851975:ACT851976 AMO851975:AMP851976 AWK851975:AWL851976 BGG851975:BGH851976 BQC851975:BQD851976 BZY851975:BZZ851976 CJU851975:CJV851976 CTQ851975:CTR851976 DDM851975:DDN851976 DNI851975:DNJ851976 DXE851975:DXF851976 EHA851975:EHB851976 EQW851975:EQX851976 FAS851975:FAT851976 FKO851975:FKP851976 FUK851975:FUL851976 GEG851975:GEH851976 GOC851975:GOD851976 GXY851975:GXZ851976 HHU851975:HHV851976 HRQ851975:HRR851976 IBM851975:IBN851976 ILI851975:ILJ851976 IVE851975:IVF851976 JFA851975:JFB851976 JOW851975:JOX851976 JYS851975:JYT851976 KIO851975:KIP851976 KSK851975:KSL851976 LCG851975:LCH851976 LMC851975:LMD851976 LVY851975:LVZ851976 MFU851975:MFV851976 MPQ851975:MPR851976 MZM851975:MZN851976 NJI851975:NJJ851976 NTE851975:NTF851976 ODA851975:ODB851976 OMW851975:OMX851976 OWS851975:OWT851976 PGO851975:PGP851976 PQK851975:PQL851976 QAG851975:QAH851976 QKC851975:QKD851976 QTY851975:QTZ851976 RDU851975:RDV851976 RNQ851975:RNR851976 RXM851975:RXN851976 SHI851975:SHJ851976 SRE851975:SRF851976 TBA851975:TBB851976 TKW851975:TKX851976 TUS851975:TUT851976 UEO851975:UEP851976 UOK851975:UOL851976 UYG851975:UYH851976 VIC851975:VID851976 VRY851975:VRZ851976 WBU851975:WBV851976 WLQ851975:WLR851976 WVM851975:WVN851976 G917511:H917512 JA917511:JB917512 SW917511:SX917512 ACS917511:ACT917512 AMO917511:AMP917512 AWK917511:AWL917512 BGG917511:BGH917512 BQC917511:BQD917512 BZY917511:BZZ917512 CJU917511:CJV917512 CTQ917511:CTR917512 DDM917511:DDN917512 DNI917511:DNJ917512 DXE917511:DXF917512 EHA917511:EHB917512 EQW917511:EQX917512 FAS917511:FAT917512 FKO917511:FKP917512 FUK917511:FUL917512 GEG917511:GEH917512 GOC917511:GOD917512 GXY917511:GXZ917512 HHU917511:HHV917512 HRQ917511:HRR917512 IBM917511:IBN917512 ILI917511:ILJ917512 IVE917511:IVF917512 JFA917511:JFB917512 JOW917511:JOX917512 JYS917511:JYT917512 KIO917511:KIP917512 KSK917511:KSL917512 LCG917511:LCH917512 LMC917511:LMD917512 LVY917511:LVZ917512 MFU917511:MFV917512 MPQ917511:MPR917512 MZM917511:MZN917512 NJI917511:NJJ917512 NTE917511:NTF917512 ODA917511:ODB917512 OMW917511:OMX917512 OWS917511:OWT917512 PGO917511:PGP917512 PQK917511:PQL917512 QAG917511:QAH917512 QKC917511:QKD917512 QTY917511:QTZ917512 RDU917511:RDV917512 RNQ917511:RNR917512 RXM917511:RXN917512 SHI917511:SHJ917512 SRE917511:SRF917512 TBA917511:TBB917512 TKW917511:TKX917512 TUS917511:TUT917512 UEO917511:UEP917512 UOK917511:UOL917512 UYG917511:UYH917512 VIC917511:VID917512 VRY917511:VRZ917512 WBU917511:WBV917512 WLQ917511:WLR917512 WVM917511:WVN917512 G983047:H983048 JA983047:JB983048 SW983047:SX983048 ACS983047:ACT983048 AMO983047:AMP983048 AWK983047:AWL983048 BGG983047:BGH983048 BQC983047:BQD983048 BZY983047:BZZ983048 CJU983047:CJV983048 CTQ983047:CTR983048 DDM983047:DDN983048 DNI983047:DNJ983048 DXE983047:DXF983048 EHA983047:EHB983048 EQW983047:EQX983048 FAS983047:FAT983048 FKO983047:FKP983048 FUK983047:FUL983048 GEG983047:GEH983048 GOC983047:GOD983048 GXY983047:GXZ983048 HHU983047:HHV983048 HRQ983047:HRR983048 IBM983047:IBN983048 ILI983047:ILJ983048 IVE983047:IVF983048 JFA983047:JFB983048 JOW983047:JOX983048 JYS983047:JYT983048 KIO983047:KIP983048 KSK983047:KSL983048 LCG983047:LCH983048 LMC983047:LMD983048 LVY983047:LVZ983048 MFU983047:MFV983048 MPQ983047:MPR983048 MZM983047:MZN983048 NJI983047:NJJ983048 NTE983047:NTF983048 ODA983047:ODB983048 OMW983047:OMX983048 OWS983047:OWT983048 PGO983047:PGP983048 PQK983047:PQL983048 QAG983047:QAH983048 QKC983047:QKD983048 QTY983047:QTZ983048 RDU983047:RDV983048 RNQ983047:RNR983048 RXM983047:RXN983048 SHI983047:SHJ983048 SRE983047:SRF983048 TBA983047:TBB983048 TKW983047:TKX983048 TUS983047:TUT983048 UEO983047:UEP983048 UOK983047:UOL983048 UYG983047:UYH983048 VIC983047:VID983048 VRY983047:VRZ983048 WBU983047:WBV983048 WLQ983047:WLR983048 WVM983047:WVN983048</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tabColor rgb="FF00B050"/>
  </sheetPr>
  <dimension ref="A1:AB65"/>
  <sheetViews>
    <sheetView workbookViewId="0">
      <selection activeCell="K28" sqref="K28"/>
    </sheetView>
  </sheetViews>
  <sheetFormatPr baseColWidth="10" defaultColWidth="11.42578125" defaultRowHeight="12.75"/>
  <cols>
    <col min="1" max="1" width="17.7109375" style="420" customWidth="1"/>
    <col min="2" max="2" width="11.7109375" style="420" customWidth="1"/>
    <col min="3" max="3" width="29.7109375" style="420" customWidth="1"/>
    <col min="4" max="5" width="5.7109375" style="420" customWidth="1"/>
    <col min="6" max="6" width="9" style="420" customWidth="1"/>
    <col min="7" max="7" width="8.5703125" style="420" customWidth="1"/>
    <col min="8" max="8" width="8.28515625" style="420" customWidth="1"/>
    <col min="9" max="9" width="1.7109375" style="420" customWidth="1"/>
    <col min="10" max="12" width="11.85546875" style="420" customWidth="1"/>
    <col min="13" max="13" width="23.140625" style="420" customWidth="1"/>
    <col min="14" max="14" width="11.85546875" style="420" customWidth="1"/>
    <col min="15" max="15" width="18.140625" style="420" customWidth="1"/>
    <col min="16" max="16" width="17.85546875" style="420" customWidth="1"/>
    <col min="17" max="17" width="16" style="420" customWidth="1"/>
    <col min="18" max="18" width="11.85546875" style="420" customWidth="1"/>
    <col min="19" max="19" width="11.42578125" style="420"/>
    <col min="20" max="20" width="33" style="420" bestFit="1" customWidth="1"/>
    <col min="21" max="21" width="11.42578125" style="420"/>
    <col min="22" max="22" width="19.5703125" style="420" customWidth="1"/>
    <col min="23" max="23" width="14.28515625" style="420" customWidth="1"/>
    <col min="24" max="24" width="14" style="420" customWidth="1"/>
    <col min="25" max="25" width="13.28515625" style="420" customWidth="1"/>
    <col min="26" max="26" width="13" style="420" customWidth="1"/>
    <col min="27" max="27" width="11.42578125" style="420"/>
    <col min="28" max="28" width="50" style="420" bestFit="1" customWidth="1"/>
    <col min="29" max="16384" width="11.42578125" style="420"/>
  </cols>
  <sheetData>
    <row r="1" spans="1:24" ht="17.100000000000001" customHeight="1" thickTop="1">
      <c r="A1" s="1394" t="s">
        <v>645</v>
      </c>
      <c r="B1" s="1395"/>
      <c r="C1" s="1395"/>
      <c r="D1" s="1395"/>
      <c r="E1" s="1395"/>
      <c r="F1" s="1395"/>
      <c r="G1" s="1395"/>
      <c r="H1" s="1395"/>
      <c r="I1" s="1396"/>
      <c r="J1" s="473"/>
      <c r="K1" s="473"/>
      <c r="L1" s="473"/>
      <c r="M1" s="473"/>
      <c r="N1" s="473"/>
      <c r="O1" s="473"/>
      <c r="P1" s="473"/>
      <c r="Q1" s="473"/>
      <c r="R1" s="473"/>
    </row>
    <row r="2" spans="1:24" ht="17.100000000000001" customHeight="1">
      <c r="A2" s="1397" t="s">
        <v>644</v>
      </c>
      <c r="B2" s="1398"/>
      <c r="C2" s="1398"/>
      <c r="D2" s="1398"/>
      <c r="E2" s="1398"/>
      <c r="F2" s="1398"/>
      <c r="G2" s="1398"/>
      <c r="H2" s="1398"/>
      <c r="I2" s="1399"/>
      <c r="U2" s="470" t="s">
        <v>643</v>
      </c>
    </row>
    <row r="3" spans="1:24" ht="17.100000000000001" customHeight="1">
      <c r="A3" s="1400" t="s">
        <v>642</v>
      </c>
      <c r="B3" s="1401"/>
      <c r="C3" s="1401"/>
      <c r="D3" s="1401"/>
      <c r="E3" s="1401"/>
      <c r="F3" s="1401"/>
      <c r="G3" s="1401"/>
      <c r="H3" s="1401"/>
      <c r="I3" s="1402"/>
      <c r="K3" s="472">
        <v>489724.48</v>
      </c>
      <c r="L3" s="472"/>
      <c r="T3" s="447" t="s">
        <v>619</v>
      </c>
      <c r="U3" s="444">
        <v>125</v>
      </c>
    </row>
    <row r="4" spans="1:24" ht="14.1" customHeight="1">
      <c r="A4" s="431" t="s">
        <v>641</v>
      </c>
      <c r="B4" s="1403" t="s">
        <v>2042</v>
      </c>
      <c r="C4" s="1403"/>
      <c r="D4" s="1403"/>
      <c r="E4" s="1404" t="s">
        <v>640</v>
      </c>
      <c r="F4" s="1404"/>
      <c r="G4" s="1405" t="s">
        <v>639</v>
      </c>
      <c r="H4" s="1405"/>
      <c r="I4" s="429"/>
      <c r="T4" s="448" t="s">
        <v>617</v>
      </c>
      <c r="U4" s="444">
        <v>53.571399999999997</v>
      </c>
      <c r="W4" s="441"/>
      <c r="X4" s="471"/>
    </row>
    <row r="5" spans="1:24" ht="14.1" customHeight="1">
      <c r="A5" s="431" t="s">
        <v>638</v>
      </c>
      <c r="B5" s="1391" t="s">
        <v>637</v>
      </c>
      <c r="C5" s="1391"/>
      <c r="D5" s="1391"/>
      <c r="E5" s="1183" t="s">
        <v>636</v>
      </c>
      <c r="F5" s="1183"/>
      <c r="G5" s="1184">
        <v>10209</v>
      </c>
      <c r="H5" s="1185"/>
      <c r="I5" s="429"/>
      <c r="M5" s="1387" t="s">
        <v>635</v>
      </c>
      <c r="N5" s="1387" t="s">
        <v>634</v>
      </c>
      <c r="O5" s="1387" t="s">
        <v>633</v>
      </c>
      <c r="P5" s="1387" t="s">
        <v>632</v>
      </c>
      <c r="Q5" s="1387" t="s">
        <v>631</v>
      </c>
      <c r="R5" s="1387" t="s">
        <v>630</v>
      </c>
      <c r="T5" s="447" t="s">
        <v>629</v>
      </c>
      <c r="U5" s="444">
        <v>21.43</v>
      </c>
      <c r="W5" s="441"/>
      <c r="X5" s="441"/>
    </row>
    <row r="6" spans="1:24" ht="14.1" customHeight="1">
      <c r="A6" s="431" t="s">
        <v>628</v>
      </c>
      <c r="B6" s="1388"/>
      <c r="C6" s="1388"/>
      <c r="D6" s="1388"/>
      <c r="E6" s="1183" t="s">
        <v>627</v>
      </c>
      <c r="F6" s="1183"/>
      <c r="G6" s="1389">
        <v>203041</v>
      </c>
      <c r="H6" s="1390"/>
      <c r="I6" s="429"/>
      <c r="M6" s="1387"/>
      <c r="N6" s="1387"/>
      <c r="O6" s="1387"/>
      <c r="P6" s="1387"/>
      <c r="Q6" s="1387"/>
      <c r="R6" s="1387"/>
      <c r="T6" s="447" t="s">
        <v>11</v>
      </c>
      <c r="U6" s="444">
        <f>SUM(U3:U5)</f>
        <v>200.00139999999999</v>
      </c>
    </row>
    <row r="7" spans="1:24" ht="14.1" customHeight="1" thickBot="1">
      <c r="A7" s="437"/>
      <c r="B7" s="1186"/>
      <c r="C7" s="1186"/>
      <c r="D7" s="1186"/>
      <c r="E7" s="1186" t="s">
        <v>626</v>
      </c>
      <c r="F7" s="1186"/>
      <c r="G7" s="1187">
        <f ca="1">NOW()</f>
        <v>42201.626392939812</v>
      </c>
      <c r="H7" s="1187"/>
      <c r="I7" s="435"/>
      <c r="J7" s="420" t="s">
        <v>625</v>
      </c>
      <c r="M7" s="1387"/>
      <c r="N7" s="1387"/>
      <c r="O7" s="1387"/>
      <c r="P7" s="1387"/>
      <c r="Q7" s="1387"/>
      <c r="R7" s="1387"/>
    </row>
    <row r="8" spans="1:24" ht="14.1" customHeight="1" thickTop="1">
      <c r="A8" s="434" t="s">
        <v>624</v>
      </c>
      <c r="B8" s="424"/>
      <c r="C8" s="424"/>
      <c r="D8" s="424"/>
      <c r="E8" s="424"/>
      <c r="F8" s="1385"/>
      <c r="G8" s="1385"/>
      <c r="H8" s="1385"/>
      <c r="I8" s="429"/>
      <c r="M8" s="1387"/>
      <c r="N8" s="1387"/>
      <c r="O8" s="1387"/>
      <c r="P8" s="1387"/>
      <c r="Q8" s="1387"/>
      <c r="R8" s="1387"/>
      <c r="T8" s="447"/>
      <c r="U8" s="470" t="s">
        <v>623</v>
      </c>
      <c r="V8" s="470" t="s">
        <v>622</v>
      </c>
      <c r="W8" s="470" t="s">
        <v>11</v>
      </c>
    </row>
    <row r="9" spans="1:24" ht="14.1" customHeight="1">
      <c r="A9" s="431" t="s">
        <v>621</v>
      </c>
      <c r="B9" s="424"/>
      <c r="C9" s="424"/>
      <c r="D9" s="424"/>
      <c r="E9" s="424"/>
      <c r="F9" s="1386">
        <f>'ESTRUC DISTRIBUCION LOTE 3'!I45</f>
        <v>0</v>
      </c>
      <c r="G9" s="1386"/>
      <c r="H9" s="1386"/>
      <c r="I9" s="429"/>
      <c r="J9" s="420">
        <f>F9/1.12</f>
        <v>0</v>
      </c>
      <c r="M9" s="447" t="s">
        <v>620</v>
      </c>
      <c r="N9" s="447">
        <f>J10</f>
        <v>0</v>
      </c>
      <c r="O9" s="469">
        <f>'[10]1 REM USUARIO MANO DE OBRA'!J59</f>
        <v>22295.770907310667</v>
      </c>
      <c r="P9" s="447">
        <f>J9</f>
        <v>0</v>
      </c>
      <c r="Q9" s="447">
        <f>'[10]1 REM USUARIO MATERIALES'!I8</f>
        <v>53796.2565244</v>
      </c>
      <c r="R9" s="447">
        <f>SUM(N9:Q9)</f>
        <v>76092.027431710667</v>
      </c>
      <c r="T9" s="447" t="s">
        <v>619</v>
      </c>
      <c r="U9" s="444">
        <f>F9/1.12</f>
        <v>0</v>
      </c>
      <c r="V9" s="444">
        <f>(F52+G52)*U3/2</f>
        <v>687.5</v>
      </c>
      <c r="W9" s="444">
        <f t="shared" ref="W9:W14" si="0">U9+V9</f>
        <v>687.5</v>
      </c>
    </row>
    <row r="10" spans="1:24" ht="14.1" customHeight="1">
      <c r="A10" s="431" t="s">
        <v>618</v>
      </c>
      <c r="B10" s="424"/>
      <c r="C10" s="424"/>
      <c r="D10" s="424"/>
      <c r="E10" s="424"/>
      <c r="F10" s="1386">
        <f>'MO DISTRIBUCION LOTE 3'!K156</f>
        <v>0</v>
      </c>
      <c r="G10" s="1386"/>
      <c r="H10" s="1386"/>
      <c r="I10" s="429"/>
      <c r="J10" s="420">
        <f>F10/1.12</f>
        <v>0</v>
      </c>
      <c r="K10" s="420">
        <v>351371.70225161797</v>
      </c>
      <c r="T10" s="448" t="s">
        <v>617</v>
      </c>
      <c r="U10" s="444">
        <f>(F10)/1.12</f>
        <v>0</v>
      </c>
      <c r="V10" s="444">
        <f>(F52+G52)*U4/2</f>
        <v>294.64269999999999</v>
      </c>
      <c r="W10" s="444">
        <f t="shared" si="0"/>
        <v>294.64269999999999</v>
      </c>
    </row>
    <row r="11" spans="1:24" ht="14.1" customHeight="1">
      <c r="A11" s="431" t="s">
        <v>616</v>
      </c>
      <c r="B11" s="424"/>
      <c r="C11" s="424"/>
      <c r="D11" s="424"/>
      <c r="E11" s="424"/>
      <c r="F11" s="1386">
        <v>0</v>
      </c>
      <c r="G11" s="1386"/>
      <c r="H11" s="1386"/>
      <c r="I11" s="429"/>
      <c r="J11" s="420">
        <f>F11/1.12</f>
        <v>0</v>
      </c>
      <c r="T11" s="448" t="s">
        <v>615</v>
      </c>
      <c r="U11" s="444">
        <f>F11/1.12</f>
        <v>0</v>
      </c>
      <c r="V11" s="444"/>
      <c r="W11" s="444">
        <f t="shared" si="0"/>
        <v>0</v>
      </c>
      <c r="X11" s="441"/>
    </row>
    <row r="12" spans="1:24" ht="14.1" customHeight="1">
      <c r="A12" s="431" t="s">
        <v>614</v>
      </c>
      <c r="B12" s="424"/>
      <c r="C12" s="424"/>
      <c r="D12" s="424"/>
      <c r="E12" s="424"/>
      <c r="F12" s="1377">
        <v>0</v>
      </c>
      <c r="G12" s="1377"/>
      <c r="H12" s="1377"/>
      <c r="I12" s="429"/>
      <c r="T12" s="448" t="s">
        <v>613</v>
      </c>
      <c r="U12" s="444">
        <f>SUM(U9:U11)</f>
        <v>0</v>
      </c>
      <c r="V12" s="444">
        <f>SUM(V9:V11)</f>
        <v>982.14269999999999</v>
      </c>
      <c r="W12" s="444">
        <f t="shared" si="0"/>
        <v>982.14269999999999</v>
      </c>
    </row>
    <row r="13" spans="1:24" ht="14.1" customHeight="1">
      <c r="A13" s="431"/>
      <c r="B13" s="424"/>
      <c r="C13" s="424"/>
      <c r="D13" s="424" t="s">
        <v>519</v>
      </c>
      <c r="E13" s="424"/>
      <c r="F13" s="1393">
        <f>SUM(F9:H12)</f>
        <v>0</v>
      </c>
      <c r="G13" s="1393"/>
      <c r="H13" s="1393"/>
      <c r="I13" s="429"/>
      <c r="T13" s="448" t="s">
        <v>612</v>
      </c>
      <c r="U13" s="444">
        <f>0.12*U12</f>
        <v>0</v>
      </c>
      <c r="V13" s="444">
        <f>0.12*V12</f>
        <v>117.857124</v>
      </c>
      <c r="W13" s="444">
        <f t="shared" si="0"/>
        <v>117.857124</v>
      </c>
    </row>
    <row r="14" spans="1:24" ht="14.1" customHeight="1">
      <c r="A14" s="431"/>
      <c r="B14" s="424"/>
      <c r="C14" s="424"/>
      <c r="D14" s="424"/>
      <c r="E14" s="424"/>
      <c r="F14" s="1386">
        <v>0</v>
      </c>
      <c r="G14" s="1386"/>
      <c r="H14" s="1386"/>
      <c r="I14" s="429"/>
      <c r="K14" s="466">
        <f>(F9+F10+F16)/1.12</f>
        <v>0</v>
      </c>
      <c r="L14" s="466"/>
      <c r="M14" s="466"/>
      <c r="N14" s="466"/>
      <c r="O14" s="466"/>
      <c r="P14" s="466"/>
      <c r="Q14" s="466"/>
      <c r="R14" s="466"/>
      <c r="T14" s="448" t="s">
        <v>11</v>
      </c>
      <c r="U14" s="444">
        <f>U12+U13</f>
        <v>0</v>
      </c>
      <c r="V14" s="444">
        <f>SUM(V12+V13)</f>
        <v>1099.999824</v>
      </c>
      <c r="W14" s="444">
        <f t="shared" si="0"/>
        <v>1099.999824</v>
      </c>
    </row>
    <row r="15" spans="1:24" ht="14.1" customHeight="1">
      <c r="A15" s="431" t="s">
        <v>611</v>
      </c>
      <c r="B15" s="424"/>
      <c r="C15" s="424"/>
      <c r="D15" s="424"/>
      <c r="E15" s="424"/>
      <c r="F15" s="1392">
        <v>0</v>
      </c>
      <c r="G15" s="1392"/>
      <c r="H15" s="1392"/>
      <c r="I15" s="429"/>
      <c r="J15" s="420">
        <f>+F15/1.12</f>
        <v>0</v>
      </c>
      <c r="K15" s="466"/>
      <c r="L15" s="466">
        <f>+F15+F16</f>
        <v>0</v>
      </c>
      <c r="M15" s="466"/>
      <c r="N15" s="466"/>
      <c r="O15" s="466"/>
      <c r="P15" s="466"/>
      <c r="Q15" s="466"/>
      <c r="R15" s="466"/>
      <c r="T15" s="468"/>
      <c r="U15" s="467"/>
      <c r="V15" s="467"/>
      <c r="W15" s="467"/>
    </row>
    <row r="16" spans="1:24" ht="14.1" customHeight="1">
      <c r="A16" s="431" t="s">
        <v>610</v>
      </c>
      <c r="B16" s="424"/>
      <c r="C16" s="424"/>
      <c r="D16" s="424"/>
      <c r="E16" s="424"/>
      <c r="F16" s="1377">
        <v>0</v>
      </c>
      <c r="G16" s="1377"/>
      <c r="H16" s="1377"/>
      <c r="I16" s="429"/>
      <c r="J16" s="420">
        <f>F16/1.12</f>
        <v>0</v>
      </c>
    </row>
    <row r="17" spans="1:28" ht="14.1" customHeight="1" thickBot="1">
      <c r="A17" s="437" t="s">
        <v>609</v>
      </c>
      <c r="B17" s="436"/>
      <c r="C17" s="436"/>
      <c r="D17" s="436" t="s">
        <v>588</v>
      </c>
      <c r="E17" s="436"/>
      <c r="F17" s="1384">
        <f>SUM(F14:H16)</f>
        <v>0</v>
      </c>
      <c r="G17" s="1384"/>
      <c r="H17" s="1384"/>
      <c r="I17" s="435"/>
      <c r="T17" s="448" t="s">
        <v>585</v>
      </c>
      <c r="U17" s="448" t="s">
        <v>563</v>
      </c>
      <c r="V17" s="445" t="s">
        <v>519</v>
      </c>
      <c r="W17" s="445" t="s">
        <v>556</v>
      </c>
      <c r="X17" s="445" t="s">
        <v>608</v>
      </c>
      <c r="Y17" s="445" t="s">
        <v>607</v>
      </c>
      <c r="Z17" s="445" t="s">
        <v>606</v>
      </c>
      <c r="AA17" s="445" t="s">
        <v>605</v>
      </c>
      <c r="AB17" s="445" t="s">
        <v>379</v>
      </c>
    </row>
    <row r="18" spans="1:28" ht="14.1" customHeight="1" thickTop="1">
      <c r="A18" s="434" t="s">
        <v>604</v>
      </c>
      <c r="B18" s="424"/>
      <c r="C18" s="424"/>
      <c r="D18" s="424"/>
      <c r="E18" s="424"/>
      <c r="F18" s="1385"/>
      <c r="G18" s="1385"/>
      <c r="H18" s="1385"/>
      <c r="I18" s="429"/>
      <c r="K18" s="441"/>
      <c r="L18" s="441"/>
      <c r="M18" s="441"/>
      <c r="N18" s="441"/>
      <c r="O18" s="441"/>
      <c r="P18" s="441"/>
      <c r="Q18" s="441"/>
      <c r="R18" s="441"/>
      <c r="T18" s="445" t="s">
        <v>560</v>
      </c>
      <c r="U18" s="446">
        <v>5.0000000000000001E-3</v>
      </c>
      <c r="V18" s="462">
        <f t="shared" ref="V18:V24" si="1">U18*$F$27</f>
        <v>0</v>
      </c>
      <c r="W18" s="462">
        <f>V18</f>
        <v>0</v>
      </c>
      <c r="X18" s="462"/>
      <c r="Y18" s="462"/>
      <c r="Z18" s="462"/>
      <c r="AA18" s="462"/>
      <c r="AB18" s="465" t="s">
        <v>603</v>
      </c>
    </row>
    <row r="19" spans="1:28" ht="14.1" customHeight="1">
      <c r="A19" s="431" t="s">
        <v>602</v>
      </c>
      <c r="B19" s="424"/>
      <c r="C19" s="424"/>
      <c r="D19" s="424"/>
      <c r="E19" s="424"/>
      <c r="F19" s="1386">
        <v>0</v>
      </c>
      <c r="G19" s="1386"/>
      <c r="H19" s="1386"/>
      <c r="I19" s="429"/>
      <c r="K19" s="466"/>
      <c r="T19" s="445" t="s">
        <v>557</v>
      </c>
      <c r="U19" s="446">
        <v>0.53</v>
      </c>
      <c r="V19" s="462">
        <f t="shared" si="1"/>
        <v>0</v>
      </c>
      <c r="W19" s="462">
        <f>0.5*V19</f>
        <v>0</v>
      </c>
      <c r="X19" s="462">
        <f>0.25*V19</f>
        <v>0</v>
      </c>
      <c r="Y19" s="462">
        <f>0.25*V19</f>
        <v>0</v>
      </c>
      <c r="Z19" s="462"/>
      <c r="AA19" s="462"/>
      <c r="AB19" s="465" t="s">
        <v>601</v>
      </c>
    </row>
    <row r="20" spans="1:28" ht="14.1" customHeight="1">
      <c r="A20" s="431" t="s">
        <v>600</v>
      </c>
      <c r="B20" s="424"/>
      <c r="C20" s="424"/>
      <c r="D20" s="424"/>
      <c r="E20" s="424"/>
      <c r="F20" s="1386">
        <v>0</v>
      </c>
      <c r="G20" s="1386"/>
      <c r="H20" s="1386"/>
      <c r="I20" s="429"/>
      <c r="J20" s="424"/>
      <c r="T20" s="445" t="s">
        <v>554</v>
      </c>
      <c r="U20" s="446">
        <v>5.0000000000000001E-3</v>
      </c>
      <c r="V20" s="462">
        <f t="shared" si="1"/>
        <v>0</v>
      </c>
      <c r="W20" s="462">
        <f>V20</f>
        <v>0</v>
      </c>
      <c r="X20" s="462"/>
      <c r="Y20" s="462"/>
      <c r="Z20" s="462"/>
      <c r="AA20" s="462"/>
      <c r="AB20" s="465" t="s">
        <v>599</v>
      </c>
    </row>
    <row r="21" spans="1:28" ht="14.1" customHeight="1">
      <c r="A21" s="431" t="s">
        <v>598</v>
      </c>
      <c r="B21" s="424"/>
      <c r="C21" s="424"/>
      <c r="D21" s="424"/>
      <c r="E21" s="424"/>
      <c r="F21" s="1386">
        <v>0</v>
      </c>
      <c r="G21" s="1386"/>
      <c r="H21" s="1386"/>
      <c r="I21" s="429"/>
      <c r="J21" s="424"/>
      <c r="K21" s="466"/>
      <c r="T21" s="445" t="s">
        <v>575</v>
      </c>
      <c r="U21" s="446">
        <v>0.18</v>
      </c>
      <c r="V21" s="462">
        <f t="shared" si="1"/>
        <v>0</v>
      </c>
      <c r="W21" s="462"/>
      <c r="X21" s="462">
        <f>V21</f>
        <v>0</v>
      </c>
      <c r="Y21" s="462"/>
      <c r="Z21" s="462"/>
      <c r="AA21" s="462"/>
      <c r="AB21" s="465" t="s">
        <v>597</v>
      </c>
    </row>
    <row r="22" spans="1:28" ht="14.1" customHeight="1">
      <c r="A22" s="431" t="s">
        <v>596</v>
      </c>
      <c r="B22" s="424"/>
      <c r="C22" s="424"/>
      <c r="D22" s="424"/>
      <c r="E22" s="424"/>
      <c r="F22" s="1386">
        <f>F13</f>
        <v>0</v>
      </c>
      <c r="G22" s="1386"/>
      <c r="H22" s="1386"/>
      <c r="I22" s="429"/>
      <c r="J22" s="424"/>
      <c r="T22" s="445" t="s">
        <v>573</v>
      </c>
      <c r="U22" s="446">
        <v>0.2</v>
      </c>
      <c r="V22" s="462">
        <f t="shared" si="1"/>
        <v>0</v>
      </c>
      <c r="W22" s="462"/>
      <c r="X22" s="462">
        <f>0.25*V22</f>
        <v>0</v>
      </c>
      <c r="Y22" s="462">
        <f>0.75*V22</f>
        <v>0</v>
      </c>
      <c r="Z22" s="462"/>
      <c r="AA22" s="462"/>
      <c r="AB22" s="465" t="s">
        <v>595</v>
      </c>
    </row>
    <row r="23" spans="1:28" ht="14.1" customHeight="1">
      <c r="A23" s="431" t="s">
        <v>594</v>
      </c>
      <c r="B23" s="424"/>
      <c r="C23" s="424"/>
      <c r="D23" s="424"/>
      <c r="E23" s="424"/>
      <c r="F23" s="1386">
        <f>F16+F15</f>
        <v>0</v>
      </c>
      <c r="G23" s="1386"/>
      <c r="H23" s="1386"/>
      <c r="I23" s="429"/>
      <c r="J23" s="424"/>
      <c r="T23" s="445" t="s">
        <v>571</v>
      </c>
      <c r="U23" s="446">
        <v>0.05</v>
      </c>
      <c r="V23" s="462">
        <f t="shared" si="1"/>
        <v>0</v>
      </c>
      <c r="W23" s="462"/>
      <c r="X23" s="462"/>
      <c r="Y23" s="462">
        <f>0.25*V23</f>
        <v>0</v>
      </c>
      <c r="Z23" s="462">
        <f>0.75*V23</f>
        <v>0</v>
      </c>
      <c r="AA23" s="462"/>
      <c r="AB23" s="465" t="s">
        <v>593</v>
      </c>
    </row>
    <row r="24" spans="1:28" ht="14.1" customHeight="1">
      <c r="A24" s="431" t="s">
        <v>592</v>
      </c>
      <c r="B24" s="424"/>
      <c r="C24" s="424"/>
      <c r="D24" s="424"/>
      <c r="E24" s="424"/>
      <c r="F24" s="1386">
        <v>0</v>
      </c>
      <c r="G24" s="1386"/>
      <c r="H24" s="1386"/>
      <c r="I24" s="429"/>
      <c r="J24" s="424"/>
      <c r="T24" s="445" t="s">
        <v>569</v>
      </c>
      <c r="U24" s="446">
        <v>0.03</v>
      </c>
      <c r="V24" s="462">
        <f t="shared" si="1"/>
        <v>0</v>
      </c>
      <c r="W24" s="462"/>
      <c r="X24" s="462"/>
      <c r="Y24" s="462"/>
      <c r="Z24" s="462">
        <f>0.5*V24</f>
        <v>0</v>
      </c>
      <c r="AA24" s="462">
        <f>0.5*V24</f>
        <v>0</v>
      </c>
      <c r="AB24" s="465" t="s">
        <v>591</v>
      </c>
    </row>
    <row r="25" spans="1:28" ht="14.1" customHeight="1">
      <c r="A25" s="431" t="s">
        <v>590</v>
      </c>
      <c r="B25" s="424"/>
      <c r="C25" s="424"/>
      <c r="D25" s="424"/>
      <c r="E25" s="424"/>
      <c r="F25" s="1386">
        <v>0</v>
      </c>
      <c r="G25" s="1386"/>
      <c r="H25" s="1386"/>
      <c r="I25" s="429"/>
      <c r="J25" s="424"/>
      <c r="K25" s="424"/>
      <c r="L25" s="424"/>
      <c r="M25" s="424"/>
      <c r="N25" s="424"/>
      <c r="O25" s="424"/>
      <c r="P25" s="424"/>
      <c r="Q25" s="424"/>
      <c r="R25" s="424"/>
      <c r="T25" s="464"/>
      <c r="U25" s="443" t="s">
        <v>11</v>
      </c>
      <c r="V25" s="463">
        <f>SUM(V18:V24)</f>
        <v>0</v>
      </c>
      <c r="W25" s="462">
        <f>SUM(W18:W24)</f>
        <v>0</v>
      </c>
      <c r="X25" s="462">
        <f>SUM(X19:X24)</f>
        <v>0</v>
      </c>
      <c r="Y25" s="462">
        <f>SUM(Y19:Y24)</f>
        <v>0</v>
      </c>
      <c r="Z25" s="462">
        <f>SUM(Z19:Z24)</f>
        <v>0</v>
      </c>
      <c r="AA25" s="462">
        <f>SUM(AA19:AA24)</f>
        <v>0</v>
      </c>
      <c r="AB25" s="444">
        <f>SUM(W25:AA25)</f>
        <v>0</v>
      </c>
    </row>
    <row r="26" spans="1:28" ht="14.1" customHeight="1">
      <c r="A26" s="431" t="s">
        <v>589</v>
      </c>
      <c r="B26" s="424"/>
      <c r="C26" s="424"/>
      <c r="D26" s="424"/>
      <c r="E26" s="424"/>
      <c r="F26" s="1377">
        <v>0</v>
      </c>
      <c r="G26" s="1377"/>
      <c r="H26" s="1377"/>
      <c r="I26" s="429"/>
      <c r="J26" s="424"/>
      <c r="K26" s="424"/>
      <c r="L26" s="424"/>
      <c r="M26" s="424"/>
      <c r="N26" s="424"/>
      <c r="O26" s="424"/>
      <c r="P26" s="424"/>
      <c r="Q26" s="424"/>
      <c r="R26" s="424"/>
      <c r="T26" s="451"/>
      <c r="U26" s="451"/>
      <c r="V26" s="451"/>
      <c r="W26" s="451"/>
      <c r="X26" s="451"/>
      <c r="Y26" s="451"/>
      <c r="Z26" s="451"/>
      <c r="AA26" s="441"/>
      <c r="AB26" s="441"/>
    </row>
    <row r="27" spans="1:28" ht="14.1" customHeight="1" thickBot="1">
      <c r="A27" s="437"/>
      <c r="B27" s="436"/>
      <c r="C27" s="436"/>
      <c r="D27" s="436" t="s">
        <v>588</v>
      </c>
      <c r="E27" s="436"/>
      <c r="F27" s="1384">
        <f>SUM(F19:F26)</f>
        <v>0</v>
      </c>
      <c r="G27" s="1384"/>
      <c r="H27" s="1384"/>
      <c r="I27" s="435"/>
      <c r="J27" s="424"/>
      <c r="K27" s="424"/>
      <c r="L27" s="424"/>
      <c r="M27" s="424"/>
      <c r="N27" s="424"/>
      <c r="O27" s="424"/>
      <c r="P27" s="424"/>
      <c r="Q27" s="424"/>
      <c r="R27" s="424"/>
      <c r="T27" s="451"/>
      <c r="U27" s="451"/>
      <c r="V27" s="451"/>
      <c r="W27" s="451"/>
      <c r="X27" s="451"/>
      <c r="Y27" s="451"/>
      <c r="Z27" s="451"/>
      <c r="AB27" s="441"/>
    </row>
    <row r="28" spans="1:28" ht="14.1" customHeight="1" thickTop="1">
      <c r="A28" s="434" t="s">
        <v>587</v>
      </c>
      <c r="B28" s="424"/>
      <c r="C28" s="424"/>
      <c r="D28" s="424"/>
      <c r="E28" s="424"/>
      <c r="F28" s="424"/>
      <c r="G28" s="424"/>
      <c r="H28" s="424"/>
      <c r="I28" s="429"/>
      <c r="J28" s="424"/>
      <c r="K28" s="424"/>
      <c r="L28" s="424"/>
      <c r="M28" s="424"/>
      <c r="N28" s="424"/>
      <c r="O28" s="424"/>
      <c r="P28" s="424"/>
      <c r="Q28" s="424"/>
      <c r="R28" s="424"/>
      <c r="T28" s="451"/>
      <c r="U28" s="451"/>
      <c r="V28" s="451"/>
      <c r="W28" s="451"/>
      <c r="X28" s="451"/>
      <c r="Y28" s="451"/>
      <c r="Z28" s="451"/>
      <c r="AB28" s="441"/>
    </row>
    <row r="29" spans="1:28" ht="14.1" customHeight="1">
      <c r="A29" s="431" t="s">
        <v>586</v>
      </c>
      <c r="B29" s="424"/>
      <c r="C29" s="424"/>
      <c r="D29" s="424"/>
      <c r="E29" s="424"/>
      <c r="F29" s="461">
        <v>12</v>
      </c>
      <c r="G29" s="461">
        <v>3</v>
      </c>
      <c r="H29" s="461">
        <v>15</v>
      </c>
      <c r="I29" s="429"/>
      <c r="J29" s="424"/>
      <c r="K29" s="75"/>
      <c r="L29" s="75"/>
      <c r="M29" s="75"/>
      <c r="N29" s="424"/>
      <c r="O29" s="424"/>
      <c r="P29" s="424"/>
      <c r="Q29" s="424"/>
      <c r="R29" s="424"/>
      <c r="T29" s="455" t="s">
        <v>585</v>
      </c>
      <c r="U29" s="455"/>
      <c r="V29" s="455" t="s">
        <v>563</v>
      </c>
      <c r="W29" s="456" t="s">
        <v>584</v>
      </c>
      <c r="X29" s="456" t="s">
        <v>583</v>
      </c>
      <c r="Y29" s="456" t="s">
        <v>582</v>
      </c>
      <c r="Z29" s="456" t="s">
        <v>519</v>
      </c>
      <c r="AB29" s="441"/>
    </row>
    <row r="30" spans="1:28" ht="14.1" customHeight="1">
      <c r="A30" s="431" t="s">
        <v>581</v>
      </c>
      <c r="B30" s="424"/>
      <c r="C30" s="424"/>
      <c r="D30" s="424"/>
      <c r="E30" s="424"/>
      <c r="F30" s="460" t="s">
        <v>580</v>
      </c>
      <c r="G30" s="757">
        <v>9800</v>
      </c>
      <c r="H30" s="424"/>
      <c r="I30" s="429"/>
      <c r="J30" s="424"/>
      <c r="K30" s="75"/>
      <c r="L30" s="75"/>
      <c r="M30" s="75"/>
      <c r="N30" s="424"/>
      <c r="O30" s="424"/>
      <c r="P30" s="424"/>
      <c r="Q30" s="424"/>
      <c r="R30" s="424"/>
      <c r="T30" s="456" t="s">
        <v>560</v>
      </c>
      <c r="U30" s="455"/>
      <c r="V30" s="454">
        <v>0.08</v>
      </c>
      <c r="W30" s="453">
        <f t="shared" ref="W30:W36" si="2">Z30*0.4</f>
        <v>0</v>
      </c>
      <c r="X30" s="453">
        <f t="shared" ref="X30:X36" si="3">Z30*0.3</f>
        <v>0</v>
      </c>
      <c r="Y30" s="453">
        <f t="shared" ref="Y30:Y36" si="4">Z30*0.3</f>
        <v>0</v>
      </c>
      <c r="Z30" s="453">
        <f t="shared" ref="Z30:Z36" si="5">V30*$F$27</f>
        <v>0</v>
      </c>
      <c r="AB30" s="441"/>
    </row>
    <row r="31" spans="1:28" ht="14.1" customHeight="1">
      <c r="A31" s="431" t="s">
        <v>579</v>
      </c>
      <c r="B31" s="424"/>
      <c r="C31" s="424"/>
      <c r="D31" s="424"/>
      <c r="E31" s="424"/>
      <c r="F31" s="459">
        <v>3.58</v>
      </c>
      <c r="G31" s="424"/>
      <c r="H31" s="424"/>
      <c r="I31" s="429"/>
      <c r="J31" s="424"/>
      <c r="K31" s="75"/>
      <c r="L31" s="75"/>
      <c r="M31" s="75"/>
      <c r="N31" s="424"/>
      <c r="O31" s="424"/>
      <c r="P31" s="424"/>
      <c r="Q31" s="424"/>
      <c r="R31" s="424"/>
      <c r="T31" s="456" t="s">
        <v>557</v>
      </c>
      <c r="U31" s="455"/>
      <c r="V31" s="454">
        <v>0.45</v>
      </c>
      <c r="W31" s="453">
        <f t="shared" si="2"/>
        <v>0</v>
      </c>
      <c r="X31" s="453">
        <f t="shared" si="3"/>
        <v>0</v>
      </c>
      <c r="Y31" s="453">
        <f t="shared" si="4"/>
        <v>0</v>
      </c>
      <c r="Z31" s="453">
        <f t="shared" si="5"/>
        <v>0</v>
      </c>
    </row>
    <row r="32" spans="1:28" ht="14.1" customHeight="1">
      <c r="A32" s="431" t="s">
        <v>578</v>
      </c>
      <c r="B32" s="424"/>
      <c r="C32" s="424"/>
      <c r="D32" s="424"/>
      <c r="E32" s="424"/>
      <c r="F32" s="1378" t="s">
        <v>577</v>
      </c>
      <c r="G32" s="1378"/>
      <c r="H32" s="1378"/>
      <c r="I32" s="429"/>
      <c r="J32" s="424"/>
      <c r="K32" s="75"/>
      <c r="L32" s="75"/>
      <c r="M32" s="75"/>
      <c r="N32" s="424"/>
      <c r="O32" s="424"/>
      <c r="P32" s="424"/>
      <c r="Q32" s="424"/>
      <c r="R32" s="424"/>
      <c r="T32" s="456" t="s">
        <v>554</v>
      </c>
      <c r="U32" s="455"/>
      <c r="V32" s="454">
        <v>0.01</v>
      </c>
      <c r="W32" s="453">
        <f t="shared" si="2"/>
        <v>0</v>
      </c>
      <c r="X32" s="453">
        <f t="shared" si="3"/>
        <v>0</v>
      </c>
      <c r="Y32" s="453">
        <f t="shared" si="4"/>
        <v>0</v>
      </c>
      <c r="Z32" s="453">
        <f t="shared" si="5"/>
        <v>0</v>
      </c>
    </row>
    <row r="33" spans="1:26" ht="14.1" customHeight="1">
      <c r="A33" s="431" t="s">
        <v>576</v>
      </c>
      <c r="B33" s="424"/>
      <c r="C33" s="424"/>
      <c r="D33" s="424"/>
      <c r="E33" s="424"/>
      <c r="F33" s="424">
        <v>17</v>
      </c>
      <c r="G33" s="424">
        <v>2</v>
      </c>
      <c r="H33" s="424">
        <v>4</v>
      </c>
      <c r="I33" s="429"/>
      <c r="J33" s="424"/>
      <c r="K33" s="75"/>
      <c r="L33" s="75"/>
      <c r="M33" s="75"/>
      <c r="N33" s="424"/>
      <c r="O33" s="424"/>
      <c r="P33" s="424"/>
      <c r="Q33" s="424"/>
      <c r="R33" s="424"/>
      <c r="T33" s="456" t="s">
        <v>575</v>
      </c>
      <c r="U33" s="455"/>
      <c r="V33" s="454">
        <v>0.18</v>
      </c>
      <c r="W33" s="453">
        <f t="shared" si="2"/>
        <v>0</v>
      </c>
      <c r="X33" s="453">
        <f t="shared" si="3"/>
        <v>0</v>
      </c>
      <c r="Y33" s="453">
        <f t="shared" si="4"/>
        <v>0</v>
      </c>
      <c r="Z33" s="453">
        <f t="shared" si="5"/>
        <v>0</v>
      </c>
    </row>
    <row r="34" spans="1:26" ht="14.1" customHeight="1">
      <c r="A34" s="431" t="s">
        <v>574</v>
      </c>
      <c r="B34" s="424"/>
      <c r="C34" s="424"/>
      <c r="D34" s="424"/>
      <c r="E34" s="424"/>
      <c r="F34" s="458"/>
      <c r="G34" s="457">
        <v>293.74</v>
      </c>
      <c r="H34" s="757"/>
      <c r="I34" s="429"/>
      <c r="J34" s="424"/>
      <c r="K34" s="75"/>
      <c r="L34" s="75"/>
      <c r="M34" s="75"/>
      <c r="N34" s="424"/>
      <c r="O34" s="424"/>
      <c r="P34" s="424"/>
      <c r="Q34" s="424"/>
      <c r="R34" s="424"/>
      <c r="T34" s="456" t="s">
        <v>573</v>
      </c>
      <c r="U34" s="455"/>
      <c r="V34" s="454">
        <v>0.2</v>
      </c>
      <c r="W34" s="453">
        <f t="shared" si="2"/>
        <v>0</v>
      </c>
      <c r="X34" s="453">
        <f t="shared" si="3"/>
        <v>0</v>
      </c>
      <c r="Y34" s="453">
        <f t="shared" si="4"/>
        <v>0</v>
      </c>
      <c r="Z34" s="453">
        <f t="shared" si="5"/>
        <v>0</v>
      </c>
    </row>
    <row r="35" spans="1:26" ht="14.1" customHeight="1">
      <c r="A35" s="431" t="s">
        <v>572</v>
      </c>
      <c r="B35" s="424"/>
      <c r="C35" s="424"/>
      <c r="D35" s="424"/>
      <c r="E35" s="424"/>
      <c r="F35" s="424">
        <v>0</v>
      </c>
      <c r="G35" s="424">
        <v>0</v>
      </c>
      <c r="H35" s="424">
        <v>1</v>
      </c>
      <c r="I35" s="429"/>
      <c r="J35" s="424"/>
      <c r="K35" s="75"/>
      <c r="L35" s="75"/>
      <c r="M35" s="75"/>
      <c r="N35" s="424"/>
      <c r="O35" s="424"/>
      <c r="P35" s="424"/>
      <c r="Q35" s="424"/>
      <c r="R35" s="424"/>
      <c r="T35" s="456" t="s">
        <v>571</v>
      </c>
      <c r="U35" s="455"/>
      <c r="V35" s="454">
        <v>0.05</v>
      </c>
      <c r="W35" s="453">
        <f t="shared" si="2"/>
        <v>0</v>
      </c>
      <c r="X35" s="453">
        <f t="shared" si="3"/>
        <v>0</v>
      </c>
      <c r="Y35" s="453">
        <f t="shared" si="4"/>
        <v>0</v>
      </c>
      <c r="Z35" s="453">
        <f t="shared" si="5"/>
        <v>0</v>
      </c>
    </row>
    <row r="36" spans="1:26" ht="14.1" customHeight="1">
      <c r="A36" s="431" t="s">
        <v>570</v>
      </c>
      <c r="B36" s="424"/>
      <c r="C36" s="424"/>
      <c r="D36" s="424"/>
      <c r="E36" s="424"/>
      <c r="F36" s="424">
        <v>0</v>
      </c>
      <c r="G36" s="424">
        <v>8</v>
      </c>
      <c r="H36" s="424">
        <v>8</v>
      </c>
      <c r="I36" s="429"/>
      <c r="J36" s="424"/>
      <c r="K36" s="75"/>
      <c r="L36" s="75"/>
      <c r="M36" s="75"/>
      <c r="N36" s="424"/>
      <c r="O36" s="424"/>
      <c r="P36" s="424"/>
      <c r="Q36" s="424"/>
      <c r="R36" s="424"/>
      <c r="T36" s="456" t="s">
        <v>569</v>
      </c>
      <c r="U36" s="455"/>
      <c r="V36" s="454">
        <v>0.03</v>
      </c>
      <c r="W36" s="453">
        <f t="shared" si="2"/>
        <v>0</v>
      </c>
      <c r="X36" s="453">
        <f t="shared" si="3"/>
        <v>0</v>
      </c>
      <c r="Y36" s="453">
        <f t="shared" si="4"/>
        <v>0</v>
      </c>
      <c r="Z36" s="453">
        <f t="shared" si="5"/>
        <v>0</v>
      </c>
    </row>
    <row r="37" spans="1:26" ht="14.1" customHeight="1">
      <c r="A37" s="431" t="s">
        <v>568</v>
      </c>
      <c r="B37" s="424"/>
      <c r="C37" s="424"/>
      <c r="D37" s="424"/>
      <c r="E37" s="424"/>
      <c r="F37" s="424">
        <v>2</v>
      </c>
      <c r="G37" s="424"/>
      <c r="H37" s="424"/>
      <c r="I37" s="429"/>
      <c r="J37" s="424"/>
      <c r="K37" s="75"/>
      <c r="L37" s="75"/>
      <c r="M37" s="75"/>
      <c r="N37" s="424"/>
      <c r="O37" s="424"/>
      <c r="P37" s="424"/>
      <c r="Q37" s="424"/>
      <c r="R37" s="424"/>
      <c r="T37" s="452"/>
      <c r="U37" s="451"/>
      <c r="V37" s="450" t="s">
        <v>11</v>
      </c>
      <c r="W37" s="449">
        <f>SUM(W30:W36)</f>
        <v>0</v>
      </c>
      <c r="X37" s="449">
        <f>SUM(X30:X36)</f>
        <v>0</v>
      </c>
      <c r="Y37" s="449">
        <f>SUM(Y30:Y36)</f>
        <v>0</v>
      </c>
      <c r="Z37" s="449">
        <f>SUM(Z30:Z36)</f>
        <v>0</v>
      </c>
    </row>
    <row r="38" spans="1:26" ht="14.1" customHeight="1">
      <c r="A38" s="431" t="s">
        <v>567</v>
      </c>
      <c r="B38" s="424"/>
      <c r="C38" s="424"/>
      <c r="D38" s="424"/>
      <c r="E38" s="424"/>
      <c r="F38" s="438">
        <v>294.52999999999997</v>
      </c>
      <c r="G38" s="438">
        <v>1</v>
      </c>
      <c r="H38" s="438">
        <v>1.2</v>
      </c>
      <c r="I38" s="429"/>
      <c r="J38" s="424"/>
      <c r="K38" s="75"/>
      <c r="L38" s="75"/>
      <c r="M38" s="75"/>
      <c r="N38" s="424"/>
      <c r="O38" s="424"/>
      <c r="P38" s="424"/>
      <c r="Q38" s="424"/>
      <c r="R38" s="424"/>
      <c r="Z38" s="441"/>
    </row>
    <row r="39" spans="1:26" ht="14.1" customHeight="1">
      <c r="A39" s="431" t="s">
        <v>566</v>
      </c>
      <c r="B39" s="424"/>
      <c r="C39" s="424"/>
      <c r="D39" s="424"/>
      <c r="E39" s="424"/>
      <c r="F39" s="438"/>
      <c r="G39" s="424"/>
      <c r="H39" s="424"/>
      <c r="I39" s="429"/>
      <c r="J39" s="424"/>
      <c r="K39" s="75"/>
      <c r="L39" s="75"/>
      <c r="M39" s="75"/>
      <c r="N39" s="424"/>
      <c r="O39" s="424"/>
      <c r="P39" s="424"/>
      <c r="Q39" s="424"/>
      <c r="R39" s="424"/>
    </row>
    <row r="40" spans="1:26" ht="14.1" customHeight="1">
      <c r="A40" s="431" t="s">
        <v>565</v>
      </c>
      <c r="B40" s="424"/>
      <c r="C40" s="424"/>
      <c r="D40" s="424"/>
      <c r="E40" s="424"/>
      <c r="F40" s="424">
        <v>0</v>
      </c>
      <c r="G40" s="424">
        <v>0</v>
      </c>
      <c r="H40" s="424"/>
      <c r="I40" s="429"/>
      <c r="J40" s="424"/>
      <c r="K40" s="75"/>
      <c r="L40" s="75"/>
      <c r="M40" s="75"/>
      <c r="N40" s="424"/>
      <c r="O40" s="424"/>
      <c r="P40" s="424"/>
      <c r="Q40" s="424"/>
      <c r="R40" s="424"/>
      <c r="T40" s="448" t="s">
        <v>564</v>
      </c>
      <c r="U40" s="447"/>
      <c r="V40" s="448" t="s">
        <v>563</v>
      </c>
      <c r="W40" s="448" t="s">
        <v>562</v>
      </c>
      <c r="X40" s="445" t="s">
        <v>519</v>
      </c>
    </row>
    <row r="41" spans="1:26" ht="14.1" customHeight="1">
      <c r="A41" s="431" t="s">
        <v>561</v>
      </c>
      <c r="B41" s="424"/>
      <c r="C41" s="424"/>
      <c r="D41" s="424"/>
      <c r="E41" s="424"/>
      <c r="F41" s="424">
        <v>0</v>
      </c>
      <c r="G41" s="424">
        <v>0</v>
      </c>
      <c r="H41" s="424"/>
      <c r="I41" s="429"/>
      <c r="J41" s="424"/>
      <c r="K41" s="75"/>
      <c r="L41" s="75"/>
      <c r="M41" s="75"/>
      <c r="N41" s="424"/>
      <c r="O41" s="424"/>
      <c r="P41" s="424"/>
      <c r="Q41" s="424"/>
      <c r="R41" s="424"/>
      <c r="T41" s="445" t="s">
        <v>560</v>
      </c>
      <c r="U41" s="447"/>
      <c r="V41" s="446">
        <v>0.4</v>
      </c>
      <c r="W41" s="448" t="s">
        <v>559</v>
      </c>
      <c r="X41" s="444">
        <f>V41*$F$27</f>
        <v>0</v>
      </c>
    </row>
    <row r="42" spans="1:26" ht="14.1" customHeight="1">
      <c r="A42" s="431" t="s">
        <v>558</v>
      </c>
      <c r="B42" s="424"/>
      <c r="C42" s="424"/>
      <c r="D42" s="424"/>
      <c r="E42" s="424"/>
      <c r="F42" s="438">
        <v>0</v>
      </c>
      <c r="G42" s="438">
        <v>0</v>
      </c>
      <c r="H42" s="438">
        <v>0</v>
      </c>
      <c r="I42" s="429"/>
      <c r="J42" s="424"/>
      <c r="K42" s="75"/>
      <c r="L42" s="75"/>
      <c r="M42" s="75"/>
      <c r="N42" s="424"/>
      <c r="O42" s="424"/>
      <c r="P42" s="424"/>
      <c r="Q42" s="424"/>
      <c r="R42" s="424"/>
      <c r="T42" s="445" t="s">
        <v>557</v>
      </c>
      <c r="U42" s="447"/>
      <c r="V42" s="446">
        <v>0.3</v>
      </c>
      <c r="W42" s="448" t="s">
        <v>556</v>
      </c>
      <c r="X42" s="444">
        <f>V42*$F$27</f>
        <v>0</v>
      </c>
    </row>
    <row r="43" spans="1:26" ht="14.1" customHeight="1">
      <c r="A43" s="431" t="s">
        <v>555</v>
      </c>
      <c r="B43" s="424"/>
      <c r="C43" s="424"/>
      <c r="D43" s="424"/>
      <c r="E43" s="424"/>
      <c r="F43" s="438">
        <v>0</v>
      </c>
      <c r="G43" s="438">
        <v>0</v>
      </c>
      <c r="H43" s="438">
        <v>0</v>
      </c>
      <c r="I43" s="429"/>
      <c r="J43" s="424"/>
      <c r="K43" s="75"/>
      <c r="L43" s="75"/>
      <c r="M43" s="75"/>
      <c r="N43" s="424"/>
      <c r="O43" s="424"/>
      <c r="P43" s="424"/>
      <c r="Q43" s="424"/>
      <c r="R43" s="424"/>
      <c r="T43" s="445" t="s">
        <v>554</v>
      </c>
      <c r="U43" s="447"/>
      <c r="V43" s="446">
        <v>0.3</v>
      </c>
      <c r="W43" s="445" t="s">
        <v>553</v>
      </c>
      <c r="X43" s="444">
        <f>V43*$F$27</f>
        <v>0</v>
      </c>
    </row>
    <row r="44" spans="1:26" ht="14.1" customHeight="1">
      <c r="A44" s="431" t="s">
        <v>552</v>
      </c>
      <c r="B44" s="424"/>
      <c r="C44" s="424"/>
      <c r="D44" s="424"/>
      <c r="E44" s="424"/>
      <c r="F44" s="438">
        <f>+F35*0.04</f>
        <v>0</v>
      </c>
      <c r="G44" s="438">
        <f>+G35*0.04</f>
        <v>0</v>
      </c>
      <c r="H44" s="438">
        <v>0</v>
      </c>
      <c r="I44" s="429"/>
      <c r="J44" s="424"/>
      <c r="K44" s="75"/>
      <c r="L44" s="75"/>
      <c r="M44" s="75"/>
      <c r="N44" s="424"/>
      <c r="O44" s="424"/>
      <c r="P44" s="424"/>
      <c r="Q44" s="424"/>
      <c r="R44" s="424"/>
      <c r="W44" s="443" t="s">
        <v>11</v>
      </c>
      <c r="X44" s="442">
        <f>SUM(X41:X43)</f>
        <v>0</v>
      </c>
    </row>
    <row r="45" spans="1:26" ht="14.1" customHeight="1">
      <c r="A45" s="431" t="s">
        <v>551</v>
      </c>
      <c r="B45" s="424"/>
      <c r="C45" s="424"/>
      <c r="D45" s="424"/>
      <c r="E45" s="424"/>
      <c r="F45" s="438">
        <v>0</v>
      </c>
      <c r="G45" s="438">
        <v>0</v>
      </c>
      <c r="H45" s="438">
        <v>0</v>
      </c>
      <c r="I45" s="429"/>
      <c r="J45" s="424"/>
      <c r="K45" s="75"/>
      <c r="L45" s="75"/>
      <c r="M45" s="75"/>
      <c r="N45" s="424"/>
      <c r="O45" s="424"/>
      <c r="P45" s="424"/>
      <c r="Q45" s="424"/>
      <c r="R45" s="424"/>
    </row>
    <row r="46" spans="1:26" ht="14.1" customHeight="1">
      <c r="A46" s="431" t="s">
        <v>550</v>
      </c>
      <c r="B46" s="424"/>
      <c r="C46" s="424"/>
      <c r="D46" s="424"/>
      <c r="E46" s="424"/>
      <c r="F46" s="438">
        <v>0.26</v>
      </c>
      <c r="G46" s="438"/>
      <c r="H46" s="438"/>
      <c r="I46" s="429"/>
      <c r="J46" s="424"/>
      <c r="K46" s="75"/>
      <c r="L46" s="75"/>
      <c r="M46" s="75"/>
      <c r="N46" s="424"/>
      <c r="O46" s="424"/>
      <c r="P46" s="424"/>
      <c r="Q46" s="424"/>
      <c r="R46" s="424"/>
      <c r="S46" s="441">
        <f>F45+F46</f>
        <v>0.26</v>
      </c>
    </row>
    <row r="47" spans="1:26" ht="14.1" customHeight="1">
      <c r="A47" s="431" t="s">
        <v>549</v>
      </c>
      <c r="B47" s="424"/>
      <c r="C47" s="424"/>
      <c r="D47" s="424"/>
      <c r="E47" s="424"/>
      <c r="F47" s="757">
        <v>1</v>
      </c>
      <c r="G47" s="757">
        <v>3</v>
      </c>
      <c r="H47" s="757">
        <f>F47+G47</f>
        <v>4</v>
      </c>
      <c r="I47" s="429"/>
      <c r="J47" s="424"/>
      <c r="K47" s="75"/>
      <c r="L47" s="75"/>
      <c r="M47" s="75"/>
      <c r="N47" s="424"/>
      <c r="O47" s="424"/>
      <c r="P47" s="424"/>
      <c r="Q47" s="424"/>
      <c r="R47" s="424"/>
    </row>
    <row r="48" spans="1:26" ht="14.1" customHeight="1">
      <c r="A48" s="431" t="s">
        <v>548</v>
      </c>
      <c r="B48" s="424"/>
      <c r="C48" s="424"/>
      <c r="D48" s="424"/>
      <c r="E48" s="424"/>
      <c r="F48" s="439">
        <v>50</v>
      </c>
      <c r="G48" s="439">
        <v>45</v>
      </c>
      <c r="H48" s="757">
        <v>95</v>
      </c>
      <c r="I48" s="429"/>
      <c r="J48" s="424"/>
      <c r="K48" s="75"/>
      <c r="L48" s="75"/>
      <c r="M48" s="75"/>
      <c r="N48" s="424"/>
      <c r="O48" s="424"/>
      <c r="P48" s="424"/>
      <c r="Q48" s="424"/>
      <c r="R48" s="424"/>
    </row>
    <row r="49" spans="1:28" ht="14.1" customHeight="1">
      <c r="A49" s="431" t="s">
        <v>547</v>
      </c>
      <c r="B49" s="424"/>
      <c r="C49" s="424"/>
      <c r="D49" s="424"/>
      <c r="E49" s="424"/>
      <c r="F49" s="424">
        <v>7</v>
      </c>
      <c r="G49" s="438">
        <v>0.7</v>
      </c>
      <c r="H49" s="424"/>
      <c r="I49" s="429"/>
      <c r="J49" s="424"/>
      <c r="K49" s="75"/>
      <c r="L49" s="75"/>
      <c r="M49" s="75"/>
      <c r="N49" s="424"/>
      <c r="O49" s="424"/>
      <c r="P49" s="424"/>
      <c r="Q49" s="424"/>
      <c r="R49" s="424"/>
    </row>
    <row r="50" spans="1:28" ht="14.1" customHeight="1">
      <c r="A50" s="431" t="s">
        <v>546</v>
      </c>
      <c r="B50" s="424"/>
      <c r="C50" s="424"/>
      <c r="D50" s="424"/>
      <c r="E50" s="424"/>
      <c r="F50" s="424">
        <v>46</v>
      </c>
      <c r="G50" s="439">
        <v>22.8</v>
      </c>
      <c r="H50" s="424"/>
      <c r="I50" s="429"/>
      <c r="J50" s="424"/>
      <c r="K50" s="75"/>
      <c r="L50" s="75"/>
      <c r="M50" s="75"/>
      <c r="N50" s="424"/>
      <c r="O50" s="424"/>
      <c r="P50" s="424"/>
      <c r="Q50" s="424"/>
      <c r="R50" s="424"/>
    </row>
    <row r="51" spans="1:28" ht="14.1" customHeight="1">
      <c r="A51" s="431" t="s">
        <v>545</v>
      </c>
      <c r="B51" s="424"/>
      <c r="C51" s="424"/>
      <c r="D51" s="424"/>
      <c r="E51" s="424"/>
      <c r="F51" s="438">
        <v>0</v>
      </c>
      <c r="G51" s="424"/>
      <c r="H51" s="424"/>
      <c r="I51" s="429"/>
      <c r="J51" s="424"/>
      <c r="K51" s="75"/>
      <c r="L51" s="75"/>
      <c r="M51" s="75"/>
      <c r="N51" s="424"/>
      <c r="O51" s="424"/>
      <c r="P51" s="424"/>
      <c r="Q51" s="424"/>
      <c r="R51" s="424"/>
    </row>
    <row r="52" spans="1:28" ht="14.1" customHeight="1" thickBot="1">
      <c r="A52" s="437" t="s">
        <v>544</v>
      </c>
      <c r="B52" s="436"/>
      <c r="C52" s="436"/>
      <c r="D52" s="436"/>
      <c r="E52" s="436"/>
      <c r="F52" s="436">
        <v>7</v>
      </c>
      <c r="G52" s="436">
        <v>4</v>
      </c>
      <c r="H52" s="436"/>
      <c r="I52" s="435"/>
      <c r="J52" s="424"/>
      <c r="K52" s="75"/>
      <c r="L52" s="75"/>
      <c r="M52" s="75"/>
      <c r="N52" s="424"/>
      <c r="O52" s="424"/>
      <c r="P52" s="424"/>
      <c r="Q52" s="424"/>
      <c r="R52" s="424"/>
    </row>
    <row r="53" spans="1:28" ht="14.1" hidden="1" customHeight="1" thickTop="1">
      <c r="A53" s="434" t="s">
        <v>543</v>
      </c>
      <c r="B53" s="424"/>
      <c r="C53" s="424"/>
      <c r="D53" s="424"/>
      <c r="E53" s="424"/>
      <c r="F53" s="424"/>
      <c r="G53" s="424"/>
      <c r="H53" s="424"/>
      <c r="I53" s="429"/>
      <c r="J53" s="424"/>
      <c r="K53" s="75"/>
      <c r="L53" s="75"/>
      <c r="M53" s="75"/>
      <c r="N53" s="424"/>
      <c r="O53" s="424"/>
      <c r="P53" s="424"/>
      <c r="Q53" s="424"/>
      <c r="R53" s="424"/>
    </row>
    <row r="54" spans="1:28" ht="14.1" hidden="1" customHeight="1">
      <c r="A54" s="431" t="s">
        <v>542</v>
      </c>
      <c r="B54" s="424"/>
      <c r="C54" s="424"/>
      <c r="D54" s="433">
        <f>F29</f>
        <v>12</v>
      </c>
      <c r="E54" s="424" t="s">
        <v>541</v>
      </c>
      <c r="F54" s="424"/>
      <c r="G54" s="424"/>
      <c r="H54" s="424"/>
      <c r="I54" s="429"/>
      <c r="J54" s="424"/>
      <c r="K54" s="75"/>
      <c r="L54" s="75"/>
      <c r="M54" s="75"/>
      <c r="N54" s="424"/>
      <c r="O54" s="424"/>
      <c r="P54" s="424"/>
      <c r="Q54" s="424"/>
      <c r="R54" s="424"/>
    </row>
    <row r="55" spans="1:28" ht="14.1" hidden="1" customHeight="1">
      <c r="A55" s="431" t="s">
        <v>540</v>
      </c>
      <c r="B55" s="432">
        <v>0</v>
      </c>
      <c r="C55" s="424" t="s">
        <v>539</v>
      </c>
      <c r="D55" s="424"/>
      <c r="E55" s="424"/>
      <c r="F55" s="424"/>
      <c r="G55" s="424"/>
      <c r="H55" s="424"/>
      <c r="I55" s="429"/>
      <c r="J55" s="424"/>
      <c r="K55" s="75"/>
      <c r="L55" s="75"/>
      <c r="M55" s="75"/>
      <c r="N55" s="424"/>
      <c r="O55" s="424"/>
      <c r="P55" s="424"/>
      <c r="Q55" s="424"/>
      <c r="R55" s="424"/>
    </row>
    <row r="56" spans="1:28" ht="14.1" hidden="1" customHeight="1">
      <c r="A56" s="431" t="s">
        <v>538</v>
      </c>
      <c r="B56" s="424"/>
      <c r="C56" s="424"/>
      <c r="D56" s="424"/>
      <c r="E56" s="424"/>
      <c r="F56" s="424"/>
      <c r="G56" s="424"/>
      <c r="H56" s="424"/>
      <c r="I56" s="429"/>
      <c r="J56" s="424"/>
      <c r="K56" s="75"/>
      <c r="L56" s="75"/>
      <c r="M56" s="75"/>
      <c r="N56" s="424"/>
      <c r="O56" s="424"/>
      <c r="P56" s="424"/>
      <c r="Q56" s="424"/>
      <c r="R56" s="424"/>
    </row>
    <row r="57" spans="1:28" ht="14.1" hidden="1" customHeight="1">
      <c r="A57" s="431" t="s">
        <v>537</v>
      </c>
      <c r="B57" s="424"/>
      <c r="C57" s="424"/>
      <c r="D57" s="1379">
        <f>F24+F25</f>
        <v>0</v>
      </c>
      <c r="E57" s="1379"/>
      <c r="F57" s="424" t="s">
        <v>536</v>
      </c>
      <c r="G57" s="424"/>
      <c r="H57" s="424"/>
      <c r="I57" s="429"/>
      <c r="J57" s="424"/>
      <c r="K57" s="75"/>
      <c r="L57" s="75"/>
      <c r="M57" s="75"/>
      <c r="N57" s="424"/>
      <c r="O57" s="424"/>
      <c r="P57" s="424"/>
      <c r="Q57" s="424"/>
      <c r="R57" s="424"/>
    </row>
    <row r="58" spans="1:28" ht="14.1" hidden="1" customHeight="1">
      <c r="A58" s="431" t="s">
        <v>535</v>
      </c>
      <c r="B58" s="424"/>
      <c r="C58" s="424"/>
      <c r="D58" s="424"/>
      <c r="E58" s="424"/>
      <c r="F58" s="424"/>
      <c r="G58" s="424"/>
      <c r="H58" s="424"/>
      <c r="I58" s="429"/>
      <c r="J58" s="424"/>
      <c r="K58" s="75"/>
      <c r="L58" s="75"/>
      <c r="M58" s="75"/>
      <c r="N58" s="424"/>
      <c r="O58" s="424"/>
      <c r="P58" s="424"/>
      <c r="Q58" s="424"/>
      <c r="R58" s="424"/>
    </row>
    <row r="59" spans="1:28" ht="14.1" hidden="1" customHeight="1">
      <c r="A59" s="431" t="s">
        <v>534</v>
      </c>
      <c r="B59" s="424"/>
      <c r="C59" s="430" t="s">
        <v>533</v>
      </c>
      <c r="D59" s="424"/>
      <c r="E59" s="424"/>
      <c r="F59" s="424"/>
      <c r="G59" s="424"/>
      <c r="H59" s="424"/>
      <c r="I59" s="429"/>
      <c r="J59" s="424"/>
      <c r="K59" s="75"/>
      <c r="L59" s="75"/>
      <c r="M59" s="75"/>
      <c r="N59" s="424"/>
      <c r="O59" s="424"/>
      <c r="P59" s="424"/>
      <c r="Q59" s="424"/>
      <c r="R59" s="424"/>
    </row>
    <row r="60" spans="1:28" ht="14.1" hidden="1" customHeight="1">
      <c r="A60" s="428" t="s">
        <v>532</v>
      </c>
      <c r="B60" s="426"/>
      <c r="C60" s="758">
        <f>(F13+F14+F16)/F29</f>
        <v>0</v>
      </c>
      <c r="D60" s="426" t="s">
        <v>531</v>
      </c>
      <c r="E60" s="426"/>
      <c r="F60" s="426"/>
      <c r="G60" s="1380">
        <v>0</v>
      </c>
      <c r="H60" s="1380"/>
      <c r="I60" s="425"/>
      <c r="J60" s="424"/>
      <c r="K60" s="75"/>
      <c r="L60" s="75"/>
      <c r="M60" s="75"/>
      <c r="N60" s="424"/>
      <c r="O60" s="424"/>
      <c r="P60" s="424"/>
      <c r="Q60" s="424"/>
      <c r="R60" s="424"/>
    </row>
    <row r="61" spans="1:28" ht="18" customHeight="1" thickTop="1" thickBot="1">
      <c r="A61" s="1381" t="s">
        <v>530</v>
      </c>
      <c r="B61" s="1382"/>
      <c r="C61" s="423" t="s">
        <v>529</v>
      </c>
      <c r="D61" s="1382" t="s">
        <v>528</v>
      </c>
      <c r="E61" s="1382"/>
      <c r="F61" s="1382"/>
      <c r="G61" s="1382"/>
      <c r="H61" s="1382"/>
      <c r="I61" s="1383"/>
      <c r="J61" s="422"/>
      <c r="K61" s="75"/>
      <c r="L61" s="75"/>
      <c r="M61" s="75"/>
      <c r="N61" s="422"/>
      <c r="O61" s="422"/>
      <c r="P61" s="422"/>
      <c r="Q61" s="422"/>
      <c r="R61" s="422"/>
    </row>
    <row r="62" spans="1:28" ht="14.1" customHeight="1" thickTop="1">
      <c r="A62" s="420">
        <v>99999999</v>
      </c>
      <c r="B62" s="420">
        <v>99999999</v>
      </c>
      <c r="C62" s="420">
        <v>99999999</v>
      </c>
    </row>
    <row r="64" spans="1:28" ht="65.25" customHeight="1">
      <c r="Z64" s="421"/>
      <c r="AA64" s="421"/>
      <c r="AB64" s="421"/>
    </row>
    <row r="65" spans="6:6">
      <c r="F65" s="420">
        <f>425-362.5</f>
        <v>62.5</v>
      </c>
    </row>
  </sheetData>
  <mergeCells count="46">
    <mergeCell ref="F26:H26"/>
    <mergeCell ref="F32:H32"/>
    <mergeCell ref="D57:E57"/>
    <mergeCell ref="G60:H60"/>
    <mergeCell ref="A61:B61"/>
    <mergeCell ref="D61:I61"/>
    <mergeCell ref="F27:H27"/>
    <mergeCell ref="F21:H21"/>
    <mergeCell ref="F22:H22"/>
    <mergeCell ref="F23:H23"/>
    <mergeCell ref="F24:H24"/>
    <mergeCell ref="F25:H25"/>
    <mergeCell ref="F16:H16"/>
    <mergeCell ref="F17:H17"/>
    <mergeCell ref="F18:H18"/>
    <mergeCell ref="F19:H19"/>
    <mergeCell ref="F20:H20"/>
    <mergeCell ref="Q5:Q8"/>
    <mergeCell ref="R5:R8"/>
    <mergeCell ref="B6:D6"/>
    <mergeCell ref="E6:F6"/>
    <mergeCell ref="G6:H6"/>
    <mergeCell ref="B7:D7"/>
    <mergeCell ref="E7:F7"/>
    <mergeCell ref="G7:H7"/>
    <mergeCell ref="F8:H8"/>
    <mergeCell ref="B5:D5"/>
    <mergeCell ref="P5:P8"/>
    <mergeCell ref="F15:H15"/>
    <mergeCell ref="F10:H10"/>
    <mergeCell ref="F11:H11"/>
    <mergeCell ref="F12:H12"/>
    <mergeCell ref="F13:H13"/>
    <mergeCell ref="F14:H14"/>
    <mergeCell ref="F9:H9"/>
    <mergeCell ref="E5:F5"/>
    <mergeCell ref="G5:H5"/>
    <mergeCell ref="M5:M8"/>
    <mergeCell ref="O5:O8"/>
    <mergeCell ref="N5:N8"/>
    <mergeCell ref="A1:I1"/>
    <mergeCell ref="A2:I2"/>
    <mergeCell ref="A3:I3"/>
    <mergeCell ref="B4:D4"/>
    <mergeCell ref="E4:F4"/>
    <mergeCell ref="G4:H4"/>
  </mergeCells>
  <dataValidations count="2">
    <dataValidation type="list" allowBlank="1" showInputMessage="1" showErrorMessage="1" sqref="F50 JB50 SX50 ACT50 AMP50 AWL50 BGH50 BQD50 BZZ50 CJV50 CTR50 DDN50 DNJ50 DXF50 EHB50 EQX50 FAT50 FKP50 FUL50 GEH50 GOD50 GXZ50 HHV50 HRR50 IBN50 ILJ50 IVF50 JFB50 JOX50 JYT50 KIP50 KSL50 LCH50 LMD50 LVZ50 MFV50 MPR50 MZN50 NJJ50 NTF50 ODB50 OMX50 OWT50 PGP50 PQL50 QAH50 QKD50 QTZ50 RDV50 RNR50 RXN50 SHJ50 SRF50 TBB50 TKX50 TUT50 UEP50 UOL50 UYH50 VID50 VRZ50 WBV50 WLR50 WVN50 F65586 JB65586 SX65586 ACT65586 AMP65586 AWL65586 BGH65586 BQD65586 BZZ65586 CJV65586 CTR65586 DDN65586 DNJ65586 DXF65586 EHB65586 EQX65586 FAT65586 FKP65586 FUL65586 GEH65586 GOD65586 GXZ65586 HHV65586 HRR65586 IBN65586 ILJ65586 IVF65586 JFB65586 JOX65586 JYT65586 KIP65586 KSL65586 LCH65586 LMD65586 LVZ65586 MFV65586 MPR65586 MZN65586 NJJ65586 NTF65586 ODB65586 OMX65586 OWT65586 PGP65586 PQL65586 QAH65586 QKD65586 QTZ65586 RDV65586 RNR65586 RXN65586 SHJ65586 SRF65586 TBB65586 TKX65586 TUT65586 UEP65586 UOL65586 UYH65586 VID65586 VRZ65586 WBV65586 WLR65586 WVN65586 F131122 JB131122 SX131122 ACT131122 AMP131122 AWL131122 BGH131122 BQD131122 BZZ131122 CJV131122 CTR131122 DDN131122 DNJ131122 DXF131122 EHB131122 EQX131122 FAT131122 FKP131122 FUL131122 GEH131122 GOD131122 GXZ131122 HHV131122 HRR131122 IBN131122 ILJ131122 IVF131122 JFB131122 JOX131122 JYT131122 KIP131122 KSL131122 LCH131122 LMD131122 LVZ131122 MFV131122 MPR131122 MZN131122 NJJ131122 NTF131122 ODB131122 OMX131122 OWT131122 PGP131122 PQL131122 QAH131122 QKD131122 QTZ131122 RDV131122 RNR131122 RXN131122 SHJ131122 SRF131122 TBB131122 TKX131122 TUT131122 UEP131122 UOL131122 UYH131122 VID131122 VRZ131122 WBV131122 WLR131122 WVN131122 F196658 JB196658 SX196658 ACT196658 AMP196658 AWL196658 BGH196658 BQD196658 BZZ196658 CJV196658 CTR196658 DDN196658 DNJ196658 DXF196658 EHB196658 EQX196658 FAT196658 FKP196658 FUL196658 GEH196658 GOD196658 GXZ196658 HHV196658 HRR196658 IBN196658 ILJ196658 IVF196658 JFB196658 JOX196658 JYT196658 KIP196658 KSL196658 LCH196658 LMD196658 LVZ196658 MFV196658 MPR196658 MZN196658 NJJ196658 NTF196658 ODB196658 OMX196658 OWT196658 PGP196658 PQL196658 QAH196658 QKD196658 QTZ196658 RDV196658 RNR196658 RXN196658 SHJ196658 SRF196658 TBB196658 TKX196658 TUT196658 UEP196658 UOL196658 UYH196658 VID196658 VRZ196658 WBV196658 WLR196658 WVN196658 F262194 JB262194 SX262194 ACT262194 AMP262194 AWL262194 BGH262194 BQD262194 BZZ262194 CJV262194 CTR262194 DDN262194 DNJ262194 DXF262194 EHB262194 EQX262194 FAT262194 FKP262194 FUL262194 GEH262194 GOD262194 GXZ262194 HHV262194 HRR262194 IBN262194 ILJ262194 IVF262194 JFB262194 JOX262194 JYT262194 KIP262194 KSL262194 LCH262194 LMD262194 LVZ262194 MFV262194 MPR262194 MZN262194 NJJ262194 NTF262194 ODB262194 OMX262194 OWT262194 PGP262194 PQL262194 QAH262194 QKD262194 QTZ262194 RDV262194 RNR262194 RXN262194 SHJ262194 SRF262194 TBB262194 TKX262194 TUT262194 UEP262194 UOL262194 UYH262194 VID262194 VRZ262194 WBV262194 WLR262194 WVN262194 F327730 JB327730 SX327730 ACT327730 AMP327730 AWL327730 BGH327730 BQD327730 BZZ327730 CJV327730 CTR327730 DDN327730 DNJ327730 DXF327730 EHB327730 EQX327730 FAT327730 FKP327730 FUL327730 GEH327730 GOD327730 GXZ327730 HHV327730 HRR327730 IBN327730 ILJ327730 IVF327730 JFB327730 JOX327730 JYT327730 KIP327730 KSL327730 LCH327730 LMD327730 LVZ327730 MFV327730 MPR327730 MZN327730 NJJ327730 NTF327730 ODB327730 OMX327730 OWT327730 PGP327730 PQL327730 QAH327730 QKD327730 QTZ327730 RDV327730 RNR327730 RXN327730 SHJ327730 SRF327730 TBB327730 TKX327730 TUT327730 UEP327730 UOL327730 UYH327730 VID327730 VRZ327730 WBV327730 WLR327730 WVN327730 F393266 JB393266 SX393266 ACT393266 AMP393266 AWL393266 BGH393266 BQD393266 BZZ393266 CJV393266 CTR393266 DDN393266 DNJ393266 DXF393266 EHB393266 EQX393266 FAT393266 FKP393266 FUL393266 GEH393266 GOD393266 GXZ393266 HHV393266 HRR393266 IBN393266 ILJ393266 IVF393266 JFB393266 JOX393266 JYT393266 KIP393266 KSL393266 LCH393266 LMD393266 LVZ393266 MFV393266 MPR393266 MZN393266 NJJ393266 NTF393266 ODB393266 OMX393266 OWT393266 PGP393266 PQL393266 QAH393266 QKD393266 QTZ393266 RDV393266 RNR393266 RXN393266 SHJ393266 SRF393266 TBB393266 TKX393266 TUT393266 UEP393266 UOL393266 UYH393266 VID393266 VRZ393266 WBV393266 WLR393266 WVN393266 F458802 JB458802 SX458802 ACT458802 AMP458802 AWL458802 BGH458802 BQD458802 BZZ458802 CJV458802 CTR458802 DDN458802 DNJ458802 DXF458802 EHB458802 EQX458802 FAT458802 FKP458802 FUL458802 GEH458802 GOD458802 GXZ458802 HHV458802 HRR458802 IBN458802 ILJ458802 IVF458802 JFB458802 JOX458802 JYT458802 KIP458802 KSL458802 LCH458802 LMD458802 LVZ458802 MFV458802 MPR458802 MZN458802 NJJ458802 NTF458802 ODB458802 OMX458802 OWT458802 PGP458802 PQL458802 QAH458802 QKD458802 QTZ458802 RDV458802 RNR458802 RXN458802 SHJ458802 SRF458802 TBB458802 TKX458802 TUT458802 UEP458802 UOL458802 UYH458802 VID458802 VRZ458802 WBV458802 WLR458802 WVN458802 F524338 JB524338 SX524338 ACT524338 AMP524338 AWL524338 BGH524338 BQD524338 BZZ524338 CJV524338 CTR524338 DDN524338 DNJ524338 DXF524338 EHB524338 EQX524338 FAT524338 FKP524338 FUL524338 GEH524338 GOD524338 GXZ524338 HHV524338 HRR524338 IBN524338 ILJ524338 IVF524338 JFB524338 JOX524338 JYT524338 KIP524338 KSL524338 LCH524338 LMD524338 LVZ524338 MFV524338 MPR524338 MZN524338 NJJ524338 NTF524338 ODB524338 OMX524338 OWT524338 PGP524338 PQL524338 QAH524338 QKD524338 QTZ524338 RDV524338 RNR524338 RXN524338 SHJ524338 SRF524338 TBB524338 TKX524338 TUT524338 UEP524338 UOL524338 UYH524338 VID524338 VRZ524338 WBV524338 WLR524338 WVN524338 F589874 JB589874 SX589874 ACT589874 AMP589874 AWL589874 BGH589874 BQD589874 BZZ589874 CJV589874 CTR589874 DDN589874 DNJ589874 DXF589874 EHB589874 EQX589874 FAT589874 FKP589874 FUL589874 GEH589874 GOD589874 GXZ589874 HHV589874 HRR589874 IBN589874 ILJ589874 IVF589874 JFB589874 JOX589874 JYT589874 KIP589874 KSL589874 LCH589874 LMD589874 LVZ589874 MFV589874 MPR589874 MZN589874 NJJ589874 NTF589874 ODB589874 OMX589874 OWT589874 PGP589874 PQL589874 QAH589874 QKD589874 QTZ589874 RDV589874 RNR589874 RXN589874 SHJ589874 SRF589874 TBB589874 TKX589874 TUT589874 UEP589874 UOL589874 UYH589874 VID589874 VRZ589874 WBV589874 WLR589874 WVN589874 F655410 JB655410 SX655410 ACT655410 AMP655410 AWL655410 BGH655410 BQD655410 BZZ655410 CJV655410 CTR655410 DDN655410 DNJ655410 DXF655410 EHB655410 EQX655410 FAT655410 FKP655410 FUL655410 GEH655410 GOD655410 GXZ655410 HHV655410 HRR655410 IBN655410 ILJ655410 IVF655410 JFB655410 JOX655410 JYT655410 KIP655410 KSL655410 LCH655410 LMD655410 LVZ655410 MFV655410 MPR655410 MZN655410 NJJ655410 NTF655410 ODB655410 OMX655410 OWT655410 PGP655410 PQL655410 QAH655410 QKD655410 QTZ655410 RDV655410 RNR655410 RXN655410 SHJ655410 SRF655410 TBB655410 TKX655410 TUT655410 UEP655410 UOL655410 UYH655410 VID655410 VRZ655410 WBV655410 WLR655410 WVN655410 F720946 JB720946 SX720946 ACT720946 AMP720946 AWL720946 BGH720946 BQD720946 BZZ720946 CJV720946 CTR720946 DDN720946 DNJ720946 DXF720946 EHB720946 EQX720946 FAT720946 FKP720946 FUL720946 GEH720946 GOD720946 GXZ720946 HHV720946 HRR720946 IBN720946 ILJ720946 IVF720946 JFB720946 JOX720946 JYT720946 KIP720946 KSL720946 LCH720946 LMD720946 LVZ720946 MFV720946 MPR720946 MZN720946 NJJ720946 NTF720946 ODB720946 OMX720946 OWT720946 PGP720946 PQL720946 QAH720946 QKD720946 QTZ720946 RDV720946 RNR720946 RXN720946 SHJ720946 SRF720946 TBB720946 TKX720946 TUT720946 UEP720946 UOL720946 UYH720946 VID720946 VRZ720946 WBV720946 WLR720946 WVN720946 F786482 JB786482 SX786482 ACT786482 AMP786482 AWL786482 BGH786482 BQD786482 BZZ786482 CJV786482 CTR786482 DDN786482 DNJ786482 DXF786482 EHB786482 EQX786482 FAT786482 FKP786482 FUL786482 GEH786482 GOD786482 GXZ786482 HHV786482 HRR786482 IBN786482 ILJ786482 IVF786482 JFB786482 JOX786482 JYT786482 KIP786482 KSL786482 LCH786482 LMD786482 LVZ786482 MFV786482 MPR786482 MZN786482 NJJ786482 NTF786482 ODB786482 OMX786482 OWT786482 PGP786482 PQL786482 QAH786482 QKD786482 QTZ786482 RDV786482 RNR786482 RXN786482 SHJ786482 SRF786482 TBB786482 TKX786482 TUT786482 UEP786482 UOL786482 UYH786482 VID786482 VRZ786482 WBV786482 WLR786482 WVN786482 F852018 JB852018 SX852018 ACT852018 AMP852018 AWL852018 BGH852018 BQD852018 BZZ852018 CJV852018 CTR852018 DDN852018 DNJ852018 DXF852018 EHB852018 EQX852018 FAT852018 FKP852018 FUL852018 GEH852018 GOD852018 GXZ852018 HHV852018 HRR852018 IBN852018 ILJ852018 IVF852018 JFB852018 JOX852018 JYT852018 KIP852018 KSL852018 LCH852018 LMD852018 LVZ852018 MFV852018 MPR852018 MZN852018 NJJ852018 NTF852018 ODB852018 OMX852018 OWT852018 PGP852018 PQL852018 QAH852018 QKD852018 QTZ852018 RDV852018 RNR852018 RXN852018 SHJ852018 SRF852018 TBB852018 TKX852018 TUT852018 UEP852018 UOL852018 UYH852018 VID852018 VRZ852018 WBV852018 WLR852018 WVN852018 F917554 JB917554 SX917554 ACT917554 AMP917554 AWL917554 BGH917554 BQD917554 BZZ917554 CJV917554 CTR917554 DDN917554 DNJ917554 DXF917554 EHB917554 EQX917554 FAT917554 FKP917554 FUL917554 GEH917554 GOD917554 GXZ917554 HHV917554 HRR917554 IBN917554 ILJ917554 IVF917554 JFB917554 JOX917554 JYT917554 KIP917554 KSL917554 LCH917554 LMD917554 LVZ917554 MFV917554 MPR917554 MZN917554 NJJ917554 NTF917554 ODB917554 OMX917554 OWT917554 PGP917554 PQL917554 QAH917554 QKD917554 QTZ917554 RDV917554 RNR917554 RXN917554 SHJ917554 SRF917554 TBB917554 TKX917554 TUT917554 UEP917554 UOL917554 UYH917554 VID917554 VRZ917554 WBV917554 WLR917554 WVN917554 F983090 JB983090 SX983090 ACT983090 AMP983090 AWL983090 BGH983090 BQD983090 BZZ983090 CJV983090 CTR983090 DDN983090 DNJ983090 DXF983090 EHB983090 EQX983090 FAT983090 FKP983090 FUL983090 GEH983090 GOD983090 GXZ983090 HHV983090 HRR983090 IBN983090 ILJ983090 IVF983090 JFB983090 JOX983090 JYT983090 KIP983090 KSL983090 LCH983090 LMD983090 LVZ983090 MFV983090 MPR983090 MZN983090 NJJ983090 NTF983090 ODB983090 OMX983090 OWT983090 PGP983090 PQL983090 QAH983090 QKD983090 QTZ983090 RDV983090 RNR983090 RXN983090 SHJ983090 SRF983090 TBB983090 TKX983090 TUT983090 UEP983090 UOL983090 UYH983090 VID983090 VRZ983090 WBV983090 WLR983090 WVN983090">
      <formula1>"230,138,46"</formula1>
    </dataValidation>
    <dataValidation type="list" allowBlank="1" showInputMessage="1" showErrorMessage="1" sqref="G50 JC50 SY50 ACU50 AMQ50 AWM50 BGI50 BQE50 CAA50 CJW50 CTS50 DDO50 DNK50 DXG50 EHC50 EQY50 FAU50 FKQ50 FUM50 GEI50 GOE50 GYA50 HHW50 HRS50 IBO50 ILK50 IVG50 JFC50 JOY50 JYU50 KIQ50 KSM50 LCI50 LME50 LWA50 MFW50 MPS50 MZO50 NJK50 NTG50 ODC50 OMY50 OWU50 PGQ50 PQM50 QAI50 QKE50 QUA50 RDW50 RNS50 RXO50 SHK50 SRG50 TBC50 TKY50 TUU50 UEQ50 UOM50 UYI50 VIE50 VSA50 WBW50 WLS50 WVO50 G65586 JC65586 SY65586 ACU65586 AMQ65586 AWM65586 BGI65586 BQE65586 CAA65586 CJW65586 CTS65586 DDO65586 DNK65586 DXG65586 EHC65586 EQY65586 FAU65586 FKQ65586 FUM65586 GEI65586 GOE65586 GYA65586 HHW65586 HRS65586 IBO65586 ILK65586 IVG65586 JFC65586 JOY65586 JYU65586 KIQ65586 KSM65586 LCI65586 LME65586 LWA65586 MFW65586 MPS65586 MZO65586 NJK65586 NTG65586 ODC65586 OMY65586 OWU65586 PGQ65586 PQM65586 QAI65586 QKE65586 QUA65586 RDW65586 RNS65586 RXO65586 SHK65586 SRG65586 TBC65586 TKY65586 TUU65586 UEQ65586 UOM65586 UYI65586 VIE65586 VSA65586 WBW65586 WLS65586 WVO65586 G131122 JC131122 SY131122 ACU131122 AMQ131122 AWM131122 BGI131122 BQE131122 CAA131122 CJW131122 CTS131122 DDO131122 DNK131122 DXG131122 EHC131122 EQY131122 FAU131122 FKQ131122 FUM131122 GEI131122 GOE131122 GYA131122 HHW131122 HRS131122 IBO131122 ILK131122 IVG131122 JFC131122 JOY131122 JYU131122 KIQ131122 KSM131122 LCI131122 LME131122 LWA131122 MFW131122 MPS131122 MZO131122 NJK131122 NTG131122 ODC131122 OMY131122 OWU131122 PGQ131122 PQM131122 QAI131122 QKE131122 QUA131122 RDW131122 RNS131122 RXO131122 SHK131122 SRG131122 TBC131122 TKY131122 TUU131122 UEQ131122 UOM131122 UYI131122 VIE131122 VSA131122 WBW131122 WLS131122 WVO131122 G196658 JC196658 SY196658 ACU196658 AMQ196658 AWM196658 BGI196658 BQE196658 CAA196658 CJW196658 CTS196658 DDO196658 DNK196658 DXG196658 EHC196658 EQY196658 FAU196658 FKQ196658 FUM196658 GEI196658 GOE196658 GYA196658 HHW196658 HRS196658 IBO196658 ILK196658 IVG196658 JFC196658 JOY196658 JYU196658 KIQ196658 KSM196658 LCI196658 LME196658 LWA196658 MFW196658 MPS196658 MZO196658 NJK196658 NTG196658 ODC196658 OMY196658 OWU196658 PGQ196658 PQM196658 QAI196658 QKE196658 QUA196658 RDW196658 RNS196658 RXO196658 SHK196658 SRG196658 TBC196658 TKY196658 TUU196658 UEQ196658 UOM196658 UYI196658 VIE196658 VSA196658 WBW196658 WLS196658 WVO196658 G262194 JC262194 SY262194 ACU262194 AMQ262194 AWM262194 BGI262194 BQE262194 CAA262194 CJW262194 CTS262194 DDO262194 DNK262194 DXG262194 EHC262194 EQY262194 FAU262194 FKQ262194 FUM262194 GEI262194 GOE262194 GYA262194 HHW262194 HRS262194 IBO262194 ILK262194 IVG262194 JFC262194 JOY262194 JYU262194 KIQ262194 KSM262194 LCI262194 LME262194 LWA262194 MFW262194 MPS262194 MZO262194 NJK262194 NTG262194 ODC262194 OMY262194 OWU262194 PGQ262194 PQM262194 QAI262194 QKE262194 QUA262194 RDW262194 RNS262194 RXO262194 SHK262194 SRG262194 TBC262194 TKY262194 TUU262194 UEQ262194 UOM262194 UYI262194 VIE262194 VSA262194 WBW262194 WLS262194 WVO262194 G327730 JC327730 SY327730 ACU327730 AMQ327730 AWM327730 BGI327730 BQE327730 CAA327730 CJW327730 CTS327730 DDO327730 DNK327730 DXG327730 EHC327730 EQY327730 FAU327730 FKQ327730 FUM327730 GEI327730 GOE327730 GYA327730 HHW327730 HRS327730 IBO327730 ILK327730 IVG327730 JFC327730 JOY327730 JYU327730 KIQ327730 KSM327730 LCI327730 LME327730 LWA327730 MFW327730 MPS327730 MZO327730 NJK327730 NTG327730 ODC327730 OMY327730 OWU327730 PGQ327730 PQM327730 QAI327730 QKE327730 QUA327730 RDW327730 RNS327730 RXO327730 SHK327730 SRG327730 TBC327730 TKY327730 TUU327730 UEQ327730 UOM327730 UYI327730 VIE327730 VSA327730 WBW327730 WLS327730 WVO327730 G393266 JC393266 SY393266 ACU393266 AMQ393266 AWM393266 BGI393266 BQE393266 CAA393266 CJW393266 CTS393266 DDO393266 DNK393266 DXG393266 EHC393266 EQY393266 FAU393266 FKQ393266 FUM393266 GEI393266 GOE393266 GYA393266 HHW393266 HRS393266 IBO393266 ILK393266 IVG393266 JFC393266 JOY393266 JYU393266 KIQ393266 KSM393266 LCI393266 LME393266 LWA393266 MFW393266 MPS393266 MZO393266 NJK393266 NTG393266 ODC393266 OMY393266 OWU393266 PGQ393266 PQM393266 QAI393266 QKE393266 QUA393266 RDW393266 RNS393266 RXO393266 SHK393266 SRG393266 TBC393266 TKY393266 TUU393266 UEQ393266 UOM393266 UYI393266 VIE393266 VSA393266 WBW393266 WLS393266 WVO393266 G458802 JC458802 SY458802 ACU458802 AMQ458802 AWM458802 BGI458802 BQE458802 CAA458802 CJW458802 CTS458802 DDO458802 DNK458802 DXG458802 EHC458802 EQY458802 FAU458802 FKQ458802 FUM458802 GEI458802 GOE458802 GYA458802 HHW458802 HRS458802 IBO458802 ILK458802 IVG458802 JFC458802 JOY458802 JYU458802 KIQ458802 KSM458802 LCI458802 LME458802 LWA458802 MFW458802 MPS458802 MZO458802 NJK458802 NTG458802 ODC458802 OMY458802 OWU458802 PGQ458802 PQM458802 QAI458802 QKE458802 QUA458802 RDW458802 RNS458802 RXO458802 SHK458802 SRG458802 TBC458802 TKY458802 TUU458802 UEQ458802 UOM458802 UYI458802 VIE458802 VSA458802 WBW458802 WLS458802 WVO458802 G524338 JC524338 SY524338 ACU524338 AMQ524338 AWM524338 BGI524338 BQE524338 CAA524338 CJW524338 CTS524338 DDO524338 DNK524338 DXG524338 EHC524338 EQY524338 FAU524338 FKQ524338 FUM524338 GEI524338 GOE524338 GYA524338 HHW524338 HRS524338 IBO524338 ILK524338 IVG524338 JFC524338 JOY524338 JYU524338 KIQ524338 KSM524338 LCI524338 LME524338 LWA524338 MFW524338 MPS524338 MZO524338 NJK524338 NTG524338 ODC524338 OMY524338 OWU524338 PGQ524338 PQM524338 QAI524338 QKE524338 QUA524338 RDW524338 RNS524338 RXO524338 SHK524338 SRG524338 TBC524338 TKY524338 TUU524338 UEQ524338 UOM524338 UYI524338 VIE524338 VSA524338 WBW524338 WLS524338 WVO524338 G589874 JC589874 SY589874 ACU589874 AMQ589874 AWM589874 BGI589874 BQE589874 CAA589874 CJW589874 CTS589874 DDO589874 DNK589874 DXG589874 EHC589874 EQY589874 FAU589874 FKQ589874 FUM589874 GEI589874 GOE589874 GYA589874 HHW589874 HRS589874 IBO589874 ILK589874 IVG589874 JFC589874 JOY589874 JYU589874 KIQ589874 KSM589874 LCI589874 LME589874 LWA589874 MFW589874 MPS589874 MZO589874 NJK589874 NTG589874 ODC589874 OMY589874 OWU589874 PGQ589874 PQM589874 QAI589874 QKE589874 QUA589874 RDW589874 RNS589874 RXO589874 SHK589874 SRG589874 TBC589874 TKY589874 TUU589874 UEQ589874 UOM589874 UYI589874 VIE589874 VSA589874 WBW589874 WLS589874 WVO589874 G655410 JC655410 SY655410 ACU655410 AMQ655410 AWM655410 BGI655410 BQE655410 CAA655410 CJW655410 CTS655410 DDO655410 DNK655410 DXG655410 EHC655410 EQY655410 FAU655410 FKQ655410 FUM655410 GEI655410 GOE655410 GYA655410 HHW655410 HRS655410 IBO655410 ILK655410 IVG655410 JFC655410 JOY655410 JYU655410 KIQ655410 KSM655410 LCI655410 LME655410 LWA655410 MFW655410 MPS655410 MZO655410 NJK655410 NTG655410 ODC655410 OMY655410 OWU655410 PGQ655410 PQM655410 QAI655410 QKE655410 QUA655410 RDW655410 RNS655410 RXO655410 SHK655410 SRG655410 TBC655410 TKY655410 TUU655410 UEQ655410 UOM655410 UYI655410 VIE655410 VSA655410 WBW655410 WLS655410 WVO655410 G720946 JC720946 SY720946 ACU720946 AMQ720946 AWM720946 BGI720946 BQE720946 CAA720946 CJW720946 CTS720946 DDO720946 DNK720946 DXG720946 EHC720946 EQY720946 FAU720946 FKQ720946 FUM720946 GEI720946 GOE720946 GYA720946 HHW720946 HRS720946 IBO720946 ILK720946 IVG720946 JFC720946 JOY720946 JYU720946 KIQ720946 KSM720946 LCI720946 LME720946 LWA720946 MFW720946 MPS720946 MZO720946 NJK720946 NTG720946 ODC720946 OMY720946 OWU720946 PGQ720946 PQM720946 QAI720946 QKE720946 QUA720946 RDW720946 RNS720946 RXO720946 SHK720946 SRG720946 TBC720946 TKY720946 TUU720946 UEQ720946 UOM720946 UYI720946 VIE720946 VSA720946 WBW720946 WLS720946 WVO720946 G786482 JC786482 SY786482 ACU786482 AMQ786482 AWM786482 BGI786482 BQE786482 CAA786482 CJW786482 CTS786482 DDO786482 DNK786482 DXG786482 EHC786482 EQY786482 FAU786482 FKQ786482 FUM786482 GEI786482 GOE786482 GYA786482 HHW786482 HRS786482 IBO786482 ILK786482 IVG786482 JFC786482 JOY786482 JYU786482 KIQ786482 KSM786482 LCI786482 LME786482 LWA786482 MFW786482 MPS786482 MZO786482 NJK786482 NTG786482 ODC786482 OMY786482 OWU786482 PGQ786482 PQM786482 QAI786482 QKE786482 QUA786482 RDW786482 RNS786482 RXO786482 SHK786482 SRG786482 TBC786482 TKY786482 TUU786482 UEQ786482 UOM786482 UYI786482 VIE786482 VSA786482 WBW786482 WLS786482 WVO786482 G852018 JC852018 SY852018 ACU852018 AMQ852018 AWM852018 BGI852018 BQE852018 CAA852018 CJW852018 CTS852018 DDO852018 DNK852018 DXG852018 EHC852018 EQY852018 FAU852018 FKQ852018 FUM852018 GEI852018 GOE852018 GYA852018 HHW852018 HRS852018 IBO852018 ILK852018 IVG852018 JFC852018 JOY852018 JYU852018 KIQ852018 KSM852018 LCI852018 LME852018 LWA852018 MFW852018 MPS852018 MZO852018 NJK852018 NTG852018 ODC852018 OMY852018 OWU852018 PGQ852018 PQM852018 QAI852018 QKE852018 QUA852018 RDW852018 RNS852018 RXO852018 SHK852018 SRG852018 TBC852018 TKY852018 TUU852018 UEQ852018 UOM852018 UYI852018 VIE852018 VSA852018 WBW852018 WLS852018 WVO852018 G917554 JC917554 SY917554 ACU917554 AMQ917554 AWM917554 BGI917554 BQE917554 CAA917554 CJW917554 CTS917554 DDO917554 DNK917554 DXG917554 EHC917554 EQY917554 FAU917554 FKQ917554 FUM917554 GEI917554 GOE917554 GYA917554 HHW917554 HRS917554 IBO917554 ILK917554 IVG917554 JFC917554 JOY917554 JYU917554 KIQ917554 KSM917554 LCI917554 LME917554 LWA917554 MFW917554 MPS917554 MZO917554 NJK917554 NTG917554 ODC917554 OMY917554 OWU917554 PGQ917554 PQM917554 QAI917554 QKE917554 QUA917554 RDW917554 RNS917554 RXO917554 SHK917554 SRG917554 TBC917554 TKY917554 TUU917554 UEQ917554 UOM917554 UYI917554 VIE917554 VSA917554 WBW917554 WLS917554 WVO917554 G983090 JC983090 SY983090 ACU983090 AMQ983090 AWM983090 BGI983090 BQE983090 CAA983090 CJW983090 CTS983090 DDO983090 DNK983090 DXG983090 EHC983090 EQY983090 FAU983090 FKQ983090 FUM983090 GEI983090 GOE983090 GYA983090 HHW983090 HRS983090 IBO983090 ILK983090 IVG983090 JFC983090 JOY983090 JYU983090 KIQ983090 KSM983090 LCI983090 LME983090 LWA983090 MFW983090 MPS983090 MZO983090 NJK983090 NTG983090 ODC983090 OMY983090 OWU983090 PGQ983090 PQM983090 QAI983090 QKE983090 QUA983090 RDW983090 RNS983090 RXO983090 SHK983090 SRG983090 TBC983090 TKY983090 TUU983090 UEQ983090 UOM983090 UYI983090 VIE983090 VSA983090 WBW983090 WLS983090 WVO983090">
      <formula1>"0,6.3,13.2,22.8"</formula1>
    </dataValidation>
  </dataValidations>
  <pageMargins left="1" right="0.25" top="0.66" bottom="0.65" header="7.874015748031496E-2" footer="0.5"/>
  <pageSetup paperSize="9" scale="89" orientation="portrait" r:id="rId1"/>
  <headerFooter alignWithMargins="0"/>
  <drawing r:id="rId2"/>
  <legacyDrawing r:id="rId3"/>
  <controls>
    <mc:AlternateContent xmlns:mc="http://schemas.openxmlformats.org/markup-compatibility/2006">
      <mc:Choice Requires="x14">
        <control shapeId="5122" r:id="rId4" name="CommandButton2">
          <controlPr defaultSize="0" print="0" autoLine="0" r:id="rId5">
            <anchor moveWithCells="1">
              <from>
                <xdr:col>0</xdr:col>
                <xdr:colOff>76200</xdr:colOff>
                <xdr:row>1</xdr:row>
                <xdr:rowOff>0</xdr:rowOff>
              </from>
              <to>
                <xdr:col>1</xdr:col>
                <xdr:colOff>723900</xdr:colOff>
                <xdr:row>2</xdr:row>
                <xdr:rowOff>180975</xdr:rowOff>
              </to>
            </anchor>
          </controlPr>
        </control>
      </mc:Choice>
      <mc:Fallback>
        <control shapeId="5122" r:id="rId4" name="CommandButton2"/>
      </mc:Fallback>
    </mc:AlternateContent>
    <mc:AlternateContent xmlns:mc="http://schemas.openxmlformats.org/markup-compatibility/2006">
      <mc:Choice Requires="x14">
        <control shapeId="5121" r:id="rId6" name="CommandButton1">
          <controlPr locked="0" defaultSize="0" print="0" autoLine="0" r:id="rId7">
            <anchor moveWithCells="1">
              <from>
                <xdr:col>5</xdr:col>
                <xdr:colOff>142875</xdr:colOff>
                <xdr:row>1</xdr:row>
                <xdr:rowOff>0</xdr:rowOff>
              </from>
              <to>
                <xdr:col>9</xdr:col>
                <xdr:colOff>19050</xdr:colOff>
                <xdr:row>2</xdr:row>
                <xdr:rowOff>200025</xdr:rowOff>
              </to>
            </anchor>
          </controlPr>
        </control>
      </mc:Choice>
      <mc:Fallback>
        <control shapeId="5121" r:id="rId6" name="CommandButton1"/>
      </mc:Fallback>
    </mc:AlternateContent>
  </control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rgb="FF00B050"/>
    <pageSetUpPr fitToPage="1"/>
  </sheetPr>
  <dimension ref="A1:AC171"/>
  <sheetViews>
    <sheetView topLeftCell="A127" workbookViewId="0">
      <selection activeCell="I100" sqref="I100:I101"/>
    </sheetView>
  </sheetViews>
  <sheetFormatPr baseColWidth="10" defaultColWidth="11.42578125" defaultRowHeight="12.75"/>
  <cols>
    <col min="1" max="1" width="5" style="261" customWidth="1"/>
    <col min="2" max="2" width="35.7109375" style="261" customWidth="1"/>
    <col min="3" max="3" width="8.85546875" style="261" customWidth="1"/>
    <col min="4" max="4" width="8.7109375" style="262" customWidth="1"/>
    <col min="5" max="5" width="9.85546875" style="261" customWidth="1"/>
    <col min="6" max="9" width="8.7109375" style="261" customWidth="1"/>
    <col min="10" max="10" width="9.7109375" style="261" customWidth="1"/>
    <col min="11" max="14" width="11.7109375" style="261" customWidth="1"/>
    <col min="15" max="15" width="8.7109375" style="261" customWidth="1"/>
    <col min="16" max="16" width="4.7109375" style="261" customWidth="1"/>
    <col min="17" max="17" width="2.85546875" style="261" customWidth="1"/>
    <col min="18" max="18" width="4.7109375" style="261" customWidth="1"/>
    <col min="19" max="19" width="2.42578125" style="261" customWidth="1"/>
    <col min="20" max="20" width="4.5703125" style="261" customWidth="1"/>
    <col min="21" max="21" width="4.7109375" style="261" customWidth="1"/>
    <col min="22" max="22" width="2.42578125" style="261" customWidth="1"/>
    <col min="23" max="27" width="11.42578125" style="261" customWidth="1"/>
    <col min="28" max="16384" width="11.42578125" style="261"/>
  </cols>
  <sheetData>
    <row r="1" spans="1:29" ht="17.100000000000001" customHeight="1">
      <c r="A1" s="1227" t="s">
        <v>384</v>
      </c>
      <c r="B1" s="1228"/>
      <c r="C1" s="1228"/>
      <c r="D1" s="1228"/>
      <c r="E1" s="1228"/>
      <c r="F1" s="1228"/>
      <c r="G1" s="1228"/>
      <c r="H1" s="1228"/>
      <c r="I1" s="1228"/>
      <c r="J1" s="1228"/>
      <c r="K1" s="1228"/>
      <c r="L1" s="1228"/>
      <c r="M1" s="1229"/>
      <c r="N1" s="408"/>
    </row>
    <row r="2" spans="1:29" ht="17.100000000000001" customHeight="1">
      <c r="A2" s="1230" t="s">
        <v>821</v>
      </c>
      <c r="B2" s="1231"/>
      <c r="C2" s="1231"/>
      <c r="D2" s="1231"/>
      <c r="E2" s="1231"/>
      <c r="F2" s="1231"/>
      <c r="G2" s="1231"/>
      <c r="H2" s="1231"/>
      <c r="I2" s="1231"/>
      <c r="J2" s="1231"/>
      <c r="K2" s="1231"/>
      <c r="L2" s="1231"/>
      <c r="M2" s="1232"/>
      <c r="N2" s="346"/>
    </row>
    <row r="3" spans="1:29" s="406" customFormat="1" ht="17.100000000000001" customHeight="1">
      <c r="A3" s="1233" t="s">
        <v>820</v>
      </c>
      <c r="B3" s="1234"/>
      <c r="C3" s="1234"/>
      <c r="D3" s="1234"/>
      <c r="E3" s="1234"/>
      <c r="F3" s="1234"/>
      <c r="G3" s="1234"/>
      <c r="H3" s="1234"/>
      <c r="I3" s="1234"/>
      <c r="J3" s="1234"/>
      <c r="K3" s="1234"/>
      <c r="L3" s="1234"/>
      <c r="M3" s="1235"/>
      <c r="N3" s="407"/>
    </row>
    <row r="4" spans="1:29" ht="20.100000000000001" customHeight="1">
      <c r="A4" s="1236" t="s">
        <v>2043</v>
      </c>
      <c r="B4" s="1237"/>
      <c r="C4" s="1237"/>
      <c r="D4" s="1237"/>
      <c r="E4" s="1237"/>
      <c r="F4" s="1237"/>
      <c r="G4" s="1238"/>
      <c r="H4" s="405" t="s">
        <v>819</v>
      </c>
      <c r="I4" s="404">
        <v>0</v>
      </c>
      <c r="J4" s="405" t="s">
        <v>627</v>
      </c>
      <c r="K4" s="404">
        <v>0</v>
      </c>
      <c r="L4" s="1239" t="s">
        <v>818</v>
      </c>
      <c r="M4" s="1240"/>
      <c r="N4" s="403"/>
    </row>
    <row r="5" spans="1:29" ht="15" customHeight="1">
      <c r="A5" s="325" t="s">
        <v>817</v>
      </c>
      <c r="B5" s="402"/>
      <c r="C5" s="402"/>
      <c r="D5" s="401"/>
      <c r="E5" s="400">
        <v>294.52999999999997</v>
      </c>
      <c r="F5" s="399" t="s">
        <v>816</v>
      </c>
      <c r="G5" s="261">
        <v>1.47</v>
      </c>
      <c r="H5" s="1224" t="s">
        <v>394</v>
      </c>
      <c r="I5" s="1225"/>
      <c r="J5" s="1226"/>
      <c r="K5" s="1224" t="s">
        <v>815</v>
      </c>
      <c r="L5" s="1225"/>
      <c r="M5" s="1226"/>
      <c r="N5" s="346"/>
      <c r="O5" s="261" t="s">
        <v>814</v>
      </c>
      <c r="X5" s="261" t="s">
        <v>813</v>
      </c>
    </row>
    <row r="6" spans="1:29" ht="14.1" customHeight="1">
      <c r="A6" s="397" t="s">
        <v>387</v>
      </c>
      <c r="B6" s="397" t="s">
        <v>98</v>
      </c>
      <c r="C6" s="397" t="s">
        <v>1</v>
      </c>
      <c r="D6" s="398" t="s">
        <v>812</v>
      </c>
      <c r="E6" s="397" t="s">
        <v>388</v>
      </c>
      <c r="F6" s="397" t="s">
        <v>389</v>
      </c>
      <c r="G6" s="397" t="s">
        <v>390</v>
      </c>
      <c r="H6" s="397" t="s">
        <v>388</v>
      </c>
      <c r="I6" s="397" t="s">
        <v>389</v>
      </c>
      <c r="J6" s="397" t="s">
        <v>390</v>
      </c>
      <c r="K6" s="397" t="s">
        <v>388</v>
      </c>
      <c r="L6" s="397" t="s">
        <v>389</v>
      </c>
      <c r="M6" s="397" t="s">
        <v>390</v>
      </c>
      <c r="N6" s="396"/>
      <c r="O6" s="261">
        <v>1</v>
      </c>
      <c r="P6" s="261">
        <v>3</v>
      </c>
      <c r="X6" s="261" t="s">
        <v>811</v>
      </c>
      <c r="Y6" s="261" t="s">
        <v>810</v>
      </c>
      <c r="Z6" s="261" t="s">
        <v>809</v>
      </c>
      <c r="AA6" s="261" t="s">
        <v>808</v>
      </c>
    </row>
    <row r="7" spans="1:29" ht="14.1" customHeight="1">
      <c r="A7" s="1214" t="s">
        <v>807</v>
      </c>
      <c r="B7" s="1215"/>
      <c r="C7" s="1215"/>
      <c r="D7" s="1215"/>
      <c r="E7" s="1215"/>
      <c r="F7" s="1215"/>
      <c r="G7" s="1215"/>
      <c r="H7" s="1215"/>
      <c r="I7" s="1215"/>
      <c r="J7" s="1215"/>
      <c r="K7" s="1215"/>
      <c r="L7" s="1215"/>
      <c r="M7" s="1216"/>
      <c r="N7" s="395" t="s">
        <v>431</v>
      </c>
      <c r="O7" s="261">
        <v>480</v>
      </c>
      <c r="P7" s="261">
        <v>800</v>
      </c>
      <c r="R7" s="261">
        <v>160</v>
      </c>
      <c r="S7" s="261">
        <v>5</v>
      </c>
      <c r="U7" s="261">
        <v>160</v>
      </c>
      <c r="V7" s="261">
        <v>5</v>
      </c>
      <c r="X7" s="261">
        <v>6</v>
      </c>
      <c r="Y7" s="261">
        <v>5</v>
      </c>
      <c r="Z7" s="261">
        <v>2</v>
      </c>
      <c r="AA7" s="261">
        <v>1</v>
      </c>
    </row>
    <row r="8" spans="1:29">
      <c r="A8" s="372">
        <v>1</v>
      </c>
      <c r="B8" s="372" t="s">
        <v>789</v>
      </c>
      <c r="C8" s="343" t="s">
        <v>723</v>
      </c>
      <c r="D8" s="369">
        <v>5.33</v>
      </c>
      <c r="E8" s="341">
        <f>+D8*$E$5/100</f>
        <v>15.698448999999998</v>
      </c>
      <c r="F8" s="341">
        <f>+E8</f>
        <v>15.698448999999998</v>
      </c>
      <c r="G8" s="343"/>
      <c r="H8" s="307"/>
      <c r="I8" s="307"/>
      <c r="J8" s="368"/>
      <c r="K8" s="367">
        <f>+E8*H8</f>
        <v>0</v>
      </c>
      <c r="L8" s="367">
        <f>+F8*I8</f>
        <v>0</v>
      </c>
      <c r="M8" s="337"/>
      <c r="N8" s="327">
        <f>+SUM(H8:J8)</f>
        <v>0</v>
      </c>
      <c r="AC8" s="391"/>
    </row>
    <row r="9" spans="1:29">
      <c r="A9" s="372">
        <v>2</v>
      </c>
      <c r="B9" s="372" t="s">
        <v>785</v>
      </c>
      <c r="C9" s="343"/>
      <c r="D9" s="369"/>
      <c r="E9" s="341"/>
      <c r="F9" s="341"/>
      <c r="G9" s="343"/>
      <c r="H9" s="307"/>
      <c r="I9" s="307"/>
      <c r="J9" s="368"/>
      <c r="K9" s="367"/>
      <c r="L9" s="367"/>
      <c r="M9" s="337"/>
      <c r="N9" s="327" t="s">
        <v>431</v>
      </c>
      <c r="AC9" s="391"/>
    </row>
    <row r="10" spans="1:29">
      <c r="A10" s="372">
        <v>2.1</v>
      </c>
      <c r="B10" s="372" t="s">
        <v>781</v>
      </c>
      <c r="C10" s="343" t="s">
        <v>723</v>
      </c>
      <c r="D10" s="369">
        <v>11.48</v>
      </c>
      <c r="E10" s="341">
        <f>+D10*$E$5/100</f>
        <v>33.812043999999993</v>
      </c>
      <c r="F10" s="341">
        <f t="shared" ref="F10:G12" si="0">+E10</f>
        <v>33.812043999999993</v>
      </c>
      <c r="G10" s="341">
        <f t="shared" si="0"/>
        <v>33.812043999999993</v>
      </c>
      <c r="H10" s="307"/>
      <c r="I10" s="307"/>
      <c r="J10" s="368"/>
      <c r="K10" s="367">
        <f t="shared" ref="K10:M12" si="1">+E10*H10</f>
        <v>0</v>
      </c>
      <c r="L10" s="367">
        <f t="shared" si="1"/>
        <v>0</v>
      </c>
      <c r="M10" s="337">
        <f t="shared" si="1"/>
        <v>0</v>
      </c>
      <c r="N10" s="327">
        <f t="shared" ref="N10:N15" si="2">+SUM(H10:J10)</f>
        <v>0</v>
      </c>
      <c r="AC10" s="391"/>
    </row>
    <row r="11" spans="1:29">
      <c r="A11" s="372">
        <v>2.2000000000000002</v>
      </c>
      <c r="B11" s="372" t="s">
        <v>784</v>
      </c>
      <c r="C11" s="343" t="s">
        <v>723</v>
      </c>
      <c r="D11" s="369">
        <v>7.46</v>
      </c>
      <c r="E11" s="341">
        <f>+D11*$E$5/100</f>
        <v>21.971938000000002</v>
      </c>
      <c r="F11" s="341">
        <f t="shared" si="0"/>
        <v>21.971938000000002</v>
      </c>
      <c r="G11" s="341">
        <f t="shared" si="0"/>
        <v>21.971938000000002</v>
      </c>
      <c r="H11" s="307"/>
      <c r="I11" s="307"/>
      <c r="J11" s="368"/>
      <c r="K11" s="367">
        <f t="shared" si="1"/>
        <v>0</v>
      </c>
      <c r="L11" s="367">
        <f t="shared" si="1"/>
        <v>0</v>
      </c>
      <c r="M11" s="337">
        <f t="shared" si="1"/>
        <v>0</v>
      </c>
      <c r="N11" s="327">
        <f t="shared" si="2"/>
        <v>0</v>
      </c>
      <c r="AC11" s="391"/>
    </row>
    <row r="12" spans="1:29">
      <c r="A12" s="372">
        <v>3</v>
      </c>
      <c r="B12" s="372" t="s">
        <v>783</v>
      </c>
      <c r="C12" s="343" t="s">
        <v>680</v>
      </c>
      <c r="D12" s="383">
        <v>5.0979999999999999</v>
      </c>
      <c r="E12" s="341">
        <f>+D12*$E$5/100</f>
        <v>15.015139399999999</v>
      </c>
      <c r="F12" s="341">
        <f t="shared" si="0"/>
        <v>15.015139399999999</v>
      </c>
      <c r="G12" s="341">
        <f t="shared" si="0"/>
        <v>15.015139399999999</v>
      </c>
      <c r="H12" s="307"/>
      <c r="I12" s="307"/>
      <c r="J12" s="368"/>
      <c r="K12" s="367">
        <f t="shared" si="1"/>
        <v>0</v>
      </c>
      <c r="L12" s="367">
        <f t="shared" si="1"/>
        <v>0</v>
      </c>
      <c r="M12" s="337">
        <f t="shared" si="1"/>
        <v>0</v>
      </c>
      <c r="N12" s="327">
        <f t="shared" si="2"/>
        <v>0</v>
      </c>
      <c r="R12" s="261">
        <v>160</v>
      </c>
      <c r="S12" s="261">
        <v>3</v>
      </c>
      <c r="U12" s="261">
        <v>160</v>
      </c>
      <c r="V12" s="261">
        <v>3</v>
      </c>
      <c r="AC12" s="391"/>
    </row>
    <row r="13" spans="1:29">
      <c r="A13" s="372">
        <v>4</v>
      </c>
      <c r="B13" s="372" t="s">
        <v>782</v>
      </c>
      <c r="C13" s="343"/>
      <c r="D13" s="369"/>
      <c r="E13" s="341"/>
      <c r="F13" s="343"/>
      <c r="G13" s="343"/>
      <c r="H13" s="307"/>
      <c r="I13" s="307"/>
      <c r="J13" s="368"/>
      <c r="K13" s="367"/>
      <c r="L13" s="367"/>
      <c r="M13" s="337"/>
      <c r="N13" s="327">
        <f t="shared" si="2"/>
        <v>0</v>
      </c>
      <c r="AC13" s="391"/>
    </row>
    <row r="14" spans="1:29">
      <c r="A14" s="372">
        <v>4.0999999999999996</v>
      </c>
      <c r="B14" s="372" t="s">
        <v>781</v>
      </c>
      <c r="C14" s="343" t="s">
        <v>723</v>
      </c>
      <c r="D14" s="369">
        <v>14.35</v>
      </c>
      <c r="E14" s="341">
        <f>+D14*$E$5/100</f>
        <v>42.26505499999999</v>
      </c>
      <c r="F14" s="341">
        <f>+E14*$G$5</f>
        <v>62.129630849999984</v>
      </c>
      <c r="G14" s="341">
        <f>+E14*0.66</f>
        <v>27.894936299999994</v>
      </c>
      <c r="H14" s="307"/>
      <c r="I14" s="307"/>
      <c r="J14" s="368"/>
      <c r="K14" s="367">
        <f t="shared" ref="K14:M15" si="3">+E14*H14</f>
        <v>0</v>
      </c>
      <c r="L14" s="367">
        <f t="shared" si="3"/>
        <v>0</v>
      </c>
      <c r="M14" s="337">
        <f t="shared" si="3"/>
        <v>0</v>
      </c>
      <c r="N14" s="327">
        <f t="shared" si="2"/>
        <v>0</v>
      </c>
      <c r="AC14" s="391"/>
    </row>
    <row r="15" spans="1:29">
      <c r="A15" s="372">
        <v>4.2</v>
      </c>
      <c r="B15" s="372" t="s">
        <v>784</v>
      </c>
      <c r="C15" s="343" t="s">
        <v>723</v>
      </c>
      <c r="D15" s="369">
        <v>9.32</v>
      </c>
      <c r="E15" s="341">
        <f>+D15*$E$5/100</f>
        <v>27.450195999999995</v>
      </c>
      <c r="F15" s="341">
        <f>+E15*$G$5</f>
        <v>40.351788119999995</v>
      </c>
      <c r="G15" s="341">
        <f>+E15*0.66</f>
        <v>18.117129359999996</v>
      </c>
      <c r="H15" s="307"/>
      <c r="I15" s="307"/>
      <c r="J15" s="368"/>
      <c r="K15" s="367">
        <f t="shared" si="3"/>
        <v>0</v>
      </c>
      <c r="L15" s="367">
        <f t="shared" si="3"/>
        <v>0</v>
      </c>
      <c r="M15" s="337">
        <f t="shared" si="3"/>
        <v>0</v>
      </c>
      <c r="N15" s="327">
        <f t="shared" si="2"/>
        <v>0</v>
      </c>
      <c r="AC15" s="391"/>
    </row>
    <row r="16" spans="1:29">
      <c r="A16" s="372">
        <v>5</v>
      </c>
      <c r="B16" s="372" t="s">
        <v>729</v>
      </c>
      <c r="C16" s="343"/>
      <c r="D16" s="369"/>
      <c r="E16" s="341"/>
      <c r="F16" s="341"/>
      <c r="G16" s="341"/>
      <c r="H16" s="307"/>
      <c r="I16" s="307"/>
      <c r="J16" s="368"/>
      <c r="K16" s="367"/>
      <c r="L16" s="367"/>
      <c r="M16" s="337"/>
      <c r="N16" s="327" t="s">
        <v>431</v>
      </c>
      <c r="AC16" s="391"/>
    </row>
    <row r="17" spans="1:29">
      <c r="A17" s="372">
        <v>5.0999999999999996</v>
      </c>
      <c r="B17" s="372" t="s">
        <v>779</v>
      </c>
      <c r="C17" s="343" t="s">
        <v>680</v>
      </c>
      <c r="D17" s="369">
        <v>4.82</v>
      </c>
      <c r="E17" s="341">
        <f t="shared" ref="E17:E24" si="4">+D17*$E$5/100</f>
        <v>14.196345999999998</v>
      </c>
      <c r="F17" s="341">
        <f t="shared" ref="F17:F24" si="5">+E17*$G$5</f>
        <v>20.868628619999996</v>
      </c>
      <c r="G17" s="341">
        <f t="shared" ref="G17:G24" si="6">+E17*0.66</f>
        <v>9.3695883599999998</v>
      </c>
      <c r="H17" s="307"/>
      <c r="I17" s="307"/>
      <c r="J17" s="368"/>
      <c r="K17" s="367">
        <f t="shared" ref="K17:M24" si="7">+E17*H17</f>
        <v>0</v>
      </c>
      <c r="L17" s="367">
        <f t="shared" si="7"/>
        <v>0</v>
      </c>
      <c r="M17" s="337">
        <f t="shared" si="7"/>
        <v>0</v>
      </c>
      <c r="N17" s="327">
        <f t="shared" ref="N17:N24" si="8">+SUM(H17:J17)</f>
        <v>0</v>
      </c>
      <c r="AC17" s="391"/>
    </row>
    <row r="18" spans="1:29">
      <c r="A18" s="372">
        <v>5.2</v>
      </c>
      <c r="B18" s="372" t="s">
        <v>778</v>
      </c>
      <c r="C18" s="343" t="s">
        <v>680</v>
      </c>
      <c r="D18" s="369">
        <v>3.86</v>
      </c>
      <c r="E18" s="341">
        <f t="shared" si="4"/>
        <v>11.368857999999998</v>
      </c>
      <c r="F18" s="341">
        <f t="shared" si="5"/>
        <v>16.712221259999996</v>
      </c>
      <c r="G18" s="341">
        <f t="shared" si="6"/>
        <v>7.5034462799999986</v>
      </c>
      <c r="H18" s="307"/>
      <c r="I18" s="307"/>
      <c r="J18" s="368"/>
      <c r="K18" s="367">
        <f t="shared" si="7"/>
        <v>0</v>
      </c>
      <c r="L18" s="367">
        <f t="shared" si="7"/>
        <v>0</v>
      </c>
      <c r="M18" s="337">
        <f t="shared" si="7"/>
        <v>0</v>
      </c>
      <c r="N18" s="327">
        <f t="shared" si="8"/>
        <v>0</v>
      </c>
      <c r="AC18" s="391"/>
    </row>
    <row r="19" spans="1:29">
      <c r="A19" s="372">
        <v>5.3</v>
      </c>
      <c r="B19" s="372" t="s">
        <v>777</v>
      </c>
      <c r="C19" s="343" t="s">
        <v>680</v>
      </c>
      <c r="D19" s="369">
        <v>2.8919999999999999</v>
      </c>
      <c r="E19" s="341">
        <f t="shared" si="4"/>
        <v>8.5178075999999994</v>
      </c>
      <c r="F19" s="341">
        <f t="shared" si="5"/>
        <v>12.521177171999998</v>
      </c>
      <c r="G19" s="341">
        <f t="shared" si="6"/>
        <v>5.6217530159999995</v>
      </c>
      <c r="H19" s="307"/>
      <c r="I19" s="307"/>
      <c r="J19" s="368"/>
      <c r="K19" s="367">
        <f t="shared" si="7"/>
        <v>0</v>
      </c>
      <c r="L19" s="367">
        <f t="shared" si="7"/>
        <v>0</v>
      </c>
      <c r="M19" s="337">
        <f t="shared" si="7"/>
        <v>0</v>
      </c>
      <c r="N19" s="327">
        <f t="shared" si="8"/>
        <v>0</v>
      </c>
      <c r="AC19" s="391"/>
    </row>
    <row r="20" spans="1:29">
      <c r="A20" s="372">
        <v>5.4</v>
      </c>
      <c r="B20" s="372" t="s">
        <v>776</v>
      </c>
      <c r="C20" s="343" t="s">
        <v>680</v>
      </c>
      <c r="D20" s="369">
        <v>3.6150000000000002</v>
      </c>
      <c r="E20" s="341">
        <f t="shared" si="4"/>
        <v>10.647259500000001</v>
      </c>
      <c r="F20" s="341">
        <f t="shared" si="5"/>
        <v>15.651471465</v>
      </c>
      <c r="G20" s="341">
        <f t="shared" si="6"/>
        <v>7.0271912700000003</v>
      </c>
      <c r="H20" s="307"/>
      <c r="I20" s="307"/>
      <c r="J20" s="368"/>
      <c r="K20" s="367">
        <f t="shared" si="7"/>
        <v>0</v>
      </c>
      <c r="L20" s="367">
        <f t="shared" si="7"/>
        <v>0</v>
      </c>
      <c r="M20" s="337">
        <f t="shared" si="7"/>
        <v>0</v>
      </c>
      <c r="N20" s="327">
        <f t="shared" si="8"/>
        <v>0</v>
      </c>
      <c r="AC20" s="391"/>
    </row>
    <row r="21" spans="1:29">
      <c r="A21" s="372">
        <v>5.5</v>
      </c>
      <c r="B21" s="372" t="s">
        <v>806</v>
      </c>
      <c r="C21" s="343" t="s">
        <v>680</v>
      </c>
      <c r="D21" s="369">
        <v>2.8920000000000003</v>
      </c>
      <c r="E21" s="341">
        <f t="shared" si="4"/>
        <v>8.5178075999999994</v>
      </c>
      <c r="F21" s="341">
        <f t="shared" si="5"/>
        <v>12.521177171999998</v>
      </c>
      <c r="G21" s="341">
        <f t="shared" si="6"/>
        <v>5.6217530159999995</v>
      </c>
      <c r="H21" s="307"/>
      <c r="I21" s="307"/>
      <c r="J21" s="368"/>
      <c r="K21" s="367">
        <f t="shared" si="7"/>
        <v>0</v>
      </c>
      <c r="L21" s="367">
        <f t="shared" si="7"/>
        <v>0</v>
      </c>
      <c r="M21" s="337">
        <f t="shared" si="7"/>
        <v>0</v>
      </c>
      <c r="N21" s="327">
        <f t="shared" si="8"/>
        <v>0</v>
      </c>
      <c r="AC21" s="391"/>
    </row>
    <row r="22" spans="1:29">
      <c r="A22" s="372">
        <v>5.6</v>
      </c>
      <c r="B22" s="372" t="s">
        <v>805</v>
      </c>
      <c r="C22" s="343" t="s">
        <v>680</v>
      </c>
      <c r="D22" s="369">
        <v>3.91</v>
      </c>
      <c r="E22" s="341">
        <f t="shared" si="4"/>
        <v>11.516123</v>
      </c>
      <c r="F22" s="341">
        <f t="shared" si="5"/>
        <v>16.928700809999999</v>
      </c>
      <c r="G22" s="341">
        <f t="shared" si="6"/>
        <v>7.6006411800000002</v>
      </c>
      <c r="H22" s="307"/>
      <c r="I22" s="307"/>
      <c r="J22" s="368"/>
      <c r="K22" s="367">
        <f t="shared" si="7"/>
        <v>0</v>
      </c>
      <c r="L22" s="367">
        <f t="shared" si="7"/>
        <v>0</v>
      </c>
      <c r="M22" s="337">
        <f t="shared" si="7"/>
        <v>0</v>
      </c>
      <c r="N22" s="327">
        <f t="shared" si="8"/>
        <v>0</v>
      </c>
      <c r="AC22" s="391"/>
    </row>
    <row r="23" spans="1:29">
      <c r="A23" s="372">
        <v>5.7</v>
      </c>
      <c r="B23" s="372" t="s">
        <v>804</v>
      </c>
      <c r="C23" s="343" t="s">
        <v>680</v>
      </c>
      <c r="D23" s="369">
        <v>3.13</v>
      </c>
      <c r="E23" s="341">
        <f t="shared" si="4"/>
        <v>9.2187889999999992</v>
      </c>
      <c r="F23" s="341">
        <f t="shared" si="5"/>
        <v>13.551619829999998</v>
      </c>
      <c r="G23" s="341">
        <f t="shared" si="6"/>
        <v>6.0844007399999995</v>
      </c>
      <c r="H23" s="307"/>
      <c r="I23" s="307"/>
      <c r="J23" s="368"/>
      <c r="K23" s="367">
        <f t="shared" si="7"/>
        <v>0</v>
      </c>
      <c r="L23" s="367">
        <f t="shared" si="7"/>
        <v>0</v>
      </c>
      <c r="M23" s="337">
        <f t="shared" si="7"/>
        <v>0</v>
      </c>
      <c r="N23" s="327">
        <f t="shared" si="8"/>
        <v>0</v>
      </c>
      <c r="AC23" s="391"/>
    </row>
    <row r="24" spans="1:29">
      <c r="A24" s="372">
        <v>5.8</v>
      </c>
      <c r="B24" s="372" t="s">
        <v>803</v>
      </c>
      <c r="C24" s="343" t="s">
        <v>680</v>
      </c>
      <c r="D24" s="369">
        <v>1.04</v>
      </c>
      <c r="E24" s="341">
        <f t="shared" si="4"/>
        <v>3.0631119999999998</v>
      </c>
      <c r="F24" s="341">
        <f t="shared" si="5"/>
        <v>4.5027746399999993</v>
      </c>
      <c r="G24" s="341">
        <f t="shared" si="6"/>
        <v>2.0216539199999999</v>
      </c>
      <c r="H24" s="307"/>
      <c r="I24" s="307"/>
      <c r="J24" s="368"/>
      <c r="K24" s="367">
        <f t="shared" si="7"/>
        <v>0</v>
      </c>
      <c r="L24" s="367">
        <f t="shared" si="7"/>
        <v>0</v>
      </c>
      <c r="M24" s="337">
        <f t="shared" si="7"/>
        <v>0</v>
      </c>
      <c r="N24" s="327">
        <f t="shared" si="8"/>
        <v>0</v>
      </c>
      <c r="AC24" s="391"/>
    </row>
    <row r="25" spans="1:29">
      <c r="A25" s="372">
        <v>6</v>
      </c>
      <c r="B25" s="372" t="s">
        <v>774</v>
      </c>
      <c r="C25" s="343"/>
      <c r="D25" s="369"/>
      <c r="E25" s="341"/>
      <c r="F25" s="341"/>
      <c r="G25" s="341"/>
      <c r="H25" s="307"/>
      <c r="I25" s="307"/>
      <c r="J25" s="368"/>
      <c r="K25" s="367"/>
      <c r="L25" s="367"/>
      <c r="M25" s="337"/>
      <c r="N25" s="327" t="s">
        <v>431</v>
      </c>
      <c r="AC25" s="391"/>
    </row>
    <row r="26" spans="1:29">
      <c r="A26" s="372">
        <v>6.1</v>
      </c>
      <c r="B26" s="372" t="s">
        <v>773</v>
      </c>
      <c r="C26" s="343" t="s">
        <v>680</v>
      </c>
      <c r="D26" s="369">
        <v>4.4285714285714288</v>
      </c>
      <c r="E26" s="341">
        <f>+D26*$E$5/100</f>
        <v>13.043471428571429</v>
      </c>
      <c r="F26" s="341">
        <f>+E26*$G$5</f>
        <v>19.173902999999999</v>
      </c>
      <c r="G26" s="341">
        <f>+E26*0.66</f>
        <v>8.6086911428571433</v>
      </c>
      <c r="H26" s="307"/>
      <c r="I26" s="307"/>
      <c r="J26" s="368"/>
      <c r="K26" s="367">
        <f t="shared" ref="K26:M28" si="9">+E26*H26</f>
        <v>0</v>
      </c>
      <c r="L26" s="367">
        <f t="shared" si="9"/>
        <v>0</v>
      </c>
      <c r="M26" s="337">
        <f t="shared" si="9"/>
        <v>0</v>
      </c>
      <c r="N26" s="327">
        <f>+SUM(H26:J26)</f>
        <v>0</v>
      </c>
      <c r="AC26" s="391"/>
    </row>
    <row r="27" spans="1:29">
      <c r="A27" s="372">
        <v>6.2</v>
      </c>
      <c r="B27" s="372" t="s">
        <v>772</v>
      </c>
      <c r="C27" s="343" t="s">
        <v>680</v>
      </c>
      <c r="D27" s="369">
        <v>2.9722222222222223</v>
      </c>
      <c r="E27" s="341">
        <f>+D27*$E$5/100</f>
        <v>8.7540861111111106</v>
      </c>
      <c r="F27" s="341">
        <f>+E27*$G$5</f>
        <v>12.868506583333332</v>
      </c>
      <c r="G27" s="341">
        <f>+E27*0.66</f>
        <v>5.7776968333333336</v>
      </c>
      <c r="H27" s="307"/>
      <c r="I27" s="307"/>
      <c r="J27" s="368"/>
      <c r="K27" s="367">
        <f t="shared" si="9"/>
        <v>0</v>
      </c>
      <c r="L27" s="367">
        <f t="shared" si="9"/>
        <v>0</v>
      </c>
      <c r="M27" s="337">
        <f t="shared" si="9"/>
        <v>0</v>
      </c>
      <c r="N27" s="327">
        <f>+SUM(H27:J27)</f>
        <v>0</v>
      </c>
      <c r="R27" s="261">
        <v>160</v>
      </c>
      <c r="S27" s="261">
        <v>5</v>
      </c>
      <c r="AC27" s="391"/>
    </row>
    <row r="28" spans="1:29">
      <c r="A28" s="372">
        <v>7</v>
      </c>
      <c r="B28" s="372" t="s">
        <v>372</v>
      </c>
      <c r="C28" s="343" t="s">
        <v>680</v>
      </c>
      <c r="D28" s="369">
        <v>2.6486486486486487</v>
      </c>
      <c r="E28" s="341">
        <f>+D28*$E$5/100</f>
        <v>7.8010648648648644</v>
      </c>
      <c r="F28" s="341">
        <f>+E28*$G$5</f>
        <v>11.46756535135135</v>
      </c>
      <c r="G28" s="341">
        <f>+E28*0.66</f>
        <v>5.1487028108108106</v>
      </c>
      <c r="H28" s="307"/>
      <c r="I28" s="307"/>
      <c r="J28" s="368"/>
      <c r="K28" s="367">
        <f t="shared" si="9"/>
        <v>0</v>
      </c>
      <c r="L28" s="367">
        <f t="shared" si="9"/>
        <v>0</v>
      </c>
      <c r="M28" s="337">
        <f t="shared" si="9"/>
        <v>0</v>
      </c>
      <c r="N28" s="327">
        <f>+SUM(H28:J28)</f>
        <v>0</v>
      </c>
      <c r="R28" s="261">
        <v>160</v>
      </c>
      <c r="S28" s="261">
        <v>2</v>
      </c>
      <c r="AC28" s="391"/>
    </row>
    <row r="29" spans="1:29">
      <c r="A29" s="372">
        <v>8</v>
      </c>
      <c r="B29" s="372" t="s">
        <v>727</v>
      </c>
      <c r="C29" s="343"/>
      <c r="D29" s="369"/>
      <c r="E29" s="341"/>
      <c r="F29" s="341"/>
      <c r="G29" s="341"/>
      <c r="H29" s="307"/>
      <c r="I29" s="307"/>
      <c r="J29" s="368"/>
      <c r="K29" s="367"/>
      <c r="L29" s="367"/>
      <c r="M29" s="337"/>
      <c r="N29" s="327" t="s">
        <v>431</v>
      </c>
      <c r="AC29" s="391"/>
    </row>
    <row r="30" spans="1:29">
      <c r="A30" s="372">
        <v>8.1</v>
      </c>
      <c r="B30" s="372" t="s">
        <v>802</v>
      </c>
      <c r="C30" s="343" t="s">
        <v>723</v>
      </c>
      <c r="D30" s="369">
        <v>11.94</v>
      </c>
      <c r="E30" s="341">
        <f t="shared" ref="E30:E36" si="10">+D30*$E$5/100</f>
        <v>35.166881999999994</v>
      </c>
      <c r="F30" s="341">
        <f t="shared" ref="F30:F36" si="11">+E30*$G$5</f>
        <v>51.695316539999993</v>
      </c>
      <c r="G30" s="341">
        <f t="shared" ref="G30:G36" si="12">+E30*0.66</f>
        <v>23.210142119999997</v>
      </c>
      <c r="H30" s="307"/>
      <c r="I30" s="307"/>
      <c r="J30" s="368"/>
      <c r="K30" s="367">
        <f t="shared" ref="K30:M36" si="13">+E30*H30</f>
        <v>0</v>
      </c>
      <c r="L30" s="367">
        <f t="shared" si="13"/>
        <v>0</v>
      </c>
      <c r="M30" s="337">
        <f t="shared" si="13"/>
        <v>0</v>
      </c>
      <c r="N30" s="327">
        <f t="shared" ref="N30:N36" si="14">+SUM(H30:J30)</f>
        <v>0</v>
      </c>
      <c r="AC30" s="391"/>
    </row>
    <row r="31" spans="1:29">
      <c r="A31" s="372">
        <v>8.1999999999999993</v>
      </c>
      <c r="B31" s="372" t="s">
        <v>801</v>
      </c>
      <c r="C31" s="343" t="s">
        <v>723</v>
      </c>
      <c r="D31" s="369">
        <v>9.39</v>
      </c>
      <c r="E31" s="341">
        <f t="shared" si="10"/>
        <v>27.656366999999999</v>
      </c>
      <c r="F31" s="341">
        <f t="shared" si="11"/>
        <v>40.65485949</v>
      </c>
      <c r="G31" s="341">
        <f t="shared" si="12"/>
        <v>18.253202220000002</v>
      </c>
      <c r="H31" s="307"/>
      <c r="I31" s="307"/>
      <c r="J31" s="368"/>
      <c r="K31" s="367">
        <f t="shared" si="13"/>
        <v>0</v>
      </c>
      <c r="L31" s="367">
        <f t="shared" si="13"/>
        <v>0</v>
      </c>
      <c r="M31" s="337">
        <f t="shared" si="13"/>
        <v>0</v>
      </c>
      <c r="N31" s="327">
        <f t="shared" si="14"/>
        <v>0</v>
      </c>
      <c r="AC31" s="391"/>
    </row>
    <row r="32" spans="1:29">
      <c r="A32" s="372">
        <v>8.3000000000000007</v>
      </c>
      <c r="B32" s="372" t="s">
        <v>800</v>
      </c>
      <c r="C32" s="343" t="s">
        <v>723</v>
      </c>
      <c r="D32" s="369">
        <v>7.04</v>
      </c>
      <c r="E32" s="341">
        <f t="shared" si="10"/>
        <v>20.734911999999998</v>
      </c>
      <c r="F32" s="341">
        <f t="shared" si="11"/>
        <v>30.480320639999995</v>
      </c>
      <c r="G32" s="341">
        <f t="shared" si="12"/>
        <v>13.68504192</v>
      </c>
      <c r="H32" s="307"/>
      <c r="I32" s="307"/>
      <c r="J32" s="368"/>
      <c r="K32" s="367">
        <f t="shared" si="13"/>
        <v>0</v>
      </c>
      <c r="L32" s="367">
        <f t="shared" si="13"/>
        <v>0</v>
      </c>
      <c r="M32" s="337">
        <f t="shared" si="13"/>
        <v>0</v>
      </c>
      <c r="N32" s="327">
        <f t="shared" si="14"/>
        <v>0</v>
      </c>
      <c r="AC32" s="391"/>
    </row>
    <row r="33" spans="1:29">
      <c r="A33" s="372">
        <v>8.4</v>
      </c>
      <c r="B33" s="372" t="s">
        <v>799</v>
      </c>
      <c r="C33" s="343" t="s">
        <v>723</v>
      </c>
      <c r="D33" s="369">
        <v>17.25</v>
      </c>
      <c r="E33" s="341">
        <f t="shared" si="10"/>
        <v>50.806424999999997</v>
      </c>
      <c r="F33" s="341">
        <f t="shared" si="11"/>
        <v>74.685444749999988</v>
      </c>
      <c r="G33" s="341">
        <f t="shared" si="12"/>
        <v>33.5322405</v>
      </c>
      <c r="H33" s="307"/>
      <c r="I33" s="307"/>
      <c r="J33" s="368"/>
      <c r="K33" s="367">
        <f t="shared" si="13"/>
        <v>0</v>
      </c>
      <c r="L33" s="367">
        <f t="shared" si="13"/>
        <v>0</v>
      </c>
      <c r="M33" s="337">
        <f t="shared" si="13"/>
        <v>0</v>
      </c>
      <c r="N33" s="327">
        <f t="shared" si="14"/>
        <v>0</v>
      </c>
      <c r="AC33" s="391"/>
    </row>
    <row r="34" spans="1:29">
      <c r="A34" s="372">
        <v>8.5</v>
      </c>
      <c r="B34" s="372" t="s">
        <v>798</v>
      </c>
      <c r="C34" s="343" t="s">
        <v>723</v>
      </c>
      <c r="D34" s="369">
        <v>12.67</v>
      </c>
      <c r="E34" s="341">
        <f t="shared" si="10"/>
        <v>37.316950999999996</v>
      </c>
      <c r="F34" s="341">
        <f t="shared" si="11"/>
        <v>54.855917969999993</v>
      </c>
      <c r="G34" s="341">
        <f t="shared" si="12"/>
        <v>24.629187659999999</v>
      </c>
      <c r="H34" s="307"/>
      <c r="I34" s="307"/>
      <c r="J34" s="368"/>
      <c r="K34" s="367">
        <f t="shared" si="13"/>
        <v>0</v>
      </c>
      <c r="L34" s="367">
        <f t="shared" si="13"/>
        <v>0</v>
      </c>
      <c r="M34" s="337">
        <f t="shared" si="13"/>
        <v>0</v>
      </c>
      <c r="N34" s="327">
        <f t="shared" si="14"/>
        <v>0</v>
      </c>
      <c r="AC34" s="391"/>
    </row>
    <row r="35" spans="1:29">
      <c r="A35" s="372">
        <v>8.6</v>
      </c>
      <c r="B35" s="372" t="s">
        <v>797</v>
      </c>
      <c r="C35" s="343" t="s">
        <v>723</v>
      </c>
      <c r="D35" s="369">
        <v>3.98</v>
      </c>
      <c r="E35" s="341">
        <f t="shared" si="10"/>
        <v>11.722294</v>
      </c>
      <c r="F35" s="341">
        <f t="shared" si="11"/>
        <v>17.23177218</v>
      </c>
      <c r="G35" s="341">
        <f t="shared" si="12"/>
        <v>7.7367140399999998</v>
      </c>
      <c r="H35" s="307"/>
      <c r="I35" s="307"/>
      <c r="J35" s="368"/>
      <c r="K35" s="367">
        <f t="shared" si="13"/>
        <v>0</v>
      </c>
      <c r="L35" s="367">
        <f t="shared" si="13"/>
        <v>0</v>
      </c>
      <c r="M35" s="337">
        <f t="shared" si="13"/>
        <v>0</v>
      </c>
      <c r="N35" s="327">
        <f t="shared" si="14"/>
        <v>0</v>
      </c>
      <c r="AC35" s="391"/>
    </row>
    <row r="36" spans="1:29">
      <c r="A36" s="372">
        <v>8.6999999999999993</v>
      </c>
      <c r="B36" s="372" t="s">
        <v>796</v>
      </c>
      <c r="C36" s="343" t="s">
        <v>723</v>
      </c>
      <c r="D36" s="369">
        <v>7.96</v>
      </c>
      <c r="E36" s="341">
        <f t="shared" si="10"/>
        <v>23.444588</v>
      </c>
      <c r="F36" s="341">
        <f t="shared" si="11"/>
        <v>34.46354436</v>
      </c>
      <c r="G36" s="341">
        <f t="shared" si="12"/>
        <v>15.47342808</v>
      </c>
      <c r="H36" s="307"/>
      <c r="I36" s="307"/>
      <c r="J36" s="368"/>
      <c r="K36" s="367">
        <f t="shared" si="13"/>
        <v>0</v>
      </c>
      <c r="L36" s="367">
        <f t="shared" si="13"/>
        <v>0</v>
      </c>
      <c r="M36" s="337">
        <f t="shared" si="13"/>
        <v>0</v>
      </c>
      <c r="N36" s="327">
        <f t="shared" si="14"/>
        <v>0</v>
      </c>
      <c r="AC36" s="391"/>
    </row>
    <row r="37" spans="1:29">
      <c r="A37" s="372">
        <v>9</v>
      </c>
      <c r="B37" s="372" t="s">
        <v>719</v>
      </c>
      <c r="C37" s="343"/>
      <c r="D37" s="369"/>
      <c r="E37" s="341"/>
      <c r="F37" s="341"/>
      <c r="G37" s="341"/>
      <c r="H37" s="307"/>
      <c r="I37" s="307"/>
      <c r="J37" s="368"/>
      <c r="K37" s="367"/>
      <c r="L37" s="367"/>
      <c r="M37" s="337"/>
      <c r="N37" s="327" t="s">
        <v>431</v>
      </c>
      <c r="AC37" s="391"/>
    </row>
    <row r="38" spans="1:29">
      <c r="A38" s="372">
        <v>9.1</v>
      </c>
      <c r="B38" s="372" t="s">
        <v>795</v>
      </c>
      <c r="C38" s="343" t="s">
        <v>680</v>
      </c>
      <c r="D38" s="369">
        <v>83.367346938775512</v>
      </c>
      <c r="E38" s="341">
        <f t="shared" ref="E38:E43" si="15">+D38*$E$5/100</f>
        <v>245.54184693877548</v>
      </c>
      <c r="F38" s="341">
        <f t="shared" ref="F38:F43" si="16">+E38*$G$5</f>
        <v>360.94651499999992</v>
      </c>
      <c r="G38" s="341">
        <f t="shared" ref="G38:G43" si="17">+E38*0.66</f>
        <v>162.05761897959184</v>
      </c>
      <c r="H38" s="307"/>
      <c r="I38" s="307"/>
      <c r="J38" s="368"/>
      <c r="K38" s="367">
        <f t="shared" ref="K38:M43" si="18">+E38*H38</f>
        <v>0</v>
      </c>
      <c r="L38" s="367">
        <f t="shared" si="18"/>
        <v>0</v>
      </c>
      <c r="M38" s="337">
        <f t="shared" si="18"/>
        <v>0</v>
      </c>
      <c r="N38" s="327">
        <f t="shared" ref="N38:N69" si="19">+SUM(H38:J38)</f>
        <v>0</v>
      </c>
      <c r="AC38" s="391"/>
    </row>
    <row r="39" spans="1:29">
      <c r="A39" s="372">
        <v>9.1999999999999993</v>
      </c>
      <c r="B39" s="372" t="s">
        <v>794</v>
      </c>
      <c r="C39" s="343" t="s">
        <v>680</v>
      </c>
      <c r="D39" s="369">
        <v>50</v>
      </c>
      <c r="E39" s="341">
        <f t="shared" si="15"/>
        <v>147.26499999999999</v>
      </c>
      <c r="F39" s="341">
        <f t="shared" si="16"/>
        <v>216.47954999999999</v>
      </c>
      <c r="G39" s="341">
        <f t="shared" si="17"/>
        <v>97.19489999999999</v>
      </c>
      <c r="H39" s="307"/>
      <c r="I39" s="307"/>
      <c r="J39" s="368"/>
      <c r="K39" s="367">
        <f t="shared" si="18"/>
        <v>0</v>
      </c>
      <c r="L39" s="367">
        <f t="shared" si="18"/>
        <v>0</v>
      </c>
      <c r="M39" s="337">
        <f t="shared" si="18"/>
        <v>0</v>
      </c>
      <c r="N39" s="327">
        <f t="shared" si="19"/>
        <v>0</v>
      </c>
      <c r="AC39" s="391"/>
    </row>
    <row r="40" spans="1:29">
      <c r="A40" s="372">
        <v>9.3000000000000007</v>
      </c>
      <c r="B40" s="372" t="s">
        <v>793</v>
      </c>
      <c r="C40" s="343" t="s">
        <v>680</v>
      </c>
      <c r="D40" s="369">
        <v>3.236842105263158</v>
      </c>
      <c r="E40" s="341">
        <f t="shared" si="15"/>
        <v>9.5334710526315778</v>
      </c>
      <c r="F40" s="341">
        <f t="shared" si="16"/>
        <v>14.014202447368419</v>
      </c>
      <c r="G40" s="341">
        <f t="shared" si="17"/>
        <v>6.2920908947368419</v>
      </c>
      <c r="H40" s="307"/>
      <c r="I40" s="307"/>
      <c r="J40" s="368"/>
      <c r="K40" s="367">
        <f t="shared" si="18"/>
        <v>0</v>
      </c>
      <c r="L40" s="367">
        <f t="shared" si="18"/>
        <v>0</v>
      </c>
      <c r="M40" s="337">
        <f t="shared" si="18"/>
        <v>0</v>
      </c>
      <c r="N40" s="327">
        <f t="shared" si="19"/>
        <v>0</v>
      </c>
      <c r="AC40" s="391"/>
    </row>
    <row r="41" spans="1:29">
      <c r="A41" s="372">
        <v>9.4</v>
      </c>
      <c r="B41" s="372" t="s">
        <v>766</v>
      </c>
      <c r="C41" s="343" t="s">
        <v>680</v>
      </c>
      <c r="D41" s="369">
        <v>3.214285714285714</v>
      </c>
      <c r="E41" s="341">
        <f t="shared" si="15"/>
        <v>9.4670357142857124</v>
      </c>
      <c r="F41" s="341">
        <f t="shared" si="16"/>
        <v>13.916542499999997</v>
      </c>
      <c r="G41" s="341">
        <f t="shared" si="17"/>
        <v>6.2482435714285707</v>
      </c>
      <c r="H41" s="307"/>
      <c r="I41" s="307"/>
      <c r="J41" s="368"/>
      <c r="K41" s="367">
        <f t="shared" si="18"/>
        <v>0</v>
      </c>
      <c r="L41" s="367">
        <f t="shared" si="18"/>
        <v>0</v>
      </c>
      <c r="M41" s="337">
        <f t="shared" si="18"/>
        <v>0</v>
      </c>
      <c r="N41" s="327">
        <f t="shared" si="19"/>
        <v>0</v>
      </c>
      <c r="AC41" s="391"/>
    </row>
    <row r="42" spans="1:29">
      <c r="A42" s="372">
        <v>9.5</v>
      </c>
      <c r="B42" s="372" t="s">
        <v>765</v>
      </c>
      <c r="C42" s="343" t="s">
        <v>680</v>
      </c>
      <c r="D42" s="369">
        <v>3.1785714285714284</v>
      </c>
      <c r="E42" s="341">
        <f t="shared" si="15"/>
        <v>9.3618464285714271</v>
      </c>
      <c r="F42" s="341">
        <f t="shared" si="16"/>
        <v>13.761914249999998</v>
      </c>
      <c r="G42" s="341">
        <f t="shared" si="17"/>
        <v>6.1788186428571423</v>
      </c>
      <c r="H42" s="307"/>
      <c r="I42" s="307"/>
      <c r="J42" s="368"/>
      <c r="K42" s="367">
        <f t="shared" si="18"/>
        <v>0</v>
      </c>
      <c r="L42" s="367">
        <f t="shared" si="18"/>
        <v>0</v>
      </c>
      <c r="M42" s="337">
        <f t="shared" si="18"/>
        <v>0</v>
      </c>
      <c r="N42" s="327">
        <f t="shared" si="19"/>
        <v>0</v>
      </c>
      <c r="AC42" s="391"/>
    </row>
    <row r="43" spans="1:29">
      <c r="A43" s="394">
        <v>9.6</v>
      </c>
      <c r="B43" s="394" t="s">
        <v>792</v>
      </c>
      <c r="C43" s="393" t="s">
        <v>680</v>
      </c>
      <c r="D43" s="392">
        <v>3.3333333333333335</v>
      </c>
      <c r="E43" s="341">
        <f t="shared" si="15"/>
        <v>9.8176666666666659</v>
      </c>
      <c r="F43" s="341">
        <f t="shared" si="16"/>
        <v>14.431969999999998</v>
      </c>
      <c r="G43" s="341">
        <f t="shared" si="17"/>
        <v>6.47966</v>
      </c>
      <c r="H43" s="307"/>
      <c r="I43" s="307"/>
      <c r="J43" s="368"/>
      <c r="K43" s="367">
        <f t="shared" si="18"/>
        <v>0</v>
      </c>
      <c r="L43" s="367">
        <f t="shared" si="18"/>
        <v>0</v>
      </c>
      <c r="M43" s="337">
        <f t="shared" si="18"/>
        <v>0</v>
      </c>
      <c r="N43" s="327">
        <f t="shared" si="19"/>
        <v>0</v>
      </c>
      <c r="AC43" s="391"/>
    </row>
    <row r="44" spans="1:29">
      <c r="A44" s="325"/>
      <c r="B44" s="326" t="s">
        <v>791</v>
      </c>
      <c r="C44" s="325"/>
      <c r="D44" s="324"/>
      <c r="E44" s="324"/>
      <c r="F44" s="324"/>
      <c r="G44" s="324"/>
      <c r="H44" s="323">
        <f t="shared" ref="H44:M44" si="20">SUM(H8:H43)</f>
        <v>0</v>
      </c>
      <c r="I44" s="323">
        <f t="shared" si="20"/>
        <v>0</v>
      </c>
      <c r="J44" s="390">
        <f t="shared" si="20"/>
        <v>0</v>
      </c>
      <c r="K44" s="389">
        <f t="shared" si="20"/>
        <v>0</v>
      </c>
      <c r="L44" s="389">
        <f t="shared" si="20"/>
        <v>0</v>
      </c>
      <c r="M44" s="388">
        <f t="shared" si="20"/>
        <v>0</v>
      </c>
      <c r="N44" s="327">
        <f t="shared" si="19"/>
        <v>0</v>
      </c>
    </row>
    <row r="45" spans="1:29" s="305" customFormat="1" ht="14.1" customHeight="1">
      <c r="A45" s="1214" t="s">
        <v>790</v>
      </c>
      <c r="B45" s="1215"/>
      <c r="C45" s="1215"/>
      <c r="D45" s="1215"/>
      <c r="E45" s="1215"/>
      <c r="F45" s="1215"/>
      <c r="G45" s="1215"/>
      <c r="H45" s="1215"/>
      <c r="I45" s="1215"/>
      <c r="J45" s="1215"/>
      <c r="K45" s="1215"/>
      <c r="L45" s="1215"/>
      <c r="M45" s="1216"/>
      <c r="N45" s="327">
        <f t="shared" si="19"/>
        <v>0</v>
      </c>
    </row>
    <row r="46" spans="1:29" s="305" customFormat="1" ht="12.6" customHeight="1">
      <c r="A46" s="372">
        <v>1</v>
      </c>
      <c r="B46" s="372" t="s">
        <v>789</v>
      </c>
      <c r="C46" s="343" t="s">
        <v>768</v>
      </c>
      <c r="D46" s="369">
        <v>133.03</v>
      </c>
      <c r="E46" s="341">
        <f>+D46*$E$5/100</f>
        <v>391.81325899999996</v>
      </c>
      <c r="F46" s="341">
        <f>+E46</f>
        <v>391.81325899999996</v>
      </c>
      <c r="G46" s="343"/>
      <c r="H46" s="356"/>
      <c r="I46" s="382"/>
      <c r="J46" s="381"/>
      <c r="K46" s="367">
        <f>+E46*H46</f>
        <v>0</v>
      </c>
      <c r="L46" s="367">
        <f>+F46*I46</f>
        <v>0</v>
      </c>
      <c r="M46" s="337"/>
      <c r="N46" s="327">
        <f t="shared" si="19"/>
        <v>0</v>
      </c>
    </row>
    <row r="47" spans="1:29" s="305" customFormat="1" ht="12.6" customHeight="1">
      <c r="A47" s="372">
        <v>2</v>
      </c>
      <c r="B47" s="372" t="s">
        <v>788</v>
      </c>
      <c r="C47" s="343" t="s">
        <v>768</v>
      </c>
      <c r="D47" s="369"/>
      <c r="E47" s="369"/>
      <c r="F47" s="341"/>
      <c r="G47" s="343"/>
      <c r="H47" s="382"/>
      <c r="I47" s="382"/>
      <c r="J47" s="381"/>
      <c r="K47" s="367"/>
      <c r="L47" s="367"/>
      <c r="M47" s="337"/>
      <c r="N47" s="327">
        <f t="shared" si="19"/>
        <v>0</v>
      </c>
    </row>
    <row r="48" spans="1:29" s="305" customFormat="1" ht="12.6" customHeight="1">
      <c r="A48" s="372">
        <v>2.1</v>
      </c>
      <c r="B48" s="372" t="s">
        <v>787</v>
      </c>
      <c r="C48" s="343"/>
      <c r="D48" s="369">
        <v>89.899161375751191</v>
      </c>
      <c r="E48" s="369">
        <f>+D48*$E$5/100</f>
        <v>264.77999999999997</v>
      </c>
      <c r="F48" s="341">
        <f>+E48</f>
        <v>264.77999999999997</v>
      </c>
      <c r="G48" s="343"/>
      <c r="H48" s="382"/>
      <c r="I48" s="382"/>
      <c r="J48" s="381"/>
      <c r="K48" s="367">
        <f>+E48*H48</f>
        <v>0</v>
      </c>
      <c r="L48" s="367">
        <f>+F48*I48</f>
        <v>0</v>
      </c>
      <c r="M48" s="337"/>
      <c r="N48" s="327">
        <f t="shared" si="19"/>
        <v>0</v>
      </c>
    </row>
    <row r="49" spans="1:14" s="305" customFormat="1" ht="12.6" customHeight="1">
      <c r="A49" s="372">
        <v>2.2000000000000002</v>
      </c>
      <c r="B49" s="372" t="s">
        <v>786</v>
      </c>
      <c r="C49" s="343"/>
      <c r="D49" s="369">
        <v>59.932774250500806</v>
      </c>
      <c r="E49" s="369">
        <f>+D49*$E$5/100</f>
        <v>176.52</v>
      </c>
      <c r="F49" s="341"/>
      <c r="G49" s="343"/>
      <c r="H49" s="382"/>
      <c r="I49" s="382"/>
      <c r="J49" s="381"/>
      <c r="K49" s="367">
        <f>+E49*H49</f>
        <v>0</v>
      </c>
      <c r="L49" s="367"/>
      <c r="M49" s="337"/>
      <c r="N49" s="327">
        <f t="shared" si="19"/>
        <v>0</v>
      </c>
    </row>
    <row r="50" spans="1:14" s="305" customFormat="1" ht="12.6" customHeight="1">
      <c r="A50" s="372">
        <v>3</v>
      </c>
      <c r="B50" s="372" t="s">
        <v>785</v>
      </c>
      <c r="C50" s="343"/>
      <c r="D50" s="369"/>
      <c r="E50" s="369"/>
      <c r="F50" s="341"/>
      <c r="G50" s="343"/>
      <c r="H50" s="382"/>
      <c r="I50" s="382"/>
      <c r="J50" s="381"/>
      <c r="K50" s="367"/>
      <c r="L50" s="367"/>
      <c r="M50" s="337"/>
      <c r="N50" s="327">
        <f t="shared" si="19"/>
        <v>0</v>
      </c>
    </row>
    <row r="51" spans="1:14" s="305" customFormat="1" ht="12.6" customHeight="1">
      <c r="A51" s="372">
        <v>3.1</v>
      </c>
      <c r="B51" s="372" t="s">
        <v>781</v>
      </c>
      <c r="C51" s="343" t="s">
        <v>723</v>
      </c>
      <c r="D51" s="369">
        <v>11.48</v>
      </c>
      <c r="E51" s="369">
        <f>+D51*$E$5/100</f>
        <v>33.812043999999993</v>
      </c>
      <c r="F51" s="341">
        <f>+E51</f>
        <v>33.812043999999993</v>
      </c>
      <c r="G51" s="341">
        <f>+E51</f>
        <v>33.812043999999993</v>
      </c>
      <c r="H51" s="382"/>
      <c r="I51" s="382"/>
      <c r="J51" s="381"/>
      <c r="K51" s="367">
        <f t="shared" ref="K51:M53" si="21">+E51*H51</f>
        <v>0</v>
      </c>
      <c r="L51" s="367">
        <f t="shared" si="21"/>
        <v>0</v>
      </c>
      <c r="M51" s="337">
        <f t="shared" si="21"/>
        <v>0</v>
      </c>
      <c r="N51" s="327">
        <f t="shared" si="19"/>
        <v>0</v>
      </c>
    </row>
    <row r="52" spans="1:14" s="305" customFormat="1" ht="12.6" customHeight="1">
      <c r="A52" s="372">
        <v>3.2</v>
      </c>
      <c r="B52" s="372" t="s">
        <v>784</v>
      </c>
      <c r="C52" s="343" t="s">
        <v>723</v>
      </c>
      <c r="D52" s="369">
        <v>7.46</v>
      </c>
      <c r="E52" s="369">
        <f>+D52*$E$5/100</f>
        <v>21.971938000000002</v>
      </c>
      <c r="F52" s="341">
        <f>+E52</f>
        <v>21.971938000000002</v>
      </c>
      <c r="G52" s="341">
        <f>+E52</f>
        <v>21.971938000000002</v>
      </c>
      <c r="H52" s="382"/>
      <c r="I52" s="382"/>
      <c r="J52" s="381"/>
      <c r="K52" s="367">
        <f t="shared" si="21"/>
        <v>0</v>
      </c>
      <c r="L52" s="367">
        <f t="shared" si="21"/>
        <v>0</v>
      </c>
      <c r="M52" s="337">
        <f t="shared" si="21"/>
        <v>0</v>
      </c>
      <c r="N52" s="327">
        <f t="shared" si="19"/>
        <v>0</v>
      </c>
    </row>
    <row r="53" spans="1:14" s="305" customFormat="1" ht="12.6" customHeight="1">
      <c r="A53" s="372">
        <v>4</v>
      </c>
      <c r="B53" s="372" t="s">
        <v>783</v>
      </c>
      <c r="C53" s="343" t="s">
        <v>680</v>
      </c>
      <c r="D53" s="369">
        <v>5.0979999999999999</v>
      </c>
      <c r="E53" s="369">
        <f>+D53*$E$5/100</f>
        <v>15.015139399999999</v>
      </c>
      <c r="F53" s="341">
        <f>+E53</f>
        <v>15.015139399999999</v>
      </c>
      <c r="G53" s="341">
        <f>+E53</f>
        <v>15.015139399999999</v>
      </c>
      <c r="H53" s="382"/>
      <c r="I53" s="382"/>
      <c r="J53" s="381"/>
      <c r="K53" s="367">
        <f t="shared" si="21"/>
        <v>0</v>
      </c>
      <c r="L53" s="367">
        <f t="shared" si="21"/>
        <v>0</v>
      </c>
      <c r="M53" s="337">
        <f t="shared" si="21"/>
        <v>0</v>
      </c>
      <c r="N53" s="327">
        <f t="shared" si="19"/>
        <v>0</v>
      </c>
    </row>
    <row r="54" spans="1:14" s="305" customFormat="1" ht="12.6" customHeight="1">
      <c r="A54" s="372">
        <v>5</v>
      </c>
      <c r="B54" s="372" t="s">
        <v>782</v>
      </c>
      <c r="C54" s="343"/>
      <c r="D54" s="369"/>
      <c r="E54" s="369"/>
      <c r="F54" s="343"/>
      <c r="G54" s="343"/>
      <c r="H54" s="382"/>
      <c r="I54" s="382"/>
      <c r="J54" s="381"/>
      <c r="K54" s="367"/>
      <c r="L54" s="367"/>
      <c r="M54" s="337"/>
      <c r="N54" s="327">
        <f t="shared" si="19"/>
        <v>0</v>
      </c>
    </row>
    <row r="55" spans="1:14" s="305" customFormat="1" ht="12.6" customHeight="1">
      <c r="A55" s="372">
        <v>5.0999999999999996</v>
      </c>
      <c r="B55" s="372" t="s">
        <v>781</v>
      </c>
      <c r="C55" s="343" t="s">
        <v>723</v>
      </c>
      <c r="D55" s="369">
        <v>14.35</v>
      </c>
      <c r="E55" s="369">
        <f>+D55*$E$5/100</f>
        <v>42.26505499999999</v>
      </c>
      <c r="F55" s="341">
        <f>+E55*$G$5</f>
        <v>62.129630849999984</v>
      </c>
      <c r="G55" s="341">
        <f>+E55*0.66</f>
        <v>27.894936299999994</v>
      </c>
      <c r="H55" s="382"/>
      <c r="I55" s="382"/>
      <c r="J55" s="381"/>
      <c r="K55" s="367">
        <f t="shared" ref="K55:M56" si="22">+E55*H55</f>
        <v>0</v>
      </c>
      <c r="L55" s="367">
        <f t="shared" si="22"/>
        <v>0</v>
      </c>
      <c r="M55" s="337">
        <f t="shared" si="22"/>
        <v>0</v>
      </c>
      <c r="N55" s="327">
        <f t="shared" si="19"/>
        <v>0</v>
      </c>
    </row>
    <row r="56" spans="1:14" s="305" customFormat="1" ht="12.6" customHeight="1">
      <c r="A56" s="372">
        <v>5.2</v>
      </c>
      <c r="B56" s="372" t="s">
        <v>780</v>
      </c>
      <c r="C56" s="343" t="s">
        <v>723</v>
      </c>
      <c r="D56" s="369">
        <v>9.32</v>
      </c>
      <c r="E56" s="369">
        <f>+D56*$E$5/100</f>
        <v>27.450195999999995</v>
      </c>
      <c r="F56" s="341">
        <f>+E56*$G$5</f>
        <v>40.351788119999995</v>
      </c>
      <c r="G56" s="341">
        <f>+E56*0.66</f>
        <v>18.117129359999996</v>
      </c>
      <c r="H56" s="382"/>
      <c r="I56" s="382"/>
      <c r="J56" s="381"/>
      <c r="K56" s="367">
        <f t="shared" si="22"/>
        <v>0</v>
      </c>
      <c r="L56" s="367">
        <f t="shared" si="22"/>
        <v>0</v>
      </c>
      <c r="M56" s="337">
        <f t="shared" si="22"/>
        <v>0</v>
      </c>
      <c r="N56" s="327">
        <f t="shared" si="19"/>
        <v>0</v>
      </c>
    </row>
    <row r="57" spans="1:14" s="305" customFormat="1" ht="12.6" customHeight="1">
      <c r="A57" s="372">
        <v>6</v>
      </c>
      <c r="B57" s="372" t="s">
        <v>729</v>
      </c>
      <c r="C57" s="343"/>
      <c r="D57" s="369"/>
      <c r="E57" s="369"/>
      <c r="F57" s="341"/>
      <c r="G57" s="341"/>
      <c r="H57" s="382"/>
      <c r="I57" s="382"/>
      <c r="J57" s="381"/>
      <c r="K57" s="367"/>
      <c r="L57" s="367"/>
      <c r="M57" s="337"/>
      <c r="N57" s="327">
        <f t="shared" si="19"/>
        <v>0</v>
      </c>
    </row>
    <row r="58" spans="1:14" s="305" customFormat="1" ht="12.6" customHeight="1">
      <c r="A58" s="372">
        <v>6.1</v>
      </c>
      <c r="B58" s="372" t="s">
        <v>779</v>
      </c>
      <c r="C58" s="343" t="s">
        <v>680</v>
      </c>
      <c r="D58" s="369">
        <v>5.3029999999999999</v>
      </c>
      <c r="E58" s="369">
        <f>+D58*$E$5/100</f>
        <v>15.618925899999999</v>
      </c>
      <c r="F58" s="341">
        <f>+E58*$G$5</f>
        <v>22.959821072999997</v>
      </c>
      <c r="G58" s="341">
        <f>+E58*0.66</f>
        <v>10.308491093999999</v>
      </c>
      <c r="H58" s="382"/>
      <c r="I58" s="382"/>
      <c r="J58" s="381"/>
      <c r="K58" s="367">
        <f t="shared" ref="K58:M62" si="23">+E58*H58</f>
        <v>0</v>
      </c>
      <c r="L58" s="367">
        <f t="shared" si="23"/>
        <v>0</v>
      </c>
      <c r="M58" s="337">
        <f t="shared" si="23"/>
        <v>0</v>
      </c>
      <c r="N58" s="327">
        <f t="shared" si="19"/>
        <v>0</v>
      </c>
    </row>
    <row r="59" spans="1:14" s="305" customFormat="1" ht="12.6" customHeight="1">
      <c r="A59" s="372">
        <v>6.2</v>
      </c>
      <c r="B59" s="372" t="s">
        <v>778</v>
      </c>
      <c r="C59" s="343" t="s">
        <v>680</v>
      </c>
      <c r="D59" s="369">
        <v>4.2450514999999998</v>
      </c>
      <c r="E59" s="369">
        <f>+D59*$E$5/100</f>
        <v>12.502950182949998</v>
      </c>
      <c r="F59" s="341">
        <f>+E59*$G$5</f>
        <v>18.379336768936497</v>
      </c>
      <c r="G59" s="341">
        <f>+E59*0.66</f>
        <v>8.2519471207469994</v>
      </c>
      <c r="H59" s="382"/>
      <c r="I59" s="382"/>
      <c r="J59" s="381"/>
      <c r="K59" s="367">
        <f t="shared" si="23"/>
        <v>0</v>
      </c>
      <c r="L59" s="367">
        <f t="shared" si="23"/>
        <v>0</v>
      </c>
      <c r="M59" s="337">
        <f t="shared" si="23"/>
        <v>0</v>
      </c>
      <c r="N59" s="327">
        <f t="shared" si="19"/>
        <v>0</v>
      </c>
    </row>
    <row r="60" spans="1:14" s="305" customFormat="1" ht="12.6" customHeight="1">
      <c r="A60" s="372">
        <v>6.3</v>
      </c>
      <c r="B60" s="372" t="s">
        <v>777</v>
      </c>
      <c r="C60" s="343" t="s">
        <v>680</v>
      </c>
      <c r="D60" s="369">
        <v>3.1818</v>
      </c>
      <c r="E60" s="369">
        <f>+D60*$E$5/100</f>
        <v>9.3713555399999997</v>
      </c>
      <c r="F60" s="341">
        <f>+E60*$G$5</f>
        <v>13.775892643799999</v>
      </c>
      <c r="G60" s="341">
        <f>+E60*0.66</f>
        <v>6.1850946564000004</v>
      </c>
      <c r="H60" s="382"/>
      <c r="I60" s="382"/>
      <c r="J60" s="381"/>
      <c r="K60" s="367">
        <f t="shared" si="23"/>
        <v>0</v>
      </c>
      <c r="L60" s="367">
        <f t="shared" si="23"/>
        <v>0</v>
      </c>
      <c r="M60" s="337">
        <f t="shared" si="23"/>
        <v>0</v>
      </c>
      <c r="N60" s="327">
        <f t="shared" si="19"/>
        <v>0</v>
      </c>
    </row>
    <row r="61" spans="1:14" s="305" customFormat="1" ht="12.6" customHeight="1">
      <c r="A61" s="372">
        <v>6.4</v>
      </c>
      <c r="B61" s="372" t="s">
        <v>776</v>
      </c>
      <c r="C61" s="343" t="s">
        <v>680</v>
      </c>
      <c r="D61" s="369">
        <v>3.9772499999999997</v>
      </c>
      <c r="E61" s="369">
        <f>+D61*$E$5/100</f>
        <v>11.714194424999999</v>
      </c>
      <c r="F61" s="341">
        <f>+E61*$G$5</f>
        <v>17.219865804749997</v>
      </c>
      <c r="G61" s="341">
        <f>+E61*0.66</f>
        <v>7.7313683204999997</v>
      </c>
      <c r="H61" s="307"/>
      <c r="I61" s="307"/>
      <c r="J61" s="368"/>
      <c r="K61" s="367">
        <f t="shared" si="23"/>
        <v>0</v>
      </c>
      <c r="L61" s="367">
        <f t="shared" si="23"/>
        <v>0</v>
      </c>
      <c r="M61" s="337">
        <f t="shared" si="23"/>
        <v>0</v>
      </c>
      <c r="N61" s="327">
        <f t="shared" si="19"/>
        <v>0</v>
      </c>
    </row>
    <row r="62" spans="1:14" s="305" customFormat="1" ht="12.6" customHeight="1">
      <c r="A62" s="372">
        <v>6.5</v>
      </c>
      <c r="B62" s="372" t="s">
        <v>775</v>
      </c>
      <c r="C62" s="343" t="s">
        <v>680</v>
      </c>
      <c r="D62" s="369">
        <v>1.1879999999999999</v>
      </c>
      <c r="E62" s="369">
        <f>+D62*$E$5/100</f>
        <v>3.4990163999999995</v>
      </c>
      <c r="F62" s="341">
        <f>+E62*$G$5</f>
        <v>5.1435541079999991</v>
      </c>
      <c r="G62" s="341">
        <f>+E62*0.66</f>
        <v>2.3093508239999996</v>
      </c>
      <c r="H62" s="307"/>
      <c r="I62" s="307"/>
      <c r="J62" s="368"/>
      <c r="K62" s="367">
        <f t="shared" si="23"/>
        <v>0</v>
      </c>
      <c r="L62" s="367">
        <f t="shared" si="23"/>
        <v>0</v>
      </c>
      <c r="M62" s="337">
        <f t="shared" si="23"/>
        <v>0</v>
      </c>
      <c r="N62" s="327">
        <f t="shared" si="19"/>
        <v>0</v>
      </c>
    </row>
    <row r="63" spans="1:14" s="305" customFormat="1" ht="12.6" customHeight="1">
      <c r="A63" s="372">
        <v>7</v>
      </c>
      <c r="B63" s="372" t="s">
        <v>774</v>
      </c>
      <c r="C63" s="343"/>
      <c r="D63" s="369"/>
      <c r="E63" s="369"/>
      <c r="F63" s="341"/>
      <c r="G63" s="341"/>
      <c r="H63" s="382"/>
      <c r="I63" s="382"/>
      <c r="J63" s="381"/>
      <c r="K63" s="367"/>
      <c r="L63" s="367"/>
      <c r="M63" s="337"/>
      <c r="N63" s="327">
        <f t="shared" si="19"/>
        <v>0</v>
      </c>
    </row>
    <row r="64" spans="1:14" s="305" customFormat="1" ht="12.6" customHeight="1">
      <c r="A64" s="372">
        <v>7.1</v>
      </c>
      <c r="B64" s="372" t="s">
        <v>773</v>
      </c>
      <c r="C64" s="343" t="s">
        <v>680</v>
      </c>
      <c r="D64" s="369">
        <v>4.871428571428571</v>
      </c>
      <c r="E64" s="369">
        <f>+D64*$E$5/100</f>
        <v>14.347818571428569</v>
      </c>
      <c r="F64" s="341">
        <f>+E64*$G$5</f>
        <v>21.091293299999997</v>
      </c>
      <c r="G64" s="341">
        <f>+E64*0.66</f>
        <v>9.4695602571428559</v>
      </c>
      <c r="H64" s="382"/>
      <c r="I64" s="382"/>
      <c r="J64" s="381"/>
      <c r="K64" s="367">
        <f t="shared" ref="K64:M66" si="24">+E64*H64</f>
        <v>0</v>
      </c>
      <c r="L64" s="367">
        <f t="shared" si="24"/>
        <v>0</v>
      </c>
      <c r="M64" s="337">
        <f t="shared" si="24"/>
        <v>0</v>
      </c>
      <c r="N64" s="327">
        <f t="shared" si="19"/>
        <v>0</v>
      </c>
    </row>
    <row r="65" spans="1:14" s="305" customFormat="1" ht="12.6" customHeight="1">
      <c r="A65" s="372">
        <v>7.2</v>
      </c>
      <c r="B65" s="372" t="s">
        <v>772</v>
      </c>
      <c r="C65" s="343" t="s">
        <v>680</v>
      </c>
      <c r="D65" s="369">
        <v>3.2694444444444448</v>
      </c>
      <c r="E65" s="369">
        <f>+D65*$E$5/100</f>
        <v>9.6294947222222227</v>
      </c>
      <c r="F65" s="341">
        <f>+E65*$G$5</f>
        <v>14.155357241666668</v>
      </c>
      <c r="G65" s="341">
        <f>+E65*0.66</f>
        <v>6.3554665166666675</v>
      </c>
      <c r="H65" s="382"/>
      <c r="I65" s="382"/>
      <c r="J65" s="381"/>
      <c r="K65" s="367">
        <f t="shared" si="24"/>
        <v>0</v>
      </c>
      <c r="L65" s="367">
        <f t="shared" si="24"/>
        <v>0</v>
      </c>
      <c r="M65" s="337">
        <f t="shared" si="24"/>
        <v>0</v>
      </c>
      <c r="N65" s="327">
        <f t="shared" si="19"/>
        <v>0</v>
      </c>
    </row>
    <row r="66" spans="1:14" s="305" customFormat="1" ht="12.6" customHeight="1">
      <c r="A66" s="372">
        <v>8</v>
      </c>
      <c r="B66" s="372" t="s">
        <v>372</v>
      </c>
      <c r="C66" s="343" t="s">
        <v>680</v>
      </c>
      <c r="D66" s="369">
        <v>2.913513513513514</v>
      </c>
      <c r="E66" s="369">
        <f>+D66*$E$5/100</f>
        <v>8.581171351351351</v>
      </c>
      <c r="F66" s="341">
        <f>+E66*$G$5</f>
        <v>12.614321886486486</v>
      </c>
      <c r="G66" s="341">
        <f>+E66*0.66</f>
        <v>5.6635730918918918</v>
      </c>
      <c r="H66" s="382"/>
      <c r="I66" s="382"/>
      <c r="J66" s="381"/>
      <c r="K66" s="367">
        <f t="shared" si="24"/>
        <v>0</v>
      </c>
      <c r="L66" s="367">
        <f t="shared" si="24"/>
        <v>0</v>
      </c>
      <c r="M66" s="337">
        <f t="shared" si="24"/>
        <v>0</v>
      </c>
      <c r="N66" s="327">
        <f t="shared" si="19"/>
        <v>0</v>
      </c>
    </row>
    <row r="67" spans="1:14" s="305" customFormat="1" ht="12.6" customHeight="1">
      <c r="A67" s="372">
        <v>9</v>
      </c>
      <c r="B67" s="372" t="s">
        <v>727</v>
      </c>
      <c r="C67" s="343"/>
      <c r="D67" s="369"/>
      <c r="E67" s="369"/>
      <c r="F67" s="341"/>
      <c r="G67" s="341"/>
      <c r="H67" s="382"/>
      <c r="I67" s="382"/>
      <c r="J67" s="381"/>
      <c r="K67" s="367"/>
      <c r="L67" s="367"/>
      <c r="M67" s="337"/>
      <c r="N67" s="327">
        <f t="shared" si="19"/>
        <v>0</v>
      </c>
    </row>
    <row r="68" spans="1:14" s="305" customFormat="1" ht="12.6" customHeight="1">
      <c r="A68" s="372">
        <v>9.1</v>
      </c>
      <c r="B68" s="372" t="s">
        <v>771</v>
      </c>
      <c r="C68" s="343" t="s">
        <v>768</v>
      </c>
      <c r="D68" s="369">
        <v>88.445998709808862</v>
      </c>
      <c r="E68" s="369">
        <f>+D68*$E$5/100</f>
        <v>260.5</v>
      </c>
      <c r="F68" s="341">
        <f>+E68*$G$5</f>
        <v>382.935</v>
      </c>
      <c r="G68" s="341">
        <f>+E68*0.66</f>
        <v>171.93</v>
      </c>
      <c r="H68" s="382"/>
      <c r="I68" s="382"/>
      <c r="J68" s="381"/>
      <c r="K68" s="367">
        <f t="shared" ref="K68:M70" si="25">+E68*H68</f>
        <v>0</v>
      </c>
      <c r="L68" s="367">
        <f t="shared" si="25"/>
        <v>0</v>
      </c>
      <c r="M68" s="337">
        <f t="shared" si="25"/>
        <v>0</v>
      </c>
      <c r="N68" s="327">
        <f t="shared" si="19"/>
        <v>0</v>
      </c>
    </row>
    <row r="69" spans="1:14" s="305" customFormat="1" ht="12.6" customHeight="1">
      <c r="A69" s="372">
        <v>9.1999999999999993</v>
      </c>
      <c r="B69" s="372" t="s">
        <v>770</v>
      </c>
      <c r="C69" s="343" t="s">
        <v>768</v>
      </c>
      <c r="D69" s="369">
        <v>106.13180321189692</v>
      </c>
      <c r="E69" s="369">
        <f>+D69*$E$5/100</f>
        <v>312.58999999999997</v>
      </c>
      <c r="F69" s="341">
        <f>+E69*$G$5</f>
        <v>459.50729999999993</v>
      </c>
      <c r="G69" s="341">
        <f>+E69*0.66</f>
        <v>206.30939999999998</v>
      </c>
      <c r="H69" s="382"/>
      <c r="I69" s="382"/>
      <c r="J69" s="381"/>
      <c r="K69" s="367">
        <f t="shared" si="25"/>
        <v>0</v>
      </c>
      <c r="L69" s="367">
        <f t="shared" si="25"/>
        <v>0</v>
      </c>
      <c r="M69" s="337">
        <f t="shared" si="25"/>
        <v>0</v>
      </c>
      <c r="N69" s="327">
        <f t="shared" si="19"/>
        <v>0</v>
      </c>
    </row>
    <row r="70" spans="1:14" s="305" customFormat="1" ht="12.6" customHeight="1">
      <c r="A70" s="372">
        <v>9.3000000000000007</v>
      </c>
      <c r="B70" s="372" t="s">
        <v>769</v>
      </c>
      <c r="C70" s="343" t="s">
        <v>768</v>
      </c>
      <c r="D70" s="369">
        <v>123.8210029538587</v>
      </c>
      <c r="E70" s="369">
        <f>+D70*$E$5/100</f>
        <v>364.69</v>
      </c>
      <c r="F70" s="341">
        <f>+E70*$G$5</f>
        <v>536.09429999999998</v>
      </c>
      <c r="G70" s="341">
        <f>+E70*0.66</f>
        <v>240.69540000000001</v>
      </c>
      <c r="H70" s="382"/>
      <c r="I70" s="382"/>
      <c r="J70" s="381"/>
      <c r="K70" s="367">
        <f t="shared" si="25"/>
        <v>0</v>
      </c>
      <c r="L70" s="367">
        <f t="shared" si="25"/>
        <v>0</v>
      </c>
      <c r="M70" s="337">
        <f t="shared" si="25"/>
        <v>0</v>
      </c>
      <c r="N70" s="327">
        <f t="shared" ref="N70:N102" si="26">+SUM(H70:J70)</f>
        <v>0</v>
      </c>
    </row>
    <row r="71" spans="1:14" s="305" customFormat="1" ht="12.6" customHeight="1">
      <c r="A71" s="372">
        <v>10</v>
      </c>
      <c r="B71" s="372" t="s">
        <v>767</v>
      </c>
      <c r="C71" s="343"/>
      <c r="D71" s="369"/>
      <c r="E71" s="369"/>
      <c r="F71" s="341"/>
      <c r="G71" s="341"/>
      <c r="H71" s="382"/>
      <c r="I71" s="382"/>
      <c r="J71" s="381"/>
      <c r="K71" s="367"/>
      <c r="L71" s="367"/>
      <c r="M71" s="337"/>
      <c r="N71" s="327">
        <f t="shared" si="26"/>
        <v>0</v>
      </c>
    </row>
    <row r="72" spans="1:14" s="305" customFormat="1" ht="12.6" customHeight="1">
      <c r="A72" s="372">
        <v>10.1</v>
      </c>
      <c r="B72" s="372" t="s">
        <v>766</v>
      </c>
      <c r="C72" s="343" t="s">
        <v>680</v>
      </c>
      <c r="D72" s="369">
        <v>3.214285714285714</v>
      </c>
      <c r="E72" s="369">
        <f>+D72*$E$5/100</f>
        <v>9.4670357142857124</v>
      </c>
      <c r="F72" s="341">
        <f>+E72*$G$5</f>
        <v>13.916542499999997</v>
      </c>
      <c r="G72" s="341">
        <f>+E72*0.66</f>
        <v>6.2482435714285707</v>
      </c>
      <c r="H72" s="382"/>
      <c r="I72" s="382"/>
      <c r="J72" s="381"/>
      <c r="K72" s="367">
        <f t="shared" ref="K72:M73" si="27">+E72*H72</f>
        <v>0</v>
      </c>
      <c r="L72" s="367">
        <f t="shared" si="27"/>
        <v>0</v>
      </c>
      <c r="M72" s="337">
        <f t="shared" si="27"/>
        <v>0</v>
      </c>
      <c r="N72" s="327">
        <f t="shared" si="26"/>
        <v>0</v>
      </c>
    </row>
    <row r="73" spans="1:14" s="305" customFormat="1" ht="12.6" customHeight="1">
      <c r="A73" s="372">
        <v>10.199999999999999</v>
      </c>
      <c r="B73" s="372" t="s">
        <v>765</v>
      </c>
      <c r="C73" s="343" t="s">
        <v>680</v>
      </c>
      <c r="D73" s="369">
        <v>3.1785714285714284</v>
      </c>
      <c r="E73" s="369">
        <f>+D73*$E$5/100</f>
        <v>9.3618464285714271</v>
      </c>
      <c r="F73" s="341">
        <f>+E73*$G$5</f>
        <v>13.761914249999998</v>
      </c>
      <c r="G73" s="341">
        <f>+E73*0.66</f>
        <v>6.1788186428571423</v>
      </c>
      <c r="H73" s="382"/>
      <c r="I73" s="382"/>
      <c r="J73" s="381"/>
      <c r="K73" s="367">
        <f t="shared" si="27"/>
        <v>0</v>
      </c>
      <c r="L73" s="367">
        <f t="shared" si="27"/>
        <v>0</v>
      </c>
      <c r="M73" s="337">
        <f t="shared" si="27"/>
        <v>0</v>
      </c>
      <c r="N73" s="327">
        <f t="shared" si="26"/>
        <v>0</v>
      </c>
    </row>
    <row r="74" spans="1:14" s="305" customFormat="1" ht="14.1" customHeight="1">
      <c r="A74" s="1214" t="s">
        <v>764</v>
      </c>
      <c r="B74" s="1215"/>
      <c r="C74" s="1215"/>
      <c r="D74" s="1215"/>
      <c r="E74" s="1215"/>
      <c r="F74" s="1215"/>
      <c r="G74" s="1215"/>
      <c r="H74" s="1215"/>
      <c r="I74" s="1215"/>
      <c r="J74" s="1215"/>
      <c r="K74" s="1215"/>
      <c r="L74" s="1215"/>
      <c r="M74" s="1216"/>
      <c r="N74" s="327">
        <f t="shared" si="26"/>
        <v>0</v>
      </c>
    </row>
    <row r="75" spans="1:14" s="305" customFormat="1" ht="12.6" customHeight="1">
      <c r="A75" s="372">
        <v>1</v>
      </c>
      <c r="B75" s="372" t="s">
        <v>763</v>
      </c>
      <c r="C75" s="343" t="s">
        <v>723</v>
      </c>
      <c r="D75" s="369">
        <v>5.5274505143788417</v>
      </c>
      <c r="E75" s="341"/>
      <c r="F75" s="341">
        <f>+D75*$E$5/100</f>
        <v>16.28</v>
      </c>
      <c r="G75" s="341"/>
      <c r="H75" s="382"/>
      <c r="I75" s="382"/>
      <c r="J75" s="381"/>
      <c r="K75" s="367"/>
      <c r="L75" s="367">
        <f>+F75*I75</f>
        <v>0</v>
      </c>
      <c r="M75" s="337"/>
      <c r="N75" s="327">
        <f t="shared" si="26"/>
        <v>0</v>
      </c>
    </row>
    <row r="76" spans="1:14" s="305" customFormat="1" ht="12.6" customHeight="1">
      <c r="A76" s="372">
        <v>2</v>
      </c>
      <c r="B76" s="372" t="s">
        <v>762</v>
      </c>
      <c r="C76" s="343" t="s">
        <v>723</v>
      </c>
      <c r="D76" s="369">
        <v>3.1100397243065228</v>
      </c>
      <c r="E76" s="341"/>
      <c r="F76" s="341">
        <f>+D76*$E$5/100</f>
        <v>9.1600000000000019</v>
      </c>
      <c r="G76" s="341"/>
      <c r="H76" s="382"/>
      <c r="I76" s="382"/>
      <c r="J76" s="381"/>
      <c r="K76" s="367"/>
      <c r="L76" s="367">
        <f>+F76*I76</f>
        <v>0</v>
      </c>
      <c r="M76" s="337"/>
      <c r="N76" s="327">
        <f t="shared" si="26"/>
        <v>0</v>
      </c>
    </row>
    <row r="77" spans="1:14" s="305" customFormat="1" ht="12.6" customHeight="1">
      <c r="A77" s="372">
        <v>3</v>
      </c>
      <c r="B77" s="372" t="s">
        <v>761</v>
      </c>
      <c r="C77" s="343"/>
      <c r="D77" s="369"/>
      <c r="E77" s="341"/>
      <c r="F77" s="341"/>
      <c r="G77" s="341"/>
      <c r="H77" s="382"/>
      <c r="I77" s="382"/>
      <c r="J77" s="381"/>
      <c r="K77" s="367"/>
      <c r="L77" s="367"/>
      <c r="M77" s="337"/>
      <c r="N77" s="327">
        <f t="shared" si="26"/>
        <v>0</v>
      </c>
    </row>
    <row r="78" spans="1:14" s="305" customFormat="1" ht="12.6" customHeight="1">
      <c r="A78" s="372">
        <v>3.1</v>
      </c>
      <c r="B78" s="372" t="s">
        <v>759</v>
      </c>
      <c r="C78" s="343" t="s">
        <v>723</v>
      </c>
      <c r="D78" s="369">
        <v>3.1270159236750081</v>
      </c>
      <c r="E78" s="384"/>
      <c r="F78" s="341">
        <f>+D78*$E$5/100</f>
        <v>9.2100000000000009</v>
      </c>
      <c r="G78" s="341"/>
      <c r="H78" s="382"/>
      <c r="I78" s="382"/>
      <c r="J78" s="381"/>
      <c r="K78" s="367"/>
      <c r="L78" s="367">
        <f>+F78*I78</f>
        <v>0</v>
      </c>
      <c r="M78" s="337"/>
      <c r="N78" s="327">
        <f t="shared" si="26"/>
        <v>0</v>
      </c>
    </row>
    <row r="79" spans="1:14" s="305" customFormat="1" ht="12.6" customHeight="1">
      <c r="A79" s="372">
        <v>3.2</v>
      </c>
      <c r="B79" s="372" t="s">
        <v>751</v>
      </c>
      <c r="C79" s="343" t="s">
        <v>723</v>
      </c>
      <c r="D79" s="369">
        <v>2.030353444470852</v>
      </c>
      <c r="E79" s="384"/>
      <c r="F79" s="341">
        <f>+D79*$E$5/100</f>
        <v>5.98</v>
      </c>
      <c r="G79" s="341"/>
      <c r="H79" s="382"/>
      <c r="I79" s="382"/>
      <c r="J79" s="381"/>
      <c r="K79" s="367"/>
      <c r="L79" s="367">
        <f>+F79*I79</f>
        <v>0</v>
      </c>
      <c r="M79" s="337"/>
      <c r="N79" s="327">
        <f t="shared" si="26"/>
        <v>0</v>
      </c>
    </row>
    <row r="80" spans="1:14" s="305" customFormat="1" ht="12.6" customHeight="1">
      <c r="A80" s="372">
        <v>4</v>
      </c>
      <c r="B80" s="372" t="s">
        <v>760</v>
      </c>
      <c r="C80" s="343"/>
      <c r="D80" s="374"/>
      <c r="E80" s="384"/>
      <c r="F80" s="341"/>
      <c r="G80" s="341"/>
      <c r="H80" s="382"/>
      <c r="I80" s="382"/>
      <c r="J80" s="381"/>
      <c r="K80" s="367"/>
      <c r="L80" s="367"/>
      <c r="M80" s="337"/>
      <c r="N80" s="327">
        <f t="shared" si="26"/>
        <v>0</v>
      </c>
    </row>
    <row r="81" spans="1:14" s="305" customFormat="1" ht="12.6" customHeight="1">
      <c r="A81" s="372">
        <v>4.0999999999999996</v>
      </c>
      <c r="B81" s="372" t="s">
        <v>759</v>
      </c>
      <c r="C81" s="343" t="s">
        <v>10</v>
      </c>
      <c r="D81" s="369">
        <v>0.26822395002206906</v>
      </c>
      <c r="E81" s="385">
        <f t="shared" ref="E81:E96" si="28">+D81*$E$5/100</f>
        <v>0.78999999999999981</v>
      </c>
      <c r="F81" s="341"/>
      <c r="G81" s="341"/>
      <c r="H81" s="382"/>
      <c r="I81" s="382"/>
      <c r="J81" s="381"/>
      <c r="K81" s="367">
        <f t="shared" ref="K81:K96" si="29">+E81*H81</f>
        <v>0</v>
      </c>
      <c r="L81" s="367"/>
      <c r="M81" s="337"/>
      <c r="N81" s="327">
        <f t="shared" si="26"/>
        <v>0</v>
      </c>
    </row>
    <row r="82" spans="1:14" s="305" customFormat="1" ht="12.6" customHeight="1">
      <c r="A82" s="387" t="s">
        <v>758</v>
      </c>
      <c r="B82" s="372" t="s">
        <v>749</v>
      </c>
      <c r="C82" s="386">
        <v>0.1</v>
      </c>
      <c r="D82" s="369">
        <v>2.6822395002206914E-2</v>
      </c>
      <c r="E82" s="385">
        <f t="shared" si="28"/>
        <v>7.9000000000000015E-2</v>
      </c>
      <c r="F82" s="341"/>
      <c r="G82" s="341"/>
      <c r="H82" s="382"/>
      <c r="I82" s="382"/>
      <c r="J82" s="381"/>
      <c r="K82" s="367">
        <f t="shared" si="29"/>
        <v>0</v>
      </c>
      <c r="L82" s="367"/>
      <c r="M82" s="337"/>
      <c r="N82" s="327">
        <f t="shared" si="26"/>
        <v>0</v>
      </c>
    </row>
    <row r="83" spans="1:14" s="305" customFormat="1" ht="12.6" customHeight="1">
      <c r="A83" s="387" t="s">
        <v>757</v>
      </c>
      <c r="B83" s="372" t="s">
        <v>747</v>
      </c>
      <c r="C83" s="386">
        <v>0.25</v>
      </c>
      <c r="D83" s="369">
        <v>6.7565273486571834E-2</v>
      </c>
      <c r="E83" s="385">
        <f t="shared" si="28"/>
        <v>0.19899999999999998</v>
      </c>
      <c r="F83" s="341"/>
      <c r="G83" s="341"/>
      <c r="H83" s="382"/>
      <c r="I83" s="382"/>
      <c r="J83" s="381"/>
      <c r="K83" s="367">
        <f t="shared" si="29"/>
        <v>0</v>
      </c>
      <c r="L83" s="367"/>
      <c r="M83" s="337"/>
      <c r="N83" s="327">
        <f t="shared" si="26"/>
        <v>0</v>
      </c>
    </row>
    <row r="84" spans="1:14" s="305" customFormat="1" ht="12.6" customHeight="1">
      <c r="A84" s="387" t="s">
        <v>756</v>
      </c>
      <c r="B84" s="372" t="s">
        <v>745</v>
      </c>
      <c r="C84" s="386">
        <v>0.5</v>
      </c>
      <c r="D84" s="369">
        <v>0.13479102298577397</v>
      </c>
      <c r="E84" s="385">
        <f t="shared" si="28"/>
        <v>0.39700000000000002</v>
      </c>
      <c r="F84" s="341"/>
      <c r="G84" s="341"/>
      <c r="H84" s="382"/>
      <c r="I84" s="382"/>
      <c r="J84" s="381"/>
      <c r="K84" s="367">
        <f t="shared" si="29"/>
        <v>0</v>
      </c>
      <c r="L84" s="367"/>
      <c r="M84" s="337"/>
      <c r="N84" s="327">
        <f t="shared" si="26"/>
        <v>0</v>
      </c>
    </row>
    <row r="85" spans="1:14" s="305" customFormat="1" ht="12.6" customHeight="1">
      <c r="A85" s="387" t="s">
        <v>755</v>
      </c>
      <c r="B85" s="372" t="s">
        <v>743</v>
      </c>
      <c r="C85" s="386">
        <v>0.25</v>
      </c>
      <c r="D85" s="369">
        <v>6.7565273486571834E-2</v>
      </c>
      <c r="E85" s="385">
        <f t="shared" si="28"/>
        <v>0.19899999999999998</v>
      </c>
      <c r="F85" s="341"/>
      <c r="G85" s="341"/>
      <c r="H85" s="382"/>
      <c r="I85" s="382"/>
      <c r="J85" s="381"/>
      <c r="K85" s="367">
        <f t="shared" si="29"/>
        <v>0</v>
      </c>
      <c r="L85" s="367"/>
      <c r="M85" s="337"/>
      <c r="N85" s="327">
        <f t="shared" si="26"/>
        <v>0</v>
      </c>
    </row>
    <row r="86" spans="1:14" s="305" customFormat="1" ht="12.6" customHeight="1">
      <c r="A86" s="387" t="s">
        <v>754</v>
      </c>
      <c r="B86" s="372" t="s">
        <v>741</v>
      </c>
      <c r="C86" s="386">
        <v>0.5</v>
      </c>
      <c r="D86" s="369">
        <v>0.13479102298577397</v>
      </c>
      <c r="E86" s="385">
        <f t="shared" si="28"/>
        <v>0.39700000000000002</v>
      </c>
      <c r="F86" s="341"/>
      <c r="G86" s="341"/>
      <c r="H86" s="382"/>
      <c r="I86" s="382"/>
      <c r="J86" s="381"/>
      <c r="K86" s="367">
        <f t="shared" si="29"/>
        <v>0</v>
      </c>
      <c r="L86" s="367"/>
      <c r="M86" s="337"/>
      <c r="N86" s="327">
        <f t="shared" si="26"/>
        <v>0</v>
      </c>
    </row>
    <row r="87" spans="1:14" s="305" customFormat="1" ht="12.6" customHeight="1">
      <c r="A87" s="387" t="s">
        <v>753</v>
      </c>
      <c r="B87" s="372" t="s">
        <v>739</v>
      </c>
      <c r="C87" s="386">
        <v>1</v>
      </c>
      <c r="D87" s="369">
        <v>0.26992156995891764</v>
      </c>
      <c r="E87" s="385">
        <f t="shared" si="28"/>
        <v>0.79500000000000004</v>
      </c>
      <c r="F87" s="341"/>
      <c r="G87" s="341"/>
      <c r="H87" s="382"/>
      <c r="I87" s="382"/>
      <c r="J87" s="381"/>
      <c r="K87" s="367">
        <f t="shared" si="29"/>
        <v>0</v>
      </c>
      <c r="L87" s="367"/>
      <c r="M87" s="337"/>
      <c r="N87" s="327">
        <f t="shared" si="26"/>
        <v>0</v>
      </c>
    </row>
    <row r="88" spans="1:14" s="305" customFormat="1" ht="12.6" customHeight="1">
      <c r="A88" s="387" t="s">
        <v>752</v>
      </c>
      <c r="B88" s="372" t="s">
        <v>737</v>
      </c>
      <c r="C88" s="386">
        <v>1</v>
      </c>
      <c r="D88" s="369">
        <v>0.26992156995891764</v>
      </c>
      <c r="E88" s="385">
        <f t="shared" si="28"/>
        <v>0.79500000000000004</v>
      </c>
      <c r="F88" s="341"/>
      <c r="G88" s="341"/>
      <c r="H88" s="382"/>
      <c r="I88" s="382"/>
      <c r="J88" s="381"/>
      <c r="K88" s="367">
        <f t="shared" si="29"/>
        <v>0</v>
      </c>
      <c r="L88" s="367"/>
      <c r="M88" s="337"/>
      <c r="N88" s="327">
        <f t="shared" si="26"/>
        <v>0</v>
      </c>
    </row>
    <row r="89" spans="1:14" s="305" customFormat="1" ht="12.6" customHeight="1">
      <c r="A89" s="372">
        <v>4.2</v>
      </c>
      <c r="B89" s="372" t="s">
        <v>751</v>
      </c>
      <c r="C89" s="343" t="s">
        <v>10</v>
      </c>
      <c r="D89" s="369">
        <v>0.17010151767222356</v>
      </c>
      <c r="E89" s="385">
        <f t="shared" si="28"/>
        <v>0.501</v>
      </c>
      <c r="F89" s="341"/>
      <c r="G89" s="341"/>
      <c r="H89" s="382"/>
      <c r="I89" s="382"/>
      <c r="J89" s="381"/>
      <c r="K89" s="367">
        <f t="shared" si="29"/>
        <v>0</v>
      </c>
      <c r="L89" s="367"/>
      <c r="M89" s="337"/>
      <c r="N89" s="327">
        <f t="shared" si="26"/>
        <v>0</v>
      </c>
    </row>
    <row r="90" spans="1:14" s="305" customFormat="1" ht="12.6" customHeight="1">
      <c r="A90" s="387" t="s">
        <v>750</v>
      </c>
      <c r="B90" s="372" t="s">
        <v>749</v>
      </c>
      <c r="C90" s="386">
        <v>0.1</v>
      </c>
      <c r="D90" s="369">
        <v>1.701015176722236E-2</v>
      </c>
      <c r="E90" s="385">
        <f t="shared" si="28"/>
        <v>5.0100000000000013E-2</v>
      </c>
      <c r="F90" s="341"/>
      <c r="G90" s="341"/>
      <c r="H90" s="382"/>
      <c r="I90" s="382"/>
      <c r="J90" s="381"/>
      <c r="K90" s="367">
        <f t="shared" si="29"/>
        <v>0</v>
      </c>
      <c r="L90" s="367"/>
      <c r="M90" s="337"/>
      <c r="N90" s="327">
        <f t="shared" si="26"/>
        <v>0</v>
      </c>
    </row>
    <row r="91" spans="1:14" s="305" customFormat="1" ht="12.6" customHeight="1">
      <c r="A91" s="387" t="s">
        <v>748</v>
      </c>
      <c r="B91" s="372" t="s">
        <v>747</v>
      </c>
      <c r="C91" s="386">
        <v>0.25</v>
      </c>
      <c r="D91" s="369">
        <v>4.2525379418055891E-2</v>
      </c>
      <c r="E91" s="385">
        <f t="shared" si="28"/>
        <v>0.12525</v>
      </c>
      <c r="F91" s="341"/>
      <c r="G91" s="341"/>
      <c r="H91" s="382"/>
      <c r="I91" s="382"/>
      <c r="J91" s="381"/>
      <c r="K91" s="367">
        <f t="shared" si="29"/>
        <v>0</v>
      </c>
      <c r="L91" s="367"/>
      <c r="M91" s="337"/>
      <c r="N91" s="327">
        <f t="shared" si="26"/>
        <v>0</v>
      </c>
    </row>
    <row r="92" spans="1:14" s="305" customFormat="1" ht="12.6" customHeight="1">
      <c r="A92" s="387" t="s">
        <v>746</v>
      </c>
      <c r="B92" s="372" t="s">
        <v>745</v>
      </c>
      <c r="C92" s="386">
        <v>0.5</v>
      </c>
      <c r="D92" s="369">
        <v>8.5050758836111781E-2</v>
      </c>
      <c r="E92" s="385">
        <f t="shared" si="28"/>
        <v>0.2505</v>
      </c>
      <c r="F92" s="341"/>
      <c r="G92" s="341"/>
      <c r="H92" s="382"/>
      <c r="I92" s="382"/>
      <c r="J92" s="381"/>
      <c r="K92" s="367">
        <f t="shared" si="29"/>
        <v>0</v>
      </c>
      <c r="L92" s="367"/>
      <c r="M92" s="337"/>
      <c r="N92" s="327">
        <f t="shared" si="26"/>
        <v>0</v>
      </c>
    </row>
    <row r="93" spans="1:14" s="305" customFormat="1" ht="12.6" customHeight="1">
      <c r="A93" s="387" t="s">
        <v>744</v>
      </c>
      <c r="B93" s="372" t="s">
        <v>743</v>
      </c>
      <c r="C93" s="386">
        <v>0.25</v>
      </c>
      <c r="D93" s="369">
        <v>4.2525379418055891E-2</v>
      </c>
      <c r="E93" s="385">
        <f t="shared" si="28"/>
        <v>0.12525</v>
      </c>
      <c r="F93" s="341"/>
      <c r="G93" s="341"/>
      <c r="H93" s="382"/>
      <c r="I93" s="382"/>
      <c r="J93" s="381"/>
      <c r="K93" s="367">
        <f t="shared" si="29"/>
        <v>0</v>
      </c>
      <c r="L93" s="367"/>
      <c r="M93" s="337"/>
      <c r="N93" s="327">
        <f t="shared" si="26"/>
        <v>0</v>
      </c>
    </row>
    <row r="94" spans="1:14" s="305" customFormat="1" ht="12.6" customHeight="1">
      <c r="A94" s="387" t="s">
        <v>742</v>
      </c>
      <c r="B94" s="372" t="s">
        <v>741</v>
      </c>
      <c r="C94" s="386">
        <v>0.5</v>
      </c>
      <c r="D94" s="369">
        <v>8.5050758836111781E-2</v>
      </c>
      <c r="E94" s="385">
        <f t="shared" si="28"/>
        <v>0.2505</v>
      </c>
      <c r="F94" s="341"/>
      <c r="G94" s="341"/>
      <c r="H94" s="382"/>
      <c r="I94" s="382"/>
      <c r="J94" s="381"/>
      <c r="K94" s="367">
        <f t="shared" si="29"/>
        <v>0</v>
      </c>
      <c r="L94" s="367"/>
      <c r="M94" s="337"/>
      <c r="N94" s="327">
        <f t="shared" si="26"/>
        <v>0</v>
      </c>
    </row>
    <row r="95" spans="1:14" s="305" customFormat="1" ht="12.6" customHeight="1">
      <c r="A95" s="387" t="s">
        <v>740</v>
      </c>
      <c r="B95" s="372" t="s">
        <v>739</v>
      </c>
      <c r="C95" s="386">
        <v>1</v>
      </c>
      <c r="D95" s="369">
        <v>0.17010151767222356</v>
      </c>
      <c r="E95" s="385">
        <f t="shared" si="28"/>
        <v>0.501</v>
      </c>
      <c r="F95" s="341"/>
      <c r="G95" s="341"/>
      <c r="H95" s="382"/>
      <c r="I95" s="382"/>
      <c r="J95" s="381"/>
      <c r="K95" s="367">
        <f t="shared" si="29"/>
        <v>0</v>
      </c>
      <c r="L95" s="367"/>
      <c r="M95" s="337"/>
      <c r="N95" s="327">
        <f t="shared" si="26"/>
        <v>0</v>
      </c>
    </row>
    <row r="96" spans="1:14" s="305" customFormat="1" ht="12.6" customHeight="1">
      <c r="A96" s="387" t="s">
        <v>738</v>
      </c>
      <c r="B96" s="372" t="s">
        <v>737</v>
      </c>
      <c r="C96" s="386">
        <v>1</v>
      </c>
      <c r="D96" s="369">
        <v>0.17010151767222356</v>
      </c>
      <c r="E96" s="385">
        <f t="shared" si="28"/>
        <v>0.501</v>
      </c>
      <c r="F96" s="341"/>
      <c r="G96" s="341"/>
      <c r="H96" s="382"/>
      <c r="I96" s="382"/>
      <c r="J96" s="381"/>
      <c r="K96" s="367">
        <f t="shared" si="29"/>
        <v>0</v>
      </c>
      <c r="L96" s="367"/>
      <c r="M96" s="337"/>
      <c r="N96" s="327">
        <f t="shared" si="26"/>
        <v>0</v>
      </c>
    </row>
    <row r="97" spans="1:18" s="305" customFormat="1" ht="12.6" customHeight="1">
      <c r="A97" s="372">
        <v>5</v>
      </c>
      <c r="B97" s="372" t="s">
        <v>736</v>
      </c>
      <c r="C97" s="343"/>
      <c r="D97" s="374"/>
      <c r="E97" s="384"/>
      <c r="F97" s="341"/>
      <c r="G97" s="341"/>
      <c r="H97" s="382"/>
      <c r="I97" s="382"/>
      <c r="J97" s="381"/>
      <c r="K97" s="367"/>
      <c r="L97" s="367"/>
      <c r="M97" s="337"/>
      <c r="N97" s="327">
        <f t="shared" si="26"/>
        <v>0</v>
      </c>
    </row>
    <row r="98" spans="1:18" s="305" customFormat="1" ht="12.6" customHeight="1">
      <c r="A98" s="372">
        <v>5.0999999999999996</v>
      </c>
      <c r="B98" s="372" t="s">
        <v>735</v>
      </c>
      <c r="C98" s="343" t="s">
        <v>723</v>
      </c>
      <c r="D98" s="369">
        <v>34.505822836383395</v>
      </c>
      <c r="E98" s="341">
        <f>+D98*$E$5/100</f>
        <v>101.63</v>
      </c>
      <c r="F98" s="341"/>
      <c r="G98" s="341"/>
      <c r="H98" s="382"/>
      <c r="I98" s="382"/>
      <c r="J98" s="381"/>
      <c r="K98" s="367">
        <f>+E98*H98</f>
        <v>0</v>
      </c>
      <c r="L98" s="367"/>
      <c r="M98" s="337"/>
      <c r="N98" s="327">
        <f t="shared" si="26"/>
        <v>0</v>
      </c>
    </row>
    <row r="99" spans="1:18" s="305" customFormat="1" ht="12.6" customHeight="1">
      <c r="A99" s="372">
        <v>5.2</v>
      </c>
      <c r="B99" s="372" t="s">
        <v>734</v>
      </c>
      <c r="C99" s="343" t="s">
        <v>723</v>
      </c>
      <c r="D99" s="369">
        <v>22.425559365769193</v>
      </c>
      <c r="E99" s="341">
        <f>+D99*$E$5/100</f>
        <v>66.05</v>
      </c>
      <c r="F99" s="341"/>
      <c r="G99" s="341"/>
      <c r="H99" s="382"/>
      <c r="I99" s="382"/>
      <c r="J99" s="381"/>
      <c r="K99" s="367">
        <f>+E99*H99</f>
        <v>0</v>
      </c>
      <c r="L99" s="367"/>
      <c r="M99" s="337"/>
      <c r="N99" s="327">
        <f t="shared" si="26"/>
        <v>0</v>
      </c>
    </row>
    <row r="100" spans="1:18" s="305" customFormat="1" ht="12.6" customHeight="1">
      <c r="A100" s="372">
        <v>6</v>
      </c>
      <c r="B100" s="372" t="s">
        <v>733</v>
      </c>
      <c r="C100" s="343" t="s">
        <v>723</v>
      </c>
      <c r="D100" s="383">
        <v>12.823821002953862</v>
      </c>
      <c r="E100" s="341"/>
      <c r="F100" s="341">
        <f>+D100*$E$5/100</f>
        <v>37.770000000000003</v>
      </c>
      <c r="G100" s="341"/>
      <c r="H100" s="382"/>
      <c r="I100" s="382"/>
      <c r="J100" s="381"/>
      <c r="K100" s="367"/>
      <c r="L100" s="367">
        <f>+F100*I100</f>
        <v>0</v>
      </c>
      <c r="M100" s="337"/>
      <c r="N100" s="327">
        <f t="shared" si="26"/>
        <v>0</v>
      </c>
    </row>
    <row r="101" spans="1:18" s="305" customFormat="1" ht="12.6" customHeight="1">
      <c r="A101" s="372">
        <v>7</v>
      </c>
      <c r="B101" s="372" t="s">
        <v>732</v>
      </c>
      <c r="C101" s="343" t="s">
        <v>680</v>
      </c>
      <c r="D101" s="369">
        <v>2.4819203476725633</v>
      </c>
      <c r="E101" s="341">
        <f>+D101*$E$5/100</f>
        <v>7.31</v>
      </c>
      <c r="F101" s="341">
        <f>+E101*$G$5</f>
        <v>10.745699999999999</v>
      </c>
      <c r="G101" s="341"/>
      <c r="H101" s="382"/>
      <c r="I101" s="382"/>
      <c r="J101" s="381"/>
      <c r="K101" s="367">
        <f>+E101*H101</f>
        <v>0</v>
      </c>
      <c r="L101" s="367">
        <f>+F101*I101</f>
        <v>0</v>
      </c>
      <c r="M101" s="337"/>
      <c r="N101" s="327">
        <f t="shared" si="26"/>
        <v>0</v>
      </c>
      <c r="R101" s="305">
        <v>7.0000000000000007E-2</v>
      </c>
    </row>
    <row r="102" spans="1:18" s="305" customFormat="1" ht="12.6" customHeight="1">
      <c r="A102" s="380"/>
      <c r="B102" s="326" t="s">
        <v>731</v>
      </c>
      <c r="C102" s="379"/>
      <c r="D102" s="378"/>
      <c r="E102" s="377"/>
      <c r="F102" s="377"/>
      <c r="G102" s="377"/>
      <c r="H102" s="323">
        <f t="shared" ref="H102:M102" si="30">SUM(H46:H101)</f>
        <v>0</v>
      </c>
      <c r="I102" s="323">
        <f t="shared" si="30"/>
        <v>0</v>
      </c>
      <c r="J102" s="323">
        <f t="shared" si="30"/>
        <v>0</v>
      </c>
      <c r="K102" s="376">
        <f t="shared" si="30"/>
        <v>0</v>
      </c>
      <c r="L102" s="376">
        <f t="shared" si="30"/>
        <v>0</v>
      </c>
      <c r="M102" s="375">
        <f t="shared" si="30"/>
        <v>0</v>
      </c>
      <c r="N102" s="327">
        <f t="shared" si="26"/>
        <v>0</v>
      </c>
      <c r="R102" s="305">
        <f>+R101/F101</f>
        <v>6.5142336004169119E-3</v>
      </c>
    </row>
    <row r="103" spans="1:18" s="305" customFormat="1" ht="14.1" customHeight="1">
      <c r="A103" s="1214" t="s">
        <v>730</v>
      </c>
      <c r="B103" s="1215"/>
      <c r="C103" s="1215"/>
      <c r="D103" s="1215"/>
      <c r="E103" s="1215"/>
      <c r="F103" s="1215"/>
      <c r="G103" s="1215"/>
      <c r="H103" s="1215"/>
      <c r="I103" s="1215"/>
      <c r="J103" s="1215"/>
      <c r="K103" s="1215"/>
      <c r="L103" s="1215"/>
      <c r="M103" s="1216"/>
      <c r="N103" s="327" t="s">
        <v>431</v>
      </c>
      <c r="R103" s="788">
        <f>+I101+R102</f>
        <v>6.5142336004169119E-3</v>
      </c>
    </row>
    <row r="104" spans="1:18" s="305" customFormat="1" ht="12.6" customHeight="1">
      <c r="A104" s="372">
        <v>8</v>
      </c>
      <c r="B104" s="372" t="s">
        <v>729</v>
      </c>
      <c r="C104" s="343"/>
      <c r="D104" s="374"/>
      <c r="E104" s="341"/>
      <c r="F104" s="341"/>
      <c r="G104" s="341"/>
      <c r="H104" s="307"/>
      <c r="I104" s="307"/>
      <c r="J104" s="368"/>
      <c r="K104" s="367"/>
      <c r="L104" s="367"/>
      <c r="M104" s="373"/>
      <c r="N104" s="327" t="s">
        <v>431</v>
      </c>
    </row>
    <row r="105" spans="1:18" s="305" customFormat="1" ht="12.6" customHeight="1">
      <c r="A105" s="372">
        <v>8.1</v>
      </c>
      <c r="B105" s="370" t="s">
        <v>728</v>
      </c>
      <c r="C105" s="343" t="s">
        <v>680</v>
      </c>
      <c r="D105" s="369">
        <v>2.665</v>
      </c>
      <c r="E105" s="341">
        <f>+D105*$E$5/100</f>
        <v>7.8492244999999992</v>
      </c>
      <c r="F105" s="341">
        <f>+E105*$G$5</f>
        <v>11.538360014999999</v>
      </c>
      <c r="G105" s="341">
        <f>+E105*0.66</f>
        <v>5.1804881699999994</v>
      </c>
      <c r="H105" s="307"/>
      <c r="I105" s="307"/>
      <c r="J105" s="368"/>
      <c r="K105" s="367">
        <f t="shared" ref="K105:K114" si="31">+E105*H105</f>
        <v>0</v>
      </c>
      <c r="L105" s="367">
        <f t="shared" ref="L105:L114" si="32">+F105*I105</f>
        <v>0</v>
      </c>
      <c r="M105" s="337">
        <f t="shared" ref="M105:M114" si="33">+G105*J105</f>
        <v>0</v>
      </c>
      <c r="N105" s="327">
        <f>+SUM(H105:J105)</f>
        <v>0</v>
      </c>
    </row>
    <row r="106" spans="1:18" s="305" customFormat="1" ht="12.6" customHeight="1">
      <c r="A106" s="372">
        <v>9</v>
      </c>
      <c r="B106" s="372" t="s">
        <v>727</v>
      </c>
      <c r="C106" s="343"/>
      <c r="D106" s="369"/>
      <c r="E106" s="341"/>
      <c r="F106" s="341"/>
      <c r="G106" s="341"/>
      <c r="H106" s="307"/>
      <c r="I106" s="307"/>
      <c r="J106" s="368"/>
      <c r="K106" s="367">
        <f t="shared" si="31"/>
        <v>0</v>
      </c>
      <c r="L106" s="367">
        <f t="shared" si="32"/>
        <v>0</v>
      </c>
      <c r="M106" s="337">
        <f t="shared" si="33"/>
        <v>0</v>
      </c>
      <c r="N106" s="327" t="s">
        <v>431</v>
      </c>
    </row>
    <row r="107" spans="1:18" s="305" customFormat="1" ht="12.6" customHeight="1">
      <c r="A107" s="372">
        <v>9.1</v>
      </c>
      <c r="B107" s="370" t="s">
        <v>726</v>
      </c>
      <c r="C107" s="343" t="s">
        <v>723</v>
      </c>
      <c r="D107" s="369">
        <v>24.465</v>
      </c>
      <c r="E107" s="341">
        <f t="shared" ref="E107:E112" si="34">+D107*$E$5/100</f>
        <v>72.056764499999986</v>
      </c>
      <c r="F107" s="341">
        <f t="shared" ref="F107:F112" si="35">+E107*$G$5</f>
        <v>105.92344381499997</v>
      </c>
      <c r="G107" s="341">
        <f t="shared" ref="G107:G112" si="36">+E107*0.66</f>
        <v>47.557464569999993</v>
      </c>
      <c r="H107" s="307"/>
      <c r="I107" s="307"/>
      <c r="J107" s="368"/>
      <c r="K107" s="367">
        <f t="shared" si="31"/>
        <v>0</v>
      </c>
      <c r="L107" s="367">
        <f t="shared" si="32"/>
        <v>0</v>
      </c>
      <c r="M107" s="337">
        <f t="shared" si="33"/>
        <v>0</v>
      </c>
      <c r="N107" s="327">
        <f t="shared" ref="N107:N112" si="37">+SUM(H107:J107)</f>
        <v>0</v>
      </c>
    </row>
    <row r="108" spans="1:18" s="305" customFormat="1" ht="12.6" customHeight="1">
      <c r="A108" s="372">
        <v>9.1999999999999993</v>
      </c>
      <c r="B108" s="370" t="s">
        <v>725</v>
      </c>
      <c r="C108" s="343" t="s">
        <v>723</v>
      </c>
      <c r="D108" s="369">
        <v>17.942</v>
      </c>
      <c r="E108" s="341">
        <f t="shared" si="34"/>
        <v>52.844572599999992</v>
      </c>
      <c r="F108" s="341">
        <f t="shared" si="35"/>
        <v>77.681521721999985</v>
      </c>
      <c r="G108" s="341">
        <f t="shared" si="36"/>
        <v>34.877417915999999</v>
      </c>
      <c r="H108" s="307"/>
      <c r="I108" s="307"/>
      <c r="J108" s="368"/>
      <c r="K108" s="367">
        <f t="shared" si="31"/>
        <v>0</v>
      </c>
      <c r="L108" s="367">
        <f t="shared" si="32"/>
        <v>0</v>
      </c>
      <c r="M108" s="337">
        <f t="shared" si="33"/>
        <v>0</v>
      </c>
      <c r="N108" s="327">
        <f t="shared" si="37"/>
        <v>0</v>
      </c>
    </row>
    <row r="109" spans="1:18" s="305" customFormat="1" ht="12.6" customHeight="1">
      <c r="A109" s="372">
        <v>9.3000000000000007</v>
      </c>
      <c r="B109" s="370" t="s">
        <v>724</v>
      </c>
      <c r="C109" s="343" t="s">
        <v>723</v>
      </c>
      <c r="D109" s="369">
        <v>9.11</v>
      </c>
      <c r="E109" s="341">
        <f t="shared" si="34"/>
        <v>26.831682999999995</v>
      </c>
      <c r="F109" s="341">
        <f t="shared" si="35"/>
        <v>39.442574009999994</v>
      </c>
      <c r="G109" s="341">
        <f t="shared" si="36"/>
        <v>17.708910779999997</v>
      </c>
      <c r="H109" s="307"/>
      <c r="I109" s="307"/>
      <c r="J109" s="368"/>
      <c r="K109" s="367">
        <f t="shared" si="31"/>
        <v>0</v>
      </c>
      <c r="L109" s="367">
        <f t="shared" si="32"/>
        <v>0</v>
      </c>
      <c r="M109" s="337">
        <f t="shared" si="33"/>
        <v>0</v>
      </c>
      <c r="N109" s="327">
        <f t="shared" si="37"/>
        <v>0</v>
      </c>
    </row>
    <row r="110" spans="1:18" s="305" customFormat="1" ht="12.6" customHeight="1">
      <c r="A110" s="372">
        <v>9.4</v>
      </c>
      <c r="B110" s="370" t="s">
        <v>722</v>
      </c>
      <c r="C110" s="343" t="s">
        <v>680</v>
      </c>
      <c r="D110" s="369">
        <v>24.67</v>
      </c>
      <c r="E110" s="341">
        <f t="shared" si="34"/>
        <v>72.660550999999998</v>
      </c>
      <c r="F110" s="341">
        <f t="shared" si="35"/>
        <v>106.81100997</v>
      </c>
      <c r="G110" s="341">
        <f t="shared" si="36"/>
        <v>47.955963660000002</v>
      </c>
      <c r="H110" s="307"/>
      <c r="I110" s="307"/>
      <c r="J110" s="368"/>
      <c r="K110" s="367">
        <f t="shared" si="31"/>
        <v>0</v>
      </c>
      <c r="L110" s="367">
        <f t="shared" si="32"/>
        <v>0</v>
      </c>
      <c r="M110" s="337">
        <f t="shared" si="33"/>
        <v>0</v>
      </c>
      <c r="N110" s="327">
        <f t="shared" si="37"/>
        <v>0</v>
      </c>
    </row>
    <row r="111" spans="1:18" s="305" customFormat="1" ht="12.6" customHeight="1">
      <c r="A111" s="372">
        <v>9.5</v>
      </c>
      <c r="B111" s="370" t="s">
        <v>721</v>
      </c>
      <c r="C111" s="343" t="s">
        <v>680</v>
      </c>
      <c r="D111" s="369">
        <v>17.940000000000001</v>
      </c>
      <c r="E111" s="341">
        <f t="shared" si="34"/>
        <v>52.838681999999999</v>
      </c>
      <c r="F111" s="341">
        <f t="shared" si="35"/>
        <v>77.672862539999997</v>
      </c>
      <c r="G111" s="341">
        <f t="shared" si="36"/>
        <v>34.873530119999998</v>
      </c>
      <c r="H111" s="307"/>
      <c r="I111" s="307"/>
      <c r="J111" s="368"/>
      <c r="K111" s="367">
        <f t="shared" si="31"/>
        <v>0</v>
      </c>
      <c r="L111" s="367">
        <f t="shared" si="32"/>
        <v>0</v>
      </c>
      <c r="M111" s="337">
        <f t="shared" si="33"/>
        <v>0</v>
      </c>
      <c r="N111" s="327">
        <f t="shared" si="37"/>
        <v>0</v>
      </c>
    </row>
    <row r="112" spans="1:18" s="305" customFormat="1" ht="12.6" customHeight="1">
      <c r="A112" s="372">
        <v>9.6</v>
      </c>
      <c r="B112" s="370" t="s">
        <v>720</v>
      </c>
      <c r="C112" s="343" t="s">
        <v>680</v>
      </c>
      <c r="D112" s="369">
        <v>9.77</v>
      </c>
      <c r="E112" s="341">
        <f t="shared" si="34"/>
        <v>28.775580999999999</v>
      </c>
      <c r="F112" s="341">
        <f t="shared" si="35"/>
        <v>42.300104069999996</v>
      </c>
      <c r="G112" s="341">
        <f t="shared" si="36"/>
        <v>18.99188346</v>
      </c>
      <c r="H112" s="307"/>
      <c r="I112" s="307"/>
      <c r="J112" s="368"/>
      <c r="K112" s="367">
        <f t="shared" si="31"/>
        <v>0</v>
      </c>
      <c r="L112" s="367">
        <f t="shared" si="32"/>
        <v>0</v>
      </c>
      <c r="M112" s="337">
        <f t="shared" si="33"/>
        <v>0</v>
      </c>
      <c r="N112" s="327">
        <f t="shared" si="37"/>
        <v>0</v>
      </c>
    </row>
    <row r="113" spans="1:16" s="305" customFormat="1" ht="12.6" customHeight="1">
      <c r="A113" s="372">
        <v>10</v>
      </c>
      <c r="B113" s="370" t="s">
        <v>719</v>
      </c>
      <c r="C113" s="343"/>
      <c r="D113" s="369"/>
      <c r="E113" s="341"/>
      <c r="F113" s="341"/>
      <c r="G113" s="341"/>
      <c r="H113" s="307"/>
      <c r="I113" s="307"/>
      <c r="J113" s="368"/>
      <c r="K113" s="367">
        <f t="shared" si="31"/>
        <v>0</v>
      </c>
      <c r="L113" s="367">
        <f t="shared" si="32"/>
        <v>0</v>
      </c>
      <c r="M113" s="337">
        <f t="shared" si="33"/>
        <v>0</v>
      </c>
      <c r="N113" s="327" t="s">
        <v>431</v>
      </c>
    </row>
    <row r="114" spans="1:16" s="305" customFormat="1" ht="12.6" customHeight="1">
      <c r="A114" s="371">
        <v>10.1</v>
      </c>
      <c r="B114" s="370" t="s">
        <v>718</v>
      </c>
      <c r="C114" s="343" t="s">
        <v>680</v>
      </c>
      <c r="D114" s="369">
        <v>7.532</v>
      </c>
      <c r="E114" s="341">
        <f>+D114*$E$5/100</f>
        <v>22.183999599999996</v>
      </c>
      <c r="F114" s="341">
        <f>+E114*$G$5</f>
        <v>32.610479411999997</v>
      </c>
      <c r="G114" s="341">
        <f>+E114*0.66</f>
        <v>14.641439735999999</v>
      </c>
      <c r="H114" s="307"/>
      <c r="I114" s="307"/>
      <c r="J114" s="368"/>
      <c r="K114" s="367">
        <f t="shared" si="31"/>
        <v>0</v>
      </c>
      <c r="L114" s="367">
        <f t="shared" si="32"/>
        <v>0</v>
      </c>
      <c r="M114" s="337">
        <f t="shared" si="33"/>
        <v>0</v>
      </c>
      <c r="N114" s="327">
        <f t="shared" ref="N114:N151" si="38">+SUM(H114:J114)</f>
        <v>0</v>
      </c>
    </row>
    <row r="115" spans="1:16" s="305" customFormat="1" ht="12.6" customHeight="1">
      <c r="A115" s="325"/>
      <c r="B115" s="326" t="s">
        <v>717</v>
      </c>
      <c r="C115" s="325"/>
      <c r="D115" s="366"/>
      <c r="E115" s="365"/>
      <c r="F115" s="365"/>
      <c r="G115" s="365"/>
      <c r="H115" s="323">
        <f t="shared" ref="H115:M115" si="39">SUM(H104:H114)</f>
        <v>0</v>
      </c>
      <c r="I115" s="323">
        <f t="shared" si="39"/>
        <v>0</v>
      </c>
      <c r="J115" s="323">
        <f t="shared" si="39"/>
        <v>0</v>
      </c>
      <c r="K115" s="364">
        <f t="shared" si="39"/>
        <v>0</v>
      </c>
      <c r="L115" s="363">
        <f t="shared" si="39"/>
        <v>0</v>
      </c>
      <c r="M115" s="362">
        <f t="shared" si="39"/>
        <v>0</v>
      </c>
      <c r="N115" s="327">
        <f t="shared" si="38"/>
        <v>0</v>
      </c>
    </row>
    <row r="116" spans="1:16" ht="14.1" customHeight="1">
      <c r="A116" s="1214" t="s">
        <v>716</v>
      </c>
      <c r="B116" s="1215"/>
      <c r="C116" s="1215"/>
      <c r="D116" s="1215"/>
      <c r="E116" s="1215"/>
      <c r="F116" s="1215"/>
      <c r="G116" s="1215"/>
      <c r="H116" s="1215"/>
      <c r="I116" s="1215"/>
      <c r="J116" s="1215"/>
      <c r="K116" s="1215"/>
      <c r="L116" s="1215"/>
      <c r="M116" s="1216"/>
      <c r="N116" s="327">
        <f t="shared" si="38"/>
        <v>0</v>
      </c>
      <c r="O116" s="261">
        <v>60</v>
      </c>
      <c r="P116" s="261">
        <v>270</v>
      </c>
    </row>
    <row r="117" spans="1:16" ht="14.1" customHeight="1">
      <c r="A117" s="361">
        <v>1</v>
      </c>
      <c r="B117" s="335" t="s">
        <v>715</v>
      </c>
      <c r="C117" s="360"/>
      <c r="D117" s="360"/>
      <c r="E117" s="360"/>
      <c r="F117" s="360"/>
      <c r="G117" s="360"/>
      <c r="H117" s="346"/>
      <c r="I117" s="346"/>
      <c r="J117" s="359"/>
      <c r="K117" s="358"/>
      <c r="L117" s="358"/>
      <c r="M117" s="357"/>
      <c r="N117" s="327">
        <f t="shared" si="38"/>
        <v>0</v>
      </c>
    </row>
    <row r="118" spans="1:16" ht="14.1" customHeight="1">
      <c r="A118" s="344">
        <v>1.1000000000000001</v>
      </c>
      <c r="B118" s="354" t="s">
        <v>714</v>
      </c>
      <c r="C118" s="353" t="s">
        <v>697</v>
      </c>
      <c r="D118" s="342">
        <v>1.42</v>
      </c>
      <c r="E118" s="341">
        <f t="shared" ref="E118:E133" si="40">+D118*$E$5/100</f>
        <v>4.1823259999999998</v>
      </c>
      <c r="F118" s="341">
        <f t="shared" ref="F118:F133" si="41">+E118*$G$5</f>
        <v>6.1480192199999992</v>
      </c>
      <c r="G118" s="341">
        <f t="shared" ref="G118:G133" si="42">+E118*0.66</f>
        <v>2.7603351599999999</v>
      </c>
      <c r="H118" s="356"/>
      <c r="I118" s="356"/>
      <c r="J118" s="355"/>
      <c r="K118" s="327">
        <f t="shared" ref="K118:K150" si="43">+E118*H118</f>
        <v>0</v>
      </c>
      <c r="L118" s="327">
        <f t="shared" ref="L118:L150" si="44">+F118*I118</f>
        <v>0</v>
      </c>
      <c r="M118" s="337">
        <f t="shared" ref="M118:M150" si="45">+G118*J118</f>
        <v>0</v>
      </c>
      <c r="N118" s="327">
        <f t="shared" si="38"/>
        <v>0</v>
      </c>
    </row>
    <row r="119" spans="1:16" ht="14.1" customHeight="1">
      <c r="A119" s="344">
        <v>1.2</v>
      </c>
      <c r="B119" s="354" t="s">
        <v>713</v>
      </c>
      <c r="C119" s="353" t="s">
        <v>697</v>
      </c>
      <c r="D119" s="342">
        <v>1.8939999999999999</v>
      </c>
      <c r="E119" s="341">
        <f t="shared" si="40"/>
        <v>5.5783981999999988</v>
      </c>
      <c r="F119" s="341">
        <f t="shared" si="41"/>
        <v>8.200245353999998</v>
      </c>
      <c r="G119" s="341">
        <f t="shared" si="42"/>
        <v>3.6817428119999995</v>
      </c>
      <c r="H119" s="346"/>
      <c r="I119" s="346"/>
      <c r="J119" s="345"/>
      <c r="K119" s="327">
        <f t="shared" si="43"/>
        <v>0</v>
      </c>
      <c r="L119" s="327">
        <f t="shared" si="44"/>
        <v>0</v>
      </c>
      <c r="M119" s="337">
        <f t="shared" si="45"/>
        <v>0</v>
      </c>
      <c r="N119" s="327">
        <f t="shared" si="38"/>
        <v>0</v>
      </c>
    </row>
    <row r="120" spans="1:16" ht="14.1" customHeight="1">
      <c r="A120" s="344">
        <v>1.3</v>
      </c>
      <c r="B120" s="354" t="s">
        <v>712</v>
      </c>
      <c r="C120" s="353" t="s">
        <v>697</v>
      </c>
      <c r="D120" s="342">
        <v>0.94499999999999995</v>
      </c>
      <c r="E120" s="341">
        <f t="shared" si="40"/>
        <v>2.7833084999999995</v>
      </c>
      <c r="F120" s="341">
        <f t="shared" si="41"/>
        <v>4.0914634949999993</v>
      </c>
      <c r="G120" s="341">
        <f t="shared" si="42"/>
        <v>1.8369836099999999</v>
      </c>
      <c r="H120" s="346"/>
      <c r="I120" s="346"/>
      <c r="J120" s="345"/>
      <c r="K120" s="327">
        <f t="shared" si="43"/>
        <v>0</v>
      </c>
      <c r="L120" s="327">
        <f t="shared" si="44"/>
        <v>0</v>
      </c>
      <c r="M120" s="337">
        <f t="shared" si="45"/>
        <v>0</v>
      </c>
      <c r="N120" s="327">
        <f t="shared" si="38"/>
        <v>0</v>
      </c>
    </row>
    <row r="121" spans="1:16" ht="14.1" customHeight="1">
      <c r="A121" s="344">
        <v>1.4</v>
      </c>
      <c r="B121" s="354" t="s">
        <v>711</v>
      </c>
      <c r="C121" s="353" t="s">
        <v>697</v>
      </c>
      <c r="D121" s="342">
        <v>1.26</v>
      </c>
      <c r="E121" s="341">
        <f t="shared" si="40"/>
        <v>3.7110779999999992</v>
      </c>
      <c r="F121" s="341">
        <f t="shared" si="41"/>
        <v>5.4552846599999985</v>
      </c>
      <c r="G121" s="341">
        <f t="shared" si="42"/>
        <v>2.4493114799999995</v>
      </c>
      <c r="H121" s="346"/>
      <c r="I121" s="346"/>
      <c r="J121" s="345"/>
      <c r="K121" s="327">
        <f t="shared" si="43"/>
        <v>0</v>
      </c>
      <c r="L121" s="327">
        <f t="shared" si="44"/>
        <v>0</v>
      </c>
      <c r="M121" s="337">
        <f t="shared" si="45"/>
        <v>0</v>
      </c>
      <c r="N121" s="327">
        <f t="shared" si="38"/>
        <v>0</v>
      </c>
    </row>
    <row r="122" spans="1:16" ht="14.1" customHeight="1">
      <c r="A122" s="344">
        <v>1.5</v>
      </c>
      <c r="B122" s="354" t="s">
        <v>710</v>
      </c>
      <c r="C122" s="353" t="s">
        <v>697</v>
      </c>
      <c r="D122" s="342">
        <v>0.71</v>
      </c>
      <c r="E122" s="341">
        <f t="shared" si="40"/>
        <v>2.0911629999999999</v>
      </c>
      <c r="F122" s="341">
        <f t="shared" si="41"/>
        <v>3.0740096099999996</v>
      </c>
      <c r="G122" s="341">
        <f t="shared" si="42"/>
        <v>1.3801675799999999</v>
      </c>
      <c r="H122" s="346"/>
      <c r="I122" s="346"/>
      <c r="J122" s="345"/>
      <c r="K122" s="327">
        <f t="shared" si="43"/>
        <v>0</v>
      </c>
      <c r="L122" s="327">
        <f t="shared" si="44"/>
        <v>0</v>
      </c>
      <c r="M122" s="337">
        <f t="shared" si="45"/>
        <v>0</v>
      </c>
      <c r="N122" s="327">
        <f t="shared" si="38"/>
        <v>0</v>
      </c>
    </row>
    <row r="123" spans="1:16" ht="14.1" customHeight="1">
      <c r="A123" s="344">
        <v>1.6</v>
      </c>
      <c r="B123" s="354" t="s">
        <v>709</v>
      </c>
      <c r="C123" s="353" t="s">
        <v>697</v>
      </c>
      <c r="D123" s="342">
        <v>0.94499999999999995</v>
      </c>
      <c r="E123" s="341">
        <f t="shared" si="40"/>
        <v>2.7833084999999995</v>
      </c>
      <c r="F123" s="341">
        <f t="shared" si="41"/>
        <v>4.0914634949999993</v>
      </c>
      <c r="G123" s="341">
        <f t="shared" si="42"/>
        <v>1.8369836099999999</v>
      </c>
      <c r="H123" s="346"/>
      <c r="I123" s="346"/>
      <c r="J123" s="345"/>
      <c r="K123" s="327">
        <f t="shared" si="43"/>
        <v>0</v>
      </c>
      <c r="L123" s="327">
        <f t="shared" si="44"/>
        <v>0</v>
      </c>
      <c r="M123" s="337">
        <f t="shared" si="45"/>
        <v>0</v>
      </c>
      <c r="N123" s="327">
        <f t="shared" si="38"/>
        <v>0</v>
      </c>
    </row>
    <row r="124" spans="1:16" ht="14.1" customHeight="1">
      <c r="A124" s="344">
        <v>1.7</v>
      </c>
      <c r="B124" s="354" t="s">
        <v>708</v>
      </c>
      <c r="C124" s="353" t="s">
        <v>697</v>
      </c>
      <c r="D124" s="342">
        <v>1.42</v>
      </c>
      <c r="E124" s="341">
        <f t="shared" si="40"/>
        <v>4.1823259999999998</v>
      </c>
      <c r="F124" s="341">
        <f t="shared" si="41"/>
        <v>6.1480192199999992</v>
      </c>
      <c r="G124" s="341">
        <f t="shared" si="42"/>
        <v>2.7603351599999999</v>
      </c>
      <c r="H124" s="347"/>
      <c r="I124" s="346"/>
      <c r="J124" s="345"/>
      <c r="K124" s="327">
        <f t="shared" si="43"/>
        <v>0</v>
      </c>
      <c r="L124" s="327">
        <f t="shared" si="44"/>
        <v>0</v>
      </c>
      <c r="M124" s="337">
        <f t="shared" si="45"/>
        <v>0</v>
      </c>
      <c r="N124" s="327">
        <f t="shared" si="38"/>
        <v>0</v>
      </c>
    </row>
    <row r="125" spans="1:16" ht="14.1" customHeight="1">
      <c r="A125" s="344">
        <v>1.8</v>
      </c>
      <c r="B125" s="354" t="s">
        <v>707</v>
      </c>
      <c r="C125" s="353" t="s">
        <v>697</v>
      </c>
      <c r="D125" s="342">
        <v>0.47299999999999998</v>
      </c>
      <c r="E125" s="341">
        <f t="shared" si="40"/>
        <v>1.3931268999999997</v>
      </c>
      <c r="F125" s="341">
        <f t="shared" si="41"/>
        <v>2.0478965429999993</v>
      </c>
      <c r="G125" s="341">
        <f t="shared" si="42"/>
        <v>0.91946375399999991</v>
      </c>
      <c r="H125" s="347"/>
      <c r="I125" s="346"/>
      <c r="J125" s="345"/>
      <c r="K125" s="327">
        <f t="shared" si="43"/>
        <v>0</v>
      </c>
      <c r="L125" s="327">
        <f t="shared" si="44"/>
        <v>0</v>
      </c>
      <c r="M125" s="337">
        <f t="shared" si="45"/>
        <v>0</v>
      </c>
      <c r="N125" s="327">
        <f t="shared" si="38"/>
        <v>0</v>
      </c>
    </row>
    <row r="126" spans="1:16" ht="14.1" customHeight="1">
      <c r="A126" s="344">
        <v>1.9</v>
      </c>
      <c r="B126" s="354" t="s">
        <v>706</v>
      </c>
      <c r="C126" s="353" t="s">
        <v>697</v>
      </c>
      <c r="D126" s="342">
        <v>0.63200000000000001</v>
      </c>
      <c r="E126" s="341">
        <f t="shared" si="40"/>
        <v>1.8614295999999999</v>
      </c>
      <c r="F126" s="341">
        <f t="shared" si="41"/>
        <v>2.7363015119999998</v>
      </c>
      <c r="G126" s="341">
        <f t="shared" si="42"/>
        <v>1.2285435360000001</v>
      </c>
      <c r="H126" s="347"/>
      <c r="I126" s="346"/>
      <c r="J126" s="345"/>
      <c r="K126" s="327">
        <f t="shared" si="43"/>
        <v>0</v>
      </c>
      <c r="L126" s="327">
        <f t="shared" si="44"/>
        <v>0</v>
      </c>
      <c r="M126" s="337">
        <f t="shared" si="45"/>
        <v>0</v>
      </c>
      <c r="N126" s="327">
        <f t="shared" si="38"/>
        <v>0</v>
      </c>
    </row>
    <row r="127" spans="1:16" ht="14.1" customHeight="1">
      <c r="A127" s="352" t="s">
        <v>705</v>
      </c>
      <c r="B127" s="354" t="s">
        <v>704</v>
      </c>
      <c r="C127" s="353" t="s">
        <v>697</v>
      </c>
      <c r="D127" s="342">
        <v>0.94399999999999995</v>
      </c>
      <c r="E127" s="341">
        <f t="shared" si="40"/>
        <v>2.7803631999999991</v>
      </c>
      <c r="F127" s="341">
        <f t="shared" si="41"/>
        <v>4.087133903999999</v>
      </c>
      <c r="G127" s="341">
        <f t="shared" si="42"/>
        <v>1.8350397119999995</v>
      </c>
      <c r="H127" s="347"/>
      <c r="I127" s="346"/>
      <c r="J127" s="345"/>
      <c r="K127" s="327">
        <f t="shared" si="43"/>
        <v>0</v>
      </c>
      <c r="L127" s="327">
        <f t="shared" si="44"/>
        <v>0</v>
      </c>
      <c r="M127" s="337">
        <f t="shared" si="45"/>
        <v>0</v>
      </c>
      <c r="N127" s="327">
        <f t="shared" si="38"/>
        <v>0</v>
      </c>
    </row>
    <row r="128" spans="1:16" ht="14.1" customHeight="1">
      <c r="A128" s="352">
        <v>1.1100000000000001</v>
      </c>
      <c r="B128" s="351" t="s">
        <v>703</v>
      </c>
      <c r="C128" s="350" t="s">
        <v>697</v>
      </c>
      <c r="D128" s="342">
        <v>2.23</v>
      </c>
      <c r="E128" s="341">
        <f t="shared" si="40"/>
        <v>6.5680189999999996</v>
      </c>
      <c r="F128" s="341">
        <f t="shared" si="41"/>
        <v>9.654987929999999</v>
      </c>
      <c r="G128" s="341">
        <f t="shared" si="42"/>
        <v>4.3348925400000002</v>
      </c>
      <c r="H128" s="347"/>
      <c r="I128" s="346"/>
      <c r="J128" s="345"/>
      <c r="K128" s="327">
        <f t="shared" si="43"/>
        <v>0</v>
      </c>
      <c r="L128" s="327">
        <f t="shared" si="44"/>
        <v>0</v>
      </c>
      <c r="M128" s="337">
        <f t="shared" si="45"/>
        <v>0</v>
      </c>
      <c r="N128" s="327">
        <f t="shared" si="38"/>
        <v>0</v>
      </c>
    </row>
    <row r="129" spans="1:15" ht="14.1" customHeight="1">
      <c r="A129" s="352">
        <v>1.1200000000000001</v>
      </c>
      <c r="B129" s="351" t="s">
        <v>702</v>
      </c>
      <c r="C129" s="350" t="s">
        <v>697</v>
      </c>
      <c r="D129" s="342">
        <v>2.97</v>
      </c>
      <c r="E129" s="341">
        <f t="shared" si="40"/>
        <v>8.747541</v>
      </c>
      <c r="F129" s="341">
        <f t="shared" si="41"/>
        <v>12.85888527</v>
      </c>
      <c r="G129" s="341">
        <f t="shared" si="42"/>
        <v>5.7733770600000005</v>
      </c>
      <c r="H129" s="347"/>
      <c r="I129" s="346"/>
      <c r="J129" s="345"/>
      <c r="K129" s="327">
        <f t="shared" si="43"/>
        <v>0</v>
      </c>
      <c r="L129" s="327">
        <f t="shared" si="44"/>
        <v>0</v>
      </c>
      <c r="M129" s="337">
        <f t="shared" si="45"/>
        <v>0</v>
      </c>
      <c r="N129" s="327">
        <f t="shared" si="38"/>
        <v>0</v>
      </c>
    </row>
    <row r="130" spans="1:15" ht="14.1" customHeight="1">
      <c r="A130" s="352">
        <v>1.1299999999999999</v>
      </c>
      <c r="B130" s="351" t="s">
        <v>701</v>
      </c>
      <c r="C130" s="350" t="s">
        <v>697</v>
      </c>
      <c r="D130" s="342">
        <v>3.58</v>
      </c>
      <c r="E130" s="341">
        <f t="shared" si="40"/>
        <v>10.544173999999998</v>
      </c>
      <c r="F130" s="341">
        <f t="shared" si="41"/>
        <v>15.499935779999998</v>
      </c>
      <c r="G130" s="341">
        <f t="shared" si="42"/>
        <v>6.9591548399999992</v>
      </c>
      <c r="H130" s="347"/>
      <c r="I130" s="346"/>
      <c r="J130" s="345"/>
      <c r="K130" s="327">
        <f t="shared" si="43"/>
        <v>0</v>
      </c>
      <c r="L130" s="327">
        <f t="shared" si="44"/>
        <v>0</v>
      </c>
      <c r="M130" s="337">
        <f t="shared" si="45"/>
        <v>0</v>
      </c>
      <c r="N130" s="327">
        <f t="shared" si="38"/>
        <v>0</v>
      </c>
    </row>
    <row r="131" spans="1:15" ht="14.1" customHeight="1">
      <c r="A131" s="352">
        <v>1.1399999999999999</v>
      </c>
      <c r="B131" s="351" t="s">
        <v>700</v>
      </c>
      <c r="C131" s="350" t="s">
        <v>697</v>
      </c>
      <c r="D131" s="342">
        <v>1.48</v>
      </c>
      <c r="E131" s="341">
        <f t="shared" si="40"/>
        <v>4.3590439999999999</v>
      </c>
      <c r="F131" s="341">
        <f t="shared" si="41"/>
        <v>6.4077946799999994</v>
      </c>
      <c r="G131" s="341">
        <f t="shared" si="42"/>
        <v>2.8769690400000001</v>
      </c>
      <c r="H131" s="347"/>
      <c r="I131" s="346"/>
      <c r="J131" s="345"/>
      <c r="K131" s="327">
        <f t="shared" si="43"/>
        <v>0</v>
      </c>
      <c r="L131" s="327">
        <f t="shared" si="44"/>
        <v>0</v>
      </c>
      <c r="M131" s="337">
        <f t="shared" si="45"/>
        <v>0</v>
      </c>
      <c r="N131" s="327">
        <f t="shared" si="38"/>
        <v>0</v>
      </c>
    </row>
    <row r="132" spans="1:15" ht="14.1" customHeight="1">
      <c r="A132" s="352">
        <v>1.1499999999999999</v>
      </c>
      <c r="B132" s="351" t="s">
        <v>699</v>
      </c>
      <c r="C132" s="350" t="s">
        <v>697</v>
      </c>
      <c r="D132" s="342">
        <v>1.98</v>
      </c>
      <c r="E132" s="341">
        <f t="shared" si="40"/>
        <v>5.8316939999999997</v>
      </c>
      <c r="F132" s="341">
        <f t="shared" si="41"/>
        <v>8.5725901799999988</v>
      </c>
      <c r="G132" s="341">
        <f t="shared" si="42"/>
        <v>3.84891804</v>
      </c>
      <c r="H132" s="347"/>
      <c r="I132" s="346"/>
      <c r="J132" s="345"/>
      <c r="K132" s="327">
        <f t="shared" si="43"/>
        <v>0</v>
      </c>
      <c r="L132" s="327">
        <f t="shared" si="44"/>
        <v>0</v>
      </c>
      <c r="M132" s="337">
        <f t="shared" si="45"/>
        <v>0</v>
      </c>
      <c r="N132" s="327">
        <f t="shared" si="38"/>
        <v>0</v>
      </c>
    </row>
    <row r="133" spans="1:15" ht="14.1" customHeight="1">
      <c r="A133" s="352">
        <v>1.1599999999999999</v>
      </c>
      <c r="B133" s="351" t="s">
        <v>698</v>
      </c>
      <c r="C133" s="350" t="s">
        <v>697</v>
      </c>
      <c r="D133" s="342">
        <v>2.38</v>
      </c>
      <c r="E133" s="341">
        <f t="shared" si="40"/>
        <v>7.0098139999999987</v>
      </c>
      <c r="F133" s="341">
        <f t="shared" si="41"/>
        <v>10.304426579999998</v>
      </c>
      <c r="G133" s="341">
        <f t="shared" si="42"/>
        <v>4.6264772399999989</v>
      </c>
      <c r="H133" s="347"/>
      <c r="I133" s="346"/>
      <c r="J133" s="345"/>
      <c r="K133" s="327">
        <f t="shared" si="43"/>
        <v>0</v>
      </c>
      <c r="L133" s="327">
        <f t="shared" si="44"/>
        <v>0</v>
      </c>
      <c r="M133" s="337">
        <f t="shared" si="45"/>
        <v>0</v>
      </c>
      <c r="N133" s="327">
        <f t="shared" si="38"/>
        <v>0</v>
      </c>
    </row>
    <row r="134" spans="1:15" ht="14.1" customHeight="1">
      <c r="A134" s="344">
        <v>2</v>
      </c>
      <c r="B134" s="335" t="s">
        <v>696</v>
      </c>
      <c r="C134" s="349"/>
      <c r="D134" s="342"/>
      <c r="E134" s="341"/>
      <c r="F134" s="341"/>
      <c r="G134" s="341"/>
      <c r="H134" s="347"/>
      <c r="I134" s="346"/>
      <c r="J134" s="345"/>
      <c r="K134" s="327">
        <f t="shared" si="43"/>
        <v>0</v>
      </c>
      <c r="L134" s="327">
        <f t="shared" si="44"/>
        <v>0</v>
      </c>
      <c r="M134" s="337">
        <f t="shared" si="45"/>
        <v>0</v>
      </c>
      <c r="N134" s="327">
        <f t="shared" si="38"/>
        <v>0</v>
      </c>
    </row>
    <row r="135" spans="1:15" ht="14.1" customHeight="1">
      <c r="A135" s="344">
        <v>2.1</v>
      </c>
      <c r="B135" s="335" t="s">
        <v>695</v>
      </c>
      <c r="C135" s="343" t="s">
        <v>680</v>
      </c>
      <c r="D135" s="342">
        <v>28.443000000000001</v>
      </c>
      <c r="E135" s="341">
        <f>+D135*$E$5/100</f>
        <v>83.77316789999999</v>
      </c>
      <c r="F135" s="341">
        <f>+E135*$G$5</f>
        <v>123.14655681299999</v>
      </c>
      <c r="G135" s="341">
        <f>+E135*0.66</f>
        <v>55.290290813999995</v>
      </c>
      <c r="H135" s="347"/>
      <c r="I135" s="346"/>
      <c r="J135" s="345"/>
      <c r="K135" s="327">
        <f t="shared" si="43"/>
        <v>0</v>
      </c>
      <c r="L135" s="327">
        <f t="shared" si="44"/>
        <v>0</v>
      </c>
      <c r="M135" s="337">
        <f t="shared" si="45"/>
        <v>0</v>
      </c>
      <c r="N135" s="327">
        <f t="shared" si="38"/>
        <v>0</v>
      </c>
    </row>
    <row r="136" spans="1:15" ht="14.1" customHeight="1">
      <c r="A136" s="344">
        <v>2.2000000000000002</v>
      </c>
      <c r="B136" s="335" t="s">
        <v>694</v>
      </c>
      <c r="C136" s="343" t="s">
        <v>680</v>
      </c>
      <c r="D136" s="342">
        <v>10.93</v>
      </c>
      <c r="E136" s="341">
        <f>+D136*$E$5/100</f>
        <v>32.192128999999994</v>
      </c>
      <c r="F136" s="341">
        <f>+E136*$G$5</f>
        <v>47.322429629999988</v>
      </c>
      <c r="G136" s="341">
        <f>+E136*0.66</f>
        <v>21.246805139999996</v>
      </c>
      <c r="H136" s="347"/>
      <c r="I136" s="346"/>
      <c r="J136" s="345"/>
      <c r="K136" s="327">
        <f t="shared" si="43"/>
        <v>0</v>
      </c>
      <c r="L136" s="327">
        <f t="shared" si="44"/>
        <v>0</v>
      </c>
      <c r="M136" s="337">
        <f t="shared" si="45"/>
        <v>0</v>
      </c>
      <c r="N136" s="327">
        <f t="shared" si="38"/>
        <v>0</v>
      </c>
    </row>
    <row r="137" spans="1:15" ht="14.1" customHeight="1">
      <c r="A137" s="344">
        <v>3</v>
      </c>
      <c r="B137" s="335" t="s">
        <v>693</v>
      </c>
      <c r="C137" s="343"/>
      <c r="D137" s="342"/>
      <c r="E137" s="341"/>
      <c r="F137" s="341"/>
      <c r="G137" s="341"/>
      <c r="H137" s="347"/>
      <c r="I137" s="346"/>
      <c r="J137" s="345"/>
      <c r="K137" s="327">
        <f t="shared" si="43"/>
        <v>0</v>
      </c>
      <c r="L137" s="327">
        <f t="shared" si="44"/>
        <v>0</v>
      </c>
      <c r="M137" s="337">
        <f t="shared" si="45"/>
        <v>0</v>
      </c>
      <c r="N137" s="327">
        <f t="shared" si="38"/>
        <v>0</v>
      </c>
    </row>
    <row r="138" spans="1:15" ht="14.1" customHeight="1">
      <c r="A138" s="344">
        <v>3.1</v>
      </c>
      <c r="B138" s="335" t="s">
        <v>692</v>
      </c>
      <c r="C138" s="343" t="s">
        <v>680</v>
      </c>
      <c r="D138" s="342">
        <v>31.484999999999999</v>
      </c>
      <c r="E138" s="341">
        <f>+D138*$E$5/100</f>
        <v>92.732770499999987</v>
      </c>
      <c r="F138" s="341">
        <f>+E138*$G$5</f>
        <v>136.31717263499999</v>
      </c>
      <c r="G138" s="341">
        <f>+E138*0.66</f>
        <v>61.203628529999996</v>
      </c>
      <c r="H138" s="347"/>
      <c r="I138" s="346"/>
      <c r="J138" s="345"/>
      <c r="K138" s="327">
        <f t="shared" si="43"/>
        <v>0</v>
      </c>
      <c r="L138" s="327">
        <f t="shared" si="44"/>
        <v>0</v>
      </c>
      <c r="M138" s="337">
        <f t="shared" si="45"/>
        <v>0</v>
      </c>
      <c r="N138" s="327">
        <f t="shared" si="38"/>
        <v>0</v>
      </c>
    </row>
    <row r="139" spans="1:15" ht="14.1" customHeight="1">
      <c r="A139" s="344">
        <v>3.2</v>
      </c>
      <c r="B139" s="335" t="s">
        <v>691</v>
      </c>
      <c r="C139" s="343" t="s">
        <v>680</v>
      </c>
      <c r="D139" s="342">
        <v>23.611999999999998</v>
      </c>
      <c r="E139" s="341">
        <f>+D139*$E$5/100</f>
        <v>69.544423599999988</v>
      </c>
      <c r="F139" s="341">
        <f>+E139*$G$5</f>
        <v>102.23030269199998</v>
      </c>
      <c r="G139" s="341">
        <f>+E139*0.66</f>
        <v>45.899319575999996</v>
      </c>
      <c r="H139" s="347"/>
      <c r="I139" s="346"/>
      <c r="J139" s="345"/>
      <c r="K139" s="327">
        <f t="shared" si="43"/>
        <v>0</v>
      </c>
      <c r="L139" s="327">
        <f t="shared" si="44"/>
        <v>0</v>
      </c>
      <c r="M139" s="337">
        <f t="shared" si="45"/>
        <v>0</v>
      </c>
      <c r="N139" s="327">
        <f t="shared" si="38"/>
        <v>0</v>
      </c>
    </row>
    <row r="140" spans="1:15" ht="14.1" customHeight="1">
      <c r="A140" s="344">
        <v>4</v>
      </c>
      <c r="B140" s="335" t="s">
        <v>690</v>
      </c>
      <c r="C140" s="343"/>
      <c r="D140" s="342"/>
      <c r="E140" s="341"/>
      <c r="F140" s="341"/>
      <c r="G140" s="341"/>
      <c r="H140" s="347"/>
      <c r="I140" s="346"/>
      <c r="J140" s="345"/>
      <c r="K140" s="327">
        <f t="shared" si="43"/>
        <v>0</v>
      </c>
      <c r="L140" s="327">
        <f t="shared" si="44"/>
        <v>0</v>
      </c>
      <c r="M140" s="337">
        <f t="shared" si="45"/>
        <v>0</v>
      </c>
      <c r="N140" s="327">
        <f t="shared" si="38"/>
        <v>0</v>
      </c>
    </row>
    <row r="141" spans="1:15" ht="14.1" customHeight="1">
      <c r="A141" s="344">
        <v>4.0999999999999996</v>
      </c>
      <c r="B141" s="335" t="s">
        <v>689</v>
      </c>
      <c r="C141" s="343" t="s">
        <v>680</v>
      </c>
      <c r="D141" s="342">
        <v>126.44</v>
      </c>
      <c r="E141" s="341">
        <f t="shared" ref="E141:E147" si="46">+D141*$E$5/100</f>
        <v>372.40373199999993</v>
      </c>
      <c r="F141" s="341">
        <f t="shared" ref="F141:F147" si="47">+E141*$G$5</f>
        <v>547.43348603999993</v>
      </c>
      <c r="G141" s="341">
        <f t="shared" ref="G141:G147" si="48">+E141*0.66</f>
        <v>245.78646311999998</v>
      </c>
      <c r="H141" s="347"/>
      <c r="I141" s="346"/>
      <c r="J141" s="345"/>
      <c r="K141" s="327">
        <f t="shared" si="43"/>
        <v>0</v>
      </c>
      <c r="L141" s="327">
        <f t="shared" si="44"/>
        <v>0</v>
      </c>
      <c r="M141" s="337">
        <f t="shared" si="45"/>
        <v>0</v>
      </c>
      <c r="N141" s="327">
        <f t="shared" si="38"/>
        <v>0</v>
      </c>
      <c r="O141" s="277">
        <f>+L141+M141</f>
        <v>0</v>
      </c>
    </row>
    <row r="142" spans="1:15" ht="14.1" customHeight="1">
      <c r="A142" s="344">
        <v>4.2</v>
      </c>
      <c r="B142" s="335" t="s">
        <v>688</v>
      </c>
      <c r="C142" s="343" t="s">
        <v>680</v>
      </c>
      <c r="D142" s="342">
        <v>168.58799999999999</v>
      </c>
      <c r="E142" s="341">
        <f t="shared" si="46"/>
        <v>496.54223639999998</v>
      </c>
      <c r="F142" s="341">
        <f t="shared" si="47"/>
        <v>729.91708750800001</v>
      </c>
      <c r="G142" s="341">
        <f t="shared" si="48"/>
        <v>327.71787602400002</v>
      </c>
      <c r="H142" s="347"/>
      <c r="I142" s="346"/>
      <c r="J142" s="345"/>
      <c r="K142" s="327">
        <f t="shared" si="43"/>
        <v>0</v>
      </c>
      <c r="L142" s="327">
        <f t="shared" si="44"/>
        <v>0</v>
      </c>
      <c r="M142" s="337">
        <f t="shared" si="45"/>
        <v>0</v>
      </c>
      <c r="N142" s="327">
        <f t="shared" si="38"/>
        <v>0</v>
      </c>
    </row>
    <row r="143" spans="1:15" ht="14.1" customHeight="1">
      <c r="A143" s="344">
        <v>4.3</v>
      </c>
      <c r="B143" s="335" t="s">
        <v>687</v>
      </c>
      <c r="C143" s="343" t="s">
        <v>680</v>
      </c>
      <c r="D143" s="342">
        <v>2.0459999999999998</v>
      </c>
      <c r="E143" s="341">
        <f t="shared" si="46"/>
        <v>6.0260837999999985</v>
      </c>
      <c r="F143" s="341">
        <f t="shared" si="47"/>
        <v>8.8583431859999973</v>
      </c>
      <c r="G143" s="341">
        <f t="shared" si="48"/>
        <v>3.9772153079999994</v>
      </c>
      <c r="H143" s="347"/>
      <c r="I143" s="346"/>
      <c r="J143" s="345"/>
      <c r="K143" s="327">
        <f t="shared" si="43"/>
        <v>0</v>
      </c>
      <c r="L143" s="327">
        <f t="shared" si="44"/>
        <v>0</v>
      </c>
      <c r="M143" s="337">
        <f t="shared" si="45"/>
        <v>0</v>
      </c>
      <c r="N143" s="327">
        <f t="shared" si="38"/>
        <v>0</v>
      </c>
    </row>
    <row r="144" spans="1:15" ht="14.1" customHeight="1">
      <c r="A144" s="344">
        <v>4.4000000000000004</v>
      </c>
      <c r="B144" s="335" t="s">
        <v>686</v>
      </c>
      <c r="C144" s="343" t="s">
        <v>680</v>
      </c>
      <c r="D144" s="342">
        <v>3.1720000000000002</v>
      </c>
      <c r="E144" s="341">
        <f t="shared" si="46"/>
        <v>9.3424915999999989</v>
      </c>
      <c r="F144" s="341">
        <f t="shared" si="47"/>
        <v>13.733462651999998</v>
      </c>
      <c r="G144" s="348">
        <f t="shared" si="48"/>
        <v>6.1660444559999998</v>
      </c>
      <c r="H144" s="347"/>
      <c r="I144" s="346"/>
      <c r="J144" s="345"/>
      <c r="K144" s="327">
        <f t="shared" si="43"/>
        <v>0</v>
      </c>
      <c r="L144" s="327">
        <f t="shared" si="44"/>
        <v>0</v>
      </c>
      <c r="M144" s="337">
        <f t="shared" si="45"/>
        <v>0</v>
      </c>
      <c r="N144" s="327">
        <f t="shared" si="38"/>
        <v>0</v>
      </c>
    </row>
    <row r="145" spans="1:14" ht="14.1" customHeight="1">
      <c r="A145" s="344">
        <v>4.5</v>
      </c>
      <c r="B145" s="335" t="s">
        <v>685</v>
      </c>
      <c r="C145" s="343" t="s">
        <v>680</v>
      </c>
      <c r="D145" s="342">
        <v>4.9000000000000004</v>
      </c>
      <c r="E145" s="341">
        <f t="shared" si="46"/>
        <v>14.43197</v>
      </c>
      <c r="F145" s="341">
        <f t="shared" si="47"/>
        <v>21.214995899999998</v>
      </c>
      <c r="G145" s="348">
        <f t="shared" si="48"/>
        <v>9.5251002000000007</v>
      </c>
      <c r="H145" s="347"/>
      <c r="I145" s="346"/>
      <c r="J145" s="345"/>
      <c r="K145" s="327">
        <f t="shared" si="43"/>
        <v>0</v>
      </c>
      <c r="L145" s="327">
        <f t="shared" si="44"/>
        <v>0</v>
      </c>
      <c r="M145" s="337">
        <f t="shared" si="45"/>
        <v>0</v>
      </c>
      <c r="N145" s="327">
        <f t="shared" si="38"/>
        <v>0</v>
      </c>
    </row>
    <row r="146" spans="1:14" ht="14.1" customHeight="1">
      <c r="A146" s="344">
        <v>4.5999999999999996</v>
      </c>
      <c r="B146" s="335" t="s">
        <v>684</v>
      </c>
      <c r="C146" s="343" t="s">
        <v>680</v>
      </c>
      <c r="D146" s="342">
        <v>3.67</v>
      </c>
      <c r="E146" s="341">
        <f t="shared" si="46"/>
        <v>10.809251</v>
      </c>
      <c r="F146" s="341">
        <f t="shared" si="47"/>
        <v>15.88959897</v>
      </c>
      <c r="G146" s="341">
        <f t="shared" si="48"/>
        <v>7.1341056600000003</v>
      </c>
      <c r="H146" s="340"/>
      <c r="I146" s="339"/>
      <c r="J146" s="338"/>
      <c r="K146" s="327">
        <f t="shared" si="43"/>
        <v>0</v>
      </c>
      <c r="L146" s="327">
        <f t="shared" si="44"/>
        <v>0</v>
      </c>
      <c r="M146" s="337">
        <f t="shared" si="45"/>
        <v>0</v>
      </c>
      <c r="N146" s="327">
        <f t="shared" si="38"/>
        <v>0</v>
      </c>
    </row>
    <row r="147" spans="1:14" ht="14.1" customHeight="1">
      <c r="A147" s="344">
        <v>4.7</v>
      </c>
      <c r="B147" s="335" t="s">
        <v>683</v>
      </c>
      <c r="C147" s="343" t="s">
        <v>680</v>
      </c>
      <c r="D147" s="342">
        <v>7.3440000000000003</v>
      </c>
      <c r="E147" s="341">
        <f t="shared" si="46"/>
        <v>21.630283199999997</v>
      </c>
      <c r="F147" s="341">
        <f t="shared" si="47"/>
        <v>31.796516303999997</v>
      </c>
      <c r="G147" s="341">
        <f t="shared" si="48"/>
        <v>14.275986911999999</v>
      </c>
      <c r="H147" s="340"/>
      <c r="I147" s="339"/>
      <c r="J147" s="338"/>
      <c r="K147" s="327">
        <f t="shared" si="43"/>
        <v>0</v>
      </c>
      <c r="L147" s="327">
        <f t="shared" si="44"/>
        <v>0</v>
      </c>
      <c r="M147" s="337">
        <f t="shared" si="45"/>
        <v>0</v>
      </c>
      <c r="N147" s="327">
        <f t="shared" si="38"/>
        <v>0</v>
      </c>
    </row>
    <row r="148" spans="1:14" ht="14.1" customHeight="1">
      <c r="A148" s="344">
        <v>5</v>
      </c>
      <c r="B148" s="335" t="s">
        <v>372</v>
      </c>
      <c r="C148" s="343"/>
      <c r="D148" s="342"/>
      <c r="E148" s="341"/>
      <c r="F148" s="341"/>
      <c r="G148" s="341"/>
      <c r="H148" s="340"/>
      <c r="I148" s="339"/>
      <c r="J148" s="338"/>
      <c r="K148" s="327">
        <f t="shared" si="43"/>
        <v>0</v>
      </c>
      <c r="L148" s="327">
        <f t="shared" si="44"/>
        <v>0</v>
      </c>
      <c r="M148" s="337">
        <f t="shared" si="45"/>
        <v>0</v>
      </c>
      <c r="N148" s="327">
        <f t="shared" si="38"/>
        <v>0</v>
      </c>
    </row>
    <row r="149" spans="1:14" ht="14.1" customHeight="1">
      <c r="A149" s="344">
        <v>5.0999999999999996</v>
      </c>
      <c r="B149" s="335" t="s">
        <v>682</v>
      </c>
      <c r="C149" s="343" t="s">
        <v>10</v>
      </c>
      <c r="D149" s="342">
        <v>3.2120000000000002</v>
      </c>
      <c r="E149" s="341">
        <f>+D149*$E$5/100</f>
        <v>9.4603035999999996</v>
      </c>
      <c r="F149" s="341">
        <f>+E149*$G$5</f>
        <v>13.906646292</v>
      </c>
      <c r="G149" s="341">
        <f>+E149*0.66</f>
        <v>6.2438003760000003</v>
      </c>
      <c r="H149" s="340"/>
      <c r="I149" s="339"/>
      <c r="J149" s="338"/>
      <c r="K149" s="327">
        <f t="shared" si="43"/>
        <v>0</v>
      </c>
      <c r="L149" s="327">
        <f t="shared" si="44"/>
        <v>0</v>
      </c>
      <c r="M149" s="337">
        <f t="shared" si="45"/>
        <v>0</v>
      </c>
      <c r="N149" s="327">
        <f t="shared" si="38"/>
        <v>0</v>
      </c>
    </row>
    <row r="150" spans="1:14" ht="14.1" customHeight="1">
      <c r="A150" s="344">
        <v>5.2</v>
      </c>
      <c r="B150" s="335" t="s">
        <v>681</v>
      </c>
      <c r="C150" s="343" t="s">
        <v>680</v>
      </c>
      <c r="D150" s="342">
        <v>4.0650000000000004</v>
      </c>
      <c r="E150" s="341">
        <f>+D150*$E$5/100</f>
        <v>11.972644499999999</v>
      </c>
      <c r="F150" s="341">
        <f>+E150*$G$5</f>
        <v>17.599787414999998</v>
      </c>
      <c r="G150" s="341">
        <f>+E150*0.66</f>
        <v>7.90194537</v>
      </c>
      <c r="H150" s="340"/>
      <c r="I150" s="339"/>
      <c r="J150" s="338"/>
      <c r="K150" s="327">
        <f t="shared" si="43"/>
        <v>0</v>
      </c>
      <c r="L150" s="327">
        <f t="shared" si="44"/>
        <v>0</v>
      </c>
      <c r="M150" s="337">
        <f t="shared" si="45"/>
        <v>0</v>
      </c>
      <c r="N150" s="327">
        <f t="shared" si="38"/>
        <v>0</v>
      </c>
    </row>
    <row r="151" spans="1:14" ht="14.1" customHeight="1">
      <c r="A151" s="336"/>
      <c r="B151" s="335"/>
      <c r="C151" s="333"/>
      <c r="D151" s="334"/>
      <c r="E151" s="333"/>
      <c r="F151" s="333"/>
      <c r="G151" s="333"/>
      <c r="H151" s="332"/>
      <c r="I151" s="331"/>
      <c r="J151" s="330"/>
      <c r="K151" s="329"/>
      <c r="L151" s="329"/>
      <c r="M151" s="328"/>
      <c r="N151" s="327">
        <f t="shared" si="38"/>
        <v>0</v>
      </c>
    </row>
    <row r="152" spans="1:14" ht="14.1" customHeight="1">
      <c r="A152" s="325"/>
      <c r="B152" s="326" t="s">
        <v>679</v>
      </c>
      <c r="C152" s="325"/>
      <c r="D152" s="324"/>
      <c r="E152" s="324"/>
      <c r="F152" s="324"/>
      <c r="G152" s="324"/>
      <c r="H152" s="323">
        <f t="shared" ref="H152:M152" si="49">SUM(H117:H151)</f>
        <v>0</v>
      </c>
      <c r="I152" s="323">
        <f t="shared" si="49"/>
        <v>0</v>
      </c>
      <c r="J152" s="323">
        <f t="shared" si="49"/>
        <v>0</v>
      </c>
      <c r="K152" s="322">
        <f t="shared" si="49"/>
        <v>0</v>
      </c>
      <c r="L152" s="322">
        <f t="shared" si="49"/>
        <v>0</v>
      </c>
      <c r="M152" s="321">
        <f t="shared" si="49"/>
        <v>0</v>
      </c>
      <c r="N152" s="320"/>
    </row>
    <row r="153" spans="1:14" s="305" customFormat="1" ht="15" customHeight="1">
      <c r="A153" s="319"/>
      <c r="B153" s="318" t="s">
        <v>678</v>
      </c>
      <c r="C153" s="317" t="s">
        <v>396</v>
      </c>
      <c r="D153" s="316"/>
      <c r="E153" s="315"/>
      <c r="F153" s="315"/>
      <c r="G153" s="315"/>
      <c r="H153" s="314"/>
      <c r="I153" s="314"/>
      <c r="J153" s="314"/>
      <c r="K153" s="313">
        <f>+K152+K115+K102+K44</f>
        <v>0</v>
      </c>
      <c r="L153" s="313">
        <f>+L152+L115+L102+L44</f>
        <v>0</v>
      </c>
      <c r="M153" s="312">
        <f>+M152+M115+M102+M44</f>
        <v>0</v>
      </c>
      <c r="N153" s="302"/>
    </row>
    <row r="154" spans="1:14" s="305" customFormat="1" ht="15" customHeight="1">
      <c r="A154" s="311"/>
      <c r="B154" s="293" t="s">
        <v>677</v>
      </c>
      <c r="C154" s="310"/>
      <c r="D154" s="309"/>
      <c r="E154" s="308"/>
      <c r="F154" s="308"/>
      <c r="G154" s="308"/>
      <c r="H154" s="307"/>
      <c r="I154" s="307"/>
      <c r="J154" s="307"/>
      <c r="K154" s="302">
        <f>+K153+L153+M153</f>
        <v>0</v>
      </c>
      <c r="L154" s="302"/>
      <c r="M154" s="306"/>
      <c r="N154" s="302" t="s">
        <v>431</v>
      </c>
    </row>
    <row r="155" spans="1:14" ht="15" customHeight="1">
      <c r="A155" s="299"/>
      <c r="B155" s="298" t="s">
        <v>101</v>
      </c>
      <c r="C155" s="303">
        <v>1.2</v>
      </c>
      <c r="D155" s="298"/>
      <c r="E155" s="304" t="s">
        <v>444</v>
      </c>
      <c r="F155" s="297"/>
      <c r="G155" s="297"/>
      <c r="H155" s="297"/>
      <c r="I155" s="297"/>
      <c r="J155" s="297"/>
      <c r="K155" s="295">
        <f>+K154*($C$155-1)</f>
        <v>0</v>
      </c>
      <c r="L155" s="295"/>
      <c r="M155" s="296"/>
      <c r="N155" s="295" t="s">
        <v>431</v>
      </c>
    </row>
    <row r="156" spans="1:14" ht="15" customHeight="1">
      <c r="A156" s="299"/>
      <c r="B156" s="293" t="s">
        <v>676</v>
      </c>
      <c r="C156" s="303"/>
      <c r="D156" s="298"/>
      <c r="E156" s="297"/>
      <c r="F156" s="297"/>
      <c r="G156" s="297"/>
      <c r="H156" s="297"/>
      <c r="I156" s="297"/>
      <c r="J156" s="297"/>
      <c r="K156" s="295">
        <f>+K154+K155</f>
        <v>0</v>
      </c>
      <c r="L156" s="295"/>
      <c r="M156" s="296"/>
      <c r="N156" s="295" t="s">
        <v>431</v>
      </c>
    </row>
    <row r="157" spans="1:14" ht="15" customHeight="1">
      <c r="A157" s="299"/>
      <c r="B157" s="298" t="s">
        <v>397</v>
      </c>
      <c r="C157" s="297" t="s">
        <v>674</v>
      </c>
      <c r="D157" s="298"/>
      <c r="E157" s="297"/>
      <c r="F157" s="297"/>
      <c r="G157" s="297"/>
      <c r="H157" s="297"/>
      <c r="I157" s="297"/>
      <c r="J157" s="297"/>
      <c r="K157" s="302">
        <f>+K156*0.12</f>
        <v>0</v>
      </c>
      <c r="L157" s="300"/>
      <c r="M157" s="301"/>
      <c r="N157" s="300" t="s">
        <v>431</v>
      </c>
    </row>
    <row r="158" spans="1:14" ht="15" customHeight="1">
      <c r="A158" s="299"/>
      <c r="B158" s="298" t="s">
        <v>675</v>
      </c>
      <c r="C158" s="297" t="s">
        <v>674</v>
      </c>
      <c r="D158" s="298"/>
      <c r="E158" s="297"/>
      <c r="F158" s="297"/>
      <c r="G158" s="297"/>
      <c r="H158" s="297"/>
      <c r="I158" s="297"/>
      <c r="J158" s="297"/>
      <c r="K158" s="295">
        <f>+K157+K156</f>
        <v>0</v>
      </c>
      <c r="L158" s="295"/>
      <c r="M158" s="296"/>
      <c r="N158" s="295" t="s">
        <v>431</v>
      </c>
    </row>
    <row r="159" spans="1:14" ht="15.75">
      <c r="A159" s="294"/>
      <c r="B159" s="293" t="s">
        <v>673</v>
      </c>
      <c r="C159" s="1217">
        <f>+K158</f>
        <v>0</v>
      </c>
      <c r="D159" s="1217"/>
      <c r="E159" s="1217"/>
      <c r="F159" s="1217"/>
      <c r="I159" s="292"/>
      <c r="J159" s="292"/>
      <c r="M159" s="291"/>
      <c r="N159" s="290" t="s">
        <v>431</v>
      </c>
    </row>
    <row r="160" spans="1:14" ht="20.100000000000001" customHeight="1">
      <c r="A160" s="1218" t="s">
        <v>672</v>
      </c>
      <c r="B160" s="1219"/>
      <c r="C160" s="1220"/>
      <c r="D160" s="289"/>
      <c r="E160" s="1221" t="s">
        <v>671</v>
      </c>
      <c r="F160" s="1219"/>
      <c r="G160" s="1219"/>
      <c r="H160" s="1219"/>
      <c r="I160" s="1220"/>
      <c r="J160" s="1222" t="s">
        <v>670</v>
      </c>
      <c r="K160" s="1219"/>
      <c r="L160" s="1219"/>
      <c r="M160" s="1220"/>
      <c r="N160" s="288"/>
    </row>
    <row r="162" spans="1:23" ht="15">
      <c r="A162" s="269"/>
      <c r="B162" s="287" t="s">
        <v>669</v>
      </c>
      <c r="C162" s="75"/>
      <c r="D162" s="75"/>
      <c r="E162" s="75"/>
      <c r="F162" s="1223"/>
      <c r="G162" s="1223"/>
      <c r="H162" s="1223"/>
      <c r="I162" s="286"/>
      <c r="J162" s="285"/>
    </row>
    <row r="163" spans="1:23" ht="15.75" thickBot="1">
      <c r="A163" s="269"/>
      <c r="B163" s="75"/>
      <c r="C163" s="75"/>
      <c r="D163" s="75"/>
      <c r="E163" s="75"/>
      <c r="F163" s="1223"/>
      <c r="G163" s="1223"/>
      <c r="H163" s="1223"/>
      <c r="I163" s="286"/>
      <c r="J163" s="285"/>
      <c r="W163" s="277">
        <v>3196.0890551699995</v>
      </c>
    </row>
    <row r="164" spans="1:23" ht="15.75" thickBot="1">
      <c r="A164" s="284"/>
      <c r="B164" s="283" t="s">
        <v>668</v>
      </c>
      <c r="C164" s="282"/>
      <c r="D164" s="75"/>
      <c r="E164" s="281"/>
      <c r="F164" s="280" t="s">
        <v>667</v>
      </c>
      <c r="G164" s="279"/>
      <c r="H164" s="279"/>
      <c r="I164" s="278"/>
      <c r="J164" s="117"/>
      <c r="W164" s="277">
        <f>+W163+C159</f>
        <v>3196.0890551699995</v>
      </c>
    </row>
    <row r="165" spans="1:23" ht="15.75" thickBot="1">
      <c r="A165" s="276" t="s">
        <v>665</v>
      </c>
      <c r="B165" s="275" t="s">
        <v>666</v>
      </c>
      <c r="C165" s="274" t="s">
        <v>663</v>
      </c>
      <c r="D165" s="75"/>
      <c r="E165" s="1206" t="s">
        <v>665</v>
      </c>
      <c r="F165" s="273" t="s">
        <v>664</v>
      </c>
      <c r="G165" s="1208" t="s">
        <v>663</v>
      </c>
      <c r="H165" s="1209"/>
      <c r="I165" s="1210"/>
      <c r="J165" s="117"/>
    </row>
    <row r="166" spans="1:23" ht="15.75" thickBot="1">
      <c r="A166" s="268">
        <v>1</v>
      </c>
      <c r="B166" s="267" t="s">
        <v>662</v>
      </c>
      <c r="C166" s="271" t="s">
        <v>656</v>
      </c>
      <c r="D166" s="75"/>
      <c r="E166" s="1207"/>
      <c r="F166" s="272" t="s">
        <v>661</v>
      </c>
      <c r="G166" s="1211" t="s">
        <v>660</v>
      </c>
      <c r="H166" s="1212"/>
      <c r="I166" s="1213"/>
      <c r="J166" s="117"/>
    </row>
    <row r="167" spans="1:23" ht="15.75" thickBot="1">
      <c r="A167" s="268">
        <v>2</v>
      </c>
      <c r="B167" s="267" t="s">
        <v>659</v>
      </c>
      <c r="C167" s="271" t="s">
        <v>658</v>
      </c>
      <c r="D167" s="75"/>
      <c r="E167" s="268">
        <v>1</v>
      </c>
      <c r="F167" s="267" t="s">
        <v>657</v>
      </c>
      <c r="G167" s="266"/>
      <c r="H167" s="1202" t="s">
        <v>656</v>
      </c>
      <c r="I167" s="1203"/>
      <c r="J167" s="117"/>
    </row>
    <row r="168" spans="1:23" ht="15.75" thickBot="1">
      <c r="A168" s="265">
        <v>3</v>
      </c>
      <c r="B168" s="264" t="s">
        <v>655</v>
      </c>
      <c r="C168" s="270" t="s">
        <v>654</v>
      </c>
      <c r="D168" s="75"/>
      <c r="E168" s="268">
        <v>2</v>
      </c>
      <c r="F168" s="267" t="s">
        <v>653</v>
      </c>
      <c r="G168" s="266"/>
      <c r="H168" s="1202" t="s">
        <v>652</v>
      </c>
      <c r="I168" s="1203"/>
      <c r="J168" s="117"/>
    </row>
    <row r="169" spans="1:23" ht="15.75" thickBot="1">
      <c r="A169" s="269"/>
      <c r="B169" s="75"/>
      <c r="C169" s="75"/>
      <c r="D169" s="75"/>
      <c r="E169" s="268">
        <v>3</v>
      </c>
      <c r="F169" s="267" t="s">
        <v>651</v>
      </c>
      <c r="G169" s="266"/>
      <c r="H169" s="1202" t="s">
        <v>650</v>
      </c>
      <c r="I169" s="1203"/>
      <c r="J169" s="117"/>
    </row>
    <row r="170" spans="1:23" ht="15.75" thickBot="1">
      <c r="D170" s="261"/>
      <c r="E170" s="268">
        <v>4</v>
      </c>
      <c r="F170" s="267" t="s">
        <v>649</v>
      </c>
      <c r="G170" s="266"/>
      <c r="H170" s="1202" t="s">
        <v>648</v>
      </c>
      <c r="I170" s="1203"/>
      <c r="J170" s="117"/>
    </row>
    <row r="171" spans="1:23" ht="15.75" thickBot="1">
      <c r="D171" s="261"/>
      <c r="E171" s="265">
        <v>5</v>
      </c>
      <c r="F171" s="264" t="s">
        <v>647</v>
      </c>
      <c r="G171" s="263"/>
      <c r="H171" s="1204" t="s">
        <v>646</v>
      </c>
      <c r="I171" s="1205"/>
      <c r="J171" s="117"/>
    </row>
  </sheetData>
  <autoFilter ref="A6:AC160"/>
  <mergeCells count="26">
    <mergeCell ref="H167:I167"/>
    <mergeCell ref="H168:I168"/>
    <mergeCell ref="H169:I169"/>
    <mergeCell ref="H170:I170"/>
    <mergeCell ref="H171:I171"/>
    <mergeCell ref="E165:E166"/>
    <mergeCell ref="G165:I165"/>
    <mergeCell ref="G166:I166"/>
    <mergeCell ref="F162:H162"/>
    <mergeCell ref="F163:H163"/>
    <mergeCell ref="H5:J5"/>
    <mergeCell ref="K5:M5"/>
    <mergeCell ref="A7:M7"/>
    <mergeCell ref="A45:M45"/>
    <mergeCell ref="A74:M74"/>
    <mergeCell ref="A1:M1"/>
    <mergeCell ref="A2:M2"/>
    <mergeCell ref="A3:M3"/>
    <mergeCell ref="A4:G4"/>
    <mergeCell ref="L4:M4"/>
    <mergeCell ref="A160:C160"/>
    <mergeCell ref="E160:I160"/>
    <mergeCell ref="J160:M160"/>
    <mergeCell ref="A103:M103"/>
    <mergeCell ref="A116:M116"/>
    <mergeCell ref="C159:F159"/>
  </mergeCells>
  <printOptions horizontalCentered="1" gridLines="1"/>
  <pageMargins left="0.5" right="0.5" top="0.75" bottom="0.75" header="0" footer="0.5"/>
  <pageSetup paperSize="9" scale="94" fitToHeight="4" orientation="landscape" r:id="rId1"/>
  <headerFooter alignWithMargins="0">
    <oddFooter>Página &amp;P de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rgb="FF00B050"/>
  </sheetPr>
  <dimension ref="A1:P45"/>
  <sheetViews>
    <sheetView topLeftCell="A19" workbookViewId="0">
      <selection activeCell="I46" sqref="I46"/>
    </sheetView>
  </sheetViews>
  <sheetFormatPr baseColWidth="10" defaultColWidth="11.42578125" defaultRowHeight="15"/>
  <cols>
    <col min="1" max="1" width="14.5703125" style="409" customWidth="1"/>
    <col min="2" max="2" width="11.42578125" style="409" customWidth="1"/>
    <col min="3" max="3" width="16.85546875" style="410" customWidth="1"/>
    <col min="4" max="5" width="11.42578125" style="409" customWidth="1"/>
    <col min="6" max="9" width="11.42578125" style="409"/>
    <col min="10" max="10" width="23.7109375" style="409" customWidth="1"/>
    <col min="11" max="254" width="11.42578125" style="409"/>
    <col min="255" max="255" width="14.5703125" style="409" customWidth="1"/>
    <col min="256" max="16384" width="11.42578125" style="409"/>
  </cols>
  <sheetData>
    <row r="1" spans="1:10" ht="15" customHeight="1">
      <c r="A1" s="1411" t="s">
        <v>449</v>
      </c>
      <c r="B1" s="1410" t="s">
        <v>450</v>
      </c>
      <c r="C1" s="1411"/>
      <c r="D1" s="1411"/>
      <c r="E1" s="1411"/>
      <c r="F1" s="1411"/>
      <c r="G1" s="1411"/>
      <c r="H1" s="1411"/>
      <c r="I1" s="1411"/>
      <c r="J1" s="1412"/>
    </row>
    <row r="2" spans="1:10" ht="15.75" thickBot="1">
      <c r="A2" s="1421"/>
      <c r="B2" s="1413"/>
      <c r="C2" s="1414"/>
      <c r="D2" s="1414"/>
      <c r="E2" s="1414"/>
      <c r="F2" s="1414"/>
      <c r="G2" s="1414"/>
      <c r="H2" s="1414"/>
      <c r="I2" s="1414"/>
      <c r="J2" s="1415"/>
    </row>
    <row r="3" spans="1:10" ht="36.75" customHeight="1" thickBot="1">
      <c r="A3" s="1421"/>
      <c r="B3" s="1411" t="s">
        <v>2042</v>
      </c>
      <c r="C3" s="1411"/>
      <c r="D3" s="1411"/>
      <c r="E3" s="1411"/>
      <c r="F3" s="1411"/>
      <c r="G3" s="1411"/>
      <c r="H3" s="1411"/>
      <c r="I3" s="1411"/>
      <c r="J3" s="1412"/>
    </row>
    <row r="4" spans="1:10" ht="15" customHeight="1">
      <c r="A4" s="1416" t="s">
        <v>451</v>
      </c>
      <c r="B4" s="1418" t="s">
        <v>452</v>
      </c>
      <c r="C4" s="1418" t="s">
        <v>453</v>
      </c>
      <c r="D4" s="1418" t="s">
        <v>454</v>
      </c>
      <c r="E4" s="1419" t="s">
        <v>455</v>
      </c>
      <c r="F4" s="1418" t="s">
        <v>456</v>
      </c>
      <c r="G4" s="1418" t="s">
        <v>457</v>
      </c>
      <c r="H4" s="1418" t="s">
        <v>458</v>
      </c>
      <c r="I4" s="1407" t="s">
        <v>459</v>
      </c>
      <c r="J4" s="1409" t="s">
        <v>460</v>
      </c>
    </row>
    <row r="5" spans="1:10" ht="29.25" customHeight="1">
      <c r="A5" s="1417"/>
      <c r="B5" s="1408"/>
      <c r="C5" s="1408"/>
      <c r="D5" s="1408"/>
      <c r="E5" s="1420"/>
      <c r="F5" s="1408"/>
      <c r="G5" s="1408"/>
      <c r="H5" s="1408"/>
      <c r="I5" s="1408"/>
      <c r="J5" s="1409"/>
    </row>
    <row r="6" spans="1:10">
      <c r="A6" s="161" t="s">
        <v>825</v>
      </c>
      <c r="B6" s="162" t="s">
        <v>824</v>
      </c>
      <c r="C6" s="414" t="s">
        <v>845</v>
      </c>
      <c r="D6" s="163"/>
      <c r="E6" s="164">
        <v>0</v>
      </c>
      <c r="F6" s="163" t="s">
        <v>141</v>
      </c>
      <c r="G6" s="418"/>
      <c r="H6" s="165">
        <v>262.20999999999998</v>
      </c>
      <c r="I6" s="412">
        <f t="shared" ref="I6:I30" si="0">H6*G6</f>
        <v>0</v>
      </c>
      <c r="J6" s="165"/>
    </row>
    <row r="7" spans="1:10">
      <c r="A7" s="161" t="s">
        <v>825</v>
      </c>
      <c r="B7" s="162" t="s">
        <v>824</v>
      </c>
      <c r="C7" s="414" t="s">
        <v>868</v>
      </c>
      <c r="D7" s="163"/>
      <c r="E7" s="164">
        <v>0</v>
      </c>
      <c r="F7" s="163" t="s">
        <v>141</v>
      </c>
      <c r="G7" s="418"/>
      <c r="H7" s="165">
        <v>173.4</v>
      </c>
      <c r="I7" s="412">
        <f t="shared" si="0"/>
        <v>0</v>
      </c>
      <c r="J7" s="165"/>
    </row>
    <row r="8" spans="1:10">
      <c r="A8" s="161" t="s">
        <v>825</v>
      </c>
      <c r="B8" s="162" t="s">
        <v>829</v>
      </c>
      <c r="C8" s="414" t="s">
        <v>867</v>
      </c>
      <c r="D8" s="163"/>
      <c r="E8" s="164">
        <v>0</v>
      </c>
      <c r="F8" s="163" t="s">
        <v>141</v>
      </c>
      <c r="G8" s="418"/>
      <c r="H8" s="165">
        <v>40.36</v>
      </c>
      <c r="I8" s="412">
        <f t="shared" si="0"/>
        <v>0</v>
      </c>
      <c r="J8" s="165"/>
    </row>
    <row r="9" spans="1:10">
      <c r="A9" s="161" t="s">
        <v>825</v>
      </c>
      <c r="B9" s="162" t="s">
        <v>829</v>
      </c>
      <c r="C9" s="414" t="s">
        <v>866</v>
      </c>
      <c r="D9" s="163"/>
      <c r="E9" s="164">
        <v>0</v>
      </c>
      <c r="F9" s="163" t="s">
        <v>141</v>
      </c>
      <c r="G9" s="418"/>
      <c r="H9" s="165">
        <v>27.25</v>
      </c>
      <c r="I9" s="412">
        <f t="shared" si="0"/>
        <v>0</v>
      </c>
      <c r="J9" s="165"/>
    </row>
    <row r="10" spans="1:10">
      <c r="A10" s="161" t="s">
        <v>825</v>
      </c>
      <c r="B10" s="162" t="s">
        <v>829</v>
      </c>
      <c r="C10" s="414" t="s">
        <v>865</v>
      </c>
      <c r="D10" s="163"/>
      <c r="E10" s="164">
        <v>0</v>
      </c>
      <c r="F10" s="163" t="s">
        <v>141</v>
      </c>
      <c r="G10" s="418"/>
      <c r="H10" s="165">
        <v>56.98</v>
      </c>
      <c r="I10" s="412">
        <f t="shared" si="0"/>
        <v>0</v>
      </c>
      <c r="J10" s="165"/>
    </row>
    <row r="11" spans="1:10">
      <c r="A11" s="161" t="s">
        <v>825</v>
      </c>
      <c r="B11" s="162" t="s">
        <v>829</v>
      </c>
      <c r="C11" s="414" t="s">
        <v>841</v>
      </c>
      <c r="D11" s="163"/>
      <c r="E11" s="164"/>
      <c r="F11" s="163"/>
      <c r="G11" s="418"/>
      <c r="H11" s="165">
        <v>94.66</v>
      </c>
      <c r="I11" s="412">
        <f t="shared" si="0"/>
        <v>0</v>
      </c>
      <c r="J11" s="165"/>
    </row>
    <row r="12" spans="1:10">
      <c r="A12" s="161" t="s">
        <v>825</v>
      </c>
      <c r="B12" s="162" t="s">
        <v>824</v>
      </c>
      <c r="C12" s="414" t="s">
        <v>858</v>
      </c>
      <c r="D12" s="163"/>
      <c r="E12" s="164">
        <v>0</v>
      </c>
      <c r="F12" s="163" t="s">
        <v>141</v>
      </c>
      <c r="G12" s="418"/>
      <c r="H12" s="165">
        <v>77.36</v>
      </c>
      <c r="I12" s="412">
        <f t="shared" si="0"/>
        <v>0</v>
      </c>
      <c r="J12" s="165"/>
    </row>
    <row r="13" spans="1:10">
      <c r="A13" s="161" t="s">
        <v>825</v>
      </c>
      <c r="B13" s="162" t="s">
        <v>824</v>
      </c>
      <c r="C13" s="414" t="s">
        <v>844</v>
      </c>
      <c r="D13" s="163"/>
      <c r="E13" s="164">
        <v>0</v>
      </c>
      <c r="F13" s="163" t="s">
        <v>141</v>
      </c>
      <c r="G13" s="419"/>
      <c r="H13" s="165">
        <v>111.38</v>
      </c>
      <c r="I13" s="412">
        <f t="shared" si="0"/>
        <v>0</v>
      </c>
      <c r="J13" s="165"/>
    </row>
    <row r="14" spans="1:10">
      <c r="A14" s="161" t="s">
        <v>825</v>
      </c>
      <c r="B14" s="162" t="s">
        <v>824</v>
      </c>
      <c r="C14" s="414" t="s">
        <v>842</v>
      </c>
      <c r="D14" s="163"/>
      <c r="E14" s="164">
        <v>0</v>
      </c>
      <c r="F14" s="163" t="s">
        <v>141</v>
      </c>
      <c r="G14" s="418"/>
      <c r="H14" s="165">
        <v>136.52000000000001</v>
      </c>
      <c r="I14" s="412">
        <f t="shared" si="0"/>
        <v>0</v>
      </c>
      <c r="J14" s="165"/>
    </row>
    <row r="15" spans="1:10">
      <c r="A15" s="161" t="s">
        <v>825</v>
      </c>
      <c r="B15" s="162" t="s">
        <v>824</v>
      </c>
      <c r="C15" s="414" t="s">
        <v>855</v>
      </c>
      <c r="D15" s="163"/>
      <c r="E15" s="164">
        <v>0</v>
      </c>
      <c r="F15" s="163" t="s">
        <v>141</v>
      </c>
      <c r="G15" s="418"/>
      <c r="H15" s="165">
        <v>41.75</v>
      </c>
      <c r="I15" s="412">
        <f t="shared" si="0"/>
        <v>0</v>
      </c>
      <c r="J15" s="165"/>
    </row>
    <row r="16" spans="1:10">
      <c r="A16" s="161" t="s">
        <v>825</v>
      </c>
      <c r="B16" s="162" t="s">
        <v>824</v>
      </c>
      <c r="C16" s="414" t="s">
        <v>863</v>
      </c>
      <c r="D16" s="163"/>
      <c r="E16" s="164">
        <v>0</v>
      </c>
      <c r="F16" s="163" t="s">
        <v>141</v>
      </c>
      <c r="G16" s="418"/>
      <c r="H16" s="165">
        <v>43.27</v>
      </c>
      <c r="I16" s="412">
        <f t="shared" si="0"/>
        <v>0</v>
      </c>
      <c r="J16" s="165"/>
    </row>
    <row r="17" spans="1:16">
      <c r="A17" s="161" t="s">
        <v>825</v>
      </c>
      <c r="B17" s="162" t="s">
        <v>831</v>
      </c>
      <c r="C17" s="414" t="s">
        <v>853</v>
      </c>
      <c r="D17" s="163"/>
      <c r="E17" s="164">
        <v>0</v>
      </c>
      <c r="F17" s="163" t="s">
        <v>141</v>
      </c>
      <c r="G17" s="418"/>
      <c r="H17" s="165">
        <v>14.9</v>
      </c>
      <c r="I17" s="412">
        <f t="shared" si="0"/>
        <v>0</v>
      </c>
      <c r="J17" s="417" t="s">
        <v>852</v>
      </c>
      <c r="L17" s="415"/>
    </row>
    <row r="18" spans="1:16">
      <c r="A18" s="161" t="s">
        <v>825</v>
      </c>
      <c r="B18" s="162" t="s">
        <v>831</v>
      </c>
      <c r="C18" s="414" t="s">
        <v>851</v>
      </c>
      <c r="D18" s="163"/>
      <c r="E18" s="164">
        <v>0</v>
      </c>
      <c r="F18" s="163" t="s">
        <v>141</v>
      </c>
      <c r="G18" s="418"/>
      <c r="H18" s="165">
        <v>156.69999999999999</v>
      </c>
      <c r="I18" s="412">
        <f t="shared" si="0"/>
        <v>0</v>
      </c>
      <c r="J18" s="417"/>
    </row>
    <row r="19" spans="1:16">
      <c r="A19" s="161" t="s">
        <v>825</v>
      </c>
      <c r="B19" s="162" t="s">
        <v>831</v>
      </c>
      <c r="C19" s="414" t="s">
        <v>13</v>
      </c>
      <c r="D19" s="163"/>
      <c r="E19" s="164">
        <v>0</v>
      </c>
      <c r="F19" s="163" t="s">
        <v>141</v>
      </c>
      <c r="G19" s="418"/>
      <c r="H19" s="165">
        <v>2.88</v>
      </c>
      <c r="I19" s="412">
        <f t="shared" si="0"/>
        <v>0</v>
      </c>
      <c r="J19" s="417" t="s">
        <v>850</v>
      </c>
    </row>
    <row r="20" spans="1:16">
      <c r="A20" s="161" t="s">
        <v>825</v>
      </c>
      <c r="B20" s="162" t="s">
        <v>831</v>
      </c>
      <c r="C20" s="414" t="s">
        <v>849</v>
      </c>
      <c r="D20" s="163"/>
      <c r="E20" s="164">
        <v>0</v>
      </c>
      <c r="F20" s="163" t="s">
        <v>141</v>
      </c>
      <c r="G20" s="418"/>
      <c r="H20" s="165">
        <v>71.77</v>
      </c>
      <c r="I20" s="412">
        <f t="shared" si="0"/>
        <v>0</v>
      </c>
      <c r="J20" s="165"/>
    </row>
    <row r="21" spans="1:16">
      <c r="A21" s="161" t="s">
        <v>825</v>
      </c>
      <c r="B21" s="162" t="s">
        <v>831</v>
      </c>
      <c r="C21" s="414" t="s">
        <v>848</v>
      </c>
      <c r="D21" s="163"/>
      <c r="E21" s="164">
        <v>0</v>
      </c>
      <c r="F21" s="163" t="s">
        <v>141</v>
      </c>
      <c r="G21" s="418"/>
      <c r="H21" s="165">
        <v>3648.39</v>
      </c>
      <c r="I21" s="412">
        <f t="shared" si="0"/>
        <v>0</v>
      </c>
      <c r="J21" s="165"/>
    </row>
    <row r="22" spans="1:16">
      <c r="A22" s="161" t="s">
        <v>825</v>
      </c>
      <c r="B22" s="162" t="s">
        <v>831</v>
      </c>
      <c r="C22" s="414" t="s">
        <v>13</v>
      </c>
      <c r="D22" s="163"/>
      <c r="E22" s="164">
        <v>0</v>
      </c>
      <c r="F22" s="163" t="s">
        <v>141</v>
      </c>
      <c r="G22" s="418"/>
      <c r="H22" s="165">
        <v>183.85</v>
      </c>
      <c r="I22" s="412">
        <f t="shared" si="0"/>
        <v>0</v>
      </c>
      <c r="J22" s="417" t="s">
        <v>847</v>
      </c>
    </row>
    <row r="23" spans="1:16">
      <c r="A23" s="161" t="s">
        <v>825</v>
      </c>
      <c r="B23" s="162" t="s">
        <v>831</v>
      </c>
      <c r="C23" s="414" t="s">
        <v>13</v>
      </c>
      <c r="D23" s="163"/>
      <c r="E23" s="164">
        <v>0</v>
      </c>
      <c r="F23" s="163" t="s">
        <v>141</v>
      </c>
      <c r="G23" s="418"/>
      <c r="H23" s="165">
        <v>8.7100000000000009</v>
      </c>
      <c r="I23" s="412">
        <f t="shared" si="0"/>
        <v>0</v>
      </c>
      <c r="J23" s="165" t="s">
        <v>846</v>
      </c>
    </row>
    <row r="24" spans="1:16">
      <c r="A24" s="161" t="s">
        <v>825</v>
      </c>
      <c r="B24" s="162" t="s">
        <v>831</v>
      </c>
      <c r="C24" s="414" t="s">
        <v>862</v>
      </c>
      <c r="D24" s="163"/>
      <c r="E24" s="164">
        <v>0</v>
      </c>
      <c r="F24" s="163" t="s">
        <v>141</v>
      </c>
      <c r="G24" s="418"/>
      <c r="H24" s="165">
        <v>25.21</v>
      </c>
      <c r="I24" s="412">
        <f t="shared" si="0"/>
        <v>0</v>
      </c>
      <c r="J24" s="417" t="s">
        <v>861</v>
      </c>
    </row>
    <row r="25" spans="1:16">
      <c r="A25" s="161" t="s">
        <v>825</v>
      </c>
      <c r="B25" s="162" t="s">
        <v>831</v>
      </c>
      <c r="C25" s="414" t="s">
        <v>860</v>
      </c>
      <c r="D25" s="163"/>
      <c r="E25" s="164">
        <v>0</v>
      </c>
      <c r="F25" s="163" t="s">
        <v>141</v>
      </c>
      <c r="G25" s="418"/>
      <c r="H25" s="165">
        <v>3284.23</v>
      </c>
      <c r="I25" s="412">
        <f t="shared" si="0"/>
        <v>0</v>
      </c>
      <c r="J25" s="165"/>
    </row>
    <row r="26" spans="1:16">
      <c r="A26" s="161" t="s">
        <v>825</v>
      </c>
      <c r="B26" s="162" t="s">
        <v>831</v>
      </c>
      <c r="C26" s="414" t="s">
        <v>13</v>
      </c>
      <c r="D26" s="163"/>
      <c r="E26" s="164">
        <v>0</v>
      </c>
      <c r="F26" s="163" t="s">
        <v>141</v>
      </c>
      <c r="G26" s="418"/>
      <c r="H26" s="165">
        <v>97.52</v>
      </c>
      <c r="I26" s="412">
        <f t="shared" si="0"/>
        <v>0</v>
      </c>
      <c r="J26" s="417" t="s">
        <v>859</v>
      </c>
    </row>
    <row r="27" spans="1:16">
      <c r="A27" s="161" t="s">
        <v>825</v>
      </c>
      <c r="B27" s="162" t="s">
        <v>824</v>
      </c>
      <c r="C27" s="414" t="s">
        <v>13</v>
      </c>
      <c r="D27" s="163"/>
      <c r="E27" s="164">
        <v>0</v>
      </c>
      <c r="F27" s="163" t="s">
        <v>10</v>
      </c>
      <c r="G27" s="418"/>
      <c r="H27" s="165">
        <v>3.83</v>
      </c>
      <c r="I27" s="412">
        <f t="shared" si="0"/>
        <v>0</v>
      </c>
      <c r="J27" s="165" t="s">
        <v>826</v>
      </c>
    </row>
    <row r="28" spans="1:16">
      <c r="A28" s="161" t="s">
        <v>825</v>
      </c>
      <c r="B28" s="162" t="s">
        <v>824</v>
      </c>
      <c r="C28" s="414" t="s">
        <v>827</v>
      </c>
      <c r="D28" s="163"/>
      <c r="E28" s="164">
        <v>0</v>
      </c>
      <c r="F28" s="163" t="s">
        <v>10</v>
      </c>
      <c r="G28" s="418"/>
      <c r="H28" s="165">
        <v>1.51</v>
      </c>
      <c r="I28" s="412">
        <f t="shared" si="0"/>
        <v>0</v>
      </c>
      <c r="J28" s="165"/>
      <c r="P28" s="759"/>
    </row>
    <row r="29" spans="1:16">
      <c r="A29" s="161" t="s">
        <v>825</v>
      </c>
      <c r="B29" s="162" t="s">
        <v>824</v>
      </c>
      <c r="C29" s="414" t="s">
        <v>823</v>
      </c>
      <c r="D29" s="163"/>
      <c r="E29" s="164">
        <v>0</v>
      </c>
      <c r="F29" s="163" t="s">
        <v>10</v>
      </c>
      <c r="G29" s="418"/>
      <c r="H29" s="165">
        <v>5.45</v>
      </c>
      <c r="I29" s="412">
        <f t="shared" si="0"/>
        <v>0</v>
      </c>
      <c r="J29" s="165"/>
      <c r="N29" s="759"/>
    </row>
    <row r="30" spans="1:16">
      <c r="A30" s="161" t="s">
        <v>825</v>
      </c>
      <c r="B30" s="162" t="s">
        <v>829</v>
      </c>
      <c r="C30" s="414" t="s">
        <v>828</v>
      </c>
      <c r="D30" s="163"/>
      <c r="E30" s="164">
        <v>0</v>
      </c>
      <c r="F30" s="163" t="s">
        <v>10</v>
      </c>
      <c r="G30" s="418"/>
      <c r="H30" s="165">
        <v>0.6</v>
      </c>
      <c r="I30" s="412">
        <f t="shared" si="0"/>
        <v>0</v>
      </c>
      <c r="J30" s="165"/>
    </row>
    <row r="31" spans="1:16">
      <c r="A31" s="161"/>
      <c r="B31" s="162"/>
      <c r="C31" s="414"/>
      <c r="D31" s="163"/>
      <c r="E31" s="164"/>
      <c r="F31" s="163"/>
      <c r="G31" s="418"/>
      <c r="H31" s="165"/>
      <c r="I31" s="412"/>
      <c r="J31" s="165"/>
    </row>
    <row r="32" spans="1:16">
      <c r="A32" s="161"/>
      <c r="B32" s="162"/>
      <c r="C32" s="414"/>
      <c r="D32" s="163"/>
      <c r="E32" s="164"/>
      <c r="F32" s="163"/>
      <c r="G32" s="418"/>
      <c r="H32" s="165"/>
      <c r="I32" s="412"/>
      <c r="J32" s="165"/>
    </row>
    <row r="33" spans="1:13">
      <c r="A33" s="161"/>
      <c r="B33" s="162"/>
      <c r="C33" s="414"/>
      <c r="D33" s="163"/>
      <c r="E33" s="164"/>
      <c r="F33" s="163"/>
      <c r="G33" s="418"/>
      <c r="H33" s="165"/>
      <c r="I33" s="412"/>
      <c r="J33" s="165"/>
    </row>
    <row r="34" spans="1:13">
      <c r="A34" s="161"/>
      <c r="B34" s="162"/>
      <c r="C34" s="414"/>
      <c r="D34" s="163"/>
      <c r="E34" s="164"/>
      <c r="F34" s="163"/>
      <c r="G34" s="418"/>
      <c r="H34" s="165"/>
      <c r="I34" s="412"/>
      <c r="J34" s="165"/>
    </row>
    <row r="35" spans="1:13">
      <c r="A35" s="161"/>
      <c r="B35" s="162"/>
      <c r="C35" s="414"/>
      <c r="D35" s="163"/>
      <c r="E35" s="164"/>
      <c r="F35" s="163"/>
      <c r="G35" s="418"/>
      <c r="H35" s="165"/>
      <c r="I35" s="412"/>
      <c r="J35" s="165"/>
    </row>
    <row r="36" spans="1:13">
      <c r="A36" s="161"/>
      <c r="B36" s="162"/>
      <c r="C36" s="414"/>
      <c r="D36" s="163"/>
      <c r="E36" s="164"/>
      <c r="F36" s="163"/>
      <c r="G36" s="418"/>
      <c r="H36" s="165"/>
      <c r="I36" s="412"/>
      <c r="J36" s="165"/>
    </row>
    <row r="37" spans="1:13">
      <c r="A37" s="161"/>
      <c r="B37" s="162"/>
      <c r="C37" s="414"/>
      <c r="D37" s="163"/>
      <c r="E37" s="164"/>
      <c r="F37" s="163"/>
      <c r="G37" s="418"/>
      <c r="H37" s="165"/>
      <c r="I37" s="412"/>
      <c r="J37" s="165"/>
    </row>
    <row r="38" spans="1:13">
      <c r="A38" s="161"/>
      <c r="B38" s="162"/>
      <c r="C38" s="414"/>
      <c r="D38" s="163"/>
      <c r="E38" s="164"/>
      <c r="F38" s="163"/>
      <c r="G38" s="418"/>
      <c r="H38" s="165"/>
      <c r="I38" s="412"/>
      <c r="J38" s="165"/>
    </row>
    <row r="39" spans="1:13">
      <c r="A39" s="161"/>
      <c r="B39" s="162"/>
      <c r="C39" s="414"/>
      <c r="D39" s="163"/>
      <c r="E39" s="416"/>
      <c r="F39" s="163"/>
      <c r="G39" s="418"/>
      <c r="H39" s="165"/>
      <c r="I39" s="412"/>
      <c r="J39" s="165"/>
    </row>
    <row r="40" spans="1:13">
      <c r="A40" s="161"/>
      <c r="B40" s="162"/>
      <c r="C40" s="414"/>
      <c r="D40" s="163"/>
      <c r="E40" s="164"/>
      <c r="F40" s="163"/>
      <c r="G40" s="418"/>
      <c r="H40" s="165"/>
      <c r="I40" s="412"/>
      <c r="J40" s="165"/>
    </row>
    <row r="41" spans="1:13">
      <c r="A41" s="161"/>
      <c r="B41" s="162"/>
      <c r="C41" s="414"/>
      <c r="D41" s="163"/>
      <c r="E41" s="164"/>
      <c r="F41" s="163"/>
      <c r="G41" s="418"/>
      <c r="H41" s="165"/>
      <c r="I41" s="412"/>
      <c r="J41" s="165"/>
    </row>
    <row r="42" spans="1:13">
      <c r="A42" s="161"/>
      <c r="B42" s="162"/>
      <c r="C42" s="414"/>
      <c r="D42" s="163"/>
      <c r="E42" s="164"/>
      <c r="F42" s="163"/>
      <c r="G42" s="418"/>
      <c r="H42" s="165"/>
      <c r="I42" s="412"/>
      <c r="J42" s="165"/>
    </row>
    <row r="43" spans="1:13">
      <c r="A43" s="161"/>
      <c r="B43" s="162"/>
      <c r="C43" s="414"/>
      <c r="D43" s="163"/>
      <c r="E43" s="164"/>
      <c r="F43" s="163"/>
      <c r="G43" s="413"/>
      <c r="H43" s="165"/>
      <c r="I43" s="412"/>
      <c r="J43" s="165"/>
    </row>
    <row r="44" spans="1:13" ht="15" customHeight="1">
      <c r="C44" s="1406" t="s">
        <v>822</v>
      </c>
      <c r="D44" s="1406"/>
      <c r="E44" s="1406"/>
      <c r="F44" s="1406"/>
      <c r="G44" s="1406"/>
      <c r="H44" s="1406"/>
      <c r="I44" s="411">
        <f>+SUM(I6:I43)</f>
        <v>0</v>
      </c>
      <c r="M44" s="415"/>
    </row>
    <row r="45" spans="1:13">
      <c r="I45" s="409">
        <f>+I44*1.12</f>
        <v>0</v>
      </c>
    </row>
  </sheetData>
  <mergeCells count="14">
    <mergeCell ref="C44:H44"/>
    <mergeCell ref="I4:I5"/>
    <mergeCell ref="J4:J5"/>
    <mergeCell ref="B1:J2"/>
    <mergeCell ref="A4:A5"/>
    <mergeCell ref="B4:B5"/>
    <mergeCell ref="C4:C5"/>
    <mergeCell ref="D4:D5"/>
    <mergeCell ref="E4:E5"/>
    <mergeCell ref="F4:F5"/>
    <mergeCell ref="G4:G5"/>
    <mergeCell ref="H4:H5"/>
    <mergeCell ref="A1:A3"/>
    <mergeCell ref="B3:J3"/>
  </mergeCells>
  <dataValidations disablePrompts="1" count="1">
    <dataValidation type="custom" allowBlank="1" showInputMessage="1" showErrorMessage="1" errorTitle=" Valor no válido" error="El usuario debe registrar un texto en las celdas de color blanco." sqref="J65257:J65258 JF65257:JF65258 TB65257:TB65258 ACX65257:ACX65258 AMT65257:AMT65258 AWP65257:AWP65258 BGL65257:BGL65258 BQH65257:BQH65258 CAD65257:CAD65258 CJZ65257:CJZ65258 CTV65257:CTV65258 DDR65257:DDR65258 DNN65257:DNN65258 DXJ65257:DXJ65258 EHF65257:EHF65258 ERB65257:ERB65258 FAX65257:FAX65258 FKT65257:FKT65258 FUP65257:FUP65258 GEL65257:GEL65258 GOH65257:GOH65258 GYD65257:GYD65258 HHZ65257:HHZ65258 HRV65257:HRV65258 IBR65257:IBR65258 ILN65257:ILN65258 IVJ65257:IVJ65258 JFF65257:JFF65258 JPB65257:JPB65258 JYX65257:JYX65258 KIT65257:KIT65258 KSP65257:KSP65258 LCL65257:LCL65258 LMH65257:LMH65258 LWD65257:LWD65258 MFZ65257:MFZ65258 MPV65257:MPV65258 MZR65257:MZR65258 NJN65257:NJN65258 NTJ65257:NTJ65258 ODF65257:ODF65258 ONB65257:ONB65258 OWX65257:OWX65258 PGT65257:PGT65258 PQP65257:PQP65258 QAL65257:QAL65258 QKH65257:QKH65258 QUD65257:QUD65258 RDZ65257:RDZ65258 RNV65257:RNV65258 RXR65257:RXR65258 SHN65257:SHN65258 SRJ65257:SRJ65258 TBF65257:TBF65258 TLB65257:TLB65258 TUX65257:TUX65258 UET65257:UET65258 UOP65257:UOP65258 UYL65257:UYL65258 VIH65257:VIH65258 VSD65257:VSD65258 WBZ65257:WBZ65258 WLV65257:WLV65258 WVR65257:WVR65258 J130793:J130794 JF130793:JF130794 TB130793:TB130794 ACX130793:ACX130794 AMT130793:AMT130794 AWP130793:AWP130794 BGL130793:BGL130794 BQH130793:BQH130794 CAD130793:CAD130794 CJZ130793:CJZ130794 CTV130793:CTV130794 DDR130793:DDR130794 DNN130793:DNN130794 DXJ130793:DXJ130794 EHF130793:EHF130794 ERB130793:ERB130794 FAX130793:FAX130794 FKT130793:FKT130794 FUP130793:FUP130794 GEL130793:GEL130794 GOH130793:GOH130794 GYD130793:GYD130794 HHZ130793:HHZ130794 HRV130793:HRV130794 IBR130793:IBR130794 ILN130793:ILN130794 IVJ130793:IVJ130794 JFF130793:JFF130794 JPB130793:JPB130794 JYX130793:JYX130794 KIT130793:KIT130794 KSP130793:KSP130794 LCL130793:LCL130794 LMH130793:LMH130794 LWD130793:LWD130794 MFZ130793:MFZ130794 MPV130793:MPV130794 MZR130793:MZR130794 NJN130793:NJN130794 NTJ130793:NTJ130794 ODF130793:ODF130794 ONB130793:ONB130794 OWX130793:OWX130794 PGT130793:PGT130794 PQP130793:PQP130794 QAL130793:QAL130794 QKH130793:QKH130794 QUD130793:QUD130794 RDZ130793:RDZ130794 RNV130793:RNV130794 RXR130793:RXR130794 SHN130793:SHN130794 SRJ130793:SRJ130794 TBF130793:TBF130794 TLB130793:TLB130794 TUX130793:TUX130794 UET130793:UET130794 UOP130793:UOP130794 UYL130793:UYL130794 VIH130793:VIH130794 VSD130793:VSD130794 WBZ130793:WBZ130794 WLV130793:WLV130794 WVR130793:WVR130794 J196329:J196330 JF196329:JF196330 TB196329:TB196330 ACX196329:ACX196330 AMT196329:AMT196330 AWP196329:AWP196330 BGL196329:BGL196330 BQH196329:BQH196330 CAD196329:CAD196330 CJZ196329:CJZ196330 CTV196329:CTV196330 DDR196329:DDR196330 DNN196329:DNN196330 DXJ196329:DXJ196330 EHF196329:EHF196330 ERB196329:ERB196330 FAX196329:FAX196330 FKT196329:FKT196330 FUP196329:FUP196330 GEL196329:GEL196330 GOH196329:GOH196330 GYD196329:GYD196330 HHZ196329:HHZ196330 HRV196329:HRV196330 IBR196329:IBR196330 ILN196329:ILN196330 IVJ196329:IVJ196330 JFF196329:JFF196330 JPB196329:JPB196330 JYX196329:JYX196330 KIT196329:KIT196330 KSP196329:KSP196330 LCL196329:LCL196330 LMH196329:LMH196330 LWD196329:LWD196330 MFZ196329:MFZ196330 MPV196329:MPV196330 MZR196329:MZR196330 NJN196329:NJN196330 NTJ196329:NTJ196330 ODF196329:ODF196330 ONB196329:ONB196330 OWX196329:OWX196330 PGT196329:PGT196330 PQP196329:PQP196330 QAL196329:QAL196330 QKH196329:QKH196330 QUD196329:QUD196330 RDZ196329:RDZ196330 RNV196329:RNV196330 RXR196329:RXR196330 SHN196329:SHN196330 SRJ196329:SRJ196330 TBF196329:TBF196330 TLB196329:TLB196330 TUX196329:TUX196330 UET196329:UET196330 UOP196329:UOP196330 UYL196329:UYL196330 VIH196329:VIH196330 VSD196329:VSD196330 WBZ196329:WBZ196330 WLV196329:WLV196330 WVR196329:WVR196330 J261865:J261866 JF261865:JF261866 TB261865:TB261866 ACX261865:ACX261866 AMT261865:AMT261866 AWP261865:AWP261866 BGL261865:BGL261866 BQH261865:BQH261866 CAD261865:CAD261866 CJZ261865:CJZ261866 CTV261865:CTV261866 DDR261865:DDR261866 DNN261865:DNN261866 DXJ261865:DXJ261866 EHF261865:EHF261866 ERB261865:ERB261866 FAX261865:FAX261866 FKT261865:FKT261866 FUP261865:FUP261866 GEL261865:GEL261866 GOH261865:GOH261866 GYD261865:GYD261866 HHZ261865:HHZ261866 HRV261865:HRV261866 IBR261865:IBR261866 ILN261865:ILN261866 IVJ261865:IVJ261866 JFF261865:JFF261866 JPB261865:JPB261866 JYX261865:JYX261866 KIT261865:KIT261866 KSP261865:KSP261866 LCL261865:LCL261866 LMH261865:LMH261866 LWD261865:LWD261866 MFZ261865:MFZ261866 MPV261865:MPV261866 MZR261865:MZR261866 NJN261865:NJN261866 NTJ261865:NTJ261866 ODF261865:ODF261866 ONB261865:ONB261866 OWX261865:OWX261866 PGT261865:PGT261866 PQP261865:PQP261866 QAL261865:QAL261866 QKH261865:QKH261866 QUD261865:QUD261866 RDZ261865:RDZ261866 RNV261865:RNV261866 RXR261865:RXR261866 SHN261865:SHN261866 SRJ261865:SRJ261866 TBF261865:TBF261866 TLB261865:TLB261866 TUX261865:TUX261866 UET261865:UET261866 UOP261865:UOP261866 UYL261865:UYL261866 VIH261865:VIH261866 VSD261865:VSD261866 WBZ261865:WBZ261866 WLV261865:WLV261866 WVR261865:WVR261866 J327401:J327402 JF327401:JF327402 TB327401:TB327402 ACX327401:ACX327402 AMT327401:AMT327402 AWP327401:AWP327402 BGL327401:BGL327402 BQH327401:BQH327402 CAD327401:CAD327402 CJZ327401:CJZ327402 CTV327401:CTV327402 DDR327401:DDR327402 DNN327401:DNN327402 DXJ327401:DXJ327402 EHF327401:EHF327402 ERB327401:ERB327402 FAX327401:FAX327402 FKT327401:FKT327402 FUP327401:FUP327402 GEL327401:GEL327402 GOH327401:GOH327402 GYD327401:GYD327402 HHZ327401:HHZ327402 HRV327401:HRV327402 IBR327401:IBR327402 ILN327401:ILN327402 IVJ327401:IVJ327402 JFF327401:JFF327402 JPB327401:JPB327402 JYX327401:JYX327402 KIT327401:KIT327402 KSP327401:KSP327402 LCL327401:LCL327402 LMH327401:LMH327402 LWD327401:LWD327402 MFZ327401:MFZ327402 MPV327401:MPV327402 MZR327401:MZR327402 NJN327401:NJN327402 NTJ327401:NTJ327402 ODF327401:ODF327402 ONB327401:ONB327402 OWX327401:OWX327402 PGT327401:PGT327402 PQP327401:PQP327402 QAL327401:QAL327402 QKH327401:QKH327402 QUD327401:QUD327402 RDZ327401:RDZ327402 RNV327401:RNV327402 RXR327401:RXR327402 SHN327401:SHN327402 SRJ327401:SRJ327402 TBF327401:TBF327402 TLB327401:TLB327402 TUX327401:TUX327402 UET327401:UET327402 UOP327401:UOP327402 UYL327401:UYL327402 VIH327401:VIH327402 VSD327401:VSD327402 WBZ327401:WBZ327402 WLV327401:WLV327402 WVR327401:WVR327402 J392937:J392938 JF392937:JF392938 TB392937:TB392938 ACX392937:ACX392938 AMT392937:AMT392938 AWP392937:AWP392938 BGL392937:BGL392938 BQH392937:BQH392938 CAD392937:CAD392938 CJZ392937:CJZ392938 CTV392937:CTV392938 DDR392937:DDR392938 DNN392937:DNN392938 DXJ392937:DXJ392938 EHF392937:EHF392938 ERB392937:ERB392938 FAX392937:FAX392938 FKT392937:FKT392938 FUP392937:FUP392938 GEL392937:GEL392938 GOH392937:GOH392938 GYD392937:GYD392938 HHZ392937:HHZ392938 HRV392937:HRV392938 IBR392937:IBR392938 ILN392937:ILN392938 IVJ392937:IVJ392938 JFF392937:JFF392938 JPB392937:JPB392938 JYX392937:JYX392938 KIT392937:KIT392938 KSP392937:KSP392938 LCL392937:LCL392938 LMH392937:LMH392938 LWD392937:LWD392938 MFZ392937:MFZ392938 MPV392937:MPV392938 MZR392937:MZR392938 NJN392937:NJN392938 NTJ392937:NTJ392938 ODF392937:ODF392938 ONB392937:ONB392938 OWX392937:OWX392938 PGT392937:PGT392938 PQP392937:PQP392938 QAL392937:QAL392938 QKH392937:QKH392938 QUD392937:QUD392938 RDZ392937:RDZ392938 RNV392937:RNV392938 RXR392937:RXR392938 SHN392937:SHN392938 SRJ392937:SRJ392938 TBF392937:TBF392938 TLB392937:TLB392938 TUX392937:TUX392938 UET392937:UET392938 UOP392937:UOP392938 UYL392937:UYL392938 VIH392937:VIH392938 VSD392937:VSD392938 WBZ392937:WBZ392938 WLV392937:WLV392938 WVR392937:WVR392938 J458473:J458474 JF458473:JF458474 TB458473:TB458474 ACX458473:ACX458474 AMT458473:AMT458474 AWP458473:AWP458474 BGL458473:BGL458474 BQH458473:BQH458474 CAD458473:CAD458474 CJZ458473:CJZ458474 CTV458473:CTV458474 DDR458473:DDR458474 DNN458473:DNN458474 DXJ458473:DXJ458474 EHF458473:EHF458474 ERB458473:ERB458474 FAX458473:FAX458474 FKT458473:FKT458474 FUP458473:FUP458474 GEL458473:GEL458474 GOH458473:GOH458474 GYD458473:GYD458474 HHZ458473:HHZ458474 HRV458473:HRV458474 IBR458473:IBR458474 ILN458473:ILN458474 IVJ458473:IVJ458474 JFF458473:JFF458474 JPB458473:JPB458474 JYX458473:JYX458474 KIT458473:KIT458474 KSP458473:KSP458474 LCL458473:LCL458474 LMH458473:LMH458474 LWD458473:LWD458474 MFZ458473:MFZ458474 MPV458473:MPV458474 MZR458473:MZR458474 NJN458473:NJN458474 NTJ458473:NTJ458474 ODF458473:ODF458474 ONB458473:ONB458474 OWX458473:OWX458474 PGT458473:PGT458474 PQP458473:PQP458474 QAL458473:QAL458474 QKH458473:QKH458474 QUD458473:QUD458474 RDZ458473:RDZ458474 RNV458473:RNV458474 RXR458473:RXR458474 SHN458473:SHN458474 SRJ458473:SRJ458474 TBF458473:TBF458474 TLB458473:TLB458474 TUX458473:TUX458474 UET458473:UET458474 UOP458473:UOP458474 UYL458473:UYL458474 VIH458473:VIH458474 VSD458473:VSD458474 WBZ458473:WBZ458474 WLV458473:WLV458474 WVR458473:WVR458474 J524009:J524010 JF524009:JF524010 TB524009:TB524010 ACX524009:ACX524010 AMT524009:AMT524010 AWP524009:AWP524010 BGL524009:BGL524010 BQH524009:BQH524010 CAD524009:CAD524010 CJZ524009:CJZ524010 CTV524009:CTV524010 DDR524009:DDR524010 DNN524009:DNN524010 DXJ524009:DXJ524010 EHF524009:EHF524010 ERB524009:ERB524010 FAX524009:FAX524010 FKT524009:FKT524010 FUP524009:FUP524010 GEL524009:GEL524010 GOH524009:GOH524010 GYD524009:GYD524010 HHZ524009:HHZ524010 HRV524009:HRV524010 IBR524009:IBR524010 ILN524009:ILN524010 IVJ524009:IVJ524010 JFF524009:JFF524010 JPB524009:JPB524010 JYX524009:JYX524010 KIT524009:KIT524010 KSP524009:KSP524010 LCL524009:LCL524010 LMH524009:LMH524010 LWD524009:LWD524010 MFZ524009:MFZ524010 MPV524009:MPV524010 MZR524009:MZR524010 NJN524009:NJN524010 NTJ524009:NTJ524010 ODF524009:ODF524010 ONB524009:ONB524010 OWX524009:OWX524010 PGT524009:PGT524010 PQP524009:PQP524010 QAL524009:QAL524010 QKH524009:QKH524010 QUD524009:QUD524010 RDZ524009:RDZ524010 RNV524009:RNV524010 RXR524009:RXR524010 SHN524009:SHN524010 SRJ524009:SRJ524010 TBF524009:TBF524010 TLB524009:TLB524010 TUX524009:TUX524010 UET524009:UET524010 UOP524009:UOP524010 UYL524009:UYL524010 VIH524009:VIH524010 VSD524009:VSD524010 WBZ524009:WBZ524010 WLV524009:WLV524010 WVR524009:WVR524010 J589545:J589546 JF589545:JF589546 TB589545:TB589546 ACX589545:ACX589546 AMT589545:AMT589546 AWP589545:AWP589546 BGL589545:BGL589546 BQH589545:BQH589546 CAD589545:CAD589546 CJZ589545:CJZ589546 CTV589545:CTV589546 DDR589545:DDR589546 DNN589545:DNN589546 DXJ589545:DXJ589546 EHF589545:EHF589546 ERB589545:ERB589546 FAX589545:FAX589546 FKT589545:FKT589546 FUP589545:FUP589546 GEL589545:GEL589546 GOH589545:GOH589546 GYD589545:GYD589546 HHZ589545:HHZ589546 HRV589545:HRV589546 IBR589545:IBR589546 ILN589545:ILN589546 IVJ589545:IVJ589546 JFF589545:JFF589546 JPB589545:JPB589546 JYX589545:JYX589546 KIT589545:KIT589546 KSP589545:KSP589546 LCL589545:LCL589546 LMH589545:LMH589546 LWD589545:LWD589546 MFZ589545:MFZ589546 MPV589545:MPV589546 MZR589545:MZR589546 NJN589545:NJN589546 NTJ589545:NTJ589546 ODF589545:ODF589546 ONB589545:ONB589546 OWX589545:OWX589546 PGT589545:PGT589546 PQP589545:PQP589546 QAL589545:QAL589546 QKH589545:QKH589546 QUD589545:QUD589546 RDZ589545:RDZ589546 RNV589545:RNV589546 RXR589545:RXR589546 SHN589545:SHN589546 SRJ589545:SRJ589546 TBF589545:TBF589546 TLB589545:TLB589546 TUX589545:TUX589546 UET589545:UET589546 UOP589545:UOP589546 UYL589545:UYL589546 VIH589545:VIH589546 VSD589545:VSD589546 WBZ589545:WBZ589546 WLV589545:WLV589546 WVR589545:WVR589546 J655081:J655082 JF655081:JF655082 TB655081:TB655082 ACX655081:ACX655082 AMT655081:AMT655082 AWP655081:AWP655082 BGL655081:BGL655082 BQH655081:BQH655082 CAD655081:CAD655082 CJZ655081:CJZ655082 CTV655081:CTV655082 DDR655081:DDR655082 DNN655081:DNN655082 DXJ655081:DXJ655082 EHF655081:EHF655082 ERB655081:ERB655082 FAX655081:FAX655082 FKT655081:FKT655082 FUP655081:FUP655082 GEL655081:GEL655082 GOH655081:GOH655082 GYD655081:GYD655082 HHZ655081:HHZ655082 HRV655081:HRV655082 IBR655081:IBR655082 ILN655081:ILN655082 IVJ655081:IVJ655082 JFF655081:JFF655082 JPB655081:JPB655082 JYX655081:JYX655082 KIT655081:KIT655082 KSP655081:KSP655082 LCL655081:LCL655082 LMH655081:LMH655082 LWD655081:LWD655082 MFZ655081:MFZ655082 MPV655081:MPV655082 MZR655081:MZR655082 NJN655081:NJN655082 NTJ655081:NTJ655082 ODF655081:ODF655082 ONB655081:ONB655082 OWX655081:OWX655082 PGT655081:PGT655082 PQP655081:PQP655082 QAL655081:QAL655082 QKH655081:QKH655082 QUD655081:QUD655082 RDZ655081:RDZ655082 RNV655081:RNV655082 RXR655081:RXR655082 SHN655081:SHN655082 SRJ655081:SRJ655082 TBF655081:TBF655082 TLB655081:TLB655082 TUX655081:TUX655082 UET655081:UET655082 UOP655081:UOP655082 UYL655081:UYL655082 VIH655081:VIH655082 VSD655081:VSD655082 WBZ655081:WBZ655082 WLV655081:WLV655082 WVR655081:WVR655082 J720617:J720618 JF720617:JF720618 TB720617:TB720618 ACX720617:ACX720618 AMT720617:AMT720618 AWP720617:AWP720618 BGL720617:BGL720618 BQH720617:BQH720618 CAD720617:CAD720618 CJZ720617:CJZ720618 CTV720617:CTV720618 DDR720617:DDR720618 DNN720617:DNN720618 DXJ720617:DXJ720618 EHF720617:EHF720618 ERB720617:ERB720618 FAX720617:FAX720618 FKT720617:FKT720618 FUP720617:FUP720618 GEL720617:GEL720618 GOH720617:GOH720618 GYD720617:GYD720618 HHZ720617:HHZ720618 HRV720617:HRV720618 IBR720617:IBR720618 ILN720617:ILN720618 IVJ720617:IVJ720618 JFF720617:JFF720618 JPB720617:JPB720618 JYX720617:JYX720618 KIT720617:KIT720618 KSP720617:KSP720618 LCL720617:LCL720618 LMH720617:LMH720618 LWD720617:LWD720618 MFZ720617:MFZ720618 MPV720617:MPV720618 MZR720617:MZR720618 NJN720617:NJN720618 NTJ720617:NTJ720618 ODF720617:ODF720618 ONB720617:ONB720618 OWX720617:OWX720618 PGT720617:PGT720618 PQP720617:PQP720618 QAL720617:QAL720618 QKH720617:QKH720618 QUD720617:QUD720618 RDZ720617:RDZ720618 RNV720617:RNV720618 RXR720617:RXR720618 SHN720617:SHN720618 SRJ720617:SRJ720618 TBF720617:TBF720618 TLB720617:TLB720618 TUX720617:TUX720618 UET720617:UET720618 UOP720617:UOP720618 UYL720617:UYL720618 VIH720617:VIH720618 VSD720617:VSD720618 WBZ720617:WBZ720618 WLV720617:WLV720618 WVR720617:WVR720618 J786153:J786154 JF786153:JF786154 TB786153:TB786154 ACX786153:ACX786154 AMT786153:AMT786154 AWP786153:AWP786154 BGL786153:BGL786154 BQH786153:BQH786154 CAD786153:CAD786154 CJZ786153:CJZ786154 CTV786153:CTV786154 DDR786153:DDR786154 DNN786153:DNN786154 DXJ786153:DXJ786154 EHF786153:EHF786154 ERB786153:ERB786154 FAX786153:FAX786154 FKT786153:FKT786154 FUP786153:FUP786154 GEL786153:GEL786154 GOH786153:GOH786154 GYD786153:GYD786154 HHZ786153:HHZ786154 HRV786153:HRV786154 IBR786153:IBR786154 ILN786153:ILN786154 IVJ786153:IVJ786154 JFF786153:JFF786154 JPB786153:JPB786154 JYX786153:JYX786154 KIT786153:KIT786154 KSP786153:KSP786154 LCL786153:LCL786154 LMH786153:LMH786154 LWD786153:LWD786154 MFZ786153:MFZ786154 MPV786153:MPV786154 MZR786153:MZR786154 NJN786153:NJN786154 NTJ786153:NTJ786154 ODF786153:ODF786154 ONB786153:ONB786154 OWX786153:OWX786154 PGT786153:PGT786154 PQP786153:PQP786154 QAL786153:QAL786154 QKH786153:QKH786154 QUD786153:QUD786154 RDZ786153:RDZ786154 RNV786153:RNV786154 RXR786153:RXR786154 SHN786153:SHN786154 SRJ786153:SRJ786154 TBF786153:TBF786154 TLB786153:TLB786154 TUX786153:TUX786154 UET786153:UET786154 UOP786153:UOP786154 UYL786153:UYL786154 VIH786153:VIH786154 VSD786153:VSD786154 WBZ786153:WBZ786154 WLV786153:WLV786154 WVR786153:WVR786154 J851689:J851690 JF851689:JF851690 TB851689:TB851690 ACX851689:ACX851690 AMT851689:AMT851690 AWP851689:AWP851690 BGL851689:BGL851690 BQH851689:BQH851690 CAD851689:CAD851690 CJZ851689:CJZ851690 CTV851689:CTV851690 DDR851689:DDR851690 DNN851689:DNN851690 DXJ851689:DXJ851690 EHF851689:EHF851690 ERB851689:ERB851690 FAX851689:FAX851690 FKT851689:FKT851690 FUP851689:FUP851690 GEL851689:GEL851690 GOH851689:GOH851690 GYD851689:GYD851690 HHZ851689:HHZ851690 HRV851689:HRV851690 IBR851689:IBR851690 ILN851689:ILN851690 IVJ851689:IVJ851690 JFF851689:JFF851690 JPB851689:JPB851690 JYX851689:JYX851690 KIT851689:KIT851690 KSP851689:KSP851690 LCL851689:LCL851690 LMH851689:LMH851690 LWD851689:LWD851690 MFZ851689:MFZ851690 MPV851689:MPV851690 MZR851689:MZR851690 NJN851689:NJN851690 NTJ851689:NTJ851690 ODF851689:ODF851690 ONB851689:ONB851690 OWX851689:OWX851690 PGT851689:PGT851690 PQP851689:PQP851690 QAL851689:QAL851690 QKH851689:QKH851690 QUD851689:QUD851690 RDZ851689:RDZ851690 RNV851689:RNV851690 RXR851689:RXR851690 SHN851689:SHN851690 SRJ851689:SRJ851690 TBF851689:TBF851690 TLB851689:TLB851690 TUX851689:TUX851690 UET851689:UET851690 UOP851689:UOP851690 UYL851689:UYL851690 VIH851689:VIH851690 VSD851689:VSD851690 WBZ851689:WBZ851690 WLV851689:WLV851690 WVR851689:WVR851690 J917225:J917226 JF917225:JF917226 TB917225:TB917226 ACX917225:ACX917226 AMT917225:AMT917226 AWP917225:AWP917226 BGL917225:BGL917226 BQH917225:BQH917226 CAD917225:CAD917226 CJZ917225:CJZ917226 CTV917225:CTV917226 DDR917225:DDR917226 DNN917225:DNN917226 DXJ917225:DXJ917226 EHF917225:EHF917226 ERB917225:ERB917226 FAX917225:FAX917226 FKT917225:FKT917226 FUP917225:FUP917226 GEL917225:GEL917226 GOH917225:GOH917226 GYD917225:GYD917226 HHZ917225:HHZ917226 HRV917225:HRV917226 IBR917225:IBR917226 ILN917225:ILN917226 IVJ917225:IVJ917226 JFF917225:JFF917226 JPB917225:JPB917226 JYX917225:JYX917226 KIT917225:KIT917226 KSP917225:KSP917226 LCL917225:LCL917226 LMH917225:LMH917226 LWD917225:LWD917226 MFZ917225:MFZ917226 MPV917225:MPV917226 MZR917225:MZR917226 NJN917225:NJN917226 NTJ917225:NTJ917226 ODF917225:ODF917226 ONB917225:ONB917226 OWX917225:OWX917226 PGT917225:PGT917226 PQP917225:PQP917226 QAL917225:QAL917226 QKH917225:QKH917226 QUD917225:QUD917226 RDZ917225:RDZ917226 RNV917225:RNV917226 RXR917225:RXR917226 SHN917225:SHN917226 SRJ917225:SRJ917226 TBF917225:TBF917226 TLB917225:TLB917226 TUX917225:TUX917226 UET917225:UET917226 UOP917225:UOP917226 UYL917225:UYL917226 VIH917225:VIH917226 VSD917225:VSD917226 WBZ917225:WBZ917226 WLV917225:WLV917226 WVR917225:WVR917226 J982761:J982762 JF982761:JF982762 TB982761:TB982762 ACX982761:ACX982762 AMT982761:AMT982762 AWP982761:AWP982762 BGL982761:BGL982762 BQH982761:BQH982762 CAD982761:CAD982762 CJZ982761:CJZ982762 CTV982761:CTV982762 DDR982761:DDR982762 DNN982761:DNN982762 DXJ982761:DXJ982762 EHF982761:EHF982762 ERB982761:ERB982762 FAX982761:FAX982762 FKT982761:FKT982762 FUP982761:FUP982762 GEL982761:GEL982762 GOH982761:GOH982762 GYD982761:GYD982762 HHZ982761:HHZ982762 HRV982761:HRV982762 IBR982761:IBR982762 ILN982761:ILN982762 IVJ982761:IVJ982762 JFF982761:JFF982762 JPB982761:JPB982762 JYX982761:JYX982762 KIT982761:KIT982762 KSP982761:KSP982762 LCL982761:LCL982762 LMH982761:LMH982762 LWD982761:LWD982762 MFZ982761:MFZ982762 MPV982761:MPV982762 MZR982761:MZR982762 NJN982761:NJN982762 NTJ982761:NTJ982762 ODF982761:ODF982762 ONB982761:ONB982762 OWX982761:OWX982762 PGT982761:PGT982762 PQP982761:PQP982762 QAL982761:QAL982762 QKH982761:QKH982762 QUD982761:QUD982762 RDZ982761:RDZ982762 RNV982761:RNV982762 RXR982761:RXR982762 SHN982761:SHN982762 SRJ982761:SRJ982762 TBF982761:TBF982762 TLB982761:TLB982762 TUX982761:TUX982762 UET982761:UET982762 UOP982761:UOP982762 UYL982761:UYL982762 VIH982761:VIH982762 VSD982761:VSD982762 WBZ982761:WBZ982762 WLV982761:WLV982762 WVR982761:WVR982762 J1048297:J1048298 JF1048297:JF1048298 TB1048297:TB1048298 ACX1048297:ACX1048298 AMT1048297:AMT1048298 AWP1048297:AWP1048298 BGL1048297:BGL1048298 BQH1048297:BQH1048298 CAD1048297:CAD1048298 CJZ1048297:CJZ1048298 CTV1048297:CTV1048298 DDR1048297:DDR1048298 DNN1048297:DNN1048298 DXJ1048297:DXJ1048298 EHF1048297:EHF1048298 ERB1048297:ERB1048298 FAX1048297:FAX1048298 FKT1048297:FKT1048298 FUP1048297:FUP1048298 GEL1048297:GEL1048298 GOH1048297:GOH1048298 GYD1048297:GYD1048298 HHZ1048297:HHZ1048298 HRV1048297:HRV1048298 IBR1048297:IBR1048298 ILN1048297:ILN1048298 IVJ1048297:IVJ1048298 JFF1048297:JFF1048298 JPB1048297:JPB1048298 JYX1048297:JYX1048298 KIT1048297:KIT1048298 KSP1048297:KSP1048298 LCL1048297:LCL1048298 LMH1048297:LMH1048298 LWD1048297:LWD1048298 MFZ1048297:MFZ1048298 MPV1048297:MPV1048298 MZR1048297:MZR1048298 NJN1048297:NJN1048298 NTJ1048297:NTJ1048298 ODF1048297:ODF1048298 ONB1048297:ONB1048298 OWX1048297:OWX1048298 PGT1048297:PGT1048298 PQP1048297:PQP1048298 QAL1048297:QAL1048298 QKH1048297:QKH1048298 QUD1048297:QUD1048298 RDZ1048297:RDZ1048298 RNV1048297:RNV1048298 RXR1048297:RXR1048298 SHN1048297:SHN1048298 SRJ1048297:SRJ1048298 TBF1048297:TBF1048298 TLB1048297:TLB1048298 TUX1048297:TUX1048298 UET1048297:UET1048298 UOP1048297:UOP1048298 UYL1048297:UYL1048298 VIH1048297:VIH1048298 VSD1048297:VSD1048298 WBZ1048297:WBZ1048298 WLV1048297:WLV1048298 WVR1048297:WVR1048298 J65330:J65331 JF65330:JF65331 TB65330:TB65331 ACX65330:ACX65331 AMT65330:AMT65331 AWP65330:AWP65331 BGL65330:BGL65331 BQH65330:BQH65331 CAD65330:CAD65331 CJZ65330:CJZ65331 CTV65330:CTV65331 DDR65330:DDR65331 DNN65330:DNN65331 DXJ65330:DXJ65331 EHF65330:EHF65331 ERB65330:ERB65331 FAX65330:FAX65331 FKT65330:FKT65331 FUP65330:FUP65331 GEL65330:GEL65331 GOH65330:GOH65331 GYD65330:GYD65331 HHZ65330:HHZ65331 HRV65330:HRV65331 IBR65330:IBR65331 ILN65330:ILN65331 IVJ65330:IVJ65331 JFF65330:JFF65331 JPB65330:JPB65331 JYX65330:JYX65331 KIT65330:KIT65331 KSP65330:KSP65331 LCL65330:LCL65331 LMH65330:LMH65331 LWD65330:LWD65331 MFZ65330:MFZ65331 MPV65330:MPV65331 MZR65330:MZR65331 NJN65330:NJN65331 NTJ65330:NTJ65331 ODF65330:ODF65331 ONB65330:ONB65331 OWX65330:OWX65331 PGT65330:PGT65331 PQP65330:PQP65331 QAL65330:QAL65331 QKH65330:QKH65331 QUD65330:QUD65331 RDZ65330:RDZ65331 RNV65330:RNV65331 RXR65330:RXR65331 SHN65330:SHN65331 SRJ65330:SRJ65331 TBF65330:TBF65331 TLB65330:TLB65331 TUX65330:TUX65331 UET65330:UET65331 UOP65330:UOP65331 UYL65330:UYL65331 VIH65330:VIH65331 VSD65330:VSD65331 WBZ65330:WBZ65331 WLV65330:WLV65331 WVR65330:WVR65331 J130866:J130867 JF130866:JF130867 TB130866:TB130867 ACX130866:ACX130867 AMT130866:AMT130867 AWP130866:AWP130867 BGL130866:BGL130867 BQH130866:BQH130867 CAD130866:CAD130867 CJZ130866:CJZ130867 CTV130866:CTV130867 DDR130866:DDR130867 DNN130866:DNN130867 DXJ130866:DXJ130867 EHF130866:EHF130867 ERB130866:ERB130867 FAX130866:FAX130867 FKT130866:FKT130867 FUP130866:FUP130867 GEL130866:GEL130867 GOH130866:GOH130867 GYD130866:GYD130867 HHZ130866:HHZ130867 HRV130866:HRV130867 IBR130866:IBR130867 ILN130866:ILN130867 IVJ130866:IVJ130867 JFF130866:JFF130867 JPB130866:JPB130867 JYX130866:JYX130867 KIT130866:KIT130867 KSP130866:KSP130867 LCL130866:LCL130867 LMH130866:LMH130867 LWD130866:LWD130867 MFZ130866:MFZ130867 MPV130866:MPV130867 MZR130866:MZR130867 NJN130866:NJN130867 NTJ130866:NTJ130867 ODF130866:ODF130867 ONB130866:ONB130867 OWX130866:OWX130867 PGT130866:PGT130867 PQP130866:PQP130867 QAL130866:QAL130867 QKH130866:QKH130867 QUD130866:QUD130867 RDZ130866:RDZ130867 RNV130866:RNV130867 RXR130866:RXR130867 SHN130866:SHN130867 SRJ130866:SRJ130867 TBF130866:TBF130867 TLB130866:TLB130867 TUX130866:TUX130867 UET130866:UET130867 UOP130866:UOP130867 UYL130866:UYL130867 VIH130866:VIH130867 VSD130866:VSD130867 WBZ130866:WBZ130867 WLV130866:WLV130867 WVR130866:WVR130867 J196402:J196403 JF196402:JF196403 TB196402:TB196403 ACX196402:ACX196403 AMT196402:AMT196403 AWP196402:AWP196403 BGL196402:BGL196403 BQH196402:BQH196403 CAD196402:CAD196403 CJZ196402:CJZ196403 CTV196402:CTV196403 DDR196402:DDR196403 DNN196402:DNN196403 DXJ196402:DXJ196403 EHF196402:EHF196403 ERB196402:ERB196403 FAX196402:FAX196403 FKT196402:FKT196403 FUP196402:FUP196403 GEL196402:GEL196403 GOH196402:GOH196403 GYD196402:GYD196403 HHZ196402:HHZ196403 HRV196402:HRV196403 IBR196402:IBR196403 ILN196402:ILN196403 IVJ196402:IVJ196403 JFF196402:JFF196403 JPB196402:JPB196403 JYX196402:JYX196403 KIT196402:KIT196403 KSP196402:KSP196403 LCL196402:LCL196403 LMH196402:LMH196403 LWD196402:LWD196403 MFZ196402:MFZ196403 MPV196402:MPV196403 MZR196402:MZR196403 NJN196402:NJN196403 NTJ196402:NTJ196403 ODF196402:ODF196403 ONB196402:ONB196403 OWX196402:OWX196403 PGT196402:PGT196403 PQP196402:PQP196403 QAL196402:QAL196403 QKH196402:QKH196403 QUD196402:QUD196403 RDZ196402:RDZ196403 RNV196402:RNV196403 RXR196402:RXR196403 SHN196402:SHN196403 SRJ196402:SRJ196403 TBF196402:TBF196403 TLB196402:TLB196403 TUX196402:TUX196403 UET196402:UET196403 UOP196402:UOP196403 UYL196402:UYL196403 VIH196402:VIH196403 VSD196402:VSD196403 WBZ196402:WBZ196403 WLV196402:WLV196403 WVR196402:WVR196403 J261938:J261939 JF261938:JF261939 TB261938:TB261939 ACX261938:ACX261939 AMT261938:AMT261939 AWP261938:AWP261939 BGL261938:BGL261939 BQH261938:BQH261939 CAD261938:CAD261939 CJZ261938:CJZ261939 CTV261938:CTV261939 DDR261938:DDR261939 DNN261938:DNN261939 DXJ261938:DXJ261939 EHF261938:EHF261939 ERB261938:ERB261939 FAX261938:FAX261939 FKT261938:FKT261939 FUP261938:FUP261939 GEL261938:GEL261939 GOH261938:GOH261939 GYD261938:GYD261939 HHZ261938:HHZ261939 HRV261938:HRV261939 IBR261938:IBR261939 ILN261938:ILN261939 IVJ261938:IVJ261939 JFF261938:JFF261939 JPB261938:JPB261939 JYX261938:JYX261939 KIT261938:KIT261939 KSP261938:KSP261939 LCL261938:LCL261939 LMH261938:LMH261939 LWD261938:LWD261939 MFZ261938:MFZ261939 MPV261938:MPV261939 MZR261938:MZR261939 NJN261938:NJN261939 NTJ261938:NTJ261939 ODF261938:ODF261939 ONB261938:ONB261939 OWX261938:OWX261939 PGT261938:PGT261939 PQP261938:PQP261939 QAL261938:QAL261939 QKH261938:QKH261939 QUD261938:QUD261939 RDZ261938:RDZ261939 RNV261938:RNV261939 RXR261938:RXR261939 SHN261938:SHN261939 SRJ261938:SRJ261939 TBF261938:TBF261939 TLB261938:TLB261939 TUX261938:TUX261939 UET261938:UET261939 UOP261938:UOP261939 UYL261938:UYL261939 VIH261938:VIH261939 VSD261938:VSD261939 WBZ261938:WBZ261939 WLV261938:WLV261939 WVR261938:WVR261939 J327474:J327475 JF327474:JF327475 TB327474:TB327475 ACX327474:ACX327475 AMT327474:AMT327475 AWP327474:AWP327475 BGL327474:BGL327475 BQH327474:BQH327475 CAD327474:CAD327475 CJZ327474:CJZ327475 CTV327474:CTV327475 DDR327474:DDR327475 DNN327474:DNN327475 DXJ327474:DXJ327475 EHF327474:EHF327475 ERB327474:ERB327475 FAX327474:FAX327475 FKT327474:FKT327475 FUP327474:FUP327475 GEL327474:GEL327475 GOH327474:GOH327475 GYD327474:GYD327475 HHZ327474:HHZ327475 HRV327474:HRV327475 IBR327474:IBR327475 ILN327474:ILN327475 IVJ327474:IVJ327475 JFF327474:JFF327475 JPB327474:JPB327475 JYX327474:JYX327475 KIT327474:KIT327475 KSP327474:KSP327475 LCL327474:LCL327475 LMH327474:LMH327475 LWD327474:LWD327475 MFZ327474:MFZ327475 MPV327474:MPV327475 MZR327474:MZR327475 NJN327474:NJN327475 NTJ327474:NTJ327475 ODF327474:ODF327475 ONB327474:ONB327475 OWX327474:OWX327475 PGT327474:PGT327475 PQP327474:PQP327475 QAL327474:QAL327475 QKH327474:QKH327475 QUD327474:QUD327475 RDZ327474:RDZ327475 RNV327474:RNV327475 RXR327474:RXR327475 SHN327474:SHN327475 SRJ327474:SRJ327475 TBF327474:TBF327475 TLB327474:TLB327475 TUX327474:TUX327475 UET327474:UET327475 UOP327474:UOP327475 UYL327474:UYL327475 VIH327474:VIH327475 VSD327474:VSD327475 WBZ327474:WBZ327475 WLV327474:WLV327475 WVR327474:WVR327475 J393010:J393011 JF393010:JF393011 TB393010:TB393011 ACX393010:ACX393011 AMT393010:AMT393011 AWP393010:AWP393011 BGL393010:BGL393011 BQH393010:BQH393011 CAD393010:CAD393011 CJZ393010:CJZ393011 CTV393010:CTV393011 DDR393010:DDR393011 DNN393010:DNN393011 DXJ393010:DXJ393011 EHF393010:EHF393011 ERB393010:ERB393011 FAX393010:FAX393011 FKT393010:FKT393011 FUP393010:FUP393011 GEL393010:GEL393011 GOH393010:GOH393011 GYD393010:GYD393011 HHZ393010:HHZ393011 HRV393010:HRV393011 IBR393010:IBR393011 ILN393010:ILN393011 IVJ393010:IVJ393011 JFF393010:JFF393011 JPB393010:JPB393011 JYX393010:JYX393011 KIT393010:KIT393011 KSP393010:KSP393011 LCL393010:LCL393011 LMH393010:LMH393011 LWD393010:LWD393011 MFZ393010:MFZ393011 MPV393010:MPV393011 MZR393010:MZR393011 NJN393010:NJN393011 NTJ393010:NTJ393011 ODF393010:ODF393011 ONB393010:ONB393011 OWX393010:OWX393011 PGT393010:PGT393011 PQP393010:PQP393011 QAL393010:QAL393011 QKH393010:QKH393011 QUD393010:QUD393011 RDZ393010:RDZ393011 RNV393010:RNV393011 RXR393010:RXR393011 SHN393010:SHN393011 SRJ393010:SRJ393011 TBF393010:TBF393011 TLB393010:TLB393011 TUX393010:TUX393011 UET393010:UET393011 UOP393010:UOP393011 UYL393010:UYL393011 VIH393010:VIH393011 VSD393010:VSD393011 WBZ393010:WBZ393011 WLV393010:WLV393011 WVR393010:WVR393011 J458546:J458547 JF458546:JF458547 TB458546:TB458547 ACX458546:ACX458547 AMT458546:AMT458547 AWP458546:AWP458547 BGL458546:BGL458547 BQH458546:BQH458547 CAD458546:CAD458547 CJZ458546:CJZ458547 CTV458546:CTV458547 DDR458546:DDR458547 DNN458546:DNN458547 DXJ458546:DXJ458547 EHF458546:EHF458547 ERB458546:ERB458547 FAX458546:FAX458547 FKT458546:FKT458547 FUP458546:FUP458547 GEL458546:GEL458547 GOH458546:GOH458547 GYD458546:GYD458547 HHZ458546:HHZ458547 HRV458546:HRV458547 IBR458546:IBR458547 ILN458546:ILN458547 IVJ458546:IVJ458547 JFF458546:JFF458547 JPB458546:JPB458547 JYX458546:JYX458547 KIT458546:KIT458547 KSP458546:KSP458547 LCL458546:LCL458547 LMH458546:LMH458547 LWD458546:LWD458547 MFZ458546:MFZ458547 MPV458546:MPV458547 MZR458546:MZR458547 NJN458546:NJN458547 NTJ458546:NTJ458547 ODF458546:ODF458547 ONB458546:ONB458547 OWX458546:OWX458547 PGT458546:PGT458547 PQP458546:PQP458547 QAL458546:QAL458547 QKH458546:QKH458547 QUD458546:QUD458547 RDZ458546:RDZ458547 RNV458546:RNV458547 RXR458546:RXR458547 SHN458546:SHN458547 SRJ458546:SRJ458547 TBF458546:TBF458547 TLB458546:TLB458547 TUX458546:TUX458547 UET458546:UET458547 UOP458546:UOP458547 UYL458546:UYL458547 VIH458546:VIH458547 VSD458546:VSD458547 WBZ458546:WBZ458547 WLV458546:WLV458547 WVR458546:WVR458547 J524082:J524083 JF524082:JF524083 TB524082:TB524083 ACX524082:ACX524083 AMT524082:AMT524083 AWP524082:AWP524083 BGL524082:BGL524083 BQH524082:BQH524083 CAD524082:CAD524083 CJZ524082:CJZ524083 CTV524082:CTV524083 DDR524082:DDR524083 DNN524082:DNN524083 DXJ524082:DXJ524083 EHF524082:EHF524083 ERB524082:ERB524083 FAX524082:FAX524083 FKT524082:FKT524083 FUP524082:FUP524083 GEL524082:GEL524083 GOH524082:GOH524083 GYD524082:GYD524083 HHZ524082:HHZ524083 HRV524082:HRV524083 IBR524082:IBR524083 ILN524082:ILN524083 IVJ524082:IVJ524083 JFF524082:JFF524083 JPB524082:JPB524083 JYX524082:JYX524083 KIT524082:KIT524083 KSP524082:KSP524083 LCL524082:LCL524083 LMH524082:LMH524083 LWD524082:LWD524083 MFZ524082:MFZ524083 MPV524082:MPV524083 MZR524082:MZR524083 NJN524082:NJN524083 NTJ524082:NTJ524083 ODF524082:ODF524083 ONB524082:ONB524083 OWX524082:OWX524083 PGT524082:PGT524083 PQP524082:PQP524083 QAL524082:QAL524083 QKH524082:QKH524083 QUD524082:QUD524083 RDZ524082:RDZ524083 RNV524082:RNV524083 RXR524082:RXR524083 SHN524082:SHN524083 SRJ524082:SRJ524083 TBF524082:TBF524083 TLB524082:TLB524083 TUX524082:TUX524083 UET524082:UET524083 UOP524082:UOP524083 UYL524082:UYL524083 VIH524082:VIH524083 VSD524082:VSD524083 WBZ524082:WBZ524083 WLV524082:WLV524083 WVR524082:WVR524083 J589618:J589619 JF589618:JF589619 TB589618:TB589619 ACX589618:ACX589619 AMT589618:AMT589619 AWP589618:AWP589619 BGL589618:BGL589619 BQH589618:BQH589619 CAD589618:CAD589619 CJZ589618:CJZ589619 CTV589618:CTV589619 DDR589618:DDR589619 DNN589618:DNN589619 DXJ589618:DXJ589619 EHF589618:EHF589619 ERB589618:ERB589619 FAX589618:FAX589619 FKT589618:FKT589619 FUP589618:FUP589619 GEL589618:GEL589619 GOH589618:GOH589619 GYD589618:GYD589619 HHZ589618:HHZ589619 HRV589618:HRV589619 IBR589618:IBR589619 ILN589618:ILN589619 IVJ589618:IVJ589619 JFF589618:JFF589619 JPB589618:JPB589619 JYX589618:JYX589619 KIT589618:KIT589619 KSP589618:KSP589619 LCL589618:LCL589619 LMH589618:LMH589619 LWD589618:LWD589619 MFZ589618:MFZ589619 MPV589618:MPV589619 MZR589618:MZR589619 NJN589618:NJN589619 NTJ589618:NTJ589619 ODF589618:ODF589619 ONB589618:ONB589619 OWX589618:OWX589619 PGT589618:PGT589619 PQP589618:PQP589619 QAL589618:QAL589619 QKH589618:QKH589619 QUD589618:QUD589619 RDZ589618:RDZ589619 RNV589618:RNV589619 RXR589618:RXR589619 SHN589618:SHN589619 SRJ589618:SRJ589619 TBF589618:TBF589619 TLB589618:TLB589619 TUX589618:TUX589619 UET589618:UET589619 UOP589618:UOP589619 UYL589618:UYL589619 VIH589618:VIH589619 VSD589618:VSD589619 WBZ589618:WBZ589619 WLV589618:WLV589619 WVR589618:WVR589619 J655154:J655155 JF655154:JF655155 TB655154:TB655155 ACX655154:ACX655155 AMT655154:AMT655155 AWP655154:AWP655155 BGL655154:BGL655155 BQH655154:BQH655155 CAD655154:CAD655155 CJZ655154:CJZ655155 CTV655154:CTV655155 DDR655154:DDR655155 DNN655154:DNN655155 DXJ655154:DXJ655155 EHF655154:EHF655155 ERB655154:ERB655155 FAX655154:FAX655155 FKT655154:FKT655155 FUP655154:FUP655155 GEL655154:GEL655155 GOH655154:GOH655155 GYD655154:GYD655155 HHZ655154:HHZ655155 HRV655154:HRV655155 IBR655154:IBR655155 ILN655154:ILN655155 IVJ655154:IVJ655155 JFF655154:JFF655155 JPB655154:JPB655155 JYX655154:JYX655155 KIT655154:KIT655155 KSP655154:KSP655155 LCL655154:LCL655155 LMH655154:LMH655155 LWD655154:LWD655155 MFZ655154:MFZ655155 MPV655154:MPV655155 MZR655154:MZR655155 NJN655154:NJN655155 NTJ655154:NTJ655155 ODF655154:ODF655155 ONB655154:ONB655155 OWX655154:OWX655155 PGT655154:PGT655155 PQP655154:PQP655155 QAL655154:QAL655155 QKH655154:QKH655155 QUD655154:QUD655155 RDZ655154:RDZ655155 RNV655154:RNV655155 RXR655154:RXR655155 SHN655154:SHN655155 SRJ655154:SRJ655155 TBF655154:TBF655155 TLB655154:TLB655155 TUX655154:TUX655155 UET655154:UET655155 UOP655154:UOP655155 UYL655154:UYL655155 VIH655154:VIH655155 VSD655154:VSD655155 WBZ655154:WBZ655155 WLV655154:WLV655155 WVR655154:WVR655155 J720690:J720691 JF720690:JF720691 TB720690:TB720691 ACX720690:ACX720691 AMT720690:AMT720691 AWP720690:AWP720691 BGL720690:BGL720691 BQH720690:BQH720691 CAD720690:CAD720691 CJZ720690:CJZ720691 CTV720690:CTV720691 DDR720690:DDR720691 DNN720690:DNN720691 DXJ720690:DXJ720691 EHF720690:EHF720691 ERB720690:ERB720691 FAX720690:FAX720691 FKT720690:FKT720691 FUP720690:FUP720691 GEL720690:GEL720691 GOH720690:GOH720691 GYD720690:GYD720691 HHZ720690:HHZ720691 HRV720690:HRV720691 IBR720690:IBR720691 ILN720690:ILN720691 IVJ720690:IVJ720691 JFF720690:JFF720691 JPB720690:JPB720691 JYX720690:JYX720691 KIT720690:KIT720691 KSP720690:KSP720691 LCL720690:LCL720691 LMH720690:LMH720691 LWD720690:LWD720691 MFZ720690:MFZ720691 MPV720690:MPV720691 MZR720690:MZR720691 NJN720690:NJN720691 NTJ720690:NTJ720691 ODF720690:ODF720691 ONB720690:ONB720691 OWX720690:OWX720691 PGT720690:PGT720691 PQP720690:PQP720691 QAL720690:QAL720691 QKH720690:QKH720691 QUD720690:QUD720691 RDZ720690:RDZ720691 RNV720690:RNV720691 RXR720690:RXR720691 SHN720690:SHN720691 SRJ720690:SRJ720691 TBF720690:TBF720691 TLB720690:TLB720691 TUX720690:TUX720691 UET720690:UET720691 UOP720690:UOP720691 UYL720690:UYL720691 VIH720690:VIH720691 VSD720690:VSD720691 WBZ720690:WBZ720691 WLV720690:WLV720691 WVR720690:WVR720691 J786226:J786227 JF786226:JF786227 TB786226:TB786227 ACX786226:ACX786227 AMT786226:AMT786227 AWP786226:AWP786227 BGL786226:BGL786227 BQH786226:BQH786227 CAD786226:CAD786227 CJZ786226:CJZ786227 CTV786226:CTV786227 DDR786226:DDR786227 DNN786226:DNN786227 DXJ786226:DXJ786227 EHF786226:EHF786227 ERB786226:ERB786227 FAX786226:FAX786227 FKT786226:FKT786227 FUP786226:FUP786227 GEL786226:GEL786227 GOH786226:GOH786227 GYD786226:GYD786227 HHZ786226:HHZ786227 HRV786226:HRV786227 IBR786226:IBR786227 ILN786226:ILN786227 IVJ786226:IVJ786227 JFF786226:JFF786227 JPB786226:JPB786227 JYX786226:JYX786227 KIT786226:KIT786227 KSP786226:KSP786227 LCL786226:LCL786227 LMH786226:LMH786227 LWD786226:LWD786227 MFZ786226:MFZ786227 MPV786226:MPV786227 MZR786226:MZR786227 NJN786226:NJN786227 NTJ786226:NTJ786227 ODF786226:ODF786227 ONB786226:ONB786227 OWX786226:OWX786227 PGT786226:PGT786227 PQP786226:PQP786227 QAL786226:QAL786227 QKH786226:QKH786227 QUD786226:QUD786227 RDZ786226:RDZ786227 RNV786226:RNV786227 RXR786226:RXR786227 SHN786226:SHN786227 SRJ786226:SRJ786227 TBF786226:TBF786227 TLB786226:TLB786227 TUX786226:TUX786227 UET786226:UET786227 UOP786226:UOP786227 UYL786226:UYL786227 VIH786226:VIH786227 VSD786226:VSD786227 WBZ786226:WBZ786227 WLV786226:WLV786227 WVR786226:WVR786227 J851762:J851763 JF851762:JF851763 TB851762:TB851763 ACX851762:ACX851763 AMT851762:AMT851763 AWP851762:AWP851763 BGL851762:BGL851763 BQH851762:BQH851763 CAD851762:CAD851763 CJZ851762:CJZ851763 CTV851762:CTV851763 DDR851762:DDR851763 DNN851762:DNN851763 DXJ851762:DXJ851763 EHF851762:EHF851763 ERB851762:ERB851763 FAX851762:FAX851763 FKT851762:FKT851763 FUP851762:FUP851763 GEL851762:GEL851763 GOH851762:GOH851763 GYD851762:GYD851763 HHZ851762:HHZ851763 HRV851762:HRV851763 IBR851762:IBR851763 ILN851762:ILN851763 IVJ851762:IVJ851763 JFF851762:JFF851763 JPB851762:JPB851763 JYX851762:JYX851763 KIT851762:KIT851763 KSP851762:KSP851763 LCL851762:LCL851763 LMH851762:LMH851763 LWD851762:LWD851763 MFZ851762:MFZ851763 MPV851762:MPV851763 MZR851762:MZR851763 NJN851762:NJN851763 NTJ851762:NTJ851763 ODF851762:ODF851763 ONB851762:ONB851763 OWX851762:OWX851763 PGT851762:PGT851763 PQP851762:PQP851763 QAL851762:QAL851763 QKH851762:QKH851763 QUD851762:QUD851763 RDZ851762:RDZ851763 RNV851762:RNV851763 RXR851762:RXR851763 SHN851762:SHN851763 SRJ851762:SRJ851763 TBF851762:TBF851763 TLB851762:TLB851763 TUX851762:TUX851763 UET851762:UET851763 UOP851762:UOP851763 UYL851762:UYL851763 VIH851762:VIH851763 VSD851762:VSD851763 WBZ851762:WBZ851763 WLV851762:WLV851763 WVR851762:WVR851763 J917298:J917299 JF917298:JF917299 TB917298:TB917299 ACX917298:ACX917299 AMT917298:AMT917299 AWP917298:AWP917299 BGL917298:BGL917299 BQH917298:BQH917299 CAD917298:CAD917299 CJZ917298:CJZ917299 CTV917298:CTV917299 DDR917298:DDR917299 DNN917298:DNN917299 DXJ917298:DXJ917299 EHF917298:EHF917299 ERB917298:ERB917299 FAX917298:FAX917299 FKT917298:FKT917299 FUP917298:FUP917299 GEL917298:GEL917299 GOH917298:GOH917299 GYD917298:GYD917299 HHZ917298:HHZ917299 HRV917298:HRV917299 IBR917298:IBR917299 ILN917298:ILN917299 IVJ917298:IVJ917299 JFF917298:JFF917299 JPB917298:JPB917299 JYX917298:JYX917299 KIT917298:KIT917299 KSP917298:KSP917299 LCL917298:LCL917299 LMH917298:LMH917299 LWD917298:LWD917299 MFZ917298:MFZ917299 MPV917298:MPV917299 MZR917298:MZR917299 NJN917298:NJN917299 NTJ917298:NTJ917299 ODF917298:ODF917299 ONB917298:ONB917299 OWX917298:OWX917299 PGT917298:PGT917299 PQP917298:PQP917299 QAL917298:QAL917299 QKH917298:QKH917299 QUD917298:QUD917299 RDZ917298:RDZ917299 RNV917298:RNV917299 RXR917298:RXR917299 SHN917298:SHN917299 SRJ917298:SRJ917299 TBF917298:TBF917299 TLB917298:TLB917299 TUX917298:TUX917299 UET917298:UET917299 UOP917298:UOP917299 UYL917298:UYL917299 VIH917298:VIH917299 VSD917298:VSD917299 WBZ917298:WBZ917299 WLV917298:WLV917299 WVR917298:WVR917299 J982834:J982835 JF982834:JF982835 TB982834:TB982835 ACX982834:ACX982835 AMT982834:AMT982835 AWP982834:AWP982835 BGL982834:BGL982835 BQH982834:BQH982835 CAD982834:CAD982835 CJZ982834:CJZ982835 CTV982834:CTV982835 DDR982834:DDR982835 DNN982834:DNN982835 DXJ982834:DXJ982835 EHF982834:EHF982835 ERB982834:ERB982835 FAX982834:FAX982835 FKT982834:FKT982835 FUP982834:FUP982835 GEL982834:GEL982835 GOH982834:GOH982835 GYD982834:GYD982835 HHZ982834:HHZ982835 HRV982834:HRV982835 IBR982834:IBR982835 ILN982834:ILN982835 IVJ982834:IVJ982835 JFF982834:JFF982835 JPB982834:JPB982835 JYX982834:JYX982835 KIT982834:KIT982835 KSP982834:KSP982835 LCL982834:LCL982835 LMH982834:LMH982835 LWD982834:LWD982835 MFZ982834:MFZ982835 MPV982834:MPV982835 MZR982834:MZR982835 NJN982834:NJN982835 NTJ982834:NTJ982835 ODF982834:ODF982835 ONB982834:ONB982835 OWX982834:OWX982835 PGT982834:PGT982835 PQP982834:PQP982835 QAL982834:QAL982835 QKH982834:QKH982835 QUD982834:QUD982835 RDZ982834:RDZ982835 RNV982834:RNV982835 RXR982834:RXR982835 SHN982834:SHN982835 SRJ982834:SRJ982835 TBF982834:TBF982835 TLB982834:TLB982835 TUX982834:TUX982835 UET982834:UET982835 UOP982834:UOP982835 UYL982834:UYL982835 VIH982834:VIH982835 VSD982834:VSD982835 WBZ982834:WBZ982835 WLV982834:WLV982835 WVR982834:WVR982835 J1048370:J1048371 JF1048370:JF1048371 TB1048370:TB1048371 ACX1048370:ACX1048371 AMT1048370:AMT1048371 AWP1048370:AWP1048371 BGL1048370:BGL1048371 BQH1048370:BQH1048371 CAD1048370:CAD1048371 CJZ1048370:CJZ1048371 CTV1048370:CTV1048371 DDR1048370:DDR1048371 DNN1048370:DNN1048371 DXJ1048370:DXJ1048371 EHF1048370:EHF1048371 ERB1048370:ERB1048371 FAX1048370:FAX1048371 FKT1048370:FKT1048371 FUP1048370:FUP1048371 GEL1048370:GEL1048371 GOH1048370:GOH1048371 GYD1048370:GYD1048371 HHZ1048370:HHZ1048371 HRV1048370:HRV1048371 IBR1048370:IBR1048371 ILN1048370:ILN1048371 IVJ1048370:IVJ1048371 JFF1048370:JFF1048371 JPB1048370:JPB1048371 JYX1048370:JYX1048371 KIT1048370:KIT1048371 KSP1048370:KSP1048371 LCL1048370:LCL1048371 LMH1048370:LMH1048371 LWD1048370:LWD1048371 MFZ1048370:MFZ1048371 MPV1048370:MPV1048371 MZR1048370:MZR1048371 NJN1048370:NJN1048371 NTJ1048370:NTJ1048371 ODF1048370:ODF1048371 ONB1048370:ONB1048371 OWX1048370:OWX1048371 PGT1048370:PGT1048371 PQP1048370:PQP1048371 QAL1048370:QAL1048371 QKH1048370:QKH1048371 QUD1048370:QUD1048371 RDZ1048370:RDZ1048371 RNV1048370:RNV1048371 RXR1048370:RXR1048371 SHN1048370:SHN1048371 SRJ1048370:SRJ1048371 TBF1048370:TBF1048371 TLB1048370:TLB1048371 TUX1048370:TUX1048371 UET1048370:UET1048371 UOP1048370:UOP1048371 UYL1048370:UYL1048371 VIH1048370:VIH1048371 VSD1048370:VSD1048371 WBZ1048370:WBZ1048371 WLV1048370:WLV1048371 WVR1048370:WVR1048371 J65358:J65359 JF65358:JF65359 TB65358:TB65359 ACX65358:ACX65359 AMT65358:AMT65359 AWP65358:AWP65359 BGL65358:BGL65359 BQH65358:BQH65359 CAD65358:CAD65359 CJZ65358:CJZ65359 CTV65358:CTV65359 DDR65358:DDR65359 DNN65358:DNN65359 DXJ65358:DXJ65359 EHF65358:EHF65359 ERB65358:ERB65359 FAX65358:FAX65359 FKT65358:FKT65359 FUP65358:FUP65359 GEL65358:GEL65359 GOH65358:GOH65359 GYD65358:GYD65359 HHZ65358:HHZ65359 HRV65358:HRV65359 IBR65358:IBR65359 ILN65358:ILN65359 IVJ65358:IVJ65359 JFF65358:JFF65359 JPB65358:JPB65359 JYX65358:JYX65359 KIT65358:KIT65359 KSP65358:KSP65359 LCL65358:LCL65359 LMH65358:LMH65359 LWD65358:LWD65359 MFZ65358:MFZ65359 MPV65358:MPV65359 MZR65358:MZR65359 NJN65358:NJN65359 NTJ65358:NTJ65359 ODF65358:ODF65359 ONB65358:ONB65359 OWX65358:OWX65359 PGT65358:PGT65359 PQP65358:PQP65359 QAL65358:QAL65359 QKH65358:QKH65359 QUD65358:QUD65359 RDZ65358:RDZ65359 RNV65358:RNV65359 RXR65358:RXR65359 SHN65358:SHN65359 SRJ65358:SRJ65359 TBF65358:TBF65359 TLB65358:TLB65359 TUX65358:TUX65359 UET65358:UET65359 UOP65358:UOP65359 UYL65358:UYL65359 VIH65358:VIH65359 VSD65358:VSD65359 WBZ65358:WBZ65359 WLV65358:WLV65359 WVR65358:WVR65359 J130894:J130895 JF130894:JF130895 TB130894:TB130895 ACX130894:ACX130895 AMT130894:AMT130895 AWP130894:AWP130895 BGL130894:BGL130895 BQH130894:BQH130895 CAD130894:CAD130895 CJZ130894:CJZ130895 CTV130894:CTV130895 DDR130894:DDR130895 DNN130894:DNN130895 DXJ130894:DXJ130895 EHF130894:EHF130895 ERB130894:ERB130895 FAX130894:FAX130895 FKT130894:FKT130895 FUP130894:FUP130895 GEL130894:GEL130895 GOH130894:GOH130895 GYD130894:GYD130895 HHZ130894:HHZ130895 HRV130894:HRV130895 IBR130894:IBR130895 ILN130894:ILN130895 IVJ130894:IVJ130895 JFF130894:JFF130895 JPB130894:JPB130895 JYX130894:JYX130895 KIT130894:KIT130895 KSP130894:KSP130895 LCL130894:LCL130895 LMH130894:LMH130895 LWD130894:LWD130895 MFZ130894:MFZ130895 MPV130894:MPV130895 MZR130894:MZR130895 NJN130894:NJN130895 NTJ130894:NTJ130895 ODF130894:ODF130895 ONB130894:ONB130895 OWX130894:OWX130895 PGT130894:PGT130895 PQP130894:PQP130895 QAL130894:QAL130895 QKH130894:QKH130895 QUD130894:QUD130895 RDZ130894:RDZ130895 RNV130894:RNV130895 RXR130894:RXR130895 SHN130894:SHN130895 SRJ130894:SRJ130895 TBF130894:TBF130895 TLB130894:TLB130895 TUX130894:TUX130895 UET130894:UET130895 UOP130894:UOP130895 UYL130894:UYL130895 VIH130894:VIH130895 VSD130894:VSD130895 WBZ130894:WBZ130895 WLV130894:WLV130895 WVR130894:WVR130895 J196430:J196431 JF196430:JF196431 TB196430:TB196431 ACX196430:ACX196431 AMT196430:AMT196431 AWP196430:AWP196431 BGL196430:BGL196431 BQH196430:BQH196431 CAD196430:CAD196431 CJZ196430:CJZ196431 CTV196430:CTV196431 DDR196430:DDR196431 DNN196430:DNN196431 DXJ196430:DXJ196431 EHF196430:EHF196431 ERB196430:ERB196431 FAX196430:FAX196431 FKT196430:FKT196431 FUP196430:FUP196431 GEL196430:GEL196431 GOH196430:GOH196431 GYD196430:GYD196431 HHZ196430:HHZ196431 HRV196430:HRV196431 IBR196430:IBR196431 ILN196430:ILN196431 IVJ196430:IVJ196431 JFF196430:JFF196431 JPB196430:JPB196431 JYX196430:JYX196431 KIT196430:KIT196431 KSP196430:KSP196431 LCL196430:LCL196431 LMH196430:LMH196431 LWD196430:LWD196431 MFZ196430:MFZ196431 MPV196430:MPV196431 MZR196430:MZR196431 NJN196430:NJN196431 NTJ196430:NTJ196431 ODF196430:ODF196431 ONB196430:ONB196431 OWX196430:OWX196431 PGT196430:PGT196431 PQP196430:PQP196431 QAL196430:QAL196431 QKH196430:QKH196431 QUD196430:QUD196431 RDZ196430:RDZ196431 RNV196430:RNV196431 RXR196430:RXR196431 SHN196430:SHN196431 SRJ196430:SRJ196431 TBF196430:TBF196431 TLB196430:TLB196431 TUX196430:TUX196431 UET196430:UET196431 UOP196430:UOP196431 UYL196430:UYL196431 VIH196430:VIH196431 VSD196430:VSD196431 WBZ196430:WBZ196431 WLV196430:WLV196431 WVR196430:WVR196431 J261966:J261967 JF261966:JF261967 TB261966:TB261967 ACX261966:ACX261967 AMT261966:AMT261967 AWP261966:AWP261967 BGL261966:BGL261967 BQH261966:BQH261967 CAD261966:CAD261967 CJZ261966:CJZ261967 CTV261966:CTV261967 DDR261966:DDR261967 DNN261966:DNN261967 DXJ261966:DXJ261967 EHF261966:EHF261967 ERB261966:ERB261967 FAX261966:FAX261967 FKT261966:FKT261967 FUP261966:FUP261967 GEL261966:GEL261967 GOH261966:GOH261967 GYD261966:GYD261967 HHZ261966:HHZ261967 HRV261966:HRV261967 IBR261966:IBR261967 ILN261966:ILN261967 IVJ261966:IVJ261967 JFF261966:JFF261967 JPB261966:JPB261967 JYX261966:JYX261967 KIT261966:KIT261967 KSP261966:KSP261967 LCL261966:LCL261967 LMH261966:LMH261967 LWD261966:LWD261967 MFZ261966:MFZ261967 MPV261966:MPV261967 MZR261966:MZR261967 NJN261966:NJN261967 NTJ261966:NTJ261967 ODF261966:ODF261967 ONB261966:ONB261967 OWX261966:OWX261967 PGT261966:PGT261967 PQP261966:PQP261967 QAL261966:QAL261967 QKH261966:QKH261967 QUD261966:QUD261967 RDZ261966:RDZ261967 RNV261966:RNV261967 RXR261966:RXR261967 SHN261966:SHN261967 SRJ261966:SRJ261967 TBF261966:TBF261967 TLB261966:TLB261967 TUX261966:TUX261967 UET261966:UET261967 UOP261966:UOP261967 UYL261966:UYL261967 VIH261966:VIH261967 VSD261966:VSD261967 WBZ261966:WBZ261967 WLV261966:WLV261967 WVR261966:WVR261967 J327502:J327503 JF327502:JF327503 TB327502:TB327503 ACX327502:ACX327503 AMT327502:AMT327503 AWP327502:AWP327503 BGL327502:BGL327503 BQH327502:BQH327503 CAD327502:CAD327503 CJZ327502:CJZ327503 CTV327502:CTV327503 DDR327502:DDR327503 DNN327502:DNN327503 DXJ327502:DXJ327503 EHF327502:EHF327503 ERB327502:ERB327503 FAX327502:FAX327503 FKT327502:FKT327503 FUP327502:FUP327503 GEL327502:GEL327503 GOH327502:GOH327503 GYD327502:GYD327503 HHZ327502:HHZ327503 HRV327502:HRV327503 IBR327502:IBR327503 ILN327502:ILN327503 IVJ327502:IVJ327503 JFF327502:JFF327503 JPB327502:JPB327503 JYX327502:JYX327503 KIT327502:KIT327503 KSP327502:KSP327503 LCL327502:LCL327503 LMH327502:LMH327503 LWD327502:LWD327503 MFZ327502:MFZ327503 MPV327502:MPV327503 MZR327502:MZR327503 NJN327502:NJN327503 NTJ327502:NTJ327503 ODF327502:ODF327503 ONB327502:ONB327503 OWX327502:OWX327503 PGT327502:PGT327503 PQP327502:PQP327503 QAL327502:QAL327503 QKH327502:QKH327503 QUD327502:QUD327503 RDZ327502:RDZ327503 RNV327502:RNV327503 RXR327502:RXR327503 SHN327502:SHN327503 SRJ327502:SRJ327503 TBF327502:TBF327503 TLB327502:TLB327503 TUX327502:TUX327503 UET327502:UET327503 UOP327502:UOP327503 UYL327502:UYL327503 VIH327502:VIH327503 VSD327502:VSD327503 WBZ327502:WBZ327503 WLV327502:WLV327503 WVR327502:WVR327503 J393038:J393039 JF393038:JF393039 TB393038:TB393039 ACX393038:ACX393039 AMT393038:AMT393039 AWP393038:AWP393039 BGL393038:BGL393039 BQH393038:BQH393039 CAD393038:CAD393039 CJZ393038:CJZ393039 CTV393038:CTV393039 DDR393038:DDR393039 DNN393038:DNN393039 DXJ393038:DXJ393039 EHF393038:EHF393039 ERB393038:ERB393039 FAX393038:FAX393039 FKT393038:FKT393039 FUP393038:FUP393039 GEL393038:GEL393039 GOH393038:GOH393039 GYD393038:GYD393039 HHZ393038:HHZ393039 HRV393038:HRV393039 IBR393038:IBR393039 ILN393038:ILN393039 IVJ393038:IVJ393039 JFF393038:JFF393039 JPB393038:JPB393039 JYX393038:JYX393039 KIT393038:KIT393039 KSP393038:KSP393039 LCL393038:LCL393039 LMH393038:LMH393039 LWD393038:LWD393039 MFZ393038:MFZ393039 MPV393038:MPV393039 MZR393038:MZR393039 NJN393038:NJN393039 NTJ393038:NTJ393039 ODF393038:ODF393039 ONB393038:ONB393039 OWX393038:OWX393039 PGT393038:PGT393039 PQP393038:PQP393039 QAL393038:QAL393039 QKH393038:QKH393039 QUD393038:QUD393039 RDZ393038:RDZ393039 RNV393038:RNV393039 RXR393038:RXR393039 SHN393038:SHN393039 SRJ393038:SRJ393039 TBF393038:TBF393039 TLB393038:TLB393039 TUX393038:TUX393039 UET393038:UET393039 UOP393038:UOP393039 UYL393038:UYL393039 VIH393038:VIH393039 VSD393038:VSD393039 WBZ393038:WBZ393039 WLV393038:WLV393039 WVR393038:WVR393039 J458574:J458575 JF458574:JF458575 TB458574:TB458575 ACX458574:ACX458575 AMT458574:AMT458575 AWP458574:AWP458575 BGL458574:BGL458575 BQH458574:BQH458575 CAD458574:CAD458575 CJZ458574:CJZ458575 CTV458574:CTV458575 DDR458574:DDR458575 DNN458574:DNN458575 DXJ458574:DXJ458575 EHF458574:EHF458575 ERB458574:ERB458575 FAX458574:FAX458575 FKT458574:FKT458575 FUP458574:FUP458575 GEL458574:GEL458575 GOH458574:GOH458575 GYD458574:GYD458575 HHZ458574:HHZ458575 HRV458574:HRV458575 IBR458574:IBR458575 ILN458574:ILN458575 IVJ458574:IVJ458575 JFF458574:JFF458575 JPB458574:JPB458575 JYX458574:JYX458575 KIT458574:KIT458575 KSP458574:KSP458575 LCL458574:LCL458575 LMH458574:LMH458575 LWD458574:LWD458575 MFZ458574:MFZ458575 MPV458574:MPV458575 MZR458574:MZR458575 NJN458574:NJN458575 NTJ458574:NTJ458575 ODF458574:ODF458575 ONB458574:ONB458575 OWX458574:OWX458575 PGT458574:PGT458575 PQP458574:PQP458575 QAL458574:QAL458575 QKH458574:QKH458575 QUD458574:QUD458575 RDZ458574:RDZ458575 RNV458574:RNV458575 RXR458574:RXR458575 SHN458574:SHN458575 SRJ458574:SRJ458575 TBF458574:TBF458575 TLB458574:TLB458575 TUX458574:TUX458575 UET458574:UET458575 UOP458574:UOP458575 UYL458574:UYL458575 VIH458574:VIH458575 VSD458574:VSD458575 WBZ458574:WBZ458575 WLV458574:WLV458575 WVR458574:WVR458575 J524110:J524111 JF524110:JF524111 TB524110:TB524111 ACX524110:ACX524111 AMT524110:AMT524111 AWP524110:AWP524111 BGL524110:BGL524111 BQH524110:BQH524111 CAD524110:CAD524111 CJZ524110:CJZ524111 CTV524110:CTV524111 DDR524110:DDR524111 DNN524110:DNN524111 DXJ524110:DXJ524111 EHF524110:EHF524111 ERB524110:ERB524111 FAX524110:FAX524111 FKT524110:FKT524111 FUP524110:FUP524111 GEL524110:GEL524111 GOH524110:GOH524111 GYD524110:GYD524111 HHZ524110:HHZ524111 HRV524110:HRV524111 IBR524110:IBR524111 ILN524110:ILN524111 IVJ524110:IVJ524111 JFF524110:JFF524111 JPB524110:JPB524111 JYX524110:JYX524111 KIT524110:KIT524111 KSP524110:KSP524111 LCL524110:LCL524111 LMH524110:LMH524111 LWD524110:LWD524111 MFZ524110:MFZ524111 MPV524110:MPV524111 MZR524110:MZR524111 NJN524110:NJN524111 NTJ524110:NTJ524111 ODF524110:ODF524111 ONB524110:ONB524111 OWX524110:OWX524111 PGT524110:PGT524111 PQP524110:PQP524111 QAL524110:QAL524111 QKH524110:QKH524111 QUD524110:QUD524111 RDZ524110:RDZ524111 RNV524110:RNV524111 RXR524110:RXR524111 SHN524110:SHN524111 SRJ524110:SRJ524111 TBF524110:TBF524111 TLB524110:TLB524111 TUX524110:TUX524111 UET524110:UET524111 UOP524110:UOP524111 UYL524110:UYL524111 VIH524110:VIH524111 VSD524110:VSD524111 WBZ524110:WBZ524111 WLV524110:WLV524111 WVR524110:WVR524111 J589646:J589647 JF589646:JF589647 TB589646:TB589647 ACX589646:ACX589647 AMT589646:AMT589647 AWP589646:AWP589647 BGL589646:BGL589647 BQH589646:BQH589647 CAD589646:CAD589647 CJZ589646:CJZ589647 CTV589646:CTV589647 DDR589646:DDR589647 DNN589646:DNN589647 DXJ589646:DXJ589647 EHF589646:EHF589647 ERB589646:ERB589647 FAX589646:FAX589647 FKT589646:FKT589647 FUP589646:FUP589647 GEL589646:GEL589647 GOH589646:GOH589647 GYD589646:GYD589647 HHZ589646:HHZ589647 HRV589646:HRV589647 IBR589646:IBR589647 ILN589646:ILN589647 IVJ589646:IVJ589647 JFF589646:JFF589647 JPB589646:JPB589647 JYX589646:JYX589647 KIT589646:KIT589647 KSP589646:KSP589647 LCL589646:LCL589647 LMH589646:LMH589647 LWD589646:LWD589647 MFZ589646:MFZ589647 MPV589646:MPV589647 MZR589646:MZR589647 NJN589646:NJN589647 NTJ589646:NTJ589647 ODF589646:ODF589647 ONB589646:ONB589647 OWX589646:OWX589647 PGT589646:PGT589647 PQP589646:PQP589647 QAL589646:QAL589647 QKH589646:QKH589647 QUD589646:QUD589647 RDZ589646:RDZ589647 RNV589646:RNV589647 RXR589646:RXR589647 SHN589646:SHN589647 SRJ589646:SRJ589647 TBF589646:TBF589647 TLB589646:TLB589647 TUX589646:TUX589647 UET589646:UET589647 UOP589646:UOP589647 UYL589646:UYL589647 VIH589646:VIH589647 VSD589646:VSD589647 WBZ589646:WBZ589647 WLV589646:WLV589647 WVR589646:WVR589647 J655182:J655183 JF655182:JF655183 TB655182:TB655183 ACX655182:ACX655183 AMT655182:AMT655183 AWP655182:AWP655183 BGL655182:BGL655183 BQH655182:BQH655183 CAD655182:CAD655183 CJZ655182:CJZ655183 CTV655182:CTV655183 DDR655182:DDR655183 DNN655182:DNN655183 DXJ655182:DXJ655183 EHF655182:EHF655183 ERB655182:ERB655183 FAX655182:FAX655183 FKT655182:FKT655183 FUP655182:FUP655183 GEL655182:GEL655183 GOH655182:GOH655183 GYD655182:GYD655183 HHZ655182:HHZ655183 HRV655182:HRV655183 IBR655182:IBR655183 ILN655182:ILN655183 IVJ655182:IVJ655183 JFF655182:JFF655183 JPB655182:JPB655183 JYX655182:JYX655183 KIT655182:KIT655183 KSP655182:KSP655183 LCL655182:LCL655183 LMH655182:LMH655183 LWD655182:LWD655183 MFZ655182:MFZ655183 MPV655182:MPV655183 MZR655182:MZR655183 NJN655182:NJN655183 NTJ655182:NTJ655183 ODF655182:ODF655183 ONB655182:ONB655183 OWX655182:OWX655183 PGT655182:PGT655183 PQP655182:PQP655183 QAL655182:QAL655183 QKH655182:QKH655183 QUD655182:QUD655183 RDZ655182:RDZ655183 RNV655182:RNV655183 RXR655182:RXR655183 SHN655182:SHN655183 SRJ655182:SRJ655183 TBF655182:TBF655183 TLB655182:TLB655183 TUX655182:TUX655183 UET655182:UET655183 UOP655182:UOP655183 UYL655182:UYL655183 VIH655182:VIH655183 VSD655182:VSD655183 WBZ655182:WBZ655183 WLV655182:WLV655183 WVR655182:WVR655183 J720718:J720719 JF720718:JF720719 TB720718:TB720719 ACX720718:ACX720719 AMT720718:AMT720719 AWP720718:AWP720719 BGL720718:BGL720719 BQH720718:BQH720719 CAD720718:CAD720719 CJZ720718:CJZ720719 CTV720718:CTV720719 DDR720718:DDR720719 DNN720718:DNN720719 DXJ720718:DXJ720719 EHF720718:EHF720719 ERB720718:ERB720719 FAX720718:FAX720719 FKT720718:FKT720719 FUP720718:FUP720719 GEL720718:GEL720719 GOH720718:GOH720719 GYD720718:GYD720719 HHZ720718:HHZ720719 HRV720718:HRV720719 IBR720718:IBR720719 ILN720718:ILN720719 IVJ720718:IVJ720719 JFF720718:JFF720719 JPB720718:JPB720719 JYX720718:JYX720719 KIT720718:KIT720719 KSP720718:KSP720719 LCL720718:LCL720719 LMH720718:LMH720719 LWD720718:LWD720719 MFZ720718:MFZ720719 MPV720718:MPV720719 MZR720718:MZR720719 NJN720718:NJN720719 NTJ720718:NTJ720719 ODF720718:ODF720719 ONB720718:ONB720719 OWX720718:OWX720719 PGT720718:PGT720719 PQP720718:PQP720719 QAL720718:QAL720719 QKH720718:QKH720719 QUD720718:QUD720719 RDZ720718:RDZ720719 RNV720718:RNV720719 RXR720718:RXR720719 SHN720718:SHN720719 SRJ720718:SRJ720719 TBF720718:TBF720719 TLB720718:TLB720719 TUX720718:TUX720719 UET720718:UET720719 UOP720718:UOP720719 UYL720718:UYL720719 VIH720718:VIH720719 VSD720718:VSD720719 WBZ720718:WBZ720719 WLV720718:WLV720719 WVR720718:WVR720719 J786254:J786255 JF786254:JF786255 TB786254:TB786255 ACX786254:ACX786255 AMT786254:AMT786255 AWP786254:AWP786255 BGL786254:BGL786255 BQH786254:BQH786255 CAD786254:CAD786255 CJZ786254:CJZ786255 CTV786254:CTV786255 DDR786254:DDR786255 DNN786254:DNN786255 DXJ786254:DXJ786255 EHF786254:EHF786255 ERB786254:ERB786255 FAX786254:FAX786255 FKT786254:FKT786255 FUP786254:FUP786255 GEL786254:GEL786255 GOH786254:GOH786255 GYD786254:GYD786255 HHZ786254:HHZ786255 HRV786254:HRV786255 IBR786254:IBR786255 ILN786254:ILN786255 IVJ786254:IVJ786255 JFF786254:JFF786255 JPB786254:JPB786255 JYX786254:JYX786255 KIT786254:KIT786255 KSP786254:KSP786255 LCL786254:LCL786255 LMH786254:LMH786255 LWD786254:LWD786255 MFZ786254:MFZ786255 MPV786254:MPV786255 MZR786254:MZR786255 NJN786254:NJN786255 NTJ786254:NTJ786255 ODF786254:ODF786255 ONB786254:ONB786255 OWX786254:OWX786255 PGT786254:PGT786255 PQP786254:PQP786255 QAL786254:QAL786255 QKH786254:QKH786255 QUD786254:QUD786255 RDZ786254:RDZ786255 RNV786254:RNV786255 RXR786254:RXR786255 SHN786254:SHN786255 SRJ786254:SRJ786255 TBF786254:TBF786255 TLB786254:TLB786255 TUX786254:TUX786255 UET786254:UET786255 UOP786254:UOP786255 UYL786254:UYL786255 VIH786254:VIH786255 VSD786254:VSD786255 WBZ786254:WBZ786255 WLV786254:WLV786255 WVR786254:WVR786255 J851790:J851791 JF851790:JF851791 TB851790:TB851791 ACX851790:ACX851791 AMT851790:AMT851791 AWP851790:AWP851791 BGL851790:BGL851791 BQH851790:BQH851791 CAD851790:CAD851791 CJZ851790:CJZ851791 CTV851790:CTV851791 DDR851790:DDR851791 DNN851790:DNN851791 DXJ851790:DXJ851791 EHF851790:EHF851791 ERB851790:ERB851791 FAX851790:FAX851791 FKT851790:FKT851791 FUP851790:FUP851791 GEL851790:GEL851791 GOH851790:GOH851791 GYD851790:GYD851791 HHZ851790:HHZ851791 HRV851790:HRV851791 IBR851790:IBR851791 ILN851790:ILN851791 IVJ851790:IVJ851791 JFF851790:JFF851791 JPB851790:JPB851791 JYX851790:JYX851791 KIT851790:KIT851791 KSP851790:KSP851791 LCL851790:LCL851791 LMH851790:LMH851791 LWD851790:LWD851791 MFZ851790:MFZ851791 MPV851790:MPV851791 MZR851790:MZR851791 NJN851790:NJN851791 NTJ851790:NTJ851791 ODF851790:ODF851791 ONB851790:ONB851791 OWX851790:OWX851791 PGT851790:PGT851791 PQP851790:PQP851791 QAL851790:QAL851791 QKH851790:QKH851791 QUD851790:QUD851791 RDZ851790:RDZ851791 RNV851790:RNV851791 RXR851790:RXR851791 SHN851790:SHN851791 SRJ851790:SRJ851791 TBF851790:TBF851791 TLB851790:TLB851791 TUX851790:TUX851791 UET851790:UET851791 UOP851790:UOP851791 UYL851790:UYL851791 VIH851790:VIH851791 VSD851790:VSD851791 WBZ851790:WBZ851791 WLV851790:WLV851791 WVR851790:WVR851791 J917326:J917327 JF917326:JF917327 TB917326:TB917327 ACX917326:ACX917327 AMT917326:AMT917327 AWP917326:AWP917327 BGL917326:BGL917327 BQH917326:BQH917327 CAD917326:CAD917327 CJZ917326:CJZ917327 CTV917326:CTV917327 DDR917326:DDR917327 DNN917326:DNN917327 DXJ917326:DXJ917327 EHF917326:EHF917327 ERB917326:ERB917327 FAX917326:FAX917327 FKT917326:FKT917327 FUP917326:FUP917327 GEL917326:GEL917327 GOH917326:GOH917327 GYD917326:GYD917327 HHZ917326:HHZ917327 HRV917326:HRV917327 IBR917326:IBR917327 ILN917326:ILN917327 IVJ917326:IVJ917327 JFF917326:JFF917327 JPB917326:JPB917327 JYX917326:JYX917327 KIT917326:KIT917327 KSP917326:KSP917327 LCL917326:LCL917327 LMH917326:LMH917327 LWD917326:LWD917327 MFZ917326:MFZ917327 MPV917326:MPV917327 MZR917326:MZR917327 NJN917326:NJN917327 NTJ917326:NTJ917327 ODF917326:ODF917327 ONB917326:ONB917327 OWX917326:OWX917327 PGT917326:PGT917327 PQP917326:PQP917327 QAL917326:QAL917327 QKH917326:QKH917327 QUD917326:QUD917327 RDZ917326:RDZ917327 RNV917326:RNV917327 RXR917326:RXR917327 SHN917326:SHN917327 SRJ917326:SRJ917327 TBF917326:TBF917327 TLB917326:TLB917327 TUX917326:TUX917327 UET917326:UET917327 UOP917326:UOP917327 UYL917326:UYL917327 VIH917326:VIH917327 VSD917326:VSD917327 WBZ917326:WBZ917327 WLV917326:WLV917327 WVR917326:WVR917327 J982862:J982863 JF982862:JF982863 TB982862:TB982863 ACX982862:ACX982863 AMT982862:AMT982863 AWP982862:AWP982863 BGL982862:BGL982863 BQH982862:BQH982863 CAD982862:CAD982863 CJZ982862:CJZ982863 CTV982862:CTV982863 DDR982862:DDR982863 DNN982862:DNN982863 DXJ982862:DXJ982863 EHF982862:EHF982863 ERB982862:ERB982863 FAX982862:FAX982863 FKT982862:FKT982863 FUP982862:FUP982863 GEL982862:GEL982863 GOH982862:GOH982863 GYD982862:GYD982863 HHZ982862:HHZ982863 HRV982862:HRV982863 IBR982862:IBR982863 ILN982862:ILN982863 IVJ982862:IVJ982863 JFF982862:JFF982863 JPB982862:JPB982863 JYX982862:JYX982863 KIT982862:KIT982863 KSP982862:KSP982863 LCL982862:LCL982863 LMH982862:LMH982863 LWD982862:LWD982863 MFZ982862:MFZ982863 MPV982862:MPV982863 MZR982862:MZR982863 NJN982862:NJN982863 NTJ982862:NTJ982863 ODF982862:ODF982863 ONB982862:ONB982863 OWX982862:OWX982863 PGT982862:PGT982863 PQP982862:PQP982863 QAL982862:QAL982863 QKH982862:QKH982863 QUD982862:QUD982863 RDZ982862:RDZ982863 RNV982862:RNV982863 RXR982862:RXR982863 SHN982862:SHN982863 SRJ982862:SRJ982863 TBF982862:TBF982863 TLB982862:TLB982863 TUX982862:TUX982863 UET982862:UET982863 UOP982862:UOP982863 UYL982862:UYL982863 VIH982862:VIH982863 VSD982862:VSD982863 WBZ982862:WBZ982863 WLV982862:WLV982863 WVR982862:WVR982863 J1048398:J1048399 JF1048398:JF1048399 TB1048398:TB1048399 ACX1048398:ACX1048399 AMT1048398:AMT1048399 AWP1048398:AWP1048399 BGL1048398:BGL1048399 BQH1048398:BQH1048399 CAD1048398:CAD1048399 CJZ1048398:CJZ1048399 CTV1048398:CTV1048399 DDR1048398:DDR1048399 DNN1048398:DNN1048399 DXJ1048398:DXJ1048399 EHF1048398:EHF1048399 ERB1048398:ERB1048399 FAX1048398:FAX1048399 FKT1048398:FKT1048399 FUP1048398:FUP1048399 GEL1048398:GEL1048399 GOH1048398:GOH1048399 GYD1048398:GYD1048399 HHZ1048398:HHZ1048399 HRV1048398:HRV1048399 IBR1048398:IBR1048399 ILN1048398:ILN1048399 IVJ1048398:IVJ1048399 JFF1048398:JFF1048399 JPB1048398:JPB1048399 JYX1048398:JYX1048399 KIT1048398:KIT1048399 KSP1048398:KSP1048399 LCL1048398:LCL1048399 LMH1048398:LMH1048399 LWD1048398:LWD1048399 MFZ1048398:MFZ1048399 MPV1048398:MPV1048399 MZR1048398:MZR1048399 NJN1048398:NJN1048399 NTJ1048398:NTJ1048399 ODF1048398:ODF1048399 ONB1048398:ONB1048399 OWX1048398:OWX1048399 PGT1048398:PGT1048399 PQP1048398:PQP1048399 QAL1048398:QAL1048399 QKH1048398:QKH1048399 QUD1048398:QUD1048399 RDZ1048398:RDZ1048399 RNV1048398:RNV1048399 RXR1048398:RXR1048399 SHN1048398:SHN1048399 SRJ1048398:SRJ1048399 TBF1048398:TBF1048399 TLB1048398:TLB1048399 TUX1048398:TUX1048399 UET1048398:UET1048399 UOP1048398:UOP1048399 UYL1048398:UYL1048399 VIH1048398:VIH1048399 VSD1048398:VSD1048399 WBZ1048398:WBZ1048399 WLV1048398:WLV1048399 WVR1048398:WVR1048399">
      <formula1>(R65257="OTROS")</formula1>
    </dataValidation>
  </dataValidation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AH62"/>
  <sheetViews>
    <sheetView topLeftCell="A28" workbookViewId="0">
      <selection activeCell="I32" sqref="I32"/>
    </sheetView>
  </sheetViews>
  <sheetFormatPr baseColWidth="10" defaultColWidth="11.42578125" defaultRowHeight="15"/>
  <cols>
    <col min="1" max="1" width="5.5703125" style="92" customWidth="1"/>
    <col min="2" max="2" width="89.42578125" style="115" customWidth="1"/>
    <col min="3" max="3" width="7.85546875" style="92" customWidth="1"/>
    <col min="4" max="4" width="8.7109375" style="98" customWidth="1"/>
    <col min="5" max="5" width="6.7109375" style="92" bestFit="1" customWidth="1"/>
    <col min="6" max="6" width="8.7109375" style="92" customWidth="1"/>
    <col min="7" max="7" width="7.42578125" style="92" bestFit="1" customWidth="1"/>
    <col min="8" max="10" width="11.42578125" style="92"/>
    <col min="11" max="11" width="12" style="92" customWidth="1"/>
    <col min="12" max="12" width="12.7109375" style="92" customWidth="1"/>
    <col min="13" max="15" width="11.42578125" style="92"/>
    <col min="16" max="16" width="13.85546875" style="92" customWidth="1"/>
    <col min="17" max="17" width="14.7109375" style="92" customWidth="1"/>
    <col min="18" max="16384" width="11.42578125" style="92"/>
  </cols>
  <sheetData>
    <row r="1" spans="1:34">
      <c r="A1" s="1325" t="s">
        <v>384</v>
      </c>
      <c r="B1" s="1326"/>
      <c r="C1" s="1326"/>
      <c r="D1" s="1326"/>
      <c r="E1" s="1326"/>
      <c r="F1" s="1326"/>
      <c r="G1" s="1326"/>
      <c r="H1" s="1326"/>
      <c r="I1" s="1326"/>
      <c r="J1" s="1326"/>
      <c r="K1" s="1326"/>
      <c r="L1" s="1326"/>
      <c r="M1" s="1341"/>
    </row>
    <row r="2" spans="1:34">
      <c r="A2" s="1327" t="s">
        <v>385</v>
      </c>
      <c r="B2" s="1328"/>
      <c r="C2" s="1328"/>
      <c r="D2" s="1328"/>
      <c r="E2" s="1328"/>
      <c r="F2" s="1328"/>
      <c r="G2" s="1328"/>
      <c r="H2" s="1328"/>
      <c r="I2" s="1328"/>
      <c r="J2" s="1328"/>
      <c r="K2" s="1328"/>
      <c r="L2" s="1328"/>
      <c r="M2" s="1342"/>
      <c r="N2" s="17"/>
      <c r="O2" s="17"/>
      <c r="P2" s="17"/>
      <c r="Q2" s="17"/>
      <c r="R2" s="17"/>
      <c r="S2" s="17"/>
      <c r="T2" s="17"/>
      <c r="U2" s="17"/>
      <c r="V2" s="17"/>
      <c r="W2" s="17"/>
      <c r="X2" s="17"/>
      <c r="Y2" s="17"/>
      <c r="Z2" s="17"/>
      <c r="AA2" s="17"/>
      <c r="AB2" s="17"/>
      <c r="AC2" s="17"/>
      <c r="AD2" s="17"/>
      <c r="AE2" s="17"/>
      <c r="AF2" s="17"/>
      <c r="AG2" s="17"/>
      <c r="AH2" s="17">
        <v>0.73461554656842498</v>
      </c>
    </row>
    <row r="3" spans="1:34">
      <c r="A3" s="1329" t="s">
        <v>441</v>
      </c>
      <c r="B3" s="1330"/>
      <c r="C3" s="1330"/>
      <c r="D3" s="1330"/>
      <c r="E3" s="1330"/>
      <c r="F3" s="1330"/>
      <c r="G3" s="1330"/>
      <c r="H3" s="1330"/>
      <c r="I3" s="1330"/>
      <c r="J3" s="1330"/>
      <c r="K3" s="1330"/>
      <c r="L3" s="1330"/>
      <c r="M3" s="1343"/>
    </row>
    <row r="4" spans="1:34" ht="32.25" customHeight="1" thickBot="1">
      <c r="A4" s="1331" t="s">
        <v>522</v>
      </c>
      <c r="B4" s="1331"/>
      <c r="C4" s="155"/>
      <c r="D4" s="156" t="s">
        <v>442</v>
      </c>
      <c r="E4" s="155"/>
      <c r="F4" s="155"/>
      <c r="G4" s="157" t="s">
        <v>514</v>
      </c>
      <c r="H4" s="150"/>
      <c r="I4" s="150"/>
      <c r="J4" s="150"/>
      <c r="K4" s="150"/>
      <c r="L4" s="150"/>
      <c r="M4" s="153"/>
    </row>
    <row r="5" spans="1:34" ht="15.75">
      <c r="A5" s="1332" t="s">
        <v>386</v>
      </c>
      <c r="B5" s="1333"/>
      <c r="C5" s="1333"/>
      <c r="D5" s="1333"/>
      <c r="E5" s="1333"/>
      <c r="F5" s="1344">
        <v>71.297937726375395</v>
      </c>
      <c r="G5" s="1345"/>
      <c r="H5" s="1346" t="s">
        <v>394</v>
      </c>
      <c r="I5" s="1347"/>
      <c r="J5" s="1348"/>
      <c r="K5" s="1346" t="s">
        <v>447</v>
      </c>
      <c r="L5" s="1347"/>
      <c r="M5" s="1349"/>
    </row>
    <row r="6" spans="1:34" s="115" customFormat="1" ht="34.5">
      <c r="A6" s="131" t="s">
        <v>387</v>
      </c>
      <c r="B6" s="113" t="s">
        <v>98</v>
      </c>
      <c r="C6" s="130" t="s">
        <v>1</v>
      </c>
      <c r="D6" s="137" t="s">
        <v>440</v>
      </c>
      <c r="E6" s="130" t="s">
        <v>388</v>
      </c>
      <c r="F6" s="130" t="s">
        <v>432</v>
      </c>
      <c r="G6" s="130" t="s">
        <v>390</v>
      </c>
      <c r="H6" s="93" t="s">
        <v>388</v>
      </c>
      <c r="I6" s="93" t="s">
        <v>389</v>
      </c>
      <c r="J6" s="93" t="s">
        <v>390</v>
      </c>
      <c r="K6" s="93" t="s">
        <v>388</v>
      </c>
      <c r="L6" s="93" t="s">
        <v>389</v>
      </c>
      <c r="M6" s="139" t="s">
        <v>390</v>
      </c>
    </row>
    <row r="7" spans="1:34">
      <c r="A7" s="132">
        <v>1</v>
      </c>
      <c r="B7" s="134" t="s">
        <v>398</v>
      </c>
      <c r="C7" s="1338"/>
      <c r="D7" s="1338"/>
      <c r="E7" s="1338"/>
      <c r="F7" s="1338"/>
      <c r="G7" s="1338"/>
      <c r="H7" s="1338"/>
      <c r="I7" s="1338"/>
      <c r="J7" s="1338"/>
      <c r="K7" s="1338"/>
      <c r="L7" s="1338"/>
      <c r="M7" s="1339"/>
    </row>
    <row r="8" spans="1:34">
      <c r="A8" s="132">
        <v>1.1000000000000001</v>
      </c>
      <c r="B8" s="125" t="s">
        <v>399</v>
      </c>
      <c r="C8" s="94" t="s">
        <v>380</v>
      </c>
      <c r="D8" s="128">
        <v>0.17280000000000001</v>
      </c>
      <c r="E8" s="129">
        <f>+D8*$F$5</f>
        <v>12.320283639117669</v>
      </c>
      <c r="F8" s="129">
        <f>+E8*1.288251</f>
        <v>15.871617718376976</v>
      </c>
      <c r="G8" s="129">
        <f>+E8*0.734616</f>
        <v>9.0506774858340666</v>
      </c>
      <c r="H8" s="138"/>
      <c r="I8" s="138"/>
      <c r="J8" s="138"/>
      <c r="K8" s="154">
        <f>+H8*E8</f>
        <v>0</v>
      </c>
      <c r="L8" s="154">
        <f t="shared" ref="L8:M27" si="0">+I8*F8</f>
        <v>0</v>
      </c>
      <c r="M8" s="154">
        <f t="shared" si="0"/>
        <v>0</v>
      </c>
      <c r="N8" s="201"/>
    </row>
    <row r="9" spans="1:34">
      <c r="A9" s="132">
        <v>1.2</v>
      </c>
      <c r="B9" s="126" t="s">
        <v>433</v>
      </c>
      <c r="C9" s="94" t="s">
        <v>380</v>
      </c>
      <c r="D9" s="128">
        <v>0.20730000000000001</v>
      </c>
      <c r="E9" s="129">
        <f t="shared" ref="E9:E55" si="1">+D9*$F$5</f>
        <v>14.78006249067762</v>
      </c>
      <c r="F9" s="129">
        <f t="shared" ref="F9:F27" si="2">+E9*1.288251</f>
        <v>19.040430283677935</v>
      </c>
      <c r="G9" s="129">
        <f t="shared" ref="G9:G27" si="3">+E9*0.734616</f>
        <v>10.857670386651632</v>
      </c>
      <c r="H9" s="138"/>
      <c r="I9" s="138"/>
      <c r="J9" s="138"/>
      <c r="K9" s="154">
        <f t="shared" ref="K9:K55" si="4">+H9*E9</f>
        <v>0</v>
      </c>
      <c r="L9" s="154">
        <f t="shared" si="0"/>
        <v>0</v>
      </c>
      <c r="M9" s="154">
        <f t="shared" si="0"/>
        <v>0</v>
      </c>
      <c r="N9" s="201"/>
    </row>
    <row r="10" spans="1:34">
      <c r="A10" s="132">
        <v>1.3</v>
      </c>
      <c r="B10" s="126" t="s">
        <v>434</v>
      </c>
      <c r="C10" s="94" t="s">
        <v>380</v>
      </c>
      <c r="D10" s="128">
        <v>0.29620000000000002</v>
      </c>
      <c r="E10" s="129">
        <f t="shared" si="1"/>
        <v>21.118449154552394</v>
      </c>
      <c r="F10" s="129">
        <f t="shared" si="2"/>
        <v>27.205863241801278</v>
      </c>
      <c r="G10" s="129"/>
      <c r="H10" s="138"/>
      <c r="I10" s="138"/>
      <c r="J10" s="138"/>
      <c r="K10" s="154">
        <f t="shared" si="4"/>
        <v>0</v>
      </c>
      <c r="L10" s="154">
        <f t="shared" si="0"/>
        <v>0</v>
      </c>
      <c r="M10" s="154"/>
      <c r="N10" s="201"/>
    </row>
    <row r="11" spans="1:34">
      <c r="A11" s="132">
        <v>1.4</v>
      </c>
      <c r="B11" s="126" t="s">
        <v>402</v>
      </c>
      <c r="C11" s="94" t="s">
        <v>380</v>
      </c>
      <c r="D11" s="128">
        <v>0.20730000000000001</v>
      </c>
      <c r="E11" s="129">
        <f t="shared" si="1"/>
        <v>14.78006249067762</v>
      </c>
      <c r="F11" s="129"/>
      <c r="G11" s="129"/>
      <c r="H11" s="138"/>
      <c r="I11" s="138"/>
      <c r="J11" s="138"/>
      <c r="K11" s="154">
        <f t="shared" si="4"/>
        <v>0</v>
      </c>
      <c r="L11" s="154">
        <f>+E11*H11</f>
        <v>0</v>
      </c>
      <c r="M11" s="154"/>
      <c r="N11" s="201"/>
    </row>
    <row r="12" spans="1:34">
      <c r="A12" s="132">
        <v>1.5</v>
      </c>
      <c r="B12" s="126" t="s">
        <v>439</v>
      </c>
      <c r="C12" s="94" t="s">
        <v>380</v>
      </c>
      <c r="D12" s="128">
        <v>0.17280000000000001</v>
      </c>
      <c r="E12" s="129">
        <f t="shared" si="1"/>
        <v>12.320283639117669</v>
      </c>
      <c r="F12" s="129">
        <f t="shared" si="2"/>
        <v>15.871617718376976</v>
      </c>
      <c r="G12" s="129"/>
      <c r="H12" s="138"/>
      <c r="I12" s="138"/>
      <c r="J12" s="138"/>
      <c r="K12" s="154">
        <f t="shared" si="4"/>
        <v>0</v>
      </c>
      <c r="L12" s="154">
        <f t="shared" si="0"/>
        <v>0</v>
      </c>
      <c r="M12" s="154"/>
      <c r="N12" s="201"/>
      <c r="O12" s="1351" t="s">
        <v>512</v>
      </c>
      <c r="P12" s="1353" t="s">
        <v>100</v>
      </c>
      <c r="Q12" s="1322" t="s">
        <v>520</v>
      </c>
      <c r="R12" s="1350" t="s">
        <v>99</v>
      </c>
      <c r="S12" s="1350"/>
      <c r="T12" s="1350"/>
      <c r="U12" s="1350"/>
      <c r="V12" s="1350"/>
    </row>
    <row r="13" spans="1:34">
      <c r="A13" s="132">
        <v>1.6</v>
      </c>
      <c r="B13" s="126" t="s">
        <v>404</v>
      </c>
      <c r="C13" s="94" t="s">
        <v>380</v>
      </c>
      <c r="D13" s="128">
        <v>0.1152</v>
      </c>
      <c r="E13" s="129">
        <f t="shared" si="1"/>
        <v>8.2135224260784447</v>
      </c>
      <c r="F13" s="129"/>
      <c r="G13" s="129"/>
      <c r="H13" s="138"/>
      <c r="I13" s="138"/>
      <c r="J13" s="138"/>
      <c r="K13" s="154">
        <f t="shared" si="4"/>
        <v>0</v>
      </c>
      <c r="L13" s="154"/>
      <c r="M13" s="154"/>
      <c r="N13" s="201"/>
      <c r="O13" s="1352"/>
      <c r="P13" s="1354"/>
      <c r="Q13" s="1354"/>
      <c r="R13" s="21" t="s">
        <v>461</v>
      </c>
      <c r="S13" s="21" t="s">
        <v>462</v>
      </c>
      <c r="T13" s="21" t="s">
        <v>463</v>
      </c>
      <c r="U13" s="21" t="s">
        <v>464</v>
      </c>
      <c r="V13" s="138" t="s">
        <v>521</v>
      </c>
    </row>
    <row r="14" spans="1:34">
      <c r="A14" s="132">
        <v>1.7</v>
      </c>
      <c r="B14" s="126" t="s">
        <v>89</v>
      </c>
      <c r="C14" s="94" t="s">
        <v>380</v>
      </c>
      <c r="D14" s="128">
        <v>0.2303</v>
      </c>
      <c r="E14" s="129">
        <f t="shared" si="1"/>
        <v>16.419915058384255</v>
      </c>
      <c r="F14" s="129"/>
      <c r="G14" s="129"/>
      <c r="H14" s="138"/>
      <c r="I14" s="138"/>
      <c r="J14" s="138"/>
      <c r="K14" s="154">
        <f t="shared" si="4"/>
        <v>0</v>
      </c>
      <c r="L14" s="154"/>
      <c r="M14" s="154"/>
      <c r="N14" s="201"/>
      <c r="O14" s="212" t="s">
        <v>523</v>
      </c>
      <c r="P14" s="212">
        <v>2015</v>
      </c>
      <c r="Q14" s="212">
        <v>85</v>
      </c>
      <c r="R14" s="212">
        <v>502</v>
      </c>
      <c r="S14" s="212">
        <v>1106</v>
      </c>
      <c r="T14" s="212">
        <v>38</v>
      </c>
      <c r="U14" s="212">
        <v>72</v>
      </c>
      <c r="V14" s="138">
        <v>5</v>
      </c>
    </row>
    <row r="15" spans="1:34">
      <c r="A15" s="132">
        <v>1.8</v>
      </c>
      <c r="B15" s="125" t="s">
        <v>405</v>
      </c>
      <c r="C15" s="94" t="s">
        <v>380</v>
      </c>
      <c r="D15" s="128">
        <v>0.51839999999999997</v>
      </c>
      <c r="E15" s="129">
        <f t="shared" si="1"/>
        <v>36.960850917353</v>
      </c>
      <c r="F15" s="129"/>
      <c r="G15" s="129"/>
      <c r="H15" s="138"/>
      <c r="I15" s="138"/>
      <c r="J15" s="138"/>
      <c r="K15" s="154">
        <f t="shared" si="4"/>
        <v>0</v>
      </c>
      <c r="L15" s="154"/>
      <c r="M15" s="154"/>
      <c r="N15" s="201"/>
    </row>
    <row r="16" spans="1:34">
      <c r="A16" s="132">
        <v>2</v>
      </c>
      <c r="B16" s="134" t="s">
        <v>406</v>
      </c>
      <c r="C16" s="94"/>
      <c r="D16" s="128"/>
      <c r="E16" s="129"/>
      <c r="F16" s="129"/>
      <c r="G16" s="129"/>
      <c r="H16" s="138"/>
      <c r="I16" s="138"/>
      <c r="J16" s="138"/>
      <c r="K16" s="154">
        <f t="shared" si="4"/>
        <v>0</v>
      </c>
      <c r="L16" s="154"/>
      <c r="M16" s="154"/>
      <c r="N16" s="201"/>
    </row>
    <row r="17" spans="1:14">
      <c r="A17" s="132">
        <v>2.1</v>
      </c>
      <c r="B17" s="125" t="s">
        <v>407</v>
      </c>
      <c r="C17" s="94" t="s">
        <v>380</v>
      </c>
      <c r="D17" s="128">
        <v>0.12959999999999999</v>
      </c>
      <c r="E17" s="129">
        <f t="shared" si="1"/>
        <v>9.2402127293382499</v>
      </c>
      <c r="F17" s="129">
        <f t="shared" si="2"/>
        <v>11.903713288782731</v>
      </c>
      <c r="G17" s="129">
        <f t="shared" si="3"/>
        <v>6.7880081143755486</v>
      </c>
      <c r="H17" s="138"/>
      <c r="I17" s="138"/>
      <c r="J17" s="138"/>
      <c r="K17" s="154">
        <f t="shared" si="4"/>
        <v>0</v>
      </c>
      <c r="L17" s="154">
        <f t="shared" si="0"/>
        <v>0</v>
      </c>
      <c r="M17" s="154">
        <f t="shared" si="0"/>
        <v>0</v>
      </c>
      <c r="N17" s="201"/>
    </row>
    <row r="18" spans="1:14">
      <c r="A18" s="132">
        <v>2.2000000000000002</v>
      </c>
      <c r="B18" s="126" t="s">
        <v>436</v>
      </c>
      <c r="C18" s="94" t="s">
        <v>380</v>
      </c>
      <c r="D18" s="128">
        <v>0.14810000000000001</v>
      </c>
      <c r="E18" s="129">
        <f t="shared" si="1"/>
        <v>10.559224577276197</v>
      </c>
      <c r="F18" s="129">
        <f t="shared" si="2"/>
        <v>13.602931620900639</v>
      </c>
      <c r="G18" s="129"/>
      <c r="H18" s="138"/>
      <c r="I18" s="138"/>
      <c r="J18" s="138"/>
      <c r="K18" s="154">
        <f t="shared" si="4"/>
        <v>0</v>
      </c>
      <c r="L18" s="154">
        <f t="shared" si="0"/>
        <v>0</v>
      </c>
      <c r="M18" s="154"/>
      <c r="N18" s="201"/>
    </row>
    <row r="19" spans="1:14">
      <c r="A19" s="132">
        <v>2.2999999999999998</v>
      </c>
      <c r="B19" s="125" t="s">
        <v>409</v>
      </c>
      <c r="C19" s="94" t="s">
        <v>380</v>
      </c>
      <c r="D19" s="128">
        <v>0.1152</v>
      </c>
      <c r="E19" s="129">
        <f t="shared" si="1"/>
        <v>8.2135224260784447</v>
      </c>
      <c r="F19" s="129">
        <f t="shared" si="2"/>
        <v>10.581078478917982</v>
      </c>
      <c r="G19" s="129"/>
      <c r="H19" s="138"/>
      <c r="I19" s="138"/>
      <c r="J19" s="138"/>
      <c r="K19" s="154">
        <f t="shared" si="4"/>
        <v>0</v>
      </c>
      <c r="L19" s="154">
        <f t="shared" si="0"/>
        <v>0</v>
      </c>
      <c r="M19" s="154"/>
      <c r="N19" s="201"/>
    </row>
    <row r="20" spans="1:14">
      <c r="A20" s="132">
        <v>2.4</v>
      </c>
      <c r="B20" s="126" t="s">
        <v>437</v>
      </c>
      <c r="C20" s="94" t="s">
        <v>380</v>
      </c>
      <c r="D20" s="128">
        <v>0.12959999999999999</v>
      </c>
      <c r="E20" s="129">
        <f t="shared" si="1"/>
        <v>9.2402127293382499</v>
      </c>
      <c r="F20" s="129">
        <f t="shared" si="2"/>
        <v>11.903713288782731</v>
      </c>
      <c r="G20" s="129"/>
      <c r="H20" s="138"/>
      <c r="I20" s="138"/>
      <c r="J20" s="138"/>
      <c r="K20" s="154">
        <f t="shared" si="4"/>
        <v>0</v>
      </c>
      <c r="L20" s="154">
        <f t="shared" si="0"/>
        <v>0</v>
      </c>
      <c r="M20" s="154"/>
      <c r="N20" s="201"/>
    </row>
    <row r="21" spans="1:14">
      <c r="A21" s="132">
        <v>2.5</v>
      </c>
      <c r="B21" s="125" t="s">
        <v>411</v>
      </c>
      <c r="C21" s="94" t="s">
        <v>380</v>
      </c>
      <c r="D21" s="128">
        <v>0.17280000000000001</v>
      </c>
      <c r="E21" s="129">
        <f t="shared" si="1"/>
        <v>12.320283639117669</v>
      </c>
      <c r="F21" s="129">
        <f t="shared" si="2"/>
        <v>15.871617718376976</v>
      </c>
      <c r="G21" s="129"/>
      <c r="H21" s="138"/>
      <c r="I21" s="138"/>
      <c r="J21" s="138"/>
      <c r="K21" s="154">
        <f t="shared" si="4"/>
        <v>0</v>
      </c>
      <c r="L21" s="154">
        <f t="shared" si="0"/>
        <v>0</v>
      </c>
      <c r="M21" s="154"/>
      <c r="N21" s="201"/>
    </row>
    <row r="22" spans="1:14">
      <c r="A22" s="132">
        <v>2.6</v>
      </c>
      <c r="B22" s="126" t="s">
        <v>438</v>
      </c>
      <c r="C22" s="94" t="s">
        <v>380</v>
      </c>
      <c r="D22" s="128">
        <v>0.20730000000000001</v>
      </c>
      <c r="E22" s="129">
        <f t="shared" si="1"/>
        <v>14.78006249067762</v>
      </c>
      <c r="F22" s="129">
        <f t="shared" si="2"/>
        <v>19.040430283677935</v>
      </c>
      <c r="G22" s="129">
        <f t="shared" si="3"/>
        <v>10.857670386651632</v>
      </c>
      <c r="H22" s="138"/>
      <c r="I22" s="138"/>
      <c r="J22" s="138"/>
      <c r="K22" s="154">
        <f t="shared" si="4"/>
        <v>0</v>
      </c>
      <c r="L22" s="154">
        <f t="shared" si="0"/>
        <v>0</v>
      </c>
      <c r="M22" s="154">
        <f t="shared" si="0"/>
        <v>0</v>
      </c>
      <c r="N22" s="201"/>
    </row>
    <row r="23" spans="1:14">
      <c r="A23" s="132">
        <v>2.7</v>
      </c>
      <c r="B23" s="125" t="s">
        <v>413</v>
      </c>
      <c r="C23" s="94" t="s">
        <v>380</v>
      </c>
      <c r="D23" s="128">
        <v>0.41470000000000001</v>
      </c>
      <c r="E23" s="129">
        <f t="shared" si="1"/>
        <v>29.567254775127878</v>
      </c>
      <c r="F23" s="129"/>
      <c r="G23" s="129"/>
      <c r="H23" s="138"/>
      <c r="I23" s="138"/>
      <c r="J23" s="138"/>
      <c r="K23" s="154">
        <f t="shared" si="4"/>
        <v>0</v>
      </c>
      <c r="L23" s="154"/>
      <c r="M23" s="154"/>
      <c r="N23" s="201"/>
    </row>
    <row r="24" spans="1:14">
      <c r="A24" s="132">
        <v>2.8</v>
      </c>
      <c r="B24" s="125" t="s">
        <v>414</v>
      </c>
      <c r="C24" s="94" t="s">
        <v>380</v>
      </c>
      <c r="D24" s="128">
        <v>0.51839999999999997</v>
      </c>
      <c r="E24" s="129">
        <f t="shared" si="1"/>
        <v>36.960850917353</v>
      </c>
      <c r="F24" s="129"/>
      <c r="G24" s="129"/>
      <c r="H24" s="138"/>
      <c r="I24" s="138"/>
      <c r="J24" s="138"/>
      <c r="K24" s="154">
        <f t="shared" si="4"/>
        <v>0</v>
      </c>
      <c r="L24" s="154"/>
      <c r="M24" s="154"/>
      <c r="N24" s="201"/>
    </row>
    <row r="25" spans="1:14">
      <c r="A25" s="132">
        <v>2.9</v>
      </c>
      <c r="B25" s="125" t="s">
        <v>88</v>
      </c>
      <c r="C25" s="94" t="s">
        <v>380</v>
      </c>
      <c r="D25" s="128">
        <v>0.69099999999999995</v>
      </c>
      <c r="E25" s="129">
        <f t="shared" si="1"/>
        <v>49.266874968925393</v>
      </c>
      <c r="F25" s="129"/>
      <c r="G25" s="129"/>
      <c r="H25" s="138"/>
      <c r="I25" s="138"/>
      <c r="J25" s="138"/>
      <c r="K25" s="154">
        <f t="shared" si="4"/>
        <v>0</v>
      </c>
      <c r="L25" s="154"/>
      <c r="M25" s="154"/>
      <c r="N25" s="201"/>
    </row>
    <row r="26" spans="1:14">
      <c r="A26" s="132">
        <v>3</v>
      </c>
      <c r="B26" s="134" t="s">
        <v>415</v>
      </c>
      <c r="C26" s="94"/>
      <c r="D26" s="128"/>
      <c r="E26" s="129"/>
      <c r="F26" s="129"/>
      <c r="G26" s="129"/>
      <c r="H26" s="138"/>
      <c r="I26" s="138"/>
      <c r="J26" s="138"/>
      <c r="K26" s="154">
        <f t="shared" si="4"/>
        <v>0</v>
      </c>
      <c r="L26" s="154"/>
      <c r="M26" s="154"/>
      <c r="N26" s="201"/>
    </row>
    <row r="27" spans="1:14">
      <c r="A27" s="132">
        <v>3.1</v>
      </c>
      <c r="B27" s="125" t="s">
        <v>435</v>
      </c>
      <c r="C27" s="94" t="s">
        <v>380</v>
      </c>
      <c r="D27" s="128">
        <v>0.25919999999999999</v>
      </c>
      <c r="E27" s="129">
        <f t="shared" si="1"/>
        <v>18.4804254586765</v>
      </c>
      <c r="F27" s="129">
        <f t="shared" si="2"/>
        <v>23.807426577565462</v>
      </c>
      <c r="G27" s="129">
        <f t="shared" si="3"/>
        <v>13.576016228751097</v>
      </c>
      <c r="H27" s="138"/>
      <c r="I27" s="138"/>
      <c r="J27" s="138"/>
      <c r="K27" s="154">
        <f t="shared" si="4"/>
        <v>0</v>
      </c>
      <c r="L27" s="154">
        <f t="shared" si="0"/>
        <v>0</v>
      </c>
      <c r="M27" s="154">
        <f t="shared" si="0"/>
        <v>0</v>
      </c>
      <c r="N27" s="201"/>
    </row>
    <row r="28" spans="1:14">
      <c r="A28" s="132">
        <v>4</v>
      </c>
      <c r="B28" s="135" t="s">
        <v>518</v>
      </c>
      <c r="C28" s="94" t="s">
        <v>380</v>
      </c>
      <c r="D28" s="128">
        <v>0.1014</v>
      </c>
      <c r="E28" s="129">
        <f t="shared" si="1"/>
        <v>7.2296108854544654</v>
      </c>
      <c r="F28" s="129"/>
      <c r="G28" s="129"/>
      <c r="H28" s="138"/>
      <c r="I28" s="138"/>
      <c r="J28" s="138"/>
      <c r="K28" s="154">
        <f t="shared" si="4"/>
        <v>0</v>
      </c>
      <c r="L28" s="154"/>
      <c r="M28" s="154"/>
      <c r="N28" s="201"/>
    </row>
    <row r="29" spans="1:14">
      <c r="A29" s="132">
        <v>5</v>
      </c>
      <c r="B29" s="135" t="s">
        <v>91</v>
      </c>
      <c r="C29" s="94" t="s">
        <v>380</v>
      </c>
      <c r="D29" s="128">
        <v>0.20730000000000001</v>
      </c>
      <c r="E29" s="129">
        <f t="shared" si="1"/>
        <v>14.78006249067762</v>
      </c>
      <c r="F29" s="129"/>
      <c r="G29" s="129"/>
      <c r="H29" s="138"/>
      <c r="I29" s="138"/>
      <c r="J29" s="138"/>
      <c r="K29" s="154">
        <f t="shared" si="4"/>
        <v>0</v>
      </c>
      <c r="L29" s="154"/>
      <c r="M29" s="154"/>
      <c r="N29" s="201"/>
    </row>
    <row r="30" spans="1:14">
      <c r="A30" s="132">
        <v>6</v>
      </c>
      <c r="B30" s="126" t="s">
        <v>429</v>
      </c>
      <c r="C30" s="94" t="s">
        <v>392</v>
      </c>
      <c r="D30" s="128">
        <v>4.07E-2</v>
      </c>
      <c r="E30" s="129">
        <f t="shared" si="1"/>
        <v>2.9018260654634784</v>
      </c>
      <c r="F30" s="129"/>
      <c r="G30" s="129"/>
      <c r="H30" s="138"/>
      <c r="I30" s="138"/>
      <c r="J30" s="138"/>
      <c r="K30" s="154">
        <f t="shared" si="4"/>
        <v>0</v>
      </c>
      <c r="L30" s="154"/>
      <c r="M30" s="154"/>
      <c r="N30" s="201"/>
    </row>
    <row r="31" spans="1:14">
      <c r="A31" s="132">
        <v>7</v>
      </c>
      <c r="B31" s="127" t="s">
        <v>419</v>
      </c>
      <c r="C31" s="94" t="s">
        <v>380</v>
      </c>
      <c r="D31" s="128">
        <v>0.17269999999999999</v>
      </c>
      <c r="E31" s="129">
        <f t="shared" si="1"/>
        <v>12.313153845345029</v>
      </c>
      <c r="F31" s="129"/>
      <c r="G31" s="129"/>
      <c r="H31" s="138"/>
      <c r="I31" s="138"/>
      <c r="J31" s="138"/>
      <c r="K31" s="154">
        <f t="shared" si="4"/>
        <v>0</v>
      </c>
      <c r="L31" s="154"/>
      <c r="M31" s="154"/>
      <c r="N31" s="201"/>
    </row>
    <row r="32" spans="1:14">
      <c r="A32" s="132">
        <v>8</v>
      </c>
      <c r="B32" s="126" t="s">
        <v>420</v>
      </c>
      <c r="C32" s="94" t="s">
        <v>380</v>
      </c>
      <c r="D32" s="128">
        <v>8.2900000000000001E-2</v>
      </c>
      <c r="E32" s="129">
        <f t="shared" si="1"/>
        <v>5.91059903751652</v>
      </c>
      <c r="F32" s="129"/>
      <c r="G32" s="129"/>
      <c r="H32" s="138"/>
      <c r="I32" s="138"/>
      <c r="J32" s="138"/>
      <c r="K32" s="154">
        <f t="shared" si="4"/>
        <v>0</v>
      </c>
      <c r="L32" s="154"/>
      <c r="M32" s="154"/>
      <c r="N32" s="201"/>
    </row>
    <row r="33" spans="1:14">
      <c r="A33" s="132">
        <v>9</v>
      </c>
      <c r="B33" s="126" t="s">
        <v>82</v>
      </c>
      <c r="C33" s="94" t="s">
        <v>392</v>
      </c>
      <c r="D33" s="128">
        <v>6.6900000000000001E-2</v>
      </c>
      <c r="E33" s="129">
        <f t="shared" si="1"/>
        <v>4.7698320338945139</v>
      </c>
      <c r="F33" s="129"/>
      <c r="G33" s="129"/>
      <c r="H33" s="138"/>
      <c r="I33" s="138"/>
      <c r="J33" s="138"/>
      <c r="K33" s="154">
        <f t="shared" si="4"/>
        <v>0</v>
      </c>
      <c r="L33" s="154"/>
      <c r="M33" s="154"/>
      <c r="N33" s="201"/>
    </row>
    <row r="34" spans="1:14">
      <c r="A34" s="132">
        <v>10</v>
      </c>
      <c r="B34" s="134" t="s">
        <v>393</v>
      </c>
      <c r="C34" s="94"/>
      <c r="D34" s="128"/>
      <c r="E34" s="129"/>
      <c r="F34" s="129"/>
      <c r="G34" s="129"/>
      <c r="H34" s="138"/>
      <c r="I34" s="138"/>
      <c r="J34" s="138"/>
      <c r="K34" s="154">
        <f>+H34*E34</f>
        <v>0</v>
      </c>
      <c r="L34" s="154"/>
      <c r="M34" s="154"/>
      <c r="N34" s="201"/>
    </row>
    <row r="35" spans="1:14">
      <c r="A35" s="132">
        <v>10.1</v>
      </c>
      <c r="B35" s="126" t="s">
        <v>421</v>
      </c>
      <c r="C35" s="94" t="s">
        <v>392</v>
      </c>
      <c r="D35" s="128">
        <v>4.4999999999999997E-3</v>
      </c>
      <c r="E35" s="129">
        <f t="shared" si="1"/>
        <v>0.32084071976868928</v>
      </c>
      <c r="F35" s="129"/>
      <c r="G35" s="129"/>
      <c r="H35" s="138"/>
      <c r="I35" s="138"/>
      <c r="J35" s="138"/>
      <c r="K35" s="154">
        <f t="shared" si="4"/>
        <v>0</v>
      </c>
      <c r="L35" s="154"/>
      <c r="M35" s="154"/>
      <c r="N35" s="201"/>
    </row>
    <row r="36" spans="1:14">
      <c r="A36" s="132">
        <v>10.199999999999999</v>
      </c>
      <c r="B36" s="126" t="s">
        <v>422</v>
      </c>
      <c r="C36" s="94" t="s">
        <v>392</v>
      </c>
      <c r="D36" s="128">
        <v>5.1000000000000004E-3</v>
      </c>
      <c r="E36" s="129">
        <f t="shared" si="1"/>
        <v>0.36361948240451453</v>
      </c>
      <c r="F36" s="129"/>
      <c r="G36" s="129"/>
      <c r="H36" s="138"/>
      <c r="I36" s="138"/>
      <c r="J36" s="138"/>
      <c r="K36" s="154">
        <f t="shared" si="4"/>
        <v>0</v>
      </c>
      <c r="L36" s="154"/>
      <c r="M36" s="154"/>
      <c r="N36" s="201"/>
    </row>
    <row r="37" spans="1:14">
      <c r="A37" s="132">
        <v>10.3</v>
      </c>
      <c r="B37" s="125" t="s">
        <v>423</v>
      </c>
      <c r="C37" s="94" t="s">
        <v>392</v>
      </c>
      <c r="D37" s="128">
        <v>5.7999999999999996E-3</v>
      </c>
      <c r="E37" s="129">
        <f t="shared" si="1"/>
        <v>0.41352803881297728</v>
      </c>
      <c r="F37" s="129"/>
      <c r="G37" s="129"/>
      <c r="H37" s="138"/>
      <c r="I37" s="138"/>
      <c r="J37" s="138"/>
      <c r="K37" s="154">
        <f t="shared" si="4"/>
        <v>0</v>
      </c>
      <c r="L37" s="154"/>
      <c r="M37" s="154"/>
      <c r="N37" s="201"/>
    </row>
    <row r="38" spans="1:14">
      <c r="A38" s="132">
        <v>10.4</v>
      </c>
      <c r="B38" s="125" t="s">
        <v>424</v>
      </c>
      <c r="C38" s="94" t="s">
        <v>392</v>
      </c>
      <c r="D38" s="128">
        <v>9.1999999999999998E-3</v>
      </c>
      <c r="E38" s="129">
        <f t="shared" si="1"/>
        <v>0.65594102708265367</v>
      </c>
      <c r="F38" s="129"/>
      <c r="G38" s="129"/>
      <c r="H38" s="138"/>
      <c r="I38" s="138"/>
      <c r="J38" s="138"/>
      <c r="K38" s="154">
        <f t="shared" si="4"/>
        <v>0</v>
      </c>
      <c r="L38" s="154"/>
      <c r="M38" s="154"/>
      <c r="N38" s="201"/>
    </row>
    <row r="39" spans="1:14">
      <c r="A39" s="132">
        <v>10.5</v>
      </c>
      <c r="B39" s="125" t="s">
        <v>513</v>
      </c>
      <c r="C39" s="94" t="s">
        <v>392</v>
      </c>
      <c r="D39" s="128">
        <v>1.34E-2</v>
      </c>
      <c r="E39" s="129">
        <f t="shared" si="1"/>
        <v>0.95539236553343032</v>
      </c>
      <c r="F39" s="129"/>
      <c r="G39" s="129"/>
      <c r="H39" s="138"/>
      <c r="I39" s="138"/>
      <c r="J39" s="138"/>
      <c r="K39" s="154">
        <f t="shared" si="4"/>
        <v>0</v>
      </c>
      <c r="L39" s="154"/>
      <c r="M39" s="154"/>
      <c r="N39" s="201"/>
    </row>
    <row r="40" spans="1:14">
      <c r="A40" s="132">
        <v>10.6</v>
      </c>
      <c r="B40" s="125" t="s">
        <v>426</v>
      </c>
      <c r="C40" s="94" t="s">
        <v>392</v>
      </c>
      <c r="D40" s="128">
        <v>1.7999999999999999E-2</v>
      </c>
      <c r="E40" s="129">
        <f t="shared" si="1"/>
        <v>1.2833628790747571</v>
      </c>
      <c r="F40" s="129"/>
      <c r="G40" s="129"/>
      <c r="H40" s="138"/>
      <c r="I40" s="138"/>
      <c r="J40" s="138"/>
      <c r="K40" s="154">
        <f t="shared" si="4"/>
        <v>0</v>
      </c>
      <c r="L40" s="154"/>
      <c r="M40" s="154"/>
      <c r="N40" s="201"/>
    </row>
    <row r="41" spans="1:14">
      <c r="A41" s="132">
        <v>11</v>
      </c>
      <c r="B41" s="125" t="s">
        <v>427</v>
      </c>
      <c r="C41" s="94" t="s">
        <v>392</v>
      </c>
      <c r="D41" s="128">
        <v>4.4999999999999997E-3</v>
      </c>
      <c r="E41" s="129">
        <f t="shared" si="1"/>
        <v>0.32084071976868928</v>
      </c>
      <c r="F41" s="129"/>
      <c r="G41" s="129"/>
      <c r="H41" s="138"/>
      <c r="I41" s="138"/>
      <c r="J41" s="138"/>
      <c r="K41" s="154">
        <f t="shared" si="4"/>
        <v>0</v>
      </c>
      <c r="L41" s="154"/>
      <c r="M41" s="154"/>
      <c r="N41" s="201"/>
    </row>
    <row r="42" spans="1:14">
      <c r="A42" s="132">
        <v>12</v>
      </c>
      <c r="B42" s="125" t="s">
        <v>428</v>
      </c>
      <c r="C42" s="94" t="s">
        <v>392</v>
      </c>
      <c r="D42" s="128">
        <v>5.0599999999999999E-2</v>
      </c>
      <c r="E42" s="129">
        <f t="shared" si="1"/>
        <v>3.6076756489545949</v>
      </c>
      <c r="F42" s="129"/>
      <c r="G42" s="129"/>
      <c r="H42" s="138"/>
      <c r="I42" s="138"/>
      <c r="J42" s="138"/>
      <c r="K42" s="154">
        <f t="shared" si="4"/>
        <v>0</v>
      </c>
      <c r="L42" s="154"/>
      <c r="M42" s="154"/>
      <c r="N42" s="201"/>
    </row>
    <row r="43" spans="1:14">
      <c r="A43" s="132">
        <v>13</v>
      </c>
      <c r="B43" s="125" t="s">
        <v>83</v>
      </c>
      <c r="C43" s="94" t="s">
        <v>380</v>
      </c>
      <c r="D43" s="128">
        <v>2.0500000000000001E-2</v>
      </c>
      <c r="E43" s="129">
        <f t="shared" si="1"/>
        <v>1.4616077233906957</v>
      </c>
      <c r="F43" s="129"/>
      <c r="G43" s="129"/>
      <c r="H43" s="138"/>
      <c r="I43" s="138"/>
      <c r="J43" s="138"/>
      <c r="K43" s="154">
        <f t="shared" si="4"/>
        <v>0</v>
      </c>
      <c r="L43" s="154"/>
      <c r="M43" s="154"/>
      <c r="N43" s="201"/>
    </row>
    <row r="44" spans="1:14">
      <c r="A44" s="132">
        <v>14</v>
      </c>
      <c r="B44" s="125" t="s">
        <v>84</v>
      </c>
      <c r="C44" s="94" t="s">
        <v>380</v>
      </c>
      <c r="D44" s="128">
        <v>4.6100000000000002E-2</v>
      </c>
      <c r="E44" s="129">
        <f t="shared" si="1"/>
        <v>3.2868349291859058</v>
      </c>
      <c r="F44" s="129"/>
      <c r="G44" s="129"/>
      <c r="H44" s="138"/>
      <c r="I44" s="138"/>
      <c r="J44" s="138"/>
      <c r="K44" s="154">
        <f t="shared" si="4"/>
        <v>0</v>
      </c>
      <c r="L44" s="154"/>
      <c r="M44" s="154"/>
      <c r="N44" s="201"/>
    </row>
    <row r="45" spans="1:14">
      <c r="A45" s="132">
        <v>15</v>
      </c>
      <c r="B45" s="125" t="s">
        <v>85</v>
      </c>
      <c r="C45" s="94" t="s">
        <v>380</v>
      </c>
      <c r="D45" s="128">
        <v>3.8E-3</v>
      </c>
      <c r="E45" s="129">
        <f t="shared" si="1"/>
        <v>0.27093216336022652</v>
      </c>
      <c r="F45" s="129"/>
      <c r="G45" s="129"/>
      <c r="H45" s="138"/>
      <c r="I45" s="138"/>
      <c r="J45" s="138"/>
      <c r="K45" s="154">
        <f t="shared" si="4"/>
        <v>0</v>
      </c>
      <c r="L45" s="154"/>
      <c r="M45" s="154"/>
      <c r="N45" s="201"/>
    </row>
    <row r="46" spans="1:14">
      <c r="A46" s="132">
        <v>16</v>
      </c>
      <c r="B46" s="125" t="s">
        <v>86</v>
      </c>
      <c r="C46" s="94" t="s">
        <v>380</v>
      </c>
      <c r="D46" s="128">
        <v>6.7000000000000002E-3</v>
      </c>
      <c r="E46" s="129">
        <f t="shared" si="1"/>
        <v>0.47769618276671516</v>
      </c>
      <c r="F46" s="129"/>
      <c r="G46" s="129"/>
      <c r="H46" s="138"/>
      <c r="I46" s="138"/>
      <c r="J46" s="138"/>
      <c r="K46" s="154">
        <f t="shared" si="4"/>
        <v>0</v>
      </c>
      <c r="L46" s="154"/>
      <c r="M46" s="154"/>
      <c r="N46" s="201"/>
    </row>
    <row r="47" spans="1:14">
      <c r="A47" s="132">
        <v>17</v>
      </c>
      <c r="B47" s="125" t="s">
        <v>430</v>
      </c>
      <c r="C47" s="94" t="s">
        <v>380</v>
      </c>
      <c r="D47" s="128">
        <v>9.5999999999999992E-3</v>
      </c>
      <c r="E47" s="129">
        <f t="shared" si="1"/>
        <v>0.68446020217320369</v>
      </c>
      <c r="F47" s="129"/>
      <c r="G47" s="129"/>
      <c r="H47" s="138"/>
      <c r="I47" s="138"/>
      <c r="J47" s="138"/>
      <c r="K47" s="154">
        <f t="shared" si="4"/>
        <v>0</v>
      </c>
      <c r="L47" s="154"/>
      <c r="M47" s="154"/>
      <c r="N47" s="201"/>
    </row>
    <row r="48" spans="1:14">
      <c r="A48" s="132">
        <v>18</v>
      </c>
      <c r="B48" s="125" t="s">
        <v>87</v>
      </c>
      <c r="C48" s="94" t="s">
        <v>392</v>
      </c>
      <c r="D48" s="128">
        <v>4.5999999999999999E-3</v>
      </c>
      <c r="E48" s="129">
        <f t="shared" si="1"/>
        <v>0.32797051354132684</v>
      </c>
      <c r="F48" s="129"/>
      <c r="G48" s="129"/>
      <c r="H48" s="138"/>
      <c r="I48" s="138"/>
      <c r="J48" s="138"/>
      <c r="K48" s="154">
        <f t="shared" si="4"/>
        <v>0</v>
      </c>
      <c r="L48" s="154"/>
      <c r="M48" s="154"/>
      <c r="N48" s="201"/>
    </row>
    <row r="49" spans="1:14">
      <c r="A49" s="132">
        <v>19</v>
      </c>
      <c r="B49" s="125" t="s">
        <v>89</v>
      </c>
      <c r="C49" s="94" t="s">
        <v>380</v>
      </c>
      <c r="D49" s="128">
        <v>0.2303</v>
      </c>
      <c r="E49" s="129">
        <f t="shared" si="1"/>
        <v>16.419915058384255</v>
      </c>
      <c r="F49" s="129"/>
      <c r="G49" s="129"/>
      <c r="H49" s="138"/>
      <c r="I49" s="138"/>
      <c r="J49" s="138"/>
      <c r="K49" s="154">
        <f t="shared" si="4"/>
        <v>0</v>
      </c>
      <c r="L49" s="154"/>
      <c r="M49" s="154"/>
      <c r="N49" s="201"/>
    </row>
    <row r="50" spans="1:14">
      <c r="A50" s="132">
        <v>20</v>
      </c>
      <c r="B50" s="136" t="s">
        <v>90</v>
      </c>
      <c r="C50" s="94" t="s">
        <v>380</v>
      </c>
      <c r="D50" s="128">
        <v>0.17269999999999999</v>
      </c>
      <c r="E50" s="129">
        <f t="shared" si="1"/>
        <v>12.313153845345029</v>
      </c>
      <c r="F50" s="129"/>
      <c r="G50" s="129"/>
      <c r="H50" s="138"/>
      <c r="I50" s="138"/>
      <c r="J50" s="138"/>
      <c r="K50" s="154">
        <f t="shared" si="4"/>
        <v>0</v>
      </c>
      <c r="L50" s="154"/>
      <c r="M50" s="154"/>
      <c r="N50" s="201"/>
    </row>
    <row r="51" spans="1:14">
      <c r="A51" s="132">
        <v>21</v>
      </c>
      <c r="B51" s="136" t="s">
        <v>92</v>
      </c>
      <c r="C51" s="94" t="s">
        <v>380</v>
      </c>
      <c r="D51" s="128">
        <v>0.2591</v>
      </c>
      <c r="E51" s="129">
        <f t="shared" si="1"/>
        <v>18.473295664903866</v>
      </c>
      <c r="F51" s="129"/>
      <c r="G51" s="129"/>
      <c r="H51" s="138"/>
      <c r="I51" s="138"/>
      <c r="J51" s="138"/>
      <c r="K51" s="154">
        <f t="shared" si="4"/>
        <v>0</v>
      </c>
      <c r="L51" s="154"/>
      <c r="M51" s="154"/>
      <c r="N51" s="201"/>
    </row>
    <row r="52" spans="1:14">
      <c r="A52" s="132">
        <v>22</v>
      </c>
      <c r="B52" s="125" t="s">
        <v>93</v>
      </c>
      <c r="C52" s="94" t="s">
        <v>380</v>
      </c>
      <c r="D52" s="128">
        <v>0.1091</v>
      </c>
      <c r="E52" s="129">
        <f t="shared" si="1"/>
        <v>7.778605005947556</v>
      </c>
      <c r="F52" s="129"/>
      <c r="G52" s="129"/>
      <c r="H52" s="138"/>
      <c r="I52" s="138"/>
      <c r="J52" s="138"/>
      <c r="K52" s="154">
        <f t="shared" si="4"/>
        <v>0</v>
      </c>
      <c r="L52" s="154"/>
      <c r="M52" s="154"/>
      <c r="N52" s="201"/>
    </row>
    <row r="53" spans="1:14">
      <c r="A53" s="132">
        <v>23</v>
      </c>
      <c r="B53" s="125" t="s">
        <v>94</v>
      </c>
      <c r="C53" s="94" t="s">
        <v>380</v>
      </c>
      <c r="D53" s="128">
        <v>0.1152</v>
      </c>
      <c r="E53" s="129">
        <f t="shared" si="1"/>
        <v>8.2135224260784447</v>
      </c>
      <c r="F53" s="129"/>
      <c r="G53" s="129"/>
      <c r="H53" s="138"/>
      <c r="I53" s="138"/>
      <c r="J53" s="138"/>
      <c r="K53" s="154">
        <f t="shared" si="4"/>
        <v>0</v>
      </c>
      <c r="L53" s="154"/>
      <c r="M53" s="154"/>
      <c r="N53" s="201"/>
    </row>
    <row r="54" spans="1:14">
      <c r="A54" s="132">
        <v>24</v>
      </c>
      <c r="B54" s="126" t="s">
        <v>383</v>
      </c>
      <c r="C54" s="94" t="s">
        <v>380</v>
      </c>
      <c r="D54" s="128">
        <v>1.03E-2</v>
      </c>
      <c r="E54" s="129">
        <f t="shared" si="1"/>
        <v>0.73436875858166661</v>
      </c>
      <c r="F54" s="129"/>
      <c r="G54" s="129"/>
      <c r="H54" s="138"/>
      <c r="I54" s="138"/>
      <c r="J54" s="138"/>
      <c r="K54" s="154">
        <f t="shared" si="4"/>
        <v>0</v>
      </c>
      <c r="L54" s="154"/>
      <c r="M54" s="154"/>
      <c r="N54" s="201"/>
    </row>
    <row r="55" spans="1:14">
      <c r="A55" s="132">
        <v>25</v>
      </c>
      <c r="B55" s="126" t="s">
        <v>448</v>
      </c>
      <c r="C55" s="94" t="s">
        <v>380</v>
      </c>
      <c r="D55" s="128">
        <v>4.2099999999999999E-2</v>
      </c>
      <c r="E55" s="129">
        <f t="shared" si="1"/>
        <v>3.0016431782804038</v>
      </c>
      <c r="F55" s="129"/>
      <c r="G55" s="129"/>
      <c r="H55" s="138"/>
      <c r="I55" s="138"/>
      <c r="J55" s="138"/>
      <c r="K55" s="154">
        <f t="shared" si="4"/>
        <v>0</v>
      </c>
      <c r="L55" s="154"/>
      <c r="M55" s="154"/>
      <c r="N55" s="201"/>
    </row>
    <row r="56" spans="1:14">
      <c r="A56" s="140"/>
      <c r="B56" s="122" t="s">
        <v>395</v>
      </c>
      <c r="C56" s="99"/>
      <c r="D56" s="100"/>
      <c r="E56" s="101"/>
      <c r="F56" s="101"/>
      <c r="G56" s="101"/>
      <c r="H56" s="102"/>
      <c r="I56" s="102"/>
      <c r="J56" s="158"/>
      <c r="K56" s="159">
        <f>+SUM(K8:K55)</f>
        <v>0</v>
      </c>
      <c r="L56" s="103">
        <f t="shared" ref="L56:M56" si="5">+SUM(L8:L55)</f>
        <v>0</v>
      </c>
      <c r="M56" s="141">
        <f t="shared" si="5"/>
        <v>0</v>
      </c>
    </row>
    <row r="57" spans="1:14" ht="15" customHeight="1">
      <c r="A57" s="142"/>
      <c r="B57" s="123" t="s">
        <v>443</v>
      </c>
      <c r="C57" s="104" t="s">
        <v>396</v>
      </c>
      <c r="D57" s="105"/>
      <c r="E57" s="106"/>
      <c r="F57" s="106"/>
      <c r="G57" s="106"/>
      <c r="H57" s="107"/>
      <c r="I57" s="107"/>
      <c r="J57" s="1340">
        <f>+K56+L56+M56</f>
        <v>0</v>
      </c>
      <c r="K57" s="1340"/>
      <c r="L57" s="108"/>
      <c r="M57" s="143"/>
    </row>
    <row r="58" spans="1:14" ht="15" customHeight="1">
      <c r="A58" s="144"/>
      <c r="B58" s="124" t="s">
        <v>101</v>
      </c>
      <c r="C58" s="109">
        <v>1.2</v>
      </c>
      <c r="D58" s="97"/>
      <c r="E58" s="96" t="s">
        <v>444</v>
      </c>
      <c r="F58" s="96"/>
      <c r="G58" s="96"/>
      <c r="H58" s="96"/>
      <c r="I58" s="96"/>
      <c r="J58" s="1340">
        <f>+J57*(C58-1)</f>
        <v>0</v>
      </c>
      <c r="K58" s="1340"/>
      <c r="L58" s="110"/>
      <c r="M58" s="145"/>
    </row>
    <row r="59" spans="1:14" ht="15" customHeight="1">
      <c r="A59" s="144"/>
      <c r="B59" s="114" t="s">
        <v>445</v>
      </c>
      <c r="C59" s="109"/>
      <c r="D59" s="97"/>
      <c r="E59" s="96"/>
      <c r="F59" s="96"/>
      <c r="G59" s="96"/>
      <c r="H59" s="96"/>
      <c r="I59" s="96"/>
      <c r="J59" s="1340">
        <f>+J58+J57</f>
        <v>0</v>
      </c>
      <c r="K59" s="1340"/>
      <c r="L59" s="110"/>
      <c r="M59" s="145"/>
    </row>
    <row r="60" spans="1:14" ht="15" customHeight="1">
      <c r="A60" s="144"/>
      <c r="B60" s="124" t="s">
        <v>397</v>
      </c>
      <c r="C60" s="96"/>
      <c r="D60" s="97"/>
      <c r="E60" s="96"/>
      <c r="F60" s="96"/>
      <c r="G60" s="96"/>
      <c r="H60" s="96"/>
      <c r="I60" s="96"/>
      <c r="J60" s="1340">
        <f>+J59*0.12</f>
        <v>0</v>
      </c>
      <c r="K60" s="1340"/>
      <c r="L60" s="111"/>
      <c r="M60" s="146"/>
    </row>
    <row r="61" spans="1:14">
      <c r="A61" s="133"/>
      <c r="B61" s="114" t="s">
        <v>446</v>
      </c>
      <c r="C61" s="1319"/>
      <c r="D61" s="1319"/>
      <c r="E61" s="1319"/>
      <c r="F61" s="95"/>
      <c r="G61" s="95"/>
      <c r="H61" s="95"/>
      <c r="I61" s="95"/>
      <c r="J61" s="1340">
        <f>+J60+J59</f>
        <v>0</v>
      </c>
      <c r="K61" s="1340"/>
      <c r="L61" s="96"/>
      <c r="M61" s="147"/>
    </row>
    <row r="62" spans="1:14" ht="15.75" thickBot="1">
      <c r="A62" s="148" t="s">
        <v>465</v>
      </c>
      <c r="B62" s="149"/>
      <c r="C62" s="150"/>
      <c r="D62" s="151" t="s">
        <v>511</v>
      </c>
      <c r="E62" s="152"/>
      <c r="F62" s="152"/>
      <c r="G62" s="152"/>
      <c r="H62" s="150"/>
      <c r="I62" s="152" t="s">
        <v>466</v>
      </c>
      <c r="J62" s="150"/>
      <c r="K62" s="150"/>
      <c r="L62" s="150"/>
      <c r="M62" s="153"/>
    </row>
  </sheetData>
  <mergeCells count="19">
    <mergeCell ref="C7:M7"/>
    <mergeCell ref="A1:M1"/>
    <mergeCell ref="A2:M2"/>
    <mergeCell ref="A3:M3"/>
    <mergeCell ref="A4:B4"/>
    <mergeCell ref="A5:E5"/>
    <mergeCell ref="F5:G5"/>
    <mergeCell ref="H5:J5"/>
    <mergeCell ref="K5:M5"/>
    <mergeCell ref="P12:P13"/>
    <mergeCell ref="Q12:Q13"/>
    <mergeCell ref="R12:V12"/>
    <mergeCell ref="J58:K58"/>
    <mergeCell ref="J57:K57"/>
    <mergeCell ref="J59:K59"/>
    <mergeCell ref="J60:K60"/>
    <mergeCell ref="C61:E61"/>
    <mergeCell ref="J61:K61"/>
    <mergeCell ref="O12:O13"/>
  </mergeCells>
  <printOptions horizontalCentered="1"/>
  <pageMargins left="0.70866141732283472" right="0.70866141732283472" top="0.74803149606299213" bottom="0.74803149606299213" header="0.31496062992125984" footer="0.31496062992125984"/>
  <pageSetup paperSize="9" scale="70" fitToHeight="2"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A1:T24"/>
  <sheetViews>
    <sheetView workbookViewId="0">
      <selection activeCell="G34" sqref="G34"/>
    </sheetView>
  </sheetViews>
  <sheetFormatPr baseColWidth="10" defaultRowHeight="10.5"/>
  <cols>
    <col min="1" max="1" width="14.5703125" style="166" customWidth="1"/>
    <col min="2" max="2" width="11.42578125" style="166"/>
    <col min="3" max="3" width="16.85546875" style="166" customWidth="1"/>
    <col min="4" max="9" width="11.42578125" style="166"/>
    <col min="10" max="10" width="23.7109375" style="166" customWidth="1"/>
    <col min="11" max="11" width="11.42578125" style="166"/>
    <col min="12" max="12" width="11" style="166" bestFit="1" customWidth="1"/>
    <col min="13" max="13" width="13.7109375" style="166" bestFit="1" customWidth="1"/>
    <col min="14" max="14" width="16" style="166" customWidth="1"/>
    <col min="15" max="15" width="5.5703125" style="166" bestFit="1" customWidth="1"/>
    <col min="16" max="16" width="5.28515625" style="166" customWidth="1"/>
    <col min="17" max="17" width="6.140625" style="166" customWidth="1"/>
    <col min="18" max="18" width="4.5703125" style="166" bestFit="1" customWidth="1"/>
    <col min="19" max="19" width="8.42578125" style="166" bestFit="1" customWidth="1"/>
    <col min="20" max="254" width="11.42578125" style="166"/>
    <col min="255" max="255" width="14.5703125" style="166" customWidth="1"/>
    <col min="256" max="256" width="11.42578125" style="166"/>
    <col min="257" max="257" width="16.85546875" style="166" customWidth="1"/>
    <col min="258" max="263" width="11.42578125" style="166"/>
    <col min="264" max="264" width="23.7109375" style="166" customWidth="1"/>
    <col min="265" max="510" width="11.42578125" style="166"/>
    <col min="511" max="511" width="14.5703125" style="166" customWidth="1"/>
    <col min="512" max="512" width="11.42578125" style="166"/>
    <col min="513" max="513" width="16.85546875" style="166" customWidth="1"/>
    <col min="514" max="519" width="11.42578125" style="166"/>
    <col min="520" max="520" width="23.7109375" style="166" customWidth="1"/>
    <col min="521" max="766" width="11.42578125" style="166"/>
    <col min="767" max="767" width="14.5703125" style="166" customWidth="1"/>
    <col min="768" max="768" width="11.42578125" style="166"/>
    <col min="769" max="769" width="16.85546875" style="166" customWidth="1"/>
    <col min="770" max="775" width="11.42578125" style="166"/>
    <col min="776" max="776" width="23.7109375" style="166" customWidth="1"/>
    <col min="777" max="1022" width="11.42578125" style="166"/>
    <col min="1023" max="1023" width="14.5703125" style="166" customWidth="1"/>
    <col min="1024" max="1024" width="11.42578125" style="166"/>
    <col min="1025" max="1025" width="16.85546875" style="166" customWidth="1"/>
    <col min="1026" max="1031" width="11.42578125" style="166"/>
    <col min="1032" max="1032" width="23.7109375" style="166" customWidth="1"/>
    <col min="1033" max="1278" width="11.42578125" style="166"/>
    <col min="1279" max="1279" width="14.5703125" style="166" customWidth="1"/>
    <col min="1280" max="1280" width="11.42578125" style="166"/>
    <col min="1281" max="1281" width="16.85546875" style="166" customWidth="1"/>
    <col min="1282" max="1287" width="11.42578125" style="166"/>
    <col min="1288" max="1288" width="23.7109375" style="166" customWidth="1"/>
    <col min="1289" max="1534" width="11.42578125" style="166"/>
    <col min="1535" max="1535" width="14.5703125" style="166" customWidth="1"/>
    <col min="1536" max="1536" width="11.42578125" style="166"/>
    <col min="1537" max="1537" width="16.85546875" style="166" customWidth="1"/>
    <col min="1538" max="1543" width="11.42578125" style="166"/>
    <col min="1544" max="1544" width="23.7109375" style="166" customWidth="1"/>
    <col min="1545" max="1790" width="11.42578125" style="166"/>
    <col min="1791" max="1791" width="14.5703125" style="166" customWidth="1"/>
    <col min="1792" max="1792" width="11.42578125" style="166"/>
    <col min="1793" max="1793" width="16.85546875" style="166" customWidth="1"/>
    <col min="1794" max="1799" width="11.42578125" style="166"/>
    <col min="1800" max="1800" width="23.7109375" style="166" customWidth="1"/>
    <col min="1801" max="2046" width="11.42578125" style="166"/>
    <col min="2047" max="2047" width="14.5703125" style="166" customWidth="1"/>
    <col min="2048" max="2048" width="11.42578125" style="166"/>
    <col min="2049" max="2049" width="16.85546875" style="166" customWidth="1"/>
    <col min="2050" max="2055" width="11.42578125" style="166"/>
    <col min="2056" max="2056" width="23.7109375" style="166" customWidth="1"/>
    <col min="2057" max="2302" width="11.42578125" style="166"/>
    <col min="2303" max="2303" width="14.5703125" style="166" customWidth="1"/>
    <col min="2304" max="2304" width="11.42578125" style="166"/>
    <col min="2305" max="2305" width="16.85546875" style="166" customWidth="1"/>
    <col min="2306" max="2311" width="11.42578125" style="166"/>
    <col min="2312" max="2312" width="23.7109375" style="166" customWidth="1"/>
    <col min="2313" max="2558" width="11.42578125" style="166"/>
    <col min="2559" max="2559" width="14.5703125" style="166" customWidth="1"/>
    <col min="2560" max="2560" width="11.42578125" style="166"/>
    <col min="2561" max="2561" width="16.85546875" style="166" customWidth="1"/>
    <col min="2562" max="2567" width="11.42578125" style="166"/>
    <col min="2568" max="2568" width="23.7109375" style="166" customWidth="1"/>
    <col min="2569" max="2814" width="11.42578125" style="166"/>
    <col min="2815" max="2815" width="14.5703125" style="166" customWidth="1"/>
    <col min="2816" max="2816" width="11.42578125" style="166"/>
    <col min="2817" max="2817" width="16.85546875" style="166" customWidth="1"/>
    <col min="2818" max="2823" width="11.42578125" style="166"/>
    <col min="2824" max="2824" width="23.7109375" style="166" customWidth="1"/>
    <col min="2825" max="3070" width="11.42578125" style="166"/>
    <col min="3071" max="3071" width="14.5703125" style="166" customWidth="1"/>
    <col min="3072" max="3072" width="11.42578125" style="166"/>
    <col min="3073" max="3073" width="16.85546875" style="166" customWidth="1"/>
    <col min="3074" max="3079" width="11.42578125" style="166"/>
    <col min="3080" max="3080" width="23.7109375" style="166" customWidth="1"/>
    <col min="3081" max="3326" width="11.42578125" style="166"/>
    <col min="3327" max="3327" width="14.5703125" style="166" customWidth="1"/>
    <col min="3328" max="3328" width="11.42578125" style="166"/>
    <col min="3329" max="3329" width="16.85546875" style="166" customWidth="1"/>
    <col min="3330" max="3335" width="11.42578125" style="166"/>
    <col min="3336" max="3336" width="23.7109375" style="166" customWidth="1"/>
    <col min="3337" max="3582" width="11.42578125" style="166"/>
    <col min="3583" max="3583" width="14.5703125" style="166" customWidth="1"/>
    <col min="3584" max="3584" width="11.42578125" style="166"/>
    <col min="3585" max="3585" width="16.85546875" style="166" customWidth="1"/>
    <col min="3586" max="3591" width="11.42578125" style="166"/>
    <col min="3592" max="3592" width="23.7109375" style="166" customWidth="1"/>
    <col min="3593" max="3838" width="11.42578125" style="166"/>
    <col min="3839" max="3839" width="14.5703125" style="166" customWidth="1"/>
    <col min="3840" max="3840" width="11.42578125" style="166"/>
    <col min="3841" max="3841" width="16.85546875" style="166" customWidth="1"/>
    <col min="3842" max="3847" width="11.42578125" style="166"/>
    <col min="3848" max="3848" width="23.7109375" style="166" customWidth="1"/>
    <col min="3849" max="4094" width="11.42578125" style="166"/>
    <col min="4095" max="4095" width="14.5703125" style="166" customWidth="1"/>
    <col min="4096" max="4096" width="11.42578125" style="166"/>
    <col min="4097" max="4097" width="16.85546875" style="166" customWidth="1"/>
    <col min="4098" max="4103" width="11.42578125" style="166"/>
    <col min="4104" max="4104" width="23.7109375" style="166" customWidth="1"/>
    <col min="4105" max="4350" width="11.42578125" style="166"/>
    <col min="4351" max="4351" width="14.5703125" style="166" customWidth="1"/>
    <col min="4352" max="4352" width="11.42578125" style="166"/>
    <col min="4353" max="4353" width="16.85546875" style="166" customWidth="1"/>
    <col min="4354" max="4359" width="11.42578125" style="166"/>
    <col min="4360" max="4360" width="23.7109375" style="166" customWidth="1"/>
    <col min="4361" max="4606" width="11.42578125" style="166"/>
    <col min="4607" max="4607" width="14.5703125" style="166" customWidth="1"/>
    <col min="4608" max="4608" width="11.42578125" style="166"/>
    <col min="4609" max="4609" width="16.85546875" style="166" customWidth="1"/>
    <col min="4610" max="4615" width="11.42578125" style="166"/>
    <col min="4616" max="4616" width="23.7109375" style="166" customWidth="1"/>
    <col min="4617" max="4862" width="11.42578125" style="166"/>
    <col min="4863" max="4863" width="14.5703125" style="166" customWidth="1"/>
    <col min="4864" max="4864" width="11.42578125" style="166"/>
    <col min="4865" max="4865" width="16.85546875" style="166" customWidth="1"/>
    <col min="4866" max="4871" width="11.42578125" style="166"/>
    <col min="4872" max="4872" width="23.7109375" style="166" customWidth="1"/>
    <col min="4873" max="5118" width="11.42578125" style="166"/>
    <col min="5119" max="5119" width="14.5703125" style="166" customWidth="1"/>
    <col min="5120" max="5120" width="11.42578125" style="166"/>
    <col min="5121" max="5121" width="16.85546875" style="166" customWidth="1"/>
    <col min="5122" max="5127" width="11.42578125" style="166"/>
    <col min="5128" max="5128" width="23.7109375" style="166" customWidth="1"/>
    <col min="5129" max="5374" width="11.42578125" style="166"/>
    <col min="5375" max="5375" width="14.5703125" style="166" customWidth="1"/>
    <col min="5376" max="5376" width="11.42578125" style="166"/>
    <col min="5377" max="5377" width="16.85546875" style="166" customWidth="1"/>
    <col min="5378" max="5383" width="11.42578125" style="166"/>
    <col min="5384" max="5384" width="23.7109375" style="166" customWidth="1"/>
    <col min="5385" max="5630" width="11.42578125" style="166"/>
    <col min="5631" max="5631" width="14.5703125" style="166" customWidth="1"/>
    <col min="5632" max="5632" width="11.42578125" style="166"/>
    <col min="5633" max="5633" width="16.85546875" style="166" customWidth="1"/>
    <col min="5634" max="5639" width="11.42578125" style="166"/>
    <col min="5640" max="5640" width="23.7109375" style="166" customWidth="1"/>
    <col min="5641" max="5886" width="11.42578125" style="166"/>
    <col min="5887" max="5887" width="14.5703125" style="166" customWidth="1"/>
    <col min="5888" max="5888" width="11.42578125" style="166"/>
    <col min="5889" max="5889" width="16.85546875" style="166" customWidth="1"/>
    <col min="5890" max="5895" width="11.42578125" style="166"/>
    <col min="5896" max="5896" width="23.7109375" style="166" customWidth="1"/>
    <col min="5897" max="6142" width="11.42578125" style="166"/>
    <col min="6143" max="6143" width="14.5703125" style="166" customWidth="1"/>
    <col min="6144" max="6144" width="11.42578125" style="166"/>
    <col min="6145" max="6145" width="16.85546875" style="166" customWidth="1"/>
    <col min="6146" max="6151" width="11.42578125" style="166"/>
    <col min="6152" max="6152" width="23.7109375" style="166" customWidth="1"/>
    <col min="6153" max="6398" width="11.42578125" style="166"/>
    <col min="6399" max="6399" width="14.5703125" style="166" customWidth="1"/>
    <col min="6400" max="6400" width="11.42578125" style="166"/>
    <col min="6401" max="6401" width="16.85546875" style="166" customWidth="1"/>
    <col min="6402" max="6407" width="11.42578125" style="166"/>
    <col min="6408" max="6408" width="23.7109375" style="166" customWidth="1"/>
    <col min="6409" max="6654" width="11.42578125" style="166"/>
    <col min="6655" max="6655" width="14.5703125" style="166" customWidth="1"/>
    <col min="6656" max="6656" width="11.42578125" style="166"/>
    <col min="6657" max="6657" width="16.85546875" style="166" customWidth="1"/>
    <col min="6658" max="6663" width="11.42578125" style="166"/>
    <col min="6664" max="6664" width="23.7109375" style="166" customWidth="1"/>
    <col min="6665" max="6910" width="11.42578125" style="166"/>
    <col min="6911" max="6911" width="14.5703125" style="166" customWidth="1"/>
    <col min="6912" max="6912" width="11.42578125" style="166"/>
    <col min="6913" max="6913" width="16.85546875" style="166" customWidth="1"/>
    <col min="6914" max="6919" width="11.42578125" style="166"/>
    <col min="6920" max="6920" width="23.7109375" style="166" customWidth="1"/>
    <col min="6921" max="7166" width="11.42578125" style="166"/>
    <col min="7167" max="7167" width="14.5703125" style="166" customWidth="1"/>
    <col min="7168" max="7168" width="11.42578125" style="166"/>
    <col min="7169" max="7169" width="16.85546875" style="166" customWidth="1"/>
    <col min="7170" max="7175" width="11.42578125" style="166"/>
    <col min="7176" max="7176" width="23.7109375" style="166" customWidth="1"/>
    <col min="7177" max="7422" width="11.42578125" style="166"/>
    <col min="7423" max="7423" width="14.5703125" style="166" customWidth="1"/>
    <col min="7424" max="7424" width="11.42578125" style="166"/>
    <col min="7425" max="7425" width="16.85546875" style="166" customWidth="1"/>
    <col min="7426" max="7431" width="11.42578125" style="166"/>
    <col min="7432" max="7432" width="23.7109375" style="166" customWidth="1"/>
    <col min="7433" max="7678" width="11.42578125" style="166"/>
    <col min="7679" max="7679" width="14.5703125" style="166" customWidth="1"/>
    <col min="7680" max="7680" width="11.42578125" style="166"/>
    <col min="7681" max="7681" width="16.85546875" style="166" customWidth="1"/>
    <col min="7682" max="7687" width="11.42578125" style="166"/>
    <col min="7688" max="7688" width="23.7109375" style="166" customWidth="1"/>
    <col min="7689" max="7934" width="11.42578125" style="166"/>
    <col min="7935" max="7935" width="14.5703125" style="166" customWidth="1"/>
    <col min="7936" max="7936" width="11.42578125" style="166"/>
    <col min="7937" max="7937" width="16.85546875" style="166" customWidth="1"/>
    <col min="7938" max="7943" width="11.42578125" style="166"/>
    <col min="7944" max="7944" width="23.7109375" style="166" customWidth="1"/>
    <col min="7945" max="8190" width="11.42578125" style="166"/>
    <col min="8191" max="8191" width="14.5703125" style="166" customWidth="1"/>
    <col min="8192" max="8192" width="11.42578125" style="166"/>
    <col min="8193" max="8193" width="16.85546875" style="166" customWidth="1"/>
    <col min="8194" max="8199" width="11.42578125" style="166"/>
    <col min="8200" max="8200" width="23.7109375" style="166" customWidth="1"/>
    <col min="8201" max="8446" width="11.42578125" style="166"/>
    <col min="8447" max="8447" width="14.5703125" style="166" customWidth="1"/>
    <col min="8448" max="8448" width="11.42578125" style="166"/>
    <col min="8449" max="8449" width="16.85546875" style="166" customWidth="1"/>
    <col min="8450" max="8455" width="11.42578125" style="166"/>
    <col min="8456" max="8456" width="23.7109375" style="166" customWidth="1"/>
    <col min="8457" max="8702" width="11.42578125" style="166"/>
    <col min="8703" max="8703" width="14.5703125" style="166" customWidth="1"/>
    <col min="8704" max="8704" width="11.42578125" style="166"/>
    <col min="8705" max="8705" width="16.85546875" style="166" customWidth="1"/>
    <col min="8706" max="8711" width="11.42578125" style="166"/>
    <col min="8712" max="8712" width="23.7109375" style="166" customWidth="1"/>
    <col min="8713" max="8958" width="11.42578125" style="166"/>
    <col min="8959" max="8959" width="14.5703125" style="166" customWidth="1"/>
    <col min="8960" max="8960" width="11.42578125" style="166"/>
    <col min="8961" max="8961" width="16.85546875" style="166" customWidth="1"/>
    <col min="8962" max="8967" width="11.42578125" style="166"/>
    <col min="8968" max="8968" width="23.7109375" style="166" customWidth="1"/>
    <col min="8969" max="9214" width="11.42578125" style="166"/>
    <col min="9215" max="9215" width="14.5703125" style="166" customWidth="1"/>
    <col min="9216" max="9216" width="11.42578125" style="166"/>
    <col min="9217" max="9217" width="16.85546875" style="166" customWidth="1"/>
    <col min="9218" max="9223" width="11.42578125" style="166"/>
    <col min="9224" max="9224" width="23.7109375" style="166" customWidth="1"/>
    <col min="9225" max="9470" width="11.42578125" style="166"/>
    <col min="9471" max="9471" width="14.5703125" style="166" customWidth="1"/>
    <col min="9472" max="9472" width="11.42578125" style="166"/>
    <col min="9473" max="9473" width="16.85546875" style="166" customWidth="1"/>
    <col min="9474" max="9479" width="11.42578125" style="166"/>
    <col min="9480" max="9480" width="23.7109375" style="166" customWidth="1"/>
    <col min="9481" max="9726" width="11.42578125" style="166"/>
    <col min="9727" max="9727" width="14.5703125" style="166" customWidth="1"/>
    <col min="9728" max="9728" width="11.42578125" style="166"/>
    <col min="9729" max="9729" width="16.85546875" style="166" customWidth="1"/>
    <col min="9730" max="9735" width="11.42578125" style="166"/>
    <col min="9736" max="9736" width="23.7109375" style="166" customWidth="1"/>
    <col min="9737" max="9982" width="11.42578125" style="166"/>
    <col min="9983" max="9983" width="14.5703125" style="166" customWidth="1"/>
    <col min="9984" max="9984" width="11.42578125" style="166"/>
    <col min="9985" max="9985" width="16.85546875" style="166" customWidth="1"/>
    <col min="9986" max="9991" width="11.42578125" style="166"/>
    <col min="9992" max="9992" width="23.7109375" style="166" customWidth="1"/>
    <col min="9993" max="10238" width="11.42578125" style="166"/>
    <col min="10239" max="10239" width="14.5703125" style="166" customWidth="1"/>
    <col min="10240" max="10240" width="11.42578125" style="166"/>
    <col min="10241" max="10241" width="16.85546875" style="166" customWidth="1"/>
    <col min="10242" max="10247" width="11.42578125" style="166"/>
    <col min="10248" max="10248" width="23.7109375" style="166" customWidth="1"/>
    <col min="10249" max="10494" width="11.42578125" style="166"/>
    <col min="10495" max="10495" width="14.5703125" style="166" customWidth="1"/>
    <col min="10496" max="10496" width="11.42578125" style="166"/>
    <col min="10497" max="10497" width="16.85546875" style="166" customWidth="1"/>
    <col min="10498" max="10503" width="11.42578125" style="166"/>
    <col min="10504" max="10504" width="23.7109375" style="166" customWidth="1"/>
    <col min="10505" max="10750" width="11.42578125" style="166"/>
    <col min="10751" max="10751" width="14.5703125" style="166" customWidth="1"/>
    <col min="10752" max="10752" width="11.42578125" style="166"/>
    <col min="10753" max="10753" width="16.85546875" style="166" customWidth="1"/>
    <col min="10754" max="10759" width="11.42578125" style="166"/>
    <col min="10760" max="10760" width="23.7109375" style="166" customWidth="1"/>
    <col min="10761" max="11006" width="11.42578125" style="166"/>
    <col min="11007" max="11007" width="14.5703125" style="166" customWidth="1"/>
    <col min="11008" max="11008" width="11.42578125" style="166"/>
    <col min="11009" max="11009" width="16.85546875" style="166" customWidth="1"/>
    <col min="11010" max="11015" width="11.42578125" style="166"/>
    <col min="11016" max="11016" width="23.7109375" style="166" customWidth="1"/>
    <col min="11017" max="11262" width="11.42578125" style="166"/>
    <col min="11263" max="11263" width="14.5703125" style="166" customWidth="1"/>
    <col min="11264" max="11264" width="11.42578125" style="166"/>
    <col min="11265" max="11265" width="16.85546875" style="166" customWidth="1"/>
    <col min="11266" max="11271" width="11.42578125" style="166"/>
    <col min="11272" max="11272" width="23.7109375" style="166" customWidth="1"/>
    <col min="11273" max="11518" width="11.42578125" style="166"/>
    <col min="11519" max="11519" width="14.5703125" style="166" customWidth="1"/>
    <col min="11520" max="11520" width="11.42578125" style="166"/>
    <col min="11521" max="11521" width="16.85546875" style="166" customWidth="1"/>
    <col min="11522" max="11527" width="11.42578125" style="166"/>
    <col min="11528" max="11528" width="23.7109375" style="166" customWidth="1"/>
    <col min="11529" max="11774" width="11.42578125" style="166"/>
    <col min="11775" max="11775" width="14.5703125" style="166" customWidth="1"/>
    <col min="11776" max="11776" width="11.42578125" style="166"/>
    <col min="11777" max="11777" width="16.85546875" style="166" customWidth="1"/>
    <col min="11778" max="11783" width="11.42578125" style="166"/>
    <col min="11784" max="11784" width="23.7109375" style="166" customWidth="1"/>
    <col min="11785" max="12030" width="11.42578125" style="166"/>
    <col min="12031" max="12031" width="14.5703125" style="166" customWidth="1"/>
    <col min="12032" max="12032" width="11.42578125" style="166"/>
    <col min="12033" max="12033" width="16.85546875" style="166" customWidth="1"/>
    <col min="12034" max="12039" width="11.42578125" style="166"/>
    <col min="12040" max="12040" width="23.7109375" style="166" customWidth="1"/>
    <col min="12041" max="12286" width="11.42578125" style="166"/>
    <col min="12287" max="12287" width="14.5703125" style="166" customWidth="1"/>
    <col min="12288" max="12288" width="11.42578125" style="166"/>
    <col min="12289" max="12289" width="16.85546875" style="166" customWidth="1"/>
    <col min="12290" max="12295" width="11.42578125" style="166"/>
    <col min="12296" max="12296" width="23.7109375" style="166" customWidth="1"/>
    <col min="12297" max="12542" width="11.42578125" style="166"/>
    <col min="12543" max="12543" width="14.5703125" style="166" customWidth="1"/>
    <col min="12544" max="12544" width="11.42578125" style="166"/>
    <col min="12545" max="12545" width="16.85546875" style="166" customWidth="1"/>
    <col min="12546" max="12551" width="11.42578125" style="166"/>
    <col min="12552" max="12552" width="23.7109375" style="166" customWidth="1"/>
    <col min="12553" max="12798" width="11.42578125" style="166"/>
    <col min="12799" max="12799" width="14.5703125" style="166" customWidth="1"/>
    <col min="12800" max="12800" width="11.42578125" style="166"/>
    <col min="12801" max="12801" width="16.85546875" style="166" customWidth="1"/>
    <col min="12802" max="12807" width="11.42578125" style="166"/>
    <col min="12808" max="12808" width="23.7109375" style="166" customWidth="1"/>
    <col min="12809" max="13054" width="11.42578125" style="166"/>
    <col min="13055" max="13055" width="14.5703125" style="166" customWidth="1"/>
    <col min="13056" max="13056" width="11.42578125" style="166"/>
    <col min="13057" max="13057" width="16.85546875" style="166" customWidth="1"/>
    <col min="13058" max="13063" width="11.42578125" style="166"/>
    <col min="13064" max="13064" width="23.7109375" style="166" customWidth="1"/>
    <col min="13065" max="13310" width="11.42578125" style="166"/>
    <col min="13311" max="13311" width="14.5703125" style="166" customWidth="1"/>
    <col min="13312" max="13312" width="11.42578125" style="166"/>
    <col min="13313" max="13313" width="16.85546875" style="166" customWidth="1"/>
    <col min="13314" max="13319" width="11.42578125" style="166"/>
    <col min="13320" max="13320" width="23.7109375" style="166" customWidth="1"/>
    <col min="13321" max="13566" width="11.42578125" style="166"/>
    <col min="13567" max="13567" width="14.5703125" style="166" customWidth="1"/>
    <col min="13568" max="13568" width="11.42578125" style="166"/>
    <col min="13569" max="13569" width="16.85546875" style="166" customWidth="1"/>
    <col min="13570" max="13575" width="11.42578125" style="166"/>
    <col min="13576" max="13576" width="23.7109375" style="166" customWidth="1"/>
    <col min="13577" max="13822" width="11.42578125" style="166"/>
    <col min="13823" max="13823" width="14.5703125" style="166" customWidth="1"/>
    <col min="13824" max="13824" width="11.42578125" style="166"/>
    <col min="13825" max="13825" width="16.85546875" style="166" customWidth="1"/>
    <col min="13826" max="13831" width="11.42578125" style="166"/>
    <col min="13832" max="13832" width="23.7109375" style="166" customWidth="1"/>
    <col min="13833" max="14078" width="11.42578125" style="166"/>
    <col min="14079" max="14079" width="14.5703125" style="166" customWidth="1"/>
    <col min="14080" max="14080" width="11.42578125" style="166"/>
    <col min="14081" max="14081" width="16.85546875" style="166" customWidth="1"/>
    <col min="14082" max="14087" width="11.42578125" style="166"/>
    <col min="14088" max="14088" width="23.7109375" style="166" customWidth="1"/>
    <col min="14089" max="14334" width="11.42578125" style="166"/>
    <col min="14335" max="14335" width="14.5703125" style="166" customWidth="1"/>
    <col min="14336" max="14336" width="11.42578125" style="166"/>
    <col min="14337" max="14337" width="16.85546875" style="166" customWidth="1"/>
    <col min="14338" max="14343" width="11.42578125" style="166"/>
    <col min="14344" max="14344" width="23.7109375" style="166" customWidth="1"/>
    <col min="14345" max="14590" width="11.42578125" style="166"/>
    <col min="14591" max="14591" width="14.5703125" style="166" customWidth="1"/>
    <col min="14592" max="14592" width="11.42578125" style="166"/>
    <col min="14593" max="14593" width="16.85546875" style="166" customWidth="1"/>
    <col min="14594" max="14599" width="11.42578125" style="166"/>
    <col min="14600" max="14600" width="23.7109375" style="166" customWidth="1"/>
    <col min="14601" max="14846" width="11.42578125" style="166"/>
    <col min="14847" max="14847" width="14.5703125" style="166" customWidth="1"/>
    <col min="14848" max="14848" width="11.42578125" style="166"/>
    <col min="14849" max="14849" width="16.85546875" style="166" customWidth="1"/>
    <col min="14850" max="14855" width="11.42578125" style="166"/>
    <col min="14856" max="14856" width="23.7109375" style="166" customWidth="1"/>
    <col min="14857" max="15102" width="11.42578125" style="166"/>
    <col min="15103" max="15103" width="14.5703125" style="166" customWidth="1"/>
    <col min="15104" max="15104" width="11.42578125" style="166"/>
    <col min="15105" max="15105" width="16.85546875" style="166" customWidth="1"/>
    <col min="15106" max="15111" width="11.42578125" style="166"/>
    <col min="15112" max="15112" width="23.7109375" style="166" customWidth="1"/>
    <col min="15113" max="15358" width="11.42578125" style="166"/>
    <col min="15359" max="15359" width="14.5703125" style="166" customWidth="1"/>
    <col min="15360" max="15360" width="11.42578125" style="166"/>
    <col min="15361" max="15361" width="16.85546875" style="166" customWidth="1"/>
    <col min="15362" max="15367" width="11.42578125" style="166"/>
    <col min="15368" max="15368" width="23.7109375" style="166" customWidth="1"/>
    <col min="15369" max="15614" width="11.42578125" style="166"/>
    <col min="15615" max="15615" width="14.5703125" style="166" customWidth="1"/>
    <col min="15616" max="15616" width="11.42578125" style="166"/>
    <col min="15617" max="15617" width="16.85546875" style="166" customWidth="1"/>
    <col min="15618" max="15623" width="11.42578125" style="166"/>
    <col min="15624" max="15624" width="23.7109375" style="166" customWidth="1"/>
    <col min="15625" max="15870" width="11.42578125" style="166"/>
    <col min="15871" max="15871" width="14.5703125" style="166" customWidth="1"/>
    <col min="15872" max="15872" width="11.42578125" style="166"/>
    <col min="15873" max="15873" width="16.85546875" style="166" customWidth="1"/>
    <col min="15874" max="15879" width="11.42578125" style="166"/>
    <col min="15880" max="15880" width="23.7109375" style="166" customWidth="1"/>
    <col min="15881" max="16126" width="11.42578125" style="166"/>
    <col min="16127" max="16127" width="14.5703125" style="166" customWidth="1"/>
    <col min="16128" max="16128" width="11.42578125" style="166"/>
    <col min="16129" max="16129" width="16.85546875" style="166" customWidth="1"/>
    <col min="16130" max="16135" width="11.42578125" style="166"/>
    <col min="16136" max="16136" width="23.7109375" style="166" customWidth="1"/>
    <col min="16137" max="16384" width="11.42578125" style="166"/>
  </cols>
  <sheetData>
    <row r="1" spans="1:20" ht="23.25" customHeight="1" thickBot="1">
      <c r="A1" s="1359" t="s">
        <v>524</v>
      </c>
      <c r="B1" s="1360"/>
      <c r="C1" s="1360"/>
      <c r="D1" s="1360"/>
      <c r="E1" s="1360"/>
      <c r="F1" s="1360"/>
      <c r="G1" s="1360"/>
      <c r="H1" s="1360"/>
      <c r="I1" s="1360"/>
      <c r="J1" s="1360"/>
    </row>
    <row r="2" spans="1:20">
      <c r="A2" s="1364" t="s">
        <v>449</v>
      </c>
      <c r="B2" s="1366" t="s">
        <v>450</v>
      </c>
      <c r="C2" s="1367"/>
      <c r="D2" s="1367"/>
      <c r="E2" s="1367"/>
      <c r="F2" s="1367"/>
      <c r="G2" s="1367"/>
      <c r="H2" s="1367"/>
      <c r="I2" s="1367"/>
      <c r="J2" s="1368"/>
    </row>
    <row r="3" spans="1:20" ht="11.25" thickBot="1">
      <c r="A3" s="1365"/>
      <c r="B3" s="1369"/>
      <c r="C3" s="1370"/>
      <c r="D3" s="1370"/>
      <c r="E3" s="1370"/>
      <c r="F3" s="1370"/>
      <c r="G3" s="1370"/>
      <c r="H3" s="1370"/>
      <c r="I3" s="1370"/>
      <c r="J3" s="1371"/>
    </row>
    <row r="4" spans="1:20">
      <c r="A4" s="1372" t="s">
        <v>451</v>
      </c>
      <c r="B4" s="1374" t="s">
        <v>452</v>
      </c>
      <c r="C4" s="1374" t="s">
        <v>453</v>
      </c>
      <c r="D4" s="1374" t="s">
        <v>454</v>
      </c>
      <c r="E4" s="1375" t="s">
        <v>455</v>
      </c>
      <c r="F4" s="1374" t="s">
        <v>456</v>
      </c>
      <c r="G4" s="1374" t="s">
        <v>457</v>
      </c>
      <c r="H4" s="1374" t="s">
        <v>458</v>
      </c>
      <c r="I4" s="1361" t="s">
        <v>459</v>
      </c>
      <c r="J4" s="1363" t="s">
        <v>460</v>
      </c>
    </row>
    <row r="5" spans="1:20" ht="29.25" customHeight="1">
      <c r="A5" s="1373"/>
      <c r="B5" s="1362"/>
      <c r="C5" s="1362"/>
      <c r="D5" s="1362"/>
      <c r="E5" s="1376"/>
      <c r="F5" s="1362"/>
      <c r="G5" s="1362"/>
      <c r="H5" s="1362"/>
      <c r="I5" s="1362"/>
      <c r="J5" s="1363"/>
    </row>
    <row r="6" spans="1:20">
      <c r="A6" s="161"/>
      <c r="B6" s="162"/>
      <c r="C6" s="162" t="s">
        <v>36</v>
      </c>
      <c r="D6" s="163" t="s">
        <v>13</v>
      </c>
      <c r="E6" s="164">
        <v>0</v>
      </c>
      <c r="F6" s="163" t="s">
        <v>141</v>
      </c>
      <c r="G6" s="178">
        <v>0</v>
      </c>
      <c r="H6" s="165">
        <f>+'Resumen Estructuras Comercializ'!E11</f>
        <v>48.621238600000005</v>
      </c>
      <c r="I6" s="169">
        <f>G6*H6</f>
        <v>0</v>
      </c>
      <c r="J6" s="170"/>
      <c r="L6" s="215"/>
      <c r="M6" s="215"/>
      <c r="N6" s="215"/>
      <c r="O6" s="215"/>
      <c r="P6" s="215"/>
      <c r="Q6" s="215"/>
      <c r="R6" s="215"/>
      <c r="S6" s="215"/>
      <c r="T6" s="215"/>
    </row>
    <row r="7" spans="1:20">
      <c r="A7" s="161"/>
      <c r="B7" s="162"/>
      <c r="C7" s="162" t="s">
        <v>39</v>
      </c>
      <c r="D7" s="163" t="s">
        <v>13</v>
      </c>
      <c r="E7" s="164">
        <v>0</v>
      </c>
      <c r="F7" s="163" t="s">
        <v>141</v>
      </c>
      <c r="G7" s="178">
        <v>0</v>
      </c>
      <c r="H7" s="165">
        <f>+'Resumen Estructuras Comercializ'!E12</f>
        <v>60.104918599999998</v>
      </c>
      <c r="I7" s="169">
        <f t="shared" ref="I7:I19" si="0">G7*H7</f>
        <v>0</v>
      </c>
      <c r="J7" s="170"/>
      <c r="L7" s="215"/>
      <c r="M7" s="215"/>
      <c r="N7" s="215"/>
      <c r="O7" s="215"/>
      <c r="P7" s="215"/>
      <c r="Q7" s="215"/>
      <c r="R7" s="215"/>
      <c r="S7" s="215"/>
      <c r="T7" s="215"/>
    </row>
    <row r="8" spans="1:20" ht="15">
      <c r="A8" s="161"/>
      <c r="B8" s="162"/>
      <c r="C8" s="162" t="s">
        <v>42</v>
      </c>
      <c r="D8" s="163" t="s">
        <v>13</v>
      </c>
      <c r="E8" s="164">
        <v>0</v>
      </c>
      <c r="F8" s="163" t="s">
        <v>141</v>
      </c>
      <c r="G8" s="178">
        <v>0</v>
      </c>
      <c r="H8" s="165">
        <f>+'Resumen Estructuras Comercializ'!E13</f>
        <v>60.104918600000005</v>
      </c>
      <c r="I8" s="169">
        <f t="shared" si="0"/>
        <v>0</v>
      </c>
      <c r="J8" s="170"/>
      <c r="L8" s="1355"/>
      <c r="M8" s="1357"/>
      <c r="N8" s="1296"/>
      <c r="O8" s="1356"/>
      <c r="P8" s="1356"/>
      <c r="Q8" s="1356"/>
      <c r="R8" s="1356"/>
      <c r="S8" s="1356"/>
      <c r="T8" s="215"/>
    </row>
    <row r="9" spans="1:20" ht="15">
      <c r="A9" s="161"/>
      <c r="B9" s="162"/>
      <c r="C9" s="162" t="s">
        <v>30</v>
      </c>
      <c r="D9" s="163" t="s">
        <v>13</v>
      </c>
      <c r="E9" s="164"/>
      <c r="F9" s="163" t="s">
        <v>141</v>
      </c>
      <c r="G9" s="178">
        <v>0</v>
      </c>
      <c r="H9" s="165">
        <f>+'Resumen Estructuras Comercializ'!E6</f>
        <v>229.0033506</v>
      </c>
      <c r="I9" s="169">
        <f t="shared" si="0"/>
        <v>0</v>
      </c>
      <c r="J9" s="170"/>
      <c r="L9" s="1356"/>
      <c r="M9" s="1357"/>
      <c r="N9" s="1357"/>
      <c r="O9" s="211"/>
      <c r="P9" s="211"/>
      <c r="Q9" s="211"/>
      <c r="R9" s="211"/>
      <c r="S9" s="96"/>
      <c r="T9" s="215"/>
    </row>
    <row r="10" spans="1:20" ht="15">
      <c r="A10" s="161"/>
      <c r="B10" s="162"/>
      <c r="C10" s="162" t="s">
        <v>34</v>
      </c>
      <c r="D10" s="163" t="s">
        <v>13</v>
      </c>
      <c r="E10" s="164">
        <v>0</v>
      </c>
      <c r="F10" s="163" t="s">
        <v>141</v>
      </c>
      <c r="G10" s="178">
        <v>0</v>
      </c>
      <c r="H10" s="165">
        <f>+'Resumen Estructuras Comercializ'!E8</f>
        <v>199.1678666</v>
      </c>
      <c r="I10" s="169">
        <f>G10*H10</f>
        <v>0</v>
      </c>
      <c r="J10" s="170"/>
      <c r="L10" s="216"/>
      <c r="M10" s="216"/>
      <c r="N10" s="216"/>
      <c r="O10" s="216"/>
      <c r="P10" s="216"/>
      <c r="Q10" s="216"/>
      <c r="R10" s="216"/>
      <c r="S10" s="96"/>
      <c r="T10" s="215"/>
    </row>
    <row r="11" spans="1:20" ht="15">
      <c r="A11" s="161"/>
      <c r="B11" s="162"/>
      <c r="C11" s="162" t="s">
        <v>516</v>
      </c>
      <c r="D11" s="163" t="s">
        <v>13</v>
      </c>
      <c r="E11" s="164">
        <v>0</v>
      </c>
      <c r="F11" s="163" t="s">
        <v>141</v>
      </c>
      <c r="G11" s="178">
        <v>0</v>
      </c>
      <c r="H11" s="165">
        <f>+'Resumen Estructuras Comercializ'!E14</f>
        <v>212.88870000000003</v>
      </c>
      <c r="I11" s="169">
        <f>G11*H11</f>
        <v>0</v>
      </c>
      <c r="J11" s="170"/>
      <c r="L11" s="210"/>
      <c r="M11" s="211"/>
      <c r="N11" s="211"/>
      <c r="O11" s="211"/>
      <c r="P11" s="211"/>
      <c r="Q11" s="211"/>
      <c r="R11" s="215"/>
      <c r="S11" s="215"/>
      <c r="T11" s="215"/>
    </row>
    <row r="12" spans="1:20">
      <c r="A12" s="161"/>
      <c r="B12" s="162"/>
      <c r="C12" s="162" t="s">
        <v>35</v>
      </c>
      <c r="D12" s="163" t="s">
        <v>13</v>
      </c>
      <c r="E12" s="164">
        <v>0</v>
      </c>
      <c r="F12" s="163" t="s">
        <v>141</v>
      </c>
      <c r="G12" s="178">
        <v>0</v>
      </c>
      <c r="H12" s="165">
        <f>+'Resumen Estructuras Comercializ'!E9</f>
        <v>288.10013460000005</v>
      </c>
      <c r="I12" s="169">
        <f t="shared" si="0"/>
        <v>0</v>
      </c>
      <c r="J12" s="167"/>
      <c r="K12" s="168"/>
      <c r="L12" s="215"/>
      <c r="M12" s="215"/>
      <c r="N12" s="215"/>
      <c r="O12" s="215"/>
      <c r="P12" s="215"/>
      <c r="Q12" s="215"/>
      <c r="R12" s="215"/>
      <c r="S12" s="215"/>
      <c r="T12" s="215"/>
    </row>
    <row r="13" spans="1:20">
      <c r="A13" s="161"/>
      <c r="B13" s="162"/>
      <c r="C13" s="162" t="s">
        <v>43</v>
      </c>
      <c r="D13" s="163" t="s">
        <v>13</v>
      </c>
      <c r="E13" s="164">
        <v>0</v>
      </c>
      <c r="F13" s="163" t="s">
        <v>141</v>
      </c>
      <c r="G13" s="178">
        <v>0</v>
      </c>
      <c r="H13" s="165">
        <f>+'Resumen Estructuras Comercializ'!E16</f>
        <v>8.1968000000000014</v>
      </c>
      <c r="I13" s="169">
        <f t="shared" si="0"/>
        <v>0</v>
      </c>
      <c r="J13" s="167"/>
    </row>
    <row r="14" spans="1:20">
      <c r="A14" s="161"/>
      <c r="B14" s="162"/>
      <c r="C14" s="162" t="s">
        <v>56</v>
      </c>
      <c r="D14" s="163" t="s">
        <v>13</v>
      </c>
      <c r="E14" s="164">
        <v>0</v>
      </c>
      <c r="F14" s="163" t="s">
        <v>141</v>
      </c>
      <c r="G14" s="178">
        <v>0</v>
      </c>
      <c r="H14" s="165">
        <f>+'Resumen Estructuras Comercializ'!E17</f>
        <v>9.9635200000000026</v>
      </c>
      <c r="I14" s="169">
        <f t="shared" si="0"/>
        <v>0</v>
      </c>
      <c r="J14" s="167"/>
      <c r="L14" s="200"/>
    </row>
    <row r="15" spans="1:20">
      <c r="A15" s="161"/>
      <c r="B15" s="162"/>
      <c r="C15" s="162" t="s">
        <v>376</v>
      </c>
      <c r="D15" s="163" t="s">
        <v>13</v>
      </c>
      <c r="E15" s="164">
        <v>0</v>
      </c>
      <c r="F15" s="163" t="s">
        <v>141</v>
      </c>
      <c r="G15" s="178">
        <v>0</v>
      </c>
      <c r="H15" s="165">
        <f>+'Resumen Estructuras Comercializ'!E18</f>
        <v>21.977662000000002</v>
      </c>
      <c r="I15" s="169">
        <f t="shared" si="0"/>
        <v>0</v>
      </c>
      <c r="J15" s="167"/>
    </row>
    <row r="16" spans="1:20" ht="21">
      <c r="A16" s="161"/>
      <c r="B16" s="162"/>
      <c r="C16" s="162" t="s">
        <v>13</v>
      </c>
      <c r="D16" s="163" t="s">
        <v>13</v>
      </c>
      <c r="E16" s="164">
        <v>0</v>
      </c>
      <c r="F16" s="163" t="s">
        <v>141</v>
      </c>
      <c r="G16" s="178">
        <v>0</v>
      </c>
      <c r="H16" s="165">
        <f>+'Resumen Estructuras Comercializ'!E22</f>
        <v>47.480600000000003</v>
      </c>
      <c r="I16" s="169">
        <f t="shared" si="0"/>
        <v>0</v>
      </c>
      <c r="J16" s="167" t="s">
        <v>370</v>
      </c>
      <c r="M16" s="200"/>
      <c r="N16" s="200"/>
    </row>
    <row r="17" spans="1:13" ht="42">
      <c r="A17" s="175"/>
      <c r="B17" s="175"/>
      <c r="C17" s="175" t="s">
        <v>13</v>
      </c>
      <c r="D17" s="171" t="s">
        <v>13</v>
      </c>
      <c r="E17" s="171">
        <v>0</v>
      </c>
      <c r="F17" s="171" t="s">
        <v>141</v>
      </c>
      <c r="G17" s="178">
        <v>0</v>
      </c>
      <c r="H17" s="177">
        <f>+'Resumen Estructuras Comercializ'!E19</f>
        <v>25.68</v>
      </c>
      <c r="I17" s="172">
        <f t="shared" si="0"/>
        <v>0</v>
      </c>
      <c r="J17" s="173" t="s">
        <v>47</v>
      </c>
      <c r="L17" s="200"/>
      <c r="M17" s="200"/>
    </row>
    <row r="18" spans="1:13" ht="31.5">
      <c r="A18" s="175"/>
      <c r="B18" s="175"/>
      <c r="C18" s="175" t="s">
        <v>13</v>
      </c>
      <c r="D18" s="171" t="s">
        <v>13</v>
      </c>
      <c r="E18" s="171">
        <v>0</v>
      </c>
      <c r="F18" s="171" t="s">
        <v>141</v>
      </c>
      <c r="G18" s="179">
        <f>+INT(('MANO OBRA COMERCIAL LOTE 1'!I9/3)*0.1*0.9)</f>
        <v>0</v>
      </c>
      <c r="H18" s="177">
        <f>+'Resumen Estructuras Comercializ'!E20</f>
        <v>45.902999999999999</v>
      </c>
      <c r="I18" s="174">
        <f t="shared" si="0"/>
        <v>0</v>
      </c>
      <c r="J18" s="173" t="s">
        <v>25</v>
      </c>
      <c r="M18" s="200"/>
    </row>
    <row r="19" spans="1:13" ht="31.5">
      <c r="A19" s="175"/>
      <c r="B19" s="175"/>
      <c r="C19" s="175" t="s">
        <v>13</v>
      </c>
      <c r="D19" s="171" t="s">
        <v>13</v>
      </c>
      <c r="E19" s="171">
        <v>0</v>
      </c>
      <c r="F19" s="171" t="s">
        <v>141</v>
      </c>
      <c r="G19" s="179">
        <f>+INT(('MANO OBRA COMERCIAL LOTE 1'!I9/3)*0.1*0.1)</f>
        <v>0</v>
      </c>
      <c r="H19" s="177">
        <f>+'Resumen Estructuras Comercializ'!E21</f>
        <v>50.290000000000006</v>
      </c>
      <c r="I19" s="174">
        <f t="shared" si="0"/>
        <v>0</v>
      </c>
      <c r="J19" s="173" t="s">
        <v>33</v>
      </c>
    </row>
    <row r="20" spans="1:13">
      <c r="A20" s="1358" t="s">
        <v>11</v>
      </c>
      <c r="B20" s="1358"/>
      <c r="C20" s="1358"/>
      <c r="D20" s="1358"/>
      <c r="E20" s="1358"/>
      <c r="F20" s="1358"/>
      <c r="G20" s="1358"/>
      <c r="H20" s="1358"/>
      <c r="I20" s="176">
        <f>SUM(I6:I19)</f>
        <v>0</v>
      </c>
    </row>
    <row r="22" spans="1:13">
      <c r="J22" s="168"/>
    </row>
    <row r="24" spans="1:13">
      <c r="G24" s="200"/>
    </row>
  </sheetData>
  <mergeCells count="18">
    <mergeCell ref="A1:J1"/>
    <mergeCell ref="A2:A3"/>
    <mergeCell ref="B2:J3"/>
    <mergeCell ref="A4:A5"/>
    <mergeCell ref="B4:B5"/>
    <mergeCell ref="C4:C5"/>
    <mergeCell ref="D4:D5"/>
    <mergeCell ref="E4:E5"/>
    <mergeCell ref="F4:F5"/>
    <mergeCell ref="G4:G5"/>
    <mergeCell ref="O8:S8"/>
    <mergeCell ref="A20:H20"/>
    <mergeCell ref="H4:H5"/>
    <mergeCell ref="I4:I5"/>
    <mergeCell ref="J4:J5"/>
    <mergeCell ref="L8:L9"/>
    <mergeCell ref="M8:M9"/>
    <mergeCell ref="N8:N9"/>
  </mergeCells>
  <dataValidations count="2">
    <dataValidation type="custom" allowBlank="1" showInputMessage="1" showErrorMessage="1" errorTitle=" Valor no válido" error="El usuario debe registrar un texto en las celdas de color blanco." sqref="JD65238:JD65239 SZ65238:SZ65239 ACV65238:ACV65239 AMR65238:AMR65239 AWN65238:AWN65239 BGJ65238:BGJ65239 BQF65238:BQF65239 CAB65238:CAB65239 CJX65238:CJX65239 CTT65238:CTT65239 DDP65238:DDP65239 DNL65238:DNL65239 DXH65238:DXH65239 EHD65238:EHD65239 EQZ65238:EQZ65239 FAV65238:FAV65239 FKR65238:FKR65239 FUN65238:FUN65239 GEJ65238:GEJ65239 GOF65238:GOF65239 GYB65238:GYB65239 HHX65238:HHX65239 HRT65238:HRT65239 IBP65238:IBP65239 ILL65238:ILL65239 IVH65238:IVH65239 JFD65238:JFD65239 JOZ65238:JOZ65239 JYV65238:JYV65239 KIR65238:KIR65239 KSN65238:KSN65239 LCJ65238:LCJ65239 LMF65238:LMF65239 LWB65238:LWB65239 MFX65238:MFX65239 MPT65238:MPT65239 MZP65238:MZP65239 NJL65238:NJL65239 NTH65238:NTH65239 ODD65238:ODD65239 OMZ65238:OMZ65239 OWV65238:OWV65239 PGR65238:PGR65239 PQN65238:PQN65239 QAJ65238:QAJ65239 QKF65238:QKF65239 QUB65238:QUB65239 RDX65238:RDX65239 RNT65238:RNT65239 RXP65238:RXP65239 SHL65238:SHL65239 SRH65238:SRH65239 TBD65238:TBD65239 TKZ65238:TKZ65239 TUV65238:TUV65239 UER65238:UER65239 UON65238:UON65239 UYJ65238:UYJ65239 VIF65238:VIF65239 VSB65238:VSB65239 WBX65238:WBX65239 WLT65238:WLT65239 WVP65238:WVP65239 JD130774:JD130775 SZ130774:SZ130775 ACV130774:ACV130775 AMR130774:AMR130775 AWN130774:AWN130775 BGJ130774:BGJ130775 BQF130774:BQF130775 CAB130774:CAB130775 CJX130774:CJX130775 CTT130774:CTT130775 DDP130774:DDP130775 DNL130774:DNL130775 DXH130774:DXH130775 EHD130774:EHD130775 EQZ130774:EQZ130775 FAV130774:FAV130775 FKR130774:FKR130775 FUN130774:FUN130775 GEJ130774:GEJ130775 GOF130774:GOF130775 GYB130774:GYB130775 HHX130774:HHX130775 HRT130774:HRT130775 IBP130774:IBP130775 ILL130774:ILL130775 IVH130774:IVH130775 JFD130774:JFD130775 JOZ130774:JOZ130775 JYV130774:JYV130775 KIR130774:KIR130775 KSN130774:KSN130775 LCJ130774:LCJ130775 LMF130774:LMF130775 LWB130774:LWB130775 MFX130774:MFX130775 MPT130774:MPT130775 MZP130774:MZP130775 NJL130774:NJL130775 NTH130774:NTH130775 ODD130774:ODD130775 OMZ130774:OMZ130775 OWV130774:OWV130775 PGR130774:PGR130775 PQN130774:PQN130775 QAJ130774:QAJ130775 QKF130774:QKF130775 QUB130774:QUB130775 RDX130774:RDX130775 RNT130774:RNT130775 RXP130774:RXP130775 SHL130774:SHL130775 SRH130774:SRH130775 TBD130774:TBD130775 TKZ130774:TKZ130775 TUV130774:TUV130775 UER130774:UER130775 UON130774:UON130775 UYJ130774:UYJ130775 VIF130774:VIF130775 VSB130774:VSB130775 WBX130774:WBX130775 WLT130774:WLT130775 WVP130774:WVP130775 JD196310:JD196311 SZ196310:SZ196311 ACV196310:ACV196311 AMR196310:AMR196311 AWN196310:AWN196311 BGJ196310:BGJ196311 BQF196310:BQF196311 CAB196310:CAB196311 CJX196310:CJX196311 CTT196310:CTT196311 DDP196310:DDP196311 DNL196310:DNL196311 DXH196310:DXH196311 EHD196310:EHD196311 EQZ196310:EQZ196311 FAV196310:FAV196311 FKR196310:FKR196311 FUN196310:FUN196311 GEJ196310:GEJ196311 GOF196310:GOF196311 GYB196310:GYB196311 HHX196310:HHX196311 HRT196310:HRT196311 IBP196310:IBP196311 ILL196310:ILL196311 IVH196310:IVH196311 JFD196310:JFD196311 JOZ196310:JOZ196311 JYV196310:JYV196311 KIR196310:KIR196311 KSN196310:KSN196311 LCJ196310:LCJ196311 LMF196310:LMF196311 LWB196310:LWB196311 MFX196310:MFX196311 MPT196310:MPT196311 MZP196310:MZP196311 NJL196310:NJL196311 NTH196310:NTH196311 ODD196310:ODD196311 OMZ196310:OMZ196311 OWV196310:OWV196311 PGR196310:PGR196311 PQN196310:PQN196311 QAJ196310:QAJ196311 QKF196310:QKF196311 QUB196310:QUB196311 RDX196310:RDX196311 RNT196310:RNT196311 RXP196310:RXP196311 SHL196310:SHL196311 SRH196310:SRH196311 TBD196310:TBD196311 TKZ196310:TKZ196311 TUV196310:TUV196311 UER196310:UER196311 UON196310:UON196311 UYJ196310:UYJ196311 VIF196310:VIF196311 VSB196310:VSB196311 WBX196310:WBX196311 WLT196310:WLT196311 WVP196310:WVP196311 JD261846:JD261847 SZ261846:SZ261847 ACV261846:ACV261847 AMR261846:AMR261847 AWN261846:AWN261847 BGJ261846:BGJ261847 BQF261846:BQF261847 CAB261846:CAB261847 CJX261846:CJX261847 CTT261846:CTT261847 DDP261846:DDP261847 DNL261846:DNL261847 DXH261846:DXH261847 EHD261846:EHD261847 EQZ261846:EQZ261847 FAV261846:FAV261847 FKR261846:FKR261847 FUN261846:FUN261847 GEJ261846:GEJ261847 GOF261846:GOF261847 GYB261846:GYB261847 HHX261846:HHX261847 HRT261846:HRT261847 IBP261846:IBP261847 ILL261846:ILL261847 IVH261846:IVH261847 JFD261846:JFD261847 JOZ261846:JOZ261847 JYV261846:JYV261847 KIR261846:KIR261847 KSN261846:KSN261847 LCJ261846:LCJ261847 LMF261846:LMF261847 LWB261846:LWB261847 MFX261846:MFX261847 MPT261846:MPT261847 MZP261846:MZP261847 NJL261846:NJL261847 NTH261846:NTH261847 ODD261846:ODD261847 OMZ261846:OMZ261847 OWV261846:OWV261847 PGR261846:PGR261847 PQN261846:PQN261847 QAJ261846:QAJ261847 QKF261846:QKF261847 QUB261846:QUB261847 RDX261846:RDX261847 RNT261846:RNT261847 RXP261846:RXP261847 SHL261846:SHL261847 SRH261846:SRH261847 TBD261846:TBD261847 TKZ261846:TKZ261847 TUV261846:TUV261847 UER261846:UER261847 UON261846:UON261847 UYJ261846:UYJ261847 VIF261846:VIF261847 VSB261846:VSB261847 WBX261846:WBX261847 WLT261846:WLT261847 WVP261846:WVP261847 JD327382:JD327383 SZ327382:SZ327383 ACV327382:ACV327383 AMR327382:AMR327383 AWN327382:AWN327383 BGJ327382:BGJ327383 BQF327382:BQF327383 CAB327382:CAB327383 CJX327382:CJX327383 CTT327382:CTT327383 DDP327382:DDP327383 DNL327382:DNL327383 DXH327382:DXH327383 EHD327382:EHD327383 EQZ327382:EQZ327383 FAV327382:FAV327383 FKR327382:FKR327383 FUN327382:FUN327383 GEJ327382:GEJ327383 GOF327382:GOF327383 GYB327382:GYB327383 HHX327382:HHX327383 HRT327382:HRT327383 IBP327382:IBP327383 ILL327382:ILL327383 IVH327382:IVH327383 JFD327382:JFD327383 JOZ327382:JOZ327383 JYV327382:JYV327383 KIR327382:KIR327383 KSN327382:KSN327383 LCJ327382:LCJ327383 LMF327382:LMF327383 LWB327382:LWB327383 MFX327382:MFX327383 MPT327382:MPT327383 MZP327382:MZP327383 NJL327382:NJL327383 NTH327382:NTH327383 ODD327382:ODD327383 OMZ327382:OMZ327383 OWV327382:OWV327383 PGR327382:PGR327383 PQN327382:PQN327383 QAJ327382:QAJ327383 QKF327382:QKF327383 QUB327382:QUB327383 RDX327382:RDX327383 RNT327382:RNT327383 RXP327382:RXP327383 SHL327382:SHL327383 SRH327382:SRH327383 TBD327382:TBD327383 TKZ327382:TKZ327383 TUV327382:TUV327383 UER327382:UER327383 UON327382:UON327383 UYJ327382:UYJ327383 VIF327382:VIF327383 VSB327382:VSB327383 WBX327382:WBX327383 WLT327382:WLT327383 WVP327382:WVP327383 JD392918:JD392919 SZ392918:SZ392919 ACV392918:ACV392919 AMR392918:AMR392919 AWN392918:AWN392919 BGJ392918:BGJ392919 BQF392918:BQF392919 CAB392918:CAB392919 CJX392918:CJX392919 CTT392918:CTT392919 DDP392918:DDP392919 DNL392918:DNL392919 DXH392918:DXH392919 EHD392918:EHD392919 EQZ392918:EQZ392919 FAV392918:FAV392919 FKR392918:FKR392919 FUN392918:FUN392919 GEJ392918:GEJ392919 GOF392918:GOF392919 GYB392918:GYB392919 HHX392918:HHX392919 HRT392918:HRT392919 IBP392918:IBP392919 ILL392918:ILL392919 IVH392918:IVH392919 JFD392918:JFD392919 JOZ392918:JOZ392919 JYV392918:JYV392919 KIR392918:KIR392919 KSN392918:KSN392919 LCJ392918:LCJ392919 LMF392918:LMF392919 LWB392918:LWB392919 MFX392918:MFX392919 MPT392918:MPT392919 MZP392918:MZP392919 NJL392918:NJL392919 NTH392918:NTH392919 ODD392918:ODD392919 OMZ392918:OMZ392919 OWV392918:OWV392919 PGR392918:PGR392919 PQN392918:PQN392919 QAJ392918:QAJ392919 QKF392918:QKF392919 QUB392918:QUB392919 RDX392918:RDX392919 RNT392918:RNT392919 RXP392918:RXP392919 SHL392918:SHL392919 SRH392918:SRH392919 TBD392918:TBD392919 TKZ392918:TKZ392919 TUV392918:TUV392919 UER392918:UER392919 UON392918:UON392919 UYJ392918:UYJ392919 VIF392918:VIF392919 VSB392918:VSB392919 WBX392918:WBX392919 WLT392918:WLT392919 WVP392918:WVP392919 JD458454:JD458455 SZ458454:SZ458455 ACV458454:ACV458455 AMR458454:AMR458455 AWN458454:AWN458455 BGJ458454:BGJ458455 BQF458454:BQF458455 CAB458454:CAB458455 CJX458454:CJX458455 CTT458454:CTT458455 DDP458454:DDP458455 DNL458454:DNL458455 DXH458454:DXH458455 EHD458454:EHD458455 EQZ458454:EQZ458455 FAV458454:FAV458455 FKR458454:FKR458455 FUN458454:FUN458455 GEJ458454:GEJ458455 GOF458454:GOF458455 GYB458454:GYB458455 HHX458454:HHX458455 HRT458454:HRT458455 IBP458454:IBP458455 ILL458454:ILL458455 IVH458454:IVH458455 JFD458454:JFD458455 JOZ458454:JOZ458455 JYV458454:JYV458455 KIR458454:KIR458455 KSN458454:KSN458455 LCJ458454:LCJ458455 LMF458454:LMF458455 LWB458454:LWB458455 MFX458454:MFX458455 MPT458454:MPT458455 MZP458454:MZP458455 NJL458454:NJL458455 NTH458454:NTH458455 ODD458454:ODD458455 OMZ458454:OMZ458455 OWV458454:OWV458455 PGR458454:PGR458455 PQN458454:PQN458455 QAJ458454:QAJ458455 QKF458454:QKF458455 QUB458454:QUB458455 RDX458454:RDX458455 RNT458454:RNT458455 RXP458454:RXP458455 SHL458454:SHL458455 SRH458454:SRH458455 TBD458454:TBD458455 TKZ458454:TKZ458455 TUV458454:TUV458455 UER458454:UER458455 UON458454:UON458455 UYJ458454:UYJ458455 VIF458454:VIF458455 VSB458454:VSB458455 WBX458454:WBX458455 WLT458454:WLT458455 WVP458454:WVP458455 JD523990:JD523991 SZ523990:SZ523991 ACV523990:ACV523991 AMR523990:AMR523991 AWN523990:AWN523991 BGJ523990:BGJ523991 BQF523990:BQF523991 CAB523990:CAB523991 CJX523990:CJX523991 CTT523990:CTT523991 DDP523990:DDP523991 DNL523990:DNL523991 DXH523990:DXH523991 EHD523990:EHD523991 EQZ523990:EQZ523991 FAV523990:FAV523991 FKR523990:FKR523991 FUN523990:FUN523991 GEJ523990:GEJ523991 GOF523990:GOF523991 GYB523990:GYB523991 HHX523990:HHX523991 HRT523990:HRT523991 IBP523990:IBP523991 ILL523990:ILL523991 IVH523990:IVH523991 JFD523990:JFD523991 JOZ523990:JOZ523991 JYV523990:JYV523991 KIR523990:KIR523991 KSN523990:KSN523991 LCJ523990:LCJ523991 LMF523990:LMF523991 LWB523990:LWB523991 MFX523990:MFX523991 MPT523990:MPT523991 MZP523990:MZP523991 NJL523990:NJL523991 NTH523990:NTH523991 ODD523990:ODD523991 OMZ523990:OMZ523991 OWV523990:OWV523991 PGR523990:PGR523991 PQN523990:PQN523991 QAJ523990:QAJ523991 QKF523990:QKF523991 QUB523990:QUB523991 RDX523990:RDX523991 RNT523990:RNT523991 RXP523990:RXP523991 SHL523990:SHL523991 SRH523990:SRH523991 TBD523990:TBD523991 TKZ523990:TKZ523991 TUV523990:TUV523991 UER523990:UER523991 UON523990:UON523991 UYJ523990:UYJ523991 VIF523990:VIF523991 VSB523990:VSB523991 WBX523990:WBX523991 WLT523990:WLT523991 WVP523990:WVP523991 JD589526:JD589527 SZ589526:SZ589527 ACV589526:ACV589527 AMR589526:AMR589527 AWN589526:AWN589527 BGJ589526:BGJ589527 BQF589526:BQF589527 CAB589526:CAB589527 CJX589526:CJX589527 CTT589526:CTT589527 DDP589526:DDP589527 DNL589526:DNL589527 DXH589526:DXH589527 EHD589526:EHD589527 EQZ589526:EQZ589527 FAV589526:FAV589527 FKR589526:FKR589527 FUN589526:FUN589527 GEJ589526:GEJ589527 GOF589526:GOF589527 GYB589526:GYB589527 HHX589526:HHX589527 HRT589526:HRT589527 IBP589526:IBP589527 ILL589526:ILL589527 IVH589526:IVH589527 JFD589526:JFD589527 JOZ589526:JOZ589527 JYV589526:JYV589527 KIR589526:KIR589527 KSN589526:KSN589527 LCJ589526:LCJ589527 LMF589526:LMF589527 LWB589526:LWB589527 MFX589526:MFX589527 MPT589526:MPT589527 MZP589526:MZP589527 NJL589526:NJL589527 NTH589526:NTH589527 ODD589526:ODD589527 OMZ589526:OMZ589527 OWV589526:OWV589527 PGR589526:PGR589527 PQN589526:PQN589527 QAJ589526:QAJ589527 QKF589526:QKF589527 QUB589526:QUB589527 RDX589526:RDX589527 RNT589526:RNT589527 RXP589526:RXP589527 SHL589526:SHL589527 SRH589526:SRH589527 TBD589526:TBD589527 TKZ589526:TKZ589527 TUV589526:TUV589527 UER589526:UER589527 UON589526:UON589527 UYJ589526:UYJ589527 VIF589526:VIF589527 VSB589526:VSB589527 WBX589526:WBX589527 WLT589526:WLT589527 WVP589526:WVP589527 JD655062:JD655063 SZ655062:SZ655063 ACV655062:ACV655063 AMR655062:AMR655063 AWN655062:AWN655063 BGJ655062:BGJ655063 BQF655062:BQF655063 CAB655062:CAB655063 CJX655062:CJX655063 CTT655062:CTT655063 DDP655062:DDP655063 DNL655062:DNL655063 DXH655062:DXH655063 EHD655062:EHD655063 EQZ655062:EQZ655063 FAV655062:FAV655063 FKR655062:FKR655063 FUN655062:FUN655063 GEJ655062:GEJ655063 GOF655062:GOF655063 GYB655062:GYB655063 HHX655062:HHX655063 HRT655062:HRT655063 IBP655062:IBP655063 ILL655062:ILL655063 IVH655062:IVH655063 JFD655062:JFD655063 JOZ655062:JOZ655063 JYV655062:JYV655063 KIR655062:KIR655063 KSN655062:KSN655063 LCJ655062:LCJ655063 LMF655062:LMF655063 LWB655062:LWB655063 MFX655062:MFX655063 MPT655062:MPT655063 MZP655062:MZP655063 NJL655062:NJL655063 NTH655062:NTH655063 ODD655062:ODD655063 OMZ655062:OMZ655063 OWV655062:OWV655063 PGR655062:PGR655063 PQN655062:PQN655063 QAJ655062:QAJ655063 QKF655062:QKF655063 QUB655062:QUB655063 RDX655062:RDX655063 RNT655062:RNT655063 RXP655062:RXP655063 SHL655062:SHL655063 SRH655062:SRH655063 TBD655062:TBD655063 TKZ655062:TKZ655063 TUV655062:TUV655063 UER655062:UER655063 UON655062:UON655063 UYJ655062:UYJ655063 VIF655062:VIF655063 VSB655062:VSB655063 WBX655062:WBX655063 WLT655062:WLT655063 WVP655062:WVP655063 JD720598:JD720599 SZ720598:SZ720599 ACV720598:ACV720599 AMR720598:AMR720599 AWN720598:AWN720599 BGJ720598:BGJ720599 BQF720598:BQF720599 CAB720598:CAB720599 CJX720598:CJX720599 CTT720598:CTT720599 DDP720598:DDP720599 DNL720598:DNL720599 DXH720598:DXH720599 EHD720598:EHD720599 EQZ720598:EQZ720599 FAV720598:FAV720599 FKR720598:FKR720599 FUN720598:FUN720599 GEJ720598:GEJ720599 GOF720598:GOF720599 GYB720598:GYB720599 HHX720598:HHX720599 HRT720598:HRT720599 IBP720598:IBP720599 ILL720598:ILL720599 IVH720598:IVH720599 JFD720598:JFD720599 JOZ720598:JOZ720599 JYV720598:JYV720599 KIR720598:KIR720599 KSN720598:KSN720599 LCJ720598:LCJ720599 LMF720598:LMF720599 LWB720598:LWB720599 MFX720598:MFX720599 MPT720598:MPT720599 MZP720598:MZP720599 NJL720598:NJL720599 NTH720598:NTH720599 ODD720598:ODD720599 OMZ720598:OMZ720599 OWV720598:OWV720599 PGR720598:PGR720599 PQN720598:PQN720599 QAJ720598:QAJ720599 QKF720598:QKF720599 QUB720598:QUB720599 RDX720598:RDX720599 RNT720598:RNT720599 RXP720598:RXP720599 SHL720598:SHL720599 SRH720598:SRH720599 TBD720598:TBD720599 TKZ720598:TKZ720599 TUV720598:TUV720599 UER720598:UER720599 UON720598:UON720599 UYJ720598:UYJ720599 VIF720598:VIF720599 VSB720598:VSB720599 WBX720598:WBX720599 WLT720598:WLT720599 WVP720598:WVP720599 JD786134:JD786135 SZ786134:SZ786135 ACV786134:ACV786135 AMR786134:AMR786135 AWN786134:AWN786135 BGJ786134:BGJ786135 BQF786134:BQF786135 CAB786134:CAB786135 CJX786134:CJX786135 CTT786134:CTT786135 DDP786134:DDP786135 DNL786134:DNL786135 DXH786134:DXH786135 EHD786134:EHD786135 EQZ786134:EQZ786135 FAV786134:FAV786135 FKR786134:FKR786135 FUN786134:FUN786135 GEJ786134:GEJ786135 GOF786134:GOF786135 GYB786134:GYB786135 HHX786134:HHX786135 HRT786134:HRT786135 IBP786134:IBP786135 ILL786134:ILL786135 IVH786134:IVH786135 JFD786134:JFD786135 JOZ786134:JOZ786135 JYV786134:JYV786135 KIR786134:KIR786135 KSN786134:KSN786135 LCJ786134:LCJ786135 LMF786134:LMF786135 LWB786134:LWB786135 MFX786134:MFX786135 MPT786134:MPT786135 MZP786134:MZP786135 NJL786134:NJL786135 NTH786134:NTH786135 ODD786134:ODD786135 OMZ786134:OMZ786135 OWV786134:OWV786135 PGR786134:PGR786135 PQN786134:PQN786135 QAJ786134:QAJ786135 QKF786134:QKF786135 QUB786134:QUB786135 RDX786134:RDX786135 RNT786134:RNT786135 RXP786134:RXP786135 SHL786134:SHL786135 SRH786134:SRH786135 TBD786134:TBD786135 TKZ786134:TKZ786135 TUV786134:TUV786135 UER786134:UER786135 UON786134:UON786135 UYJ786134:UYJ786135 VIF786134:VIF786135 VSB786134:VSB786135 WBX786134:WBX786135 WLT786134:WLT786135 WVP786134:WVP786135 JD851670:JD851671 SZ851670:SZ851671 ACV851670:ACV851671 AMR851670:AMR851671 AWN851670:AWN851671 BGJ851670:BGJ851671 BQF851670:BQF851671 CAB851670:CAB851671 CJX851670:CJX851671 CTT851670:CTT851671 DDP851670:DDP851671 DNL851670:DNL851671 DXH851670:DXH851671 EHD851670:EHD851671 EQZ851670:EQZ851671 FAV851670:FAV851671 FKR851670:FKR851671 FUN851670:FUN851671 GEJ851670:GEJ851671 GOF851670:GOF851671 GYB851670:GYB851671 HHX851670:HHX851671 HRT851670:HRT851671 IBP851670:IBP851671 ILL851670:ILL851671 IVH851670:IVH851671 JFD851670:JFD851671 JOZ851670:JOZ851671 JYV851670:JYV851671 KIR851670:KIR851671 KSN851670:KSN851671 LCJ851670:LCJ851671 LMF851670:LMF851671 LWB851670:LWB851671 MFX851670:MFX851671 MPT851670:MPT851671 MZP851670:MZP851671 NJL851670:NJL851671 NTH851670:NTH851671 ODD851670:ODD851671 OMZ851670:OMZ851671 OWV851670:OWV851671 PGR851670:PGR851671 PQN851670:PQN851671 QAJ851670:QAJ851671 QKF851670:QKF851671 QUB851670:QUB851671 RDX851670:RDX851671 RNT851670:RNT851671 RXP851670:RXP851671 SHL851670:SHL851671 SRH851670:SRH851671 TBD851670:TBD851671 TKZ851670:TKZ851671 TUV851670:TUV851671 UER851670:UER851671 UON851670:UON851671 UYJ851670:UYJ851671 VIF851670:VIF851671 VSB851670:VSB851671 WBX851670:WBX851671 WLT851670:WLT851671 WVP851670:WVP851671 JD917206:JD917207 SZ917206:SZ917207 ACV917206:ACV917207 AMR917206:AMR917207 AWN917206:AWN917207 BGJ917206:BGJ917207 BQF917206:BQF917207 CAB917206:CAB917207 CJX917206:CJX917207 CTT917206:CTT917207 DDP917206:DDP917207 DNL917206:DNL917207 DXH917206:DXH917207 EHD917206:EHD917207 EQZ917206:EQZ917207 FAV917206:FAV917207 FKR917206:FKR917207 FUN917206:FUN917207 GEJ917206:GEJ917207 GOF917206:GOF917207 GYB917206:GYB917207 HHX917206:HHX917207 HRT917206:HRT917207 IBP917206:IBP917207 ILL917206:ILL917207 IVH917206:IVH917207 JFD917206:JFD917207 JOZ917206:JOZ917207 JYV917206:JYV917207 KIR917206:KIR917207 KSN917206:KSN917207 LCJ917206:LCJ917207 LMF917206:LMF917207 LWB917206:LWB917207 MFX917206:MFX917207 MPT917206:MPT917207 MZP917206:MZP917207 NJL917206:NJL917207 NTH917206:NTH917207 ODD917206:ODD917207 OMZ917206:OMZ917207 OWV917206:OWV917207 PGR917206:PGR917207 PQN917206:PQN917207 QAJ917206:QAJ917207 QKF917206:QKF917207 QUB917206:QUB917207 RDX917206:RDX917207 RNT917206:RNT917207 RXP917206:RXP917207 SHL917206:SHL917207 SRH917206:SRH917207 TBD917206:TBD917207 TKZ917206:TKZ917207 TUV917206:TUV917207 UER917206:UER917207 UON917206:UON917207 UYJ917206:UYJ917207 VIF917206:VIF917207 VSB917206:VSB917207 WBX917206:WBX917207 WLT917206:WLT917207 WVP917206:WVP917207 JD982742:JD982743 SZ982742:SZ982743 ACV982742:ACV982743 AMR982742:AMR982743 AWN982742:AWN982743 BGJ982742:BGJ982743 BQF982742:BQF982743 CAB982742:CAB982743 CJX982742:CJX982743 CTT982742:CTT982743 DDP982742:DDP982743 DNL982742:DNL982743 DXH982742:DXH982743 EHD982742:EHD982743 EQZ982742:EQZ982743 FAV982742:FAV982743 FKR982742:FKR982743 FUN982742:FUN982743 GEJ982742:GEJ982743 GOF982742:GOF982743 GYB982742:GYB982743 HHX982742:HHX982743 HRT982742:HRT982743 IBP982742:IBP982743 ILL982742:ILL982743 IVH982742:IVH982743 JFD982742:JFD982743 JOZ982742:JOZ982743 JYV982742:JYV982743 KIR982742:KIR982743 KSN982742:KSN982743 LCJ982742:LCJ982743 LMF982742:LMF982743 LWB982742:LWB982743 MFX982742:MFX982743 MPT982742:MPT982743 MZP982742:MZP982743 NJL982742:NJL982743 NTH982742:NTH982743 ODD982742:ODD982743 OMZ982742:OMZ982743 OWV982742:OWV982743 PGR982742:PGR982743 PQN982742:PQN982743 QAJ982742:QAJ982743 QKF982742:QKF982743 QUB982742:QUB982743 RDX982742:RDX982743 RNT982742:RNT982743 RXP982742:RXP982743 SHL982742:SHL982743 SRH982742:SRH982743 TBD982742:TBD982743 TKZ982742:TKZ982743 TUV982742:TUV982743 UER982742:UER982743 UON982742:UON982743 UYJ982742:UYJ982743 VIF982742:VIF982743 VSB982742:VSB982743 WBX982742:WBX982743 WLT982742:WLT982743 WVP982742:WVP982743 JD65339:JD65340 SZ65339:SZ65340 ACV65339:ACV65340 AMR65339:AMR65340 AWN65339:AWN65340 BGJ65339:BGJ65340 BQF65339:BQF65340 CAB65339:CAB65340 CJX65339:CJX65340 CTT65339:CTT65340 DDP65339:DDP65340 DNL65339:DNL65340 DXH65339:DXH65340 EHD65339:EHD65340 EQZ65339:EQZ65340 FAV65339:FAV65340 FKR65339:FKR65340 FUN65339:FUN65340 GEJ65339:GEJ65340 GOF65339:GOF65340 GYB65339:GYB65340 HHX65339:HHX65340 HRT65339:HRT65340 IBP65339:IBP65340 ILL65339:ILL65340 IVH65339:IVH65340 JFD65339:JFD65340 JOZ65339:JOZ65340 JYV65339:JYV65340 KIR65339:KIR65340 KSN65339:KSN65340 LCJ65339:LCJ65340 LMF65339:LMF65340 LWB65339:LWB65340 MFX65339:MFX65340 MPT65339:MPT65340 MZP65339:MZP65340 NJL65339:NJL65340 NTH65339:NTH65340 ODD65339:ODD65340 OMZ65339:OMZ65340 OWV65339:OWV65340 PGR65339:PGR65340 PQN65339:PQN65340 QAJ65339:QAJ65340 QKF65339:QKF65340 QUB65339:QUB65340 RDX65339:RDX65340 RNT65339:RNT65340 RXP65339:RXP65340 SHL65339:SHL65340 SRH65339:SRH65340 TBD65339:TBD65340 TKZ65339:TKZ65340 TUV65339:TUV65340 UER65339:UER65340 UON65339:UON65340 UYJ65339:UYJ65340 VIF65339:VIF65340 VSB65339:VSB65340 WBX65339:WBX65340 WLT65339:WLT65340 WVP65339:WVP65340 JD130875:JD130876 SZ130875:SZ130876 ACV130875:ACV130876 AMR130875:AMR130876 AWN130875:AWN130876 BGJ130875:BGJ130876 BQF130875:BQF130876 CAB130875:CAB130876 CJX130875:CJX130876 CTT130875:CTT130876 DDP130875:DDP130876 DNL130875:DNL130876 DXH130875:DXH130876 EHD130875:EHD130876 EQZ130875:EQZ130876 FAV130875:FAV130876 FKR130875:FKR130876 FUN130875:FUN130876 GEJ130875:GEJ130876 GOF130875:GOF130876 GYB130875:GYB130876 HHX130875:HHX130876 HRT130875:HRT130876 IBP130875:IBP130876 ILL130875:ILL130876 IVH130875:IVH130876 JFD130875:JFD130876 JOZ130875:JOZ130876 JYV130875:JYV130876 KIR130875:KIR130876 KSN130875:KSN130876 LCJ130875:LCJ130876 LMF130875:LMF130876 LWB130875:LWB130876 MFX130875:MFX130876 MPT130875:MPT130876 MZP130875:MZP130876 NJL130875:NJL130876 NTH130875:NTH130876 ODD130875:ODD130876 OMZ130875:OMZ130876 OWV130875:OWV130876 PGR130875:PGR130876 PQN130875:PQN130876 QAJ130875:QAJ130876 QKF130875:QKF130876 QUB130875:QUB130876 RDX130875:RDX130876 RNT130875:RNT130876 RXP130875:RXP130876 SHL130875:SHL130876 SRH130875:SRH130876 TBD130875:TBD130876 TKZ130875:TKZ130876 TUV130875:TUV130876 UER130875:UER130876 UON130875:UON130876 UYJ130875:UYJ130876 VIF130875:VIF130876 VSB130875:VSB130876 WBX130875:WBX130876 WLT130875:WLT130876 WVP130875:WVP130876 JD196411:JD196412 SZ196411:SZ196412 ACV196411:ACV196412 AMR196411:AMR196412 AWN196411:AWN196412 BGJ196411:BGJ196412 BQF196411:BQF196412 CAB196411:CAB196412 CJX196411:CJX196412 CTT196411:CTT196412 DDP196411:DDP196412 DNL196411:DNL196412 DXH196411:DXH196412 EHD196411:EHD196412 EQZ196411:EQZ196412 FAV196411:FAV196412 FKR196411:FKR196412 FUN196411:FUN196412 GEJ196411:GEJ196412 GOF196411:GOF196412 GYB196411:GYB196412 HHX196411:HHX196412 HRT196411:HRT196412 IBP196411:IBP196412 ILL196411:ILL196412 IVH196411:IVH196412 JFD196411:JFD196412 JOZ196411:JOZ196412 JYV196411:JYV196412 KIR196411:KIR196412 KSN196411:KSN196412 LCJ196411:LCJ196412 LMF196411:LMF196412 LWB196411:LWB196412 MFX196411:MFX196412 MPT196411:MPT196412 MZP196411:MZP196412 NJL196411:NJL196412 NTH196411:NTH196412 ODD196411:ODD196412 OMZ196411:OMZ196412 OWV196411:OWV196412 PGR196411:PGR196412 PQN196411:PQN196412 QAJ196411:QAJ196412 QKF196411:QKF196412 QUB196411:QUB196412 RDX196411:RDX196412 RNT196411:RNT196412 RXP196411:RXP196412 SHL196411:SHL196412 SRH196411:SRH196412 TBD196411:TBD196412 TKZ196411:TKZ196412 TUV196411:TUV196412 UER196411:UER196412 UON196411:UON196412 UYJ196411:UYJ196412 VIF196411:VIF196412 VSB196411:VSB196412 WBX196411:WBX196412 WLT196411:WLT196412 WVP196411:WVP196412 JD261947:JD261948 SZ261947:SZ261948 ACV261947:ACV261948 AMR261947:AMR261948 AWN261947:AWN261948 BGJ261947:BGJ261948 BQF261947:BQF261948 CAB261947:CAB261948 CJX261947:CJX261948 CTT261947:CTT261948 DDP261947:DDP261948 DNL261947:DNL261948 DXH261947:DXH261948 EHD261947:EHD261948 EQZ261947:EQZ261948 FAV261947:FAV261948 FKR261947:FKR261948 FUN261947:FUN261948 GEJ261947:GEJ261948 GOF261947:GOF261948 GYB261947:GYB261948 HHX261947:HHX261948 HRT261947:HRT261948 IBP261947:IBP261948 ILL261947:ILL261948 IVH261947:IVH261948 JFD261947:JFD261948 JOZ261947:JOZ261948 JYV261947:JYV261948 KIR261947:KIR261948 KSN261947:KSN261948 LCJ261947:LCJ261948 LMF261947:LMF261948 LWB261947:LWB261948 MFX261947:MFX261948 MPT261947:MPT261948 MZP261947:MZP261948 NJL261947:NJL261948 NTH261947:NTH261948 ODD261947:ODD261948 OMZ261947:OMZ261948 OWV261947:OWV261948 PGR261947:PGR261948 PQN261947:PQN261948 QAJ261947:QAJ261948 QKF261947:QKF261948 QUB261947:QUB261948 RDX261947:RDX261948 RNT261947:RNT261948 RXP261947:RXP261948 SHL261947:SHL261948 SRH261947:SRH261948 TBD261947:TBD261948 TKZ261947:TKZ261948 TUV261947:TUV261948 UER261947:UER261948 UON261947:UON261948 UYJ261947:UYJ261948 VIF261947:VIF261948 VSB261947:VSB261948 WBX261947:WBX261948 WLT261947:WLT261948 WVP261947:WVP261948 JD327483:JD327484 SZ327483:SZ327484 ACV327483:ACV327484 AMR327483:AMR327484 AWN327483:AWN327484 BGJ327483:BGJ327484 BQF327483:BQF327484 CAB327483:CAB327484 CJX327483:CJX327484 CTT327483:CTT327484 DDP327483:DDP327484 DNL327483:DNL327484 DXH327483:DXH327484 EHD327483:EHD327484 EQZ327483:EQZ327484 FAV327483:FAV327484 FKR327483:FKR327484 FUN327483:FUN327484 GEJ327483:GEJ327484 GOF327483:GOF327484 GYB327483:GYB327484 HHX327483:HHX327484 HRT327483:HRT327484 IBP327483:IBP327484 ILL327483:ILL327484 IVH327483:IVH327484 JFD327483:JFD327484 JOZ327483:JOZ327484 JYV327483:JYV327484 KIR327483:KIR327484 KSN327483:KSN327484 LCJ327483:LCJ327484 LMF327483:LMF327484 LWB327483:LWB327484 MFX327483:MFX327484 MPT327483:MPT327484 MZP327483:MZP327484 NJL327483:NJL327484 NTH327483:NTH327484 ODD327483:ODD327484 OMZ327483:OMZ327484 OWV327483:OWV327484 PGR327483:PGR327484 PQN327483:PQN327484 QAJ327483:QAJ327484 QKF327483:QKF327484 QUB327483:QUB327484 RDX327483:RDX327484 RNT327483:RNT327484 RXP327483:RXP327484 SHL327483:SHL327484 SRH327483:SRH327484 TBD327483:TBD327484 TKZ327483:TKZ327484 TUV327483:TUV327484 UER327483:UER327484 UON327483:UON327484 UYJ327483:UYJ327484 VIF327483:VIF327484 VSB327483:VSB327484 WBX327483:WBX327484 WLT327483:WLT327484 WVP327483:WVP327484 JD393019:JD393020 SZ393019:SZ393020 ACV393019:ACV393020 AMR393019:AMR393020 AWN393019:AWN393020 BGJ393019:BGJ393020 BQF393019:BQF393020 CAB393019:CAB393020 CJX393019:CJX393020 CTT393019:CTT393020 DDP393019:DDP393020 DNL393019:DNL393020 DXH393019:DXH393020 EHD393019:EHD393020 EQZ393019:EQZ393020 FAV393019:FAV393020 FKR393019:FKR393020 FUN393019:FUN393020 GEJ393019:GEJ393020 GOF393019:GOF393020 GYB393019:GYB393020 HHX393019:HHX393020 HRT393019:HRT393020 IBP393019:IBP393020 ILL393019:ILL393020 IVH393019:IVH393020 JFD393019:JFD393020 JOZ393019:JOZ393020 JYV393019:JYV393020 KIR393019:KIR393020 KSN393019:KSN393020 LCJ393019:LCJ393020 LMF393019:LMF393020 LWB393019:LWB393020 MFX393019:MFX393020 MPT393019:MPT393020 MZP393019:MZP393020 NJL393019:NJL393020 NTH393019:NTH393020 ODD393019:ODD393020 OMZ393019:OMZ393020 OWV393019:OWV393020 PGR393019:PGR393020 PQN393019:PQN393020 QAJ393019:QAJ393020 QKF393019:QKF393020 QUB393019:QUB393020 RDX393019:RDX393020 RNT393019:RNT393020 RXP393019:RXP393020 SHL393019:SHL393020 SRH393019:SRH393020 TBD393019:TBD393020 TKZ393019:TKZ393020 TUV393019:TUV393020 UER393019:UER393020 UON393019:UON393020 UYJ393019:UYJ393020 VIF393019:VIF393020 VSB393019:VSB393020 WBX393019:WBX393020 WLT393019:WLT393020 WVP393019:WVP393020 JD458555:JD458556 SZ458555:SZ458556 ACV458555:ACV458556 AMR458555:AMR458556 AWN458555:AWN458556 BGJ458555:BGJ458556 BQF458555:BQF458556 CAB458555:CAB458556 CJX458555:CJX458556 CTT458555:CTT458556 DDP458555:DDP458556 DNL458555:DNL458556 DXH458555:DXH458556 EHD458555:EHD458556 EQZ458555:EQZ458556 FAV458555:FAV458556 FKR458555:FKR458556 FUN458555:FUN458556 GEJ458555:GEJ458556 GOF458555:GOF458556 GYB458555:GYB458556 HHX458555:HHX458556 HRT458555:HRT458556 IBP458555:IBP458556 ILL458555:ILL458556 IVH458555:IVH458556 JFD458555:JFD458556 JOZ458555:JOZ458556 JYV458555:JYV458556 KIR458555:KIR458556 KSN458555:KSN458556 LCJ458555:LCJ458556 LMF458555:LMF458556 LWB458555:LWB458556 MFX458555:MFX458556 MPT458555:MPT458556 MZP458555:MZP458556 NJL458555:NJL458556 NTH458555:NTH458556 ODD458555:ODD458556 OMZ458555:OMZ458556 OWV458555:OWV458556 PGR458555:PGR458556 PQN458555:PQN458556 QAJ458555:QAJ458556 QKF458555:QKF458556 QUB458555:QUB458556 RDX458555:RDX458556 RNT458555:RNT458556 RXP458555:RXP458556 SHL458555:SHL458556 SRH458555:SRH458556 TBD458555:TBD458556 TKZ458555:TKZ458556 TUV458555:TUV458556 UER458555:UER458556 UON458555:UON458556 UYJ458555:UYJ458556 VIF458555:VIF458556 VSB458555:VSB458556 WBX458555:WBX458556 WLT458555:WLT458556 WVP458555:WVP458556 JD524091:JD524092 SZ524091:SZ524092 ACV524091:ACV524092 AMR524091:AMR524092 AWN524091:AWN524092 BGJ524091:BGJ524092 BQF524091:BQF524092 CAB524091:CAB524092 CJX524091:CJX524092 CTT524091:CTT524092 DDP524091:DDP524092 DNL524091:DNL524092 DXH524091:DXH524092 EHD524091:EHD524092 EQZ524091:EQZ524092 FAV524091:FAV524092 FKR524091:FKR524092 FUN524091:FUN524092 GEJ524091:GEJ524092 GOF524091:GOF524092 GYB524091:GYB524092 HHX524091:HHX524092 HRT524091:HRT524092 IBP524091:IBP524092 ILL524091:ILL524092 IVH524091:IVH524092 JFD524091:JFD524092 JOZ524091:JOZ524092 JYV524091:JYV524092 KIR524091:KIR524092 KSN524091:KSN524092 LCJ524091:LCJ524092 LMF524091:LMF524092 LWB524091:LWB524092 MFX524091:MFX524092 MPT524091:MPT524092 MZP524091:MZP524092 NJL524091:NJL524092 NTH524091:NTH524092 ODD524091:ODD524092 OMZ524091:OMZ524092 OWV524091:OWV524092 PGR524091:PGR524092 PQN524091:PQN524092 QAJ524091:QAJ524092 QKF524091:QKF524092 QUB524091:QUB524092 RDX524091:RDX524092 RNT524091:RNT524092 RXP524091:RXP524092 SHL524091:SHL524092 SRH524091:SRH524092 TBD524091:TBD524092 TKZ524091:TKZ524092 TUV524091:TUV524092 UER524091:UER524092 UON524091:UON524092 UYJ524091:UYJ524092 VIF524091:VIF524092 VSB524091:VSB524092 WBX524091:WBX524092 WLT524091:WLT524092 WVP524091:WVP524092 JD589627:JD589628 SZ589627:SZ589628 ACV589627:ACV589628 AMR589627:AMR589628 AWN589627:AWN589628 BGJ589627:BGJ589628 BQF589627:BQF589628 CAB589627:CAB589628 CJX589627:CJX589628 CTT589627:CTT589628 DDP589627:DDP589628 DNL589627:DNL589628 DXH589627:DXH589628 EHD589627:EHD589628 EQZ589627:EQZ589628 FAV589627:FAV589628 FKR589627:FKR589628 FUN589627:FUN589628 GEJ589627:GEJ589628 GOF589627:GOF589628 GYB589627:GYB589628 HHX589627:HHX589628 HRT589627:HRT589628 IBP589627:IBP589628 ILL589627:ILL589628 IVH589627:IVH589628 JFD589627:JFD589628 JOZ589627:JOZ589628 JYV589627:JYV589628 KIR589627:KIR589628 KSN589627:KSN589628 LCJ589627:LCJ589628 LMF589627:LMF589628 LWB589627:LWB589628 MFX589627:MFX589628 MPT589627:MPT589628 MZP589627:MZP589628 NJL589627:NJL589628 NTH589627:NTH589628 ODD589627:ODD589628 OMZ589627:OMZ589628 OWV589627:OWV589628 PGR589627:PGR589628 PQN589627:PQN589628 QAJ589627:QAJ589628 QKF589627:QKF589628 QUB589627:QUB589628 RDX589627:RDX589628 RNT589627:RNT589628 RXP589627:RXP589628 SHL589627:SHL589628 SRH589627:SRH589628 TBD589627:TBD589628 TKZ589627:TKZ589628 TUV589627:TUV589628 UER589627:UER589628 UON589627:UON589628 UYJ589627:UYJ589628 VIF589627:VIF589628 VSB589627:VSB589628 WBX589627:WBX589628 WLT589627:WLT589628 WVP589627:WVP589628 JD655163:JD655164 SZ655163:SZ655164 ACV655163:ACV655164 AMR655163:AMR655164 AWN655163:AWN655164 BGJ655163:BGJ655164 BQF655163:BQF655164 CAB655163:CAB655164 CJX655163:CJX655164 CTT655163:CTT655164 DDP655163:DDP655164 DNL655163:DNL655164 DXH655163:DXH655164 EHD655163:EHD655164 EQZ655163:EQZ655164 FAV655163:FAV655164 FKR655163:FKR655164 FUN655163:FUN655164 GEJ655163:GEJ655164 GOF655163:GOF655164 GYB655163:GYB655164 HHX655163:HHX655164 HRT655163:HRT655164 IBP655163:IBP655164 ILL655163:ILL655164 IVH655163:IVH655164 JFD655163:JFD655164 JOZ655163:JOZ655164 JYV655163:JYV655164 KIR655163:KIR655164 KSN655163:KSN655164 LCJ655163:LCJ655164 LMF655163:LMF655164 LWB655163:LWB655164 MFX655163:MFX655164 MPT655163:MPT655164 MZP655163:MZP655164 NJL655163:NJL655164 NTH655163:NTH655164 ODD655163:ODD655164 OMZ655163:OMZ655164 OWV655163:OWV655164 PGR655163:PGR655164 PQN655163:PQN655164 QAJ655163:QAJ655164 QKF655163:QKF655164 QUB655163:QUB655164 RDX655163:RDX655164 RNT655163:RNT655164 RXP655163:RXP655164 SHL655163:SHL655164 SRH655163:SRH655164 TBD655163:TBD655164 TKZ655163:TKZ655164 TUV655163:TUV655164 UER655163:UER655164 UON655163:UON655164 UYJ655163:UYJ655164 VIF655163:VIF655164 VSB655163:VSB655164 WBX655163:WBX655164 WLT655163:WLT655164 WVP655163:WVP655164 JD720699:JD720700 SZ720699:SZ720700 ACV720699:ACV720700 AMR720699:AMR720700 AWN720699:AWN720700 BGJ720699:BGJ720700 BQF720699:BQF720700 CAB720699:CAB720700 CJX720699:CJX720700 CTT720699:CTT720700 DDP720699:DDP720700 DNL720699:DNL720700 DXH720699:DXH720700 EHD720699:EHD720700 EQZ720699:EQZ720700 FAV720699:FAV720700 FKR720699:FKR720700 FUN720699:FUN720700 GEJ720699:GEJ720700 GOF720699:GOF720700 GYB720699:GYB720700 HHX720699:HHX720700 HRT720699:HRT720700 IBP720699:IBP720700 ILL720699:ILL720700 IVH720699:IVH720700 JFD720699:JFD720700 JOZ720699:JOZ720700 JYV720699:JYV720700 KIR720699:KIR720700 KSN720699:KSN720700 LCJ720699:LCJ720700 LMF720699:LMF720700 LWB720699:LWB720700 MFX720699:MFX720700 MPT720699:MPT720700 MZP720699:MZP720700 NJL720699:NJL720700 NTH720699:NTH720700 ODD720699:ODD720700 OMZ720699:OMZ720700 OWV720699:OWV720700 PGR720699:PGR720700 PQN720699:PQN720700 QAJ720699:QAJ720700 QKF720699:QKF720700 QUB720699:QUB720700 RDX720699:RDX720700 RNT720699:RNT720700 RXP720699:RXP720700 SHL720699:SHL720700 SRH720699:SRH720700 TBD720699:TBD720700 TKZ720699:TKZ720700 TUV720699:TUV720700 UER720699:UER720700 UON720699:UON720700 UYJ720699:UYJ720700 VIF720699:VIF720700 VSB720699:VSB720700 WBX720699:WBX720700 WLT720699:WLT720700 WVP720699:WVP720700 JD786235:JD786236 SZ786235:SZ786236 ACV786235:ACV786236 AMR786235:AMR786236 AWN786235:AWN786236 BGJ786235:BGJ786236 BQF786235:BQF786236 CAB786235:CAB786236 CJX786235:CJX786236 CTT786235:CTT786236 DDP786235:DDP786236 DNL786235:DNL786236 DXH786235:DXH786236 EHD786235:EHD786236 EQZ786235:EQZ786236 FAV786235:FAV786236 FKR786235:FKR786236 FUN786235:FUN786236 GEJ786235:GEJ786236 GOF786235:GOF786236 GYB786235:GYB786236 HHX786235:HHX786236 HRT786235:HRT786236 IBP786235:IBP786236 ILL786235:ILL786236 IVH786235:IVH786236 JFD786235:JFD786236 JOZ786235:JOZ786236 JYV786235:JYV786236 KIR786235:KIR786236 KSN786235:KSN786236 LCJ786235:LCJ786236 LMF786235:LMF786236 LWB786235:LWB786236 MFX786235:MFX786236 MPT786235:MPT786236 MZP786235:MZP786236 NJL786235:NJL786236 NTH786235:NTH786236 ODD786235:ODD786236 OMZ786235:OMZ786236 OWV786235:OWV786236 PGR786235:PGR786236 PQN786235:PQN786236 QAJ786235:QAJ786236 QKF786235:QKF786236 QUB786235:QUB786236 RDX786235:RDX786236 RNT786235:RNT786236 RXP786235:RXP786236 SHL786235:SHL786236 SRH786235:SRH786236 TBD786235:TBD786236 TKZ786235:TKZ786236 TUV786235:TUV786236 UER786235:UER786236 UON786235:UON786236 UYJ786235:UYJ786236 VIF786235:VIF786236 VSB786235:VSB786236 WBX786235:WBX786236 WLT786235:WLT786236 WVP786235:WVP786236 JD851771:JD851772 SZ851771:SZ851772 ACV851771:ACV851772 AMR851771:AMR851772 AWN851771:AWN851772 BGJ851771:BGJ851772 BQF851771:BQF851772 CAB851771:CAB851772 CJX851771:CJX851772 CTT851771:CTT851772 DDP851771:DDP851772 DNL851771:DNL851772 DXH851771:DXH851772 EHD851771:EHD851772 EQZ851771:EQZ851772 FAV851771:FAV851772 FKR851771:FKR851772 FUN851771:FUN851772 GEJ851771:GEJ851772 GOF851771:GOF851772 GYB851771:GYB851772 HHX851771:HHX851772 HRT851771:HRT851772 IBP851771:IBP851772 ILL851771:ILL851772 IVH851771:IVH851772 JFD851771:JFD851772 JOZ851771:JOZ851772 JYV851771:JYV851772 KIR851771:KIR851772 KSN851771:KSN851772 LCJ851771:LCJ851772 LMF851771:LMF851772 LWB851771:LWB851772 MFX851771:MFX851772 MPT851771:MPT851772 MZP851771:MZP851772 NJL851771:NJL851772 NTH851771:NTH851772 ODD851771:ODD851772 OMZ851771:OMZ851772 OWV851771:OWV851772 PGR851771:PGR851772 PQN851771:PQN851772 QAJ851771:QAJ851772 QKF851771:QKF851772 QUB851771:QUB851772 RDX851771:RDX851772 RNT851771:RNT851772 RXP851771:RXP851772 SHL851771:SHL851772 SRH851771:SRH851772 TBD851771:TBD851772 TKZ851771:TKZ851772 TUV851771:TUV851772 UER851771:UER851772 UON851771:UON851772 UYJ851771:UYJ851772 VIF851771:VIF851772 VSB851771:VSB851772 WBX851771:WBX851772 WLT851771:WLT851772 WVP851771:WVP851772 JD917307:JD917308 SZ917307:SZ917308 ACV917307:ACV917308 AMR917307:AMR917308 AWN917307:AWN917308 BGJ917307:BGJ917308 BQF917307:BQF917308 CAB917307:CAB917308 CJX917307:CJX917308 CTT917307:CTT917308 DDP917307:DDP917308 DNL917307:DNL917308 DXH917307:DXH917308 EHD917307:EHD917308 EQZ917307:EQZ917308 FAV917307:FAV917308 FKR917307:FKR917308 FUN917307:FUN917308 GEJ917307:GEJ917308 GOF917307:GOF917308 GYB917307:GYB917308 HHX917307:HHX917308 HRT917307:HRT917308 IBP917307:IBP917308 ILL917307:ILL917308 IVH917307:IVH917308 JFD917307:JFD917308 JOZ917307:JOZ917308 JYV917307:JYV917308 KIR917307:KIR917308 KSN917307:KSN917308 LCJ917307:LCJ917308 LMF917307:LMF917308 LWB917307:LWB917308 MFX917307:MFX917308 MPT917307:MPT917308 MZP917307:MZP917308 NJL917307:NJL917308 NTH917307:NTH917308 ODD917307:ODD917308 OMZ917307:OMZ917308 OWV917307:OWV917308 PGR917307:PGR917308 PQN917307:PQN917308 QAJ917307:QAJ917308 QKF917307:QKF917308 QUB917307:QUB917308 RDX917307:RDX917308 RNT917307:RNT917308 RXP917307:RXP917308 SHL917307:SHL917308 SRH917307:SRH917308 TBD917307:TBD917308 TKZ917307:TKZ917308 TUV917307:TUV917308 UER917307:UER917308 UON917307:UON917308 UYJ917307:UYJ917308 VIF917307:VIF917308 VSB917307:VSB917308 WBX917307:WBX917308 WLT917307:WLT917308 WVP917307:WVP917308 JD982843:JD982844 SZ982843:SZ982844 ACV982843:ACV982844 AMR982843:AMR982844 AWN982843:AWN982844 BGJ982843:BGJ982844 BQF982843:BQF982844 CAB982843:CAB982844 CJX982843:CJX982844 CTT982843:CTT982844 DDP982843:DDP982844 DNL982843:DNL982844 DXH982843:DXH982844 EHD982843:EHD982844 EQZ982843:EQZ982844 FAV982843:FAV982844 FKR982843:FKR982844 FUN982843:FUN982844 GEJ982843:GEJ982844 GOF982843:GOF982844 GYB982843:GYB982844 HHX982843:HHX982844 HRT982843:HRT982844 IBP982843:IBP982844 ILL982843:ILL982844 IVH982843:IVH982844 JFD982843:JFD982844 JOZ982843:JOZ982844 JYV982843:JYV982844 KIR982843:KIR982844 KSN982843:KSN982844 LCJ982843:LCJ982844 LMF982843:LMF982844 LWB982843:LWB982844 MFX982843:MFX982844 MPT982843:MPT982844 MZP982843:MZP982844 NJL982843:NJL982844 NTH982843:NTH982844 ODD982843:ODD982844 OMZ982843:OMZ982844 OWV982843:OWV982844 PGR982843:PGR982844 PQN982843:PQN982844 QAJ982843:QAJ982844 QKF982843:QKF982844 QUB982843:QUB982844 RDX982843:RDX982844 RNT982843:RNT982844 RXP982843:RXP982844 SHL982843:SHL982844 SRH982843:SRH982844 TBD982843:TBD982844 TKZ982843:TKZ982844 TUV982843:TUV982844 UER982843:UER982844 UON982843:UON982844 UYJ982843:UYJ982844 VIF982843:VIF982844 VSB982843:VSB982844 WBX982843:WBX982844 WLT982843:WLT982844 WVP982843:WVP982844 JD65311:JD65312 SZ65311:SZ65312 ACV65311:ACV65312 AMR65311:AMR65312 AWN65311:AWN65312 BGJ65311:BGJ65312 BQF65311:BQF65312 CAB65311:CAB65312 CJX65311:CJX65312 CTT65311:CTT65312 DDP65311:DDP65312 DNL65311:DNL65312 DXH65311:DXH65312 EHD65311:EHD65312 EQZ65311:EQZ65312 FAV65311:FAV65312 FKR65311:FKR65312 FUN65311:FUN65312 GEJ65311:GEJ65312 GOF65311:GOF65312 GYB65311:GYB65312 HHX65311:HHX65312 HRT65311:HRT65312 IBP65311:IBP65312 ILL65311:ILL65312 IVH65311:IVH65312 JFD65311:JFD65312 JOZ65311:JOZ65312 JYV65311:JYV65312 KIR65311:KIR65312 KSN65311:KSN65312 LCJ65311:LCJ65312 LMF65311:LMF65312 LWB65311:LWB65312 MFX65311:MFX65312 MPT65311:MPT65312 MZP65311:MZP65312 NJL65311:NJL65312 NTH65311:NTH65312 ODD65311:ODD65312 OMZ65311:OMZ65312 OWV65311:OWV65312 PGR65311:PGR65312 PQN65311:PQN65312 QAJ65311:QAJ65312 QKF65311:QKF65312 QUB65311:QUB65312 RDX65311:RDX65312 RNT65311:RNT65312 RXP65311:RXP65312 SHL65311:SHL65312 SRH65311:SRH65312 TBD65311:TBD65312 TKZ65311:TKZ65312 TUV65311:TUV65312 UER65311:UER65312 UON65311:UON65312 UYJ65311:UYJ65312 VIF65311:VIF65312 VSB65311:VSB65312 WBX65311:WBX65312 WLT65311:WLT65312 WVP65311:WVP65312 JD130847:JD130848 SZ130847:SZ130848 ACV130847:ACV130848 AMR130847:AMR130848 AWN130847:AWN130848 BGJ130847:BGJ130848 BQF130847:BQF130848 CAB130847:CAB130848 CJX130847:CJX130848 CTT130847:CTT130848 DDP130847:DDP130848 DNL130847:DNL130848 DXH130847:DXH130848 EHD130847:EHD130848 EQZ130847:EQZ130848 FAV130847:FAV130848 FKR130847:FKR130848 FUN130847:FUN130848 GEJ130847:GEJ130848 GOF130847:GOF130848 GYB130847:GYB130848 HHX130847:HHX130848 HRT130847:HRT130848 IBP130847:IBP130848 ILL130847:ILL130848 IVH130847:IVH130848 JFD130847:JFD130848 JOZ130847:JOZ130848 JYV130847:JYV130848 KIR130847:KIR130848 KSN130847:KSN130848 LCJ130847:LCJ130848 LMF130847:LMF130848 LWB130847:LWB130848 MFX130847:MFX130848 MPT130847:MPT130848 MZP130847:MZP130848 NJL130847:NJL130848 NTH130847:NTH130848 ODD130847:ODD130848 OMZ130847:OMZ130848 OWV130847:OWV130848 PGR130847:PGR130848 PQN130847:PQN130848 QAJ130847:QAJ130848 QKF130847:QKF130848 QUB130847:QUB130848 RDX130847:RDX130848 RNT130847:RNT130848 RXP130847:RXP130848 SHL130847:SHL130848 SRH130847:SRH130848 TBD130847:TBD130848 TKZ130847:TKZ130848 TUV130847:TUV130848 UER130847:UER130848 UON130847:UON130848 UYJ130847:UYJ130848 VIF130847:VIF130848 VSB130847:VSB130848 WBX130847:WBX130848 WLT130847:WLT130848 WVP130847:WVP130848 JD196383:JD196384 SZ196383:SZ196384 ACV196383:ACV196384 AMR196383:AMR196384 AWN196383:AWN196384 BGJ196383:BGJ196384 BQF196383:BQF196384 CAB196383:CAB196384 CJX196383:CJX196384 CTT196383:CTT196384 DDP196383:DDP196384 DNL196383:DNL196384 DXH196383:DXH196384 EHD196383:EHD196384 EQZ196383:EQZ196384 FAV196383:FAV196384 FKR196383:FKR196384 FUN196383:FUN196384 GEJ196383:GEJ196384 GOF196383:GOF196384 GYB196383:GYB196384 HHX196383:HHX196384 HRT196383:HRT196384 IBP196383:IBP196384 ILL196383:ILL196384 IVH196383:IVH196384 JFD196383:JFD196384 JOZ196383:JOZ196384 JYV196383:JYV196384 KIR196383:KIR196384 KSN196383:KSN196384 LCJ196383:LCJ196384 LMF196383:LMF196384 LWB196383:LWB196384 MFX196383:MFX196384 MPT196383:MPT196384 MZP196383:MZP196384 NJL196383:NJL196384 NTH196383:NTH196384 ODD196383:ODD196384 OMZ196383:OMZ196384 OWV196383:OWV196384 PGR196383:PGR196384 PQN196383:PQN196384 QAJ196383:QAJ196384 QKF196383:QKF196384 QUB196383:QUB196384 RDX196383:RDX196384 RNT196383:RNT196384 RXP196383:RXP196384 SHL196383:SHL196384 SRH196383:SRH196384 TBD196383:TBD196384 TKZ196383:TKZ196384 TUV196383:TUV196384 UER196383:UER196384 UON196383:UON196384 UYJ196383:UYJ196384 VIF196383:VIF196384 VSB196383:VSB196384 WBX196383:WBX196384 WLT196383:WLT196384 WVP196383:WVP196384 JD261919:JD261920 SZ261919:SZ261920 ACV261919:ACV261920 AMR261919:AMR261920 AWN261919:AWN261920 BGJ261919:BGJ261920 BQF261919:BQF261920 CAB261919:CAB261920 CJX261919:CJX261920 CTT261919:CTT261920 DDP261919:DDP261920 DNL261919:DNL261920 DXH261919:DXH261920 EHD261919:EHD261920 EQZ261919:EQZ261920 FAV261919:FAV261920 FKR261919:FKR261920 FUN261919:FUN261920 GEJ261919:GEJ261920 GOF261919:GOF261920 GYB261919:GYB261920 HHX261919:HHX261920 HRT261919:HRT261920 IBP261919:IBP261920 ILL261919:ILL261920 IVH261919:IVH261920 JFD261919:JFD261920 JOZ261919:JOZ261920 JYV261919:JYV261920 KIR261919:KIR261920 KSN261919:KSN261920 LCJ261919:LCJ261920 LMF261919:LMF261920 LWB261919:LWB261920 MFX261919:MFX261920 MPT261919:MPT261920 MZP261919:MZP261920 NJL261919:NJL261920 NTH261919:NTH261920 ODD261919:ODD261920 OMZ261919:OMZ261920 OWV261919:OWV261920 PGR261919:PGR261920 PQN261919:PQN261920 QAJ261919:QAJ261920 QKF261919:QKF261920 QUB261919:QUB261920 RDX261919:RDX261920 RNT261919:RNT261920 RXP261919:RXP261920 SHL261919:SHL261920 SRH261919:SRH261920 TBD261919:TBD261920 TKZ261919:TKZ261920 TUV261919:TUV261920 UER261919:UER261920 UON261919:UON261920 UYJ261919:UYJ261920 VIF261919:VIF261920 VSB261919:VSB261920 WBX261919:WBX261920 WLT261919:WLT261920 WVP261919:WVP261920 JD327455:JD327456 SZ327455:SZ327456 ACV327455:ACV327456 AMR327455:AMR327456 AWN327455:AWN327456 BGJ327455:BGJ327456 BQF327455:BQF327456 CAB327455:CAB327456 CJX327455:CJX327456 CTT327455:CTT327456 DDP327455:DDP327456 DNL327455:DNL327456 DXH327455:DXH327456 EHD327455:EHD327456 EQZ327455:EQZ327456 FAV327455:FAV327456 FKR327455:FKR327456 FUN327455:FUN327456 GEJ327455:GEJ327456 GOF327455:GOF327456 GYB327455:GYB327456 HHX327455:HHX327456 HRT327455:HRT327456 IBP327455:IBP327456 ILL327455:ILL327456 IVH327455:IVH327456 JFD327455:JFD327456 JOZ327455:JOZ327456 JYV327455:JYV327456 KIR327455:KIR327456 KSN327455:KSN327456 LCJ327455:LCJ327456 LMF327455:LMF327456 LWB327455:LWB327456 MFX327455:MFX327456 MPT327455:MPT327456 MZP327455:MZP327456 NJL327455:NJL327456 NTH327455:NTH327456 ODD327455:ODD327456 OMZ327455:OMZ327456 OWV327455:OWV327456 PGR327455:PGR327456 PQN327455:PQN327456 QAJ327455:QAJ327456 QKF327455:QKF327456 QUB327455:QUB327456 RDX327455:RDX327456 RNT327455:RNT327456 RXP327455:RXP327456 SHL327455:SHL327456 SRH327455:SRH327456 TBD327455:TBD327456 TKZ327455:TKZ327456 TUV327455:TUV327456 UER327455:UER327456 UON327455:UON327456 UYJ327455:UYJ327456 VIF327455:VIF327456 VSB327455:VSB327456 WBX327455:WBX327456 WLT327455:WLT327456 WVP327455:WVP327456 JD392991:JD392992 SZ392991:SZ392992 ACV392991:ACV392992 AMR392991:AMR392992 AWN392991:AWN392992 BGJ392991:BGJ392992 BQF392991:BQF392992 CAB392991:CAB392992 CJX392991:CJX392992 CTT392991:CTT392992 DDP392991:DDP392992 DNL392991:DNL392992 DXH392991:DXH392992 EHD392991:EHD392992 EQZ392991:EQZ392992 FAV392991:FAV392992 FKR392991:FKR392992 FUN392991:FUN392992 GEJ392991:GEJ392992 GOF392991:GOF392992 GYB392991:GYB392992 HHX392991:HHX392992 HRT392991:HRT392992 IBP392991:IBP392992 ILL392991:ILL392992 IVH392991:IVH392992 JFD392991:JFD392992 JOZ392991:JOZ392992 JYV392991:JYV392992 KIR392991:KIR392992 KSN392991:KSN392992 LCJ392991:LCJ392992 LMF392991:LMF392992 LWB392991:LWB392992 MFX392991:MFX392992 MPT392991:MPT392992 MZP392991:MZP392992 NJL392991:NJL392992 NTH392991:NTH392992 ODD392991:ODD392992 OMZ392991:OMZ392992 OWV392991:OWV392992 PGR392991:PGR392992 PQN392991:PQN392992 QAJ392991:QAJ392992 QKF392991:QKF392992 QUB392991:QUB392992 RDX392991:RDX392992 RNT392991:RNT392992 RXP392991:RXP392992 SHL392991:SHL392992 SRH392991:SRH392992 TBD392991:TBD392992 TKZ392991:TKZ392992 TUV392991:TUV392992 UER392991:UER392992 UON392991:UON392992 UYJ392991:UYJ392992 VIF392991:VIF392992 VSB392991:VSB392992 WBX392991:WBX392992 WLT392991:WLT392992 WVP392991:WVP392992 JD458527:JD458528 SZ458527:SZ458528 ACV458527:ACV458528 AMR458527:AMR458528 AWN458527:AWN458528 BGJ458527:BGJ458528 BQF458527:BQF458528 CAB458527:CAB458528 CJX458527:CJX458528 CTT458527:CTT458528 DDP458527:DDP458528 DNL458527:DNL458528 DXH458527:DXH458528 EHD458527:EHD458528 EQZ458527:EQZ458528 FAV458527:FAV458528 FKR458527:FKR458528 FUN458527:FUN458528 GEJ458527:GEJ458528 GOF458527:GOF458528 GYB458527:GYB458528 HHX458527:HHX458528 HRT458527:HRT458528 IBP458527:IBP458528 ILL458527:ILL458528 IVH458527:IVH458528 JFD458527:JFD458528 JOZ458527:JOZ458528 JYV458527:JYV458528 KIR458527:KIR458528 KSN458527:KSN458528 LCJ458527:LCJ458528 LMF458527:LMF458528 LWB458527:LWB458528 MFX458527:MFX458528 MPT458527:MPT458528 MZP458527:MZP458528 NJL458527:NJL458528 NTH458527:NTH458528 ODD458527:ODD458528 OMZ458527:OMZ458528 OWV458527:OWV458528 PGR458527:PGR458528 PQN458527:PQN458528 QAJ458527:QAJ458528 QKF458527:QKF458528 QUB458527:QUB458528 RDX458527:RDX458528 RNT458527:RNT458528 RXP458527:RXP458528 SHL458527:SHL458528 SRH458527:SRH458528 TBD458527:TBD458528 TKZ458527:TKZ458528 TUV458527:TUV458528 UER458527:UER458528 UON458527:UON458528 UYJ458527:UYJ458528 VIF458527:VIF458528 VSB458527:VSB458528 WBX458527:WBX458528 WLT458527:WLT458528 WVP458527:WVP458528 JD524063:JD524064 SZ524063:SZ524064 ACV524063:ACV524064 AMR524063:AMR524064 AWN524063:AWN524064 BGJ524063:BGJ524064 BQF524063:BQF524064 CAB524063:CAB524064 CJX524063:CJX524064 CTT524063:CTT524064 DDP524063:DDP524064 DNL524063:DNL524064 DXH524063:DXH524064 EHD524063:EHD524064 EQZ524063:EQZ524064 FAV524063:FAV524064 FKR524063:FKR524064 FUN524063:FUN524064 GEJ524063:GEJ524064 GOF524063:GOF524064 GYB524063:GYB524064 HHX524063:HHX524064 HRT524063:HRT524064 IBP524063:IBP524064 ILL524063:ILL524064 IVH524063:IVH524064 JFD524063:JFD524064 JOZ524063:JOZ524064 JYV524063:JYV524064 KIR524063:KIR524064 KSN524063:KSN524064 LCJ524063:LCJ524064 LMF524063:LMF524064 LWB524063:LWB524064 MFX524063:MFX524064 MPT524063:MPT524064 MZP524063:MZP524064 NJL524063:NJL524064 NTH524063:NTH524064 ODD524063:ODD524064 OMZ524063:OMZ524064 OWV524063:OWV524064 PGR524063:PGR524064 PQN524063:PQN524064 QAJ524063:QAJ524064 QKF524063:QKF524064 QUB524063:QUB524064 RDX524063:RDX524064 RNT524063:RNT524064 RXP524063:RXP524064 SHL524063:SHL524064 SRH524063:SRH524064 TBD524063:TBD524064 TKZ524063:TKZ524064 TUV524063:TUV524064 UER524063:UER524064 UON524063:UON524064 UYJ524063:UYJ524064 VIF524063:VIF524064 VSB524063:VSB524064 WBX524063:WBX524064 WLT524063:WLT524064 WVP524063:WVP524064 JD589599:JD589600 SZ589599:SZ589600 ACV589599:ACV589600 AMR589599:AMR589600 AWN589599:AWN589600 BGJ589599:BGJ589600 BQF589599:BQF589600 CAB589599:CAB589600 CJX589599:CJX589600 CTT589599:CTT589600 DDP589599:DDP589600 DNL589599:DNL589600 DXH589599:DXH589600 EHD589599:EHD589600 EQZ589599:EQZ589600 FAV589599:FAV589600 FKR589599:FKR589600 FUN589599:FUN589600 GEJ589599:GEJ589600 GOF589599:GOF589600 GYB589599:GYB589600 HHX589599:HHX589600 HRT589599:HRT589600 IBP589599:IBP589600 ILL589599:ILL589600 IVH589599:IVH589600 JFD589599:JFD589600 JOZ589599:JOZ589600 JYV589599:JYV589600 KIR589599:KIR589600 KSN589599:KSN589600 LCJ589599:LCJ589600 LMF589599:LMF589600 LWB589599:LWB589600 MFX589599:MFX589600 MPT589599:MPT589600 MZP589599:MZP589600 NJL589599:NJL589600 NTH589599:NTH589600 ODD589599:ODD589600 OMZ589599:OMZ589600 OWV589599:OWV589600 PGR589599:PGR589600 PQN589599:PQN589600 QAJ589599:QAJ589600 QKF589599:QKF589600 QUB589599:QUB589600 RDX589599:RDX589600 RNT589599:RNT589600 RXP589599:RXP589600 SHL589599:SHL589600 SRH589599:SRH589600 TBD589599:TBD589600 TKZ589599:TKZ589600 TUV589599:TUV589600 UER589599:UER589600 UON589599:UON589600 UYJ589599:UYJ589600 VIF589599:VIF589600 VSB589599:VSB589600 WBX589599:WBX589600 WLT589599:WLT589600 WVP589599:WVP589600 JD655135:JD655136 SZ655135:SZ655136 ACV655135:ACV655136 AMR655135:AMR655136 AWN655135:AWN655136 BGJ655135:BGJ655136 BQF655135:BQF655136 CAB655135:CAB655136 CJX655135:CJX655136 CTT655135:CTT655136 DDP655135:DDP655136 DNL655135:DNL655136 DXH655135:DXH655136 EHD655135:EHD655136 EQZ655135:EQZ655136 FAV655135:FAV655136 FKR655135:FKR655136 FUN655135:FUN655136 GEJ655135:GEJ655136 GOF655135:GOF655136 GYB655135:GYB655136 HHX655135:HHX655136 HRT655135:HRT655136 IBP655135:IBP655136 ILL655135:ILL655136 IVH655135:IVH655136 JFD655135:JFD655136 JOZ655135:JOZ655136 JYV655135:JYV655136 KIR655135:KIR655136 KSN655135:KSN655136 LCJ655135:LCJ655136 LMF655135:LMF655136 LWB655135:LWB655136 MFX655135:MFX655136 MPT655135:MPT655136 MZP655135:MZP655136 NJL655135:NJL655136 NTH655135:NTH655136 ODD655135:ODD655136 OMZ655135:OMZ655136 OWV655135:OWV655136 PGR655135:PGR655136 PQN655135:PQN655136 QAJ655135:QAJ655136 QKF655135:QKF655136 QUB655135:QUB655136 RDX655135:RDX655136 RNT655135:RNT655136 RXP655135:RXP655136 SHL655135:SHL655136 SRH655135:SRH655136 TBD655135:TBD655136 TKZ655135:TKZ655136 TUV655135:TUV655136 UER655135:UER655136 UON655135:UON655136 UYJ655135:UYJ655136 VIF655135:VIF655136 VSB655135:VSB655136 WBX655135:WBX655136 WLT655135:WLT655136 WVP655135:WVP655136 JD720671:JD720672 SZ720671:SZ720672 ACV720671:ACV720672 AMR720671:AMR720672 AWN720671:AWN720672 BGJ720671:BGJ720672 BQF720671:BQF720672 CAB720671:CAB720672 CJX720671:CJX720672 CTT720671:CTT720672 DDP720671:DDP720672 DNL720671:DNL720672 DXH720671:DXH720672 EHD720671:EHD720672 EQZ720671:EQZ720672 FAV720671:FAV720672 FKR720671:FKR720672 FUN720671:FUN720672 GEJ720671:GEJ720672 GOF720671:GOF720672 GYB720671:GYB720672 HHX720671:HHX720672 HRT720671:HRT720672 IBP720671:IBP720672 ILL720671:ILL720672 IVH720671:IVH720672 JFD720671:JFD720672 JOZ720671:JOZ720672 JYV720671:JYV720672 KIR720671:KIR720672 KSN720671:KSN720672 LCJ720671:LCJ720672 LMF720671:LMF720672 LWB720671:LWB720672 MFX720671:MFX720672 MPT720671:MPT720672 MZP720671:MZP720672 NJL720671:NJL720672 NTH720671:NTH720672 ODD720671:ODD720672 OMZ720671:OMZ720672 OWV720671:OWV720672 PGR720671:PGR720672 PQN720671:PQN720672 QAJ720671:QAJ720672 QKF720671:QKF720672 QUB720671:QUB720672 RDX720671:RDX720672 RNT720671:RNT720672 RXP720671:RXP720672 SHL720671:SHL720672 SRH720671:SRH720672 TBD720671:TBD720672 TKZ720671:TKZ720672 TUV720671:TUV720672 UER720671:UER720672 UON720671:UON720672 UYJ720671:UYJ720672 VIF720671:VIF720672 VSB720671:VSB720672 WBX720671:WBX720672 WLT720671:WLT720672 WVP720671:WVP720672 JD786207:JD786208 SZ786207:SZ786208 ACV786207:ACV786208 AMR786207:AMR786208 AWN786207:AWN786208 BGJ786207:BGJ786208 BQF786207:BQF786208 CAB786207:CAB786208 CJX786207:CJX786208 CTT786207:CTT786208 DDP786207:DDP786208 DNL786207:DNL786208 DXH786207:DXH786208 EHD786207:EHD786208 EQZ786207:EQZ786208 FAV786207:FAV786208 FKR786207:FKR786208 FUN786207:FUN786208 GEJ786207:GEJ786208 GOF786207:GOF786208 GYB786207:GYB786208 HHX786207:HHX786208 HRT786207:HRT786208 IBP786207:IBP786208 ILL786207:ILL786208 IVH786207:IVH786208 JFD786207:JFD786208 JOZ786207:JOZ786208 JYV786207:JYV786208 KIR786207:KIR786208 KSN786207:KSN786208 LCJ786207:LCJ786208 LMF786207:LMF786208 LWB786207:LWB786208 MFX786207:MFX786208 MPT786207:MPT786208 MZP786207:MZP786208 NJL786207:NJL786208 NTH786207:NTH786208 ODD786207:ODD786208 OMZ786207:OMZ786208 OWV786207:OWV786208 PGR786207:PGR786208 PQN786207:PQN786208 QAJ786207:QAJ786208 QKF786207:QKF786208 QUB786207:QUB786208 RDX786207:RDX786208 RNT786207:RNT786208 RXP786207:RXP786208 SHL786207:SHL786208 SRH786207:SRH786208 TBD786207:TBD786208 TKZ786207:TKZ786208 TUV786207:TUV786208 UER786207:UER786208 UON786207:UON786208 UYJ786207:UYJ786208 VIF786207:VIF786208 VSB786207:VSB786208 WBX786207:WBX786208 WLT786207:WLT786208 WVP786207:WVP786208 JD851743:JD851744 SZ851743:SZ851744 ACV851743:ACV851744 AMR851743:AMR851744 AWN851743:AWN851744 BGJ851743:BGJ851744 BQF851743:BQF851744 CAB851743:CAB851744 CJX851743:CJX851744 CTT851743:CTT851744 DDP851743:DDP851744 DNL851743:DNL851744 DXH851743:DXH851744 EHD851743:EHD851744 EQZ851743:EQZ851744 FAV851743:FAV851744 FKR851743:FKR851744 FUN851743:FUN851744 GEJ851743:GEJ851744 GOF851743:GOF851744 GYB851743:GYB851744 HHX851743:HHX851744 HRT851743:HRT851744 IBP851743:IBP851744 ILL851743:ILL851744 IVH851743:IVH851744 JFD851743:JFD851744 JOZ851743:JOZ851744 JYV851743:JYV851744 KIR851743:KIR851744 KSN851743:KSN851744 LCJ851743:LCJ851744 LMF851743:LMF851744 LWB851743:LWB851744 MFX851743:MFX851744 MPT851743:MPT851744 MZP851743:MZP851744 NJL851743:NJL851744 NTH851743:NTH851744 ODD851743:ODD851744 OMZ851743:OMZ851744 OWV851743:OWV851744 PGR851743:PGR851744 PQN851743:PQN851744 QAJ851743:QAJ851744 QKF851743:QKF851744 QUB851743:QUB851744 RDX851743:RDX851744 RNT851743:RNT851744 RXP851743:RXP851744 SHL851743:SHL851744 SRH851743:SRH851744 TBD851743:TBD851744 TKZ851743:TKZ851744 TUV851743:TUV851744 UER851743:UER851744 UON851743:UON851744 UYJ851743:UYJ851744 VIF851743:VIF851744 VSB851743:VSB851744 WBX851743:WBX851744 WLT851743:WLT851744 WVP851743:WVP851744 JD917279:JD917280 SZ917279:SZ917280 ACV917279:ACV917280 AMR917279:AMR917280 AWN917279:AWN917280 BGJ917279:BGJ917280 BQF917279:BQF917280 CAB917279:CAB917280 CJX917279:CJX917280 CTT917279:CTT917280 DDP917279:DDP917280 DNL917279:DNL917280 DXH917279:DXH917280 EHD917279:EHD917280 EQZ917279:EQZ917280 FAV917279:FAV917280 FKR917279:FKR917280 FUN917279:FUN917280 GEJ917279:GEJ917280 GOF917279:GOF917280 GYB917279:GYB917280 HHX917279:HHX917280 HRT917279:HRT917280 IBP917279:IBP917280 ILL917279:ILL917280 IVH917279:IVH917280 JFD917279:JFD917280 JOZ917279:JOZ917280 JYV917279:JYV917280 KIR917279:KIR917280 KSN917279:KSN917280 LCJ917279:LCJ917280 LMF917279:LMF917280 LWB917279:LWB917280 MFX917279:MFX917280 MPT917279:MPT917280 MZP917279:MZP917280 NJL917279:NJL917280 NTH917279:NTH917280 ODD917279:ODD917280 OMZ917279:OMZ917280 OWV917279:OWV917280 PGR917279:PGR917280 PQN917279:PQN917280 QAJ917279:QAJ917280 QKF917279:QKF917280 QUB917279:QUB917280 RDX917279:RDX917280 RNT917279:RNT917280 RXP917279:RXP917280 SHL917279:SHL917280 SRH917279:SRH917280 TBD917279:TBD917280 TKZ917279:TKZ917280 TUV917279:TUV917280 UER917279:UER917280 UON917279:UON917280 UYJ917279:UYJ917280 VIF917279:VIF917280 VSB917279:VSB917280 WBX917279:WBX917280 WLT917279:WLT917280 WVP917279:WVP917280 JD982815:JD982816 SZ982815:SZ982816 ACV982815:ACV982816 AMR982815:AMR982816 AWN982815:AWN982816 BGJ982815:BGJ982816 BQF982815:BQF982816 CAB982815:CAB982816 CJX982815:CJX982816 CTT982815:CTT982816 DDP982815:DDP982816 DNL982815:DNL982816 DXH982815:DXH982816 EHD982815:EHD982816 EQZ982815:EQZ982816 FAV982815:FAV982816 FKR982815:FKR982816 FUN982815:FUN982816 GEJ982815:GEJ982816 GOF982815:GOF982816 GYB982815:GYB982816 HHX982815:HHX982816 HRT982815:HRT982816 IBP982815:IBP982816 ILL982815:ILL982816 IVH982815:IVH982816 JFD982815:JFD982816 JOZ982815:JOZ982816 JYV982815:JYV982816 KIR982815:KIR982816 KSN982815:KSN982816 LCJ982815:LCJ982816 LMF982815:LMF982816 LWB982815:LWB982816 MFX982815:MFX982816 MPT982815:MPT982816 MZP982815:MZP982816 NJL982815:NJL982816 NTH982815:NTH982816 ODD982815:ODD982816 OMZ982815:OMZ982816 OWV982815:OWV982816 PGR982815:PGR982816 PQN982815:PQN982816 QAJ982815:QAJ982816 QKF982815:QKF982816 QUB982815:QUB982816 RDX982815:RDX982816 RNT982815:RNT982816 RXP982815:RXP982816 SHL982815:SHL982816 SRH982815:SRH982816 TBD982815:TBD982816 TKZ982815:TKZ982816 TUV982815:TUV982816 UER982815:UER982816 UON982815:UON982816 UYJ982815:UYJ982816 VIF982815:VIF982816 VSB982815:VSB982816 WBX982815:WBX982816 WLT982815:WLT982816 WVP982815:WVP982816">
      <formula1>(JN65238="OTROS")</formula1>
    </dataValidation>
    <dataValidation type="custom" allowBlank="1" showInputMessage="1" showErrorMessage="1" errorTitle=" Valor no válido" error="El usuario debe registrar un texto en las celdas de color blanco." sqref="J130774:J130775 J65238:J65239 J982815:J982816 J917279:J917280 J851743:J851744 J786207:J786208 J720671:J720672 J655135:J655136 J589599:J589600 J524063:J524064 J458527:J458528 J392991:J392992 J327455:J327456 J261919:J261920 J196383:J196384 J130847:J130848 J65311:J65312 J982843:J982844 J917307:J917308 J851771:J851772 J786235:J786236 J720699:J720700 J655163:J655164 J589627:J589628 J524091:J524092 J458555:J458556 J393019:J393020 J327483:J327484 J261947:J261948 J196411:J196412 J130875:J130876 J65339:J65340 J982742:J982743 J917206:J917207 J851670:J851671 J786134:J786135 J720598:J720599 J655062:J655063 J589526:J589527 J523990:J523991 J458454:J458455 J392918:J392919 J327382:J327383 J261846:J261847 J196310:J196311">
      <formula1>(R65238="OTROS")</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decimal" operator="greaterThanOrEqual" allowBlank="1" showInputMessage="1" showErrorMessage="1" errorTitle="Valor no válido" error="El usuario sólo puede introducir un valor positivo._x000a_">
          <x14:formula1>
            <xm:f>0</xm:f>
          </x14:formula1>
          <xm:sqref>G65353:H65354 JA65353:JB65354 SW65353:SX65354 ACS65353:ACT65354 AMO65353:AMP65354 AWK65353:AWL65354 BGG65353:BGH65354 BQC65353:BQD65354 BZY65353:BZZ65354 CJU65353:CJV65354 CTQ65353:CTR65354 DDM65353:DDN65354 DNI65353:DNJ65354 DXE65353:DXF65354 EHA65353:EHB65354 EQW65353:EQX65354 FAS65353:FAT65354 FKO65353:FKP65354 FUK65353:FUL65354 GEG65353:GEH65354 GOC65353:GOD65354 GXY65353:GXZ65354 HHU65353:HHV65354 HRQ65353:HRR65354 IBM65353:IBN65354 ILI65353:ILJ65354 IVE65353:IVF65354 JFA65353:JFB65354 JOW65353:JOX65354 JYS65353:JYT65354 KIO65353:KIP65354 KSK65353:KSL65354 LCG65353:LCH65354 LMC65353:LMD65354 LVY65353:LVZ65354 MFU65353:MFV65354 MPQ65353:MPR65354 MZM65353:MZN65354 NJI65353:NJJ65354 NTE65353:NTF65354 ODA65353:ODB65354 OMW65353:OMX65354 OWS65353:OWT65354 PGO65353:PGP65354 PQK65353:PQL65354 QAG65353:QAH65354 QKC65353:QKD65354 QTY65353:QTZ65354 RDU65353:RDV65354 RNQ65353:RNR65354 RXM65353:RXN65354 SHI65353:SHJ65354 SRE65353:SRF65354 TBA65353:TBB65354 TKW65353:TKX65354 TUS65353:TUT65354 UEO65353:UEP65354 UOK65353:UOL65354 UYG65353:UYH65354 VIC65353:VID65354 VRY65353:VRZ65354 WBU65353:WBV65354 WLQ65353:WLR65354 WVM65353:WVN65354 G130889:H130890 JA130889:JB130890 SW130889:SX130890 ACS130889:ACT130890 AMO130889:AMP130890 AWK130889:AWL130890 BGG130889:BGH130890 BQC130889:BQD130890 BZY130889:BZZ130890 CJU130889:CJV130890 CTQ130889:CTR130890 DDM130889:DDN130890 DNI130889:DNJ130890 DXE130889:DXF130890 EHA130889:EHB130890 EQW130889:EQX130890 FAS130889:FAT130890 FKO130889:FKP130890 FUK130889:FUL130890 GEG130889:GEH130890 GOC130889:GOD130890 GXY130889:GXZ130890 HHU130889:HHV130890 HRQ130889:HRR130890 IBM130889:IBN130890 ILI130889:ILJ130890 IVE130889:IVF130890 JFA130889:JFB130890 JOW130889:JOX130890 JYS130889:JYT130890 KIO130889:KIP130890 KSK130889:KSL130890 LCG130889:LCH130890 LMC130889:LMD130890 LVY130889:LVZ130890 MFU130889:MFV130890 MPQ130889:MPR130890 MZM130889:MZN130890 NJI130889:NJJ130890 NTE130889:NTF130890 ODA130889:ODB130890 OMW130889:OMX130890 OWS130889:OWT130890 PGO130889:PGP130890 PQK130889:PQL130890 QAG130889:QAH130890 QKC130889:QKD130890 QTY130889:QTZ130890 RDU130889:RDV130890 RNQ130889:RNR130890 RXM130889:RXN130890 SHI130889:SHJ130890 SRE130889:SRF130890 TBA130889:TBB130890 TKW130889:TKX130890 TUS130889:TUT130890 UEO130889:UEP130890 UOK130889:UOL130890 UYG130889:UYH130890 VIC130889:VID130890 VRY130889:VRZ130890 WBU130889:WBV130890 WLQ130889:WLR130890 WVM130889:WVN130890 G196425:H196426 JA196425:JB196426 SW196425:SX196426 ACS196425:ACT196426 AMO196425:AMP196426 AWK196425:AWL196426 BGG196425:BGH196426 BQC196425:BQD196426 BZY196425:BZZ196426 CJU196425:CJV196426 CTQ196425:CTR196426 DDM196425:DDN196426 DNI196425:DNJ196426 DXE196425:DXF196426 EHA196425:EHB196426 EQW196425:EQX196426 FAS196425:FAT196426 FKO196425:FKP196426 FUK196425:FUL196426 GEG196425:GEH196426 GOC196425:GOD196426 GXY196425:GXZ196426 HHU196425:HHV196426 HRQ196425:HRR196426 IBM196425:IBN196426 ILI196425:ILJ196426 IVE196425:IVF196426 JFA196425:JFB196426 JOW196425:JOX196426 JYS196425:JYT196426 KIO196425:KIP196426 KSK196425:KSL196426 LCG196425:LCH196426 LMC196425:LMD196426 LVY196425:LVZ196426 MFU196425:MFV196426 MPQ196425:MPR196426 MZM196425:MZN196426 NJI196425:NJJ196426 NTE196425:NTF196426 ODA196425:ODB196426 OMW196425:OMX196426 OWS196425:OWT196426 PGO196425:PGP196426 PQK196425:PQL196426 QAG196425:QAH196426 QKC196425:QKD196426 QTY196425:QTZ196426 RDU196425:RDV196426 RNQ196425:RNR196426 RXM196425:RXN196426 SHI196425:SHJ196426 SRE196425:SRF196426 TBA196425:TBB196426 TKW196425:TKX196426 TUS196425:TUT196426 UEO196425:UEP196426 UOK196425:UOL196426 UYG196425:UYH196426 VIC196425:VID196426 VRY196425:VRZ196426 WBU196425:WBV196426 WLQ196425:WLR196426 WVM196425:WVN196426 G261961:H261962 JA261961:JB261962 SW261961:SX261962 ACS261961:ACT261962 AMO261961:AMP261962 AWK261961:AWL261962 BGG261961:BGH261962 BQC261961:BQD261962 BZY261961:BZZ261962 CJU261961:CJV261962 CTQ261961:CTR261962 DDM261961:DDN261962 DNI261961:DNJ261962 DXE261961:DXF261962 EHA261961:EHB261962 EQW261961:EQX261962 FAS261961:FAT261962 FKO261961:FKP261962 FUK261961:FUL261962 GEG261961:GEH261962 GOC261961:GOD261962 GXY261961:GXZ261962 HHU261961:HHV261962 HRQ261961:HRR261962 IBM261961:IBN261962 ILI261961:ILJ261962 IVE261961:IVF261962 JFA261961:JFB261962 JOW261961:JOX261962 JYS261961:JYT261962 KIO261961:KIP261962 KSK261961:KSL261962 LCG261961:LCH261962 LMC261961:LMD261962 LVY261961:LVZ261962 MFU261961:MFV261962 MPQ261961:MPR261962 MZM261961:MZN261962 NJI261961:NJJ261962 NTE261961:NTF261962 ODA261961:ODB261962 OMW261961:OMX261962 OWS261961:OWT261962 PGO261961:PGP261962 PQK261961:PQL261962 QAG261961:QAH261962 QKC261961:QKD261962 QTY261961:QTZ261962 RDU261961:RDV261962 RNQ261961:RNR261962 RXM261961:RXN261962 SHI261961:SHJ261962 SRE261961:SRF261962 TBA261961:TBB261962 TKW261961:TKX261962 TUS261961:TUT261962 UEO261961:UEP261962 UOK261961:UOL261962 UYG261961:UYH261962 VIC261961:VID261962 VRY261961:VRZ261962 WBU261961:WBV261962 WLQ261961:WLR261962 WVM261961:WVN261962 G327497:H327498 JA327497:JB327498 SW327497:SX327498 ACS327497:ACT327498 AMO327497:AMP327498 AWK327497:AWL327498 BGG327497:BGH327498 BQC327497:BQD327498 BZY327497:BZZ327498 CJU327497:CJV327498 CTQ327497:CTR327498 DDM327497:DDN327498 DNI327497:DNJ327498 DXE327497:DXF327498 EHA327497:EHB327498 EQW327497:EQX327498 FAS327497:FAT327498 FKO327497:FKP327498 FUK327497:FUL327498 GEG327497:GEH327498 GOC327497:GOD327498 GXY327497:GXZ327498 HHU327497:HHV327498 HRQ327497:HRR327498 IBM327497:IBN327498 ILI327497:ILJ327498 IVE327497:IVF327498 JFA327497:JFB327498 JOW327497:JOX327498 JYS327497:JYT327498 KIO327497:KIP327498 KSK327497:KSL327498 LCG327497:LCH327498 LMC327497:LMD327498 LVY327497:LVZ327498 MFU327497:MFV327498 MPQ327497:MPR327498 MZM327497:MZN327498 NJI327497:NJJ327498 NTE327497:NTF327498 ODA327497:ODB327498 OMW327497:OMX327498 OWS327497:OWT327498 PGO327497:PGP327498 PQK327497:PQL327498 QAG327497:QAH327498 QKC327497:QKD327498 QTY327497:QTZ327498 RDU327497:RDV327498 RNQ327497:RNR327498 RXM327497:RXN327498 SHI327497:SHJ327498 SRE327497:SRF327498 TBA327497:TBB327498 TKW327497:TKX327498 TUS327497:TUT327498 UEO327497:UEP327498 UOK327497:UOL327498 UYG327497:UYH327498 VIC327497:VID327498 VRY327497:VRZ327498 WBU327497:WBV327498 WLQ327497:WLR327498 WVM327497:WVN327498 G393033:H393034 JA393033:JB393034 SW393033:SX393034 ACS393033:ACT393034 AMO393033:AMP393034 AWK393033:AWL393034 BGG393033:BGH393034 BQC393033:BQD393034 BZY393033:BZZ393034 CJU393033:CJV393034 CTQ393033:CTR393034 DDM393033:DDN393034 DNI393033:DNJ393034 DXE393033:DXF393034 EHA393033:EHB393034 EQW393033:EQX393034 FAS393033:FAT393034 FKO393033:FKP393034 FUK393033:FUL393034 GEG393033:GEH393034 GOC393033:GOD393034 GXY393033:GXZ393034 HHU393033:HHV393034 HRQ393033:HRR393034 IBM393033:IBN393034 ILI393033:ILJ393034 IVE393033:IVF393034 JFA393033:JFB393034 JOW393033:JOX393034 JYS393033:JYT393034 KIO393033:KIP393034 KSK393033:KSL393034 LCG393033:LCH393034 LMC393033:LMD393034 LVY393033:LVZ393034 MFU393033:MFV393034 MPQ393033:MPR393034 MZM393033:MZN393034 NJI393033:NJJ393034 NTE393033:NTF393034 ODA393033:ODB393034 OMW393033:OMX393034 OWS393033:OWT393034 PGO393033:PGP393034 PQK393033:PQL393034 QAG393033:QAH393034 QKC393033:QKD393034 QTY393033:QTZ393034 RDU393033:RDV393034 RNQ393033:RNR393034 RXM393033:RXN393034 SHI393033:SHJ393034 SRE393033:SRF393034 TBA393033:TBB393034 TKW393033:TKX393034 TUS393033:TUT393034 UEO393033:UEP393034 UOK393033:UOL393034 UYG393033:UYH393034 VIC393033:VID393034 VRY393033:VRZ393034 WBU393033:WBV393034 WLQ393033:WLR393034 WVM393033:WVN393034 G458569:H458570 JA458569:JB458570 SW458569:SX458570 ACS458569:ACT458570 AMO458569:AMP458570 AWK458569:AWL458570 BGG458569:BGH458570 BQC458569:BQD458570 BZY458569:BZZ458570 CJU458569:CJV458570 CTQ458569:CTR458570 DDM458569:DDN458570 DNI458569:DNJ458570 DXE458569:DXF458570 EHA458569:EHB458570 EQW458569:EQX458570 FAS458569:FAT458570 FKO458569:FKP458570 FUK458569:FUL458570 GEG458569:GEH458570 GOC458569:GOD458570 GXY458569:GXZ458570 HHU458569:HHV458570 HRQ458569:HRR458570 IBM458569:IBN458570 ILI458569:ILJ458570 IVE458569:IVF458570 JFA458569:JFB458570 JOW458569:JOX458570 JYS458569:JYT458570 KIO458569:KIP458570 KSK458569:KSL458570 LCG458569:LCH458570 LMC458569:LMD458570 LVY458569:LVZ458570 MFU458569:MFV458570 MPQ458569:MPR458570 MZM458569:MZN458570 NJI458569:NJJ458570 NTE458569:NTF458570 ODA458569:ODB458570 OMW458569:OMX458570 OWS458569:OWT458570 PGO458569:PGP458570 PQK458569:PQL458570 QAG458569:QAH458570 QKC458569:QKD458570 QTY458569:QTZ458570 RDU458569:RDV458570 RNQ458569:RNR458570 RXM458569:RXN458570 SHI458569:SHJ458570 SRE458569:SRF458570 TBA458569:TBB458570 TKW458569:TKX458570 TUS458569:TUT458570 UEO458569:UEP458570 UOK458569:UOL458570 UYG458569:UYH458570 VIC458569:VID458570 VRY458569:VRZ458570 WBU458569:WBV458570 WLQ458569:WLR458570 WVM458569:WVN458570 G524105:H524106 JA524105:JB524106 SW524105:SX524106 ACS524105:ACT524106 AMO524105:AMP524106 AWK524105:AWL524106 BGG524105:BGH524106 BQC524105:BQD524106 BZY524105:BZZ524106 CJU524105:CJV524106 CTQ524105:CTR524106 DDM524105:DDN524106 DNI524105:DNJ524106 DXE524105:DXF524106 EHA524105:EHB524106 EQW524105:EQX524106 FAS524105:FAT524106 FKO524105:FKP524106 FUK524105:FUL524106 GEG524105:GEH524106 GOC524105:GOD524106 GXY524105:GXZ524106 HHU524105:HHV524106 HRQ524105:HRR524106 IBM524105:IBN524106 ILI524105:ILJ524106 IVE524105:IVF524106 JFA524105:JFB524106 JOW524105:JOX524106 JYS524105:JYT524106 KIO524105:KIP524106 KSK524105:KSL524106 LCG524105:LCH524106 LMC524105:LMD524106 LVY524105:LVZ524106 MFU524105:MFV524106 MPQ524105:MPR524106 MZM524105:MZN524106 NJI524105:NJJ524106 NTE524105:NTF524106 ODA524105:ODB524106 OMW524105:OMX524106 OWS524105:OWT524106 PGO524105:PGP524106 PQK524105:PQL524106 QAG524105:QAH524106 QKC524105:QKD524106 QTY524105:QTZ524106 RDU524105:RDV524106 RNQ524105:RNR524106 RXM524105:RXN524106 SHI524105:SHJ524106 SRE524105:SRF524106 TBA524105:TBB524106 TKW524105:TKX524106 TUS524105:TUT524106 UEO524105:UEP524106 UOK524105:UOL524106 UYG524105:UYH524106 VIC524105:VID524106 VRY524105:VRZ524106 WBU524105:WBV524106 WLQ524105:WLR524106 WVM524105:WVN524106 G589641:H589642 JA589641:JB589642 SW589641:SX589642 ACS589641:ACT589642 AMO589641:AMP589642 AWK589641:AWL589642 BGG589641:BGH589642 BQC589641:BQD589642 BZY589641:BZZ589642 CJU589641:CJV589642 CTQ589641:CTR589642 DDM589641:DDN589642 DNI589641:DNJ589642 DXE589641:DXF589642 EHA589641:EHB589642 EQW589641:EQX589642 FAS589641:FAT589642 FKO589641:FKP589642 FUK589641:FUL589642 GEG589641:GEH589642 GOC589641:GOD589642 GXY589641:GXZ589642 HHU589641:HHV589642 HRQ589641:HRR589642 IBM589641:IBN589642 ILI589641:ILJ589642 IVE589641:IVF589642 JFA589641:JFB589642 JOW589641:JOX589642 JYS589641:JYT589642 KIO589641:KIP589642 KSK589641:KSL589642 LCG589641:LCH589642 LMC589641:LMD589642 LVY589641:LVZ589642 MFU589641:MFV589642 MPQ589641:MPR589642 MZM589641:MZN589642 NJI589641:NJJ589642 NTE589641:NTF589642 ODA589641:ODB589642 OMW589641:OMX589642 OWS589641:OWT589642 PGO589641:PGP589642 PQK589641:PQL589642 QAG589641:QAH589642 QKC589641:QKD589642 QTY589641:QTZ589642 RDU589641:RDV589642 RNQ589641:RNR589642 RXM589641:RXN589642 SHI589641:SHJ589642 SRE589641:SRF589642 TBA589641:TBB589642 TKW589641:TKX589642 TUS589641:TUT589642 UEO589641:UEP589642 UOK589641:UOL589642 UYG589641:UYH589642 VIC589641:VID589642 VRY589641:VRZ589642 WBU589641:WBV589642 WLQ589641:WLR589642 WVM589641:WVN589642 G655177:H655178 JA655177:JB655178 SW655177:SX655178 ACS655177:ACT655178 AMO655177:AMP655178 AWK655177:AWL655178 BGG655177:BGH655178 BQC655177:BQD655178 BZY655177:BZZ655178 CJU655177:CJV655178 CTQ655177:CTR655178 DDM655177:DDN655178 DNI655177:DNJ655178 DXE655177:DXF655178 EHA655177:EHB655178 EQW655177:EQX655178 FAS655177:FAT655178 FKO655177:FKP655178 FUK655177:FUL655178 GEG655177:GEH655178 GOC655177:GOD655178 GXY655177:GXZ655178 HHU655177:HHV655178 HRQ655177:HRR655178 IBM655177:IBN655178 ILI655177:ILJ655178 IVE655177:IVF655178 JFA655177:JFB655178 JOW655177:JOX655178 JYS655177:JYT655178 KIO655177:KIP655178 KSK655177:KSL655178 LCG655177:LCH655178 LMC655177:LMD655178 LVY655177:LVZ655178 MFU655177:MFV655178 MPQ655177:MPR655178 MZM655177:MZN655178 NJI655177:NJJ655178 NTE655177:NTF655178 ODA655177:ODB655178 OMW655177:OMX655178 OWS655177:OWT655178 PGO655177:PGP655178 PQK655177:PQL655178 QAG655177:QAH655178 QKC655177:QKD655178 QTY655177:QTZ655178 RDU655177:RDV655178 RNQ655177:RNR655178 RXM655177:RXN655178 SHI655177:SHJ655178 SRE655177:SRF655178 TBA655177:TBB655178 TKW655177:TKX655178 TUS655177:TUT655178 UEO655177:UEP655178 UOK655177:UOL655178 UYG655177:UYH655178 VIC655177:VID655178 VRY655177:VRZ655178 WBU655177:WBV655178 WLQ655177:WLR655178 WVM655177:WVN655178 G720713:H720714 JA720713:JB720714 SW720713:SX720714 ACS720713:ACT720714 AMO720713:AMP720714 AWK720713:AWL720714 BGG720713:BGH720714 BQC720713:BQD720714 BZY720713:BZZ720714 CJU720713:CJV720714 CTQ720713:CTR720714 DDM720713:DDN720714 DNI720713:DNJ720714 DXE720713:DXF720714 EHA720713:EHB720714 EQW720713:EQX720714 FAS720713:FAT720714 FKO720713:FKP720714 FUK720713:FUL720714 GEG720713:GEH720714 GOC720713:GOD720714 GXY720713:GXZ720714 HHU720713:HHV720714 HRQ720713:HRR720714 IBM720713:IBN720714 ILI720713:ILJ720714 IVE720713:IVF720714 JFA720713:JFB720714 JOW720713:JOX720714 JYS720713:JYT720714 KIO720713:KIP720714 KSK720713:KSL720714 LCG720713:LCH720714 LMC720713:LMD720714 LVY720713:LVZ720714 MFU720713:MFV720714 MPQ720713:MPR720714 MZM720713:MZN720714 NJI720713:NJJ720714 NTE720713:NTF720714 ODA720713:ODB720714 OMW720713:OMX720714 OWS720713:OWT720714 PGO720713:PGP720714 PQK720713:PQL720714 QAG720713:QAH720714 QKC720713:QKD720714 QTY720713:QTZ720714 RDU720713:RDV720714 RNQ720713:RNR720714 RXM720713:RXN720714 SHI720713:SHJ720714 SRE720713:SRF720714 TBA720713:TBB720714 TKW720713:TKX720714 TUS720713:TUT720714 UEO720713:UEP720714 UOK720713:UOL720714 UYG720713:UYH720714 VIC720713:VID720714 VRY720713:VRZ720714 WBU720713:WBV720714 WLQ720713:WLR720714 WVM720713:WVN720714 G786249:H786250 JA786249:JB786250 SW786249:SX786250 ACS786249:ACT786250 AMO786249:AMP786250 AWK786249:AWL786250 BGG786249:BGH786250 BQC786249:BQD786250 BZY786249:BZZ786250 CJU786249:CJV786250 CTQ786249:CTR786250 DDM786249:DDN786250 DNI786249:DNJ786250 DXE786249:DXF786250 EHA786249:EHB786250 EQW786249:EQX786250 FAS786249:FAT786250 FKO786249:FKP786250 FUK786249:FUL786250 GEG786249:GEH786250 GOC786249:GOD786250 GXY786249:GXZ786250 HHU786249:HHV786250 HRQ786249:HRR786250 IBM786249:IBN786250 ILI786249:ILJ786250 IVE786249:IVF786250 JFA786249:JFB786250 JOW786249:JOX786250 JYS786249:JYT786250 KIO786249:KIP786250 KSK786249:KSL786250 LCG786249:LCH786250 LMC786249:LMD786250 LVY786249:LVZ786250 MFU786249:MFV786250 MPQ786249:MPR786250 MZM786249:MZN786250 NJI786249:NJJ786250 NTE786249:NTF786250 ODA786249:ODB786250 OMW786249:OMX786250 OWS786249:OWT786250 PGO786249:PGP786250 PQK786249:PQL786250 QAG786249:QAH786250 QKC786249:QKD786250 QTY786249:QTZ786250 RDU786249:RDV786250 RNQ786249:RNR786250 RXM786249:RXN786250 SHI786249:SHJ786250 SRE786249:SRF786250 TBA786249:TBB786250 TKW786249:TKX786250 TUS786249:TUT786250 UEO786249:UEP786250 UOK786249:UOL786250 UYG786249:UYH786250 VIC786249:VID786250 VRY786249:VRZ786250 WBU786249:WBV786250 WLQ786249:WLR786250 WVM786249:WVN786250 G851785:H851786 JA851785:JB851786 SW851785:SX851786 ACS851785:ACT851786 AMO851785:AMP851786 AWK851785:AWL851786 BGG851785:BGH851786 BQC851785:BQD851786 BZY851785:BZZ851786 CJU851785:CJV851786 CTQ851785:CTR851786 DDM851785:DDN851786 DNI851785:DNJ851786 DXE851785:DXF851786 EHA851785:EHB851786 EQW851785:EQX851786 FAS851785:FAT851786 FKO851785:FKP851786 FUK851785:FUL851786 GEG851785:GEH851786 GOC851785:GOD851786 GXY851785:GXZ851786 HHU851785:HHV851786 HRQ851785:HRR851786 IBM851785:IBN851786 ILI851785:ILJ851786 IVE851785:IVF851786 JFA851785:JFB851786 JOW851785:JOX851786 JYS851785:JYT851786 KIO851785:KIP851786 KSK851785:KSL851786 LCG851785:LCH851786 LMC851785:LMD851786 LVY851785:LVZ851786 MFU851785:MFV851786 MPQ851785:MPR851786 MZM851785:MZN851786 NJI851785:NJJ851786 NTE851785:NTF851786 ODA851785:ODB851786 OMW851785:OMX851786 OWS851785:OWT851786 PGO851785:PGP851786 PQK851785:PQL851786 QAG851785:QAH851786 QKC851785:QKD851786 QTY851785:QTZ851786 RDU851785:RDV851786 RNQ851785:RNR851786 RXM851785:RXN851786 SHI851785:SHJ851786 SRE851785:SRF851786 TBA851785:TBB851786 TKW851785:TKX851786 TUS851785:TUT851786 UEO851785:UEP851786 UOK851785:UOL851786 UYG851785:UYH851786 VIC851785:VID851786 VRY851785:VRZ851786 WBU851785:WBV851786 WLQ851785:WLR851786 WVM851785:WVN851786 G917321:H917322 JA917321:JB917322 SW917321:SX917322 ACS917321:ACT917322 AMO917321:AMP917322 AWK917321:AWL917322 BGG917321:BGH917322 BQC917321:BQD917322 BZY917321:BZZ917322 CJU917321:CJV917322 CTQ917321:CTR917322 DDM917321:DDN917322 DNI917321:DNJ917322 DXE917321:DXF917322 EHA917321:EHB917322 EQW917321:EQX917322 FAS917321:FAT917322 FKO917321:FKP917322 FUK917321:FUL917322 GEG917321:GEH917322 GOC917321:GOD917322 GXY917321:GXZ917322 HHU917321:HHV917322 HRQ917321:HRR917322 IBM917321:IBN917322 ILI917321:ILJ917322 IVE917321:IVF917322 JFA917321:JFB917322 JOW917321:JOX917322 JYS917321:JYT917322 KIO917321:KIP917322 KSK917321:KSL917322 LCG917321:LCH917322 LMC917321:LMD917322 LVY917321:LVZ917322 MFU917321:MFV917322 MPQ917321:MPR917322 MZM917321:MZN917322 NJI917321:NJJ917322 NTE917321:NTF917322 ODA917321:ODB917322 OMW917321:OMX917322 OWS917321:OWT917322 PGO917321:PGP917322 PQK917321:PQL917322 QAG917321:QAH917322 QKC917321:QKD917322 QTY917321:QTZ917322 RDU917321:RDV917322 RNQ917321:RNR917322 RXM917321:RXN917322 SHI917321:SHJ917322 SRE917321:SRF917322 TBA917321:TBB917322 TKW917321:TKX917322 TUS917321:TUT917322 UEO917321:UEP917322 UOK917321:UOL917322 UYG917321:UYH917322 VIC917321:VID917322 VRY917321:VRZ917322 WBU917321:WBV917322 WLQ917321:WLR917322 WVM917321:WVN917322 G982857:H982858 JA982857:JB982858 SW982857:SX982858 ACS982857:ACT982858 AMO982857:AMP982858 AWK982857:AWL982858 BGG982857:BGH982858 BQC982857:BQD982858 BZY982857:BZZ982858 CJU982857:CJV982858 CTQ982857:CTR982858 DDM982857:DDN982858 DNI982857:DNJ982858 DXE982857:DXF982858 EHA982857:EHB982858 EQW982857:EQX982858 FAS982857:FAT982858 FKO982857:FKP982858 FUK982857:FUL982858 GEG982857:GEH982858 GOC982857:GOD982858 GXY982857:GXZ982858 HHU982857:HHV982858 HRQ982857:HRR982858 IBM982857:IBN982858 ILI982857:ILJ982858 IVE982857:IVF982858 JFA982857:JFB982858 JOW982857:JOX982858 JYS982857:JYT982858 KIO982857:KIP982858 KSK982857:KSL982858 LCG982857:LCH982858 LMC982857:LMD982858 LVY982857:LVZ982858 MFU982857:MFV982858 MPQ982857:MPR982858 MZM982857:MZN982858 NJI982857:NJJ982858 NTE982857:NTF982858 ODA982857:ODB982858 OMW982857:OMX982858 OWS982857:OWT982858 PGO982857:PGP982858 PQK982857:PQL982858 QAG982857:QAH982858 QKC982857:QKD982858 QTY982857:QTZ982858 RDU982857:RDV982858 RNQ982857:RNR982858 RXM982857:RXN982858 SHI982857:SHJ982858 SRE982857:SRF982858 TBA982857:TBB982858 TKW982857:TKX982858 TUS982857:TUT982858 UEO982857:UEP982858 UOK982857:UOL982858 UYG982857:UYH982858 VIC982857:VID982858 VRY982857:VRZ982858 WBU982857:WBV982858 WLQ982857:WLR982858 WVM982857:WVN982858 G65516:H65517 JA65516:JB65517 SW65516:SX65517 ACS65516:ACT65517 AMO65516:AMP65517 AWK65516:AWL65517 BGG65516:BGH65517 BQC65516:BQD65517 BZY65516:BZZ65517 CJU65516:CJV65517 CTQ65516:CTR65517 DDM65516:DDN65517 DNI65516:DNJ65517 DXE65516:DXF65517 EHA65516:EHB65517 EQW65516:EQX65517 FAS65516:FAT65517 FKO65516:FKP65517 FUK65516:FUL65517 GEG65516:GEH65517 GOC65516:GOD65517 GXY65516:GXZ65517 HHU65516:HHV65517 HRQ65516:HRR65517 IBM65516:IBN65517 ILI65516:ILJ65517 IVE65516:IVF65517 JFA65516:JFB65517 JOW65516:JOX65517 JYS65516:JYT65517 KIO65516:KIP65517 KSK65516:KSL65517 LCG65516:LCH65517 LMC65516:LMD65517 LVY65516:LVZ65517 MFU65516:MFV65517 MPQ65516:MPR65517 MZM65516:MZN65517 NJI65516:NJJ65517 NTE65516:NTF65517 ODA65516:ODB65517 OMW65516:OMX65517 OWS65516:OWT65517 PGO65516:PGP65517 PQK65516:PQL65517 QAG65516:QAH65517 QKC65516:QKD65517 QTY65516:QTZ65517 RDU65516:RDV65517 RNQ65516:RNR65517 RXM65516:RXN65517 SHI65516:SHJ65517 SRE65516:SRF65517 TBA65516:TBB65517 TKW65516:TKX65517 TUS65516:TUT65517 UEO65516:UEP65517 UOK65516:UOL65517 UYG65516:UYH65517 VIC65516:VID65517 VRY65516:VRZ65517 WBU65516:WBV65517 WLQ65516:WLR65517 WVM65516:WVN65517 G131052:H131053 JA131052:JB131053 SW131052:SX131053 ACS131052:ACT131053 AMO131052:AMP131053 AWK131052:AWL131053 BGG131052:BGH131053 BQC131052:BQD131053 BZY131052:BZZ131053 CJU131052:CJV131053 CTQ131052:CTR131053 DDM131052:DDN131053 DNI131052:DNJ131053 DXE131052:DXF131053 EHA131052:EHB131053 EQW131052:EQX131053 FAS131052:FAT131053 FKO131052:FKP131053 FUK131052:FUL131053 GEG131052:GEH131053 GOC131052:GOD131053 GXY131052:GXZ131053 HHU131052:HHV131053 HRQ131052:HRR131053 IBM131052:IBN131053 ILI131052:ILJ131053 IVE131052:IVF131053 JFA131052:JFB131053 JOW131052:JOX131053 JYS131052:JYT131053 KIO131052:KIP131053 KSK131052:KSL131053 LCG131052:LCH131053 LMC131052:LMD131053 LVY131052:LVZ131053 MFU131052:MFV131053 MPQ131052:MPR131053 MZM131052:MZN131053 NJI131052:NJJ131053 NTE131052:NTF131053 ODA131052:ODB131053 OMW131052:OMX131053 OWS131052:OWT131053 PGO131052:PGP131053 PQK131052:PQL131053 QAG131052:QAH131053 QKC131052:QKD131053 QTY131052:QTZ131053 RDU131052:RDV131053 RNQ131052:RNR131053 RXM131052:RXN131053 SHI131052:SHJ131053 SRE131052:SRF131053 TBA131052:TBB131053 TKW131052:TKX131053 TUS131052:TUT131053 UEO131052:UEP131053 UOK131052:UOL131053 UYG131052:UYH131053 VIC131052:VID131053 VRY131052:VRZ131053 WBU131052:WBV131053 WLQ131052:WLR131053 WVM131052:WVN131053 G196588:H196589 JA196588:JB196589 SW196588:SX196589 ACS196588:ACT196589 AMO196588:AMP196589 AWK196588:AWL196589 BGG196588:BGH196589 BQC196588:BQD196589 BZY196588:BZZ196589 CJU196588:CJV196589 CTQ196588:CTR196589 DDM196588:DDN196589 DNI196588:DNJ196589 DXE196588:DXF196589 EHA196588:EHB196589 EQW196588:EQX196589 FAS196588:FAT196589 FKO196588:FKP196589 FUK196588:FUL196589 GEG196588:GEH196589 GOC196588:GOD196589 GXY196588:GXZ196589 HHU196588:HHV196589 HRQ196588:HRR196589 IBM196588:IBN196589 ILI196588:ILJ196589 IVE196588:IVF196589 JFA196588:JFB196589 JOW196588:JOX196589 JYS196588:JYT196589 KIO196588:KIP196589 KSK196588:KSL196589 LCG196588:LCH196589 LMC196588:LMD196589 LVY196588:LVZ196589 MFU196588:MFV196589 MPQ196588:MPR196589 MZM196588:MZN196589 NJI196588:NJJ196589 NTE196588:NTF196589 ODA196588:ODB196589 OMW196588:OMX196589 OWS196588:OWT196589 PGO196588:PGP196589 PQK196588:PQL196589 QAG196588:QAH196589 QKC196588:QKD196589 QTY196588:QTZ196589 RDU196588:RDV196589 RNQ196588:RNR196589 RXM196588:RXN196589 SHI196588:SHJ196589 SRE196588:SRF196589 TBA196588:TBB196589 TKW196588:TKX196589 TUS196588:TUT196589 UEO196588:UEP196589 UOK196588:UOL196589 UYG196588:UYH196589 VIC196588:VID196589 VRY196588:VRZ196589 WBU196588:WBV196589 WLQ196588:WLR196589 WVM196588:WVN196589 G262124:H262125 JA262124:JB262125 SW262124:SX262125 ACS262124:ACT262125 AMO262124:AMP262125 AWK262124:AWL262125 BGG262124:BGH262125 BQC262124:BQD262125 BZY262124:BZZ262125 CJU262124:CJV262125 CTQ262124:CTR262125 DDM262124:DDN262125 DNI262124:DNJ262125 DXE262124:DXF262125 EHA262124:EHB262125 EQW262124:EQX262125 FAS262124:FAT262125 FKO262124:FKP262125 FUK262124:FUL262125 GEG262124:GEH262125 GOC262124:GOD262125 GXY262124:GXZ262125 HHU262124:HHV262125 HRQ262124:HRR262125 IBM262124:IBN262125 ILI262124:ILJ262125 IVE262124:IVF262125 JFA262124:JFB262125 JOW262124:JOX262125 JYS262124:JYT262125 KIO262124:KIP262125 KSK262124:KSL262125 LCG262124:LCH262125 LMC262124:LMD262125 LVY262124:LVZ262125 MFU262124:MFV262125 MPQ262124:MPR262125 MZM262124:MZN262125 NJI262124:NJJ262125 NTE262124:NTF262125 ODA262124:ODB262125 OMW262124:OMX262125 OWS262124:OWT262125 PGO262124:PGP262125 PQK262124:PQL262125 QAG262124:QAH262125 QKC262124:QKD262125 QTY262124:QTZ262125 RDU262124:RDV262125 RNQ262124:RNR262125 RXM262124:RXN262125 SHI262124:SHJ262125 SRE262124:SRF262125 TBA262124:TBB262125 TKW262124:TKX262125 TUS262124:TUT262125 UEO262124:UEP262125 UOK262124:UOL262125 UYG262124:UYH262125 VIC262124:VID262125 VRY262124:VRZ262125 WBU262124:WBV262125 WLQ262124:WLR262125 WVM262124:WVN262125 G327660:H327661 JA327660:JB327661 SW327660:SX327661 ACS327660:ACT327661 AMO327660:AMP327661 AWK327660:AWL327661 BGG327660:BGH327661 BQC327660:BQD327661 BZY327660:BZZ327661 CJU327660:CJV327661 CTQ327660:CTR327661 DDM327660:DDN327661 DNI327660:DNJ327661 DXE327660:DXF327661 EHA327660:EHB327661 EQW327660:EQX327661 FAS327660:FAT327661 FKO327660:FKP327661 FUK327660:FUL327661 GEG327660:GEH327661 GOC327660:GOD327661 GXY327660:GXZ327661 HHU327660:HHV327661 HRQ327660:HRR327661 IBM327660:IBN327661 ILI327660:ILJ327661 IVE327660:IVF327661 JFA327660:JFB327661 JOW327660:JOX327661 JYS327660:JYT327661 KIO327660:KIP327661 KSK327660:KSL327661 LCG327660:LCH327661 LMC327660:LMD327661 LVY327660:LVZ327661 MFU327660:MFV327661 MPQ327660:MPR327661 MZM327660:MZN327661 NJI327660:NJJ327661 NTE327660:NTF327661 ODA327660:ODB327661 OMW327660:OMX327661 OWS327660:OWT327661 PGO327660:PGP327661 PQK327660:PQL327661 QAG327660:QAH327661 QKC327660:QKD327661 QTY327660:QTZ327661 RDU327660:RDV327661 RNQ327660:RNR327661 RXM327660:RXN327661 SHI327660:SHJ327661 SRE327660:SRF327661 TBA327660:TBB327661 TKW327660:TKX327661 TUS327660:TUT327661 UEO327660:UEP327661 UOK327660:UOL327661 UYG327660:UYH327661 VIC327660:VID327661 VRY327660:VRZ327661 WBU327660:WBV327661 WLQ327660:WLR327661 WVM327660:WVN327661 G393196:H393197 JA393196:JB393197 SW393196:SX393197 ACS393196:ACT393197 AMO393196:AMP393197 AWK393196:AWL393197 BGG393196:BGH393197 BQC393196:BQD393197 BZY393196:BZZ393197 CJU393196:CJV393197 CTQ393196:CTR393197 DDM393196:DDN393197 DNI393196:DNJ393197 DXE393196:DXF393197 EHA393196:EHB393197 EQW393196:EQX393197 FAS393196:FAT393197 FKO393196:FKP393197 FUK393196:FUL393197 GEG393196:GEH393197 GOC393196:GOD393197 GXY393196:GXZ393197 HHU393196:HHV393197 HRQ393196:HRR393197 IBM393196:IBN393197 ILI393196:ILJ393197 IVE393196:IVF393197 JFA393196:JFB393197 JOW393196:JOX393197 JYS393196:JYT393197 KIO393196:KIP393197 KSK393196:KSL393197 LCG393196:LCH393197 LMC393196:LMD393197 LVY393196:LVZ393197 MFU393196:MFV393197 MPQ393196:MPR393197 MZM393196:MZN393197 NJI393196:NJJ393197 NTE393196:NTF393197 ODA393196:ODB393197 OMW393196:OMX393197 OWS393196:OWT393197 PGO393196:PGP393197 PQK393196:PQL393197 QAG393196:QAH393197 QKC393196:QKD393197 QTY393196:QTZ393197 RDU393196:RDV393197 RNQ393196:RNR393197 RXM393196:RXN393197 SHI393196:SHJ393197 SRE393196:SRF393197 TBA393196:TBB393197 TKW393196:TKX393197 TUS393196:TUT393197 UEO393196:UEP393197 UOK393196:UOL393197 UYG393196:UYH393197 VIC393196:VID393197 VRY393196:VRZ393197 WBU393196:WBV393197 WLQ393196:WLR393197 WVM393196:WVN393197 G458732:H458733 JA458732:JB458733 SW458732:SX458733 ACS458732:ACT458733 AMO458732:AMP458733 AWK458732:AWL458733 BGG458732:BGH458733 BQC458732:BQD458733 BZY458732:BZZ458733 CJU458732:CJV458733 CTQ458732:CTR458733 DDM458732:DDN458733 DNI458732:DNJ458733 DXE458732:DXF458733 EHA458732:EHB458733 EQW458732:EQX458733 FAS458732:FAT458733 FKO458732:FKP458733 FUK458732:FUL458733 GEG458732:GEH458733 GOC458732:GOD458733 GXY458732:GXZ458733 HHU458732:HHV458733 HRQ458732:HRR458733 IBM458732:IBN458733 ILI458732:ILJ458733 IVE458732:IVF458733 JFA458732:JFB458733 JOW458732:JOX458733 JYS458732:JYT458733 KIO458732:KIP458733 KSK458732:KSL458733 LCG458732:LCH458733 LMC458732:LMD458733 LVY458732:LVZ458733 MFU458732:MFV458733 MPQ458732:MPR458733 MZM458732:MZN458733 NJI458732:NJJ458733 NTE458732:NTF458733 ODA458732:ODB458733 OMW458732:OMX458733 OWS458732:OWT458733 PGO458732:PGP458733 PQK458732:PQL458733 QAG458732:QAH458733 QKC458732:QKD458733 QTY458732:QTZ458733 RDU458732:RDV458733 RNQ458732:RNR458733 RXM458732:RXN458733 SHI458732:SHJ458733 SRE458732:SRF458733 TBA458732:TBB458733 TKW458732:TKX458733 TUS458732:TUT458733 UEO458732:UEP458733 UOK458732:UOL458733 UYG458732:UYH458733 VIC458732:VID458733 VRY458732:VRZ458733 WBU458732:WBV458733 WLQ458732:WLR458733 WVM458732:WVN458733 G524268:H524269 JA524268:JB524269 SW524268:SX524269 ACS524268:ACT524269 AMO524268:AMP524269 AWK524268:AWL524269 BGG524268:BGH524269 BQC524268:BQD524269 BZY524268:BZZ524269 CJU524268:CJV524269 CTQ524268:CTR524269 DDM524268:DDN524269 DNI524268:DNJ524269 DXE524268:DXF524269 EHA524268:EHB524269 EQW524268:EQX524269 FAS524268:FAT524269 FKO524268:FKP524269 FUK524268:FUL524269 GEG524268:GEH524269 GOC524268:GOD524269 GXY524268:GXZ524269 HHU524268:HHV524269 HRQ524268:HRR524269 IBM524268:IBN524269 ILI524268:ILJ524269 IVE524268:IVF524269 JFA524268:JFB524269 JOW524268:JOX524269 JYS524268:JYT524269 KIO524268:KIP524269 KSK524268:KSL524269 LCG524268:LCH524269 LMC524268:LMD524269 LVY524268:LVZ524269 MFU524268:MFV524269 MPQ524268:MPR524269 MZM524268:MZN524269 NJI524268:NJJ524269 NTE524268:NTF524269 ODA524268:ODB524269 OMW524268:OMX524269 OWS524268:OWT524269 PGO524268:PGP524269 PQK524268:PQL524269 QAG524268:QAH524269 QKC524268:QKD524269 QTY524268:QTZ524269 RDU524268:RDV524269 RNQ524268:RNR524269 RXM524268:RXN524269 SHI524268:SHJ524269 SRE524268:SRF524269 TBA524268:TBB524269 TKW524268:TKX524269 TUS524268:TUT524269 UEO524268:UEP524269 UOK524268:UOL524269 UYG524268:UYH524269 VIC524268:VID524269 VRY524268:VRZ524269 WBU524268:WBV524269 WLQ524268:WLR524269 WVM524268:WVN524269 G589804:H589805 JA589804:JB589805 SW589804:SX589805 ACS589804:ACT589805 AMO589804:AMP589805 AWK589804:AWL589805 BGG589804:BGH589805 BQC589804:BQD589805 BZY589804:BZZ589805 CJU589804:CJV589805 CTQ589804:CTR589805 DDM589804:DDN589805 DNI589804:DNJ589805 DXE589804:DXF589805 EHA589804:EHB589805 EQW589804:EQX589805 FAS589804:FAT589805 FKO589804:FKP589805 FUK589804:FUL589805 GEG589804:GEH589805 GOC589804:GOD589805 GXY589804:GXZ589805 HHU589804:HHV589805 HRQ589804:HRR589805 IBM589804:IBN589805 ILI589804:ILJ589805 IVE589804:IVF589805 JFA589804:JFB589805 JOW589804:JOX589805 JYS589804:JYT589805 KIO589804:KIP589805 KSK589804:KSL589805 LCG589804:LCH589805 LMC589804:LMD589805 LVY589804:LVZ589805 MFU589804:MFV589805 MPQ589804:MPR589805 MZM589804:MZN589805 NJI589804:NJJ589805 NTE589804:NTF589805 ODA589804:ODB589805 OMW589804:OMX589805 OWS589804:OWT589805 PGO589804:PGP589805 PQK589804:PQL589805 QAG589804:QAH589805 QKC589804:QKD589805 QTY589804:QTZ589805 RDU589804:RDV589805 RNQ589804:RNR589805 RXM589804:RXN589805 SHI589804:SHJ589805 SRE589804:SRF589805 TBA589804:TBB589805 TKW589804:TKX589805 TUS589804:TUT589805 UEO589804:UEP589805 UOK589804:UOL589805 UYG589804:UYH589805 VIC589804:VID589805 VRY589804:VRZ589805 WBU589804:WBV589805 WLQ589804:WLR589805 WVM589804:WVN589805 G655340:H655341 JA655340:JB655341 SW655340:SX655341 ACS655340:ACT655341 AMO655340:AMP655341 AWK655340:AWL655341 BGG655340:BGH655341 BQC655340:BQD655341 BZY655340:BZZ655341 CJU655340:CJV655341 CTQ655340:CTR655341 DDM655340:DDN655341 DNI655340:DNJ655341 DXE655340:DXF655341 EHA655340:EHB655341 EQW655340:EQX655341 FAS655340:FAT655341 FKO655340:FKP655341 FUK655340:FUL655341 GEG655340:GEH655341 GOC655340:GOD655341 GXY655340:GXZ655341 HHU655340:HHV655341 HRQ655340:HRR655341 IBM655340:IBN655341 ILI655340:ILJ655341 IVE655340:IVF655341 JFA655340:JFB655341 JOW655340:JOX655341 JYS655340:JYT655341 KIO655340:KIP655341 KSK655340:KSL655341 LCG655340:LCH655341 LMC655340:LMD655341 LVY655340:LVZ655341 MFU655340:MFV655341 MPQ655340:MPR655341 MZM655340:MZN655341 NJI655340:NJJ655341 NTE655340:NTF655341 ODA655340:ODB655341 OMW655340:OMX655341 OWS655340:OWT655341 PGO655340:PGP655341 PQK655340:PQL655341 QAG655340:QAH655341 QKC655340:QKD655341 QTY655340:QTZ655341 RDU655340:RDV655341 RNQ655340:RNR655341 RXM655340:RXN655341 SHI655340:SHJ655341 SRE655340:SRF655341 TBA655340:TBB655341 TKW655340:TKX655341 TUS655340:TUT655341 UEO655340:UEP655341 UOK655340:UOL655341 UYG655340:UYH655341 VIC655340:VID655341 VRY655340:VRZ655341 WBU655340:WBV655341 WLQ655340:WLR655341 WVM655340:WVN655341 G720876:H720877 JA720876:JB720877 SW720876:SX720877 ACS720876:ACT720877 AMO720876:AMP720877 AWK720876:AWL720877 BGG720876:BGH720877 BQC720876:BQD720877 BZY720876:BZZ720877 CJU720876:CJV720877 CTQ720876:CTR720877 DDM720876:DDN720877 DNI720876:DNJ720877 DXE720876:DXF720877 EHA720876:EHB720877 EQW720876:EQX720877 FAS720876:FAT720877 FKO720876:FKP720877 FUK720876:FUL720877 GEG720876:GEH720877 GOC720876:GOD720877 GXY720876:GXZ720877 HHU720876:HHV720877 HRQ720876:HRR720877 IBM720876:IBN720877 ILI720876:ILJ720877 IVE720876:IVF720877 JFA720876:JFB720877 JOW720876:JOX720877 JYS720876:JYT720877 KIO720876:KIP720877 KSK720876:KSL720877 LCG720876:LCH720877 LMC720876:LMD720877 LVY720876:LVZ720877 MFU720876:MFV720877 MPQ720876:MPR720877 MZM720876:MZN720877 NJI720876:NJJ720877 NTE720876:NTF720877 ODA720876:ODB720877 OMW720876:OMX720877 OWS720876:OWT720877 PGO720876:PGP720877 PQK720876:PQL720877 QAG720876:QAH720877 QKC720876:QKD720877 QTY720876:QTZ720877 RDU720876:RDV720877 RNQ720876:RNR720877 RXM720876:RXN720877 SHI720876:SHJ720877 SRE720876:SRF720877 TBA720876:TBB720877 TKW720876:TKX720877 TUS720876:TUT720877 UEO720876:UEP720877 UOK720876:UOL720877 UYG720876:UYH720877 VIC720876:VID720877 VRY720876:VRZ720877 WBU720876:WBV720877 WLQ720876:WLR720877 WVM720876:WVN720877 G786412:H786413 JA786412:JB786413 SW786412:SX786413 ACS786412:ACT786413 AMO786412:AMP786413 AWK786412:AWL786413 BGG786412:BGH786413 BQC786412:BQD786413 BZY786412:BZZ786413 CJU786412:CJV786413 CTQ786412:CTR786413 DDM786412:DDN786413 DNI786412:DNJ786413 DXE786412:DXF786413 EHA786412:EHB786413 EQW786412:EQX786413 FAS786412:FAT786413 FKO786412:FKP786413 FUK786412:FUL786413 GEG786412:GEH786413 GOC786412:GOD786413 GXY786412:GXZ786413 HHU786412:HHV786413 HRQ786412:HRR786413 IBM786412:IBN786413 ILI786412:ILJ786413 IVE786412:IVF786413 JFA786412:JFB786413 JOW786412:JOX786413 JYS786412:JYT786413 KIO786412:KIP786413 KSK786412:KSL786413 LCG786412:LCH786413 LMC786412:LMD786413 LVY786412:LVZ786413 MFU786412:MFV786413 MPQ786412:MPR786413 MZM786412:MZN786413 NJI786412:NJJ786413 NTE786412:NTF786413 ODA786412:ODB786413 OMW786412:OMX786413 OWS786412:OWT786413 PGO786412:PGP786413 PQK786412:PQL786413 QAG786412:QAH786413 QKC786412:QKD786413 QTY786412:QTZ786413 RDU786412:RDV786413 RNQ786412:RNR786413 RXM786412:RXN786413 SHI786412:SHJ786413 SRE786412:SRF786413 TBA786412:TBB786413 TKW786412:TKX786413 TUS786412:TUT786413 UEO786412:UEP786413 UOK786412:UOL786413 UYG786412:UYH786413 VIC786412:VID786413 VRY786412:VRZ786413 WBU786412:WBV786413 WLQ786412:WLR786413 WVM786412:WVN786413 G851948:H851949 JA851948:JB851949 SW851948:SX851949 ACS851948:ACT851949 AMO851948:AMP851949 AWK851948:AWL851949 BGG851948:BGH851949 BQC851948:BQD851949 BZY851948:BZZ851949 CJU851948:CJV851949 CTQ851948:CTR851949 DDM851948:DDN851949 DNI851948:DNJ851949 DXE851948:DXF851949 EHA851948:EHB851949 EQW851948:EQX851949 FAS851948:FAT851949 FKO851948:FKP851949 FUK851948:FUL851949 GEG851948:GEH851949 GOC851948:GOD851949 GXY851948:GXZ851949 HHU851948:HHV851949 HRQ851948:HRR851949 IBM851948:IBN851949 ILI851948:ILJ851949 IVE851948:IVF851949 JFA851948:JFB851949 JOW851948:JOX851949 JYS851948:JYT851949 KIO851948:KIP851949 KSK851948:KSL851949 LCG851948:LCH851949 LMC851948:LMD851949 LVY851948:LVZ851949 MFU851948:MFV851949 MPQ851948:MPR851949 MZM851948:MZN851949 NJI851948:NJJ851949 NTE851948:NTF851949 ODA851948:ODB851949 OMW851948:OMX851949 OWS851948:OWT851949 PGO851948:PGP851949 PQK851948:PQL851949 QAG851948:QAH851949 QKC851948:QKD851949 QTY851948:QTZ851949 RDU851948:RDV851949 RNQ851948:RNR851949 RXM851948:RXN851949 SHI851948:SHJ851949 SRE851948:SRF851949 TBA851948:TBB851949 TKW851948:TKX851949 TUS851948:TUT851949 UEO851948:UEP851949 UOK851948:UOL851949 UYG851948:UYH851949 VIC851948:VID851949 VRY851948:VRZ851949 WBU851948:WBV851949 WLQ851948:WLR851949 WVM851948:WVN851949 G917484:H917485 JA917484:JB917485 SW917484:SX917485 ACS917484:ACT917485 AMO917484:AMP917485 AWK917484:AWL917485 BGG917484:BGH917485 BQC917484:BQD917485 BZY917484:BZZ917485 CJU917484:CJV917485 CTQ917484:CTR917485 DDM917484:DDN917485 DNI917484:DNJ917485 DXE917484:DXF917485 EHA917484:EHB917485 EQW917484:EQX917485 FAS917484:FAT917485 FKO917484:FKP917485 FUK917484:FUL917485 GEG917484:GEH917485 GOC917484:GOD917485 GXY917484:GXZ917485 HHU917484:HHV917485 HRQ917484:HRR917485 IBM917484:IBN917485 ILI917484:ILJ917485 IVE917484:IVF917485 JFA917484:JFB917485 JOW917484:JOX917485 JYS917484:JYT917485 KIO917484:KIP917485 KSK917484:KSL917485 LCG917484:LCH917485 LMC917484:LMD917485 LVY917484:LVZ917485 MFU917484:MFV917485 MPQ917484:MPR917485 MZM917484:MZN917485 NJI917484:NJJ917485 NTE917484:NTF917485 ODA917484:ODB917485 OMW917484:OMX917485 OWS917484:OWT917485 PGO917484:PGP917485 PQK917484:PQL917485 QAG917484:QAH917485 QKC917484:QKD917485 QTY917484:QTZ917485 RDU917484:RDV917485 RNQ917484:RNR917485 RXM917484:RXN917485 SHI917484:SHJ917485 SRE917484:SRF917485 TBA917484:TBB917485 TKW917484:TKX917485 TUS917484:TUT917485 UEO917484:UEP917485 UOK917484:UOL917485 UYG917484:UYH917485 VIC917484:VID917485 VRY917484:VRZ917485 WBU917484:WBV917485 WLQ917484:WLR917485 WVM917484:WVN917485 G983020:H983021 JA983020:JB983021 SW983020:SX983021 ACS983020:ACT983021 AMO983020:AMP983021 AWK983020:AWL983021 BGG983020:BGH983021 BQC983020:BQD983021 BZY983020:BZZ983021 CJU983020:CJV983021 CTQ983020:CTR983021 DDM983020:DDN983021 DNI983020:DNJ983021 DXE983020:DXF983021 EHA983020:EHB983021 EQW983020:EQX983021 FAS983020:FAT983021 FKO983020:FKP983021 FUK983020:FUL983021 GEG983020:GEH983021 GOC983020:GOD983021 GXY983020:GXZ983021 HHU983020:HHV983021 HRQ983020:HRR983021 IBM983020:IBN983021 ILI983020:ILJ983021 IVE983020:IVF983021 JFA983020:JFB983021 JOW983020:JOX983021 JYS983020:JYT983021 KIO983020:KIP983021 KSK983020:KSL983021 LCG983020:LCH983021 LMC983020:LMD983021 LVY983020:LVZ983021 MFU983020:MFV983021 MPQ983020:MPR983021 MZM983020:MZN983021 NJI983020:NJJ983021 NTE983020:NTF983021 ODA983020:ODB983021 OMW983020:OMX983021 OWS983020:OWT983021 PGO983020:PGP983021 PQK983020:PQL983021 QAG983020:QAH983021 QKC983020:QKD983021 QTY983020:QTZ983021 RDU983020:RDV983021 RNQ983020:RNR983021 RXM983020:RXN983021 SHI983020:SHJ983021 SRE983020:SRF983021 TBA983020:TBB983021 TKW983020:TKX983021 TUS983020:TUT983021 UEO983020:UEP983021 UOK983020:UOL983021 UYG983020:UYH983021 VIC983020:VID983021 VRY983020:VRZ983021 WBU983020:WBV983021 WLQ983020:WLR983021 WVM983020:WVN983021 G65474:H65475 JA65474:JB65475 SW65474:SX65475 ACS65474:ACT65475 AMO65474:AMP65475 AWK65474:AWL65475 BGG65474:BGH65475 BQC65474:BQD65475 BZY65474:BZZ65475 CJU65474:CJV65475 CTQ65474:CTR65475 DDM65474:DDN65475 DNI65474:DNJ65475 DXE65474:DXF65475 EHA65474:EHB65475 EQW65474:EQX65475 FAS65474:FAT65475 FKO65474:FKP65475 FUK65474:FUL65475 GEG65474:GEH65475 GOC65474:GOD65475 GXY65474:GXZ65475 HHU65474:HHV65475 HRQ65474:HRR65475 IBM65474:IBN65475 ILI65474:ILJ65475 IVE65474:IVF65475 JFA65474:JFB65475 JOW65474:JOX65475 JYS65474:JYT65475 KIO65474:KIP65475 KSK65474:KSL65475 LCG65474:LCH65475 LMC65474:LMD65475 LVY65474:LVZ65475 MFU65474:MFV65475 MPQ65474:MPR65475 MZM65474:MZN65475 NJI65474:NJJ65475 NTE65474:NTF65475 ODA65474:ODB65475 OMW65474:OMX65475 OWS65474:OWT65475 PGO65474:PGP65475 PQK65474:PQL65475 QAG65474:QAH65475 QKC65474:QKD65475 QTY65474:QTZ65475 RDU65474:RDV65475 RNQ65474:RNR65475 RXM65474:RXN65475 SHI65474:SHJ65475 SRE65474:SRF65475 TBA65474:TBB65475 TKW65474:TKX65475 TUS65474:TUT65475 UEO65474:UEP65475 UOK65474:UOL65475 UYG65474:UYH65475 VIC65474:VID65475 VRY65474:VRZ65475 WBU65474:WBV65475 WLQ65474:WLR65475 WVM65474:WVN65475 G131010:H131011 JA131010:JB131011 SW131010:SX131011 ACS131010:ACT131011 AMO131010:AMP131011 AWK131010:AWL131011 BGG131010:BGH131011 BQC131010:BQD131011 BZY131010:BZZ131011 CJU131010:CJV131011 CTQ131010:CTR131011 DDM131010:DDN131011 DNI131010:DNJ131011 DXE131010:DXF131011 EHA131010:EHB131011 EQW131010:EQX131011 FAS131010:FAT131011 FKO131010:FKP131011 FUK131010:FUL131011 GEG131010:GEH131011 GOC131010:GOD131011 GXY131010:GXZ131011 HHU131010:HHV131011 HRQ131010:HRR131011 IBM131010:IBN131011 ILI131010:ILJ131011 IVE131010:IVF131011 JFA131010:JFB131011 JOW131010:JOX131011 JYS131010:JYT131011 KIO131010:KIP131011 KSK131010:KSL131011 LCG131010:LCH131011 LMC131010:LMD131011 LVY131010:LVZ131011 MFU131010:MFV131011 MPQ131010:MPR131011 MZM131010:MZN131011 NJI131010:NJJ131011 NTE131010:NTF131011 ODA131010:ODB131011 OMW131010:OMX131011 OWS131010:OWT131011 PGO131010:PGP131011 PQK131010:PQL131011 QAG131010:QAH131011 QKC131010:QKD131011 QTY131010:QTZ131011 RDU131010:RDV131011 RNQ131010:RNR131011 RXM131010:RXN131011 SHI131010:SHJ131011 SRE131010:SRF131011 TBA131010:TBB131011 TKW131010:TKX131011 TUS131010:TUT131011 UEO131010:UEP131011 UOK131010:UOL131011 UYG131010:UYH131011 VIC131010:VID131011 VRY131010:VRZ131011 WBU131010:WBV131011 WLQ131010:WLR131011 WVM131010:WVN131011 G196546:H196547 JA196546:JB196547 SW196546:SX196547 ACS196546:ACT196547 AMO196546:AMP196547 AWK196546:AWL196547 BGG196546:BGH196547 BQC196546:BQD196547 BZY196546:BZZ196547 CJU196546:CJV196547 CTQ196546:CTR196547 DDM196546:DDN196547 DNI196546:DNJ196547 DXE196546:DXF196547 EHA196546:EHB196547 EQW196546:EQX196547 FAS196546:FAT196547 FKO196546:FKP196547 FUK196546:FUL196547 GEG196546:GEH196547 GOC196546:GOD196547 GXY196546:GXZ196547 HHU196546:HHV196547 HRQ196546:HRR196547 IBM196546:IBN196547 ILI196546:ILJ196547 IVE196546:IVF196547 JFA196546:JFB196547 JOW196546:JOX196547 JYS196546:JYT196547 KIO196546:KIP196547 KSK196546:KSL196547 LCG196546:LCH196547 LMC196546:LMD196547 LVY196546:LVZ196547 MFU196546:MFV196547 MPQ196546:MPR196547 MZM196546:MZN196547 NJI196546:NJJ196547 NTE196546:NTF196547 ODA196546:ODB196547 OMW196546:OMX196547 OWS196546:OWT196547 PGO196546:PGP196547 PQK196546:PQL196547 QAG196546:QAH196547 QKC196546:QKD196547 QTY196546:QTZ196547 RDU196546:RDV196547 RNQ196546:RNR196547 RXM196546:RXN196547 SHI196546:SHJ196547 SRE196546:SRF196547 TBA196546:TBB196547 TKW196546:TKX196547 TUS196546:TUT196547 UEO196546:UEP196547 UOK196546:UOL196547 UYG196546:UYH196547 VIC196546:VID196547 VRY196546:VRZ196547 WBU196546:WBV196547 WLQ196546:WLR196547 WVM196546:WVN196547 G262082:H262083 JA262082:JB262083 SW262082:SX262083 ACS262082:ACT262083 AMO262082:AMP262083 AWK262082:AWL262083 BGG262082:BGH262083 BQC262082:BQD262083 BZY262082:BZZ262083 CJU262082:CJV262083 CTQ262082:CTR262083 DDM262082:DDN262083 DNI262082:DNJ262083 DXE262082:DXF262083 EHA262082:EHB262083 EQW262082:EQX262083 FAS262082:FAT262083 FKO262082:FKP262083 FUK262082:FUL262083 GEG262082:GEH262083 GOC262082:GOD262083 GXY262082:GXZ262083 HHU262082:HHV262083 HRQ262082:HRR262083 IBM262082:IBN262083 ILI262082:ILJ262083 IVE262082:IVF262083 JFA262082:JFB262083 JOW262082:JOX262083 JYS262082:JYT262083 KIO262082:KIP262083 KSK262082:KSL262083 LCG262082:LCH262083 LMC262082:LMD262083 LVY262082:LVZ262083 MFU262082:MFV262083 MPQ262082:MPR262083 MZM262082:MZN262083 NJI262082:NJJ262083 NTE262082:NTF262083 ODA262082:ODB262083 OMW262082:OMX262083 OWS262082:OWT262083 PGO262082:PGP262083 PQK262082:PQL262083 QAG262082:QAH262083 QKC262082:QKD262083 QTY262082:QTZ262083 RDU262082:RDV262083 RNQ262082:RNR262083 RXM262082:RXN262083 SHI262082:SHJ262083 SRE262082:SRF262083 TBA262082:TBB262083 TKW262082:TKX262083 TUS262082:TUT262083 UEO262082:UEP262083 UOK262082:UOL262083 UYG262082:UYH262083 VIC262082:VID262083 VRY262082:VRZ262083 WBU262082:WBV262083 WLQ262082:WLR262083 WVM262082:WVN262083 G327618:H327619 JA327618:JB327619 SW327618:SX327619 ACS327618:ACT327619 AMO327618:AMP327619 AWK327618:AWL327619 BGG327618:BGH327619 BQC327618:BQD327619 BZY327618:BZZ327619 CJU327618:CJV327619 CTQ327618:CTR327619 DDM327618:DDN327619 DNI327618:DNJ327619 DXE327618:DXF327619 EHA327618:EHB327619 EQW327618:EQX327619 FAS327618:FAT327619 FKO327618:FKP327619 FUK327618:FUL327619 GEG327618:GEH327619 GOC327618:GOD327619 GXY327618:GXZ327619 HHU327618:HHV327619 HRQ327618:HRR327619 IBM327618:IBN327619 ILI327618:ILJ327619 IVE327618:IVF327619 JFA327618:JFB327619 JOW327618:JOX327619 JYS327618:JYT327619 KIO327618:KIP327619 KSK327618:KSL327619 LCG327618:LCH327619 LMC327618:LMD327619 LVY327618:LVZ327619 MFU327618:MFV327619 MPQ327618:MPR327619 MZM327618:MZN327619 NJI327618:NJJ327619 NTE327618:NTF327619 ODA327618:ODB327619 OMW327618:OMX327619 OWS327618:OWT327619 PGO327618:PGP327619 PQK327618:PQL327619 QAG327618:QAH327619 QKC327618:QKD327619 QTY327618:QTZ327619 RDU327618:RDV327619 RNQ327618:RNR327619 RXM327618:RXN327619 SHI327618:SHJ327619 SRE327618:SRF327619 TBA327618:TBB327619 TKW327618:TKX327619 TUS327618:TUT327619 UEO327618:UEP327619 UOK327618:UOL327619 UYG327618:UYH327619 VIC327618:VID327619 VRY327618:VRZ327619 WBU327618:WBV327619 WLQ327618:WLR327619 WVM327618:WVN327619 G393154:H393155 JA393154:JB393155 SW393154:SX393155 ACS393154:ACT393155 AMO393154:AMP393155 AWK393154:AWL393155 BGG393154:BGH393155 BQC393154:BQD393155 BZY393154:BZZ393155 CJU393154:CJV393155 CTQ393154:CTR393155 DDM393154:DDN393155 DNI393154:DNJ393155 DXE393154:DXF393155 EHA393154:EHB393155 EQW393154:EQX393155 FAS393154:FAT393155 FKO393154:FKP393155 FUK393154:FUL393155 GEG393154:GEH393155 GOC393154:GOD393155 GXY393154:GXZ393155 HHU393154:HHV393155 HRQ393154:HRR393155 IBM393154:IBN393155 ILI393154:ILJ393155 IVE393154:IVF393155 JFA393154:JFB393155 JOW393154:JOX393155 JYS393154:JYT393155 KIO393154:KIP393155 KSK393154:KSL393155 LCG393154:LCH393155 LMC393154:LMD393155 LVY393154:LVZ393155 MFU393154:MFV393155 MPQ393154:MPR393155 MZM393154:MZN393155 NJI393154:NJJ393155 NTE393154:NTF393155 ODA393154:ODB393155 OMW393154:OMX393155 OWS393154:OWT393155 PGO393154:PGP393155 PQK393154:PQL393155 QAG393154:QAH393155 QKC393154:QKD393155 QTY393154:QTZ393155 RDU393154:RDV393155 RNQ393154:RNR393155 RXM393154:RXN393155 SHI393154:SHJ393155 SRE393154:SRF393155 TBA393154:TBB393155 TKW393154:TKX393155 TUS393154:TUT393155 UEO393154:UEP393155 UOK393154:UOL393155 UYG393154:UYH393155 VIC393154:VID393155 VRY393154:VRZ393155 WBU393154:WBV393155 WLQ393154:WLR393155 WVM393154:WVN393155 G458690:H458691 JA458690:JB458691 SW458690:SX458691 ACS458690:ACT458691 AMO458690:AMP458691 AWK458690:AWL458691 BGG458690:BGH458691 BQC458690:BQD458691 BZY458690:BZZ458691 CJU458690:CJV458691 CTQ458690:CTR458691 DDM458690:DDN458691 DNI458690:DNJ458691 DXE458690:DXF458691 EHA458690:EHB458691 EQW458690:EQX458691 FAS458690:FAT458691 FKO458690:FKP458691 FUK458690:FUL458691 GEG458690:GEH458691 GOC458690:GOD458691 GXY458690:GXZ458691 HHU458690:HHV458691 HRQ458690:HRR458691 IBM458690:IBN458691 ILI458690:ILJ458691 IVE458690:IVF458691 JFA458690:JFB458691 JOW458690:JOX458691 JYS458690:JYT458691 KIO458690:KIP458691 KSK458690:KSL458691 LCG458690:LCH458691 LMC458690:LMD458691 LVY458690:LVZ458691 MFU458690:MFV458691 MPQ458690:MPR458691 MZM458690:MZN458691 NJI458690:NJJ458691 NTE458690:NTF458691 ODA458690:ODB458691 OMW458690:OMX458691 OWS458690:OWT458691 PGO458690:PGP458691 PQK458690:PQL458691 QAG458690:QAH458691 QKC458690:QKD458691 QTY458690:QTZ458691 RDU458690:RDV458691 RNQ458690:RNR458691 RXM458690:RXN458691 SHI458690:SHJ458691 SRE458690:SRF458691 TBA458690:TBB458691 TKW458690:TKX458691 TUS458690:TUT458691 UEO458690:UEP458691 UOK458690:UOL458691 UYG458690:UYH458691 VIC458690:VID458691 VRY458690:VRZ458691 WBU458690:WBV458691 WLQ458690:WLR458691 WVM458690:WVN458691 G524226:H524227 JA524226:JB524227 SW524226:SX524227 ACS524226:ACT524227 AMO524226:AMP524227 AWK524226:AWL524227 BGG524226:BGH524227 BQC524226:BQD524227 BZY524226:BZZ524227 CJU524226:CJV524227 CTQ524226:CTR524227 DDM524226:DDN524227 DNI524226:DNJ524227 DXE524226:DXF524227 EHA524226:EHB524227 EQW524226:EQX524227 FAS524226:FAT524227 FKO524226:FKP524227 FUK524226:FUL524227 GEG524226:GEH524227 GOC524226:GOD524227 GXY524226:GXZ524227 HHU524226:HHV524227 HRQ524226:HRR524227 IBM524226:IBN524227 ILI524226:ILJ524227 IVE524226:IVF524227 JFA524226:JFB524227 JOW524226:JOX524227 JYS524226:JYT524227 KIO524226:KIP524227 KSK524226:KSL524227 LCG524226:LCH524227 LMC524226:LMD524227 LVY524226:LVZ524227 MFU524226:MFV524227 MPQ524226:MPR524227 MZM524226:MZN524227 NJI524226:NJJ524227 NTE524226:NTF524227 ODA524226:ODB524227 OMW524226:OMX524227 OWS524226:OWT524227 PGO524226:PGP524227 PQK524226:PQL524227 QAG524226:QAH524227 QKC524226:QKD524227 QTY524226:QTZ524227 RDU524226:RDV524227 RNQ524226:RNR524227 RXM524226:RXN524227 SHI524226:SHJ524227 SRE524226:SRF524227 TBA524226:TBB524227 TKW524226:TKX524227 TUS524226:TUT524227 UEO524226:UEP524227 UOK524226:UOL524227 UYG524226:UYH524227 VIC524226:VID524227 VRY524226:VRZ524227 WBU524226:WBV524227 WLQ524226:WLR524227 WVM524226:WVN524227 G589762:H589763 JA589762:JB589763 SW589762:SX589763 ACS589762:ACT589763 AMO589762:AMP589763 AWK589762:AWL589763 BGG589762:BGH589763 BQC589762:BQD589763 BZY589762:BZZ589763 CJU589762:CJV589763 CTQ589762:CTR589763 DDM589762:DDN589763 DNI589762:DNJ589763 DXE589762:DXF589763 EHA589762:EHB589763 EQW589762:EQX589763 FAS589762:FAT589763 FKO589762:FKP589763 FUK589762:FUL589763 GEG589762:GEH589763 GOC589762:GOD589763 GXY589762:GXZ589763 HHU589762:HHV589763 HRQ589762:HRR589763 IBM589762:IBN589763 ILI589762:ILJ589763 IVE589762:IVF589763 JFA589762:JFB589763 JOW589762:JOX589763 JYS589762:JYT589763 KIO589762:KIP589763 KSK589762:KSL589763 LCG589762:LCH589763 LMC589762:LMD589763 LVY589762:LVZ589763 MFU589762:MFV589763 MPQ589762:MPR589763 MZM589762:MZN589763 NJI589762:NJJ589763 NTE589762:NTF589763 ODA589762:ODB589763 OMW589762:OMX589763 OWS589762:OWT589763 PGO589762:PGP589763 PQK589762:PQL589763 QAG589762:QAH589763 QKC589762:QKD589763 QTY589762:QTZ589763 RDU589762:RDV589763 RNQ589762:RNR589763 RXM589762:RXN589763 SHI589762:SHJ589763 SRE589762:SRF589763 TBA589762:TBB589763 TKW589762:TKX589763 TUS589762:TUT589763 UEO589762:UEP589763 UOK589762:UOL589763 UYG589762:UYH589763 VIC589762:VID589763 VRY589762:VRZ589763 WBU589762:WBV589763 WLQ589762:WLR589763 WVM589762:WVN589763 G655298:H655299 JA655298:JB655299 SW655298:SX655299 ACS655298:ACT655299 AMO655298:AMP655299 AWK655298:AWL655299 BGG655298:BGH655299 BQC655298:BQD655299 BZY655298:BZZ655299 CJU655298:CJV655299 CTQ655298:CTR655299 DDM655298:DDN655299 DNI655298:DNJ655299 DXE655298:DXF655299 EHA655298:EHB655299 EQW655298:EQX655299 FAS655298:FAT655299 FKO655298:FKP655299 FUK655298:FUL655299 GEG655298:GEH655299 GOC655298:GOD655299 GXY655298:GXZ655299 HHU655298:HHV655299 HRQ655298:HRR655299 IBM655298:IBN655299 ILI655298:ILJ655299 IVE655298:IVF655299 JFA655298:JFB655299 JOW655298:JOX655299 JYS655298:JYT655299 KIO655298:KIP655299 KSK655298:KSL655299 LCG655298:LCH655299 LMC655298:LMD655299 LVY655298:LVZ655299 MFU655298:MFV655299 MPQ655298:MPR655299 MZM655298:MZN655299 NJI655298:NJJ655299 NTE655298:NTF655299 ODA655298:ODB655299 OMW655298:OMX655299 OWS655298:OWT655299 PGO655298:PGP655299 PQK655298:PQL655299 QAG655298:QAH655299 QKC655298:QKD655299 QTY655298:QTZ655299 RDU655298:RDV655299 RNQ655298:RNR655299 RXM655298:RXN655299 SHI655298:SHJ655299 SRE655298:SRF655299 TBA655298:TBB655299 TKW655298:TKX655299 TUS655298:TUT655299 UEO655298:UEP655299 UOK655298:UOL655299 UYG655298:UYH655299 VIC655298:VID655299 VRY655298:VRZ655299 WBU655298:WBV655299 WLQ655298:WLR655299 WVM655298:WVN655299 G720834:H720835 JA720834:JB720835 SW720834:SX720835 ACS720834:ACT720835 AMO720834:AMP720835 AWK720834:AWL720835 BGG720834:BGH720835 BQC720834:BQD720835 BZY720834:BZZ720835 CJU720834:CJV720835 CTQ720834:CTR720835 DDM720834:DDN720835 DNI720834:DNJ720835 DXE720834:DXF720835 EHA720834:EHB720835 EQW720834:EQX720835 FAS720834:FAT720835 FKO720834:FKP720835 FUK720834:FUL720835 GEG720834:GEH720835 GOC720834:GOD720835 GXY720834:GXZ720835 HHU720834:HHV720835 HRQ720834:HRR720835 IBM720834:IBN720835 ILI720834:ILJ720835 IVE720834:IVF720835 JFA720834:JFB720835 JOW720834:JOX720835 JYS720834:JYT720835 KIO720834:KIP720835 KSK720834:KSL720835 LCG720834:LCH720835 LMC720834:LMD720835 LVY720834:LVZ720835 MFU720834:MFV720835 MPQ720834:MPR720835 MZM720834:MZN720835 NJI720834:NJJ720835 NTE720834:NTF720835 ODA720834:ODB720835 OMW720834:OMX720835 OWS720834:OWT720835 PGO720834:PGP720835 PQK720834:PQL720835 QAG720834:QAH720835 QKC720834:QKD720835 QTY720834:QTZ720835 RDU720834:RDV720835 RNQ720834:RNR720835 RXM720834:RXN720835 SHI720834:SHJ720835 SRE720834:SRF720835 TBA720834:TBB720835 TKW720834:TKX720835 TUS720834:TUT720835 UEO720834:UEP720835 UOK720834:UOL720835 UYG720834:UYH720835 VIC720834:VID720835 VRY720834:VRZ720835 WBU720834:WBV720835 WLQ720834:WLR720835 WVM720834:WVN720835 G786370:H786371 JA786370:JB786371 SW786370:SX786371 ACS786370:ACT786371 AMO786370:AMP786371 AWK786370:AWL786371 BGG786370:BGH786371 BQC786370:BQD786371 BZY786370:BZZ786371 CJU786370:CJV786371 CTQ786370:CTR786371 DDM786370:DDN786371 DNI786370:DNJ786371 DXE786370:DXF786371 EHA786370:EHB786371 EQW786370:EQX786371 FAS786370:FAT786371 FKO786370:FKP786371 FUK786370:FUL786371 GEG786370:GEH786371 GOC786370:GOD786371 GXY786370:GXZ786371 HHU786370:HHV786371 HRQ786370:HRR786371 IBM786370:IBN786371 ILI786370:ILJ786371 IVE786370:IVF786371 JFA786370:JFB786371 JOW786370:JOX786371 JYS786370:JYT786371 KIO786370:KIP786371 KSK786370:KSL786371 LCG786370:LCH786371 LMC786370:LMD786371 LVY786370:LVZ786371 MFU786370:MFV786371 MPQ786370:MPR786371 MZM786370:MZN786371 NJI786370:NJJ786371 NTE786370:NTF786371 ODA786370:ODB786371 OMW786370:OMX786371 OWS786370:OWT786371 PGO786370:PGP786371 PQK786370:PQL786371 QAG786370:QAH786371 QKC786370:QKD786371 QTY786370:QTZ786371 RDU786370:RDV786371 RNQ786370:RNR786371 RXM786370:RXN786371 SHI786370:SHJ786371 SRE786370:SRF786371 TBA786370:TBB786371 TKW786370:TKX786371 TUS786370:TUT786371 UEO786370:UEP786371 UOK786370:UOL786371 UYG786370:UYH786371 VIC786370:VID786371 VRY786370:VRZ786371 WBU786370:WBV786371 WLQ786370:WLR786371 WVM786370:WVN786371 G851906:H851907 JA851906:JB851907 SW851906:SX851907 ACS851906:ACT851907 AMO851906:AMP851907 AWK851906:AWL851907 BGG851906:BGH851907 BQC851906:BQD851907 BZY851906:BZZ851907 CJU851906:CJV851907 CTQ851906:CTR851907 DDM851906:DDN851907 DNI851906:DNJ851907 DXE851906:DXF851907 EHA851906:EHB851907 EQW851906:EQX851907 FAS851906:FAT851907 FKO851906:FKP851907 FUK851906:FUL851907 GEG851906:GEH851907 GOC851906:GOD851907 GXY851906:GXZ851907 HHU851906:HHV851907 HRQ851906:HRR851907 IBM851906:IBN851907 ILI851906:ILJ851907 IVE851906:IVF851907 JFA851906:JFB851907 JOW851906:JOX851907 JYS851906:JYT851907 KIO851906:KIP851907 KSK851906:KSL851907 LCG851906:LCH851907 LMC851906:LMD851907 LVY851906:LVZ851907 MFU851906:MFV851907 MPQ851906:MPR851907 MZM851906:MZN851907 NJI851906:NJJ851907 NTE851906:NTF851907 ODA851906:ODB851907 OMW851906:OMX851907 OWS851906:OWT851907 PGO851906:PGP851907 PQK851906:PQL851907 QAG851906:QAH851907 QKC851906:QKD851907 QTY851906:QTZ851907 RDU851906:RDV851907 RNQ851906:RNR851907 RXM851906:RXN851907 SHI851906:SHJ851907 SRE851906:SRF851907 TBA851906:TBB851907 TKW851906:TKX851907 TUS851906:TUT851907 UEO851906:UEP851907 UOK851906:UOL851907 UYG851906:UYH851907 VIC851906:VID851907 VRY851906:VRZ851907 WBU851906:WBV851907 WLQ851906:WLR851907 WVM851906:WVN851907 G917442:H917443 JA917442:JB917443 SW917442:SX917443 ACS917442:ACT917443 AMO917442:AMP917443 AWK917442:AWL917443 BGG917442:BGH917443 BQC917442:BQD917443 BZY917442:BZZ917443 CJU917442:CJV917443 CTQ917442:CTR917443 DDM917442:DDN917443 DNI917442:DNJ917443 DXE917442:DXF917443 EHA917442:EHB917443 EQW917442:EQX917443 FAS917442:FAT917443 FKO917442:FKP917443 FUK917442:FUL917443 GEG917442:GEH917443 GOC917442:GOD917443 GXY917442:GXZ917443 HHU917442:HHV917443 HRQ917442:HRR917443 IBM917442:IBN917443 ILI917442:ILJ917443 IVE917442:IVF917443 JFA917442:JFB917443 JOW917442:JOX917443 JYS917442:JYT917443 KIO917442:KIP917443 KSK917442:KSL917443 LCG917442:LCH917443 LMC917442:LMD917443 LVY917442:LVZ917443 MFU917442:MFV917443 MPQ917442:MPR917443 MZM917442:MZN917443 NJI917442:NJJ917443 NTE917442:NTF917443 ODA917442:ODB917443 OMW917442:OMX917443 OWS917442:OWT917443 PGO917442:PGP917443 PQK917442:PQL917443 QAG917442:QAH917443 QKC917442:QKD917443 QTY917442:QTZ917443 RDU917442:RDV917443 RNQ917442:RNR917443 RXM917442:RXN917443 SHI917442:SHJ917443 SRE917442:SRF917443 TBA917442:TBB917443 TKW917442:TKX917443 TUS917442:TUT917443 UEO917442:UEP917443 UOK917442:UOL917443 UYG917442:UYH917443 VIC917442:VID917443 VRY917442:VRZ917443 WBU917442:WBV917443 WLQ917442:WLR917443 WVM917442:WVN917443 G982978:H982979 JA982978:JB982979 SW982978:SX982979 ACS982978:ACT982979 AMO982978:AMP982979 AWK982978:AWL982979 BGG982978:BGH982979 BQC982978:BQD982979 BZY982978:BZZ982979 CJU982978:CJV982979 CTQ982978:CTR982979 DDM982978:DDN982979 DNI982978:DNJ982979 DXE982978:DXF982979 EHA982978:EHB982979 EQW982978:EQX982979 FAS982978:FAT982979 FKO982978:FKP982979 FUK982978:FUL982979 GEG982978:GEH982979 GOC982978:GOD982979 GXY982978:GXZ982979 HHU982978:HHV982979 HRQ982978:HRR982979 IBM982978:IBN982979 ILI982978:ILJ982979 IVE982978:IVF982979 JFA982978:JFB982979 JOW982978:JOX982979 JYS982978:JYT982979 KIO982978:KIP982979 KSK982978:KSL982979 LCG982978:LCH982979 LMC982978:LMD982979 LVY982978:LVZ982979 MFU982978:MFV982979 MPQ982978:MPR982979 MZM982978:MZN982979 NJI982978:NJJ982979 NTE982978:NTF982979 ODA982978:ODB982979 OMW982978:OMX982979 OWS982978:OWT982979 PGO982978:PGP982979 PQK982978:PQL982979 QAG982978:QAH982979 QKC982978:QKD982979 QTY982978:QTZ982979 RDU982978:RDV982979 RNQ982978:RNR982979 RXM982978:RXN982979 SHI982978:SHJ982979 SRE982978:SRF982979 TBA982978:TBB982979 TKW982978:TKX982979 TUS982978:TUT982979 UEO982978:UEP982979 UOK982978:UOL982979 UYG982978:UYH982979 VIC982978:VID982979 VRY982978:VRZ982979 WBU982978:WBV982979 WLQ982978:WLR982979 WVM982978:WVN982979 G65432:H65433 JA65432:JB65433 SW65432:SX65433 ACS65432:ACT65433 AMO65432:AMP65433 AWK65432:AWL65433 BGG65432:BGH65433 BQC65432:BQD65433 BZY65432:BZZ65433 CJU65432:CJV65433 CTQ65432:CTR65433 DDM65432:DDN65433 DNI65432:DNJ65433 DXE65432:DXF65433 EHA65432:EHB65433 EQW65432:EQX65433 FAS65432:FAT65433 FKO65432:FKP65433 FUK65432:FUL65433 GEG65432:GEH65433 GOC65432:GOD65433 GXY65432:GXZ65433 HHU65432:HHV65433 HRQ65432:HRR65433 IBM65432:IBN65433 ILI65432:ILJ65433 IVE65432:IVF65433 JFA65432:JFB65433 JOW65432:JOX65433 JYS65432:JYT65433 KIO65432:KIP65433 KSK65432:KSL65433 LCG65432:LCH65433 LMC65432:LMD65433 LVY65432:LVZ65433 MFU65432:MFV65433 MPQ65432:MPR65433 MZM65432:MZN65433 NJI65432:NJJ65433 NTE65432:NTF65433 ODA65432:ODB65433 OMW65432:OMX65433 OWS65432:OWT65433 PGO65432:PGP65433 PQK65432:PQL65433 QAG65432:QAH65433 QKC65432:QKD65433 QTY65432:QTZ65433 RDU65432:RDV65433 RNQ65432:RNR65433 RXM65432:RXN65433 SHI65432:SHJ65433 SRE65432:SRF65433 TBA65432:TBB65433 TKW65432:TKX65433 TUS65432:TUT65433 UEO65432:UEP65433 UOK65432:UOL65433 UYG65432:UYH65433 VIC65432:VID65433 VRY65432:VRZ65433 WBU65432:WBV65433 WLQ65432:WLR65433 WVM65432:WVN65433 G130968:H130969 JA130968:JB130969 SW130968:SX130969 ACS130968:ACT130969 AMO130968:AMP130969 AWK130968:AWL130969 BGG130968:BGH130969 BQC130968:BQD130969 BZY130968:BZZ130969 CJU130968:CJV130969 CTQ130968:CTR130969 DDM130968:DDN130969 DNI130968:DNJ130969 DXE130968:DXF130969 EHA130968:EHB130969 EQW130968:EQX130969 FAS130968:FAT130969 FKO130968:FKP130969 FUK130968:FUL130969 GEG130968:GEH130969 GOC130968:GOD130969 GXY130968:GXZ130969 HHU130968:HHV130969 HRQ130968:HRR130969 IBM130968:IBN130969 ILI130968:ILJ130969 IVE130968:IVF130969 JFA130968:JFB130969 JOW130968:JOX130969 JYS130968:JYT130969 KIO130968:KIP130969 KSK130968:KSL130969 LCG130968:LCH130969 LMC130968:LMD130969 LVY130968:LVZ130969 MFU130968:MFV130969 MPQ130968:MPR130969 MZM130968:MZN130969 NJI130968:NJJ130969 NTE130968:NTF130969 ODA130968:ODB130969 OMW130968:OMX130969 OWS130968:OWT130969 PGO130968:PGP130969 PQK130968:PQL130969 QAG130968:QAH130969 QKC130968:QKD130969 QTY130968:QTZ130969 RDU130968:RDV130969 RNQ130968:RNR130969 RXM130968:RXN130969 SHI130968:SHJ130969 SRE130968:SRF130969 TBA130968:TBB130969 TKW130968:TKX130969 TUS130968:TUT130969 UEO130968:UEP130969 UOK130968:UOL130969 UYG130968:UYH130969 VIC130968:VID130969 VRY130968:VRZ130969 WBU130968:WBV130969 WLQ130968:WLR130969 WVM130968:WVN130969 G196504:H196505 JA196504:JB196505 SW196504:SX196505 ACS196504:ACT196505 AMO196504:AMP196505 AWK196504:AWL196505 BGG196504:BGH196505 BQC196504:BQD196505 BZY196504:BZZ196505 CJU196504:CJV196505 CTQ196504:CTR196505 DDM196504:DDN196505 DNI196504:DNJ196505 DXE196504:DXF196505 EHA196504:EHB196505 EQW196504:EQX196505 FAS196504:FAT196505 FKO196504:FKP196505 FUK196504:FUL196505 GEG196504:GEH196505 GOC196504:GOD196505 GXY196504:GXZ196505 HHU196504:HHV196505 HRQ196504:HRR196505 IBM196504:IBN196505 ILI196504:ILJ196505 IVE196504:IVF196505 JFA196504:JFB196505 JOW196504:JOX196505 JYS196504:JYT196505 KIO196504:KIP196505 KSK196504:KSL196505 LCG196504:LCH196505 LMC196504:LMD196505 LVY196504:LVZ196505 MFU196504:MFV196505 MPQ196504:MPR196505 MZM196504:MZN196505 NJI196504:NJJ196505 NTE196504:NTF196505 ODA196504:ODB196505 OMW196504:OMX196505 OWS196504:OWT196505 PGO196504:PGP196505 PQK196504:PQL196505 QAG196504:QAH196505 QKC196504:QKD196505 QTY196504:QTZ196505 RDU196504:RDV196505 RNQ196504:RNR196505 RXM196504:RXN196505 SHI196504:SHJ196505 SRE196504:SRF196505 TBA196504:TBB196505 TKW196504:TKX196505 TUS196504:TUT196505 UEO196504:UEP196505 UOK196504:UOL196505 UYG196504:UYH196505 VIC196504:VID196505 VRY196504:VRZ196505 WBU196504:WBV196505 WLQ196504:WLR196505 WVM196504:WVN196505 G262040:H262041 JA262040:JB262041 SW262040:SX262041 ACS262040:ACT262041 AMO262040:AMP262041 AWK262040:AWL262041 BGG262040:BGH262041 BQC262040:BQD262041 BZY262040:BZZ262041 CJU262040:CJV262041 CTQ262040:CTR262041 DDM262040:DDN262041 DNI262040:DNJ262041 DXE262040:DXF262041 EHA262040:EHB262041 EQW262040:EQX262041 FAS262040:FAT262041 FKO262040:FKP262041 FUK262040:FUL262041 GEG262040:GEH262041 GOC262040:GOD262041 GXY262040:GXZ262041 HHU262040:HHV262041 HRQ262040:HRR262041 IBM262040:IBN262041 ILI262040:ILJ262041 IVE262040:IVF262041 JFA262040:JFB262041 JOW262040:JOX262041 JYS262040:JYT262041 KIO262040:KIP262041 KSK262040:KSL262041 LCG262040:LCH262041 LMC262040:LMD262041 LVY262040:LVZ262041 MFU262040:MFV262041 MPQ262040:MPR262041 MZM262040:MZN262041 NJI262040:NJJ262041 NTE262040:NTF262041 ODA262040:ODB262041 OMW262040:OMX262041 OWS262040:OWT262041 PGO262040:PGP262041 PQK262040:PQL262041 QAG262040:QAH262041 QKC262040:QKD262041 QTY262040:QTZ262041 RDU262040:RDV262041 RNQ262040:RNR262041 RXM262040:RXN262041 SHI262040:SHJ262041 SRE262040:SRF262041 TBA262040:TBB262041 TKW262040:TKX262041 TUS262040:TUT262041 UEO262040:UEP262041 UOK262040:UOL262041 UYG262040:UYH262041 VIC262040:VID262041 VRY262040:VRZ262041 WBU262040:WBV262041 WLQ262040:WLR262041 WVM262040:WVN262041 G327576:H327577 JA327576:JB327577 SW327576:SX327577 ACS327576:ACT327577 AMO327576:AMP327577 AWK327576:AWL327577 BGG327576:BGH327577 BQC327576:BQD327577 BZY327576:BZZ327577 CJU327576:CJV327577 CTQ327576:CTR327577 DDM327576:DDN327577 DNI327576:DNJ327577 DXE327576:DXF327577 EHA327576:EHB327577 EQW327576:EQX327577 FAS327576:FAT327577 FKO327576:FKP327577 FUK327576:FUL327577 GEG327576:GEH327577 GOC327576:GOD327577 GXY327576:GXZ327577 HHU327576:HHV327577 HRQ327576:HRR327577 IBM327576:IBN327577 ILI327576:ILJ327577 IVE327576:IVF327577 JFA327576:JFB327577 JOW327576:JOX327577 JYS327576:JYT327577 KIO327576:KIP327577 KSK327576:KSL327577 LCG327576:LCH327577 LMC327576:LMD327577 LVY327576:LVZ327577 MFU327576:MFV327577 MPQ327576:MPR327577 MZM327576:MZN327577 NJI327576:NJJ327577 NTE327576:NTF327577 ODA327576:ODB327577 OMW327576:OMX327577 OWS327576:OWT327577 PGO327576:PGP327577 PQK327576:PQL327577 QAG327576:QAH327577 QKC327576:QKD327577 QTY327576:QTZ327577 RDU327576:RDV327577 RNQ327576:RNR327577 RXM327576:RXN327577 SHI327576:SHJ327577 SRE327576:SRF327577 TBA327576:TBB327577 TKW327576:TKX327577 TUS327576:TUT327577 UEO327576:UEP327577 UOK327576:UOL327577 UYG327576:UYH327577 VIC327576:VID327577 VRY327576:VRZ327577 WBU327576:WBV327577 WLQ327576:WLR327577 WVM327576:WVN327577 G393112:H393113 JA393112:JB393113 SW393112:SX393113 ACS393112:ACT393113 AMO393112:AMP393113 AWK393112:AWL393113 BGG393112:BGH393113 BQC393112:BQD393113 BZY393112:BZZ393113 CJU393112:CJV393113 CTQ393112:CTR393113 DDM393112:DDN393113 DNI393112:DNJ393113 DXE393112:DXF393113 EHA393112:EHB393113 EQW393112:EQX393113 FAS393112:FAT393113 FKO393112:FKP393113 FUK393112:FUL393113 GEG393112:GEH393113 GOC393112:GOD393113 GXY393112:GXZ393113 HHU393112:HHV393113 HRQ393112:HRR393113 IBM393112:IBN393113 ILI393112:ILJ393113 IVE393112:IVF393113 JFA393112:JFB393113 JOW393112:JOX393113 JYS393112:JYT393113 KIO393112:KIP393113 KSK393112:KSL393113 LCG393112:LCH393113 LMC393112:LMD393113 LVY393112:LVZ393113 MFU393112:MFV393113 MPQ393112:MPR393113 MZM393112:MZN393113 NJI393112:NJJ393113 NTE393112:NTF393113 ODA393112:ODB393113 OMW393112:OMX393113 OWS393112:OWT393113 PGO393112:PGP393113 PQK393112:PQL393113 QAG393112:QAH393113 QKC393112:QKD393113 QTY393112:QTZ393113 RDU393112:RDV393113 RNQ393112:RNR393113 RXM393112:RXN393113 SHI393112:SHJ393113 SRE393112:SRF393113 TBA393112:TBB393113 TKW393112:TKX393113 TUS393112:TUT393113 UEO393112:UEP393113 UOK393112:UOL393113 UYG393112:UYH393113 VIC393112:VID393113 VRY393112:VRZ393113 WBU393112:WBV393113 WLQ393112:WLR393113 WVM393112:WVN393113 G458648:H458649 JA458648:JB458649 SW458648:SX458649 ACS458648:ACT458649 AMO458648:AMP458649 AWK458648:AWL458649 BGG458648:BGH458649 BQC458648:BQD458649 BZY458648:BZZ458649 CJU458648:CJV458649 CTQ458648:CTR458649 DDM458648:DDN458649 DNI458648:DNJ458649 DXE458648:DXF458649 EHA458648:EHB458649 EQW458648:EQX458649 FAS458648:FAT458649 FKO458648:FKP458649 FUK458648:FUL458649 GEG458648:GEH458649 GOC458648:GOD458649 GXY458648:GXZ458649 HHU458648:HHV458649 HRQ458648:HRR458649 IBM458648:IBN458649 ILI458648:ILJ458649 IVE458648:IVF458649 JFA458648:JFB458649 JOW458648:JOX458649 JYS458648:JYT458649 KIO458648:KIP458649 KSK458648:KSL458649 LCG458648:LCH458649 LMC458648:LMD458649 LVY458648:LVZ458649 MFU458648:MFV458649 MPQ458648:MPR458649 MZM458648:MZN458649 NJI458648:NJJ458649 NTE458648:NTF458649 ODA458648:ODB458649 OMW458648:OMX458649 OWS458648:OWT458649 PGO458648:PGP458649 PQK458648:PQL458649 QAG458648:QAH458649 QKC458648:QKD458649 QTY458648:QTZ458649 RDU458648:RDV458649 RNQ458648:RNR458649 RXM458648:RXN458649 SHI458648:SHJ458649 SRE458648:SRF458649 TBA458648:TBB458649 TKW458648:TKX458649 TUS458648:TUT458649 UEO458648:UEP458649 UOK458648:UOL458649 UYG458648:UYH458649 VIC458648:VID458649 VRY458648:VRZ458649 WBU458648:WBV458649 WLQ458648:WLR458649 WVM458648:WVN458649 G524184:H524185 JA524184:JB524185 SW524184:SX524185 ACS524184:ACT524185 AMO524184:AMP524185 AWK524184:AWL524185 BGG524184:BGH524185 BQC524184:BQD524185 BZY524184:BZZ524185 CJU524184:CJV524185 CTQ524184:CTR524185 DDM524184:DDN524185 DNI524184:DNJ524185 DXE524184:DXF524185 EHA524184:EHB524185 EQW524184:EQX524185 FAS524184:FAT524185 FKO524184:FKP524185 FUK524184:FUL524185 GEG524184:GEH524185 GOC524184:GOD524185 GXY524184:GXZ524185 HHU524184:HHV524185 HRQ524184:HRR524185 IBM524184:IBN524185 ILI524184:ILJ524185 IVE524184:IVF524185 JFA524184:JFB524185 JOW524184:JOX524185 JYS524184:JYT524185 KIO524184:KIP524185 KSK524184:KSL524185 LCG524184:LCH524185 LMC524184:LMD524185 LVY524184:LVZ524185 MFU524184:MFV524185 MPQ524184:MPR524185 MZM524184:MZN524185 NJI524184:NJJ524185 NTE524184:NTF524185 ODA524184:ODB524185 OMW524184:OMX524185 OWS524184:OWT524185 PGO524184:PGP524185 PQK524184:PQL524185 QAG524184:QAH524185 QKC524184:QKD524185 QTY524184:QTZ524185 RDU524184:RDV524185 RNQ524184:RNR524185 RXM524184:RXN524185 SHI524184:SHJ524185 SRE524184:SRF524185 TBA524184:TBB524185 TKW524184:TKX524185 TUS524184:TUT524185 UEO524184:UEP524185 UOK524184:UOL524185 UYG524184:UYH524185 VIC524184:VID524185 VRY524184:VRZ524185 WBU524184:WBV524185 WLQ524184:WLR524185 WVM524184:WVN524185 G589720:H589721 JA589720:JB589721 SW589720:SX589721 ACS589720:ACT589721 AMO589720:AMP589721 AWK589720:AWL589721 BGG589720:BGH589721 BQC589720:BQD589721 BZY589720:BZZ589721 CJU589720:CJV589721 CTQ589720:CTR589721 DDM589720:DDN589721 DNI589720:DNJ589721 DXE589720:DXF589721 EHA589720:EHB589721 EQW589720:EQX589721 FAS589720:FAT589721 FKO589720:FKP589721 FUK589720:FUL589721 GEG589720:GEH589721 GOC589720:GOD589721 GXY589720:GXZ589721 HHU589720:HHV589721 HRQ589720:HRR589721 IBM589720:IBN589721 ILI589720:ILJ589721 IVE589720:IVF589721 JFA589720:JFB589721 JOW589720:JOX589721 JYS589720:JYT589721 KIO589720:KIP589721 KSK589720:KSL589721 LCG589720:LCH589721 LMC589720:LMD589721 LVY589720:LVZ589721 MFU589720:MFV589721 MPQ589720:MPR589721 MZM589720:MZN589721 NJI589720:NJJ589721 NTE589720:NTF589721 ODA589720:ODB589721 OMW589720:OMX589721 OWS589720:OWT589721 PGO589720:PGP589721 PQK589720:PQL589721 QAG589720:QAH589721 QKC589720:QKD589721 QTY589720:QTZ589721 RDU589720:RDV589721 RNQ589720:RNR589721 RXM589720:RXN589721 SHI589720:SHJ589721 SRE589720:SRF589721 TBA589720:TBB589721 TKW589720:TKX589721 TUS589720:TUT589721 UEO589720:UEP589721 UOK589720:UOL589721 UYG589720:UYH589721 VIC589720:VID589721 VRY589720:VRZ589721 WBU589720:WBV589721 WLQ589720:WLR589721 WVM589720:WVN589721 G655256:H655257 JA655256:JB655257 SW655256:SX655257 ACS655256:ACT655257 AMO655256:AMP655257 AWK655256:AWL655257 BGG655256:BGH655257 BQC655256:BQD655257 BZY655256:BZZ655257 CJU655256:CJV655257 CTQ655256:CTR655257 DDM655256:DDN655257 DNI655256:DNJ655257 DXE655256:DXF655257 EHA655256:EHB655257 EQW655256:EQX655257 FAS655256:FAT655257 FKO655256:FKP655257 FUK655256:FUL655257 GEG655256:GEH655257 GOC655256:GOD655257 GXY655256:GXZ655257 HHU655256:HHV655257 HRQ655256:HRR655257 IBM655256:IBN655257 ILI655256:ILJ655257 IVE655256:IVF655257 JFA655256:JFB655257 JOW655256:JOX655257 JYS655256:JYT655257 KIO655256:KIP655257 KSK655256:KSL655257 LCG655256:LCH655257 LMC655256:LMD655257 LVY655256:LVZ655257 MFU655256:MFV655257 MPQ655256:MPR655257 MZM655256:MZN655257 NJI655256:NJJ655257 NTE655256:NTF655257 ODA655256:ODB655257 OMW655256:OMX655257 OWS655256:OWT655257 PGO655256:PGP655257 PQK655256:PQL655257 QAG655256:QAH655257 QKC655256:QKD655257 QTY655256:QTZ655257 RDU655256:RDV655257 RNQ655256:RNR655257 RXM655256:RXN655257 SHI655256:SHJ655257 SRE655256:SRF655257 TBA655256:TBB655257 TKW655256:TKX655257 TUS655256:TUT655257 UEO655256:UEP655257 UOK655256:UOL655257 UYG655256:UYH655257 VIC655256:VID655257 VRY655256:VRZ655257 WBU655256:WBV655257 WLQ655256:WLR655257 WVM655256:WVN655257 G720792:H720793 JA720792:JB720793 SW720792:SX720793 ACS720792:ACT720793 AMO720792:AMP720793 AWK720792:AWL720793 BGG720792:BGH720793 BQC720792:BQD720793 BZY720792:BZZ720793 CJU720792:CJV720793 CTQ720792:CTR720793 DDM720792:DDN720793 DNI720792:DNJ720793 DXE720792:DXF720793 EHA720792:EHB720793 EQW720792:EQX720793 FAS720792:FAT720793 FKO720792:FKP720793 FUK720792:FUL720793 GEG720792:GEH720793 GOC720792:GOD720793 GXY720792:GXZ720793 HHU720792:HHV720793 HRQ720792:HRR720793 IBM720792:IBN720793 ILI720792:ILJ720793 IVE720792:IVF720793 JFA720792:JFB720793 JOW720792:JOX720793 JYS720792:JYT720793 KIO720792:KIP720793 KSK720792:KSL720793 LCG720792:LCH720793 LMC720792:LMD720793 LVY720792:LVZ720793 MFU720792:MFV720793 MPQ720792:MPR720793 MZM720792:MZN720793 NJI720792:NJJ720793 NTE720792:NTF720793 ODA720792:ODB720793 OMW720792:OMX720793 OWS720792:OWT720793 PGO720792:PGP720793 PQK720792:PQL720793 QAG720792:QAH720793 QKC720792:QKD720793 QTY720792:QTZ720793 RDU720792:RDV720793 RNQ720792:RNR720793 RXM720792:RXN720793 SHI720792:SHJ720793 SRE720792:SRF720793 TBA720792:TBB720793 TKW720792:TKX720793 TUS720792:TUT720793 UEO720792:UEP720793 UOK720792:UOL720793 UYG720792:UYH720793 VIC720792:VID720793 VRY720792:VRZ720793 WBU720792:WBV720793 WLQ720792:WLR720793 WVM720792:WVN720793 G786328:H786329 JA786328:JB786329 SW786328:SX786329 ACS786328:ACT786329 AMO786328:AMP786329 AWK786328:AWL786329 BGG786328:BGH786329 BQC786328:BQD786329 BZY786328:BZZ786329 CJU786328:CJV786329 CTQ786328:CTR786329 DDM786328:DDN786329 DNI786328:DNJ786329 DXE786328:DXF786329 EHA786328:EHB786329 EQW786328:EQX786329 FAS786328:FAT786329 FKO786328:FKP786329 FUK786328:FUL786329 GEG786328:GEH786329 GOC786328:GOD786329 GXY786328:GXZ786329 HHU786328:HHV786329 HRQ786328:HRR786329 IBM786328:IBN786329 ILI786328:ILJ786329 IVE786328:IVF786329 JFA786328:JFB786329 JOW786328:JOX786329 JYS786328:JYT786329 KIO786328:KIP786329 KSK786328:KSL786329 LCG786328:LCH786329 LMC786328:LMD786329 LVY786328:LVZ786329 MFU786328:MFV786329 MPQ786328:MPR786329 MZM786328:MZN786329 NJI786328:NJJ786329 NTE786328:NTF786329 ODA786328:ODB786329 OMW786328:OMX786329 OWS786328:OWT786329 PGO786328:PGP786329 PQK786328:PQL786329 QAG786328:QAH786329 QKC786328:QKD786329 QTY786328:QTZ786329 RDU786328:RDV786329 RNQ786328:RNR786329 RXM786328:RXN786329 SHI786328:SHJ786329 SRE786328:SRF786329 TBA786328:TBB786329 TKW786328:TKX786329 TUS786328:TUT786329 UEO786328:UEP786329 UOK786328:UOL786329 UYG786328:UYH786329 VIC786328:VID786329 VRY786328:VRZ786329 WBU786328:WBV786329 WLQ786328:WLR786329 WVM786328:WVN786329 G851864:H851865 JA851864:JB851865 SW851864:SX851865 ACS851864:ACT851865 AMO851864:AMP851865 AWK851864:AWL851865 BGG851864:BGH851865 BQC851864:BQD851865 BZY851864:BZZ851865 CJU851864:CJV851865 CTQ851864:CTR851865 DDM851864:DDN851865 DNI851864:DNJ851865 DXE851864:DXF851865 EHA851864:EHB851865 EQW851864:EQX851865 FAS851864:FAT851865 FKO851864:FKP851865 FUK851864:FUL851865 GEG851864:GEH851865 GOC851864:GOD851865 GXY851864:GXZ851865 HHU851864:HHV851865 HRQ851864:HRR851865 IBM851864:IBN851865 ILI851864:ILJ851865 IVE851864:IVF851865 JFA851864:JFB851865 JOW851864:JOX851865 JYS851864:JYT851865 KIO851864:KIP851865 KSK851864:KSL851865 LCG851864:LCH851865 LMC851864:LMD851865 LVY851864:LVZ851865 MFU851864:MFV851865 MPQ851864:MPR851865 MZM851864:MZN851865 NJI851864:NJJ851865 NTE851864:NTF851865 ODA851864:ODB851865 OMW851864:OMX851865 OWS851864:OWT851865 PGO851864:PGP851865 PQK851864:PQL851865 QAG851864:QAH851865 QKC851864:QKD851865 QTY851864:QTZ851865 RDU851864:RDV851865 RNQ851864:RNR851865 RXM851864:RXN851865 SHI851864:SHJ851865 SRE851864:SRF851865 TBA851864:TBB851865 TKW851864:TKX851865 TUS851864:TUT851865 UEO851864:UEP851865 UOK851864:UOL851865 UYG851864:UYH851865 VIC851864:VID851865 VRY851864:VRZ851865 WBU851864:WBV851865 WLQ851864:WLR851865 WVM851864:WVN851865 G917400:H917401 JA917400:JB917401 SW917400:SX917401 ACS917400:ACT917401 AMO917400:AMP917401 AWK917400:AWL917401 BGG917400:BGH917401 BQC917400:BQD917401 BZY917400:BZZ917401 CJU917400:CJV917401 CTQ917400:CTR917401 DDM917400:DDN917401 DNI917400:DNJ917401 DXE917400:DXF917401 EHA917400:EHB917401 EQW917400:EQX917401 FAS917400:FAT917401 FKO917400:FKP917401 FUK917400:FUL917401 GEG917400:GEH917401 GOC917400:GOD917401 GXY917400:GXZ917401 HHU917400:HHV917401 HRQ917400:HRR917401 IBM917400:IBN917401 ILI917400:ILJ917401 IVE917400:IVF917401 JFA917400:JFB917401 JOW917400:JOX917401 JYS917400:JYT917401 KIO917400:KIP917401 KSK917400:KSL917401 LCG917400:LCH917401 LMC917400:LMD917401 LVY917400:LVZ917401 MFU917400:MFV917401 MPQ917400:MPR917401 MZM917400:MZN917401 NJI917400:NJJ917401 NTE917400:NTF917401 ODA917400:ODB917401 OMW917400:OMX917401 OWS917400:OWT917401 PGO917400:PGP917401 PQK917400:PQL917401 QAG917400:QAH917401 QKC917400:QKD917401 QTY917400:QTZ917401 RDU917400:RDV917401 RNQ917400:RNR917401 RXM917400:RXN917401 SHI917400:SHJ917401 SRE917400:SRF917401 TBA917400:TBB917401 TKW917400:TKX917401 TUS917400:TUT917401 UEO917400:UEP917401 UOK917400:UOL917401 UYG917400:UYH917401 VIC917400:VID917401 VRY917400:VRZ917401 WBU917400:WBV917401 WLQ917400:WLR917401 WVM917400:WVN917401 G982936:H982937 JA982936:JB982937 SW982936:SX982937 ACS982936:ACT982937 AMO982936:AMP982937 AWK982936:AWL982937 BGG982936:BGH982937 BQC982936:BQD982937 BZY982936:BZZ982937 CJU982936:CJV982937 CTQ982936:CTR982937 DDM982936:DDN982937 DNI982936:DNJ982937 DXE982936:DXF982937 EHA982936:EHB982937 EQW982936:EQX982937 FAS982936:FAT982937 FKO982936:FKP982937 FUK982936:FUL982937 GEG982936:GEH982937 GOC982936:GOD982937 GXY982936:GXZ982937 HHU982936:HHV982937 HRQ982936:HRR982937 IBM982936:IBN982937 ILI982936:ILJ982937 IVE982936:IVF982937 JFA982936:JFB982937 JOW982936:JOX982937 JYS982936:JYT982937 KIO982936:KIP982937 KSK982936:KSL982937 LCG982936:LCH982937 LMC982936:LMD982937 LVY982936:LVZ982937 MFU982936:MFV982937 MPQ982936:MPR982937 MZM982936:MZN982937 NJI982936:NJJ982937 NTE982936:NTF982937 ODA982936:ODB982937 OMW982936:OMX982937 OWS982936:OWT982937 PGO982936:PGP982937 PQK982936:PQL982937 QAG982936:QAH982937 QKC982936:QKD982937 QTY982936:QTZ982937 RDU982936:RDV982937 RNQ982936:RNR982937 RXM982936:RXN982937 SHI982936:SHJ982937 SRE982936:SRF982937 TBA982936:TBB982937 TKW982936:TKX982937 TUS982936:TUT982937 UEO982936:UEP982937 UOK982936:UOL982937 UYG982936:UYH982937 VIC982936:VID982937 VRY982936:VRZ982937 WBU982936:WBV982937 WLQ982936:WLR982937 WVM982936:WVN982937 G65339:H65340 JA65339:JB65340 SW65339:SX65340 ACS65339:ACT65340 AMO65339:AMP65340 AWK65339:AWL65340 BGG65339:BGH65340 BQC65339:BQD65340 BZY65339:BZZ65340 CJU65339:CJV65340 CTQ65339:CTR65340 DDM65339:DDN65340 DNI65339:DNJ65340 DXE65339:DXF65340 EHA65339:EHB65340 EQW65339:EQX65340 FAS65339:FAT65340 FKO65339:FKP65340 FUK65339:FUL65340 GEG65339:GEH65340 GOC65339:GOD65340 GXY65339:GXZ65340 HHU65339:HHV65340 HRQ65339:HRR65340 IBM65339:IBN65340 ILI65339:ILJ65340 IVE65339:IVF65340 JFA65339:JFB65340 JOW65339:JOX65340 JYS65339:JYT65340 KIO65339:KIP65340 KSK65339:KSL65340 LCG65339:LCH65340 LMC65339:LMD65340 LVY65339:LVZ65340 MFU65339:MFV65340 MPQ65339:MPR65340 MZM65339:MZN65340 NJI65339:NJJ65340 NTE65339:NTF65340 ODA65339:ODB65340 OMW65339:OMX65340 OWS65339:OWT65340 PGO65339:PGP65340 PQK65339:PQL65340 QAG65339:QAH65340 QKC65339:QKD65340 QTY65339:QTZ65340 RDU65339:RDV65340 RNQ65339:RNR65340 RXM65339:RXN65340 SHI65339:SHJ65340 SRE65339:SRF65340 TBA65339:TBB65340 TKW65339:TKX65340 TUS65339:TUT65340 UEO65339:UEP65340 UOK65339:UOL65340 UYG65339:UYH65340 VIC65339:VID65340 VRY65339:VRZ65340 WBU65339:WBV65340 WLQ65339:WLR65340 WVM65339:WVN65340 G130875:H130876 JA130875:JB130876 SW130875:SX130876 ACS130875:ACT130876 AMO130875:AMP130876 AWK130875:AWL130876 BGG130875:BGH130876 BQC130875:BQD130876 BZY130875:BZZ130876 CJU130875:CJV130876 CTQ130875:CTR130876 DDM130875:DDN130876 DNI130875:DNJ130876 DXE130875:DXF130876 EHA130875:EHB130876 EQW130875:EQX130876 FAS130875:FAT130876 FKO130875:FKP130876 FUK130875:FUL130876 GEG130875:GEH130876 GOC130875:GOD130876 GXY130875:GXZ130876 HHU130875:HHV130876 HRQ130875:HRR130876 IBM130875:IBN130876 ILI130875:ILJ130876 IVE130875:IVF130876 JFA130875:JFB130876 JOW130875:JOX130876 JYS130875:JYT130876 KIO130875:KIP130876 KSK130875:KSL130876 LCG130875:LCH130876 LMC130875:LMD130876 LVY130875:LVZ130876 MFU130875:MFV130876 MPQ130875:MPR130876 MZM130875:MZN130876 NJI130875:NJJ130876 NTE130875:NTF130876 ODA130875:ODB130876 OMW130875:OMX130876 OWS130875:OWT130876 PGO130875:PGP130876 PQK130875:PQL130876 QAG130875:QAH130876 QKC130875:QKD130876 QTY130875:QTZ130876 RDU130875:RDV130876 RNQ130875:RNR130876 RXM130875:RXN130876 SHI130875:SHJ130876 SRE130875:SRF130876 TBA130875:TBB130876 TKW130875:TKX130876 TUS130875:TUT130876 UEO130875:UEP130876 UOK130875:UOL130876 UYG130875:UYH130876 VIC130875:VID130876 VRY130875:VRZ130876 WBU130875:WBV130876 WLQ130875:WLR130876 WVM130875:WVN130876 G196411:H196412 JA196411:JB196412 SW196411:SX196412 ACS196411:ACT196412 AMO196411:AMP196412 AWK196411:AWL196412 BGG196411:BGH196412 BQC196411:BQD196412 BZY196411:BZZ196412 CJU196411:CJV196412 CTQ196411:CTR196412 DDM196411:DDN196412 DNI196411:DNJ196412 DXE196411:DXF196412 EHA196411:EHB196412 EQW196411:EQX196412 FAS196411:FAT196412 FKO196411:FKP196412 FUK196411:FUL196412 GEG196411:GEH196412 GOC196411:GOD196412 GXY196411:GXZ196412 HHU196411:HHV196412 HRQ196411:HRR196412 IBM196411:IBN196412 ILI196411:ILJ196412 IVE196411:IVF196412 JFA196411:JFB196412 JOW196411:JOX196412 JYS196411:JYT196412 KIO196411:KIP196412 KSK196411:KSL196412 LCG196411:LCH196412 LMC196411:LMD196412 LVY196411:LVZ196412 MFU196411:MFV196412 MPQ196411:MPR196412 MZM196411:MZN196412 NJI196411:NJJ196412 NTE196411:NTF196412 ODA196411:ODB196412 OMW196411:OMX196412 OWS196411:OWT196412 PGO196411:PGP196412 PQK196411:PQL196412 QAG196411:QAH196412 QKC196411:QKD196412 QTY196411:QTZ196412 RDU196411:RDV196412 RNQ196411:RNR196412 RXM196411:RXN196412 SHI196411:SHJ196412 SRE196411:SRF196412 TBA196411:TBB196412 TKW196411:TKX196412 TUS196411:TUT196412 UEO196411:UEP196412 UOK196411:UOL196412 UYG196411:UYH196412 VIC196411:VID196412 VRY196411:VRZ196412 WBU196411:WBV196412 WLQ196411:WLR196412 WVM196411:WVN196412 G261947:H261948 JA261947:JB261948 SW261947:SX261948 ACS261947:ACT261948 AMO261947:AMP261948 AWK261947:AWL261948 BGG261947:BGH261948 BQC261947:BQD261948 BZY261947:BZZ261948 CJU261947:CJV261948 CTQ261947:CTR261948 DDM261947:DDN261948 DNI261947:DNJ261948 DXE261947:DXF261948 EHA261947:EHB261948 EQW261947:EQX261948 FAS261947:FAT261948 FKO261947:FKP261948 FUK261947:FUL261948 GEG261947:GEH261948 GOC261947:GOD261948 GXY261947:GXZ261948 HHU261947:HHV261948 HRQ261947:HRR261948 IBM261947:IBN261948 ILI261947:ILJ261948 IVE261947:IVF261948 JFA261947:JFB261948 JOW261947:JOX261948 JYS261947:JYT261948 KIO261947:KIP261948 KSK261947:KSL261948 LCG261947:LCH261948 LMC261947:LMD261948 LVY261947:LVZ261948 MFU261947:MFV261948 MPQ261947:MPR261948 MZM261947:MZN261948 NJI261947:NJJ261948 NTE261947:NTF261948 ODA261947:ODB261948 OMW261947:OMX261948 OWS261947:OWT261948 PGO261947:PGP261948 PQK261947:PQL261948 QAG261947:QAH261948 QKC261947:QKD261948 QTY261947:QTZ261948 RDU261947:RDV261948 RNQ261947:RNR261948 RXM261947:RXN261948 SHI261947:SHJ261948 SRE261947:SRF261948 TBA261947:TBB261948 TKW261947:TKX261948 TUS261947:TUT261948 UEO261947:UEP261948 UOK261947:UOL261948 UYG261947:UYH261948 VIC261947:VID261948 VRY261947:VRZ261948 WBU261947:WBV261948 WLQ261947:WLR261948 WVM261947:WVN261948 G327483:H327484 JA327483:JB327484 SW327483:SX327484 ACS327483:ACT327484 AMO327483:AMP327484 AWK327483:AWL327484 BGG327483:BGH327484 BQC327483:BQD327484 BZY327483:BZZ327484 CJU327483:CJV327484 CTQ327483:CTR327484 DDM327483:DDN327484 DNI327483:DNJ327484 DXE327483:DXF327484 EHA327483:EHB327484 EQW327483:EQX327484 FAS327483:FAT327484 FKO327483:FKP327484 FUK327483:FUL327484 GEG327483:GEH327484 GOC327483:GOD327484 GXY327483:GXZ327484 HHU327483:HHV327484 HRQ327483:HRR327484 IBM327483:IBN327484 ILI327483:ILJ327484 IVE327483:IVF327484 JFA327483:JFB327484 JOW327483:JOX327484 JYS327483:JYT327484 KIO327483:KIP327484 KSK327483:KSL327484 LCG327483:LCH327484 LMC327483:LMD327484 LVY327483:LVZ327484 MFU327483:MFV327484 MPQ327483:MPR327484 MZM327483:MZN327484 NJI327483:NJJ327484 NTE327483:NTF327484 ODA327483:ODB327484 OMW327483:OMX327484 OWS327483:OWT327484 PGO327483:PGP327484 PQK327483:PQL327484 QAG327483:QAH327484 QKC327483:QKD327484 QTY327483:QTZ327484 RDU327483:RDV327484 RNQ327483:RNR327484 RXM327483:RXN327484 SHI327483:SHJ327484 SRE327483:SRF327484 TBA327483:TBB327484 TKW327483:TKX327484 TUS327483:TUT327484 UEO327483:UEP327484 UOK327483:UOL327484 UYG327483:UYH327484 VIC327483:VID327484 VRY327483:VRZ327484 WBU327483:WBV327484 WLQ327483:WLR327484 WVM327483:WVN327484 G393019:H393020 JA393019:JB393020 SW393019:SX393020 ACS393019:ACT393020 AMO393019:AMP393020 AWK393019:AWL393020 BGG393019:BGH393020 BQC393019:BQD393020 BZY393019:BZZ393020 CJU393019:CJV393020 CTQ393019:CTR393020 DDM393019:DDN393020 DNI393019:DNJ393020 DXE393019:DXF393020 EHA393019:EHB393020 EQW393019:EQX393020 FAS393019:FAT393020 FKO393019:FKP393020 FUK393019:FUL393020 GEG393019:GEH393020 GOC393019:GOD393020 GXY393019:GXZ393020 HHU393019:HHV393020 HRQ393019:HRR393020 IBM393019:IBN393020 ILI393019:ILJ393020 IVE393019:IVF393020 JFA393019:JFB393020 JOW393019:JOX393020 JYS393019:JYT393020 KIO393019:KIP393020 KSK393019:KSL393020 LCG393019:LCH393020 LMC393019:LMD393020 LVY393019:LVZ393020 MFU393019:MFV393020 MPQ393019:MPR393020 MZM393019:MZN393020 NJI393019:NJJ393020 NTE393019:NTF393020 ODA393019:ODB393020 OMW393019:OMX393020 OWS393019:OWT393020 PGO393019:PGP393020 PQK393019:PQL393020 QAG393019:QAH393020 QKC393019:QKD393020 QTY393019:QTZ393020 RDU393019:RDV393020 RNQ393019:RNR393020 RXM393019:RXN393020 SHI393019:SHJ393020 SRE393019:SRF393020 TBA393019:TBB393020 TKW393019:TKX393020 TUS393019:TUT393020 UEO393019:UEP393020 UOK393019:UOL393020 UYG393019:UYH393020 VIC393019:VID393020 VRY393019:VRZ393020 WBU393019:WBV393020 WLQ393019:WLR393020 WVM393019:WVN393020 G458555:H458556 JA458555:JB458556 SW458555:SX458556 ACS458555:ACT458556 AMO458555:AMP458556 AWK458555:AWL458556 BGG458555:BGH458556 BQC458555:BQD458556 BZY458555:BZZ458556 CJU458555:CJV458556 CTQ458555:CTR458556 DDM458555:DDN458556 DNI458555:DNJ458556 DXE458555:DXF458556 EHA458555:EHB458556 EQW458555:EQX458556 FAS458555:FAT458556 FKO458555:FKP458556 FUK458555:FUL458556 GEG458555:GEH458556 GOC458555:GOD458556 GXY458555:GXZ458556 HHU458555:HHV458556 HRQ458555:HRR458556 IBM458555:IBN458556 ILI458555:ILJ458556 IVE458555:IVF458556 JFA458555:JFB458556 JOW458555:JOX458556 JYS458555:JYT458556 KIO458555:KIP458556 KSK458555:KSL458556 LCG458555:LCH458556 LMC458555:LMD458556 LVY458555:LVZ458556 MFU458555:MFV458556 MPQ458555:MPR458556 MZM458555:MZN458556 NJI458555:NJJ458556 NTE458555:NTF458556 ODA458555:ODB458556 OMW458555:OMX458556 OWS458555:OWT458556 PGO458555:PGP458556 PQK458555:PQL458556 QAG458555:QAH458556 QKC458555:QKD458556 QTY458555:QTZ458556 RDU458555:RDV458556 RNQ458555:RNR458556 RXM458555:RXN458556 SHI458555:SHJ458556 SRE458555:SRF458556 TBA458555:TBB458556 TKW458555:TKX458556 TUS458555:TUT458556 UEO458555:UEP458556 UOK458555:UOL458556 UYG458555:UYH458556 VIC458555:VID458556 VRY458555:VRZ458556 WBU458555:WBV458556 WLQ458555:WLR458556 WVM458555:WVN458556 G524091:H524092 JA524091:JB524092 SW524091:SX524092 ACS524091:ACT524092 AMO524091:AMP524092 AWK524091:AWL524092 BGG524091:BGH524092 BQC524091:BQD524092 BZY524091:BZZ524092 CJU524091:CJV524092 CTQ524091:CTR524092 DDM524091:DDN524092 DNI524091:DNJ524092 DXE524091:DXF524092 EHA524091:EHB524092 EQW524091:EQX524092 FAS524091:FAT524092 FKO524091:FKP524092 FUK524091:FUL524092 GEG524091:GEH524092 GOC524091:GOD524092 GXY524091:GXZ524092 HHU524091:HHV524092 HRQ524091:HRR524092 IBM524091:IBN524092 ILI524091:ILJ524092 IVE524091:IVF524092 JFA524091:JFB524092 JOW524091:JOX524092 JYS524091:JYT524092 KIO524091:KIP524092 KSK524091:KSL524092 LCG524091:LCH524092 LMC524091:LMD524092 LVY524091:LVZ524092 MFU524091:MFV524092 MPQ524091:MPR524092 MZM524091:MZN524092 NJI524091:NJJ524092 NTE524091:NTF524092 ODA524091:ODB524092 OMW524091:OMX524092 OWS524091:OWT524092 PGO524091:PGP524092 PQK524091:PQL524092 QAG524091:QAH524092 QKC524091:QKD524092 QTY524091:QTZ524092 RDU524091:RDV524092 RNQ524091:RNR524092 RXM524091:RXN524092 SHI524091:SHJ524092 SRE524091:SRF524092 TBA524091:TBB524092 TKW524091:TKX524092 TUS524091:TUT524092 UEO524091:UEP524092 UOK524091:UOL524092 UYG524091:UYH524092 VIC524091:VID524092 VRY524091:VRZ524092 WBU524091:WBV524092 WLQ524091:WLR524092 WVM524091:WVN524092 G589627:H589628 JA589627:JB589628 SW589627:SX589628 ACS589627:ACT589628 AMO589627:AMP589628 AWK589627:AWL589628 BGG589627:BGH589628 BQC589627:BQD589628 BZY589627:BZZ589628 CJU589627:CJV589628 CTQ589627:CTR589628 DDM589627:DDN589628 DNI589627:DNJ589628 DXE589627:DXF589628 EHA589627:EHB589628 EQW589627:EQX589628 FAS589627:FAT589628 FKO589627:FKP589628 FUK589627:FUL589628 GEG589627:GEH589628 GOC589627:GOD589628 GXY589627:GXZ589628 HHU589627:HHV589628 HRQ589627:HRR589628 IBM589627:IBN589628 ILI589627:ILJ589628 IVE589627:IVF589628 JFA589627:JFB589628 JOW589627:JOX589628 JYS589627:JYT589628 KIO589627:KIP589628 KSK589627:KSL589628 LCG589627:LCH589628 LMC589627:LMD589628 LVY589627:LVZ589628 MFU589627:MFV589628 MPQ589627:MPR589628 MZM589627:MZN589628 NJI589627:NJJ589628 NTE589627:NTF589628 ODA589627:ODB589628 OMW589627:OMX589628 OWS589627:OWT589628 PGO589627:PGP589628 PQK589627:PQL589628 QAG589627:QAH589628 QKC589627:QKD589628 QTY589627:QTZ589628 RDU589627:RDV589628 RNQ589627:RNR589628 RXM589627:RXN589628 SHI589627:SHJ589628 SRE589627:SRF589628 TBA589627:TBB589628 TKW589627:TKX589628 TUS589627:TUT589628 UEO589627:UEP589628 UOK589627:UOL589628 UYG589627:UYH589628 VIC589627:VID589628 VRY589627:VRZ589628 WBU589627:WBV589628 WLQ589627:WLR589628 WVM589627:WVN589628 G655163:H655164 JA655163:JB655164 SW655163:SX655164 ACS655163:ACT655164 AMO655163:AMP655164 AWK655163:AWL655164 BGG655163:BGH655164 BQC655163:BQD655164 BZY655163:BZZ655164 CJU655163:CJV655164 CTQ655163:CTR655164 DDM655163:DDN655164 DNI655163:DNJ655164 DXE655163:DXF655164 EHA655163:EHB655164 EQW655163:EQX655164 FAS655163:FAT655164 FKO655163:FKP655164 FUK655163:FUL655164 GEG655163:GEH655164 GOC655163:GOD655164 GXY655163:GXZ655164 HHU655163:HHV655164 HRQ655163:HRR655164 IBM655163:IBN655164 ILI655163:ILJ655164 IVE655163:IVF655164 JFA655163:JFB655164 JOW655163:JOX655164 JYS655163:JYT655164 KIO655163:KIP655164 KSK655163:KSL655164 LCG655163:LCH655164 LMC655163:LMD655164 LVY655163:LVZ655164 MFU655163:MFV655164 MPQ655163:MPR655164 MZM655163:MZN655164 NJI655163:NJJ655164 NTE655163:NTF655164 ODA655163:ODB655164 OMW655163:OMX655164 OWS655163:OWT655164 PGO655163:PGP655164 PQK655163:PQL655164 QAG655163:QAH655164 QKC655163:QKD655164 QTY655163:QTZ655164 RDU655163:RDV655164 RNQ655163:RNR655164 RXM655163:RXN655164 SHI655163:SHJ655164 SRE655163:SRF655164 TBA655163:TBB655164 TKW655163:TKX655164 TUS655163:TUT655164 UEO655163:UEP655164 UOK655163:UOL655164 UYG655163:UYH655164 VIC655163:VID655164 VRY655163:VRZ655164 WBU655163:WBV655164 WLQ655163:WLR655164 WVM655163:WVN655164 G720699:H720700 JA720699:JB720700 SW720699:SX720700 ACS720699:ACT720700 AMO720699:AMP720700 AWK720699:AWL720700 BGG720699:BGH720700 BQC720699:BQD720700 BZY720699:BZZ720700 CJU720699:CJV720700 CTQ720699:CTR720700 DDM720699:DDN720700 DNI720699:DNJ720700 DXE720699:DXF720700 EHA720699:EHB720700 EQW720699:EQX720700 FAS720699:FAT720700 FKO720699:FKP720700 FUK720699:FUL720700 GEG720699:GEH720700 GOC720699:GOD720700 GXY720699:GXZ720700 HHU720699:HHV720700 HRQ720699:HRR720700 IBM720699:IBN720700 ILI720699:ILJ720700 IVE720699:IVF720700 JFA720699:JFB720700 JOW720699:JOX720700 JYS720699:JYT720700 KIO720699:KIP720700 KSK720699:KSL720700 LCG720699:LCH720700 LMC720699:LMD720700 LVY720699:LVZ720700 MFU720699:MFV720700 MPQ720699:MPR720700 MZM720699:MZN720700 NJI720699:NJJ720700 NTE720699:NTF720700 ODA720699:ODB720700 OMW720699:OMX720700 OWS720699:OWT720700 PGO720699:PGP720700 PQK720699:PQL720700 QAG720699:QAH720700 QKC720699:QKD720700 QTY720699:QTZ720700 RDU720699:RDV720700 RNQ720699:RNR720700 RXM720699:RXN720700 SHI720699:SHJ720700 SRE720699:SRF720700 TBA720699:TBB720700 TKW720699:TKX720700 TUS720699:TUT720700 UEO720699:UEP720700 UOK720699:UOL720700 UYG720699:UYH720700 VIC720699:VID720700 VRY720699:VRZ720700 WBU720699:WBV720700 WLQ720699:WLR720700 WVM720699:WVN720700 G786235:H786236 JA786235:JB786236 SW786235:SX786236 ACS786235:ACT786236 AMO786235:AMP786236 AWK786235:AWL786236 BGG786235:BGH786236 BQC786235:BQD786236 BZY786235:BZZ786236 CJU786235:CJV786236 CTQ786235:CTR786236 DDM786235:DDN786236 DNI786235:DNJ786236 DXE786235:DXF786236 EHA786235:EHB786236 EQW786235:EQX786236 FAS786235:FAT786236 FKO786235:FKP786236 FUK786235:FUL786236 GEG786235:GEH786236 GOC786235:GOD786236 GXY786235:GXZ786236 HHU786235:HHV786236 HRQ786235:HRR786236 IBM786235:IBN786236 ILI786235:ILJ786236 IVE786235:IVF786236 JFA786235:JFB786236 JOW786235:JOX786236 JYS786235:JYT786236 KIO786235:KIP786236 KSK786235:KSL786236 LCG786235:LCH786236 LMC786235:LMD786236 LVY786235:LVZ786236 MFU786235:MFV786236 MPQ786235:MPR786236 MZM786235:MZN786236 NJI786235:NJJ786236 NTE786235:NTF786236 ODA786235:ODB786236 OMW786235:OMX786236 OWS786235:OWT786236 PGO786235:PGP786236 PQK786235:PQL786236 QAG786235:QAH786236 QKC786235:QKD786236 QTY786235:QTZ786236 RDU786235:RDV786236 RNQ786235:RNR786236 RXM786235:RXN786236 SHI786235:SHJ786236 SRE786235:SRF786236 TBA786235:TBB786236 TKW786235:TKX786236 TUS786235:TUT786236 UEO786235:UEP786236 UOK786235:UOL786236 UYG786235:UYH786236 VIC786235:VID786236 VRY786235:VRZ786236 WBU786235:WBV786236 WLQ786235:WLR786236 WVM786235:WVN786236 G851771:H851772 JA851771:JB851772 SW851771:SX851772 ACS851771:ACT851772 AMO851771:AMP851772 AWK851771:AWL851772 BGG851771:BGH851772 BQC851771:BQD851772 BZY851771:BZZ851772 CJU851771:CJV851772 CTQ851771:CTR851772 DDM851771:DDN851772 DNI851771:DNJ851772 DXE851771:DXF851772 EHA851771:EHB851772 EQW851771:EQX851772 FAS851771:FAT851772 FKO851771:FKP851772 FUK851771:FUL851772 GEG851771:GEH851772 GOC851771:GOD851772 GXY851771:GXZ851772 HHU851771:HHV851772 HRQ851771:HRR851772 IBM851771:IBN851772 ILI851771:ILJ851772 IVE851771:IVF851772 JFA851771:JFB851772 JOW851771:JOX851772 JYS851771:JYT851772 KIO851771:KIP851772 KSK851771:KSL851772 LCG851771:LCH851772 LMC851771:LMD851772 LVY851771:LVZ851772 MFU851771:MFV851772 MPQ851771:MPR851772 MZM851771:MZN851772 NJI851771:NJJ851772 NTE851771:NTF851772 ODA851771:ODB851772 OMW851771:OMX851772 OWS851771:OWT851772 PGO851771:PGP851772 PQK851771:PQL851772 QAG851771:QAH851772 QKC851771:QKD851772 QTY851771:QTZ851772 RDU851771:RDV851772 RNQ851771:RNR851772 RXM851771:RXN851772 SHI851771:SHJ851772 SRE851771:SRF851772 TBA851771:TBB851772 TKW851771:TKX851772 TUS851771:TUT851772 UEO851771:UEP851772 UOK851771:UOL851772 UYG851771:UYH851772 VIC851771:VID851772 VRY851771:VRZ851772 WBU851771:WBV851772 WLQ851771:WLR851772 WVM851771:WVN851772 G917307:H917308 JA917307:JB917308 SW917307:SX917308 ACS917307:ACT917308 AMO917307:AMP917308 AWK917307:AWL917308 BGG917307:BGH917308 BQC917307:BQD917308 BZY917307:BZZ917308 CJU917307:CJV917308 CTQ917307:CTR917308 DDM917307:DDN917308 DNI917307:DNJ917308 DXE917307:DXF917308 EHA917307:EHB917308 EQW917307:EQX917308 FAS917307:FAT917308 FKO917307:FKP917308 FUK917307:FUL917308 GEG917307:GEH917308 GOC917307:GOD917308 GXY917307:GXZ917308 HHU917307:HHV917308 HRQ917307:HRR917308 IBM917307:IBN917308 ILI917307:ILJ917308 IVE917307:IVF917308 JFA917307:JFB917308 JOW917307:JOX917308 JYS917307:JYT917308 KIO917307:KIP917308 KSK917307:KSL917308 LCG917307:LCH917308 LMC917307:LMD917308 LVY917307:LVZ917308 MFU917307:MFV917308 MPQ917307:MPR917308 MZM917307:MZN917308 NJI917307:NJJ917308 NTE917307:NTF917308 ODA917307:ODB917308 OMW917307:OMX917308 OWS917307:OWT917308 PGO917307:PGP917308 PQK917307:PQL917308 QAG917307:QAH917308 QKC917307:QKD917308 QTY917307:QTZ917308 RDU917307:RDV917308 RNQ917307:RNR917308 RXM917307:RXN917308 SHI917307:SHJ917308 SRE917307:SRF917308 TBA917307:TBB917308 TKW917307:TKX917308 TUS917307:TUT917308 UEO917307:UEP917308 UOK917307:UOL917308 UYG917307:UYH917308 VIC917307:VID917308 VRY917307:VRZ917308 WBU917307:WBV917308 WLQ917307:WLR917308 WVM917307:WVN917308 G982843:H982844 JA982843:JB982844 SW982843:SX982844 ACS982843:ACT982844 AMO982843:AMP982844 AWK982843:AWL982844 BGG982843:BGH982844 BQC982843:BQD982844 BZY982843:BZZ982844 CJU982843:CJV982844 CTQ982843:CTR982844 DDM982843:DDN982844 DNI982843:DNJ982844 DXE982843:DXF982844 EHA982843:EHB982844 EQW982843:EQX982844 FAS982843:FAT982844 FKO982843:FKP982844 FUK982843:FUL982844 GEG982843:GEH982844 GOC982843:GOD982844 GXY982843:GXZ982844 HHU982843:HHV982844 HRQ982843:HRR982844 IBM982843:IBN982844 ILI982843:ILJ982844 IVE982843:IVF982844 JFA982843:JFB982844 JOW982843:JOX982844 JYS982843:JYT982844 KIO982843:KIP982844 KSK982843:KSL982844 LCG982843:LCH982844 LMC982843:LMD982844 LVY982843:LVZ982844 MFU982843:MFV982844 MPQ982843:MPR982844 MZM982843:MZN982844 NJI982843:NJJ982844 NTE982843:NTF982844 ODA982843:ODB982844 OMW982843:OMX982844 OWS982843:OWT982844 PGO982843:PGP982844 PQK982843:PQL982844 QAG982843:QAH982844 QKC982843:QKD982844 QTY982843:QTZ982844 RDU982843:RDV982844 RNQ982843:RNR982844 RXM982843:RXN982844 SHI982843:SHJ982844 SRE982843:SRF982844 TBA982843:TBB982844 TKW982843:TKX982844 TUS982843:TUT982844 UEO982843:UEP982844 UOK982843:UOL982844 UYG982843:UYH982844 VIC982843:VID982844 VRY982843:VRZ982844 WBU982843:WBV982844 WLQ982843:WLR982844 WVM982843:WVN982844 G65238:H65239 JA65238:JB65239 SW65238:SX65239 ACS65238:ACT65239 AMO65238:AMP65239 AWK65238:AWL65239 BGG65238:BGH65239 BQC65238:BQD65239 BZY65238:BZZ65239 CJU65238:CJV65239 CTQ65238:CTR65239 DDM65238:DDN65239 DNI65238:DNJ65239 DXE65238:DXF65239 EHA65238:EHB65239 EQW65238:EQX65239 FAS65238:FAT65239 FKO65238:FKP65239 FUK65238:FUL65239 GEG65238:GEH65239 GOC65238:GOD65239 GXY65238:GXZ65239 HHU65238:HHV65239 HRQ65238:HRR65239 IBM65238:IBN65239 ILI65238:ILJ65239 IVE65238:IVF65239 JFA65238:JFB65239 JOW65238:JOX65239 JYS65238:JYT65239 KIO65238:KIP65239 KSK65238:KSL65239 LCG65238:LCH65239 LMC65238:LMD65239 LVY65238:LVZ65239 MFU65238:MFV65239 MPQ65238:MPR65239 MZM65238:MZN65239 NJI65238:NJJ65239 NTE65238:NTF65239 ODA65238:ODB65239 OMW65238:OMX65239 OWS65238:OWT65239 PGO65238:PGP65239 PQK65238:PQL65239 QAG65238:QAH65239 QKC65238:QKD65239 QTY65238:QTZ65239 RDU65238:RDV65239 RNQ65238:RNR65239 RXM65238:RXN65239 SHI65238:SHJ65239 SRE65238:SRF65239 TBA65238:TBB65239 TKW65238:TKX65239 TUS65238:TUT65239 UEO65238:UEP65239 UOK65238:UOL65239 UYG65238:UYH65239 VIC65238:VID65239 VRY65238:VRZ65239 WBU65238:WBV65239 WLQ65238:WLR65239 WVM65238:WVN65239 G130774:H130775 JA130774:JB130775 SW130774:SX130775 ACS130774:ACT130775 AMO130774:AMP130775 AWK130774:AWL130775 BGG130774:BGH130775 BQC130774:BQD130775 BZY130774:BZZ130775 CJU130774:CJV130775 CTQ130774:CTR130775 DDM130774:DDN130775 DNI130774:DNJ130775 DXE130774:DXF130775 EHA130774:EHB130775 EQW130774:EQX130775 FAS130774:FAT130775 FKO130774:FKP130775 FUK130774:FUL130775 GEG130774:GEH130775 GOC130774:GOD130775 GXY130774:GXZ130775 HHU130774:HHV130775 HRQ130774:HRR130775 IBM130774:IBN130775 ILI130774:ILJ130775 IVE130774:IVF130775 JFA130774:JFB130775 JOW130774:JOX130775 JYS130774:JYT130775 KIO130774:KIP130775 KSK130774:KSL130775 LCG130774:LCH130775 LMC130774:LMD130775 LVY130774:LVZ130775 MFU130774:MFV130775 MPQ130774:MPR130775 MZM130774:MZN130775 NJI130774:NJJ130775 NTE130774:NTF130775 ODA130774:ODB130775 OMW130774:OMX130775 OWS130774:OWT130775 PGO130774:PGP130775 PQK130774:PQL130775 QAG130774:QAH130775 QKC130774:QKD130775 QTY130774:QTZ130775 RDU130774:RDV130775 RNQ130774:RNR130775 RXM130774:RXN130775 SHI130774:SHJ130775 SRE130774:SRF130775 TBA130774:TBB130775 TKW130774:TKX130775 TUS130774:TUT130775 UEO130774:UEP130775 UOK130774:UOL130775 UYG130774:UYH130775 VIC130774:VID130775 VRY130774:VRZ130775 WBU130774:WBV130775 WLQ130774:WLR130775 WVM130774:WVN130775 G196310:H196311 JA196310:JB196311 SW196310:SX196311 ACS196310:ACT196311 AMO196310:AMP196311 AWK196310:AWL196311 BGG196310:BGH196311 BQC196310:BQD196311 BZY196310:BZZ196311 CJU196310:CJV196311 CTQ196310:CTR196311 DDM196310:DDN196311 DNI196310:DNJ196311 DXE196310:DXF196311 EHA196310:EHB196311 EQW196310:EQX196311 FAS196310:FAT196311 FKO196310:FKP196311 FUK196310:FUL196311 GEG196310:GEH196311 GOC196310:GOD196311 GXY196310:GXZ196311 HHU196310:HHV196311 HRQ196310:HRR196311 IBM196310:IBN196311 ILI196310:ILJ196311 IVE196310:IVF196311 JFA196310:JFB196311 JOW196310:JOX196311 JYS196310:JYT196311 KIO196310:KIP196311 KSK196310:KSL196311 LCG196310:LCH196311 LMC196310:LMD196311 LVY196310:LVZ196311 MFU196310:MFV196311 MPQ196310:MPR196311 MZM196310:MZN196311 NJI196310:NJJ196311 NTE196310:NTF196311 ODA196310:ODB196311 OMW196310:OMX196311 OWS196310:OWT196311 PGO196310:PGP196311 PQK196310:PQL196311 QAG196310:QAH196311 QKC196310:QKD196311 QTY196310:QTZ196311 RDU196310:RDV196311 RNQ196310:RNR196311 RXM196310:RXN196311 SHI196310:SHJ196311 SRE196310:SRF196311 TBA196310:TBB196311 TKW196310:TKX196311 TUS196310:TUT196311 UEO196310:UEP196311 UOK196310:UOL196311 UYG196310:UYH196311 VIC196310:VID196311 VRY196310:VRZ196311 WBU196310:WBV196311 WLQ196310:WLR196311 WVM196310:WVN196311 G261846:H261847 JA261846:JB261847 SW261846:SX261847 ACS261846:ACT261847 AMO261846:AMP261847 AWK261846:AWL261847 BGG261846:BGH261847 BQC261846:BQD261847 BZY261846:BZZ261847 CJU261846:CJV261847 CTQ261846:CTR261847 DDM261846:DDN261847 DNI261846:DNJ261847 DXE261846:DXF261847 EHA261846:EHB261847 EQW261846:EQX261847 FAS261846:FAT261847 FKO261846:FKP261847 FUK261846:FUL261847 GEG261846:GEH261847 GOC261846:GOD261847 GXY261846:GXZ261847 HHU261846:HHV261847 HRQ261846:HRR261847 IBM261846:IBN261847 ILI261846:ILJ261847 IVE261846:IVF261847 JFA261846:JFB261847 JOW261846:JOX261847 JYS261846:JYT261847 KIO261846:KIP261847 KSK261846:KSL261847 LCG261846:LCH261847 LMC261846:LMD261847 LVY261846:LVZ261847 MFU261846:MFV261847 MPQ261846:MPR261847 MZM261846:MZN261847 NJI261846:NJJ261847 NTE261846:NTF261847 ODA261846:ODB261847 OMW261846:OMX261847 OWS261846:OWT261847 PGO261846:PGP261847 PQK261846:PQL261847 QAG261846:QAH261847 QKC261846:QKD261847 QTY261846:QTZ261847 RDU261846:RDV261847 RNQ261846:RNR261847 RXM261846:RXN261847 SHI261846:SHJ261847 SRE261846:SRF261847 TBA261846:TBB261847 TKW261846:TKX261847 TUS261846:TUT261847 UEO261846:UEP261847 UOK261846:UOL261847 UYG261846:UYH261847 VIC261846:VID261847 VRY261846:VRZ261847 WBU261846:WBV261847 WLQ261846:WLR261847 WVM261846:WVN261847 G327382:H327383 JA327382:JB327383 SW327382:SX327383 ACS327382:ACT327383 AMO327382:AMP327383 AWK327382:AWL327383 BGG327382:BGH327383 BQC327382:BQD327383 BZY327382:BZZ327383 CJU327382:CJV327383 CTQ327382:CTR327383 DDM327382:DDN327383 DNI327382:DNJ327383 DXE327382:DXF327383 EHA327382:EHB327383 EQW327382:EQX327383 FAS327382:FAT327383 FKO327382:FKP327383 FUK327382:FUL327383 GEG327382:GEH327383 GOC327382:GOD327383 GXY327382:GXZ327383 HHU327382:HHV327383 HRQ327382:HRR327383 IBM327382:IBN327383 ILI327382:ILJ327383 IVE327382:IVF327383 JFA327382:JFB327383 JOW327382:JOX327383 JYS327382:JYT327383 KIO327382:KIP327383 KSK327382:KSL327383 LCG327382:LCH327383 LMC327382:LMD327383 LVY327382:LVZ327383 MFU327382:MFV327383 MPQ327382:MPR327383 MZM327382:MZN327383 NJI327382:NJJ327383 NTE327382:NTF327383 ODA327382:ODB327383 OMW327382:OMX327383 OWS327382:OWT327383 PGO327382:PGP327383 PQK327382:PQL327383 QAG327382:QAH327383 QKC327382:QKD327383 QTY327382:QTZ327383 RDU327382:RDV327383 RNQ327382:RNR327383 RXM327382:RXN327383 SHI327382:SHJ327383 SRE327382:SRF327383 TBA327382:TBB327383 TKW327382:TKX327383 TUS327382:TUT327383 UEO327382:UEP327383 UOK327382:UOL327383 UYG327382:UYH327383 VIC327382:VID327383 VRY327382:VRZ327383 WBU327382:WBV327383 WLQ327382:WLR327383 WVM327382:WVN327383 G392918:H392919 JA392918:JB392919 SW392918:SX392919 ACS392918:ACT392919 AMO392918:AMP392919 AWK392918:AWL392919 BGG392918:BGH392919 BQC392918:BQD392919 BZY392918:BZZ392919 CJU392918:CJV392919 CTQ392918:CTR392919 DDM392918:DDN392919 DNI392918:DNJ392919 DXE392918:DXF392919 EHA392918:EHB392919 EQW392918:EQX392919 FAS392918:FAT392919 FKO392918:FKP392919 FUK392918:FUL392919 GEG392918:GEH392919 GOC392918:GOD392919 GXY392918:GXZ392919 HHU392918:HHV392919 HRQ392918:HRR392919 IBM392918:IBN392919 ILI392918:ILJ392919 IVE392918:IVF392919 JFA392918:JFB392919 JOW392918:JOX392919 JYS392918:JYT392919 KIO392918:KIP392919 KSK392918:KSL392919 LCG392918:LCH392919 LMC392918:LMD392919 LVY392918:LVZ392919 MFU392918:MFV392919 MPQ392918:MPR392919 MZM392918:MZN392919 NJI392918:NJJ392919 NTE392918:NTF392919 ODA392918:ODB392919 OMW392918:OMX392919 OWS392918:OWT392919 PGO392918:PGP392919 PQK392918:PQL392919 QAG392918:QAH392919 QKC392918:QKD392919 QTY392918:QTZ392919 RDU392918:RDV392919 RNQ392918:RNR392919 RXM392918:RXN392919 SHI392918:SHJ392919 SRE392918:SRF392919 TBA392918:TBB392919 TKW392918:TKX392919 TUS392918:TUT392919 UEO392918:UEP392919 UOK392918:UOL392919 UYG392918:UYH392919 VIC392918:VID392919 VRY392918:VRZ392919 WBU392918:WBV392919 WLQ392918:WLR392919 WVM392918:WVN392919 G458454:H458455 JA458454:JB458455 SW458454:SX458455 ACS458454:ACT458455 AMO458454:AMP458455 AWK458454:AWL458455 BGG458454:BGH458455 BQC458454:BQD458455 BZY458454:BZZ458455 CJU458454:CJV458455 CTQ458454:CTR458455 DDM458454:DDN458455 DNI458454:DNJ458455 DXE458454:DXF458455 EHA458454:EHB458455 EQW458454:EQX458455 FAS458454:FAT458455 FKO458454:FKP458455 FUK458454:FUL458455 GEG458454:GEH458455 GOC458454:GOD458455 GXY458454:GXZ458455 HHU458454:HHV458455 HRQ458454:HRR458455 IBM458454:IBN458455 ILI458454:ILJ458455 IVE458454:IVF458455 JFA458454:JFB458455 JOW458454:JOX458455 JYS458454:JYT458455 KIO458454:KIP458455 KSK458454:KSL458455 LCG458454:LCH458455 LMC458454:LMD458455 LVY458454:LVZ458455 MFU458454:MFV458455 MPQ458454:MPR458455 MZM458454:MZN458455 NJI458454:NJJ458455 NTE458454:NTF458455 ODA458454:ODB458455 OMW458454:OMX458455 OWS458454:OWT458455 PGO458454:PGP458455 PQK458454:PQL458455 QAG458454:QAH458455 QKC458454:QKD458455 QTY458454:QTZ458455 RDU458454:RDV458455 RNQ458454:RNR458455 RXM458454:RXN458455 SHI458454:SHJ458455 SRE458454:SRF458455 TBA458454:TBB458455 TKW458454:TKX458455 TUS458454:TUT458455 UEO458454:UEP458455 UOK458454:UOL458455 UYG458454:UYH458455 VIC458454:VID458455 VRY458454:VRZ458455 WBU458454:WBV458455 WLQ458454:WLR458455 WVM458454:WVN458455 G523990:H523991 JA523990:JB523991 SW523990:SX523991 ACS523990:ACT523991 AMO523990:AMP523991 AWK523990:AWL523991 BGG523990:BGH523991 BQC523990:BQD523991 BZY523990:BZZ523991 CJU523990:CJV523991 CTQ523990:CTR523991 DDM523990:DDN523991 DNI523990:DNJ523991 DXE523990:DXF523991 EHA523990:EHB523991 EQW523990:EQX523991 FAS523990:FAT523991 FKO523990:FKP523991 FUK523990:FUL523991 GEG523990:GEH523991 GOC523990:GOD523991 GXY523990:GXZ523991 HHU523990:HHV523991 HRQ523990:HRR523991 IBM523990:IBN523991 ILI523990:ILJ523991 IVE523990:IVF523991 JFA523990:JFB523991 JOW523990:JOX523991 JYS523990:JYT523991 KIO523990:KIP523991 KSK523990:KSL523991 LCG523990:LCH523991 LMC523990:LMD523991 LVY523990:LVZ523991 MFU523990:MFV523991 MPQ523990:MPR523991 MZM523990:MZN523991 NJI523990:NJJ523991 NTE523990:NTF523991 ODA523990:ODB523991 OMW523990:OMX523991 OWS523990:OWT523991 PGO523990:PGP523991 PQK523990:PQL523991 QAG523990:QAH523991 QKC523990:QKD523991 QTY523990:QTZ523991 RDU523990:RDV523991 RNQ523990:RNR523991 RXM523990:RXN523991 SHI523990:SHJ523991 SRE523990:SRF523991 TBA523990:TBB523991 TKW523990:TKX523991 TUS523990:TUT523991 UEO523990:UEP523991 UOK523990:UOL523991 UYG523990:UYH523991 VIC523990:VID523991 VRY523990:VRZ523991 WBU523990:WBV523991 WLQ523990:WLR523991 WVM523990:WVN523991 G589526:H589527 JA589526:JB589527 SW589526:SX589527 ACS589526:ACT589527 AMO589526:AMP589527 AWK589526:AWL589527 BGG589526:BGH589527 BQC589526:BQD589527 BZY589526:BZZ589527 CJU589526:CJV589527 CTQ589526:CTR589527 DDM589526:DDN589527 DNI589526:DNJ589527 DXE589526:DXF589527 EHA589526:EHB589527 EQW589526:EQX589527 FAS589526:FAT589527 FKO589526:FKP589527 FUK589526:FUL589527 GEG589526:GEH589527 GOC589526:GOD589527 GXY589526:GXZ589527 HHU589526:HHV589527 HRQ589526:HRR589527 IBM589526:IBN589527 ILI589526:ILJ589527 IVE589526:IVF589527 JFA589526:JFB589527 JOW589526:JOX589527 JYS589526:JYT589527 KIO589526:KIP589527 KSK589526:KSL589527 LCG589526:LCH589527 LMC589526:LMD589527 LVY589526:LVZ589527 MFU589526:MFV589527 MPQ589526:MPR589527 MZM589526:MZN589527 NJI589526:NJJ589527 NTE589526:NTF589527 ODA589526:ODB589527 OMW589526:OMX589527 OWS589526:OWT589527 PGO589526:PGP589527 PQK589526:PQL589527 QAG589526:QAH589527 QKC589526:QKD589527 QTY589526:QTZ589527 RDU589526:RDV589527 RNQ589526:RNR589527 RXM589526:RXN589527 SHI589526:SHJ589527 SRE589526:SRF589527 TBA589526:TBB589527 TKW589526:TKX589527 TUS589526:TUT589527 UEO589526:UEP589527 UOK589526:UOL589527 UYG589526:UYH589527 VIC589526:VID589527 VRY589526:VRZ589527 WBU589526:WBV589527 WLQ589526:WLR589527 WVM589526:WVN589527 G655062:H655063 JA655062:JB655063 SW655062:SX655063 ACS655062:ACT655063 AMO655062:AMP655063 AWK655062:AWL655063 BGG655062:BGH655063 BQC655062:BQD655063 BZY655062:BZZ655063 CJU655062:CJV655063 CTQ655062:CTR655063 DDM655062:DDN655063 DNI655062:DNJ655063 DXE655062:DXF655063 EHA655062:EHB655063 EQW655062:EQX655063 FAS655062:FAT655063 FKO655062:FKP655063 FUK655062:FUL655063 GEG655062:GEH655063 GOC655062:GOD655063 GXY655062:GXZ655063 HHU655062:HHV655063 HRQ655062:HRR655063 IBM655062:IBN655063 ILI655062:ILJ655063 IVE655062:IVF655063 JFA655062:JFB655063 JOW655062:JOX655063 JYS655062:JYT655063 KIO655062:KIP655063 KSK655062:KSL655063 LCG655062:LCH655063 LMC655062:LMD655063 LVY655062:LVZ655063 MFU655062:MFV655063 MPQ655062:MPR655063 MZM655062:MZN655063 NJI655062:NJJ655063 NTE655062:NTF655063 ODA655062:ODB655063 OMW655062:OMX655063 OWS655062:OWT655063 PGO655062:PGP655063 PQK655062:PQL655063 QAG655062:QAH655063 QKC655062:QKD655063 QTY655062:QTZ655063 RDU655062:RDV655063 RNQ655062:RNR655063 RXM655062:RXN655063 SHI655062:SHJ655063 SRE655062:SRF655063 TBA655062:TBB655063 TKW655062:TKX655063 TUS655062:TUT655063 UEO655062:UEP655063 UOK655062:UOL655063 UYG655062:UYH655063 VIC655062:VID655063 VRY655062:VRZ655063 WBU655062:WBV655063 WLQ655062:WLR655063 WVM655062:WVN655063 G720598:H720599 JA720598:JB720599 SW720598:SX720599 ACS720598:ACT720599 AMO720598:AMP720599 AWK720598:AWL720599 BGG720598:BGH720599 BQC720598:BQD720599 BZY720598:BZZ720599 CJU720598:CJV720599 CTQ720598:CTR720599 DDM720598:DDN720599 DNI720598:DNJ720599 DXE720598:DXF720599 EHA720598:EHB720599 EQW720598:EQX720599 FAS720598:FAT720599 FKO720598:FKP720599 FUK720598:FUL720599 GEG720598:GEH720599 GOC720598:GOD720599 GXY720598:GXZ720599 HHU720598:HHV720599 HRQ720598:HRR720599 IBM720598:IBN720599 ILI720598:ILJ720599 IVE720598:IVF720599 JFA720598:JFB720599 JOW720598:JOX720599 JYS720598:JYT720599 KIO720598:KIP720599 KSK720598:KSL720599 LCG720598:LCH720599 LMC720598:LMD720599 LVY720598:LVZ720599 MFU720598:MFV720599 MPQ720598:MPR720599 MZM720598:MZN720599 NJI720598:NJJ720599 NTE720598:NTF720599 ODA720598:ODB720599 OMW720598:OMX720599 OWS720598:OWT720599 PGO720598:PGP720599 PQK720598:PQL720599 QAG720598:QAH720599 QKC720598:QKD720599 QTY720598:QTZ720599 RDU720598:RDV720599 RNQ720598:RNR720599 RXM720598:RXN720599 SHI720598:SHJ720599 SRE720598:SRF720599 TBA720598:TBB720599 TKW720598:TKX720599 TUS720598:TUT720599 UEO720598:UEP720599 UOK720598:UOL720599 UYG720598:UYH720599 VIC720598:VID720599 VRY720598:VRZ720599 WBU720598:WBV720599 WLQ720598:WLR720599 WVM720598:WVN720599 G786134:H786135 JA786134:JB786135 SW786134:SX786135 ACS786134:ACT786135 AMO786134:AMP786135 AWK786134:AWL786135 BGG786134:BGH786135 BQC786134:BQD786135 BZY786134:BZZ786135 CJU786134:CJV786135 CTQ786134:CTR786135 DDM786134:DDN786135 DNI786134:DNJ786135 DXE786134:DXF786135 EHA786134:EHB786135 EQW786134:EQX786135 FAS786134:FAT786135 FKO786134:FKP786135 FUK786134:FUL786135 GEG786134:GEH786135 GOC786134:GOD786135 GXY786134:GXZ786135 HHU786134:HHV786135 HRQ786134:HRR786135 IBM786134:IBN786135 ILI786134:ILJ786135 IVE786134:IVF786135 JFA786134:JFB786135 JOW786134:JOX786135 JYS786134:JYT786135 KIO786134:KIP786135 KSK786134:KSL786135 LCG786134:LCH786135 LMC786134:LMD786135 LVY786134:LVZ786135 MFU786134:MFV786135 MPQ786134:MPR786135 MZM786134:MZN786135 NJI786134:NJJ786135 NTE786134:NTF786135 ODA786134:ODB786135 OMW786134:OMX786135 OWS786134:OWT786135 PGO786134:PGP786135 PQK786134:PQL786135 QAG786134:QAH786135 QKC786134:QKD786135 QTY786134:QTZ786135 RDU786134:RDV786135 RNQ786134:RNR786135 RXM786134:RXN786135 SHI786134:SHJ786135 SRE786134:SRF786135 TBA786134:TBB786135 TKW786134:TKX786135 TUS786134:TUT786135 UEO786134:UEP786135 UOK786134:UOL786135 UYG786134:UYH786135 VIC786134:VID786135 VRY786134:VRZ786135 WBU786134:WBV786135 WLQ786134:WLR786135 WVM786134:WVN786135 G851670:H851671 JA851670:JB851671 SW851670:SX851671 ACS851670:ACT851671 AMO851670:AMP851671 AWK851670:AWL851671 BGG851670:BGH851671 BQC851670:BQD851671 BZY851670:BZZ851671 CJU851670:CJV851671 CTQ851670:CTR851671 DDM851670:DDN851671 DNI851670:DNJ851671 DXE851670:DXF851671 EHA851670:EHB851671 EQW851670:EQX851671 FAS851670:FAT851671 FKO851670:FKP851671 FUK851670:FUL851671 GEG851670:GEH851671 GOC851670:GOD851671 GXY851670:GXZ851671 HHU851670:HHV851671 HRQ851670:HRR851671 IBM851670:IBN851671 ILI851670:ILJ851671 IVE851670:IVF851671 JFA851670:JFB851671 JOW851670:JOX851671 JYS851670:JYT851671 KIO851670:KIP851671 KSK851670:KSL851671 LCG851670:LCH851671 LMC851670:LMD851671 LVY851670:LVZ851671 MFU851670:MFV851671 MPQ851670:MPR851671 MZM851670:MZN851671 NJI851670:NJJ851671 NTE851670:NTF851671 ODA851670:ODB851671 OMW851670:OMX851671 OWS851670:OWT851671 PGO851670:PGP851671 PQK851670:PQL851671 QAG851670:QAH851671 QKC851670:QKD851671 QTY851670:QTZ851671 RDU851670:RDV851671 RNQ851670:RNR851671 RXM851670:RXN851671 SHI851670:SHJ851671 SRE851670:SRF851671 TBA851670:TBB851671 TKW851670:TKX851671 TUS851670:TUT851671 UEO851670:UEP851671 UOK851670:UOL851671 UYG851670:UYH851671 VIC851670:VID851671 VRY851670:VRZ851671 WBU851670:WBV851671 WLQ851670:WLR851671 WVM851670:WVN851671 G917206:H917207 JA917206:JB917207 SW917206:SX917207 ACS917206:ACT917207 AMO917206:AMP917207 AWK917206:AWL917207 BGG917206:BGH917207 BQC917206:BQD917207 BZY917206:BZZ917207 CJU917206:CJV917207 CTQ917206:CTR917207 DDM917206:DDN917207 DNI917206:DNJ917207 DXE917206:DXF917207 EHA917206:EHB917207 EQW917206:EQX917207 FAS917206:FAT917207 FKO917206:FKP917207 FUK917206:FUL917207 GEG917206:GEH917207 GOC917206:GOD917207 GXY917206:GXZ917207 HHU917206:HHV917207 HRQ917206:HRR917207 IBM917206:IBN917207 ILI917206:ILJ917207 IVE917206:IVF917207 JFA917206:JFB917207 JOW917206:JOX917207 JYS917206:JYT917207 KIO917206:KIP917207 KSK917206:KSL917207 LCG917206:LCH917207 LMC917206:LMD917207 LVY917206:LVZ917207 MFU917206:MFV917207 MPQ917206:MPR917207 MZM917206:MZN917207 NJI917206:NJJ917207 NTE917206:NTF917207 ODA917206:ODB917207 OMW917206:OMX917207 OWS917206:OWT917207 PGO917206:PGP917207 PQK917206:PQL917207 QAG917206:QAH917207 QKC917206:QKD917207 QTY917206:QTZ917207 RDU917206:RDV917207 RNQ917206:RNR917207 RXM917206:RXN917207 SHI917206:SHJ917207 SRE917206:SRF917207 TBA917206:TBB917207 TKW917206:TKX917207 TUS917206:TUT917207 UEO917206:UEP917207 UOK917206:UOL917207 UYG917206:UYH917207 VIC917206:VID917207 VRY917206:VRZ917207 WBU917206:WBV917207 WLQ917206:WLR917207 WVM917206:WVN917207 G982742:H982743 JA982742:JB982743 SW982742:SX982743 ACS982742:ACT982743 AMO982742:AMP982743 AWK982742:AWL982743 BGG982742:BGH982743 BQC982742:BQD982743 BZY982742:BZZ982743 CJU982742:CJV982743 CTQ982742:CTR982743 DDM982742:DDN982743 DNI982742:DNJ982743 DXE982742:DXF982743 EHA982742:EHB982743 EQW982742:EQX982743 FAS982742:FAT982743 FKO982742:FKP982743 FUK982742:FUL982743 GEG982742:GEH982743 GOC982742:GOD982743 GXY982742:GXZ982743 HHU982742:HHV982743 HRQ982742:HRR982743 IBM982742:IBN982743 ILI982742:ILJ982743 IVE982742:IVF982743 JFA982742:JFB982743 JOW982742:JOX982743 JYS982742:JYT982743 KIO982742:KIP982743 KSK982742:KSL982743 LCG982742:LCH982743 LMC982742:LMD982743 LVY982742:LVZ982743 MFU982742:MFV982743 MPQ982742:MPR982743 MZM982742:MZN982743 NJI982742:NJJ982743 NTE982742:NTF982743 ODA982742:ODB982743 OMW982742:OMX982743 OWS982742:OWT982743 PGO982742:PGP982743 PQK982742:PQL982743 QAG982742:QAH982743 QKC982742:QKD982743 QTY982742:QTZ982743 RDU982742:RDV982743 RNQ982742:RNR982743 RXM982742:RXN982743 SHI982742:SHJ982743 SRE982742:SRF982743 TBA982742:TBB982743 TKW982742:TKX982743 TUS982742:TUT982743 UEO982742:UEP982743 UOK982742:UOL982743 UYG982742:UYH982743 VIC982742:VID982743 VRY982742:VRZ982743 WBU982742:WBV982743 WLQ982742:WLR982743 WVM982742:WVN982743 G65311:H65312 JA65311:JB65312 SW65311:SX65312 ACS65311:ACT65312 AMO65311:AMP65312 AWK65311:AWL65312 BGG65311:BGH65312 BQC65311:BQD65312 BZY65311:BZZ65312 CJU65311:CJV65312 CTQ65311:CTR65312 DDM65311:DDN65312 DNI65311:DNJ65312 DXE65311:DXF65312 EHA65311:EHB65312 EQW65311:EQX65312 FAS65311:FAT65312 FKO65311:FKP65312 FUK65311:FUL65312 GEG65311:GEH65312 GOC65311:GOD65312 GXY65311:GXZ65312 HHU65311:HHV65312 HRQ65311:HRR65312 IBM65311:IBN65312 ILI65311:ILJ65312 IVE65311:IVF65312 JFA65311:JFB65312 JOW65311:JOX65312 JYS65311:JYT65312 KIO65311:KIP65312 KSK65311:KSL65312 LCG65311:LCH65312 LMC65311:LMD65312 LVY65311:LVZ65312 MFU65311:MFV65312 MPQ65311:MPR65312 MZM65311:MZN65312 NJI65311:NJJ65312 NTE65311:NTF65312 ODA65311:ODB65312 OMW65311:OMX65312 OWS65311:OWT65312 PGO65311:PGP65312 PQK65311:PQL65312 QAG65311:QAH65312 QKC65311:QKD65312 QTY65311:QTZ65312 RDU65311:RDV65312 RNQ65311:RNR65312 RXM65311:RXN65312 SHI65311:SHJ65312 SRE65311:SRF65312 TBA65311:TBB65312 TKW65311:TKX65312 TUS65311:TUT65312 UEO65311:UEP65312 UOK65311:UOL65312 UYG65311:UYH65312 VIC65311:VID65312 VRY65311:VRZ65312 WBU65311:WBV65312 WLQ65311:WLR65312 WVM65311:WVN65312 G130847:H130848 JA130847:JB130848 SW130847:SX130848 ACS130847:ACT130848 AMO130847:AMP130848 AWK130847:AWL130848 BGG130847:BGH130848 BQC130847:BQD130848 BZY130847:BZZ130848 CJU130847:CJV130848 CTQ130847:CTR130848 DDM130847:DDN130848 DNI130847:DNJ130848 DXE130847:DXF130848 EHA130847:EHB130848 EQW130847:EQX130848 FAS130847:FAT130848 FKO130847:FKP130848 FUK130847:FUL130848 GEG130847:GEH130848 GOC130847:GOD130848 GXY130847:GXZ130848 HHU130847:HHV130848 HRQ130847:HRR130848 IBM130847:IBN130848 ILI130847:ILJ130848 IVE130847:IVF130848 JFA130847:JFB130848 JOW130847:JOX130848 JYS130847:JYT130848 KIO130847:KIP130848 KSK130847:KSL130848 LCG130847:LCH130848 LMC130847:LMD130848 LVY130847:LVZ130848 MFU130847:MFV130848 MPQ130847:MPR130848 MZM130847:MZN130848 NJI130847:NJJ130848 NTE130847:NTF130848 ODA130847:ODB130848 OMW130847:OMX130848 OWS130847:OWT130848 PGO130847:PGP130848 PQK130847:PQL130848 QAG130847:QAH130848 QKC130847:QKD130848 QTY130847:QTZ130848 RDU130847:RDV130848 RNQ130847:RNR130848 RXM130847:RXN130848 SHI130847:SHJ130848 SRE130847:SRF130848 TBA130847:TBB130848 TKW130847:TKX130848 TUS130847:TUT130848 UEO130847:UEP130848 UOK130847:UOL130848 UYG130847:UYH130848 VIC130847:VID130848 VRY130847:VRZ130848 WBU130847:WBV130848 WLQ130847:WLR130848 WVM130847:WVN130848 G196383:H196384 JA196383:JB196384 SW196383:SX196384 ACS196383:ACT196384 AMO196383:AMP196384 AWK196383:AWL196384 BGG196383:BGH196384 BQC196383:BQD196384 BZY196383:BZZ196384 CJU196383:CJV196384 CTQ196383:CTR196384 DDM196383:DDN196384 DNI196383:DNJ196384 DXE196383:DXF196384 EHA196383:EHB196384 EQW196383:EQX196384 FAS196383:FAT196384 FKO196383:FKP196384 FUK196383:FUL196384 GEG196383:GEH196384 GOC196383:GOD196384 GXY196383:GXZ196384 HHU196383:HHV196384 HRQ196383:HRR196384 IBM196383:IBN196384 ILI196383:ILJ196384 IVE196383:IVF196384 JFA196383:JFB196384 JOW196383:JOX196384 JYS196383:JYT196384 KIO196383:KIP196384 KSK196383:KSL196384 LCG196383:LCH196384 LMC196383:LMD196384 LVY196383:LVZ196384 MFU196383:MFV196384 MPQ196383:MPR196384 MZM196383:MZN196384 NJI196383:NJJ196384 NTE196383:NTF196384 ODA196383:ODB196384 OMW196383:OMX196384 OWS196383:OWT196384 PGO196383:PGP196384 PQK196383:PQL196384 QAG196383:QAH196384 QKC196383:QKD196384 QTY196383:QTZ196384 RDU196383:RDV196384 RNQ196383:RNR196384 RXM196383:RXN196384 SHI196383:SHJ196384 SRE196383:SRF196384 TBA196383:TBB196384 TKW196383:TKX196384 TUS196383:TUT196384 UEO196383:UEP196384 UOK196383:UOL196384 UYG196383:UYH196384 VIC196383:VID196384 VRY196383:VRZ196384 WBU196383:WBV196384 WLQ196383:WLR196384 WVM196383:WVN196384 G261919:H261920 JA261919:JB261920 SW261919:SX261920 ACS261919:ACT261920 AMO261919:AMP261920 AWK261919:AWL261920 BGG261919:BGH261920 BQC261919:BQD261920 BZY261919:BZZ261920 CJU261919:CJV261920 CTQ261919:CTR261920 DDM261919:DDN261920 DNI261919:DNJ261920 DXE261919:DXF261920 EHA261919:EHB261920 EQW261919:EQX261920 FAS261919:FAT261920 FKO261919:FKP261920 FUK261919:FUL261920 GEG261919:GEH261920 GOC261919:GOD261920 GXY261919:GXZ261920 HHU261919:HHV261920 HRQ261919:HRR261920 IBM261919:IBN261920 ILI261919:ILJ261920 IVE261919:IVF261920 JFA261919:JFB261920 JOW261919:JOX261920 JYS261919:JYT261920 KIO261919:KIP261920 KSK261919:KSL261920 LCG261919:LCH261920 LMC261919:LMD261920 LVY261919:LVZ261920 MFU261919:MFV261920 MPQ261919:MPR261920 MZM261919:MZN261920 NJI261919:NJJ261920 NTE261919:NTF261920 ODA261919:ODB261920 OMW261919:OMX261920 OWS261919:OWT261920 PGO261919:PGP261920 PQK261919:PQL261920 QAG261919:QAH261920 QKC261919:QKD261920 QTY261919:QTZ261920 RDU261919:RDV261920 RNQ261919:RNR261920 RXM261919:RXN261920 SHI261919:SHJ261920 SRE261919:SRF261920 TBA261919:TBB261920 TKW261919:TKX261920 TUS261919:TUT261920 UEO261919:UEP261920 UOK261919:UOL261920 UYG261919:UYH261920 VIC261919:VID261920 VRY261919:VRZ261920 WBU261919:WBV261920 WLQ261919:WLR261920 WVM261919:WVN261920 G327455:H327456 JA327455:JB327456 SW327455:SX327456 ACS327455:ACT327456 AMO327455:AMP327456 AWK327455:AWL327456 BGG327455:BGH327456 BQC327455:BQD327456 BZY327455:BZZ327456 CJU327455:CJV327456 CTQ327455:CTR327456 DDM327455:DDN327456 DNI327455:DNJ327456 DXE327455:DXF327456 EHA327455:EHB327456 EQW327455:EQX327456 FAS327455:FAT327456 FKO327455:FKP327456 FUK327455:FUL327456 GEG327455:GEH327456 GOC327455:GOD327456 GXY327455:GXZ327456 HHU327455:HHV327456 HRQ327455:HRR327456 IBM327455:IBN327456 ILI327455:ILJ327456 IVE327455:IVF327456 JFA327455:JFB327456 JOW327455:JOX327456 JYS327455:JYT327456 KIO327455:KIP327456 KSK327455:KSL327456 LCG327455:LCH327456 LMC327455:LMD327456 LVY327455:LVZ327456 MFU327455:MFV327456 MPQ327455:MPR327456 MZM327455:MZN327456 NJI327455:NJJ327456 NTE327455:NTF327456 ODA327455:ODB327456 OMW327455:OMX327456 OWS327455:OWT327456 PGO327455:PGP327456 PQK327455:PQL327456 QAG327455:QAH327456 QKC327455:QKD327456 QTY327455:QTZ327456 RDU327455:RDV327456 RNQ327455:RNR327456 RXM327455:RXN327456 SHI327455:SHJ327456 SRE327455:SRF327456 TBA327455:TBB327456 TKW327455:TKX327456 TUS327455:TUT327456 UEO327455:UEP327456 UOK327455:UOL327456 UYG327455:UYH327456 VIC327455:VID327456 VRY327455:VRZ327456 WBU327455:WBV327456 WLQ327455:WLR327456 WVM327455:WVN327456 G392991:H392992 JA392991:JB392992 SW392991:SX392992 ACS392991:ACT392992 AMO392991:AMP392992 AWK392991:AWL392992 BGG392991:BGH392992 BQC392991:BQD392992 BZY392991:BZZ392992 CJU392991:CJV392992 CTQ392991:CTR392992 DDM392991:DDN392992 DNI392991:DNJ392992 DXE392991:DXF392992 EHA392991:EHB392992 EQW392991:EQX392992 FAS392991:FAT392992 FKO392991:FKP392992 FUK392991:FUL392992 GEG392991:GEH392992 GOC392991:GOD392992 GXY392991:GXZ392992 HHU392991:HHV392992 HRQ392991:HRR392992 IBM392991:IBN392992 ILI392991:ILJ392992 IVE392991:IVF392992 JFA392991:JFB392992 JOW392991:JOX392992 JYS392991:JYT392992 KIO392991:KIP392992 KSK392991:KSL392992 LCG392991:LCH392992 LMC392991:LMD392992 LVY392991:LVZ392992 MFU392991:MFV392992 MPQ392991:MPR392992 MZM392991:MZN392992 NJI392991:NJJ392992 NTE392991:NTF392992 ODA392991:ODB392992 OMW392991:OMX392992 OWS392991:OWT392992 PGO392991:PGP392992 PQK392991:PQL392992 QAG392991:QAH392992 QKC392991:QKD392992 QTY392991:QTZ392992 RDU392991:RDV392992 RNQ392991:RNR392992 RXM392991:RXN392992 SHI392991:SHJ392992 SRE392991:SRF392992 TBA392991:TBB392992 TKW392991:TKX392992 TUS392991:TUT392992 UEO392991:UEP392992 UOK392991:UOL392992 UYG392991:UYH392992 VIC392991:VID392992 VRY392991:VRZ392992 WBU392991:WBV392992 WLQ392991:WLR392992 WVM392991:WVN392992 G458527:H458528 JA458527:JB458528 SW458527:SX458528 ACS458527:ACT458528 AMO458527:AMP458528 AWK458527:AWL458528 BGG458527:BGH458528 BQC458527:BQD458528 BZY458527:BZZ458528 CJU458527:CJV458528 CTQ458527:CTR458528 DDM458527:DDN458528 DNI458527:DNJ458528 DXE458527:DXF458528 EHA458527:EHB458528 EQW458527:EQX458528 FAS458527:FAT458528 FKO458527:FKP458528 FUK458527:FUL458528 GEG458527:GEH458528 GOC458527:GOD458528 GXY458527:GXZ458528 HHU458527:HHV458528 HRQ458527:HRR458528 IBM458527:IBN458528 ILI458527:ILJ458528 IVE458527:IVF458528 JFA458527:JFB458528 JOW458527:JOX458528 JYS458527:JYT458528 KIO458527:KIP458528 KSK458527:KSL458528 LCG458527:LCH458528 LMC458527:LMD458528 LVY458527:LVZ458528 MFU458527:MFV458528 MPQ458527:MPR458528 MZM458527:MZN458528 NJI458527:NJJ458528 NTE458527:NTF458528 ODA458527:ODB458528 OMW458527:OMX458528 OWS458527:OWT458528 PGO458527:PGP458528 PQK458527:PQL458528 QAG458527:QAH458528 QKC458527:QKD458528 QTY458527:QTZ458528 RDU458527:RDV458528 RNQ458527:RNR458528 RXM458527:RXN458528 SHI458527:SHJ458528 SRE458527:SRF458528 TBA458527:TBB458528 TKW458527:TKX458528 TUS458527:TUT458528 UEO458527:UEP458528 UOK458527:UOL458528 UYG458527:UYH458528 VIC458527:VID458528 VRY458527:VRZ458528 WBU458527:WBV458528 WLQ458527:WLR458528 WVM458527:WVN458528 G524063:H524064 JA524063:JB524064 SW524063:SX524064 ACS524063:ACT524064 AMO524063:AMP524064 AWK524063:AWL524064 BGG524063:BGH524064 BQC524063:BQD524064 BZY524063:BZZ524064 CJU524063:CJV524064 CTQ524063:CTR524064 DDM524063:DDN524064 DNI524063:DNJ524064 DXE524063:DXF524064 EHA524063:EHB524064 EQW524063:EQX524064 FAS524063:FAT524064 FKO524063:FKP524064 FUK524063:FUL524064 GEG524063:GEH524064 GOC524063:GOD524064 GXY524063:GXZ524064 HHU524063:HHV524064 HRQ524063:HRR524064 IBM524063:IBN524064 ILI524063:ILJ524064 IVE524063:IVF524064 JFA524063:JFB524064 JOW524063:JOX524064 JYS524063:JYT524064 KIO524063:KIP524064 KSK524063:KSL524064 LCG524063:LCH524064 LMC524063:LMD524064 LVY524063:LVZ524064 MFU524063:MFV524064 MPQ524063:MPR524064 MZM524063:MZN524064 NJI524063:NJJ524064 NTE524063:NTF524064 ODA524063:ODB524064 OMW524063:OMX524064 OWS524063:OWT524064 PGO524063:PGP524064 PQK524063:PQL524064 QAG524063:QAH524064 QKC524063:QKD524064 QTY524063:QTZ524064 RDU524063:RDV524064 RNQ524063:RNR524064 RXM524063:RXN524064 SHI524063:SHJ524064 SRE524063:SRF524064 TBA524063:TBB524064 TKW524063:TKX524064 TUS524063:TUT524064 UEO524063:UEP524064 UOK524063:UOL524064 UYG524063:UYH524064 VIC524063:VID524064 VRY524063:VRZ524064 WBU524063:WBV524064 WLQ524063:WLR524064 WVM524063:WVN524064 G589599:H589600 JA589599:JB589600 SW589599:SX589600 ACS589599:ACT589600 AMO589599:AMP589600 AWK589599:AWL589600 BGG589599:BGH589600 BQC589599:BQD589600 BZY589599:BZZ589600 CJU589599:CJV589600 CTQ589599:CTR589600 DDM589599:DDN589600 DNI589599:DNJ589600 DXE589599:DXF589600 EHA589599:EHB589600 EQW589599:EQX589600 FAS589599:FAT589600 FKO589599:FKP589600 FUK589599:FUL589600 GEG589599:GEH589600 GOC589599:GOD589600 GXY589599:GXZ589600 HHU589599:HHV589600 HRQ589599:HRR589600 IBM589599:IBN589600 ILI589599:ILJ589600 IVE589599:IVF589600 JFA589599:JFB589600 JOW589599:JOX589600 JYS589599:JYT589600 KIO589599:KIP589600 KSK589599:KSL589600 LCG589599:LCH589600 LMC589599:LMD589600 LVY589599:LVZ589600 MFU589599:MFV589600 MPQ589599:MPR589600 MZM589599:MZN589600 NJI589599:NJJ589600 NTE589599:NTF589600 ODA589599:ODB589600 OMW589599:OMX589600 OWS589599:OWT589600 PGO589599:PGP589600 PQK589599:PQL589600 QAG589599:QAH589600 QKC589599:QKD589600 QTY589599:QTZ589600 RDU589599:RDV589600 RNQ589599:RNR589600 RXM589599:RXN589600 SHI589599:SHJ589600 SRE589599:SRF589600 TBA589599:TBB589600 TKW589599:TKX589600 TUS589599:TUT589600 UEO589599:UEP589600 UOK589599:UOL589600 UYG589599:UYH589600 VIC589599:VID589600 VRY589599:VRZ589600 WBU589599:WBV589600 WLQ589599:WLR589600 WVM589599:WVN589600 G655135:H655136 JA655135:JB655136 SW655135:SX655136 ACS655135:ACT655136 AMO655135:AMP655136 AWK655135:AWL655136 BGG655135:BGH655136 BQC655135:BQD655136 BZY655135:BZZ655136 CJU655135:CJV655136 CTQ655135:CTR655136 DDM655135:DDN655136 DNI655135:DNJ655136 DXE655135:DXF655136 EHA655135:EHB655136 EQW655135:EQX655136 FAS655135:FAT655136 FKO655135:FKP655136 FUK655135:FUL655136 GEG655135:GEH655136 GOC655135:GOD655136 GXY655135:GXZ655136 HHU655135:HHV655136 HRQ655135:HRR655136 IBM655135:IBN655136 ILI655135:ILJ655136 IVE655135:IVF655136 JFA655135:JFB655136 JOW655135:JOX655136 JYS655135:JYT655136 KIO655135:KIP655136 KSK655135:KSL655136 LCG655135:LCH655136 LMC655135:LMD655136 LVY655135:LVZ655136 MFU655135:MFV655136 MPQ655135:MPR655136 MZM655135:MZN655136 NJI655135:NJJ655136 NTE655135:NTF655136 ODA655135:ODB655136 OMW655135:OMX655136 OWS655135:OWT655136 PGO655135:PGP655136 PQK655135:PQL655136 QAG655135:QAH655136 QKC655135:QKD655136 QTY655135:QTZ655136 RDU655135:RDV655136 RNQ655135:RNR655136 RXM655135:RXN655136 SHI655135:SHJ655136 SRE655135:SRF655136 TBA655135:TBB655136 TKW655135:TKX655136 TUS655135:TUT655136 UEO655135:UEP655136 UOK655135:UOL655136 UYG655135:UYH655136 VIC655135:VID655136 VRY655135:VRZ655136 WBU655135:WBV655136 WLQ655135:WLR655136 WVM655135:WVN655136 G720671:H720672 JA720671:JB720672 SW720671:SX720672 ACS720671:ACT720672 AMO720671:AMP720672 AWK720671:AWL720672 BGG720671:BGH720672 BQC720671:BQD720672 BZY720671:BZZ720672 CJU720671:CJV720672 CTQ720671:CTR720672 DDM720671:DDN720672 DNI720671:DNJ720672 DXE720671:DXF720672 EHA720671:EHB720672 EQW720671:EQX720672 FAS720671:FAT720672 FKO720671:FKP720672 FUK720671:FUL720672 GEG720671:GEH720672 GOC720671:GOD720672 GXY720671:GXZ720672 HHU720671:HHV720672 HRQ720671:HRR720672 IBM720671:IBN720672 ILI720671:ILJ720672 IVE720671:IVF720672 JFA720671:JFB720672 JOW720671:JOX720672 JYS720671:JYT720672 KIO720671:KIP720672 KSK720671:KSL720672 LCG720671:LCH720672 LMC720671:LMD720672 LVY720671:LVZ720672 MFU720671:MFV720672 MPQ720671:MPR720672 MZM720671:MZN720672 NJI720671:NJJ720672 NTE720671:NTF720672 ODA720671:ODB720672 OMW720671:OMX720672 OWS720671:OWT720672 PGO720671:PGP720672 PQK720671:PQL720672 QAG720671:QAH720672 QKC720671:QKD720672 QTY720671:QTZ720672 RDU720671:RDV720672 RNQ720671:RNR720672 RXM720671:RXN720672 SHI720671:SHJ720672 SRE720671:SRF720672 TBA720671:TBB720672 TKW720671:TKX720672 TUS720671:TUT720672 UEO720671:UEP720672 UOK720671:UOL720672 UYG720671:UYH720672 VIC720671:VID720672 VRY720671:VRZ720672 WBU720671:WBV720672 WLQ720671:WLR720672 WVM720671:WVN720672 G786207:H786208 JA786207:JB786208 SW786207:SX786208 ACS786207:ACT786208 AMO786207:AMP786208 AWK786207:AWL786208 BGG786207:BGH786208 BQC786207:BQD786208 BZY786207:BZZ786208 CJU786207:CJV786208 CTQ786207:CTR786208 DDM786207:DDN786208 DNI786207:DNJ786208 DXE786207:DXF786208 EHA786207:EHB786208 EQW786207:EQX786208 FAS786207:FAT786208 FKO786207:FKP786208 FUK786207:FUL786208 GEG786207:GEH786208 GOC786207:GOD786208 GXY786207:GXZ786208 HHU786207:HHV786208 HRQ786207:HRR786208 IBM786207:IBN786208 ILI786207:ILJ786208 IVE786207:IVF786208 JFA786207:JFB786208 JOW786207:JOX786208 JYS786207:JYT786208 KIO786207:KIP786208 KSK786207:KSL786208 LCG786207:LCH786208 LMC786207:LMD786208 LVY786207:LVZ786208 MFU786207:MFV786208 MPQ786207:MPR786208 MZM786207:MZN786208 NJI786207:NJJ786208 NTE786207:NTF786208 ODA786207:ODB786208 OMW786207:OMX786208 OWS786207:OWT786208 PGO786207:PGP786208 PQK786207:PQL786208 QAG786207:QAH786208 QKC786207:QKD786208 QTY786207:QTZ786208 RDU786207:RDV786208 RNQ786207:RNR786208 RXM786207:RXN786208 SHI786207:SHJ786208 SRE786207:SRF786208 TBA786207:TBB786208 TKW786207:TKX786208 TUS786207:TUT786208 UEO786207:UEP786208 UOK786207:UOL786208 UYG786207:UYH786208 VIC786207:VID786208 VRY786207:VRZ786208 WBU786207:WBV786208 WLQ786207:WLR786208 WVM786207:WVN786208 G851743:H851744 JA851743:JB851744 SW851743:SX851744 ACS851743:ACT851744 AMO851743:AMP851744 AWK851743:AWL851744 BGG851743:BGH851744 BQC851743:BQD851744 BZY851743:BZZ851744 CJU851743:CJV851744 CTQ851743:CTR851744 DDM851743:DDN851744 DNI851743:DNJ851744 DXE851743:DXF851744 EHA851743:EHB851744 EQW851743:EQX851744 FAS851743:FAT851744 FKO851743:FKP851744 FUK851743:FUL851744 GEG851743:GEH851744 GOC851743:GOD851744 GXY851743:GXZ851744 HHU851743:HHV851744 HRQ851743:HRR851744 IBM851743:IBN851744 ILI851743:ILJ851744 IVE851743:IVF851744 JFA851743:JFB851744 JOW851743:JOX851744 JYS851743:JYT851744 KIO851743:KIP851744 KSK851743:KSL851744 LCG851743:LCH851744 LMC851743:LMD851744 LVY851743:LVZ851744 MFU851743:MFV851744 MPQ851743:MPR851744 MZM851743:MZN851744 NJI851743:NJJ851744 NTE851743:NTF851744 ODA851743:ODB851744 OMW851743:OMX851744 OWS851743:OWT851744 PGO851743:PGP851744 PQK851743:PQL851744 QAG851743:QAH851744 QKC851743:QKD851744 QTY851743:QTZ851744 RDU851743:RDV851744 RNQ851743:RNR851744 RXM851743:RXN851744 SHI851743:SHJ851744 SRE851743:SRF851744 TBA851743:TBB851744 TKW851743:TKX851744 TUS851743:TUT851744 UEO851743:UEP851744 UOK851743:UOL851744 UYG851743:UYH851744 VIC851743:VID851744 VRY851743:VRZ851744 WBU851743:WBV851744 WLQ851743:WLR851744 WVM851743:WVN851744 G917279:H917280 JA917279:JB917280 SW917279:SX917280 ACS917279:ACT917280 AMO917279:AMP917280 AWK917279:AWL917280 BGG917279:BGH917280 BQC917279:BQD917280 BZY917279:BZZ917280 CJU917279:CJV917280 CTQ917279:CTR917280 DDM917279:DDN917280 DNI917279:DNJ917280 DXE917279:DXF917280 EHA917279:EHB917280 EQW917279:EQX917280 FAS917279:FAT917280 FKO917279:FKP917280 FUK917279:FUL917280 GEG917279:GEH917280 GOC917279:GOD917280 GXY917279:GXZ917280 HHU917279:HHV917280 HRQ917279:HRR917280 IBM917279:IBN917280 ILI917279:ILJ917280 IVE917279:IVF917280 JFA917279:JFB917280 JOW917279:JOX917280 JYS917279:JYT917280 KIO917279:KIP917280 KSK917279:KSL917280 LCG917279:LCH917280 LMC917279:LMD917280 LVY917279:LVZ917280 MFU917279:MFV917280 MPQ917279:MPR917280 MZM917279:MZN917280 NJI917279:NJJ917280 NTE917279:NTF917280 ODA917279:ODB917280 OMW917279:OMX917280 OWS917279:OWT917280 PGO917279:PGP917280 PQK917279:PQL917280 QAG917279:QAH917280 QKC917279:QKD917280 QTY917279:QTZ917280 RDU917279:RDV917280 RNQ917279:RNR917280 RXM917279:RXN917280 SHI917279:SHJ917280 SRE917279:SRF917280 TBA917279:TBB917280 TKW917279:TKX917280 TUS917279:TUT917280 UEO917279:UEP917280 UOK917279:UOL917280 UYG917279:UYH917280 VIC917279:VID917280 VRY917279:VRZ917280 WBU917279:WBV917280 WLQ917279:WLR917280 WVM917279:WVN917280 G982815:H982816 JA982815:JB982816 SW982815:SX982816 ACS982815:ACT982816 AMO982815:AMP982816 AWK982815:AWL982816 BGG982815:BGH982816 BQC982815:BQD982816 BZY982815:BZZ982816 CJU982815:CJV982816 CTQ982815:CTR982816 DDM982815:DDN982816 DNI982815:DNJ982816 DXE982815:DXF982816 EHA982815:EHB982816 EQW982815:EQX982816 FAS982815:FAT982816 FKO982815:FKP982816 FUK982815:FUL982816 GEG982815:GEH982816 GOC982815:GOD982816 GXY982815:GXZ982816 HHU982815:HHV982816 HRQ982815:HRR982816 IBM982815:IBN982816 ILI982815:ILJ982816 IVE982815:IVF982816 JFA982815:JFB982816 JOW982815:JOX982816 JYS982815:JYT982816 KIO982815:KIP982816 KSK982815:KSL982816 LCG982815:LCH982816 LMC982815:LMD982816 LVY982815:LVZ982816 MFU982815:MFV982816 MPQ982815:MPR982816 MZM982815:MZN982816 NJI982815:NJJ982816 NTE982815:NTF982816 ODA982815:ODB982816 OMW982815:OMX982816 OWS982815:OWT982816 PGO982815:PGP982816 PQK982815:PQL982816 QAG982815:QAH982816 QKC982815:QKD982816 QTY982815:QTZ982816 RDU982815:RDV982816 RNQ982815:RNR982816 RXM982815:RXN982816 SHI982815:SHJ982816 SRE982815:SRF982816 TBA982815:TBB982816 TKW982815:TKX982816 TUS982815:TUT982816 UEO982815:UEP982816 UOK982815:UOL982816 UYG982815:UYH982816 VIC982815:VID982816 VRY982815:VRZ982816 WBU982815:WBV982816 WLQ982815:WLR982816 WVM982815:WVN982816 G65376:H65377 JA65376:JB65377 SW65376:SX65377 ACS65376:ACT65377 AMO65376:AMP65377 AWK65376:AWL65377 BGG65376:BGH65377 BQC65376:BQD65377 BZY65376:BZZ65377 CJU65376:CJV65377 CTQ65376:CTR65377 DDM65376:DDN65377 DNI65376:DNJ65377 DXE65376:DXF65377 EHA65376:EHB65377 EQW65376:EQX65377 FAS65376:FAT65377 FKO65376:FKP65377 FUK65376:FUL65377 GEG65376:GEH65377 GOC65376:GOD65377 GXY65376:GXZ65377 HHU65376:HHV65377 HRQ65376:HRR65377 IBM65376:IBN65377 ILI65376:ILJ65377 IVE65376:IVF65377 JFA65376:JFB65377 JOW65376:JOX65377 JYS65376:JYT65377 KIO65376:KIP65377 KSK65376:KSL65377 LCG65376:LCH65377 LMC65376:LMD65377 LVY65376:LVZ65377 MFU65376:MFV65377 MPQ65376:MPR65377 MZM65376:MZN65377 NJI65376:NJJ65377 NTE65376:NTF65377 ODA65376:ODB65377 OMW65376:OMX65377 OWS65376:OWT65377 PGO65376:PGP65377 PQK65376:PQL65377 QAG65376:QAH65377 QKC65376:QKD65377 QTY65376:QTZ65377 RDU65376:RDV65377 RNQ65376:RNR65377 RXM65376:RXN65377 SHI65376:SHJ65377 SRE65376:SRF65377 TBA65376:TBB65377 TKW65376:TKX65377 TUS65376:TUT65377 UEO65376:UEP65377 UOK65376:UOL65377 UYG65376:UYH65377 VIC65376:VID65377 VRY65376:VRZ65377 WBU65376:WBV65377 WLQ65376:WLR65377 WVM65376:WVN65377 G130912:H130913 JA130912:JB130913 SW130912:SX130913 ACS130912:ACT130913 AMO130912:AMP130913 AWK130912:AWL130913 BGG130912:BGH130913 BQC130912:BQD130913 BZY130912:BZZ130913 CJU130912:CJV130913 CTQ130912:CTR130913 DDM130912:DDN130913 DNI130912:DNJ130913 DXE130912:DXF130913 EHA130912:EHB130913 EQW130912:EQX130913 FAS130912:FAT130913 FKO130912:FKP130913 FUK130912:FUL130913 GEG130912:GEH130913 GOC130912:GOD130913 GXY130912:GXZ130913 HHU130912:HHV130913 HRQ130912:HRR130913 IBM130912:IBN130913 ILI130912:ILJ130913 IVE130912:IVF130913 JFA130912:JFB130913 JOW130912:JOX130913 JYS130912:JYT130913 KIO130912:KIP130913 KSK130912:KSL130913 LCG130912:LCH130913 LMC130912:LMD130913 LVY130912:LVZ130913 MFU130912:MFV130913 MPQ130912:MPR130913 MZM130912:MZN130913 NJI130912:NJJ130913 NTE130912:NTF130913 ODA130912:ODB130913 OMW130912:OMX130913 OWS130912:OWT130913 PGO130912:PGP130913 PQK130912:PQL130913 QAG130912:QAH130913 QKC130912:QKD130913 QTY130912:QTZ130913 RDU130912:RDV130913 RNQ130912:RNR130913 RXM130912:RXN130913 SHI130912:SHJ130913 SRE130912:SRF130913 TBA130912:TBB130913 TKW130912:TKX130913 TUS130912:TUT130913 UEO130912:UEP130913 UOK130912:UOL130913 UYG130912:UYH130913 VIC130912:VID130913 VRY130912:VRZ130913 WBU130912:WBV130913 WLQ130912:WLR130913 WVM130912:WVN130913 G196448:H196449 JA196448:JB196449 SW196448:SX196449 ACS196448:ACT196449 AMO196448:AMP196449 AWK196448:AWL196449 BGG196448:BGH196449 BQC196448:BQD196449 BZY196448:BZZ196449 CJU196448:CJV196449 CTQ196448:CTR196449 DDM196448:DDN196449 DNI196448:DNJ196449 DXE196448:DXF196449 EHA196448:EHB196449 EQW196448:EQX196449 FAS196448:FAT196449 FKO196448:FKP196449 FUK196448:FUL196449 GEG196448:GEH196449 GOC196448:GOD196449 GXY196448:GXZ196449 HHU196448:HHV196449 HRQ196448:HRR196449 IBM196448:IBN196449 ILI196448:ILJ196449 IVE196448:IVF196449 JFA196448:JFB196449 JOW196448:JOX196449 JYS196448:JYT196449 KIO196448:KIP196449 KSK196448:KSL196449 LCG196448:LCH196449 LMC196448:LMD196449 LVY196448:LVZ196449 MFU196448:MFV196449 MPQ196448:MPR196449 MZM196448:MZN196449 NJI196448:NJJ196449 NTE196448:NTF196449 ODA196448:ODB196449 OMW196448:OMX196449 OWS196448:OWT196449 PGO196448:PGP196449 PQK196448:PQL196449 QAG196448:QAH196449 QKC196448:QKD196449 QTY196448:QTZ196449 RDU196448:RDV196449 RNQ196448:RNR196449 RXM196448:RXN196449 SHI196448:SHJ196449 SRE196448:SRF196449 TBA196448:TBB196449 TKW196448:TKX196449 TUS196448:TUT196449 UEO196448:UEP196449 UOK196448:UOL196449 UYG196448:UYH196449 VIC196448:VID196449 VRY196448:VRZ196449 WBU196448:WBV196449 WLQ196448:WLR196449 WVM196448:WVN196449 G261984:H261985 JA261984:JB261985 SW261984:SX261985 ACS261984:ACT261985 AMO261984:AMP261985 AWK261984:AWL261985 BGG261984:BGH261985 BQC261984:BQD261985 BZY261984:BZZ261985 CJU261984:CJV261985 CTQ261984:CTR261985 DDM261984:DDN261985 DNI261984:DNJ261985 DXE261984:DXF261985 EHA261984:EHB261985 EQW261984:EQX261985 FAS261984:FAT261985 FKO261984:FKP261985 FUK261984:FUL261985 GEG261984:GEH261985 GOC261984:GOD261985 GXY261984:GXZ261985 HHU261984:HHV261985 HRQ261984:HRR261985 IBM261984:IBN261985 ILI261984:ILJ261985 IVE261984:IVF261985 JFA261984:JFB261985 JOW261984:JOX261985 JYS261984:JYT261985 KIO261984:KIP261985 KSK261984:KSL261985 LCG261984:LCH261985 LMC261984:LMD261985 LVY261984:LVZ261985 MFU261984:MFV261985 MPQ261984:MPR261985 MZM261984:MZN261985 NJI261984:NJJ261985 NTE261984:NTF261985 ODA261984:ODB261985 OMW261984:OMX261985 OWS261984:OWT261985 PGO261984:PGP261985 PQK261984:PQL261985 QAG261984:QAH261985 QKC261984:QKD261985 QTY261984:QTZ261985 RDU261984:RDV261985 RNQ261984:RNR261985 RXM261984:RXN261985 SHI261984:SHJ261985 SRE261984:SRF261985 TBA261984:TBB261985 TKW261984:TKX261985 TUS261984:TUT261985 UEO261984:UEP261985 UOK261984:UOL261985 UYG261984:UYH261985 VIC261984:VID261985 VRY261984:VRZ261985 WBU261984:WBV261985 WLQ261984:WLR261985 WVM261984:WVN261985 G327520:H327521 JA327520:JB327521 SW327520:SX327521 ACS327520:ACT327521 AMO327520:AMP327521 AWK327520:AWL327521 BGG327520:BGH327521 BQC327520:BQD327521 BZY327520:BZZ327521 CJU327520:CJV327521 CTQ327520:CTR327521 DDM327520:DDN327521 DNI327520:DNJ327521 DXE327520:DXF327521 EHA327520:EHB327521 EQW327520:EQX327521 FAS327520:FAT327521 FKO327520:FKP327521 FUK327520:FUL327521 GEG327520:GEH327521 GOC327520:GOD327521 GXY327520:GXZ327521 HHU327520:HHV327521 HRQ327520:HRR327521 IBM327520:IBN327521 ILI327520:ILJ327521 IVE327520:IVF327521 JFA327520:JFB327521 JOW327520:JOX327521 JYS327520:JYT327521 KIO327520:KIP327521 KSK327520:KSL327521 LCG327520:LCH327521 LMC327520:LMD327521 LVY327520:LVZ327521 MFU327520:MFV327521 MPQ327520:MPR327521 MZM327520:MZN327521 NJI327520:NJJ327521 NTE327520:NTF327521 ODA327520:ODB327521 OMW327520:OMX327521 OWS327520:OWT327521 PGO327520:PGP327521 PQK327520:PQL327521 QAG327520:QAH327521 QKC327520:QKD327521 QTY327520:QTZ327521 RDU327520:RDV327521 RNQ327520:RNR327521 RXM327520:RXN327521 SHI327520:SHJ327521 SRE327520:SRF327521 TBA327520:TBB327521 TKW327520:TKX327521 TUS327520:TUT327521 UEO327520:UEP327521 UOK327520:UOL327521 UYG327520:UYH327521 VIC327520:VID327521 VRY327520:VRZ327521 WBU327520:WBV327521 WLQ327520:WLR327521 WVM327520:WVN327521 G393056:H393057 JA393056:JB393057 SW393056:SX393057 ACS393056:ACT393057 AMO393056:AMP393057 AWK393056:AWL393057 BGG393056:BGH393057 BQC393056:BQD393057 BZY393056:BZZ393057 CJU393056:CJV393057 CTQ393056:CTR393057 DDM393056:DDN393057 DNI393056:DNJ393057 DXE393056:DXF393057 EHA393056:EHB393057 EQW393056:EQX393057 FAS393056:FAT393057 FKO393056:FKP393057 FUK393056:FUL393057 GEG393056:GEH393057 GOC393056:GOD393057 GXY393056:GXZ393057 HHU393056:HHV393057 HRQ393056:HRR393057 IBM393056:IBN393057 ILI393056:ILJ393057 IVE393056:IVF393057 JFA393056:JFB393057 JOW393056:JOX393057 JYS393056:JYT393057 KIO393056:KIP393057 KSK393056:KSL393057 LCG393056:LCH393057 LMC393056:LMD393057 LVY393056:LVZ393057 MFU393056:MFV393057 MPQ393056:MPR393057 MZM393056:MZN393057 NJI393056:NJJ393057 NTE393056:NTF393057 ODA393056:ODB393057 OMW393056:OMX393057 OWS393056:OWT393057 PGO393056:PGP393057 PQK393056:PQL393057 QAG393056:QAH393057 QKC393056:QKD393057 QTY393056:QTZ393057 RDU393056:RDV393057 RNQ393056:RNR393057 RXM393056:RXN393057 SHI393056:SHJ393057 SRE393056:SRF393057 TBA393056:TBB393057 TKW393056:TKX393057 TUS393056:TUT393057 UEO393056:UEP393057 UOK393056:UOL393057 UYG393056:UYH393057 VIC393056:VID393057 VRY393056:VRZ393057 WBU393056:WBV393057 WLQ393056:WLR393057 WVM393056:WVN393057 G458592:H458593 JA458592:JB458593 SW458592:SX458593 ACS458592:ACT458593 AMO458592:AMP458593 AWK458592:AWL458593 BGG458592:BGH458593 BQC458592:BQD458593 BZY458592:BZZ458593 CJU458592:CJV458593 CTQ458592:CTR458593 DDM458592:DDN458593 DNI458592:DNJ458593 DXE458592:DXF458593 EHA458592:EHB458593 EQW458592:EQX458593 FAS458592:FAT458593 FKO458592:FKP458593 FUK458592:FUL458593 GEG458592:GEH458593 GOC458592:GOD458593 GXY458592:GXZ458593 HHU458592:HHV458593 HRQ458592:HRR458593 IBM458592:IBN458593 ILI458592:ILJ458593 IVE458592:IVF458593 JFA458592:JFB458593 JOW458592:JOX458593 JYS458592:JYT458593 KIO458592:KIP458593 KSK458592:KSL458593 LCG458592:LCH458593 LMC458592:LMD458593 LVY458592:LVZ458593 MFU458592:MFV458593 MPQ458592:MPR458593 MZM458592:MZN458593 NJI458592:NJJ458593 NTE458592:NTF458593 ODA458592:ODB458593 OMW458592:OMX458593 OWS458592:OWT458593 PGO458592:PGP458593 PQK458592:PQL458593 QAG458592:QAH458593 QKC458592:QKD458593 QTY458592:QTZ458593 RDU458592:RDV458593 RNQ458592:RNR458593 RXM458592:RXN458593 SHI458592:SHJ458593 SRE458592:SRF458593 TBA458592:TBB458593 TKW458592:TKX458593 TUS458592:TUT458593 UEO458592:UEP458593 UOK458592:UOL458593 UYG458592:UYH458593 VIC458592:VID458593 VRY458592:VRZ458593 WBU458592:WBV458593 WLQ458592:WLR458593 WVM458592:WVN458593 G524128:H524129 JA524128:JB524129 SW524128:SX524129 ACS524128:ACT524129 AMO524128:AMP524129 AWK524128:AWL524129 BGG524128:BGH524129 BQC524128:BQD524129 BZY524128:BZZ524129 CJU524128:CJV524129 CTQ524128:CTR524129 DDM524128:DDN524129 DNI524128:DNJ524129 DXE524128:DXF524129 EHA524128:EHB524129 EQW524128:EQX524129 FAS524128:FAT524129 FKO524128:FKP524129 FUK524128:FUL524129 GEG524128:GEH524129 GOC524128:GOD524129 GXY524128:GXZ524129 HHU524128:HHV524129 HRQ524128:HRR524129 IBM524128:IBN524129 ILI524128:ILJ524129 IVE524128:IVF524129 JFA524128:JFB524129 JOW524128:JOX524129 JYS524128:JYT524129 KIO524128:KIP524129 KSK524128:KSL524129 LCG524128:LCH524129 LMC524128:LMD524129 LVY524128:LVZ524129 MFU524128:MFV524129 MPQ524128:MPR524129 MZM524128:MZN524129 NJI524128:NJJ524129 NTE524128:NTF524129 ODA524128:ODB524129 OMW524128:OMX524129 OWS524128:OWT524129 PGO524128:PGP524129 PQK524128:PQL524129 QAG524128:QAH524129 QKC524128:QKD524129 QTY524128:QTZ524129 RDU524128:RDV524129 RNQ524128:RNR524129 RXM524128:RXN524129 SHI524128:SHJ524129 SRE524128:SRF524129 TBA524128:TBB524129 TKW524128:TKX524129 TUS524128:TUT524129 UEO524128:UEP524129 UOK524128:UOL524129 UYG524128:UYH524129 VIC524128:VID524129 VRY524128:VRZ524129 WBU524128:WBV524129 WLQ524128:WLR524129 WVM524128:WVN524129 G589664:H589665 JA589664:JB589665 SW589664:SX589665 ACS589664:ACT589665 AMO589664:AMP589665 AWK589664:AWL589665 BGG589664:BGH589665 BQC589664:BQD589665 BZY589664:BZZ589665 CJU589664:CJV589665 CTQ589664:CTR589665 DDM589664:DDN589665 DNI589664:DNJ589665 DXE589664:DXF589665 EHA589664:EHB589665 EQW589664:EQX589665 FAS589664:FAT589665 FKO589664:FKP589665 FUK589664:FUL589665 GEG589664:GEH589665 GOC589664:GOD589665 GXY589664:GXZ589665 HHU589664:HHV589665 HRQ589664:HRR589665 IBM589664:IBN589665 ILI589664:ILJ589665 IVE589664:IVF589665 JFA589664:JFB589665 JOW589664:JOX589665 JYS589664:JYT589665 KIO589664:KIP589665 KSK589664:KSL589665 LCG589664:LCH589665 LMC589664:LMD589665 LVY589664:LVZ589665 MFU589664:MFV589665 MPQ589664:MPR589665 MZM589664:MZN589665 NJI589664:NJJ589665 NTE589664:NTF589665 ODA589664:ODB589665 OMW589664:OMX589665 OWS589664:OWT589665 PGO589664:PGP589665 PQK589664:PQL589665 QAG589664:QAH589665 QKC589664:QKD589665 QTY589664:QTZ589665 RDU589664:RDV589665 RNQ589664:RNR589665 RXM589664:RXN589665 SHI589664:SHJ589665 SRE589664:SRF589665 TBA589664:TBB589665 TKW589664:TKX589665 TUS589664:TUT589665 UEO589664:UEP589665 UOK589664:UOL589665 UYG589664:UYH589665 VIC589664:VID589665 VRY589664:VRZ589665 WBU589664:WBV589665 WLQ589664:WLR589665 WVM589664:WVN589665 G655200:H655201 JA655200:JB655201 SW655200:SX655201 ACS655200:ACT655201 AMO655200:AMP655201 AWK655200:AWL655201 BGG655200:BGH655201 BQC655200:BQD655201 BZY655200:BZZ655201 CJU655200:CJV655201 CTQ655200:CTR655201 DDM655200:DDN655201 DNI655200:DNJ655201 DXE655200:DXF655201 EHA655200:EHB655201 EQW655200:EQX655201 FAS655200:FAT655201 FKO655200:FKP655201 FUK655200:FUL655201 GEG655200:GEH655201 GOC655200:GOD655201 GXY655200:GXZ655201 HHU655200:HHV655201 HRQ655200:HRR655201 IBM655200:IBN655201 ILI655200:ILJ655201 IVE655200:IVF655201 JFA655200:JFB655201 JOW655200:JOX655201 JYS655200:JYT655201 KIO655200:KIP655201 KSK655200:KSL655201 LCG655200:LCH655201 LMC655200:LMD655201 LVY655200:LVZ655201 MFU655200:MFV655201 MPQ655200:MPR655201 MZM655200:MZN655201 NJI655200:NJJ655201 NTE655200:NTF655201 ODA655200:ODB655201 OMW655200:OMX655201 OWS655200:OWT655201 PGO655200:PGP655201 PQK655200:PQL655201 QAG655200:QAH655201 QKC655200:QKD655201 QTY655200:QTZ655201 RDU655200:RDV655201 RNQ655200:RNR655201 RXM655200:RXN655201 SHI655200:SHJ655201 SRE655200:SRF655201 TBA655200:TBB655201 TKW655200:TKX655201 TUS655200:TUT655201 UEO655200:UEP655201 UOK655200:UOL655201 UYG655200:UYH655201 VIC655200:VID655201 VRY655200:VRZ655201 WBU655200:WBV655201 WLQ655200:WLR655201 WVM655200:WVN655201 G720736:H720737 JA720736:JB720737 SW720736:SX720737 ACS720736:ACT720737 AMO720736:AMP720737 AWK720736:AWL720737 BGG720736:BGH720737 BQC720736:BQD720737 BZY720736:BZZ720737 CJU720736:CJV720737 CTQ720736:CTR720737 DDM720736:DDN720737 DNI720736:DNJ720737 DXE720736:DXF720737 EHA720736:EHB720737 EQW720736:EQX720737 FAS720736:FAT720737 FKO720736:FKP720737 FUK720736:FUL720737 GEG720736:GEH720737 GOC720736:GOD720737 GXY720736:GXZ720737 HHU720736:HHV720737 HRQ720736:HRR720737 IBM720736:IBN720737 ILI720736:ILJ720737 IVE720736:IVF720737 JFA720736:JFB720737 JOW720736:JOX720737 JYS720736:JYT720737 KIO720736:KIP720737 KSK720736:KSL720737 LCG720736:LCH720737 LMC720736:LMD720737 LVY720736:LVZ720737 MFU720736:MFV720737 MPQ720736:MPR720737 MZM720736:MZN720737 NJI720736:NJJ720737 NTE720736:NTF720737 ODA720736:ODB720737 OMW720736:OMX720737 OWS720736:OWT720737 PGO720736:PGP720737 PQK720736:PQL720737 QAG720736:QAH720737 QKC720736:QKD720737 QTY720736:QTZ720737 RDU720736:RDV720737 RNQ720736:RNR720737 RXM720736:RXN720737 SHI720736:SHJ720737 SRE720736:SRF720737 TBA720736:TBB720737 TKW720736:TKX720737 TUS720736:TUT720737 UEO720736:UEP720737 UOK720736:UOL720737 UYG720736:UYH720737 VIC720736:VID720737 VRY720736:VRZ720737 WBU720736:WBV720737 WLQ720736:WLR720737 WVM720736:WVN720737 G786272:H786273 JA786272:JB786273 SW786272:SX786273 ACS786272:ACT786273 AMO786272:AMP786273 AWK786272:AWL786273 BGG786272:BGH786273 BQC786272:BQD786273 BZY786272:BZZ786273 CJU786272:CJV786273 CTQ786272:CTR786273 DDM786272:DDN786273 DNI786272:DNJ786273 DXE786272:DXF786273 EHA786272:EHB786273 EQW786272:EQX786273 FAS786272:FAT786273 FKO786272:FKP786273 FUK786272:FUL786273 GEG786272:GEH786273 GOC786272:GOD786273 GXY786272:GXZ786273 HHU786272:HHV786273 HRQ786272:HRR786273 IBM786272:IBN786273 ILI786272:ILJ786273 IVE786272:IVF786273 JFA786272:JFB786273 JOW786272:JOX786273 JYS786272:JYT786273 KIO786272:KIP786273 KSK786272:KSL786273 LCG786272:LCH786273 LMC786272:LMD786273 LVY786272:LVZ786273 MFU786272:MFV786273 MPQ786272:MPR786273 MZM786272:MZN786273 NJI786272:NJJ786273 NTE786272:NTF786273 ODA786272:ODB786273 OMW786272:OMX786273 OWS786272:OWT786273 PGO786272:PGP786273 PQK786272:PQL786273 QAG786272:QAH786273 QKC786272:QKD786273 QTY786272:QTZ786273 RDU786272:RDV786273 RNQ786272:RNR786273 RXM786272:RXN786273 SHI786272:SHJ786273 SRE786272:SRF786273 TBA786272:TBB786273 TKW786272:TKX786273 TUS786272:TUT786273 UEO786272:UEP786273 UOK786272:UOL786273 UYG786272:UYH786273 VIC786272:VID786273 VRY786272:VRZ786273 WBU786272:WBV786273 WLQ786272:WLR786273 WVM786272:WVN786273 G851808:H851809 JA851808:JB851809 SW851808:SX851809 ACS851808:ACT851809 AMO851808:AMP851809 AWK851808:AWL851809 BGG851808:BGH851809 BQC851808:BQD851809 BZY851808:BZZ851809 CJU851808:CJV851809 CTQ851808:CTR851809 DDM851808:DDN851809 DNI851808:DNJ851809 DXE851808:DXF851809 EHA851808:EHB851809 EQW851808:EQX851809 FAS851808:FAT851809 FKO851808:FKP851809 FUK851808:FUL851809 GEG851808:GEH851809 GOC851808:GOD851809 GXY851808:GXZ851809 HHU851808:HHV851809 HRQ851808:HRR851809 IBM851808:IBN851809 ILI851808:ILJ851809 IVE851808:IVF851809 JFA851808:JFB851809 JOW851808:JOX851809 JYS851808:JYT851809 KIO851808:KIP851809 KSK851808:KSL851809 LCG851808:LCH851809 LMC851808:LMD851809 LVY851808:LVZ851809 MFU851808:MFV851809 MPQ851808:MPR851809 MZM851808:MZN851809 NJI851808:NJJ851809 NTE851808:NTF851809 ODA851808:ODB851809 OMW851808:OMX851809 OWS851808:OWT851809 PGO851808:PGP851809 PQK851808:PQL851809 QAG851808:QAH851809 QKC851808:QKD851809 QTY851808:QTZ851809 RDU851808:RDV851809 RNQ851808:RNR851809 RXM851808:RXN851809 SHI851808:SHJ851809 SRE851808:SRF851809 TBA851808:TBB851809 TKW851808:TKX851809 TUS851808:TUT851809 UEO851808:UEP851809 UOK851808:UOL851809 UYG851808:UYH851809 VIC851808:VID851809 VRY851808:VRZ851809 WBU851808:WBV851809 WLQ851808:WLR851809 WVM851808:WVN851809 G917344:H917345 JA917344:JB917345 SW917344:SX917345 ACS917344:ACT917345 AMO917344:AMP917345 AWK917344:AWL917345 BGG917344:BGH917345 BQC917344:BQD917345 BZY917344:BZZ917345 CJU917344:CJV917345 CTQ917344:CTR917345 DDM917344:DDN917345 DNI917344:DNJ917345 DXE917344:DXF917345 EHA917344:EHB917345 EQW917344:EQX917345 FAS917344:FAT917345 FKO917344:FKP917345 FUK917344:FUL917345 GEG917344:GEH917345 GOC917344:GOD917345 GXY917344:GXZ917345 HHU917344:HHV917345 HRQ917344:HRR917345 IBM917344:IBN917345 ILI917344:ILJ917345 IVE917344:IVF917345 JFA917344:JFB917345 JOW917344:JOX917345 JYS917344:JYT917345 KIO917344:KIP917345 KSK917344:KSL917345 LCG917344:LCH917345 LMC917344:LMD917345 LVY917344:LVZ917345 MFU917344:MFV917345 MPQ917344:MPR917345 MZM917344:MZN917345 NJI917344:NJJ917345 NTE917344:NTF917345 ODA917344:ODB917345 OMW917344:OMX917345 OWS917344:OWT917345 PGO917344:PGP917345 PQK917344:PQL917345 QAG917344:QAH917345 QKC917344:QKD917345 QTY917344:QTZ917345 RDU917344:RDV917345 RNQ917344:RNR917345 RXM917344:RXN917345 SHI917344:SHJ917345 SRE917344:SRF917345 TBA917344:TBB917345 TKW917344:TKX917345 TUS917344:TUT917345 UEO917344:UEP917345 UOK917344:UOL917345 UYG917344:UYH917345 VIC917344:VID917345 VRY917344:VRZ917345 WBU917344:WBV917345 WLQ917344:WLR917345 WVM917344:WVN917345 G982880:H982881 JA982880:JB982881 SW982880:SX982881 ACS982880:ACT982881 AMO982880:AMP982881 AWK982880:AWL982881 BGG982880:BGH982881 BQC982880:BQD982881 BZY982880:BZZ982881 CJU982880:CJV982881 CTQ982880:CTR982881 DDM982880:DDN982881 DNI982880:DNJ982881 DXE982880:DXF982881 EHA982880:EHB982881 EQW982880:EQX982881 FAS982880:FAT982881 FKO982880:FKP982881 FUK982880:FUL982881 GEG982880:GEH982881 GOC982880:GOD982881 GXY982880:GXZ982881 HHU982880:HHV982881 HRQ982880:HRR982881 IBM982880:IBN982881 ILI982880:ILJ982881 IVE982880:IVF982881 JFA982880:JFB982881 JOW982880:JOX982881 JYS982880:JYT982881 KIO982880:KIP982881 KSK982880:KSL982881 LCG982880:LCH982881 LMC982880:LMD982881 LVY982880:LVZ982881 MFU982880:MFV982881 MPQ982880:MPR982881 MZM982880:MZN982881 NJI982880:NJJ982881 NTE982880:NTF982881 ODA982880:ODB982881 OMW982880:OMX982881 OWS982880:OWT982881 PGO982880:PGP982881 PQK982880:PQL982881 QAG982880:QAH982881 QKC982880:QKD982881 QTY982880:QTZ982881 RDU982880:RDV982881 RNQ982880:RNR982881 RXM982880:RXN982881 SHI982880:SHJ982881 SRE982880:SRF982881 TBA982880:TBB982881 TKW982880:TKX982881 TUS982880:TUT982881 UEO982880:UEP982881 UOK982880:UOL982881 UYG982880:UYH982881 VIC982880:VID982881 VRY982880:VRZ982881 WBU982880:WBV982881 WLQ982880:WLR982881 WVM982880:WVN982881 G65399:H65400 JA65399:JB65400 SW65399:SX65400 ACS65399:ACT65400 AMO65399:AMP65400 AWK65399:AWL65400 BGG65399:BGH65400 BQC65399:BQD65400 BZY65399:BZZ65400 CJU65399:CJV65400 CTQ65399:CTR65400 DDM65399:DDN65400 DNI65399:DNJ65400 DXE65399:DXF65400 EHA65399:EHB65400 EQW65399:EQX65400 FAS65399:FAT65400 FKO65399:FKP65400 FUK65399:FUL65400 GEG65399:GEH65400 GOC65399:GOD65400 GXY65399:GXZ65400 HHU65399:HHV65400 HRQ65399:HRR65400 IBM65399:IBN65400 ILI65399:ILJ65400 IVE65399:IVF65400 JFA65399:JFB65400 JOW65399:JOX65400 JYS65399:JYT65400 KIO65399:KIP65400 KSK65399:KSL65400 LCG65399:LCH65400 LMC65399:LMD65400 LVY65399:LVZ65400 MFU65399:MFV65400 MPQ65399:MPR65400 MZM65399:MZN65400 NJI65399:NJJ65400 NTE65399:NTF65400 ODA65399:ODB65400 OMW65399:OMX65400 OWS65399:OWT65400 PGO65399:PGP65400 PQK65399:PQL65400 QAG65399:QAH65400 QKC65399:QKD65400 QTY65399:QTZ65400 RDU65399:RDV65400 RNQ65399:RNR65400 RXM65399:RXN65400 SHI65399:SHJ65400 SRE65399:SRF65400 TBA65399:TBB65400 TKW65399:TKX65400 TUS65399:TUT65400 UEO65399:UEP65400 UOK65399:UOL65400 UYG65399:UYH65400 VIC65399:VID65400 VRY65399:VRZ65400 WBU65399:WBV65400 WLQ65399:WLR65400 WVM65399:WVN65400 G130935:H130936 JA130935:JB130936 SW130935:SX130936 ACS130935:ACT130936 AMO130935:AMP130936 AWK130935:AWL130936 BGG130935:BGH130936 BQC130935:BQD130936 BZY130935:BZZ130936 CJU130935:CJV130936 CTQ130935:CTR130936 DDM130935:DDN130936 DNI130935:DNJ130936 DXE130935:DXF130936 EHA130935:EHB130936 EQW130935:EQX130936 FAS130935:FAT130936 FKO130935:FKP130936 FUK130935:FUL130936 GEG130935:GEH130936 GOC130935:GOD130936 GXY130935:GXZ130936 HHU130935:HHV130936 HRQ130935:HRR130936 IBM130935:IBN130936 ILI130935:ILJ130936 IVE130935:IVF130936 JFA130935:JFB130936 JOW130935:JOX130936 JYS130935:JYT130936 KIO130935:KIP130936 KSK130935:KSL130936 LCG130935:LCH130936 LMC130935:LMD130936 LVY130935:LVZ130936 MFU130935:MFV130936 MPQ130935:MPR130936 MZM130935:MZN130936 NJI130935:NJJ130936 NTE130935:NTF130936 ODA130935:ODB130936 OMW130935:OMX130936 OWS130935:OWT130936 PGO130935:PGP130936 PQK130935:PQL130936 QAG130935:QAH130936 QKC130935:QKD130936 QTY130935:QTZ130936 RDU130935:RDV130936 RNQ130935:RNR130936 RXM130935:RXN130936 SHI130935:SHJ130936 SRE130935:SRF130936 TBA130935:TBB130936 TKW130935:TKX130936 TUS130935:TUT130936 UEO130935:UEP130936 UOK130935:UOL130936 UYG130935:UYH130936 VIC130935:VID130936 VRY130935:VRZ130936 WBU130935:WBV130936 WLQ130935:WLR130936 WVM130935:WVN130936 G196471:H196472 JA196471:JB196472 SW196471:SX196472 ACS196471:ACT196472 AMO196471:AMP196472 AWK196471:AWL196472 BGG196471:BGH196472 BQC196471:BQD196472 BZY196471:BZZ196472 CJU196471:CJV196472 CTQ196471:CTR196472 DDM196471:DDN196472 DNI196471:DNJ196472 DXE196471:DXF196472 EHA196471:EHB196472 EQW196471:EQX196472 FAS196471:FAT196472 FKO196471:FKP196472 FUK196471:FUL196472 GEG196471:GEH196472 GOC196471:GOD196472 GXY196471:GXZ196472 HHU196471:HHV196472 HRQ196471:HRR196472 IBM196471:IBN196472 ILI196471:ILJ196472 IVE196471:IVF196472 JFA196471:JFB196472 JOW196471:JOX196472 JYS196471:JYT196472 KIO196471:KIP196472 KSK196471:KSL196472 LCG196471:LCH196472 LMC196471:LMD196472 LVY196471:LVZ196472 MFU196471:MFV196472 MPQ196471:MPR196472 MZM196471:MZN196472 NJI196471:NJJ196472 NTE196471:NTF196472 ODA196471:ODB196472 OMW196471:OMX196472 OWS196471:OWT196472 PGO196471:PGP196472 PQK196471:PQL196472 QAG196471:QAH196472 QKC196471:QKD196472 QTY196471:QTZ196472 RDU196471:RDV196472 RNQ196471:RNR196472 RXM196471:RXN196472 SHI196471:SHJ196472 SRE196471:SRF196472 TBA196471:TBB196472 TKW196471:TKX196472 TUS196471:TUT196472 UEO196471:UEP196472 UOK196471:UOL196472 UYG196471:UYH196472 VIC196471:VID196472 VRY196471:VRZ196472 WBU196471:WBV196472 WLQ196471:WLR196472 WVM196471:WVN196472 G262007:H262008 JA262007:JB262008 SW262007:SX262008 ACS262007:ACT262008 AMO262007:AMP262008 AWK262007:AWL262008 BGG262007:BGH262008 BQC262007:BQD262008 BZY262007:BZZ262008 CJU262007:CJV262008 CTQ262007:CTR262008 DDM262007:DDN262008 DNI262007:DNJ262008 DXE262007:DXF262008 EHA262007:EHB262008 EQW262007:EQX262008 FAS262007:FAT262008 FKO262007:FKP262008 FUK262007:FUL262008 GEG262007:GEH262008 GOC262007:GOD262008 GXY262007:GXZ262008 HHU262007:HHV262008 HRQ262007:HRR262008 IBM262007:IBN262008 ILI262007:ILJ262008 IVE262007:IVF262008 JFA262007:JFB262008 JOW262007:JOX262008 JYS262007:JYT262008 KIO262007:KIP262008 KSK262007:KSL262008 LCG262007:LCH262008 LMC262007:LMD262008 LVY262007:LVZ262008 MFU262007:MFV262008 MPQ262007:MPR262008 MZM262007:MZN262008 NJI262007:NJJ262008 NTE262007:NTF262008 ODA262007:ODB262008 OMW262007:OMX262008 OWS262007:OWT262008 PGO262007:PGP262008 PQK262007:PQL262008 QAG262007:QAH262008 QKC262007:QKD262008 QTY262007:QTZ262008 RDU262007:RDV262008 RNQ262007:RNR262008 RXM262007:RXN262008 SHI262007:SHJ262008 SRE262007:SRF262008 TBA262007:TBB262008 TKW262007:TKX262008 TUS262007:TUT262008 UEO262007:UEP262008 UOK262007:UOL262008 UYG262007:UYH262008 VIC262007:VID262008 VRY262007:VRZ262008 WBU262007:WBV262008 WLQ262007:WLR262008 WVM262007:WVN262008 G327543:H327544 JA327543:JB327544 SW327543:SX327544 ACS327543:ACT327544 AMO327543:AMP327544 AWK327543:AWL327544 BGG327543:BGH327544 BQC327543:BQD327544 BZY327543:BZZ327544 CJU327543:CJV327544 CTQ327543:CTR327544 DDM327543:DDN327544 DNI327543:DNJ327544 DXE327543:DXF327544 EHA327543:EHB327544 EQW327543:EQX327544 FAS327543:FAT327544 FKO327543:FKP327544 FUK327543:FUL327544 GEG327543:GEH327544 GOC327543:GOD327544 GXY327543:GXZ327544 HHU327543:HHV327544 HRQ327543:HRR327544 IBM327543:IBN327544 ILI327543:ILJ327544 IVE327543:IVF327544 JFA327543:JFB327544 JOW327543:JOX327544 JYS327543:JYT327544 KIO327543:KIP327544 KSK327543:KSL327544 LCG327543:LCH327544 LMC327543:LMD327544 LVY327543:LVZ327544 MFU327543:MFV327544 MPQ327543:MPR327544 MZM327543:MZN327544 NJI327543:NJJ327544 NTE327543:NTF327544 ODA327543:ODB327544 OMW327543:OMX327544 OWS327543:OWT327544 PGO327543:PGP327544 PQK327543:PQL327544 QAG327543:QAH327544 QKC327543:QKD327544 QTY327543:QTZ327544 RDU327543:RDV327544 RNQ327543:RNR327544 RXM327543:RXN327544 SHI327543:SHJ327544 SRE327543:SRF327544 TBA327543:TBB327544 TKW327543:TKX327544 TUS327543:TUT327544 UEO327543:UEP327544 UOK327543:UOL327544 UYG327543:UYH327544 VIC327543:VID327544 VRY327543:VRZ327544 WBU327543:WBV327544 WLQ327543:WLR327544 WVM327543:WVN327544 G393079:H393080 JA393079:JB393080 SW393079:SX393080 ACS393079:ACT393080 AMO393079:AMP393080 AWK393079:AWL393080 BGG393079:BGH393080 BQC393079:BQD393080 BZY393079:BZZ393080 CJU393079:CJV393080 CTQ393079:CTR393080 DDM393079:DDN393080 DNI393079:DNJ393080 DXE393079:DXF393080 EHA393079:EHB393080 EQW393079:EQX393080 FAS393079:FAT393080 FKO393079:FKP393080 FUK393079:FUL393080 GEG393079:GEH393080 GOC393079:GOD393080 GXY393079:GXZ393080 HHU393079:HHV393080 HRQ393079:HRR393080 IBM393079:IBN393080 ILI393079:ILJ393080 IVE393079:IVF393080 JFA393079:JFB393080 JOW393079:JOX393080 JYS393079:JYT393080 KIO393079:KIP393080 KSK393079:KSL393080 LCG393079:LCH393080 LMC393079:LMD393080 LVY393079:LVZ393080 MFU393079:MFV393080 MPQ393079:MPR393080 MZM393079:MZN393080 NJI393079:NJJ393080 NTE393079:NTF393080 ODA393079:ODB393080 OMW393079:OMX393080 OWS393079:OWT393080 PGO393079:PGP393080 PQK393079:PQL393080 QAG393079:QAH393080 QKC393079:QKD393080 QTY393079:QTZ393080 RDU393079:RDV393080 RNQ393079:RNR393080 RXM393079:RXN393080 SHI393079:SHJ393080 SRE393079:SRF393080 TBA393079:TBB393080 TKW393079:TKX393080 TUS393079:TUT393080 UEO393079:UEP393080 UOK393079:UOL393080 UYG393079:UYH393080 VIC393079:VID393080 VRY393079:VRZ393080 WBU393079:WBV393080 WLQ393079:WLR393080 WVM393079:WVN393080 G458615:H458616 JA458615:JB458616 SW458615:SX458616 ACS458615:ACT458616 AMO458615:AMP458616 AWK458615:AWL458616 BGG458615:BGH458616 BQC458615:BQD458616 BZY458615:BZZ458616 CJU458615:CJV458616 CTQ458615:CTR458616 DDM458615:DDN458616 DNI458615:DNJ458616 DXE458615:DXF458616 EHA458615:EHB458616 EQW458615:EQX458616 FAS458615:FAT458616 FKO458615:FKP458616 FUK458615:FUL458616 GEG458615:GEH458616 GOC458615:GOD458616 GXY458615:GXZ458616 HHU458615:HHV458616 HRQ458615:HRR458616 IBM458615:IBN458616 ILI458615:ILJ458616 IVE458615:IVF458616 JFA458615:JFB458616 JOW458615:JOX458616 JYS458615:JYT458616 KIO458615:KIP458616 KSK458615:KSL458616 LCG458615:LCH458616 LMC458615:LMD458616 LVY458615:LVZ458616 MFU458615:MFV458616 MPQ458615:MPR458616 MZM458615:MZN458616 NJI458615:NJJ458616 NTE458615:NTF458616 ODA458615:ODB458616 OMW458615:OMX458616 OWS458615:OWT458616 PGO458615:PGP458616 PQK458615:PQL458616 QAG458615:QAH458616 QKC458615:QKD458616 QTY458615:QTZ458616 RDU458615:RDV458616 RNQ458615:RNR458616 RXM458615:RXN458616 SHI458615:SHJ458616 SRE458615:SRF458616 TBA458615:TBB458616 TKW458615:TKX458616 TUS458615:TUT458616 UEO458615:UEP458616 UOK458615:UOL458616 UYG458615:UYH458616 VIC458615:VID458616 VRY458615:VRZ458616 WBU458615:WBV458616 WLQ458615:WLR458616 WVM458615:WVN458616 G524151:H524152 JA524151:JB524152 SW524151:SX524152 ACS524151:ACT524152 AMO524151:AMP524152 AWK524151:AWL524152 BGG524151:BGH524152 BQC524151:BQD524152 BZY524151:BZZ524152 CJU524151:CJV524152 CTQ524151:CTR524152 DDM524151:DDN524152 DNI524151:DNJ524152 DXE524151:DXF524152 EHA524151:EHB524152 EQW524151:EQX524152 FAS524151:FAT524152 FKO524151:FKP524152 FUK524151:FUL524152 GEG524151:GEH524152 GOC524151:GOD524152 GXY524151:GXZ524152 HHU524151:HHV524152 HRQ524151:HRR524152 IBM524151:IBN524152 ILI524151:ILJ524152 IVE524151:IVF524152 JFA524151:JFB524152 JOW524151:JOX524152 JYS524151:JYT524152 KIO524151:KIP524152 KSK524151:KSL524152 LCG524151:LCH524152 LMC524151:LMD524152 LVY524151:LVZ524152 MFU524151:MFV524152 MPQ524151:MPR524152 MZM524151:MZN524152 NJI524151:NJJ524152 NTE524151:NTF524152 ODA524151:ODB524152 OMW524151:OMX524152 OWS524151:OWT524152 PGO524151:PGP524152 PQK524151:PQL524152 QAG524151:QAH524152 QKC524151:QKD524152 QTY524151:QTZ524152 RDU524151:RDV524152 RNQ524151:RNR524152 RXM524151:RXN524152 SHI524151:SHJ524152 SRE524151:SRF524152 TBA524151:TBB524152 TKW524151:TKX524152 TUS524151:TUT524152 UEO524151:UEP524152 UOK524151:UOL524152 UYG524151:UYH524152 VIC524151:VID524152 VRY524151:VRZ524152 WBU524151:WBV524152 WLQ524151:WLR524152 WVM524151:WVN524152 G589687:H589688 JA589687:JB589688 SW589687:SX589688 ACS589687:ACT589688 AMO589687:AMP589688 AWK589687:AWL589688 BGG589687:BGH589688 BQC589687:BQD589688 BZY589687:BZZ589688 CJU589687:CJV589688 CTQ589687:CTR589688 DDM589687:DDN589688 DNI589687:DNJ589688 DXE589687:DXF589688 EHA589687:EHB589688 EQW589687:EQX589688 FAS589687:FAT589688 FKO589687:FKP589688 FUK589687:FUL589688 GEG589687:GEH589688 GOC589687:GOD589688 GXY589687:GXZ589688 HHU589687:HHV589688 HRQ589687:HRR589688 IBM589687:IBN589688 ILI589687:ILJ589688 IVE589687:IVF589688 JFA589687:JFB589688 JOW589687:JOX589688 JYS589687:JYT589688 KIO589687:KIP589688 KSK589687:KSL589688 LCG589687:LCH589688 LMC589687:LMD589688 LVY589687:LVZ589688 MFU589687:MFV589688 MPQ589687:MPR589688 MZM589687:MZN589688 NJI589687:NJJ589688 NTE589687:NTF589688 ODA589687:ODB589688 OMW589687:OMX589688 OWS589687:OWT589688 PGO589687:PGP589688 PQK589687:PQL589688 QAG589687:QAH589688 QKC589687:QKD589688 QTY589687:QTZ589688 RDU589687:RDV589688 RNQ589687:RNR589688 RXM589687:RXN589688 SHI589687:SHJ589688 SRE589687:SRF589688 TBA589687:TBB589688 TKW589687:TKX589688 TUS589687:TUT589688 UEO589687:UEP589688 UOK589687:UOL589688 UYG589687:UYH589688 VIC589687:VID589688 VRY589687:VRZ589688 WBU589687:WBV589688 WLQ589687:WLR589688 WVM589687:WVN589688 G655223:H655224 JA655223:JB655224 SW655223:SX655224 ACS655223:ACT655224 AMO655223:AMP655224 AWK655223:AWL655224 BGG655223:BGH655224 BQC655223:BQD655224 BZY655223:BZZ655224 CJU655223:CJV655224 CTQ655223:CTR655224 DDM655223:DDN655224 DNI655223:DNJ655224 DXE655223:DXF655224 EHA655223:EHB655224 EQW655223:EQX655224 FAS655223:FAT655224 FKO655223:FKP655224 FUK655223:FUL655224 GEG655223:GEH655224 GOC655223:GOD655224 GXY655223:GXZ655224 HHU655223:HHV655224 HRQ655223:HRR655224 IBM655223:IBN655224 ILI655223:ILJ655224 IVE655223:IVF655224 JFA655223:JFB655224 JOW655223:JOX655224 JYS655223:JYT655224 KIO655223:KIP655224 KSK655223:KSL655224 LCG655223:LCH655224 LMC655223:LMD655224 LVY655223:LVZ655224 MFU655223:MFV655224 MPQ655223:MPR655224 MZM655223:MZN655224 NJI655223:NJJ655224 NTE655223:NTF655224 ODA655223:ODB655224 OMW655223:OMX655224 OWS655223:OWT655224 PGO655223:PGP655224 PQK655223:PQL655224 QAG655223:QAH655224 QKC655223:QKD655224 QTY655223:QTZ655224 RDU655223:RDV655224 RNQ655223:RNR655224 RXM655223:RXN655224 SHI655223:SHJ655224 SRE655223:SRF655224 TBA655223:TBB655224 TKW655223:TKX655224 TUS655223:TUT655224 UEO655223:UEP655224 UOK655223:UOL655224 UYG655223:UYH655224 VIC655223:VID655224 VRY655223:VRZ655224 WBU655223:WBV655224 WLQ655223:WLR655224 WVM655223:WVN655224 G720759:H720760 JA720759:JB720760 SW720759:SX720760 ACS720759:ACT720760 AMO720759:AMP720760 AWK720759:AWL720760 BGG720759:BGH720760 BQC720759:BQD720760 BZY720759:BZZ720760 CJU720759:CJV720760 CTQ720759:CTR720760 DDM720759:DDN720760 DNI720759:DNJ720760 DXE720759:DXF720760 EHA720759:EHB720760 EQW720759:EQX720760 FAS720759:FAT720760 FKO720759:FKP720760 FUK720759:FUL720760 GEG720759:GEH720760 GOC720759:GOD720760 GXY720759:GXZ720760 HHU720759:HHV720760 HRQ720759:HRR720760 IBM720759:IBN720760 ILI720759:ILJ720760 IVE720759:IVF720760 JFA720759:JFB720760 JOW720759:JOX720760 JYS720759:JYT720760 KIO720759:KIP720760 KSK720759:KSL720760 LCG720759:LCH720760 LMC720759:LMD720760 LVY720759:LVZ720760 MFU720759:MFV720760 MPQ720759:MPR720760 MZM720759:MZN720760 NJI720759:NJJ720760 NTE720759:NTF720760 ODA720759:ODB720760 OMW720759:OMX720760 OWS720759:OWT720760 PGO720759:PGP720760 PQK720759:PQL720760 QAG720759:QAH720760 QKC720759:QKD720760 QTY720759:QTZ720760 RDU720759:RDV720760 RNQ720759:RNR720760 RXM720759:RXN720760 SHI720759:SHJ720760 SRE720759:SRF720760 TBA720759:TBB720760 TKW720759:TKX720760 TUS720759:TUT720760 UEO720759:UEP720760 UOK720759:UOL720760 UYG720759:UYH720760 VIC720759:VID720760 VRY720759:VRZ720760 WBU720759:WBV720760 WLQ720759:WLR720760 WVM720759:WVN720760 G786295:H786296 JA786295:JB786296 SW786295:SX786296 ACS786295:ACT786296 AMO786295:AMP786296 AWK786295:AWL786296 BGG786295:BGH786296 BQC786295:BQD786296 BZY786295:BZZ786296 CJU786295:CJV786296 CTQ786295:CTR786296 DDM786295:DDN786296 DNI786295:DNJ786296 DXE786295:DXF786296 EHA786295:EHB786296 EQW786295:EQX786296 FAS786295:FAT786296 FKO786295:FKP786296 FUK786295:FUL786296 GEG786295:GEH786296 GOC786295:GOD786296 GXY786295:GXZ786296 HHU786295:HHV786296 HRQ786295:HRR786296 IBM786295:IBN786296 ILI786295:ILJ786296 IVE786295:IVF786296 JFA786295:JFB786296 JOW786295:JOX786296 JYS786295:JYT786296 KIO786295:KIP786296 KSK786295:KSL786296 LCG786295:LCH786296 LMC786295:LMD786296 LVY786295:LVZ786296 MFU786295:MFV786296 MPQ786295:MPR786296 MZM786295:MZN786296 NJI786295:NJJ786296 NTE786295:NTF786296 ODA786295:ODB786296 OMW786295:OMX786296 OWS786295:OWT786296 PGO786295:PGP786296 PQK786295:PQL786296 QAG786295:QAH786296 QKC786295:QKD786296 QTY786295:QTZ786296 RDU786295:RDV786296 RNQ786295:RNR786296 RXM786295:RXN786296 SHI786295:SHJ786296 SRE786295:SRF786296 TBA786295:TBB786296 TKW786295:TKX786296 TUS786295:TUT786296 UEO786295:UEP786296 UOK786295:UOL786296 UYG786295:UYH786296 VIC786295:VID786296 VRY786295:VRZ786296 WBU786295:WBV786296 WLQ786295:WLR786296 WVM786295:WVN786296 G851831:H851832 JA851831:JB851832 SW851831:SX851832 ACS851831:ACT851832 AMO851831:AMP851832 AWK851831:AWL851832 BGG851831:BGH851832 BQC851831:BQD851832 BZY851831:BZZ851832 CJU851831:CJV851832 CTQ851831:CTR851832 DDM851831:DDN851832 DNI851831:DNJ851832 DXE851831:DXF851832 EHA851831:EHB851832 EQW851831:EQX851832 FAS851831:FAT851832 FKO851831:FKP851832 FUK851831:FUL851832 GEG851831:GEH851832 GOC851831:GOD851832 GXY851831:GXZ851832 HHU851831:HHV851832 HRQ851831:HRR851832 IBM851831:IBN851832 ILI851831:ILJ851832 IVE851831:IVF851832 JFA851831:JFB851832 JOW851831:JOX851832 JYS851831:JYT851832 KIO851831:KIP851832 KSK851831:KSL851832 LCG851831:LCH851832 LMC851831:LMD851832 LVY851831:LVZ851832 MFU851831:MFV851832 MPQ851831:MPR851832 MZM851831:MZN851832 NJI851831:NJJ851832 NTE851831:NTF851832 ODA851831:ODB851832 OMW851831:OMX851832 OWS851831:OWT851832 PGO851831:PGP851832 PQK851831:PQL851832 QAG851831:QAH851832 QKC851831:QKD851832 QTY851831:QTZ851832 RDU851831:RDV851832 RNQ851831:RNR851832 RXM851831:RXN851832 SHI851831:SHJ851832 SRE851831:SRF851832 TBA851831:TBB851832 TKW851831:TKX851832 TUS851831:TUT851832 UEO851831:UEP851832 UOK851831:UOL851832 UYG851831:UYH851832 VIC851831:VID851832 VRY851831:VRZ851832 WBU851831:WBV851832 WLQ851831:WLR851832 WVM851831:WVN851832 G917367:H917368 JA917367:JB917368 SW917367:SX917368 ACS917367:ACT917368 AMO917367:AMP917368 AWK917367:AWL917368 BGG917367:BGH917368 BQC917367:BQD917368 BZY917367:BZZ917368 CJU917367:CJV917368 CTQ917367:CTR917368 DDM917367:DDN917368 DNI917367:DNJ917368 DXE917367:DXF917368 EHA917367:EHB917368 EQW917367:EQX917368 FAS917367:FAT917368 FKO917367:FKP917368 FUK917367:FUL917368 GEG917367:GEH917368 GOC917367:GOD917368 GXY917367:GXZ917368 HHU917367:HHV917368 HRQ917367:HRR917368 IBM917367:IBN917368 ILI917367:ILJ917368 IVE917367:IVF917368 JFA917367:JFB917368 JOW917367:JOX917368 JYS917367:JYT917368 KIO917367:KIP917368 KSK917367:KSL917368 LCG917367:LCH917368 LMC917367:LMD917368 LVY917367:LVZ917368 MFU917367:MFV917368 MPQ917367:MPR917368 MZM917367:MZN917368 NJI917367:NJJ917368 NTE917367:NTF917368 ODA917367:ODB917368 OMW917367:OMX917368 OWS917367:OWT917368 PGO917367:PGP917368 PQK917367:PQL917368 QAG917367:QAH917368 QKC917367:QKD917368 QTY917367:QTZ917368 RDU917367:RDV917368 RNQ917367:RNR917368 RXM917367:RXN917368 SHI917367:SHJ917368 SRE917367:SRF917368 TBA917367:TBB917368 TKW917367:TKX917368 TUS917367:TUT917368 UEO917367:UEP917368 UOK917367:UOL917368 UYG917367:UYH917368 VIC917367:VID917368 VRY917367:VRZ917368 WBU917367:WBV917368 WLQ917367:WLR917368 WVM917367:WVN917368 G982903:H982904 JA982903:JB982904 SW982903:SX982904 ACS982903:ACT982904 AMO982903:AMP982904 AWK982903:AWL982904 BGG982903:BGH982904 BQC982903:BQD982904 BZY982903:BZZ982904 CJU982903:CJV982904 CTQ982903:CTR982904 DDM982903:DDN982904 DNI982903:DNJ982904 DXE982903:DXF982904 EHA982903:EHB982904 EQW982903:EQX982904 FAS982903:FAT982904 FKO982903:FKP982904 FUK982903:FUL982904 GEG982903:GEH982904 GOC982903:GOD982904 GXY982903:GXZ982904 HHU982903:HHV982904 HRQ982903:HRR982904 IBM982903:IBN982904 ILI982903:ILJ982904 IVE982903:IVF982904 JFA982903:JFB982904 JOW982903:JOX982904 JYS982903:JYT982904 KIO982903:KIP982904 KSK982903:KSL982904 LCG982903:LCH982904 LMC982903:LMD982904 LVY982903:LVZ982904 MFU982903:MFV982904 MPQ982903:MPR982904 MZM982903:MZN982904 NJI982903:NJJ982904 NTE982903:NTF982904 ODA982903:ODB982904 OMW982903:OMX982904 OWS982903:OWT982904 PGO982903:PGP982904 PQK982903:PQL982904 QAG982903:QAH982904 QKC982903:QKD982904 QTY982903:QTZ982904 RDU982903:RDV982904 RNQ982903:RNR982904 RXM982903:RXN982904 SHI982903:SHJ982904 SRE982903:SRF982904 TBA982903:TBB982904 TKW982903:TKX982904 TUS982903:TUT982904 UEO982903:UEP982904 UOK982903:UOL982904 UYG982903:UYH982904 VIC982903:VID982904 VRY982903:VRZ982904 WBU982903:WBV982904 WLQ982903:WLR982904 WVM982903:WVN982904 G65456:H65457 JA65456:JB65457 SW65456:SX65457 ACS65456:ACT65457 AMO65456:AMP65457 AWK65456:AWL65457 BGG65456:BGH65457 BQC65456:BQD65457 BZY65456:BZZ65457 CJU65456:CJV65457 CTQ65456:CTR65457 DDM65456:DDN65457 DNI65456:DNJ65457 DXE65456:DXF65457 EHA65456:EHB65457 EQW65456:EQX65457 FAS65456:FAT65457 FKO65456:FKP65457 FUK65456:FUL65457 GEG65456:GEH65457 GOC65456:GOD65457 GXY65456:GXZ65457 HHU65456:HHV65457 HRQ65456:HRR65457 IBM65456:IBN65457 ILI65456:ILJ65457 IVE65456:IVF65457 JFA65456:JFB65457 JOW65456:JOX65457 JYS65456:JYT65457 KIO65456:KIP65457 KSK65456:KSL65457 LCG65456:LCH65457 LMC65456:LMD65457 LVY65456:LVZ65457 MFU65456:MFV65457 MPQ65456:MPR65457 MZM65456:MZN65457 NJI65456:NJJ65457 NTE65456:NTF65457 ODA65456:ODB65457 OMW65456:OMX65457 OWS65456:OWT65457 PGO65456:PGP65457 PQK65456:PQL65457 QAG65456:QAH65457 QKC65456:QKD65457 QTY65456:QTZ65457 RDU65456:RDV65457 RNQ65456:RNR65457 RXM65456:RXN65457 SHI65456:SHJ65457 SRE65456:SRF65457 TBA65456:TBB65457 TKW65456:TKX65457 TUS65456:TUT65457 UEO65456:UEP65457 UOK65456:UOL65457 UYG65456:UYH65457 VIC65456:VID65457 VRY65456:VRZ65457 WBU65456:WBV65457 WLQ65456:WLR65457 WVM65456:WVN65457 G130992:H130993 JA130992:JB130993 SW130992:SX130993 ACS130992:ACT130993 AMO130992:AMP130993 AWK130992:AWL130993 BGG130992:BGH130993 BQC130992:BQD130993 BZY130992:BZZ130993 CJU130992:CJV130993 CTQ130992:CTR130993 DDM130992:DDN130993 DNI130992:DNJ130993 DXE130992:DXF130993 EHA130992:EHB130993 EQW130992:EQX130993 FAS130992:FAT130993 FKO130992:FKP130993 FUK130992:FUL130993 GEG130992:GEH130993 GOC130992:GOD130993 GXY130992:GXZ130993 HHU130992:HHV130993 HRQ130992:HRR130993 IBM130992:IBN130993 ILI130992:ILJ130993 IVE130992:IVF130993 JFA130992:JFB130993 JOW130992:JOX130993 JYS130992:JYT130993 KIO130992:KIP130993 KSK130992:KSL130993 LCG130992:LCH130993 LMC130992:LMD130993 LVY130992:LVZ130993 MFU130992:MFV130993 MPQ130992:MPR130993 MZM130992:MZN130993 NJI130992:NJJ130993 NTE130992:NTF130993 ODA130992:ODB130993 OMW130992:OMX130993 OWS130992:OWT130993 PGO130992:PGP130993 PQK130992:PQL130993 QAG130992:QAH130993 QKC130992:QKD130993 QTY130992:QTZ130993 RDU130992:RDV130993 RNQ130992:RNR130993 RXM130992:RXN130993 SHI130992:SHJ130993 SRE130992:SRF130993 TBA130992:TBB130993 TKW130992:TKX130993 TUS130992:TUT130993 UEO130992:UEP130993 UOK130992:UOL130993 UYG130992:UYH130993 VIC130992:VID130993 VRY130992:VRZ130993 WBU130992:WBV130993 WLQ130992:WLR130993 WVM130992:WVN130993 G196528:H196529 JA196528:JB196529 SW196528:SX196529 ACS196528:ACT196529 AMO196528:AMP196529 AWK196528:AWL196529 BGG196528:BGH196529 BQC196528:BQD196529 BZY196528:BZZ196529 CJU196528:CJV196529 CTQ196528:CTR196529 DDM196528:DDN196529 DNI196528:DNJ196529 DXE196528:DXF196529 EHA196528:EHB196529 EQW196528:EQX196529 FAS196528:FAT196529 FKO196528:FKP196529 FUK196528:FUL196529 GEG196528:GEH196529 GOC196528:GOD196529 GXY196528:GXZ196529 HHU196528:HHV196529 HRQ196528:HRR196529 IBM196528:IBN196529 ILI196528:ILJ196529 IVE196528:IVF196529 JFA196528:JFB196529 JOW196528:JOX196529 JYS196528:JYT196529 KIO196528:KIP196529 KSK196528:KSL196529 LCG196528:LCH196529 LMC196528:LMD196529 LVY196528:LVZ196529 MFU196528:MFV196529 MPQ196528:MPR196529 MZM196528:MZN196529 NJI196528:NJJ196529 NTE196528:NTF196529 ODA196528:ODB196529 OMW196528:OMX196529 OWS196528:OWT196529 PGO196528:PGP196529 PQK196528:PQL196529 QAG196528:QAH196529 QKC196528:QKD196529 QTY196528:QTZ196529 RDU196528:RDV196529 RNQ196528:RNR196529 RXM196528:RXN196529 SHI196528:SHJ196529 SRE196528:SRF196529 TBA196528:TBB196529 TKW196528:TKX196529 TUS196528:TUT196529 UEO196528:UEP196529 UOK196528:UOL196529 UYG196528:UYH196529 VIC196528:VID196529 VRY196528:VRZ196529 WBU196528:WBV196529 WLQ196528:WLR196529 WVM196528:WVN196529 G262064:H262065 JA262064:JB262065 SW262064:SX262065 ACS262064:ACT262065 AMO262064:AMP262065 AWK262064:AWL262065 BGG262064:BGH262065 BQC262064:BQD262065 BZY262064:BZZ262065 CJU262064:CJV262065 CTQ262064:CTR262065 DDM262064:DDN262065 DNI262064:DNJ262065 DXE262064:DXF262065 EHA262064:EHB262065 EQW262064:EQX262065 FAS262064:FAT262065 FKO262064:FKP262065 FUK262064:FUL262065 GEG262064:GEH262065 GOC262064:GOD262065 GXY262064:GXZ262065 HHU262064:HHV262065 HRQ262064:HRR262065 IBM262064:IBN262065 ILI262064:ILJ262065 IVE262064:IVF262065 JFA262064:JFB262065 JOW262064:JOX262065 JYS262064:JYT262065 KIO262064:KIP262065 KSK262064:KSL262065 LCG262064:LCH262065 LMC262064:LMD262065 LVY262064:LVZ262065 MFU262064:MFV262065 MPQ262064:MPR262065 MZM262064:MZN262065 NJI262064:NJJ262065 NTE262064:NTF262065 ODA262064:ODB262065 OMW262064:OMX262065 OWS262064:OWT262065 PGO262064:PGP262065 PQK262064:PQL262065 QAG262064:QAH262065 QKC262064:QKD262065 QTY262064:QTZ262065 RDU262064:RDV262065 RNQ262064:RNR262065 RXM262064:RXN262065 SHI262064:SHJ262065 SRE262064:SRF262065 TBA262064:TBB262065 TKW262064:TKX262065 TUS262064:TUT262065 UEO262064:UEP262065 UOK262064:UOL262065 UYG262064:UYH262065 VIC262064:VID262065 VRY262064:VRZ262065 WBU262064:WBV262065 WLQ262064:WLR262065 WVM262064:WVN262065 G327600:H327601 JA327600:JB327601 SW327600:SX327601 ACS327600:ACT327601 AMO327600:AMP327601 AWK327600:AWL327601 BGG327600:BGH327601 BQC327600:BQD327601 BZY327600:BZZ327601 CJU327600:CJV327601 CTQ327600:CTR327601 DDM327600:DDN327601 DNI327600:DNJ327601 DXE327600:DXF327601 EHA327600:EHB327601 EQW327600:EQX327601 FAS327600:FAT327601 FKO327600:FKP327601 FUK327600:FUL327601 GEG327600:GEH327601 GOC327600:GOD327601 GXY327600:GXZ327601 HHU327600:HHV327601 HRQ327600:HRR327601 IBM327600:IBN327601 ILI327600:ILJ327601 IVE327600:IVF327601 JFA327600:JFB327601 JOW327600:JOX327601 JYS327600:JYT327601 KIO327600:KIP327601 KSK327600:KSL327601 LCG327600:LCH327601 LMC327600:LMD327601 LVY327600:LVZ327601 MFU327600:MFV327601 MPQ327600:MPR327601 MZM327600:MZN327601 NJI327600:NJJ327601 NTE327600:NTF327601 ODA327600:ODB327601 OMW327600:OMX327601 OWS327600:OWT327601 PGO327600:PGP327601 PQK327600:PQL327601 QAG327600:QAH327601 QKC327600:QKD327601 QTY327600:QTZ327601 RDU327600:RDV327601 RNQ327600:RNR327601 RXM327600:RXN327601 SHI327600:SHJ327601 SRE327600:SRF327601 TBA327600:TBB327601 TKW327600:TKX327601 TUS327600:TUT327601 UEO327600:UEP327601 UOK327600:UOL327601 UYG327600:UYH327601 VIC327600:VID327601 VRY327600:VRZ327601 WBU327600:WBV327601 WLQ327600:WLR327601 WVM327600:WVN327601 G393136:H393137 JA393136:JB393137 SW393136:SX393137 ACS393136:ACT393137 AMO393136:AMP393137 AWK393136:AWL393137 BGG393136:BGH393137 BQC393136:BQD393137 BZY393136:BZZ393137 CJU393136:CJV393137 CTQ393136:CTR393137 DDM393136:DDN393137 DNI393136:DNJ393137 DXE393136:DXF393137 EHA393136:EHB393137 EQW393136:EQX393137 FAS393136:FAT393137 FKO393136:FKP393137 FUK393136:FUL393137 GEG393136:GEH393137 GOC393136:GOD393137 GXY393136:GXZ393137 HHU393136:HHV393137 HRQ393136:HRR393137 IBM393136:IBN393137 ILI393136:ILJ393137 IVE393136:IVF393137 JFA393136:JFB393137 JOW393136:JOX393137 JYS393136:JYT393137 KIO393136:KIP393137 KSK393136:KSL393137 LCG393136:LCH393137 LMC393136:LMD393137 LVY393136:LVZ393137 MFU393136:MFV393137 MPQ393136:MPR393137 MZM393136:MZN393137 NJI393136:NJJ393137 NTE393136:NTF393137 ODA393136:ODB393137 OMW393136:OMX393137 OWS393136:OWT393137 PGO393136:PGP393137 PQK393136:PQL393137 QAG393136:QAH393137 QKC393136:QKD393137 QTY393136:QTZ393137 RDU393136:RDV393137 RNQ393136:RNR393137 RXM393136:RXN393137 SHI393136:SHJ393137 SRE393136:SRF393137 TBA393136:TBB393137 TKW393136:TKX393137 TUS393136:TUT393137 UEO393136:UEP393137 UOK393136:UOL393137 UYG393136:UYH393137 VIC393136:VID393137 VRY393136:VRZ393137 WBU393136:WBV393137 WLQ393136:WLR393137 WVM393136:WVN393137 G458672:H458673 JA458672:JB458673 SW458672:SX458673 ACS458672:ACT458673 AMO458672:AMP458673 AWK458672:AWL458673 BGG458672:BGH458673 BQC458672:BQD458673 BZY458672:BZZ458673 CJU458672:CJV458673 CTQ458672:CTR458673 DDM458672:DDN458673 DNI458672:DNJ458673 DXE458672:DXF458673 EHA458672:EHB458673 EQW458672:EQX458673 FAS458672:FAT458673 FKO458672:FKP458673 FUK458672:FUL458673 GEG458672:GEH458673 GOC458672:GOD458673 GXY458672:GXZ458673 HHU458672:HHV458673 HRQ458672:HRR458673 IBM458672:IBN458673 ILI458672:ILJ458673 IVE458672:IVF458673 JFA458672:JFB458673 JOW458672:JOX458673 JYS458672:JYT458673 KIO458672:KIP458673 KSK458672:KSL458673 LCG458672:LCH458673 LMC458672:LMD458673 LVY458672:LVZ458673 MFU458672:MFV458673 MPQ458672:MPR458673 MZM458672:MZN458673 NJI458672:NJJ458673 NTE458672:NTF458673 ODA458672:ODB458673 OMW458672:OMX458673 OWS458672:OWT458673 PGO458672:PGP458673 PQK458672:PQL458673 QAG458672:QAH458673 QKC458672:QKD458673 QTY458672:QTZ458673 RDU458672:RDV458673 RNQ458672:RNR458673 RXM458672:RXN458673 SHI458672:SHJ458673 SRE458672:SRF458673 TBA458672:TBB458673 TKW458672:TKX458673 TUS458672:TUT458673 UEO458672:UEP458673 UOK458672:UOL458673 UYG458672:UYH458673 VIC458672:VID458673 VRY458672:VRZ458673 WBU458672:WBV458673 WLQ458672:WLR458673 WVM458672:WVN458673 G524208:H524209 JA524208:JB524209 SW524208:SX524209 ACS524208:ACT524209 AMO524208:AMP524209 AWK524208:AWL524209 BGG524208:BGH524209 BQC524208:BQD524209 BZY524208:BZZ524209 CJU524208:CJV524209 CTQ524208:CTR524209 DDM524208:DDN524209 DNI524208:DNJ524209 DXE524208:DXF524209 EHA524208:EHB524209 EQW524208:EQX524209 FAS524208:FAT524209 FKO524208:FKP524209 FUK524208:FUL524209 GEG524208:GEH524209 GOC524208:GOD524209 GXY524208:GXZ524209 HHU524208:HHV524209 HRQ524208:HRR524209 IBM524208:IBN524209 ILI524208:ILJ524209 IVE524208:IVF524209 JFA524208:JFB524209 JOW524208:JOX524209 JYS524208:JYT524209 KIO524208:KIP524209 KSK524208:KSL524209 LCG524208:LCH524209 LMC524208:LMD524209 LVY524208:LVZ524209 MFU524208:MFV524209 MPQ524208:MPR524209 MZM524208:MZN524209 NJI524208:NJJ524209 NTE524208:NTF524209 ODA524208:ODB524209 OMW524208:OMX524209 OWS524208:OWT524209 PGO524208:PGP524209 PQK524208:PQL524209 QAG524208:QAH524209 QKC524208:QKD524209 QTY524208:QTZ524209 RDU524208:RDV524209 RNQ524208:RNR524209 RXM524208:RXN524209 SHI524208:SHJ524209 SRE524208:SRF524209 TBA524208:TBB524209 TKW524208:TKX524209 TUS524208:TUT524209 UEO524208:UEP524209 UOK524208:UOL524209 UYG524208:UYH524209 VIC524208:VID524209 VRY524208:VRZ524209 WBU524208:WBV524209 WLQ524208:WLR524209 WVM524208:WVN524209 G589744:H589745 JA589744:JB589745 SW589744:SX589745 ACS589744:ACT589745 AMO589744:AMP589745 AWK589744:AWL589745 BGG589744:BGH589745 BQC589744:BQD589745 BZY589744:BZZ589745 CJU589744:CJV589745 CTQ589744:CTR589745 DDM589744:DDN589745 DNI589744:DNJ589745 DXE589744:DXF589745 EHA589744:EHB589745 EQW589744:EQX589745 FAS589744:FAT589745 FKO589744:FKP589745 FUK589744:FUL589745 GEG589744:GEH589745 GOC589744:GOD589745 GXY589744:GXZ589745 HHU589744:HHV589745 HRQ589744:HRR589745 IBM589744:IBN589745 ILI589744:ILJ589745 IVE589744:IVF589745 JFA589744:JFB589745 JOW589744:JOX589745 JYS589744:JYT589745 KIO589744:KIP589745 KSK589744:KSL589745 LCG589744:LCH589745 LMC589744:LMD589745 LVY589744:LVZ589745 MFU589744:MFV589745 MPQ589744:MPR589745 MZM589744:MZN589745 NJI589744:NJJ589745 NTE589744:NTF589745 ODA589744:ODB589745 OMW589744:OMX589745 OWS589744:OWT589745 PGO589744:PGP589745 PQK589744:PQL589745 QAG589744:QAH589745 QKC589744:QKD589745 QTY589744:QTZ589745 RDU589744:RDV589745 RNQ589744:RNR589745 RXM589744:RXN589745 SHI589744:SHJ589745 SRE589744:SRF589745 TBA589744:TBB589745 TKW589744:TKX589745 TUS589744:TUT589745 UEO589744:UEP589745 UOK589744:UOL589745 UYG589744:UYH589745 VIC589744:VID589745 VRY589744:VRZ589745 WBU589744:WBV589745 WLQ589744:WLR589745 WVM589744:WVN589745 G655280:H655281 JA655280:JB655281 SW655280:SX655281 ACS655280:ACT655281 AMO655280:AMP655281 AWK655280:AWL655281 BGG655280:BGH655281 BQC655280:BQD655281 BZY655280:BZZ655281 CJU655280:CJV655281 CTQ655280:CTR655281 DDM655280:DDN655281 DNI655280:DNJ655281 DXE655280:DXF655281 EHA655280:EHB655281 EQW655280:EQX655281 FAS655280:FAT655281 FKO655280:FKP655281 FUK655280:FUL655281 GEG655280:GEH655281 GOC655280:GOD655281 GXY655280:GXZ655281 HHU655280:HHV655281 HRQ655280:HRR655281 IBM655280:IBN655281 ILI655280:ILJ655281 IVE655280:IVF655281 JFA655280:JFB655281 JOW655280:JOX655281 JYS655280:JYT655281 KIO655280:KIP655281 KSK655280:KSL655281 LCG655280:LCH655281 LMC655280:LMD655281 LVY655280:LVZ655281 MFU655280:MFV655281 MPQ655280:MPR655281 MZM655280:MZN655281 NJI655280:NJJ655281 NTE655280:NTF655281 ODA655280:ODB655281 OMW655280:OMX655281 OWS655280:OWT655281 PGO655280:PGP655281 PQK655280:PQL655281 QAG655280:QAH655281 QKC655280:QKD655281 QTY655280:QTZ655281 RDU655280:RDV655281 RNQ655280:RNR655281 RXM655280:RXN655281 SHI655280:SHJ655281 SRE655280:SRF655281 TBA655280:TBB655281 TKW655280:TKX655281 TUS655280:TUT655281 UEO655280:UEP655281 UOK655280:UOL655281 UYG655280:UYH655281 VIC655280:VID655281 VRY655280:VRZ655281 WBU655280:WBV655281 WLQ655280:WLR655281 WVM655280:WVN655281 G720816:H720817 JA720816:JB720817 SW720816:SX720817 ACS720816:ACT720817 AMO720816:AMP720817 AWK720816:AWL720817 BGG720816:BGH720817 BQC720816:BQD720817 BZY720816:BZZ720817 CJU720816:CJV720817 CTQ720816:CTR720817 DDM720816:DDN720817 DNI720816:DNJ720817 DXE720816:DXF720817 EHA720816:EHB720817 EQW720816:EQX720817 FAS720816:FAT720817 FKO720816:FKP720817 FUK720816:FUL720817 GEG720816:GEH720817 GOC720816:GOD720817 GXY720816:GXZ720817 HHU720816:HHV720817 HRQ720816:HRR720817 IBM720816:IBN720817 ILI720816:ILJ720817 IVE720816:IVF720817 JFA720816:JFB720817 JOW720816:JOX720817 JYS720816:JYT720817 KIO720816:KIP720817 KSK720816:KSL720817 LCG720816:LCH720817 LMC720816:LMD720817 LVY720816:LVZ720817 MFU720816:MFV720817 MPQ720816:MPR720817 MZM720816:MZN720817 NJI720816:NJJ720817 NTE720816:NTF720817 ODA720816:ODB720817 OMW720816:OMX720817 OWS720816:OWT720817 PGO720816:PGP720817 PQK720816:PQL720817 QAG720816:QAH720817 QKC720816:QKD720817 QTY720816:QTZ720817 RDU720816:RDV720817 RNQ720816:RNR720817 RXM720816:RXN720817 SHI720816:SHJ720817 SRE720816:SRF720817 TBA720816:TBB720817 TKW720816:TKX720817 TUS720816:TUT720817 UEO720816:UEP720817 UOK720816:UOL720817 UYG720816:UYH720817 VIC720816:VID720817 VRY720816:VRZ720817 WBU720816:WBV720817 WLQ720816:WLR720817 WVM720816:WVN720817 G786352:H786353 JA786352:JB786353 SW786352:SX786353 ACS786352:ACT786353 AMO786352:AMP786353 AWK786352:AWL786353 BGG786352:BGH786353 BQC786352:BQD786353 BZY786352:BZZ786353 CJU786352:CJV786353 CTQ786352:CTR786353 DDM786352:DDN786353 DNI786352:DNJ786353 DXE786352:DXF786353 EHA786352:EHB786353 EQW786352:EQX786353 FAS786352:FAT786353 FKO786352:FKP786353 FUK786352:FUL786353 GEG786352:GEH786353 GOC786352:GOD786353 GXY786352:GXZ786353 HHU786352:HHV786353 HRQ786352:HRR786353 IBM786352:IBN786353 ILI786352:ILJ786353 IVE786352:IVF786353 JFA786352:JFB786353 JOW786352:JOX786353 JYS786352:JYT786353 KIO786352:KIP786353 KSK786352:KSL786353 LCG786352:LCH786353 LMC786352:LMD786353 LVY786352:LVZ786353 MFU786352:MFV786353 MPQ786352:MPR786353 MZM786352:MZN786353 NJI786352:NJJ786353 NTE786352:NTF786353 ODA786352:ODB786353 OMW786352:OMX786353 OWS786352:OWT786353 PGO786352:PGP786353 PQK786352:PQL786353 QAG786352:QAH786353 QKC786352:QKD786353 QTY786352:QTZ786353 RDU786352:RDV786353 RNQ786352:RNR786353 RXM786352:RXN786353 SHI786352:SHJ786353 SRE786352:SRF786353 TBA786352:TBB786353 TKW786352:TKX786353 TUS786352:TUT786353 UEO786352:UEP786353 UOK786352:UOL786353 UYG786352:UYH786353 VIC786352:VID786353 VRY786352:VRZ786353 WBU786352:WBV786353 WLQ786352:WLR786353 WVM786352:WVN786353 G851888:H851889 JA851888:JB851889 SW851888:SX851889 ACS851888:ACT851889 AMO851888:AMP851889 AWK851888:AWL851889 BGG851888:BGH851889 BQC851888:BQD851889 BZY851888:BZZ851889 CJU851888:CJV851889 CTQ851888:CTR851889 DDM851888:DDN851889 DNI851888:DNJ851889 DXE851888:DXF851889 EHA851888:EHB851889 EQW851888:EQX851889 FAS851888:FAT851889 FKO851888:FKP851889 FUK851888:FUL851889 GEG851888:GEH851889 GOC851888:GOD851889 GXY851888:GXZ851889 HHU851888:HHV851889 HRQ851888:HRR851889 IBM851888:IBN851889 ILI851888:ILJ851889 IVE851888:IVF851889 JFA851888:JFB851889 JOW851888:JOX851889 JYS851888:JYT851889 KIO851888:KIP851889 KSK851888:KSL851889 LCG851888:LCH851889 LMC851888:LMD851889 LVY851888:LVZ851889 MFU851888:MFV851889 MPQ851888:MPR851889 MZM851888:MZN851889 NJI851888:NJJ851889 NTE851888:NTF851889 ODA851888:ODB851889 OMW851888:OMX851889 OWS851888:OWT851889 PGO851888:PGP851889 PQK851888:PQL851889 QAG851888:QAH851889 QKC851888:QKD851889 QTY851888:QTZ851889 RDU851888:RDV851889 RNQ851888:RNR851889 RXM851888:RXN851889 SHI851888:SHJ851889 SRE851888:SRF851889 TBA851888:TBB851889 TKW851888:TKX851889 TUS851888:TUT851889 UEO851888:UEP851889 UOK851888:UOL851889 UYG851888:UYH851889 VIC851888:VID851889 VRY851888:VRZ851889 WBU851888:WBV851889 WLQ851888:WLR851889 WVM851888:WVN851889 G917424:H917425 JA917424:JB917425 SW917424:SX917425 ACS917424:ACT917425 AMO917424:AMP917425 AWK917424:AWL917425 BGG917424:BGH917425 BQC917424:BQD917425 BZY917424:BZZ917425 CJU917424:CJV917425 CTQ917424:CTR917425 DDM917424:DDN917425 DNI917424:DNJ917425 DXE917424:DXF917425 EHA917424:EHB917425 EQW917424:EQX917425 FAS917424:FAT917425 FKO917424:FKP917425 FUK917424:FUL917425 GEG917424:GEH917425 GOC917424:GOD917425 GXY917424:GXZ917425 HHU917424:HHV917425 HRQ917424:HRR917425 IBM917424:IBN917425 ILI917424:ILJ917425 IVE917424:IVF917425 JFA917424:JFB917425 JOW917424:JOX917425 JYS917424:JYT917425 KIO917424:KIP917425 KSK917424:KSL917425 LCG917424:LCH917425 LMC917424:LMD917425 LVY917424:LVZ917425 MFU917424:MFV917425 MPQ917424:MPR917425 MZM917424:MZN917425 NJI917424:NJJ917425 NTE917424:NTF917425 ODA917424:ODB917425 OMW917424:OMX917425 OWS917424:OWT917425 PGO917424:PGP917425 PQK917424:PQL917425 QAG917424:QAH917425 QKC917424:QKD917425 QTY917424:QTZ917425 RDU917424:RDV917425 RNQ917424:RNR917425 RXM917424:RXN917425 SHI917424:SHJ917425 SRE917424:SRF917425 TBA917424:TBB917425 TKW917424:TKX917425 TUS917424:TUT917425 UEO917424:UEP917425 UOK917424:UOL917425 UYG917424:UYH917425 VIC917424:VID917425 VRY917424:VRZ917425 WBU917424:WBV917425 WLQ917424:WLR917425 WVM917424:WVN917425 G982960:H982961 JA982960:JB982961 SW982960:SX982961 ACS982960:ACT982961 AMO982960:AMP982961 AWK982960:AWL982961 BGG982960:BGH982961 BQC982960:BQD982961 BZY982960:BZZ982961 CJU982960:CJV982961 CTQ982960:CTR982961 DDM982960:DDN982961 DNI982960:DNJ982961 DXE982960:DXF982961 EHA982960:EHB982961 EQW982960:EQX982961 FAS982960:FAT982961 FKO982960:FKP982961 FUK982960:FUL982961 GEG982960:GEH982961 GOC982960:GOD982961 GXY982960:GXZ982961 HHU982960:HHV982961 HRQ982960:HRR982961 IBM982960:IBN982961 ILI982960:ILJ982961 IVE982960:IVF982961 JFA982960:JFB982961 JOW982960:JOX982961 JYS982960:JYT982961 KIO982960:KIP982961 KSK982960:KSL982961 LCG982960:LCH982961 LMC982960:LMD982961 LVY982960:LVZ982961 MFU982960:MFV982961 MPQ982960:MPR982961 MZM982960:MZN982961 NJI982960:NJJ982961 NTE982960:NTF982961 ODA982960:ODB982961 OMW982960:OMX982961 OWS982960:OWT982961 PGO982960:PGP982961 PQK982960:PQL982961 QAG982960:QAH982961 QKC982960:QKD982961 QTY982960:QTZ982961 RDU982960:RDV982961 RNQ982960:RNR982961 RXM982960:RXN982961 SHI982960:SHJ982961 SRE982960:SRF982961 TBA982960:TBB982961 TKW982960:TKX982961 TUS982960:TUT982961 UEO982960:UEP982961 UOK982960:UOL982961 UYG982960:UYH982961 VIC982960:VID982961 VRY982960:VRZ982961 WBU982960:WBV982961 WLQ982960:WLR982961 WVM982960:WVN982961 G65499:H65500 JA65499:JB65500 SW65499:SX65500 ACS65499:ACT65500 AMO65499:AMP65500 AWK65499:AWL65500 BGG65499:BGH65500 BQC65499:BQD65500 BZY65499:BZZ65500 CJU65499:CJV65500 CTQ65499:CTR65500 DDM65499:DDN65500 DNI65499:DNJ65500 DXE65499:DXF65500 EHA65499:EHB65500 EQW65499:EQX65500 FAS65499:FAT65500 FKO65499:FKP65500 FUK65499:FUL65500 GEG65499:GEH65500 GOC65499:GOD65500 GXY65499:GXZ65500 HHU65499:HHV65500 HRQ65499:HRR65500 IBM65499:IBN65500 ILI65499:ILJ65500 IVE65499:IVF65500 JFA65499:JFB65500 JOW65499:JOX65500 JYS65499:JYT65500 KIO65499:KIP65500 KSK65499:KSL65500 LCG65499:LCH65500 LMC65499:LMD65500 LVY65499:LVZ65500 MFU65499:MFV65500 MPQ65499:MPR65500 MZM65499:MZN65500 NJI65499:NJJ65500 NTE65499:NTF65500 ODA65499:ODB65500 OMW65499:OMX65500 OWS65499:OWT65500 PGO65499:PGP65500 PQK65499:PQL65500 QAG65499:QAH65500 QKC65499:QKD65500 QTY65499:QTZ65500 RDU65499:RDV65500 RNQ65499:RNR65500 RXM65499:RXN65500 SHI65499:SHJ65500 SRE65499:SRF65500 TBA65499:TBB65500 TKW65499:TKX65500 TUS65499:TUT65500 UEO65499:UEP65500 UOK65499:UOL65500 UYG65499:UYH65500 VIC65499:VID65500 VRY65499:VRZ65500 WBU65499:WBV65500 WLQ65499:WLR65500 WVM65499:WVN65500 G131035:H131036 JA131035:JB131036 SW131035:SX131036 ACS131035:ACT131036 AMO131035:AMP131036 AWK131035:AWL131036 BGG131035:BGH131036 BQC131035:BQD131036 BZY131035:BZZ131036 CJU131035:CJV131036 CTQ131035:CTR131036 DDM131035:DDN131036 DNI131035:DNJ131036 DXE131035:DXF131036 EHA131035:EHB131036 EQW131035:EQX131036 FAS131035:FAT131036 FKO131035:FKP131036 FUK131035:FUL131036 GEG131035:GEH131036 GOC131035:GOD131036 GXY131035:GXZ131036 HHU131035:HHV131036 HRQ131035:HRR131036 IBM131035:IBN131036 ILI131035:ILJ131036 IVE131035:IVF131036 JFA131035:JFB131036 JOW131035:JOX131036 JYS131035:JYT131036 KIO131035:KIP131036 KSK131035:KSL131036 LCG131035:LCH131036 LMC131035:LMD131036 LVY131035:LVZ131036 MFU131035:MFV131036 MPQ131035:MPR131036 MZM131035:MZN131036 NJI131035:NJJ131036 NTE131035:NTF131036 ODA131035:ODB131036 OMW131035:OMX131036 OWS131035:OWT131036 PGO131035:PGP131036 PQK131035:PQL131036 QAG131035:QAH131036 QKC131035:QKD131036 QTY131035:QTZ131036 RDU131035:RDV131036 RNQ131035:RNR131036 RXM131035:RXN131036 SHI131035:SHJ131036 SRE131035:SRF131036 TBA131035:TBB131036 TKW131035:TKX131036 TUS131035:TUT131036 UEO131035:UEP131036 UOK131035:UOL131036 UYG131035:UYH131036 VIC131035:VID131036 VRY131035:VRZ131036 WBU131035:WBV131036 WLQ131035:WLR131036 WVM131035:WVN131036 G196571:H196572 JA196571:JB196572 SW196571:SX196572 ACS196571:ACT196572 AMO196571:AMP196572 AWK196571:AWL196572 BGG196571:BGH196572 BQC196571:BQD196572 BZY196571:BZZ196572 CJU196571:CJV196572 CTQ196571:CTR196572 DDM196571:DDN196572 DNI196571:DNJ196572 DXE196571:DXF196572 EHA196571:EHB196572 EQW196571:EQX196572 FAS196571:FAT196572 FKO196571:FKP196572 FUK196571:FUL196572 GEG196571:GEH196572 GOC196571:GOD196572 GXY196571:GXZ196572 HHU196571:HHV196572 HRQ196571:HRR196572 IBM196571:IBN196572 ILI196571:ILJ196572 IVE196571:IVF196572 JFA196571:JFB196572 JOW196571:JOX196572 JYS196571:JYT196572 KIO196571:KIP196572 KSK196571:KSL196572 LCG196571:LCH196572 LMC196571:LMD196572 LVY196571:LVZ196572 MFU196571:MFV196572 MPQ196571:MPR196572 MZM196571:MZN196572 NJI196571:NJJ196572 NTE196571:NTF196572 ODA196571:ODB196572 OMW196571:OMX196572 OWS196571:OWT196572 PGO196571:PGP196572 PQK196571:PQL196572 QAG196571:QAH196572 QKC196571:QKD196572 QTY196571:QTZ196572 RDU196571:RDV196572 RNQ196571:RNR196572 RXM196571:RXN196572 SHI196571:SHJ196572 SRE196571:SRF196572 TBA196571:TBB196572 TKW196571:TKX196572 TUS196571:TUT196572 UEO196571:UEP196572 UOK196571:UOL196572 UYG196571:UYH196572 VIC196571:VID196572 VRY196571:VRZ196572 WBU196571:WBV196572 WLQ196571:WLR196572 WVM196571:WVN196572 G262107:H262108 JA262107:JB262108 SW262107:SX262108 ACS262107:ACT262108 AMO262107:AMP262108 AWK262107:AWL262108 BGG262107:BGH262108 BQC262107:BQD262108 BZY262107:BZZ262108 CJU262107:CJV262108 CTQ262107:CTR262108 DDM262107:DDN262108 DNI262107:DNJ262108 DXE262107:DXF262108 EHA262107:EHB262108 EQW262107:EQX262108 FAS262107:FAT262108 FKO262107:FKP262108 FUK262107:FUL262108 GEG262107:GEH262108 GOC262107:GOD262108 GXY262107:GXZ262108 HHU262107:HHV262108 HRQ262107:HRR262108 IBM262107:IBN262108 ILI262107:ILJ262108 IVE262107:IVF262108 JFA262107:JFB262108 JOW262107:JOX262108 JYS262107:JYT262108 KIO262107:KIP262108 KSK262107:KSL262108 LCG262107:LCH262108 LMC262107:LMD262108 LVY262107:LVZ262108 MFU262107:MFV262108 MPQ262107:MPR262108 MZM262107:MZN262108 NJI262107:NJJ262108 NTE262107:NTF262108 ODA262107:ODB262108 OMW262107:OMX262108 OWS262107:OWT262108 PGO262107:PGP262108 PQK262107:PQL262108 QAG262107:QAH262108 QKC262107:QKD262108 QTY262107:QTZ262108 RDU262107:RDV262108 RNQ262107:RNR262108 RXM262107:RXN262108 SHI262107:SHJ262108 SRE262107:SRF262108 TBA262107:TBB262108 TKW262107:TKX262108 TUS262107:TUT262108 UEO262107:UEP262108 UOK262107:UOL262108 UYG262107:UYH262108 VIC262107:VID262108 VRY262107:VRZ262108 WBU262107:WBV262108 WLQ262107:WLR262108 WVM262107:WVN262108 G327643:H327644 JA327643:JB327644 SW327643:SX327644 ACS327643:ACT327644 AMO327643:AMP327644 AWK327643:AWL327644 BGG327643:BGH327644 BQC327643:BQD327644 BZY327643:BZZ327644 CJU327643:CJV327644 CTQ327643:CTR327644 DDM327643:DDN327644 DNI327643:DNJ327644 DXE327643:DXF327644 EHA327643:EHB327644 EQW327643:EQX327644 FAS327643:FAT327644 FKO327643:FKP327644 FUK327643:FUL327644 GEG327643:GEH327644 GOC327643:GOD327644 GXY327643:GXZ327644 HHU327643:HHV327644 HRQ327643:HRR327644 IBM327643:IBN327644 ILI327643:ILJ327644 IVE327643:IVF327644 JFA327643:JFB327644 JOW327643:JOX327644 JYS327643:JYT327644 KIO327643:KIP327644 KSK327643:KSL327644 LCG327643:LCH327644 LMC327643:LMD327644 LVY327643:LVZ327644 MFU327643:MFV327644 MPQ327643:MPR327644 MZM327643:MZN327644 NJI327643:NJJ327644 NTE327643:NTF327644 ODA327643:ODB327644 OMW327643:OMX327644 OWS327643:OWT327644 PGO327643:PGP327644 PQK327643:PQL327644 QAG327643:QAH327644 QKC327643:QKD327644 QTY327643:QTZ327644 RDU327643:RDV327644 RNQ327643:RNR327644 RXM327643:RXN327644 SHI327643:SHJ327644 SRE327643:SRF327644 TBA327643:TBB327644 TKW327643:TKX327644 TUS327643:TUT327644 UEO327643:UEP327644 UOK327643:UOL327644 UYG327643:UYH327644 VIC327643:VID327644 VRY327643:VRZ327644 WBU327643:WBV327644 WLQ327643:WLR327644 WVM327643:WVN327644 G393179:H393180 JA393179:JB393180 SW393179:SX393180 ACS393179:ACT393180 AMO393179:AMP393180 AWK393179:AWL393180 BGG393179:BGH393180 BQC393179:BQD393180 BZY393179:BZZ393180 CJU393179:CJV393180 CTQ393179:CTR393180 DDM393179:DDN393180 DNI393179:DNJ393180 DXE393179:DXF393180 EHA393179:EHB393180 EQW393179:EQX393180 FAS393179:FAT393180 FKO393179:FKP393180 FUK393179:FUL393180 GEG393179:GEH393180 GOC393179:GOD393180 GXY393179:GXZ393180 HHU393179:HHV393180 HRQ393179:HRR393180 IBM393179:IBN393180 ILI393179:ILJ393180 IVE393179:IVF393180 JFA393179:JFB393180 JOW393179:JOX393180 JYS393179:JYT393180 KIO393179:KIP393180 KSK393179:KSL393180 LCG393179:LCH393180 LMC393179:LMD393180 LVY393179:LVZ393180 MFU393179:MFV393180 MPQ393179:MPR393180 MZM393179:MZN393180 NJI393179:NJJ393180 NTE393179:NTF393180 ODA393179:ODB393180 OMW393179:OMX393180 OWS393179:OWT393180 PGO393179:PGP393180 PQK393179:PQL393180 QAG393179:QAH393180 QKC393179:QKD393180 QTY393179:QTZ393180 RDU393179:RDV393180 RNQ393179:RNR393180 RXM393179:RXN393180 SHI393179:SHJ393180 SRE393179:SRF393180 TBA393179:TBB393180 TKW393179:TKX393180 TUS393179:TUT393180 UEO393179:UEP393180 UOK393179:UOL393180 UYG393179:UYH393180 VIC393179:VID393180 VRY393179:VRZ393180 WBU393179:WBV393180 WLQ393179:WLR393180 WVM393179:WVN393180 G458715:H458716 JA458715:JB458716 SW458715:SX458716 ACS458715:ACT458716 AMO458715:AMP458716 AWK458715:AWL458716 BGG458715:BGH458716 BQC458715:BQD458716 BZY458715:BZZ458716 CJU458715:CJV458716 CTQ458715:CTR458716 DDM458715:DDN458716 DNI458715:DNJ458716 DXE458715:DXF458716 EHA458715:EHB458716 EQW458715:EQX458716 FAS458715:FAT458716 FKO458715:FKP458716 FUK458715:FUL458716 GEG458715:GEH458716 GOC458715:GOD458716 GXY458715:GXZ458716 HHU458715:HHV458716 HRQ458715:HRR458716 IBM458715:IBN458716 ILI458715:ILJ458716 IVE458715:IVF458716 JFA458715:JFB458716 JOW458715:JOX458716 JYS458715:JYT458716 KIO458715:KIP458716 KSK458715:KSL458716 LCG458715:LCH458716 LMC458715:LMD458716 LVY458715:LVZ458716 MFU458715:MFV458716 MPQ458715:MPR458716 MZM458715:MZN458716 NJI458715:NJJ458716 NTE458715:NTF458716 ODA458715:ODB458716 OMW458715:OMX458716 OWS458715:OWT458716 PGO458715:PGP458716 PQK458715:PQL458716 QAG458715:QAH458716 QKC458715:QKD458716 QTY458715:QTZ458716 RDU458715:RDV458716 RNQ458715:RNR458716 RXM458715:RXN458716 SHI458715:SHJ458716 SRE458715:SRF458716 TBA458715:TBB458716 TKW458715:TKX458716 TUS458715:TUT458716 UEO458715:UEP458716 UOK458715:UOL458716 UYG458715:UYH458716 VIC458715:VID458716 VRY458715:VRZ458716 WBU458715:WBV458716 WLQ458715:WLR458716 WVM458715:WVN458716 G524251:H524252 JA524251:JB524252 SW524251:SX524252 ACS524251:ACT524252 AMO524251:AMP524252 AWK524251:AWL524252 BGG524251:BGH524252 BQC524251:BQD524252 BZY524251:BZZ524252 CJU524251:CJV524252 CTQ524251:CTR524252 DDM524251:DDN524252 DNI524251:DNJ524252 DXE524251:DXF524252 EHA524251:EHB524252 EQW524251:EQX524252 FAS524251:FAT524252 FKO524251:FKP524252 FUK524251:FUL524252 GEG524251:GEH524252 GOC524251:GOD524252 GXY524251:GXZ524252 HHU524251:HHV524252 HRQ524251:HRR524252 IBM524251:IBN524252 ILI524251:ILJ524252 IVE524251:IVF524252 JFA524251:JFB524252 JOW524251:JOX524252 JYS524251:JYT524252 KIO524251:KIP524252 KSK524251:KSL524252 LCG524251:LCH524252 LMC524251:LMD524252 LVY524251:LVZ524252 MFU524251:MFV524252 MPQ524251:MPR524252 MZM524251:MZN524252 NJI524251:NJJ524252 NTE524251:NTF524252 ODA524251:ODB524252 OMW524251:OMX524252 OWS524251:OWT524252 PGO524251:PGP524252 PQK524251:PQL524252 QAG524251:QAH524252 QKC524251:QKD524252 QTY524251:QTZ524252 RDU524251:RDV524252 RNQ524251:RNR524252 RXM524251:RXN524252 SHI524251:SHJ524252 SRE524251:SRF524252 TBA524251:TBB524252 TKW524251:TKX524252 TUS524251:TUT524252 UEO524251:UEP524252 UOK524251:UOL524252 UYG524251:UYH524252 VIC524251:VID524252 VRY524251:VRZ524252 WBU524251:WBV524252 WLQ524251:WLR524252 WVM524251:WVN524252 G589787:H589788 JA589787:JB589788 SW589787:SX589788 ACS589787:ACT589788 AMO589787:AMP589788 AWK589787:AWL589788 BGG589787:BGH589788 BQC589787:BQD589788 BZY589787:BZZ589788 CJU589787:CJV589788 CTQ589787:CTR589788 DDM589787:DDN589788 DNI589787:DNJ589788 DXE589787:DXF589788 EHA589787:EHB589788 EQW589787:EQX589788 FAS589787:FAT589788 FKO589787:FKP589788 FUK589787:FUL589788 GEG589787:GEH589788 GOC589787:GOD589788 GXY589787:GXZ589788 HHU589787:HHV589788 HRQ589787:HRR589788 IBM589787:IBN589788 ILI589787:ILJ589788 IVE589787:IVF589788 JFA589787:JFB589788 JOW589787:JOX589788 JYS589787:JYT589788 KIO589787:KIP589788 KSK589787:KSL589788 LCG589787:LCH589788 LMC589787:LMD589788 LVY589787:LVZ589788 MFU589787:MFV589788 MPQ589787:MPR589788 MZM589787:MZN589788 NJI589787:NJJ589788 NTE589787:NTF589788 ODA589787:ODB589788 OMW589787:OMX589788 OWS589787:OWT589788 PGO589787:PGP589788 PQK589787:PQL589788 QAG589787:QAH589788 QKC589787:QKD589788 QTY589787:QTZ589788 RDU589787:RDV589788 RNQ589787:RNR589788 RXM589787:RXN589788 SHI589787:SHJ589788 SRE589787:SRF589788 TBA589787:TBB589788 TKW589787:TKX589788 TUS589787:TUT589788 UEO589787:UEP589788 UOK589787:UOL589788 UYG589787:UYH589788 VIC589787:VID589788 VRY589787:VRZ589788 WBU589787:WBV589788 WLQ589787:WLR589788 WVM589787:WVN589788 G655323:H655324 JA655323:JB655324 SW655323:SX655324 ACS655323:ACT655324 AMO655323:AMP655324 AWK655323:AWL655324 BGG655323:BGH655324 BQC655323:BQD655324 BZY655323:BZZ655324 CJU655323:CJV655324 CTQ655323:CTR655324 DDM655323:DDN655324 DNI655323:DNJ655324 DXE655323:DXF655324 EHA655323:EHB655324 EQW655323:EQX655324 FAS655323:FAT655324 FKO655323:FKP655324 FUK655323:FUL655324 GEG655323:GEH655324 GOC655323:GOD655324 GXY655323:GXZ655324 HHU655323:HHV655324 HRQ655323:HRR655324 IBM655323:IBN655324 ILI655323:ILJ655324 IVE655323:IVF655324 JFA655323:JFB655324 JOW655323:JOX655324 JYS655323:JYT655324 KIO655323:KIP655324 KSK655323:KSL655324 LCG655323:LCH655324 LMC655323:LMD655324 LVY655323:LVZ655324 MFU655323:MFV655324 MPQ655323:MPR655324 MZM655323:MZN655324 NJI655323:NJJ655324 NTE655323:NTF655324 ODA655323:ODB655324 OMW655323:OMX655324 OWS655323:OWT655324 PGO655323:PGP655324 PQK655323:PQL655324 QAG655323:QAH655324 QKC655323:QKD655324 QTY655323:QTZ655324 RDU655323:RDV655324 RNQ655323:RNR655324 RXM655323:RXN655324 SHI655323:SHJ655324 SRE655323:SRF655324 TBA655323:TBB655324 TKW655323:TKX655324 TUS655323:TUT655324 UEO655323:UEP655324 UOK655323:UOL655324 UYG655323:UYH655324 VIC655323:VID655324 VRY655323:VRZ655324 WBU655323:WBV655324 WLQ655323:WLR655324 WVM655323:WVN655324 G720859:H720860 JA720859:JB720860 SW720859:SX720860 ACS720859:ACT720860 AMO720859:AMP720860 AWK720859:AWL720860 BGG720859:BGH720860 BQC720859:BQD720860 BZY720859:BZZ720860 CJU720859:CJV720860 CTQ720859:CTR720860 DDM720859:DDN720860 DNI720859:DNJ720860 DXE720859:DXF720860 EHA720859:EHB720860 EQW720859:EQX720860 FAS720859:FAT720860 FKO720859:FKP720860 FUK720859:FUL720860 GEG720859:GEH720860 GOC720859:GOD720860 GXY720859:GXZ720860 HHU720859:HHV720860 HRQ720859:HRR720860 IBM720859:IBN720860 ILI720859:ILJ720860 IVE720859:IVF720860 JFA720859:JFB720860 JOW720859:JOX720860 JYS720859:JYT720860 KIO720859:KIP720860 KSK720859:KSL720860 LCG720859:LCH720860 LMC720859:LMD720860 LVY720859:LVZ720860 MFU720859:MFV720860 MPQ720859:MPR720860 MZM720859:MZN720860 NJI720859:NJJ720860 NTE720859:NTF720860 ODA720859:ODB720860 OMW720859:OMX720860 OWS720859:OWT720860 PGO720859:PGP720860 PQK720859:PQL720860 QAG720859:QAH720860 QKC720859:QKD720860 QTY720859:QTZ720860 RDU720859:RDV720860 RNQ720859:RNR720860 RXM720859:RXN720860 SHI720859:SHJ720860 SRE720859:SRF720860 TBA720859:TBB720860 TKW720859:TKX720860 TUS720859:TUT720860 UEO720859:UEP720860 UOK720859:UOL720860 UYG720859:UYH720860 VIC720859:VID720860 VRY720859:VRZ720860 WBU720859:WBV720860 WLQ720859:WLR720860 WVM720859:WVN720860 G786395:H786396 JA786395:JB786396 SW786395:SX786396 ACS786395:ACT786396 AMO786395:AMP786396 AWK786395:AWL786396 BGG786395:BGH786396 BQC786395:BQD786396 BZY786395:BZZ786396 CJU786395:CJV786396 CTQ786395:CTR786396 DDM786395:DDN786396 DNI786395:DNJ786396 DXE786395:DXF786396 EHA786395:EHB786396 EQW786395:EQX786396 FAS786395:FAT786396 FKO786395:FKP786396 FUK786395:FUL786396 GEG786395:GEH786396 GOC786395:GOD786396 GXY786395:GXZ786396 HHU786395:HHV786396 HRQ786395:HRR786396 IBM786395:IBN786396 ILI786395:ILJ786396 IVE786395:IVF786396 JFA786395:JFB786396 JOW786395:JOX786396 JYS786395:JYT786396 KIO786395:KIP786396 KSK786395:KSL786396 LCG786395:LCH786396 LMC786395:LMD786396 LVY786395:LVZ786396 MFU786395:MFV786396 MPQ786395:MPR786396 MZM786395:MZN786396 NJI786395:NJJ786396 NTE786395:NTF786396 ODA786395:ODB786396 OMW786395:OMX786396 OWS786395:OWT786396 PGO786395:PGP786396 PQK786395:PQL786396 QAG786395:QAH786396 QKC786395:QKD786396 QTY786395:QTZ786396 RDU786395:RDV786396 RNQ786395:RNR786396 RXM786395:RXN786396 SHI786395:SHJ786396 SRE786395:SRF786396 TBA786395:TBB786396 TKW786395:TKX786396 TUS786395:TUT786396 UEO786395:UEP786396 UOK786395:UOL786396 UYG786395:UYH786396 VIC786395:VID786396 VRY786395:VRZ786396 WBU786395:WBV786396 WLQ786395:WLR786396 WVM786395:WVN786396 G851931:H851932 JA851931:JB851932 SW851931:SX851932 ACS851931:ACT851932 AMO851931:AMP851932 AWK851931:AWL851932 BGG851931:BGH851932 BQC851931:BQD851932 BZY851931:BZZ851932 CJU851931:CJV851932 CTQ851931:CTR851932 DDM851931:DDN851932 DNI851931:DNJ851932 DXE851931:DXF851932 EHA851931:EHB851932 EQW851931:EQX851932 FAS851931:FAT851932 FKO851931:FKP851932 FUK851931:FUL851932 GEG851931:GEH851932 GOC851931:GOD851932 GXY851931:GXZ851932 HHU851931:HHV851932 HRQ851931:HRR851932 IBM851931:IBN851932 ILI851931:ILJ851932 IVE851931:IVF851932 JFA851931:JFB851932 JOW851931:JOX851932 JYS851931:JYT851932 KIO851931:KIP851932 KSK851931:KSL851932 LCG851931:LCH851932 LMC851931:LMD851932 LVY851931:LVZ851932 MFU851931:MFV851932 MPQ851931:MPR851932 MZM851931:MZN851932 NJI851931:NJJ851932 NTE851931:NTF851932 ODA851931:ODB851932 OMW851931:OMX851932 OWS851931:OWT851932 PGO851931:PGP851932 PQK851931:PQL851932 QAG851931:QAH851932 QKC851931:QKD851932 QTY851931:QTZ851932 RDU851931:RDV851932 RNQ851931:RNR851932 RXM851931:RXN851932 SHI851931:SHJ851932 SRE851931:SRF851932 TBA851931:TBB851932 TKW851931:TKX851932 TUS851931:TUT851932 UEO851931:UEP851932 UOK851931:UOL851932 UYG851931:UYH851932 VIC851931:VID851932 VRY851931:VRZ851932 WBU851931:WBV851932 WLQ851931:WLR851932 WVM851931:WVN851932 G917467:H917468 JA917467:JB917468 SW917467:SX917468 ACS917467:ACT917468 AMO917467:AMP917468 AWK917467:AWL917468 BGG917467:BGH917468 BQC917467:BQD917468 BZY917467:BZZ917468 CJU917467:CJV917468 CTQ917467:CTR917468 DDM917467:DDN917468 DNI917467:DNJ917468 DXE917467:DXF917468 EHA917467:EHB917468 EQW917467:EQX917468 FAS917467:FAT917468 FKO917467:FKP917468 FUK917467:FUL917468 GEG917467:GEH917468 GOC917467:GOD917468 GXY917467:GXZ917468 HHU917467:HHV917468 HRQ917467:HRR917468 IBM917467:IBN917468 ILI917467:ILJ917468 IVE917467:IVF917468 JFA917467:JFB917468 JOW917467:JOX917468 JYS917467:JYT917468 KIO917467:KIP917468 KSK917467:KSL917468 LCG917467:LCH917468 LMC917467:LMD917468 LVY917467:LVZ917468 MFU917467:MFV917468 MPQ917467:MPR917468 MZM917467:MZN917468 NJI917467:NJJ917468 NTE917467:NTF917468 ODA917467:ODB917468 OMW917467:OMX917468 OWS917467:OWT917468 PGO917467:PGP917468 PQK917467:PQL917468 QAG917467:QAH917468 QKC917467:QKD917468 QTY917467:QTZ917468 RDU917467:RDV917468 RNQ917467:RNR917468 RXM917467:RXN917468 SHI917467:SHJ917468 SRE917467:SRF917468 TBA917467:TBB917468 TKW917467:TKX917468 TUS917467:TUT917468 UEO917467:UEP917468 UOK917467:UOL917468 UYG917467:UYH917468 VIC917467:VID917468 VRY917467:VRZ917468 WBU917467:WBV917468 WLQ917467:WLR917468 WVM917467:WVN917468 G983003:H983004 JA983003:JB983004 SW983003:SX983004 ACS983003:ACT983004 AMO983003:AMP983004 AWK983003:AWL983004 BGG983003:BGH983004 BQC983003:BQD983004 BZY983003:BZZ983004 CJU983003:CJV983004 CTQ983003:CTR983004 DDM983003:DDN983004 DNI983003:DNJ983004 DXE983003:DXF983004 EHA983003:EHB983004 EQW983003:EQX983004 FAS983003:FAT983004 FKO983003:FKP983004 FUK983003:FUL983004 GEG983003:GEH983004 GOC983003:GOD983004 GXY983003:GXZ983004 HHU983003:HHV983004 HRQ983003:HRR983004 IBM983003:IBN983004 ILI983003:ILJ983004 IVE983003:IVF983004 JFA983003:JFB983004 JOW983003:JOX983004 JYS983003:JYT983004 KIO983003:KIP983004 KSK983003:KSL983004 LCG983003:LCH983004 LMC983003:LMD983004 LVY983003:LVZ983004 MFU983003:MFV983004 MPQ983003:MPR983004 MZM983003:MZN983004 NJI983003:NJJ983004 NTE983003:NTF983004 ODA983003:ODB983004 OMW983003:OMX983004 OWS983003:OWT983004 PGO983003:PGP983004 PQK983003:PQL983004 QAG983003:QAH983004 QKC983003:QKD983004 QTY983003:QTZ983004 RDU983003:RDV983004 RNQ983003:RNR983004 RXM983003:RXN983004 SHI983003:SHJ983004 SRE983003:SRF983004 TBA983003:TBB983004 TKW983003:TKX983004 TUS983003:TUT983004 UEO983003:UEP983004 UOK983003:UOL983004 UYG983003:UYH983004 VIC983003:VID983004 VRY983003:VRZ983004 WBU983003:WBV983004 WLQ983003:WLR983004 WVM983003:WVN983004 G65543:H65544 JA65543:JB65544 SW65543:SX65544 ACS65543:ACT65544 AMO65543:AMP65544 AWK65543:AWL65544 BGG65543:BGH65544 BQC65543:BQD65544 BZY65543:BZZ65544 CJU65543:CJV65544 CTQ65543:CTR65544 DDM65543:DDN65544 DNI65543:DNJ65544 DXE65543:DXF65544 EHA65543:EHB65544 EQW65543:EQX65544 FAS65543:FAT65544 FKO65543:FKP65544 FUK65543:FUL65544 GEG65543:GEH65544 GOC65543:GOD65544 GXY65543:GXZ65544 HHU65543:HHV65544 HRQ65543:HRR65544 IBM65543:IBN65544 ILI65543:ILJ65544 IVE65543:IVF65544 JFA65543:JFB65544 JOW65543:JOX65544 JYS65543:JYT65544 KIO65543:KIP65544 KSK65543:KSL65544 LCG65543:LCH65544 LMC65543:LMD65544 LVY65543:LVZ65544 MFU65543:MFV65544 MPQ65543:MPR65544 MZM65543:MZN65544 NJI65543:NJJ65544 NTE65543:NTF65544 ODA65543:ODB65544 OMW65543:OMX65544 OWS65543:OWT65544 PGO65543:PGP65544 PQK65543:PQL65544 QAG65543:QAH65544 QKC65543:QKD65544 QTY65543:QTZ65544 RDU65543:RDV65544 RNQ65543:RNR65544 RXM65543:RXN65544 SHI65543:SHJ65544 SRE65543:SRF65544 TBA65543:TBB65544 TKW65543:TKX65544 TUS65543:TUT65544 UEO65543:UEP65544 UOK65543:UOL65544 UYG65543:UYH65544 VIC65543:VID65544 VRY65543:VRZ65544 WBU65543:WBV65544 WLQ65543:WLR65544 WVM65543:WVN65544 G131079:H131080 JA131079:JB131080 SW131079:SX131080 ACS131079:ACT131080 AMO131079:AMP131080 AWK131079:AWL131080 BGG131079:BGH131080 BQC131079:BQD131080 BZY131079:BZZ131080 CJU131079:CJV131080 CTQ131079:CTR131080 DDM131079:DDN131080 DNI131079:DNJ131080 DXE131079:DXF131080 EHA131079:EHB131080 EQW131079:EQX131080 FAS131079:FAT131080 FKO131079:FKP131080 FUK131079:FUL131080 GEG131079:GEH131080 GOC131079:GOD131080 GXY131079:GXZ131080 HHU131079:HHV131080 HRQ131079:HRR131080 IBM131079:IBN131080 ILI131079:ILJ131080 IVE131079:IVF131080 JFA131079:JFB131080 JOW131079:JOX131080 JYS131079:JYT131080 KIO131079:KIP131080 KSK131079:KSL131080 LCG131079:LCH131080 LMC131079:LMD131080 LVY131079:LVZ131080 MFU131079:MFV131080 MPQ131079:MPR131080 MZM131079:MZN131080 NJI131079:NJJ131080 NTE131079:NTF131080 ODA131079:ODB131080 OMW131079:OMX131080 OWS131079:OWT131080 PGO131079:PGP131080 PQK131079:PQL131080 QAG131079:QAH131080 QKC131079:QKD131080 QTY131079:QTZ131080 RDU131079:RDV131080 RNQ131079:RNR131080 RXM131079:RXN131080 SHI131079:SHJ131080 SRE131079:SRF131080 TBA131079:TBB131080 TKW131079:TKX131080 TUS131079:TUT131080 UEO131079:UEP131080 UOK131079:UOL131080 UYG131079:UYH131080 VIC131079:VID131080 VRY131079:VRZ131080 WBU131079:WBV131080 WLQ131079:WLR131080 WVM131079:WVN131080 G196615:H196616 JA196615:JB196616 SW196615:SX196616 ACS196615:ACT196616 AMO196615:AMP196616 AWK196615:AWL196616 BGG196615:BGH196616 BQC196615:BQD196616 BZY196615:BZZ196616 CJU196615:CJV196616 CTQ196615:CTR196616 DDM196615:DDN196616 DNI196615:DNJ196616 DXE196615:DXF196616 EHA196615:EHB196616 EQW196615:EQX196616 FAS196615:FAT196616 FKO196615:FKP196616 FUK196615:FUL196616 GEG196615:GEH196616 GOC196615:GOD196616 GXY196615:GXZ196616 HHU196615:HHV196616 HRQ196615:HRR196616 IBM196615:IBN196616 ILI196615:ILJ196616 IVE196615:IVF196616 JFA196615:JFB196616 JOW196615:JOX196616 JYS196615:JYT196616 KIO196615:KIP196616 KSK196615:KSL196616 LCG196615:LCH196616 LMC196615:LMD196616 LVY196615:LVZ196616 MFU196615:MFV196616 MPQ196615:MPR196616 MZM196615:MZN196616 NJI196615:NJJ196616 NTE196615:NTF196616 ODA196615:ODB196616 OMW196615:OMX196616 OWS196615:OWT196616 PGO196615:PGP196616 PQK196615:PQL196616 QAG196615:QAH196616 QKC196615:QKD196616 QTY196615:QTZ196616 RDU196615:RDV196616 RNQ196615:RNR196616 RXM196615:RXN196616 SHI196615:SHJ196616 SRE196615:SRF196616 TBA196615:TBB196616 TKW196615:TKX196616 TUS196615:TUT196616 UEO196615:UEP196616 UOK196615:UOL196616 UYG196615:UYH196616 VIC196615:VID196616 VRY196615:VRZ196616 WBU196615:WBV196616 WLQ196615:WLR196616 WVM196615:WVN196616 G262151:H262152 JA262151:JB262152 SW262151:SX262152 ACS262151:ACT262152 AMO262151:AMP262152 AWK262151:AWL262152 BGG262151:BGH262152 BQC262151:BQD262152 BZY262151:BZZ262152 CJU262151:CJV262152 CTQ262151:CTR262152 DDM262151:DDN262152 DNI262151:DNJ262152 DXE262151:DXF262152 EHA262151:EHB262152 EQW262151:EQX262152 FAS262151:FAT262152 FKO262151:FKP262152 FUK262151:FUL262152 GEG262151:GEH262152 GOC262151:GOD262152 GXY262151:GXZ262152 HHU262151:HHV262152 HRQ262151:HRR262152 IBM262151:IBN262152 ILI262151:ILJ262152 IVE262151:IVF262152 JFA262151:JFB262152 JOW262151:JOX262152 JYS262151:JYT262152 KIO262151:KIP262152 KSK262151:KSL262152 LCG262151:LCH262152 LMC262151:LMD262152 LVY262151:LVZ262152 MFU262151:MFV262152 MPQ262151:MPR262152 MZM262151:MZN262152 NJI262151:NJJ262152 NTE262151:NTF262152 ODA262151:ODB262152 OMW262151:OMX262152 OWS262151:OWT262152 PGO262151:PGP262152 PQK262151:PQL262152 QAG262151:QAH262152 QKC262151:QKD262152 QTY262151:QTZ262152 RDU262151:RDV262152 RNQ262151:RNR262152 RXM262151:RXN262152 SHI262151:SHJ262152 SRE262151:SRF262152 TBA262151:TBB262152 TKW262151:TKX262152 TUS262151:TUT262152 UEO262151:UEP262152 UOK262151:UOL262152 UYG262151:UYH262152 VIC262151:VID262152 VRY262151:VRZ262152 WBU262151:WBV262152 WLQ262151:WLR262152 WVM262151:WVN262152 G327687:H327688 JA327687:JB327688 SW327687:SX327688 ACS327687:ACT327688 AMO327687:AMP327688 AWK327687:AWL327688 BGG327687:BGH327688 BQC327687:BQD327688 BZY327687:BZZ327688 CJU327687:CJV327688 CTQ327687:CTR327688 DDM327687:DDN327688 DNI327687:DNJ327688 DXE327687:DXF327688 EHA327687:EHB327688 EQW327687:EQX327688 FAS327687:FAT327688 FKO327687:FKP327688 FUK327687:FUL327688 GEG327687:GEH327688 GOC327687:GOD327688 GXY327687:GXZ327688 HHU327687:HHV327688 HRQ327687:HRR327688 IBM327687:IBN327688 ILI327687:ILJ327688 IVE327687:IVF327688 JFA327687:JFB327688 JOW327687:JOX327688 JYS327687:JYT327688 KIO327687:KIP327688 KSK327687:KSL327688 LCG327687:LCH327688 LMC327687:LMD327688 LVY327687:LVZ327688 MFU327687:MFV327688 MPQ327687:MPR327688 MZM327687:MZN327688 NJI327687:NJJ327688 NTE327687:NTF327688 ODA327687:ODB327688 OMW327687:OMX327688 OWS327687:OWT327688 PGO327687:PGP327688 PQK327687:PQL327688 QAG327687:QAH327688 QKC327687:QKD327688 QTY327687:QTZ327688 RDU327687:RDV327688 RNQ327687:RNR327688 RXM327687:RXN327688 SHI327687:SHJ327688 SRE327687:SRF327688 TBA327687:TBB327688 TKW327687:TKX327688 TUS327687:TUT327688 UEO327687:UEP327688 UOK327687:UOL327688 UYG327687:UYH327688 VIC327687:VID327688 VRY327687:VRZ327688 WBU327687:WBV327688 WLQ327687:WLR327688 WVM327687:WVN327688 G393223:H393224 JA393223:JB393224 SW393223:SX393224 ACS393223:ACT393224 AMO393223:AMP393224 AWK393223:AWL393224 BGG393223:BGH393224 BQC393223:BQD393224 BZY393223:BZZ393224 CJU393223:CJV393224 CTQ393223:CTR393224 DDM393223:DDN393224 DNI393223:DNJ393224 DXE393223:DXF393224 EHA393223:EHB393224 EQW393223:EQX393224 FAS393223:FAT393224 FKO393223:FKP393224 FUK393223:FUL393224 GEG393223:GEH393224 GOC393223:GOD393224 GXY393223:GXZ393224 HHU393223:HHV393224 HRQ393223:HRR393224 IBM393223:IBN393224 ILI393223:ILJ393224 IVE393223:IVF393224 JFA393223:JFB393224 JOW393223:JOX393224 JYS393223:JYT393224 KIO393223:KIP393224 KSK393223:KSL393224 LCG393223:LCH393224 LMC393223:LMD393224 LVY393223:LVZ393224 MFU393223:MFV393224 MPQ393223:MPR393224 MZM393223:MZN393224 NJI393223:NJJ393224 NTE393223:NTF393224 ODA393223:ODB393224 OMW393223:OMX393224 OWS393223:OWT393224 PGO393223:PGP393224 PQK393223:PQL393224 QAG393223:QAH393224 QKC393223:QKD393224 QTY393223:QTZ393224 RDU393223:RDV393224 RNQ393223:RNR393224 RXM393223:RXN393224 SHI393223:SHJ393224 SRE393223:SRF393224 TBA393223:TBB393224 TKW393223:TKX393224 TUS393223:TUT393224 UEO393223:UEP393224 UOK393223:UOL393224 UYG393223:UYH393224 VIC393223:VID393224 VRY393223:VRZ393224 WBU393223:WBV393224 WLQ393223:WLR393224 WVM393223:WVN393224 G458759:H458760 JA458759:JB458760 SW458759:SX458760 ACS458759:ACT458760 AMO458759:AMP458760 AWK458759:AWL458760 BGG458759:BGH458760 BQC458759:BQD458760 BZY458759:BZZ458760 CJU458759:CJV458760 CTQ458759:CTR458760 DDM458759:DDN458760 DNI458759:DNJ458760 DXE458759:DXF458760 EHA458759:EHB458760 EQW458759:EQX458760 FAS458759:FAT458760 FKO458759:FKP458760 FUK458759:FUL458760 GEG458759:GEH458760 GOC458759:GOD458760 GXY458759:GXZ458760 HHU458759:HHV458760 HRQ458759:HRR458760 IBM458759:IBN458760 ILI458759:ILJ458760 IVE458759:IVF458760 JFA458759:JFB458760 JOW458759:JOX458760 JYS458759:JYT458760 KIO458759:KIP458760 KSK458759:KSL458760 LCG458759:LCH458760 LMC458759:LMD458760 LVY458759:LVZ458760 MFU458759:MFV458760 MPQ458759:MPR458760 MZM458759:MZN458760 NJI458759:NJJ458760 NTE458759:NTF458760 ODA458759:ODB458760 OMW458759:OMX458760 OWS458759:OWT458760 PGO458759:PGP458760 PQK458759:PQL458760 QAG458759:QAH458760 QKC458759:QKD458760 QTY458759:QTZ458760 RDU458759:RDV458760 RNQ458759:RNR458760 RXM458759:RXN458760 SHI458759:SHJ458760 SRE458759:SRF458760 TBA458759:TBB458760 TKW458759:TKX458760 TUS458759:TUT458760 UEO458759:UEP458760 UOK458759:UOL458760 UYG458759:UYH458760 VIC458759:VID458760 VRY458759:VRZ458760 WBU458759:WBV458760 WLQ458759:WLR458760 WVM458759:WVN458760 G524295:H524296 JA524295:JB524296 SW524295:SX524296 ACS524295:ACT524296 AMO524295:AMP524296 AWK524295:AWL524296 BGG524295:BGH524296 BQC524295:BQD524296 BZY524295:BZZ524296 CJU524295:CJV524296 CTQ524295:CTR524296 DDM524295:DDN524296 DNI524295:DNJ524296 DXE524295:DXF524296 EHA524295:EHB524296 EQW524295:EQX524296 FAS524295:FAT524296 FKO524295:FKP524296 FUK524295:FUL524296 GEG524295:GEH524296 GOC524295:GOD524296 GXY524295:GXZ524296 HHU524295:HHV524296 HRQ524295:HRR524296 IBM524295:IBN524296 ILI524295:ILJ524296 IVE524295:IVF524296 JFA524295:JFB524296 JOW524295:JOX524296 JYS524295:JYT524296 KIO524295:KIP524296 KSK524295:KSL524296 LCG524295:LCH524296 LMC524295:LMD524296 LVY524295:LVZ524296 MFU524295:MFV524296 MPQ524295:MPR524296 MZM524295:MZN524296 NJI524295:NJJ524296 NTE524295:NTF524296 ODA524295:ODB524296 OMW524295:OMX524296 OWS524295:OWT524296 PGO524295:PGP524296 PQK524295:PQL524296 QAG524295:QAH524296 QKC524295:QKD524296 QTY524295:QTZ524296 RDU524295:RDV524296 RNQ524295:RNR524296 RXM524295:RXN524296 SHI524295:SHJ524296 SRE524295:SRF524296 TBA524295:TBB524296 TKW524295:TKX524296 TUS524295:TUT524296 UEO524295:UEP524296 UOK524295:UOL524296 UYG524295:UYH524296 VIC524295:VID524296 VRY524295:VRZ524296 WBU524295:WBV524296 WLQ524295:WLR524296 WVM524295:WVN524296 G589831:H589832 JA589831:JB589832 SW589831:SX589832 ACS589831:ACT589832 AMO589831:AMP589832 AWK589831:AWL589832 BGG589831:BGH589832 BQC589831:BQD589832 BZY589831:BZZ589832 CJU589831:CJV589832 CTQ589831:CTR589832 DDM589831:DDN589832 DNI589831:DNJ589832 DXE589831:DXF589832 EHA589831:EHB589832 EQW589831:EQX589832 FAS589831:FAT589832 FKO589831:FKP589832 FUK589831:FUL589832 GEG589831:GEH589832 GOC589831:GOD589832 GXY589831:GXZ589832 HHU589831:HHV589832 HRQ589831:HRR589832 IBM589831:IBN589832 ILI589831:ILJ589832 IVE589831:IVF589832 JFA589831:JFB589832 JOW589831:JOX589832 JYS589831:JYT589832 KIO589831:KIP589832 KSK589831:KSL589832 LCG589831:LCH589832 LMC589831:LMD589832 LVY589831:LVZ589832 MFU589831:MFV589832 MPQ589831:MPR589832 MZM589831:MZN589832 NJI589831:NJJ589832 NTE589831:NTF589832 ODA589831:ODB589832 OMW589831:OMX589832 OWS589831:OWT589832 PGO589831:PGP589832 PQK589831:PQL589832 QAG589831:QAH589832 QKC589831:QKD589832 QTY589831:QTZ589832 RDU589831:RDV589832 RNQ589831:RNR589832 RXM589831:RXN589832 SHI589831:SHJ589832 SRE589831:SRF589832 TBA589831:TBB589832 TKW589831:TKX589832 TUS589831:TUT589832 UEO589831:UEP589832 UOK589831:UOL589832 UYG589831:UYH589832 VIC589831:VID589832 VRY589831:VRZ589832 WBU589831:WBV589832 WLQ589831:WLR589832 WVM589831:WVN589832 G655367:H655368 JA655367:JB655368 SW655367:SX655368 ACS655367:ACT655368 AMO655367:AMP655368 AWK655367:AWL655368 BGG655367:BGH655368 BQC655367:BQD655368 BZY655367:BZZ655368 CJU655367:CJV655368 CTQ655367:CTR655368 DDM655367:DDN655368 DNI655367:DNJ655368 DXE655367:DXF655368 EHA655367:EHB655368 EQW655367:EQX655368 FAS655367:FAT655368 FKO655367:FKP655368 FUK655367:FUL655368 GEG655367:GEH655368 GOC655367:GOD655368 GXY655367:GXZ655368 HHU655367:HHV655368 HRQ655367:HRR655368 IBM655367:IBN655368 ILI655367:ILJ655368 IVE655367:IVF655368 JFA655367:JFB655368 JOW655367:JOX655368 JYS655367:JYT655368 KIO655367:KIP655368 KSK655367:KSL655368 LCG655367:LCH655368 LMC655367:LMD655368 LVY655367:LVZ655368 MFU655367:MFV655368 MPQ655367:MPR655368 MZM655367:MZN655368 NJI655367:NJJ655368 NTE655367:NTF655368 ODA655367:ODB655368 OMW655367:OMX655368 OWS655367:OWT655368 PGO655367:PGP655368 PQK655367:PQL655368 QAG655367:QAH655368 QKC655367:QKD655368 QTY655367:QTZ655368 RDU655367:RDV655368 RNQ655367:RNR655368 RXM655367:RXN655368 SHI655367:SHJ655368 SRE655367:SRF655368 TBA655367:TBB655368 TKW655367:TKX655368 TUS655367:TUT655368 UEO655367:UEP655368 UOK655367:UOL655368 UYG655367:UYH655368 VIC655367:VID655368 VRY655367:VRZ655368 WBU655367:WBV655368 WLQ655367:WLR655368 WVM655367:WVN655368 G720903:H720904 JA720903:JB720904 SW720903:SX720904 ACS720903:ACT720904 AMO720903:AMP720904 AWK720903:AWL720904 BGG720903:BGH720904 BQC720903:BQD720904 BZY720903:BZZ720904 CJU720903:CJV720904 CTQ720903:CTR720904 DDM720903:DDN720904 DNI720903:DNJ720904 DXE720903:DXF720904 EHA720903:EHB720904 EQW720903:EQX720904 FAS720903:FAT720904 FKO720903:FKP720904 FUK720903:FUL720904 GEG720903:GEH720904 GOC720903:GOD720904 GXY720903:GXZ720904 HHU720903:HHV720904 HRQ720903:HRR720904 IBM720903:IBN720904 ILI720903:ILJ720904 IVE720903:IVF720904 JFA720903:JFB720904 JOW720903:JOX720904 JYS720903:JYT720904 KIO720903:KIP720904 KSK720903:KSL720904 LCG720903:LCH720904 LMC720903:LMD720904 LVY720903:LVZ720904 MFU720903:MFV720904 MPQ720903:MPR720904 MZM720903:MZN720904 NJI720903:NJJ720904 NTE720903:NTF720904 ODA720903:ODB720904 OMW720903:OMX720904 OWS720903:OWT720904 PGO720903:PGP720904 PQK720903:PQL720904 QAG720903:QAH720904 QKC720903:QKD720904 QTY720903:QTZ720904 RDU720903:RDV720904 RNQ720903:RNR720904 RXM720903:RXN720904 SHI720903:SHJ720904 SRE720903:SRF720904 TBA720903:TBB720904 TKW720903:TKX720904 TUS720903:TUT720904 UEO720903:UEP720904 UOK720903:UOL720904 UYG720903:UYH720904 VIC720903:VID720904 VRY720903:VRZ720904 WBU720903:WBV720904 WLQ720903:WLR720904 WVM720903:WVN720904 G786439:H786440 JA786439:JB786440 SW786439:SX786440 ACS786439:ACT786440 AMO786439:AMP786440 AWK786439:AWL786440 BGG786439:BGH786440 BQC786439:BQD786440 BZY786439:BZZ786440 CJU786439:CJV786440 CTQ786439:CTR786440 DDM786439:DDN786440 DNI786439:DNJ786440 DXE786439:DXF786440 EHA786439:EHB786440 EQW786439:EQX786440 FAS786439:FAT786440 FKO786439:FKP786440 FUK786439:FUL786440 GEG786439:GEH786440 GOC786439:GOD786440 GXY786439:GXZ786440 HHU786439:HHV786440 HRQ786439:HRR786440 IBM786439:IBN786440 ILI786439:ILJ786440 IVE786439:IVF786440 JFA786439:JFB786440 JOW786439:JOX786440 JYS786439:JYT786440 KIO786439:KIP786440 KSK786439:KSL786440 LCG786439:LCH786440 LMC786439:LMD786440 LVY786439:LVZ786440 MFU786439:MFV786440 MPQ786439:MPR786440 MZM786439:MZN786440 NJI786439:NJJ786440 NTE786439:NTF786440 ODA786439:ODB786440 OMW786439:OMX786440 OWS786439:OWT786440 PGO786439:PGP786440 PQK786439:PQL786440 QAG786439:QAH786440 QKC786439:QKD786440 QTY786439:QTZ786440 RDU786439:RDV786440 RNQ786439:RNR786440 RXM786439:RXN786440 SHI786439:SHJ786440 SRE786439:SRF786440 TBA786439:TBB786440 TKW786439:TKX786440 TUS786439:TUT786440 UEO786439:UEP786440 UOK786439:UOL786440 UYG786439:UYH786440 VIC786439:VID786440 VRY786439:VRZ786440 WBU786439:WBV786440 WLQ786439:WLR786440 WVM786439:WVN786440 G851975:H851976 JA851975:JB851976 SW851975:SX851976 ACS851975:ACT851976 AMO851975:AMP851976 AWK851975:AWL851976 BGG851975:BGH851976 BQC851975:BQD851976 BZY851975:BZZ851976 CJU851975:CJV851976 CTQ851975:CTR851976 DDM851975:DDN851976 DNI851975:DNJ851976 DXE851975:DXF851976 EHA851975:EHB851976 EQW851975:EQX851976 FAS851975:FAT851976 FKO851975:FKP851976 FUK851975:FUL851976 GEG851975:GEH851976 GOC851975:GOD851976 GXY851975:GXZ851976 HHU851975:HHV851976 HRQ851975:HRR851976 IBM851975:IBN851976 ILI851975:ILJ851976 IVE851975:IVF851976 JFA851975:JFB851976 JOW851975:JOX851976 JYS851975:JYT851976 KIO851975:KIP851976 KSK851975:KSL851976 LCG851975:LCH851976 LMC851975:LMD851976 LVY851975:LVZ851976 MFU851975:MFV851976 MPQ851975:MPR851976 MZM851975:MZN851976 NJI851975:NJJ851976 NTE851975:NTF851976 ODA851975:ODB851976 OMW851975:OMX851976 OWS851975:OWT851976 PGO851975:PGP851976 PQK851975:PQL851976 QAG851975:QAH851976 QKC851975:QKD851976 QTY851975:QTZ851976 RDU851975:RDV851976 RNQ851975:RNR851976 RXM851975:RXN851976 SHI851975:SHJ851976 SRE851975:SRF851976 TBA851975:TBB851976 TKW851975:TKX851976 TUS851975:TUT851976 UEO851975:UEP851976 UOK851975:UOL851976 UYG851975:UYH851976 VIC851975:VID851976 VRY851975:VRZ851976 WBU851975:WBV851976 WLQ851975:WLR851976 WVM851975:WVN851976 G917511:H917512 JA917511:JB917512 SW917511:SX917512 ACS917511:ACT917512 AMO917511:AMP917512 AWK917511:AWL917512 BGG917511:BGH917512 BQC917511:BQD917512 BZY917511:BZZ917512 CJU917511:CJV917512 CTQ917511:CTR917512 DDM917511:DDN917512 DNI917511:DNJ917512 DXE917511:DXF917512 EHA917511:EHB917512 EQW917511:EQX917512 FAS917511:FAT917512 FKO917511:FKP917512 FUK917511:FUL917512 GEG917511:GEH917512 GOC917511:GOD917512 GXY917511:GXZ917512 HHU917511:HHV917512 HRQ917511:HRR917512 IBM917511:IBN917512 ILI917511:ILJ917512 IVE917511:IVF917512 JFA917511:JFB917512 JOW917511:JOX917512 JYS917511:JYT917512 KIO917511:KIP917512 KSK917511:KSL917512 LCG917511:LCH917512 LMC917511:LMD917512 LVY917511:LVZ917512 MFU917511:MFV917512 MPQ917511:MPR917512 MZM917511:MZN917512 NJI917511:NJJ917512 NTE917511:NTF917512 ODA917511:ODB917512 OMW917511:OMX917512 OWS917511:OWT917512 PGO917511:PGP917512 PQK917511:PQL917512 QAG917511:QAH917512 QKC917511:QKD917512 QTY917511:QTZ917512 RDU917511:RDV917512 RNQ917511:RNR917512 RXM917511:RXN917512 SHI917511:SHJ917512 SRE917511:SRF917512 TBA917511:TBB917512 TKW917511:TKX917512 TUS917511:TUT917512 UEO917511:UEP917512 UOK917511:UOL917512 UYG917511:UYH917512 VIC917511:VID917512 VRY917511:VRZ917512 WBU917511:WBV917512 WLQ917511:WLR917512 WVM917511:WVN917512 G983047:H983048 JA983047:JB983048 SW983047:SX983048 ACS983047:ACT983048 AMO983047:AMP983048 AWK983047:AWL983048 BGG983047:BGH983048 BQC983047:BQD983048 BZY983047:BZZ983048 CJU983047:CJV983048 CTQ983047:CTR983048 DDM983047:DDN983048 DNI983047:DNJ983048 DXE983047:DXF983048 EHA983047:EHB983048 EQW983047:EQX983048 FAS983047:FAT983048 FKO983047:FKP983048 FUK983047:FUL983048 GEG983047:GEH983048 GOC983047:GOD983048 GXY983047:GXZ983048 HHU983047:HHV983048 HRQ983047:HRR983048 IBM983047:IBN983048 ILI983047:ILJ983048 IVE983047:IVF983048 JFA983047:JFB983048 JOW983047:JOX983048 JYS983047:JYT983048 KIO983047:KIP983048 KSK983047:KSL983048 LCG983047:LCH983048 LMC983047:LMD983048 LVY983047:LVZ983048 MFU983047:MFV983048 MPQ983047:MPR983048 MZM983047:MZN983048 NJI983047:NJJ983048 NTE983047:NTF983048 ODA983047:ODB983048 OMW983047:OMX983048 OWS983047:OWT983048 PGO983047:PGP983048 PQK983047:PQL983048 QAG983047:QAH983048 QKC983047:QKD983048 QTY983047:QTZ983048 RDU983047:RDV983048 RNQ983047:RNR983048 RXM983047:RXN983048 SHI983047:SHJ983048 SRE983047:SRF983048 TBA983047:TBB983048 TKW983047:TKX983048 TUS983047:TUT983048 UEO983047:UEP983048 UOK983047:UOL983048 UYG983047:UYH983048 VIC983047:VID983048 VRY983047:VRZ983048 WBU983047:WBV983048 WLQ983047:WLR983048 WVM983047:WVN983048</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0"/>
  <dimension ref="A1:N3050"/>
  <sheetViews>
    <sheetView workbookViewId="0">
      <selection sqref="A1:A2"/>
    </sheetView>
  </sheetViews>
  <sheetFormatPr baseColWidth="10" defaultColWidth="11.42578125" defaultRowHeight="15"/>
  <cols>
    <col min="1" max="1" width="12.85546875" style="75" bestFit="1" customWidth="1"/>
    <col min="2" max="2" width="23.28515625" style="75" customWidth="1"/>
    <col min="3" max="3" width="32.28515625" style="75" bestFit="1" customWidth="1"/>
    <col min="4" max="4" width="113.42578125" style="75" customWidth="1"/>
    <col min="5" max="5" width="22.85546875" style="75" customWidth="1"/>
    <col min="6" max="6" width="13.140625" style="75" customWidth="1"/>
    <col min="7" max="7" width="64.140625" style="75" customWidth="1"/>
    <col min="8" max="8" width="59.85546875" style="75" customWidth="1"/>
    <col min="9" max="9" width="11.42578125" style="75" customWidth="1"/>
    <col min="10" max="10" width="13.85546875" style="75" customWidth="1"/>
    <col min="11" max="11" width="12.85546875" style="475" customWidth="1"/>
    <col min="12" max="13" width="21" style="475" customWidth="1"/>
    <col min="14" max="14" width="17.140625" style="474" bestFit="1" customWidth="1"/>
    <col min="15" max="16384" width="11.42578125" style="75"/>
  </cols>
  <sheetData>
    <row r="1" spans="1:14">
      <c r="A1" s="1146" t="s">
        <v>1971</v>
      </c>
      <c r="B1" s="1422" t="s">
        <v>0</v>
      </c>
      <c r="C1" s="1422"/>
      <c r="D1" s="1422"/>
      <c r="E1" s="1422"/>
      <c r="F1" s="1423" t="s">
        <v>1970</v>
      </c>
      <c r="G1" s="1423"/>
      <c r="H1" s="1423"/>
      <c r="I1" s="1423"/>
      <c r="J1" s="1423"/>
      <c r="K1" s="1423"/>
      <c r="L1" s="1424" t="s">
        <v>519</v>
      </c>
      <c r="M1" s="731"/>
      <c r="N1" s="1425" t="s">
        <v>1969</v>
      </c>
    </row>
    <row r="2" spans="1:14" ht="30">
      <c r="A2" s="1146"/>
      <c r="B2" s="732" t="s">
        <v>1968</v>
      </c>
      <c r="C2" s="733" t="s">
        <v>1967</v>
      </c>
      <c r="D2" s="218" t="s">
        <v>8</v>
      </c>
      <c r="E2" s="218" t="s">
        <v>12</v>
      </c>
      <c r="F2" s="732" t="s">
        <v>1966</v>
      </c>
      <c r="G2" s="218" t="s">
        <v>2</v>
      </c>
      <c r="H2" s="218" t="s">
        <v>3</v>
      </c>
      <c r="I2" s="218" t="s">
        <v>1</v>
      </c>
      <c r="J2" s="732" t="s">
        <v>394</v>
      </c>
      <c r="K2" s="217" t="s">
        <v>1965</v>
      </c>
      <c r="L2" s="1424"/>
      <c r="M2" s="731"/>
      <c r="N2" s="1425"/>
    </row>
    <row r="3" spans="1:14">
      <c r="A3" s="511"/>
      <c r="B3" s="511" t="s">
        <v>1964</v>
      </c>
      <c r="C3" s="511"/>
      <c r="D3" s="511"/>
      <c r="E3" s="511"/>
      <c r="F3" s="511"/>
      <c r="G3" s="511"/>
      <c r="H3" s="511"/>
      <c r="I3" s="511"/>
      <c r="J3" s="493"/>
      <c r="K3" s="478"/>
      <c r="L3" s="478"/>
      <c r="M3" s="478"/>
      <c r="N3" s="492"/>
    </row>
    <row r="4" spans="1:14" s="4" customFormat="1">
      <c r="A4" s="730"/>
      <c r="B4" s="709" t="str">
        <f>B5</f>
        <v>A1</v>
      </c>
      <c r="C4" s="709" t="str">
        <f>C5</f>
        <v>A-2-2/0-100</v>
      </c>
      <c r="D4" s="708" t="str">
        <f>D5</f>
        <v>APD-0PLCS100PC</v>
      </c>
      <c r="E4" s="707"/>
      <c r="F4" s="707"/>
      <c r="G4" s="707"/>
      <c r="H4" s="707"/>
      <c r="I4" s="707"/>
      <c r="J4" s="707"/>
      <c r="K4" s="707"/>
      <c r="L4" s="707"/>
      <c r="M4" s="706"/>
      <c r="N4" s="705">
        <f>N5</f>
        <v>242.72766780000001</v>
      </c>
    </row>
    <row r="5" spans="1:14" ht="30">
      <c r="A5" s="513">
        <v>2785667</v>
      </c>
      <c r="B5" s="1426" t="s">
        <v>1933</v>
      </c>
      <c r="C5" s="1426" t="s">
        <v>1963</v>
      </c>
      <c r="D5" s="1426" t="s">
        <v>1961</v>
      </c>
      <c r="E5" s="1426" t="s">
        <v>1961</v>
      </c>
      <c r="F5" s="548" t="s">
        <v>1960</v>
      </c>
      <c r="G5" s="575" t="s">
        <v>1959</v>
      </c>
      <c r="H5" s="575" t="s">
        <v>1958</v>
      </c>
      <c r="I5" s="493" t="s">
        <v>9</v>
      </c>
      <c r="J5" s="493">
        <v>1</v>
      </c>
      <c r="K5" s="478">
        <f>VLOOKUP(A5,'[11]Precios Unitarios'!$B$3:$AI$1497,34,FALSE)</f>
        <v>236.155584</v>
      </c>
      <c r="L5" s="478">
        <f>K5*J5</f>
        <v>236.155584</v>
      </c>
      <c r="M5" s="478"/>
      <c r="N5" s="1427">
        <f>SUM(L5:L7)</f>
        <v>242.72766780000001</v>
      </c>
    </row>
    <row r="6" spans="1:14">
      <c r="A6" s="513">
        <v>1020127</v>
      </c>
      <c r="B6" s="1426"/>
      <c r="C6" s="1426"/>
      <c r="D6" s="1426"/>
      <c r="E6" s="1426"/>
      <c r="F6" s="548" t="s">
        <v>1896</v>
      </c>
      <c r="G6" s="575" t="s">
        <v>124</v>
      </c>
      <c r="H6" s="575" t="s">
        <v>1895</v>
      </c>
      <c r="I6" s="493" t="s">
        <v>10</v>
      </c>
      <c r="J6" s="493">
        <v>7</v>
      </c>
      <c r="K6" s="478">
        <f>VLOOKUP(A6,'[11]Precios Unitarios'!$B$3:$AI$1497,34,FALSE)</f>
        <v>0.39419940000000003</v>
      </c>
      <c r="L6" s="478">
        <f>K6*J6</f>
        <v>2.7593958000000001</v>
      </c>
      <c r="M6" s="478"/>
      <c r="N6" s="1428"/>
    </row>
    <row r="7" spans="1:14" ht="30">
      <c r="A7" s="513">
        <v>99999999</v>
      </c>
      <c r="B7" s="1426"/>
      <c r="C7" s="1426"/>
      <c r="D7" s="1426"/>
      <c r="E7" s="1426"/>
      <c r="F7" s="513" t="s">
        <v>1884</v>
      </c>
      <c r="G7" s="575"/>
      <c r="H7" s="575" t="s">
        <v>1883</v>
      </c>
      <c r="I7" s="493" t="s">
        <v>9</v>
      </c>
      <c r="J7" s="493">
        <v>2</v>
      </c>
      <c r="K7" s="478">
        <f>VLOOKUP(A7,'[11]Precios Unitarios'!$B$3:$AI$1497,34,FALSE)</f>
        <v>1.906344</v>
      </c>
      <c r="L7" s="478">
        <f>K7*J7</f>
        <v>3.8126880000000001</v>
      </c>
      <c r="M7" s="478"/>
      <c r="N7" s="1428"/>
    </row>
    <row r="8" spans="1:14" s="4" customFormat="1">
      <c r="A8" s="730"/>
      <c r="B8" s="709" t="str">
        <f>B9</f>
        <v>A2</v>
      </c>
      <c r="C8" s="709" t="str">
        <f>C9</f>
        <v>A-3/0 100</v>
      </c>
      <c r="D8" s="708" t="str">
        <f>D9</f>
        <v>APD-0PLCS100PC</v>
      </c>
      <c r="E8" s="707"/>
      <c r="F8" s="707"/>
      <c r="G8" s="707"/>
      <c r="H8" s="707"/>
      <c r="I8" s="707"/>
      <c r="J8" s="707"/>
      <c r="K8" s="707"/>
      <c r="L8" s="707"/>
      <c r="M8" s="706"/>
      <c r="N8" s="705">
        <f>N9</f>
        <v>242.72766780000001</v>
      </c>
    </row>
    <row r="9" spans="1:14" ht="30">
      <c r="A9" s="513">
        <v>2785667</v>
      </c>
      <c r="B9" s="1426" t="s">
        <v>1932</v>
      </c>
      <c r="C9" s="1426" t="s">
        <v>1962</v>
      </c>
      <c r="D9" s="1426" t="s">
        <v>1961</v>
      </c>
      <c r="E9" s="1426" t="s">
        <v>1961</v>
      </c>
      <c r="F9" s="548" t="s">
        <v>1960</v>
      </c>
      <c r="G9" s="575" t="s">
        <v>1959</v>
      </c>
      <c r="H9" s="575" t="s">
        <v>1958</v>
      </c>
      <c r="I9" s="493" t="s">
        <v>9</v>
      </c>
      <c r="J9" s="493">
        <v>1</v>
      </c>
      <c r="K9" s="478">
        <f>VLOOKUP(A9,'[11]Precios Unitarios'!$B$3:$AI$1497,34,FALSE)</f>
        <v>236.155584</v>
      </c>
      <c r="L9" s="478">
        <f>K9*J9</f>
        <v>236.155584</v>
      </c>
      <c r="M9" s="478"/>
      <c r="N9" s="1427">
        <f>SUM(L9:L11)</f>
        <v>242.72766780000001</v>
      </c>
    </row>
    <row r="10" spans="1:14">
      <c r="A10" s="513">
        <v>1020127</v>
      </c>
      <c r="B10" s="1426"/>
      <c r="C10" s="1426"/>
      <c r="D10" s="1426"/>
      <c r="E10" s="1426"/>
      <c r="F10" s="548" t="s">
        <v>1896</v>
      </c>
      <c r="G10" s="575" t="s">
        <v>124</v>
      </c>
      <c r="H10" s="575" t="s">
        <v>1895</v>
      </c>
      <c r="I10" s="493" t="s">
        <v>10</v>
      </c>
      <c r="J10" s="493">
        <v>7</v>
      </c>
      <c r="K10" s="478">
        <f>VLOOKUP(A10,'[11]Precios Unitarios'!$B$3:$AI$1497,34,FALSE)</f>
        <v>0.39419940000000003</v>
      </c>
      <c r="L10" s="478">
        <f>K10*J10</f>
        <v>2.7593958000000001</v>
      </c>
      <c r="M10" s="478"/>
      <c r="N10" s="1428"/>
    </row>
    <row r="11" spans="1:14" ht="30">
      <c r="A11" s="513">
        <v>99999999</v>
      </c>
      <c r="B11" s="1426"/>
      <c r="C11" s="1426"/>
      <c r="D11" s="1426"/>
      <c r="E11" s="1426"/>
      <c r="F11" s="513" t="s">
        <v>1884</v>
      </c>
      <c r="G11" s="575"/>
      <c r="H11" s="575" t="s">
        <v>1883</v>
      </c>
      <c r="I11" s="493" t="s">
        <v>9</v>
      </c>
      <c r="J11" s="493">
        <v>2</v>
      </c>
      <c r="K11" s="478">
        <f>VLOOKUP(A11,'[11]Precios Unitarios'!$B$3:$AI$1497,34,FALSE)</f>
        <v>1.906344</v>
      </c>
      <c r="L11" s="478">
        <f>K11*J11</f>
        <v>3.8126880000000001</v>
      </c>
      <c r="M11" s="478"/>
      <c r="N11" s="1428"/>
    </row>
    <row r="12" spans="1:14">
      <c r="A12" s="506"/>
      <c r="B12" s="506" t="s">
        <v>1957</v>
      </c>
      <c r="C12" s="506"/>
      <c r="D12" s="506"/>
      <c r="E12" s="506"/>
      <c r="F12" s="506"/>
      <c r="G12" s="506"/>
      <c r="H12" s="506"/>
      <c r="I12" s="506"/>
      <c r="J12" s="480"/>
      <c r="K12" s="568"/>
      <c r="L12" s="568"/>
      <c r="M12" s="568"/>
      <c r="N12" s="479"/>
    </row>
    <row r="13" spans="1:14" s="4" customFormat="1">
      <c r="A13" s="730"/>
      <c r="B13" s="709" t="str">
        <f>B14</f>
        <v>A1</v>
      </c>
      <c r="C13" s="709">
        <f>C14</f>
        <v>0</v>
      </c>
      <c r="D13" s="708" t="str">
        <f>D14</f>
        <v>APD-0PLCS100AC</v>
      </c>
      <c r="E13" s="707"/>
      <c r="F13" s="707"/>
      <c r="G13" s="707"/>
      <c r="H13" s="707"/>
      <c r="I13" s="707"/>
      <c r="J13" s="707"/>
      <c r="K13" s="707"/>
      <c r="L13" s="707"/>
      <c r="M13" s="706"/>
      <c r="N13" s="705">
        <f>N14</f>
        <v>235.4777838</v>
      </c>
    </row>
    <row r="14" spans="1:14" ht="30">
      <c r="A14" s="515">
        <v>2785867</v>
      </c>
      <c r="B14" s="1429" t="s">
        <v>1933</v>
      </c>
      <c r="C14" s="1430"/>
      <c r="D14" s="1429" t="s">
        <v>1956</v>
      </c>
      <c r="E14" s="1429" t="s">
        <v>1956</v>
      </c>
      <c r="F14" s="556" t="s">
        <v>1923</v>
      </c>
      <c r="G14" s="582" t="s">
        <v>1922</v>
      </c>
      <c r="H14" s="582" t="s">
        <v>1921</v>
      </c>
      <c r="I14" s="480" t="s">
        <v>9</v>
      </c>
      <c r="J14" s="480">
        <v>1</v>
      </c>
      <c r="K14" s="478">
        <f>VLOOKUP(A14,'[11]Precios Unitarios'!$B$3:$AI$1497,34,FALSE)</f>
        <v>228.9057</v>
      </c>
      <c r="L14" s="568">
        <f>K14*J14</f>
        <v>228.9057</v>
      </c>
      <c r="M14" s="568"/>
      <c r="N14" s="1431">
        <f>SUM(L14:L16)</f>
        <v>235.4777838</v>
      </c>
    </row>
    <row r="15" spans="1:14">
      <c r="A15" s="515">
        <v>1020127</v>
      </c>
      <c r="B15" s="1429"/>
      <c r="C15" s="1430"/>
      <c r="D15" s="1429"/>
      <c r="E15" s="1429"/>
      <c r="F15" s="556" t="s">
        <v>1896</v>
      </c>
      <c r="G15" s="582" t="s">
        <v>124</v>
      </c>
      <c r="H15" s="582" t="s">
        <v>1895</v>
      </c>
      <c r="I15" s="480" t="s">
        <v>10</v>
      </c>
      <c r="J15" s="480">
        <v>7</v>
      </c>
      <c r="K15" s="478">
        <f>VLOOKUP(A15,'[11]Precios Unitarios'!$B$3:$AI$1497,34,FALSE)</f>
        <v>0.39419940000000003</v>
      </c>
      <c r="L15" s="568">
        <f>K15*J15</f>
        <v>2.7593958000000001</v>
      </c>
      <c r="M15" s="568"/>
      <c r="N15" s="1432"/>
    </row>
    <row r="16" spans="1:14" ht="30">
      <c r="A16" s="515">
        <v>99999999</v>
      </c>
      <c r="B16" s="1429"/>
      <c r="C16" s="1430"/>
      <c r="D16" s="1429"/>
      <c r="E16" s="1429"/>
      <c r="F16" s="515" t="s">
        <v>1884</v>
      </c>
      <c r="G16" s="582"/>
      <c r="H16" s="582" t="s">
        <v>1883</v>
      </c>
      <c r="I16" s="480" t="s">
        <v>9</v>
      </c>
      <c r="J16" s="480">
        <v>2</v>
      </c>
      <c r="K16" s="478">
        <f>VLOOKUP(A16,'[11]Precios Unitarios'!$B$3:$AI$1497,34,FALSE)</f>
        <v>1.906344</v>
      </c>
      <c r="L16" s="568">
        <f>K16*J16</f>
        <v>3.8126880000000001</v>
      </c>
      <c r="M16" s="568"/>
      <c r="N16" s="1432"/>
    </row>
    <row r="17" spans="1:14" s="4" customFormat="1">
      <c r="A17" s="730"/>
      <c r="B17" s="709" t="str">
        <f>B18</f>
        <v>A2</v>
      </c>
      <c r="C17" s="709">
        <f>C18</f>
        <v>0</v>
      </c>
      <c r="D17" s="708" t="str">
        <f>D18</f>
        <v>APD-0PLCS100AC</v>
      </c>
      <c r="E17" s="707"/>
      <c r="F17" s="707"/>
      <c r="G17" s="707"/>
      <c r="H17" s="707"/>
      <c r="I17" s="707"/>
      <c r="J17" s="707"/>
      <c r="K17" s="707"/>
      <c r="L17" s="707"/>
      <c r="M17" s="706"/>
      <c r="N17" s="705">
        <f>N18</f>
        <v>235.4777838</v>
      </c>
    </row>
    <row r="18" spans="1:14" ht="30">
      <c r="A18" s="515">
        <v>2785867</v>
      </c>
      <c r="B18" s="1429" t="s">
        <v>1932</v>
      </c>
      <c r="C18" s="1430"/>
      <c r="D18" s="1429" t="s">
        <v>1956</v>
      </c>
      <c r="E18" s="1429" t="s">
        <v>1956</v>
      </c>
      <c r="F18" s="556" t="s">
        <v>1923</v>
      </c>
      <c r="G18" s="582" t="s">
        <v>1922</v>
      </c>
      <c r="H18" s="582" t="s">
        <v>1921</v>
      </c>
      <c r="I18" s="480" t="s">
        <v>9</v>
      </c>
      <c r="J18" s="480">
        <v>1</v>
      </c>
      <c r="K18" s="478">
        <f>VLOOKUP(A18,'[11]Precios Unitarios'!$B$3:$AI$1497,34,FALSE)</f>
        <v>228.9057</v>
      </c>
      <c r="L18" s="568">
        <f>K18*J18</f>
        <v>228.9057</v>
      </c>
      <c r="M18" s="568"/>
      <c r="N18" s="1431">
        <f>SUM(L18:L20)</f>
        <v>235.4777838</v>
      </c>
    </row>
    <row r="19" spans="1:14">
      <c r="A19" s="515">
        <v>1020127</v>
      </c>
      <c r="B19" s="1429"/>
      <c r="C19" s="1430"/>
      <c r="D19" s="1429"/>
      <c r="E19" s="1429"/>
      <c r="F19" s="556" t="s">
        <v>1896</v>
      </c>
      <c r="G19" s="582" t="s">
        <v>124</v>
      </c>
      <c r="H19" s="582" t="s">
        <v>1895</v>
      </c>
      <c r="I19" s="480" t="s">
        <v>10</v>
      </c>
      <c r="J19" s="480">
        <v>7</v>
      </c>
      <c r="K19" s="478">
        <f>VLOOKUP(A19,'[11]Precios Unitarios'!$B$3:$AI$1497,34,FALSE)</f>
        <v>0.39419940000000003</v>
      </c>
      <c r="L19" s="568">
        <f>K19*J19</f>
        <v>2.7593958000000001</v>
      </c>
      <c r="M19" s="568"/>
      <c r="N19" s="1432"/>
    </row>
    <row r="20" spans="1:14" ht="30">
      <c r="A20" s="515">
        <v>99999999</v>
      </c>
      <c r="B20" s="1429"/>
      <c r="C20" s="1430"/>
      <c r="D20" s="1429"/>
      <c r="E20" s="1429"/>
      <c r="F20" s="515" t="s">
        <v>1884</v>
      </c>
      <c r="G20" s="582"/>
      <c r="H20" s="582" t="s">
        <v>1883</v>
      </c>
      <c r="I20" s="480" t="s">
        <v>9</v>
      </c>
      <c r="J20" s="480">
        <v>2</v>
      </c>
      <c r="K20" s="478">
        <f>VLOOKUP(A20,'[11]Precios Unitarios'!$B$3:$AI$1497,34,FALSE)</f>
        <v>1.906344</v>
      </c>
      <c r="L20" s="568">
        <f>K20*J20</f>
        <v>3.8126880000000001</v>
      </c>
      <c r="M20" s="568"/>
      <c r="N20" s="1432"/>
    </row>
    <row r="21" spans="1:14">
      <c r="A21" s="511"/>
      <c r="B21" s="511" t="s">
        <v>1955</v>
      </c>
      <c r="C21" s="511"/>
      <c r="D21" s="511"/>
      <c r="E21" s="511"/>
      <c r="F21" s="511"/>
      <c r="G21" s="511"/>
      <c r="H21" s="511"/>
      <c r="I21" s="511"/>
      <c r="J21" s="493"/>
      <c r="K21" s="478"/>
      <c r="L21" s="478"/>
      <c r="M21" s="478"/>
      <c r="N21" s="492"/>
    </row>
    <row r="22" spans="1:14" s="4" customFormat="1">
      <c r="A22" s="730"/>
      <c r="B22" s="709" t="str">
        <f>B23</f>
        <v>A1</v>
      </c>
      <c r="C22" s="709" t="str">
        <f>C23</f>
        <v>A-2-2/0-150</v>
      </c>
      <c r="D22" s="708" t="str">
        <f>D23</f>
        <v>APD-0PLCS150PC</v>
      </c>
      <c r="E22" s="707"/>
      <c r="F22" s="707"/>
      <c r="G22" s="707"/>
      <c r="H22" s="707"/>
      <c r="I22" s="707"/>
      <c r="J22" s="707"/>
      <c r="K22" s="707"/>
      <c r="L22" s="707"/>
      <c r="M22" s="706"/>
      <c r="N22" s="705">
        <f>N23</f>
        <v>381.34198379999998</v>
      </c>
    </row>
    <row r="23" spans="1:14" ht="30">
      <c r="A23" s="513">
        <v>2785673</v>
      </c>
      <c r="B23" s="1426" t="s">
        <v>1933</v>
      </c>
      <c r="C23" s="1426" t="s">
        <v>1954</v>
      </c>
      <c r="D23" s="1426" t="s">
        <v>1953</v>
      </c>
      <c r="E23" s="1426" t="s">
        <v>1953</v>
      </c>
      <c r="F23" s="548" t="s">
        <v>1952</v>
      </c>
      <c r="G23" s="575" t="s">
        <v>1951</v>
      </c>
      <c r="H23" s="575" t="s">
        <v>1950</v>
      </c>
      <c r="I23" s="493" t="s">
        <v>9</v>
      </c>
      <c r="J23" s="493">
        <v>1</v>
      </c>
      <c r="K23" s="478">
        <f>VLOOKUP(A23,'[11]Precios Unitarios'!$B$3:$AI$1497,34,FALSE)</f>
        <v>374.76990000000001</v>
      </c>
      <c r="L23" s="478">
        <f>K23*J23</f>
        <v>374.76990000000001</v>
      </c>
      <c r="M23" s="478"/>
      <c r="N23" s="1427">
        <f>SUM(L23:L25)</f>
        <v>381.34198379999998</v>
      </c>
    </row>
    <row r="24" spans="1:14">
      <c r="A24" s="513">
        <v>1020127</v>
      </c>
      <c r="B24" s="1426"/>
      <c r="C24" s="1426"/>
      <c r="D24" s="1426"/>
      <c r="E24" s="1426"/>
      <c r="F24" s="548" t="s">
        <v>1896</v>
      </c>
      <c r="G24" s="575" t="s">
        <v>124</v>
      </c>
      <c r="H24" s="575" t="s">
        <v>1895</v>
      </c>
      <c r="I24" s="493" t="s">
        <v>10</v>
      </c>
      <c r="J24" s="493">
        <v>7</v>
      </c>
      <c r="K24" s="478">
        <f>VLOOKUP(A24,'[11]Precios Unitarios'!$B$3:$AI$1497,34,FALSE)</f>
        <v>0.39419940000000003</v>
      </c>
      <c r="L24" s="478">
        <f>K24*J24</f>
        <v>2.7593958000000001</v>
      </c>
      <c r="M24" s="478"/>
      <c r="N24" s="1428"/>
    </row>
    <row r="25" spans="1:14" ht="30">
      <c r="A25" s="513">
        <v>99999999</v>
      </c>
      <c r="B25" s="1426"/>
      <c r="C25" s="1426"/>
      <c r="D25" s="1426"/>
      <c r="E25" s="1426"/>
      <c r="F25" s="513" t="s">
        <v>1884</v>
      </c>
      <c r="G25" s="575"/>
      <c r="H25" s="575" t="s">
        <v>1883</v>
      </c>
      <c r="I25" s="493" t="s">
        <v>9</v>
      </c>
      <c r="J25" s="493">
        <v>2</v>
      </c>
      <c r="K25" s="478">
        <f>VLOOKUP(A25,'[11]Precios Unitarios'!$B$3:$AI$1497,34,FALSE)</f>
        <v>1.906344</v>
      </c>
      <c r="L25" s="478">
        <f>K25*J25</f>
        <v>3.8126880000000001</v>
      </c>
      <c r="M25" s="478"/>
      <c r="N25" s="1428"/>
    </row>
    <row r="26" spans="1:14" s="4" customFormat="1">
      <c r="A26" s="730"/>
      <c r="B26" s="709" t="str">
        <f>B27</f>
        <v>A2</v>
      </c>
      <c r="C26" s="709" t="str">
        <f>C27</f>
        <v>A-2-2/0-150</v>
      </c>
      <c r="D26" s="708" t="str">
        <f>D27</f>
        <v>APD-0PLCS150PC</v>
      </c>
      <c r="E26" s="707"/>
      <c r="F26" s="707"/>
      <c r="G26" s="707"/>
      <c r="H26" s="707"/>
      <c r="I26" s="707"/>
      <c r="J26" s="707"/>
      <c r="K26" s="707"/>
      <c r="L26" s="707"/>
      <c r="M26" s="706"/>
      <c r="N26" s="705">
        <f>N27</f>
        <v>381.34198379999998</v>
      </c>
    </row>
    <row r="27" spans="1:14" ht="30">
      <c r="A27" s="513">
        <v>2785673</v>
      </c>
      <c r="B27" s="1426" t="s">
        <v>1932</v>
      </c>
      <c r="C27" s="1426" t="s">
        <v>1954</v>
      </c>
      <c r="D27" s="1426" t="s">
        <v>1953</v>
      </c>
      <c r="E27" s="1426" t="s">
        <v>1953</v>
      </c>
      <c r="F27" s="548" t="s">
        <v>1952</v>
      </c>
      <c r="G27" s="575" t="s">
        <v>1951</v>
      </c>
      <c r="H27" s="575" t="s">
        <v>1950</v>
      </c>
      <c r="I27" s="493" t="s">
        <v>9</v>
      </c>
      <c r="J27" s="493">
        <v>1</v>
      </c>
      <c r="K27" s="478">
        <f>VLOOKUP(A27,'[11]Precios Unitarios'!$B$3:$AI$1497,34,FALSE)</f>
        <v>374.76990000000001</v>
      </c>
      <c r="L27" s="478">
        <f>K27*J27</f>
        <v>374.76990000000001</v>
      </c>
      <c r="M27" s="478"/>
      <c r="N27" s="1427">
        <f>SUM(L27:L29)</f>
        <v>381.34198379999998</v>
      </c>
    </row>
    <row r="28" spans="1:14">
      <c r="A28" s="513">
        <v>1020127</v>
      </c>
      <c r="B28" s="1426"/>
      <c r="C28" s="1426"/>
      <c r="D28" s="1426"/>
      <c r="E28" s="1426"/>
      <c r="F28" s="548" t="s">
        <v>1896</v>
      </c>
      <c r="G28" s="575" t="s">
        <v>124</v>
      </c>
      <c r="H28" s="575" t="s">
        <v>1895</v>
      </c>
      <c r="I28" s="493" t="s">
        <v>10</v>
      </c>
      <c r="J28" s="493">
        <v>7</v>
      </c>
      <c r="K28" s="478">
        <f>VLOOKUP(A28,'[11]Precios Unitarios'!$B$3:$AI$1497,34,FALSE)</f>
        <v>0.39419940000000003</v>
      </c>
      <c r="L28" s="478">
        <f>K28*J28</f>
        <v>2.7593958000000001</v>
      </c>
      <c r="M28" s="478"/>
      <c r="N28" s="1428"/>
    </row>
    <row r="29" spans="1:14" ht="30">
      <c r="A29" s="513">
        <v>99999999</v>
      </c>
      <c r="B29" s="1426"/>
      <c r="C29" s="1426"/>
      <c r="D29" s="1426"/>
      <c r="E29" s="1426"/>
      <c r="F29" s="513" t="s">
        <v>1884</v>
      </c>
      <c r="G29" s="575"/>
      <c r="H29" s="575" t="s">
        <v>1883</v>
      </c>
      <c r="I29" s="493" t="s">
        <v>9</v>
      </c>
      <c r="J29" s="493">
        <v>2</v>
      </c>
      <c r="K29" s="478">
        <f>VLOOKUP(A29,'[11]Precios Unitarios'!$B$3:$AI$1497,34,FALSE)</f>
        <v>1.906344</v>
      </c>
      <c r="L29" s="478">
        <f>K29*J29</f>
        <v>3.8126880000000001</v>
      </c>
      <c r="M29" s="478"/>
      <c r="N29" s="1428"/>
    </row>
    <row r="30" spans="1:14">
      <c r="A30" s="506"/>
      <c r="B30" s="506" t="s">
        <v>1949</v>
      </c>
      <c r="C30" s="506"/>
      <c r="D30" s="506"/>
      <c r="E30" s="506"/>
      <c r="F30" s="506"/>
      <c r="G30" s="506"/>
      <c r="H30" s="506"/>
      <c r="I30" s="506"/>
      <c r="J30" s="480"/>
      <c r="K30" s="568"/>
      <c r="L30" s="568"/>
      <c r="M30" s="568"/>
      <c r="N30" s="479"/>
    </row>
    <row r="31" spans="1:14" s="4" customFormat="1">
      <c r="A31" s="730"/>
      <c r="B31" s="709" t="str">
        <f>B32</f>
        <v>A1</v>
      </c>
      <c r="C31" s="709" t="str">
        <f>C32</f>
        <v>A-CF1-150</v>
      </c>
      <c r="D31" s="708" t="str">
        <f>D32</f>
        <v>APD-0PLCS150AC</v>
      </c>
      <c r="E31" s="707"/>
      <c r="F31" s="707"/>
      <c r="G31" s="707"/>
      <c r="H31" s="707"/>
      <c r="I31" s="707"/>
      <c r="J31" s="707"/>
      <c r="K31" s="707"/>
      <c r="L31" s="707"/>
      <c r="M31" s="706"/>
      <c r="N31" s="705">
        <f>N32</f>
        <v>318.90921779999996</v>
      </c>
    </row>
    <row r="32" spans="1:14" ht="30">
      <c r="A32" s="515">
        <v>2785873</v>
      </c>
      <c r="B32" s="1429" t="s">
        <v>1933</v>
      </c>
      <c r="C32" s="1429" t="s">
        <v>1948</v>
      </c>
      <c r="D32" s="1429" t="s">
        <v>1947</v>
      </c>
      <c r="E32" s="1429" t="s">
        <v>1947</v>
      </c>
      <c r="F32" s="556" t="s">
        <v>1917</v>
      </c>
      <c r="G32" s="582" t="s">
        <v>1916</v>
      </c>
      <c r="H32" s="582" t="s">
        <v>1915</v>
      </c>
      <c r="I32" s="480" t="s">
        <v>9</v>
      </c>
      <c r="J32" s="480">
        <v>1</v>
      </c>
      <c r="K32" s="478">
        <f>VLOOKUP(A32,'[11]Precios Unitarios'!$B$3:$AI$1497,34,FALSE)</f>
        <v>312.33713399999999</v>
      </c>
      <c r="L32" s="568">
        <f>K32*J32</f>
        <v>312.33713399999999</v>
      </c>
      <c r="M32" s="568"/>
      <c r="N32" s="1431">
        <f>SUM(L32:L34)</f>
        <v>318.90921779999996</v>
      </c>
    </row>
    <row r="33" spans="1:14">
      <c r="A33" s="515">
        <v>1020127</v>
      </c>
      <c r="B33" s="1429"/>
      <c r="C33" s="1429"/>
      <c r="D33" s="1429"/>
      <c r="E33" s="1429"/>
      <c r="F33" s="556" t="s">
        <v>1896</v>
      </c>
      <c r="G33" s="582" t="s">
        <v>124</v>
      </c>
      <c r="H33" s="582" t="s">
        <v>1895</v>
      </c>
      <c r="I33" s="480" t="s">
        <v>10</v>
      </c>
      <c r="J33" s="480">
        <v>7</v>
      </c>
      <c r="K33" s="478">
        <f>VLOOKUP(A33,'[11]Precios Unitarios'!$B$3:$AI$1497,34,FALSE)</f>
        <v>0.39419940000000003</v>
      </c>
      <c r="L33" s="568">
        <f>K33*J33</f>
        <v>2.7593958000000001</v>
      </c>
      <c r="M33" s="568"/>
      <c r="N33" s="1432"/>
    </row>
    <row r="34" spans="1:14" ht="30">
      <c r="A34" s="515">
        <v>99999999</v>
      </c>
      <c r="B34" s="1429"/>
      <c r="C34" s="1429"/>
      <c r="D34" s="1429"/>
      <c r="E34" s="1429"/>
      <c r="F34" s="515" t="s">
        <v>1884</v>
      </c>
      <c r="G34" s="582"/>
      <c r="H34" s="582" t="s">
        <v>1883</v>
      </c>
      <c r="I34" s="480" t="s">
        <v>9</v>
      </c>
      <c r="J34" s="480">
        <v>2</v>
      </c>
      <c r="K34" s="478">
        <f>VLOOKUP(A34,'[11]Precios Unitarios'!$B$3:$AI$1497,34,FALSE)</f>
        <v>1.906344</v>
      </c>
      <c r="L34" s="568">
        <f>K34*J34</f>
        <v>3.8126880000000001</v>
      </c>
      <c r="M34" s="568"/>
      <c r="N34" s="1432"/>
    </row>
    <row r="35" spans="1:14" s="4" customFormat="1">
      <c r="A35" s="730"/>
      <c r="B35" s="709" t="str">
        <f>B36</f>
        <v>A2</v>
      </c>
      <c r="C35" s="709" t="str">
        <f>C36</f>
        <v>A-CF1-150</v>
      </c>
      <c r="D35" s="708" t="str">
        <f>D36</f>
        <v>APD-0PLCS150AC</v>
      </c>
      <c r="E35" s="707"/>
      <c r="F35" s="707"/>
      <c r="G35" s="707"/>
      <c r="H35" s="707"/>
      <c r="I35" s="707"/>
      <c r="J35" s="707"/>
      <c r="K35" s="707"/>
      <c r="L35" s="707"/>
      <c r="M35" s="706"/>
      <c r="N35" s="705">
        <f>N36</f>
        <v>318.90921779999996</v>
      </c>
    </row>
    <row r="36" spans="1:14" ht="30">
      <c r="A36" s="515">
        <v>2785873</v>
      </c>
      <c r="B36" s="1429" t="s">
        <v>1932</v>
      </c>
      <c r="C36" s="1429" t="s">
        <v>1948</v>
      </c>
      <c r="D36" s="1429" t="s">
        <v>1947</v>
      </c>
      <c r="E36" s="1429" t="s">
        <v>1947</v>
      </c>
      <c r="F36" s="556" t="s">
        <v>1917</v>
      </c>
      <c r="G36" s="582" t="s">
        <v>1916</v>
      </c>
      <c r="H36" s="582" t="s">
        <v>1915</v>
      </c>
      <c r="I36" s="480" t="s">
        <v>9</v>
      </c>
      <c r="J36" s="480">
        <v>1</v>
      </c>
      <c r="K36" s="478">
        <f>VLOOKUP(A36,'[11]Precios Unitarios'!$B$3:$AI$1497,34,FALSE)</f>
        <v>312.33713399999999</v>
      </c>
      <c r="L36" s="568">
        <f>K36*J36</f>
        <v>312.33713399999999</v>
      </c>
      <c r="M36" s="568"/>
      <c r="N36" s="1431">
        <f>SUM(L36:L38)</f>
        <v>318.90921779999996</v>
      </c>
    </row>
    <row r="37" spans="1:14">
      <c r="A37" s="515">
        <v>1020127</v>
      </c>
      <c r="B37" s="1429"/>
      <c r="C37" s="1429"/>
      <c r="D37" s="1429"/>
      <c r="E37" s="1429"/>
      <c r="F37" s="556" t="s">
        <v>1896</v>
      </c>
      <c r="G37" s="582" t="s">
        <v>124</v>
      </c>
      <c r="H37" s="582" t="s">
        <v>1895</v>
      </c>
      <c r="I37" s="480" t="s">
        <v>10</v>
      </c>
      <c r="J37" s="480">
        <v>7</v>
      </c>
      <c r="K37" s="478">
        <f>VLOOKUP(A37,'[11]Precios Unitarios'!$B$3:$AI$1497,34,FALSE)</f>
        <v>0.39419940000000003</v>
      </c>
      <c r="L37" s="568">
        <f>K37*J37</f>
        <v>2.7593958000000001</v>
      </c>
      <c r="M37" s="568"/>
      <c r="N37" s="1432"/>
    </row>
    <row r="38" spans="1:14" ht="30">
      <c r="A38" s="515">
        <v>99999999</v>
      </c>
      <c r="B38" s="1429"/>
      <c r="C38" s="1429"/>
      <c r="D38" s="1429"/>
      <c r="E38" s="1429"/>
      <c r="F38" s="515" t="s">
        <v>1884</v>
      </c>
      <c r="G38" s="582"/>
      <c r="H38" s="582" t="s">
        <v>1883</v>
      </c>
      <c r="I38" s="480" t="s">
        <v>9</v>
      </c>
      <c r="J38" s="480">
        <v>2</v>
      </c>
      <c r="K38" s="478">
        <f>VLOOKUP(A38,'[11]Precios Unitarios'!$B$3:$AI$1497,34,FALSE)</f>
        <v>1.906344</v>
      </c>
      <c r="L38" s="568">
        <f>K38*J38</f>
        <v>3.8126880000000001</v>
      </c>
      <c r="M38" s="568"/>
      <c r="N38" s="1432"/>
    </row>
    <row r="39" spans="1:14">
      <c r="A39" s="511"/>
      <c r="B39" s="511" t="s">
        <v>1946</v>
      </c>
      <c r="C39" s="511"/>
      <c r="D39" s="511"/>
      <c r="E39" s="511"/>
      <c r="F39" s="511"/>
      <c r="G39" s="511"/>
      <c r="H39" s="511"/>
      <c r="I39" s="511"/>
      <c r="J39" s="493"/>
      <c r="K39" s="478"/>
      <c r="L39" s="478"/>
      <c r="M39" s="478"/>
      <c r="N39" s="492"/>
    </row>
    <row r="40" spans="1:14" s="4" customFormat="1">
      <c r="A40" s="730"/>
      <c r="B40" s="709">
        <f>B41</f>
        <v>0</v>
      </c>
      <c r="C40" s="709">
        <f>C41</f>
        <v>0</v>
      </c>
      <c r="D40" s="708" t="str">
        <f>D41</f>
        <v>APD-0PLCS150AD</v>
      </c>
      <c r="E40" s="707"/>
      <c r="F40" s="707"/>
      <c r="G40" s="707"/>
      <c r="H40" s="707"/>
      <c r="I40" s="707"/>
      <c r="J40" s="707"/>
      <c r="K40" s="707"/>
      <c r="L40" s="707"/>
      <c r="M40" s="706"/>
      <c r="N40" s="705">
        <f>N41</f>
        <v>398.86012979999992</v>
      </c>
    </row>
    <row r="41" spans="1:14" ht="30">
      <c r="A41" s="513">
        <v>2785872</v>
      </c>
      <c r="B41" s="1433"/>
      <c r="C41" s="1434"/>
      <c r="D41" s="1426" t="s">
        <v>1945</v>
      </c>
      <c r="E41" s="1426" t="s">
        <v>1945</v>
      </c>
      <c r="F41" s="548" t="s">
        <v>1912</v>
      </c>
      <c r="G41" s="575"/>
      <c r="H41" s="575" t="s">
        <v>349</v>
      </c>
      <c r="I41" s="493" t="s">
        <v>9</v>
      </c>
      <c r="J41" s="493">
        <v>1</v>
      </c>
      <c r="K41" s="478">
        <f>VLOOKUP(A41,'[11]Precios Unitarios'!$B$3:$AI$1497,34,FALSE)</f>
        <v>392.28804599999995</v>
      </c>
      <c r="L41" s="478">
        <f>K41*J41</f>
        <v>392.28804599999995</v>
      </c>
      <c r="M41" s="478"/>
      <c r="N41" s="1427">
        <f>SUM(L41:L43)</f>
        <v>398.86012979999992</v>
      </c>
    </row>
    <row r="42" spans="1:14">
      <c r="A42" s="513">
        <v>1020127</v>
      </c>
      <c r="B42" s="1433"/>
      <c r="C42" s="1434"/>
      <c r="D42" s="1426"/>
      <c r="E42" s="1426"/>
      <c r="F42" s="548" t="s">
        <v>1896</v>
      </c>
      <c r="G42" s="575" t="s">
        <v>124</v>
      </c>
      <c r="H42" s="575" t="s">
        <v>1895</v>
      </c>
      <c r="I42" s="493" t="s">
        <v>10</v>
      </c>
      <c r="J42" s="493">
        <v>7</v>
      </c>
      <c r="K42" s="478">
        <f>VLOOKUP(A42,'[11]Precios Unitarios'!$B$3:$AI$1497,34,FALSE)</f>
        <v>0.39419940000000003</v>
      </c>
      <c r="L42" s="478">
        <f>K42*J42</f>
        <v>2.7593958000000001</v>
      </c>
      <c r="M42" s="478"/>
      <c r="N42" s="1428"/>
    </row>
    <row r="43" spans="1:14" ht="30">
      <c r="A43" s="513">
        <v>99999999</v>
      </c>
      <c r="B43" s="1433"/>
      <c r="C43" s="1434"/>
      <c r="D43" s="1426"/>
      <c r="E43" s="1426"/>
      <c r="F43" s="513" t="s">
        <v>1884</v>
      </c>
      <c r="G43" s="575"/>
      <c r="H43" s="575" t="s">
        <v>1883</v>
      </c>
      <c r="I43" s="493" t="s">
        <v>9</v>
      </c>
      <c r="J43" s="493">
        <v>2</v>
      </c>
      <c r="K43" s="478">
        <f>VLOOKUP(A43,'[11]Precios Unitarios'!$B$3:$AI$1497,34,FALSE)</f>
        <v>1.906344</v>
      </c>
      <c r="L43" s="478">
        <f>K43*J43</f>
        <v>3.8126880000000001</v>
      </c>
      <c r="M43" s="478"/>
      <c r="N43" s="1428"/>
    </row>
    <row r="44" spans="1:14">
      <c r="A44" s="506"/>
      <c r="B44" s="506" t="s">
        <v>1944</v>
      </c>
      <c r="C44" s="506"/>
      <c r="D44" s="506"/>
      <c r="E44" s="506"/>
      <c r="F44" s="506"/>
      <c r="G44" s="506"/>
      <c r="H44" s="506"/>
      <c r="I44" s="506"/>
      <c r="J44" s="480"/>
      <c r="K44" s="568"/>
      <c r="L44" s="568"/>
      <c r="M44" s="568"/>
      <c r="N44" s="479"/>
    </row>
    <row r="45" spans="1:14" s="4" customFormat="1">
      <c r="A45" s="730"/>
      <c r="B45" s="709" t="str">
        <f>B46</f>
        <v>A1</v>
      </c>
      <c r="C45" s="709" t="str">
        <f>C46</f>
        <v>A-2-2/0-250</v>
      </c>
      <c r="D45" s="708" t="str">
        <f>D46</f>
        <v>APD-0PLCS250PD</v>
      </c>
      <c r="E45" s="707"/>
      <c r="F45" s="707"/>
      <c r="G45" s="707"/>
      <c r="H45" s="707"/>
      <c r="I45" s="707"/>
      <c r="J45" s="707"/>
      <c r="K45" s="707"/>
      <c r="L45" s="707"/>
      <c r="M45" s="706"/>
      <c r="N45" s="705">
        <f>N46</f>
        <v>439.83208379999996</v>
      </c>
    </row>
    <row r="46" spans="1:14" ht="30">
      <c r="A46" s="515">
        <v>2785879</v>
      </c>
      <c r="B46" s="1429" t="s">
        <v>1933</v>
      </c>
      <c r="C46" s="1429" t="s">
        <v>1943</v>
      </c>
      <c r="D46" s="1429" t="s">
        <v>1942</v>
      </c>
      <c r="E46" s="1429" t="s">
        <v>1942</v>
      </c>
      <c r="F46" s="556" t="s">
        <v>1941</v>
      </c>
      <c r="G46" s="582" t="s">
        <v>1940</v>
      </c>
      <c r="H46" s="582" t="s">
        <v>1939</v>
      </c>
      <c r="I46" s="480" t="s">
        <v>9</v>
      </c>
      <c r="J46" s="480">
        <v>1</v>
      </c>
      <c r="K46" s="478">
        <f>VLOOKUP(A46,'[11]Precios Unitarios'!$B$3:$AI$1497,34,FALSE)</f>
        <v>433.26</v>
      </c>
      <c r="L46" s="568">
        <f>K46*J46</f>
        <v>433.26</v>
      </c>
      <c r="M46" s="568"/>
      <c r="N46" s="1431">
        <f>SUM(L46:L48)</f>
        <v>439.83208379999996</v>
      </c>
    </row>
    <row r="47" spans="1:14">
      <c r="A47" s="515">
        <v>1020127</v>
      </c>
      <c r="B47" s="1429"/>
      <c r="C47" s="1429"/>
      <c r="D47" s="1429"/>
      <c r="E47" s="1429"/>
      <c r="F47" s="556" t="s">
        <v>1896</v>
      </c>
      <c r="G47" s="582" t="s">
        <v>124</v>
      </c>
      <c r="H47" s="582" t="s">
        <v>1895</v>
      </c>
      <c r="I47" s="480" t="s">
        <v>10</v>
      </c>
      <c r="J47" s="480">
        <v>7</v>
      </c>
      <c r="K47" s="478">
        <f>VLOOKUP(A47,'[11]Precios Unitarios'!$B$3:$AI$1497,34,FALSE)</f>
        <v>0.39419940000000003</v>
      </c>
      <c r="L47" s="568">
        <f>K47*J47</f>
        <v>2.7593958000000001</v>
      </c>
      <c r="M47" s="568"/>
      <c r="N47" s="1432"/>
    </row>
    <row r="48" spans="1:14" ht="30">
      <c r="A48" s="515">
        <v>99999999</v>
      </c>
      <c r="B48" s="1429"/>
      <c r="C48" s="1429"/>
      <c r="D48" s="1429"/>
      <c r="E48" s="1429"/>
      <c r="F48" s="556" t="s">
        <v>1884</v>
      </c>
      <c r="G48" s="582"/>
      <c r="H48" s="582" t="s">
        <v>1883</v>
      </c>
      <c r="I48" s="480" t="s">
        <v>9</v>
      </c>
      <c r="J48" s="480">
        <v>2</v>
      </c>
      <c r="K48" s="478">
        <f>VLOOKUP(A48,'[11]Precios Unitarios'!$B$3:$AI$1497,34,FALSE)</f>
        <v>1.906344</v>
      </c>
      <c r="L48" s="568">
        <f>K48*J48</f>
        <v>3.8126880000000001</v>
      </c>
      <c r="M48" s="568"/>
      <c r="N48" s="1432"/>
    </row>
    <row r="49" spans="1:14" s="4" customFormat="1">
      <c r="A49" s="730"/>
      <c r="B49" s="709" t="str">
        <f>B50</f>
        <v>A2</v>
      </c>
      <c r="C49" s="709" t="str">
        <f>C50</f>
        <v>A-2-2/0-250</v>
      </c>
      <c r="D49" s="708" t="str">
        <f>D50</f>
        <v>APD-0PLCS250PD</v>
      </c>
      <c r="E49" s="707"/>
      <c r="F49" s="707"/>
      <c r="G49" s="707"/>
      <c r="H49" s="707"/>
      <c r="I49" s="707"/>
      <c r="J49" s="707"/>
      <c r="K49" s="707"/>
      <c r="L49" s="707"/>
      <c r="M49" s="706"/>
      <c r="N49" s="705">
        <f>N50</f>
        <v>439.83208379999996</v>
      </c>
    </row>
    <row r="50" spans="1:14" ht="30">
      <c r="A50" s="515">
        <v>2785879</v>
      </c>
      <c r="B50" s="1429" t="s">
        <v>1932</v>
      </c>
      <c r="C50" s="1429" t="s">
        <v>1943</v>
      </c>
      <c r="D50" s="1429" t="s">
        <v>1942</v>
      </c>
      <c r="E50" s="1429" t="s">
        <v>1942</v>
      </c>
      <c r="F50" s="556" t="s">
        <v>1941</v>
      </c>
      <c r="G50" s="582" t="s">
        <v>1940</v>
      </c>
      <c r="H50" s="582" t="s">
        <v>1939</v>
      </c>
      <c r="I50" s="480" t="s">
        <v>9</v>
      </c>
      <c r="J50" s="480">
        <v>1</v>
      </c>
      <c r="K50" s="478">
        <f>VLOOKUP(A50,'[11]Precios Unitarios'!$B$3:$AI$1497,34,FALSE)</f>
        <v>433.26</v>
      </c>
      <c r="L50" s="568">
        <f>K50*J50</f>
        <v>433.26</v>
      </c>
      <c r="M50" s="568"/>
      <c r="N50" s="1431">
        <f>SUM(L50:L52)</f>
        <v>439.83208379999996</v>
      </c>
    </row>
    <row r="51" spans="1:14">
      <c r="A51" s="515">
        <v>1020127</v>
      </c>
      <c r="B51" s="1429"/>
      <c r="C51" s="1429"/>
      <c r="D51" s="1429"/>
      <c r="E51" s="1429"/>
      <c r="F51" s="556" t="s">
        <v>1896</v>
      </c>
      <c r="G51" s="582" t="s">
        <v>124</v>
      </c>
      <c r="H51" s="582" t="s">
        <v>1895</v>
      </c>
      <c r="I51" s="480" t="s">
        <v>10</v>
      </c>
      <c r="J51" s="480">
        <v>7</v>
      </c>
      <c r="K51" s="478">
        <f>VLOOKUP(A51,'[11]Precios Unitarios'!$B$3:$AI$1497,34,FALSE)</f>
        <v>0.39419940000000003</v>
      </c>
      <c r="L51" s="568">
        <f>K51*J51</f>
        <v>2.7593958000000001</v>
      </c>
      <c r="M51" s="568"/>
      <c r="N51" s="1432"/>
    </row>
    <row r="52" spans="1:14" ht="30">
      <c r="A52" s="515">
        <v>99999999</v>
      </c>
      <c r="B52" s="1429"/>
      <c r="C52" s="1429"/>
      <c r="D52" s="1429"/>
      <c r="E52" s="1429"/>
      <c r="F52" s="556" t="s">
        <v>1884</v>
      </c>
      <c r="G52" s="582"/>
      <c r="H52" s="582" t="s">
        <v>1883</v>
      </c>
      <c r="I52" s="480" t="s">
        <v>9</v>
      </c>
      <c r="J52" s="480">
        <v>2</v>
      </c>
      <c r="K52" s="478">
        <f>VLOOKUP(A52,'[11]Precios Unitarios'!$B$3:$AI$1497,34,FALSE)</f>
        <v>1.906344</v>
      </c>
      <c r="L52" s="568">
        <f>K52*J52</f>
        <v>3.8126880000000001</v>
      </c>
      <c r="M52" s="568"/>
      <c r="N52" s="1432"/>
    </row>
    <row r="53" spans="1:14">
      <c r="A53" s="511"/>
      <c r="B53" s="511" t="s">
        <v>1938</v>
      </c>
      <c r="C53" s="511"/>
      <c r="D53" s="511"/>
      <c r="E53" s="511"/>
      <c r="F53" s="511"/>
      <c r="G53" s="511"/>
      <c r="H53" s="511"/>
      <c r="I53" s="511"/>
      <c r="J53" s="493"/>
      <c r="K53" s="478"/>
      <c r="L53" s="478"/>
      <c r="M53" s="478"/>
      <c r="N53" s="492"/>
    </row>
    <row r="54" spans="1:14" s="4" customFormat="1">
      <c r="A54" s="730"/>
      <c r="B54" s="709">
        <f>B55</f>
        <v>0</v>
      </c>
      <c r="C54" s="709" t="str">
        <f>C55</f>
        <v>A-CF1-250</v>
      </c>
      <c r="D54" s="708" t="str">
        <f>D55</f>
        <v>APD-0PLCS250AD</v>
      </c>
      <c r="E54" s="707"/>
      <c r="F54" s="707"/>
      <c r="G54" s="707"/>
      <c r="H54" s="707"/>
      <c r="I54" s="707"/>
      <c r="J54" s="707"/>
      <c r="K54" s="707"/>
      <c r="L54" s="707"/>
      <c r="M54" s="706"/>
      <c r="N54" s="705">
        <f>N55</f>
        <v>486.04648379999998</v>
      </c>
    </row>
    <row r="55" spans="1:14" ht="30">
      <c r="A55" s="513">
        <v>2785878</v>
      </c>
      <c r="B55" s="1433"/>
      <c r="C55" s="1426" t="s">
        <v>1937</v>
      </c>
      <c r="D55" s="1426" t="s">
        <v>1936</v>
      </c>
      <c r="E55" s="1426" t="s">
        <v>1936</v>
      </c>
      <c r="F55" s="548" t="s">
        <v>1907</v>
      </c>
      <c r="G55" s="575" t="s">
        <v>1906</v>
      </c>
      <c r="H55" s="575" t="s">
        <v>1935</v>
      </c>
      <c r="I55" s="493" t="s">
        <v>9</v>
      </c>
      <c r="J55" s="493">
        <v>1</v>
      </c>
      <c r="K55" s="478">
        <f>VLOOKUP(A55,'[11]Precios Unitarios'!$B$3:$AI$1497,34,FALSE)</f>
        <v>479.4744</v>
      </c>
      <c r="L55" s="478">
        <f>K55*J55</f>
        <v>479.4744</v>
      </c>
      <c r="M55" s="478"/>
      <c r="N55" s="1427">
        <f>SUM(L55:L57)</f>
        <v>486.04648379999998</v>
      </c>
    </row>
    <row r="56" spans="1:14">
      <c r="A56" s="513">
        <v>1020127</v>
      </c>
      <c r="B56" s="1433"/>
      <c r="C56" s="1426"/>
      <c r="D56" s="1426"/>
      <c r="E56" s="1426"/>
      <c r="F56" s="548" t="s">
        <v>1896</v>
      </c>
      <c r="G56" s="575" t="s">
        <v>124</v>
      </c>
      <c r="H56" s="575" t="s">
        <v>1895</v>
      </c>
      <c r="I56" s="493" t="s">
        <v>10</v>
      </c>
      <c r="J56" s="493">
        <v>7</v>
      </c>
      <c r="K56" s="478">
        <f>VLOOKUP(A56,'[11]Precios Unitarios'!$B$3:$AI$1497,34,FALSE)</f>
        <v>0.39419940000000003</v>
      </c>
      <c r="L56" s="478">
        <f>K56*J56</f>
        <v>2.7593958000000001</v>
      </c>
      <c r="M56" s="478"/>
      <c r="N56" s="1428"/>
    </row>
    <row r="57" spans="1:14" ht="30">
      <c r="A57" s="513">
        <v>99999999</v>
      </c>
      <c r="B57" s="1433"/>
      <c r="C57" s="1426"/>
      <c r="D57" s="1426"/>
      <c r="E57" s="1426"/>
      <c r="F57" s="513" t="s">
        <v>1884</v>
      </c>
      <c r="G57" s="575"/>
      <c r="H57" s="575" t="s">
        <v>1883</v>
      </c>
      <c r="I57" s="493" t="s">
        <v>9</v>
      </c>
      <c r="J57" s="493">
        <v>2</v>
      </c>
      <c r="K57" s="478">
        <f>VLOOKUP(A57,'[11]Precios Unitarios'!$B$3:$AI$1497,34,FALSE)</f>
        <v>1.906344</v>
      </c>
      <c r="L57" s="478">
        <f>K57*J57</f>
        <v>3.8126880000000001</v>
      </c>
      <c r="M57" s="478"/>
      <c r="N57" s="1428"/>
    </row>
    <row r="58" spans="1:14">
      <c r="A58" s="506"/>
      <c r="B58" s="506" t="s">
        <v>1934</v>
      </c>
      <c r="C58" s="506"/>
      <c r="D58" s="506"/>
      <c r="E58" s="506"/>
      <c r="F58" s="506"/>
      <c r="G58" s="506"/>
      <c r="H58" s="506"/>
      <c r="I58" s="506"/>
      <c r="J58" s="480"/>
      <c r="K58" s="568"/>
      <c r="L58" s="568"/>
      <c r="M58" s="568"/>
      <c r="N58" s="479"/>
    </row>
    <row r="59" spans="1:14" s="4" customFormat="1">
      <c r="A59" s="730"/>
      <c r="B59" s="709" t="str">
        <f>B60</f>
        <v>A1</v>
      </c>
      <c r="C59" s="709" t="str">
        <f>C60</f>
        <v>A-CF1-400</v>
      </c>
      <c r="D59" s="708" t="str">
        <f>D60</f>
        <v>APD-0PLCS400AD</v>
      </c>
      <c r="E59" s="707"/>
      <c r="F59" s="707"/>
      <c r="G59" s="707"/>
      <c r="H59" s="707"/>
      <c r="I59" s="707"/>
      <c r="J59" s="707"/>
      <c r="K59" s="707"/>
      <c r="L59" s="707"/>
      <c r="M59" s="706"/>
      <c r="N59" s="705">
        <f>N60</f>
        <v>530.81668379999996</v>
      </c>
    </row>
    <row r="60" spans="1:14" ht="30">
      <c r="A60" s="515">
        <v>2785883</v>
      </c>
      <c r="B60" s="1429" t="s">
        <v>1933</v>
      </c>
      <c r="C60" s="1429" t="s">
        <v>1931</v>
      </c>
      <c r="D60" s="1429" t="s">
        <v>1930</v>
      </c>
      <c r="E60" s="1429" t="s">
        <v>1930</v>
      </c>
      <c r="F60" s="556" t="s">
        <v>1929</v>
      </c>
      <c r="G60" s="582" t="s">
        <v>1928</v>
      </c>
      <c r="H60" s="582" t="s">
        <v>1927</v>
      </c>
      <c r="I60" s="480" t="s">
        <v>9</v>
      </c>
      <c r="J60" s="480">
        <v>1</v>
      </c>
      <c r="K60" s="478">
        <f>VLOOKUP(A60,'[11]Precios Unitarios'!$B$3:$AI$1497,34,FALSE)</f>
        <v>524.24459999999999</v>
      </c>
      <c r="L60" s="568">
        <f>K60*J60</f>
        <v>524.24459999999999</v>
      </c>
      <c r="M60" s="568"/>
      <c r="N60" s="1431">
        <f>SUM(L60:L62)</f>
        <v>530.81668379999996</v>
      </c>
    </row>
    <row r="61" spans="1:14">
      <c r="A61" s="515">
        <v>1020127</v>
      </c>
      <c r="B61" s="1429"/>
      <c r="C61" s="1429"/>
      <c r="D61" s="1429"/>
      <c r="E61" s="1429"/>
      <c r="F61" s="556" t="s">
        <v>1896</v>
      </c>
      <c r="G61" s="582" t="s">
        <v>124</v>
      </c>
      <c r="H61" s="582" t="s">
        <v>1895</v>
      </c>
      <c r="I61" s="480" t="s">
        <v>10</v>
      </c>
      <c r="J61" s="480">
        <v>7</v>
      </c>
      <c r="K61" s="478">
        <f>VLOOKUP(A61,'[11]Precios Unitarios'!$B$3:$AI$1497,34,FALSE)</f>
        <v>0.39419940000000003</v>
      </c>
      <c r="L61" s="568">
        <f>K61*J61</f>
        <v>2.7593958000000001</v>
      </c>
      <c r="M61" s="568"/>
      <c r="N61" s="1432"/>
    </row>
    <row r="62" spans="1:14" ht="30">
      <c r="A62" s="515">
        <v>99999999</v>
      </c>
      <c r="B62" s="1429"/>
      <c r="C62" s="1429"/>
      <c r="D62" s="1429"/>
      <c r="E62" s="1429"/>
      <c r="F62" s="515" t="s">
        <v>1884</v>
      </c>
      <c r="G62" s="582"/>
      <c r="H62" s="582" t="s">
        <v>1883</v>
      </c>
      <c r="I62" s="480" t="s">
        <v>9</v>
      </c>
      <c r="J62" s="480">
        <v>2</v>
      </c>
      <c r="K62" s="478">
        <f>VLOOKUP(A62,'[11]Precios Unitarios'!$B$3:$AI$1497,34,FALSE)</f>
        <v>1.906344</v>
      </c>
      <c r="L62" s="568">
        <f>K62*J62</f>
        <v>3.8126880000000001</v>
      </c>
      <c r="M62" s="568"/>
      <c r="N62" s="1432"/>
    </row>
    <row r="63" spans="1:14" s="4" customFormat="1">
      <c r="A63" s="730"/>
      <c r="B63" s="709" t="str">
        <f>B64</f>
        <v>A2</v>
      </c>
      <c r="C63" s="709" t="str">
        <f>C64</f>
        <v>A-CF1-400</v>
      </c>
      <c r="D63" s="708" t="str">
        <f>D64</f>
        <v>APD-0PLCS400AD</v>
      </c>
      <c r="E63" s="707"/>
      <c r="F63" s="707"/>
      <c r="G63" s="707"/>
      <c r="H63" s="707"/>
      <c r="I63" s="707"/>
      <c r="J63" s="707"/>
      <c r="K63" s="707"/>
      <c r="L63" s="707"/>
      <c r="M63" s="706"/>
      <c r="N63" s="705">
        <f>N64</f>
        <v>530.81668379999996</v>
      </c>
    </row>
    <row r="64" spans="1:14" ht="30">
      <c r="A64" s="515">
        <v>2785883</v>
      </c>
      <c r="B64" s="1429" t="s">
        <v>1932</v>
      </c>
      <c r="C64" s="1429" t="s">
        <v>1931</v>
      </c>
      <c r="D64" s="1429" t="s">
        <v>1930</v>
      </c>
      <c r="E64" s="1429" t="s">
        <v>1930</v>
      </c>
      <c r="F64" s="556" t="s">
        <v>1929</v>
      </c>
      <c r="G64" s="582" t="s">
        <v>1928</v>
      </c>
      <c r="H64" s="582" t="s">
        <v>1927</v>
      </c>
      <c r="I64" s="480" t="s">
        <v>9</v>
      </c>
      <c r="J64" s="480">
        <v>1</v>
      </c>
      <c r="K64" s="478">
        <f>VLOOKUP(A64,'[11]Precios Unitarios'!$B$3:$AI$1497,34,FALSE)</f>
        <v>524.24459999999999</v>
      </c>
      <c r="L64" s="568">
        <f>K64*J64</f>
        <v>524.24459999999999</v>
      </c>
      <c r="M64" s="568"/>
      <c r="N64" s="1431">
        <f>SUM(L64:L66)</f>
        <v>530.81668379999996</v>
      </c>
    </row>
    <row r="65" spans="1:14">
      <c r="A65" s="515">
        <v>1020127</v>
      </c>
      <c r="B65" s="1429"/>
      <c r="C65" s="1429"/>
      <c r="D65" s="1429"/>
      <c r="E65" s="1429"/>
      <c r="F65" s="556" t="s">
        <v>1896</v>
      </c>
      <c r="G65" s="582" t="s">
        <v>124</v>
      </c>
      <c r="H65" s="582" t="s">
        <v>1895</v>
      </c>
      <c r="I65" s="480" t="s">
        <v>10</v>
      </c>
      <c r="J65" s="480">
        <v>7</v>
      </c>
      <c r="K65" s="478">
        <f>VLOOKUP(A65,'[11]Precios Unitarios'!$B$3:$AI$1497,34,FALSE)</f>
        <v>0.39419940000000003</v>
      </c>
      <c r="L65" s="568">
        <f>K65*J65</f>
        <v>2.7593958000000001</v>
      </c>
      <c r="M65" s="568"/>
      <c r="N65" s="1432"/>
    </row>
    <row r="66" spans="1:14" ht="30">
      <c r="A66" s="515">
        <v>99999999</v>
      </c>
      <c r="B66" s="1429"/>
      <c r="C66" s="1429"/>
      <c r="D66" s="1429"/>
      <c r="E66" s="1429"/>
      <c r="F66" s="515" t="s">
        <v>1884</v>
      </c>
      <c r="G66" s="582"/>
      <c r="H66" s="582" t="s">
        <v>1883</v>
      </c>
      <c r="I66" s="480" t="s">
        <v>9</v>
      </c>
      <c r="J66" s="480">
        <v>2</v>
      </c>
      <c r="K66" s="478">
        <f>VLOOKUP(A66,'[11]Precios Unitarios'!$B$3:$AI$1497,34,FALSE)</f>
        <v>1.906344</v>
      </c>
      <c r="L66" s="568">
        <f>K66*J66</f>
        <v>3.8126880000000001</v>
      </c>
      <c r="M66" s="568"/>
      <c r="N66" s="1432"/>
    </row>
    <row r="67" spans="1:14">
      <c r="A67" s="511"/>
      <c r="B67" s="511" t="s">
        <v>1926</v>
      </c>
      <c r="C67" s="511"/>
      <c r="D67" s="511"/>
      <c r="E67" s="511"/>
      <c r="F67" s="511"/>
      <c r="G67" s="511"/>
      <c r="H67" s="511"/>
      <c r="I67" s="511"/>
      <c r="J67" s="493"/>
      <c r="K67" s="478"/>
      <c r="L67" s="478"/>
      <c r="M67" s="478"/>
      <c r="N67" s="492"/>
    </row>
    <row r="68" spans="1:14" s="4" customFormat="1">
      <c r="A68" s="730"/>
      <c r="B68" s="709" t="str">
        <f>B69</f>
        <v>A1P</v>
      </c>
      <c r="C68" s="709" t="str">
        <f>C69</f>
        <v>AT1-100</v>
      </c>
      <c r="D68" s="708" t="str">
        <f>D69</f>
        <v>APD-0OLCS100AC</v>
      </c>
      <c r="E68" s="707"/>
      <c r="F68" s="707"/>
      <c r="G68" s="707"/>
      <c r="H68" s="707"/>
      <c r="I68" s="707"/>
      <c r="J68" s="707"/>
      <c r="K68" s="707"/>
      <c r="L68" s="707"/>
      <c r="M68" s="706"/>
      <c r="N68" s="705">
        <f>N69</f>
        <v>240.33029579999999</v>
      </c>
    </row>
    <row r="69" spans="1:14" ht="30">
      <c r="A69" s="513">
        <v>2785867</v>
      </c>
      <c r="B69" s="1426" t="s">
        <v>1903</v>
      </c>
      <c r="C69" s="1426" t="s">
        <v>1925</v>
      </c>
      <c r="D69" s="1426" t="s">
        <v>1924</v>
      </c>
      <c r="E69" s="1426" t="s">
        <v>1924</v>
      </c>
      <c r="F69" s="548" t="s">
        <v>1923</v>
      </c>
      <c r="G69" s="575" t="s">
        <v>1922</v>
      </c>
      <c r="H69" s="575" t="s">
        <v>1921</v>
      </c>
      <c r="I69" s="493" t="s">
        <v>9</v>
      </c>
      <c r="J69" s="493">
        <v>1</v>
      </c>
      <c r="K69" s="478">
        <f>VLOOKUP(A69,'[11]Precios Unitarios'!$B$3:$AI$1497,34,FALSE)</f>
        <v>228.9057</v>
      </c>
      <c r="L69" s="478">
        <f>K69*J69</f>
        <v>228.9057</v>
      </c>
      <c r="M69" s="478"/>
      <c r="N69" s="1427">
        <f>SUM(L69:L71)</f>
        <v>240.33029579999999</v>
      </c>
    </row>
    <row r="70" spans="1:14">
      <c r="A70" s="513">
        <v>1020127</v>
      </c>
      <c r="B70" s="1426"/>
      <c r="C70" s="1426"/>
      <c r="D70" s="1426"/>
      <c r="E70" s="1426"/>
      <c r="F70" s="548" t="s">
        <v>1896</v>
      </c>
      <c r="G70" s="575" t="s">
        <v>124</v>
      </c>
      <c r="H70" s="575" t="s">
        <v>1895</v>
      </c>
      <c r="I70" s="493" t="s">
        <v>10</v>
      </c>
      <c r="J70" s="493">
        <v>7</v>
      </c>
      <c r="K70" s="478">
        <f>VLOOKUP(A70,'[11]Precios Unitarios'!$B$3:$AI$1497,34,FALSE)</f>
        <v>0.39419940000000003</v>
      </c>
      <c r="L70" s="478">
        <f>K70*J70</f>
        <v>2.7593958000000001</v>
      </c>
      <c r="M70" s="478"/>
      <c r="N70" s="1428"/>
    </row>
    <row r="71" spans="1:14" ht="30">
      <c r="A71" s="513">
        <v>2056201</v>
      </c>
      <c r="B71" s="1426"/>
      <c r="C71" s="1426"/>
      <c r="D71" s="1426"/>
      <c r="E71" s="1426"/>
      <c r="F71" s="548" t="s">
        <v>1894</v>
      </c>
      <c r="G71" s="494" t="s">
        <v>148</v>
      </c>
      <c r="H71" s="575" t="s">
        <v>1893</v>
      </c>
      <c r="I71" s="493" t="s">
        <v>9</v>
      </c>
      <c r="J71" s="493">
        <v>2</v>
      </c>
      <c r="K71" s="478">
        <f>VLOOKUP(A71,'[11]Precios Unitarios'!$B$3:$AI$1497,34,FALSE)</f>
        <v>4.3325999999999993</v>
      </c>
      <c r="L71" s="478">
        <f>K71*J71</f>
        <v>8.6651999999999987</v>
      </c>
      <c r="M71" s="478"/>
      <c r="N71" s="1428"/>
    </row>
    <row r="72" spans="1:14" s="4" customFormat="1">
      <c r="A72" s="730"/>
      <c r="B72" s="709" t="str">
        <f>B73</f>
        <v>A2P</v>
      </c>
      <c r="C72" s="709" t="str">
        <f>C73</f>
        <v>AT1-100</v>
      </c>
      <c r="D72" s="708" t="str">
        <f>D73</f>
        <v>APD-0OLCS100AC</v>
      </c>
      <c r="E72" s="707"/>
      <c r="F72" s="707"/>
      <c r="G72" s="707"/>
      <c r="H72" s="707"/>
      <c r="I72" s="707"/>
      <c r="J72" s="707"/>
      <c r="K72" s="707"/>
      <c r="L72" s="707"/>
      <c r="M72" s="706"/>
      <c r="N72" s="705">
        <f>N73</f>
        <v>240.33029579999999</v>
      </c>
    </row>
    <row r="73" spans="1:14" ht="30">
      <c r="A73" s="513">
        <v>2785867</v>
      </c>
      <c r="B73" s="1426" t="s">
        <v>1902</v>
      </c>
      <c r="C73" s="1426" t="s">
        <v>1925</v>
      </c>
      <c r="D73" s="1426" t="s">
        <v>1924</v>
      </c>
      <c r="E73" s="1426" t="s">
        <v>1924</v>
      </c>
      <c r="F73" s="548" t="s">
        <v>1923</v>
      </c>
      <c r="G73" s="575" t="s">
        <v>1922</v>
      </c>
      <c r="H73" s="575" t="s">
        <v>1921</v>
      </c>
      <c r="I73" s="493" t="s">
        <v>9</v>
      </c>
      <c r="J73" s="493">
        <v>1</v>
      </c>
      <c r="K73" s="478">
        <f>VLOOKUP(A73,'[11]Precios Unitarios'!$B$3:$AI$1497,34,FALSE)</f>
        <v>228.9057</v>
      </c>
      <c r="L73" s="478">
        <f>K73*J73</f>
        <v>228.9057</v>
      </c>
      <c r="M73" s="478"/>
      <c r="N73" s="1427">
        <f>SUM(L73:L75)</f>
        <v>240.33029579999999</v>
      </c>
    </row>
    <row r="74" spans="1:14">
      <c r="A74" s="513">
        <v>1020127</v>
      </c>
      <c r="B74" s="1426"/>
      <c r="C74" s="1426"/>
      <c r="D74" s="1426"/>
      <c r="E74" s="1426"/>
      <c r="F74" s="548" t="s">
        <v>1896</v>
      </c>
      <c r="G74" s="575" t="s">
        <v>124</v>
      </c>
      <c r="H74" s="575" t="s">
        <v>1895</v>
      </c>
      <c r="I74" s="493" t="s">
        <v>10</v>
      </c>
      <c r="J74" s="493">
        <v>7</v>
      </c>
      <c r="K74" s="478">
        <f>VLOOKUP(A74,'[11]Precios Unitarios'!$B$3:$AI$1497,34,FALSE)</f>
        <v>0.39419940000000003</v>
      </c>
      <c r="L74" s="478">
        <f>K74*J74</f>
        <v>2.7593958000000001</v>
      </c>
      <c r="M74" s="478"/>
      <c r="N74" s="1428"/>
    </row>
    <row r="75" spans="1:14" ht="30">
      <c r="A75" s="513">
        <v>2056201</v>
      </c>
      <c r="B75" s="1426"/>
      <c r="C75" s="1426"/>
      <c r="D75" s="1426"/>
      <c r="E75" s="1426"/>
      <c r="F75" s="548" t="s">
        <v>1894</v>
      </c>
      <c r="G75" s="494" t="s">
        <v>148</v>
      </c>
      <c r="H75" s="575" t="s">
        <v>1893</v>
      </c>
      <c r="I75" s="493" t="s">
        <v>9</v>
      </c>
      <c r="J75" s="493">
        <v>2</v>
      </c>
      <c r="K75" s="478">
        <f>VLOOKUP(A75,'[11]Precios Unitarios'!$B$3:$AI$1497,34,FALSE)</f>
        <v>4.3325999999999993</v>
      </c>
      <c r="L75" s="478">
        <f>K75*J75</f>
        <v>8.6651999999999987</v>
      </c>
      <c r="M75" s="478"/>
      <c r="N75" s="1428"/>
    </row>
    <row r="76" spans="1:14">
      <c r="A76" s="506"/>
      <c r="B76" s="506" t="s">
        <v>1920</v>
      </c>
      <c r="C76" s="506"/>
      <c r="D76" s="506"/>
      <c r="E76" s="506"/>
      <c r="F76" s="506"/>
      <c r="G76" s="506"/>
      <c r="H76" s="506"/>
      <c r="I76" s="506"/>
      <c r="J76" s="480"/>
      <c r="K76" s="568"/>
      <c r="L76" s="568"/>
      <c r="M76" s="568"/>
      <c r="N76" s="479"/>
    </row>
    <row r="77" spans="1:14" s="4" customFormat="1">
      <c r="A77" s="730"/>
      <c r="B77" s="709" t="str">
        <f>B78</f>
        <v>A1P</v>
      </c>
      <c r="C77" s="709" t="str">
        <f>C78</f>
        <v>AT1-150</v>
      </c>
      <c r="D77" s="708" t="str">
        <f>D78</f>
        <v>APD-0OLCS150AC</v>
      </c>
      <c r="E77" s="707"/>
      <c r="F77" s="707"/>
      <c r="G77" s="707"/>
      <c r="H77" s="707"/>
      <c r="I77" s="707"/>
      <c r="J77" s="707"/>
      <c r="K77" s="707"/>
      <c r="L77" s="707"/>
      <c r="M77" s="706"/>
      <c r="N77" s="705">
        <f>N78</f>
        <v>323.76172980000001</v>
      </c>
    </row>
    <row r="78" spans="1:14" ht="30">
      <c r="A78" s="515">
        <v>2785873</v>
      </c>
      <c r="B78" s="1429" t="s">
        <v>1903</v>
      </c>
      <c r="C78" s="1429" t="s">
        <v>1919</v>
      </c>
      <c r="D78" s="1429" t="s">
        <v>1918</v>
      </c>
      <c r="E78" s="1429" t="s">
        <v>1918</v>
      </c>
      <c r="F78" s="556" t="s">
        <v>1917</v>
      </c>
      <c r="G78" s="582" t="s">
        <v>1916</v>
      </c>
      <c r="H78" s="582" t="s">
        <v>1915</v>
      </c>
      <c r="I78" s="480" t="s">
        <v>9</v>
      </c>
      <c r="J78" s="480">
        <v>1</v>
      </c>
      <c r="K78" s="478">
        <f>VLOOKUP(A78,'[11]Precios Unitarios'!$B$3:$AI$1497,34,FALSE)</f>
        <v>312.33713399999999</v>
      </c>
      <c r="L78" s="568">
        <f>K78*J78</f>
        <v>312.33713399999999</v>
      </c>
      <c r="M78" s="568"/>
      <c r="N78" s="1431">
        <f>SUM(L78:L80)</f>
        <v>323.76172980000001</v>
      </c>
    </row>
    <row r="79" spans="1:14">
      <c r="A79" s="515">
        <v>1020127</v>
      </c>
      <c r="B79" s="1429"/>
      <c r="C79" s="1429"/>
      <c r="D79" s="1429"/>
      <c r="E79" s="1429"/>
      <c r="F79" s="556" t="s">
        <v>1896</v>
      </c>
      <c r="G79" s="582" t="s">
        <v>124</v>
      </c>
      <c r="H79" s="582" t="s">
        <v>1895</v>
      </c>
      <c r="I79" s="480" t="s">
        <v>10</v>
      </c>
      <c r="J79" s="480">
        <v>7</v>
      </c>
      <c r="K79" s="478">
        <f>VLOOKUP(A79,'[11]Precios Unitarios'!$B$3:$AI$1497,34,FALSE)</f>
        <v>0.39419940000000003</v>
      </c>
      <c r="L79" s="568">
        <f>K79*J79</f>
        <v>2.7593958000000001</v>
      </c>
      <c r="M79" s="568"/>
      <c r="N79" s="1432"/>
    </row>
    <row r="80" spans="1:14" ht="30">
      <c r="A80" s="515">
        <v>2056201</v>
      </c>
      <c r="B80" s="1429"/>
      <c r="C80" s="1429"/>
      <c r="D80" s="1429"/>
      <c r="E80" s="1429"/>
      <c r="F80" s="556" t="s">
        <v>1894</v>
      </c>
      <c r="G80" s="501" t="s">
        <v>148</v>
      </c>
      <c r="H80" s="582" t="s">
        <v>1893</v>
      </c>
      <c r="I80" s="480" t="s">
        <v>9</v>
      </c>
      <c r="J80" s="480">
        <v>2</v>
      </c>
      <c r="K80" s="478">
        <f>VLOOKUP(A80,'[11]Precios Unitarios'!$B$3:$AI$1497,34,FALSE)</f>
        <v>4.3325999999999993</v>
      </c>
      <c r="L80" s="568">
        <f>K80*J80</f>
        <v>8.6651999999999987</v>
      </c>
      <c r="M80" s="568"/>
      <c r="N80" s="1432"/>
    </row>
    <row r="81" spans="1:14" s="4" customFormat="1">
      <c r="A81" s="730"/>
      <c r="B81" s="709" t="str">
        <f>B82</f>
        <v>A2P</v>
      </c>
      <c r="C81" s="709" t="str">
        <f>C82</f>
        <v>AT1-150</v>
      </c>
      <c r="D81" s="708" t="str">
        <f>D82</f>
        <v>APD-0OLCS150AC</v>
      </c>
      <c r="E81" s="707"/>
      <c r="F81" s="707"/>
      <c r="G81" s="707"/>
      <c r="H81" s="707"/>
      <c r="I81" s="707"/>
      <c r="J81" s="707"/>
      <c r="K81" s="707"/>
      <c r="L81" s="707"/>
      <c r="M81" s="706"/>
      <c r="N81" s="705">
        <f>N82</f>
        <v>323.76172980000001</v>
      </c>
    </row>
    <row r="82" spans="1:14" ht="30">
      <c r="A82" s="515">
        <v>2785873</v>
      </c>
      <c r="B82" s="1429" t="s">
        <v>1902</v>
      </c>
      <c r="C82" s="1429" t="s">
        <v>1919</v>
      </c>
      <c r="D82" s="1429" t="s">
        <v>1918</v>
      </c>
      <c r="E82" s="1429" t="s">
        <v>1918</v>
      </c>
      <c r="F82" s="556" t="s">
        <v>1917</v>
      </c>
      <c r="G82" s="582" t="s">
        <v>1916</v>
      </c>
      <c r="H82" s="582" t="s">
        <v>1915</v>
      </c>
      <c r="I82" s="480" t="s">
        <v>9</v>
      </c>
      <c r="J82" s="480">
        <v>1</v>
      </c>
      <c r="K82" s="478">
        <f>VLOOKUP(A82,'[11]Precios Unitarios'!$B$3:$AI$1497,34,FALSE)</f>
        <v>312.33713399999999</v>
      </c>
      <c r="L82" s="568">
        <f>K82*J82</f>
        <v>312.33713399999999</v>
      </c>
      <c r="M82" s="568"/>
      <c r="N82" s="1431">
        <f>SUM(L82:L84)</f>
        <v>323.76172980000001</v>
      </c>
    </row>
    <row r="83" spans="1:14">
      <c r="A83" s="515">
        <v>1020127</v>
      </c>
      <c r="B83" s="1429"/>
      <c r="C83" s="1429"/>
      <c r="D83" s="1429"/>
      <c r="E83" s="1429"/>
      <c r="F83" s="556" t="s">
        <v>1896</v>
      </c>
      <c r="G83" s="582" t="s">
        <v>124</v>
      </c>
      <c r="H83" s="582" t="s">
        <v>1895</v>
      </c>
      <c r="I83" s="480" t="s">
        <v>10</v>
      </c>
      <c r="J83" s="480">
        <v>7</v>
      </c>
      <c r="K83" s="478">
        <f>VLOOKUP(A83,'[11]Precios Unitarios'!$B$3:$AI$1497,34,FALSE)</f>
        <v>0.39419940000000003</v>
      </c>
      <c r="L83" s="568">
        <f>K83*J83</f>
        <v>2.7593958000000001</v>
      </c>
      <c r="M83" s="568"/>
      <c r="N83" s="1432"/>
    </row>
    <row r="84" spans="1:14" ht="30">
      <c r="A84" s="515">
        <v>2056201</v>
      </c>
      <c r="B84" s="1429"/>
      <c r="C84" s="1429"/>
      <c r="D84" s="1429"/>
      <c r="E84" s="1429"/>
      <c r="F84" s="556" t="s">
        <v>1894</v>
      </c>
      <c r="G84" s="501" t="s">
        <v>148</v>
      </c>
      <c r="H84" s="582" t="s">
        <v>1893</v>
      </c>
      <c r="I84" s="480" t="s">
        <v>9</v>
      </c>
      <c r="J84" s="480">
        <v>2</v>
      </c>
      <c r="K84" s="478">
        <f>VLOOKUP(A84,'[11]Precios Unitarios'!$B$3:$AI$1497,34,FALSE)</f>
        <v>4.3325999999999993</v>
      </c>
      <c r="L84" s="568">
        <f>K84*J84</f>
        <v>8.6651999999999987</v>
      </c>
      <c r="M84" s="568"/>
      <c r="N84" s="1432"/>
    </row>
    <row r="85" spans="1:14">
      <c r="A85" s="511"/>
      <c r="B85" s="511" t="s">
        <v>1914</v>
      </c>
      <c r="C85" s="511"/>
      <c r="D85" s="511"/>
      <c r="E85" s="511"/>
      <c r="F85" s="511"/>
      <c r="G85" s="511"/>
      <c r="H85" s="511"/>
      <c r="I85" s="511"/>
      <c r="J85" s="493"/>
      <c r="K85" s="478"/>
      <c r="L85" s="478"/>
      <c r="M85" s="478"/>
      <c r="N85" s="492"/>
    </row>
    <row r="86" spans="1:14" s="4" customFormat="1">
      <c r="A86" s="730"/>
      <c r="B86" s="709">
        <f>B87</f>
        <v>0</v>
      </c>
      <c r="C86" s="709">
        <f>C87</f>
        <v>0</v>
      </c>
      <c r="D86" s="708" t="str">
        <f>D87</f>
        <v>APD-0OLCS150AD</v>
      </c>
      <c r="E86" s="707"/>
      <c r="F86" s="707"/>
      <c r="G86" s="707"/>
      <c r="H86" s="707"/>
      <c r="I86" s="707"/>
      <c r="J86" s="707"/>
      <c r="K86" s="707"/>
      <c r="L86" s="707"/>
      <c r="M86" s="706"/>
      <c r="N86" s="705">
        <f>N87</f>
        <v>403.71264179999991</v>
      </c>
    </row>
    <row r="87" spans="1:14" ht="30">
      <c r="A87" s="493">
        <v>2785872</v>
      </c>
      <c r="B87" s="1433"/>
      <c r="C87" s="1426"/>
      <c r="D87" s="1426" t="s">
        <v>1913</v>
      </c>
      <c r="E87" s="1426" t="s">
        <v>13</v>
      </c>
      <c r="F87" s="493" t="s">
        <v>1912</v>
      </c>
      <c r="G87" s="575"/>
      <c r="H87" s="575" t="s">
        <v>349</v>
      </c>
      <c r="I87" s="493" t="s">
        <v>9</v>
      </c>
      <c r="J87" s="493">
        <v>1</v>
      </c>
      <c r="K87" s="478">
        <f>VLOOKUP(A87,'[11]Precios Unitarios'!$B$3:$AI$1497,34,FALSE)</f>
        <v>392.28804599999995</v>
      </c>
      <c r="L87" s="478">
        <f>K87*J87</f>
        <v>392.28804599999995</v>
      </c>
      <c r="M87" s="478"/>
      <c r="N87" s="1427">
        <f>SUM(L87:L89)</f>
        <v>403.71264179999991</v>
      </c>
    </row>
    <row r="88" spans="1:14">
      <c r="A88" s="513">
        <v>1020127</v>
      </c>
      <c r="B88" s="1433"/>
      <c r="C88" s="1426"/>
      <c r="D88" s="1426"/>
      <c r="E88" s="1426"/>
      <c r="F88" s="548" t="s">
        <v>1896</v>
      </c>
      <c r="G88" s="575" t="s">
        <v>124</v>
      </c>
      <c r="H88" s="575" t="s">
        <v>1895</v>
      </c>
      <c r="I88" s="493" t="s">
        <v>10</v>
      </c>
      <c r="J88" s="493">
        <v>7</v>
      </c>
      <c r="K88" s="478">
        <f>VLOOKUP(A88,'[11]Precios Unitarios'!$B$3:$AI$1497,34,FALSE)</f>
        <v>0.39419940000000003</v>
      </c>
      <c r="L88" s="478">
        <f>K88*J88</f>
        <v>2.7593958000000001</v>
      </c>
      <c r="M88" s="478"/>
      <c r="N88" s="1428"/>
    </row>
    <row r="89" spans="1:14" ht="30">
      <c r="A89" s="513">
        <v>2056201</v>
      </c>
      <c r="B89" s="1433"/>
      <c r="C89" s="1426"/>
      <c r="D89" s="1426"/>
      <c r="E89" s="1426"/>
      <c r="F89" s="615" t="s">
        <v>1894</v>
      </c>
      <c r="G89" s="509" t="s">
        <v>148</v>
      </c>
      <c r="H89" s="575" t="s">
        <v>1911</v>
      </c>
      <c r="I89" s="493" t="s">
        <v>9</v>
      </c>
      <c r="J89" s="493">
        <v>2</v>
      </c>
      <c r="K89" s="478">
        <f>VLOOKUP(A89,'[11]Precios Unitarios'!$B$3:$AI$1497,34,FALSE)</f>
        <v>4.3325999999999993</v>
      </c>
      <c r="L89" s="478">
        <f>K89*J89</f>
        <v>8.6651999999999987</v>
      </c>
      <c r="M89" s="478"/>
      <c r="N89" s="1428"/>
    </row>
    <row r="90" spans="1:14">
      <c r="A90" s="506"/>
      <c r="B90" s="506" t="s">
        <v>1910</v>
      </c>
      <c r="C90" s="506"/>
      <c r="D90" s="506"/>
      <c r="E90" s="506"/>
      <c r="F90" s="506"/>
      <c r="G90" s="506"/>
      <c r="H90" s="506"/>
      <c r="I90" s="506"/>
      <c r="J90" s="480"/>
      <c r="K90" s="568"/>
      <c r="L90" s="568"/>
      <c r="M90" s="568"/>
      <c r="N90" s="479"/>
    </row>
    <row r="91" spans="1:14" s="4" customFormat="1">
      <c r="A91" s="730"/>
      <c r="B91" s="709" t="str">
        <f>B92</f>
        <v>A1P</v>
      </c>
      <c r="C91" s="709" t="str">
        <f>C92</f>
        <v>AT1-250</v>
      </c>
      <c r="D91" s="708" t="str">
        <f>D92</f>
        <v>APD-0OLCS250AD</v>
      </c>
      <c r="E91" s="707"/>
      <c r="F91" s="707"/>
      <c r="G91" s="707"/>
      <c r="H91" s="707"/>
      <c r="I91" s="707"/>
      <c r="J91" s="707"/>
      <c r="K91" s="707"/>
      <c r="L91" s="707"/>
      <c r="M91" s="706"/>
      <c r="N91" s="705">
        <f>N92</f>
        <v>490.89899579999997</v>
      </c>
    </row>
    <row r="92" spans="1:14" ht="30">
      <c r="A92" s="515">
        <v>2785878</v>
      </c>
      <c r="B92" s="1429" t="s">
        <v>1903</v>
      </c>
      <c r="C92" s="1429" t="s">
        <v>1909</v>
      </c>
      <c r="D92" s="1429" t="s">
        <v>1908</v>
      </c>
      <c r="E92" s="1429" t="s">
        <v>13</v>
      </c>
      <c r="F92" s="556" t="s">
        <v>1907</v>
      </c>
      <c r="G92" s="582" t="s">
        <v>1906</v>
      </c>
      <c r="H92" s="582" t="s">
        <v>1905</v>
      </c>
      <c r="I92" s="480" t="s">
        <v>9</v>
      </c>
      <c r="J92" s="480">
        <v>1</v>
      </c>
      <c r="K92" s="478">
        <f>VLOOKUP(A92,'[11]Precios Unitarios'!$B$3:$AI$1497,34,FALSE)</f>
        <v>479.4744</v>
      </c>
      <c r="L92" s="568">
        <f>K92*J92</f>
        <v>479.4744</v>
      </c>
      <c r="M92" s="568"/>
      <c r="N92" s="1431">
        <f>SUM(L92:L94)</f>
        <v>490.89899579999997</v>
      </c>
    </row>
    <row r="93" spans="1:14">
      <c r="A93" s="515">
        <v>1020127</v>
      </c>
      <c r="B93" s="1429"/>
      <c r="C93" s="1429"/>
      <c r="D93" s="1429"/>
      <c r="E93" s="1429"/>
      <c r="F93" s="556" t="s">
        <v>1896</v>
      </c>
      <c r="G93" s="582" t="s">
        <v>124</v>
      </c>
      <c r="H93" s="582" t="s">
        <v>1895</v>
      </c>
      <c r="I93" s="480" t="s">
        <v>10</v>
      </c>
      <c r="J93" s="480">
        <v>7</v>
      </c>
      <c r="K93" s="478">
        <f>VLOOKUP(A93,'[11]Precios Unitarios'!$B$3:$AI$1497,34,FALSE)</f>
        <v>0.39419940000000003</v>
      </c>
      <c r="L93" s="568">
        <f>K93*J93</f>
        <v>2.7593958000000001</v>
      </c>
      <c r="M93" s="568"/>
      <c r="N93" s="1432"/>
    </row>
    <row r="94" spans="1:14" ht="30">
      <c r="A94" s="515">
        <v>2056201</v>
      </c>
      <c r="B94" s="1429"/>
      <c r="C94" s="1429"/>
      <c r="D94" s="1429"/>
      <c r="E94" s="1429"/>
      <c r="F94" s="556" t="s">
        <v>1894</v>
      </c>
      <c r="G94" s="501" t="s">
        <v>148</v>
      </c>
      <c r="H94" s="582" t="s">
        <v>1893</v>
      </c>
      <c r="I94" s="480" t="s">
        <v>9</v>
      </c>
      <c r="J94" s="480">
        <v>2</v>
      </c>
      <c r="K94" s="478">
        <f>VLOOKUP(A94,'[11]Precios Unitarios'!$B$3:$AI$1497,34,FALSE)</f>
        <v>4.3325999999999993</v>
      </c>
      <c r="L94" s="568">
        <f>K94*J94</f>
        <v>8.6651999999999987</v>
      </c>
      <c r="M94" s="568"/>
      <c r="N94" s="1432"/>
    </row>
    <row r="95" spans="1:14" s="4" customFormat="1">
      <c r="A95" s="730"/>
      <c r="B95" s="709" t="str">
        <f>B96</f>
        <v>A2P</v>
      </c>
      <c r="C95" s="709" t="str">
        <f>C96</f>
        <v>AT1-250</v>
      </c>
      <c r="D95" s="708" t="str">
        <f>D96</f>
        <v>APD-0OLCS250AD</v>
      </c>
      <c r="E95" s="707"/>
      <c r="F95" s="707"/>
      <c r="G95" s="707"/>
      <c r="H95" s="707"/>
      <c r="I95" s="707"/>
      <c r="J95" s="707"/>
      <c r="K95" s="707"/>
      <c r="L95" s="707"/>
      <c r="M95" s="706"/>
      <c r="N95" s="705">
        <f>N96</f>
        <v>490.89899579999997</v>
      </c>
    </row>
    <row r="96" spans="1:14" ht="30">
      <c r="A96" s="515">
        <v>2785878</v>
      </c>
      <c r="B96" s="1429" t="s">
        <v>1902</v>
      </c>
      <c r="C96" s="1429" t="s">
        <v>1909</v>
      </c>
      <c r="D96" s="1429" t="s">
        <v>1908</v>
      </c>
      <c r="E96" s="1429" t="s">
        <v>13</v>
      </c>
      <c r="F96" s="556" t="s">
        <v>1907</v>
      </c>
      <c r="G96" s="582" t="s">
        <v>1906</v>
      </c>
      <c r="H96" s="582" t="s">
        <v>1905</v>
      </c>
      <c r="I96" s="480" t="s">
        <v>9</v>
      </c>
      <c r="J96" s="480">
        <v>1</v>
      </c>
      <c r="K96" s="478">
        <f>VLOOKUP(A96,'[11]Precios Unitarios'!$B$3:$AI$1497,34,FALSE)</f>
        <v>479.4744</v>
      </c>
      <c r="L96" s="568">
        <f>K96*J96</f>
        <v>479.4744</v>
      </c>
      <c r="M96" s="568"/>
      <c r="N96" s="1431">
        <f>SUM(L96:L98)</f>
        <v>490.89899579999997</v>
      </c>
    </row>
    <row r="97" spans="1:14">
      <c r="A97" s="515">
        <v>1020127</v>
      </c>
      <c r="B97" s="1429"/>
      <c r="C97" s="1429"/>
      <c r="D97" s="1429"/>
      <c r="E97" s="1429"/>
      <c r="F97" s="556" t="s">
        <v>1896</v>
      </c>
      <c r="G97" s="582" t="s">
        <v>124</v>
      </c>
      <c r="H97" s="582" t="s">
        <v>1895</v>
      </c>
      <c r="I97" s="480" t="s">
        <v>10</v>
      </c>
      <c r="J97" s="480">
        <v>7</v>
      </c>
      <c r="K97" s="478">
        <f>VLOOKUP(A97,'[11]Precios Unitarios'!$B$3:$AI$1497,34,FALSE)</f>
        <v>0.39419940000000003</v>
      </c>
      <c r="L97" s="568">
        <f>K97*J97</f>
        <v>2.7593958000000001</v>
      </c>
      <c r="M97" s="568"/>
      <c r="N97" s="1432"/>
    </row>
    <row r="98" spans="1:14" ht="30">
      <c r="A98" s="515">
        <v>2056201</v>
      </c>
      <c r="B98" s="1429"/>
      <c r="C98" s="1429"/>
      <c r="D98" s="1429"/>
      <c r="E98" s="1429"/>
      <c r="F98" s="556" t="s">
        <v>1894</v>
      </c>
      <c r="G98" s="501" t="s">
        <v>148</v>
      </c>
      <c r="H98" s="582" t="s">
        <v>1893</v>
      </c>
      <c r="I98" s="480" t="s">
        <v>9</v>
      </c>
      <c r="J98" s="480">
        <v>2</v>
      </c>
      <c r="K98" s="478">
        <f>VLOOKUP(A98,'[11]Precios Unitarios'!$B$3:$AI$1497,34,FALSE)</f>
        <v>4.3325999999999993</v>
      </c>
      <c r="L98" s="568">
        <f>K98*J98</f>
        <v>8.6651999999999987</v>
      </c>
      <c r="M98" s="568"/>
      <c r="N98" s="1432"/>
    </row>
    <row r="99" spans="1:14">
      <c r="A99" s="511"/>
      <c r="B99" s="511" t="s">
        <v>1904</v>
      </c>
      <c r="C99" s="511"/>
      <c r="D99" s="511"/>
      <c r="E99" s="511"/>
      <c r="F99" s="511"/>
      <c r="G99" s="511"/>
      <c r="H99" s="511"/>
      <c r="I99" s="511"/>
      <c r="J99" s="493"/>
      <c r="K99" s="478"/>
      <c r="L99" s="478"/>
      <c r="M99" s="478"/>
      <c r="N99" s="492"/>
    </row>
    <row r="100" spans="1:14" s="4" customFormat="1">
      <c r="A100" s="730"/>
      <c r="B100" s="709" t="str">
        <f>B101</f>
        <v>A1P</v>
      </c>
      <c r="C100" s="709" t="str">
        <f>C101</f>
        <v>AT1-400</v>
      </c>
      <c r="D100" s="708" t="str">
        <f>D101</f>
        <v>APD-0OLCS400PD</v>
      </c>
      <c r="E100" s="707"/>
      <c r="F100" s="707"/>
      <c r="G100" s="707"/>
      <c r="H100" s="707"/>
      <c r="I100" s="707"/>
      <c r="J100" s="707"/>
      <c r="K100" s="707"/>
      <c r="L100" s="707"/>
      <c r="M100" s="706"/>
      <c r="N100" s="705">
        <f>N101</f>
        <v>549.6779358</v>
      </c>
    </row>
    <row r="101" spans="1:14" ht="30">
      <c r="A101" s="513">
        <v>2785882</v>
      </c>
      <c r="B101" s="1426" t="s">
        <v>1903</v>
      </c>
      <c r="C101" s="1426" t="s">
        <v>1901</v>
      </c>
      <c r="D101" s="1426" t="s">
        <v>1900</v>
      </c>
      <c r="E101" s="1426" t="s">
        <v>13</v>
      </c>
      <c r="F101" s="548" t="s">
        <v>1899</v>
      </c>
      <c r="G101" s="575" t="s">
        <v>1898</v>
      </c>
      <c r="H101" s="575" t="s">
        <v>1897</v>
      </c>
      <c r="I101" s="493" t="s">
        <v>9</v>
      </c>
      <c r="J101" s="493">
        <v>1</v>
      </c>
      <c r="K101" s="478">
        <f>VLOOKUP(A101,'[11]Precios Unitarios'!$B$3:$AI$1497,34,FALSE)</f>
        <v>538.25333999999998</v>
      </c>
      <c r="L101" s="478">
        <f>K101*J101</f>
        <v>538.25333999999998</v>
      </c>
      <c r="M101" s="478"/>
      <c r="N101" s="1427">
        <f>SUM(L101:L103)</f>
        <v>549.6779358</v>
      </c>
    </row>
    <row r="102" spans="1:14">
      <c r="A102" s="513">
        <v>1020127</v>
      </c>
      <c r="B102" s="1426"/>
      <c r="C102" s="1426"/>
      <c r="D102" s="1426"/>
      <c r="E102" s="1426"/>
      <c r="F102" s="548" t="s">
        <v>1896</v>
      </c>
      <c r="G102" s="575" t="s">
        <v>124</v>
      </c>
      <c r="H102" s="575" t="s">
        <v>1895</v>
      </c>
      <c r="I102" s="493" t="s">
        <v>10</v>
      </c>
      <c r="J102" s="493">
        <v>7</v>
      </c>
      <c r="K102" s="478">
        <f>VLOOKUP(A102,'[11]Precios Unitarios'!$B$3:$AI$1497,34,FALSE)</f>
        <v>0.39419940000000003</v>
      </c>
      <c r="L102" s="478">
        <f>K102*J102</f>
        <v>2.7593958000000001</v>
      </c>
      <c r="M102" s="478"/>
      <c r="N102" s="1428"/>
    </row>
    <row r="103" spans="1:14" ht="30">
      <c r="A103" s="513">
        <v>2056201</v>
      </c>
      <c r="B103" s="1426"/>
      <c r="C103" s="1426"/>
      <c r="D103" s="1426"/>
      <c r="E103" s="1426"/>
      <c r="F103" s="548" t="s">
        <v>1894</v>
      </c>
      <c r="G103" s="509" t="s">
        <v>148</v>
      </c>
      <c r="H103" s="575" t="s">
        <v>1893</v>
      </c>
      <c r="I103" s="493" t="s">
        <v>9</v>
      </c>
      <c r="J103" s="493">
        <v>2</v>
      </c>
      <c r="K103" s="478">
        <f>VLOOKUP(A103,'[11]Precios Unitarios'!$B$3:$AI$1497,34,FALSE)</f>
        <v>4.3325999999999993</v>
      </c>
      <c r="L103" s="478">
        <f>K103*J103</f>
        <v>8.6651999999999987</v>
      </c>
      <c r="M103" s="478"/>
      <c r="N103" s="1428"/>
    </row>
    <row r="104" spans="1:14" s="4" customFormat="1">
      <c r="A104" s="730"/>
      <c r="B104" s="709" t="str">
        <f>B105</f>
        <v>A2P</v>
      </c>
      <c r="C104" s="709" t="str">
        <f>C105</f>
        <v>AT1-400</v>
      </c>
      <c r="D104" s="708" t="str">
        <f>D105</f>
        <v>APD-0OLCS400PD</v>
      </c>
      <c r="E104" s="707"/>
      <c r="F104" s="707"/>
      <c r="G104" s="707"/>
      <c r="H104" s="707"/>
      <c r="I104" s="707"/>
      <c r="J104" s="707"/>
      <c r="K104" s="707"/>
      <c r="L104" s="707"/>
      <c r="M104" s="706"/>
      <c r="N104" s="705">
        <f>N105</f>
        <v>549.6779358</v>
      </c>
    </row>
    <row r="105" spans="1:14" ht="30">
      <c r="A105" s="513">
        <v>2785882</v>
      </c>
      <c r="B105" s="1426" t="s">
        <v>1902</v>
      </c>
      <c r="C105" s="1426" t="s">
        <v>1901</v>
      </c>
      <c r="D105" s="1426" t="s">
        <v>1900</v>
      </c>
      <c r="E105" s="1426" t="s">
        <v>13</v>
      </c>
      <c r="F105" s="548" t="s">
        <v>1899</v>
      </c>
      <c r="G105" s="575" t="s">
        <v>1898</v>
      </c>
      <c r="H105" s="575" t="s">
        <v>1897</v>
      </c>
      <c r="I105" s="493" t="s">
        <v>9</v>
      </c>
      <c r="J105" s="493">
        <v>1</v>
      </c>
      <c r="K105" s="478">
        <f>VLOOKUP(A105,'[11]Precios Unitarios'!$B$3:$AI$1497,34,FALSE)</f>
        <v>538.25333999999998</v>
      </c>
      <c r="L105" s="478">
        <f>K105*J105</f>
        <v>538.25333999999998</v>
      </c>
      <c r="M105" s="478"/>
      <c r="N105" s="1427">
        <f>SUM(L105:L107)</f>
        <v>549.6779358</v>
      </c>
    </row>
    <row r="106" spans="1:14">
      <c r="A106" s="513">
        <v>1020127</v>
      </c>
      <c r="B106" s="1426"/>
      <c r="C106" s="1426"/>
      <c r="D106" s="1426"/>
      <c r="E106" s="1426"/>
      <c r="F106" s="548" t="s">
        <v>1896</v>
      </c>
      <c r="G106" s="575" t="s">
        <v>124</v>
      </c>
      <c r="H106" s="575" t="s">
        <v>1895</v>
      </c>
      <c r="I106" s="493" t="s">
        <v>10</v>
      </c>
      <c r="J106" s="493">
        <v>7</v>
      </c>
      <c r="K106" s="478">
        <f>VLOOKUP(A106,'[11]Precios Unitarios'!$B$3:$AI$1497,34,FALSE)</f>
        <v>0.39419940000000003</v>
      </c>
      <c r="L106" s="478">
        <f>K106*J106</f>
        <v>2.7593958000000001</v>
      </c>
      <c r="M106" s="478"/>
      <c r="N106" s="1428"/>
    </row>
    <row r="107" spans="1:14" ht="30">
      <c r="A107" s="513">
        <v>2056201</v>
      </c>
      <c r="B107" s="1426"/>
      <c r="C107" s="1426"/>
      <c r="D107" s="1426"/>
      <c r="E107" s="1426"/>
      <c r="F107" s="548" t="s">
        <v>1894</v>
      </c>
      <c r="G107" s="509" t="s">
        <v>148</v>
      </c>
      <c r="H107" s="575" t="s">
        <v>1893</v>
      </c>
      <c r="I107" s="493" t="s">
        <v>9</v>
      </c>
      <c r="J107" s="493">
        <v>2</v>
      </c>
      <c r="K107" s="478">
        <f>VLOOKUP(A107,'[11]Precios Unitarios'!$B$3:$AI$1497,34,FALSE)</f>
        <v>4.3325999999999993</v>
      </c>
      <c r="L107" s="478">
        <f>K107*J107</f>
        <v>8.6651999999999987</v>
      </c>
      <c r="M107" s="478"/>
      <c r="N107" s="1428"/>
    </row>
    <row r="108" spans="1:14">
      <c r="A108" s="506"/>
      <c r="B108" s="506" t="s">
        <v>1892</v>
      </c>
      <c r="C108" s="506"/>
      <c r="D108" s="506"/>
      <c r="E108" s="506"/>
      <c r="F108" s="506"/>
      <c r="G108" s="506"/>
      <c r="H108" s="506"/>
      <c r="I108" s="506"/>
      <c r="J108" s="557"/>
      <c r="K108" s="568"/>
      <c r="L108" s="568"/>
      <c r="M108" s="568"/>
      <c r="N108" s="479"/>
    </row>
    <row r="109" spans="1:14" s="4" customFormat="1">
      <c r="A109" s="730"/>
      <c r="B109" s="709">
        <f>B110</f>
        <v>0</v>
      </c>
      <c r="C109" s="709" t="str">
        <f>C110</f>
        <v>CCF-2-2/0</v>
      </c>
      <c r="D109" s="708" t="str">
        <f>D110</f>
        <v>APD-0PCC</v>
      </c>
      <c r="E109" s="707"/>
      <c r="F109" s="707"/>
      <c r="G109" s="707"/>
      <c r="H109" s="707"/>
      <c r="I109" s="707"/>
      <c r="J109" s="707"/>
      <c r="K109" s="707"/>
      <c r="L109" s="707"/>
      <c r="M109" s="706"/>
      <c r="N109" s="705">
        <f>N110</f>
        <v>155.68754200000004</v>
      </c>
    </row>
    <row r="110" spans="1:14">
      <c r="A110" s="515">
        <v>1020133</v>
      </c>
      <c r="B110" s="1435"/>
      <c r="C110" s="1429" t="s">
        <v>1891</v>
      </c>
      <c r="D110" s="1429" t="s">
        <v>1889</v>
      </c>
      <c r="E110" s="1429" t="s">
        <v>13</v>
      </c>
      <c r="F110" s="556" t="s">
        <v>1888</v>
      </c>
      <c r="G110" s="582" t="s">
        <v>125</v>
      </c>
      <c r="H110" s="582" t="s">
        <v>1887</v>
      </c>
      <c r="I110" s="480" t="s">
        <v>9</v>
      </c>
      <c r="J110" s="480">
        <v>4</v>
      </c>
      <c r="K110" s="478">
        <f>VLOOKUP(A110,'[11]Precios Unitarios'!$B$3:$AI$1497,34,FALSE)</f>
        <v>1.5348379999999999</v>
      </c>
      <c r="L110" s="568">
        <f>K110*J110</f>
        <v>6.1393519999999997</v>
      </c>
      <c r="M110" s="568"/>
      <c r="N110" s="1431">
        <f>SUM(L110:L113)</f>
        <v>155.68754200000004</v>
      </c>
    </row>
    <row r="111" spans="1:14">
      <c r="A111" s="515">
        <v>2795203</v>
      </c>
      <c r="B111" s="1435"/>
      <c r="C111" s="1429"/>
      <c r="D111" s="1429"/>
      <c r="E111" s="1429"/>
      <c r="F111" s="556" t="s">
        <v>1886</v>
      </c>
      <c r="G111" s="582" t="s">
        <v>225</v>
      </c>
      <c r="H111" s="557"/>
      <c r="I111" s="557"/>
      <c r="J111" s="480">
        <v>1</v>
      </c>
      <c r="K111" s="478">
        <f>VLOOKUP(A111,'[11]Precios Unitarios'!$B$3:$AI$1497,34,FALSE)</f>
        <v>133.60294200000001</v>
      </c>
      <c r="L111" s="568">
        <f>K111*J111</f>
        <v>133.60294200000001</v>
      </c>
      <c r="M111" s="568"/>
      <c r="N111" s="1432"/>
    </row>
    <row r="112" spans="1:14">
      <c r="A112" s="515">
        <v>2795352</v>
      </c>
      <c r="B112" s="1435"/>
      <c r="C112" s="1429"/>
      <c r="D112" s="1429"/>
      <c r="E112" s="1429"/>
      <c r="F112" s="556" t="s">
        <v>1885</v>
      </c>
      <c r="G112" s="582" t="s">
        <v>226</v>
      </c>
      <c r="H112" s="582"/>
      <c r="I112" s="557"/>
      <c r="J112" s="480">
        <v>1</v>
      </c>
      <c r="K112" s="478">
        <f>VLOOKUP(A112,'[11]Precios Unitarios'!$B$3:$AI$1497,34,FALSE)</f>
        <v>12.13256</v>
      </c>
      <c r="L112" s="568">
        <f>K112*J112</f>
        <v>12.13256</v>
      </c>
      <c r="M112" s="568"/>
      <c r="N112" s="1432"/>
    </row>
    <row r="113" spans="1:14" ht="30">
      <c r="A113" s="515">
        <v>99999999</v>
      </c>
      <c r="B113" s="1435"/>
      <c r="C113" s="1429"/>
      <c r="D113" s="1429"/>
      <c r="E113" s="1429"/>
      <c r="F113" s="515" t="s">
        <v>1884</v>
      </c>
      <c r="G113" s="582"/>
      <c r="H113" s="582" t="s">
        <v>1883</v>
      </c>
      <c r="I113" s="480" t="s">
        <v>9</v>
      </c>
      <c r="J113" s="480">
        <v>2</v>
      </c>
      <c r="K113" s="478">
        <f>VLOOKUP(A113,'[11]Precios Unitarios'!$B$3:$AI$1497,34,FALSE)</f>
        <v>1.906344</v>
      </c>
      <c r="L113" s="568">
        <f>K113*J113</f>
        <v>3.8126880000000001</v>
      </c>
      <c r="M113" s="568"/>
      <c r="N113" s="1432"/>
    </row>
    <row r="114" spans="1:14" s="4" customFormat="1">
      <c r="A114" s="730"/>
      <c r="B114" s="709">
        <f>B115</f>
        <v>0</v>
      </c>
      <c r="C114" s="709" t="str">
        <f>C115</f>
        <v>CCF-3/0</v>
      </c>
      <c r="D114" s="708" t="str">
        <f>D115</f>
        <v>APD-0PCC</v>
      </c>
      <c r="E114" s="707"/>
      <c r="F114" s="707"/>
      <c r="G114" s="707"/>
      <c r="H114" s="707"/>
      <c r="I114" s="707"/>
      <c r="J114" s="707"/>
      <c r="K114" s="707"/>
      <c r="L114" s="707"/>
      <c r="M114" s="706"/>
      <c r="N114" s="705">
        <f>N115</f>
        <v>155.68754200000004</v>
      </c>
    </row>
    <row r="115" spans="1:14">
      <c r="A115" s="515">
        <v>1020133</v>
      </c>
      <c r="B115" s="1435"/>
      <c r="C115" s="1429" t="s">
        <v>1890</v>
      </c>
      <c r="D115" s="1429" t="s">
        <v>1889</v>
      </c>
      <c r="E115" s="1429" t="s">
        <v>13</v>
      </c>
      <c r="F115" s="556" t="s">
        <v>1888</v>
      </c>
      <c r="G115" s="582" t="s">
        <v>125</v>
      </c>
      <c r="H115" s="582" t="s">
        <v>1887</v>
      </c>
      <c r="I115" s="480" t="s">
        <v>9</v>
      </c>
      <c r="J115" s="480">
        <v>4</v>
      </c>
      <c r="K115" s="478">
        <f>VLOOKUP(A115,'[11]Precios Unitarios'!$B$3:$AI$1497,34,FALSE)</f>
        <v>1.5348379999999999</v>
      </c>
      <c r="L115" s="568">
        <f>K115*J115</f>
        <v>6.1393519999999997</v>
      </c>
      <c r="M115" s="568"/>
      <c r="N115" s="1431">
        <f>SUM(L115:L118)</f>
        <v>155.68754200000004</v>
      </c>
    </row>
    <row r="116" spans="1:14">
      <c r="A116" s="515">
        <v>2795203</v>
      </c>
      <c r="B116" s="1435"/>
      <c r="C116" s="1429"/>
      <c r="D116" s="1429"/>
      <c r="E116" s="1429"/>
      <c r="F116" s="556" t="s">
        <v>1886</v>
      </c>
      <c r="G116" s="582" t="s">
        <v>225</v>
      </c>
      <c r="H116" s="557"/>
      <c r="I116" s="557"/>
      <c r="J116" s="480">
        <v>1</v>
      </c>
      <c r="K116" s="478">
        <f>VLOOKUP(A116,'[11]Precios Unitarios'!$B$3:$AI$1497,34,FALSE)</f>
        <v>133.60294200000001</v>
      </c>
      <c r="L116" s="568">
        <f>K116*J116</f>
        <v>133.60294200000001</v>
      </c>
      <c r="M116" s="568"/>
      <c r="N116" s="1432"/>
    </row>
    <row r="117" spans="1:14">
      <c r="A117" s="515">
        <v>2795352</v>
      </c>
      <c r="B117" s="1435"/>
      <c r="C117" s="1429"/>
      <c r="D117" s="1429"/>
      <c r="E117" s="1429"/>
      <c r="F117" s="556" t="s">
        <v>1885</v>
      </c>
      <c r="G117" s="582" t="s">
        <v>226</v>
      </c>
      <c r="H117" s="582"/>
      <c r="I117" s="557"/>
      <c r="J117" s="480">
        <v>1</v>
      </c>
      <c r="K117" s="478">
        <f>VLOOKUP(A117,'[11]Precios Unitarios'!$B$3:$AI$1497,34,FALSE)</f>
        <v>12.13256</v>
      </c>
      <c r="L117" s="568">
        <f>K117*J117</f>
        <v>12.13256</v>
      </c>
      <c r="M117" s="568"/>
      <c r="N117" s="1432"/>
    </row>
    <row r="118" spans="1:14" ht="30">
      <c r="A118" s="515">
        <v>99999999</v>
      </c>
      <c r="B118" s="1435"/>
      <c r="C118" s="1429"/>
      <c r="D118" s="1429"/>
      <c r="E118" s="1429"/>
      <c r="F118" s="515" t="s">
        <v>1884</v>
      </c>
      <c r="G118" s="582"/>
      <c r="H118" s="582" t="s">
        <v>1883</v>
      </c>
      <c r="I118" s="480" t="s">
        <v>9</v>
      </c>
      <c r="J118" s="480">
        <v>2</v>
      </c>
      <c r="K118" s="478">
        <f>VLOOKUP(A118,'[11]Precios Unitarios'!$B$3:$AI$1497,34,FALSE)</f>
        <v>1.906344</v>
      </c>
      <c r="L118" s="568">
        <f>K118*J118</f>
        <v>3.8126880000000001</v>
      </c>
      <c r="M118" s="568"/>
      <c r="N118" s="1432"/>
    </row>
    <row r="119" spans="1:14">
      <c r="A119" s="489"/>
      <c r="B119" s="709" t="str">
        <f>B120</f>
        <v>RB1-1</v>
      </c>
      <c r="C119" s="729" t="str">
        <f>C120</f>
        <v>RB1-1-H
RB2-1-H</v>
      </c>
      <c r="D119" s="708" t="str">
        <f>D120</f>
        <v>ESE-1EP</v>
      </c>
      <c r="E119" s="707"/>
      <c r="F119" s="707"/>
      <c r="G119" s="707"/>
      <c r="H119" s="707"/>
      <c r="I119" s="707"/>
      <c r="J119" s="707"/>
      <c r="K119" s="707"/>
      <c r="L119" s="707"/>
      <c r="M119" s="706"/>
      <c r="N119" s="705">
        <f>N120</f>
        <v>15.495039999999999</v>
      </c>
    </row>
    <row r="120" spans="1:14" ht="30">
      <c r="A120" s="726">
        <f>+F120*1</f>
        <v>2820101</v>
      </c>
      <c r="B120" s="1436" t="s">
        <v>1882</v>
      </c>
      <c r="C120" s="1437" t="s">
        <v>1881</v>
      </c>
      <c r="D120" s="1436" t="s">
        <v>1880</v>
      </c>
      <c r="E120" s="1436" t="s">
        <v>1880</v>
      </c>
      <c r="F120" s="556" t="s">
        <v>1808</v>
      </c>
      <c r="G120" s="480" t="s">
        <v>1854</v>
      </c>
      <c r="H120" s="480" t="s">
        <v>1853</v>
      </c>
      <c r="I120" s="556" t="s">
        <v>9</v>
      </c>
      <c r="J120" s="556">
        <v>1</v>
      </c>
      <c r="K120" s="478">
        <f>VLOOKUP(A120,'[11]Precios Unitarios'!$B$3:$AI$1497,34,FALSE)</f>
        <v>8.6651999999999987</v>
      </c>
      <c r="L120" s="568">
        <f>K120*J120</f>
        <v>8.6651999999999987</v>
      </c>
      <c r="M120" s="568"/>
      <c r="N120" s="1438">
        <f>L120+L121+L122+L123+L124</f>
        <v>15.495039999999999</v>
      </c>
    </row>
    <row r="121" spans="1:14">
      <c r="A121" s="726">
        <f>+F121*1</f>
        <v>2010502</v>
      </c>
      <c r="B121" s="1436"/>
      <c r="C121" s="1436"/>
      <c r="D121" s="1436"/>
      <c r="E121" s="1436"/>
      <c r="F121" s="556" t="s">
        <v>1804</v>
      </c>
      <c r="G121" s="480" t="s">
        <v>143</v>
      </c>
      <c r="H121" s="480" t="s">
        <v>1823</v>
      </c>
      <c r="I121" s="556" t="s">
        <v>9</v>
      </c>
      <c r="J121" s="556">
        <v>1</v>
      </c>
      <c r="K121" s="478">
        <f>VLOOKUP(A121,'[11]Precios Unitarios'!$B$3:$AI$1497,34,FALSE)</f>
        <v>0.99378000000000011</v>
      </c>
      <c r="L121" s="568">
        <f>K121*J121</f>
        <v>0.99378000000000011</v>
      </c>
      <c r="M121" s="568"/>
      <c r="N121" s="1438"/>
    </row>
    <row r="122" spans="1:14">
      <c r="A122" s="726">
        <f>+F122*1</f>
        <v>2817101</v>
      </c>
      <c r="B122" s="1436"/>
      <c r="C122" s="1436"/>
      <c r="D122" s="1436"/>
      <c r="E122" s="1436"/>
      <c r="F122" s="556" t="s">
        <v>1806</v>
      </c>
      <c r="G122" s="480" t="s">
        <v>1849</v>
      </c>
      <c r="H122" s="480" t="s">
        <v>1848</v>
      </c>
      <c r="I122" s="556" t="s">
        <v>9</v>
      </c>
      <c r="J122" s="556">
        <v>1</v>
      </c>
      <c r="K122" s="478">
        <f>VLOOKUP(A122,'[11]Precios Unitarios'!$B$3:$AI$1497,34,FALSE)</f>
        <v>3.3216599999999996</v>
      </c>
      <c r="L122" s="568">
        <f>K122*J122</f>
        <v>3.3216599999999996</v>
      </c>
      <c r="M122" s="568"/>
      <c r="N122" s="1438"/>
    </row>
    <row r="123" spans="1:14">
      <c r="A123" s="726">
        <f>+F123*1</f>
        <v>1012137</v>
      </c>
      <c r="B123" s="1436"/>
      <c r="C123" s="1436"/>
      <c r="D123" s="1436"/>
      <c r="E123" s="1436"/>
      <c r="F123" s="556" t="s">
        <v>1647</v>
      </c>
      <c r="G123" s="480" t="s">
        <v>112</v>
      </c>
      <c r="H123" s="480" t="s">
        <v>1869</v>
      </c>
      <c r="I123" s="556" t="s">
        <v>10</v>
      </c>
      <c r="J123" s="556">
        <v>2</v>
      </c>
      <c r="K123" s="478">
        <f>VLOOKUP(A123,'[11]Precios Unitarios'!$B$3:$AI$1497,34,FALSE)</f>
        <v>0.60731000000000013</v>
      </c>
      <c r="L123" s="568">
        <f>K123*J123</f>
        <v>1.2146200000000003</v>
      </c>
      <c r="M123" s="568"/>
      <c r="N123" s="1438"/>
    </row>
    <row r="124" spans="1:14" ht="30">
      <c r="A124" s="726">
        <f>+F124*1</f>
        <v>1012301</v>
      </c>
      <c r="B124" s="1436"/>
      <c r="C124" s="1436"/>
      <c r="D124" s="1436"/>
      <c r="E124" s="1436"/>
      <c r="F124" s="556" t="s">
        <v>1627</v>
      </c>
      <c r="G124" s="480" t="s">
        <v>1868</v>
      </c>
      <c r="H124" s="480" t="s">
        <v>1626</v>
      </c>
      <c r="I124" s="556" t="s">
        <v>10</v>
      </c>
      <c r="J124" s="556">
        <v>2</v>
      </c>
      <c r="K124" s="478">
        <f>VLOOKUP(A124,'[11]Precios Unitarios'!$B$3:$AI$1497,34,FALSE)</f>
        <v>0.64988999999999997</v>
      </c>
      <c r="L124" s="568">
        <f>K124*J124</f>
        <v>1.2997799999999999</v>
      </c>
      <c r="M124" s="568"/>
      <c r="N124" s="1438"/>
    </row>
    <row r="125" spans="1:14">
      <c r="A125" s="489"/>
      <c r="B125" s="709" t="str">
        <f>B126</f>
        <v>RB1-2</v>
      </c>
      <c r="C125" s="709" t="str">
        <f>C126</f>
        <v>RB1-2-H</v>
      </c>
      <c r="D125" s="708" t="str">
        <f>D126</f>
        <v>ESC-2EP</v>
      </c>
      <c r="E125" s="707"/>
      <c r="F125" s="707"/>
      <c r="G125" s="707"/>
      <c r="H125" s="707"/>
      <c r="I125" s="707"/>
      <c r="J125" s="707"/>
      <c r="K125" s="707"/>
      <c r="L125" s="707"/>
      <c r="M125" s="706"/>
      <c r="N125" s="705">
        <f>N126</f>
        <v>28.477171999999999</v>
      </c>
    </row>
    <row r="126" spans="1:14" ht="30">
      <c r="A126" s="728">
        <f>+F126*1</f>
        <v>2820101</v>
      </c>
      <c r="B126" s="1439" t="s">
        <v>1879</v>
      </c>
      <c r="C126" s="1439" t="s">
        <v>1878</v>
      </c>
      <c r="D126" s="1439" t="s">
        <v>1877</v>
      </c>
      <c r="E126" s="1439" t="s">
        <v>1877</v>
      </c>
      <c r="F126" s="548" t="s">
        <v>1808</v>
      </c>
      <c r="G126" s="493" t="s">
        <v>1854</v>
      </c>
      <c r="H126" s="493" t="s">
        <v>1853</v>
      </c>
      <c r="I126" s="548" t="s">
        <v>9</v>
      </c>
      <c r="J126" s="492">
        <v>1</v>
      </c>
      <c r="K126" s="478">
        <f>VLOOKUP(A126,'[11]Precios Unitarios'!$B$3:$AI$1497,34,FALSE)</f>
        <v>8.6651999999999987</v>
      </c>
      <c r="L126" s="478">
        <f>K126*J126</f>
        <v>8.6651999999999987</v>
      </c>
      <c r="M126" s="478"/>
      <c r="N126" s="1440">
        <f>L126+L127+L128+L129+L130</f>
        <v>28.477171999999999</v>
      </c>
    </row>
    <row r="127" spans="1:14">
      <c r="A127" s="728">
        <f>+F127*1</f>
        <v>2010502</v>
      </c>
      <c r="B127" s="1439"/>
      <c r="C127" s="1439"/>
      <c r="D127" s="1439"/>
      <c r="E127" s="1439"/>
      <c r="F127" s="548" t="s">
        <v>1804</v>
      </c>
      <c r="G127" s="493" t="s">
        <v>143</v>
      </c>
      <c r="H127" s="493" t="s">
        <v>1823</v>
      </c>
      <c r="I127" s="548" t="s">
        <v>9</v>
      </c>
      <c r="J127" s="492">
        <v>2</v>
      </c>
      <c r="K127" s="478">
        <f>VLOOKUP(A127,'[11]Precios Unitarios'!$B$3:$AI$1497,34,FALSE)</f>
        <v>0.99378000000000011</v>
      </c>
      <c r="L127" s="478">
        <f>K127*J127</f>
        <v>1.9875600000000002</v>
      </c>
      <c r="M127" s="478"/>
      <c r="N127" s="1440"/>
    </row>
    <row r="128" spans="1:14">
      <c r="A128" s="728">
        <f>+F128*1</f>
        <v>2817102</v>
      </c>
      <c r="B128" s="1439"/>
      <c r="C128" s="1439"/>
      <c r="D128" s="1439"/>
      <c r="E128" s="1439"/>
      <c r="F128" s="548" t="s">
        <v>1844</v>
      </c>
      <c r="G128" s="493" t="s">
        <v>1843</v>
      </c>
      <c r="H128" s="493" t="s">
        <v>1842</v>
      </c>
      <c r="I128" s="548" t="s">
        <v>9</v>
      </c>
      <c r="J128" s="492">
        <v>1</v>
      </c>
      <c r="K128" s="478">
        <f>VLOOKUP(A128,'[11]Precios Unitarios'!$B$3:$AI$1497,34,FALSE)</f>
        <v>12.795611999999998</v>
      </c>
      <c r="L128" s="478">
        <f>K128*J128</f>
        <v>12.795611999999998</v>
      </c>
      <c r="M128" s="478"/>
      <c r="N128" s="1440"/>
    </row>
    <row r="129" spans="1:14">
      <c r="A129" s="728">
        <f>+F129*1</f>
        <v>1012137</v>
      </c>
      <c r="B129" s="1439"/>
      <c r="C129" s="1439"/>
      <c r="D129" s="1439"/>
      <c r="E129" s="1439"/>
      <c r="F129" s="548" t="s">
        <v>1647</v>
      </c>
      <c r="G129" s="493" t="s">
        <v>112</v>
      </c>
      <c r="H129" s="493" t="s">
        <v>1869</v>
      </c>
      <c r="I129" s="548" t="s">
        <v>10</v>
      </c>
      <c r="J129" s="492">
        <v>4</v>
      </c>
      <c r="K129" s="478">
        <f>VLOOKUP(A129,'[11]Precios Unitarios'!$B$3:$AI$1497,34,FALSE)</f>
        <v>0.60731000000000013</v>
      </c>
      <c r="L129" s="478">
        <f>K129*J129</f>
        <v>2.4292400000000005</v>
      </c>
      <c r="M129" s="478"/>
      <c r="N129" s="1440"/>
    </row>
    <row r="130" spans="1:14" ht="30">
      <c r="A130" s="728">
        <f>+F130*1</f>
        <v>1012301</v>
      </c>
      <c r="B130" s="1439"/>
      <c r="C130" s="1439"/>
      <c r="D130" s="1439"/>
      <c r="E130" s="1439"/>
      <c r="F130" s="548" t="s">
        <v>1627</v>
      </c>
      <c r="G130" s="493" t="s">
        <v>1868</v>
      </c>
      <c r="H130" s="493" t="s">
        <v>1626</v>
      </c>
      <c r="I130" s="548" t="s">
        <v>10</v>
      </c>
      <c r="J130" s="492">
        <v>4</v>
      </c>
      <c r="K130" s="478">
        <f>VLOOKUP(A130,'[11]Precios Unitarios'!$B$3:$AI$1497,34,FALSE)</f>
        <v>0.64988999999999997</v>
      </c>
      <c r="L130" s="478">
        <f>K130*J130</f>
        <v>2.5995599999999999</v>
      </c>
      <c r="M130" s="478"/>
      <c r="N130" s="1440"/>
    </row>
    <row r="131" spans="1:14">
      <c r="A131" s="489"/>
      <c r="B131" s="709" t="str">
        <f>B132</f>
        <v>RB1-3</v>
      </c>
      <c r="C131" s="709" t="str">
        <f>C132</f>
        <v>RB1-3-H</v>
      </c>
      <c r="D131" s="708" t="str">
        <f>D132</f>
        <v>ESD-3EP</v>
      </c>
      <c r="E131" s="707"/>
      <c r="F131" s="707"/>
      <c r="G131" s="707"/>
      <c r="H131" s="707"/>
      <c r="I131" s="707"/>
      <c r="J131" s="707"/>
      <c r="K131" s="707"/>
      <c r="L131" s="707"/>
      <c r="M131" s="706"/>
      <c r="N131" s="705">
        <f>N132</f>
        <v>38.094318000000001</v>
      </c>
    </row>
    <row r="132" spans="1:14" ht="30">
      <c r="A132" s="726">
        <f>+F132*1</f>
        <v>2820101</v>
      </c>
      <c r="B132" s="1436" t="s">
        <v>1876</v>
      </c>
      <c r="C132" s="1436" t="s">
        <v>1875</v>
      </c>
      <c r="D132" s="1436" t="s">
        <v>1874</v>
      </c>
      <c r="E132" s="1436" t="s">
        <v>1874</v>
      </c>
      <c r="F132" s="556" t="s">
        <v>1808</v>
      </c>
      <c r="G132" s="480" t="s">
        <v>1854</v>
      </c>
      <c r="H132" s="480" t="s">
        <v>1853</v>
      </c>
      <c r="I132" s="556" t="s">
        <v>9</v>
      </c>
      <c r="J132" s="479">
        <v>2</v>
      </c>
      <c r="K132" s="478">
        <f>VLOOKUP(A132,'[11]Precios Unitarios'!$B$3:$AI$1497,34,FALSE)</f>
        <v>8.6651999999999987</v>
      </c>
      <c r="L132" s="568">
        <f>K132*J132</f>
        <v>17.330399999999997</v>
      </c>
      <c r="M132" s="568"/>
      <c r="N132" s="1438">
        <f>L132+L133+L134+L135+L136</f>
        <v>38.094318000000001</v>
      </c>
    </row>
    <row r="133" spans="1:14">
      <c r="A133" s="726">
        <f>+F133*1</f>
        <v>2010502</v>
      </c>
      <c r="B133" s="1436"/>
      <c r="C133" s="1436"/>
      <c r="D133" s="1436"/>
      <c r="E133" s="1436"/>
      <c r="F133" s="556" t="s">
        <v>1804</v>
      </c>
      <c r="G133" s="480" t="s">
        <v>143</v>
      </c>
      <c r="H133" s="480" t="s">
        <v>1823</v>
      </c>
      <c r="I133" s="556" t="s">
        <v>9</v>
      </c>
      <c r="J133" s="479">
        <v>3</v>
      </c>
      <c r="K133" s="478">
        <f>VLOOKUP(A133,'[11]Precios Unitarios'!$B$3:$AI$1497,34,FALSE)</f>
        <v>0.99378000000000011</v>
      </c>
      <c r="L133" s="568">
        <f>K133*J133</f>
        <v>2.9813400000000003</v>
      </c>
      <c r="M133" s="568"/>
      <c r="N133" s="1438"/>
    </row>
    <row r="134" spans="1:14">
      <c r="A134" s="726">
        <f>+F134*1</f>
        <v>2817103</v>
      </c>
      <c r="B134" s="1436"/>
      <c r="C134" s="1436"/>
      <c r="D134" s="1436"/>
      <c r="E134" s="1436"/>
      <c r="F134" s="556" t="s">
        <v>1838</v>
      </c>
      <c r="G134" s="480" t="s">
        <v>1837</v>
      </c>
      <c r="H134" s="480" t="s">
        <v>1836</v>
      </c>
      <c r="I134" s="556" t="s">
        <v>9</v>
      </c>
      <c r="J134" s="479">
        <v>1</v>
      </c>
      <c r="K134" s="478">
        <f>VLOOKUP(A134,'[11]Precios Unitarios'!$B$3:$AI$1497,34,FALSE)</f>
        <v>10.239377999999999</v>
      </c>
      <c r="L134" s="568">
        <f>K134*J134</f>
        <v>10.239377999999999</v>
      </c>
      <c r="M134" s="568"/>
      <c r="N134" s="1438"/>
    </row>
    <row r="135" spans="1:14">
      <c r="A135" s="726">
        <f>+F135*1</f>
        <v>1012137</v>
      </c>
      <c r="B135" s="1436"/>
      <c r="C135" s="1436"/>
      <c r="D135" s="1436"/>
      <c r="E135" s="1436"/>
      <c r="F135" s="556" t="s">
        <v>1647</v>
      </c>
      <c r="G135" s="480" t="s">
        <v>112</v>
      </c>
      <c r="H135" s="480" t="s">
        <v>1869</v>
      </c>
      <c r="I135" s="556" t="s">
        <v>10</v>
      </c>
      <c r="J135" s="479">
        <v>6</v>
      </c>
      <c r="K135" s="478">
        <f>VLOOKUP(A135,'[11]Precios Unitarios'!$B$3:$AI$1497,34,FALSE)</f>
        <v>0.60731000000000013</v>
      </c>
      <c r="L135" s="568">
        <f>K135*J135</f>
        <v>3.643860000000001</v>
      </c>
      <c r="M135" s="568"/>
      <c r="N135" s="1438"/>
    </row>
    <row r="136" spans="1:14" ht="30">
      <c r="A136" s="726">
        <f>+F136*1</f>
        <v>1012301</v>
      </c>
      <c r="B136" s="1436"/>
      <c r="C136" s="1436"/>
      <c r="D136" s="1436"/>
      <c r="E136" s="1436"/>
      <c r="F136" s="556" t="s">
        <v>1627</v>
      </c>
      <c r="G136" s="480" t="s">
        <v>1868</v>
      </c>
      <c r="H136" s="480" t="s">
        <v>1626</v>
      </c>
      <c r="I136" s="556" t="s">
        <v>10</v>
      </c>
      <c r="J136" s="479">
        <v>6</v>
      </c>
      <c r="K136" s="478">
        <f>VLOOKUP(A136,'[11]Precios Unitarios'!$B$3:$AI$1497,34,FALSE)</f>
        <v>0.64988999999999997</v>
      </c>
      <c r="L136" s="568">
        <f>K136*J136</f>
        <v>3.8993399999999996</v>
      </c>
      <c r="M136" s="568"/>
      <c r="N136" s="1438"/>
    </row>
    <row r="137" spans="1:14">
      <c r="A137" s="489"/>
      <c r="B137" s="709" t="str">
        <f>B138</f>
        <v>RB1-4</v>
      </c>
      <c r="C137" s="709" t="str">
        <f>C138</f>
        <v>RB1-4-H</v>
      </c>
      <c r="D137" s="708" t="str">
        <f>D138</f>
        <v>ESD-4EP</v>
      </c>
      <c r="E137" s="707"/>
      <c r="F137" s="707"/>
      <c r="G137" s="707"/>
      <c r="H137" s="707"/>
      <c r="I137" s="707"/>
      <c r="J137" s="707"/>
      <c r="K137" s="707"/>
      <c r="L137" s="707"/>
      <c r="M137" s="706"/>
      <c r="N137" s="705">
        <f>N138</f>
        <v>50.181045999999995</v>
      </c>
    </row>
    <row r="138" spans="1:14" ht="30">
      <c r="A138" s="728">
        <f>+F138*1</f>
        <v>2820101</v>
      </c>
      <c r="B138" s="1439" t="s">
        <v>1873</v>
      </c>
      <c r="C138" s="1441" t="s">
        <v>1872</v>
      </c>
      <c r="D138" s="1439" t="s">
        <v>855</v>
      </c>
      <c r="E138" s="1439" t="s">
        <v>855</v>
      </c>
      <c r="F138" s="548" t="s">
        <v>1808</v>
      </c>
      <c r="G138" s="493" t="s">
        <v>1854</v>
      </c>
      <c r="H138" s="493" t="s">
        <v>1853</v>
      </c>
      <c r="I138" s="548" t="s">
        <v>9</v>
      </c>
      <c r="J138" s="492">
        <v>2</v>
      </c>
      <c r="K138" s="478">
        <f>VLOOKUP(A138,'[11]Precios Unitarios'!$B$3:$AI$1497,34,FALSE)</f>
        <v>8.6651999999999987</v>
      </c>
      <c r="L138" s="478">
        <f>K138*J138</f>
        <v>17.330399999999997</v>
      </c>
      <c r="M138" s="478"/>
      <c r="N138" s="1440">
        <f>L138+L139+L140+L141+L142</f>
        <v>50.181045999999995</v>
      </c>
    </row>
    <row r="139" spans="1:14">
      <c r="A139" s="728">
        <f>+F139*1</f>
        <v>2010502</v>
      </c>
      <c r="B139" s="1439"/>
      <c r="C139" s="1439"/>
      <c r="D139" s="1439"/>
      <c r="E139" s="1439"/>
      <c r="F139" s="548" t="s">
        <v>1804</v>
      </c>
      <c r="G139" s="493" t="s">
        <v>143</v>
      </c>
      <c r="H139" s="493" t="s">
        <v>1823</v>
      </c>
      <c r="I139" s="548" t="s">
        <v>9</v>
      </c>
      <c r="J139" s="492">
        <v>4</v>
      </c>
      <c r="K139" s="478">
        <f>VLOOKUP(A139,'[11]Precios Unitarios'!$B$3:$AI$1497,34,FALSE)</f>
        <v>0.99378000000000011</v>
      </c>
      <c r="L139" s="478">
        <f>K139*J139</f>
        <v>3.9751200000000004</v>
      </c>
      <c r="M139" s="478"/>
      <c r="N139" s="1440"/>
    </row>
    <row r="140" spans="1:14">
      <c r="A140" s="728">
        <f>+F140*1</f>
        <v>2817104</v>
      </c>
      <c r="B140" s="1439"/>
      <c r="C140" s="1439"/>
      <c r="D140" s="1439"/>
      <c r="E140" s="1439"/>
      <c r="F140" s="548" t="s">
        <v>1832</v>
      </c>
      <c r="G140" s="493" t="s">
        <v>1831</v>
      </c>
      <c r="H140" s="493" t="s">
        <v>1830</v>
      </c>
      <c r="I140" s="548" t="s">
        <v>9</v>
      </c>
      <c r="J140" s="492">
        <v>1</v>
      </c>
      <c r="K140" s="478">
        <f>VLOOKUP(A140,'[11]Precios Unitarios'!$B$3:$AI$1497,34,FALSE)</f>
        <v>18.817925999999996</v>
      </c>
      <c r="L140" s="478">
        <f>K140*J140</f>
        <v>18.817925999999996</v>
      </c>
      <c r="M140" s="478"/>
      <c r="N140" s="1440"/>
    </row>
    <row r="141" spans="1:14">
      <c r="A141" s="728">
        <f>+F141*1</f>
        <v>1012137</v>
      </c>
      <c r="B141" s="1439"/>
      <c r="C141" s="1439"/>
      <c r="D141" s="1439"/>
      <c r="E141" s="1439"/>
      <c r="F141" s="548" t="s">
        <v>1647</v>
      </c>
      <c r="G141" s="493" t="s">
        <v>112</v>
      </c>
      <c r="H141" s="493" t="s">
        <v>1869</v>
      </c>
      <c r="I141" s="548" t="s">
        <v>10</v>
      </c>
      <c r="J141" s="492">
        <v>8</v>
      </c>
      <c r="K141" s="478">
        <f>VLOOKUP(A141,'[11]Precios Unitarios'!$B$3:$AI$1497,34,FALSE)</f>
        <v>0.60731000000000013</v>
      </c>
      <c r="L141" s="478">
        <f>K141*J141</f>
        <v>4.858480000000001</v>
      </c>
      <c r="M141" s="478"/>
      <c r="N141" s="1440"/>
    </row>
    <row r="142" spans="1:14" ht="30">
      <c r="A142" s="728">
        <f>+F142*1</f>
        <v>1012301</v>
      </c>
      <c r="B142" s="1439"/>
      <c r="C142" s="1439"/>
      <c r="D142" s="1439"/>
      <c r="E142" s="1439"/>
      <c r="F142" s="548" t="s">
        <v>1627</v>
      </c>
      <c r="G142" s="493" t="s">
        <v>1868</v>
      </c>
      <c r="H142" s="493" t="s">
        <v>1626</v>
      </c>
      <c r="I142" s="548" t="s">
        <v>10</v>
      </c>
      <c r="J142" s="492">
        <v>8</v>
      </c>
      <c r="K142" s="478">
        <f>VLOOKUP(A142,'[11]Precios Unitarios'!$B$3:$AI$1497,34,FALSE)</f>
        <v>0.64988999999999997</v>
      </c>
      <c r="L142" s="478">
        <f>K142*J142</f>
        <v>5.1991199999999997</v>
      </c>
      <c r="M142" s="478"/>
      <c r="N142" s="1440"/>
    </row>
    <row r="143" spans="1:14">
      <c r="A143" s="489"/>
      <c r="B143" s="709" t="str">
        <f>B144</f>
        <v>RB1-5</v>
      </c>
      <c r="C143" s="709" t="str">
        <f>C144</f>
        <v>RB1-5-H</v>
      </c>
      <c r="D143" s="708" t="str">
        <f>D144</f>
        <v>ESD-5EP</v>
      </c>
      <c r="E143" s="707"/>
      <c r="F143" s="707"/>
      <c r="G143" s="707"/>
      <c r="H143" s="707"/>
      <c r="I143" s="707"/>
      <c r="J143" s="707"/>
      <c r="K143" s="707"/>
      <c r="L143" s="707"/>
      <c r="M143" s="706"/>
      <c r="N143" s="705">
        <f>N144</f>
        <v>58.397317999999999</v>
      </c>
    </row>
    <row r="144" spans="1:14" ht="30">
      <c r="A144" s="726">
        <f>+F144*1</f>
        <v>2820101</v>
      </c>
      <c r="B144" s="1436" t="s">
        <v>1871</v>
      </c>
      <c r="C144" s="1436" t="s">
        <v>1870</v>
      </c>
      <c r="D144" s="1436" t="s">
        <v>837</v>
      </c>
      <c r="E144" s="1436" t="s">
        <v>837</v>
      </c>
      <c r="F144" s="556" t="s">
        <v>1808</v>
      </c>
      <c r="G144" s="480" t="s">
        <v>1854</v>
      </c>
      <c r="H144" s="480" t="s">
        <v>1853</v>
      </c>
      <c r="I144" s="556" t="s">
        <v>9</v>
      </c>
      <c r="J144" s="479">
        <v>2</v>
      </c>
      <c r="K144" s="478">
        <f>VLOOKUP(A144,'[11]Precios Unitarios'!$B$3:$AI$1497,34,FALSE)</f>
        <v>8.6651999999999987</v>
      </c>
      <c r="L144" s="568">
        <f>K144*J144</f>
        <v>17.330399999999997</v>
      </c>
      <c r="M144" s="568"/>
      <c r="N144" s="1438">
        <f>L144+L145+L146+L147+L148</f>
        <v>58.397317999999999</v>
      </c>
    </row>
    <row r="145" spans="1:14">
      <c r="A145" s="726">
        <f>+F145*1</f>
        <v>2010502</v>
      </c>
      <c r="B145" s="1436"/>
      <c r="C145" s="1436"/>
      <c r="D145" s="1436"/>
      <c r="E145" s="1436"/>
      <c r="F145" s="556" t="s">
        <v>1804</v>
      </c>
      <c r="G145" s="480" t="s">
        <v>143</v>
      </c>
      <c r="H145" s="480" t="s">
        <v>1823</v>
      </c>
      <c r="I145" s="556" t="s">
        <v>9</v>
      </c>
      <c r="J145" s="479">
        <v>5</v>
      </c>
      <c r="K145" s="478">
        <f>VLOOKUP(A145,'[11]Precios Unitarios'!$B$3:$AI$1497,34,FALSE)</f>
        <v>0.99378000000000011</v>
      </c>
      <c r="L145" s="568">
        <f>K145*J145</f>
        <v>4.9689000000000005</v>
      </c>
      <c r="M145" s="568"/>
      <c r="N145" s="1438"/>
    </row>
    <row r="146" spans="1:14">
      <c r="A146" s="726">
        <f>+F146*1</f>
        <v>2817105</v>
      </c>
      <c r="B146" s="1436"/>
      <c r="C146" s="1436"/>
      <c r="D146" s="1436"/>
      <c r="E146" s="1436"/>
      <c r="F146" s="556" t="s">
        <v>1822</v>
      </c>
      <c r="G146" s="480" t="s">
        <v>1821</v>
      </c>
      <c r="H146" s="480" t="s">
        <v>1820</v>
      </c>
      <c r="I146" s="556" t="s">
        <v>9</v>
      </c>
      <c r="J146" s="479">
        <v>1</v>
      </c>
      <c r="K146" s="478">
        <f>VLOOKUP(A146,'[11]Precios Unitarios'!$B$3:$AI$1497,34,FALSE)</f>
        <v>23.526017999999997</v>
      </c>
      <c r="L146" s="568">
        <f>K146*J146</f>
        <v>23.526017999999997</v>
      </c>
      <c r="M146" s="568"/>
      <c r="N146" s="1438"/>
    </row>
    <row r="147" spans="1:14">
      <c r="A147" s="726">
        <f>+F147*1</f>
        <v>1012137</v>
      </c>
      <c r="B147" s="1436"/>
      <c r="C147" s="1436"/>
      <c r="D147" s="1436"/>
      <c r="E147" s="1436"/>
      <c r="F147" s="556" t="s">
        <v>1647</v>
      </c>
      <c r="G147" s="480" t="s">
        <v>112</v>
      </c>
      <c r="H147" s="480" t="s">
        <v>1869</v>
      </c>
      <c r="I147" s="556" t="s">
        <v>10</v>
      </c>
      <c r="J147" s="479">
        <v>10</v>
      </c>
      <c r="K147" s="478">
        <f>VLOOKUP(A147,'[11]Precios Unitarios'!$B$3:$AI$1497,34,FALSE)</f>
        <v>0.60731000000000013</v>
      </c>
      <c r="L147" s="568">
        <f>K147*J147</f>
        <v>6.0731000000000011</v>
      </c>
      <c r="M147" s="568"/>
      <c r="N147" s="1438"/>
    </row>
    <row r="148" spans="1:14" ht="30">
      <c r="A148" s="726">
        <f>+F148*1</f>
        <v>1012301</v>
      </c>
      <c r="B148" s="1436"/>
      <c r="C148" s="1436"/>
      <c r="D148" s="1436"/>
      <c r="E148" s="1436"/>
      <c r="F148" s="556" t="s">
        <v>1627</v>
      </c>
      <c r="G148" s="480" t="s">
        <v>1868</v>
      </c>
      <c r="H148" s="480" t="s">
        <v>1626</v>
      </c>
      <c r="I148" s="556" t="s">
        <v>10</v>
      </c>
      <c r="J148" s="479">
        <v>10</v>
      </c>
      <c r="K148" s="478">
        <f>VLOOKUP(A148,'[11]Precios Unitarios'!$B$3:$AI$1497,34,FALSE)</f>
        <v>0.64988999999999997</v>
      </c>
      <c r="L148" s="568">
        <f>K148*J148</f>
        <v>6.4988999999999999</v>
      </c>
      <c r="M148" s="568"/>
      <c r="N148" s="1438"/>
    </row>
    <row r="149" spans="1:14">
      <c r="A149" s="489"/>
      <c r="B149" s="709" t="str">
        <f>B150</f>
        <v>RB4-1</v>
      </c>
      <c r="C149" s="709" t="str">
        <f>C150</f>
        <v>RB4-1-H</v>
      </c>
      <c r="D149" s="708" t="str">
        <f>D150</f>
        <v>ESE-1ER</v>
      </c>
      <c r="E149" s="707"/>
      <c r="F149" s="707"/>
      <c r="G149" s="707"/>
      <c r="H149" s="707"/>
      <c r="I149" s="707"/>
      <c r="J149" s="707"/>
      <c r="K149" s="707"/>
      <c r="L149" s="707"/>
      <c r="M149" s="706"/>
      <c r="N149" s="705">
        <f>N150</f>
        <v>15.277376</v>
      </c>
    </row>
    <row r="150" spans="1:14" ht="30">
      <c r="A150" s="728">
        <f>+F150*1</f>
        <v>2820101</v>
      </c>
      <c r="B150" s="1439" t="s">
        <v>1867</v>
      </c>
      <c r="C150" s="1439" t="s">
        <v>1866</v>
      </c>
      <c r="D150" s="1439" t="s">
        <v>1865</v>
      </c>
      <c r="E150" s="1439" t="s">
        <v>1865</v>
      </c>
      <c r="F150" s="548" t="s">
        <v>1808</v>
      </c>
      <c r="G150" s="493" t="s">
        <v>1854</v>
      </c>
      <c r="H150" s="493" t="s">
        <v>1853</v>
      </c>
      <c r="I150" s="548" t="s">
        <v>9</v>
      </c>
      <c r="J150" s="492">
        <v>1</v>
      </c>
      <c r="K150" s="478">
        <f>VLOOKUP(A150,'[11]Precios Unitarios'!$B$3:$AI$1497,34,FALSE)</f>
        <v>8.6651999999999987</v>
      </c>
      <c r="L150" s="478">
        <f>K150*J150</f>
        <v>8.6651999999999987</v>
      </c>
      <c r="M150" s="478"/>
      <c r="N150" s="1440">
        <f>SUM(L150+L151+L152+L153)</f>
        <v>15.277376</v>
      </c>
    </row>
    <row r="151" spans="1:14">
      <c r="A151" s="728">
        <f>+F151*1</f>
        <v>2010502</v>
      </c>
      <c r="B151" s="1439"/>
      <c r="C151" s="1439"/>
      <c r="D151" s="1439"/>
      <c r="E151" s="1439"/>
      <c r="F151" s="548" t="s">
        <v>1804</v>
      </c>
      <c r="G151" s="493" t="s">
        <v>143</v>
      </c>
      <c r="H151" s="493" t="s">
        <v>1823</v>
      </c>
      <c r="I151" s="548" t="s">
        <v>9</v>
      </c>
      <c r="J151" s="492">
        <v>1</v>
      </c>
      <c r="K151" s="478">
        <f>VLOOKUP(A151,'[11]Precios Unitarios'!$B$3:$AI$1497,34,FALSE)</f>
        <v>0.99378000000000011</v>
      </c>
      <c r="L151" s="478">
        <f>K151*J151</f>
        <v>0.99378000000000011</v>
      </c>
      <c r="M151" s="478"/>
      <c r="N151" s="1440"/>
    </row>
    <row r="152" spans="1:14">
      <c r="A152" s="728">
        <f>+F152*1</f>
        <v>2817101</v>
      </c>
      <c r="B152" s="1439"/>
      <c r="C152" s="1439"/>
      <c r="D152" s="1439"/>
      <c r="E152" s="1439"/>
      <c r="F152" s="548" t="s">
        <v>1806</v>
      </c>
      <c r="G152" s="493" t="s">
        <v>1849</v>
      </c>
      <c r="H152" s="493" t="s">
        <v>1848</v>
      </c>
      <c r="I152" s="548" t="s">
        <v>9</v>
      </c>
      <c r="J152" s="492">
        <v>1</v>
      </c>
      <c r="K152" s="478">
        <f>VLOOKUP(A152,'[11]Precios Unitarios'!$B$3:$AI$1497,34,FALSE)</f>
        <v>3.3216599999999996</v>
      </c>
      <c r="L152" s="478">
        <f>K152*J152</f>
        <v>3.3216599999999996</v>
      </c>
      <c r="M152" s="478"/>
      <c r="N152" s="1440"/>
    </row>
    <row r="153" spans="1:14">
      <c r="A153" s="728">
        <f>+F153*1</f>
        <v>2280141</v>
      </c>
      <c r="B153" s="1439"/>
      <c r="C153" s="1439"/>
      <c r="D153" s="1439"/>
      <c r="E153" s="1439"/>
      <c r="F153" s="548" t="s">
        <v>1819</v>
      </c>
      <c r="G153" s="492"/>
      <c r="H153" s="493" t="s">
        <v>1818</v>
      </c>
      <c r="I153" s="548" t="s">
        <v>9</v>
      </c>
      <c r="J153" s="492">
        <v>1</v>
      </c>
      <c r="K153" s="478">
        <f>VLOOKUP(A153,'[11]Precios Unitarios'!$B$3:$AI$1497,34,FALSE)</f>
        <v>2.2967360000000001</v>
      </c>
      <c r="L153" s="478">
        <f>K153*J153</f>
        <v>2.2967360000000001</v>
      </c>
      <c r="M153" s="478"/>
      <c r="N153" s="1440"/>
    </row>
    <row r="154" spans="1:14">
      <c r="A154" s="489"/>
      <c r="B154" s="709" t="str">
        <f>B155</f>
        <v>RB4-2</v>
      </c>
      <c r="C154" s="709" t="str">
        <f>C155</f>
        <v>RB4-2-H</v>
      </c>
      <c r="D154" s="708" t="str">
        <f>D155</f>
        <v>ESC-2ER</v>
      </c>
      <c r="E154" s="707"/>
      <c r="F154" s="707"/>
      <c r="G154" s="707"/>
      <c r="H154" s="707"/>
      <c r="I154" s="707"/>
      <c r="J154" s="707"/>
      <c r="K154" s="707"/>
      <c r="L154" s="707"/>
      <c r="M154" s="706"/>
      <c r="N154" s="705">
        <f>N155</f>
        <v>28.041843999999998</v>
      </c>
    </row>
    <row r="155" spans="1:14" ht="30">
      <c r="A155" s="726">
        <f>+F155*1</f>
        <v>2820101</v>
      </c>
      <c r="B155" s="1436" t="s">
        <v>1864</v>
      </c>
      <c r="C155" s="1436" t="s">
        <v>1863</v>
      </c>
      <c r="D155" s="1436" t="s">
        <v>1862</v>
      </c>
      <c r="E155" s="1436" t="s">
        <v>1862</v>
      </c>
      <c r="F155" s="556" t="s">
        <v>1808</v>
      </c>
      <c r="G155" s="480" t="s">
        <v>1854</v>
      </c>
      <c r="H155" s="480" t="s">
        <v>1853</v>
      </c>
      <c r="I155" s="556" t="s">
        <v>9</v>
      </c>
      <c r="J155" s="479">
        <v>1</v>
      </c>
      <c r="K155" s="478">
        <f>VLOOKUP(A155,'[11]Precios Unitarios'!$B$3:$AI$1497,34,FALSE)</f>
        <v>8.6651999999999987</v>
      </c>
      <c r="L155" s="568">
        <f>K155*J155</f>
        <v>8.6651999999999987</v>
      </c>
      <c r="M155" s="568"/>
      <c r="N155" s="1438">
        <f>SUM(L155+L156+L157+L158)</f>
        <v>28.041843999999998</v>
      </c>
    </row>
    <row r="156" spans="1:14">
      <c r="A156" s="726">
        <f>+F156*1</f>
        <v>2010502</v>
      </c>
      <c r="B156" s="1436"/>
      <c r="C156" s="1436"/>
      <c r="D156" s="1436"/>
      <c r="E156" s="1436"/>
      <c r="F156" s="556" t="s">
        <v>1804</v>
      </c>
      <c r="G156" s="480" t="s">
        <v>143</v>
      </c>
      <c r="H156" s="480" t="s">
        <v>1823</v>
      </c>
      <c r="I156" s="556" t="s">
        <v>9</v>
      </c>
      <c r="J156" s="479">
        <v>2</v>
      </c>
      <c r="K156" s="478">
        <f>VLOOKUP(A156,'[11]Precios Unitarios'!$B$3:$AI$1497,34,FALSE)</f>
        <v>0.99378000000000011</v>
      </c>
      <c r="L156" s="568">
        <f>K156*J156</f>
        <v>1.9875600000000002</v>
      </c>
      <c r="M156" s="568"/>
      <c r="N156" s="1438"/>
    </row>
    <row r="157" spans="1:14">
      <c r="A157" s="726">
        <f>+F157*1</f>
        <v>2817102</v>
      </c>
      <c r="B157" s="1436"/>
      <c r="C157" s="1436"/>
      <c r="D157" s="1436"/>
      <c r="E157" s="1436"/>
      <c r="F157" s="556" t="s">
        <v>1844</v>
      </c>
      <c r="G157" s="480" t="s">
        <v>1843</v>
      </c>
      <c r="H157" s="480" t="s">
        <v>1842</v>
      </c>
      <c r="I157" s="556" t="s">
        <v>9</v>
      </c>
      <c r="J157" s="479">
        <v>1</v>
      </c>
      <c r="K157" s="478">
        <f>VLOOKUP(A157,'[11]Precios Unitarios'!$B$3:$AI$1497,34,FALSE)</f>
        <v>12.795611999999998</v>
      </c>
      <c r="L157" s="568">
        <f>K157*J157</f>
        <v>12.795611999999998</v>
      </c>
      <c r="M157" s="568"/>
      <c r="N157" s="1438"/>
    </row>
    <row r="158" spans="1:14">
      <c r="A158" s="726">
        <f>+F158*1</f>
        <v>2280141</v>
      </c>
      <c r="B158" s="1436"/>
      <c r="C158" s="1436"/>
      <c r="D158" s="1436"/>
      <c r="E158" s="1436"/>
      <c r="F158" s="556" t="s">
        <v>1819</v>
      </c>
      <c r="G158" s="479"/>
      <c r="H158" s="480" t="s">
        <v>1818</v>
      </c>
      <c r="I158" s="556" t="s">
        <v>9</v>
      </c>
      <c r="J158" s="479">
        <v>2</v>
      </c>
      <c r="K158" s="478">
        <f>VLOOKUP(A158,'[11]Precios Unitarios'!$B$3:$AI$1497,34,FALSE)</f>
        <v>2.2967360000000001</v>
      </c>
      <c r="L158" s="568">
        <f>K158*J158</f>
        <v>4.5934720000000002</v>
      </c>
      <c r="M158" s="568"/>
      <c r="N158" s="1438"/>
    </row>
    <row r="159" spans="1:14">
      <c r="A159" s="489"/>
      <c r="B159" s="709" t="str">
        <f>B160</f>
        <v>RB4-3</v>
      </c>
      <c r="C159" s="709" t="str">
        <f>C160</f>
        <v>RB4-3-H</v>
      </c>
      <c r="D159" s="708" t="str">
        <f>D160</f>
        <v>ESD-3ER</v>
      </c>
      <c r="E159" s="707"/>
      <c r="F159" s="707"/>
      <c r="G159" s="707"/>
      <c r="H159" s="707"/>
      <c r="I159" s="707"/>
      <c r="J159" s="707"/>
      <c r="K159" s="707"/>
      <c r="L159" s="707"/>
      <c r="M159" s="706"/>
      <c r="N159" s="705">
        <f>N160</f>
        <v>37.441325999999997</v>
      </c>
    </row>
    <row r="160" spans="1:14" ht="30">
      <c r="A160" s="728">
        <f>+F160*1</f>
        <v>2820101</v>
      </c>
      <c r="B160" s="1428" t="s">
        <v>1861</v>
      </c>
      <c r="C160" s="1439" t="s">
        <v>1860</v>
      </c>
      <c r="D160" s="1439" t="s">
        <v>1859</v>
      </c>
      <c r="E160" s="1439" t="s">
        <v>1859</v>
      </c>
      <c r="F160" s="548" t="s">
        <v>1808</v>
      </c>
      <c r="G160" s="493" t="s">
        <v>1854</v>
      </c>
      <c r="H160" s="493" t="s">
        <v>1853</v>
      </c>
      <c r="I160" s="548" t="s">
        <v>9</v>
      </c>
      <c r="J160" s="492">
        <v>2</v>
      </c>
      <c r="K160" s="478">
        <f>VLOOKUP(A160,'[11]Precios Unitarios'!$B$3:$AI$1497,34,FALSE)</f>
        <v>8.6651999999999987</v>
      </c>
      <c r="L160" s="478">
        <f>K160*J160</f>
        <v>17.330399999999997</v>
      </c>
      <c r="M160" s="478"/>
      <c r="N160" s="1440">
        <f>SUM(L160+L161+L162+L163)</f>
        <v>37.441325999999997</v>
      </c>
    </row>
    <row r="161" spans="1:14">
      <c r="A161" s="728">
        <f>+F161*1</f>
        <v>2010502</v>
      </c>
      <c r="B161" s="1428"/>
      <c r="C161" s="1439"/>
      <c r="D161" s="1439"/>
      <c r="E161" s="1439"/>
      <c r="F161" s="548" t="s">
        <v>1804</v>
      </c>
      <c r="G161" s="493" t="s">
        <v>143</v>
      </c>
      <c r="H161" s="493" t="s">
        <v>1823</v>
      </c>
      <c r="I161" s="548" t="s">
        <v>9</v>
      </c>
      <c r="J161" s="492">
        <v>3</v>
      </c>
      <c r="K161" s="478">
        <f>VLOOKUP(A161,'[11]Precios Unitarios'!$B$3:$AI$1497,34,FALSE)</f>
        <v>0.99378000000000011</v>
      </c>
      <c r="L161" s="478">
        <f>K161*J161</f>
        <v>2.9813400000000003</v>
      </c>
      <c r="M161" s="478"/>
      <c r="N161" s="1440"/>
    </row>
    <row r="162" spans="1:14">
      <c r="A162" s="728">
        <f>+F162*1</f>
        <v>2817103</v>
      </c>
      <c r="B162" s="1428"/>
      <c r="C162" s="1439"/>
      <c r="D162" s="1439"/>
      <c r="E162" s="1439"/>
      <c r="F162" s="548" t="s">
        <v>1838</v>
      </c>
      <c r="G162" s="493" t="s">
        <v>1837</v>
      </c>
      <c r="H162" s="493" t="s">
        <v>1836</v>
      </c>
      <c r="I162" s="548" t="s">
        <v>9</v>
      </c>
      <c r="J162" s="492">
        <v>1</v>
      </c>
      <c r="K162" s="478">
        <f>VLOOKUP(A162,'[11]Precios Unitarios'!$B$3:$AI$1497,34,FALSE)</f>
        <v>10.239377999999999</v>
      </c>
      <c r="L162" s="478">
        <f>K162*J162</f>
        <v>10.239377999999999</v>
      </c>
      <c r="M162" s="478"/>
      <c r="N162" s="1440"/>
    </row>
    <row r="163" spans="1:14">
      <c r="A163" s="728">
        <f>+F163*1</f>
        <v>2280141</v>
      </c>
      <c r="B163" s="1428"/>
      <c r="C163" s="1439"/>
      <c r="D163" s="1439"/>
      <c r="E163" s="1439"/>
      <c r="F163" s="548" t="s">
        <v>1819</v>
      </c>
      <c r="G163" s="492"/>
      <c r="H163" s="493" t="s">
        <v>1818</v>
      </c>
      <c r="I163" s="548" t="s">
        <v>9</v>
      </c>
      <c r="J163" s="492">
        <v>3</v>
      </c>
      <c r="K163" s="478">
        <f>VLOOKUP(A163,'[11]Precios Unitarios'!$B$3:$AI$1497,34,FALSE)</f>
        <v>2.2967360000000001</v>
      </c>
      <c r="L163" s="478">
        <f>K163*J163</f>
        <v>6.8902080000000003</v>
      </c>
      <c r="M163" s="478"/>
      <c r="N163" s="1440"/>
    </row>
    <row r="164" spans="1:14">
      <c r="A164" s="489"/>
      <c r="B164" s="709" t="str">
        <f>B165</f>
        <v>RB4-4</v>
      </c>
      <c r="C164" s="709" t="str">
        <f>C165</f>
        <v>RB4-4-H</v>
      </c>
      <c r="D164" s="708" t="str">
        <f>D165</f>
        <v>ESD-4ER</v>
      </c>
      <c r="E164" s="707"/>
      <c r="F164" s="707"/>
      <c r="G164" s="707"/>
      <c r="H164" s="707"/>
      <c r="I164" s="707"/>
      <c r="J164" s="707"/>
      <c r="K164" s="707"/>
      <c r="L164" s="707"/>
      <c r="M164" s="706"/>
      <c r="N164" s="705">
        <f>N165</f>
        <v>49.310389999999998</v>
      </c>
    </row>
    <row r="165" spans="1:14" ht="30">
      <c r="A165" s="726">
        <f>+F165*1</f>
        <v>2820101</v>
      </c>
      <c r="B165" s="1432" t="s">
        <v>1858</v>
      </c>
      <c r="C165" s="1436" t="s">
        <v>1857</v>
      </c>
      <c r="D165" s="1436" t="s">
        <v>863</v>
      </c>
      <c r="E165" s="1436" t="s">
        <v>863</v>
      </c>
      <c r="F165" s="556" t="s">
        <v>1808</v>
      </c>
      <c r="G165" s="480" t="s">
        <v>1854</v>
      </c>
      <c r="H165" s="480" t="s">
        <v>1853</v>
      </c>
      <c r="I165" s="556" t="s">
        <v>9</v>
      </c>
      <c r="J165" s="479">
        <v>2</v>
      </c>
      <c r="K165" s="478">
        <f>VLOOKUP(A165,'[11]Precios Unitarios'!$B$3:$AI$1497,34,FALSE)</f>
        <v>8.6651999999999987</v>
      </c>
      <c r="L165" s="568">
        <f>K165*J165</f>
        <v>17.330399999999997</v>
      </c>
      <c r="M165" s="568"/>
      <c r="N165" s="1438">
        <f>SUM(L165+L166+L167+L168)</f>
        <v>49.310389999999998</v>
      </c>
    </row>
    <row r="166" spans="1:14">
      <c r="A166" s="726">
        <f>+F166*1</f>
        <v>2010502</v>
      </c>
      <c r="B166" s="1432"/>
      <c r="C166" s="1436"/>
      <c r="D166" s="1436"/>
      <c r="E166" s="1436"/>
      <c r="F166" s="556" t="s">
        <v>1804</v>
      </c>
      <c r="G166" s="480" t="s">
        <v>143</v>
      </c>
      <c r="H166" s="480" t="s">
        <v>1823</v>
      </c>
      <c r="I166" s="556" t="s">
        <v>9</v>
      </c>
      <c r="J166" s="479">
        <v>4</v>
      </c>
      <c r="K166" s="478">
        <f>VLOOKUP(A166,'[11]Precios Unitarios'!$B$3:$AI$1497,34,FALSE)</f>
        <v>0.99378000000000011</v>
      </c>
      <c r="L166" s="568">
        <f>K166*J166</f>
        <v>3.9751200000000004</v>
      </c>
      <c r="M166" s="568"/>
      <c r="N166" s="1438"/>
    </row>
    <row r="167" spans="1:14">
      <c r="A167" s="726">
        <f>+F167*1</f>
        <v>2817104</v>
      </c>
      <c r="B167" s="1432"/>
      <c r="C167" s="1436"/>
      <c r="D167" s="1436"/>
      <c r="E167" s="1436"/>
      <c r="F167" s="556" t="s">
        <v>1832</v>
      </c>
      <c r="G167" s="480" t="s">
        <v>1831</v>
      </c>
      <c r="H167" s="480" t="s">
        <v>1830</v>
      </c>
      <c r="I167" s="556" t="s">
        <v>9</v>
      </c>
      <c r="J167" s="479">
        <v>1</v>
      </c>
      <c r="K167" s="478">
        <f>VLOOKUP(A167,'[11]Precios Unitarios'!$B$3:$AI$1497,34,FALSE)</f>
        <v>18.817925999999996</v>
      </c>
      <c r="L167" s="568">
        <f>K167*J167</f>
        <v>18.817925999999996</v>
      </c>
      <c r="M167" s="568"/>
      <c r="N167" s="1438"/>
    </row>
    <row r="168" spans="1:14">
      <c r="A168" s="726">
        <f>+F168*1</f>
        <v>2280141</v>
      </c>
      <c r="B168" s="1432"/>
      <c r="C168" s="1436"/>
      <c r="D168" s="1436"/>
      <c r="E168" s="1436"/>
      <c r="F168" s="556" t="s">
        <v>1819</v>
      </c>
      <c r="G168" s="479"/>
      <c r="H168" s="480" t="s">
        <v>1818</v>
      </c>
      <c r="I168" s="556" t="s">
        <v>9</v>
      </c>
      <c r="J168" s="479">
        <v>4</v>
      </c>
      <c r="K168" s="478">
        <f>VLOOKUP(A168,'[11]Precios Unitarios'!$B$3:$AI$1497,34,FALSE)</f>
        <v>2.2967360000000001</v>
      </c>
      <c r="L168" s="568">
        <f>K168*J168</f>
        <v>9.1869440000000004</v>
      </c>
      <c r="M168" s="568"/>
      <c r="N168" s="1438"/>
    </row>
    <row r="169" spans="1:14">
      <c r="A169" s="489"/>
      <c r="B169" s="709" t="str">
        <f>B170</f>
        <v>RB4-5</v>
      </c>
      <c r="C169" s="709" t="str">
        <f>C170</f>
        <v>RB4-5-H</v>
      </c>
      <c r="D169" s="708" t="str">
        <f>D170</f>
        <v>ESD-5ER</v>
      </c>
      <c r="E169" s="707"/>
      <c r="F169" s="707"/>
      <c r="G169" s="707"/>
      <c r="H169" s="707"/>
      <c r="I169" s="707"/>
      <c r="J169" s="707"/>
      <c r="K169" s="707"/>
      <c r="L169" s="707"/>
      <c r="M169" s="706"/>
      <c r="N169" s="705">
        <f>N170</f>
        <v>57.308997999999995</v>
      </c>
    </row>
    <row r="170" spans="1:14" ht="30">
      <c r="A170" s="728">
        <f>+F170*1</f>
        <v>2820101</v>
      </c>
      <c r="B170" s="1428" t="s">
        <v>1856</v>
      </c>
      <c r="C170" s="1439" t="s">
        <v>1855</v>
      </c>
      <c r="D170" s="1439" t="s">
        <v>838</v>
      </c>
      <c r="E170" s="1439" t="s">
        <v>838</v>
      </c>
      <c r="F170" s="548" t="s">
        <v>1808</v>
      </c>
      <c r="G170" s="493" t="s">
        <v>1854</v>
      </c>
      <c r="H170" s="493" t="s">
        <v>1853</v>
      </c>
      <c r="I170" s="548" t="s">
        <v>9</v>
      </c>
      <c r="J170" s="492">
        <v>2</v>
      </c>
      <c r="K170" s="478">
        <f>VLOOKUP(A170,'[11]Precios Unitarios'!$B$3:$AI$1497,34,FALSE)</f>
        <v>8.6651999999999987</v>
      </c>
      <c r="L170" s="478">
        <f>K170*J170</f>
        <v>17.330399999999997</v>
      </c>
      <c r="M170" s="478"/>
      <c r="N170" s="1440">
        <f>SUM(L170+L171+L172+L173)</f>
        <v>57.308997999999995</v>
      </c>
    </row>
    <row r="171" spans="1:14">
      <c r="A171" s="728">
        <f>+F171*1</f>
        <v>2010502</v>
      </c>
      <c r="B171" s="1428"/>
      <c r="C171" s="1439"/>
      <c r="D171" s="1439"/>
      <c r="E171" s="1439"/>
      <c r="F171" s="548" t="s">
        <v>1804</v>
      </c>
      <c r="G171" s="493" t="s">
        <v>143</v>
      </c>
      <c r="H171" s="493" t="s">
        <v>1823</v>
      </c>
      <c r="I171" s="548" t="s">
        <v>9</v>
      </c>
      <c r="J171" s="492">
        <v>5</v>
      </c>
      <c r="K171" s="478">
        <f>VLOOKUP(A171,'[11]Precios Unitarios'!$B$3:$AI$1497,34,FALSE)</f>
        <v>0.99378000000000011</v>
      </c>
      <c r="L171" s="478">
        <f>K171*J171</f>
        <v>4.9689000000000005</v>
      </c>
      <c r="M171" s="478"/>
      <c r="N171" s="1440"/>
    </row>
    <row r="172" spans="1:14">
      <c r="A172" s="728">
        <f>+F172*1</f>
        <v>2817105</v>
      </c>
      <c r="B172" s="1428"/>
      <c r="C172" s="1439"/>
      <c r="D172" s="1439"/>
      <c r="E172" s="1439"/>
      <c r="F172" s="548" t="s">
        <v>1822</v>
      </c>
      <c r="G172" s="493" t="s">
        <v>1821</v>
      </c>
      <c r="H172" s="493" t="s">
        <v>1820</v>
      </c>
      <c r="I172" s="548" t="s">
        <v>9</v>
      </c>
      <c r="J172" s="492">
        <v>1</v>
      </c>
      <c r="K172" s="478">
        <f>VLOOKUP(A172,'[11]Precios Unitarios'!$B$3:$AI$1497,34,FALSE)</f>
        <v>23.526017999999997</v>
      </c>
      <c r="L172" s="478">
        <f>K172*J172</f>
        <v>23.526017999999997</v>
      </c>
      <c r="M172" s="478"/>
      <c r="N172" s="1440"/>
    </row>
    <row r="173" spans="1:14">
      <c r="A173" s="728">
        <f>+F173*1</f>
        <v>2280141</v>
      </c>
      <c r="B173" s="1428"/>
      <c r="C173" s="1439"/>
      <c r="D173" s="1439"/>
      <c r="E173" s="1439"/>
      <c r="F173" s="548" t="s">
        <v>1819</v>
      </c>
      <c r="G173" s="492"/>
      <c r="H173" s="493" t="s">
        <v>1818</v>
      </c>
      <c r="I173" s="548" t="s">
        <v>9</v>
      </c>
      <c r="J173" s="492">
        <v>5</v>
      </c>
      <c r="K173" s="478">
        <f>VLOOKUP(A173,'[11]Precios Unitarios'!$B$3:$AI$1497,34,FALSE)</f>
        <v>2.2967360000000001</v>
      </c>
      <c r="L173" s="478">
        <f>K173*J173</f>
        <v>11.48368</v>
      </c>
      <c r="M173" s="478"/>
      <c r="N173" s="1440"/>
    </row>
    <row r="174" spans="1:14">
      <c r="A174" s="489"/>
      <c r="B174" s="709" t="str">
        <f>B175</f>
        <v>RB3-1</v>
      </c>
      <c r="C174" s="709" t="str">
        <f>C175</f>
        <v>RB3-1-H</v>
      </c>
      <c r="D174" s="708" t="str">
        <f>D175</f>
        <v>ESE-1ED</v>
      </c>
      <c r="E174" s="707"/>
      <c r="F174" s="707"/>
      <c r="G174" s="707"/>
      <c r="H174" s="707"/>
      <c r="I174" s="707"/>
      <c r="J174" s="707"/>
      <c r="K174" s="707"/>
      <c r="L174" s="707"/>
      <c r="M174" s="706"/>
      <c r="N174" s="705">
        <f>N175</f>
        <v>35.792104000000002</v>
      </c>
    </row>
    <row r="175" spans="1:14" ht="30">
      <c r="A175" s="726">
        <f>+F175*1</f>
        <v>2820102</v>
      </c>
      <c r="B175" s="1432" t="s">
        <v>1852</v>
      </c>
      <c r="C175" s="1436" t="s">
        <v>1851</v>
      </c>
      <c r="D175" s="1436" t="s">
        <v>1850</v>
      </c>
      <c r="E175" s="1436" t="s">
        <v>1850</v>
      </c>
      <c r="F175" s="556" t="s">
        <v>1826</v>
      </c>
      <c r="G175" s="480" t="s">
        <v>1825</v>
      </c>
      <c r="H175" s="480" t="s">
        <v>1824</v>
      </c>
      <c r="I175" s="556" t="s">
        <v>9</v>
      </c>
      <c r="J175" s="479">
        <v>1</v>
      </c>
      <c r="K175" s="478">
        <f>VLOOKUP(A175,'[11]Precios Unitarios'!$B$3:$AI$1497,34,FALSE)</f>
        <v>8.0824259999999999</v>
      </c>
      <c r="L175" s="568">
        <f>K175*J175</f>
        <v>8.0824259999999999</v>
      </c>
      <c r="M175" s="568"/>
      <c r="N175" s="1438">
        <f>L175+L176+L177+L178+L179</f>
        <v>35.792104000000002</v>
      </c>
    </row>
    <row r="176" spans="1:14">
      <c r="A176" s="726">
        <f>+F176*1</f>
        <v>2010502</v>
      </c>
      <c r="B176" s="1432"/>
      <c r="C176" s="1436"/>
      <c r="D176" s="1436"/>
      <c r="E176" s="1436"/>
      <c r="F176" s="556" t="s">
        <v>1804</v>
      </c>
      <c r="G176" s="480" t="s">
        <v>143</v>
      </c>
      <c r="H176" s="480" t="s">
        <v>1823</v>
      </c>
      <c r="I176" s="556" t="s">
        <v>9</v>
      </c>
      <c r="J176" s="479">
        <v>2</v>
      </c>
      <c r="K176" s="478">
        <f>VLOOKUP(A176,'[11]Precios Unitarios'!$B$3:$AI$1497,34,FALSE)</f>
        <v>0.99378000000000011</v>
      </c>
      <c r="L176" s="568">
        <f>K176*J176</f>
        <v>1.9875600000000002</v>
      </c>
      <c r="M176" s="568"/>
      <c r="N176" s="1438"/>
    </row>
    <row r="177" spans="1:14">
      <c r="A177" s="726">
        <f>+F177*1</f>
        <v>2817101</v>
      </c>
      <c r="B177" s="1432"/>
      <c r="C177" s="1436"/>
      <c r="D177" s="1436"/>
      <c r="E177" s="1436"/>
      <c r="F177" s="556" t="s">
        <v>1806</v>
      </c>
      <c r="G177" s="480" t="s">
        <v>1849</v>
      </c>
      <c r="H177" s="480" t="s">
        <v>1848</v>
      </c>
      <c r="I177" s="556" t="s">
        <v>9</v>
      </c>
      <c r="J177" s="479">
        <v>2</v>
      </c>
      <c r="K177" s="478">
        <f>VLOOKUP(A177,'[11]Precios Unitarios'!$B$3:$AI$1497,34,FALSE)</f>
        <v>3.3216599999999996</v>
      </c>
      <c r="L177" s="568">
        <f>K177*J177</f>
        <v>6.6433199999999992</v>
      </c>
      <c r="M177" s="568"/>
      <c r="N177" s="1438"/>
    </row>
    <row r="178" spans="1:14">
      <c r="A178" s="726">
        <f>+F178*1</f>
        <v>2280141</v>
      </c>
      <c r="B178" s="1432"/>
      <c r="C178" s="1436"/>
      <c r="D178" s="1436"/>
      <c r="E178" s="1436"/>
      <c r="F178" s="556" t="s">
        <v>1819</v>
      </c>
      <c r="G178" s="479"/>
      <c r="H178" s="480" t="s">
        <v>1818</v>
      </c>
      <c r="I178" s="556" t="s">
        <v>9</v>
      </c>
      <c r="J178" s="479">
        <v>2</v>
      </c>
      <c r="K178" s="478">
        <f>VLOOKUP(A178,'[11]Precios Unitarios'!$B$3:$AI$1497,34,FALSE)</f>
        <v>2.2967360000000001</v>
      </c>
      <c r="L178" s="568">
        <f>K178*J178</f>
        <v>4.5934720000000002</v>
      </c>
      <c r="M178" s="568"/>
      <c r="N178" s="1438"/>
    </row>
    <row r="179" spans="1:14" ht="30">
      <c r="A179" s="726">
        <f>+F179*1</f>
        <v>2052244</v>
      </c>
      <c r="B179" s="1432"/>
      <c r="C179" s="1436"/>
      <c r="D179" s="1436"/>
      <c r="E179" s="1436"/>
      <c r="F179" s="725" t="s">
        <v>1257</v>
      </c>
      <c r="G179" s="553" t="s">
        <v>1817</v>
      </c>
      <c r="H179" s="480"/>
      <c r="I179" s="556" t="s">
        <v>9</v>
      </c>
      <c r="J179" s="553">
        <v>1</v>
      </c>
      <c r="K179" s="478">
        <f>VLOOKUP(A179,'[11]Precios Unitarios'!$B$3:$AI$1497,34,FALSE)</f>
        <v>14.485325999999999</v>
      </c>
      <c r="L179" s="568">
        <f>K179*J179</f>
        <v>14.485325999999999</v>
      </c>
      <c r="M179" s="568"/>
      <c r="N179" s="1438"/>
    </row>
    <row r="180" spans="1:14">
      <c r="A180" s="489"/>
      <c r="B180" s="709" t="str">
        <f>B181</f>
        <v>RB3-2</v>
      </c>
      <c r="C180" s="709" t="str">
        <f>C181</f>
        <v>RB3-2-H</v>
      </c>
      <c r="D180" s="708" t="str">
        <f>D181</f>
        <v>ESC-2ED</v>
      </c>
      <c r="E180" s="707"/>
      <c r="F180" s="707"/>
      <c r="G180" s="707"/>
      <c r="H180" s="707"/>
      <c r="I180" s="707"/>
      <c r="J180" s="707"/>
      <c r="K180" s="707"/>
      <c r="L180" s="707"/>
      <c r="M180" s="706"/>
      <c r="N180" s="705">
        <f>N181</f>
        <v>75.806365999999997</v>
      </c>
    </row>
    <row r="181" spans="1:14" ht="30">
      <c r="A181" s="728">
        <f>+F181*1</f>
        <v>2820102</v>
      </c>
      <c r="B181" s="1428" t="s">
        <v>1847</v>
      </c>
      <c r="C181" s="1439" t="s">
        <v>1846</v>
      </c>
      <c r="D181" s="1439" t="s">
        <v>1845</v>
      </c>
      <c r="E181" s="1439" t="s">
        <v>1845</v>
      </c>
      <c r="F181" s="548" t="s">
        <v>1826</v>
      </c>
      <c r="G181" s="493" t="s">
        <v>1825</v>
      </c>
      <c r="H181" s="493" t="s">
        <v>1824</v>
      </c>
      <c r="I181" s="548" t="s">
        <v>9</v>
      </c>
      <c r="J181" s="492">
        <v>1</v>
      </c>
      <c r="K181" s="478">
        <f>VLOOKUP(A181,'[11]Precios Unitarios'!$B$3:$AI$1497,34,FALSE)</f>
        <v>8.0824259999999999</v>
      </c>
      <c r="L181" s="478">
        <f>K181*J181</f>
        <v>8.0824259999999999</v>
      </c>
      <c r="M181" s="478"/>
      <c r="N181" s="1440">
        <f>L181+L182+L183+L184+L185</f>
        <v>75.806365999999997</v>
      </c>
    </row>
    <row r="182" spans="1:14">
      <c r="A182" s="728">
        <f>+F182*1</f>
        <v>2010502</v>
      </c>
      <c r="B182" s="1428"/>
      <c r="C182" s="1439"/>
      <c r="D182" s="1439"/>
      <c r="E182" s="1439"/>
      <c r="F182" s="548" t="s">
        <v>1804</v>
      </c>
      <c r="G182" s="493" t="s">
        <v>143</v>
      </c>
      <c r="H182" s="493" t="s">
        <v>1823</v>
      </c>
      <c r="I182" s="548" t="s">
        <v>9</v>
      </c>
      <c r="J182" s="492">
        <v>4</v>
      </c>
      <c r="K182" s="478">
        <f>VLOOKUP(A182,'[11]Precios Unitarios'!$B$3:$AI$1497,34,FALSE)</f>
        <v>0.99378000000000011</v>
      </c>
      <c r="L182" s="478">
        <f>K182*J182</f>
        <v>3.9751200000000004</v>
      </c>
      <c r="M182" s="478"/>
      <c r="N182" s="1440"/>
    </row>
    <row r="183" spans="1:14">
      <c r="A183" s="728">
        <f>+F183*1</f>
        <v>2817102</v>
      </c>
      <c r="B183" s="1428"/>
      <c r="C183" s="1439"/>
      <c r="D183" s="1439"/>
      <c r="E183" s="1439"/>
      <c r="F183" s="548" t="s">
        <v>1844</v>
      </c>
      <c r="G183" s="493" t="s">
        <v>1843</v>
      </c>
      <c r="H183" s="493" t="s">
        <v>1842</v>
      </c>
      <c r="I183" s="548" t="s">
        <v>9</v>
      </c>
      <c r="J183" s="492">
        <v>2</v>
      </c>
      <c r="K183" s="478">
        <f>VLOOKUP(A183,'[11]Precios Unitarios'!$B$3:$AI$1497,34,FALSE)</f>
        <v>12.795611999999998</v>
      </c>
      <c r="L183" s="478">
        <f>K183*J183</f>
        <v>25.591223999999997</v>
      </c>
      <c r="M183" s="478"/>
      <c r="N183" s="1440"/>
    </row>
    <row r="184" spans="1:14">
      <c r="A184" s="728">
        <f>+F184*1</f>
        <v>2280141</v>
      </c>
      <c r="B184" s="1428"/>
      <c r="C184" s="1439"/>
      <c r="D184" s="1439"/>
      <c r="E184" s="1439"/>
      <c r="F184" s="548" t="s">
        <v>1819</v>
      </c>
      <c r="G184" s="492"/>
      <c r="H184" s="493" t="s">
        <v>1818</v>
      </c>
      <c r="I184" s="548" t="s">
        <v>9</v>
      </c>
      <c r="J184" s="492">
        <v>4</v>
      </c>
      <c r="K184" s="478">
        <f>VLOOKUP(A184,'[11]Precios Unitarios'!$B$3:$AI$1497,34,FALSE)</f>
        <v>2.2967360000000001</v>
      </c>
      <c r="L184" s="478">
        <f>K184*J184</f>
        <v>9.1869440000000004</v>
      </c>
      <c r="M184" s="478"/>
      <c r="N184" s="1440"/>
    </row>
    <row r="185" spans="1:14" ht="30">
      <c r="A185" s="728">
        <f>+F185*1</f>
        <v>2052244</v>
      </c>
      <c r="B185" s="1428"/>
      <c r="C185" s="1439"/>
      <c r="D185" s="1439"/>
      <c r="E185" s="1439"/>
      <c r="F185" s="727" t="s">
        <v>1257</v>
      </c>
      <c r="G185" s="545" t="s">
        <v>1817</v>
      </c>
      <c r="H185" s="493"/>
      <c r="I185" s="548" t="s">
        <v>9</v>
      </c>
      <c r="J185" s="545">
        <v>2</v>
      </c>
      <c r="K185" s="478">
        <f>VLOOKUP(A185,'[11]Precios Unitarios'!$B$3:$AI$1497,34,FALSE)</f>
        <v>14.485325999999999</v>
      </c>
      <c r="L185" s="478">
        <f>K185*J185</f>
        <v>28.970651999999998</v>
      </c>
      <c r="M185" s="478"/>
      <c r="N185" s="1440"/>
    </row>
    <row r="186" spans="1:14">
      <c r="A186" s="489"/>
      <c r="B186" s="709" t="str">
        <f>B187</f>
        <v>RB3-3</v>
      </c>
      <c r="C186" s="709" t="str">
        <f>C187</f>
        <v>RB3-3-H</v>
      </c>
      <c r="D186" s="708" t="str">
        <f>D187</f>
        <v>ESD-3ED</v>
      </c>
      <c r="E186" s="707"/>
      <c r="F186" s="707"/>
      <c r="G186" s="707"/>
      <c r="H186" s="707"/>
      <c r="I186" s="707"/>
      <c r="J186" s="707"/>
      <c r="K186" s="707"/>
      <c r="L186" s="707"/>
      <c r="M186" s="706"/>
      <c r="N186" s="705">
        <f>N187</f>
        <v>99.842681999999996</v>
      </c>
    </row>
    <row r="187" spans="1:14" ht="30">
      <c r="A187" s="726">
        <f>+F187*1</f>
        <v>2820102</v>
      </c>
      <c r="B187" s="1432" t="s">
        <v>1841</v>
      </c>
      <c r="C187" s="1436" t="s">
        <v>1840</v>
      </c>
      <c r="D187" s="1436" t="s">
        <v>1839</v>
      </c>
      <c r="E187" s="1436" t="s">
        <v>1839</v>
      </c>
      <c r="F187" s="556" t="s">
        <v>1826</v>
      </c>
      <c r="G187" s="480" t="s">
        <v>1825</v>
      </c>
      <c r="H187" s="480" t="s">
        <v>1824</v>
      </c>
      <c r="I187" s="556" t="s">
        <v>9</v>
      </c>
      <c r="J187" s="479">
        <v>2</v>
      </c>
      <c r="K187" s="478">
        <f>VLOOKUP(A187,'[11]Precios Unitarios'!$B$3:$AI$1497,34,FALSE)</f>
        <v>8.0824259999999999</v>
      </c>
      <c r="L187" s="568">
        <f>K187*J187</f>
        <v>16.164852</v>
      </c>
      <c r="M187" s="568"/>
      <c r="N187" s="1438">
        <f>L187+L188+L189+L190+L191</f>
        <v>99.842681999999996</v>
      </c>
    </row>
    <row r="188" spans="1:14">
      <c r="A188" s="726">
        <f>+F188*1</f>
        <v>2010502</v>
      </c>
      <c r="B188" s="1432"/>
      <c r="C188" s="1436"/>
      <c r="D188" s="1436"/>
      <c r="E188" s="1436"/>
      <c r="F188" s="556" t="s">
        <v>1804</v>
      </c>
      <c r="G188" s="480" t="s">
        <v>143</v>
      </c>
      <c r="H188" s="480" t="s">
        <v>1823</v>
      </c>
      <c r="I188" s="556" t="s">
        <v>9</v>
      </c>
      <c r="J188" s="479">
        <v>6</v>
      </c>
      <c r="K188" s="478">
        <f>VLOOKUP(A188,'[11]Precios Unitarios'!$B$3:$AI$1497,34,FALSE)</f>
        <v>0.99378000000000011</v>
      </c>
      <c r="L188" s="568">
        <f>K188*J188</f>
        <v>5.9626800000000006</v>
      </c>
      <c r="M188" s="568"/>
      <c r="N188" s="1438"/>
    </row>
    <row r="189" spans="1:14">
      <c r="A189" s="726">
        <f>+F189*1</f>
        <v>2817103</v>
      </c>
      <c r="B189" s="1432"/>
      <c r="C189" s="1436"/>
      <c r="D189" s="1436"/>
      <c r="E189" s="1436"/>
      <c r="F189" s="556" t="s">
        <v>1838</v>
      </c>
      <c r="G189" s="480" t="s">
        <v>1837</v>
      </c>
      <c r="H189" s="480" t="s">
        <v>1836</v>
      </c>
      <c r="I189" s="556" t="s">
        <v>9</v>
      </c>
      <c r="J189" s="479">
        <v>2</v>
      </c>
      <c r="K189" s="478">
        <f>VLOOKUP(A189,'[11]Precios Unitarios'!$B$3:$AI$1497,34,FALSE)</f>
        <v>10.239377999999999</v>
      </c>
      <c r="L189" s="568">
        <f>K189*J189</f>
        <v>20.478755999999997</v>
      </c>
      <c r="M189" s="568"/>
      <c r="N189" s="1438"/>
    </row>
    <row r="190" spans="1:14">
      <c r="A190" s="726">
        <f>+F190*1</f>
        <v>2280141</v>
      </c>
      <c r="B190" s="1432"/>
      <c r="C190" s="1436"/>
      <c r="D190" s="1436"/>
      <c r="E190" s="1436"/>
      <c r="F190" s="556" t="s">
        <v>1819</v>
      </c>
      <c r="G190" s="479"/>
      <c r="H190" s="480" t="s">
        <v>1818</v>
      </c>
      <c r="I190" s="556" t="s">
        <v>9</v>
      </c>
      <c r="J190" s="479">
        <v>6</v>
      </c>
      <c r="K190" s="478">
        <f>VLOOKUP(A190,'[11]Precios Unitarios'!$B$3:$AI$1497,34,FALSE)</f>
        <v>2.2967360000000001</v>
      </c>
      <c r="L190" s="568">
        <f>K190*J190</f>
        <v>13.780416000000001</v>
      </c>
      <c r="M190" s="568"/>
      <c r="N190" s="1438"/>
    </row>
    <row r="191" spans="1:14" ht="30">
      <c r="A191" s="726">
        <f>+F191*1</f>
        <v>2052244</v>
      </c>
      <c r="B191" s="1432"/>
      <c r="C191" s="1436"/>
      <c r="D191" s="1436"/>
      <c r="E191" s="1436"/>
      <c r="F191" s="725" t="s">
        <v>1257</v>
      </c>
      <c r="G191" s="553" t="s">
        <v>1817</v>
      </c>
      <c r="H191" s="480"/>
      <c r="I191" s="556" t="s">
        <v>9</v>
      </c>
      <c r="J191" s="553">
        <v>3</v>
      </c>
      <c r="K191" s="478">
        <f>VLOOKUP(A191,'[11]Precios Unitarios'!$B$3:$AI$1497,34,FALSE)</f>
        <v>14.485325999999999</v>
      </c>
      <c r="L191" s="568">
        <f>K191*J191</f>
        <v>43.455977999999995</v>
      </c>
      <c r="M191" s="568"/>
      <c r="N191" s="1438"/>
    </row>
    <row r="192" spans="1:14">
      <c r="A192" s="489"/>
      <c r="B192" s="709" t="str">
        <f>B193</f>
        <v>RB3-4</v>
      </c>
      <c r="C192" s="709" t="str">
        <f>C193</f>
        <v>RB3-4-H</v>
      </c>
      <c r="D192" s="708" t="str">
        <f>D193</f>
        <v>ESD-4ED</v>
      </c>
      <c r="E192" s="707"/>
      <c r="F192" s="707"/>
      <c r="G192" s="707"/>
      <c r="H192" s="707"/>
      <c r="I192" s="707"/>
      <c r="J192" s="707"/>
      <c r="K192" s="707"/>
      <c r="L192" s="707"/>
      <c r="M192" s="706"/>
      <c r="N192" s="705">
        <f>N193</f>
        <v>138.066136</v>
      </c>
    </row>
    <row r="193" spans="1:14" ht="30">
      <c r="A193" s="728">
        <f>+F193*1</f>
        <v>2820102</v>
      </c>
      <c r="B193" s="1428" t="s">
        <v>1835</v>
      </c>
      <c r="C193" s="1439" t="s">
        <v>1834</v>
      </c>
      <c r="D193" s="1439" t="s">
        <v>1833</v>
      </c>
      <c r="E193" s="1439" t="s">
        <v>1833</v>
      </c>
      <c r="F193" s="548" t="s">
        <v>1826</v>
      </c>
      <c r="G193" s="493" t="s">
        <v>1825</v>
      </c>
      <c r="H193" s="493" t="s">
        <v>1824</v>
      </c>
      <c r="I193" s="548" t="s">
        <v>9</v>
      </c>
      <c r="J193" s="492">
        <v>2</v>
      </c>
      <c r="K193" s="478">
        <f>VLOOKUP(A193,'[11]Precios Unitarios'!$B$3:$AI$1497,34,FALSE)</f>
        <v>8.0824259999999999</v>
      </c>
      <c r="L193" s="478">
        <f>K193*J193</f>
        <v>16.164852</v>
      </c>
      <c r="M193" s="478"/>
      <c r="N193" s="1440">
        <f>L193+L194+L195+L196+L197</f>
        <v>138.066136</v>
      </c>
    </row>
    <row r="194" spans="1:14">
      <c r="A194" s="728">
        <f>+F194*1</f>
        <v>2010502</v>
      </c>
      <c r="B194" s="1428"/>
      <c r="C194" s="1439"/>
      <c r="D194" s="1439"/>
      <c r="E194" s="1439"/>
      <c r="F194" s="548" t="s">
        <v>1804</v>
      </c>
      <c r="G194" s="493" t="s">
        <v>143</v>
      </c>
      <c r="H194" s="493" t="s">
        <v>1823</v>
      </c>
      <c r="I194" s="548" t="s">
        <v>9</v>
      </c>
      <c r="J194" s="492">
        <v>8</v>
      </c>
      <c r="K194" s="478">
        <f>VLOOKUP(A194,'[11]Precios Unitarios'!$B$3:$AI$1497,34,FALSE)</f>
        <v>0.99378000000000011</v>
      </c>
      <c r="L194" s="478">
        <f>K194*J194</f>
        <v>7.9502400000000009</v>
      </c>
      <c r="M194" s="478"/>
      <c r="N194" s="1440"/>
    </row>
    <row r="195" spans="1:14">
      <c r="A195" s="728">
        <f>+F195*1</f>
        <v>2817104</v>
      </c>
      <c r="B195" s="1428"/>
      <c r="C195" s="1439"/>
      <c r="D195" s="1439"/>
      <c r="E195" s="1439"/>
      <c r="F195" s="548" t="s">
        <v>1832</v>
      </c>
      <c r="G195" s="493" t="s">
        <v>1831</v>
      </c>
      <c r="H195" s="493" t="s">
        <v>1830</v>
      </c>
      <c r="I195" s="548" t="s">
        <v>9</v>
      </c>
      <c r="J195" s="492">
        <v>2</v>
      </c>
      <c r="K195" s="478">
        <f>VLOOKUP(A195,'[11]Precios Unitarios'!$B$3:$AI$1497,34,FALSE)</f>
        <v>18.817925999999996</v>
      </c>
      <c r="L195" s="478">
        <f>K195*J195</f>
        <v>37.635851999999993</v>
      </c>
      <c r="M195" s="478"/>
      <c r="N195" s="1440"/>
    </row>
    <row r="196" spans="1:14">
      <c r="A196" s="728">
        <f>+F196*1</f>
        <v>2280141</v>
      </c>
      <c r="B196" s="1428"/>
      <c r="C196" s="1439"/>
      <c r="D196" s="1439"/>
      <c r="E196" s="1439"/>
      <c r="F196" s="548" t="s">
        <v>1819</v>
      </c>
      <c r="G196" s="492"/>
      <c r="H196" s="493" t="s">
        <v>1818</v>
      </c>
      <c r="I196" s="548" t="s">
        <v>9</v>
      </c>
      <c r="J196" s="492">
        <v>8</v>
      </c>
      <c r="K196" s="478">
        <f>VLOOKUP(A196,'[11]Precios Unitarios'!$B$3:$AI$1497,34,FALSE)</f>
        <v>2.2967360000000001</v>
      </c>
      <c r="L196" s="478">
        <f>K196*J196</f>
        <v>18.373888000000001</v>
      </c>
      <c r="M196" s="478"/>
      <c r="N196" s="1440"/>
    </row>
    <row r="197" spans="1:14" ht="30">
      <c r="A197" s="728">
        <f>+F197*1</f>
        <v>2052244</v>
      </c>
      <c r="B197" s="1428"/>
      <c r="C197" s="1439"/>
      <c r="D197" s="1439"/>
      <c r="E197" s="1439"/>
      <c r="F197" s="727" t="s">
        <v>1257</v>
      </c>
      <c r="G197" s="545" t="s">
        <v>1817</v>
      </c>
      <c r="H197" s="493"/>
      <c r="I197" s="548" t="s">
        <v>9</v>
      </c>
      <c r="J197" s="545">
        <v>4</v>
      </c>
      <c r="K197" s="478">
        <f>VLOOKUP(A197,'[11]Precios Unitarios'!$B$3:$AI$1497,34,FALSE)</f>
        <v>14.485325999999999</v>
      </c>
      <c r="L197" s="478">
        <f>K197*J197</f>
        <v>57.941303999999995</v>
      </c>
      <c r="M197" s="478"/>
      <c r="N197" s="1440"/>
    </row>
    <row r="198" spans="1:14">
      <c r="A198" s="489"/>
      <c r="B198" s="709" t="str">
        <f>B199</f>
        <v>RB3-5</v>
      </c>
      <c r="C198" s="709" t="str">
        <f>C199</f>
        <v>RB3-5-H</v>
      </c>
      <c r="D198" s="708" t="str">
        <f>D199</f>
        <v>ESD-5ED</v>
      </c>
      <c r="E198" s="707"/>
      <c r="F198" s="707"/>
      <c r="G198" s="707"/>
      <c r="H198" s="707"/>
      <c r="I198" s="707"/>
      <c r="J198" s="707"/>
      <c r="K198" s="707"/>
      <c r="L198" s="707"/>
      <c r="M198" s="706"/>
      <c r="N198" s="705">
        <f>N199</f>
        <v>168.548678</v>
      </c>
    </row>
    <row r="199" spans="1:14" ht="30">
      <c r="A199" s="726">
        <f>+F199*1</f>
        <v>2820102</v>
      </c>
      <c r="B199" s="1442" t="s">
        <v>1829</v>
      </c>
      <c r="C199" s="1436" t="s">
        <v>1828</v>
      </c>
      <c r="D199" s="1436" t="s">
        <v>1827</v>
      </c>
      <c r="E199" s="1436" t="s">
        <v>1827</v>
      </c>
      <c r="F199" s="556" t="s">
        <v>1826</v>
      </c>
      <c r="G199" s="480" t="s">
        <v>1825</v>
      </c>
      <c r="H199" s="480" t="s">
        <v>1824</v>
      </c>
      <c r="I199" s="556" t="s">
        <v>9</v>
      </c>
      <c r="J199" s="479">
        <v>2</v>
      </c>
      <c r="K199" s="478">
        <f>VLOOKUP(A199,'[11]Precios Unitarios'!$B$3:$AI$1497,34,FALSE)</f>
        <v>8.0824259999999999</v>
      </c>
      <c r="L199" s="568">
        <f>K199*J199</f>
        <v>16.164852</v>
      </c>
      <c r="M199" s="568"/>
      <c r="N199" s="1438">
        <f>L199+L200+L201+L202+L203</f>
        <v>168.548678</v>
      </c>
    </row>
    <row r="200" spans="1:14">
      <c r="A200" s="726">
        <f>+F200*1</f>
        <v>2010502</v>
      </c>
      <c r="B200" s="1442"/>
      <c r="C200" s="1436"/>
      <c r="D200" s="1436"/>
      <c r="E200" s="1436"/>
      <c r="F200" s="556" t="s">
        <v>1804</v>
      </c>
      <c r="G200" s="480" t="s">
        <v>143</v>
      </c>
      <c r="H200" s="480" t="s">
        <v>1823</v>
      </c>
      <c r="I200" s="556" t="s">
        <v>9</v>
      </c>
      <c r="J200" s="479">
        <v>10</v>
      </c>
      <c r="K200" s="478">
        <f>VLOOKUP(A200,'[11]Precios Unitarios'!$B$3:$AI$1497,34,FALSE)</f>
        <v>0.99378000000000011</v>
      </c>
      <c r="L200" s="568">
        <f>K200*J200</f>
        <v>9.9378000000000011</v>
      </c>
      <c r="M200" s="568"/>
      <c r="N200" s="1438"/>
    </row>
    <row r="201" spans="1:14">
      <c r="A201" s="726">
        <f>+F201*1</f>
        <v>2817105</v>
      </c>
      <c r="B201" s="1442"/>
      <c r="C201" s="1436"/>
      <c r="D201" s="1436"/>
      <c r="E201" s="1436"/>
      <c r="F201" s="556" t="s">
        <v>1822</v>
      </c>
      <c r="G201" s="480" t="s">
        <v>1821</v>
      </c>
      <c r="H201" s="480" t="s">
        <v>1820</v>
      </c>
      <c r="I201" s="556" t="s">
        <v>9</v>
      </c>
      <c r="J201" s="479">
        <v>2</v>
      </c>
      <c r="K201" s="478">
        <f>VLOOKUP(A201,'[11]Precios Unitarios'!$B$3:$AI$1497,34,FALSE)</f>
        <v>23.526017999999997</v>
      </c>
      <c r="L201" s="568">
        <f>K201*J201</f>
        <v>47.052035999999994</v>
      </c>
      <c r="M201" s="568"/>
      <c r="N201" s="1438"/>
    </row>
    <row r="202" spans="1:14">
      <c r="A202" s="726">
        <f>+F202*1</f>
        <v>2280141</v>
      </c>
      <c r="B202" s="1442"/>
      <c r="C202" s="1436"/>
      <c r="D202" s="1436"/>
      <c r="E202" s="1436"/>
      <c r="F202" s="556" t="s">
        <v>1819</v>
      </c>
      <c r="G202" s="479"/>
      <c r="H202" s="480" t="s">
        <v>1818</v>
      </c>
      <c r="I202" s="556" t="s">
        <v>9</v>
      </c>
      <c r="J202" s="479">
        <v>10</v>
      </c>
      <c r="K202" s="478">
        <f>VLOOKUP(A202,'[11]Precios Unitarios'!$B$3:$AI$1497,34,FALSE)</f>
        <v>2.2967360000000001</v>
      </c>
      <c r="L202" s="568">
        <f>K202*J202</f>
        <v>22.967359999999999</v>
      </c>
      <c r="M202" s="568"/>
      <c r="N202" s="1438"/>
    </row>
    <row r="203" spans="1:14" ht="30">
      <c r="A203" s="726">
        <f>+F203*1</f>
        <v>2052244</v>
      </c>
      <c r="B203" s="1442"/>
      <c r="C203" s="1436"/>
      <c r="D203" s="1436"/>
      <c r="E203" s="1436"/>
      <c r="F203" s="725" t="s">
        <v>1257</v>
      </c>
      <c r="G203" s="553" t="s">
        <v>1817</v>
      </c>
      <c r="H203" s="480" t="s">
        <v>1625</v>
      </c>
      <c r="I203" s="556" t="s">
        <v>9</v>
      </c>
      <c r="J203" s="553">
        <v>5</v>
      </c>
      <c r="K203" s="478">
        <f>VLOOKUP(A203,'[11]Precios Unitarios'!$B$3:$AI$1497,34,FALSE)</f>
        <v>14.485325999999999</v>
      </c>
      <c r="L203" s="568">
        <f>K203*J203</f>
        <v>72.426629999999989</v>
      </c>
      <c r="M203" s="568"/>
      <c r="N203" s="1438"/>
    </row>
    <row r="204" spans="1:14">
      <c r="A204" s="489"/>
      <c r="B204" s="709" t="str">
        <f>B205</f>
        <v>RP1-3-H
RP1-4-H</v>
      </c>
      <c r="C204" s="709" t="str">
        <f>C205</f>
        <v>RT1-3-H
RT1-4-H</v>
      </c>
      <c r="D204" s="708" t="str">
        <f>D205</f>
        <v>ESD-1PP3
ESD-1PP4</v>
      </c>
      <c r="E204" s="707"/>
      <c r="F204" s="707"/>
      <c r="G204" s="707"/>
      <c r="H204" s="707"/>
      <c r="I204" s="707"/>
      <c r="J204" s="707"/>
      <c r="K204" s="707"/>
      <c r="L204" s="707"/>
      <c r="M204" s="706"/>
      <c r="N204" s="705">
        <f>N205</f>
        <v>22.702204000000002</v>
      </c>
    </row>
    <row r="205" spans="1:14" ht="30">
      <c r="A205" s="562">
        <v>2342114</v>
      </c>
      <c r="B205" s="1443" t="s">
        <v>1811</v>
      </c>
      <c r="C205" s="1443" t="s">
        <v>1810</v>
      </c>
      <c r="D205" s="1441" t="s">
        <v>1816</v>
      </c>
      <c r="E205" s="1441" t="s">
        <v>1816</v>
      </c>
      <c r="F205" s="569" t="s">
        <v>1815</v>
      </c>
      <c r="G205" s="546" t="s">
        <v>161</v>
      </c>
      <c r="H205" s="724" t="s">
        <v>1814</v>
      </c>
      <c r="I205" s="548" t="s">
        <v>9</v>
      </c>
      <c r="J205" s="548">
        <v>1</v>
      </c>
      <c r="K205" s="478">
        <f>VLOOKUP(A205,'[11]Precios Unitarios'!$B$3:$AI$1497,34,FALSE)</f>
        <v>5.5651680000000008</v>
      </c>
      <c r="L205" s="478">
        <f>K205*J205</f>
        <v>5.5651680000000008</v>
      </c>
      <c r="M205" s="478"/>
      <c r="N205" s="1444">
        <f>SUM(L205:L208)</f>
        <v>22.702204000000002</v>
      </c>
    </row>
    <row r="206" spans="1:14" ht="30">
      <c r="A206" s="562">
        <v>2341105</v>
      </c>
      <c r="B206" s="1443"/>
      <c r="C206" s="1443"/>
      <c r="D206" s="1441"/>
      <c r="E206" s="1441"/>
      <c r="F206" s="569" t="s">
        <v>1813</v>
      </c>
      <c r="G206" s="546" t="s">
        <v>160</v>
      </c>
      <c r="H206" s="724" t="s">
        <v>1812</v>
      </c>
      <c r="I206" s="548" t="s">
        <v>9</v>
      </c>
      <c r="J206" s="548" t="s">
        <v>856</v>
      </c>
      <c r="K206" s="478">
        <f>VLOOKUP(A206,'[11]Precios Unitarios'!$B$3:$AI$1497,34,FALSE)</f>
        <v>8.0385760000000008</v>
      </c>
      <c r="L206" s="478">
        <f>K206*J206</f>
        <v>8.0385760000000008</v>
      </c>
      <c r="M206" s="478"/>
      <c r="N206" s="1444"/>
    </row>
    <row r="207" spans="1:14" ht="30">
      <c r="A207" s="513">
        <v>2820101</v>
      </c>
      <c r="B207" s="1443"/>
      <c r="C207" s="1443"/>
      <c r="D207" s="1441"/>
      <c r="E207" s="1441"/>
      <c r="F207" s="548" t="s">
        <v>1808</v>
      </c>
      <c r="G207" s="546" t="s">
        <v>242</v>
      </c>
      <c r="H207" s="724" t="s">
        <v>1807</v>
      </c>
      <c r="I207" s="548" t="s">
        <v>9</v>
      </c>
      <c r="J207" s="548" t="s">
        <v>856</v>
      </c>
      <c r="K207" s="478">
        <f>VLOOKUP(A207,'[11]Precios Unitarios'!$B$3:$AI$1497,34,FALSE)</f>
        <v>8.6651999999999987</v>
      </c>
      <c r="L207" s="478">
        <f>K207*J207</f>
        <v>8.6651999999999987</v>
      </c>
      <c r="M207" s="478"/>
      <c r="N207" s="1444"/>
    </row>
    <row r="208" spans="1:14" ht="30">
      <c r="A208" s="562">
        <v>4750930</v>
      </c>
      <c r="B208" s="1443"/>
      <c r="C208" s="1443"/>
      <c r="D208" s="1441"/>
      <c r="E208" s="1441"/>
      <c r="F208" s="569" t="s">
        <v>872</v>
      </c>
      <c r="G208" s="546" t="s">
        <v>323</v>
      </c>
      <c r="H208" s="724" t="s">
        <v>1787</v>
      </c>
      <c r="I208" s="548" t="s">
        <v>9</v>
      </c>
      <c r="J208" s="548" t="s">
        <v>843</v>
      </c>
      <c r="K208" s="478">
        <f>VLOOKUP(A208,'[11]Precios Unitarios'!$B$3:$AI$1497,34,FALSE)</f>
        <v>0.14441999999999999</v>
      </c>
      <c r="L208" s="478">
        <f>K208*J208</f>
        <v>0.43325999999999998</v>
      </c>
      <c r="M208" s="478"/>
      <c r="N208" s="1444"/>
    </row>
    <row r="209" spans="1:14">
      <c r="A209" s="489"/>
      <c r="B209" s="709" t="str">
        <f>B210</f>
        <v>RP1-3-H
RP1-4-H</v>
      </c>
      <c r="C209" s="709" t="str">
        <f>C210</f>
        <v>RT1-3-H
RT1-4-H</v>
      </c>
      <c r="D209" s="708" t="str">
        <f>D210</f>
        <v>ESD-1PA3
ESD-1PA4</v>
      </c>
      <c r="E209" s="707"/>
      <c r="F209" s="707"/>
      <c r="G209" s="707"/>
      <c r="H209" s="707"/>
      <c r="I209" s="707"/>
      <c r="J209" s="707"/>
      <c r="K209" s="707"/>
      <c r="L209" s="707"/>
      <c r="M209" s="706"/>
      <c r="N209" s="705">
        <f>N210</f>
        <v>13.558319999999998</v>
      </c>
    </row>
    <row r="210" spans="1:14" ht="30">
      <c r="A210" s="515">
        <v>2820101</v>
      </c>
      <c r="B210" s="1437" t="s">
        <v>1811</v>
      </c>
      <c r="C210" s="1437" t="s">
        <v>1810</v>
      </c>
      <c r="D210" s="1437" t="s">
        <v>1809</v>
      </c>
      <c r="E210" s="1437" t="s">
        <v>1809</v>
      </c>
      <c r="F210" s="556" t="s">
        <v>1808</v>
      </c>
      <c r="G210" s="554" t="s">
        <v>242</v>
      </c>
      <c r="H210" s="723" t="s">
        <v>1807</v>
      </c>
      <c r="I210" s="556" t="s">
        <v>9</v>
      </c>
      <c r="J210" s="556" t="s">
        <v>856</v>
      </c>
      <c r="K210" s="478">
        <f>VLOOKUP(A210,'[11]Precios Unitarios'!$B$3:$AI$1497,34,FALSE)</f>
        <v>8.6651999999999987</v>
      </c>
      <c r="L210" s="568">
        <f>K210*J210</f>
        <v>8.6651999999999987</v>
      </c>
      <c r="M210" s="568"/>
      <c r="N210" s="1445">
        <f>SUM(L210:L213)</f>
        <v>13.558319999999998</v>
      </c>
    </row>
    <row r="211" spans="1:14" ht="30">
      <c r="A211" s="515">
        <v>2817101</v>
      </c>
      <c r="B211" s="1436"/>
      <c r="C211" s="1436"/>
      <c r="D211" s="1437"/>
      <c r="E211" s="1437"/>
      <c r="F211" s="556" t="s">
        <v>1806</v>
      </c>
      <c r="G211" s="481" t="s">
        <v>237</v>
      </c>
      <c r="H211" s="582" t="s">
        <v>1805</v>
      </c>
      <c r="I211" s="556" t="s">
        <v>9</v>
      </c>
      <c r="J211" s="556" t="s">
        <v>856</v>
      </c>
      <c r="K211" s="478">
        <f>VLOOKUP(A211,'[11]Precios Unitarios'!$B$3:$AI$1497,34,FALSE)</f>
        <v>3.3216599999999996</v>
      </c>
      <c r="L211" s="568">
        <f>K211*J211</f>
        <v>3.3216599999999996</v>
      </c>
      <c r="M211" s="568"/>
      <c r="N211" s="1445"/>
    </row>
    <row r="212" spans="1:14">
      <c r="A212" s="515">
        <v>2010502</v>
      </c>
      <c r="B212" s="1436"/>
      <c r="C212" s="1436"/>
      <c r="D212" s="1437"/>
      <c r="E212" s="1437"/>
      <c r="F212" s="556" t="s">
        <v>1804</v>
      </c>
      <c r="G212" s="481" t="s">
        <v>143</v>
      </c>
      <c r="H212" s="582" t="s">
        <v>1803</v>
      </c>
      <c r="I212" s="556" t="s">
        <v>9</v>
      </c>
      <c r="J212" s="556" t="s">
        <v>856</v>
      </c>
      <c r="K212" s="478">
        <f>VLOOKUP(A212,'[11]Precios Unitarios'!$B$3:$AI$1497,34,FALSE)</f>
        <v>0.99378000000000011</v>
      </c>
      <c r="L212" s="568">
        <f>K212*J212</f>
        <v>0.99378000000000011</v>
      </c>
      <c r="M212" s="568"/>
      <c r="N212" s="1445"/>
    </row>
    <row r="213" spans="1:14" ht="30">
      <c r="A213" s="565">
        <v>4750930</v>
      </c>
      <c r="B213" s="1436"/>
      <c r="C213" s="1436"/>
      <c r="D213" s="1437"/>
      <c r="E213" s="1437"/>
      <c r="F213" s="570" t="s">
        <v>872</v>
      </c>
      <c r="G213" s="554" t="s">
        <v>323</v>
      </c>
      <c r="H213" s="723" t="s">
        <v>1787</v>
      </c>
      <c r="I213" s="556" t="s">
        <v>9</v>
      </c>
      <c r="J213" s="556" t="s">
        <v>1122</v>
      </c>
      <c r="K213" s="478">
        <f>VLOOKUP(A213,'[11]Precios Unitarios'!$B$3:$AI$1497,34,FALSE)</f>
        <v>0.14441999999999999</v>
      </c>
      <c r="L213" s="568">
        <f>K213*J213</f>
        <v>0.57767999999999997</v>
      </c>
      <c r="M213" s="568"/>
      <c r="N213" s="1445"/>
    </row>
    <row r="214" spans="1:14">
      <c r="A214" s="489"/>
      <c r="B214" s="709" t="str">
        <f>B215</f>
        <v>RP3-3-H
RP3-4-H</v>
      </c>
      <c r="C214" s="709" t="str">
        <f>C215</f>
        <v>RT3-3-H
RT3-4-H</v>
      </c>
      <c r="D214" s="708" t="str">
        <f>D215</f>
        <v>ESD-1PD3
ESD-1PD4</v>
      </c>
      <c r="E214" s="707"/>
      <c r="F214" s="707"/>
      <c r="G214" s="707"/>
      <c r="H214" s="707"/>
      <c r="I214" s="707"/>
      <c r="J214" s="707"/>
      <c r="K214" s="707"/>
      <c r="L214" s="707"/>
      <c r="M214" s="706"/>
      <c r="N214" s="705">
        <f>N215</f>
        <v>67.848516000000004</v>
      </c>
    </row>
    <row r="215" spans="1:14" ht="30">
      <c r="A215" s="562">
        <v>2820112</v>
      </c>
      <c r="B215" s="1441" t="s">
        <v>1802</v>
      </c>
      <c r="C215" s="1441" t="s">
        <v>1801</v>
      </c>
      <c r="D215" s="1441" t="s">
        <v>1800</v>
      </c>
      <c r="E215" s="1441" t="s">
        <v>1800</v>
      </c>
      <c r="F215" s="569" t="s">
        <v>1675</v>
      </c>
      <c r="G215" s="494" t="s">
        <v>245</v>
      </c>
      <c r="H215" s="724" t="s">
        <v>1795</v>
      </c>
      <c r="I215" s="548" t="s">
        <v>9</v>
      </c>
      <c r="J215" s="548" t="s">
        <v>856</v>
      </c>
      <c r="K215" s="478">
        <f>VLOOKUP(A215,'[11]Precios Unitarios'!$B$3:$AI$1497,34,FALSE)</f>
        <v>7.2210000000000001</v>
      </c>
      <c r="L215" s="478">
        <f>K215*J215</f>
        <v>7.2210000000000001</v>
      </c>
      <c r="M215" s="478"/>
      <c r="N215" s="1444">
        <f>SUM(L215:L219)</f>
        <v>67.848516000000004</v>
      </c>
    </row>
    <row r="216" spans="1:14" ht="30">
      <c r="A216" s="562">
        <v>2988216</v>
      </c>
      <c r="B216" s="1439"/>
      <c r="C216" s="1439"/>
      <c r="D216" s="1441"/>
      <c r="E216" s="1441"/>
      <c r="F216" s="569" t="s">
        <v>1097</v>
      </c>
      <c r="G216" s="494" t="s">
        <v>273</v>
      </c>
      <c r="H216" s="546" t="s">
        <v>1794</v>
      </c>
      <c r="I216" s="548" t="s">
        <v>9</v>
      </c>
      <c r="J216" s="548" t="s">
        <v>1121</v>
      </c>
      <c r="K216" s="478">
        <f>VLOOKUP(A216,'[11]Precios Unitarios'!$B$3:$AI$1497,34,FALSE)</f>
        <v>2.4118139999999997</v>
      </c>
      <c r="L216" s="478">
        <f>K216*J216</f>
        <v>4.8236279999999994</v>
      </c>
      <c r="M216" s="478"/>
      <c r="N216" s="1444"/>
    </row>
    <row r="217" spans="1:14" ht="30">
      <c r="A217" s="562">
        <v>2341005</v>
      </c>
      <c r="B217" s="1439"/>
      <c r="C217" s="1439"/>
      <c r="D217" s="1441"/>
      <c r="E217" s="1441"/>
      <c r="F217" s="569" t="s">
        <v>1793</v>
      </c>
      <c r="G217" s="494" t="s">
        <v>159</v>
      </c>
      <c r="H217" s="575" t="s">
        <v>1792</v>
      </c>
      <c r="I217" s="548" t="s">
        <v>9</v>
      </c>
      <c r="J217" s="548" t="s">
        <v>1121</v>
      </c>
      <c r="K217" s="478">
        <f>VLOOKUP(A217,'[11]Precios Unitarios'!$B$3:$AI$1497,34,FALSE)</f>
        <v>6.4988999999999999</v>
      </c>
      <c r="L217" s="478">
        <f>K217*J217</f>
        <v>12.9978</v>
      </c>
      <c r="M217" s="478"/>
      <c r="N217" s="1444"/>
    </row>
    <row r="218" spans="1:14" ht="30">
      <c r="A218" s="562">
        <v>2348001</v>
      </c>
      <c r="B218" s="1439"/>
      <c r="C218" s="1439"/>
      <c r="D218" s="1441"/>
      <c r="E218" s="1441"/>
      <c r="F218" s="569" t="s">
        <v>1791</v>
      </c>
      <c r="G218" s="494" t="s">
        <v>163</v>
      </c>
      <c r="H218" s="575" t="s">
        <v>1790</v>
      </c>
      <c r="I218" s="548" t="s">
        <v>9</v>
      </c>
      <c r="J218" s="548" t="s">
        <v>1121</v>
      </c>
      <c r="K218" s="478">
        <f>VLOOKUP(A218,'[11]Precios Unitarios'!$B$3:$AI$1497,34,FALSE)</f>
        <v>20.825364</v>
      </c>
      <c r="L218" s="478">
        <f>K218*J218</f>
        <v>41.650728000000001</v>
      </c>
      <c r="M218" s="478"/>
      <c r="N218" s="1444"/>
    </row>
    <row r="219" spans="1:14" ht="30">
      <c r="A219" s="562">
        <v>4750930</v>
      </c>
      <c r="B219" s="1439"/>
      <c r="C219" s="1439"/>
      <c r="D219" s="1441"/>
      <c r="E219" s="1441"/>
      <c r="F219" s="569" t="s">
        <v>872</v>
      </c>
      <c r="G219" s="546" t="s">
        <v>323</v>
      </c>
      <c r="H219" s="724" t="s">
        <v>1787</v>
      </c>
      <c r="I219" s="548" t="s">
        <v>9</v>
      </c>
      <c r="J219" s="548" t="s">
        <v>1799</v>
      </c>
      <c r="K219" s="478">
        <f>VLOOKUP(A219,'[11]Precios Unitarios'!$B$3:$AI$1497,34,FALSE)</f>
        <v>0.14441999999999999</v>
      </c>
      <c r="L219" s="478">
        <f>K219*J219</f>
        <v>1.1553599999999999</v>
      </c>
      <c r="M219" s="478"/>
      <c r="N219" s="1444"/>
    </row>
    <row r="220" spans="1:14">
      <c r="A220" s="489"/>
      <c r="B220" s="709" t="str">
        <f>B221</f>
        <v>RP4-3-H
RP4-4-H</v>
      </c>
      <c r="C220" s="709" t="str">
        <f>C221</f>
        <v>RT4-3-H
RT4-4-H</v>
      </c>
      <c r="D220" s="708" t="str">
        <f>D221</f>
        <v>ESD-1PR3
ESD-1PR4</v>
      </c>
      <c r="E220" s="707"/>
      <c r="F220" s="707"/>
      <c r="G220" s="707"/>
      <c r="H220" s="707"/>
      <c r="I220" s="707"/>
      <c r="J220" s="707"/>
      <c r="K220" s="707"/>
      <c r="L220" s="707"/>
      <c r="M220" s="706"/>
      <c r="N220" s="705">
        <f>N221</f>
        <v>62.08615799999999</v>
      </c>
    </row>
    <row r="221" spans="1:14" ht="30">
      <c r="A221" s="565">
        <v>2820112</v>
      </c>
      <c r="B221" s="1437" t="s">
        <v>1798</v>
      </c>
      <c r="C221" s="1437" t="s">
        <v>1797</v>
      </c>
      <c r="D221" s="1437" t="s">
        <v>1796</v>
      </c>
      <c r="E221" s="1437" t="s">
        <v>1796</v>
      </c>
      <c r="F221" s="570" t="s">
        <v>1675</v>
      </c>
      <c r="G221" s="481" t="s">
        <v>245</v>
      </c>
      <c r="H221" s="723" t="s">
        <v>1795</v>
      </c>
      <c r="I221" s="556" t="s">
        <v>9</v>
      </c>
      <c r="J221" s="556" t="s">
        <v>856</v>
      </c>
      <c r="K221" s="478">
        <f>VLOOKUP(A221,'[11]Precios Unitarios'!$B$3:$AI$1497,34,FALSE)</f>
        <v>7.2210000000000001</v>
      </c>
      <c r="L221" s="568">
        <f t="shared" ref="L221:L226" si="0">K221*J221</f>
        <v>7.2210000000000001</v>
      </c>
      <c r="M221" s="568"/>
      <c r="N221" s="1445">
        <f>SUM(L221:L226)</f>
        <v>62.08615799999999</v>
      </c>
    </row>
    <row r="222" spans="1:14" ht="30">
      <c r="A222" s="565">
        <v>2988216</v>
      </c>
      <c r="B222" s="1436"/>
      <c r="C222" s="1436"/>
      <c r="D222" s="1437"/>
      <c r="E222" s="1437"/>
      <c r="F222" s="570" t="s">
        <v>1097</v>
      </c>
      <c r="G222" s="481" t="s">
        <v>273</v>
      </c>
      <c r="H222" s="554" t="s">
        <v>1794</v>
      </c>
      <c r="I222" s="556" t="s">
        <v>9</v>
      </c>
      <c r="J222" s="556" t="s">
        <v>856</v>
      </c>
      <c r="K222" s="478">
        <f>VLOOKUP(A222,'[11]Precios Unitarios'!$B$3:$AI$1497,34,FALSE)</f>
        <v>2.4118139999999997</v>
      </c>
      <c r="L222" s="568">
        <f t="shared" si="0"/>
        <v>2.4118139999999997</v>
      </c>
      <c r="M222" s="568"/>
      <c r="N222" s="1445"/>
    </row>
    <row r="223" spans="1:14" ht="30">
      <c r="A223" s="565">
        <v>2341005</v>
      </c>
      <c r="B223" s="1436"/>
      <c r="C223" s="1436"/>
      <c r="D223" s="1437"/>
      <c r="E223" s="1437"/>
      <c r="F223" s="570" t="s">
        <v>1793</v>
      </c>
      <c r="G223" s="481" t="s">
        <v>159</v>
      </c>
      <c r="H223" s="582" t="s">
        <v>1792</v>
      </c>
      <c r="I223" s="556" t="s">
        <v>9</v>
      </c>
      <c r="J223" s="556" t="s">
        <v>856</v>
      </c>
      <c r="K223" s="478">
        <f>VLOOKUP(A223,'[11]Precios Unitarios'!$B$3:$AI$1497,34,FALSE)</f>
        <v>6.4988999999999999</v>
      </c>
      <c r="L223" s="568">
        <f t="shared" si="0"/>
        <v>6.4988999999999999</v>
      </c>
      <c r="M223" s="568"/>
      <c r="N223" s="1445"/>
    </row>
    <row r="224" spans="1:14" ht="30">
      <c r="A224" s="565">
        <v>2348001</v>
      </c>
      <c r="B224" s="1436"/>
      <c r="C224" s="1436"/>
      <c r="D224" s="1437"/>
      <c r="E224" s="1437"/>
      <c r="F224" s="570" t="s">
        <v>1791</v>
      </c>
      <c r="G224" s="481" t="s">
        <v>163</v>
      </c>
      <c r="H224" s="582" t="s">
        <v>1790</v>
      </c>
      <c r="I224" s="556" t="s">
        <v>9</v>
      </c>
      <c r="J224" s="556" t="s">
        <v>856</v>
      </c>
      <c r="K224" s="478">
        <f>VLOOKUP(A224,'[11]Precios Unitarios'!$B$3:$AI$1497,34,FALSE)</f>
        <v>20.825364</v>
      </c>
      <c r="L224" s="568">
        <f t="shared" si="0"/>
        <v>20.825364</v>
      </c>
      <c r="M224" s="568"/>
      <c r="N224" s="1445"/>
    </row>
    <row r="225" spans="1:14" ht="30">
      <c r="A225" s="565">
        <v>2343005</v>
      </c>
      <c r="B225" s="1436"/>
      <c r="C225" s="1436"/>
      <c r="D225" s="1437"/>
      <c r="E225" s="1437"/>
      <c r="F225" s="570" t="s">
        <v>1789</v>
      </c>
      <c r="G225" s="481" t="s">
        <v>162</v>
      </c>
      <c r="H225" s="582" t="s">
        <v>1788</v>
      </c>
      <c r="I225" s="556" t="s">
        <v>9</v>
      </c>
      <c r="J225" s="556" t="s">
        <v>843</v>
      </c>
      <c r="K225" s="478">
        <f>VLOOKUP(A225,'[11]Precios Unitarios'!$B$3:$AI$1497,34,FALSE)</f>
        <v>7.9430999999999994</v>
      </c>
      <c r="L225" s="568">
        <f t="shared" si="0"/>
        <v>23.829299999999996</v>
      </c>
      <c r="M225" s="568"/>
      <c r="N225" s="1445"/>
    </row>
    <row r="226" spans="1:14" ht="30">
      <c r="A226" s="565">
        <v>4750930</v>
      </c>
      <c r="B226" s="1436"/>
      <c r="C226" s="1436"/>
      <c r="D226" s="1437"/>
      <c r="E226" s="1437"/>
      <c r="F226" s="570" t="s">
        <v>872</v>
      </c>
      <c r="G226" s="554" t="s">
        <v>323</v>
      </c>
      <c r="H226" s="723" t="s">
        <v>1787</v>
      </c>
      <c r="I226" s="556" t="s">
        <v>9</v>
      </c>
      <c r="J226" s="556" t="s">
        <v>1786</v>
      </c>
      <c r="K226" s="478">
        <f>VLOOKUP(A226,'[11]Precios Unitarios'!$B$3:$AI$1497,34,FALSE)</f>
        <v>0.14441999999999999</v>
      </c>
      <c r="L226" s="568">
        <f t="shared" si="0"/>
        <v>1.2997799999999999</v>
      </c>
      <c r="M226" s="568"/>
      <c r="N226" s="1445"/>
    </row>
    <row r="227" spans="1:14">
      <c r="A227" s="489"/>
      <c r="B227" s="709" t="str">
        <f>B228</f>
        <v>LVA1</v>
      </c>
      <c r="C227" s="709" t="str">
        <f>C228</f>
        <v>LVA1-H</v>
      </c>
      <c r="D227" s="708" t="str">
        <f>D228</f>
        <v>ESV-3CP2,40</v>
      </c>
      <c r="E227" s="707"/>
      <c r="F227" s="707"/>
      <c r="G227" s="707"/>
      <c r="H227" s="707"/>
      <c r="I227" s="707"/>
      <c r="J227" s="707"/>
      <c r="K227" s="707"/>
      <c r="L227" s="707"/>
      <c r="M227" s="706"/>
      <c r="N227" s="705">
        <f>N228</f>
        <v>168.83545399999997</v>
      </c>
    </row>
    <row r="228" spans="1:14" ht="30">
      <c r="A228" s="711">
        <f t="shared" ref="A228:A237" si="1">F228*1</f>
        <v>2802401</v>
      </c>
      <c r="B228" s="1443" t="s">
        <v>1785</v>
      </c>
      <c r="C228" s="1443" t="s">
        <v>1784</v>
      </c>
      <c r="D228" s="1443" t="s">
        <v>1783</v>
      </c>
      <c r="E228" s="1443" t="s">
        <v>1734</v>
      </c>
      <c r="F228" s="711">
        <v>2802401</v>
      </c>
      <c r="G228" s="722" t="s">
        <v>230</v>
      </c>
      <c r="H228" s="559" t="s">
        <v>1511</v>
      </c>
      <c r="I228" s="545" t="s">
        <v>9</v>
      </c>
      <c r="J228" s="545">
        <v>1</v>
      </c>
      <c r="K228" s="478">
        <f>VLOOKUP(A228,'[11]Precios Unitarios'!$B$3:$AI$1497,34,FALSE)</f>
        <v>71.231942000000004</v>
      </c>
      <c r="L228" s="710">
        <f t="shared" ref="L228:L237" si="2">J228*K228</f>
        <v>71.231942000000004</v>
      </c>
      <c r="M228" s="710"/>
      <c r="N228" s="1446">
        <f>SUM(L228:L237)</f>
        <v>168.83545399999997</v>
      </c>
    </row>
    <row r="229" spans="1:14" ht="30">
      <c r="A229" s="711">
        <f t="shared" si="1"/>
        <v>2831607</v>
      </c>
      <c r="B229" s="1443"/>
      <c r="C229" s="1443"/>
      <c r="D229" s="1443"/>
      <c r="E229" s="1443"/>
      <c r="F229" s="711" t="s">
        <v>914</v>
      </c>
      <c r="G229" s="596" t="s">
        <v>252</v>
      </c>
      <c r="H229" s="559" t="s">
        <v>1719</v>
      </c>
      <c r="I229" s="545" t="s">
        <v>9</v>
      </c>
      <c r="J229" s="545">
        <v>2</v>
      </c>
      <c r="K229" s="478">
        <f>VLOOKUP(A229,'[11]Precios Unitarios'!$B$3:$AI$1497,34,FALSE)</f>
        <v>4.7225339999999996</v>
      </c>
      <c r="L229" s="710">
        <f t="shared" si="2"/>
        <v>9.4450679999999991</v>
      </c>
      <c r="M229" s="710"/>
      <c r="N229" s="1446"/>
    </row>
    <row r="230" spans="1:14" ht="30">
      <c r="A230" s="711">
        <f t="shared" si="1"/>
        <v>2814160</v>
      </c>
      <c r="B230" s="1443"/>
      <c r="C230" s="1443"/>
      <c r="D230" s="1443"/>
      <c r="E230" s="1443"/>
      <c r="F230" s="711" t="s">
        <v>1635</v>
      </c>
      <c r="G230" s="596" t="s">
        <v>234</v>
      </c>
      <c r="H230" s="559" t="s">
        <v>1634</v>
      </c>
      <c r="I230" s="545" t="s">
        <v>9</v>
      </c>
      <c r="J230" s="545">
        <v>2</v>
      </c>
      <c r="K230" s="478">
        <f>VLOOKUP(A230,'[11]Precios Unitarios'!$B$3:$AI$1497,34,FALSE)</f>
        <v>7.2210000000000001</v>
      </c>
      <c r="L230" s="710">
        <f t="shared" si="2"/>
        <v>14.442</v>
      </c>
      <c r="M230" s="710"/>
      <c r="N230" s="1446"/>
    </row>
    <row r="231" spans="1:14" ht="45">
      <c r="A231" s="711">
        <f t="shared" si="1"/>
        <v>2815104</v>
      </c>
      <c r="B231" s="1443"/>
      <c r="C231" s="1443"/>
      <c r="D231" s="1443"/>
      <c r="E231" s="1443"/>
      <c r="F231" s="711" t="s">
        <v>1649</v>
      </c>
      <c r="G231" s="596" t="s">
        <v>235</v>
      </c>
      <c r="H231" s="559" t="s">
        <v>1648</v>
      </c>
      <c r="I231" s="545" t="s">
        <v>9</v>
      </c>
      <c r="J231" s="545">
        <v>1</v>
      </c>
      <c r="K231" s="478">
        <f>VLOOKUP(A231,'[11]Precios Unitarios'!$B$3:$AI$1497,34,FALSE)</f>
        <v>23.020547999999998</v>
      </c>
      <c r="L231" s="710">
        <f t="shared" si="2"/>
        <v>23.020547999999998</v>
      </c>
      <c r="M231" s="710"/>
      <c r="N231" s="1446"/>
    </row>
    <row r="232" spans="1:14" ht="30">
      <c r="A232" s="711">
        <f t="shared" si="1"/>
        <v>2820111</v>
      </c>
      <c r="B232" s="1443"/>
      <c r="C232" s="1443"/>
      <c r="D232" s="1443"/>
      <c r="E232" s="1443"/>
      <c r="F232" s="711" t="s">
        <v>906</v>
      </c>
      <c r="G232" s="596" t="s">
        <v>244</v>
      </c>
      <c r="H232" s="559" t="s">
        <v>905</v>
      </c>
      <c r="I232" s="545" t="s">
        <v>9</v>
      </c>
      <c r="J232" s="545">
        <v>1</v>
      </c>
      <c r="K232" s="478">
        <f>VLOOKUP(A232,'[11]Precios Unitarios'!$B$3:$AI$1497,34,FALSE)</f>
        <v>6.4988999999999999</v>
      </c>
      <c r="L232" s="710">
        <f t="shared" si="2"/>
        <v>6.4988999999999999</v>
      </c>
      <c r="M232" s="710"/>
      <c r="N232" s="1446"/>
    </row>
    <row r="233" spans="1:14" ht="30">
      <c r="A233" s="711">
        <f t="shared" si="1"/>
        <v>2901620</v>
      </c>
      <c r="B233" s="1443"/>
      <c r="C233" s="1443"/>
      <c r="D233" s="1443"/>
      <c r="E233" s="1443"/>
      <c r="F233" s="711" t="s">
        <v>908</v>
      </c>
      <c r="G233" s="596" t="s">
        <v>269</v>
      </c>
      <c r="H233" s="559" t="s">
        <v>907</v>
      </c>
      <c r="I233" s="545" t="s">
        <v>9</v>
      </c>
      <c r="J233" s="545">
        <v>2</v>
      </c>
      <c r="K233" s="478">
        <f>VLOOKUP(A233,'[11]Precios Unitarios'!$B$3:$AI$1497,34,FALSE)</f>
        <v>2.0652059999999999</v>
      </c>
      <c r="L233" s="710">
        <f t="shared" si="2"/>
        <v>4.1304119999999998</v>
      </c>
      <c r="M233" s="710"/>
      <c r="N233" s="1446"/>
    </row>
    <row r="234" spans="1:14" ht="45">
      <c r="A234" s="711">
        <f t="shared" si="1"/>
        <v>2851630</v>
      </c>
      <c r="B234" s="1443"/>
      <c r="C234" s="1443"/>
      <c r="D234" s="1443"/>
      <c r="E234" s="1443"/>
      <c r="F234" s="711" t="s">
        <v>912</v>
      </c>
      <c r="G234" s="596" t="s">
        <v>255</v>
      </c>
      <c r="H234" s="559" t="s">
        <v>1687</v>
      </c>
      <c r="I234" s="545" t="s">
        <v>9</v>
      </c>
      <c r="J234" s="545">
        <v>1</v>
      </c>
      <c r="K234" s="478">
        <f>VLOOKUP(A234,'[11]Precios Unitarios'!$B$3:$AI$1497,34,FALSE)</f>
        <v>4.5781139999999994</v>
      </c>
      <c r="L234" s="710">
        <f t="shared" si="2"/>
        <v>4.5781139999999994</v>
      </c>
      <c r="M234" s="710"/>
      <c r="N234" s="1446"/>
    </row>
    <row r="235" spans="1:14" ht="30">
      <c r="A235" s="711">
        <f t="shared" si="1"/>
        <v>2010311</v>
      </c>
      <c r="B235" s="1443"/>
      <c r="C235" s="1443"/>
      <c r="D235" s="1443"/>
      <c r="E235" s="1443"/>
      <c r="F235" s="711" t="s">
        <v>1637</v>
      </c>
      <c r="G235" s="596" t="s">
        <v>142</v>
      </c>
      <c r="H235" s="559" t="s">
        <v>1636</v>
      </c>
      <c r="I235" s="545" t="s">
        <v>9</v>
      </c>
      <c r="J235" s="545">
        <v>3</v>
      </c>
      <c r="K235" s="478">
        <f>VLOOKUP(A235,'[11]Precios Unitarios'!$B$3:$AI$1497,34,FALSE)</f>
        <v>9.3150899999999996</v>
      </c>
      <c r="L235" s="710">
        <f t="shared" si="2"/>
        <v>27.945270000000001</v>
      </c>
      <c r="M235" s="710"/>
      <c r="N235" s="1446"/>
    </row>
    <row r="236" spans="1:14" ht="30">
      <c r="A236" s="711">
        <f t="shared" si="1"/>
        <v>1012137</v>
      </c>
      <c r="B236" s="1443"/>
      <c r="C236" s="1443"/>
      <c r="D236" s="1443"/>
      <c r="E236" s="1443"/>
      <c r="F236" s="711" t="s">
        <v>1647</v>
      </c>
      <c r="G236" s="596" t="s">
        <v>112</v>
      </c>
      <c r="H236" s="559" t="s">
        <v>1628</v>
      </c>
      <c r="I236" s="545" t="s">
        <v>10</v>
      </c>
      <c r="J236" s="545">
        <v>6</v>
      </c>
      <c r="K236" s="478">
        <f>VLOOKUP(A236,'[11]Precios Unitarios'!$B$3:$AI$1497,34,FALSE)</f>
        <v>0.60731000000000013</v>
      </c>
      <c r="L236" s="710">
        <f t="shared" si="2"/>
        <v>3.643860000000001</v>
      </c>
      <c r="M236" s="710"/>
      <c r="N236" s="1446"/>
    </row>
    <row r="237" spans="1:14" ht="30">
      <c r="A237" s="711">
        <f t="shared" si="1"/>
        <v>1012301</v>
      </c>
      <c r="B237" s="1443"/>
      <c r="C237" s="1443"/>
      <c r="D237" s="1443"/>
      <c r="E237" s="1443"/>
      <c r="F237" s="711" t="s">
        <v>1627</v>
      </c>
      <c r="G237" s="596" t="s">
        <v>113</v>
      </c>
      <c r="H237" s="559" t="s">
        <v>1626</v>
      </c>
      <c r="I237" s="545" t="s">
        <v>10</v>
      </c>
      <c r="J237" s="545">
        <v>6</v>
      </c>
      <c r="K237" s="478">
        <f>VLOOKUP(A237,'[11]Precios Unitarios'!$B$3:$AI$1497,34,FALSE)</f>
        <v>0.64988999999999997</v>
      </c>
      <c r="L237" s="710">
        <f t="shared" si="2"/>
        <v>3.8993399999999996</v>
      </c>
      <c r="M237" s="710"/>
      <c r="N237" s="1446"/>
    </row>
    <row r="238" spans="1:14">
      <c r="A238" s="489"/>
      <c r="B238" s="709" t="str">
        <f>B239</f>
        <v>LVA3</v>
      </c>
      <c r="C238" s="709" t="str">
        <f>C239</f>
        <v>LVA3-H</v>
      </c>
      <c r="D238" s="708" t="str">
        <f>D239</f>
        <v>ESV-3CD2,40</v>
      </c>
      <c r="E238" s="707"/>
      <c r="F238" s="707"/>
      <c r="G238" s="707"/>
      <c r="H238" s="707"/>
      <c r="I238" s="707"/>
      <c r="J238" s="707"/>
      <c r="K238" s="707"/>
      <c r="L238" s="707"/>
      <c r="M238" s="706"/>
      <c r="N238" s="705">
        <f>N239</f>
        <v>561.59872399999995</v>
      </c>
    </row>
    <row r="239" spans="1:14" ht="30">
      <c r="A239" s="713">
        <f t="shared" ref="A239:A253" si="3">F239*1</f>
        <v>2802401</v>
      </c>
      <c r="B239" s="1447" t="s">
        <v>1782</v>
      </c>
      <c r="C239" s="1447" t="s">
        <v>1781</v>
      </c>
      <c r="D239" s="1447" t="s">
        <v>1780</v>
      </c>
      <c r="E239" s="1447" t="s">
        <v>1726</v>
      </c>
      <c r="F239" s="713">
        <v>2802401</v>
      </c>
      <c r="G239" s="590" t="s">
        <v>230</v>
      </c>
      <c r="H239" s="558" t="s">
        <v>1511</v>
      </c>
      <c r="I239" s="553" t="s">
        <v>9</v>
      </c>
      <c r="J239" s="553">
        <v>2</v>
      </c>
      <c r="K239" s="478">
        <f>VLOOKUP(A239,'[11]Precios Unitarios'!$B$3:$AI$1497,34,FALSE)</f>
        <v>71.231942000000004</v>
      </c>
      <c r="L239" s="712">
        <f t="shared" ref="L239:L253" si="4">J239*K239</f>
        <v>142.46388400000001</v>
      </c>
      <c r="M239" s="712"/>
      <c r="N239" s="1448">
        <f>SUM(L239:L253)</f>
        <v>561.59872399999995</v>
      </c>
    </row>
    <row r="240" spans="1:14" ht="30">
      <c r="A240" s="713">
        <f t="shared" si="3"/>
        <v>2831607</v>
      </c>
      <c r="B240" s="1447"/>
      <c r="C240" s="1447"/>
      <c r="D240" s="1447"/>
      <c r="E240" s="1447"/>
      <c r="F240" s="713" t="s">
        <v>914</v>
      </c>
      <c r="G240" s="590" t="s">
        <v>252</v>
      </c>
      <c r="H240" s="558" t="s">
        <v>1719</v>
      </c>
      <c r="I240" s="553" t="s">
        <v>9</v>
      </c>
      <c r="J240" s="553">
        <v>4</v>
      </c>
      <c r="K240" s="478">
        <f>VLOOKUP(A240,'[11]Precios Unitarios'!$B$3:$AI$1497,34,FALSE)</f>
        <v>4.7225339999999996</v>
      </c>
      <c r="L240" s="712">
        <f t="shared" si="4"/>
        <v>18.890135999999998</v>
      </c>
      <c r="M240" s="712"/>
      <c r="N240" s="1448"/>
    </row>
    <row r="241" spans="1:14" ht="30">
      <c r="A241" s="713">
        <f t="shared" si="3"/>
        <v>2820642</v>
      </c>
      <c r="B241" s="1447"/>
      <c r="C241" s="1447"/>
      <c r="D241" s="1447"/>
      <c r="E241" s="1447"/>
      <c r="F241" s="713" t="s">
        <v>1643</v>
      </c>
      <c r="G241" s="590" t="s">
        <v>251</v>
      </c>
      <c r="H241" s="558" t="s">
        <v>1642</v>
      </c>
      <c r="I241" s="553" t="s">
        <v>9</v>
      </c>
      <c r="J241" s="553">
        <v>2</v>
      </c>
      <c r="K241" s="478">
        <f>VLOOKUP(A241,'[11]Precios Unitarios'!$B$3:$AI$1497,34,FALSE)</f>
        <v>7.6109339999999994</v>
      </c>
      <c r="L241" s="712">
        <f t="shared" si="4"/>
        <v>15.221867999999999</v>
      </c>
      <c r="M241" s="712"/>
      <c r="N241" s="1448"/>
    </row>
    <row r="242" spans="1:14" ht="45">
      <c r="A242" s="713">
        <f t="shared" si="3"/>
        <v>2815104</v>
      </c>
      <c r="B242" s="1447"/>
      <c r="C242" s="1447"/>
      <c r="D242" s="1447"/>
      <c r="E242" s="1447"/>
      <c r="F242" s="713" t="s">
        <v>1649</v>
      </c>
      <c r="G242" s="590" t="s">
        <v>235</v>
      </c>
      <c r="H242" s="558" t="s">
        <v>1648</v>
      </c>
      <c r="I242" s="553" t="s">
        <v>9</v>
      </c>
      <c r="J242" s="553">
        <v>1</v>
      </c>
      <c r="K242" s="478">
        <f>VLOOKUP(A242,'[11]Precios Unitarios'!$B$3:$AI$1497,34,FALSE)</f>
        <v>23.020547999999998</v>
      </c>
      <c r="L242" s="712">
        <f t="shared" si="4"/>
        <v>23.020547999999998</v>
      </c>
      <c r="M242" s="712"/>
      <c r="N242" s="1448"/>
    </row>
    <row r="243" spans="1:14" ht="30">
      <c r="A243" s="713">
        <f t="shared" si="3"/>
        <v>2820152</v>
      </c>
      <c r="B243" s="1447"/>
      <c r="C243" s="1447"/>
      <c r="D243" s="1447"/>
      <c r="E243" s="1447"/>
      <c r="F243" s="713" t="s">
        <v>1657</v>
      </c>
      <c r="G243" s="590" t="s">
        <v>247</v>
      </c>
      <c r="H243" s="558" t="s">
        <v>1656</v>
      </c>
      <c r="I243" s="553" t="s">
        <v>9</v>
      </c>
      <c r="J243" s="553">
        <v>1</v>
      </c>
      <c r="K243" s="478">
        <f>VLOOKUP(A243,'[11]Precios Unitarios'!$B$3:$AI$1497,34,FALSE)</f>
        <v>15.59736</v>
      </c>
      <c r="L243" s="712">
        <f t="shared" si="4"/>
        <v>15.59736</v>
      </c>
      <c r="M243" s="712"/>
      <c r="N243" s="1448"/>
    </row>
    <row r="244" spans="1:14" ht="30">
      <c r="A244" s="713">
        <f t="shared" si="3"/>
        <v>2820112</v>
      </c>
      <c r="B244" s="1447"/>
      <c r="C244" s="1447"/>
      <c r="D244" s="1447"/>
      <c r="E244" s="1447"/>
      <c r="F244" s="713" t="s">
        <v>1675</v>
      </c>
      <c r="G244" s="590" t="s">
        <v>245</v>
      </c>
      <c r="H244" s="558" t="s">
        <v>1718</v>
      </c>
      <c r="I244" s="553" t="s">
        <v>9</v>
      </c>
      <c r="J244" s="553">
        <v>1</v>
      </c>
      <c r="K244" s="478">
        <f>VLOOKUP(A244,'[11]Precios Unitarios'!$B$3:$AI$1497,34,FALSE)</f>
        <v>7.2210000000000001</v>
      </c>
      <c r="L244" s="712">
        <f t="shared" si="4"/>
        <v>7.2210000000000001</v>
      </c>
      <c r="M244" s="712"/>
      <c r="N244" s="1448"/>
    </row>
    <row r="245" spans="1:14" ht="30">
      <c r="A245" s="713">
        <f t="shared" si="3"/>
        <v>2901620</v>
      </c>
      <c r="B245" s="1447"/>
      <c r="C245" s="1447"/>
      <c r="D245" s="1447"/>
      <c r="E245" s="1447"/>
      <c r="F245" s="713" t="s">
        <v>908</v>
      </c>
      <c r="G245" s="590" t="s">
        <v>269</v>
      </c>
      <c r="H245" s="558" t="s">
        <v>907</v>
      </c>
      <c r="I245" s="553" t="s">
        <v>9</v>
      </c>
      <c r="J245" s="553">
        <v>8</v>
      </c>
      <c r="K245" s="478">
        <f>VLOOKUP(A245,'[11]Precios Unitarios'!$B$3:$AI$1497,34,FALSE)</f>
        <v>2.0652059999999999</v>
      </c>
      <c r="L245" s="712">
        <f t="shared" si="4"/>
        <v>16.521647999999999</v>
      </c>
      <c r="M245" s="712"/>
      <c r="N245" s="1448"/>
    </row>
    <row r="246" spans="1:14" ht="45">
      <c r="A246" s="713">
        <f t="shared" si="3"/>
        <v>2980680</v>
      </c>
      <c r="B246" s="1447"/>
      <c r="C246" s="1447"/>
      <c r="D246" s="1447"/>
      <c r="E246" s="1447"/>
      <c r="F246" s="720">
        <v>2980680</v>
      </c>
      <c r="G246" s="721" t="s">
        <v>270</v>
      </c>
      <c r="H246" s="558" t="s">
        <v>1640</v>
      </c>
      <c r="I246" s="553" t="s">
        <v>9</v>
      </c>
      <c r="J246" s="553">
        <v>2</v>
      </c>
      <c r="K246" s="478">
        <f>VLOOKUP(A246,'[11]Precios Unitarios'!$B$3:$AI$1497,34,FALSE)</f>
        <v>1.1986859999999999</v>
      </c>
      <c r="L246" s="712">
        <f t="shared" si="4"/>
        <v>2.3973719999999998</v>
      </c>
      <c r="M246" s="712"/>
      <c r="N246" s="1448"/>
    </row>
    <row r="247" spans="1:14" ht="30">
      <c r="A247" s="713">
        <f t="shared" si="3"/>
        <v>2010152</v>
      </c>
      <c r="B247" s="1447"/>
      <c r="C247" s="1447"/>
      <c r="D247" s="1447"/>
      <c r="E247" s="1447"/>
      <c r="F247" s="713" t="s">
        <v>1639</v>
      </c>
      <c r="G247" s="590" t="s">
        <v>140</v>
      </c>
      <c r="H247" s="558" t="s">
        <v>1638</v>
      </c>
      <c r="I247" s="553" t="s">
        <v>9</v>
      </c>
      <c r="J247" s="553">
        <v>6</v>
      </c>
      <c r="K247" s="478">
        <f>VLOOKUP(A247,'[11]Precios Unitarios'!$B$3:$AI$1497,34,FALSE)</f>
        <v>18.307635999999999</v>
      </c>
      <c r="L247" s="712">
        <f t="shared" si="4"/>
        <v>109.84581599999999</v>
      </c>
      <c r="M247" s="712"/>
      <c r="N247" s="1448"/>
    </row>
    <row r="248" spans="1:14" ht="30">
      <c r="A248" s="713">
        <f t="shared" si="3"/>
        <v>2010311</v>
      </c>
      <c r="B248" s="1447"/>
      <c r="C248" s="1447"/>
      <c r="D248" s="1447"/>
      <c r="E248" s="1447"/>
      <c r="F248" s="713" t="s">
        <v>1637</v>
      </c>
      <c r="G248" s="590" t="s">
        <v>142</v>
      </c>
      <c r="H248" s="558" t="s">
        <v>1636</v>
      </c>
      <c r="I248" s="553" t="s">
        <v>9</v>
      </c>
      <c r="J248" s="553">
        <v>3</v>
      </c>
      <c r="K248" s="478">
        <f>VLOOKUP(A248,'[11]Precios Unitarios'!$B$3:$AI$1497,34,FALSE)</f>
        <v>9.3150899999999996</v>
      </c>
      <c r="L248" s="712">
        <f t="shared" si="4"/>
        <v>27.945270000000001</v>
      </c>
      <c r="M248" s="712"/>
      <c r="N248" s="1448"/>
    </row>
    <row r="249" spans="1:14" ht="30">
      <c r="A249" s="713">
        <f t="shared" si="3"/>
        <v>2814160</v>
      </c>
      <c r="B249" s="1447"/>
      <c r="C249" s="1447"/>
      <c r="D249" s="1447"/>
      <c r="E249" s="1447"/>
      <c r="F249" s="713" t="s">
        <v>1635</v>
      </c>
      <c r="G249" s="590" t="s">
        <v>234</v>
      </c>
      <c r="H249" s="558" t="s">
        <v>1634</v>
      </c>
      <c r="I249" s="553" t="s">
        <v>9</v>
      </c>
      <c r="J249" s="553">
        <v>2</v>
      </c>
      <c r="K249" s="478">
        <f>VLOOKUP(A249,'[11]Precios Unitarios'!$B$3:$AI$1497,34,FALSE)</f>
        <v>7.2210000000000001</v>
      </c>
      <c r="L249" s="712">
        <f t="shared" si="4"/>
        <v>14.442</v>
      </c>
      <c r="M249" s="712"/>
      <c r="N249" s="1448"/>
    </row>
    <row r="250" spans="1:14" ht="30">
      <c r="A250" s="713">
        <f t="shared" si="3"/>
        <v>2110114</v>
      </c>
      <c r="B250" s="1447"/>
      <c r="C250" s="1447"/>
      <c r="D250" s="1447"/>
      <c r="E250" s="1447"/>
      <c r="F250" s="713" t="s">
        <v>1633</v>
      </c>
      <c r="G250" s="590" t="s">
        <v>152</v>
      </c>
      <c r="H250" s="558" t="s">
        <v>1632</v>
      </c>
      <c r="I250" s="553" t="s">
        <v>9</v>
      </c>
      <c r="J250" s="553">
        <v>6</v>
      </c>
      <c r="K250" s="478">
        <f>VLOOKUP(A250,'[11]Precios Unitarios'!$B$3:$AI$1497,34,FALSE)</f>
        <v>17.00468</v>
      </c>
      <c r="L250" s="712">
        <f t="shared" si="4"/>
        <v>102.02808</v>
      </c>
      <c r="M250" s="712"/>
      <c r="N250" s="1448"/>
    </row>
    <row r="251" spans="1:14" ht="30">
      <c r="A251" s="713">
        <f t="shared" si="3"/>
        <v>1012137</v>
      </c>
      <c r="B251" s="1447"/>
      <c r="C251" s="1447"/>
      <c r="D251" s="1447"/>
      <c r="E251" s="1447"/>
      <c r="F251" s="713" t="s">
        <v>1647</v>
      </c>
      <c r="G251" s="590" t="s">
        <v>112</v>
      </c>
      <c r="H251" s="558" t="s">
        <v>1628</v>
      </c>
      <c r="I251" s="553" t="s">
        <v>10</v>
      </c>
      <c r="J251" s="553">
        <v>6</v>
      </c>
      <c r="K251" s="478">
        <f>VLOOKUP(A251,'[11]Precios Unitarios'!$B$3:$AI$1497,34,FALSE)</f>
        <v>0.60731000000000013</v>
      </c>
      <c r="L251" s="712">
        <f t="shared" si="4"/>
        <v>3.643860000000001</v>
      </c>
      <c r="M251" s="712"/>
      <c r="N251" s="1448"/>
    </row>
    <row r="252" spans="1:14" ht="30">
      <c r="A252" s="713">
        <f t="shared" si="3"/>
        <v>2810102</v>
      </c>
      <c r="B252" s="1447"/>
      <c r="C252" s="1447"/>
      <c r="D252" s="1447"/>
      <c r="E252" s="1447"/>
      <c r="F252" s="553" t="s">
        <v>1631</v>
      </c>
      <c r="G252" s="558" t="s">
        <v>233</v>
      </c>
      <c r="H252" s="558" t="s">
        <v>1630</v>
      </c>
      <c r="I252" s="553" t="s">
        <v>9</v>
      </c>
      <c r="J252" s="553">
        <v>4</v>
      </c>
      <c r="K252" s="478">
        <f>VLOOKUP(A252,'[11]Precios Unitarios'!$B$3:$AI$1497,34,FALSE)</f>
        <v>4.7259760000000002</v>
      </c>
      <c r="L252" s="712">
        <f t="shared" si="4"/>
        <v>18.903904000000001</v>
      </c>
      <c r="M252" s="712"/>
      <c r="N252" s="1448"/>
    </row>
    <row r="253" spans="1:14" ht="30">
      <c r="A253" s="713">
        <f t="shared" si="3"/>
        <v>2052244</v>
      </c>
      <c r="B253" s="1447"/>
      <c r="C253" s="1447"/>
      <c r="D253" s="1447"/>
      <c r="E253" s="1447"/>
      <c r="F253" s="713" t="s">
        <v>1257</v>
      </c>
      <c r="G253" s="590" t="s">
        <v>147</v>
      </c>
      <c r="H253" s="558" t="s">
        <v>1625</v>
      </c>
      <c r="I253" s="553" t="s">
        <v>9</v>
      </c>
      <c r="J253" s="553">
        <v>3</v>
      </c>
      <c r="K253" s="478">
        <f>VLOOKUP(A253,'[11]Precios Unitarios'!$B$3:$AI$1497,34,FALSE)</f>
        <v>14.485325999999999</v>
      </c>
      <c r="L253" s="712">
        <f t="shared" si="4"/>
        <v>43.455977999999995</v>
      </c>
      <c r="M253" s="712"/>
      <c r="N253" s="1448"/>
    </row>
    <row r="254" spans="1:14">
      <c r="A254" s="489"/>
      <c r="B254" s="709" t="str">
        <f>B255</f>
        <v>LVA4</v>
      </c>
      <c r="C254" s="709" t="str">
        <f>C255</f>
        <v>LVA4-H</v>
      </c>
      <c r="D254" s="708" t="str">
        <f>D255</f>
        <v>ESV-3CR2,40</v>
      </c>
      <c r="E254" s="707"/>
      <c r="F254" s="707"/>
      <c r="G254" s="707"/>
      <c r="H254" s="707"/>
      <c r="I254" s="707"/>
      <c r="J254" s="707"/>
      <c r="K254" s="707"/>
      <c r="L254" s="707"/>
      <c r="M254" s="706"/>
      <c r="N254" s="705">
        <f>N255</f>
        <v>325.96125599999999</v>
      </c>
    </row>
    <row r="255" spans="1:14" ht="30">
      <c r="A255" s="711">
        <f t="shared" ref="A255:A264" si="5">F255*1</f>
        <v>2802401</v>
      </c>
      <c r="B255" s="1443" t="s">
        <v>1779</v>
      </c>
      <c r="C255" s="1443" t="s">
        <v>1778</v>
      </c>
      <c r="D255" s="1443" t="s">
        <v>1777</v>
      </c>
      <c r="E255" s="1443" t="s">
        <v>1722</v>
      </c>
      <c r="F255" s="545">
        <v>2802401</v>
      </c>
      <c r="G255" s="559" t="s">
        <v>230</v>
      </c>
      <c r="H255" s="559" t="s">
        <v>1511</v>
      </c>
      <c r="I255" s="545" t="s">
        <v>9</v>
      </c>
      <c r="J255" s="545">
        <v>2</v>
      </c>
      <c r="K255" s="478">
        <f>VLOOKUP(A255,'[11]Precios Unitarios'!$B$3:$AI$1497,34,FALSE)</f>
        <v>71.231942000000004</v>
      </c>
      <c r="L255" s="710">
        <f t="shared" ref="L255:L264" si="6">J255*K255</f>
        <v>142.46388400000001</v>
      </c>
      <c r="M255" s="710"/>
      <c r="N255" s="1446">
        <f>SUM(L255:L264)</f>
        <v>325.96125599999999</v>
      </c>
    </row>
    <row r="256" spans="1:14" ht="30">
      <c r="A256" s="711">
        <f t="shared" si="5"/>
        <v>2831607</v>
      </c>
      <c r="B256" s="1443"/>
      <c r="C256" s="1443"/>
      <c r="D256" s="1443"/>
      <c r="E256" s="1443"/>
      <c r="F256" s="711" t="s">
        <v>914</v>
      </c>
      <c r="G256" s="596" t="s">
        <v>252</v>
      </c>
      <c r="H256" s="559" t="s">
        <v>1719</v>
      </c>
      <c r="I256" s="545" t="s">
        <v>9</v>
      </c>
      <c r="J256" s="545">
        <v>4</v>
      </c>
      <c r="K256" s="478">
        <f>VLOOKUP(A256,'[11]Precios Unitarios'!$B$3:$AI$1497,34,FALSE)</f>
        <v>4.7225339999999996</v>
      </c>
      <c r="L256" s="710">
        <f t="shared" si="6"/>
        <v>18.890135999999998</v>
      </c>
      <c r="M256" s="710"/>
      <c r="N256" s="1446"/>
    </row>
    <row r="257" spans="1:14" ht="30">
      <c r="A257" s="711">
        <f t="shared" si="5"/>
        <v>2820642</v>
      </c>
      <c r="B257" s="1443"/>
      <c r="C257" s="1443"/>
      <c r="D257" s="1443"/>
      <c r="E257" s="1443"/>
      <c r="F257" s="545" t="s">
        <v>1643</v>
      </c>
      <c r="G257" s="559" t="s">
        <v>251</v>
      </c>
      <c r="H257" s="559" t="s">
        <v>1642</v>
      </c>
      <c r="I257" s="545" t="s">
        <v>9</v>
      </c>
      <c r="J257" s="545">
        <v>2</v>
      </c>
      <c r="K257" s="478">
        <f>VLOOKUP(A257,'[11]Precios Unitarios'!$B$3:$AI$1497,34,FALSE)</f>
        <v>7.6109339999999994</v>
      </c>
      <c r="L257" s="710">
        <f t="shared" si="6"/>
        <v>15.221867999999999</v>
      </c>
      <c r="M257" s="710"/>
      <c r="N257" s="1446"/>
    </row>
    <row r="258" spans="1:14" ht="30">
      <c r="A258" s="711">
        <f t="shared" si="5"/>
        <v>2820151</v>
      </c>
      <c r="B258" s="1443"/>
      <c r="C258" s="1443"/>
      <c r="D258" s="1443"/>
      <c r="E258" s="1443"/>
      <c r="F258" s="545" t="s">
        <v>1651</v>
      </c>
      <c r="G258" s="559" t="s">
        <v>246</v>
      </c>
      <c r="H258" s="559" t="s">
        <v>1650</v>
      </c>
      <c r="I258" s="545" t="s">
        <v>9</v>
      </c>
      <c r="J258" s="545">
        <v>1</v>
      </c>
      <c r="K258" s="478">
        <f>VLOOKUP(A258,'[11]Precios Unitarios'!$B$3:$AI$1497,34,FALSE)</f>
        <v>7.8564480000000003</v>
      </c>
      <c r="L258" s="710">
        <f t="shared" si="6"/>
        <v>7.8564480000000003</v>
      </c>
      <c r="M258" s="710"/>
      <c r="N258" s="1446"/>
    </row>
    <row r="259" spans="1:14" ht="30">
      <c r="A259" s="711">
        <f t="shared" si="5"/>
        <v>2820112</v>
      </c>
      <c r="B259" s="1443"/>
      <c r="C259" s="1443"/>
      <c r="D259" s="1443"/>
      <c r="E259" s="1443"/>
      <c r="F259" s="711" t="s">
        <v>1675</v>
      </c>
      <c r="G259" s="596" t="s">
        <v>245</v>
      </c>
      <c r="H259" s="559" t="s">
        <v>1718</v>
      </c>
      <c r="I259" s="545" t="s">
        <v>9</v>
      </c>
      <c r="J259" s="545">
        <v>1</v>
      </c>
      <c r="K259" s="478">
        <f>VLOOKUP(A259,'[11]Precios Unitarios'!$B$3:$AI$1497,34,FALSE)</f>
        <v>7.2210000000000001</v>
      </c>
      <c r="L259" s="710">
        <f t="shared" si="6"/>
        <v>7.2210000000000001</v>
      </c>
      <c r="M259" s="710"/>
      <c r="N259" s="1446"/>
    </row>
    <row r="260" spans="1:14" ht="30">
      <c r="A260" s="711">
        <f t="shared" si="5"/>
        <v>2901620</v>
      </c>
      <c r="B260" s="1443"/>
      <c r="C260" s="1443"/>
      <c r="D260" s="1443"/>
      <c r="E260" s="1443"/>
      <c r="F260" s="545" t="s">
        <v>908</v>
      </c>
      <c r="G260" s="559" t="s">
        <v>269</v>
      </c>
      <c r="H260" s="559" t="s">
        <v>907</v>
      </c>
      <c r="I260" s="545" t="s">
        <v>9</v>
      </c>
      <c r="J260" s="545">
        <v>8</v>
      </c>
      <c r="K260" s="478">
        <f>VLOOKUP(A260,'[11]Precios Unitarios'!$B$3:$AI$1497,34,FALSE)</f>
        <v>2.0652059999999999</v>
      </c>
      <c r="L260" s="710">
        <f t="shared" si="6"/>
        <v>16.521647999999999</v>
      </c>
      <c r="M260" s="710"/>
      <c r="N260" s="1446"/>
    </row>
    <row r="261" spans="1:14" ht="45">
      <c r="A261" s="711">
        <f t="shared" si="5"/>
        <v>2980680</v>
      </c>
      <c r="B261" s="1443"/>
      <c r="C261" s="1443"/>
      <c r="D261" s="1443"/>
      <c r="E261" s="1443"/>
      <c r="F261" s="718">
        <v>2980680</v>
      </c>
      <c r="G261" s="717" t="s">
        <v>270</v>
      </c>
      <c r="H261" s="559" t="s">
        <v>1640</v>
      </c>
      <c r="I261" s="545" t="s">
        <v>9</v>
      </c>
      <c r="J261" s="545">
        <v>2</v>
      </c>
      <c r="K261" s="478">
        <f>VLOOKUP(A261,'[11]Precios Unitarios'!$B$3:$AI$1497,34,FALSE)</f>
        <v>1.1986859999999999</v>
      </c>
      <c r="L261" s="710">
        <f t="shared" si="6"/>
        <v>2.3973719999999998</v>
      </c>
      <c r="M261" s="710"/>
      <c r="N261" s="1446"/>
    </row>
    <row r="262" spans="1:14" ht="30">
      <c r="A262" s="711">
        <f t="shared" si="5"/>
        <v>2010152</v>
      </c>
      <c r="B262" s="1443"/>
      <c r="C262" s="1443"/>
      <c r="D262" s="1443"/>
      <c r="E262" s="1443"/>
      <c r="F262" s="711" t="s">
        <v>1639</v>
      </c>
      <c r="G262" s="596" t="s">
        <v>140</v>
      </c>
      <c r="H262" s="559" t="s">
        <v>1638</v>
      </c>
      <c r="I262" s="545" t="s">
        <v>9</v>
      </c>
      <c r="J262" s="545">
        <v>3</v>
      </c>
      <c r="K262" s="478">
        <f>VLOOKUP(A262,'[11]Precios Unitarios'!$B$3:$AI$1497,34,FALSE)</f>
        <v>18.307635999999999</v>
      </c>
      <c r="L262" s="710">
        <f t="shared" si="6"/>
        <v>54.922907999999993</v>
      </c>
      <c r="M262" s="710"/>
      <c r="N262" s="1446"/>
    </row>
    <row r="263" spans="1:14" ht="30">
      <c r="A263" s="711">
        <f t="shared" si="5"/>
        <v>2110114</v>
      </c>
      <c r="B263" s="1443"/>
      <c r="C263" s="1443"/>
      <c r="D263" s="1443"/>
      <c r="E263" s="1443"/>
      <c r="F263" s="711" t="s">
        <v>1633</v>
      </c>
      <c r="G263" s="596" t="s">
        <v>152</v>
      </c>
      <c r="H263" s="559" t="s">
        <v>1632</v>
      </c>
      <c r="I263" s="545" t="s">
        <v>9</v>
      </c>
      <c r="J263" s="545">
        <v>3</v>
      </c>
      <c r="K263" s="478">
        <f>VLOOKUP(A263,'[11]Precios Unitarios'!$B$3:$AI$1497,34,FALSE)</f>
        <v>17.00468</v>
      </c>
      <c r="L263" s="710">
        <f t="shared" si="6"/>
        <v>51.014040000000001</v>
      </c>
      <c r="M263" s="710"/>
      <c r="N263" s="1446"/>
    </row>
    <row r="264" spans="1:14" ht="30">
      <c r="A264" s="711">
        <f t="shared" si="5"/>
        <v>2810102</v>
      </c>
      <c r="B264" s="1443"/>
      <c r="C264" s="1443"/>
      <c r="D264" s="1443"/>
      <c r="E264" s="1443"/>
      <c r="F264" s="545" t="s">
        <v>1631</v>
      </c>
      <c r="G264" s="559" t="s">
        <v>233</v>
      </c>
      <c r="H264" s="559" t="s">
        <v>1630</v>
      </c>
      <c r="I264" s="545" t="s">
        <v>9</v>
      </c>
      <c r="J264" s="545">
        <v>2</v>
      </c>
      <c r="K264" s="478">
        <f>VLOOKUP(A264,'[11]Precios Unitarios'!$B$3:$AI$1497,34,FALSE)</f>
        <v>4.7259760000000002</v>
      </c>
      <c r="L264" s="710">
        <f t="shared" si="6"/>
        <v>9.4519520000000004</v>
      </c>
      <c r="M264" s="710"/>
      <c r="N264" s="1446"/>
    </row>
    <row r="265" spans="1:14">
      <c r="A265" s="489"/>
      <c r="B265" s="709" t="str">
        <f>B266</f>
        <v>LVJ1</v>
      </c>
      <c r="C265" s="709">
        <f>C266</f>
        <v>0</v>
      </c>
      <c r="D265" s="708" t="str">
        <f>D266</f>
        <v>ESV-2CP2,40</v>
      </c>
      <c r="E265" s="707"/>
      <c r="F265" s="707"/>
      <c r="G265" s="707"/>
      <c r="H265" s="707"/>
      <c r="I265" s="707"/>
      <c r="J265" s="707"/>
      <c r="K265" s="707"/>
      <c r="L265" s="707"/>
      <c r="M265" s="706"/>
      <c r="N265" s="705">
        <f>N266</f>
        <v>133.98541599999999</v>
      </c>
    </row>
    <row r="266" spans="1:14" ht="30">
      <c r="A266" s="713">
        <f t="shared" ref="A266:A274" si="7">F266*1</f>
        <v>2802401</v>
      </c>
      <c r="B266" s="1447" t="s">
        <v>1776</v>
      </c>
      <c r="C266" s="1447"/>
      <c r="D266" s="1447" t="s">
        <v>1775</v>
      </c>
      <c r="E266" s="1447" t="s">
        <v>1774</v>
      </c>
      <c r="F266" s="553">
        <v>2802401</v>
      </c>
      <c r="G266" s="558" t="s">
        <v>230</v>
      </c>
      <c r="H266" s="558" t="s">
        <v>1511</v>
      </c>
      <c r="I266" s="553" t="s">
        <v>9</v>
      </c>
      <c r="J266" s="553">
        <v>1</v>
      </c>
      <c r="K266" s="478">
        <f>VLOOKUP(A266,'[11]Precios Unitarios'!$B$3:$AI$1497,34,FALSE)</f>
        <v>71.231942000000004</v>
      </c>
      <c r="L266" s="712">
        <f t="shared" ref="L266:L274" si="8">J266*K266</f>
        <v>71.231942000000004</v>
      </c>
      <c r="M266" s="712"/>
      <c r="N266" s="1448">
        <f>SUM(L266:L274)</f>
        <v>133.98541599999999</v>
      </c>
    </row>
    <row r="267" spans="1:14" ht="30">
      <c r="A267" s="713">
        <f t="shared" si="7"/>
        <v>2831607</v>
      </c>
      <c r="B267" s="1447"/>
      <c r="C267" s="1447"/>
      <c r="D267" s="1447"/>
      <c r="E267" s="1447"/>
      <c r="F267" s="713" t="s">
        <v>914</v>
      </c>
      <c r="G267" s="590" t="s">
        <v>252</v>
      </c>
      <c r="H267" s="558" t="s">
        <v>1719</v>
      </c>
      <c r="I267" s="553" t="s">
        <v>9</v>
      </c>
      <c r="J267" s="553">
        <v>2</v>
      </c>
      <c r="K267" s="478">
        <f>VLOOKUP(A267,'[11]Precios Unitarios'!$B$3:$AI$1497,34,FALSE)</f>
        <v>4.7225339999999996</v>
      </c>
      <c r="L267" s="712">
        <f t="shared" si="8"/>
        <v>9.4450679999999991</v>
      </c>
      <c r="M267" s="712"/>
      <c r="N267" s="1448"/>
    </row>
    <row r="268" spans="1:14" ht="30">
      <c r="A268" s="713">
        <f t="shared" si="7"/>
        <v>2814160</v>
      </c>
      <c r="B268" s="1447"/>
      <c r="C268" s="1447"/>
      <c r="D268" s="1447"/>
      <c r="E268" s="1447"/>
      <c r="F268" s="713" t="s">
        <v>1635</v>
      </c>
      <c r="G268" s="590" t="s">
        <v>234</v>
      </c>
      <c r="H268" s="558" t="s">
        <v>1634</v>
      </c>
      <c r="I268" s="553" t="s">
        <v>9</v>
      </c>
      <c r="J268" s="553">
        <v>2</v>
      </c>
      <c r="K268" s="478">
        <f>VLOOKUP(A268,'[11]Precios Unitarios'!$B$3:$AI$1497,34,FALSE)</f>
        <v>7.2210000000000001</v>
      </c>
      <c r="L268" s="712">
        <f t="shared" si="8"/>
        <v>14.442</v>
      </c>
      <c r="M268" s="712"/>
      <c r="N268" s="1448"/>
    </row>
    <row r="269" spans="1:14" ht="30">
      <c r="A269" s="713">
        <f t="shared" si="7"/>
        <v>2820111</v>
      </c>
      <c r="B269" s="1447"/>
      <c r="C269" s="1447"/>
      <c r="D269" s="1447"/>
      <c r="E269" s="1447"/>
      <c r="F269" s="713" t="s">
        <v>906</v>
      </c>
      <c r="G269" s="590" t="s">
        <v>244</v>
      </c>
      <c r="H269" s="558" t="s">
        <v>905</v>
      </c>
      <c r="I269" s="553" t="s">
        <v>9</v>
      </c>
      <c r="J269" s="553">
        <v>1</v>
      </c>
      <c r="K269" s="478">
        <f>VLOOKUP(A269,'[11]Precios Unitarios'!$B$3:$AI$1497,34,FALSE)</f>
        <v>6.4988999999999999</v>
      </c>
      <c r="L269" s="712">
        <f t="shared" si="8"/>
        <v>6.4988999999999999</v>
      </c>
      <c r="M269" s="712"/>
      <c r="N269" s="1448"/>
    </row>
    <row r="270" spans="1:14" ht="30">
      <c r="A270" s="713">
        <f t="shared" si="7"/>
        <v>2901620</v>
      </c>
      <c r="B270" s="1447"/>
      <c r="C270" s="1447"/>
      <c r="D270" s="1447"/>
      <c r="E270" s="1447"/>
      <c r="F270" s="553" t="s">
        <v>908</v>
      </c>
      <c r="G270" s="558" t="s">
        <v>269</v>
      </c>
      <c r="H270" s="558" t="s">
        <v>907</v>
      </c>
      <c r="I270" s="553" t="s">
        <v>9</v>
      </c>
      <c r="J270" s="553">
        <v>2</v>
      </c>
      <c r="K270" s="478">
        <f>VLOOKUP(A270,'[11]Precios Unitarios'!$B$3:$AI$1497,34,FALSE)</f>
        <v>2.0652059999999999</v>
      </c>
      <c r="L270" s="712">
        <f t="shared" si="8"/>
        <v>4.1304119999999998</v>
      </c>
      <c r="M270" s="712"/>
      <c r="N270" s="1448"/>
    </row>
    <row r="271" spans="1:14" ht="45">
      <c r="A271" s="713">
        <f t="shared" si="7"/>
        <v>2851630</v>
      </c>
      <c r="B271" s="1447"/>
      <c r="C271" s="1447"/>
      <c r="D271" s="1447"/>
      <c r="E271" s="1447"/>
      <c r="F271" s="553" t="s">
        <v>912</v>
      </c>
      <c r="G271" s="558" t="s">
        <v>255</v>
      </c>
      <c r="H271" s="558" t="s">
        <v>1687</v>
      </c>
      <c r="I271" s="553" t="s">
        <v>9</v>
      </c>
      <c r="J271" s="553">
        <v>1</v>
      </c>
      <c r="K271" s="478">
        <f>VLOOKUP(A271,'[11]Precios Unitarios'!$B$3:$AI$1497,34,FALSE)</f>
        <v>4.5781139999999994</v>
      </c>
      <c r="L271" s="712">
        <f t="shared" si="8"/>
        <v>4.5781139999999994</v>
      </c>
      <c r="M271" s="712"/>
      <c r="N271" s="1448"/>
    </row>
    <row r="272" spans="1:14" ht="30">
      <c r="A272" s="713">
        <f t="shared" si="7"/>
        <v>2010311</v>
      </c>
      <c r="B272" s="1447"/>
      <c r="C272" s="1447"/>
      <c r="D272" s="1447"/>
      <c r="E272" s="1447"/>
      <c r="F272" s="713" t="s">
        <v>1637</v>
      </c>
      <c r="G272" s="590" t="s">
        <v>142</v>
      </c>
      <c r="H272" s="558" t="s">
        <v>1636</v>
      </c>
      <c r="I272" s="553" t="s">
        <v>9</v>
      </c>
      <c r="J272" s="553">
        <v>2</v>
      </c>
      <c r="K272" s="478">
        <f>VLOOKUP(A272,'[11]Precios Unitarios'!$B$3:$AI$1497,34,FALSE)</f>
        <v>9.3150899999999996</v>
      </c>
      <c r="L272" s="712">
        <f t="shared" si="8"/>
        <v>18.630179999999999</v>
      </c>
      <c r="M272" s="712"/>
      <c r="N272" s="1448"/>
    </row>
    <row r="273" spans="1:14" ht="30">
      <c r="A273" s="713">
        <f t="shared" si="7"/>
        <v>1012137</v>
      </c>
      <c r="B273" s="1447"/>
      <c r="C273" s="1447"/>
      <c r="D273" s="1447"/>
      <c r="E273" s="1447"/>
      <c r="F273" s="553" t="s">
        <v>1629</v>
      </c>
      <c r="G273" s="558" t="s">
        <v>112</v>
      </c>
      <c r="H273" s="558" t="s">
        <v>1628</v>
      </c>
      <c r="I273" s="553" t="s">
        <v>10</v>
      </c>
      <c r="J273" s="553">
        <v>4</v>
      </c>
      <c r="K273" s="478">
        <f>VLOOKUP(A273,'[11]Precios Unitarios'!$B$3:$AI$1497,34,FALSE)</f>
        <v>0.60731000000000013</v>
      </c>
      <c r="L273" s="712">
        <f t="shared" si="8"/>
        <v>2.4292400000000005</v>
      </c>
      <c r="M273" s="712"/>
      <c r="N273" s="1448"/>
    </row>
    <row r="274" spans="1:14" ht="30">
      <c r="A274" s="713">
        <f t="shared" si="7"/>
        <v>1012301</v>
      </c>
      <c r="B274" s="1447"/>
      <c r="C274" s="1447"/>
      <c r="D274" s="1447"/>
      <c r="E274" s="1447"/>
      <c r="F274" s="553" t="s">
        <v>1627</v>
      </c>
      <c r="G274" s="558" t="s">
        <v>113</v>
      </c>
      <c r="H274" s="558" t="s">
        <v>1626</v>
      </c>
      <c r="I274" s="553" t="s">
        <v>9</v>
      </c>
      <c r="J274" s="553">
        <v>4</v>
      </c>
      <c r="K274" s="478">
        <f>VLOOKUP(A274,'[11]Precios Unitarios'!$B$3:$AI$1497,34,FALSE)</f>
        <v>0.64988999999999997</v>
      </c>
      <c r="L274" s="712">
        <f t="shared" si="8"/>
        <v>2.5995599999999999</v>
      </c>
      <c r="M274" s="712"/>
      <c r="N274" s="1448"/>
    </row>
    <row r="275" spans="1:14">
      <c r="A275" s="489"/>
      <c r="B275" s="709" t="str">
        <f>B276</f>
        <v xml:space="preserve">LVJ3 </v>
      </c>
      <c r="C275" s="709">
        <f>C276</f>
        <v>0</v>
      </c>
      <c r="D275" s="708" t="str">
        <f>D276</f>
        <v>ESV-2CD2,40</v>
      </c>
      <c r="E275" s="707"/>
      <c r="F275" s="707"/>
      <c r="G275" s="707"/>
      <c r="H275" s="707"/>
      <c r="I275" s="707"/>
      <c r="J275" s="707"/>
      <c r="K275" s="707"/>
      <c r="L275" s="707"/>
      <c r="M275" s="706"/>
      <c r="N275" s="705">
        <f>N276</f>
        <v>427.34114799999992</v>
      </c>
    </row>
    <row r="276" spans="1:14" ht="30">
      <c r="A276" s="711">
        <f t="shared" ref="A276:A288" si="9">F276*1</f>
        <v>2802401</v>
      </c>
      <c r="B276" s="1443" t="s">
        <v>1773</v>
      </c>
      <c r="C276" s="1443"/>
      <c r="D276" s="1443" t="s">
        <v>1772</v>
      </c>
      <c r="E276" s="1443" t="s">
        <v>1771</v>
      </c>
      <c r="F276" s="711">
        <v>2802401</v>
      </c>
      <c r="G276" s="596" t="s">
        <v>230</v>
      </c>
      <c r="H276" s="559" t="s">
        <v>1511</v>
      </c>
      <c r="I276" s="545" t="s">
        <v>9</v>
      </c>
      <c r="J276" s="545">
        <v>2</v>
      </c>
      <c r="K276" s="478">
        <f>VLOOKUP(A276,'[11]Precios Unitarios'!$B$3:$AI$1497,34,FALSE)</f>
        <v>71.231942000000004</v>
      </c>
      <c r="L276" s="710">
        <f t="shared" ref="L276:L288" si="10">J276*K276</f>
        <v>142.46388400000001</v>
      </c>
      <c r="M276" s="710"/>
      <c r="N276" s="1446">
        <f>SUM(L276:L288)</f>
        <v>427.34114799999992</v>
      </c>
    </row>
    <row r="277" spans="1:14" ht="30">
      <c r="A277" s="711">
        <f t="shared" si="9"/>
        <v>2831607</v>
      </c>
      <c r="B277" s="1443"/>
      <c r="C277" s="1443"/>
      <c r="D277" s="1443"/>
      <c r="E277" s="1443"/>
      <c r="F277" s="711" t="s">
        <v>914</v>
      </c>
      <c r="G277" s="596" t="s">
        <v>252</v>
      </c>
      <c r="H277" s="559" t="s">
        <v>1719</v>
      </c>
      <c r="I277" s="545" t="s">
        <v>9</v>
      </c>
      <c r="J277" s="545">
        <v>4</v>
      </c>
      <c r="K277" s="478">
        <f>VLOOKUP(A277,'[11]Precios Unitarios'!$B$3:$AI$1497,34,FALSE)</f>
        <v>4.7225339999999996</v>
      </c>
      <c r="L277" s="710">
        <f t="shared" si="10"/>
        <v>18.890135999999998</v>
      </c>
      <c r="M277" s="710"/>
      <c r="N277" s="1446"/>
    </row>
    <row r="278" spans="1:14" ht="30">
      <c r="A278" s="711">
        <f t="shared" si="9"/>
        <v>2820642</v>
      </c>
      <c r="B278" s="1443"/>
      <c r="C278" s="1443"/>
      <c r="D278" s="1443"/>
      <c r="E278" s="1443"/>
      <c r="F278" s="711" t="s">
        <v>1643</v>
      </c>
      <c r="G278" s="596" t="s">
        <v>251</v>
      </c>
      <c r="H278" s="559" t="s">
        <v>1642</v>
      </c>
      <c r="I278" s="545" t="s">
        <v>9</v>
      </c>
      <c r="J278" s="545">
        <v>2</v>
      </c>
      <c r="K278" s="478">
        <f>VLOOKUP(A278,'[11]Precios Unitarios'!$B$3:$AI$1497,34,FALSE)</f>
        <v>7.6109339999999994</v>
      </c>
      <c r="L278" s="710">
        <f t="shared" si="10"/>
        <v>15.221867999999999</v>
      </c>
      <c r="M278" s="710"/>
      <c r="N278" s="1446"/>
    </row>
    <row r="279" spans="1:14" ht="30">
      <c r="A279" s="711">
        <f t="shared" si="9"/>
        <v>2820112</v>
      </c>
      <c r="B279" s="1443"/>
      <c r="C279" s="1443"/>
      <c r="D279" s="1443"/>
      <c r="E279" s="1443"/>
      <c r="F279" s="711" t="s">
        <v>1675</v>
      </c>
      <c r="G279" s="596" t="s">
        <v>245</v>
      </c>
      <c r="H279" s="559" t="s">
        <v>1718</v>
      </c>
      <c r="I279" s="545" t="s">
        <v>9</v>
      </c>
      <c r="J279" s="545">
        <v>1</v>
      </c>
      <c r="K279" s="478">
        <f>VLOOKUP(A279,'[11]Precios Unitarios'!$B$3:$AI$1497,34,FALSE)</f>
        <v>7.2210000000000001</v>
      </c>
      <c r="L279" s="710">
        <f t="shared" si="10"/>
        <v>7.2210000000000001</v>
      </c>
      <c r="M279" s="710"/>
      <c r="N279" s="1446"/>
    </row>
    <row r="280" spans="1:14" ht="30">
      <c r="A280" s="711">
        <f t="shared" si="9"/>
        <v>2901620</v>
      </c>
      <c r="B280" s="1443"/>
      <c r="C280" s="1443"/>
      <c r="D280" s="1443"/>
      <c r="E280" s="1443"/>
      <c r="F280" s="711" t="s">
        <v>908</v>
      </c>
      <c r="G280" s="596" t="s">
        <v>269</v>
      </c>
      <c r="H280" s="559" t="s">
        <v>907</v>
      </c>
      <c r="I280" s="545" t="s">
        <v>9</v>
      </c>
      <c r="J280" s="545">
        <v>8</v>
      </c>
      <c r="K280" s="478">
        <f>VLOOKUP(A280,'[11]Precios Unitarios'!$B$3:$AI$1497,34,FALSE)</f>
        <v>2.0652059999999999</v>
      </c>
      <c r="L280" s="710">
        <f t="shared" si="10"/>
        <v>16.521647999999999</v>
      </c>
      <c r="M280" s="710"/>
      <c r="N280" s="1446"/>
    </row>
    <row r="281" spans="1:14" ht="45">
      <c r="A281" s="711">
        <f t="shared" si="9"/>
        <v>2980680</v>
      </c>
      <c r="B281" s="1443"/>
      <c r="C281" s="1443"/>
      <c r="D281" s="1443"/>
      <c r="E281" s="1443"/>
      <c r="F281" s="718">
        <v>2980680</v>
      </c>
      <c r="G281" s="717" t="s">
        <v>270</v>
      </c>
      <c r="H281" s="559" t="s">
        <v>1640</v>
      </c>
      <c r="I281" s="545" t="s">
        <v>9</v>
      </c>
      <c r="J281" s="545">
        <v>2</v>
      </c>
      <c r="K281" s="478">
        <f>VLOOKUP(A281,'[11]Precios Unitarios'!$B$3:$AI$1497,34,FALSE)</f>
        <v>1.1986859999999999</v>
      </c>
      <c r="L281" s="710">
        <f t="shared" si="10"/>
        <v>2.3973719999999998</v>
      </c>
      <c r="M281" s="710"/>
      <c r="N281" s="1446"/>
    </row>
    <row r="282" spans="1:14" ht="30">
      <c r="A282" s="711">
        <f t="shared" si="9"/>
        <v>2010152</v>
      </c>
      <c r="B282" s="1443"/>
      <c r="C282" s="1443"/>
      <c r="D282" s="1443"/>
      <c r="E282" s="1443"/>
      <c r="F282" s="711" t="s">
        <v>1639</v>
      </c>
      <c r="G282" s="596" t="s">
        <v>140</v>
      </c>
      <c r="H282" s="559" t="s">
        <v>1638</v>
      </c>
      <c r="I282" s="545" t="s">
        <v>9</v>
      </c>
      <c r="J282" s="545">
        <v>4</v>
      </c>
      <c r="K282" s="478">
        <f>VLOOKUP(A282,'[11]Precios Unitarios'!$B$3:$AI$1497,34,FALSE)</f>
        <v>18.307635999999999</v>
      </c>
      <c r="L282" s="710">
        <f t="shared" si="10"/>
        <v>73.230543999999995</v>
      </c>
      <c r="M282" s="710"/>
      <c r="N282" s="1446"/>
    </row>
    <row r="283" spans="1:14" ht="30">
      <c r="A283" s="711">
        <f t="shared" si="9"/>
        <v>2010311</v>
      </c>
      <c r="B283" s="1443"/>
      <c r="C283" s="1443"/>
      <c r="D283" s="1443"/>
      <c r="E283" s="1443"/>
      <c r="F283" s="711" t="s">
        <v>1637</v>
      </c>
      <c r="G283" s="596" t="s">
        <v>142</v>
      </c>
      <c r="H283" s="559" t="s">
        <v>1636</v>
      </c>
      <c r="I283" s="545" t="s">
        <v>9</v>
      </c>
      <c r="J283" s="545">
        <v>2</v>
      </c>
      <c r="K283" s="478">
        <f>VLOOKUP(A283,'[11]Precios Unitarios'!$B$3:$AI$1497,34,FALSE)</f>
        <v>9.3150899999999996</v>
      </c>
      <c r="L283" s="710">
        <f t="shared" si="10"/>
        <v>18.630179999999999</v>
      </c>
      <c r="M283" s="710"/>
      <c r="N283" s="1446"/>
    </row>
    <row r="284" spans="1:14" ht="30">
      <c r="A284" s="711">
        <f t="shared" si="9"/>
        <v>2814160</v>
      </c>
      <c r="B284" s="1443"/>
      <c r="C284" s="1443"/>
      <c r="D284" s="1443"/>
      <c r="E284" s="1443"/>
      <c r="F284" s="711" t="s">
        <v>1635</v>
      </c>
      <c r="G284" s="596" t="s">
        <v>234</v>
      </c>
      <c r="H284" s="559" t="s">
        <v>1634</v>
      </c>
      <c r="I284" s="545" t="s">
        <v>9</v>
      </c>
      <c r="J284" s="545">
        <v>2</v>
      </c>
      <c r="K284" s="478">
        <f>VLOOKUP(A284,'[11]Precios Unitarios'!$B$3:$AI$1497,34,FALSE)</f>
        <v>7.2210000000000001</v>
      </c>
      <c r="L284" s="710">
        <f t="shared" si="10"/>
        <v>14.442</v>
      </c>
      <c r="M284" s="710"/>
      <c r="N284" s="1446"/>
    </row>
    <row r="285" spans="1:14" ht="30">
      <c r="A285" s="711">
        <f t="shared" si="9"/>
        <v>2110114</v>
      </c>
      <c r="B285" s="1443"/>
      <c r="C285" s="1443"/>
      <c r="D285" s="1443"/>
      <c r="E285" s="1443"/>
      <c r="F285" s="711" t="s">
        <v>1633</v>
      </c>
      <c r="G285" s="596" t="s">
        <v>152</v>
      </c>
      <c r="H285" s="559" t="s">
        <v>1632</v>
      </c>
      <c r="I285" s="545" t="s">
        <v>9</v>
      </c>
      <c r="J285" s="545">
        <v>4</v>
      </c>
      <c r="K285" s="478">
        <f>VLOOKUP(A285,'[11]Precios Unitarios'!$B$3:$AI$1497,34,FALSE)</f>
        <v>17.00468</v>
      </c>
      <c r="L285" s="710">
        <f t="shared" si="10"/>
        <v>68.018720000000002</v>
      </c>
      <c r="M285" s="710"/>
      <c r="N285" s="1446"/>
    </row>
    <row r="286" spans="1:14" ht="30">
      <c r="A286" s="711">
        <f t="shared" si="9"/>
        <v>2810102</v>
      </c>
      <c r="B286" s="1443"/>
      <c r="C286" s="1443"/>
      <c r="D286" s="1443"/>
      <c r="E286" s="1443"/>
      <c r="F286" s="711" t="s">
        <v>1631</v>
      </c>
      <c r="G286" s="596" t="s">
        <v>233</v>
      </c>
      <c r="H286" s="559" t="s">
        <v>1630</v>
      </c>
      <c r="I286" s="545" t="s">
        <v>9</v>
      </c>
      <c r="J286" s="545">
        <v>4</v>
      </c>
      <c r="K286" s="478">
        <f>VLOOKUP(A286,'[11]Precios Unitarios'!$B$3:$AI$1497,34,FALSE)</f>
        <v>4.7259760000000002</v>
      </c>
      <c r="L286" s="710">
        <f t="shared" si="10"/>
        <v>18.903904000000001</v>
      </c>
      <c r="M286" s="710"/>
      <c r="N286" s="1446"/>
    </row>
    <row r="287" spans="1:14" ht="30">
      <c r="A287" s="711">
        <f t="shared" si="9"/>
        <v>1012137</v>
      </c>
      <c r="B287" s="1443"/>
      <c r="C287" s="1443"/>
      <c r="D287" s="1443"/>
      <c r="E287" s="1443"/>
      <c r="F287" s="711" t="s">
        <v>1629</v>
      </c>
      <c r="G287" s="596" t="s">
        <v>112</v>
      </c>
      <c r="H287" s="559" t="s">
        <v>1628</v>
      </c>
      <c r="I287" s="545" t="s">
        <v>10</v>
      </c>
      <c r="J287" s="545">
        <v>4</v>
      </c>
      <c r="K287" s="478">
        <f>VLOOKUP(A287,'[11]Precios Unitarios'!$B$3:$AI$1497,34,FALSE)</f>
        <v>0.60731000000000013</v>
      </c>
      <c r="L287" s="710">
        <f t="shared" si="10"/>
        <v>2.4292400000000005</v>
      </c>
      <c r="M287" s="710"/>
      <c r="N287" s="1446"/>
    </row>
    <row r="288" spans="1:14" ht="30">
      <c r="A288" s="711">
        <f t="shared" si="9"/>
        <v>2052244</v>
      </c>
      <c r="B288" s="1443"/>
      <c r="C288" s="1443"/>
      <c r="D288" s="1443"/>
      <c r="E288" s="1443"/>
      <c r="F288" s="711" t="s">
        <v>1257</v>
      </c>
      <c r="G288" s="596" t="s">
        <v>147</v>
      </c>
      <c r="H288" s="559" t="s">
        <v>1625</v>
      </c>
      <c r="I288" s="545" t="s">
        <v>9</v>
      </c>
      <c r="J288" s="545">
        <v>2</v>
      </c>
      <c r="K288" s="478">
        <f>VLOOKUP(A288,'[11]Precios Unitarios'!$B$3:$AI$1497,34,FALSE)</f>
        <v>14.485325999999999</v>
      </c>
      <c r="L288" s="710">
        <f t="shared" si="10"/>
        <v>28.970651999999998</v>
      </c>
      <c r="M288" s="710"/>
      <c r="N288" s="1446"/>
    </row>
    <row r="289" spans="1:14">
      <c r="A289" s="489"/>
      <c r="B289" s="709" t="str">
        <f>B290</f>
        <v>LVJ4</v>
      </c>
      <c r="C289" s="709">
        <f>C290</f>
        <v>0</v>
      </c>
      <c r="D289" s="708" t="str">
        <f>D290</f>
        <v>ESV-2CR2,40</v>
      </c>
      <c r="E289" s="707"/>
      <c r="F289" s="707"/>
      <c r="G289" s="707"/>
      <c r="H289" s="707"/>
      <c r="I289" s="707"/>
      <c r="J289" s="707"/>
      <c r="K289" s="707"/>
      <c r="L289" s="707"/>
      <c r="M289" s="706"/>
      <c r="N289" s="705">
        <f>N290</f>
        <v>282.79249199999998</v>
      </c>
    </row>
    <row r="290" spans="1:14" ht="30">
      <c r="A290" s="713">
        <f t="shared" ref="A290:A298" si="11">F290*1</f>
        <v>2802401</v>
      </c>
      <c r="B290" s="1447" t="s">
        <v>1770</v>
      </c>
      <c r="C290" s="1447"/>
      <c r="D290" s="1447" t="s">
        <v>1769</v>
      </c>
      <c r="E290" s="1447" t="s">
        <v>1768</v>
      </c>
      <c r="F290" s="553">
        <v>2802401</v>
      </c>
      <c r="G290" s="558" t="s">
        <v>230</v>
      </c>
      <c r="H290" s="558" t="s">
        <v>1511</v>
      </c>
      <c r="I290" s="553" t="s">
        <v>9</v>
      </c>
      <c r="J290" s="553">
        <v>2</v>
      </c>
      <c r="K290" s="478">
        <f>VLOOKUP(A290,'[11]Precios Unitarios'!$B$3:$AI$1497,34,FALSE)</f>
        <v>71.231942000000004</v>
      </c>
      <c r="L290" s="712">
        <f t="shared" ref="L290:L298" si="12">J290*K290</f>
        <v>142.46388400000001</v>
      </c>
      <c r="M290" s="712"/>
      <c r="N290" s="1448">
        <f>SUM(L290:L298)</f>
        <v>282.79249199999998</v>
      </c>
    </row>
    <row r="291" spans="1:14" ht="30">
      <c r="A291" s="713">
        <f t="shared" si="11"/>
        <v>2831607</v>
      </c>
      <c r="B291" s="1447"/>
      <c r="C291" s="1447"/>
      <c r="D291" s="1447"/>
      <c r="E291" s="1447"/>
      <c r="F291" s="713" t="s">
        <v>914</v>
      </c>
      <c r="G291" s="590" t="s">
        <v>252</v>
      </c>
      <c r="H291" s="558" t="s">
        <v>1719</v>
      </c>
      <c r="I291" s="553" t="s">
        <v>9</v>
      </c>
      <c r="J291" s="553">
        <v>4</v>
      </c>
      <c r="K291" s="478">
        <f>VLOOKUP(A291,'[11]Precios Unitarios'!$B$3:$AI$1497,34,FALSE)</f>
        <v>4.7225339999999996</v>
      </c>
      <c r="L291" s="712">
        <f t="shared" si="12"/>
        <v>18.890135999999998</v>
      </c>
      <c r="M291" s="712"/>
      <c r="N291" s="1448"/>
    </row>
    <row r="292" spans="1:14" ht="30">
      <c r="A292" s="713">
        <f t="shared" si="11"/>
        <v>2820642</v>
      </c>
      <c r="B292" s="1447"/>
      <c r="C292" s="1447"/>
      <c r="D292" s="1447"/>
      <c r="E292" s="1447"/>
      <c r="F292" s="553" t="s">
        <v>1643</v>
      </c>
      <c r="G292" s="558" t="s">
        <v>251</v>
      </c>
      <c r="H292" s="558" t="s">
        <v>1642</v>
      </c>
      <c r="I292" s="553" t="s">
        <v>9</v>
      </c>
      <c r="J292" s="553">
        <v>2</v>
      </c>
      <c r="K292" s="478">
        <f>VLOOKUP(A292,'[11]Precios Unitarios'!$B$3:$AI$1497,34,FALSE)</f>
        <v>7.6109339999999994</v>
      </c>
      <c r="L292" s="712">
        <f t="shared" si="12"/>
        <v>15.221867999999999</v>
      </c>
      <c r="M292" s="712"/>
      <c r="N292" s="1448"/>
    </row>
    <row r="293" spans="1:14" ht="30">
      <c r="A293" s="713">
        <f t="shared" si="11"/>
        <v>2820112</v>
      </c>
      <c r="B293" s="1447"/>
      <c r="C293" s="1447"/>
      <c r="D293" s="1447"/>
      <c r="E293" s="1447"/>
      <c r="F293" s="713" t="s">
        <v>1675</v>
      </c>
      <c r="G293" s="590" t="s">
        <v>245</v>
      </c>
      <c r="H293" s="558" t="s">
        <v>1718</v>
      </c>
      <c r="I293" s="553" t="s">
        <v>9</v>
      </c>
      <c r="J293" s="553">
        <v>1</v>
      </c>
      <c r="K293" s="478">
        <f>VLOOKUP(A293,'[11]Precios Unitarios'!$B$3:$AI$1497,34,FALSE)</f>
        <v>7.2210000000000001</v>
      </c>
      <c r="L293" s="712">
        <f t="shared" si="12"/>
        <v>7.2210000000000001</v>
      </c>
      <c r="M293" s="712"/>
      <c r="N293" s="1448"/>
    </row>
    <row r="294" spans="1:14" ht="30">
      <c r="A294" s="713">
        <f t="shared" si="11"/>
        <v>2901620</v>
      </c>
      <c r="B294" s="1447"/>
      <c r="C294" s="1447"/>
      <c r="D294" s="1447"/>
      <c r="E294" s="1447"/>
      <c r="F294" s="553" t="s">
        <v>908</v>
      </c>
      <c r="G294" s="558" t="s">
        <v>269</v>
      </c>
      <c r="H294" s="558" t="s">
        <v>907</v>
      </c>
      <c r="I294" s="553" t="s">
        <v>9</v>
      </c>
      <c r="J294" s="553">
        <v>8</v>
      </c>
      <c r="K294" s="478">
        <f>VLOOKUP(A294,'[11]Precios Unitarios'!$B$3:$AI$1497,34,FALSE)</f>
        <v>2.0652059999999999</v>
      </c>
      <c r="L294" s="712">
        <f t="shared" si="12"/>
        <v>16.521647999999999</v>
      </c>
      <c r="M294" s="712"/>
      <c r="N294" s="1448"/>
    </row>
    <row r="295" spans="1:14" ht="45">
      <c r="A295" s="713">
        <f t="shared" si="11"/>
        <v>2980680</v>
      </c>
      <c r="B295" s="1447"/>
      <c r="C295" s="1447"/>
      <c r="D295" s="1447"/>
      <c r="E295" s="1447"/>
      <c r="F295" s="720">
        <v>2980680</v>
      </c>
      <c r="G295" s="721" t="s">
        <v>270</v>
      </c>
      <c r="H295" s="558" t="s">
        <v>1640</v>
      </c>
      <c r="I295" s="553" t="s">
        <v>9</v>
      </c>
      <c r="J295" s="553">
        <v>2</v>
      </c>
      <c r="K295" s="478">
        <f>VLOOKUP(A295,'[11]Precios Unitarios'!$B$3:$AI$1497,34,FALSE)</f>
        <v>1.1986859999999999</v>
      </c>
      <c r="L295" s="712">
        <f t="shared" si="12"/>
        <v>2.3973719999999998</v>
      </c>
      <c r="M295" s="712"/>
      <c r="N295" s="1448"/>
    </row>
    <row r="296" spans="1:14" ht="30">
      <c r="A296" s="713">
        <f t="shared" si="11"/>
        <v>2010152</v>
      </c>
      <c r="B296" s="1447"/>
      <c r="C296" s="1447"/>
      <c r="D296" s="1447"/>
      <c r="E296" s="1447"/>
      <c r="F296" s="713" t="s">
        <v>1639</v>
      </c>
      <c r="G296" s="590" t="s">
        <v>140</v>
      </c>
      <c r="H296" s="558" t="s">
        <v>1638</v>
      </c>
      <c r="I296" s="553" t="s">
        <v>9</v>
      </c>
      <c r="J296" s="553">
        <v>2</v>
      </c>
      <c r="K296" s="478">
        <f>VLOOKUP(A296,'[11]Precios Unitarios'!$B$3:$AI$1497,34,FALSE)</f>
        <v>18.307635999999999</v>
      </c>
      <c r="L296" s="712">
        <f t="shared" si="12"/>
        <v>36.615271999999997</v>
      </c>
      <c r="M296" s="712"/>
      <c r="N296" s="1448"/>
    </row>
    <row r="297" spans="1:14" ht="30">
      <c r="A297" s="713">
        <f t="shared" si="11"/>
        <v>2110114</v>
      </c>
      <c r="B297" s="1447"/>
      <c r="C297" s="1447"/>
      <c r="D297" s="1447"/>
      <c r="E297" s="1447"/>
      <c r="F297" s="713" t="s">
        <v>1633</v>
      </c>
      <c r="G297" s="590" t="s">
        <v>152</v>
      </c>
      <c r="H297" s="558" t="s">
        <v>1632</v>
      </c>
      <c r="I297" s="553" t="s">
        <v>9</v>
      </c>
      <c r="J297" s="553">
        <v>2</v>
      </c>
      <c r="K297" s="478">
        <f>VLOOKUP(A297,'[11]Precios Unitarios'!$B$3:$AI$1497,34,FALSE)</f>
        <v>17.00468</v>
      </c>
      <c r="L297" s="712">
        <f t="shared" si="12"/>
        <v>34.009360000000001</v>
      </c>
      <c r="M297" s="712"/>
      <c r="N297" s="1448"/>
    </row>
    <row r="298" spans="1:14" ht="30">
      <c r="A298" s="713">
        <f t="shared" si="11"/>
        <v>2810102</v>
      </c>
      <c r="B298" s="1447"/>
      <c r="C298" s="1447"/>
      <c r="D298" s="1447"/>
      <c r="E298" s="1447"/>
      <c r="F298" s="553" t="s">
        <v>1631</v>
      </c>
      <c r="G298" s="558" t="s">
        <v>233</v>
      </c>
      <c r="H298" s="558" t="s">
        <v>1630</v>
      </c>
      <c r="I298" s="553" t="s">
        <v>9</v>
      </c>
      <c r="J298" s="553">
        <v>2</v>
      </c>
      <c r="K298" s="478">
        <f>VLOOKUP(A298,'[11]Precios Unitarios'!$B$3:$AI$1497,34,FALSE)</f>
        <v>4.7259760000000002</v>
      </c>
      <c r="L298" s="712">
        <f t="shared" si="12"/>
        <v>9.4519520000000004</v>
      </c>
      <c r="M298" s="712"/>
      <c r="N298" s="1448"/>
    </row>
    <row r="299" spans="1:14">
      <c r="A299" s="489"/>
      <c r="B299" s="709" t="str">
        <f>B300</f>
        <v xml:space="preserve">LVC6 </v>
      </c>
      <c r="C299" s="709" t="str">
        <f>C300</f>
        <v>LVC6-H</v>
      </c>
      <c r="D299" s="708" t="str">
        <f>D300</f>
        <v>ESV-3BA</v>
      </c>
      <c r="E299" s="707"/>
      <c r="F299" s="707"/>
      <c r="G299" s="707"/>
      <c r="H299" s="707"/>
      <c r="I299" s="707"/>
      <c r="J299" s="707"/>
      <c r="K299" s="707"/>
      <c r="L299" s="707"/>
      <c r="M299" s="706"/>
      <c r="N299" s="705">
        <f>N300</f>
        <v>101.81506799999998</v>
      </c>
    </row>
    <row r="300" spans="1:14" ht="30">
      <c r="A300" s="711">
        <f>F300*1</f>
        <v>2820151</v>
      </c>
      <c r="B300" s="1443" t="s">
        <v>1767</v>
      </c>
      <c r="C300" s="1443" t="s">
        <v>1766</v>
      </c>
      <c r="D300" s="1443" t="s">
        <v>1765</v>
      </c>
      <c r="E300" s="1443" t="s">
        <v>1765</v>
      </c>
      <c r="F300" s="545" t="s">
        <v>1651</v>
      </c>
      <c r="G300" s="559" t="s">
        <v>246</v>
      </c>
      <c r="H300" s="559" t="s">
        <v>1650</v>
      </c>
      <c r="I300" s="545" t="s">
        <v>9</v>
      </c>
      <c r="J300" s="545">
        <v>3</v>
      </c>
      <c r="K300" s="478">
        <f>VLOOKUP(A300,'[11]Precios Unitarios'!$B$3:$AI$1497,34,FALSE)</f>
        <v>7.8564480000000003</v>
      </c>
      <c r="L300" s="710">
        <f>J300*K300</f>
        <v>23.569344000000001</v>
      </c>
      <c r="M300" s="710"/>
      <c r="N300" s="1446">
        <f>SUM(L300:L304)</f>
        <v>101.81506799999998</v>
      </c>
    </row>
    <row r="301" spans="1:14" ht="30">
      <c r="A301" s="711">
        <f>F301*1</f>
        <v>2010152</v>
      </c>
      <c r="B301" s="1443"/>
      <c r="C301" s="1443"/>
      <c r="D301" s="1443"/>
      <c r="E301" s="1443"/>
      <c r="F301" s="711" t="s">
        <v>1639</v>
      </c>
      <c r="G301" s="596" t="s">
        <v>140</v>
      </c>
      <c r="H301" s="559" t="s">
        <v>1638</v>
      </c>
      <c r="I301" s="545" t="s">
        <v>9</v>
      </c>
      <c r="J301" s="545">
        <v>3</v>
      </c>
      <c r="K301" s="478">
        <f>VLOOKUP(A301,'[11]Precios Unitarios'!$B$3:$AI$1497,34,FALSE)</f>
        <v>18.307635999999999</v>
      </c>
      <c r="L301" s="710">
        <f>J301*K301</f>
        <v>54.922907999999993</v>
      </c>
      <c r="M301" s="710"/>
      <c r="N301" s="1446"/>
    </row>
    <row r="302" spans="1:14" ht="30">
      <c r="A302" s="711">
        <f>F302*1</f>
        <v>2810102</v>
      </c>
      <c r="B302" s="1443"/>
      <c r="C302" s="1443"/>
      <c r="D302" s="1443"/>
      <c r="E302" s="1443"/>
      <c r="F302" s="545" t="s">
        <v>1631</v>
      </c>
      <c r="G302" s="559" t="s">
        <v>233</v>
      </c>
      <c r="H302" s="559" t="s">
        <v>1630</v>
      </c>
      <c r="I302" s="545" t="s">
        <v>9</v>
      </c>
      <c r="J302" s="545">
        <v>3</v>
      </c>
      <c r="K302" s="478">
        <f>VLOOKUP(A302,'[11]Precios Unitarios'!$B$3:$AI$1497,34,FALSE)</f>
        <v>4.7259760000000002</v>
      </c>
      <c r="L302" s="710">
        <f>J302*K302</f>
        <v>14.177928000000001</v>
      </c>
      <c r="M302" s="710"/>
      <c r="N302" s="1446"/>
    </row>
    <row r="303" spans="1:14" ht="30">
      <c r="A303" s="711">
        <f>F303*1</f>
        <v>2110512</v>
      </c>
      <c r="B303" s="1443"/>
      <c r="C303" s="1443"/>
      <c r="D303" s="1443"/>
      <c r="E303" s="1443"/>
      <c r="F303" s="718">
        <v>2110512</v>
      </c>
      <c r="G303" s="717" t="s">
        <v>153</v>
      </c>
      <c r="H303" s="559" t="s">
        <v>1750</v>
      </c>
      <c r="I303" s="545" t="s">
        <v>9</v>
      </c>
      <c r="J303" s="545">
        <v>3</v>
      </c>
      <c r="K303" s="478">
        <f>VLOOKUP(A303,'[11]Precios Unitarios'!$B$3:$AI$1497,34,FALSE)</f>
        <v>1.748516</v>
      </c>
      <c r="L303" s="710">
        <f>J303*K303</f>
        <v>5.2455479999999994</v>
      </c>
      <c r="M303" s="710"/>
      <c r="N303" s="1446"/>
    </row>
    <row r="304" spans="1:14" ht="30">
      <c r="A304" s="711">
        <f>F304*1</f>
        <v>1012301</v>
      </c>
      <c r="B304" s="1443"/>
      <c r="C304" s="1443"/>
      <c r="D304" s="1443"/>
      <c r="E304" s="1443"/>
      <c r="F304" s="545" t="s">
        <v>1627</v>
      </c>
      <c r="G304" s="559" t="s">
        <v>113</v>
      </c>
      <c r="H304" s="559" t="s">
        <v>1626</v>
      </c>
      <c r="I304" s="545" t="s">
        <v>9</v>
      </c>
      <c r="J304" s="545">
        <v>6</v>
      </c>
      <c r="K304" s="478">
        <f>VLOOKUP(A304,'[11]Precios Unitarios'!$B$3:$AI$1497,34,FALSE)</f>
        <v>0.64988999999999997</v>
      </c>
      <c r="L304" s="710">
        <f>J304*K304</f>
        <v>3.8993399999999996</v>
      </c>
      <c r="M304" s="710"/>
      <c r="N304" s="1446"/>
    </row>
    <row r="305" spans="1:14">
      <c r="A305" s="489"/>
      <c r="B305" s="709" t="str">
        <f>B306</f>
        <v>LVC7</v>
      </c>
      <c r="C305" s="709" t="str">
        <f>C306</f>
        <v>LVC7-H</v>
      </c>
      <c r="D305" s="708" t="str">
        <f>D306</f>
        <v>ESV-3BD</v>
      </c>
      <c r="E305" s="707"/>
      <c r="F305" s="707"/>
      <c r="G305" s="707"/>
      <c r="H305" s="707"/>
      <c r="I305" s="707"/>
      <c r="J305" s="707"/>
      <c r="K305" s="707"/>
      <c r="L305" s="707"/>
      <c r="M305" s="706"/>
      <c r="N305" s="705">
        <f>N306</f>
        <v>330.82441800000004</v>
      </c>
    </row>
    <row r="306" spans="1:14" ht="30">
      <c r="A306" s="713">
        <f>F306*1</f>
        <v>2820151</v>
      </c>
      <c r="B306" s="1447" t="s">
        <v>1764</v>
      </c>
      <c r="C306" s="1447" t="s">
        <v>1763</v>
      </c>
      <c r="D306" s="1447" t="s">
        <v>1762</v>
      </c>
      <c r="E306" s="1447" t="s">
        <v>1762</v>
      </c>
      <c r="F306" s="553" t="s">
        <v>1651</v>
      </c>
      <c r="G306" s="558" t="s">
        <v>246</v>
      </c>
      <c r="H306" s="558" t="s">
        <v>1650</v>
      </c>
      <c r="I306" s="553" t="s">
        <v>9</v>
      </c>
      <c r="J306" s="553">
        <v>6</v>
      </c>
      <c r="K306" s="478">
        <f>VLOOKUP(A306,'[11]Precios Unitarios'!$B$3:$AI$1497,34,FALSE)</f>
        <v>7.8564480000000003</v>
      </c>
      <c r="L306" s="712">
        <f>J306*K306</f>
        <v>47.138688000000002</v>
      </c>
      <c r="M306" s="712"/>
      <c r="N306" s="1448">
        <f>SUM(L306:L310)</f>
        <v>330.82441800000004</v>
      </c>
    </row>
    <row r="307" spans="1:14" ht="30">
      <c r="A307" s="713">
        <f>F307*1</f>
        <v>2010152</v>
      </c>
      <c r="B307" s="1447"/>
      <c r="C307" s="1447"/>
      <c r="D307" s="1447"/>
      <c r="E307" s="1447"/>
      <c r="F307" s="713" t="s">
        <v>1639</v>
      </c>
      <c r="G307" s="590" t="s">
        <v>140</v>
      </c>
      <c r="H307" s="558" t="s">
        <v>1638</v>
      </c>
      <c r="I307" s="553" t="s">
        <v>9</v>
      </c>
      <c r="J307" s="553">
        <v>6</v>
      </c>
      <c r="K307" s="478">
        <f>VLOOKUP(A307,'[11]Precios Unitarios'!$B$3:$AI$1497,34,FALSE)</f>
        <v>18.307635999999999</v>
      </c>
      <c r="L307" s="712">
        <f>J307*K307</f>
        <v>109.84581599999999</v>
      </c>
      <c r="M307" s="712"/>
      <c r="N307" s="1448"/>
    </row>
    <row r="308" spans="1:14" ht="30">
      <c r="A308" s="713">
        <f>F308*1</f>
        <v>2110114</v>
      </c>
      <c r="B308" s="1447"/>
      <c r="C308" s="1447"/>
      <c r="D308" s="1447"/>
      <c r="E308" s="1447"/>
      <c r="F308" s="713" t="s">
        <v>1633</v>
      </c>
      <c r="G308" s="590" t="s">
        <v>152</v>
      </c>
      <c r="H308" s="558" t="s">
        <v>1632</v>
      </c>
      <c r="I308" s="553" t="s">
        <v>9</v>
      </c>
      <c r="J308" s="553">
        <v>6</v>
      </c>
      <c r="K308" s="478">
        <f>VLOOKUP(A308,'[11]Precios Unitarios'!$B$3:$AI$1497,34,FALSE)</f>
        <v>17.00468</v>
      </c>
      <c r="L308" s="712">
        <f>J308*K308</f>
        <v>102.02808</v>
      </c>
      <c r="M308" s="712"/>
      <c r="N308" s="1448"/>
    </row>
    <row r="309" spans="1:14" ht="30">
      <c r="A309" s="713">
        <f>F309*1</f>
        <v>2810102</v>
      </c>
      <c r="B309" s="1447"/>
      <c r="C309" s="1447"/>
      <c r="D309" s="1447"/>
      <c r="E309" s="1447"/>
      <c r="F309" s="553" t="s">
        <v>1631</v>
      </c>
      <c r="G309" s="558" t="s">
        <v>233</v>
      </c>
      <c r="H309" s="558" t="s">
        <v>1630</v>
      </c>
      <c r="I309" s="553" t="s">
        <v>9</v>
      </c>
      <c r="J309" s="553">
        <v>6</v>
      </c>
      <c r="K309" s="478">
        <f>VLOOKUP(A309,'[11]Precios Unitarios'!$B$3:$AI$1497,34,FALSE)</f>
        <v>4.7259760000000002</v>
      </c>
      <c r="L309" s="712">
        <f>J309*K309</f>
        <v>28.355856000000003</v>
      </c>
      <c r="M309" s="712"/>
      <c r="N309" s="1448"/>
    </row>
    <row r="310" spans="1:14" ht="30">
      <c r="A310" s="713">
        <f>F310*1</f>
        <v>2052244</v>
      </c>
      <c r="B310" s="1447"/>
      <c r="C310" s="1447"/>
      <c r="D310" s="1447"/>
      <c r="E310" s="1447"/>
      <c r="F310" s="713" t="s">
        <v>1257</v>
      </c>
      <c r="G310" s="590" t="s">
        <v>147</v>
      </c>
      <c r="H310" s="558" t="s">
        <v>1625</v>
      </c>
      <c r="I310" s="553" t="s">
        <v>9</v>
      </c>
      <c r="J310" s="553">
        <v>3</v>
      </c>
      <c r="K310" s="478">
        <f>VLOOKUP(A310,'[11]Precios Unitarios'!$B$3:$AI$1497,34,FALSE)</f>
        <v>14.485325999999999</v>
      </c>
      <c r="L310" s="712">
        <f>J310*K310</f>
        <v>43.455977999999995</v>
      </c>
      <c r="M310" s="712"/>
      <c r="N310" s="1448"/>
    </row>
    <row r="311" spans="1:14">
      <c r="A311" s="489"/>
      <c r="B311" s="709" t="str">
        <f>B312</f>
        <v>LVE3</v>
      </c>
      <c r="C311" s="709" t="str">
        <f>C312</f>
        <v>LVE3-H</v>
      </c>
      <c r="D311" s="708" t="str">
        <f>D312</f>
        <v>ESV-3HD2,40</v>
      </c>
      <c r="E311" s="707"/>
      <c r="F311" s="707"/>
      <c r="G311" s="707"/>
      <c r="H311" s="707"/>
      <c r="I311" s="707"/>
      <c r="J311" s="707"/>
      <c r="K311" s="707"/>
      <c r="L311" s="707"/>
      <c r="M311" s="706"/>
      <c r="N311" s="705">
        <f>N312</f>
        <v>519.420526</v>
      </c>
    </row>
    <row r="312" spans="1:14" ht="30">
      <c r="A312" s="711">
        <f t="shared" ref="A312:A322" si="13">F312*1</f>
        <v>2802401</v>
      </c>
      <c r="B312" s="1443" t="s">
        <v>1761</v>
      </c>
      <c r="C312" s="1443" t="s">
        <v>1760</v>
      </c>
      <c r="D312" s="1443" t="s">
        <v>1759</v>
      </c>
      <c r="E312" s="1443" t="s">
        <v>1644</v>
      </c>
      <c r="F312" s="545">
        <v>2802401</v>
      </c>
      <c r="G312" s="559" t="s">
        <v>230</v>
      </c>
      <c r="H312" s="559" t="s">
        <v>1511</v>
      </c>
      <c r="I312" s="545" t="s">
        <v>9</v>
      </c>
      <c r="J312" s="545">
        <v>2</v>
      </c>
      <c r="K312" s="478">
        <f>VLOOKUP(A312,'[11]Precios Unitarios'!$B$3:$AI$1497,34,FALSE)</f>
        <v>71.231942000000004</v>
      </c>
      <c r="L312" s="710">
        <f t="shared" ref="L312:L322" si="14">J312*K312</f>
        <v>142.46388400000001</v>
      </c>
      <c r="M312" s="710"/>
      <c r="N312" s="1446">
        <f>SUM(L312:L322)</f>
        <v>519.420526</v>
      </c>
    </row>
    <row r="313" spans="1:14" ht="30">
      <c r="A313" s="711">
        <f t="shared" si="13"/>
        <v>2820642</v>
      </c>
      <c r="B313" s="1443"/>
      <c r="C313" s="1443"/>
      <c r="D313" s="1443"/>
      <c r="E313" s="1443"/>
      <c r="F313" s="545" t="s">
        <v>1643</v>
      </c>
      <c r="G313" s="559" t="s">
        <v>251</v>
      </c>
      <c r="H313" s="559" t="s">
        <v>1642</v>
      </c>
      <c r="I313" s="545" t="s">
        <v>9</v>
      </c>
      <c r="J313" s="545">
        <v>3</v>
      </c>
      <c r="K313" s="478">
        <f>VLOOKUP(A313,'[11]Precios Unitarios'!$B$3:$AI$1497,34,FALSE)</f>
        <v>7.6109339999999994</v>
      </c>
      <c r="L313" s="710">
        <f t="shared" si="14"/>
        <v>22.832801999999997</v>
      </c>
      <c r="M313" s="710"/>
      <c r="N313" s="1446"/>
    </row>
    <row r="314" spans="1:14" ht="30">
      <c r="A314" s="711">
        <f t="shared" si="13"/>
        <v>2901620</v>
      </c>
      <c r="B314" s="1443"/>
      <c r="C314" s="1443"/>
      <c r="D314" s="1443"/>
      <c r="E314" s="1443"/>
      <c r="F314" s="545" t="s">
        <v>908</v>
      </c>
      <c r="G314" s="559" t="s">
        <v>269</v>
      </c>
      <c r="H314" s="559" t="s">
        <v>907</v>
      </c>
      <c r="I314" s="545" t="s">
        <v>9</v>
      </c>
      <c r="J314" s="545">
        <v>6</v>
      </c>
      <c r="K314" s="478">
        <f>VLOOKUP(A314,'[11]Precios Unitarios'!$B$3:$AI$1497,34,FALSE)</f>
        <v>2.0652059999999999</v>
      </c>
      <c r="L314" s="710">
        <f t="shared" si="14"/>
        <v>12.391235999999999</v>
      </c>
      <c r="M314" s="710"/>
      <c r="N314" s="1446"/>
    </row>
    <row r="315" spans="1:14" ht="45">
      <c r="A315" s="711">
        <f t="shared" si="13"/>
        <v>2980680</v>
      </c>
      <c r="B315" s="1443"/>
      <c r="C315" s="1443"/>
      <c r="D315" s="1443"/>
      <c r="E315" s="1443"/>
      <c r="F315" s="718">
        <v>2980680</v>
      </c>
      <c r="G315" s="717" t="s">
        <v>270</v>
      </c>
      <c r="H315" s="559" t="s">
        <v>1640</v>
      </c>
      <c r="I315" s="545" t="s">
        <v>9</v>
      </c>
      <c r="J315" s="545">
        <v>4</v>
      </c>
      <c r="K315" s="478">
        <f>VLOOKUP(A315,'[11]Precios Unitarios'!$B$3:$AI$1497,34,FALSE)</f>
        <v>1.1986859999999999</v>
      </c>
      <c r="L315" s="710">
        <f t="shared" si="14"/>
        <v>4.7947439999999997</v>
      </c>
      <c r="M315" s="710"/>
      <c r="N315" s="1446"/>
    </row>
    <row r="316" spans="1:14" ht="30">
      <c r="A316" s="711">
        <f t="shared" si="13"/>
        <v>2010311</v>
      </c>
      <c r="B316" s="1443"/>
      <c r="C316" s="1443"/>
      <c r="D316" s="1443"/>
      <c r="E316" s="1443"/>
      <c r="F316" s="711" t="s">
        <v>1637</v>
      </c>
      <c r="G316" s="596" t="s">
        <v>142</v>
      </c>
      <c r="H316" s="559" t="s">
        <v>1636</v>
      </c>
      <c r="I316" s="545" t="s">
        <v>9</v>
      </c>
      <c r="J316" s="545">
        <v>3</v>
      </c>
      <c r="K316" s="478">
        <f>VLOOKUP(A316,'[11]Precios Unitarios'!$B$3:$AI$1497,34,FALSE)</f>
        <v>9.3150899999999996</v>
      </c>
      <c r="L316" s="710">
        <f t="shared" si="14"/>
        <v>27.945270000000001</v>
      </c>
      <c r="M316" s="710"/>
      <c r="N316" s="1446"/>
    </row>
    <row r="317" spans="1:14" ht="30">
      <c r="A317" s="711">
        <f t="shared" si="13"/>
        <v>2010152</v>
      </c>
      <c r="B317" s="1443"/>
      <c r="C317" s="1443"/>
      <c r="D317" s="1443"/>
      <c r="E317" s="1443"/>
      <c r="F317" s="711" t="s">
        <v>1639</v>
      </c>
      <c r="G317" s="596" t="s">
        <v>140</v>
      </c>
      <c r="H317" s="559" t="s">
        <v>1638</v>
      </c>
      <c r="I317" s="545" t="s">
        <v>9</v>
      </c>
      <c r="J317" s="545">
        <v>6</v>
      </c>
      <c r="K317" s="478">
        <f>VLOOKUP(A317,'[11]Precios Unitarios'!$B$3:$AI$1497,34,FALSE)</f>
        <v>18.307635999999999</v>
      </c>
      <c r="L317" s="710">
        <f t="shared" si="14"/>
        <v>109.84581599999999</v>
      </c>
      <c r="M317" s="710"/>
      <c r="N317" s="1446"/>
    </row>
    <row r="318" spans="1:14" ht="30">
      <c r="A318" s="711">
        <f t="shared" si="13"/>
        <v>2814160</v>
      </c>
      <c r="B318" s="1443"/>
      <c r="C318" s="1443"/>
      <c r="D318" s="1443"/>
      <c r="E318" s="1443"/>
      <c r="F318" s="711" t="s">
        <v>1635</v>
      </c>
      <c r="G318" s="596" t="s">
        <v>234</v>
      </c>
      <c r="H318" s="559" t="s">
        <v>1634</v>
      </c>
      <c r="I318" s="545" t="s">
        <v>9</v>
      </c>
      <c r="J318" s="545">
        <v>3</v>
      </c>
      <c r="K318" s="478">
        <f>VLOOKUP(A318,'[11]Precios Unitarios'!$B$3:$AI$1497,34,FALSE)</f>
        <v>7.2210000000000001</v>
      </c>
      <c r="L318" s="710">
        <f t="shared" si="14"/>
        <v>21.663</v>
      </c>
      <c r="M318" s="710"/>
      <c r="N318" s="1446"/>
    </row>
    <row r="319" spans="1:14" ht="30">
      <c r="A319" s="711">
        <f t="shared" si="13"/>
        <v>2110114</v>
      </c>
      <c r="B319" s="1443"/>
      <c r="C319" s="1443"/>
      <c r="D319" s="1443"/>
      <c r="E319" s="1443"/>
      <c r="F319" s="711" t="s">
        <v>1633</v>
      </c>
      <c r="G319" s="596" t="s">
        <v>152</v>
      </c>
      <c r="H319" s="559" t="s">
        <v>1632</v>
      </c>
      <c r="I319" s="545" t="s">
        <v>9</v>
      </c>
      <c r="J319" s="545">
        <v>6</v>
      </c>
      <c r="K319" s="478">
        <f>VLOOKUP(A319,'[11]Precios Unitarios'!$B$3:$AI$1497,34,FALSE)</f>
        <v>17.00468</v>
      </c>
      <c r="L319" s="710">
        <f t="shared" si="14"/>
        <v>102.02808</v>
      </c>
      <c r="M319" s="710"/>
      <c r="N319" s="1446"/>
    </row>
    <row r="320" spans="1:14" ht="30">
      <c r="A320" s="711">
        <f t="shared" si="13"/>
        <v>2810102</v>
      </c>
      <c r="B320" s="1443"/>
      <c r="C320" s="1443"/>
      <c r="D320" s="1443"/>
      <c r="E320" s="1443"/>
      <c r="F320" s="545" t="s">
        <v>1631</v>
      </c>
      <c r="G320" s="559" t="s">
        <v>233</v>
      </c>
      <c r="H320" s="559" t="s">
        <v>1630</v>
      </c>
      <c r="I320" s="545" t="s">
        <v>9</v>
      </c>
      <c r="J320" s="545">
        <v>6</v>
      </c>
      <c r="K320" s="478">
        <f>VLOOKUP(A320,'[11]Precios Unitarios'!$B$3:$AI$1497,34,FALSE)</f>
        <v>4.7259760000000002</v>
      </c>
      <c r="L320" s="710">
        <f t="shared" si="14"/>
        <v>28.355856000000003</v>
      </c>
      <c r="M320" s="710"/>
      <c r="N320" s="1446"/>
    </row>
    <row r="321" spans="1:14" ht="30">
      <c r="A321" s="711">
        <f t="shared" si="13"/>
        <v>1012137</v>
      </c>
      <c r="B321" s="1443"/>
      <c r="C321" s="1443"/>
      <c r="D321" s="1443"/>
      <c r="E321" s="1443"/>
      <c r="F321" s="545" t="s">
        <v>1629</v>
      </c>
      <c r="G321" s="559" t="s">
        <v>112</v>
      </c>
      <c r="H321" s="559" t="s">
        <v>1628</v>
      </c>
      <c r="I321" s="545" t="s">
        <v>10</v>
      </c>
      <c r="J321" s="545">
        <v>6</v>
      </c>
      <c r="K321" s="478">
        <f>VLOOKUP(A321,'[11]Precios Unitarios'!$B$3:$AI$1497,34,FALSE)</f>
        <v>0.60731000000000013</v>
      </c>
      <c r="L321" s="710">
        <f t="shared" si="14"/>
        <v>3.643860000000001</v>
      </c>
      <c r="M321" s="710"/>
      <c r="N321" s="1446"/>
    </row>
    <row r="322" spans="1:14" ht="30">
      <c r="A322" s="711">
        <f t="shared" si="13"/>
        <v>2052244</v>
      </c>
      <c r="B322" s="1443"/>
      <c r="C322" s="1443"/>
      <c r="D322" s="1443"/>
      <c r="E322" s="1443"/>
      <c r="F322" s="711" t="s">
        <v>1257</v>
      </c>
      <c r="G322" s="596" t="s">
        <v>147</v>
      </c>
      <c r="H322" s="559" t="s">
        <v>1625</v>
      </c>
      <c r="I322" s="545" t="s">
        <v>9</v>
      </c>
      <c r="J322" s="545">
        <v>3</v>
      </c>
      <c r="K322" s="478">
        <f>VLOOKUP(A322,'[11]Precios Unitarios'!$B$3:$AI$1497,34,FALSE)</f>
        <v>14.485325999999999</v>
      </c>
      <c r="L322" s="710">
        <f t="shared" si="14"/>
        <v>43.455977999999995</v>
      </c>
      <c r="M322" s="710"/>
      <c r="N322" s="1446"/>
    </row>
    <row r="323" spans="1:14">
      <c r="A323" s="489"/>
      <c r="B323" s="709" t="str">
        <f>B324</f>
        <v>LVE4</v>
      </c>
      <c r="C323" s="709" t="str">
        <f>C324</f>
        <v>LVE4-H</v>
      </c>
      <c r="D323" s="708" t="str">
        <f>D324</f>
        <v>ESV-3HR2,40</v>
      </c>
      <c r="E323" s="707"/>
      <c r="F323" s="707"/>
      <c r="G323" s="707"/>
      <c r="H323" s="707"/>
      <c r="I323" s="707"/>
      <c r="J323" s="707"/>
      <c r="K323" s="707"/>
      <c r="L323" s="707"/>
      <c r="M323" s="706"/>
      <c r="N323" s="705">
        <f>N324</f>
        <v>302.59754200000003</v>
      </c>
    </row>
    <row r="324" spans="1:14" ht="30">
      <c r="A324" s="713">
        <f t="shared" ref="A324:A330" si="15">F324*1</f>
        <v>2802401</v>
      </c>
      <c r="B324" s="1447" t="s">
        <v>1758</v>
      </c>
      <c r="C324" s="1447" t="s">
        <v>1757</v>
      </c>
      <c r="D324" s="1447" t="s">
        <v>1756</v>
      </c>
      <c r="E324" s="1447" t="s">
        <v>1743</v>
      </c>
      <c r="F324" s="553">
        <v>2802401</v>
      </c>
      <c r="G324" s="558" t="s">
        <v>230</v>
      </c>
      <c r="H324" s="558" t="s">
        <v>1511</v>
      </c>
      <c r="I324" s="553" t="s">
        <v>9</v>
      </c>
      <c r="J324" s="553">
        <v>2</v>
      </c>
      <c r="K324" s="478">
        <f>VLOOKUP(A324,'[11]Precios Unitarios'!$B$3:$AI$1497,34,FALSE)</f>
        <v>71.231942000000004</v>
      </c>
      <c r="L324" s="712">
        <f t="shared" ref="L324:L330" si="16">J324*K324</f>
        <v>142.46388400000001</v>
      </c>
      <c r="M324" s="712"/>
      <c r="N324" s="1448">
        <f>SUM(L324:L330)</f>
        <v>302.59754200000003</v>
      </c>
    </row>
    <row r="325" spans="1:14" ht="30">
      <c r="A325" s="713">
        <f t="shared" si="15"/>
        <v>2820642</v>
      </c>
      <c r="B325" s="1447"/>
      <c r="C325" s="1447"/>
      <c r="D325" s="1447"/>
      <c r="E325" s="1447"/>
      <c r="F325" s="553" t="s">
        <v>1643</v>
      </c>
      <c r="G325" s="558" t="s">
        <v>251</v>
      </c>
      <c r="H325" s="558" t="s">
        <v>1642</v>
      </c>
      <c r="I325" s="553" t="s">
        <v>9</v>
      </c>
      <c r="J325" s="553">
        <v>3</v>
      </c>
      <c r="K325" s="478">
        <f>VLOOKUP(A325,'[11]Precios Unitarios'!$B$3:$AI$1497,34,FALSE)</f>
        <v>7.6109339999999994</v>
      </c>
      <c r="L325" s="712">
        <f t="shared" si="16"/>
        <v>22.832801999999997</v>
      </c>
      <c r="M325" s="712"/>
      <c r="N325" s="1448"/>
    </row>
    <row r="326" spans="1:14" ht="30">
      <c r="A326" s="713">
        <f t="shared" si="15"/>
        <v>2901620</v>
      </c>
      <c r="B326" s="1447"/>
      <c r="C326" s="1447"/>
      <c r="D326" s="1447"/>
      <c r="E326" s="1447"/>
      <c r="F326" s="553" t="s">
        <v>908</v>
      </c>
      <c r="G326" s="558" t="s">
        <v>269</v>
      </c>
      <c r="H326" s="558" t="s">
        <v>907</v>
      </c>
      <c r="I326" s="553" t="s">
        <v>9</v>
      </c>
      <c r="J326" s="553">
        <v>6</v>
      </c>
      <c r="K326" s="478">
        <f>VLOOKUP(A326,'[11]Precios Unitarios'!$B$3:$AI$1497,34,FALSE)</f>
        <v>2.0652059999999999</v>
      </c>
      <c r="L326" s="712">
        <f t="shared" si="16"/>
        <v>12.391235999999999</v>
      </c>
      <c r="M326" s="712"/>
      <c r="N326" s="1448"/>
    </row>
    <row r="327" spans="1:14" ht="45">
      <c r="A327" s="713">
        <f t="shared" si="15"/>
        <v>2980680</v>
      </c>
      <c r="B327" s="1447"/>
      <c r="C327" s="1447"/>
      <c r="D327" s="1447"/>
      <c r="E327" s="1447"/>
      <c r="F327" s="720">
        <v>2980680</v>
      </c>
      <c r="G327" s="721" t="s">
        <v>270</v>
      </c>
      <c r="H327" s="558" t="s">
        <v>1640</v>
      </c>
      <c r="I327" s="553" t="s">
        <v>9</v>
      </c>
      <c r="J327" s="553">
        <v>4</v>
      </c>
      <c r="K327" s="478">
        <f>VLOOKUP(A327,'[11]Precios Unitarios'!$B$3:$AI$1497,34,FALSE)</f>
        <v>1.1986859999999999</v>
      </c>
      <c r="L327" s="712">
        <f t="shared" si="16"/>
        <v>4.7947439999999997</v>
      </c>
      <c r="M327" s="712"/>
      <c r="N327" s="1448"/>
    </row>
    <row r="328" spans="1:14" ht="30">
      <c r="A328" s="713">
        <f t="shared" si="15"/>
        <v>2010152</v>
      </c>
      <c r="B328" s="1447"/>
      <c r="C328" s="1447"/>
      <c r="D328" s="1447"/>
      <c r="E328" s="1447"/>
      <c r="F328" s="713" t="s">
        <v>1639</v>
      </c>
      <c r="G328" s="590" t="s">
        <v>140</v>
      </c>
      <c r="H328" s="558" t="s">
        <v>1638</v>
      </c>
      <c r="I328" s="553" t="s">
        <v>9</v>
      </c>
      <c r="J328" s="553">
        <v>3</v>
      </c>
      <c r="K328" s="478">
        <f>VLOOKUP(A328,'[11]Precios Unitarios'!$B$3:$AI$1497,34,FALSE)</f>
        <v>18.307635999999999</v>
      </c>
      <c r="L328" s="712">
        <f t="shared" si="16"/>
        <v>54.922907999999993</v>
      </c>
      <c r="M328" s="712"/>
      <c r="N328" s="1448"/>
    </row>
    <row r="329" spans="1:14" ht="30">
      <c r="A329" s="713">
        <f t="shared" si="15"/>
        <v>2110114</v>
      </c>
      <c r="B329" s="1447"/>
      <c r="C329" s="1447"/>
      <c r="D329" s="1447"/>
      <c r="E329" s="1447"/>
      <c r="F329" s="713" t="s">
        <v>1633</v>
      </c>
      <c r="G329" s="590" t="s">
        <v>152</v>
      </c>
      <c r="H329" s="558" t="s">
        <v>1632</v>
      </c>
      <c r="I329" s="553" t="s">
        <v>9</v>
      </c>
      <c r="J329" s="553">
        <v>3</v>
      </c>
      <c r="K329" s="478">
        <f>VLOOKUP(A329,'[11]Precios Unitarios'!$B$3:$AI$1497,34,FALSE)</f>
        <v>17.00468</v>
      </c>
      <c r="L329" s="712">
        <f t="shared" si="16"/>
        <v>51.014040000000001</v>
      </c>
      <c r="M329" s="712"/>
      <c r="N329" s="1448"/>
    </row>
    <row r="330" spans="1:14" ht="30">
      <c r="A330" s="713">
        <f t="shared" si="15"/>
        <v>2810102</v>
      </c>
      <c r="B330" s="1447"/>
      <c r="C330" s="1447"/>
      <c r="D330" s="1447"/>
      <c r="E330" s="1447"/>
      <c r="F330" s="553" t="s">
        <v>1631</v>
      </c>
      <c r="G330" s="558" t="s">
        <v>233</v>
      </c>
      <c r="H330" s="558" t="s">
        <v>1630</v>
      </c>
      <c r="I330" s="553" t="s">
        <v>9</v>
      </c>
      <c r="J330" s="553">
        <v>3</v>
      </c>
      <c r="K330" s="478">
        <f>VLOOKUP(A330,'[11]Precios Unitarios'!$B$3:$AI$1497,34,FALSE)</f>
        <v>4.7259760000000002</v>
      </c>
      <c r="L330" s="712">
        <f t="shared" si="16"/>
        <v>14.177928000000001</v>
      </c>
      <c r="M330" s="712"/>
      <c r="N330" s="1448"/>
    </row>
    <row r="331" spans="1:14">
      <c r="A331" s="489"/>
      <c r="B331" s="709" t="str">
        <f>B332</f>
        <v>LVF1</v>
      </c>
      <c r="C331" s="709" t="str">
        <f>C332</f>
        <v>LVF1</v>
      </c>
      <c r="D331" s="708" t="str">
        <f>D332</f>
        <v>ESV-3HP4,00</v>
      </c>
      <c r="E331" s="707"/>
      <c r="F331" s="707"/>
      <c r="G331" s="707"/>
      <c r="H331" s="707"/>
      <c r="I331" s="707"/>
      <c r="J331" s="707"/>
      <c r="K331" s="707"/>
      <c r="L331" s="707"/>
      <c r="M331" s="706"/>
      <c r="N331" s="705">
        <f>N332</f>
        <v>217.87098</v>
      </c>
    </row>
    <row r="332" spans="1:14" ht="30">
      <c r="A332" s="711">
        <f t="shared" ref="A332:A338" si="17">F332*1</f>
        <v>2804002</v>
      </c>
      <c r="B332" s="1443" t="s">
        <v>1755</v>
      </c>
      <c r="C332" s="1443" t="s">
        <v>1755</v>
      </c>
      <c r="D332" s="1443" t="s">
        <v>1754</v>
      </c>
      <c r="E332" s="1443" t="s">
        <v>1753</v>
      </c>
      <c r="F332" s="545" t="s">
        <v>1624</v>
      </c>
      <c r="G332" s="559" t="s">
        <v>232</v>
      </c>
      <c r="H332" s="559" t="s">
        <v>1623</v>
      </c>
      <c r="I332" s="545" t="s">
        <v>9</v>
      </c>
      <c r="J332" s="545">
        <v>1</v>
      </c>
      <c r="K332" s="478">
        <f>VLOOKUP(A332,'[11]Precios Unitarios'!$B$3:$AI$1497,34,FALSE)</f>
        <v>121.97713199999998</v>
      </c>
      <c r="L332" s="710">
        <f t="shared" ref="L332:L338" si="18">J332*K332</f>
        <v>121.97713199999998</v>
      </c>
      <c r="M332" s="710"/>
      <c r="N332" s="1446">
        <f>SUM(L332:L338)</f>
        <v>217.87098</v>
      </c>
    </row>
    <row r="333" spans="1:14" ht="45">
      <c r="A333" s="711">
        <f t="shared" si="17"/>
        <v>2851630</v>
      </c>
      <c r="B333" s="1443"/>
      <c r="C333" s="1443"/>
      <c r="D333" s="1443"/>
      <c r="E333" s="1443"/>
      <c r="F333" s="545" t="s">
        <v>912</v>
      </c>
      <c r="G333" s="559" t="s">
        <v>255</v>
      </c>
      <c r="H333" s="559" t="s">
        <v>1687</v>
      </c>
      <c r="I333" s="545" t="s">
        <v>9</v>
      </c>
      <c r="J333" s="545">
        <v>2</v>
      </c>
      <c r="K333" s="478">
        <f>VLOOKUP(A333,'[11]Precios Unitarios'!$B$3:$AI$1497,34,FALSE)</f>
        <v>4.5781139999999994</v>
      </c>
      <c r="L333" s="710">
        <f t="shared" si="18"/>
        <v>9.1562279999999987</v>
      </c>
      <c r="M333" s="710"/>
      <c r="N333" s="1446"/>
    </row>
    <row r="334" spans="1:14" ht="45">
      <c r="A334" s="711">
        <f t="shared" si="17"/>
        <v>2984676</v>
      </c>
      <c r="B334" s="1443"/>
      <c r="C334" s="1443"/>
      <c r="D334" s="1443"/>
      <c r="E334" s="1443"/>
      <c r="F334" s="545" t="s">
        <v>1752</v>
      </c>
      <c r="G334" s="559" t="s">
        <v>272</v>
      </c>
      <c r="H334" s="559" t="s">
        <v>1751</v>
      </c>
      <c r="I334" s="545" t="s">
        <v>9</v>
      </c>
      <c r="J334" s="545">
        <v>3</v>
      </c>
      <c r="K334" s="478">
        <f>VLOOKUP(A334,'[11]Precios Unitarios'!$B$3:$AI$1497,34,FALSE)</f>
        <v>1.3286640000000001</v>
      </c>
      <c r="L334" s="710">
        <f t="shared" si="18"/>
        <v>3.9859920000000004</v>
      </c>
      <c r="M334" s="710"/>
      <c r="N334" s="1446"/>
    </row>
    <row r="335" spans="1:14" ht="30">
      <c r="A335" s="711">
        <f t="shared" si="17"/>
        <v>2010152</v>
      </c>
      <c r="B335" s="1443"/>
      <c r="C335" s="1443"/>
      <c r="D335" s="1443"/>
      <c r="E335" s="1443"/>
      <c r="F335" s="711" t="s">
        <v>1639</v>
      </c>
      <c r="G335" s="596" t="s">
        <v>140</v>
      </c>
      <c r="H335" s="559" t="s">
        <v>1638</v>
      </c>
      <c r="I335" s="545" t="s">
        <v>9</v>
      </c>
      <c r="J335" s="545">
        <v>3</v>
      </c>
      <c r="K335" s="478">
        <f>VLOOKUP(A335,'[11]Precios Unitarios'!$B$3:$AI$1497,34,FALSE)</f>
        <v>18.307635999999999</v>
      </c>
      <c r="L335" s="710">
        <f t="shared" si="18"/>
        <v>54.922907999999993</v>
      </c>
      <c r="M335" s="710"/>
      <c r="N335" s="1446"/>
    </row>
    <row r="336" spans="1:14" ht="30">
      <c r="A336" s="711">
        <f t="shared" si="17"/>
        <v>2110512</v>
      </c>
      <c r="B336" s="1443"/>
      <c r="C336" s="1443"/>
      <c r="D336" s="1443"/>
      <c r="E336" s="1443"/>
      <c r="F336" s="718">
        <v>2110512</v>
      </c>
      <c r="G336" s="717" t="s">
        <v>153</v>
      </c>
      <c r="H336" s="559" t="s">
        <v>1750</v>
      </c>
      <c r="I336" s="545" t="s">
        <v>9</v>
      </c>
      <c r="J336" s="545">
        <v>3</v>
      </c>
      <c r="K336" s="478">
        <f>VLOOKUP(A336,'[11]Precios Unitarios'!$B$3:$AI$1497,34,FALSE)</f>
        <v>1.748516</v>
      </c>
      <c r="L336" s="710">
        <f t="shared" si="18"/>
        <v>5.2455479999999994</v>
      </c>
      <c r="M336" s="710"/>
      <c r="N336" s="1446"/>
    </row>
    <row r="337" spans="1:14" ht="30">
      <c r="A337" s="711">
        <f t="shared" si="17"/>
        <v>2810102</v>
      </c>
      <c r="B337" s="1443"/>
      <c r="C337" s="1443"/>
      <c r="D337" s="1443"/>
      <c r="E337" s="1443"/>
      <c r="F337" s="545" t="s">
        <v>1631</v>
      </c>
      <c r="G337" s="559" t="s">
        <v>233</v>
      </c>
      <c r="H337" s="559" t="s">
        <v>1630</v>
      </c>
      <c r="I337" s="545" t="s">
        <v>9</v>
      </c>
      <c r="J337" s="545">
        <v>3</v>
      </c>
      <c r="K337" s="478">
        <f>VLOOKUP(A337,'[11]Precios Unitarios'!$B$3:$AI$1497,34,FALSE)</f>
        <v>4.7259760000000002</v>
      </c>
      <c r="L337" s="710">
        <f t="shared" si="18"/>
        <v>14.177928000000001</v>
      </c>
      <c r="M337" s="710"/>
      <c r="N337" s="1446"/>
    </row>
    <row r="338" spans="1:14" ht="30">
      <c r="A338" s="711">
        <f t="shared" si="17"/>
        <v>2280142</v>
      </c>
      <c r="B338" s="1443"/>
      <c r="C338" s="1443"/>
      <c r="D338" s="1443"/>
      <c r="E338" s="1443"/>
      <c r="F338" s="711" t="s">
        <v>1749</v>
      </c>
      <c r="G338" s="596" t="s">
        <v>157</v>
      </c>
      <c r="H338" s="559" t="s">
        <v>1748</v>
      </c>
      <c r="I338" s="545" t="s">
        <v>9</v>
      </c>
      <c r="J338" s="545">
        <v>3</v>
      </c>
      <c r="K338" s="478">
        <f>VLOOKUP(A338,'[11]Precios Unitarios'!$B$3:$AI$1497,34,FALSE)</f>
        <v>2.8017479999999999</v>
      </c>
      <c r="L338" s="710">
        <f t="shared" si="18"/>
        <v>8.4052439999999997</v>
      </c>
      <c r="M338" s="710"/>
      <c r="N338" s="1446"/>
    </row>
    <row r="339" spans="1:14">
      <c r="A339" s="489"/>
      <c r="B339" s="709" t="str">
        <f>B340</f>
        <v>LVF3</v>
      </c>
      <c r="C339" s="709" t="str">
        <f>C340</f>
        <v>LVF3-H</v>
      </c>
      <c r="D339" s="708" t="str">
        <f>D340</f>
        <v>ESV-3HD4,00</v>
      </c>
      <c r="E339" s="707"/>
      <c r="F339" s="707"/>
      <c r="G339" s="707"/>
      <c r="H339" s="707"/>
      <c r="I339" s="707"/>
      <c r="J339" s="707"/>
      <c r="K339" s="707"/>
      <c r="L339" s="707"/>
      <c r="M339" s="706"/>
      <c r="N339" s="705">
        <f>N340</f>
        <v>620.91090599999995</v>
      </c>
    </row>
    <row r="340" spans="1:14" ht="30">
      <c r="A340" s="713">
        <f t="shared" ref="A340:A350" si="19">F340*1</f>
        <v>2804002</v>
      </c>
      <c r="B340" s="1447" t="s">
        <v>1747</v>
      </c>
      <c r="C340" s="1447" t="s">
        <v>1746</v>
      </c>
      <c r="D340" s="1447" t="s">
        <v>1645</v>
      </c>
      <c r="E340" s="1447" t="s">
        <v>1644</v>
      </c>
      <c r="F340" s="553" t="s">
        <v>1624</v>
      </c>
      <c r="G340" s="558" t="s">
        <v>232</v>
      </c>
      <c r="H340" s="558" t="s">
        <v>1623</v>
      </c>
      <c r="I340" s="553" t="s">
        <v>9</v>
      </c>
      <c r="J340" s="553">
        <v>2</v>
      </c>
      <c r="K340" s="478">
        <f>VLOOKUP(A340,'[11]Precios Unitarios'!$B$3:$AI$1497,34,FALSE)</f>
        <v>121.97713199999998</v>
      </c>
      <c r="L340" s="712">
        <f t="shared" ref="L340:L350" si="20">J340*K340</f>
        <v>243.95426399999997</v>
      </c>
      <c r="M340" s="712"/>
      <c r="N340" s="1448">
        <f>SUM(L340:L350)</f>
        <v>620.91090599999995</v>
      </c>
    </row>
    <row r="341" spans="1:14" ht="30">
      <c r="A341" s="713">
        <f t="shared" si="19"/>
        <v>2820642</v>
      </c>
      <c r="B341" s="1447"/>
      <c r="C341" s="1447"/>
      <c r="D341" s="1447"/>
      <c r="E341" s="1447"/>
      <c r="F341" s="553" t="s">
        <v>1643</v>
      </c>
      <c r="G341" s="558" t="s">
        <v>251</v>
      </c>
      <c r="H341" s="558" t="s">
        <v>1642</v>
      </c>
      <c r="I341" s="553" t="s">
        <v>9</v>
      </c>
      <c r="J341" s="553">
        <v>3</v>
      </c>
      <c r="K341" s="478">
        <f>VLOOKUP(A341,'[11]Precios Unitarios'!$B$3:$AI$1497,34,FALSE)</f>
        <v>7.6109339999999994</v>
      </c>
      <c r="L341" s="712">
        <f t="shared" si="20"/>
        <v>22.832801999999997</v>
      </c>
      <c r="M341" s="712"/>
      <c r="N341" s="1448"/>
    </row>
    <row r="342" spans="1:14" ht="30">
      <c r="A342" s="713">
        <f t="shared" si="19"/>
        <v>2901620</v>
      </c>
      <c r="B342" s="1447"/>
      <c r="C342" s="1447"/>
      <c r="D342" s="1447"/>
      <c r="E342" s="1447"/>
      <c r="F342" s="553" t="s">
        <v>908</v>
      </c>
      <c r="G342" s="558" t="s">
        <v>269</v>
      </c>
      <c r="H342" s="558" t="s">
        <v>907</v>
      </c>
      <c r="I342" s="553" t="s">
        <v>9</v>
      </c>
      <c r="J342" s="553">
        <v>6</v>
      </c>
      <c r="K342" s="478">
        <f>VLOOKUP(A342,'[11]Precios Unitarios'!$B$3:$AI$1497,34,FALSE)</f>
        <v>2.0652059999999999</v>
      </c>
      <c r="L342" s="712">
        <f t="shared" si="20"/>
        <v>12.391235999999999</v>
      </c>
      <c r="M342" s="712"/>
      <c r="N342" s="1448"/>
    </row>
    <row r="343" spans="1:14" ht="45">
      <c r="A343" s="713">
        <f t="shared" si="19"/>
        <v>2980680</v>
      </c>
      <c r="B343" s="1447"/>
      <c r="C343" s="1447"/>
      <c r="D343" s="1447"/>
      <c r="E343" s="1447"/>
      <c r="F343" s="720">
        <v>2980680</v>
      </c>
      <c r="G343" s="721" t="s">
        <v>270</v>
      </c>
      <c r="H343" s="558" t="s">
        <v>1640</v>
      </c>
      <c r="I343" s="553" t="s">
        <v>9</v>
      </c>
      <c r="J343" s="553">
        <v>4</v>
      </c>
      <c r="K343" s="478">
        <f>VLOOKUP(A343,'[11]Precios Unitarios'!$B$3:$AI$1497,34,FALSE)</f>
        <v>1.1986859999999999</v>
      </c>
      <c r="L343" s="712">
        <f t="shared" si="20"/>
        <v>4.7947439999999997</v>
      </c>
      <c r="M343" s="712"/>
      <c r="N343" s="1448"/>
    </row>
    <row r="344" spans="1:14" ht="30">
      <c r="A344" s="713">
        <f t="shared" si="19"/>
        <v>2010152</v>
      </c>
      <c r="B344" s="1447"/>
      <c r="C344" s="1447"/>
      <c r="D344" s="1447"/>
      <c r="E344" s="1447"/>
      <c r="F344" s="713" t="s">
        <v>1639</v>
      </c>
      <c r="G344" s="590" t="s">
        <v>140</v>
      </c>
      <c r="H344" s="558" t="s">
        <v>1638</v>
      </c>
      <c r="I344" s="553" t="s">
        <v>9</v>
      </c>
      <c r="J344" s="553">
        <v>6</v>
      </c>
      <c r="K344" s="478">
        <f>VLOOKUP(A344,'[11]Precios Unitarios'!$B$3:$AI$1497,34,FALSE)</f>
        <v>18.307635999999999</v>
      </c>
      <c r="L344" s="712">
        <f t="shared" si="20"/>
        <v>109.84581599999999</v>
      </c>
      <c r="M344" s="712"/>
      <c r="N344" s="1448"/>
    </row>
    <row r="345" spans="1:14" ht="30">
      <c r="A345" s="713">
        <f t="shared" si="19"/>
        <v>2010311</v>
      </c>
      <c r="B345" s="1447"/>
      <c r="C345" s="1447"/>
      <c r="D345" s="1447"/>
      <c r="E345" s="1447"/>
      <c r="F345" s="713" t="s">
        <v>1637</v>
      </c>
      <c r="G345" s="590" t="s">
        <v>142</v>
      </c>
      <c r="H345" s="558" t="s">
        <v>1636</v>
      </c>
      <c r="I345" s="553" t="s">
        <v>9</v>
      </c>
      <c r="J345" s="553">
        <v>3</v>
      </c>
      <c r="K345" s="478">
        <f>VLOOKUP(A345,'[11]Precios Unitarios'!$B$3:$AI$1497,34,FALSE)</f>
        <v>9.3150899999999996</v>
      </c>
      <c r="L345" s="712">
        <f t="shared" si="20"/>
        <v>27.945270000000001</v>
      </c>
      <c r="M345" s="712"/>
      <c r="N345" s="1448"/>
    </row>
    <row r="346" spans="1:14" ht="30">
      <c r="A346" s="713">
        <f t="shared" si="19"/>
        <v>2814160</v>
      </c>
      <c r="B346" s="1447"/>
      <c r="C346" s="1447"/>
      <c r="D346" s="1447"/>
      <c r="E346" s="1447"/>
      <c r="F346" s="713" t="s">
        <v>1635</v>
      </c>
      <c r="G346" s="590" t="s">
        <v>234</v>
      </c>
      <c r="H346" s="558" t="s">
        <v>1634</v>
      </c>
      <c r="I346" s="553" t="s">
        <v>9</v>
      </c>
      <c r="J346" s="553">
        <v>3</v>
      </c>
      <c r="K346" s="478">
        <f>VLOOKUP(A346,'[11]Precios Unitarios'!$B$3:$AI$1497,34,FALSE)</f>
        <v>7.2210000000000001</v>
      </c>
      <c r="L346" s="712">
        <f t="shared" si="20"/>
        <v>21.663</v>
      </c>
      <c r="M346" s="712"/>
      <c r="N346" s="1448"/>
    </row>
    <row r="347" spans="1:14" ht="30">
      <c r="A347" s="713">
        <f t="shared" si="19"/>
        <v>2110114</v>
      </c>
      <c r="B347" s="1447"/>
      <c r="C347" s="1447"/>
      <c r="D347" s="1447"/>
      <c r="E347" s="1447"/>
      <c r="F347" s="713" t="s">
        <v>1633</v>
      </c>
      <c r="G347" s="590" t="s">
        <v>152</v>
      </c>
      <c r="H347" s="558" t="s">
        <v>1632</v>
      </c>
      <c r="I347" s="553" t="s">
        <v>9</v>
      </c>
      <c r="J347" s="553">
        <v>6</v>
      </c>
      <c r="K347" s="478">
        <f>VLOOKUP(A347,'[11]Precios Unitarios'!$B$3:$AI$1497,34,FALSE)</f>
        <v>17.00468</v>
      </c>
      <c r="L347" s="712">
        <f t="shared" si="20"/>
        <v>102.02808</v>
      </c>
      <c r="M347" s="712"/>
      <c r="N347" s="1448"/>
    </row>
    <row r="348" spans="1:14" ht="30">
      <c r="A348" s="713">
        <f t="shared" si="19"/>
        <v>2810102</v>
      </c>
      <c r="B348" s="1447"/>
      <c r="C348" s="1447"/>
      <c r="D348" s="1447"/>
      <c r="E348" s="1447"/>
      <c r="F348" s="553" t="s">
        <v>1631</v>
      </c>
      <c r="G348" s="558" t="s">
        <v>233</v>
      </c>
      <c r="H348" s="558" t="s">
        <v>1630</v>
      </c>
      <c r="I348" s="553" t="s">
        <v>9</v>
      </c>
      <c r="J348" s="553">
        <v>6</v>
      </c>
      <c r="K348" s="478">
        <f>VLOOKUP(A348,'[11]Precios Unitarios'!$B$3:$AI$1497,34,FALSE)</f>
        <v>4.7259760000000002</v>
      </c>
      <c r="L348" s="712">
        <f t="shared" si="20"/>
        <v>28.355856000000003</v>
      </c>
      <c r="M348" s="712"/>
      <c r="N348" s="1448"/>
    </row>
    <row r="349" spans="1:14" ht="30">
      <c r="A349" s="713">
        <f t="shared" si="19"/>
        <v>1012137</v>
      </c>
      <c r="B349" s="1447"/>
      <c r="C349" s="1447"/>
      <c r="D349" s="1447"/>
      <c r="E349" s="1447"/>
      <c r="F349" s="553" t="s">
        <v>1629</v>
      </c>
      <c r="G349" s="558" t="s">
        <v>112</v>
      </c>
      <c r="H349" s="558" t="s">
        <v>1628</v>
      </c>
      <c r="I349" s="553" t="s">
        <v>10</v>
      </c>
      <c r="J349" s="553">
        <v>6</v>
      </c>
      <c r="K349" s="478">
        <f>VLOOKUP(A349,'[11]Precios Unitarios'!$B$3:$AI$1497,34,FALSE)</f>
        <v>0.60731000000000013</v>
      </c>
      <c r="L349" s="712">
        <f t="shared" si="20"/>
        <v>3.643860000000001</v>
      </c>
      <c r="M349" s="712"/>
      <c r="N349" s="1448"/>
    </row>
    <row r="350" spans="1:14" ht="30">
      <c r="A350" s="713">
        <f t="shared" si="19"/>
        <v>2052244</v>
      </c>
      <c r="B350" s="1447"/>
      <c r="C350" s="1447"/>
      <c r="D350" s="1447"/>
      <c r="E350" s="1447"/>
      <c r="F350" s="713" t="s">
        <v>1257</v>
      </c>
      <c r="G350" s="590" t="s">
        <v>147</v>
      </c>
      <c r="H350" s="558" t="s">
        <v>1625</v>
      </c>
      <c r="I350" s="553" t="s">
        <v>9</v>
      </c>
      <c r="J350" s="553">
        <v>3</v>
      </c>
      <c r="K350" s="478">
        <f>VLOOKUP(A350,'[11]Precios Unitarios'!$B$3:$AI$1497,34,FALSE)</f>
        <v>14.485325999999999</v>
      </c>
      <c r="L350" s="712">
        <f t="shared" si="20"/>
        <v>43.455977999999995</v>
      </c>
      <c r="M350" s="712"/>
      <c r="N350" s="1448"/>
    </row>
    <row r="351" spans="1:14">
      <c r="A351" s="489"/>
      <c r="B351" s="709" t="str">
        <f>B352</f>
        <v>LVF4</v>
      </c>
      <c r="C351" s="709" t="str">
        <f>C352</f>
        <v>LVF4</v>
      </c>
      <c r="D351" s="708" t="str">
        <f>D352</f>
        <v>ESV-3HR4,00</v>
      </c>
      <c r="E351" s="707"/>
      <c r="F351" s="707"/>
      <c r="G351" s="707"/>
      <c r="H351" s="707"/>
      <c r="I351" s="707"/>
      <c r="J351" s="707"/>
      <c r="K351" s="707"/>
      <c r="L351" s="707"/>
      <c r="M351" s="706"/>
      <c r="N351" s="705">
        <f>N352</f>
        <v>404.08792199999999</v>
      </c>
    </row>
    <row r="352" spans="1:14" ht="30">
      <c r="A352" s="711">
        <f t="shared" ref="A352:A358" si="21">F352*1</f>
        <v>2804002</v>
      </c>
      <c r="B352" s="1443" t="s">
        <v>1745</v>
      </c>
      <c r="C352" s="1443" t="s">
        <v>1745</v>
      </c>
      <c r="D352" s="1443" t="s">
        <v>1744</v>
      </c>
      <c r="E352" s="1443" t="s">
        <v>1743</v>
      </c>
      <c r="F352" s="545" t="s">
        <v>1624</v>
      </c>
      <c r="G352" s="559" t="s">
        <v>232</v>
      </c>
      <c r="H352" s="559" t="s">
        <v>1623</v>
      </c>
      <c r="I352" s="545" t="s">
        <v>9</v>
      </c>
      <c r="J352" s="545">
        <v>2</v>
      </c>
      <c r="K352" s="478">
        <f>VLOOKUP(A352,'[11]Precios Unitarios'!$B$3:$AI$1497,34,FALSE)</f>
        <v>121.97713199999998</v>
      </c>
      <c r="L352" s="710">
        <f t="shared" ref="L352:L358" si="22">J352*K352</f>
        <v>243.95426399999997</v>
      </c>
      <c r="M352" s="710"/>
      <c r="N352" s="1446">
        <f>SUM(L352:L358)</f>
        <v>404.08792199999999</v>
      </c>
    </row>
    <row r="353" spans="1:14" ht="30">
      <c r="A353" s="711">
        <f t="shared" si="21"/>
        <v>2820642</v>
      </c>
      <c r="B353" s="1443"/>
      <c r="C353" s="1443"/>
      <c r="D353" s="1443"/>
      <c r="E353" s="1443"/>
      <c r="F353" s="545" t="s">
        <v>1643</v>
      </c>
      <c r="G353" s="559" t="s">
        <v>251</v>
      </c>
      <c r="H353" s="559" t="s">
        <v>1642</v>
      </c>
      <c r="I353" s="545" t="s">
        <v>9</v>
      </c>
      <c r="J353" s="545">
        <v>3</v>
      </c>
      <c r="K353" s="478">
        <f>VLOOKUP(A353,'[11]Precios Unitarios'!$B$3:$AI$1497,34,FALSE)</f>
        <v>7.6109339999999994</v>
      </c>
      <c r="L353" s="710">
        <f t="shared" si="22"/>
        <v>22.832801999999997</v>
      </c>
      <c r="M353" s="710"/>
      <c r="N353" s="1446"/>
    </row>
    <row r="354" spans="1:14" ht="30">
      <c r="A354" s="711">
        <f t="shared" si="21"/>
        <v>2901620</v>
      </c>
      <c r="B354" s="1443"/>
      <c r="C354" s="1443"/>
      <c r="D354" s="1443"/>
      <c r="E354" s="1443"/>
      <c r="F354" s="545" t="s">
        <v>908</v>
      </c>
      <c r="G354" s="559" t="s">
        <v>269</v>
      </c>
      <c r="H354" s="559" t="s">
        <v>907</v>
      </c>
      <c r="I354" s="545" t="s">
        <v>9</v>
      </c>
      <c r="J354" s="545">
        <v>6</v>
      </c>
      <c r="K354" s="478">
        <f>VLOOKUP(A354,'[11]Precios Unitarios'!$B$3:$AI$1497,34,FALSE)</f>
        <v>2.0652059999999999</v>
      </c>
      <c r="L354" s="710">
        <f t="shared" si="22"/>
        <v>12.391235999999999</v>
      </c>
      <c r="M354" s="710"/>
      <c r="N354" s="1446"/>
    </row>
    <row r="355" spans="1:14" ht="45">
      <c r="A355" s="711">
        <f t="shared" si="21"/>
        <v>2980680</v>
      </c>
      <c r="B355" s="1443"/>
      <c r="C355" s="1443"/>
      <c r="D355" s="1443"/>
      <c r="E355" s="1443"/>
      <c r="F355" s="718">
        <v>2980680</v>
      </c>
      <c r="G355" s="717" t="s">
        <v>270</v>
      </c>
      <c r="H355" s="559" t="s">
        <v>1640</v>
      </c>
      <c r="I355" s="545" t="s">
        <v>9</v>
      </c>
      <c r="J355" s="545">
        <v>4</v>
      </c>
      <c r="K355" s="478">
        <f>VLOOKUP(A355,'[11]Precios Unitarios'!$B$3:$AI$1497,34,FALSE)</f>
        <v>1.1986859999999999</v>
      </c>
      <c r="L355" s="710">
        <f t="shared" si="22"/>
        <v>4.7947439999999997</v>
      </c>
      <c r="M355" s="710"/>
      <c r="N355" s="1446"/>
    </row>
    <row r="356" spans="1:14" ht="30">
      <c r="A356" s="711">
        <f t="shared" si="21"/>
        <v>2010152</v>
      </c>
      <c r="B356" s="1443"/>
      <c r="C356" s="1443"/>
      <c r="D356" s="1443"/>
      <c r="E356" s="1443"/>
      <c r="F356" s="711" t="s">
        <v>1639</v>
      </c>
      <c r="G356" s="596" t="s">
        <v>140</v>
      </c>
      <c r="H356" s="559" t="s">
        <v>1638</v>
      </c>
      <c r="I356" s="545" t="s">
        <v>9</v>
      </c>
      <c r="J356" s="545">
        <v>3</v>
      </c>
      <c r="K356" s="478">
        <f>VLOOKUP(A356,'[11]Precios Unitarios'!$B$3:$AI$1497,34,FALSE)</f>
        <v>18.307635999999999</v>
      </c>
      <c r="L356" s="710">
        <f t="shared" si="22"/>
        <v>54.922907999999993</v>
      </c>
      <c r="M356" s="710"/>
      <c r="N356" s="1446"/>
    </row>
    <row r="357" spans="1:14" ht="30">
      <c r="A357" s="711">
        <f t="shared" si="21"/>
        <v>2810102</v>
      </c>
      <c r="B357" s="1443"/>
      <c r="C357" s="1443"/>
      <c r="D357" s="1443"/>
      <c r="E357" s="1443"/>
      <c r="F357" s="545" t="s">
        <v>1631</v>
      </c>
      <c r="G357" s="559" t="s">
        <v>233</v>
      </c>
      <c r="H357" s="559" t="s">
        <v>1630</v>
      </c>
      <c r="I357" s="545" t="s">
        <v>9</v>
      </c>
      <c r="J357" s="545">
        <v>3</v>
      </c>
      <c r="K357" s="478">
        <f>VLOOKUP(A357,'[11]Precios Unitarios'!$B$3:$AI$1497,34,FALSE)</f>
        <v>4.7259760000000002</v>
      </c>
      <c r="L357" s="710">
        <f t="shared" si="22"/>
        <v>14.177928000000001</v>
      </c>
      <c r="M357" s="710"/>
      <c r="N357" s="1446"/>
    </row>
    <row r="358" spans="1:14" ht="30">
      <c r="A358" s="711">
        <f t="shared" si="21"/>
        <v>2110114</v>
      </c>
      <c r="B358" s="1443"/>
      <c r="C358" s="1443"/>
      <c r="D358" s="1443"/>
      <c r="E358" s="1443"/>
      <c r="F358" s="711" t="s">
        <v>1633</v>
      </c>
      <c r="G358" s="596" t="s">
        <v>152</v>
      </c>
      <c r="H358" s="559" t="s">
        <v>1632</v>
      </c>
      <c r="I358" s="545" t="s">
        <v>9</v>
      </c>
      <c r="J358" s="545">
        <v>3</v>
      </c>
      <c r="K358" s="478">
        <f>VLOOKUP(A358,'[11]Precios Unitarios'!$B$3:$AI$1497,34,FALSE)</f>
        <v>17.00468</v>
      </c>
      <c r="L358" s="710">
        <f t="shared" si="22"/>
        <v>51.014040000000001</v>
      </c>
      <c r="M358" s="710"/>
      <c r="N358" s="1446"/>
    </row>
    <row r="359" spans="1:14">
      <c r="A359" s="489"/>
      <c r="B359" s="709" t="str">
        <f>B360</f>
        <v>LVG3</v>
      </c>
      <c r="C359" s="709" t="str">
        <f>C360</f>
        <v>LVG3</v>
      </c>
      <c r="D359" s="708" t="str">
        <f>D360</f>
        <v>ESV-3TD</v>
      </c>
      <c r="E359" s="707"/>
      <c r="F359" s="707"/>
      <c r="G359" s="707"/>
      <c r="H359" s="707"/>
      <c r="I359" s="707"/>
      <c r="J359" s="707"/>
      <c r="K359" s="707"/>
      <c r="L359" s="707"/>
      <c r="M359" s="706"/>
      <c r="N359" s="705">
        <f>N360</f>
        <v>422.03835600000002</v>
      </c>
    </row>
    <row r="360" spans="1:14" ht="45">
      <c r="A360" s="713">
        <f t="shared" ref="A360:A367" si="23">F360*1</f>
        <v>2815104</v>
      </c>
      <c r="B360" s="1447" t="s">
        <v>1742</v>
      </c>
      <c r="C360" s="1447" t="s">
        <v>1742</v>
      </c>
      <c r="D360" s="1447" t="s">
        <v>1741</v>
      </c>
      <c r="E360" s="1447" t="s">
        <v>1741</v>
      </c>
      <c r="F360" s="713" t="s">
        <v>1649</v>
      </c>
      <c r="G360" s="590" t="s">
        <v>235</v>
      </c>
      <c r="H360" s="558" t="s">
        <v>1648</v>
      </c>
      <c r="I360" s="553" t="s">
        <v>9</v>
      </c>
      <c r="J360" s="553">
        <v>3</v>
      </c>
      <c r="K360" s="478">
        <f>VLOOKUP(A360,'[11]Precios Unitarios'!$B$3:$AI$1497,34,FALSE)</f>
        <v>23.020547999999998</v>
      </c>
      <c r="L360" s="712">
        <f t="shared" ref="L360:L367" si="24">J360*K360</f>
        <v>69.061644000000001</v>
      </c>
      <c r="M360" s="712"/>
      <c r="N360" s="1448">
        <f>SUM(L360:L367)</f>
        <v>422.03835600000002</v>
      </c>
    </row>
    <row r="361" spans="1:14" ht="30">
      <c r="A361" s="713">
        <f t="shared" si="23"/>
        <v>2820152</v>
      </c>
      <c r="B361" s="1447"/>
      <c r="C361" s="1447"/>
      <c r="D361" s="1447"/>
      <c r="E361" s="1447"/>
      <c r="F361" s="553" t="s">
        <v>1657</v>
      </c>
      <c r="G361" s="558" t="s">
        <v>247</v>
      </c>
      <c r="H361" s="558" t="s">
        <v>1656</v>
      </c>
      <c r="I361" s="553" t="s">
        <v>9</v>
      </c>
      <c r="J361" s="553">
        <v>3</v>
      </c>
      <c r="K361" s="478">
        <f>VLOOKUP(A361,'[11]Precios Unitarios'!$B$3:$AI$1497,34,FALSE)</f>
        <v>15.59736</v>
      </c>
      <c r="L361" s="712">
        <f t="shared" si="24"/>
        <v>46.792079999999999</v>
      </c>
      <c r="M361" s="712"/>
      <c r="N361" s="1448"/>
    </row>
    <row r="362" spans="1:14" ht="30">
      <c r="A362" s="713">
        <f t="shared" si="23"/>
        <v>2010311</v>
      </c>
      <c r="B362" s="1447"/>
      <c r="C362" s="1447"/>
      <c r="D362" s="1447"/>
      <c r="E362" s="1447"/>
      <c r="F362" s="713" t="s">
        <v>1637</v>
      </c>
      <c r="G362" s="590" t="s">
        <v>142</v>
      </c>
      <c r="H362" s="558" t="s">
        <v>1636</v>
      </c>
      <c r="I362" s="553" t="s">
        <v>9</v>
      </c>
      <c r="J362" s="553">
        <v>3</v>
      </c>
      <c r="K362" s="478">
        <f>VLOOKUP(A362,'[11]Precios Unitarios'!$B$3:$AI$1497,34,FALSE)</f>
        <v>9.3150899999999996</v>
      </c>
      <c r="L362" s="712">
        <f t="shared" si="24"/>
        <v>27.945270000000001</v>
      </c>
      <c r="M362" s="712"/>
      <c r="N362" s="1448"/>
    </row>
    <row r="363" spans="1:14" ht="30">
      <c r="A363" s="713">
        <f t="shared" si="23"/>
        <v>2010152</v>
      </c>
      <c r="B363" s="1447"/>
      <c r="C363" s="1447"/>
      <c r="D363" s="1447"/>
      <c r="E363" s="1447"/>
      <c r="F363" s="713" t="s">
        <v>1639</v>
      </c>
      <c r="G363" s="590" t="s">
        <v>140</v>
      </c>
      <c r="H363" s="558" t="s">
        <v>1638</v>
      </c>
      <c r="I363" s="553" t="s">
        <v>9</v>
      </c>
      <c r="J363" s="553">
        <v>6</v>
      </c>
      <c r="K363" s="478">
        <f>VLOOKUP(A363,'[11]Precios Unitarios'!$B$3:$AI$1497,34,FALSE)</f>
        <v>18.307635999999999</v>
      </c>
      <c r="L363" s="712">
        <f t="shared" si="24"/>
        <v>109.84581599999999</v>
      </c>
      <c r="M363" s="712"/>
      <c r="N363" s="1448"/>
    </row>
    <row r="364" spans="1:14" ht="30">
      <c r="A364" s="713">
        <f t="shared" si="23"/>
        <v>2110114</v>
      </c>
      <c r="B364" s="1447"/>
      <c r="C364" s="1447"/>
      <c r="D364" s="1447"/>
      <c r="E364" s="1447"/>
      <c r="F364" s="713" t="s">
        <v>1633</v>
      </c>
      <c r="G364" s="590" t="s">
        <v>152</v>
      </c>
      <c r="H364" s="558" t="s">
        <v>1632</v>
      </c>
      <c r="I364" s="553" t="s">
        <v>9</v>
      </c>
      <c r="J364" s="553">
        <v>6</v>
      </c>
      <c r="K364" s="478">
        <f>VLOOKUP(A364,'[11]Precios Unitarios'!$B$3:$AI$1497,34,FALSE)</f>
        <v>17.00468</v>
      </c>
      <c r="L364" s="712">
        <f t="shared" si="24"/>
        <v>102.02808</v>
      </c>
      <c r="M364" s="712"/>
      <c r="N364" s="1448"/>
    </row>
    <row r="365" spans="1:14" ht="30">
      <c r="A365" s="713">
        <f t="shared" si="23"/>
        <v>1012137</v>
      </c>
      <c r="B365" s="1447"/>
      <c r="C365" s="1447"/>
      <c r="D365" s="1447"/>
      <c r="E365" s="1447"/>
      <c r="F365" s="553" t="s">
        <v>1629</v>
      </c>
      <c r="G365" s="558" t="s">
        <v>112</v>
      </c>
      <c r="H365" s="558" t="s">
        <v>1628</v>
      </c>
      <c r="I365" s="553" t="s">
        <v>10</v>
      </c>
      <c r="J365" s="553">
        <v>6</v>
      </c>
      <c r="K365" s="478">
        <f>VLOOKUP(A365,'[11]Precios Unitarios'!$B$3:$AI$1497,34,FALSE)</f>
        <v>0.60731000000000013</v>
      </c>
      <c r="L365" s="712">
        <f t="shared" si="24"/>
        <v>3.643860000000001</v>
      </c>
      <c r="M365" s="712"/>
      <c r="N365" s="1448"/>
    </row>
    <row r="366" spans="1:14" ht="30">
      <c r="A366" s="713">
        <f t="shared" si="23"/>
        <v>2052244</v>
      </c>
      <c r="B366" s="1447"/>
      <c r="C366" s="1447"/>
      <c r="D366" s="1447"/>
      <c r="E366" s="1447"/>
      <c r="F366" s="713" t="s">
        <v>1257</v>
      </c>
      <c r="G366" s="590" t="s">
        <v>147</v>
      </c>
      <c r="H366" s="558" t="s">
        <v>1625</v>
      </c>
      <c r="I366" s="553" t="s">
        <v>9</v>
      </c>
      <c r="J366" s="553">
        <v>3</v>
      </c>
      <c r="K366" s="478">
        <f>VLOOKUP(A366,'[11]Precios Unitarios'!$B$3:$AI$1497,34,FALSE)</f>
        <v>14.485325999999999</v>
      </c>
      <c r="L366" s="712">
        <f t="shared" si="24"/>
        <v>43.455977999999995</v>
      </c>
      <c r="M366" s="712"/>
      <c r="N366" s="1448"/>
    </row>
    <row r="367" spans="1:14" ht="30">
      <c r="A367" s="713">
        <f t="shared" si="23"/>
        <v>2370142</v>
      </c>
      <c r="B367" s="1447"/>
      <c r="C367" s="1447"/>
      <c r="D367" s="1447"/>
      <c r="E367" s="1447"/>
      <c r="F367" s="713" t="s">
        <v>1738</v>
      </c>
      <c r="G367" s="590" t="s">
        <v>169</v>
      </c>
      <c r="H367" s="558" t="s">
        <v>1737</v>
      </c>
      <c r="I367" s="553" t="s">
        <v>9</v>
      </c>
      <c r="J367" s="553">
        <v>2</v>
      </c>
      <c r="K367" s="478">
        <f>VLOOKUP(A367,'[11]Precios Unitarios'!$B$3:$AI$1497,34,FALSE)</f>
        <v>9.6328139999999998</v>
      </c>
      <c r="L367" s="712">
        <f t="shared" si="24"/>
        <v>19.265628</v>
      </c>
      <c r="M367" s="712"/>
      <c r="N367" s="1448"/>
    </row>
    <row r="368" spans="1:14">
      <c r="A368" s="489"/>
      <c r="B368" s="709" t="str">
        <f>B369</f>
        <v>LVG4</v>
      </c>
      <c r="C368" s="709" t="str">
        <f>C369</f>
        <v>LVG4</v>
      </c>
      <c r="D368" s="708" t="str">
        <f>D369</f>
        <v>ESV-3TR</v>
      </c>
      <c r="E368" s="707"/>
      <c r="F368" s="707"/>
      <c r="G368" s="707"/>
      <c r="H368" s="707"/>
      <c r="I368" s="707"/>
      <c r="J368" s="707"/>
      <c r="K368" s="707"/>
      <c r="L368" s="707"/>
      <c r="M368" s="706"/>
      <c r="N368" s="705">
        <f>N369</f>
        <v>153.31703400000001</v>
      </c>
    </row>
    <row r="369" spans="1:14" ht="30">
      <c r="A369" s="711">
        <f>F369*1</f>
        <v>2820151</v>
      </c>
      <c r="B369" s="1443" t="s">
        <v>1740</v>
      </c>
      <c r="C369" s="1443" t="s">
        <v>1740</v>
      </c>
      <c r="D369" s="1443" t="s">
        <v>1739</v>
      </c>
      <c r="E369" s="1443" t="s">
        <v>1739</v>
      </c>
      <c r="F369" s="545" t="s">
        <v>1651</v>
      </c>
      <c r="G369" s="559" t="s">
        <v>246</v>
      </c>
      <c r="H369" s="559" t="s">
        <v>1650</v>
      </c>
      <c r="I369" s="545" t="s">
        <v>9</v>
      </c>
      <c r="J369" s="545">
        <v>3</v>
      </c>
      <c r="K369" s="478">
        <f>VLOOKUP(A369,'[11]Precios Unitarios'!$B$3:$AI$1497,34,FALSE)</f>
        <v>7.8564480000000003</v>
      </c>
      <c r="L369" s="710">
        <f>J369*K369</f>
        <v>23.569344000000001</v>
      </c>
      <c r="M369" s="710"/>
      <c r="N369" s="1446">
        <f>SUM(L369:L373)</f>
        <v>153.31703400000001</v>
      </c>
    </row>
    <row r="370" spans="1:14" ht="30">
      <c r="A370" s="711">
        <f>F370*1</f>
        <v>2010152</v>
      </c>
      <c r="B370" s="1443"/>
      <c r="C370" s="1443"/>
      <c r="D370" s="1443"/>
      <c r="E370" s="1443"/>
      <c r="F370" s="711" t="s">
        <v>1639</v>
      </c>
      <c r="G370" s="596" t="s">
        <v>140</v>
      </c>
      <c r="H370" s="559" t="s">
        <v>1638</v>
      </c>
      <c r="I370" s="545" t="s">
        <v>9</v>
      </c>
      <c r="J370" s="545">
        <v>3</v>
      </c>
      <c r="K370" s="478">
        <f>VLOOKUP(A370,'[11]Precios Unitarios'!$B$3:$AI$1497,34,FALSE)</f>
        <v>18.307635999999999</v>
      </c>
      <c r="L370" s="710">
        <f>J370*K370</f>
        <v>54.922907999999993</v>
      </c>
      <c r="M370" s="710"/>
      <c r="N370" s="1446"/>
    </row>
    <row r="371" spans="1:14" ht="30">
      <c r="A371" s="711">
        <f>F371*1</f>
        <v>2110114</v>
      </c>
      <c r="B371" s="1443"/>
      <c r="C371" s="1443"/>
      <c r="D371" s="1443"/>
      <c r="E371" s="1443"/>
      <c r="F371" s="711" t="s">
        <v>1633</v>
      </c>
      <c r="G371" s="596" t="s">
        <v>152</v>
      </c>
      <c r="H371" s="559" t="s">
        <v>1632</v>
      </c>
      <c r="I371" s="545" t="s">
        <v>9</v>
      </c>
      <c r="J371" s="545">
        <v>3</v>
      </c>
      <c r="K371" s="478">
        <f>VLOOKUP(A371,'[11]Precios Unitarios'!$B$3:$AI$1497,34,FALSE)</f>
        <v>17.00468</v>
      </c>
      <c r="L371" s="710">
        <f>J371*K371</f>
        <v>51.014040000000001</v>
      </c>
      <c r="M371" s="710"/>
      <c r="N371" s="1446"/>
    </row>
    <row r="372" spans="1:14" ht="30">
      <c r="A372" s="711">
        <f>F372*1</f>
        <v>2810102</v>
      </c>
      <c r="B372" s="1443"/>
      <c r="C372" s="1443"/>
      <c r="D372" s="1443"/>
      <c r="E372" s="1443"/>
      <c r="F372" s="545" t="s">
        <v>1631</v>
      </c>
      <c r="G372" s="559" t="s">
        <v>233</v>
      </c>
      <c r="H372" s="559" t="s">
        <v>1630</v>
      </c>
      <c r="I372" s="545" t="s">
        <v>9</v>
      </c>
      <c r="J372" s="545">
        <v>3</v>
      </c>
      <c r="K372" s="478">
        <f>VLOOKUP(A372,'[11]Precios Unitarios'!$B$3:$AI$1497,34,FALSE)</f>
        <v>4.7259760000000002</v>
      </c>
      <c r="L372" s="710">
        <f>J372*K372</f>
        <v>14.177928000000001</v>
      </c>
      <c r="M372" s="710"/>
      <c r="N372" s="1446"/>
    </row>
    <row r="373" spans="1:14" ht="30">
      <c r="A373" s="711">
        <f>F373*1</f>
        <v>2370142</v>
      </c>
      <c r="B373" s="1443"/>
      <c r="C373" s="1443"/>
      <c r="D373" s="1443"/>
      <c r="E373" s="1443"/>
      <c r="F373" s="711" t="s">
        <v>1738</v>
      </c>
      <c r="G373" s="596" t="s">
        <v>169</v>
      </c>
      <c r="H373" s="559" t="s">
        <v>1737</v>
      </c>
      <c r="I373" s="545" t="s">
        <v>9</v>
      </c>
      <c r="J373" s="545">
        <v>1</v>
      </c>
      <c r="K373" s="478">
        <f>VLOOKUP(A373,'[11]Precios Unitarios'!$B$3:$AI$1497,34,FALSE)</f>
        <v>9.6328139999999998</v>
      </c>
      <c r="L373" s="710">
        <f>J373*K373</f>
        <v>9.6328139999999998</v>
      </c>
      <c r="M373" s="710"/>
      <c r="N373" s="1446"/>
    </row>
    <row r="374" spans="1:14">
      <c r="A374" s="489"/>
      <c r="B374" s="709" t="str">
        <f>B375</f>
        <v>RVA1</v>
      </c>
      <c r="C374" s="709" t="str">
        <f>C375</f>
        <v xml:space="preserve">  RVA1-H</v>
      </c>
      <c r="D374" s="708" t="str">
        <f>D375</f>
        <v>ESV-3CP1,5</v>
      </c>
      <c r="E374" s="707"/>
      <c r="F374" s="707"/>
      <c r="G374" s="707"/>
      <c r="H374" s="707"/>
      <c r="I374" s="707"/>
      <c r="J374" s="707"/>
      <c r="K374" s="707"/>
      <c r="L374" s="707"/>
      <c r="M374" s="706"/>
      <c r="N374" s="705">
        <f>N375</f>
        <v>157.04678399999997</v>
      </c>
    </row>
    <row r="375" spans="1:14" ht="30">
      <c r="A375" s="713">
        <f t="shared" ref="A375:A384" si="25">F375*1</f>
        <v>2801502</v>
      </c>
      <c r="B375" s="1447" t="s">
        <v>1736</v>
      </c>
      <c r="C375" s="1447" t="s">
        <v>1735</v>
      </c>
      <c r="D375" s="1447" t="s">
        <v>854</v>
      </c>
      <c r="E375" s="1447" t="s">
        <v>1734</v>
      </c>
      <c r="F375" s="713" t="s">
        <v>1721</v>
      </c>
      <c r="G375" s="590" t="s">
        <v>228</v>
      </c>
      <c r="H375" s="558" t="s">
        <v>1720</v>
      </c>
      <c r="I375" s="553" t="s">
        <v>9</v>
      </c>
      <c r="J375" s="553">
        <v>1</v>
      </c>
      <c r="K375" s="478">
        <f>VLOOKUP(A375,'[11]Precios Unitarios'!$B$3:$AI$1497,34,FALSE)</f>
        <v>59.443271999999993</v>
      </c>
      <c r="L375" s="712">
        <f t="shared" ref="L375:L384" si="26">J375*K375</f>
        <v>59.443271999999993</v>
      </c>
      <c r="M375" s="712"/>
      <c r="N375" s="1448">
        <f>SUM(L375:L384)</f>
        <v>157.04678399999997</v>
      </c>
    </row>
    <row r="376" spans="1:14" ht="30">
      <c r="A376" s="713">
        <f t="shared" si="25"/>
        <v>2831607</v>
      </c>
      <c r="B376" s="1447"/>
      <c r="C376" s="1447"/>
      <c r="D376" s="1447"/>
      <c r="E376" s="1447"/>
      <c r="F376" s="713" t="s">
        <v>914</v>
      </c>
      <c r="G376" s="590" t="s">
        <v>252</v>
      </c>
      <c r="H376" s="558" t="s">
        <v>1719</v>
      </c>
      <c r="I376" s="553" t="s">
        <v>9</v>
      </c>
      <c r="J376" s="553">
        <v>2</v>
      </c>
      <c r="K376" s="478">
        <f>VLOOKUP(A376,'[11]Precios Unitarios'!$B$3:$AI$1497,34,FALSE)</f>
        <v>4.7225339999999996</v>
      </c>
      <c r="L376" s="712">
        <f t="shared" si="26"/>
        <v>9.4450679999999991</v>
      </c>
      <c r="M376" s="712"/>
      <c r="N376" s="1448"/>
    </row>
    <row r="377" spans="1:14" ht="30">
      <c r="A377" s="713">
        <f t="shared" si="25"/>
        <v>2814160</v>
      </c>
      <c r="B377" s="1447"/>
      <c r="C377" s="1447"/>
      <c r="D377" s="1447"/>
      <c r="E377" s="1447"/>
      <c r="F377" s="713" t="s">
        <v>1635</v>
      </c>
      <c r="G377" s="590" t="s">
        <v>234</v>
      </c>
      <c r="H377" s="558" t="s">
        <v>1634</v>
      </c>
      <c r="I377" s="553" t="s">
        <v>9</v>
      </c>
      <c r="J377" s="553">
        <v>2</v>
      </c>
      <c r="K377" s="478">
        <f>VLOOKUP(A377,'[11]Precios Unitarios'!$B$3:$AI$1497,34,FALSE)</f>
        <v>7.2210000000000001</v>
      </c>
      <c r="L377" s="712">
        <f t="shared" si="26"/>
        <v>14.442</v>
      </c>
      <c r="M377" s="712"/>
      <c r="N377" s="1448"/>
    </row>
    <row r="378" spans="1:14" ht="45">
      <c r="A378" s="713">
        <f t="shared" si="25"/>
        <v>2815104</v>
      </c>
      <c r="B378" s="1447"/>
      <c r="C378" s="1447"/>
      <c r="D378" s="1447"/>
      <c r="E378" s="1447"/>
      <c r="F378" s="713" t="s">
        <v>1649</v>
      </c>
      <c r="G378" s="590" t="s">
        <v>235</v>
      </c>
      <c r="H378" s="558" t="s">
        <v>1648</v>
      </c>
      <c r="I378" s="553" t="s">
        <v>9</v>
      </c>
      <c r="J378" s="553">
        <v>1</v>
      </c>
      <c r="K378" s="478">
        <f>VLOOKUP(A378,'[11]Precios Unitarios'!$B$3:$AI$1497,34,FALSE)</f>
        <v>23.020547999999998</v>
      </c>
      <c r="L378" s="712">
        <f t="shared" si="26"/>
        <v>23.020547999999998</v>
      </c>
      <c r="M378" s="712"/>
      <c r="N378" s="1448"/>
    </row>
    <row r="379" spans="1:14" ht="30">
      <c r="A379" s="713">
        <f t="shared" si="25"/>
        <v>2820111</v>
      </c>
      <c r="B379" s="1447"/>
      <c r="C379" s="1447"/>
      <c r="D379" s="1447"/>
      <c r="E379" s="1447"/>
      <c r="F379" s="713" t="s">
        <v>906</v>
      </c>
      <c r="G379" s="590" t="s">
        <v>244</v>
      </c>
      <c r="H379" s="558" t="s">
        <v>905</v>
      </c>
      <c r="I379" s="553" t="s">
        <v>9</v>
      </c>
      <c r="J379" s="553">
        <v>1</v>
      </c>
      <c r="K379" s="478">
        <f>VLOOKUP(A379,'[11]Precios Unitarios'!$B$3:$AI$1497,34,FALSE)</f>
        <v>6.4988999999999999</v>
      </c>
      <c r="L379" s="712">
        <f t="shared" si="26"/>
        <v>6.4988999999999999</v>
      </c>
      <c r="M379" s="712"/>
      <c r="N379" s="1448"/>
    </row>
    <row r="380" spans="1:14" ht="30">
      <c r="A380" s="713">
        <f t="shared" si="25"/>
        <v>2901620</v>
      </c>
      <c r="B380" s="1447"/>
      <c r="C380" s="1447"/>
      <c r="D380" s="1447"/>
      <c r="E380" s="1447"/>
      <c r="F380" s="713" t="s">
        <v>908</v>
      </c>
      <c r="G380" s="590" t="s">
        <v>269</v>
      </c>
      <c r="H380" s="558" t="s">
        <v>907</v>
      </c>
      <c r="I380" s="553" t="s">
        <v>9</v>
      </c>
      <c r="J380" s="553">
        <v>2</v>
      </c>
      <c r="K380" s="478">
        <f>VLOOKUP(A380,'[11]Precios Unitarios'!$B$3:$AI$1497,34,FALSE)</f>
        <v>2.0652059999999999</v>
      </c>
      <c r="L380" s="712">
        <f t="shared" si="26"/>
        <v>4.1304119999999998</v>
      </c>
      <c r="M380" s="712"/>
      <c r="N380" s="1448"/>
    </row>
    <row r="381" spans="1:14" ht="45">
      <c r="A381" s="713">
        <f t="shared" si="25"/>
        <v>2851630</v>
      </c>
      <c r="B381" s="1447"/>
      <c r="C381" s="1447"/>
      <c r="D381" s="1447"/>
      <c r="E381" s="1447"/>
      <c r="F381" s="713" t="s">
        <v>912</v>
      </c>
      <c r="G381" s="590" t="s">
        <v>255</v>
      </c>
      <c r="H381" s="558" t="s">
        <v>1687</v>
      </c>
      <c r="I381" s="553" t="s">
        <v>9</v>
      </c>
      <c r="J381" s="553">
        <v>1</v>
      </c>
      <c r="K381" s="478">
        <f>VLOOKUP(A381,'[11]Precios Unitarios'!$B$3:$AI$1497,34,FALSE)</f>
        <v>4.5781139999999994</v>
      </c>
      <c r="L381" s="712">
        <f t="shared" si="26"/>
        <v>4.5781139999999994</v>
      </c>
      <c r="M381" s="712"/>
      <c r="N381" s="1448"/>
    </row>
    <row r="382" spans="1:14" ht="30">
      <c r="A382" s="713">
        <f t="shared" si="25"/>
        <v>2010311</v>
      </c>
      <c r="B382" s="1447"/>
      <c r="C382" s="1447"/>
      <c r="D382" s="1447"/>
      <c r="E382" s="1447"/>
      <c r="F382" s="713" t="s">
        <v>1637</v>
      </c>
      <c r="G382" s="590" t="s">
        <v>142</v>
      </c>
      <c r="H382" s="558" t="s">
        <v>1636</v>
      </c>
      <c r="I382" s="553" t="s">
        <v>9</v>
      </c>
      <c r="J382" s="553">
        <v>3</v>
      </c>
      <c r="K382" s="478">
        <f>VLOOKUP(A382,'[11]Precios Unitarios'!$B$3:$AI$1497,34,FALSE)</f>
        <v>9.3150899999999996</v>
      </c>
      <c r="L382" s="712">
        <f t="shared" si="26"/>
        <v>27.945270000000001</v>
      </c>
      <c r="M382" s="712"/>
      <c r="N382" s="1448"/>
    </row>
    <row r="383" spans="1:14" ht="30">
      <c r="A383" s="713">
        <f t="shared" si="25"/>
        <v>1012137</v>
      </c>
      <c r="B383" s="1447"/>
      <c r="C383" s="1447"/>
      <c r="D383" s="1447"/>
      <c r="E383" s="1447"/>
      <c r="F383" s="713" t="s">
        <v>1647</v>
      </c>
      <c r="G383" s="590" t="s">
        <v>112</v>
      </c>
      <c r="H383" s="558" t="s">
        <v>1628</v>
      </c>
      <c r="I383" s="553" t="s">
        <v>10</v>
      </c>
      <c r="J383" s="553">
        <v>6</v>
      </c>
      <c r="K383" s="478">
        <f>VLOOKUP(A383,'[11]Precios Unitarios'!$B$3:$AI$1497,34,FALSE)</f>
        <v>0.60731000000000013</v>
      </c>
      <c r="L383" s="712">
        <f t="shared" si="26"/>
        <v>3.643860000000001</v>
      </c>
      <c r="M383" s="712"/>
      <c r="N383" s="1448"/>
    </row>
    <row r="384" spans="1:14" ht="30">
      <c r="A384" s="713">
        <f t="shared" si="25"/>
        <v>1012301</v>
      </c>
      <c r="B384" s="1447"/>
      <c r="C384" s="1447"/>
      <c r="D384" s="1447"/>
      <c r="E384" s="1447"/>
      <c r="F384" s="713" t="s">
        <v>1627</v>
      </c>
      <c r="G384" s="590" t="s">
        <v>113</v>
      </c>
      <c r="H384" s="558" t="s">
        <v>1626</v>
      </c>
      <c r="I384" s="553" t="s">
        <v>10</v>
      </c>
      <c r="J384" s="553">
        <v>6</v>
      </c>
      <c r="K384" s="478">
        <f>VLOOKUP(A384,'[11]Precios Unitarios'!$B$3:$AI$1497,34,FALSE)</f>
        <v>0.64988999999999997</v>
      </c>
      <c r="L384" s="712">
        <f t="shared" si="26"/>
        <v>3.8993399999999996</v>
      </c>
      <c r="M384" s="712"/>
      <c r="N384" s="1448"/>
    </row>
    <row r="385" spans="1:14">
      <c r="A385" s="489"/>
      <c r="B385" s="709" t="str">
        <f>B386</f>
        <v>RVA2</v>
      </c>
      <c r="C385" s="709" t="str">
        <f>C386</f>
        <v xml:space="preserve">  RVA2-H</v>
      </c>
      <c r="D385" s="708" t="str">
        <f>D386</f>
        <v>ESV-3CA1,5</v>
      </c>
      <c r="E385" s="707"/>
      <c r="F385" s="707"/>
      <c r="G385" s="707"/>
      <c r="H385" s="707"/>
      <c r="I385" s="707"/>
      <c r="J385" s="707"/>
      <c r="K385" s="707"/>
      <c r="L385" s="707"/>
      <c r="M385" s="706"/>
      <c r="N385" s="705">
        <f>N386</f>
        <v>327.48577799999998</v>
      </c>
    </row>
    <row r="386" spans="1:14" ht="30">
      <c r="A386" s="711">
        <f t="shared" ref="A386:A396" si="27">F386*1</f>
        <v>2801502</v>
      </c>
      <c r="B386" s="1443" t="s">
        <v>1733</v>
      </c>
      <c r="C386" s="1443" t="s">
        <v>1732</v>
      </c>
      <c r="D386" s="1443" t="s">
        <v>1731</v>
      </c>
      <c r="E386" s="1443" t="s">
        <v>1730</v>
      </c>
      <c r="F386" s="711" t="s">
        <v>1721</v>
      </c>
      <c r="G386" s="596" t="s">
        <v>228</v>
      </c>
      <c r="H386" s="559" t="s">
        <v>1720</v>
      </c>
      <c r="I386" s="545" t="s">
        <v>9</v>
      </c>
      <c r="J386" s="545">
        <v>2</v>
      </c>
      <c r="K386" s="478">
        <f>VLOOKUP(A386,'[11]Precios Unitarios'!$B$3:$AI$1497,34,FALSE)</f>
        <v>59.443271999999993</v>
      </c>
      <c r="L386" s="710">
        <f t="shared" ref="L386:L396" si="28">J386*K386</f>
        <v>118.88654399999999</v>
      </c>
      <c r="M386" s="710"/>
      <c r="N386" s="1446">
        <f>SUM(L386:L396)</f>
        <v>327.48577799999998</v>
      </c>
    </row>
    <row r="387" spans="1:14" ht="30">
      <c r="A387" s="711">
        <f t="shared" si="27"/>
        <v>2831607</v>
      </c>
      <c r="B387" s="1443"/>
      <c r="C387" s="1443"/>
      <c r="D387" s="1443"/>
      <c r="E387" s="1443"/>
      <c r="F387" s="711" t="s">
        <v>914</v>
      </c>
      <c r="G387" s="596" t="s">
        <v>252</v>
      </c>
      <c r="H387" s="559" t="s">
        <v>1719</v>
      </c>
      <c r="I387" s="545" t="s">
        <v>9</v>
      </c>
      <c r="J387" s="545">
        <v>4</v>
      </c>
      <c r="K387" s="478">
        <f>VLOOKUP(A387,'[11]Precios Unitarios'!$B$3:$AI$1497,34,FALSE)</f>
        <v>4.7225339999999996</v>
      </c>
      <c r="L387" s="710">
        <f t="shared" si="28"/>
        <v>18.890135999999998</v>
      </c>
      <c r="M387" s="710"/>
      <c r="N387" s="1446"/>
    </row>
    <row r="388" spans="1:14" ht="30">
      <c r="A388" s="711">
        <f t="shared" si="27"/>
        <v>2820642</v>
      </c>
      <c r="B388" s="1443"/>
      <c r="C388" s="1443"/>
      <c r="D388" s="1443"/>
      <c r="E388" s="1443"/>
      <c r="F388" s="545" t="s">
        <v>1643</v>
      </c>
      <c r="G388" s="559" t="s">
        <v>251</v>
      </c>
      <c r="H388" s="559" t="s">
        <v>1642</v>
      </c>
      <c r="I388" s="545" t="s">
        <v>9</v>
      </c>
      <c r="J388" s="545">
        <v>2</v>
      </c>
      <c r="K388" s="478">
        <f>VLOOKUP(A388,'[11]Precios Unitarios'!$B$3:$AI$1497,34,FALSE)</f>
        <v>7.6109339999999994</v>
      </c>
      <c r="L388" s="710">
        <f t="shared" si="28"/>
        <v>15.221867999999999</v>
      </c>
      <c r="M388" s="710"/>
      <c r="N388" s="1446"/>
    </row>
    <row r="389" spans="1:14" ht="45">
      <c r="A389" s="711">
        <f t="shared" si="27"/>
        <v>2815204</v>
      </c>
      <c r="B389" s="1443"/>
      <c r="C389" s="1443"/>
      <c r="D389" s="1443"/>
      <c r="E389" s="1443"/>
      <c r="F389" s="711" t="s">
        <v>1668</v>
      </c>
      <c r="G389" s="596" t="s">
        <v>236</v>
      </c>
      <c r="H389" s="559" t="s">
        <v>1667</v>
      </c>
      <c r="I389" s="545" t="s">
        <v>9</v>
      </c>
      <c r="J389" s="545">
        <v>1</v>
      </c>
      <c r="K389" s="478">
        <f>VLOOKUP(A389,'[11]Precios Unitarios'!$B$3:$AI$1497,34,FALSE)</f>
        <v>32.350079999999998</v>
      </c>
      <c r="L389" s="710">
        <f t="shared" si="28"/>
        <v>32.350079999999998</v>
      </c>
      <c r="M389" s="710"/>
      <c r="N389" s="1446"/>
    </row>
    <row r="390" spans="1:14" ht="30">
      <c r="A390" s="711">
        <f t="shared" si="27"/>
        <v>2820112</v>
      </c>
      <c r="B390" s="1443"/>
      <c r="C390" s="1443"/>
      <c r="D390" s="1443"/>
      <c r="E390" s="1443"/>
      <c r="F390" s="711" t="s">
        <v>1675</v>
      </c>
      <c r="G390" s="596" t="s">
        <v>245</v>
      </c>
      <c r="H390" s="559" t="s">
        <v>1718</v>
      </c>
      <c r="I390" s="545" t="s">
        <v>9</v>
      </c>
      <c r="J390" s="545">
        <v>1</v>
      </c>
      <c r="K390" s="478">
        <f>VLOOKUP(A390,'[11]Precios Unitarios'!$B$3:$AI$1497,34,FALSE)</f>
        <v>7.2210000000000001</v>
      </c>
      <c r="L390" s="710">
        <f t="shared" si="28"/>
        <v>7.2210000000000001</v>
      </c>
      <c r="M390" s="710"/>
      <c r="N390" s="1446"/>
    </row>
    <row r="391" spans="1:14" ht="30">
      <c r="A391" s="711">
        <f t="shared" si="27"/>
        <v>2814160</v>
      </c>
      <c r="B391" s="1443"/>
      <c r="C391" s="1443"/>
      <c r="D391" s="1443"/>
      <c r="E391" s="1443"/>
      <c r="F391" s="711" t="s">
        <v>1635</v>
      </c>
      <c r="G391" s="596" t="s">
        <v>234</v>
      </c>
      <c r="H391" s="559" t="s">
        <v>1634</v>
      </c>
      <c r="I391" s="545" t="s">
        <v>9</v>
      </c>
      <c r="J391" s="545">
        <v>6</v>
      </c>
      <c r="K391" s="478">
        <f>VLOOKUP(A391,'[11]Precios Unitarios'!$B$3:$AI$1497,34,FALSE)</f>
        <v>7.2210000000000001</v>
      </c>
      <c r="L391" s="710">
        <f t="shared" si="28"/>
        <v>43.326000000000001</v>
      </c>
      <c r="M391" s="710"/>
      <c r="N391" s="1446"/>
    </row>
    <row r="392" spans="1:14" ht="45">
      <c r="A392" s="711">
        <f t="shared" si="27"/>
        <v>2980680</v>
      </c>
      <c r="B392" s="1443"/>
      <c r="C392" s="1443"/>
      <c r="D392" s="1443"/>
      <c r="E392" s="1443"/>
      <c r="F392" s="718">
        <v>2980680</v>
      </c>
      <c r="G392" s="717" t="s">
        <v>270</v>
      </c>
      <c r="H392" s="559" t="s">
        <v>1640</v>
      </c>
      <c r="I392" s="545" t="s">
        <v>9</v>
      </c>
      <c r="J392" s="545">
        <v>2</v>
      </c>
      <c r="K392" s="478">
        <f>VLOOKUP(A392,'[11]Precios Unitarios'!$B$3:$AI$1497,34,FALSE)</f>
        <v>1.1986859999999999</v>
      </c>
      <c r="L392" s="710">
        <f t="shared" si="28"/>
        <v>2.3973719999999998</v>
      </c>
      <c r="M392" s="710"/>
      <c r="N392" s="1446"/>
    </row>
    <row r="393" spans="1:14" ht="30">
      <c r="A393" s="711">
        <f t="shared" si="27"/>
        <v>2901620</v>
      </c>
      <c r="B393" s="1443"/>
      <c r="C393" s="1443"/>
      <c r="D393" s="1443"/>
      <c r="E393" s="1443"/>
      <c r="F393" s="711" t="s">
        <v>908</v>
      </c>
      <c r="G393" s="596" t="s">
        <v>269</v>
      </c>
      <c r="H393" s="559" t="s">
        <v>907</v>
      </c>
      <c r="I393" s="545" t="s">
        <v>9</v>
      </c>
      <c r="J393" s="545">
        <v>8</v>
      </c>
      <c r="K393" s="478">
        <f>VLOOKUP(A393,'[11]Precios Unitarios'!$B$3:$AI$1497,34,FALSE)</f>
        <v>2.0652059999999999</v>
      </c>
      <c r="L393" s="710">
        <f t="shared" si="28"/>
        <v>16.521647999999999</v>
      </c>
      <c r="M393" s="710"/>
      <c r="N393" s="1446"/>
    </row>
    <row r="394" spans="1:14" ht="30">
      <c r="A394" s="711">
        <f t="shared" si="27"/>
        <v>2010311</v>
      </c>
      <c r="B394" s="1443"/>
      <c r="C394" s="1443"/>
      <c r="D394" s="1443"/>
      <c r="E394" s="1443"/>
      <c r="F394" s="711" t="s">
        <v>1637</v>
      </c>
      <c r="G394" s="596" t="s">
        <v>142</v>
      </c>
      <c r="H394" s="559" t="s">
        <v>1636</v>
      </c>
      <c r="I394" s="545" t="s">
        <v>9</v>
      </c>
      <c r="J394" s="545">
        <v>6</v>
      </c>
      <c r="K394" s="478">
        <f>VLOOKUP(A394,'[11]Precios Unitarios'!$B$3:$AI$1497,34,FALSE)</f>
        <v>9.3150899999999996</v>
      </c>
      <c r="L394" s="710">
        <f t="shared" si="28"/>
        <v>55.890540000000001</v>
      </c>
      <c r="M394" s="710"/>
      <c r="N394" s="1446"/>
    </row>
    <row r="395" spans="1:14" ht="30">
      <c r="A395" s="711">
        <f t="shared" si="27"/>
        <v>1012137</v>
      </c>
      <c r="B395" s="1443"/>
      <c r="C395" s="1443"/>
      <c r="D395" s="1443"/>
      <c r="E395" s="1443"/>
      <c r="F395" s="711" t="s">
        <v>1647</v>
      </c>
      <c r="G395" s="596" t="s">
        <v>112</v>
      </c>
      <c r="H395" s="559" t="s">
        <v>1628</v>
      </c>
      <c r="I395" s="545" t="s">
        <v>10</v>
      </c>
      <c r="J395" s="545">
        <v>18</v>
      </c>
      <c r="K395" s="478">
        <f>VLOOKUP(A395,'[11]Precios Unitarios'!$B$3:$AI$1497,34,FALSE)</f>
        <v>0.60731000000000013</v>
      </c>
      <c r="L395" s="710">
        <f t="shared" si="28"/>
        <v>10.931580000000002</v>
      </c>
      <c r="M395" s="710"/>
      <c r="N395" s="1446"/>
    </row>
    <row r="396" spans="1:14" ht="30">
      <c r="A396" s="711">
        <f t="shared" si="27"/>
        <v>1012301</v>
      </c>
      <c r="B396" s="1443"/>
      <c r="C396" s="1443"/>
      <c r="D396" s="1443"/>
      <c r="E396" s="1443"/>
      <c r="F396" s="711" t="s">
        <v>1627</v>
      </c>
      <c r="G396" s="596" t="s">
        <v>113</v>
      </c>
      <c r="H396" s="559" t="s">
        <v>1626</v>
      </c>
      <c r="I396" s="545" t="s">
        <v>10</v>
      </c>
      <c r="J396" s="545">
        <v>9</v>
      </c>
      <c r="K396" s="478">
        <f>VLOOKUP(A396,'[11]Precios Unitarios'!$B$3:$AI$1497,34,FALSE)</f>
        <v>0.64988999999999997</v>
      </c>
      <c r="L396" s="710">
        <f t="shared" si="28"/>
        <v>5.8490099999999998</v>
      </c>
      <c r="M396" s="710"/>
      <c r="N396" s="1446"/>
    </row>
    <row r="397" spans="1:14">
      <c r="A397" s="489"/>
      <c r="B397" s="709" t="str">
        <f>B398</f>
        <v>RVA3</v>
      </c>
      <c r="C397" s="709" t="str">
        <f>C398</f>
        <v>RVA3-H</v>
      </c>
      <c r="D397" s="708" t="str">
        <f>D398</f>
        <v>ESV-3CD1,5</v>
      </c>
      <c r="E397" s="707"/>
      <c r="F397" s="707"/>
      <c r="G397" s="707"/>
      <c r="H397" s="707"/>
      <c r="I397" s="707"/>
      <c r="J397" s="707"/>
      <c r="K397" s="707"/>
      <c r="L397" s="707"/>
      <c r="M397" s="706"/>
      <c r="N397" s="705">
        <f>N398</f>
        <v>538.02138400000001</v>
      </c>
    </row>
    <row r="398" spans="1:14" ht="30">
      <c r="A398" s="713">
        <f t="shared" ref="A398:A412" si="29">F398*1</f>
        <v>2801502</v>
      </c>
      <c r="B398" s="1447" t="s">
        <v>1729</v>
      </c>
      <c r="C398" s="1447" t="s">
        <v>1728</v>
      </c>
      <c r="D398" s="1447" t="s">
        <v>1727</v>
      </c>
      <c r="E398" s="1447" t="s">
        <v>1726</v>
      </c>
      <c r="F398" s="713" t="s">
        <v>1721</v>
      </c>
      <c r="G398" s="590" t="s">
        <v>228</v>
      </c>
      <c r="H398" s="558" t="s">
        <v>1720</v>
      </c>
      <c r="I398" s="553" t="s">
        <v>9</v>
      </c>
      <c r="J398" s="553">
        <v>2</v>
      </c>
      <c r="K398" s="478">
        <f>VLOOKUP(A398,'[11]Precios Unitarios'!$B$3:$AI$1497,34,FALSE)</f>
        <v>59.443271999999993</v>
      </c>
      <c r="L398" s="712">
        <f t="shared" ref="L398:L412" si="30">J398*K398</f>
        <v>118.88654399999999</v>
      </c>
      <c r="M398" s="712"/>
      <c r="N398" s="1448">
        <f>SUM(L398:L412)</f>
        <v>538.02138400000001</v>
      </c>
    </row>
    <row r="399" spans="1:14" ht="30">
      <c r="A399" s="713">
        <f t="shared" si="29"/>
        <v>2831607</v>
      </c>
      <c r="B399" s="1447"/>
      <c r="C399" s="1447"/>
      <c r="D399" s="1447"/>
      <c r="E399" s="1447"/>
      <c r="F399" s="713" t="s">
        <v>914</v>
      </c>
      <c r="G399" s="590" t="s">
        <v>252</v>
      </c>
      <c r="H399" s="558" t="s">
        <v>1719</v>
      </c>
      <c r="I399" s="553" t="s">
        <v>9</v>
      </c>
      <c r="J399" s="553">
        <v>4</v>
      </c>
      <c r="K399" s="478">
        <f>VLOOKUP(A399,'[11]Precios Unitarios'!$B$3:$AI$1497,34,FALSE)</f>
        <v>4.7225339999999996</v>
      </c>
      <c r="L399" s="712">
        <f t="shared" si="30"/>
        <v>18.890135999999998</v>
      </c>
      <c r="M399" s="712"/>
      <c r="N399" s="1448"/>
    </row>
    <row r="400" spans="1:14" ht="30">
      <c r="A400" s="713">
        <f t="shared" si="29"/>
        <v>2820642</v>
      </c>
      <c r="B400" s="1447"/>
      <c r="C400" s="1447"/>
      <c r="D400" s="1447"/>
      <c r="E400" s="1447"/>
      <c r="F400" s="713" t="s">
        <v>1643</v>
      </c>
      <c r="G400" s="590" t="s">
        <v>251</v>
      </c>
      <c r="H400" s="558" t="s">
        <v>1642</v>
      </c>
      <c r="I400" s="553" t="s">
        <v>9</v>
      </c>
      <c r="J400" s="553">
        <v>2</v>
      </c>
      <c r="K400" s="478">
        <f>VLOOKUP(A400,'[11]Precios Unitarios'!$B$3:$AI$1497,34,FALSE)</f>
        <v>7.6109339999999994</v>
      </c>
      <c r="L400" s="712">
        <f t="shared" si="30"/>
        <v>15.221867999999999</v>
      </c>
      <c r="M400" s="712"/>
      <c r="N400" s="1448"/>
    </row>
    <row r="401" spans="1:14" ht="45">
      <c r="A401" s="713">
        <f t="shared" si="29"/>
        <v>2815104</v>
      </c>
      <c r="B401" s="1447"/>
      <c r="C401" s="1447"/>
      <c r="D401" s="1447"/>
      <c r="E401" s="1447"/>
      <c r="F401" s="713" t="s">
        <v>1649</v>
      </c>
      <c r="G401" s="590" t="s">
        <v>235</v>
      </c>
      <c r="H401" s="558" t="s">
        <v>1648</v>
      </c>
      <c r="I401" s="553" t="s">
        <v>9</v>
      </c>
      <c r="J401" s="553">
        <v>1</v>
      </c>
      <c r="K401" s="478">
        <f>VLOOKUP(A401,'[11]Precios Unitarios'!$B$3:$AI$1497,34,FALSE)</f>
        <v>23.020547999999998</v>
      </c>
      <c r="L401" s="712">
        <f t="shared" si="30"/>
        <v>23.020547999999998</v>
      </c>
      <c r="M401" s="712"/>
      <c r="N401" s="1448"/>
    </row>
    <row r="402" spans="1:14" ht="30">
      <c r="A402" s="713">
        <f t="shared" si="29"/>
        <v>2820152</v>
      </c>
      <c r="B402" s="1447"/>
      <c r="C402" s="1447"/>
      <c r="D402" s="1447"/>
      <c r="E402" s="1447"/>
      <c r="F402" s="713" t="s">
        <v>1657</v>
      </c>
      <c r="G402" s="590" t="s">
        <v>247</v>
      </c>
      <c r="H402" s="558" t="s">
        <v>1656</v>
      </c>
      <c r="I402" s="553" t="s">
        <v>9</v>
      </c>
      <c r="J402" s="553">
        <v>1</v>
      </c>
      <c r="K402" s="478">
        <f>VLOOKUP(A402,'[11]Precios Unitarios'!$B$3:$AI$1497,34,FALSE)</f>
        <v>15.59736</v>
      </c>
      <c r="L402" s="712">
        <f t="shared" si="30"/>
        <v>15.59736</v>
      </c>
      <c r="M402" s="712"/>
      <c r="N402" s="1448"/>
    </row>
    <row r="403" spans="1:14" ht="30">
      <c r="A403" s="713">
        <f t="shared" si="29"/>
        <v>2820112</v>
      </c>
      <c r="B403" s="1447"/>
      <c r="C403" s="1447"/>
      <c r="D403" s="1447"/>
      <c r="E403" s="1447"/>
      <c r="F403" s="713" t="s">
        <v>1675</v>
      </c>
      <c r="G403" s="590" t="s">
        <v>245</v>
      </c>
      <c r="H403" s="558" t="s">
        <v>1718</v>
      </c>
      <c r="I403" s="553" t="s">
        <v>9</v>
      </c>
      <c r="J403" s="553">
        <v>1</v>
      </c>
      <c r="K403" s="478">
        <f>VLOOKUP(A403,'[11]Precios Unitarios'!$B$3:$AI$1497,34,FALSE)</f>
        <v>7.2210000000000001</v>
      </c>
      <c r="L403" s="712">
        <f t="shared" si="30"/>
        <v>7.2210000000000001</v>
      </c>
      <c r="M403" s="712"/>
      <c r="N403" s="1448"/>
    </row>
    <row r="404" spans="1:14" ht="30">
      <c r="A404" s="713">
        <f t="shared" si="29"/>
        <v>2901620</v>
      </c>
      <c r="B404" s="1447"/>
      <c r="C404" s="1447"/>
      <c r="D404" s="1447"/>
      <c r="E404" s="1447"/>
      <c r="F404" s="713" t="s">
        <v>908</v>
      </c>
      <c r="G404" s="590" t="s">
        <v>269</v>
      </c>
      <c r="H404" s="558" t="s">
        <v>907</v>
      </c>
      <c r="I404" s="553" t="s">
        <v>9</v>
      </c>
      <c r="J404" s="553">
        <v>8</v>
      </c>
      <c r="K404" s="478">
        <f>VLOOKUP(A404,'[11]Precios Unitarios'!$B$3:$AI$1497,34,FALSE)</f>
        <v>2.0652059999999999</v>
      </c>
      <c r="L404" s="712">
        <f t="shared" si="30"/>
        <v>16.521647999999999</v>
      </c>
      <c r="M404" s="712"/>
      <c r="N404" s="1448"/>
    </row>
    <row r="405" spans="1:14" ht="45">
      <c r="A405" s="713">
        <f t="shared" si="29"/>
        <v>2980680</v>
      </c>
      <c r="B405" s="1447"/>
      <c r="C405" s="1447"/>
      <c r="D405" s="1447"/>
      <c r="E405" s="1447"/>
      <c r="F405" s="720">
        <v>2980680</v>
      </c>
      <c r="G405" s="721" t="s">
        <v>270</v>
      </c>
      <c r="H405" s="558" t="s">
        <v>1640</v>
      </c>
      <c r="I405" s="553" t="s">
        <v>9</v>
      </c>
      <c r="J405" s="553">
        <v>2</v>
      </c>
      <c r="K405" s="478">
        <f>VLOOKUP(A405,'[11]Precios Unitarios'!$B$3:$AI$1497,34,FALSE)</f>
        <v>1.1986859999999999</v>
      </c>
      <c r="L405" s="712">
        <f t="shared" si="30"/>
        <v>2.3973719999999998</v>
      </c>
      <c r="M405" s="712"/>
      <c r="N405" s="1448"/>
    </row>
    <row r="406" spans="1:14" ht="30">
      <c r="A406" s="713">
        <f t="shared" si="29"/>
        <v>2010152</v>
      </c>
      <c r="B406" s="1447"/>
      <c r="C406" s="1447"/>
      <c r="D406" s="1447"/>
      <c r="E406" s="1447"/>
      <c r="F406" s="713" t="s">
        <v>1639</v>
      </c>
      <c r="G406" s="590" t="s">
        <v>140</v>
      </c>
      <c r="H406" s="558" t="s">
        <v>1638</v>
      </c>
      <c r="I406" s="553" t="s">
        <v>9</v>
      </c>
      <c r="J406" s="553">
        <v>6</v>
      </c>
      <c r="K406" s="478">
        <f>VLOOKUP(A406,'[11]Precios Unitarios'!$B$3:$AI$1497,34,FALSE)</f>
        <v>18.307635999999999</v>
      </c>
      <c r="L406" s="712">
        <f t="shared" si="30"/>
        <v>109.84581599999999</v>
      </c>
      <c r="M406" s="712"/>
      <c r="N406" s="1448"/>
    </row>
    <row r="407" spans="1:14" ht="30">
      <c r="A407" s="713">
        <f t="shared" si="29"/>
        <v>2010311</v>
      </c>
      <c r="B407" s="1447"/>
      <c r="C407" s="1447"/>
      <c r="D407" s="1447"/>
      <c r="E407" s="1447"/>
      <c r="F407" s="713" t="s">
        <v>1637</v>
      </c>
      <c r="G407" s="590" t="s">
        <v>142</v>
      </c>
      <c r="H407" s="558" t="s">
        <v>1636</v>
      </c>
      <c r="I407" s="553" t="s">
        <v>9</v>
      </c>
      <c r="J407" s="553">
        <v>3</v>
      </c>
      <c r="K407" s="478">
        <f>VLOOKUP(A407,'[11]Precios Unitarios'!$B$3:$AI$1497,34,FALSE)</f>
        <v>9.3150899999999996</v>
      </c>
      <c r="L407" s="712">
        <f t="shared" si="30"/>
        <v>27.945270000000001</v>
      </c>
      <c r="M407" s="712"/>
      <c r="N407" s="1448"/>
    </row>
    <row r="408" spans="1:14" ht="30">
      <c r="A408" s="713">
        <f t="shared" si="29"/>
        <v>2814160</v>
      </c>
      <c r="B408" s="1447"/>
      <c r="C408" s="1447"/>
      <c r="D408" s="1447"/>
      <c r="E408" s="1447"/>
      <c r="F408" s="713" t="s">
        <v>1635</v>
      </c>
      <c r="G408" s="590" t="s">
        <v>234</v>
      </c>
      <c r="H408" s="558" t="s">
        <v>1634</v>
      </c>
      <c r="I408" s="553" t="s">
        <v>9</v>
      </c>
      <c r="J408" s="553">
        <v>2</v>
      </c>
      <c r="K408" s="478">
        <f>VLOOKUP(A408,'[11]Precios Unitarios'!$B$3:$AI$1497,34,FALSE)</f>
        <v>7.2210000000000001</v>
      </c>
      <c r="L408" s="712">
        <f t="shared" si="30"/>
        <v>14.442</v>
      </c>
      <c r="M408" s="712"/>
      <c r="N408" s="1448"/>
    </row>
    <row r="409" spans="1:14" ht="30">
      <c r="A409" s="713">
        <f t="shared" si="29"/>
        <v>2110114</v>
      </c>
      <c r="B409" s="1447"/>
      <c r="C409" s="1447"/>
      <c r="D409" s="1447"/>
      <c r="E409" s="1447"/>
      <c r="F409" s="713" t="s">
        <v>1633</v>
      </c>
      <c r="G409" s="590" t="s">
        <v>152</v>
      </c>
      <c r="H409" s="558" t="s">
        <v>1632</v>
      </c>
      <c r="I409" s="553" t="s">
        <v>9</v>
      </c>
      <c r="J409" s="553">
        <v>6</v>
      </c>
      <c r="K409" s="478">
        <f>VLOOKUP(A409,'[11]Precios Unitarios'!$B$3:$AI$1497,34,FALSE)</f>
        <v>17.00468</v>
      </c>
      <c r="L409" s="712">
        <f t="shared" si="30"/>
        <v>102.02808</v>
      </c>
      <c r="M409" s="712"/>
      <c r="N409" s="1448"/>
    </row>
    <row r="410" spans="1:14" ht="30">
      <c r="A410" s="713">
        <f t="shared" si="29"/>
        <v>1012137</v>
      </c>
      <c r="B410" s="1447"/>
      <c r="C410" s="1447"/>
      <c r="D410" s="1447"/>
      <c r="E410" s="1447"/>
      <c r="F410" s="713" t="s">
        <v>1647</v>
      </c>
      <c r="G410" s="590" t="s">
        <v>112</v>
      </c>
      <c r="H410" s="558" t="s">
        <v>1628</v>
      </c>
      <c r="I410" s="553" t="s">
        <v>10</v>
      </c>
      <c r="J410" s="553">
        <v>6</v>
      </c>
      <c r="K410" s="478">
        <f>VLOOKUP(A410,'[11]Precios Unitarios'!$B$3:$AI$1497,34,FALSE)</f>
        <v>0.60731000000000013</v>
      </c>
      <c r="L410" s="712">
        <f t="shared" si="30"/>
        <v>3.643860000000001</v>
      </c>
      <c r="M410" s="712"/>
      <c r="N410" s="1448"/>
    </row>
    <row r="411" spans="1:14" ht="30">
      <c r="A411" s="713">
        <f t="shared" si="29"/>
        <v>2810102</v>
      </c>
      <c r="B411" s="1447"/>
      <c r="C411" s="1447"/>
      <c r="D411" s="1447"/>
      <c r="E411" s="1447"/>
      <c r="F411" s="553" t="s">
        <v>1631</v>
      </c>
      <c r="G411" s="558" t="s">
        <v>233</v>
      </c>
      <c r="H411" s="558" t="s">
        <v>1630</v>
      </c>
      <c r="I411" s="553" t="s">
        <v>9</v>
      </c>
      <c r="J411" s="553">
        <v>4</v>
      </c>
      <c r="K411" s="478">
        <f>VLOOKUP(A411,'[11]Precios Unitarios'!$B$3:$AI$1497,34,FALSE)</f>
        <v>4.7259760000000002</v>
      </c>
      <c r="L411" s="712">
        <f t="shared" si="30"/>
        <v>18.903904000000001</v>
      </c>
      <c r="M411" s="712"/>
      <c r="N411" s="1448"/>
    </row>
    <row r="412" spans="1:14" ht="30">
      <c r="A412" s="713">
        <f t="shared" si="29"/>
        <v>2052244</v>
      </c>
      <c r="B412" s="1447"/>
      <c r="C412" s="1447"/>
      <c r="D412" s="1447"/>
      <c r="E412" s="1447"/>
      <c r="F412" s="713" t="s">
        <v>1257</v>
      </c>
      <c r="G412" s="590" t="s">
        <v>147</v>
      </c>
      <c r="H412" s="558" t="s">
        <v>1625</v>
      </c>
      <c r="I412" s="553" t="s">
        <v>9</v>
      </c>
      <c r="J412" s="553">
        <v>3</v>
      </c>
      <c r="K412" s="478">
        <f>VLOOKUP(A412,'[11]Precios Unitarios'!$B$3:$AI$1497,34,FALSE)</f>
        <v>14.485325999999999</v>
      </c>
      <c r="L412" s="712">
        <f t="shared" si="30"/>
        <v>43.455977999999995</v>
      </c>
      <c r="M412" s="712"/>
      <c r="N412" s="1448"/>
    </row>
    <row r="413" spans="1:14">
      <c r="A413" s="489"/>
      <c r="B413" s="709" t="str">
        <f>B414</f>
        <v>RVA4</v>
      </c>
      <c r="C413" s="709" t="str">
        <f>C414</f>
        <v>RVA4-H</v>
      </c>
      <c r="D413" s="708" t="str">
        <f>D414</f>
        <v>ESV-3CR1,5</v>
      </c>
      <c r="E413" s="707"/>
      <c r="F413" s="707"/>
      <c r="G413" s="707"/>
      <c r="H413" s="707"/>
      <c r="I413" s="707"/>
      <c r="J413" s="707"/>
      <c r="K413" s="707"/>
      <c r="L413" s="707"/>
      <c r="M413" s="706"/>
      <c r="N413" s="705">
        <f>N414</f>
        <v>302.383916</v>
      </c>
    </row>
    <row r="414" spans="1:14" ht="30">
      <c r="A414" s="711">
        <f t="shared" ref="A414:A423" si="31">F414*1</f>
        <v>2801502</v>
      </c>
      <c r="B414" s="1443" t="s">
        <v>1725</v>
      </c>
      <c r="C414" s="1443" t="s">
        <v>1724</v>
      </c>
      <c r="D414" s="1443" t="s">
        <v>1723</v>
      </c>
      <c r="E414" s="1443" t="s">
        <v>1722</v>
      </c>
      <c r="F414" s="711" t="s">
        <v>1721</v>
      </c>
      <c r="G414" s="596" t="s">
        <v>228</v>
      </c>
      <c r="H414" s="559" t="s">
        <v>1720</v>
      </c>
      <c r="I414" s="545" t="s">
        <v>9</v>
      </c>
      <c r="J414" s="545">
        <v>2</v>
      </c>
      <c r="K414" s="478">
        <f>VLOOKUP(A414,'[11]Precios Unitarios'!$B$3:$AI$1497,34,FALSE)</f>
        <v>59.443271999999993</v>
      </c>
      <c r="L414" s="710">
        <f t="shared" ref="L414:L423" si="32">J414*K414</f>
        <v>118.88654399999999</v>
      </c>
      <c r="M414" s="710"/>
      <c r="N414" s="1446">
        <f>SUM(L414:L423)</f>
        <v>302.383916</v>
      </c>
    </row>
    <row r="415" spans="1:14" ht="30">
      <c r="A415" s="711">
        <f t="shared" si="31"/>
        <v>2831607</v>
      </c>
      <c r="B415" s="1443"/>
      <c r="C415" s="1443"/>
      <c r="D415" s="1443"/>
      <c r="E415" s="1443"/>
      <c r="F415" s="711" t="s">
        <v>914</v>
      </c>
      <c r="G415" s="596" t="s">
        <v>252</v>
      </c>
      <c r="H415" s="559" t="s">
        <v>1719</v>
      </c>
      <c r="I415" s="545" t="s">
        <v>9</v>
      </c>
      <c r="J415" s="545">
        <v>4</v>
      </c>
      <c r="K415" s="478">
        <f>VLOOKUP(A415,'[11]Precios Unitarios'!$B$3:$AI$1497,34,FALSE)</f>
        <v>4.7225339999999996</v>
      </c>
      <c r="L415" s="710">
        <f t="shared" si="32"/>
        <v>18.890135999999998</v>
      </c>
      <c r="M415" s="710"/>
      <c r="N415" s="1446"/>
    </row>
    <row r="416" spans="1:14" ht="30">
      <c r="A416" s="711">
        <f t="shared" si="31"/>
        <v>2820642</v>
      </c>
      <c r="B416" s="1443"/>
      <c r="C416" s="1443"/>
      <c r="D416" s="1443"/>
      <c r="E416" s="1443"/>
      <c r="F416" s="545" t="s">
        <v>1643</v>
      </c>
      <c r="G416" s="559" t="s">
        <v>251</v>
      </c>
      <c r="H416" s="559" t="s">
        <v>1642</v>
      </c>
      <c r="I416" s="545" t="s">
        <v>9</v>
      </c>
      <c r="J416" s="545">
        <v>2</v>
      </c>
      <c r="K416" s="478">
        <f>VLOOKUP(A416,'[11]Precios Unitarios'!$B$3:$AI$1497,34,FALSE)</f>
        <v>7.6109339999999994</v>
      </c>
      <c r="L416" s="710">
        <f t="shared" si="32"/>
        <v>15.221867999999999</v>
      </c>
      <c r="M416" s="710"/>
      <c r="N416" s="1446"/>
    </row>
    <row r="417" spans="1:14" ht="30">
      <c r="A417" s="711">
        <f t="shared" si="31"/>
        <v>2820151</v>
      </c>
      <c r="B417" s="1443"/>
      <c r="C417" s="1443"/>
      <c r="D417" s="1443"/>
      <c r="E417" s="1443"/>
      <c r="F417" s="545" t="s">
        <v>1651</v>
      </c>
      <c r="G417" s="559" t="s">
        <v>246</v>
      </c>
      <c r="H417" s="559" t="s">
        <v>1650</v>
      </c>
      <c r="I417" s="545" t="s">
        <v>9</v>
      </c>
      <c r="J417" s="545">
        <v>1</v>
      </c>
      <c r="K417" s="478">
        <f>VLOOKUP(A417,'[11]Precios Unitarios'!$B$3:$AI$1497,34,FALSE)</f>
        <v>7.8564480000000003</v>
      </c>
      <c r="L417" s="710">
        <f t="shared" si="32"/>
        <v>7.8564480000000003</v>
      </c>
      <c r="M417" s="710"/>
      <c r="N417" s="1446"/>
    </row>
    <row r="418" spans="1:14" ht="30">
      <c r="A418" s="711">
        <f t="shared" si="31"/>
        <v>2820112</v>
      </c>
      <c r="B418" s="1443"/>
      <c r="C418" s="1443"/>
      <c r="D418" s="1443"/>
      <c r="E418" s="1443"/>
      <c r="F418" s="711" t="s">
        <v>1675</v>
      </c>
      <c r="G418" s="596" t="s">
        <v>245</v>
      </c>
      <c r="H418" s="559" t="s">
        <v>1718</v>
      </c>
      <c r="I418" s="545" t="s">
        <v>9</v>
      </c>
      <c r="J418" s="545">
        <v>1</v>
      </c>
      <c r="K418" s="478">
        <f>VLOOKUP(A418,'[11]Precios Unitarios'!$B$3:$AI$1497,34,FALSE)</f>
        <v>7.2210000000000001</v>
      </c>
      <c r="L418" s="710">
        <f t="shared" si="32"/>
        <v>7.2210000000000001</v>
      </c>
      <c r="M418" s="710"/>
      <c r="N418" s="1446"/>
    </row>
    <row r="419" spans="1:14" ht="30">
      <c r="A419" s="711">
        <f t="shared" si="31"/>
        <v>2901620</v>
      </c>
      <c r="B419" s="1443"/>
      <c r="C419" s="1443"/>
      <c r="D419" s="1443"/>
      <c r="E419" s="1443"/>
      <c r="F419" s="545" t="s">
        <v>908</v>
      </c>
      <c r="G419" s="559" t="s">
        <v>269</v>
      </c>
      <c r="H419" s="559" t="s">
        <v>907</v>
      </c>
      <c r="I419" s="545" t="s">
        <v>9</v>
      </c>
      <c r="J419" s="545">
        <v>8</v>
      </c>
      <c r="K419" s="478">
        <f>VLOOKUP(A419,'[11]Precios Unitarios'!$B$3:$AI$1497,34,FALSE)</f>
        <v>2.0652059999999999</v>
      </c>
      <c r="L419" s="710">
        <f t="shared" si="32"/>
        <v>16.521647999999999</v>
      </c>
      <c r="M419" s="710"/>
      <c r="N419" s="1446"/>
    </row>
    <row r="420" spans="1:14" ht="45">
      <c r="A420" s="711">
        <f t="shared" si="31"/>
        <v>2980680</v>
      </c>
      <c r="B420" s="1443"/>
      <c r="C420" s="1443"/>
      <c r="D420" s="1443"/>
      <c r="E420" s="1443"/>
      <c r="F420" s="718">
        <v>2980680</v>
      </c>
      <c r="G420" s="717" t="s">
        <v>270</v>
      </c>
      <c r="H420" s="559" t="s">
        <v>1640</v>
      </c>
      <c r="I420" s="545" t="s">
        <v>9</v>
      </c>
      <c r="J420" s="545">
        <v>2</v>
      </c>
      <c r="K420" s="478">
        <f>VLOOKUP(A420,'[11]Precios Unitarios'!$B$3:$AI$1497,34,FALSE)</f>
        <v>1.1986859999999999</v>
      </c>
      <c r="L420" s="710">
        <f t="shared" si="32"/>
        <v>2.3973719999999998</v>
      </c>
      <c r="M420" s="710"/>
      <c r="N420" s="1446"/>
    </row>
    <row r="421" spans="1:14" ht="30">
      <c r="A421" s="711">
        <f t="shared" si="31"/>
        <v>2010152</v>
      </c>
      <c r="B421" s="1443"/>
      <c r="C421" s="1443"/>
      <c r="D421" s="1443"/>
      <c r="E421" s="1443"/>
      <c r="F421" s="711" t="s">
        <v>1639</v>
      </c>
      <c r="G421" s="596" t="s">
        <v>140</v>
      </c>
      <c r="H421" s="559" t="s">
        <v>1638</v>
      </c>
      <c r="I421" s="545" t="s">
        <v>9</v>
      </c>
      <c r="J421" s="545">
        <v>3</v>
      </c>
      <c r="K421" s="478">
        <f>VLOOKUP(A421,'[11]Precios Unitarios'!$B$3:$AI$1497,34,FALSE)</f>
        <v>18.307635999999999</v>
      </c>
      <c r="L421" s="710">
        <f t="shared" si="32"/>
        <v>54.922907999999993</v>
      </c>
      <c r="M421" s="710"/>
      <c r="N421" s="1446"/>
    </row>
    <row r="422" spans="1:14" ht="30">
      <c r="A422" s="711">
        <f t="shared" si="31"/>
        <v>2110114</v>
      </c>
      <c r="B422" s="1443"/>
      <c r="C422" s="1443"/>
      <c r="D422" s="1443"/>
      <c r="E422" s="1443"/>
      <c r="F422" s="711" t="s">
        <v>1633</v>
      </c>
      <c r="G422" s="596" t="s">
        <v>152</v>
      </c>
      <c r="H422" s="559" t="s">
        <v>1632</v>
      </c>
      <c r="I422" s="545" t="s">
        <v>9</v>
      </c>
      <c r="J422" s="545">
        <v>3</v>
      </c>
      <c r="K422" s="478">
        <f>VLOOKUP(A422,'[11]Precios Unitarios'!$B$3:$AI$1497,34,FALSE)</f>
        <v>17.00468</v>
      </c>
      <c r="L422" s="710">
        <f t="shared" si="32"/>
        <v>51.014040000000001</v>
      </c>
      <c r="M422" s="710"/>
      <c r="N422" s="1446"/>
    </row>
    <row r="423" spans="1:14" ht="30">
      <c r="A423" s="711">
        <f t="shared" si="31"/>
        <v>2810102</v>
      </c>
      <c r="B423" s="1443"/>
      <c r="C423" s="1443"/>
      <c r="D423" s="1443"/>
      <c r="E423" s="1443"/>
      <c r="F423" s="545" t="s">
        <v>1631</v>
      </c>
      <c r="G423" s="559" t="s">
        <v>233</v>
      </c>
      <c r="H423" s="559" t="s">
        <v>1630</v>
      </c>
      <c r="I423" s="545" t="s">
        <v>9</v>
      </c>
      <c r="J423" s="545">
        <v>2</v>
      </c>
      <c r="K423" s="478">
        <f>VLOOKUP(A423,'[11]Precios Unitarios'!$B$3:$AI$1497,34,FALSE)</f>
        <v>4.7259760000000002</v>
      </c>
      <c r="L423" s="710">
        <f t="shared" si="32"/>
        <v>9.4519520000000004</v>
      </c>
      <c r="M423" s="710"/>
      <c r="N423" s="1446"/>
    </row>
    <row r="424" spans="1:14">
      <c r="A424" s="489"/>
      <c r="B424" s="709" t="str">
        <f>B425</f>
        <v>RVB1</v>
      </c>
      <c r="C424" s="709" t="str">
        <f>C425</f>
        <v>RVB1-H</v>
      </c>
      <c r="D424" s="708" t="str">
        <f>D425</f>
        <v>ESV-3VP2,40</v>
      </c>
      <c r="E424" s="707"/>
      <c r="F424" s="707"/>
      <c r="G424" s="707"/>
      <c r="H424" s="707"/>
      <c r="I424" s="707"/>
      <c r="J424" s="707"/>
      <c r="K424" s="707"/>
      <c r="L424" s="707"/>
      <c r="M424" s="706"/>
      <c r="N424" s="705">
        <f>N425</f>
        <v>162.00438800000001</v>
      </c>
    </row>
    <row r="425" spans="1:14" ht="30">
      <c r="A425" s="713">
        <f t="shared" ref="A425:A433" si="33">F425*1</f>
        <v>2802401</v>
      </c>
      <c r="B425" s="1447" t="s">
        <v>1717</v>
      </c>
      <c r="C425" s="1447" t="s">
        <v>1716</v>
      </c>
      <c r="D425" s="1447" t="s">
        <v>840</v>
      </c>
      <c r="E425" s="1447" t="s">
        <v>1715</v>
      </c>
      <c r="F425" s="713">
        <v>2802401</v>
      </c>
      <c r="G425" s="590" t="s">
        <v>230</v>
      </c>
      <c r="H425" s="558" t="s">
        <v>1511</v>
      </c>
      <c r="I425" s="553" t="s">
        <v>9</v>
      </c>
      <c r="J425" s="553">
        <v>1</v>
      </c>
      <c r="K425" s="478">
        <f>VLOOKUP(A425,'[11]Precios Unitarios'!$B$3:$AI$1497,34,FALSE)</f>
        <v>71.231942000000004</v>
      </c>
      <c r="L425" s="712">
        <f t="shared" ref="L425:L433" si="34">J425*K425</f>
        <v>71.231942000000004</v>
      </c>
      <c r="M425" s="712"/>
      <c r="N425" s="1448">
        <f>SUM(L425:L433)</f>
        <v>162.00438800000001</v>
      </c>
    </row>
    <row r="426" spans="1:14" ht="30">
      <c r="A426" s="713">
        <f t="shared" si="33"/>
        <v>2831618</v>
      </c>
      <c r="B426" s="1447"/>
      <c r="C426" s="1447"/>
      <c r="D426" s="1447"/>
      <c r="E426" s="1447"/>
      <c r="F426" s="553" t="s">
        <v>1677</v>
      </c>
      <c r="G426" s="558" t="s">
        <v>253</v>
      </c>
      <c r="H426" s="558" t="s">
        <v>1676</v>
      </c>
      <c r="I426" s="553" t="s">
        <v>9</v>
      </c>
      <c r="J426" s="553">
        <v>1</v>
      </c>
      <c r="K426" s="478">
        <f>VLOOKUP(A426,'[11]Precios Unitarios'!$B$3:$AI$1497,34,FALSE)</f>
        <v>20.478755999999997</v>
      </c>
      <c r="L426" s="712">
        <f t="shared" si="34"/>
        <v>20.478755999999997</v>
      </c>
      <c r="M426" s="712"/>
      <c r="N426" s="1448"/>
    </row>
    <row r="427" spans="1:14" ht="30">
      <c r="A427" s="713">
        <f t="shared" si="33"/>
        <v>2820111</v>
      </c>
      <c r="B427" s="1447"/>
      <c r="C427" s="1447"/>
      <c r="D427" s="1447"/>
      <c r="E427" s="1447"/>
      <c r="F427" s="713" t="s">
        <v>906</v>
      </c>
      <c r="G427" s="590" t="s">
        <v>244</v>
      </c>
      <c r="H427" s="558" t="s">
        <v>1688</v>
      </c>
      <c r="I427" s="553" t="s">
        <v>9</v>
      </c>
      <c r="J427" s="553">
        <v>1</v>
      </c>
      <c r="K427" s="478">
        <f>VLOOKUP(A427,'[11]Precios Unitarios'!$B$3:$AI$1497,34,FALSE)</f>
        <v>6.4988999999999999</v>
      </c>
      <c r="L427" s="712">
        <f t="shared" si="34"/>
        <v>6.4988999999999999</v>
      </c>
      <c r="M427" s="712"/>
      <c r="N427" s="1448"/>
    </row>
    <row r="428" spans="1:14" ht="30">
      <c r="A428" s="713">
        <f t="shared" si="33"/>
        <v>2901620</v>
      </c>
      <c r="B428" s="1447"/>
      <c r="C428" s="1447"/>
      <c r="D428" s="1447"/>
      <c r="E428" s="1447"/>
      <c r="F428" s="553" t="s">
        <v>908</v>
      </c>
      <c r="G428" s="558" t="s">
        <v>269</v>
      </c>
      <c r="H428" s="558" t="s">
        <v>907</v>
      </c>
      <c r="I428" s="553" t="s">
        <v>9</v>
      </c>
      <c r="J428" s="553">
        <v>1</v>
      </c>
      <c r="K428" s="478">
        <f>VLOOKUP(A428,'[11]Precios Unitarios'!$B$3:$AI$1497,34,FALSE)</f>
        <v>2.0652059999999999</v>
      </c>
      <c r="L428" s="712">
        <f t="shared" si="34"/>
        <v>2.0652059999999999</v>
      </c>
      <c r="M428" s="712"/>
      <c r="N428" s="1448"/>
    </row>
    <row r="429" spans="1:14" ht="45">
      <c r="A429" s="713">
        <f t="shared" si="33"/>
        <v>2851630</v>
      </c>
      <c r="B429" s="1447"/>
      <c r="C429" s="1447"/>
      <c r="D429" s="1447"/>
      <c r="E429" s="1447"/>
      <c r="F429" s="553" t="s">
        <v>912</v>
      </c>
      <c r="G429" s="558" t="s">
        <v>255</v>
      </c>
      <c r="H429" s="558" t="s">
        <v>1687</v>
      </c>
      <c r="I429" s="553" t="s">
        <v>9</v>
      </c>
      <c r="J429" s="553">
        <v>1</v>
      </c>
      <c r="K429" s="478">
        <f>VLOOKUP(A429,'[11]Precios Unitarios'!$B$3:$AI$1497,34,FALSE)</f>
        <v>4.5781139999999994</v>
      </c>
      <c r="L429" s="712">
        <f t="shared" si="34"/>
        <v>4.5781139999999994</v>
      </c>
      <c r="M429" s="712"/>
      <c r="N429" s="1448"/>
    </row>
    <row r="430" spans="1:14" ht="30">
      <c r="A430" s="713">
        <f t="shared" si="33"/>
        <v>2010311</v>
      </c>
      <c r="B430" s="1447"/>
      <c r="C430" s="1447"/>
      <c r="D430" s="1447"/>
      <c r="E430" s="1447"/>
      <c r="F430" s="713" t="s">
        <v>1637</v>
      </c>
      <c r="G430" s="590" t="s">
        <v>142</v>
      </c>
      <c r="H430" s="558" t="s">
        <v>1636</v>
      </c>
      <c r="I430" s="553" t="s">
        <v>9</v>
      </c>
      <c r="J430" s="553">
        <v>3</v>
      </c>
      <c r="K430" s="478">
        <f>VLOOKUP(A430,'[11]Precios Unitarios'!$B$3:$AI$1497,34,FALSE)</f>
        <v>9.3150899999999996</v>
      </c>
      <c r="L430" s="712">
        <f t="shared" si="34"/>
        <v>27.945270000000001</v>
      </c>
      <c r="M430" s="712"/>
      <c r="N430" s="1448"/>
    </row>
    <row r="431" spans="1:14" ht="30">
      <c r="A431" s="713">
        <f t="shared" si="33"/>
        <v>2814160</v>
      </c>
      <c r="B431" s="1447"/>
      <c r="C431" s="1447"/>
      <c r="D431" s="1447"/>
      <c r="E431" s="1447"/>
      <c r="F431" s="713" t="s">
        <v>1635</v>
      </c>
      <c r="G431" s="590" t="s">
        <v>234</v>
      </c>
      <c r="H431" s="558" t="s">
        <v>1634</v>
      </c>
      <c r="I431" s="553" t="s">
        <v>9</v>
      </c>
      <c r="J431" s="553">
        <v>3</v>
      </c>
      <c r="K431" s="478">
        <f>VLOOKUP(A431,'[11]Precios Unitarios'!$B$3:$AI$1497,34,FALSE)</f>
        <v>7.2210000000000001</v>
      </c>
      <c r="L431" s="712">
        <f t="shared" si="34"/>
        <v>21.663</v>
      </c>
      <c r="M431" s="712"/>
      <c r="N431" s="1448"/>
    </row>
    <row r="432" spans="1:14" ht="30">
      <c r="A432" s="713">
        <f t="shared" si="33"/>
        <v>1012137</v>
      </c>
      <c r="B432" s="1447"/>
      <c r="C432" s="1447"/>
      <c r="D432" s="1447"/>
      <c r="E432" s="1447"/>
      <c r="F432" s="553" t="s">
        <v>1629</v>
      </c>
      <c r="G432" s="558" t="s">
        <v>112</v>
      </c>
      <c r="H432" s="558" t="s">
        <v>1628</v>
      </c>
      <c r="I432" s="553" t="s">
        <v>10</v>
      </c>
      <c r="J432" s="553">
        <v>6</v>
      </c>
      <c r="K432" s="478">
        <f>VLOOKUP(A432,'[11]Precios Unitarios'!$B$3:$AI$1497,34,FALSE)</f>
        <v>0.60731000000000013</v>
      </c>
      <c r="L432" s="712">
        <f t="shared" si="34"/>
        <v>3.643860000000001</v>
      </c>
      <c r="M432" s="712"/>
      <c r="N432" s="1448"/>
    </row>
    <row r="433" spans="1:14" ht="30">
      <c r="A433" s="713">
        <f t="shared" si="33"/>
        <v>1012301</v>
      </c>
      <c r="B433" s="1447"/>
      <c r="C433" s="1447"/>
      <c r="D433" s="1447"/>
      <c r="E433" s="1447"/>
      <c r="F433" s="553" t="s">
        <v>1627</v>
      </c>
      <c r="G433" s="558" t="s">
        <v>113</v>
      </c>
      <c r="H433" s="558" t="s">
        <v>1626</v>
      </c>
      <c r="I433" s="553" t="s">
        <v>10</v>
      </c>
      <c r="J433" s="553">
        <v>6</v>
      </c>
      <c r="K433" s="478">
        <f>VLOOKUP(A433,'[11]Precios Unitarios'!$B$3:$AI$1497,34,FALSE)</f>
        <v>0.64988999999999997</v>
      </c>
      <c r="L433" s="712">
        <f t="shared" si="34"/>
        <v>3.8993399999999996</v>
      </c>
      <c r="M433" s="712"/>
      <c r="N433" s="1448"/>
    </row>
    <row r="434" spans="1:14">
      <c r="A434" s="489"/>
      <c r="B434" s="709" t="str">
        <f>B435</f>
        <v>RVB2</v>
      </c>
      <c r="C434" s="709" t="str">
        <f>C435</f>
        <v>RVB2-H</v>
      </c>
      <c r="D434" s="708" t="str">
        <f>D435</f>
        <v>ESV-3VA2,40</v>
      </c>
      <c r="E434" s="707"/>
      <c r="F434" s="707"/>
      <c r="G434" s="707"/>
      <c r="H434" s="707"/>
      <c r="I434" s="707"/>
      <c r="J434" s="707"/>
      <c r="K434" s="707"/>
      <c r="L434" s="707"/>
      <c r="M434" s="706"/>
      <c r="N434" s="705">
        <f>N435</f>
        <v>346.69715800000006</v>
      </c>
    </row>
    <row r="435" spans="1:14" ht="30">
      <c r="A435" s="711">
        <f t="shared" ref="A435:A444" si="35">F435*1</f>
        <v>2802401</v>
      </c>
      <c r="B435" s="1443" t="s">
        <v>1714</v>
      </c>
      <c r="C435" s="1443" t="s">
        <v>1713</v>
      </c>
      <c r="D435" s="1443" t="s">
        <v>1712</v>
      </c>
      <c r="E435" s="1443" t="s">
        <v>1711</v>
      </c>
      <c r="F435" s="711">
        <v>2802401</v>
      </c>
      <c r="G435" s="596" t="s">
        <v>230</v>
      </c>
      <c r="H435" s="559" t="s">
        <v>1511</v>
      </c>
      <c r="I435" s="545" t="s">
        <v>9</v>
      </c>
      <c r="J435" s="545">
        <v>2</v>
      </c>
      <c r="K435" s="478">
        <f>VLOOKUP(A435,'[11]Precios Unitarios'!$B$3:$AI$1497,34,FALSE)</f>
        <v>71.231942000000004</v>
      </c>
      <c r="L435" s="710">
        <f t="shared" ref="L435:L444" si="36">J435*K435</f>
        <v>142.46388400000001</v>
      </c>
      <c r="M435" s="710"/>
      <c r="N435" s="1446">
        <f>SUM(L435:L444)</f>
        <v>346.69715800000006</v>
      </c>
    </row>
    <row r="436" spans="1:14" ht="30">
      <c r="A436" s="711">
        <f t="shared" si="35"/>
        <v>2831618</v>
      </c>
      <c r="B436" s="1443"/>
      <c r="C436" s="1443"/>
      <c r="D436" s="1443"/>
      <c r="E436" s="1443"/>
      <c r="F436" s="545" t="s">
        <v>1677</v>
      </c>
      <c r="G436" s="559" t="s">
        <v>253</v>
      </c>
      <c r="H436" s="559" t="s">
        <v>1676</v>
      </c>
      <c r="I436" s="545" t="s">
        <v>9</v>
      </c>
      <c r="J436" s="545">
        <v>2</v>
      </c>
      <c r="K436" s="478">
        <f>VLOOKUP(A436,'[11]Precios Unitarios'!$B$3:$AI$1497,34,FALSE)</f>
        <v>20.478755999999997</v>
      </c>
      <c r="L436" s="710">
        <f t="shared" si="36"/>
        <v>40.957511999999994</v>
      </c>
      <c r="M436" s="710"/>
      <c r="N436" s="1446"/>
    </row>
    <row r="437" spans="1:14" ht="30">
      <c r="A437" s="711">
        <f t="shared" si="35"/>
        <v>2820112</v>
      </c>
      <c r="B437" s="1443"/>
      <c r="C437" s="1443"/>
      <c r="D437" s="1443"/>
      <c r="E437" s="1443"/>
      <c r="F437" s="545" t="s">
        <v>1675</v>
      </c>
      <c r="G437" s="559" t="s">
        <v>245</v>
      </c>
      <c r="H437" s="559" t="s">
        <v>1674</v>
      </c>
      <c r="I437" s="545" t="s">
        <v>9</v>
      </c>
      <c r="J437" s="545">
        <v>1</v>
      </c>
      <c r="K437" s="478">
        <f>VLOOKUP(A437,'[11]Precios Unitarios'!$B$3:$AI$1497,34,FALSE)</f>
        <v>7.2210000000000001</v>
      </c>
      <c r="L437" s="710">
        <f t="shared" si="36"/>
        <v>7.2210000000000001</v>
      </c>
      <c r="M437" s="710"/>
      <c r="N437" s="1446"/>
    </row>
    <row r="438" spans="1:14" ht="30">
      <c r="A438" s="711">
        <f t="shared" si="35"/>
        <v>2901620</v>
      </c>
      <c r="B438" s="1443"/>
      <c r="C438" s="1443"/>
      <c r="D438" s="1443"/>
      <c r="E438" s="1443"/>
      <c r="F438" s="545" t="s">
        <v>908</v>
      </c>
      <c r="G438" s="559" t="s">
        <v>269</v>
      </c>
      <c r="H438" s="559" t="s">
        <v>907</v>
      </c>
      <c r="I438" s="545" t="s">
        <v>9</v>
      </c>
      <c r="J438" s="545">
        <v>8</v>
      </c>
      <c r="K438" s="478">
        <f>VLOOKUP(A438,'[11]Precios Unitarios'!$B$3:$AI$1497,34,FALSE)</f>
        <v>2.0652059999999999</v>
      </c>
      <c r="L438" s="710">
        <f t="shared" si="36"/>
        <v>16.521647999999999</v>
      </c>
      <c r="M438" s="710"/>
      <c r="N438" s="1446"/>
    </row>
    <row r="439" spans="1:14" ht="30">
      <c r="A439" s="711">
        <f t="shared" si="35"/>
        <v>2010311</v>
      </c>
      <c r="B439" s="1443"/>
      <c r="C439" s="1443"/>
      <c r="D439" s="1443"/>
      <c r="E439" s="1443"/>
      <c r="F439" s="711" t="s">
        <v>1637</v>
      </c>
      <c r="G439" s="596" t="s">
        <v>142</v>
      </c>
      <c r="H439" s="559" t="s">
        <v>1636</v>
      </c>
      <c r="I439" s="545" t="s">
        <v>9</v>
      </c>
      <c r="J439" s="545">
        <v>6</v>
      </c>
      <c r="K439" s="478">
        <f>VLOOKUP(A439,'[11]Precios Unitarios'!$B$3:$AI$1497,34,FALSE)</f>
        <v>9.3150899999999996</v>
      </c>
      <c r="L439" s="710">
        <f t="shared" si="36"/>
        <v>55.890540000000001</v>
      </c>
      <c r="M439" s="710"/>
      <c r="N439" s="1446"/>
    </row>
    <row r="440" spans="1:14" ht="30">
      <c r="A440" s="711">
        <f t="shared" si="35"/>
        <v>2814160</v>
      </c>
      <c r="B440" s="1443"/>
      <c r="C440" s="1443"/>
      <c r="D440" s="1443"/>
      <c r="E440" s="1443"/>
      <c r="F440" s="711" t="s">
        <v>1635</v>
      </c>
      <c r="G440" s="596" t="s">
        <v>234</v>
      </c>
      <c r="H440" s="559" t="s">
        <v>1634</v>
      </c>
      <c r="I440" s="545" t="s">
        <v>9</v>
      </c>
      <c r="J440" s="545">
        <v>6</v>
      </c>
      <c r="K440" s="478">
        <f>VLOOKUP(A440,'[11]Precios Unitarios'!$B$3:$AI$1497,34,FALSE)</f>
        <v>7.2210000000000001</v>
      </c>
      <c r="L440" s="710">
        <f t="shared" si="36"/>
        <v>43.326000000000001</v>
      </c>
      <c r="M440" s="710"/>
      <c r="N440" s="1446"/>
    </row>
    <row r="441" spans="1:14" ht="30">
      <c r="A441" s="711">
        <f t="shared" si="35"/>
        <v>1012137</v>
      </c>
      <c r="B441" s="1443"/>
      <c r="C441" s="1443"/>
      <c r="D441" s="1443"/>
      <c r="E441" s="1443"/>
      <c r="F441" s="545" t="s">
        <v>1629</v>
      </c>
      <c r="G441" s="559" t="s">
        <v>112</v>
      </c>
      <c r="H441" s="559" t="s">
        <v>1628</v>
      </c>
      <c r="I441" s="545" t="s">
        <v>10</v>
      </c>
      <c r="J441" s="545">
        <v>12</v>
      </c>
      <c r="K441" s="478">
        <f>VLOOKUP(A441,'[11]Precios Unitarios'!$B$3:$AI$1497,34,FALSE)</f>
        <v>0.60731000000000013</v>
      </c>
      <c r="L441" s="710">
        <f t="shared" si="36"/>
        <v>7.287720000000002</v>
      </c>
      <c r="M441" s="710"/>
      <c r="N441" s="1446"/>
    </row>
    <row r="442" spans="1:14" ht="30">
      <c r="A442" s="711">
        <f t="shared" si="35"/>
        <v>1012301</v>
      </c>
      <c r="B442" s="1443"/>
      <c r="C442" s="1443"/>
      <c r="D442" s="1443"/>
      <c r="E442" s="1443"/>
      <c r="F442" s="545" t="s">
        <v>1627</v>
      </c>
      <c r="G442" s="559" t="s">
        <v>113</v>
      </c>
      <c r="H442" s="559" t="s">
        <v>1626</v>
      </c>
      <c r="I442" s="545" t="s">
        <v>10</v>
      </c>
      <c r="J442" s="545">
        <v>12</v>
      </c>
      <c r="K442" s="478">
        <f>VLOOKUP(A442,'[11]Precios Unitarios'!$B$3:$AI$1497,34,FALSE)</f>
        <v>0.64988999999999997</v>
      </c>
      <c r="L442" s="710">
        <f t="shared" si="36"/>
        <v>7.7986799999999992</v>
      </c>
      <c r="M442" s="710"/>
      <c r="N442" s="1446"/>
    </row>
    <row r="443" spans="1:14" ht="45">
      <c r="A443" s="711">
        <f t="shared" si="35"/>
        <v>2980680</v>
      </c>
      <c r="B443" s="1443"/>
      <c r="C443" s="1443"/>
      <c r="D443" s="1443"/>
      <c r="E443" s="1443"/>
      <c r="F443" s="718">
        <v>2980680</v>
      </c>
      <c r="G443" s="717" t="s">
        <v>270</v>
      </c>
      <c r="H443" s="559" t="s">
        <v>1640</v>
      </c>
      <c r="I443" s="545" t="s">
        <v>9</v>
      </c>
      <c r="J443" s="545">
        <v>2</v>
      </c>
      <c r="K443" s="478">
        <f>VLOOKUP(A443,'[11]Precios Unitarios'!$B$3:$AI$1497,34,FALSE)</f>
        <v>1.1986859999999999</v>
      </c>
      <c r="L443" s="710">
        <f t="shared" si="36"/>
        <v>2.3973719999999998</v>
      </c>
      <c r="M443" s="710"/>
      <c r="N443" s="1446"/>
    </row>
    <row r="444" spans="1:14" ht="30">
      <c r="A444" s="711">
        <f t="shared" si="35"/>
        <v>2820642</v>
      </c>
      <c r="B444" s="1443"/>
      <c r="C444" s="1443"/>
      <c r="D444" s="1443"/>
      <c r="E444" s="1443"/>
      <c r="F444" s="545" t="s">
        <v>1643</v>
      </c>
      <c r="G444" s="559" t="s">
        <v>251</v>
      </c>
      <c r="H444" s="559" t="s">
        <v>1642</v>
      </c>
      <c r="I444" s="545" t="s">
        <v>9</v>
      </c>
      <c r="J444" s="545">
        <v>3</v>
      </c>
      <c r="K444" s="478">
        <f>VLOOKUP(A444,'[11]Precios Unitarios'!$B$3:$AI$1497,34,FALSE)</f>
        <v>7.6109339999999994</v>
      </c>
      <c r="L444" s="710">
        <f t="shared" si="36"/>
        <v>22.832801999999997</v>
      </c>
      <c r="M444" s="710"/>
      <c r="N444" s="1446"/>
    </row>
    <row r="445" spans="1:14">
      <c r="A445" s="489"/>
      <c r="B445" s="709" t="str">
        <f>B446</f>
        <v>RVB3</v>
      </c>
      <c r="C445" s="709" t="str">
        <f>C446</f>
        <v>RVB3-H</v>
      </c>
      <c r="D445" s="708" t="str">
        <f>D446</f>
        <v>ESV-3VD2,40</v>
      </c>
      <c r="E445" s="707"/>
      <c r="F445" s="707"/>
      <c r="G445" s="707"/>
      <c r="H445" s="707"/>
      <c r="I445" s="707"/>
      <c r="J445" s="707"/>
      <c r="K445" s="707"/>
      <c r="L445" s="707"/>
      <c r="M445" s="706"/>
      <c r="N445" s="705">
        <f>N446</f>
        <v>569.33207799999991</v>
      </c>
    </row>
    <row r="446" spans="1:14" ht="30">
      <c r="A446" s="713">
        <f t="shared" ref="A446:A458" si="37">F446*1</f>
        <v>2802401</v>
      </c>
      <c r="B446" s="1447" t="s">
        <v>1710</v>
      </c>
      <c r="C446" s="1447" t="s">
        <v>1709</v>
      </c>
      <c r="D446" s="1447" t="s">
        <v>1708</v>
      </c>
      <c r="E446" s="1447" t="s">
        <v>1707</v>
      </c>
      <c r="F446" s="713">
        <v>2802401</v>
      </c>
      <c r="G446" s="590" t="s">
        <v>230</v>
      </c>
      <c r="H446" s="558" t="s">
        <v>1511</v>
      </c>
      <c r="I446" s="553" t="s">
        <v>9</v>
      </c>
      <c r="J446" s="553">
        <v>2</v>
      </c>
      <c r="K446" s="478">
        <f>VLOOKUP(A446,'[11]Precios Unitarios'!$B$3:$AI$1497,34,FALSE)</f>
        <v>71.231942000000004</v>
      </c>
      <c r="L446" s="712">
        <f t="shared" ref="L446:L458" si="38">J446*K446</f>
        <v>142.46388400000001</v>
      </c>
      <c r="M446" s="712"/>
      <c r="N446" s="1448">
        <f>SUM(L446:L458)</f>
        <v>569.33207799999991</v>
      </c>
    </row>
    <row r="447" spans="1:14" ht="30">
      <c r="A447" s="713">
        <f t="shared" si="37"/>
        <v>2831618</v>
      </c>
      <c r="B447" s="1447"/>
      <c r="C447" s="1447"/>
      <c r="D447" s="1447"/>
      <c r="E447" s="1447"/>
      <c r="F447" s="553" t="s">
        <v>1677</v>
      </c>
      <c r="G447" s="558" t="s">
        <v>253</v>
      </c>
      <c r="H447" s="558" t="s">
        <v>1676</v>
      </c>
      <c r="I447" s="553" t="s">
        <v>9</v>
      </c>
      <c r="J447" s="553">
        <v>2</v>
      </c>
      <c r="K447" s="478">
        <f>VLOOKUP(A447,'[11]Precios Unitarios'!$B$3:$AI$1497,34,FALSE)</f>
        <v>20.478755999999997</v>
      </c>
      <c r="L447" s="712">
        <f t="shared" si="38"/>
        <v>40.957511999999994</v>
      </c>
      <c r="M447" s="712"/>
      <c r="N447" s="1448"/>
    </row>
    <row r="448" spans="1:14" ht="30">
      <c r="A448" s="713">
        <f t="shared" si="37"/>
        <v>2820642</v>
      </c>
      <c r="B448" s="1447"/>
      <c r="C448" s="1447"/>
      <c r="D448" s="1447"/>
      <c r="E448" s="1447"/>
      <c r="F448" s="553" t="s">
        <v>1643</v>
      </c>
      <c r="G448" s="558" t="s">
        <v>251</v>
      </c>
      <c r="H448" s="558" t="s">
        <v>1642</v>
      </c>
      <c r="I448" s="553" t="s">
        <v>9</v>
      </c>
      <c r="J448" s="553">
        <v>3</v>
      </c>
      <c r="K448" s="478">
        <f>VLOOKUP(A448,'[11]Precios Unitarios'!$B$3:$AI$1497,34,FALSE)</f>
        <v>7.6109339999999994</v>
      </c>
      <c r="L448" s="712">
        <f t="shared" si="38"/>
        <v>22.832801999999997</v>
      </c>
      <c r="M448" s="712"/>
      <c r="N448" s="1448"/>
    </row>
    <row r="449" spans="1:14" ht="30">
      <c r="A449" s="713">
        <f t="shared" si="37"/>
        <v>2820112</v>
      </c>
      <c r="B449" s="1447"/>
      <c r="C449" s="1447"/>
      <c r="D449" s="1447"/>
      <c r="E449" s="1447"/>
      <c r="F449" s="553" t="s">
        <v>1675</v>
      </c>
      <c r="G449" s="558" t="s">
        <v>245</v>
      </c>
      <c r="H449" s="558" t="s">
        <v>1674</v>
      </c>
      <c r="I449" s="553" t="s">
        <v>9</v>
      </c>
      <c r="J449" s="553">
        <v>1</v>
      </c>
      <c r="K449" s="478">
        <f>VLOOKUP(A449,'[11]Precios Unitarios'!$B$3:$AI$1497,34,FALSE)</f>
        <v>7.2210000000000001</v>
      </c>
      <c r="L449" s="712">
        <f t="shared" si="38"/>
        <v>7.2210000000000001</v>
      </c>
      <c r="M449" s="712"/>
      <c r="N449" s="1448"/>
    </row>
    <row r="450" spans="1:14" ht="30">
      <c r="A450" s="713">
        <f t="shared" si="37"/>
        <v>2901620</v>
      </c>
      <c r="B450" s="1447"/>
      <c r="C450" s="1447"/>
      <c r="D450" s="1447"/>
      <c r="E450" s="1447"/>
      <c r="F450" s="553" t="s">
        <v>908</v>
      </c>
      <c r="G450" s="558" t="s">
        <v>269</v>
      </c>
      <c r="H450" s="558" t="s">
        <v>907</v>
      </c>
      <c r="I450" s="553" t="s">
        <v>9</v>
      </c>
      <c r="J450" s="553">
        <v>8</v>
      </c>
      <c r="K450" s="478">
        <f>VLOOKUP(A450,'[11]Precios Unitarios'!$B$3:$AI$1497,34,FALSE)</f>
        <v>2.0652059999999999</v>
      </c>
      <c r="L450" s="712">
        <f t="shared" si="38"/>
        <v>16.521647999999999</v>
      </c>
      <c r="M450" s="712"/>
      <c r="N450" s="1448"/>
    </row>
    <row r="451" spans="1:14" ht="45">
      <c r="A451" s="713">
        <f t="shared" si="37"/>
        <v>2980680</v>
      </c>
      <c r="B451" s="1447"/>
      <c r="C451" s="1447"/>
      <c r="D451" s="1447"/>
      <c r="E451" s="1447"/>
      <c r="F451" s="720">
        <v>2980680</v>
      </c>
      <c r="G451" s="721" t="s">
        <v>270</v>
      </c>
      <c r="H451" s="558" t="s">
        <v>1640</v>
      </c>
      <c r="I451" s="553" t="s">
        <v>9</v>
      </c>
      <c r="J451" s="553">
        <v>2</v>
      </c>
      <c r="K451" s="478">
        <f>VLOOKUP(A451,'[11]Precios Unitarios'!$B$3:$AI$1497,34,FALSE)</f>
        <v>1.1986859999999999</v>
      </c>
      <c r="L451" s="712">
        <f t="shared" si="38"/>
        <v>2.3973719999999998</v>
      </c>
      <c r="M451" s="712"/>
      <c r="N451" s="1448"/>
    </row>
    <row r="452" spans="1:14" ht="30">
      <c r="A452" s="713">
        <f t="shared" si="37"/>
        <v>2010311</v>
      </c>
      <c r="B452" s="1447"/>
      <c r="C452" s="1447"/>
      <c r="D452" s="1447"/>
      <c r="E452" s="1447"/>
      <c r="F452" s="713" t="s">
        <v>1637</v>
      </c>
      <c r="G452" s="590" t="s">
        <v>142</v>
      </c>
      <c r="H452" s="558" t="s">
        <v>1636</v>
      </c>
      <c r="I452" s="553" t="s">
        <v>9</v>
      </c>
      <c r="J452" s="553">
        <v>3</v>
      </c>
      <c r="K452" s="478">
        <f>VLOOKUP(A452,'[11]Precios Unitarios'!$B$3:$AI$1497,34,FALSE)</f>
        <v>9.3150899999999996</v>
      </c>
      <c r="L452" s="712">
        <f t="shared" si="38"/>
        <v>27.945270000000001</v>
      </c>
      <c r="M452" s="712"/>
      <c r="N452" s="1448"/>
    </row>
    <row r="453" spans="1:14" ht="30">
      <c r="A453" s="713">
        <f t="shared" si="37"/>
        <v>2814160</v>
      </c>
      <c r="B453" s="1447"/>
      <c r="C453" s="1447"/>
      <c r="D453" s="1447"/>
      <c r="E453" s="1447"/>
      <c r="F453" s="713" t="s">
        <v>1635</v>
      </c>
      <c r="G453" s="590" t="s">
        <v>234</v>
      </c>
      <c r="H453" s="558" t="s">
        <v>1634</v>
      </c>
      <c r="I453" s="553" t="s">
        <v>9</v>
      </c>
      <c r="J453" s="553">
        <v>3</v>
      </c>
      <c r="K453" s="478">
        <f>VLOOKUP(A453,'[11]Precios Unitarios'!$B$3:$AI$1497,34,FALSE)</f>
        <v>7.2210000000000001</v>
      </c>
      <c r="L453" s="712">
        <f t="shared" si="38"/>
        <v>21.663</v>
      </c>
      <c r="M453" s="712"/>
      <c r="N453" s="1448"/>
    </row>
    <row r="454" spans="1:14" ht="30">
      <c r="A454" s="713">
        <f t="shared" si="37"/>
        <v>2010152</v>
      </c>
      <c r="B454" s="1447"/>
      <c r="C454" s="1447"/>
      <c r="D454" s="1447"/>
      <c r="E454" s="1447"/>
      <c r="F454" s="713" t="s">
        <v>1639</v>
      </c>
      <c r="G454" s="590" t="s">
        <v>140</v>
      </c>
      <c r="H454" s="558" t="s">
        <v>1638</v>
      </c>
      <c r="I454" s="553" t="s">
        <v>9</v>
      </c>
      <c r="J454" s="553">
        <v>6</v>
      </c>
      <c r="K454" s="478">
        <f>VLOOKUP(A454,'[11]Precios Unitarios'!$B$3:$AI$1497,34,FALSE)</f>
        <v>18.307635999999999</v>
      </c>
      <c r="L454" s="712">
        <f t="shared" si="38"/>
        <v>109.84581599999999</v>
      </c>
      <c r="M454" s="712"/>
      <c r="N454" s="1448"/>
    </row>
    <row r="455" spans="1:14" ht="30">
      <c r="A455" s="713">
        <f t="shared" si="37"/>
        <v>2110114</v>
      </c>
      <c r="B455" s="1447"/>
      <c r="C455" s="1447"/>
      <c r="D455" s="1447"/>
      <c r="E455" s="1447"/>
      <c r="F455" s="713" t="s">
        <v>1633</v>
      </c>
      <c r="G455" s="590" t="s">
        <v>152</v>
      </c>
      <c r="H455" s="558" t="s">
        <v>1632</v>
      </c>
      <c r="I455" s="553" t="s">
        <v>9</v>
      </c>
      <c r="J455" s="553">
        <v>6</v>
      </c>
      <c r="K455" s="478">
        <f>VLOOKUP(A455,'[11]Precios Unitarios'!$B$3:$AI$1497,34,FALSE)</f>
        <v>17.00468</v>
      </c>
      <c r="L455" s="712">
        <f t="shared" si="38"/>
        <v>102.02808</v>
      </c>
      <c r="M455" s="712"/>
      <c r="N455" s="1448"/>
    </row>
    <row r="456" spans="1:14" ht="30">
      <c r="A456" s="713">
        <f t="shared" si="37"/>
        <v>2810102</v>
      </c>
      <c r="B456" s="1447"/>
      <c r="C456" s="1447"/>
      <c r="D456" s="1447"/>
      <c r="E456" s="1447"/>
      <c r="F456" s="553" t="s">
        <v>1631</v>
      </c>
      <c r="G456" s="558" t="s">
        <v>233</v>
      </c>
      <c r="H456" s="558" t="s">
        <v>1630</v>
      </c>
      <c r="I456" s="553" t="s">
        <v>9</v>
      </c>
      <c r="J456" s="553">
        <v>6</v>
      </c>
      <c r="K456" s="478">
        <f>VLOOKUP(A456,'[11]Precios Unitarios'!$B$3:$AI$1497,34,FALSE)</f>
        <v>4.7259760000000002</v>
      </c>
      <c r="L456" s="712">
        <f t="shared" si="38"/>
        <v>28.355856000000003</v>
      </c>
      <c r="M456" s="712"/>
      <c r="N456" s="1448"/>
    </row>
    <row r="457" spans="1:14" ht="30">
      <c r="A457" s="713">
        <f t="shared" si="37"/>
        <v>1012137</v>
      </c>
      <c r="B457" s="1447"/>
      <c r="C457" s="1447"/>
      <c r="D457" s="1447"/>
      <c r="E457" s="1447"/>
      <c r="F457" s="553" t="s">
        <v>1629</v>
      </c>
      <c r="G457" s="558" t="s">
        <v>112</v>
      </c>
      <c r="H457" s="558" t="s">
        <v>1628</v>
      </c>
      <c r="I457" s="553" t="s">
        <v>10</v>
      </c>
      <c r="J457" s="553">
        <v>6</v>
      </c>
      <c r="K457" s="478">
        <f>VLOOKUP(A457,'[11]Precios Unitarios'!$B$3:$AI$1497,34,FALSE)</f>
        <v>0.60731000000000013</v>
      </c>
      <c r="L457" s="712">
        <f t="shared" si="38"/>
        <v>3.643860000000001</v>
      </c>
      <c r="M457" s="712"/>
      <c r="N457" s="1448"/>
    </row>
    <row r="458" spans="1:14" ht="30">
      <c r="A458" s="713">
        <f t="shared" si="37"/>
        <v>2052244</v>
      </c>
      <c r="B458" s="1447"/>
      <c r="C458" s="1447"/>
      <c r="D458" s="1447"/>
      <c r="E458" s="1447"/>
      <c r="F458" s="713" t="s">
        <v>1257</v>
      </c>
      <c r="G458" s="590" t="s">
        <v>147</v>
      </c>
      <c r="H458" s="558" t="s">
        <v>1625</v>
      </c>
      <c r="I458" s="553" t="s">
        <v>9</v>
      </c>
      <c r="J458" s="553">
        <v>3</v>
      </c>
      <c r="K458" s="478">
        <f>VLOOKUP(A458,'[11]Precios Unitarios'!$B$3:$AI$1497,34,FALSE)</f>
        <v>14.485325999999999</v>
      </c>
      <c r="L458" s="712">
        <f t="shared" si="38"/>
        <v>43.455977999999995</v>
      </c>
      <c r="M458" s="712"/>
      <c r="N458" s="1448"/>
    </row>
    <row r="459" spans="1:14">
      <c r="A459" s="489"/>
      <c r="B459" s="709" t="str">
        <f>B460</f>
        <v>RVB4</v>
      </c>
      <c r="C459" s="709" t="str">
        <f>C460</f>
        <v>RVB4-H</v>
      </c>
      <c r="D459" s="708" t="str">
        <f>D460</f>
        <v>ESV-3VR2,40</v>
      </c>
      <c r="E459" s="707"/>
      <c r="F459" s="707"/>
      <c r="G459" s="707"/>
      <c r="H459" s="707"/>
      <c r="I459" s="707"/>
      <c r="J459" s="707"/>
      <c r="K459" s="707"/>
      <c r="L459" s="707"/>
      <c r="M459" s="706"/>
      <c r="N459" s="705">
        <f>N460</f>
        <v>352.509094</v>
      </c>
    </row>
    <row r="460" spans="1:14" ht="30">
      <c r="A460" s="711">
        <f t="shared" ref="A460:A468" si="39">F460*1</f>
        <v>2802401</v>
      </c>
      <c r="B460" s="1443" t="s">
        <v>1706</v>
      </c>
      <c r="C460" s="1443" t="s">
        <v>1705</v>
      </c>
      <c r="D460" s="1443" t="s">
        <v>839</v>
      </c>
      <c r="E460" s="1443" t="s">
        <v>1704</v>
      </c>
      <c r="F460" s="711">
        <v>2802401</v>
      </c>
      <c r="G460" s="596" t="s">
        <v>230</v>
      </c>
      <c r="H460" s="559" t="s">
        <v>1511</v>
      </c>
      <c r="I460" s="545" t="s">
        <v>9</v>
      </c>
      <c r="J460" s="545">
        <v>2</v>
      </c>
      <c r="K460" s="478">
        <f>VLOOKUP(A460,'[11]Precios Unitarios'!$B$3:$AI$1497,34,FALSE)</f>
        <v>71.231942000000004</v>
      </c>
      <c r="L460" s="710">
        <f t="shared" ref="L460:L468" si="40">J460*K460</f>
        <v>142.46388400000001</v>
      </c>
      <c r="M460" s="710"/>
      <c r="N460" s="1446">
        <f>SUM(L460:L468)</f>
        <v>352.509094</v>
      </c>
    </row>
    <row r="461" spans="1:14" ht="30">
      <c r="A461" s="711">
        <f t="shared" si="39"/>
        <v>2831618</v>
      </c>
      <c r="B461" s="1443"/>
      <c r="C461" s="1443"/>
      <c r="D461" s="1443"/>
      <c r="E461" s="1443"/>
      <c r="F461" s="545" t="s">
        <v>1677</v>
      </c>
      <c r="G461" s="559" t="s">
        <v>253</v>
      </c>
      <c r="H461" s="559" t="s">
        <v>1676</v>
      </c>
      <c r="I461" s="545" t="s">
        <v>9</v>
      </c>
      <c r="J461" s="545">
        <v>2</v>
      </c>
      <c r="K461" s="478">
        <f>VLOOKUP(A461,'[11]Precios Unitarios'!$B$3:$AI$1497,34,FALSE)</f>
        <v>20.478755999999997</v>
      </c>
      <c r="L461" s="710">
        <f t="shared" si="40"/>
        <v>40.957511999999994</v>
      </c>
      <c r="M461" s="710"/>
      <c r="N461" s="1446"/>
    </row>
    <row r="462" spans="1:14" ht="30">
      <c r="A462" s="711">
        <f t="shared" si="39"/>
        <v>2820642</v>
      </c>
      <c r="B462" s="1443"/>
      <c r="C462" s="1443"/>
      <c r="D462" s="1443"/>
      <c r="E462" s="1443"/>
      <c r="F462" s="545" t="s">
        <v>1643</v>
      </c>
      <c r="G462" s="559" t="s">
        <v>251</v>
      </c>
      <c r="H462" s="559" t="s">
        <v>1642</v>
      </c>
      <c r="I462" s="545" t="s">
        <v>9</v>
      </c>
      <c r="J462" s="545">
        <v>3</v>
      </c>
      <c r="K462" s="478">
        <f>VLOOKUP(A462,'[11]Precios Unitarios'!$B$3:$AI$1497,34,FALSE)</f>
        <v>7.6109339999999994</v>
      </c>
      <c r="L462" s="710">
        <f t="shared" si="40"/>
        <v>22.832801999999997</v>
      </c>
      <c r="M462" s="710"/>
      <c r="N462" s="1446"/>
    </row>
    <row r="463" spans="1:14" ht="30">
      <c r="A463" s="711">
        <f t="shared" si="39"/>
        <v>2820112</v>
      </c>
      <c r="B463" s="1443"/>
      <c r="C463" s="1443"/>
      <c r="D463" s="1443"/>
      <c r="E463" s="1443"/>
      <c r="F463" s="545" t="s">
        <v>1675</v>
      </c>
      <c r="G463" s="559" t="s">
        <v>245</v>
      </c>
      <c r="H463" s="559" t="s">
        <v>1674</v>
      </c>
      <c r="I463" s="545" t="s">
        <v>9</v>
      </c>
      <c r="J463" s="545">
        <v>1</v>
      </c>
      <c r="K463" s="478">
        <f>VLOOKUP(A463,'[11]Precios Unitarios'!$B$3:$AI$1497,34,FALSE)</f>
        <v>7.2210000000000001</v>
      </c>
      <c r="L463" s="710">
        <f t="shared" si="40"/>
        <v>7.2210000000000001</v>
      </c>
      <c r="M463" s="710"/>
      <c r="N463" s="1446"/>
    </row>
    <row r="464" spans="1:14" ht="30">
      <c r="A464" s="711">
        <f t="shared" si="39"/>
        <v>2901620</v>
      </c>
      <c r="B464" s="1443"/>
      <c r="C464" s="1443"/>
      <c r="D464" s="1443"/>
      <c r="E464" s="1443"/>
      <c r="F464" s="545" t="s">
        <v>908</v>
      </c>
      <c r="G464" s="559" t="s">
        <v>269</v>
      </c>
      <c r="H464" s="559" t="s">
        <v>907</v>
      </c>
      <c r="I464" s="545" t="s">
        <v>9</v>
      </c>
      <c r="J464" s="545">
        <v>8</v>
      </c>
      <c r="K464" s="478">
        <f>VLOOKUP(A464,'[11]Precios Unitarios'!$B$3:$AI$1497,34,FALSE)</f>
        <v>2.0652059999999999</v>
      </c>
      <c r="L464" s="710">
        <f t="shared" si="40"/>
        <v>16.521647999999999</v>
      </c>
      <c r="M464" s="710"/>
      <c r="N464" s="1446"/>
    </row>
    <row r="465" spans="1:14" ht="45">
      <c r="A465" s="711">
        <f t="shared" si="39"/>
        <v>2980680</v>
      </c>
      <c r="B465" s="1443"/>
      <c r="C465" s="1443"/>
      <c r="D465" s="1443"/>
      <c r="E465" s="1443"/>
      <c r="F465" s="718">
        <v>2980680</v>
      </c>
      <c r="G465" s="717" t="s">
        <v>270</v>
      </c>
      <c r="H465" s="559" t="s">
        <v>1640</v>
      </c>
      <c r="I465" s="545" t="s">
        <v>9</v>
      </c>
      <c r="J465" s="545">
        <v>2</v>
      </c>
      <c r="K465" s="478">
        <f>VLOOKUP(A465,'[11]Precios Unitarios'!$B$3:$AI$1497,34,FALSE)</f>
        <v>1.1986859999999999</v>
      </c>
      <c r="L465" s="710">
        <f t="shared" si="40"/>
        <v>2.3973719999999998</v>
      </c>
      <c r="M465" s="710"/>
      <c r="N465" s="1446"/>
    </row>
    <row r="466" spans="1:14" ht="30">
      <c r="A466" s="711">
        <f t="shared" si="39"/>
        <v>2010152</v>
      </c>
      <c r="B466" s="1443"/>
      <c r="C466" s="1443"/>
      <c r="D466" s="1443"/>
      <c r="E466" s="1443"/>
      <c r="F466" s="711" t="s">
        <v>1639</v>
      </c>
      <c r="G466" s="596" t="s">
        <v>140</v>
      </c>
      <c r="H466" s="559" t="s">
        <v>1638</v>
      </c>
      <c r="I466" s="545" t="s">
        <v>9</v>
      </c>
      <c r="J466" s="545">
        <v>3</v>
      </c>
      <c r="K466" s="478">
        <f>VLOOKUP(A466,'[11]Precios Unitarios'!$B$3:$AI$1497,34,FALSE)</f>
        <v>18.307635999999999</v>
      </c>
      <c r="L466" s="710">
        <f t="shared" si="40"/>
        <v>54.922907999999993</v>
      </c>
      <c r="M466" s="710"/>
      <c r="N466" s="1446"/>
    </row>
    <row r="467" spans="1:14" ht="30">
      <c r="A467" s="711">
        <f t="shared" si="39"/>
        <v>2110114</v>
      </c>
      <c r="B467" s="1443"/>
      <c r="C467" s="1443"/>
      <c r="D467" s="1443"/>
      <c r="E467" s="1443"/>
      <c r="F467" s="711" t="s">
        <v>1633</v>
      </c>
      <c r="G467" s="596" t="s">
        <v>152</v>
      </c>
      <c r="H467" s="559" t="s">
        <v>1632</v>
      </c>
      <c r="I467" s="545" t="s">
        <v>9</v>
      </c>
      <c r="J467" s="545">
        <v>3</v>
      </c>
      <c r="K467" s="478">
        <f>VLOOKUP(A467,'[11]Precios Unitarios'!$B$3:$AI$1497,34,FALSE)</f>
        <v>17.00468</v>
      </c>
      <c r="L467" s="710">
        <f t="shared" si="40"/>
        <v>51.014040000000001</v>
      </c>
      <c r="M467" s="710"/>
      <c r="N467" s="1446"/>
    </row>
    <row r="468" spans="1:14" ht="30">
      <c r="A468" s="711">
        <f t="shared" si="39"/>
        <v>2810102</v>
      </c>
      <c r="B468" s="1443"/>
      <c r="C468" s="1443"/>
      <c r="D468" s="1443"/>
      <c r="E468" s="1443"/>
      <c r="F468" s="545" t="s">
        <v>1631</v>
      </c>
      <c r="G468" s="559" t="s">
        <v>233</v>
      </c>
      <c r="H468" s="559" t="s">
        <v>1630</v>
      </c>
      <c r="I468" s="545" t="s">
        <v>9</v>
      </c>
      <c r="J468" s="545">
        <v>3</v>
      </c>
      <c r="K468" s="478">
        <f>VLOOKUP(A468,'[11]Precios Unitarios'!$B$3:$AI$1497,34,FALSE)</f>
        <v>4.7259760000000002</v>
      </c>
      <c r="L468" s="710">
        <f t="shared" si="40"/>
        <v>14.177928000000001</v>
      </c>
      <c r="M468" s="710"/>
      <c r="N468" s="1446"/>
    </row>
    <row r="469" spans="1:14">
      <c r="A469" s="489"/>
      <c r="B469" s="709" t="str">
        <f>B470</f>
        <v>RVK1</v>
      </c>
      <c r="C469" s="709">
        <f>C470</f>
        <v>0</v>
      </c>
      <c r="D469" s="708" t="str">
        <f>D470</f>
        <v>ESV-2VP2,40</v>
      </c>
      <c r="E469" s="707"/>
      <c r="F469" s="707"/>
      <c r="G469" s="707"/>
      <c r="H469" s="707"/>
      <c r="I469" s="707"/>
      <c r="J469" s="707"/>
      <c r="K469" s="707"/>
      <c r="L469" s="707"/>
      <c r="M469" s="706"/>
      <c r="N469" s="705">
        <f>N470</f>
        <v>142.95389800000001</v>
      </c>
    </row>
    <row r="470" spans="1:14" ht="30">
      <c r="A470" s="713">
        <f t="shared" ref="A470:A478" si="41">F470*1</f>
        <v>2802401</v>
      </c>
      <c r="B470" s="1447" t="s">
        <v>1703</v>
      </c>
      <c r="C470" s="1447"/>
      <c r="D470" s="1447" t="s">
        <v>1702</v>
      </c>
      <c r="E470" s="1447" t="s">
        <v>1701</v>
      </c>
      <c r="F470" s="713">
        <v>2802401</v>
      </c>
      <c r="G470" s="590" t="s">
        <v>230</v>
      </c>
      <c r="H470" s="558" t="s">
        <v>1511</v>
      </c>
      <c r="I470" s="553" t="s">
        <v>9</v>
      </c>
      <c r="J470" s="553">
        <v>1</v>
      </c>
      <c r="K470" s="478">
        <f>VLOOKUP(A470,'[11]Precios Unitarios'!$B$3:$AI$1497,34,FALSE)</f>
        <v>71.231942000000004</v>
      </c>
      <c r="L470" s="712">
        <f t="shared" ref="L470:L478" si="42">J470*K470</f>
        <v>71.231942000000004</v>
      </c>
      <c r="M470" s="712"/>
      <c r="N470" s="1448">
        <f>SUM(L470:L478)</f>
        <v>142.95389800000001</v>
      </c>
    </row>
    <row r="471" spans="1:14" ht="30">
      <c r="A471" s="713">
        <f t="shared" si="41"/>
        <v>2831618</v>
      </c>
      <c r="B471" s="1447"/>
      <c r="C471" s="1447"/>
      <c r="D471" s="1447"/>
      <c r="E471" s="1447"/>
      <c r="F471" s="553" t="s">
        <v>1677</v>
      </c>
      <c r="G471" s="558" t="s">
        <v>253</v>
      </c>
      <c r="H471" s="558" t="s">
        <v>1676</v>
      </c>
      <c r="I471" s="553" t="s">
        <v>9</v>
      </c>
      <c r="J471" s="553">
        <v>1</v>
      </c>
      <c r="K471" s="478">
        <f>VLOOKUP(A471,'[11]Precios Unitarios'!$B$3:$AI$1497,34,FALSE)</f>
        <v>20.478755999999997</v>
      </c>
      <c r="L471" s="712">
        <f t="shared" si="42"/>
        <v>20.478755999999997</v>
      </c>
      <c r="M471" s="712"/>
      <c r="N471" s="1448"/>
    </row>
    <row r="472" spans="1:14" ht="30">
      <c r="A472" s="713">
        <f t="shared" si="41"/>
        <v>2820111</v>
      </c>
      <c r="B472" s="1447"/>
      <c r="C472" s="1447"/>
      <c r="D472" s="1447"/>
      <c r="E472" s="1447"/>
      <c r="F472" s="713" t="s">
        <v>906</v>
      </c>
      <c r="G472" s="590" t="s">
        <v>244</v>
      </c>
      <c r="H472" s="558" t="s">
        <v>1688</v>
      </c>
      <c r="I472" s="553" t="s">
        <v>9</v>
      </c>
      <c r="J472" s="553">
        <v>1</v>
      </c>
      <c r="K472" s="478">
        <f>VLOOKUP(A472,'[11]Precios Unitarios'!$B$3:$AI$1497,34,FALSE)</f>
        <v>6.4988999999999999</v>
      </c>
      <c r="L472" s="712">
        <f t="shared" si="42"/>
        <v>6.4988999999999999</v>
      </c>
      <c r="M472" s="712"/>
      <c r="N472" s="1448"/>
    </row>
    <row r="473" spans="1:14" ht="30">
      <c r="A473" s="713">
        <f t="shared" si="41"/>
        <v>2901620</v>
      </c>
      <c r="B473" s="1447"/>
      <c r="C473" s="1447"/>
      <c r="D473" s="1447"/>
      <c r="E473" s="1447"/>
      <c r="F473" s="553" t="s">
        <v>908</v>
      </c>
      <c r="G473" s="558" t="s">
        <v>269</v>
      </c>
      <c r="H473" s="558" t="s">
        <v>907</v>
      </c>
      <c r="I473" s="553" t="s">
        <v>9</v>
      </c>
      <c r="J473" s="553">
        <v>1</v>
      </c>
      <c r="K473" s="478">
        <f>VLOOKUP(A473,'[11]Precios Unitarios'!$B$3:$AI$1497,34,FALSE)</f>
        <v>2.0652059999999999</v>
      </c>
      <c r="L473" s="712">
        <f t="shared" si="42"/>
        <v>2.0652059999999999</v>
      </c>
      <c r="M473" s="712"/>
      <c r="N473" s="1448"/>
    </row>
    <row r="474" spans="1:14" ht="45">
      <c r="A474" s="713">
        <f t="shared" si="41"/>
        <v>2851630</v>
      </c>
      <c r="B474" s="1447"/>
      <c r="C474" s="1447"/>
      <c r="D474" s="1447"/>
      <c r="E474" s="1447"/>
      <c r="F474" s="553" t="s">
        <v>912</v>
      </c>
      <c r="G474" s="558" t="s">
        <v>255</v>
      </c>
      <c r="H474" s="558" t="s">
        <v>1687</v>
      </c>
      <c r="I474" s="553" t="s">
        <v>9</v>
      </c>
      <c r="J474" s="553">
        <v>1</v>
      </c>
      <c r="K474" s="478">
        <f>VLOOKUP(A474,'[11]Precios Unitarios'!$B$3:$AI$1497,34,FALSE)</f>
        <v>4.5781139999999994</v>
      </c>
      <c r="L474" s="712">
        <f t="shared" si="42"/>
        <v>4.5781139999999994</v>
      </c>
      <c r="M474" s="712"/>
      <c r="N474" s="1448"/>
    </row>
    <row r="475" spans="1:14" ht="30">
      <c r="A475" s="713">
        <f t="shared" si="41"/>
        <v>2010311</v>
      </c>
      <c r="B475" s="1447"/>
      <c r="C475" s="1447"/>
      <c r="D475" s="1447"/>
      <c r="E475" s="1447"/>
      <c r="F475" s="713" t="s">
        <v>1637</v>
      </c>
      <c r="G475" s="590" t="s">
        <v>142</v>
      </c>
      <c r="H475" s="558" t="s">
        <v>1636</v>
      </c>
      <c r="I475" s="553" t="s">
        <v>9</v>
      </c>
      <c r="J475" s="553">
        <v>2</v>
      </c>
      <c r="K475" s="478">
        <f>VLOOKUP(A475,'[11]Precios Unitarios'!$B$3:$AI$1497,34,FALSE)</f>
        <v>9.3150899999999996</v>
      </c>
      <c r="L475" s="712">
        <f t="shared" si="42"/>
        <v>18.630179999999999</v>
      </c>
      <c r="M475" s="712"/>
      <c r="N475" s="1448"/>
    </row>
    <row r="476" spans="1:14" ht="30">
      <c r="A476" s="713">
        <f t="shared" si="41"/>
        <v>2814160</v>
      </c>
      <c r="B476" s="1447"/>
      <c r="C476" s="1447"/>
      <c r="D476" s="1447"/>
      <c r="E476" s="1447"/>
      <c r="F476" s="713" t="s">
        <v>1635</v>
      </c>
      <c r="G476" s="590" t="s">
        <v>234</v>
      </c>
      <c r="H476" s="558" t="s">
        <v>1634</v>
      </c>
      <c r="I476" s="553" t="s">
        <v>9</v>
      </c>
      <c r="J476" s="553">
        <v>2</v>
      </c>
      <c r="K476" s="478">
        <f>VLOOKUP(A476,'[11]Precios Unitarios'!$B$3:$AI$1497,34,FALSE)</f>
        <v>7.2210000000000001</v>
      </c>
      <c r="L476" s="712">
        <f t="shared" si="42"/>
        <v>14.442</v>
      </c>
      <c r="M476" s="712"/>
      <c r="N476" s="1448"/>
    </row>
    <row r="477" spans="1:14" ht="30">
      <c r="A477" s="713">
        <f t="shared" si="41"/>
        <v>1012137</v>
      </c>
      <c r="B477" s="1447"/>
      <c r="C477" s="1447"/>
      <c r="D477" s="1447"/>
      <c r="E477" s="1447"/>
      <c r="F477" s="553" t="s">
        <v>1629</v>
      </c>
      <c r="G477" s="558" t="s">
        <v>112</v>
      </c>
      <c r="H477" s="558" t="s">
        <v>1628</v>
      </c>
      <c r="I477" s="553" t="s">
        <v>10</v>
      </c>
      <c r="J477" s="553">
        <v>4</v>
      </c>
      <c r="K477" s="478">
        <f>VLOOKUP(A477,'[11]Precios Unitarios'!$B$3:$AI$1497,34,FALSE)</f>
        <v>0.60731000000000013</v>
      </c>
      <c r="L477" s="712">
        <f t="shared" si="42"/>
        <v>2.4292400000000005</v>
      </c>
      <c r="M477" s="712"/>
      <c r="N477" s="1448"/>
    </row>
    <row r="478" spans="1:14" ht="30">
      <c r="A478" s="713">
        <f t="shared" si="41"/>
        <v>1012301</v>
      </c>
      <c r="B478" s="1447"/>
      <c r="C478" s="1447"/>
      <c r="D478" s="1447"/>
      <c r="E478" s="1447"/>
      <c r="F478" s="553" t="s">
        <v>1627</v>
      </c>
      <c r="G478" s="558" t="s">
        <v>113</v>
      </c>
      <c r="H478" s="558" t="s">
        <v>1626</v>
      </c>
      <c r="I478" s="553" t="s">
        <v>10</v>
      </c>
      <c r="J478" s="553">
        <v>4</v>
      </c>
      <c r="K478" s="478">
        <f>VLOOKUP(A478,'[11]Precios Unitarios'!$B$3:$AI$1497,34,FALSE)</f>
        <v>0.64988999999999997</v>
      </c>
      <c r="L478" s="712">
        <f t="shared" si="42"/>
        <v>2.5995599999999999</v>
      </c>
      <c r="M478" s="712"/>
      <c r="N478" s="1448"/>
    </row>
    <row r="479" spans="1:14">
      <c r="A479" s="489"/>
      <c r="B479" s="709" t="str">
        <f>B480</f>
        <v>RVK2</v>
      </c>
      <c r="C479" s="709">
        <f>C480</f>
        <v>0</v>
      </c>
      <c r="D479" s="708" t="str">
        <f>D480</f>
        <v>ESV-2VA2,40</v>
      </c>
      <c r="E479" s="707"/>
      <c r="F479" s="707"/>
      <c r="G479" s="707"/>
      <c r="H479" s="707"/>
      <c r="I479" s="707"/>
      <c r="J479" s="707"/>
      <c r="K479" s="707"/>
      <c r="L479" s="707"/>
      <c r="M479" s="706"/>
      <c r="N479" s="705">
        <f>N480</f>
        <v>296.85483199999999</v>
      </c>
    </row>
    <row r="480" spans="1:14" ht="30">
      <c r="A480" s="711">
        <f t="shared" ref="A480:A489" si="43">F480*1</f>
        <v>2802401</v>
      </c>
      <c r="B480" s="1443" t="s">
        <v>1700</v>
      </c>
      <c r="C480" s="1443"/>
      <c r="D480" s="1443" t="s">
        <v>1699</v>
      </c>
      <c r="E480" s="1443" t="s">
        <v>1698</v>
      </c>
      <c r="F480" s="711">
        <v>2802401</v>
      </c>
      <c r="G480" s="596" t="s">
        <v>230</v>
      </c>
      <c r="H480" s="559" t="s">
        <v>1511</v>
      </c>
      <c r="I480" s="545" t="s">
        <v>9</v>
      </c>
      <c r="J480" s="545">
        <v>2</v>
      </c>
      <c r="K480" s="478">
        <f>VLOOKUP(A480,'[11]Precios Unitarios'!$B$3:$AI$1497,34,FALSE)</f>
        <v>71.231942000000004</v>
      </c>
      <c r="L480" s="710">
        <f t="shared" ref="L480:L489" si="44">J480*K480</f>
        <v>142.46388400000001</v>
      </c>
      <c r="M480" s="710"/>
      <c r="N480" s="1446">
        <f>SUM(L480:L489)</f>
        <v>296.85483199999999</v>
      </c>
    </row>
    <row r="481" spans="1:14" ht="30">
      <c r="A481" s="711">
        <f t="shared" si="43"/>
        <v>2831618</v>
      </c>
      <c r="B481" s="1443"/>
      <c r="C481" s="1443"/>
      <c r="D481" s="1443"/>
      <c r="E481" s="1443"/>
      <c r="F481" s="545" t="s">
        <v>1677</v>
      </c>
      <c r="G481" s="559" t="s">
        <v>253</v>
      </c>
      <c r="H481" s="559" t="s">
        <v>1676</v>
      </c>
      <c r="I481" s="545" t="s">
        <v>9</v>
      </c>
      <c r="J481" s="545">
        <v>2</v>
      </c>
      <c r="K481" s="478">
        <f>VLOOKUP(A481,'[11]Precios Unitarios'!$B$3:$AI$1497,34,FALSE)</f>
        <v>20.478755999999997</v>
      </c>
      <c r="L481" s="710">
        <f t="shared" si="44"/>
        <v>40.957511999999994</v>
      </c>
      <c r="M481" s="710"/>
      <c r="N481" s="1446"/>
    </row>
    <row r="482" spans="1:14" ht="30">
      <c r="A482" s="711">
        <f t="shared" si="43"/>
        <v>2820642</v>
      </c>
      <c r="B482" s="1443"/>
      <c r="C482" s="1443"/>
      <c r="D482" s="1443"/>
      <c r="E482" s="1443"/>
      <c r="F482" s="545" t="s">
        <v>1643</v>
      </c>
      <c r="G482" s="559" t="s">
        <v>251</v>
      </c>
      <c r="H482" s="559" t="s">
        <v>1642</v>
      </c>
      <c r="I482" s="545" t="s">
        <v>9</v>
      </c>
      <c r="J482" s="545">
        <v>2</v>
      </c>
      <c r="K482" s="478">
        <f>VLOOKUP(A482,'[11]Precios Unitarios'!$B$3:$AI$1497,34,FALSE)</f>
        <v>7.6109339999999994</v>
      </c>
      <c r="L482" s="710">
        <f t="shared" si="44"/>
        <v>15.221867999999999</v>
      </c>
      <c r="M482" s="710"/>
      <c r="N482" s="1446"/>
    </row>
    <row r="483" spans="1:14" ht="30">
      <c r="A483" s="711">
        <f t="shared" si="43"/>
        <v>2820112</v>
      </c>
      <c r="B483" s="1443"/>
      <c r="C483" s="1443"/>
      <c r="D483" s="1443"/>
      <c r="E483" s="1443"/>
      <c r="F483" s="545" t="s">
        <v>1675</v>
      </c>
      <c r="G483" s="559" t="s">
        <v>245</v>
      </c>
      <c r="H483" s="559" t="s">
        <v>1674</v>
      </c>
      <c r="I483" s="545" t="s">
        <v>9</v>
      </c>
      <c r="J483" s="545">
        <v>1</v>
      </c>
      <c r="K483" s="478">
        <f>VLOOKUP(A483,'[11]Precios Unitarios'!$B$3:$AI$1497,34,FALSE)</f>
        <v>7.2210000000000001</v>
      </c>
      <c r="L483" s="710">
        <f t="shared" si="44"/>
        <v>7.2210000000000001</v>
      </c>
      <c r="M483" s="710"/>
      <c r="N483" s="1446"/>
    </row>
    <row r="484" spans="1:14" ht="30">
      <c r="A484" s="711">
        <f t="shared" si="43"/>
        <v>2901620</v>
      </c>
      <c r="B484" s="1443"/>
      <c r="C484" s="1443"/>
      <c r="D484" s="1443"/>
      <c r="E484" s="1443"/>
      <c r="F484" s="545" t="s">
        <v>908</v>
      </c>
      <c r="G484" s="559" t="s">
        <v>269</v>
      </c>
      <c r="H484" s="559" t="s">
        <v>907</v>
      </c>
      <c r="I484" s="545" t="s">
        <v>9</v>
      </c>
      <c r="J484" s="545">
        <v>6</v>
      </c>
      <c r="K484" s="478">
        <f>VLOOKUP(A484,'[11]Precios Unitarios'!$B$3:$AI$1497,34,FALSE)</f>
        <v>2.0652059999999999</v>
      </c>
      <c r="L484" s="710">
        <f t="shared" si="44"/>
        <v>12.391235999999999</v>
      </c>
      <c r="M484" s="710"/>
      <c r="N484" s="1446"/>
    </row>
    <row r="485" spans="1:14" ht="30">
      <c r="A485" s="711">
        <f t="shared" si="43"/>
        <v>2010311</v>
      </c>
      <c r="B485" s="1443"/>
      <c r="C485" s="1443"/>
      <c r="D485" s="1443"/>
      <c r="E485" s="1443"/>
      <c r="F485" s="711" t="s">
        <v>1637</v>
      </c>
      <c r="G485" s="596" t="s">
        <v>142</v>
      </c>
      <c r="H485" s="559" t="s">
        <v>1636</v>
      </c>
      <c r="I485" s="545" t="s">
        <v>9</v>
      </c>
      <c r="J485" s="545">
        <v>4</v>
      </c>
      <c r="K485" s="478">
        <f>VLOOKUP(A485,'[11]Precios Unitarios'!$B$3:$AI$1497,34,FALSE)</f>
        <v>9.3150899999999996</v>
      </c>
      <c r="L485" s="710">
        <f t="shared" si="44"/>
        <v>37.260359999999999</v>
      </c>
      <c r="M485" s="710"/>
      <c r="N485" s="1446"/>
    </row>
    <row r="486" spans="1:14" ht="30">
      <c r="A486" s="711">
        <f t="shared" si="43"/>
        <v>2814160</v>
      </c>
      <c r="B486" s="1443"/>
      <c r="C486" s="1443"/>
      <c r="D486" s="1443"/>
      <c r="E486" s="1443"/>
      <c r="F486" s="711" t="s">
        <v>1635</v>
      </c>
      <c r="G486" s="596" t="s">
        <v>234</v>
      </c>
      <c r="H486" s="559" t="s">
        <v>1634</v>
      </c>
      <c r="I486" s="545" t="s">
        <v>9</v>
      </c>
      <c r="J486" s="545">
        <v>4</v>
      </c>
      <c r="K486" s="478">
        <f>VLOOKUP(A486,'[11]Precios Unitarios'!$B$3:$AI$1497,34,FALSE)</f>
        <v>7.2210000000000001</v>
      </c>
      <c r="L486" s="710">
        <f t="shared" si="44"/>
        <v>28.884</v>
      </c>
      <c r="M486" s="710"/>
      <c r="N486" s="1446"/>
    </row>
    <row r="487" spans="1:14" ht="30">
      <c r="A487" s="711">
        <f t="shared" si="43"/>
        <v>1012137</v>
      </c>
      <c r="B487" s="1443"/>
      <c r="C487" s="1443"/>
      <c r="D487" s="1443"/>
      <c r="E487" s="1443"/>
      <c r="F487" s="545" t="s">
        <v>1629</v>
      </c>
      <c r="G487" s="559" t="s">
        <v>112</v>
      </c>
      <c r="H487" s="559" t="s">
        <v>1628</v>
      </c>
      <c r="I487" s="545" t="s">
        <v>10</v>
      </c>
      <c r="J487" s="545">
        <v>8</v>
      </c>
      <c r="K487" s="478">
        <f>VLOOKUP(A487,'[11]Precios Unitarios'!$B$3:$AI$1497,34,FALSE)</f>
        <v>0.60731000000000013</v>
      </c>
      <c r="L487" s="710">
        <f t="shared" si="44"/>
        <v>4.858480000000001</v>
      </c>
      <c r="M487" s="710"/>
      <c r="N487" s="1446"/>
    </row>
    <row r="488" spans="1:14" ht="30">
      <c r="A488" s="711">
        <f t="shared" si="43"/>
        <v>1012301</v>
      </c>
      <c r="B488" s="1443"/>
      <c r="C488" s="1443"/>
      <c r="D488" s="1443"/>
      <c r="E488" s="1443"/>
      <c r="F488" s="545" t="s">
        <v>1627</v>
      </c>
      <c r="G488" s="559" t="s">
        <v>113</v>
      </c>
      <c r="H488" s="559" t="s">
        <v>1626</v>
      </c>
      <c r="I488" s="545" t="s">
        <v>10</v>
      </c>
      <c r="J488" s="545">
        <v>8</v>
      </c>
      <c r="K488" s="478">
        <f>VLOOKUP(A488,'[11]Precios Unitarios'!$B$3:$AI$1497,34,FALSE)</f>
        <v>0.64988999999999997</v>
      </c>
      <c r="L488" s="710">
        <f t="shared" si="44"/>
        <v>5.1991199999999997</v>
      </c>
      <c r="M488" s="710"/>
      <c r="N488" s="1446"/>
    </row>
    <row r="489" spans="1:14" ht="45">
      <c r="A489" s="711">
        <f t="shared" si="43"/>
        <v>2980680</v>
      </c>
      <c r="B489" s="1443"/>
      <c r="C489" s="1443"/>
      <c r="D489" s="1443"/>
      <c r="E489" s="1443"/>
      <c r="F489" s="718">
        <v>2980680</v>
      </c>
      <c r="G489" s="717" t="s">
        <v>270</v>
      </c>
      <c r="H489" s="559" t="s">
        <v>1640</v>
      </c>
      <c r="I489" s="545" t="s">
        <v>9</v>
      </c>
      <c r="J489" s="545">
        <v>2</v>
      </c>
      <c r="K489" s="478">
        <f>VLOOKUP(A489,'[11]Precios Unitarios'!$B$3:$AI$1497,34,FALSE)</f>
        <v>1.1986859999999999</v>
      </c>
      <c r="L489" s="710">
        <f t="shared" si="44"/>
        <v>2.3973719999999998</v>
      </c>
      <c r="M489" s="710"/>
      <c r="N489" s="1446"/>
    </row>
    <row r="490" spans="1:14">
      <c r="A490" s="489"/>
      <c r="B490" s="709" t="str">
        <f>B491</f>
        <v>RVK3</v>
      </c>
      <c r="C490" s="709">
        <f>C491</f>
        <v>0</v>
      </c>
      <c r="D490" s="708" t="str">
        <f>D491</f>
        <v>ESV-2VD2,40</v>
      </c>
      <c r="E490" s="707"/>
      <c r="F490" s="707"/>
      <c r="G490" s="707"/>
      <c r="H490" s="707"/>
      <c r="I490" s="707"/>
      <c r="J490" s="707"/>
      <c r="K490" s="707"/>
      <c r="L490" s="707"/>
      <c r="M490" s="706"/>
      <c r="N490" s="705">
        <f>N491</f>
        <v>445.27811200000002</v>
      </c>
    </row>
    <row r="491" spans="1:14" ht="30">
      <c r="A491" s="713">
        <f t="shared" ref="A491:A503" si="45">F491*1</f>
        <v>2802401</v>
      </c>
      <c r="B491" s="1447" t="s">
        <v>1697</v>
      </c>
      <c r="C491" s="1447"/>
      <c r="D491" s="1447" t="s">
        <v>1696</v>
      </c>
      <c r="E491" s="1447" t="s">
        <v>1695</v>
      </c>
      <c r="F491" s="713">
        <v>2802401</v>
      </c>
      <c r="G491" s="590" t="s">
        <v>230</v>
      </c>
      <c r="H491" s="558" t="s">
        <v>1511</v>
      </c>
      <c r="I491" s="553" t="s">
        <v>9</v>
      </c>
      <c r="J491" s="553">
        <v>2</v>
      </c>
      <c r="K491" s="478">
        <f>VLOOKUP(A491,'[11]Precios Unitarios'!$B$3:$AI$1497,34,FALSE)</f>
        <v>71.231942000000004</v>
      </c>
      <c r="L491" s="712">
        <f t="shared" ref="L491:L503" si="46">J491*K491</f>
        <v>142.46388400000001</v>
      </c>
      <c r="M491" s="712"/>
      <c r="N491" s="1448">
        <f>SUM(L491:L503)</f>
        <v>445.27811200000002</v>
      </c>
    </row>
    <row r="492" spans="1:14" ht="30">
      <c r="A492" s="713">
        <f t="shared" si="45"/>
        <v>2831618</v>
      </c>
      <c r="B492" s="1447"/>
      <c r="C492" s="1447"/>
      <c r="D492" s="1447"/>
      <c r="E492" s="1447"/>
      <c r="F492" s="553" t="s">
        <v>1677</v>
      </c>
      <c r="G492" s="558" t="s">
        <v>253</v>
      </c>
      <c r="H492" s="558" t="s">
        <v>1676</v>
      </c>
      <c r="I492" s="553" t="s">
        <v>9</v>
      </c>
      <c r="J492" s="553">
        <v>2</v>
      </c>
      <c r="K492" s="478">
        <f>VLOOKUP(A492,'[11]Precios Unitarios'!$B$3:$AI$1497,34,FALSE)</f>
        <v>20.478755999999997</v>
      </c>
      <c r="L492" s="712">
        <f t="shared" si="46"/>
        <v>40.957511999999994</v>
      </c>
      <c r="M492" s="712"/>
      <c r="N492" s="1448"/>
    </row>
    <row r="493" spans="1:14" ht="30">
      <c r="A493" s="713">
        <f t="shared" si="45"/>
        <v>2820642</v>
      </c>
      <c r="B493" s="1447"/>
      <c r="C493" s="1447"/>
      <c r="D493" s="1447"/>
      <c r="E493" s="1447"/>
      <c r="F493" s="553" t="s">
        <v>1643</v>
      </c>
      <c r="G493" s="558" t="s">
        <v>251</v>
      </c>
      <c r="H493" s="558" t="s">
        <v>1642</v>
      </c>
      <c r="I493" s="553" t="s">
        <v>9</v>
      </c>
      <c r="J493" s="553">
        <v>2</v>
      </c>
      <c r="K493" s="478">
        <f>VLOOKUP(A493,'[11]Precios Unitarios'!$B$3:$AI$1497,34,FALSE)</f>
        <v>7.6109339999999994</v>
      </c>
      <c r="L493" s="712">
        <f t="shared" si="46"/>
        <v>15.221867999999999</v>
      </c>
      <c r="M493" s="712"/>
      <c r="N493" s="1448"/>
    </row>
    <row r="494" spans="1:14" ht="30">
      <c r="A494" s="713">
        <f t="shared" si="45"/>
        <v>2820112</v>
      </c>
      <c r="B494" s="1447"/>
      <c r="C494" s="1447"/>
      <c r="D494" s="1447"/>
      <c r="E494" s="1447"/>
      <c r="F494" s="553" t="s">
        <v>1675</v>
      </c>
      <c r="G494" s="558" t="s">
        <v>245</v>
      </c>
      <c r="H494" s="558" t="s">
        <v>1674</v>
      </c>
      <c r="I494" s="553" t="s">
        <v>9</v>
      </c>
      <c r="J494" s="553">
        <v>1</v>
      </c>
      <c r="K494" s="478">
        <f>VLOOKUP(A494,'[11]Precios Unitarios'!$B$3:$AI$1497,34,FALSE)</f>
        <v>7.2210000000000001</v>
      </c>
      <c r="L494" s="712">
        <f t="shared" si="46"/>
        <v>7.2210000000000001</v>
      </c>
      <c r="M494" s="712"/>
      <c r="N494" s="1448"/>
    </row>
    <row r="495" spans="1:14" ht="30">
      <c r="A495" s="713">
        <f t="shared" si="45"/>
        <v>2901620</v>
      </c>
      <c r="B495" s="1447"/>
      <c r="C495" s="1447"/>
      <c r="D495" s="1447"/>
      <c r="E495" s="1447"/>
      <c r="F495" s="553" t="s">
        <v>908</v>
      </c>
      <c r="G495" s="558" t="s">
        <v>269</v>
      </c>
      <c r="H495" s="558" t="s">
        <v>907</v>
      </c>
      <c r="I495" s="553" t="s">
        <v>9</v>
      </c>
      <c r="J495" s="553">
        <v>6</v>
      </c>
      <c r="K495" s="478">
        <f>VLOOKUP(A495,'[11]Precios Unitarios'!$B$3:$AI$1497,34,FALSE)</f>
        <v>2.0652059999999999</v>
      </c>
      <c r="L495" s="712">
        <f t="shared" si="46"/>
        <v>12.391235999999999</v>
      </c>
      <c r="M495" s="712"/>
      <c r="N495" s="1448"/>
    </row>
    <row r="496" spans="1:14" ht="45">
      <c r="A496" s="713">
        <f t="shared" si="45"/>
        <v>2980680</v>
      </c>
      <c r="B496" s="1447"/>
      <c r="C496" s="1447"/>
      <c r="D496" s="1447"/>
      <c r="E496" s="1447"/>
      <c r="F496" s="720">
        <v>2980680</v>
      </c>
      <c r="G496" s="721" t="s">
        <v>270</v>
      </c>
      <c r="H496" s="558" t="s">
        <v>1640</v>
      </c>
      <c r="I496" s="553" t="s">
        <v>9</v>
      </c>
      <c r="J496" s="553">
        <v>2</v>
      </c>
      <c r="K496" s="478">
        <f>VLOOKUP(A496,'[11]Precios Unitarios'!$B$3:$AI$1497,34,FALSE)</f>
        <v>1.1986859999999999</v>
      </c>
      <c r="L496" s="712">
        <f t="shared" si="46"/>
        <v>2.3973719999999998</v>
      </c>
      <c r="M496" s="712"/>
      <c r="N496" s="1448"/>
    </row>
    <row r="497" spans="1:14" ht="30">
      <c r="A497" s="713">
        <f t="shared" si="45"/>
        <v>2010311</v>
      </c>
      <c r="B497" s="1447"/>
      <c r="C497" s="1447"/>
      <c r="D497" s="1447"/>
      <c r="E497" s="1447"/>
      <c r="F497" s="713" t="s">
        <v>1637</v>
      </c>
      <c r="G497" s="590" t="s">
        <v>142</v>
      </c>
      <c r="H497" s="558" t="s">
        <v>1636</v>
      </c>
      <c r="I497" s="553" t="s">
        <v>9</v>
      </c>
      <c r="J497" s="553">
        <v>2</v>
      </c>
      <c r="K497" s="478">
        <f>VLOOKUP(A497,'[11]Precios Unitarios'!$B$3:$AI$1497,34,FALSE)</f>
        <v>9.3150899999999996</v>
      </c>
      <c r="L497" s="712">
        <f t="shared" si="46"/>
        <v>18.630179999999999</v>
      </c>
      <c r="M497" s="712"/>
      <c r="N497" s="1448"/>
    </row>
    <row r="498" spans="1:14" ht="30">
      <c r="A498" s="713">
        <f t="shared" si="45"/>
        <v>2814160</v>
      </c>
      <c r="B498" s="1447"/>
      <c r="C498" s="1447"/>
      <c r="D498" s="1447"/>
      <c r="E498" s="1447"/>
      <c r="F498" s="713" t="s">
        <v>1635</v>
      </c>
      <c r="G498" s="590" t="s">
        <v>234</v>
      </c>
      <c r="H498" s="558" t="s">
        <v>1634</v>
      </c>
      <c r="I498" s="553" t="s">
        <v>9</v>
      </c>
      <c r="J498" s="553">
        <v>2</v>
      </c>
      <c r="K498" s="478">
        <f>VLOOKUP(A498,'[11]Precios Unitarios'!$B$3:$AI$1497,34,FALSE)</f>
        <v>7.2210000000000001</v>
      </c>
      <c r="L498" s="712">
        <f t="shared" si="46"/>
        <v>14.442</v>
      </c>
      <c r="M498" s="712"/>
      <c r="N498" s="1448"/>
    </row>
    <row r="499" spans="1:14" ht="30">
      <c r="A499" s="713">
        <f t="shared" si="45"/>
        <v>2010152</v>
      </c>
      <c r="B499" s="1447"/>
      <c r="C499" s="1447"/>
      <c r="D499" s="1447"/>
      <c r="E499" s="1447"/>
      <c r="F499" s="713" t="s">
        <v>1639</v>
      </c>
      <c r="G499" s="590" t="s">
        <v>140</v>
      </c>
      <c r="H499" s="558" t="s">
        <v>1638</v>
      </c>
      <c r="I499" s="553" t="s">
        <v>9</v>
      </c>
      <c r="J499" s="553">
        <v>4</v>
      </c>
      <c r="K499" s="478">
        <f>VLOOKUP(A499,'[11]Precios Unitarios'!$B$3:$AI$1497,34,FALSE)</f>
        <v>18.307635999999999</v>
      </c>
      <c r="L499" s="712">
        <f t="shared" si="46"/>
        <v>73.230543999999995</v>
      </c>
      <c r="M499" s="712"/>
      <c r="N499" s="1448"/>
    </row>
    <row r="500" spans="1:14" ht="30">
      <c r="A500" s="713">
        <f t="shared" si="45"/>
        <v>2110114</v>
      </c>
      <c r="B500" s="1447"/>
      <c r="C500" s="1447"/>
      <c r="D500" s="1447"/>
      <c r="E500" s="1447"/>
      <c r="F500" s="713" t="s">
        <v>1633</v>
      </c>
      <c r="G500" s="590" t="s">
        <v>152</v>
      </c>
      <c r="H500" s="558" t="s">
        <v>1632</v>
      </c>
      <c r="I500" s="553" t="s">
        <v>9</v>
      </c>
      <c r="J500" s="553">
        <v>4</v>
      </c>
      <c r="K500" s="478">
        <f>VLOOKUP(A500,'[11]Precios Unitarios'!$B$3:$AI$1497,34,FALSE)</f>
        <v>17.00468</v>
      </c>
      <c r="L500" s="712">
        <f t="shared" si="46"/>
        <v>68.018720000000002</v>
      </c>
      <c r="M500" s="712"/>
      <c r="N500" s="1448"/>
    </row>
    <row r="501" spans="1:14" ht="30">
      <c r="A501" s="713">
        <f t="shared" si="45"/>
        <v>2810102</v>
      </c>
      <c r="B501" s="1447"/>
      <c r="C501" s="1447"/>
      <c r="D501" s="1447"/>
      <c r="E501" s="1447"/>
      <c r="F501" s="553" t="s">
        <v>1631</v>
      </c>
      <c r="G501" s="558" t="s">
        <v>233</v>
      </c>
      <c r="H501" s="558" t="s">
        <v>1630</v>
      </c>
      <c r="I501" s="553" t="s">
        <v>9</v>
      </c>
      <c r="J501" s="553">
        <v>4</v>
      </c>
      <c r="K501" s="478">
        <f>VLOOKUP(A501,'[11]Precios Unitarios'!$B$3:$AI$1497,34,FALSE)</f>
        <v>4.7259760000000002</v>
      </c>
      <c r="L501" s="712">
        <f t="shared" si="46"/>
        <v>18.903904000000001</v>
      </c>
      <c r="M501" s="712"/>
      <c r="N501" s="1448"/>
    </row>
    <row r="502" spans="1:14" ht="30">
      <c r="A502" s="713">
        <f t="shared" si="45"/>
        <v>1012137</v>
      </c>
      <c r="B502" s="1447"/>
      <c r="C502" s="1447"/>
      <c r="D502" s="1447"/>
      <c r="E502" s="1447"/>
      <c r="F502" s="553" t="s">
        <v>1629</v>
      </c>
      <c r="G502" s="558" t="s">
        <v>112</v>
      </c>
      <c r="H502" s="558" t="s">
        <v>1628</v>
      </c>
      <c r="I502" s="553" t="s">
        <v>10</v>
      </c>
      <c r="J502" s="553">
        <v>4</v>
      </c>
      <c r="K502" s="478">
        <f>VLOOKUP(A502,'[11]Precios Unitarios'!$B$3:$AI$1497,34,FALSE)</f>
        <v>0.60731000000000013</v>
      </c>
      <c r="L502" s="712">
        <f t="shared" si="46"/>
        <v>2.4292400000000005</v>
      </c>
      <c r="M502" s="712"/>
      <c r="N502" s="1448"/>
    </row>
    <row r="503" spans="1:14" ht="30">
      <c r="A503" s="713">
        <f t="shared" si="45"/>
        <v>2052244</v>
      </c>
      <c r="B503" s="1447"/>
      <c r="C503" s="1447"/>
      <c r="D503" s="1447"/>
      <c r="E503" s="1447"/>
      <c r="F503" s="713" t="s">
        <v>1257</v>
      </c>
      <c r="G503" s="590" t="s">
        <v>147</v>
      </c>
      <c r="H503" s="558" t="s">
        <v>1625</v>
      </c>
      <c r="I503" s="553" t="s">
        <v>9</v>
      </c>
      <c r="J503" s="553">
        <v>2</v>
      </c>
      <c r="K503" s="478">
        <f>VLOOKUP(A503,'[11]Precios Unitarios'!$B$3:$AI$1497,34,FALSE)</f>
        <v>14.485325999999999</v>
      </c>
      <c r="L503" s="712">
        <f t="shared" si="46"/>
        <v>28.970651999999998</v>
      </c>
      <c r="M503" s="712"/>
      <c r="N503" s="1448"/>
    </row>
    <row r="504" spans="1:14">
      <c r="A504" s="489"/>
      <c r="B504" s="709" t="str">
        <f>B505</f>
        <v>RVK4</v>
      </c>
      <c r="C504" s="709">
        <f>C505</f>
        <v>0</v>
      </c>
      <c r="D504" s="708" t="str">
        <f>D505</f>
        <v>ESV-2VR2,40</v>
      </c>
      <c r="E504" s="707"/>
      <c r="F504" s="707"/>
      <c r="G504" s="707"/>
      <c r="H504" s="707"/>
      <c r="I504" s="707"/>
      <c r="J504" s="707"/>
      <c r="K504" s="707"/>
      <c r="L504" s="707"/>
      <c r="M504" s="706"/>
      <c r="N504" s="705">
        <f>N505</f>
        <v>300.72945600000003</v>
      </c>
    </row>
    <row r="505" spans="1:14" ht="30">
      <c r="A505" s="711">
        <f t="shared" ref="A505:A513" si="47">F505*1</f>
        <v>2802401</v>
      </c>
      <c r="B505" s="1443" t="s">
        <v>1694</v>
      </c>
      <c r="C505" s="1443"/>
      <c r="D505" s="1443" t="s">
        <v>1693</v>
      </c>
      <c r="E505" s="1443" t="s">
        <v>1692</v>
      </c>
      <c r="F505" s="711">
        <v>2802401</v>
      </c>
      <c r="G505" s="596" t="s">
        <v>230</v>
      </c>
      <c r="H505" s="559" t="s">
        <v>1511</v>
      </c>
      <c r="I505" s="545" t="s">
        <v>9</v>
      </c>
      <c r="J505" s="545">
        <v>2</v>
      </c>
      <c r="K505" s="478">
        <f>VLOOKUP(A505,'[11]Precios Unitarios'!$B$3:$AI$1497,34,FALSE)</f>
        <v>71.231942000000004</v>
      </c>
      <c r="L505" s="710">
        <f t="shared" ref="L505:L513" si="48">J505*K505</f>
        <v>142.46388400000001</v>
      </c>
      <c r="M505" s="710"/>
      <c r="N505" s="1446">
        <f>SUM(L505:L513)</f>
        <v>300.72945600000003</v>
      </c>
    </row>
    <row r="506" spans="1:14" ht="30">
      <c r="A506" s="711">
        <f t="shared" si="47"/>
        <v>2831618</v>
      </c>
      <c r="B506" s="1443"/>
      <c r="C506" s="1443"/>
      <c r="D506" s="1443"/>
      <c r="E506" s="1443"/>
      <c r="F506" s="545" t="s">
        <v>1677</v>
      </c>
      <c r="G506" s="559" t="s">
        <v>253</v>
      </c>
      <c r="H506" s="559" t="s">
        <v>1676</v>
      </c>
      <c r="I506" s="545" t="s">
        <v>9</v>
      </c>
      <c r="J506" s="545">
        <v>2</v>
      </c>
      <c r="K506" s="478">
        <f>VLOOKUP(A506,'[11]Precios Unitarios'!$B$3:$AI$1497,34,FALSE)</f>
        <v>20.478755999999997</v>
      </c>
      <c r="L506" s="710">
        <f t="shared" si="48"/>
        <v>40.957511999999994</v>
      </c>
      <c r="M506" s="710"/>
      <c r="N506" s="1446"/>
    </row>
    <row r="507" spans="1:14" ht="30">
      <c r="A507" s="711">
        <f t="shared" si="47"/>
        <v>2820642</v>
      </c>
      <c r="B507" s="1443"/>
      <c r="C507" s="1443"/>
      <c r="D507" s="1443"/>
      <c r="E507" s="1443"/>
      <c r="F507" s="545" t="s">
        <v>1643</v>
      </c>
      <c r="G507" s="559" t="s">
        <v>251</v>
      </c>
      <c r="H507" s="559" t="s">
        <v>1642</v>
      </c>
      <c r="I507" s="545" t="s">
        <v>9</v>
      </c>
      <c r="J507" s="545">
        <v>2</v>
      </c>
      <c r="K507" s="478">
        <f>VLOOKUP(A507,'[11]Precios Unitarios'!$B$3:$AI$1497,34,FALSE)</f>
        <v>7.6109339999999994</v>
      </c>
      <c r="L507" s="710">
        <f t="shared" si="48"/>
        <v>15.221867999999999</v>
      </c>
      <c r="M507" s="710"/>
      <c r="N507" s="1446"/>
    </row>
    <row r="508" spans="1:14" ht="30">
      <c r="A508" s="711">
        <f t="shared" si="47"/>
        <v>2820112</v>
      </c>
      <c r="B508" s="1443"/>
      <c r="C508" s="1443"/>
      <c r="D508" s="1443"/>
      <c r="E508" s="1443"/>
      <c r="F508" s="545" t="s">
        <v>1675</v>
      </c>
      <c r="G508" s="559" t="s">
        <v>245</v>
      </c>
      <c r="H508" s="559" t="s">
        <v>1674</v>
      </c>
      <c r="I508" s="545" t="s">
        <v>9</v>
      </c>
      <c r="J508" s="545">
        <v>1</v>
      </c>
      <c r="K508" s="478">
        <f>VLOOKUP(A508,'[11]Precios Unitarios'!$B$3:$AI$1497,34,FALSE)</f>
        <v>7.2210000000000001</v>
      </c>
      <c r="L508" s="710">
        <f t="shared" si="48"/>
        <v>7.2210000000000001</v>
      </c>
      <c r="M508" s="710"/>
      <c r="N508" s="1446"/>
    </row>
    <row r="509" spans="1:14" ht="30">
      <c r="A509" s="711">
        <f t="shared" si="47"/>
        <v>2901620</v>
      </c>
      <c r="B509" s="1443"/>
      <c r="C509" s="1443"/>
      <c r="D509" s="1443"/>
      <c r="E509" s="1443"/>
      <c r="F509" s="545" t="s">
        <v>908</v>
      </c>
      <c r="G509" s="559" t="s">
        <v>269</v>
      </c>
      <c r="H509" s="559" t="s">
        <v>907</v>
      </c>
      <c r="I509" s="545" t="s">
        <v>9</v>
      </c>
      <c r="J509" s="545">
        <v>6</v>
      </c>
      <c r="K509" s="478">
        <f>VLOOKUP(A509,'[11]Precios Unitarios'!$B$3:$AI$1497,34,FALSE)</f>
        <v>2.0652059999999999</v>
      </c>
      <c r="L509" s="710">
        <f t="shared" si="48"/>
        <v>12.391235999999999</v>
      </c>
      <c r="M509" s="710"/>
      <c r="N509" s="1446"/>
    </row>
    <row r="510" spans="1:14" ht="45">
      <c r="A510" s="711">
        <f t="shared" si="47"/>
        <v>2980680</v>
      </c>
      <c r="B510" s="1443"/>
      <c r="C510" s="1443"/>
      <c r="D510" s="1443"/>
      <c r="E510" s="1443"/>
      <c r="F510" s="718">
        <v>2980680</v>
      </c>
      <c r="G510" s="717" t="s">
        <v>270</v>
      </c>
      <c r="H510" s="559" t="s">
        <v>1640</v>
      </c>
      <c r="I510" s="545" t="s">
        <v>9</v>
      </c>
      <c r="J510" s="545">
        <v>2</v>
      </c>
      <c r="K510" s="478">
        <f>VLOOKUP(A510,'[11]Precios Unitarios'!$B$3:$AI$1497,34,FALSE)</f>
        <v>1.1986859999999999</v>
      </c>
      <c r="L510" s="710">
        <f t="shared" si="48"/>
        <v>2.3973719999999998</v>
      </c>
      <c r="M510" s="710"/>
      <c r="N510" s="1446"/>
    </row>
    <row r="511" spans="1:14" ht="30">
      <c r="A511" s="711">
        <f t="shared" si="47"/>
        <v>2010152</v>
      </c>
      <c r="B511" s="1443"/>
      <c r="C511" s="1443"/>
      <c r="D511" s="1443"/>
      <c r="E511" s="1443"/>
      <c r="F511" s="711" t="s">
        <v>1639</v>
      </c>
      <c r="G511" s="596" t="s">
        <v>140</v>
      </c>
      <c r="H511" s="559" t="s">
        <v>1638</v>
      </c>
      <c r="I511" s="545" t="s">
        <v>9</v>
      </c>
      <c r="J511" s="545">
        <v>2</v>
      </c>
      <c r="K511" s="478">
        <f>VLOOKUP(A511,'[11]Precios Unitarios'!$B$3:$AI$1497,34,FALSE)</f>
        <v>18.307635999999999</v>
      </c>
      <c r="L511" s="710">
        <f t="shared" si="48"/>
        <v>36.615271999999997</v>
      </c>
      <c r="M511" s="710"/>
      <c r="N511" s="1446"/>
    </row>
    <row r="512" spans="1:14" ht="30">
      <c r="A512" s="711">
        <f t="shared" si="47"/>
        <v>2110114</v>
      </c>
      <c r="B512" s="1443"/>
      <c r="C512" s="1443"/>
      <c r="D512" s="1443"/>
      <c r="E512" s="1443"/>
      <c r="F512" s="711" t="s">
        <v>1633</v>
      </c>
      <c r="G512" s="596" t="s">
        <v>152</v>
      </c>
      <c r="H512" s="559" t="s">
        <v>1632</v>
      </c>
      <c r="I512" s="545" t="s">
        <v>9</v>
      </c>
      <c r="J512" s="545">
        <v>2</v>
      </c>
      <c r="K512" s="478">
        <f>VLOOKUP(A512,'[11]Precios Unitarios'!$B$3:$AI$1497,34,FALSE)</f>
        <v>17.00468</v>
      </c>
      <c r="L512" s="710">
        <f t="shared" si="48"/>
        <v>34.009360000000001</v>
      </c>
      <c r="M512" s="710"/>
      <c r="N512" s="1446"/>
    </row>
    <row r="513" spans="1:14" ht="30">
      <c r="A513" s="711">
        <f t="shared" si="47"/>
        <v>2810102</v>
      </c>
      <c r="B513" s="1443"/>
      <c r="C513" s="1443"/>
      <c r="D513" s="1443"/>
      <c r="E513" s="1443"/>
      <c r="F513" s="545" t="s">
        <v>1631</v>
      </c>
      <c r="G513" s="559" t="s">
        <v>233</v>
      </c>
      <c r="H513" s="559" t="s">
        <v>1630</v>
      </c>
      <c r="I513" s="545" t="s">
        <v>9</v>
      </c>
      <c r="J513" s="545">
        <v>2</v>
      </c>
      <c r="K513" s="478">
        <f>VLOOKUP(A513,'[11]Precios Unitarios'!$B$3:$AI$1497,34,FALSE)</f>
        <v>4.7259760000000002</v>
      </c>
      <c r="L513" s="710">
        <f t="shared" si="48"/>
        <v>9.4519520000000004</v>
      </c>
      <c r="M513" s="710"/>
      <c r="N513" s="1446"/>
    </row>
    <row r="514" spans="1:14">
      <c r="A514" s="489"/>
      <c r="B514" s="709" t="str">
        <f>B515</f>
        <v>RVW1</v>
      </c>
      <c r="C514" s="709">
        <f>C515</f>
        <v>0</v>
      </c>
      <c r="D514" s="708" t="str">
        <f>D515</f>
        <v>ESV-1VP2,00</v>
      </c>
      <c r="E514" s="707"/>
      <c r="F514" s="707"/>
      <c r="G514" s="707"/>
      <c r="H514" s="707"/>
      <c r="I514" s="707"/>
      <c r="J514" s="707"/>
      <c r="K514" s="707"/>
      <c r="L514" s="707"/>
      <c r="M514" s="706"/>
      <c r="N514" s="705">
        <f>N515</f>
        <v>122.628514</v>
      </c>
    </row>
    <row r="515" spans="1:14" ht="30">
      <c r="A515" s="713">
        <f t="shared" ref="A515:A523" si="49">F515*1</f>
        <v>2802001</v>
      </c>
      <c r="B515" s="1447" t="s">
        <v>1691</v>
      </c>
      <c r="C515" s="1447"/>
      <c r="D515" s="1447" t="s">
        <v>1690</v>
      </c>
      <c r="E515" s="1447" t="s">
        <v>1689</v>
      </c>
      <c r="F515" s="713" t="s">
        <v>900</v>
      </c>
      <c r="G515" s="590" t="s">
        <v>229</v>
      </c>
      <c r="H515" s="558" t="s">
        <v>899</v>
      </c>
      <c r="I515" s="553" t="s">
        <v>9</v>
      </c>
      <c r="J515" s="553">
        <v>1</v>
      </c>
      <c r="K515" s="478">
        <f>VLOOKUP(A515,'[11]Precios Unitarios'!$B$3:$AI$1497,34,FALSE)</f>
        <v>69.957047999999986</v>
      </c>
      <c r="L515" s="712">
        <f t="shared" ref="L515:L523" si="50">J515*K515</f>
        <v>69.957047999999986</v>
      </c>
      <c r="M515" s="712"/>
      <c r="N515" s="1448">
        <f>SUM(L515:L523)</f>
        <v>122.628514</v>
      </c>
    </row>
    <row r="516" spans="1:14" ht="30">
      <c r="A516" s="713">
        <f t="shared" si="49"/>
        <v>2831618</v>
      </c>
      <c r="B516" s="1447"/>
      <c r="C516" s="1447"/>
      <c r="D516" s="1447"/>
      <c r="E516" s="1447"/>
      <c r="F516" s="553" t="s">
        <v>1677</v>
      </c>
      <c r="G516" s="558" t="s">
        <v>253</v>
      </c>
      <c r="H516" s="558" t="s">
        <v>1676</v>
      </c>
      <c r="I516" s="553" t="s">
        <v>9</v>
      </c>
      <c r="J516" s="553">
        <v>1</v>
      </c>
      <c r="K516" s="478">
        <f>VLOOKUP(A516,'[11]Precios Unitarios'!$B$3:$AI$1497,34,FALSE)</f>
        <v>20.478755999999997</v>
      </c>
      <c r="L516" s="712">
        <f t="shared" si="50"/>
        <v>20.478755999999997</v>
      </c>
      <c r="M516" s="712"/>
      <c r="N516" s="1448"/>
    </row>
    <row r="517" spans="1:14" ht="30">
      <c r="A517" s="713">
        <f t="shared" si="49"/>
        <v>2820111</v>
      </c>
      <c r="B517" s="1447"/>
      <c r="C517" s="1447"/>
      <c r="D517" s="1447"/>
      <c r="E517" s="1447"/>
      <c r="F517" s="713" t="s">
        <v>906</v>
      </c>
      <c r="G517" s="590" t="s">
        <v>244</v>
      </c>
      <c r="H517" s="558" t="s">
        <v>1688</v>
      </c>
      <c r="I517" s="553" t="s">
        <v>9</v>
      </c>
      <c r="J517" s="553">
        <v>1</v>
      </c>
      <c r="K517" s="478">
        <f>VLOOKUP(A517,'[11]Precios Unitarios'!$B$3:$AI$1497,34,FALSE)</f>
        <v>6.4988999999999999</v>
      </c>
      <c r="L517" s="712">
        <f t="shared" si="50"/>
        <v>6.4988999999999999</v>
      </c>
      <c r="M517" s="712"/>
      <c r="N517" s="1448"/>
    </row>
    <row r="518" spans="1:14" ht="30">
      <c r="A518" s="713">
        <f t="shared" si="49"/>
        <v>2901620</v>
      </c>
      <c r="B518" s="1447"/>
      <c r="C518" s="1447"/>
      <c r="D518" s="1447"/>
      <c r="E518" s="1447"/>
      <c r="F518" s="553" t="s">
        <v>908</v>
      </c>
      <c r="G518" s="558" t="s">
        <v>269</v>
      </c>
      <c r="H518" s="558" t="s">
        <v>907</v>
      </c>
      <c r="I518" s="553" t="s">
        <v>9</v>
      </c>
      <c r="J518" s="553">
        <v>1</v>
      </c>
      <c r="K518" s="478">
        <f>VLOOKUP(A518,'[11]Precios Unitarios'!$B$3:$AI$1497,34,FALSE)</f>
        <v>2.0652059999999999</v>
      </c>
      <c r="L518" s="712">
        <f t="shared" si="50"/>
        <v>2.0652059999999999</v>
      </c>
      <c r="M518" s="712"/>
      <c r="N518" s="1448"/>
    </row>
    <row r="519" spans="1:14" ht="45">
      <c r="A519" s="713">
        <f t="shared" si="49"/>
        <v>2851630</v>
      </c>
      <c r="B519" s="1447"/>
      <c r="C519" s="1447"/>
      <c r="D519" s="1447"/>
      <c r="E519" s="1447"/>
      <c r="F519" s="553" t="s">
        <v>912</v>
      </c>
      <c r="G519" s="558" t="s">
        <v>255</v>
      </c>
      <c r="H519" s="558" t="s">
        <v>1687</v>
      </c>
      <c r="I519" s="553" t="s">
        <v>9</v>
      </c>
      <c r="J519" s="553">
        <v>1</v>
      </c>
      <c r="K519" s="478">
        <f>VLOOKUP(A519,'[11]Precios Unitarios'!$B$3:$AI$1497,34,FALSE)</f>
        <v>4.5781139999999994</v>
      </c>
      <c r="L519" s="712">
        <f t="shared" si="50"/>
        <v>4.5781139999999994</v>
      </c>
      <c r="M519" s="712"/>
      <c r="N519" s="1448"/>
    </row>
    <row r="520" spans="1:14" ht="30">
      <c r="A520" s="713">
        <f t="shared" si="49"/>
        <v>2010311</v>
      </c>
      <c r="B520" s="1447"/>
      <c r="C520" s="1447"/>
      <c r="D520" s="1447"/>
      <c r="E520" s="1447"/>
      <c r="F520" s="713" t="s">
        <v>1637</v>
      </c>
      <c r="G520" s="590" t="s">
        <v>142</v>
      </c>
      <c r="H520" s="558" t="s">
        <v>1636</v>
      </c>
      <c r="I520" s="553" t="s">
        <v>9</v>
      </c>
      <c r="J520" s="553">
        <v>1</v>
      </c>
      <c r="K520" s="478">
        <f>VLOOKUP(A520,'[11]Precios Unitarios'!$B$3:$AI$1497,34,FALSE)</f>
        <v>9.3150899999999996</v>
      </c>
      <c r="L520" s="712">
        <f t="shared" si="50"/>
        <v>9.3150899999999996</v>
      </c>
      <c r="M520" s="712"/>
      <c r="N520" s="1448"/>
    </row>
    <row r="521" spans="1:14" ht="30">
      <c r="A521" s="713">
        <f t="shared" si="49"/>
        <v>2814160</v>
      </c>
      <c r="B521" s="1447"/>
      <c r="C521" s="1447"/>
      <c r="D521" s="1447"/>
      <c r="E521" s="1447"/>
      <c r="F521" s="713" t="s">
        <v>1635</v>
      </c>
      <c r="G521" s="590" t="s">
        <v>234</v>
      </c>
      <c r="H521" s="558" t="s">
        <v>1634</v>
      </c>
      <c r="I521" s="553" t="s">
        <v>9</v>
      </c>
      <c r="J521" s="553">
        <v>1</v>
      </c>
      <c r="K521" s="478">
        <f>VLOOKUP(A521,'[11]Precios Unitarios'!$B$3:$AI$1497,34,FALSE)</f>
        <v>7.2210000000000001</v>
      </c>
      <c r="L521" s="712">
        <f t="shared" si="50"/>
        <v>7.2210000000000001</v>
      </c>
      <c r="M521" s="712"/>
      <c r="N521" s="1448"/>
    </row>
    <row r="522" spans="1:14" ht="30">
      <c r="A522" s="713">
        <f t="shared" si="49"/>
        <v>1012137</v>
      </c>
      <c r="B522" s="1447"/>
      <c r="C522" s="1447"/>
      <c r="D522" s="1447"/>
      <c r="E522" s="1447"/>
      <c r="F522" s="553" t="s">
        <v>1629</v>
      </c>
      <c r="G522" s="558" t="s">
        <v>112</v>
      </c>
      <c r="H522" s="558" t="s">
        <v>1628</v>
      </c>
      <c r="I522" s="553" t="s">
        <v>10</v>
      </c>
      <c r="J522" s="553">
        <v>2</v>
      </c>
      <c r="K522" s="478">
        <f>VLOOKUP(A522,'[11]Precios Unitarios'!$B$3:$AI$1497,34,FALSE)</f>
        <v>0.60731000000000013</v>
      </c>
      <c r="L522" s="712">
        <f t="shared" si="50"/>
        <v>1.2146200000000003</v>
      </c>
      <c r="M522" s="712"/>
      <c r="N522" s="1448"/>
    </row>
    <row r="523" spans="1:14" ht="30">
      <c r="A523" s="713">
        <f t="shared" si="49"/>
        <v>1012301</v>
      </c>
      <c r="B523" s="1447"/>
      <c r="C523" s="1447"/>
      <c r="D523" s="1447"/>
      <c r="E523" s="1447"/>
      <c r="F523" s="553" t="s">
        <v>1627</v>
      </c>
      <c r="G523" s="558" t="s">
        <v>113</v>
      </c>
      <c r="H523" s="558" t="s">
        <v>1626</v>
      </c>
      <c r="I523" s="553" t="s">
        <v>10</v>
      </c>
      <c r="J523" s="553">
        <v>2</v>
      </c>
      <c r="K523" s="478">
        <f>VLOOKUP(A523,'[11]Precios Unitarios'!$B$3:$AI$1497,34,FALSE)</f>
        <v>0.64988999999999997</v>
      </c>
      <c r="L523" s="712">
        <f t="shared" si="50"/>
        <v>1.2997799999999999</v>
      </c>
      <c r="M523" s="712"/>
      <c r="N523" s="1448"/>
    </row>
    <row r="524" spans="1:14">
      <c r="A524" s="489"/>
      <c r="B524" s="709" t="str">
        <f>B525</f>
        <v>RVW2</v>
      </c>
      <c r="C524" s="709">
        <f>C525</f>
        <v>0</v>
      </c>
      <c r="D524" s="708" t="str">
        <f>D525</f>
        <v>ESV-1VA2,00</v>
      </c>
      <c r="E524" s="707"/>
      <c r="F524" s="707"/>
      <c r="G524" s="707"/>
      <c r="H524" s="707"/>
      <c r="I524" s="707"/>
      <c r="J524" s="707"/>
      <c r="K524" s="707"/>
      <c r="L524" s="707"/>
      <c r="M524" s="706"/>
      <c r="N524" s="705">
        <f>N525</f>
        <v>244.46271799999997</v>
      </c>
    </row>
    <row r="525" spans="1:14" ht="30">
      <c r="A525" s="711">
        <f t="shared" ref="A525:A534" si="51">F525*1</f>
        <v>2802001</v>
      </c>
      <c r="B525" s="1443" t="s">
        <v>1686</v>
      </c>
      <c r="C525" s="1443"/>
      <c r="D525" s="1443" t="s">
        <v>1685</v>
      </c>
      <c r="E525" s="1443" t="s">
        <v>1684</v>
      </c>
      <c r="F525" s="711" t="s">
        <v>900</v>
      </c>
      <c r="G525" s="596" t="s">
        <v>229</v>
      </c>
      <c r="H525" s="559" t="s">
        <v>899</v>
      </c>
      <c r="I525" s="545" t="s">
        <v>9</v>
      </c>
      <c r="J525" s="545">
        <v>2</v>
      </c>
      <c r="K525" s="478">
        <f>VLOOKUP(A525,'[11]Precios Unitarios'!$B$3:$AI$1497,34,FALSE)</f>
        <v>69.957047999999986</v>
      </c>
      <c r="L525" s="710">
        <f t="shared" ref="L525:L534" si="52">J525*K525</f>
        <v>139.91409599999997</v>
      </c>
      <c r="M525" s="710"/>
      <c r="N525" s="1446">
        <f>SUM(L525:L534)</f>
        <v>244.46271799999997</v>
      </c>
    </row>
    <row r="526" spans="1:14" ht="30">
      <c r="A526" s="711">
        <f t="shared" si="51"/>
        <v>2831618</v>
      </c>
      <c r="B526" s="1443"/>
      <c r="C526" s="1443"/>
      <c r="D526" s="1443"/>
      <c r="E526" s="1443"/>
      <c r="F526" s="545" t="s">
        <v>1677</v>
      </c>
      <c r="G526" s="559" t="s">
        <v>253</v>
      </c>
      <c r="H526" s="559" t="s">
        <v>1676</v>
      </c>
      <c r="I526" s="545" t="s">
        <v>9</v>
      </c>
      <c r="J526" s="545">
        <v>2</v>
      </c>
      <c r="K526" s="478">
        <f>VLOOKUP(A526,'[11]Precios Unitarios'!$B$3:$AI$1497,34,FALSE)</f>
        <v>20.478755999999997</v>
      </c>
      <c r="L526" s="710">
        <f t="shared" si="52"/>
        <v>40.957511999999994</v>
      </c>
      <c r="M526" s="710"/>
      <c r="N526" s="1446"/>
    </row>
    <row r="527" spans="1:14" ht="30">
      <c r="A527" s="711">
        <f t="shared" si="51"/>
        <v>2820642</v>
      </c>
      <c r="B527" s="1443"/>
      <c r="C527" s="1443"/>
      <c r="D527" s="1443"/>
      <c r="E527" s="1443"/>
      <c r="F527" s="545" t="s">
        <v>1643</v>
      </c>
      <c r="G527" s="559" t="s">
        <v>251</v>
      </c>
      <c r="H527" s="559" t="s">
        <v>1642</v>
      </c>
      <c r="I527" s="545" t="s">
        <v>9</v>
      </c>
      <c r="J527" s="545">
        <v>1</v>
      </c>
      <c r="K527" s="478">
        <f>VLOOKUP(A527,'[11]Precios Unitarios'!$B$3:$AI$1497,34,FALSE)</f>
        <v>7.6109339999999994</v>
      </c>
      <c r="L527" s="710">
        <f t="shared" si="52"/>
        <v>7.6109339999999994</v>
      </c>
      <c r="M527" s="710"/>
      <c r="N527" s="1446"/>
    </row>
    <row r="528" spans="1:14" ht="30">
      <c r="A528" s="711">
        <f t="shared" si="51"/>
        <v>2820112</v>
      </c>
      <c r="B528" s="1443"/>
      <c r="C528" s="1443"/>
      <c r="D528" s="1443"/>
      <c r="E528" s="1443"/>
      <c r="F528" s="545" t="s">
        <v>1675</v>
      </c>
      <c r="G528" s="559" t="s">
        <v>245</v>
      </c>
      <c r="H528" s="559" t="s">
        <v>1674</v>
      </c>
      <c r="I528" s="545" t="s">
        <v>9</v>
      </c>
      <c r="J528" s="545">
        <v>1</v>
      </c>
      <c r="K528" s="478">
        <f>VLOOKUP(A528,'[11]Precios Unitarios'!$B$3:$AI$1497,34,FALSE)</f>
        <v>7.2210000000000001</v>
      </c>
      <c r="L528" s="710">
        <f t="shared" si="52"/>
        <v>7.2210000000000001</v>
      </c>
      <c r="M528" s="710"/>
      <c r="N528" s="1446"/>
    </row>
    <row r="529" spans="1:14" ht="30">
      <c r="A529" s="711">
        <f t="shared" si="51"/>
        <v>2901620</v>
      </c>
      <c r="B529" s="1443"/>
      <c r="C529" s="1443"/>
      <c r="D529" s="1443"/>
      <c r="E529" s="1443"/>
      <c r="F529" s="545" t="s">
        <v>908</v>
      </c>
      <c r="G529" s="559" t="s">
        <v>269</v>
      </c>
      <c r="H529" s="559" t="s">
        <v>907</v>
      </c>
      <c r="I529" s="545" t="s">
        <v>9</v>
      </c>
      <c r="J529" s="545">
        <v>4</v>
      </c>
      <c r="K529" s="478">
        <f>VLOOKUP(A529,'[11]Precios Unitarios'!$B$3:$AI$1497,34,FALSE)</f>
        <v>2.0652059999999999</v>
      </c>
      <c r="L529" s="710">
        <f t="shared" si="52"/>
        <v>8.2608239999999995</v>
      </c>
      <c r="M529" s="710"/>
      <c r="N529" s="1446"/>
    </row>
    <row r="530" spans="1:14" ht="30">
      <c r="A530" s="711">
        <f t="shared" si="51"/>
        <v>2010311</v>
      </c>
      <c r="B530" s="1443"/>
      <c r="C530" s="1443"/>
      <c r="D530" s="1443"/>
      <c r="E530" s="1443"/>
      <c r="F530" s="711" t="s">
        <v>1637</v>
      </c>
      <c r="G530" s="596" t="s">
        <v>142</v>
      </c>
      <c r="H530" s="559" t="s">
        <v>1636</v>
      </c>
      <c r="I530" s="545" t="s">
        <v>9</v>
      </c>
      <c r="J530" s="545">
        <v>2</v>
      </c>
      <c r="K530" s="478">
        <f>VLOOKUP(A530,'[11]Precios Unitarios'!$B$3:$AI$1497,34,FALSE)</f>
        <v>9.3150899999999996</v>
      </c>
      <c r="L530" s="710">
        <f t="shared" si="52"/>
        <v>18.630179999999999</v>
      </c>
      <c r="M530" s="710"/>
      <c r="N530" s="1446"/>
    </row>
    <row r="531" spans="1:14" ht="30">
      <c r="A531" s="711">
        <f t="shared" si="51"/>
        <v>2814160</v>
      </c>
      <c r="B531" s="1443"/>
      <c r="C531" s="1443"/>
      <c r="D531" s="1443"/>
      <c r="E531" s="1443"/>
      <c r="F531" s="711" t="s">
        <v>1635</v>
      </c>
      <c r="G531" s="596" t="s">
        <v>234</v>
      </c>
      <c r="H531" s="559" t="s">
        <v>1634</v>
      </c>
      <c r="I531" s="545" t="s">
        <v>9</v>
      </c>
      <c r="J531" s="545">
        <v>2</v>
      </c>
      <c r="K531" s="478">
        <f>VLOOKUP(A531,'[11]Precios Unitarios'!$B$3:$AI$1497,34,FALSE)</f>
        <v>7.2210000000000001</v>
      </c>
      <c r="L531" s="710">
        <f t="shared" si="52"/>
        <v>14.442</v>
      </c>
      <c r="M531" s="710"/>
      <c r="N531" s="1446"/>
    </row>
    <row r="532" spans="1:14" ht="30">
      <c r="A532" s="711">
        <f t="shared" si="51"/>
        <v>1012137</v>
      </c>
      <c r="B532" s="1443"/>
      <c r="C532" s="1443"/>
      <c r="D532" s="1443"/>
      <c r="E532" s="1443"/>
      <c r="F532" s="545" t="s">
        <v>1629</v>
      </c>
      <c r="G532" s="559" t="s">
        <v>112</v>
      </c>
      <c r="H532" s="559" t="s">
        <v>1628</v>
      </c>
      <c r="I532" s="545" t="s">
        <v>10</v>
      </c>
      <c r="J532" s="545">
        <v>4</v>
      </c>
      <c r="K532" s="478">
        <f>VLOOKUP(A532,'[11]Precios Unitarios'!$B$3:$AI$1497,34,FALSE)</f>
        <v>0.60731000000000013</v>
      </c>
      <c r="L532" s="710">
        <f t="shared" si="52"/>
        <v>2.4292400000000005</v>
      </c>
      <c r="M532" s="710"/>
      <c r="N532" s="1446"/>
    </row>
    <row r="533" spans="1:14" ht="30">
      <c r="A533" s="711">
        <f t="shared" si="51"/>
        <v>1012301</v>
      </c>
      <c r="B533" s="1443"/>
      <c r="C533" s="1443"/>
      <c r="D533" s="1443"/>
      <c r="E533" s="1443"/>
      <c r="F533" s="545" t="s">
        <v>1627</v>
      </c>
      <c r="G533" s="559" t="s">
        <v>113</v>
      </c>
      <c r="H533" s="559" t="s">
        <v>1626</v>
      </c>
      <c r="I533" s="545" t="s">
        <v>10</v>
      </c>
      <c r="J533" s="545">
        <v>4</v>
      </c>
      <c r="K533" s="478">
        <f>VLOOKUP(A533,'[11]Precios Unitarios'!$B$3:$AI$1497,34,FALSE)</f>
        <v>0.64988999999999997</v>
      </c>
      <c r="L533" s="710">
        <f t="shared" si="52"/>
        <v>2.5995599999999999</v>
      </c>
      <c r="M533" s="710"/>
      <c r="N533" s="1446"/>
    </row>
    <row r="534" spans="1:14" ht="45">
      <c r="A534" s="711">
        <f t="shared" si="51"/>
        <v>2980680</v>
      </c>
      <c r="B534" s="1443"/>
      <c r="C534" s="1443"/>
      <c r="D534" s="1443"/>
      <c r="E534" s="1443"/>
      <c r="F534" s="718">
        <v>2980680</v>
      </c>
      <c r="G534" s="717" t="s">
        <v>270</v>
      </c>
      <c r="H534" s="559" t="s">
        <v>1640</v>
      </c>
      <c r="I534" s="545" t="s">
        <v>9</v>
      </c>
      <c r="J534" s="545">
        <v>2</v>
      </c>
      <c r="K534" s="478">
        <f>VLOOKUP(A534,'[11]Precios Unitarios'!$B$3:$AI$1497,34,FALSE)</f>
        <v>1.1986859999999999</v>
      </c>
      <c r="L534" s="710">
        <f t="shared" si="52"/>
        <v>2.3973719999999998</v>
      </c>
      <c r="M534" s="710"/>
      <c r="N534" s="1446"/>
    </row>
    <row r="535" spans="1:14">
      <c r="A535" s="489"/>
      <c r="B535" s="709" t="str">
        <f>B536</f>
        <v>RVW3</v>
      </c>
      <c r="C535" s="709">
        <f>C536</f>
        <v>0</v>
      </c>
      <c r="D535" s="708" t="str">
        <f>D536</f>
        <v>ESV-1VD2,00</v>
      </c>
      <c r="E535" s="707"/>
      <c r="F535" s="707"/>
      <c r="G535" s="707"/>
      <c r="H535" s="707"/>
      <c r="I535" s="707"/>
      <c r="J535" s="707"/>
      <c r="K535" s="707"/>
      <c r="L535" s="707"/>
      <c r="M535" s="706"/>
      <c r="N535" s="705">
        <f>N536</f>
        <v>355.28962999999999</v>
      </c>
    </row>
    <row r="536" spans="1:14" ht="30">
      <c r="A536" s="713">
        <f t="shared" ref="A536:A548" si="53">F536*1</f>
        <v>2802001</v>
      </c>
      <c r="B536" s="1447" t="s">
        <v>1683</v>
      </c>
      <c r="C536" s="1447"/>
      <c r="D536" s="1447" t="s">
        <v>1682</v>
      </c>
      <c r="E536" s="1447" t="s">
        <v>1681</v>
      </c>
      <c r="F536" s="713" t="s">
        <v>900</v>
      </c>
      <c r="G536" s="590" t="s">
        <v>229</v>
      </c>
      <c r="H536" s="558" t="s">
        <v>899</v>
      </c>
      <c r="I536" s="553" t="s">
        <v>9</v>
      </c>
      <c r="J536" s="553">
        <v>2</v>
      </c>
      <c r="K536" s="478">
        <f>VLOOKUP(A536,'[11]Precios Unitarios'!$B$3:$AI$1497,34,FALSE)</f>
        <v>69.957047999999986</v>
      </c>
      <c r="L536" s="712">
        <f t="shared" ref="L536:L548" si="54">J536*K536</f>
        <v>139.91409599999997</v>
      </c>
      <c r="M536" s="712"/>
      <c r="N536" s="1448">
        <f>SUM(L536:L548)</f>
        <v>355.28962999999999</v>
      </c>
    </row>
    <row r="537" spans="1:14" ht="30">
      <c r="A537" s="713">
        <f t="shared" si="53"/>
        <v>2831618</v>
      </c>
      <c r="B537" s="1447"/>
      <c r="C537" s="1447"/>
      <c r="D537" s="1447"/>
      <c r="E537" s="1447"/>
      <c r="F537" s="553" t="s">
        <v>1677</v>
      </c>
      <c r="G537" s="558" t="s">
        <v>253</v>
      </c>
      <c r="H537" s="558" t="s">
        <v>1676</v>
      </c>
      <c r="I537" s="553" t="s">
        <v>9</v>
      </c>
      <c r="J537" s="553">
        <v>2</v>
      </c>
      <c r="K537" s="478">
        <f>VLOOKUP(A537,'[11]Precios Unitarios'!$B$3:$AI$1497,34,FALSE)</f>
        <v>20.478755999999997</v>
      </c>
      <c r="L537" s="712">
        <f t="shared" si="54"/>
        <v>40.957511999999994</v>
      </c>
      <c r="M537" s="712"/>
      <c r="N537" s="1448"/>
    </row>
    <row r="538" spans="1:14" ht="30">
      <c r="A538" s="713">
        <f t="shared" si="53"/>
        <v>2820642</v>
      </c>
      <c r="B538" s="1447"/>
      <c r="C538" s="1447"/>
      <c r="D538" s="1447"/>
      <c r="E538" s="1447"/>
      <c r="F538" s="553" t="s">
        <v>1643</v>
      </c>
      <c r="G538" s="558" t="s">
        <v>251</v>
      </c>
      <c r="H538" s="558" t="s">
        <v>1642</v>
      </c>
      <c r="I538" s="553" t="s">
        <v>9</v>
      </c>
      <c r="J538" s="553">
        <v>1</v>
      </c>
      <c r="K538" s="478">
        <f>VLOOKUP(A538,'[11]Precios Unitarios'!$B$3:$AI$1497,34,FALSE)</f>
        <v>7.6109339999999994</v>
      </c>
      <c r="L538" s="712">
        <f t="shared" si="54"/>
        <v>7.6109339999999994</v>
      </c>
      <c r="M538" s="712"/>
      <c r="N538" s="1448"/>
    </row>
    <row r="539" spans="1:14" ht="30">
      <c r="A539" s="713">
        <f t="shared" si="53"/>
        <v>2820112</v>
      </c>
      <c r="B539" s="1447"/>
      <c r="C539" s="1447"/>
      <c r="D539" s="1447"/>
      <c r="E539" s="1447"/>
      <c r="F539" s="553" t="s">
        <v>1675</v>
      </c>
      <c r="G539" s="558" t="s">
        <v>245</v>
      </c>
      <c r="H539" s="558" t="s">
        <v>1674</v>
      </c>
      <c r="I539" s="553" t="s">
        <v>9</v>
      </c>
      <c r="J539" s="553">
        <v>1</v>
      </c>
      <c r="K539" s="478">
        <f>VLOOKUP(A539,'[11]Precios Unitarios'!$B$3:$AI$1497,34,FALSE)</f>
        <v>7.2210000000000001</v>
      </c>
      <c r="L539" s="712">
        <f t="shared" si="54"/>
        <v>7.2210000000000001</v>
      </c>
      <c r="M539" s="712"/>
      <c r="N539" s="1448"/>
    </row>
    <row r="540" spans="1:14" ht="30">
      <c r="A540" s="713">
        <f t="shared" si="53"/>
        <v>2901620</v>
      </c>
      <c r="B540" s="1447"/>
      <c r="C540" s="1447"/>
      <c r="D540" s="1447"/>
      <c r="E540" s="1447"/>
      <c r="F540" s="553" t="s">
        <v>908</v>
      </c>
      <c r="G540" s="558" t="s">
        <v>269</v>
      </c>
      <c r="H540" s="558" t="s">
        <v>907</v>
      </c>
      <c r="I540" s="553" t="s">
        <v>9</v>
      </c>
      <c r="J540" s="553">
        <v>4</v>
      </c>
      <c r="K540" s="478">
        <f>VLOOKUP(A540,'[11]Precios Unitarios'!$B$3:$AI$1497,34,FALSE)</f>
        <v>2.0652059999999999</v>
      </c>
      <c r="L540" s="712">
        <f t="shared" si="54"/>
        <v>8.2608239999999995</v>
      </c>
      <c r="M540" s="712"/>
      <c r="N540" s="1448"/>
    </row>
    <row r="541" spans="1:14" ht="45">
      <c r="A541" s="713">
        <f t="shared" si="53"/>
        <v>2980680</v>
      </c>
      <c r="B541" s="1447"/>
      <c r="C541" s="1447"/>
      <c r="D541" s="1447"/>
      <c r="E541" s="1447"/>
      <c r="F541" s="720">
        <v>2980680</v>
      </c>
      <c r="G541" s="719" t="s">
        <v>270</v>
      </c>
      <c r="H541" s="558" t="s">
        <v>1640</v>
      </c>
      <c r="I541" s="553" t="s">
        <v>9</v>
      </c>
      <c r="J541" s="553">
        <v>2</v>
      </c>
      <c r="K541" s="478">
        <f>VLOOKUP(A541,'[11]Precios Unitarios'!$B$3:$AI$1497,34,FALSE)</f>
        <v>1.1986859999999999</v>
      </c>
      <c r="L541" s="712">
        <f t="shared" si="54"/>
        <v>2.3973719999999998</v>
      </c>
      <c r="M541" s="712"/>
      <c r="N541" s="1448"/>
    </row>
    <row r="542" spans="1:14" ht="30">
      <c r="A542" s="713">
        <f t="shared" si="53"/>
        <v>2010311</v>
      </c>
      <c r="B542" s="1447"/>
      <c r="C542" s="1447"/>
      <c r="D542" s="1447"/>
      <c r="E542" s="1447"/>
      <c r="F542" s="713" t="s">
        <v>1637</v>
      </c>
      <c r="G542" s="590" t="s">
        <v>142</v>
      </c>
      <c r="H542" s="558" t="s">
        <v>1636</v>
      </c>
      <c r="I542" s="553" t="s">
        <v>9</v>
      </c>
      <c r="J542" s="553">
        <v>1</v>
      </c>
      <c r="K542" s="478">
        <f>VLOOKUP(A542,'[11]Precios Unitarios'!$B$3:$AI$1497,34,FALSE)</f>
        <v>9.3150899999999996</v>
      </c>
      <c r="L542" s="712">
        <f t="shared" si="54"/>
        <v>9.3150899999999996</v>
      </c>
      <c r="M542" s="712"/>
      <c r="N542" s="1448"/>
    </row>
    <row r="543" spans="1:14" ht="30">
      <c r="A543" s="713">
        <f t="shared" si="53"/>
        <v>2814160</v>
      </c>
      <c r="B543" s="1447"/>
      <c r="C543" s="1447"/>
      <c r="D543" s="1447"/>
      <c r="E543" s="1447"/>
      <c r="F543" s="713" t="s">
        <v>1635</v>
      </c>
      <c r="G543" s="590" t="s">
        <v>234</v>
      </c>
      <c r="H543" s="558" t="s">
        <v>1634</v>
      </c>
      <c r="I543" s="553" t="s">
        <v>9</v>
      </c>
      <c r="J543" s="553">
        <v>1</v>
      </c>
      <c r="K543" s="478">
        <f>VLOOKUP(A543,'[11]Precios Unitarios'!$B$3:$AI$1497,34,FALSE)</f>
        <v>7.2210000000000001</v>
      </c>
      <c r="L543" s="712">
        <f t="shared" si="54"/>
        <v>7.2210000000000001</v>
      </c>
      <c r="M543" s="712"/>
      <c r="N543" s="1448"/>
    </row>
    <row r="544" spans="1:14" ht="30">
      <c r="A544" s="713">
        <f t="shared" si="53"/>
        <v>2010152</v>
      </c>
      <c r="B544" s="1447"/>
      <c r="C544" s="1447"/>
      <c r="D544" s="1447"/>
      <c r="E544" s="1447"/>
      <c r="F544" s="713" t="s">
        <v>1639</v>
      </c>
      <c r="G544" s="590" t="s">
        <v>140</v>
      </c>
      <c r="H544" s="558" t="s">
        <v>1638</v>
      </c>
      <c r="I544" s="553" t="s">
        <v>9</v>
      </c>
      <c r="J544" s="553">
        <v>4</v>
      </c>
      <c r="K544" s="478">
        <f>VLOOKUP(A544,'[11]Precios Unitarios'!$B$3:$AI$1497,34,FALSE)</f>
        <v>18.307635999999999</v>
      </c>
      <c r="L544" s="712">
        <f t="shared" si="54"/>
        <v>73.230543999999995</v>
      </c>
      <c r="M544" s="712"/>
      <c r="N544" s="1448"/>
    </row>
    <row r="545" spans="1:14" ht="30">
      <c r="A545" s="713">
        <f t="shared" si="53"/>
        <v>2110114</v>
      </c>
      <c r="B545" s="1447"/>
      <c r="C545" s="1447"/>
      <c r="D545" s="1447"/>
      <c r="E545" s="1447"/>
      <c r="F545" s="713" t="s">
        <v>1633</v>
      </c>
      <c r="G545" s="590" t="s">
        <v>152</v>
      </c>
      <c r="H545" s="558" t="s">
        <v>1632</v>
      </c>
      <c r="I545" s="553" t="s">
        <v>9</v>
      </c>
      <c r="J545" s="553">
        <v>2</v>
      </c>
      <c r="K545" s="478">
        <f>VLOOKUP(A545,'[11]Precios Unitarios'!$B$3:$AI$1497,34,FALSE)</f>
        <v>17.00468</v>
      </c>
      <c r="L545" s="712">
        <f t="shared" si="54"/>
        <v>34.009360000000001</v>
      </c>
      <c r="M545" s="712"/>
      <c r="N545" s="1448"/>
    </row>
    <row r="546" spans="1:14" ht="30">
      <c r="A546" s="713">
        <f t="shared" si="53"/>
        <v>2810102</v>
      </c>
      <c r="B546" s="1447"/>
      <c r="C546" s="1447"/>
      <c r="D546" s="1447"/>
      <c r="E546" s="1447"/>
      <c r="F546" s="553" t="s">
        <v>1631</v>
      </c>
      <c r="G546" s="558" t="s">
        <v>233</v>
      </c>
      <c r="H546" s="558" t="s">
        <v>1630</v>
      </c>
      <c r="I546" s="553" t="s">
        <v>9</v>
      </c>
      <c r="J546" s="553">
        <v>2</v>
      </c>
      <c r="K546" s="478">
        <f>VLOOKUP(A546,'[11]Precios Unitarios'!$B$3:$AI$1497,34,FALSE)</f>
        <v>4.7259760000000002</v>
      </c>
      <c r="L546" s="712">
        <f t="shared" si="54"/>
        <v>9.4519520000000004</v>
      </c>
      <c r="M546" s="712"/>
      <c r="N546" s="1448"/>
    </row>
    <row r="547" spans="1:14" ht="30">
      <c r="A547" s="713">
        <f t="shared" si="53"/>
        <v>1012137</v>
      </c>
      <c r="B547" s="1447"/>
      <c r="C547" s="1447"/>
      <c r="D547" s="1447"/>
      <c r="E547" s="1447"/>
      <c r="F547" s="553" t="s">
        <v>1629</v>
      </c>
      <c r="G547" s="558" t="s">
        <v>112</v>
      </c>
      <c r="H547" s="558" t="s">
        <v>1628</v>
      </c>
      <c r="I547" s="553" t="s">
        <v>10</v>
      </c>
      <c r="J547" s="553">
        <v>2</v>
      </c>
      <c r="K547" s="478">
        <f>VLOOKUP(A547,'[11]Precios Unitarios'!$B$3:$AI$1497,34,FALSE)</f>
        <v>0.60731000000000013</v>
      </c>
      <c r="L547" s="712">
        <f t="shared" si="54"/>
        <v>1.2146200000000003</v>
      </c>
      <c r="M547" s="712"/>
      <c r="N547" s="1448"/>
    </row>
    <row r="548" spans="1:14" ht="30">
      <c r="A548" s="713">
        <f t="shared" si="53"/>
        <v>2052244</v>
      </c>
      <c r="B548" s="1447"/>
      <c r="C548" s="1447"/>
      <c r="D548" s="1447"/>
      <c r="E548" s="1447"/>
      <c r="F548" s="713" t="s">
        <v>1257</v>
      </c>
      <c r="G548" s="590" t="s">
        <v>147</v>
      </c>
      <c r="H548" s="558" t="s">
        <v>1625</v>
      </c>
      <c r="I548" s="553" t="s">
        <v>9</v>
      </c>
      <c r="J548" s="553">
        <v>1</v>
      </c>
      <c r="K548" s="478">
        <f>VLOOKUP(A548,'[11]Precios Unitarios'!$B$3:$AI$1497,34,FALSE)</f>
        <v>14.485325999999999</v>
      </c>
      <c r="L548" s="712">
        <f t="shared" si="54"/>
        <v>14.485325999999999</v>
      </c>
      <c r="M548" s="712"/>
      <c r="N548" s="1448"/>
    </row>
    <row r="549" spans="1:14">
      <c r="A549" s="489"/>
      <c r="B549" s="709" t="str">
        <f>B550</f>
        <v>RVW4</v>
      </c>
      <c r="C549" s="709">
        <f>C550</f>
        <v>0</v>
      </c>
      <c r="D549" s="708" t="str">
        <f>D550</f>
        <v>ESV-1VR2,00</v>
      </c>
      <c r="E549" s="707"/>
      <c r="F549" s="707"/>
      <c r="G549" s="707"/>
      <c r="H549" s="707"/>
      <c r="I549" s="707"/>
      <c r="J549" s="707"/>
      <c r="K549" s="707"/>
      <c r="L549" s="707"/>
      <c r="M549" s="706"/>
      <c r="N549" s="705">
        <f>N550</f>
        <v>246.40002999999999</v>
      </c>
    </row>
    <row r="550" spans="1:14" ht="30">
      <c r="A550" s="711">
        <f t="shared" ref="A550:A558" si="55">F550*1</f>
        <v>2802001</v>
      </c>
      <c r="B550" s="1443" t="s">
        <v>1680</v>
      </c>
      <c r="C550" s="1443"/>
      <c r="D550" s="1443" t="s">
        <v>1679</v>
      </c>
      <c r="E550" s="1443" t="s">
        <v>1678</v>
      </c>
      <c r="F550" s="711" t="s">
        <v>900</v>
      </c>
      <c r="G550" s="596" t="s">
        <v>229</v>
      </c>
      <c r="H550" s="559" t="s">
        <v>899</v>
      </c>
      <c r="I550" s="545" t="s">
        <v>9</v>
      </c>
      <c r="J550" s="545">
        <v>2</v>
      </c>
      <c r="K550" s="478">
        <f>VLOOKUP(A550,'[11]Precios Unitarios'!$B$3:$AI$1497,34,FALSE)</f>
        <v>69.957047999999986</v>
      </c>
      <c r="L550" s="710">
        <f t="shared" ref="L550:L558" si="56">J550*K550</f>
        <v>139.91409599999997</v>
      </c>
      <c r="M550" s="710"/>
      <c r="N550" s="1446">
        <f>SUM(L550:L558)</f>
        <v>246.40002999999999</v>
      </c>
    </row>
    <row r="551" spans="1:14" ht="30">
      <c r="A551" s="711">
        <f t="shared" si="55"/>
        <v>2831618</v>
      </c>
      <c r="B551" s="1443"/>
      <c r="C551" s="1443"/>
      <c r="D551" s="1443"/>
      <c r="E551" s="1443"/>
      <c r="F551" s="545" t="s">
        <v>1677</v>
      </c>
      <c r="G551" s="559" t="s">
        <v>253</v>
      </c>
      <c r="H551" s="559" t="s">
        <v>1676</v>
      </c>
      <c r="I551" s="545" t="s">
        <v>9</v>
      </c>
      <c r="J551" s="545">
        <v>2</v>
      </c>
      <c r="K551" s="478">
        <f>VLOOKUP(A551,'[11]Precios Unitarios'!$B$3:$AI$1497,34,FALSE)</f>
        <v>20.478755999999997</v>
      </c>
      <c r="L551" s="710">
        <f t="shared" si="56"/>
        <v>40.957511999999994</v>
      </c>
      <c r="M551" s="710"/>
      <c r="N551" s="1446"/>
    </row>
    <row r="552" spans="1:14" ht="30">
      <c r="A552" s="711">
        <f t="shared" si="55"/>
        <v>2820642</v>
      </c>
      <c r="B552" s="1443"/>
      <c r="C552" s="1443"/>
      <c r="D552" s="1443"/>
      <c r="E552" s="1443"/>
      <c r="F552" s="545" t="s">
        <v>1643</v>
      </c>
      <c r="G552" s="559" t="s">
        <v>251</v>
      </c>
      <c r="H552" s="559" t="s">
        <v>1642</v>
      </c>
      <c r="I552" s="545" t="s">
        <v>9</v>
      </c>
      <c r="J552" s="545">
        <v>1</v>
      </c>
      <c r="K552" s="478">
        <f>VLOOKUP(A552,'[11]Precios Unitarios'!$B$3:$AI$1497,34,FALSE)</f>
        <v>7.6109339999999994</v>
      </c>
      <c r="L552" s="710">
        <f t="shared" si="56"/>
        <v>7.6109339999999994</v>
      </c>
      <c r="M552" s="710"/>
      <c r="N552" s="1446"/>
    </row>
    <row r="553" spans="1:14" ht="30">
      <c r="A553" s="711">
        <f t="shared" si="55"/>
        <v>2820112</v>
      </c>
      <c r="B553" s="1443"/>
      <c r="C553" s="1443"/>
      <c r="D553" s="1443"/>
      <c r="E553" s="1443"/>
      <c r="F553" s="545" t="s">
        <v>1675</v>
      </c>
      <c r="G553" s="559" t="s">
        <v>245</v>
      </c>
      <c r="H553" s="559" t="s">
        <v>1674</v>
      </c>
      <c r="I553" s="545" t="s">
        <v>9</v>
      </c>
      <c r="J553" s="545">
        <v>1</v>
      </c>
      <c r="K553" s="478">
        <f>VLOOKUP(A553,'[11]Precios Unitarios'!$B$3:$AI$1497,34,FALSE)</f>
        <v>7.2210000000000001</v>
      </c>
      <c r="L553" s="710">
        <f t="shared" si="56"/>
        <v>7.2210000000000001</v>
      </c>
      <c r="M553" s="710"/>
      <c r="N553" s="1446"/>
    </row>
    <row r="554" spans="1:14" ht="30">
      <c r="A554" s="711">
        <f t="shared" si="55"/>
        <v>2901620</v>
      </c>
      <c r="B554" s="1443"/>
      <c r="C554" s="1443"/>
      <c r="D554" s="1443"/>
      <c r="E554" s="1443"/>
      <c r="F554" s="545" t="s">
        <v>908</v>
      </c>
      <c r="G554" s="559" t="s">
        <v>269</v>
      </c>
      <c r="H554" s="559" t="s">
        <v>907</v>
      </c>
      <c r="I554" s="545" t="s">
        <v>9</v>
      </c>
      <c r="J554" s="545">
        <v>4</v>
      </c>
      <c r="K554" s="478">
        <f>VLOOKUP(A554,'[11]Precios Unitarios'!$B$3:$AI$1497,34,FALSE)</f>
        <v>2.0652059999999999</v>
      </c>
      <c r="L554" s="710">
        <f t="shared" si="56"/>
        <v>8.2608239999999995</v>
      </c>
      <c r="M554" s="710"/>
      <c r="N554" s="1446"/>
    </row>
    <row r="555" spans="1:14" ht="45">
      <c r="A555" s="711">
        <f t="shared" si="55"/>
        <v>2980680</v>
      </c>
      <c r="B555" s="1443"/>
      <c r="C555" s="1443"/>
      <c r="D555" s="1443"/>
      <c r="E555" s="1443"/>
      <c r="F555" s="718">
        <v>2980680</v>
      </c>
      <c r="G555" s="717" t="s">
        <v>270</v>
      </c>
      <c r="H555" s="559" t="s">
        <v>1640</v>
      </c>
      <c r="I555" s="545" t="s">
        <v>9</v>
      </c>
      <c r="J555" s="545">
        <v>2</v>
      </c>
      <c r="K555" s="478">
        <f>VLOOKUP(A555,'[11]Precios Unitarios'!$B$3:$AI$1497,34,FALSE)</f>
        <v>1.1986859999999999</v>
      </c>
      <c r="L555" s="710">
        <f t="shared" si="56"/>
        <v>2.3973719999999998</v>
      </c>
      <c r="M555" s="710"/>
      <c r="N555" s="1446"/>
    </row>
    <row r="556" spans="1:14" ht="30">
      <c r="A556" s="711">
        <f t="shared" si="55"/>
        <v>2010152</v>
      </c>
      <c r="B556" s="1443"/>
      <c r="C556" s="1443"/>
      <c r="D556" s="1443"/>
      <c r="E556" s="1443"/>
      <c r="F556" s="711" t="s">
        <v>1639</v>
      </c>
      <c r="G556" s="596" t="s">
        <v>140</v>
      </c>
      <c r="H556" s="559" t="s">
        <v>1638</v>
      </c>
      <c r="I556" s="545" t="s">
        <v>9</v>
      </c>
      <c r="J556" s="545">
        <v>1</v>
      </c>
      <c r="K556" s="478">
        <f>VLOOKUP(A556,'[11]Precios Unitarios'!$B$3:$AI$1497,34,FALSE)</f>
        <v>18.307635999999999</v>
      </c>
      <c r="L556" s="710">
        <f t="shared" si="56"/>
        <v>18.307635999999999</v>
      </c>
      <c r="M556" s="710"/>
      <c r="N556" s="1446"/>
    </row>
    <row r="557" spans="1:14" ht="30">
      <c r="A557" s="711">
        <f t="shared" si="55"/>
        <v>2110114</v>
      </c>
      <c r="B557" s="1443"/>
      <c r="C557" s="1443"/>
      <c r="D557" s="1443"/>
      <c r="E557" s="1443"/>
      <c r="F557" s="711" t="s">
        <v>1633</v>
      </c>
      <c r="G557" s="596" t="s">
        <v>152</v>
      </c>
      <c r="H557" s="559" t="s">
        <v>1632</v>
      </c>
      <c r="I557" s="545" t="s">
        <v>9</v>
      </c>
      <c r="J557" s="545">
        <v>1</v>
      </c>
      <c r="K557" s="478">
        <f>VLOOKUP(A557,'[11]Precios Unitarios'!$B$3:$AI$1497,34,FALSE)</f>
        <v>17.00468</v>
      </c>
      <c r="L557" s="710">
        <f t="shared" si="56"/>
        <v>17.00468</v>
      </c>
      <c r="M557" s="710"/>
      <c r="N557" s="1446"/>
    </row>
    <row r="558" spans="1:14" ht="30">
      <c r="A558" s="711">
        <f t="shared" si="55"/>
        <v>2810102</v>
      </c>
      <c r="B558" s="1443"/>
      <c r="C558" s="1443"/>
      <c r="D558" s="1443"/>
      <c r="E558" s="1443"/>
      <c r="F558" s="545" t="s">
        <v>1631</v>
      </c>
      <c r="G558" s="559" t="s">
        <v>233</v>
      </c>
      <c r="H558" s="559" t="s">
        <v>1630</v>
      </c>
      <c r="I558" s="545" t="s">
        <v>9</v>
      </c>
      <c r="J558" s="545">
        <v>1</v>
      </c>
      <c r="K558" s="478">
        <f>VLOOKUP(A558,'[11]Precios Unitarios'!$B$3:$AI$1497,34,FALSE)</f>
        <v>4.7259760000000002</v>
      </c>
      <c r="L558" s="710">
        <f t="shared" si="56"/>
        <v>4.7259760000000002</v>
      </c>
      <c r="M558" s="710"/>
      <c r="N558" s="1446"/>
    </row>
    <row r="559" spans="1:14">
      <c r="A559" s="489"/>
      <c r="B559" s="709" t="str">
        <f>B560</f>
        <v>LVU1/RVU1</v>
      </c>
      <c r="C559" s="709" t="str">
        <f>C560</f>
        <v>RVU1-H</v>
      </c>
      <c r="D559" s="708" t="str">
        <f>D560</f>
        <v>ESV-1CP</v>
      </c>
      <c r="E559" s="707"/>
      <c r="F559" s="707"/>
      <c r="G559" s="707"/>
      <c r="H559" s="707"/>
      <c r="I559" s="707"/>
      <c r="J559" s="707"/>
      <c r="K559" s="707"/>
      <c r="L559" s="707"/>
      <c r="M559" s="706"/>
      <c r="N559" s="705">
        <f>N560</f>
        <v>34.850037999999998</v>
      </c>
    </row>
    <row r="560" spans="1:14" ht="45">
      <c r="A560" s="713">
        <f>F560*1</f>
        <v>2815104</v>
      </c>
      <c r="B560" s="1447" t="s">
        <v>1673</v>
      </c>
      <c r="C560" s="1447" t="s">
        <v>1672</v>
      </c>
      <c r="D560" s="1447" t="s">
        <v>866</v>
      </c>
      <c r="E560" s="1447" t="s">
        <v>866</v>
      </c>
      <c r="F560" s="713" t="s">
        <v>1649</v>
      </c>
      <c r="G560" s="590" t="s">
        <v>235</v>
      </c>
      <c r="H560" s="558" t="s">
        <v>1648</v>
      </c>
      <c r="I560" s="553" t="s">
        <v>9</v>
      </c>
      <c r="J560" s="553">
        <v>1</v>
      </c>
      <c r="K560" s="478">
        <f>VLOOKUP(A560,'[11]Precios Unitarios'!$B$3:$AI$1497,34,FALSE)</f>
        <v>23.020547999999998</v>
      </c>
      <c r="L560" s="712">
        <f>J560*K560</f>
        <v>23.020547999999998</v>
      </c>
      <c r="M560" s="712"/>
      <c r="N560" s="1448">
        <f>SUM(L560:L563)</f>
        <v>34.850037999999998</v>
      </c>
    </row>
    <row r="561" spans="1:14" ht="30">
      <c r="A561" s="713">
        <f>F561*1</f>
        <v>2010311</v>
      </c>
      <c r="B561" s="1447"/>
      <c r="C561" s="1447"/>
      <c r="D561" s="1447"/>
      <c r="E561" s="1447"/>
      <c r="F561" s="713" t="s">
        <v>1637</v>
      </c>
      <c r="G561" s="590" t="s">
        <v>142</v>
      </c>
      <c r="H561" s="558" t="s">
        <v>1636</v>
      </c>
      <c r="I561" s="553" t="s">
        <v>9</v>
      </c>
      <c r="J561" s="553">
        <v>1</v>
      </c>
      <c r="K561" s="478">
        <f>VLOOKUP(A561,'[11]Precios Unitarios'!$B$3:$AI$1497,34,FALSE)</f>
        <v>9.3150899999999996</v>
      </c>
      <c r="L561" s="712">
        <f>J561*K561</f>
        <v>9.3150899999999996</v>
      </c>
      <c r="M561" s="712"/>
      <c r="N561" s="1448"/>
    </row>
    <row r="562" spans="1:14" ht="30">
      <c r="A562" s="713">
        <f>F562*1</f>
        <v>1012137</v>
      </c>
      <c r="B562" s="1447"/>
      <c r="C562" s="1447"/>
      <c r="D562" s="1447"/>
      <c r="E562" s="1447"/>
      <c r="F562" s="713" t="s">
        <v>1647</v>
      </c>
      <c r="G562" s="590" t="s">
        <v>112</v>
      </c>
      <c r="H562" s="558" t="s">
        <v>1628</v>
      </c>
      <c r="I562" s="553" t="s">
        <v>10</v>
      </c>
      <c r="J562" s="553">
        <v>2</v>
      </c>
      <c r="K562" s="478">
        <f>VLOOKUP(A562,'[11]Precios Unitarios'!$B$3:$AI$1497,34,FALSE)</f>
        <v>0.60731000000000013</v>
      </c>
      <c r="L562" s="712">
        <f>J562*K562</f>
        <v>1.2146200000000003</v>
      </c>
      <c r="M562" s="712"/>
      <c r="N562" s="1448"/>
    </row>
    <row r="563" spans="1:14" ht="30">
      <c r="A563" s="713">
        <f>F563*1</f>
        <v>1012301</v>
      </c>
      <c r="B563" s="1447"/>
      <c r="C563" s="1447"/>
      <c r="D563" s="1447"/>
      <c r="E563" s="1447"/>
      <c r="F563" s="713" t="s">
        <v>1627</v>
      </c>
      <c r="G563" s="590" t="s">
        <v>113</v>
      </c>
      <c r="H563" s="558" t="s">
        <v>1626</v>
      </c>
      <c r="I563" s="553" t="s">
        <v>10</v>
      </c>
      <c r="J563" s="553">
        <v>2</v>
      </c>
      <c r="K563" s="478">
        <f>VLOOKUP(A563,'[11]Precios Unitarios'!$B$3:$AI$1497,34,FALSE)</f>
        <v>0.64988999999999997</v>
      </c>
      <c r="L563" s="712">
        <f>J563*K563</f>
        <v>1.2997799999999999</v>
      </c>
      <c r="M563" s="712"/>
      <c r="N563" s="1448"/>
    </row>
    <row r="564" spans="1:14">
      <c r="A564" s="489"/>
      <c r="B564" s="709" t="str">
        <f>B565</f>
        <v>RVU2</v>
      </c>
      <c r="C564" s="709" t="str">
        <f>C565</f>
        <v>RVU2-H</v>
      </c>
      <c r="D564" s="708" t="str">
        <f>D565</f>
        <v>ESV-1CA</v>
      </c>
      <c r="E564" s="707"/>
      <c r="F564" s="707"/>
      <c r="G564" s="707"/>
      <c r="H564" s="707"/>
      <c r="I564" s="707"/>
      <c r="J564" s="707"/>
      <c r="K564" s="707"/>
      <c r="L564" s="707"/>
      <c r="M564" s="706"/>
      <c r="N564" s="705">
        <f>N565</f>
        <v>56.009059999999998</v>
      </c>
    </row>
    <row r="565" spans="1:14" ht="45">
      <c r="A565" s="711">
        <f>F565*1</f>
        <v>2815204</v>
      </c>
      <c r="B565" s="1443" t="s">
        <v>1671</v>
      </c>
      <c r="C565" s="1443" t="s">
        <v>1670</v>
      </c>
      <c r="D565" s="1443" t="s">
        <v>1669</v>
      </c>
      <c r="E565" s="1443" t="s">
        <v>1669</v>
      </c>
      <c r="F565" s="711" t="s">
        <v>1668</v>
      </c>
      <c r="G565" s="596" t="s">
        <v>236</v>
      </c>
      <c r="H565" s="559" t="s">
        <v>1667</v>
      </c>
      <c r="I565" s="545" t="s">
        <v>9</v>
      </c>
      <c r="J565" s="545">
        <v>1</v>
      </c>
      <c r="K565" s="478">
        <f>VLOOKUP(A565,'[11]Precios Unitarios'!$B$3:$AI$1497,34,FALSE)</f>
        <v>32.350079999999998</v>
      </c>
      <c r="L565" s="710">
        <f>J565*K565</f>
        <v>32.350079999999998</v>
      </c>
      <c r="M565" s="710"/>
      <c r="N565" s="1446">
        <f>SUM(L565:L568)</f>
        <v>56.009059999999998</v>
      </c>
    </row>
    <row r="566" spans="1:14" ht="30">
      <c r="A566" s="711">
        <f>F566*1</f>
        <v>2010311</v>
      </c>
      <c r="B566" s="1443"/>
      <c r="C566" s="1443"/>
      <c r="D566" s="1443"/>
      <c r="E566" s="1443"/>
      <c r="F566" s="711" t="s">
        <v>1637</v>
      </c>
      <c r="G566" s="596" t="s">
        <v>142</v>
      </c>
      <c r="H566" s="559" t="s">
        <v>1636</v>
      </c>
      <c r="I566" s="545" t="s">
        <v>9</v>
      </c>
      <c r="J566" s="545">
        <v>2</v>
      </c>
      <c r="K566" s="478">
        <f>VLOOKUP(A566,'[11]Precios Unitarios'!$B$3:$AI$1497,34,FALSE)</f>
        <v>9.3150899999999996</v>
      </c>
      <c r="L566" s="710">
        <f>J566*K566</f>
        <v>18.630179999999999</v>
      </c>
      <c r="M566" s="710"/>
      <c r="N566" s="1446"/>
    </row>
    <row r="567" spans="1:14" ht="30">
      <c r="A567" s="711">
        <f>F567*1</f>
        <v>1012137</v>
      </c>
      <c r="B567" s="1443"/>
      <c r="C567" s="1443"/>
      <c r="D567" s="1443"/>
      <c r="E567" s="1443"/>
      <c r="F567" s="711" t="s">
        <v>1647</v>
      </c>
      <c r="G567" s="596" t="s">
        <v>112</v>
      </c>
      <c r="H567" s="559" t="s">
        <v>1628</v>
      </c>
      <c r="I567" s="545" t="s">
        <v>10</v>
      </c>
      <c r="J567" s="545">
        <v>4</v>
      </c>
      <c r="K567" s="478">
        <f>VLOOKUP(A567,'[11]Precios Unitarios'!$B$3:$AI$1497,34,FALSE)</f>
        <v>0.60731000000000013</v>
      </c>
      <c r="L567" s="710">
        <f>J567*K567</f>
        <v>2.4292400000000005</v>
      </c>
      <c r="M567" s="710"/>
      <c r="N567" s="1446"/>
    </row>
    <row r="568" spans="1:14" ht="30">
      <c r="A568" s="711">
        <f>F568*1</f>
        <v>1012301</v>
      </c>
      <c r="B568" s="1443"/>
      <c r="C568" s="1443"/>
      <c r="D568" s="1443"/>
      <c r="E568" s="1443"/>
      <c r="F568" s="711" t="s">
        <v>1627</v>
      </c>
      <c r="G568" s="596" t="s">
        <v>113</v>
      </c>
      <c r="H568" s="559" t="s">
        <v>1626</v>
      </c>
      <c r="I568" s="545" t="s">
        <v>10</v>
      </c>
      <c r="J568" s="545">
        <v>4</v>
      </c>
      <c r="K568" s="478">
        <f>VLOOKUP(A568,'[11]Precios Unitarios'!$B$3:$AI$1497,34,FALSE)</f>
        <v>0.64988999999999997</v>
      </c>
      <c r="L568" s="710">
        <f>J568*K568</f>
        <v>2.5995599999999999</v>
      </c>
      <c r="M568" s="710"/>
      <c r="N568" s="1446"/>
    </row>
    <row r="569" spans="1:14">
      <c r="A569" s="489"/>
      <c r="B569" s="709" t="str">
        <f>B570</f>
        <v>LVU3/RVU3</v>
      </c>
      <c r="C569" s="709" t="str">
        <f>C570</f>
        <v>RVU3-H</v>
      </c>
      <c r="D569" s="708" t="str">
        <f>D570</f>
        <v>ESV-1CD</v>
      </c>
      <c r="E569" s="707"/>
      <c r="F569" s="707"/>
      <c r="G569" s="707"/>
      <c r="H569" s="707"/>
      <c r="I569" s="707"/>
      <c r="J569" s="707"/>
      <c r="K569" s="707"/>
      <c r="L569" s="707"/>
      <c r="M569" s="706"/>
      <c r="N569" s="705">
        <f>N570</f>
        <v>135.557356</v>
      </c>
    </row>
    <row r="570" spans="1:14" ht="45">
      <c r="A570" s="713">
        <f t="shared" ref="A570:A577" si="57">F570*1</f>
        <v>2815104</v>
      </c>
      <c r="B570" s="1447" t="s">
        <v>1666</v>
      </c>
      <c r="C570" s="1447" t="s">
        <v>1665</v>
      </c>
      <c r="D570" s="716" t="s">
        <v>1664</v>
      </c>
      <c r="E570" s="716" t="s">
        <v>1664</v>
      </c>
      <c r="F570" s="713" t="s">
        <v>1649</v>
      </c>
      <c r="G570" s="590" t="s">
        <v>235</v>
      </c>
      <c r="H570" s="558" t="s">
        <v>1648</v>
      </c>
      <c r="I570" s="553" t="s">
        <v>9</v>
      </c>
      <c r="J570" s="553">
        <v>1</v>
      </c>
      <c r="K570" s="478">
        <f>VLOOKUP(A570,'[11]Precios Unitarios'!$B$3:$AI$1497,34,FALSE)</f>
        <v>23.020547999999998</v>
      </c>
      <c r="L570" s="712">
        <f t="shared" ref="L570:L577" si="58">J570*K570</f>
        <v>23.020547999999998</v>
      </c>
      <c r="M570" s="712"/>
      <c r="N570" s="1448">
        <f>SUM(L570:L577)</f>
        <v>135.557356</v>
      </c>
    </row>
    <row r="571" spans="1:14" ht="30">
      <c r="A571" s="713">
        <f t="shared" si="57"/>
        <v>2820152</v>
      </c>
      <c r="B571" s="1447"/>
      <c r="C571" s="1447"/>
      <c r="D571" s="715"/>
      <c r="E571" s="715"/>
      <c r="F571" s="713" t="s">
        <v>1657</v>
      </c>
      <c r="G571" s="590" t="s">
        <v>247</v>
      </c>
      <c r="H571" s="558" t="s">
        <v>1656</v>
      </c>
      <c r="I571" s="553" t="s">
        <v>9</v>
      </c>
      <c r="J571" s="553">
        <v>1</v>
      </c>
      <c r="K571" s="478">
        <f>VLOOKUP(A571,'[11]Precios Unitarios'!$B$3:$AI$1497,34,FALSE)</f>
        <v>15.59736</v>
      </c>
      <c r="L571" s="712">
        <f t="shared" si="58"/>
        <v>15.59736</v>
      </c>
      <c r="M571" s="712"/>
      <c r="N571" s="1448"/>
    </row>
    <row r="572" spans="1:14" ht="30">
      <c r="A572" s="713">
        <f t="shared" si="57"/>
        <v>2010152</v>
      </c>
      <c r="B572" s="1447"/>
      <c r="C572" s="1447"/>
      <c r="D572" s="715"/>
      <c r="E572" s="715"/>
      <c r="F572" s="713" t="s">
        <v>1639</v>
      </c>
      <c r="G572" s="590" t="s">
        <v>140</v>
      </c>
      <c r="H572" s="558" t="s">
        <v>1638</v>
      </c>
      <c r="I572" s="553" t="s">
        <v>9</v>
      </c>
      <c r="J572" s="553">
        <v>2</v>
      </c>
      <c r="K572" s="478">
        <f>VLOOKUP(A572,'[11]Precios Unitarios'!$B$3:$AI$1497,34,FALSE)</f>
        <v>18.307635999999999</v>
      </c>
      <c r="L572" s="712">
        <f t="shared" si="58"/>
        <v>36.615271999999997</v>
      </c>
      <c r="M572" s="712"/>
      <c r="N572" s="1448"/>
    </row>
    <row r="573" spans="1:14" ht="30">
      <c r="A573" s="713">
        <f t="shared" si="57"/>
        <v>2010311</v>
      </c>
      <c r="B573" s="1447"/>
      <c r="C573" s="1447"/>
      <c r="D573" s="715"/>
      <c r="E573" s="715"/>
      <c r="F573" s="713" t="s">
        <v>1637</v>
      </c>
      <c r="G573" s="590" t="s">
        <v>142</v>
      </c>
      <c r="H573" s="558" t="s">
        <v>1636</v>
      </c>
      <c r="I573" s="553" t="s">
        <v>9</v>
      </c>
      <c r="J573" s="553">
        <v>1</v>
      </c>
      <c r="K573" s="478">
        <f>VLOOKUP(A573,'[11]Precios Unitarios'!$B$3:$AI$1497,34,FALSE)</f>
        <v>9.3150899999999996</v>
      </c>
      <c r="L573" s="712">
        <f t="shared" si="58"/>
        <v>9.3150899999999996</v>
      </c>
      <c r="M573" s="712"/>
      <c r="N573" s="1448"/>
    </row>
    <row r="574" spans="1:14" ht="30">
      <c r="A574" s="713">
        <f t="shared" si="57"/>
        <v>2110114</v>
      </c>
      <c r="B574" s="1447"/>
      <c r="C574" s="1447"/>
      <c r="D574" s="715"/>
      <c r="E574" s="715"/>
      <c r="F574" s="713" t="s">
        <v>1633</v>
      </c>
      <c r="G574" s="590" t="s">
        <v>152</v>
      </c>
      <c r="H574" s="558" t="s">
        <v>1632</v>
      </c>
      <c r="I574" s="553" t="s">
        <v>9</v>
      </c>
      <c r="J574" s="553">
        <v>2</v>
      </c>
      <c r="K574" s="478">
        <f>VLOOKUP(A574,'[11]Precios Unitarios'!$B$3:$AI$1497,34,FALSE)</f>
        <v>17.00468</v>
      </c>
      <c r="L574" s="712">
        <f t="shared" si="58"/>
        <v>34.009360000000001</v>
      </c>
      <c r="M574" s="712"/>
      <c r="N574" s="1448"/>
    </row>
    <row r="575" spans="1:14" ht="30">
      <c r="A575" s="713">
        <f t="shared" si="57"/>
        <v>1012137</v>
      </c>
      <c r="B575" s="1447"/>
      <c r="C575" s="1447"/>
      <c r="D575" s="715"/>
      <c r="E575" s="715"/>
      <c r="F575" s="713" t="s">
        <v>1647</v>
      </c>
      <c r="G575" s="590" t="s">
        <v>112</v>
      </c>
      <c r="H575" s="558" t="s">
        <v>1628</v>
      </c>
      <c r="I575" s="553" t="s">
        <v>10</v>
      </c>
      <c r="J575" s="553">
        <v>2</v>
      </c>
      <c r="K575" s="478">
        <f>VLOOKUP(A575,'[11]Precios Unitarios'!$B$3:$AI$1497,34,FALSE)</f>
        <v>0.60731000000000013</v>
      </c>
      <c r="L575" s="712">
        <f t="shared" si="58"/>
        <v>1.2146200000000003</v>
      </c>
      <c r="M575" s="712"/>
      <c r="N575" s="1448"/>
    </row>
    <row r="576" spans="1:14" ht="30">
      <c r="A576" s="713">
        <f t="shared" si="57"/>
        <v>1012301</v>
      </c>
      <c r="B576" s="1447"/>
      <c r="C576" s="1447"/>
      <c r="D576" s="715"/>
      <c r="E576" s="715"/>
      <c r="F576" s="713" t="s">
        <v>1627</v>
      </c>
      <c r="G576" s="590" t="s">
        <v>113</v>
      </c>
      <c r="H576" s="558" t="s">
        <v>1626</v>
      </c>
      <c r="I576" s="553" t="s">
        <v>10</v>
      </c>
      <c r="J576" s="553">
        <v>2</v>
      </c>
      <c r="K576" s="478">
        <f>VLOOKUP(A576,'[11]Precios Unitarios'!$B$3:$AI$1497,34,FALSE)</f>
        <v>0.64988999999999997</v>
      </c>
      <c r="L576" s="712">
        <f t="shared" si="58"/>
        <v>1.2997799999999999</v>
      </c>
      <c r="M576" s="712"/>
      <c r="N576" s="1448"/>
    </row>
    <row r="577" spans="1:14" ht="30">
      <c r="A577" s="713">
        <f t="shared" si="57"/>
        <v>2052244</v>
      </c>
      <c r="B577" s="1447"/>
      <c r="C577" s="1447"/>
      <c r="D577" s="714"/>
      <c r="E577" s="714"/>
      <c r="F577" s="713" t="s">
        <v>1257</v>
      </c>
      <c r="G577" s="590" t="s">
        <v>147</v>
      </c>
      <c r="H577" s="558" t="s">
        <v>1625</v>
      </c>
      <c r="I577" s="553" t="s">
        <v>9</v>
      </c>
      <c r="J577" s="553">
        <v>1</v>
      </c>
      <c r="K577" s="478">
        <f>VLOOKUP(A577,'[11]Precios Unitarios'!$B$3:$AI$1497,34,FALSE)</f>
        <v>14.485325999999999</v>
      </c>
      <c r="L577" s="712">
        <f t="shared" si="58"/>
        <v>14.485325999999999</v>
      </c>
      <c r="M577" s="712"/>
      <c r="N577" s="1448"/>
    </row>
    <row r="578" spans="1:14">
      <c r="A578" s="489"/>
      <c r="B578" s="709" t="str">
        <f>B579</f>
        <v>LVU4/RVU4</v>
      </c>
      <c r="C578" s="709" t="str">
        <f>C579</f>
        <v>RVU4-H</v>
      </c>
      <c r="D578" s="708" t="str">
        <f>D579</f>
        <v>ESV-1CR</v>
      </c>
      <c r="E578" s="707"/>
      <c r="F578" s="707"/>
      <c r="G578" s="707"/>
      <c r="H578" s="707"/>
      <c r="I578" s="707"/>
      <c r="J578" s="707"/>
      <c r="K578" s="707"/>
      <c r="L578" s="707"/>
      <c r="M578" s="706"/>
      <c r="N578" s="705">
        <f>N579</f>
        <v>43.168763999999996</v>
      </c>
    </row>
    <row r="579" spans="1:14" ht="30">
      <c r="A579" s="711">
        <f>F579*1</f>
        <v>2820151</v>
      </c>
      <c r="B579" s="1443" t="s">
        <v>1663</v>
      </c>
      <c r="C579" s="1443" t="s">
        <v>1662</v>
      </c>
      <c r="D579" s="1443" t="s">
        <v>867</v>
      </c>
      <c r="E579" s="1443" t="s">
        <v>867</v>
      </c>
      <c r="F579" s="545" t="s">
        <v>1651</v>
      </c>
      <c r="G579" s="559" t="s">
        <v>246</v>
      </c>
      <c r="H579" s="559" t="s">
        <v>1650</v>
      </c>
      <c r="I579" s="545" t="s">
        <v>9</v>
      </c>
      <c r="J579" s="545">
        <v>1</v>
      </c>
      <c r="K579" s="478">
        <f>VLOOKUP(A579,'[11]Precios Unitarios'!$B$3:$AI$1497,34,FALSE)</f>
        <v>7.8564480000000003</v>
      </c>
      <c r="L579" s="710">
        <f>J579*K579</f>
        <v>7.8564480000000003</v>
      </c>
      <c r="M579" s="710"/>
      <c r="N579" s="1446">
        <f>SUM(L579:L581)</f>
        <v>43.168763999999996</v>
      </c>
    </row>
    <row r="580" spans="1:14" ht="30">
      <c r="A580" s="711">
        <f>F580*1</f>
        <v>2010152</v>
      </c>
      <c r="B580" s="1443"/>
      <c r="C580" s="1443"/>
      <c r="D580" s="1443"/>
      <c r="E580" s="1443"/>
      <c r="F580" s="711" t="s">
        <v>1639</v>
      </c>
      <c r="G580" s="596" t="s">
        <v>140</v>
      </c>
      <c r="H580" s="559" t="s">
        <v>1638</v>
      </c>
      <c r="I580" s="545" t="s">
        <v>9</v>
      </c>
      <c r="J580" s="545">
        <v>1</v>
      </c>
      <c r="K580" s="478">
        <f>VLOOKUP(A580,'[11]Precios Unitarios'!$B$3:$AI$1497,34,FALSE)</f>
        <v>18.307635999999999</v>
      </c>
      <c r="L580" s="710">
        <f>J580*K580</f>
        <v>18.307635999999999</v>
      </c>
      <c r="M580" s="710"/>
      <c r="N580" s="1446"/>
    </row>
    <row r="581" spans="1:14" ht="30">
      <c r="A581" s="711">
        <f>F581*1</f>
        <v>2110114</v>
      </c>
      <c r="B581" s="1443"/>
      <c r="C581" s="1443"/>
      <c r="D581" s="1443"/>
      <c r="E581" s="1443"/>
      <c r="F581" s="711" t="s">
        <v>1633</v>
      </c>
      <c r="G581" s="596" t="s">
        <v>152</v>
      </c>
      <c r="H581" s="559" t="s">
        <v>1632</v>
      </c>
      <c r="I581" s="545" t="s">
        <v>9</v>
      </c>
      <c r="J581" s="545">
        <v>1</v>
      </c>
      <c r="K581" s="478">
        <f>VLOOKUP(A581,'[11]Precios Unitarios'!$B$3:$AI$1497,34,FALSE)</f>
        <v>17.00468</v>
      </c>
      <c r="L581" s="710">
        <f>J581*K581</f>
        <v>17.00468</v>
      </c>
      <c r="M581" s="710"/>
      <c r="N581" s="1446"/>
    </row>
    <row r="582" spans="1:14">
      <c r="A582" s="489"/>
      <c r="B582" s="709">
        <f>B583</f>
        <v>0</v>
      </c>
      <c r="C582" s="709" t="str">
        <f>C583</f>
        <v>RGU1</v>
      </c>
      <c r="D582" s="708" t="str">
        <f>D583</f>
        <v>ESE-1CP</v>
      </c>
      <c r="E582" s="707"/>
      <c r="F582" s="707"/>
      <c r="G582" s="707"/>
      <c r="H582" s="707"/>
      <c r="I582" s="707"/>
      <c r="J582" s="707"/>
      <c r="K582" s="707"/>
      <c r="L582" s="707"/>
      <c r="M582" s="706"/>
      <c r="N582" s="705">
        <f>N583</f>
        <v>34.850037999999998</v>
      </c>
    </row>
    <row r="583" spans="1:14" ht="45">
      <c r="A583" s="697">
        <f>F583*1</f>
        <v>2815104</v>
      </c>
      <c r="B583" s="1449"/>
      <c r="C583" s="1449" t="s">
        <v>1661</v>
      </c>
      <c r="D583" s="704" t="s">
        <v>1660</v>
      </c>
      <c r="E583" s="704" t="s">
        <v>13</v>
      </c>
      <c r="F583" s="697" t="s">
        <v>1649</v>
      </c>
      <c r="G583" s="699" t="s">
        <v>235</v>
      </c>
      <c r="H583" s="536" t="s">
        <v>1648</v>
      </c>
      <c r="I583" s="695" t="s">
        <v>9</v>
      </c>
      <c r="J583" s="695">
        <v>1</v>
      </c>
      <c r="K583" s="478">
        <f>VLOOKUP(A583,'[11]Precios Unitarios'!$B$3:$AI$1497,34,FALSE)</f>
        <v>23.020547999999998</v>
      </c>
      <c r="L583" s="694">
        <f>J583*K583</f>
        <v>23.020547999999998</v>
      </c>
      <c r="M583" s="694"/>
      <c r="N583" s="1450">
        <f>SUM(L583:L586)</f>
        <v>34.850037999999998</v>
      </c>
    </row>
    <row r="584" spans="1:14" ht="30">
      <c r="A584" s="697">
        <f>F584*1</f>
        <v>2010311</v>
      </c>
      <c r="B584" s="1449"/>
      <c r="C584" s="1449"/>
      <c r="D584" s="700"/>
      <c r="E584" s="700"/>
      <c r="F584" s="697" t="s">
        <v>1637</v>
      </c>
      <c r="G584" s="699" t="s">
        <v>142</v>
      </c>
      <c r="H584" s="536" t="s">
        <v>1636</v>
      </c>
      <c r="I584" s="695" t="s">
        <v>9</v>
      </c>
      <c r="J584" s="695">
        <v>1</v>
      </c>
      <c r="K584" s="478">
        <f>VLOOKUP(A584,'[11]Precios Unitarios'!$B$3:$AI$1497,34,FALSE)</f>
        <v>9.3150899999999996</v>
      </c>
      <c r="L584" s="694">
        <f>J584*K584</f>
        <v>9.3150899999999996</v>
      </c>
      <c r="M584" s="694"/>
      <c r="N584" s="1450"/>
    </row>
    <row r="585" spans="1:14" ht="30">
      <c r="A585" s="697">
        <f>F585*1</f>
        <v>1012137</v>
      </c>
      <c r="B585" s="1449"/>
      <c r="C585" s="1449"/>
      <c r="D585" s="700"/>
      <c r="E585" s="700"/>
      <c r="F585" s="697" t="s">
        <v>1647</v>
      </c>
      <c r="G585" s="699" t="s">
        <v>112</v>
      </c>
      <c r="H585" s="536" t="s">
        <v>1628</v>
      </c>
      <c r="I585" s="695" t="s">
        <v>10</v>
      </c>
      <c r="J585" s="695">
        <v>2</v>
      </c>
      <c r="K585" s="478">
        <f>VLOOKUP(A585,'[11]Precios Unitarios'!$B$3:$AI$1497,34,FALSE)</f>
        <v>0.60731000000000013</v>
      </c>
      <c r="L585" s="694">
        <f>J585*K585</f>
        <v>1.2146200000000003</v>
      </c>
      <c r="M585" s="694"/>
      <c r="N585" s="1450"/>
    </row>
    <row r="586" spans="1:14" ht="30">
      <c r="A586" s="697">
        <f>F586*1</f>
        <v>1012301</v>
      </c>
      <c r="B586" s="1449"/>
      <c r="C586" s="1449"/>
      <c r="D586" s="696"/>
      <c r="E586" s="696"/>
      <c r="F586" s="697" t="s">
        <v>1627</v>
      </c>
      <c r="G586" s="699" t="s">
        <v>113</v>
      </c>
      <c r="H586" s="536" t="s">
        <v>1626</v>
      </c>
      <c r="I586" s="695" t="s">
        <v>10</v>
      </c>
      <c r="J586" s="695">
        <v>2</v>
      </c>
      <c r="K586" s="478">
        <f>VLOOKUP(A586,'[11]Precios Unitarios'!$B$3:$AI$1497,34,FALSE)</f>
        <v>0.64988999999999997</v>
      </c>
      <c r="L586" s="694">
        <f>J586*K586</f>
        <v>1.2997799999999999</v>
      </c>
      <c r="M586" s="694"/>
      <c r="N586" s="1450"/>
    </row>
    <row r="587" spans="1:14">
      <c r="A587" s="489"/>
      <c r="B587" s="709">
        <f>B588</f>
        <v>0</v>
      </c>
      <c r="C587" s="709" t="str">
        <f>C588</f>
        <v>RGU3</v>
      </c>
      <c r="D587" s="708" t="str">
        <f>D588</f>
        <v>ESE-1CD</v>
      </c>
      <c r="E587" s="707"/>
      <c r="F587" s="707"/>
      <c r="G587" s="707"/>
      <c r="H587" s="707"/>
      <c r="I587" s="707"/>
      <c r="J587" s="707"/>
      <c r="K587" s="707"/>
      <c r="L587" s="707"/>
      <c r="M587" s="706"/>
      <c r="N587" s="705">
        <f>N588</f>
        <v>64.092045999999996</v>
      </c>
    </row>
    <row r="588" spans="1:14" ht="30">
      <c r="A588" s="697">
        <f>F588*1</f>
        <v>2820152</v>
      </c>
      <c r="B588" s="1449"/>
      <c r="C588" s="1449" t="s">
        <v>1659</v>
      </c>
      <c r="D588" s="704" t="s">
        <v>1658</v>
      </c>
      <c r="E588" s="704" t="s">
        <v>13</v>
      </c>
      <c r="F588" s="697" t="s">
        <v>1657</v>
      </c>
      <c r="G588" s="699" t="s">
        <v>247</v>
      </c>
      <c r="H588" s="536" t="s">
        <v>1656</v>
      </c>
      <c r="I588" s="695" t="s">
        <v>9</v>
      </c>
      <c r="J588" s="695">
        <v>1</v>
      </c>
      <c r="K588" s="478">
        <f>VLOOKUP(A588,'[11]Precios Unitarios'!$B$3:$AI$1497,34,FALSE)</f>
        <v>15.59736</v>
      </c>
      <c r="L588" s="694">
        <f>J588*K588</f>
        <v>15.59736</v>
      </c>
      <c r="M588" s="694"/>
      <c r="N588" s="1450">
        <f>L588+L589+L590</f>
        <v>64.092045999999996</v>
      </c>
    </row>
    <row r="589" spans="1:14" ht="30">
      <c r="A589" s="697">
        <f>F589*1</f>
        <v>2110114</v>
      </c>
      <c r="B589" s="1449"/>
      <c r="C589" s="1449"/>
      <c r="D589" s="700"/>
      <c r="E589" s="700"/>
      <c r="F589" s="697" t="s">
        <v>1633</v>
      </c>
      <c r="G589" s="699" t="s">
        <v>152</v>
      </c>
      <c r="H589" s="536" t="s">
        <v>1632</v>
      </c>
      <c r="I589" s="695" t="s">
        <v>9</v>
      </c>
      <c r="J589" s="695">
        <v>2</v>
      </c>
      <c r="K589" s="478">
        <f>VLOOKUP(A589,'[11]Precios Unitarios'!$B$3:$AI$1497,34,FALSE)</f>
        <v>17.00468</v>
      </c>
      <c r="L589" s="694">
        <f>J589*K589</f>
        <v>34.009360000000001</v>
      </c>
      <c r="M589" s="694"/>
      <c r="N589" s="1450"/>
    </row>
    <row r="590" spans="1:14" ht="30">
      <c r="A590" s="697">
        <f>F590*1</f>
        <v>2052244</v>
      </c>
      <c r="B590" s="1449"/>
      <c r="C590" s="1449"/>
      <c r="D590" s="696"/>
      <c r="E590" s="696"/>
      <c r="F590" s="697" t="s">
        <v>1257</v>
      </c>
      <c r="G590" s="699" t="s">
        <v>147</v>
      </c>
      <c r="H590" s="536" t="s">
        <v>1625</v>
      </c>
      <c r="I590" s="695" t="s">
        <v>9</v>
      </c>
      <c r="J590" s="695">
        <v>1</v>
      </c>
      <c r="K590" s="478">
        <f>VLOOKUP(A590,'[11]Precios Unitarios'!$B$3:$AI$1497,34,FALSE)</f>
        <v>14.485325999999999</v>
      </c>
      <c r="L590" s="694">
        <f>J590*K590</f>
        <v>14.485325999999999</v>
      </c>
      <c r="M590" s="694"/>
      <c r="N590" s="1450"/>
    </row>
    <row r="591" spans="1:14">
      <c r="A591" s="489"/>
      <c r="B591" s="709">
        <f>B592</f>
        <v>0</v>
      </c>
      <c r="C591" s="709" t="str">
        <f>C592</f>
        <v>RGU4</v>
      </c>
      <c r="D591" s="708" t="str">
        <f>D592</f>
        <v>ESE-1CR</v>
      </c>
      <c r="E591" s="707"/>
      <c r="F591" s="707"/>
      <c r="G591" s="707"/>
      <c r="H591" s="707"/>
      <c r="I591" s="707"/>
      <c r="J591" s="707"/>
      <c r="K591" s="707"/>
      <c r="L591" s="707"/>
      <c r="M591" s="706"/>
      <c r="N591" s="705">
        <f>N592</f>
        <v>24.861128000000001</v>
      </c>
    </row>
    <row r="592" spans="1:14" ht="30">
      <c r="A592" s="697">
        <f>F592*1</f>
        <v>2110114</v>
      </c>
      <c r="B592" s="1449"/>
      <c r="C592" s="1449" t="s">
        <v>1655</v>
      </c>
      <c r="D592" s="704" t="s">
        <v>1654</v>
      </c>
      <c r="E592" s="704" t="s">
        <v>13</v>
      </c>
      <c r="F592" s="697" t="s">
        <v>1633</v>
      </c>
      <c r="G592" s="699" t="s">
        <v>152</v>
      </c>
      <c r="H592" s="536" t="s">
        <v>1632</v>
      </c>
      <c r="I592" s="695" t="s">
        <v>9</v>
      </c>
      <c r="J592" s="695">
        <v>1</v>
      </c>
      <c r="K592" s="478">
        <f>VLOOKUP(A592,'[11]Precios Unitarios'!$B$3:$AI$1497,34,FALSE)</f>
        <v>17.00468</v>
      </c>
      <c r="L592" s="694">
        <f>J592*K592</f>
        <v>17.00468</v>
      </c>
      <c r="M592" s="694"/>
      <c r="N592" s="1450">
        <f>SUM(L592:L593)</f>
        <v>24.861128000000001</v>
      </c>
    </row>
    <row r="593" spans="1:14" ht="30">
      <c r="A593" s="697">
        <f>F593*1</f>
        <v>2820151</v>
      </c>
      <c r="B593" s="1449"/>
      <c r="C593" s="1449"/>
      <c r="D593" s="696"/>
      <c r="E593" s="696"/>
      <c r="F593" s="695" t="s">
        <v>1651</v>
      </c>
      <c r="G593" s="536" t="s">
        <v>246</v>
      </c>
      <c r="H593" s="536" t="s">
        <v>1650</v>
      </c>
      <c r="I593" s="695" t="s">
        <v>9</v>
      </c>
      <c r="J593" s="695">
        <v>1</v>
      </c>
      <c r="K593" s="478">
        <f>VLOOKUP(A593,'[11]Precios Unitarios'!$B$3:$AI$1497,34,FALSE)</f>
        <v>7.8564480000000003</v>
      </c>
      <c r="L593" s="694">
        <f>J593*K593</f>
        <v>7.8564480000000003</v>
      </c>
      <c r="M593" s="694"/>
      <c r="N593" s="1450"/>
    </row>
    <row r="594" spans="1:14">
      <c r="A594" s="489"/>
      <c r="B594" s="709">
        <f>B595</f>
        <v>0</v>
      </c>
      <c r="C594" s="709" t="str">
        <f>C595</f>
        <v>RVUL</v>
      </c>
      <c r="D594" s="708" t="str">
        <f>D595</f>
        <v>ESV-1CR+
ESV-1CR+
ESV-1VP</v>
      </c>
      <c r="E594" s="707"/>
      <c r="F594" s="707"/>
      <c r="G594" s="707"/>
      <c r="H594" s="707"/>
      <c r="I594" s="707"/>
      <c r="J594" s="707"/>
      <c r="K594" s="707"/>
      <c r="L594" s="707"/>
      <c r="M594" s="706"/>
      <c r="N594" s="705">
        <f>N595</f>
        <v>119.93036599999998</v>
      </c>
    </row>
    <row r="595" spans="1:14" ht="45">
      <c r="A595" s="697">
        <f t="shared" ref="A595:A601" si="59">F595*1</f>
        <v>2820151</v>
      </c>
      <c r="B595" s="1449"/>
      <c r="C595" s="1449" t="s">
        <v>1653</v>
      </c>
      <c r="D595" s="704" t="s">
        <v>1652</v>
      </c>
      <c r="E595" s="704" t="s">
        <v>13</v>
      </c>
      <c r="F595" s="695" t="s">
        <v>1651</v>
      </c>
      <c r="G595" s="536" t="s">
        <v>246</v>
      </c>
      <c r="H595" s="536" t="s">
        <v>1650</v>
      </c>
      <c r="I595" s="695" t="s">
        <v>9</v>
      </c>
      <c r="J595" s="695">
        <v>2</v>
      </c>
      <c r="K595" s="478">
        <f>VLOOKUP(A595,'[11]Precios Unitarios'!$B$3:$AI$1497,34,FALSE)</f>
        <v>7.8564480000000003</v>
      </c>
      <c r="L595" s="694">
        <f t="shared" ref="L595:L601" si="60">J595*K595</f>
        <v>15.712896000000001</v>
      </c>
      <c r="M595" s="694"/>
      <c r="N595" s="1450">
        <f>SUM(L595:L601)</f>
        <v>119.93036599999998</v>
      </c>
    </row>
    <row r="596" spans="1:14" ht="30">
      <c r="A596" s="697">
        <f t="shared" si="59"/>
        <v>2010152</v>
      </c>
      <c r="B596" s="1449"/>
      <c r="C596" s="1449"/>
      <c r="D596" s="700"/>
      <c r="E596" s="700"/>
      <c r="F596" s="697" t="s">
        <v>1639</v>
      </c>
      <c r="G596" s="699" t="s">
        <v>140</v>
      </c>
      <c r="H596" s="536" t="s">
        <v>1638</v>
      </c>
      <c r="I596" s="695" t="s">
        <v>9</v>
      </c>
      <c r="J596" s="695">
        <v>2</v>
      </c>
      <c r="K596" s="478">
        <f>VLOOKUP(A596,'[11]Precios Unitarios'!$B$3:$AI$1497,34,FALSE)</f>
        <v>18.307635999999999</v>
      </c>
      <c r="L596" s="694">
        <f t="shared" si="60"/>
        <v>36.615271999999997</v>
      </c>
      <c r="M596" s="694"/>
      <c r="N596" s="1450"/>
    </row>
    <row r="597" spans="1:14" ht="30">
      <c r="A597" s="697">
        <f t="shared" si="59"/>
        <v>2110114</v>
      </c>
      <c r="B597" s="1449"/>
      <c r="C597" s="1449"/>
      <c r="D597" s="700"/>
      <c r="E597" s="700"/>
      <c r="F597" s="697" t="s">
        <v>1633</v>
      </c>
      <c r="G597" s="699" t="s">
        <v>152</v>
      </c>
      <c r="H597" s="536" t="s">
        <v>1632</v>
      </c>
      <c r="I597" s="695" t="s">
        <v>9</v>
      </c>
      <c r="J597" s="695">
        <v>2</v>
      </c>
      <c r="K597" s="478">
        <f>VLOOKUP(A597,'[11]Precios Unitarios'!$B$3:$AI$1497,34,FALSE)</f>
        <v>17.00468</v>
      </c>
      <c r="L597" s="694">
        <f t="shared" si="60"/>
        <v>34.009360000000001</v>
      </c>
      <c r="M597" s="694"/>
      <c r="N597" s="1450"/>
    </row>
    <row r="598" spans="1:14" ht="45">
      <c r="A598" s="697">
        <f t="shared" si="59"/>
        <v>2815104</v>
      </c>
      <c r="B598" s="1449"/>
      <c r="C598" s="1449"/>
      <c r="D598" s="700"/>
      <c r="E598" s="700"/>
      <c r="F598" s="697" t="s">
        <v>1649</v>
      </c>
      <c r="G598" s="699" t="s">
        <v>235</v>
      </c>
      <c r="H598" s="536" t="s">
        <v>1648</v>
      </c>
      <c r="I598" s="695" t="s">
        <v>9</v>
      </c>
      <c r="J598" s="695">
        <v>1</v>
      </c>
      <c r="K598" s="478">
        <f>VLOOKUP(A598,'[11]Precios Unitarios'!$B$3:$AI$1497,34,FALSE)</f>
        <v>23.020547999999998</v>
      </c>
      <c r="L598" s="694">
        <f t="shared" si="60"/>
        <v>23.020547999999998</v>
      </c>
      <c r="M598" s="694"/>
      <c r="N598" s="1450"/>
    </row>
    <row r="599" spans="1:14" ht="30">
      <c r="A599" s="697">
        <f t="shared" si="59"/>
        <v>2010311</v>
      </c>
      <c r="B599" s="1449"/>
      <c r="C599" s="1449"/>
      <c r="D599" s="700"/>
      <c r="E599" s="700"/>
      <c r="F599" s="697" t="s">
        <v>1637</v>
      </c>
      <c r="G599" s="699" t="s">
        <v>142</v>
      </c>
      <c r="H599" s="536" t="s">
        <v>1636</v>
      </c>
      <c r="I599" s="695" t="s">
        <v>9</v>
      </c>
      <c r="J599" s="695">
        <v>1</v>
      </c>
      <c r="K599" s="478">
        <f>VLOOKUP(A599,'[11]Precios Unitarios'!$B$3:$AI$1497,34,FALSE)</f>
        <v>9.3150899999999996</v>
      </c>
      <c r="L599" s="694">
        <f t="shared" si="60"/>
        <v>9.3150899999999996</v>
      </c>
      <c r="M599" s="694"/>
      <c r="N599" s="1450"/>
    </row>
    <row r="600" spans="1:14" ht="30">
      <c r="A600" s="697">
        <f t="shared" si="59"/>
        <v>1012137</v>
      </c>
      <c r="B600" s="1449"/>
      <c r="C600" s="1449"/>
      <c r="D600" s="700"/>
      <c r="E600" s="700"/>
      <c r="F600" s="697" t="s">
        <v>1647</v>
      </c>
      <c r="G600" s="699" t="s">
        <v>112</v>
      </c>
      <c r="H600" s="536" t="s">
        <v>1628</v>
      </c>
      <c r="I600" s="695" t="s">
        <v>9</v>
      </c>
      <c r="J600" s="695">
        <v>1</v>
      </c>
      <c r="K600" s="478">
        <f>VLOOKUP(A600,'[11]Precios Unitarios'!$B$3:$AI$1497,34,FALSE)</f>
        <v>0.60731000000000013</v>
      </c>
      <c r="L600" s="694">
        <f t="shared" si="60"/>
        <v>0.60731000000000013</v>
      </c>
      <c r="M600" s="694"/>
      <c r="N600" s="1450"/>
    </row>
    <row r="601" spans="1:14" ht="30">
      <c r="A601" s="697">
        <f t="shared" si="59"/>
        <v>1012301</v>
      </c>
      <c r="B601" s="1449"/>
      <c r="C601" s="1449"/>
      <c r="D601" s="696"/>
      <c r="E601" s="696"/>
      <c r="F601" s="697" t="s">
        <v>1627</v>
      </c>
      <c r="G601" s="699" t="s">
        <v>113</v>
      </c>
      <c r="H601" s="536" t="s">
        <v>1626</v>
      </c>
      <c r="I601" s="695" t="s">
        <v>10</v>
      </c>
      <c r="J601" s="695">
        <v>1</v>
      </c>
      <c r="K601" s="478">
        <f>VLOOKUP(A601,'[11]Precios Unitarios'!$B$3:$AI$1497,34,FALSE)</f>
        <v>0.64988999999999997</v>
      </c>
      <c r="L601" s="694">
        <f t="shared" si="60"/>
        <v>0.64988999999999997</v>
      </c>
      <c r="M601" s="694"/>
      <c r="N601" s="1450"/>
    </row>
    <row r="602" spans="1:14">
      <c r="A602" s="489"/>
      <c r="B602" s="709">
        <f>B603</f>
        <v>0</v>
      </c>
      <c r="C602" s="709" t="str">
        <f>C603</f>
        <v>LVF3*-H</v>
      </c>
      <c r="D602" s="708" t="str">
        <f>D603</f>
        <v>ESV-3HD4,00</v>
      </c>
      <c r="E602" s="707"/>
      <c r="F602" s="707"/>
      <c r="G602" s="707"/>
      <c r="H602" s="707"/>
      <c r="I602" s="707"/>
      <c r="J602" s="707"/>
      <c r="K602" s="707"/>
      <c r="L602" s="707"/>
      <c r="M602" s="706"/>
      <c r="N602" s="705">
        <f>N603</f>
        <v>880.38882799999988</v>
      </c>
    </row>
    <row r="603" spans="1:14" ht="30">
      <c r="A603" s="697">
        <f t="shared" ref="A603:A615" si="61">F603*1</f>
        <v>2804002</v>
      </c>
      <c r="B603" s="1449"/>
      <c r="C603" s="1449" t="s">
        <v>1646</v>
      </c>
      <c r="D603" s="704" t="s">
        <v>1645</v>
      </c>
      <c r="E603" s="704" t="s">
        <v>1644</v>
      </c>
      <c r="F603" s="695" t="s">
        <v>1624</v>
      </c>
      <c r="G603" s="536" t="s">
        <v>232</v>
      </c>
      <c r="H603" s="536" t="s">
        <v>1623</v>
      </c>
      <c r="I603" s="695" t="s">
        <v>9</v>
      </c>
      <c r="J603" s="695">
        <v>2</v>
      </c>
      <c r="K603" s="478">
        <f>VLOOKUP(A603,'[11]Precios Unitarios'!$B$3:$AI$1497,34,FALSE)</f>
        <v>121.97713199999998</v>
      </c>
      <c r="L603" s="694">
        <f t="shared" ref="L603:L615" si="62">J603*K603</f>
        <v>243.95426399999997</v>
      </c>
      <c r="M603" s="703"/>
      <c r="N603" s="1450">
        <f>SUM(L603:L615)</f>
        <v>880.38882799999988</v>
      </c>
    </row>
    <row r="604" spans="1:14" ht="30">
      <c r="A604" s="697">
        <f t="shared" si="61"/>
        <v>2820642</v>
      </c>
      <c r="B604" s="1449"/>
      <c r="C604" s="1449"/>
      <c r="D604" s="700"/>
      <c r="E604" s="700"/>
      <c r="F604" s="695" t="s">
        <v>1643</v>
      </c>
      <c r="G604" s="536" t="s">
        <v>251</v>
      </c>
      <c r="H604" s="536" t="s">
        <v>1642</v>
      </c>
      <c r="I604" s="695" t="s">
        <v>9</v>
      </c>
      <c r="J604" s="695">
        <v>3</v>
      </c>
      <c r="K604" s="478">
        <f>VLOOKUP(A604,'[11]Precios Unitarios'!$B$3:$AI$1497,34,FALSE)</f>
        <v>7.6109339999999994</v>
      </c>
      <c r="L604" s="694">
        <f t="shared" si="62"/>
        <v>22.832801999999997</v>
      </c>
      <c r="M604" s="698"/>
      <c r="N604" s="1450"/>
    </row>
    <row r="605" spans="1:14" ht="30">
      <c r="A605" s="697">
        <f t="shared" si="61"/>
        <v>2901620</v>
      </c>
      <c r="B605" s="1449"/>
      <c r="C605" s="1449"/>
      <c r="D605" s="700"/>
      <c r="E605" s="700"/>
      <c r="F605" s="695" t="s">
        <v>908</v>
      </c>
      <c r="G605" s="536" t="s">
        <v>269</v>
      </c>
      <c r="H605" s="536" t="s">
        <v>907</v>
      </c>
      <c r="I605" s="695" t="s">
        <v>9</v>
      </c>
      <c r="J605" s="695">
        <v>12</v>
      </c>
      <c r="K605" s="478">
        <f>VLOOKUP(A605,'[11]Precios Unitarios'!$B$3:$AI$1497,34,FALSE)</f>
        <v>2.0652059999999999</v>
      </c>
      <c r="L605" s="694">
        <f t="shared" si="62"/>
        <v>24.782471999999999</v>
      </c>
      <c r="M605" s="698"/>
      <c r="N605" s="1450"/>
    </row>
    <row r="606" spans="1:14" ht="45">
      <c r="A606" s="697">
        <f t="shared" si="61"/>
        <v>2980680</v>
      </c>
      <c r="B606" s="1449"/>
      <c r="C606" s="1449"/>
      <c r="D606" s="700"/>
      <c r="E606" s="700"/>
      <c r="F606" s="702" t="s">
        <v>1641</v>
      </c>
      <c r="G606" s="701" t="s">
        <v>270</v>
      </c>
      <c r="H606" s="536" t="s">
        <v>1640</v>
      </c>
      <c r="I606" s="695" t="s">
        <v>9</v>
      </c>
      <c r="J606" s="695">
        <v>6</v>
      </c>
      <c r="K606" s="478">
        <f>VLOOKUP(A606,'[11]Precios Unitarios'!$B$3:$AI$1497,34,FALSE)</f>
        <v>1.1986859999999999</v>
      </c>
      <c r="L606" s="694">
        <f t="shared" si="62"/>
        <v>7.1921159999999995</v>
      </c>
      <c r="M606" s="698"/>
      <c r="N606" s="1450"/>
    </row>
    <row r="607" spans="1:14" ht="30">
      <c r="A607" s="697">
        <f t="shared" si="61"/>
        <v>2010152</v>
      </c>
      <c r="B607" s="1449"/>
      <c r="C607" s="1449"/>
      <c r="D607" s="700"/>
      <c r="E607" s="700"/>
      <c r="F607" s="697" t="s">
        <v>1639</v>
      </c>
      <c r="G607" s="699" t="s">
        <v>140</v>
      </c>
      <c r="H607" s="536" t="s">
        <v>1638</v>
      </c>
      <c r="I607" s="695" t="s">
        <v>9</v>
      </c>
      <c r="J607" s="695">
        <v>6</v>
      </c>
      <c r="K607" s="478">
        <f>VLOOKUP(A607,'[11]Precios Unitarios'!$B$3:$AI$1497,34,FALSE)</f>
        <v>18.307635999999999</v>
      </c>
      <c r="L607" s="694">
        <f t="shared" si="62"/>
        <v>109.84581599999999</v>
      </c>
      <c r="M607" s="698"/>
      <c r="N607" s="1450"/>
    </row>
    <row r="608" spans="1:14" ht="30">
      <c r="A608" s="697">
        <f t="shared" si="61"/>
        <v>2010311</v>
      </c>
      <c r="B608" s="1449"/>
      <c r="C608" s="1449"/>
      <c r="D608" s="700"/>
      <c r="E608" s="700"/>
      <c r="F608" s="697" t="s">
        <v>1637</v>
      </c>
      <c r="G608" s="699" t="s">
        <v>142</v>
      </c>
      <c r="H608" s="536" t="s">
        <v>1636</v>
      </c>
      <c r="I608" s="695" t="s">
        <v>9</v>
      </c>
      <c r="J608" s="695">
        <v>3</v>
      </c>
      <c r="K608" s="478">
        <f>VLOOKUP(A608,'[11]Precios Unitarios'!$B$3:$AI$1497,34,FALSE)</f>
        <v>9.3150899999999996</v>
      </c>
      <c r="L608" s="694">
        <f t="shared" si="62"/>
        <v>27.945270000000001</v>
      </c>
      <c r="M608" s="698"/>
      <c r="N608" s="1450"/>
    </row>
    <row r="609" spans="1:14" ht="30">
      <c r="A609" s="697">
        <f t="shared" si="61"/>
        <v>2814160</v>
      </c>
      <c r="B609" s="1449"/>
      <c r="C609" s="1449"/>
      <c r="D609" s="700"/>
      <c r="E609" s="700"/>
      <c r="F609" s="697" t="s">
        <v>1635</v>
      </c>
      <c r="G609" s="699" t="s">
        <v>234</v>
      </c>
      <c r="H609" s="536" t="s">
        <v>1634</v>
      </c>
      <c r="I609" s="695" t="s">
        <v>9</v>
      </c>
      <c r="J609" s="695">
        <v>3</v>
      </c>
      <c r="K609" s="478">
        <f>VLOOKUP(A609,'[11]Precios Unitarios'!$B$3:$AI$1497,34,FALSE)</f>
        <v>7.2210000000000001</v>
      </c>
      <c r="L609" s="694">
        <f t="shared" si="62"/>
        <v>21.663</v>
      </c>
      <c r="M609" s="698"/>
      <c r="N609" s="1450"/>
    </row>
    <row r="610" spans="1:14" ht="30">
      <c r="A610" s="697">
        <f t="shared" si="61"/>
        <v>2110114</v>
      </c>
      <c r="B610" s="1449"/>
      <c r="C610" s="1449"/>
      <c r="D610" s="700"/>
      <c r="E610" s="700"/>
      <c r="F610" s="697" t="s">
        <v>1633</v>
      </c>
      <c r="G610" s="699" t="s">
        <v>152</v>
      </c>
      <c r="H610" s="536" t="s">
        <v>1632</v>
      </c>
      <c r="I610" s="695" t="s">
        <v>9</v>
      </c>
      <c r="J610" s="695">
        <v>6</v>
      </c>
      <c r="K610" s="478">
        <f>VLOOKUP(A610,'[11]Precios Unitarios'!$B$3:$AI$1497,34,FALSE)</f>
        <v>17.00468</v>
      </c>
      <c r="L610" s="694">
        <f t="shared" si="62"/>
        <v>102.02808</v>
      </c>
      <c r="M610" s="698"/>
      <c r="N610" s="1450"/>
    </row>
    <row r="611" spans="1:14" ht="30">
      <c r="A611" s="697">
        <f t="shared" si="61"/>
        <v>2810102</v>
      </c>
      <c r="B611" s="1449"/>
      <c r="C611" s="1449"/>
      <c r="D611" s="700"/>
      <c r="E611" s="700"/>
      <c r="F611" s="695" t="s">
        <v>1631</v>
      </c>
      <c r="G611" s="536" t="s">
        <v>233</v>
      </c>
      <c r="H611" s="536" t="s">
        <v>1630</v>
      </c>
      <c r="I611" s="695" t="s">
        <v>9</v>
      </c>
      <c r="J611" s="695">
        <v>6</v>
      </c>
      <c r="K611" s="478">
        <f>VLOOKUP(A611,'[11]Precios Unitarios'!$B$3:$AI$1497,34,FALSE)</f>
        <v>4.7259760000000002</v>
      </c>
      <c r="L611" s="694">
        <f t="shared" si="62"/>
        <v>28.355856000000003</v>
      </c>
      <c r="M611" s="698"/>
      <c r="N611" s="1450"/>
    </row>
    <row r="612" spans="1:14" ht="30">
      <c r="A612" s="697">
        <f t="shared" si="61"/>
        <v>1012137</v>
      </c>
      <c r="B612" s="1449"/>
      <c r="C612" s="1449"/>
      <c r="D612" s="700"/>
      <c r="E612" s="700"/>
      <c r="F612" s="695" t="s">
        <v>1629</v>
      </c>
      <c r="G612" s="536" t="s">
        <v>112</v>
      </c>
      <c r="H612" s="536" t="s">
        <v>1628</v>
      </c>
      <c r="I612" s="695" t="s">
        <v>10</v>
      </c>
      <c r="J612" s="695">
        <v>4</v>
      </c>
      <c r="K612" s="478">
        <f>VLOOKUP(A612,'[11]Precios Unitarios'!$B$3:$AI$1497,34,FALSE)</f>
        <v>0.60731000000000013</v>
      </c>
      <c r="L612" s="694">
        <f t="shared" si="62"/>
        <v>2.4292400000000005</v>
      </c>
      <c r="M612" s="698"/>
      <c r="N612" s="1450"/>
    </row>
    <row r="613" spans="1:14" ht="30">
      <c r="A613" s="697">
        <f t="shared" si="61"/>
        <v>1012301</v>
      </c>
      <c r="B613" s="1449"/>
      <c r="C613" s="1449"/>
      <c r="D613" s="700"/>
      <c r="E613" s="700"/>
      <c r="F613" s="697" t="s">
        <v>1627</v>
      </c>
      <c r="G613" s="699" t="s">
        <v>113</v>
      </c>
      <c r="H613" s="536" t="s">
        <v>1626</v>
      </c>
      <c r="I613" s="695" t="s">
        <v>10</v>
      </c>
      <c r="J613" s="695">
        <v>3</v>
      </c>
      <c r="K613" s="478">
        <f>VLOOKUP(A613,'[11]Precios Unitarios'!$B$3:$AI$1497,34,FALSE)</f>
        <v>0.64988999999999997</v>
      </c>
      <c r="L613" s="694">
        <f t="shared" si="62"/>
        <v>1.9496699999999998</v>
      </c>
      <c r="M613" s="698"/>
      <c r="N613" s="1450"/>
    </row>
    <row r="614" spans="1:14" ht="30">
      <c r="A614" s="697">
        <f t="shared" si="61"/>
        <v>2052244</v>
      </c>
      <c r="B614" s="1449"/>
      <c r="C614" s="1449"/>
      <c r="D614" s="700"/>
      <c r="E614" s="700"/>
      <c r="F614" s="697" t="s">
        <v>1257</v>
      </c>
      <c r="G614" s="699" t="s">
        <v>147</v>
      </c>
      <c r="H614" s="536" t="s">
        <v>1625</v>
      </c>
      <c r="I614" s="695" t="s">
        <v>9</v>
      </c>
      <c r="J614" s="695">
        <v>3</v>
      </c>
      <c r="K614" s="478">
        <f>VLOOKUP(A614,'[11]Precios Unitarios'!$B$3:$AI$1497,34,FALSE)</f>
        <v>14.485325999999999</v>
      </c>
      <c r="L614" s="694">
        <f t="shared" si="62"/>
        <v>43.455977999999995</v>
      </c>
      <c r="M614" s="698"/>
      <c r="N614" s="1450"/>
    </row>
    <row r="615" spans="1:14" ht="30">
      <c r="A615" s="697">
        <f t="shared" si="61"/>
        <v>2804002</v>
      </c>
      <c r="B615" s="1449"/>
      <c r="C615" s="1449"/>
      <c r="D615" s="696"/>
      <c r="E615" s="696"/>
      <c r="F615" s="695" t="s">
        <v>1624</v>
      </c>
      <c r="G615" s="536" t="s">
        <v>232</v>
      </c>
      <c r="H615" s="536" t="s">
        <v>1623</v>
      </c>
      <c r="I615" s="695" t="s">
        <v>9</v>
      </c>
      <c r="J615" s="695">
        <v>2</v>
      </c>
      <c r="K615" s="478">
        <f>VLOOKUP(A615,'[11]Precios Unitarios'!$B$3:$AI$1497,34,FALSE)</f>
        <v>121.97713199999998</v>
      </c>
      <c r="L615" s="694">
        <f t="shared" si="62"/>
        <v>243.95426399999997</v>
      </c>
      <c r="M615" s="693"/>
      <c r="N615" s="1450"/>
    </row>
    <row r="616" spans="1:14">
      <c r="A616" s="574"/>
      <c r="B616" s="488" t="str">
        <f>B617</f>
        <v>MVT4-100</v>
      </c>
      <c r="C616" s="488">
        <f>C617</f>
        <v>0</v>
      </c>
      <c r="D616" s="486" t="str">
        <f>CONCATENATE(D617,",",D623,",",D624,",",D626,",",D631,",",D635)</f>
        <v>SPV-3S100_150Q,SPV-3F6K,SPV-3P18_150E,TRV-3C100,SPD-3UAO,SPD-3F224_2</v>
      </c>
      <c r="E616" s="485"/>
      <c r="F616" s="485"/>
      <c r="G616" s="485"/>
      <c r="H616" s="485"/>
      <c r="I616" s="485"/>
      <c r="J616" s="485"/>
      <c r="K616" s="485"/>
      <c r="L616" s="485"/>
      <c r="M616" s="484"/>
      <c r="N616" s="544">
        <f>M617+M623+M624+M626+M631+M635</f>
        <v>7429.5016103999997</v>
      </c>
    </row>
    <row r="617" spans="1:14" ht="30">
      <c r="A617" s="641">
        <f t="shared" ref="A617:A635" si="63">F617*1</f>
        <v>2110102</v>
      </c>
      <c r="B617" s="640" t="s">
        <v>1622</v>
      </c>
      <c r="C617" s="640"/>
      <c r="D617" s="640" t="s">
        <v>836</v>
      </c>
      <c r="E617" s="640" t="s">
        <v>1587</v>
      </c>
      <c r="F617" s="615" t="s">
        <v>916</v>
      </c>
      <c r="G617" s="687"/>
      <c r="H617" s="493" t="s">
        <v>915</v>
      </c>
      <c r="I617" s="493" t="s">
        <v>9</v>
      </c>
      <c r="J617" s="493">
        <v>3</v>
      </c>
      <c r="K617" s="478" t="e">
        <f>VLOOKUP(A617,'[11]Precios Unitarios'!$B$3:$AI$1497,34,FALSE)</f>
        <v>#N/A</v>
      </c>
      <c r="L617" s="478"/>
      <c r="M617" s="674">
        <f>SUM(L618:L622)</f>
        <v>499.90062519999998</v>
      </c>
      <c r="N617" s="674">
        <f>SUM(M617:M635)</f>
        <v>7429.5016103999997</v>
      </c>
    </row>
    <row r="618" spans="1:14" ht="45">
      <c r="A618" s="641">
        <f t="shared" si="63"/>
        <v>2112042</v>
      </c>
      <c r="B618" s="640"/>
      <c r="C618" s="640"/>
      <c r="D618" s="640"/>
      <c r="E618" s="640"/>
      <c r="F618" s="604" t="s">
        <v>910</v>
      </c>
      <c r="G618" s="612" t="s">
        <v>154</v>
      </c>
      <c r="H618" s="614" t="s">
        <v>909</v>
      </c>
      <c r="I618" s="493" t="s">
        <v>9</v>
      </c>
      <c r="J618" s="640">
        <v>3</v>
      </c>
      <c r="K618" s="478">
        <f>VLOOKUP(A618,'[11]Precios Unitarios'!$B$3:$AI$1497,34,FALSE)</f>
        <v>27.605</v>
      </c>
      <c r="L618" s="478">
        <f t="shared" ref="L618:L635" si="64">J618*K618</f>
        <v>82.814999999999998</v>
      </c>
      <c r="M618" s="640"/>
      <c r="N618" s="674"/>
    </row>
    <row r="619" spans="1:14" ht="30">
      <c r="A619" s="641">
        <f t="shared" si="63"/>
        <v>2516122</v>
      </c>
      <c r="B619" s="640"/>
      <c r="C619" s="640"/>
      <c r="D619" s="640"/>
      <c r="E619" s="640"/>
      <c r="F619" s="493" t="s">
        <v>1336</v>
      </c>
      <c r="G619" s="509" t="s">
        <v>178</v>
      </c>
      <c r="H619" s="612" t="s">
        <v>1393</v>
      </c>
      <c r="I619" s="493" t="s">
        <v>9</v>
      </c>
      <c r="J619" s="640">
        <v>3</v>
      </c>
      <c r="K619" s="478">
        <f>VLOOKUP(A619,'[11]Precios Unitarios'!$B$3:$AI$1497,34,FALSE)</f>
        <v>109.22484599999999</v>
      </c>
      <c r="L619" s="478">
        <f t="shared" si="64"/>
        <v>327.67453799999998</v>
      </c>
      <c r="M619" s="640"/>
      <c r="N619" s="674"/>
    </row>
    <row r="620" spans="1:14" ht="30">
      <c r="A620" s="641">
        <f t="shared" si="63"/>
        <v>2802402</v>
      </c>
      <c r="B620" s="640"/>
      <c r="C620" s="640"/>
      <c r="D620" s="640"/>
      <c r="E620" s="640"/>
      <c r="F620" s="604" t="s">
        <v>1512</v>
      </c>
      <c r="G620" s="612" t="s">
        <v>231</v>
      </c>
      <c r="H620" s="682" t="s">
        <v>1511</v>
      </c>
      <c r="I620" s="493" t="s">
        <v>9</v>
      </c>
      <c r="J620" s="640">
        <v>1</v>
      </c>
      <c r="K620" s="478">
        <f>VLOOKUP(A620,'[11]Precios Unitarios'!$B$3:$AI$1497,34,FALSE)</f>
        <v>46.9285</v>
      </c>
      <c r="L620" s="478">
        <f t="shared" si="64"/>
        <v>46.9285</v>
      </c>
      <c r="M620" s="640"/>
      <c r="N620" s="674"/>
    </row>
    <row r="621" spans="1:14" ht="30">
      <c r="A621" s="641">
        <f t="shared" si="63"/>
        <v>2851630</v>
      </c>
      <c r="B621" s="640"/>
      <c r="C621" s="640"/>
      <c r="D621" s="640"/>
      <c r="E621" s="640"/>
      <c r="F621" s="493" t="s">
        <v>912</v>
      </c>
      <c r="G621" s="509" t="s">
        <v>255</v>
      </c>
      <c r="H621" s="682" t="s">
        <v>911</v>
      </c>
      <c r="I621" s="493" t="s">
        <v>9</v>
      </c>
      <c r="J621" s="640">
        <v>2</v>
      </c>
      <c r="K621" s="478">
        <f>VLOOKUP(A621,'[11]Precios Unitarios'!$B$3:$AI$1497,34,FALSE)</f>
        <v>4.5781139999999994</v>
      </c>
      <c r="L621" s="478">
        <f t="shared" si="64"/>
        <v>9.1562279999999987</v>
      </c>
      <c r="M621" s="640"/>
      <c r="N621" s="674"/>
    </row>
    <row r="622" spans="1:14">
      <c r="A622" s="641">
        <f t="shared" si="63"/>
        <v>1010337</v>
      </c>
      <c r="B622" s="640"/>
      <c r="C622" s="640"/>
      <c r="D622" s="640"/>
      <c r="E622" s="640"/>
      <c r="F622" s="493" t="s">
        <v>902</v>
      </c>
      <c r="G622" s="509" t="s">
        <v>106</v>
      </c>
      <c r="H622" s="575" t="s">
        <v>901</v>
      </c>
      <c r="I622" s="493" t="s">
        <v>10</v>
      </c>
      <c r="J622" s="640">
        <v>9</v>
      </c>
      <c r="K622" s="478">
        <f>VLOOKUP(A622,'[11]Precios Unitarios'!$B$3:$AI$1497,34,FALSE)</f>
        <v>3.7029288</v>
      </c>
      <c r="L622" s="478">
        <f t="shared" si="64"/>
        <v>33.326359199999999</v>
      </c>
      <c r="M622" s="640"/>
      <c r="N622" s="674"/>
    </row>
    <row r="623" spans="1:14">
      <c r="A623" s="641">
        <f t="shared" si="63"/>
        <v>2624206</v>
      </c>
      <c r="B623" s="640"/>
      <c r="C623" s="640"/>
      <c r="D623" s="640" t="s">
        <v>1611</v>
      </c>
      <c r="E623" s="640" t="s">
        <v>13</v>
      </c>
      <c r="F623" s="604" t="s">
        <v>1419</v>
      </c>
      <c r="G623" s="612" t="s">
        <v>209</v>
      </c>
      <c r="H623" s="612" t="s">
        <v>1418</v>
      </c>
      <c r="I623" s="493" t="s">
        <v>9</v>
      </c>
      <c r="J623" s="639">
        <v>3</v>
      </c>
      <c r="K623" s="478">
        <f>VLOOKUP(A623,'[11]Precios Unitarios'!$B$3:$AI$1497,34,FALSE)</f>
        <v>2.3740299999999999</v>
      </c>
      <c r="L623" s="478">
        <f t="shared" si="64"/>
        <v>7.12209</v>
      </c>
      <c r="M623" s="674">
        <f>SUM(L623)</f>
        <v>7.12209</v>
      </c>
      <c r="N623" s="674"/>
    </row>
    <row r="624" spans="1:14" ht="30">
      <c r="A624" s="641">
        <f t="shared" si="63"/>
        <v>2601806</v>
      </c>
      <c r="B624" s="640"/>
      <c r="C624" s="640"/>
      <c r="D624" s="640" t="s">
        <v>834</v>
      </c>
      <c r="E624" s="640" t="s">
        <v>917</v>
      </c>
      <c r="F624" s="493" t="s">
        <v>904</v>
      </c>
      <c r="G624" s="509" t="s">
        <v>183</v>
      </c>
      <c r="H624" s="575" t="s">
        <v>1391</v>
      </c>
      <c r="I624" s="493" t="s">
        <v>9</v>
      </c>
      <c r="J624" s="639">
        <v>3</v>
      </c>
      <c r="K624" s="478">
        <f>VLOOKUP(A624,'[11]Precios Unitarios'!$B$3:$AI$1497,34,FALSE)</f>
        <v>86.652000000000001</v>
      </c>
      <c r="L624" s="478">
        <f t="shared" si="64"/>
        <v>259.95600000000002</v>
      </c>
      <c r="M624" s="674">
        <f>SUM(L624:L625)</f>
        <v>293.28235920000003</v>
      </c>
      <c r="N624" s="674"/>
    </row>
    <row r="625" spans="1:14">
      <c r="A625" s="641">
        <f t="shared" si="63"/>
        <v>1010337</v>
      </c>
      <c r="B625" s="640"/>
      <c r="C625" s="640"/>
      <c r="D625" s="640"/>
      <c r="E625" s="640"/>
      <c r="F625" s="493" t="s">
        <v>902</v>
      </c>
      <c r="G625" s="509" t="s">
        <v>106</v>
      </c>
      <c r="H625" s="575" t="s">
        <v>901</v>
      </c>
      <c r="I625" s="493" t="s">
        <v>10</v>
      </c>
      <c r="J625" s="639">
        <v>9</v>
      </c>
      <c r="K625" s="478">
        <f>VLOOKUP(A625,'[11]Precios Unitarios'!$B$3:$AI$1497,34,FALSE)</f>
        <v>3.7029288</v>
      </c>
      <c r="L625" s="478">
        <f t="shared" si="64"/>
        <v>33.326359199999999</v>
      </c>
      <c r="M625" s="640"/>
      <c r="N625" s="674"/>
    </row>
    <row r="626" spans="1:14" ht="30">
      <c r="A626" s="641">
        <f t="shared" si="63"/>
        <v>3106022</v>
      </c>
      <c r="B626" s="640"/>
      <c r="C626" s="640"/>
      <c r="D626" s="640" t="s">
        <v>833</v>
      </c>
      <c r="E626" s="640" t="s">
        <v>833</v>
      </c>
      <c r="F626" s="615" t="s">
        <v>1618</v>
      </c>
      <c r="G626" s="687" t="s">
        <v>315</v>
      </c>
      <c r="H626" s="612" t="s">
        <v>1617</v>
      </c>
      <c r="I626" s="493" t="s">
        <v>9</v>
      </c>
      <c r="J626" s="639">
        <v>1</v>
      </c>
      <c r="K626" s="478">
        <f>VLOOKUP(A626,'[11]Precios Unitarios'!$B$3:$AI$1497,34,FALSE)</f>
        <v>6091.8714</v>
      </c>
      <c r="L626" s="478">
        <f t="shared" si="64"/>
        <v>6091.8714</v>
      </c>
      <c r="M626" s="674">
        <f>SUM(L626:L630)</f>
        <v>6296.9173579999997</v>
      </c>
      <c r="N626" s="674"/>
    </row>
    <row r="627" spans="1:14" ht="30">
      <c r="A627" s="641">
        <f t="shared" si="63"/>
        <v>2802402</v>
      </c>
      <c r="B627" s="640"/>
      <c r="C627" s="640"/>
      <c r="D627" s="640"/>
      <c r="E627" s="640"/>
      <c r="F627" s="604" t="s">
        <v>1512</v>
      </c>
      <c r="G627" s="612" t="s">
        <v>231</v>
      </c>
      <c r="H627" s="682" t="s">
        <v>1511</v>
      </c>
      <c r="I627" s="493" t="s">
        <v>9</v>
      </c>
      <c r="J627" s="639">
        <v>2</v>
      </c>
      <c r="K627" s="478">
        <f>VLOOKUP(A627,'[11]Precios Unitarios'!$B$3:$AI$1497,34,FALSE)</f>
        <v>46.9285</v>
      </c>
      <c r="L627" s="478">
        <f t="shared" si="64"/>
        <v>93.856999999999999</v>
      </c>
      <c r="M627" s="640"/>
      <c r="N627" s="674"/>
    </row>
    <row r="628" spans="1:14" ht="45">
      <c r="A628" s="641">
        <f t="shared" si="63"/>
        <v>2980692</v>
      </c>
      <c r="B628" s="640"/>
      <c r="C628" s="640"/>
      <c r="D628" s="640"/>
      <c r="E628" s="640"/>
      <c r="F628" s="604" t="s">
        <v>1510</v>
      </c>
      <c r="G628" s="612" t="s">
        <v>271</v>
      </c>
      <c r="H628" s="643" t="s">
        <v>1509</v>
      </c>
      <c r="I628" s="493" t="s">
        <v>9</v>
      </c>
      <c r="J628" s="639">
        <v>4</v>
      </c>
      <c r="K628" s="478">
        <f>VLOOKUP(A628,'[11]Precios Unitarios'!$B$3:$AI$1497,34,FALSE)</f>
        <v>3.4660799999999998</v>
      </c>
      <c r="L628" s="478">
        <f t="shared" si="64"/>
        <v>13.864319999999999</v>
      </c>
      <c r="M628" s="640"/>
      <c r="N628" s="674"/>
    </row>
    <row r="629" spans="1:14" ht="30">
      <c r="A629" s="641">
        <f t="shared" si="63"/>
        <v>1015206</v>
      </c>
      <c r="B629" s="640"/>
      <c r="C629" s="640"/>
      <c r="D629" s="640"/>
      <c r="E629" s="640"/>
      <c r="F629" s="604" t="s">
        <v>1091</v>
      </c>
      <c r="G629" s="612" t="s">
        <v>123</v>
      </c>
      <c r="H629" s="643" t="s">
        <v>1090</v>
      </c>
      <c r="I629" s="493" t="s">
        <v>10</v>
      </c>
      <c r="J629" s="639">
        <v>4</v>
      </c>
      <c r="K629" s="478">
        <f>VLOOKUP(A629,'[11]Precios Unitarios'!$B$3:$AI$1497,34,FALSE)</f>
        <v>1.3719899999999998</v>
      </c>
      <c r="L629" s="478">
        <f t="shared" si="64"/>
        <v>5.4879599999999993</v>
      </c>
      <c r="M629" s="640"/>
      <c r="N629" s="674"/>
    </row>
    <row r="630" spans="1:14" ht="30">
      <c r="A630" s="641">
        <f t="shared" si="63"/>
        <v>2820108</v>
      </c>
      <c r="B630" s="640"/>
      <c r="C630" s="640"/>
      <c r="D630" s="640"/>
      <c r="E630" s="640"/>
      <c r="F630" s="493" t="s">
        <v>929</v>
      </c>
      <c r="G630" s="509" t="s">
        <v>249</v>
      </c>
      <c r="H630" s="575" t="s">
        <v>928</v>
      </c>
      <c r="I630" s="493" t="s">
        <v>1192</v>
      </c>
      <c r="J630" s="639">
        <v>1</v>
      </c>
      <c r="K630" s="478">
        <f>VLOOKUP(A630,'[11]Precios Unitarios'!$B$3:$AI$1497,34,FALSE)</f>
        <v>91.836678000000006</v>
      </c>
      <c r="L630" s="478">
        <f t="shared" si="64"/>
        <v>91.836678000000006</v>
      </c>
      <c r="M630" s="640"/>
      <c r="N630" s="674"/>
    </row>
    <row r="631" spans="1:14">
      <c r="A631" s="641">
        <f t="shared" si="63"/>
        <v>1021752</v>
      </c>
      <c r="B631" s="640"/>
      <c r="C631" s="640"/>
      <c r="D631" s="640" t="s">
        <v>1495</v>
      </c>
      <c r="E631" s="640" t="s">
        <v>13</v>
      </c>
      <c r="F631" s="548" t="s">
        <v>971</v>
      </c>
      <c r="G631" s="686" t="s">
        <v>135</v>
      </c>
      <c r="H631" s="643" t="s">
        <v>1187</v>
      </c>
      <c r="I631" s="493" t="s">
        <v>10</v>
      </c>
      <c r="J631" s="639">
        <v>16</v>
      </c>
      <c r="K631" s="478">
        <f>VLOOKUP(A631,'[11]Precios Unitarios'!$B$3:$AI$1497,34,FALSE)</f>
        <v>9.1995539999999991</v>
      </c>
      <c r="L631" s="478">
        <f t="shared" si="64"/>
        <v>147.19286399999999</v>
      </c>
      <c r="M631" s="674">
        <f>SUM(L631:L634)</f>
        <v>313.46361000000002</v>
      </c>
      <c r="N631" s="674"/>
    </row>
    <row r="632" spans="1:14" ht="30">
      <c r="A632" s="641">
        <f t="shared" si="63"/>
        <v>2862301</v>
      </c>
      <c r="B632" s="640"/>
      <c r="C632" s="640"/>
      <c r="D632" s="640"/>
      <c r="E632" s="640"/>
      <c r="F632" s="493">
        <v>2862301</v>
      </c>
      <c r="G632" s="509" t="s">
        <v>263</v>
      </c>
      <c r="H632" s="643" t="s">
        <v>1533</v>
      </c>
      <c r="I632" s="493" t="s">
        <v>9</v>
      </c>
      <c r="J632" s="639">
        <v>1</v>
      </c>
      <c r="K632" s="478">
        <f>VLOOKUP(A632,'[11]Precios Unitarios'!$B$3:$AI$1497,34,FALSE)</f>
        <v>74.405184000000006</v>
      </c>
      <c r="L632" s="478">
        <f t="shared" si="64"/>
        <v>74.405184000000006</v>
      </c>
      <c r="M632" s="640"/>
      <c r="N632" s="674"/>
    </row>
    <row r="633" spans="1:14" ht="30">
      <c r="A633" s="641">
        <f t="shared" si="63"/>
        <v>2635240</v>
      </c>
      <c r="B633" s="640"/>
      <c r="C633" s="640"/>
      <c r="D633" s="640"/>
      <c r="E633" s="640"/>
      <c r="F633" s="493" t="s">
        <v>1532</v>
      </c>
      <c r="G633" s="509" t="s">
        <v>216</v>
      </c>
      <c r="H633" s="612" t="s">
        <v>1531</v>
      </c>
      <c r="I633" s="493" t="s">
        <v>9</v>
      </c>
      <c r="J633" s="639">
        <v>3</v>
      </c>
      <c r="K633" s="478">
        <f>VLOOKUP(A633,'[11]Precios Unitarios'!$B$3:$AI$1497,34,FALSE)</f>
        <v>11.308085999999999</v>
      </c>
      <c r="L633" s="478">
        <f t="shared" si="64"/>
        <v>33.924257999999995</v>
      </c>
      <c r="M633" s="640"/>
      <c r="N633" s="674"/>
    </row>
    <row r="634" spans="1:14" ht="30">
      <c r="A634" s="641">
        <f t="shared" si="63"/>
        <v>2052244</v>
      </c>
      <c r="B634" s="640"/>
      <c r="C634" s="640"/>
      <c r="D634" s="640"/>
      <c r="E634" s="640"/>
      <c r="F634" s="679" t="s">
        <v>1257</v>
      </c>
      <c r="G634" s="685" t="s">
        <v>147</v>
      </c>
      <c r="H634" s="594" t="s">
        <v>1256</v>
      </c>
      <c r="I634" s="493" t="s">
        <v>9</v>
      </c>
      <c r="J634" s="639">
        <v>4</v>
      </c>
      <c r="K634" s="478">
        <f>VLOOKUP(A634,'[11]Precios Unitarios'!$B$3:$AI$1497,34,FALSE)</f>
        <v>14.485325999999999</v>
      </c>
      <c r="L634" s="478">
        <f t="shared" si="64"/>
        <v>57.941303999999995</v>
      </c>
      <c r="M634" s="640"/>
      <c r="N634" s="674"/>
    </row>
    <row r="635" spans="1:14">
      <c r="A635" s="641">
        <f t="shared" si="63"/>
        <v>2621222</v>
      </c>
      <c r="B635" s="640"/>
      <c r="C635" s="640"/>
      <c r="D635" s="640" t="s">
        <v>1522</v>
      </c>
      <c r="E635" s="640" t="s">
        <v>13</v>
      </c>
      <c r="F635" s="604" t="s">
        <v>1521</v>
      </c>
      <c r="G635" s="612" t="s">
        <v>195</v>
      </c>
      <c r="H635" s="612" t="s">
        <v>1520</v>
      </c>
      <c r="I635" s="493" t="s">
        <v>9</v>
      </c>
      <c r="J635" s="639">
        <v>3</v>
      </c>
      <c r="K635" s="478">
        <f>VLOOKUP(A635,'[11]Precios Unitarios'!$B$3:$AI$1497,34,FALSE)</f>
        <v>6.2718559999999997</v>
      </c>
      <c r="L635" s="478">
        <f t="shared" si="64"/>
        <v>18.815567999999999</v>
      </c>
      <c r="M635" s="674">
        <f>SUM(L635)</f>
        <v>18.815567999999999</v>
      </c>
      <c r="N635" s="674"/>
    </row>
    <row r="636" spans="1:14">
      <c r="A636" s="574"/>
      <c r="B636" s="488" t="str">
        <f>B637</f>
        <v>MVT4-112.5</v>
      </c>
      <c r="C636" s="488">
        <f>C637</f>
        <v>0</v>
      </c>
      <c r="D636" s="486" t="str">
        <f>CONCATENATE(D637,",",D643,",",D644,",",D646,",",D651,",",D655)</f>
        <v>SPV-3S100_150Q,SPV-3F6K,SPV-3P18_150E,TRV-3C100,SPD-3UAO,SPD-3F224_2</v>
      </c>
      <c r="E636" s="485"/>
      <c r="F636" s="485"/>
      <c r="G636" s="485"/>
      <c r="H636" s="485"/>
      <c r="I636" s="485"/>
      <c r="J636" s="485"/>
      <c r="K636" s="485"/>
      <c r="L636" s="485"/>
      <c r="M636" s="484"/>
      <c r="N636" s="544">
        <f>M637+M643+M644+M646+M651+M655</f>
        <v>8130.6686104</v>
      </c>
    </row>
    <row r="637" spans="1:14" ht="30">
      <c r="A637" s="657">
        <f t="shared" ref="A637:A655" si="65">F637*1</f>
        <v>2110102</v>
      </c>
      <c r="B637" s="656" t="s">
        <v>1621</v>
      </c>
      <c r="C637" s="656"/>
      <c r="D637" s="656" t="s">
        <v>836</v>
      </c>
      <c r="E637" s="656" t="s">
        <v>1587</v>
      </c>
      <c r="F637" s="632" t="s">
        <v>916</v>
      </c>
      <c r="G637" s="684"/>
      <c r="H637" s="480" t="s">
        <v>915</v>
      </c>
      <c r="I637" s="480" t="s">
        <v>9</v>
      </c>
      <c r="J637" s="480">
        <v>3</v>
      </c>
      <c r="K637" s="478" t="e">
        <f>VLOOKUP(A637,'[11]Precios Unitarios'!$B$3:$AI$1497,34,FALSE)</f>
        <v>#N/A</v>
      </c>
      <c r="L637" s="568" t="e">
        <f t="shared" ref="L637:L655" si="66">J637*K637</f>
        <v>#N/A</v>
      </c>
      <c r="M637" s="670">
        <f>SUM(L638:L642)</f>
        <v>499.90062519999998</v>
      </c>
      <c r="N637" s="670">
        <f>SUM(M637:M655)</f>
        <v>8130.6686104</v>
      </c>
    </row>
    <row r="638" spans="1:14" ht="45">
      <c r="A638" s="657">
        <f t="shared" si="65"/>
        <v>2112042</v>
      </c>
      <c r="B638" s="656"/>
      <c r="C638" s="656"/>
      <c r="D638" s="656"/>
      <c r="E638" s="656"/>
      <c r="F638" s="621" t="s">
        <v>910</v>
      </c>
      <c r="G638" s="629" t="s">
        <v>154</v>
      </c>
      <c r="H638" s="631" t="s">
        <v>909</v>
      </c>
      <c r="I638" s="480" t="s">
        <v>9</v>
      </c>
      <c r="J638" s="656">
        <v>3</v>
      </c>
      <c r="K638" s="478">
        <f>VLOOKUP(A638,'[11]Precios Unitarios'!$B$3:$AI$1497,34,FALSE)</f>
        <v>27.605</v>
      </c>
      <c r="L638" s="568">
        <f t="shared" si="66"/>
        <v>82.814999999999998</v>
      </c>
      <c r="M638" s="656"/>
      <c r="N638" s="670"/>
    </row>
    <row r="639" spans="1:14" ht="30">
      <c r="A639" s="657">
        <f t="shared" si="65"/>
        <v>2516122</v>
      </c>
      <c r="B639" s="656"/>
      <c r="C639" s="656"/>
      <c r="D639" s="656"/>
      <c r="E639" s="656"/>
      <c r="F639" s="480" t="s">
        <v>1336</v>
      </c>
      <c r="G639" s="501" t="s">
        <v>178</v>
      </c>
      <c r="H639" s="629" t="s">
        <v>1393</v>
      </c>
      <c r="I639" s="480" t="s">
        <v>9</v>
      </c>
      <c r="J639" s="656">
        <v>3</v>
      </c>
      <c r="K639" s="478">
        <f>VLOOKUP(A639,'[11]Precios Unitarios'!$B$3:$AI$1497,34,FALSE)</f>
        <v>109.22484599999999</v>
      </c>
      <c r="L639" s="568">
        <f t="shared" si="66"/>
        <v>327.67453799999998</v>
      </c>
      <c r="M639" s="656"/>
      <c r="N639" s="670"/>
    </row>
    <row r="640" spans="1:14" ht="30">
      <c r="A640" s="657">
        <f t="shared" si="65"/>
        <v>2802402</v>
      </c>
      <c r="B640" s="656"/>
      <c r="C640" s="656"/>
      <c r="D640" s="656"/>
      <c r="E640" s="656"/>
      <c r="F640" s="621" t="s">
        <v>1512</v>
      </c>
      <c r="G640" s="629" t="s">
        <v>231</v>
      </c>
      <c r="H640" s="681" t="s">
        <v>1511</v>
      </c>
      <c r="I640" s="480" t="s">
        <v>9</v>
      </c>
      <c r="J640" s="656">
        <v>1</v>
      </c>
      <c r="K640" s="478">
        <f>VLOOKUP(A640,'[11]Precios Unitarios'!$B$3:$AI$1497,34,FALSE)</f>
        <v>46.9285</v>
      </c>
      <c r="L640" s="568">
        <f t="shared" si="66"/>
        <v>46.9285</v>
      </c>
      <c r="M640" s="656"/>
      <c r="N640" s="670"/>
    </row>
    <row r="641" spans="1:14" ht="30">
      <c r="A641" s="657">
        <f t="shared" si="65"/>
        <v>2851630</v>
      </c>
      <c r="B641" s="656"/>
      <c r="C641" s="656"/>
      <c r="D641" s="656"/>
      <c r="E641" s="656"/>
      <c r="F641" s="480" t="s">
        <v>912</v>
      </c>
      <c r="G641" s="501" t="s">
        <v>255</v>
      </c>
      <c r="H641" s="681" t="s">
        <v>911</v>
      </c>
      <c r="I641" s="480" t="s">
        <v>9</v>
      </c>
      <c r="J641" s="656">
        <v>2</v>
      </c>
      <c r="K641" s="478">
        <f>VLOOKUP(A641,'[11]Precios Unitarios'!$B$3:$AI$1497,34,FALSE)</f>
        <v>4.5781139999999994</v>
      </c>
      <c r="L641" s="568">
        <f t="shared" si="66"/>
        <v>9.1562279999999987</v>
      </c>
      <c r="M641" s="656"/>
      <c r="N641" s="670"/>
    </row>
    <row r="642" spans="1:14">
      <c r="A642" s="657">
        <f t="shared" si="65"/>
        <v>1010337</v>
      </c>
      <c r="B642" s="656"/>
      <c r="C642" s="656"/>
      <c r="D642" s="656"/>
      <c r="E642" s="656"/>
      <c r="F642" s="480" t="s">
        <v>902</v>
      </c>
      <c r="G642" s="501" t="s">
        <v>106</v>
      </c>
      <c r="H642" s="582" t="s">
        <v>901</v>
      </c>
      <c r="I642" s="480" t="s">
        <v>10</v>
      </c>
      <c r="J642" s="656">
        <v>9</v>
      </c>
      <c r="K642" s="478">
        <f>VLOOKUP(A642,'[11]Precios Unitarios'!$B$3:$AI$1497,34,FALSE)</f>
        <v>3.7029288</v>
      </c>
      <c r="L642" s="568">
        <f t="shared" si="66"/>
        <v>33.326359199999999</v>
      </c>
      <c r="M642" s="656"/>
      <c r="N642" s="670"/>
    </row>
    <row r="643" spans="1:14">
      <c r="A643" s="657">
        <f t="shared" si="65"/>
        <v>2624206</v>
      </c>
      <c r="B643" s="656"/>
      <c r="C643" s="656"/>
      <c r="D643" s="656" t="s">
        <v>1611</v>
      </c>
      <c r="E643" s="656" t="s">
        <v>13</v>
      </c>
      <c r="F643" s="621" t="s">
        <v>1419</v>
      </c>
      <c r="G643" s="629" t="s">
        <v>209</v>
      </c>
      <c r="H643" s="629" t="s">
        <v>1418</v>
      </c>
      <c r="I643" s="480" t="s">
        <v>9</v>
      </c>
      <c r="J643" s="655">
        <v>3</v>
      </c>
      <c r="K643" s="478">
        <f>VLOOKUP(A643,'[11]Precios Unitarios'!$B$3:$AI$1497,34,FALSE)</f>
        <v>2.3740299999999999</v>
      </c>
      <c r="L643" s="568">
        <f t="shared" si="66"/>
        <v>7.12209</v>
      </c>
      <c r="M643" s="670">
        <f>SUM(L643)</f>
        <v>7.12209</v>
      </c>
      <c r="N643" s="670"/>
    </row>
    <row r="644" spans="1:14" ht="30">
      <c r="A644" s="657">
        <f t="shared" si="65"/>
        <v>2601806</v>
      </c>
      <c r="B644" s="656"/>
      <c r="C644" s="656"/>
      <c r="D644" s="656" t="s">
        <v>834</v>
      </c>
      <c r="E644" s="656" t="s">
        <v>917</v>
      </c>
      <c r="F644" s="480" t="s">
        <v>904</v>
      </c>
      <c r="G644" s="501" t="s">
        <v>183</v>
      </c>
      <c r="H644" s="582" t="s">
        <v>1391</v>
      </c>
      <c r="I644" s="480" t="s">
        <v>9</v>
      </c>
      <c r="J644" s="655">
        <v>3</v>
      </c>
      <c r="K644" s="478">
        <f>VLOOKUP(A644,'[11]Precios Unitarios'!$B$3:$AI$1497,34,FALSE)</f>
        <v>86.652000000000001</v>
      </c>
      <c r="L644" s="568">
        <f t="shared" si="66"/>
        <v>259.95600000000002</v>
      </c>
      <c r="M644" s="670">
        <f>SUM(L644:L645)</f>
        <v>293.28235920000003</v>
      </c>
      <c r="N644" s="670"/>
    </row>
    <row r="645" spans="1:14">
      <c r="A645" s="657">
        <f t="shared" si="65"/>
        <v>1010337</v>
      </c>
      <c r="B645" s="656"/>
      <c r="C645" s="656"/>
      <c r="D645" s="656"/>
      <c r="E645" s="656"/>
      <c r="F645" s="480" t="s">
        <v>902</v>
      </c>
      <c r="G645" s="501" t="s">
        <v>106</v>
      </c>
      <c r="H645" s="582" t="s">
        <v>901</v>
      </c>
      <c r="I645" s="480" t="s">
        <v>10</v>
      </c>
      <c r="J645" s="655">
        <v>9</v>
      </c>
      <c r="K645" s="478">
        <f>VLOOKUP(A645,'[11]Precios Unitarios'!$B$3:$AI$1497,34,FALSE)</f>
        <v>3.7029288</v>
      </c>
      <c r="L645" s="568">
        <f t="shared" si="66"/>
        <v>33.326359199999999</v>
      </c>
      <c r="M645" s="656"/>
      <c r="N645" s="670"/>
    </row>
    <row r="646" spans="1:14" ht="30">
      <c r="A646" s="657">
        <f t="shared" si="65"/>
        <v>3106023</v>
      </c>
      <c r="B646" s="656"/>
      <c r="C646" s="656"/>
      <c r="D646" s="656" t="s">
        <v>833</v>
      </c>
      <c r="E646" s="656" t="s">
        <v>1615</v>
      </c>
      <c r="F646" s="632" t="s">
        <v>1614</v>
      </c>
      <c r="G646" s="684" t="s">
        <v>316</v>
      </c>
      <c r="H646" s="629" t="s">
        <v>1613</v>
      </c>
      <c r="I646" s="480" t="s">
        <v>9</v>
      </c>
      <c r="J646" s="655">
        <v>1</v>
      </c>
      <c r="K646" s="478">
        <f>VLOOKUP(A646,'[11]Precios Unitarios'!$B$3:$AI$1497,34,FALSE)</f>
        <v>6793.0384000000004</v>
      </c>
      <c r="L646" s="568">
        <f t="shared" si="66"/>
        <v>6793.0384000000004</v>
      </c>
      <c r="M646" s="670">
        <f>SUM(L646:L650)</f>
        <v>6998.0843580000001</v>
      </c>
      <c r="N646" s="670"/>
    </row>
    <row r="647" spans="1:14" ht="30">
      <c r="A647" s="657">
        <f t="shared" si="65"/>
        <v>2802402</v>
      </c>
      <c r="B647" s="656"/>
      <c r="C647" s="656"/>
      <c r="D647" s="656"/>
      <c r="E647" s="656"/>
      <c r="F647" s="621" t="s">
        <v>1512</v>
      </c>
      <c r="G647" s="629" t="s">
        <v>231</v>
      </c>
      <c r="H647" s="681" t="s">
        <v>1511</v>
      </c>
      <c r="I647" s="480" t="s">
        <v>9</v>
      </c>
      <c r="J647" s="655">
        <v>2</v>
      </c>
      <c r="K647" s="478">
        <f>VLOOKUP(A647,'[11]Precios Unitarios'!$B$3:$AI$1497,34,FALSE)</f>
        <v>46.9285</v>
      </c>
      <c r="L647" s="568">
        <f t="shared" si="66"/>
        <v>93.856999999999999</v>
      </c>
      <c r="M647" s="656"/>
      <c r="N647" s="670"/>
    </row>
    <row r="648" spans="1:14" ht="45">
      <c r="A648" s="657">
        <f t="shared" si="65"/>
        <v>2980692</v>
      </c>
      <c r="B648" s="656"/>
      <c r="C648" s="656"/>
      <c r="D648" s="656"/>
      <c r="E648" s="656"/>
      <c r="F648" s="621" t="s">
        <v>1510</v>
      </c>
      <c r="G648" s="629" t="s">
        <v>271</v>
      </c>
      <c r="H648" s="659" t="s">
        <v>1509</v>
      </c>
      <c r="I648" s="480" t="s">
        <v>9</v>
      </c>
      <c r="J648" s="655">
        <v>4</v>
      </c>
      <c r="K648" s="478">
        <f>VLOOKUP(A648,'[11]Precios Unitarios'!$B$3:$AI$1497,34,FALSE)</f>
        <v>3.4660799999999998</v>
      </c>
      <c r="L648" s="568">
        <f t="shared" si="66"/>
        <v>13.864319999999999</v>
      </c>
      <c r="M648" s="656"/>
      <c r="N648" s="670"/>
    </row>
    <row r="649" spans="1:14" ht="30">
      <c r="A649" s="657">
        <f t="shared" si="65"/>
        <v>1015206</v>
      </c>
      <c r="B649" s="656"/>
      <c r="C649" s="656"/>
      <c r="D649" s="656"/>
      <c r="E649" s="656"/>
      <c r="F649" s="621" t="s">
        <v>1091</v>
      </c>
      <c r="G649" s="629" t="s">
        <v>123</v>
      </c>
      <c r="H649" s="659" t="s">
        <v>1090</v>
      </c>
      <c r="I649" s="480" t="s">
        <v>10</v>
      </c>
      <c r="J649" s="655">
        <v>4</v>
      </c>
      <c r="K649" s="478">
        <f>VLOOKUP(A649,'[11]Precios Unitarios'!$B$3:$AI$1497,34,FALSE)</f>
        <v>1.3719899999999998</v>
      </c>
      <c r="L649" s="568">
        <f t="shared" si="66"/>
        <v>5.4879599999999993</v>
      </c>
      <c r="M649" s="656"/>
      <c r="N649" s="670"/>
    </row>
    <row r="650" spans="1:14" ht="30">
      <c r="A650" s="657">
        <f t="shared" si="65"/>
        <v>2820108</v>
      </c>
      <c r="B650" s="656"/>
      <c r="C650" s="656"/>
      <c r="D650" s="656"/>
      <c r="E650" s="656"/>
      <c r="F650" s="480" t="s">
        <v>929</v>
      </c>
      <c r="G650" s="501" t="s">
        <v>249</v>
      </c>
      <c r="H650" s="582" t="s">
        <v>928</v>
      </c>
      <c r="I650" s="480" t="s">
        <v>9</v>
      </c>
      <c r="J650" s="655">
        <v>1</v>
      </c>
      <c r="K650" s="478">
        <f>VLOOKUP(A650,'[11]Precios Unitarios'!$B$3:$AI$1497,34,FALSE)</f>
        <v>91.836678000000006</v>
      </c>
      <c r="L650" s="568">
        <f t="shared" si="66"/>
        <v>91.836678000000006</v>
      </c>
      <c r="M650" s="656"/>
      <c r="N650" s="670"/>
    </row>
    <row r="651" spans="1:14">
      <c r="A651" s="657">
        <f t="shared" si="65"/>
        <v>1021752</v>
      </c>
      <c r="B651" s="656"/>
      <c r="C651" s="656"/>
      <c r="D651" s="656" t="s">
        <v>1495</v>
      </c>
      <c r="E651" s="656" t="s">
        <v>13</v>
      </c>
      <c r="F651" s="556" t="s">
        <v>971</v>
      </c>
      <c r="G651" s="683" t="s">
        <v>135</v>
      </c>
      <c r="H651" s="582" t="s">
        <v>1187</v>
      </c>
      <c r="I651" s="480" t="s">
        <v>10</v>
      </c>
      <c r="J651" s="655">
        <v>16</v>
      </c>
      <c r="K651" s="478">
        <f>VLOOKUP(A651,'[11]Precios Unitarios'!$B$3:$AI$1497,34,FALSE)</f>
        <v>9.1995539999999991</v>
      </c>
      <c r="L651" s="568">
        <f t="shared" si="66"/>
        <v>147.19286399999999</v>
      </c>
      <c r="M651" s="670">
        <f>SUM(L651:L654)</f>
        <v>313.46361000000002</v>
      </c>
      <c r="N651" s="670"/>
    </row>
    <row r="652" spans="1:14" ht="30">
      <c r="A652" s="657">
        <f t="shared" si="65"/>
        <v>2862301</v>
      </c>
      <c r="B652" s="656"/>
      <c r="C652" s="656"/>
      <c r="D652" s="656"/>
      <c r="E652" s="656"/>
      <c r="F652" s="480">
        <v>2862301</v>
      </c>
      <c r="G652" s="501" t="s">
        <v>263</v>
      </c>
      <c r="H652" s="659" t="s">
        <v>1533</v>
      </c>
      <c r="I652" s="480" t="s">
        <v>9</v>
      </c>
      <c r="J652" s="655">
        <v>1</v>
      </c>
      <c r="K652" s="478">
        <f>VLOOKUP(A652,'[11]Precios Unitarios'!$B$3:$AI$1497,34,FALSE)</f>
        <v>74.405184000000006</v>
      </c>
      <c r="L652" s="568">
        <f t="shared" si="66"/>
        <v>74.405184000000006</v>
      </c>
      <c r="M652" s="656"/>
      <c r="N652" s="670"/>
    </row>
    <row r="653" spans="1:14" ht="30">
      <c r="A653" s="657">
        <f t="shared" si="65"/>
        <v>2635240</v>
      </c>
      <c r="B653" s="656"/>
      <c r="C653" s="656"/>
      <c r="D653" s="656"/>
      <c r="E653" s="656"/>
      <c r="F653" s="480" t="s">
        <v>1532</v>
      </c>
      <c r="G653" s="501" t="s">
        <v>216</v>
      </c>
      <c r="H653" s="629" t="s">
        <v>1531</v>
      </c>
      <c r="I653" s="480" t="s">
        <v>9</v>
      </c>
      <c r="J653" s="655">
        <v>3</v>
      </c>
      <c r="K653" s="478">
        <f>VLOOKUP(A653,'[11]Precios Unitarios'!$B$3:$AI$1497,34,FALSE)</f>
        <v>11.308085999999999</v>
      </c>
      <c r="L653" s="568">
        <f t="shared" si="66"/>
        <v>33.924257999999995</v>
      </c>
      <c r="M653" s="656"/>
      <c r="N653" s="670"/>
    </row>
    <row r="654" spans="1:14" ht="30">
      <c r="A654" s="657">
        <f t="shared" si="65"/>
        <v>2052244</v>
      </c>
      <c r="B654" s="656"/>
      <c r="C654" s="656"/>
      <c r="D654" s="656"/>
      <c r="E654" s="656"/>
      <c r="F654" s="678" t="s">
        <v>1257</v>
      </c>
      <c r="G654" s="692" t="s">
        <v>147</v>
      </c>
      <c r="H654" s="586" t="s">
        <v>1256</v>
      </c>
      <c r="I654" s="480" t="s">
        <v>9</v>
      </c>
      <c r="J654" s="655">
        <v>4</v>
      </c>
      <c r="K654" s="478">
        <f>VLOOKUP(A654,'[11]Precios Unitarios'!$B$3:$AI$1497,34,FALSE)</f>
        <v>14.485325999999999</v>
      </c>
      <c r="L654" s="568">
        <f t="shared" si="66"/>
        <v>57.941303999999995</v>
      </c>
      <c r="M654" s="656"/>
      <c r="N654" s="670"/>
    </row>
    <row r="655" spans="1:14">
      <c r="A655" s="657">
        <f t="shared" si="65"/>
        <v>2621222</v>
      </c>
      <c r="B655" s="656"/>
      <c r="C655" s="656"/>
      <c r="D655" s="656" t="s">
        <v>1522</v>
      </c>
      <c r="E655" s="656" t="s">
        <v>13</v>
      </c>
      <c r="F655" s="621" t="s">
        <v>1521</v>
      </c>
      <c r="G655" s="629" t="s">
        <v>195</v>
      </c>
      <c r="H655" s="629" t="s">
        <v>1520</v>
      </c>
      <c r="I655" s="480" t="s">
        <v>9</v>
      </c>
      <c r="J655" s="655">
        <v>3</v>
      </c>
      <c r="K655" s="478">
        <f>VLOOKUP(A655,'[11]Precios Unitarios'!$B$3:$AI$1497,34,FALSE)</f>
        <v>6.2718559999999997</v>
      </c>
      <c r="L655" s="568">
        <f t="shared" si="66"/>
        <v>18.815567999999999</v>
      </c>
      <c r="M655" s="670">
        <f>SUM(L655)</f>
        <v>18.815567999999999</v>
      </c>
      <c r="N655" s="670"/>
    </row>
    <row r="656" spans="1:14">
      <c r="A656" s="574"/>
      <c r="B656" s="488" t="str">
        <f>B657</f>
        <v>MVT4-125</v>
      </c>
      <c r="C656" s="488">
        <f>C657</f>
        <v>0</v>
      </c>
      <c r="D656" s="486" t="str">
        <f>CONCATENATE(D657,",",D663,",",D664,",",D666,",",D671,",",D675)</f>
        <v>SPV-3S100_150Q,SPV-3F6K,SPV-3P18_150E,TRV-3C125,SPD-3UAO,SPD-3F250_2</v>
      </c>
      <c r="E656" s="485"/>
      <c r="F656" s="485"/>
      <c r="G656" s="485"/>
      <c r="H656" s="485"/>
      <c r="I656" s="485"/>
      <c r="J656" s="485"/>
      <c r="K656" s="485"/>
      <c r="L656" s="485"/>
      <c r="M656" s="484"/>
      <c r="N656" s="544">
        <f>M657+M663+M664+M666+M671+M675</f>
        <v>8703.7484104000014</v>
      </c>
    </row>
    <row r="657" spans="1:14" ht="30">
      <c r="A657" s="641">
        <f t="shared" ref="A657:A675" si="67">F657*1</f>
        <v>2110102</v>
      </c>
      <c r="B657" s="640" t="s">
        <v>1620</v>
      </c>
      <c r="C657" s="640"/>
      <c r="D657" s="640" t="s">
        <v>836</v>
      </c>
      <c r="E657" s="640" t="s">
        <v>1587</v>
      </c>
      <c r="F657" s="615" t="s">
        <v>916</v>
      </c>
      <c r="G657" s="687"/>
      <c r="H657" s="493" t="s">
        <v>915</v>
      </c>
      <c r="I657" s="493" t="s">
        <v>9</v>
      </c>
      <c r="J657" s="493">
        <v>3</v>
      </c>
      <c r="K657" s="478" t="e">
        <f>VLOOKUP(A657,'[11]Precios Unitarios'!$B$3:$AI$1497,34,FALSE)</f>
        <v>#N/A</v>
      </c>
      <c r="L657" s="478" t="e">
        <f t="shared" ref="L657:L675" si="68">J657*K657</f>
        <v>#N/A</v>
      </c>
      <c r="M657" s="674">
        <f>SUM(L658:L662)</f>
        <v>499.90062519999998</v>
      </c>
      <c r="N657" s="674">
        <f>SUM(M657:M675)</f>
        <v>8703.7484104000014</v>
      </c>
    </row>
    <row r="658" spans="1:14" ht="45">
      <c r="A658" s="641">
        <f t="shared" si="67"/>
        <v>2112042</v>
      </c>
      <c r="B658" s="640"/>
      <c r="C658" s="640"/>
      <c r="D658" s="640"/>
      <c r="E658" s="640"/>
      <c r="F658" s="604" t="s">
        <v>910</v>
      </c>
      <c r="G658" s="612" t="s">
        <v>154</v>
      </c>
      <c r="H658" s="614" t="s">
        <v>909</v>
      </c>
      <c r="I658" s="493" t="s">
        <v>9</v>
      </c>
      <c r="J658" s="640">
        <v>3</v>
      </c>
      <c r="K658" s="478">
        <f>VLOOKUP(A658,'[11]Precios Unitarios'!$B$3:$AI$1497,34,FALSE)</f>
        <v>27.605</v>
      </c>
      <c r="L658" s="478">
        <f t="shared" si="68"/>
        <v>82.814999999999998</v>
      </c>
      <c r="M658" s="640"/>
      <c r="N658" s="674"/>
    </row>
    <row r="659" spans="1:14" ht="30">
      <c r="A659" s="641">
        <f t="shared" si="67"/>
        <v>2516122</v>
      </c>
      <c r="B659" s="640"/>
      <c r="C659" s="640"/>
      <c r="D659" s="640"/>
      <c r="E659" s="640"/>
      <c r="F659" s="493" t="s">
        <v>1336</v>
      </c>
      <c r="G659" s="509" t="s">
        <v>178</v>
      </c>
      <c r="H659" s="612" t="s">
        <v>1393</v>
      </c>
      <c r="I659" s="493" t="s">
        <v>9</v>
      </c>
      <c r="J659" s="640">
        <v>3</v>
      </c>
      <c r="K659" s="478">
        <f>VLOOKUP(A659,'[11]Precios Unitarios'!$B$3:$AI$1497,34,FALSE)</f>
        <v>109.22484599999999</v>
      </c>
      <c r="L659" s="478">
        <f t="shared" si="68"/>
        <v>327.67453799999998</v>
      </c>
      <c r="M659" s="640"/>
      <c r="N659" s="674"/>
    </row>
    <row r="660" spans="1:14" ht="30">
      <c r="A660" s="641">
        <f t="shared" si="67"/>
        <v>2802402</v>
      </c>
      <c r="B660" s="640"/>
      <c r="C660" s="640"/>
      <c r="D660" s="640"/>
      <c r="E660" s="640"/>
      <c r="F660" s="604" t="s">
        <v>1512</v>
      </c>
      <c r="G660" s="612" t="s">
        <v>231</v>
      </c>
      <c r="H660" s="682" t="s">
        <v>1511</v>
      </c>
      <c r="I660" s="493" t="s">
        <v>9</v>
      </c>
      <c r="J660" s="640">
        <v>1</v>
      </c>
      <c r="K660" s="478">
        <f>VLOOKUP(A660,'[11]Precios Unitarios'!$B$3:$AI$1497,34,FALSE)</f>
        <v>46.9285</v>
      </c>
      <c r="L660" s="478">
        <f t="shared" si="68"/>
        <v>46.9285</v>
      </c>
      <c r="M660" s="640"/>
      <c r="N660" s="674"/>
    </row>
    <row r="661" spans="1:14" ht="30">
      <c r="A661" s="641">
        <f t="shared" si="67"/>
        <v>2851630</v>
      </c>
      <c r="B661" s="640"/>
      <c r="C661" s="640"/>
      <c r="D661" s="640"/>
      <c r="E661" s="640"/>
      <c r="F661" s="493" t="s">
        <v>912</v>
      </c>
      <c r="G661" s="509" t="s">
        <v>255</v>
      </c>
      <c r="H661" s="682" t="s">
        <v>911</v>
      </c>
      <c r="I661" s="493" t="s">
        <v>9</v>
      </c>
      <c r="J661" s="640">
        <v>2</v>
      </c>
      <c r="K661" s="478">
        <f>VLOOKUP(A661,'[11]Precios Unitarios'!$B$3:$AI$1497,34,FALSE)</f>
        <v>4.5781139999999994</v>
      </c>
      <c r="L661" s="478">
        <f t="shared" si="68"/>
        <v>9.1562279999999987</v>
      </c>
      <c r="M661" s="640"/>
      <c r="N661" s="674"/>
    </row>
    <row r="662" spans="1:14">
      <c r="A662" s="641">
        <f t="shared" si="67"/>
        <v>1010337</v>
      </c>
      <c r="B662" s="640"/>
      <c r="C662" s="640"/>
      <c r="D662" s="640"/>
      <c r="E662" s="640"/>
      <c r="F662" s="493" t="s">
        <v>902</v>
      </c>
      <c r="G662" s="509" t="s">
        <v>106</v>
      </c>
      <c r="H662" s="575" t="s">
        <v>901</v>
      </c>
      <c r="I662" s="493" t="s">
        <v>10</v>
      </c>
      <c r="J662" s="640">
        <v>9</v>
      </c>
      <c r="K662" s="478">
        <f>VLOOKUP(A662,'[11]Precios Unitarios'!$B$3:$AI$1497,34,FALSE)</f>
        <v>3.7029288</v>
      </c>
      <c r="L662" s="478">
        <f t="shared" si="68"/>
        <v>33.326359199999999</v>
      </c>
      <c r="M662" s="640"/>
      <c r="N662" s="674"/>
    </row>
    <row r="663" spans="1:14">
      <c r="A663" s="641">
        <f t="shared" si="67"/>
        <v>2624206</v>
      </c>
      <c r="B663" s="640"/>
      <c r="C663" s="640"/>
      <c r="D663" s="640" t="s">
        <v>1611</v>
      </c>
      <c r="E663" s="640" t="s">
        <v>13</v>
      </c>
      <c r="F663" s="604" t="s">
        <v>1419</v>
      </c>
      <c r="G663" s="612" t="s">
        <v>209</v>
      </c>
      <c r="H663" s="612" t="s">
        <v>1418</v>
      </c>
      <c r="I663" s="493" t="s">
        <v>9</v>
      </c>
      <c r="J663" s="639">
        <v>3</v>
      </c>
      <c r="K663" s="478">
        <f>VLOOKUP(A663,'[11]Precios Unitarios'!$B$3:$AI$1497,34,FALSE)</f>
        <v>2.3740299999999999</v>
      </c>
      <c r="L663" s="478">
        <f t="shared" si="68"/>
        <v>7.12209</v>
      </c>
      <c r="M663" s="674">
        <f>SUM(L663)</f>
        <v>7.12209</v>
      </c>
      <c r="N663" s="674"/>
    </row>
    <row r="664" spans="1:14" ht="30">
      <c r="A664" s="641">
        <f t="shared" si="67"/>
        <v>2601806</v>
      </c>
      <c r="B664" s="640"/>
      <c r="C664" s="640"/>
      <c r="D664" s="640" t="s">
        <v>834</v>
      </c>
      <c r="E664" s="640" t="s">
        <v>917</v>
      </c>
      <c r="F664" s="493" t="s">
        <v>904</v>
      </c>
      <c r="G664" s="509" t="s">
        <v>183</v>
      </c>
      <c r="H664" s="575" t="s">
        <v>1391</v>
      </c>
      <c r="I664" s="493" t="s">
        <v>9</v>
      </c>
      <c r="J664" s="639">
        <v>3</v>
      </c>
      <c r="K664" s="478">
        <f>VLOOKUP(A664,'[11]Precios Unitarios'!$B$3:$AI$1497,34,FALSE)</f>
        <v>86.652000000000001</v>
      </c>
      <c r="L664" s="478">
        <f t="shared" si="68"/>
        <v>259.95600000000002</v>
      </c>
      <c r="M664" s="674">
        <f>SUM(L664:L665)</f>
        <v>293.28235920000003</v>
      </c>
      <c r="N664" s="674"/>
    </row>
    <row r="665" spans="1:14">
      <c r="A665" s="641">
        <f t="shared" si="67"/>
        <v>1010337</v>
      </c>
      <c r="B665" s="640"/>
      <c r="C665" s="640"/>
      <c r="D665" s="640"/>
      <c r="E665" s="640"/>
      <c r="F665" s="493" t="s">
        <v>902</v>
      </c>
      <c r="G665" s="509" t="s">
        <v>106</v>
      </c>
      <c r="H665" s="575" t="s">
        <v>901</v>
      </c>
      <c r="I665" s="493" t="s">
        <v>10</v>
      </c>
      <c r="J665" s="639">
        <v>9</v>
      </c>
      <c r="K665" s="478">
        <f>VLOOKUP(A665,'[11]Precios Unitarios'!$B$3:$AI$1497,34,FALSE)</f>
        <v>3.7029288</v>
      </c>
      <c r="L665" s="478">
        <f t="shared" si="68"/>
        <v>33.326359199999999</v>
      </c>
      <c r="M665" s="640"/>
      <c r="N665" s="674"/>
    </row>
    <row r="666" spans="1:14" ht="30">
      <c r="A666" s="641">
        <f t="shared" si="67"/>
        <v>3106024</v>
      </c>
      <c r="B666" s="640"/>
      <c r="C666" s="640"/>
      <c r="D666" s="640" t="s">
        <v>1610</v>
      </c>
      <c r="E666" s="640" t="s">
        <v>1610</v>
      </c>
      <c r="F666" s="615" t="s">
        <v>1609</v>
      </c>
      <c r="G666" s="687" t="s">
        <v>317</v>
      </c>
      <c r="H666" s="612" t="s">
        <v>1608</v>
      </c>
      <c r="I666" s="493" t="s">
        <v>9</v>
      </c>
      <c r="J666" s="639">
        <v>1</v>
      </c>
      <c r="K666" s="478">
        <f>VLOOKUP(A666,'[11]Precios Unitarios'!$B$3:$AI$1497,34,FALSE)</f>
        <v>7366.1182000000008</v>
      </c>
      <c r="L666" s="478">
        <f t="shared" si="68"/>
        <v>7366.1182000000008</v>
      </c>
      <c r="M666" s="674">
        <f>SUM(L666:L670)</f>
        <v>7571.1641580000005</v>
      </c>
      <c r="N666" s="674"/>
    </row>
    <row r="667" spans="1:14" ht="30">
      <c r="A667" s="641">
        <f t="shared" si="67"/>
        <v>2802402</v>
      </c>
      <c r="B667" s="640"/>
      <c r="C667" s="640"/>
      <c r="D667" s="640"/>
      <c r="E667" s="640"/>
      <c r="F667" s="604" t="s">
        <v>1512</v>
      </c>
      <c r="G667" s="612" t="s">
        <v>231</v>
      </c>
      <c r="H667" s="682" t="s">
        <v>1511</v>
      </c>
      <c r="I667" s="493" t="s">
        <v>9</v>
      </c>
      <c r="J667" s="639">
        <v>2</v>
      </c>
      <c r="K667" s="478">
        <f>VLOOKUP(A667,'[11]Precios Unitarios'!$B$3:$AI$1497,34,FALSE)</f>
        <v>46.9285</v>
      </c>
      <c r="L667" s="478">
        <f t="shared" si="68"/>
        <v>93.856999999999999</v>
      </c>
      <c r="M667" s="640"/>
      <c r="N667" s="674"/>
    </row>
    <row r="668" spans="1:14" ht="45">
      <c r="A668" s="641">
        <f t="shared" si="67"/>
        <v>2980692</v>
      </c>
      <c r="B668" s="640"/>
      <c r="C668" s="640"/>
      <c r="D668" s="640"/>
      <c r="E668" s="640"/>
      <c r="F668" s="604" t="s">
        <v>1510</v>
      </c>
      <c r="G668" s="612" t="s">
        <v>271</v>
      </c>
      <c r="H668" s="643" t="s">
        <v>1509</v>
      </c>
      <c r="I668" s="493" t="s">
        <v>9</v>
      </c>
      <c r="J668" s="639">
        <v>4</v>
      </c>
      <c r="K668" s="478">
        <f>VLOOKUP(A668,'[11]Precios Unitarios'!$B$3:$AI$1497,34,FALSE)</f>
        <v>3.4660799999999998</v>
      </c>
      <c r="L668" s="478">
        <f t="shared" si="68"/>
        <v>13.864319999999999</v>
      </c>
      <c r="M668" s="640"/>
      <c r="N668" s="674"/>
    </row>
    <row r="669" spans="1:14" ht="30">
      <c r="A669" s="641">
        <f t="shared" si="67"/>
        <v>1015206</v>
      </c>
      <c r="B669" s="640"/>
      <c r="C669" s="640"/>
      <c r="D669" s="640"/>
      <c r="E669" s="640"/>
      <c r="F669" s="604" t="s">
        <v>1091</v>
      </c>
      <c r="G669" s="612" t="s">
        <v>123</v>
      </c>
      <c r="H669" s="643" t="s">
        <v>1090</v>
      </c>
      <c r="I669" s="493" t="s">
        <v>10</v>
      </c>
      <c r="J669" s="639">
        <v>4</v>
      </c>
      <c r="K669" s="478">
        <f>VLOOKUP(A669,'[11]Precios Unitarios'!$B$3:$AI$1497,34,FALSE)</f>
        <v>1.3719899999999998</v>
      </c>
      <c r="L669" s="478">
        <f t="shared" si="68"/>
        <v>5.4879599999999993</v>
      </c>
      <c r="M669" s="640"/>
      <c r="N669" s="674"/>
    </row>
    <row r="670" spans="1:14" ht="30">
      <c r="A670" s="641">
        <f t="shared" si="67"/>
        <v>2820108</v>
      </c>
      <c r="B670" s="640"/>
      <c r="C670" s="640"/>
      <c r="D670" s="640"/>
      <c r="E670" s="640"/>
      <c r="F670" s="493" t="s">
        <v>929</v>
      </c>
      <c r="G670" s="509" t="s">
        <v>249</v>
      </c>
      <c r="H670" s="575" t="s">
        <v>928</v>
      </c>
      <c r="I670" s="493" t="s">
        <v>9</v>
      </c>
      <c r="J670" s="639">
        <v>1</v>
      </c>
      <c r="K670" s="478">
        <f>VLOOKUP(A670,'[11]Precios Unitarios'!$B$3:$AI$1497,34,FALSE)</f>
        <v>91.836678000000006</v>
      </c>
      <c r="L670" s="478">
        <f t="shared" si="68"/>
        <v>91.836678000000006</v>
      </c>
      <c r="M670" s="640"/>
      <c r="N670" s="674"/>
    </row>
    <row r="671" spans="1:14">
      <c r="A671" s="641">
        <f t="shared" si="67"/>
        <v>1021752</v>
      </c>
      <c r="B671" s="640"/>
      <c r="C671" s="640"/>
      <c r="D671" s="640" t="s">
        <v>1495</v>
      </c>
      <c r="E671" s="640" t="s">
        <v>13</v>
      </c>
      <c r="F671" s="548" t="s">
        <v>971</v>
      </c>
      <c r="G671" s="686" t="s">
        <v>135</v>
      </c>
      <c r="H671" s="575" t="s">
        <v>1187</v>
      </c>
      <c r="I671" s="493" t="s">
        <v>10</v>
      </c>
      <c r="J671" s="639">
        <v>16</v>
      </c>
      <c r="K671" s="478">
        <f>VLOOKUP(A671,'[11]Precios Unitarios'!$B$3:$AI$1497,34,FALSE)</f>
        <v>9.1995539999999991</v>
      </c>
      <c r="L671" s="478">
        <f t="shared" si="68"/>
        <v>147.19286399999999</v>
      </c>
      <c r="M671" s="674">
        <f>SUM(L671:L674)</f>
        <v>313.46361000000002</v>
      </c>
      <c r="N671" s="674"/>
    </row>
    <row r="672" spans="1:14" ht="30">
      <c r="A672" s="641">
        <f t="shared" si="67"/>
        <v>2862301</v>
      </c>
      <c r="B672" s="640"/>
      <c r="C672" s="640"/>
      <c r="D672" s="640"/>
      <c r="E672" s="640"/>
      <c r="F672" s="493">
        <v>2862301</v>
      </c>
      <c r="G672" s="509" t="s">
        <v>263</v>
      </c>
      <c r="H672" s="643" t="s">
        <v>1533</v>
      </c>
      <c r="I672" s="493" t="s">
        <v>9</v>
      </c>
      <c r="J672" s="639">
        <v>1</v>
      </c>
      <c r="K672" s="478">
        <f>VLOOKUP(A672,'[11]Precios Unitarios'!$B$3:$AI$1497,34,FALSE)</f>
        <v>74.405184000000006</v>
      </c>
      <c r="L672" s="478">
        <f t="shared" si="68"/>
        <v>74.405184000000006</v>
      </c>
      <c r="M672" s="640"/>
      <c r="N672" s="674"/>
    </row>
    <row r="673" spans="1:14" ht="30">
      <c r="A673" s="641">
        <f t="shared" si="67"/>
        <v>2635240</v>
      </c>
      <c r="B673" s="640"/>
      <c r="C673" s="640"/>
      <c r="D673" s="640"/>
      <c r="E673" s="640"/>
      <c r="F673" s="493" t="s">
        <v>1532</v>
      </c>
      <c r="G673" s="509" t="s">
        <v>216</v>
      </c>
      <c r="H673" s="612" t="s">
        <v>1531</v>
      </c>
      <c r="I673" s="493" t="s">
        <v>9</v>
      </c>
      <c r="J673" s="639">
        <v>3</v>
      </c>
      <c r="K673" s="478">
        <f>VLOOKUP(A673,'[11]Precios Unitarios'!$B$3:$AI$1497,34,FALSE)</f>
        <v>11.308085999999999</v>
      </c>
      <c r="L673" s="478">
        <f t="shared" si="68"/>
        <v>33.924257999999995</v>
      </c>
      <c r="M673" s="640"/>
      <c r="N673" s="674"/>
    </row>
    <row r="674" spans="1:14" ht="30">
      <c r="A674" s="641">
        <f t="shared" si="67"/>
        <v>2052244</v>
      </c>
      <c r="B674" s="640"/>
      <c r="C674" s="640"/>
      <c r="D674" s="640"/>
      <c r="E674" s="640"/>
      <c r="F674" s="679" t="s">
        <v>1257</v>
      </c>
      <c r="G674" s="685" t="s">
        <v>147</v>
      </c>
      <c r="H674" s="594" t="s">
        <v>1256</v>
      </c>
      <c r="I674" s="493" t="s">
        <v>9</v>
      </c>
      <c r="J674" s="639">
        <v>4</v>
      </c>
      <c r="K674" s="478">
        <f>VLOOKUP(A674,'[11]Precios Unitarios'!$B$3:$AI$1497,34,FALSE)</f>
        <v>14.485325999999999</v>
      </c>
      <c r="L674" s="478">
        <f t="shared" si="68"/>
        <v>57.941303999999995</v>
      </c>
      <c r="M674" s="640"/>
      <c r="N674" s="674"/>
    </row>
    <row r="675" spans="1:14">
      <c r="A675" s="641">
        <f t="shared" si="67"/>
        <v>2621225</v>
      </c>
      <c r="B675" s="640"/>
      <c r="C675" s="640"/>
      <c r="D675" s="640" t="s">
        <v>1506</v>
      </c>
      <c r="E675" s="640" t="s">
        <v>13</v>
      </c>
      <c r="F675" s="604" t="s">
        <v>1505</v>
      </c>
      <c r="G675" s="612" t="s">
        <v>196</v>
      </c>
      <c r="H675" s="612" t="s">
        <v>1504</v>
      </c>
      <c r="I675" s="493" t="s">
        <v>9</v>
      </c>
      <c r="J675" s="639">
        <v>3</v>
      </c>
      <c r="K675" s="478">
        <f>VLOOKUP(A675,'[11]Precios Unitarios'!$B$3:$AI$1497,34,FALSE)</f>
        <v>6.2718559999999997</v>
      </c>
      <c r="L675" s="478">
        <f t="shared" si="68"/>
        <v>18.815567999999999</v>
      </c>
      <c r="M675" s="674">
        <f>SUM(L675)</f>
        <v>18.815567999999999</v>
      </c>
      <c r="N675" s="674"/>
    </row>
    <row r="676" spans="1:14">
      <c r="A676" s="574"/>
      <c r="B676" s="488" t="str">
        <f>B677</f>
        <v>MVT4P-100</v>
      </c>
      <c r="C676" s="488">
        <f>C677</f>
        <v>0</v>
      </c>
      <c r="D676" s="486" t="str">
        <f>CONCATENATE(D677,",",D683,",",D684,",",D686,",",D691,",",D695)</f>
        <v>SPV-3S100_150Q,SPV-3F6K,SPV-3P18_150E,TRV-3C100,SPD-3LDO,SPD-3F224_2</v>
      </c>
      <c r="E676" s="485"/>
      <c r="F676" s="485"/>
      <c r="G676" s="485"/>
      <c r="H676" s="485"/>
      <c r="I676" s="485"/>
      <c r="J676" s="485"/>
      <c r="K676" s="485"/>
      <c r="L676" s="485"/>
      <c r="M676" s="484"/>
      <c r="N676" s="544">
        <f>M677+M683+M684+M686+M691+M695</f>
        <v>7547.5407103999996</v>
      </c>
    </row>
    <row r="677" spans="1:14" ht="30">
      <c r="A677" s="657">
        <f t="shared" ref="A677:A695" si="69">F677*1</f>
        <v>2110102</v>
      </c>
      <c r="B677" s="656" t="s">
        <v>1619</v>
      </c>
      <c r="C677" s="656"/>
      <c r="D677" s="656" t="s">
        <v>836</v>
      </c>
      <c r="E677" s="656" t="s">
        <v>1587</v>
      </c>
      <c r="F677" s="632" t="s">
        <v>916</v>
      </c>
      <c r="G677" s="684"/>
      <c r="H677" s="480" t="s">
        <v>915</v>
      </c>
      <c r="I677" s="480" t="s">
        <v>9</v>
      </c>
      <c r="J677" s="480">
        <v>3</v>
      </c>
      <c r="K677" s="478" t="e">
        <f>VLOOKUP(A677,'[11]Precios Unitarios'!$B$3:$AI$1497,34,FALSE)</f>
        <v>#N/A</v>
      </c>
      <c r="L677" s="568" t="e">
        <f t="shared" ref="L677:L695" si="70">J677*K677</f>
        <v>#N/A</v>
      </c>
      <c r="M677" s="670">
        <f>SUM(L678:L682)</f>
        <v>499.90062519999998</v>
      </c>
      <c r="N677" s="670">
        <f>SUM(M677:M695)</f>
        <v>7547.5407103999996</v>
      </c>
    </row>
    <row r="678" spans="1:14" ht="45">
      <c r="A678" s="657">
        <f t="shared" si="69"/>
        <v>2112042</v>
      </c>
      <c r="B678" s="656"/>
      <c r="C678" s="656"/>
      <c r="D678" s="656"/>
      <c r="E678" s="656"/>
      <c r="F678" s="621" t="s">
        <v>910</v>
      </c>
      <c r="G678" s="629" t="s">
        <v>154</v>
      </c>
      <c r="H678" s="631" t="s">
        <v>909</v>
      </c>
      <c r="I678" s="480" t="s">
        <v>9</v>
      </c>
      <c r="J678" s="656">
        <v>3</v>
      </c>
      <c r="K678" s="478">
        <f>VLOOKUP(A678,'[11]Precios Unitarios'!$B$3:$AI$1497,34,FALSE)</f>
        <v>27.605</v>
      </c>
      <c r="L678" s="568">
        <f t="shared" si="70"/>
        <v>82.814999999999998</v>
      </c>
      <c r="M678" s="656"/>
      <c r="N678" s="670"/>
    </row>
    <row r="679" spans="1:14" ht="30">
      <c r="A679" s="657">
        <f t="shared" si="69"/>
        <v>2516122</v>
      </c>
      <c r="B679" s="656"/>
      <c r="C679" s="656"/>
      <c r="D679" s="656"/>
      <c r="E679" s="656"/>
      <c r="F679" s="480" t="s">
        <v>1336</v>
      </c>
      <c r="G679" s="501" t="s">
        <v>178</v>
      </c>
      <c r="H679" s="629" t="s">
        <v>1393</v>
      </c>
      <c r="I679" s="480" t="s">
        <v>9</v>
      </c>
      <c r="J679" s="656">
        <v>3</v>
      </c>
      <c r="K679" s="478">
        <f>VLOOKUP(A679,'[11]Precios Unitarios'!$B$3:$AI$1497,34,FALSE)</f>
        <v>109.22484599999999</v>
      </c>
      <c r="L679" s="568">
        <f t="shared" si="70"/>
        <v>327.67453799999998</v>
      </c>
      <c r="M679" s="656"/>
      <c r="N679" s="670"/>
    </row>
    <row r="680" spans="1:14" ht="30">
      <c r="A680" s="657">
        <f t="shared" si="69"/>
        <v>2802402</v>
      </c>
      <c r="B680" s="656"/>
      <c r="C680" s="656"/>
      <c r="D680" s="656"/>
      <c r="E680" s="656"/>
      <c r="F680" s="621" t="s">
        <v>1512</v>
      </c>
      <c r="G680" s="629" t="s">
        <v>231</v>
      </c>
      <c r="H680" s="681" t="s">
        <v>1511</v>
      </c>
      <c r="I680" s="480" t="s">
        <v>9</v>
      </c>
      <c r="J680" s="656">
        <v>1</v>
      </c>
      <c r="K680" s="478">
        <f>VLOOKUP(A680,'[11]Precios Unitarios'!$B$3:$AI$1497,34,FALSE)</f>
        <v>46.9285</v>
      </c>
      <c r="L680" s="568">
        <f t="shared" si="70"/>
        <v>46.9285</v>
      </c>
      <c r="M680" s="656"/>
      <c r="N680" s="670"/>
    </row>
    <row r="681" spans="1:14" ht="30">
      <c r="A681" s="657">
        <f t="shared" si="69"/>
        <v>2851630</v>
      </c>
      <c r="B681" s="656"/>
      <c r="C681" s="656"/>
      <c r="D681" s="656"/>
      <c r="E681" s="656"/>
      <c r="F681" s="480" t="s">
        <v>912</v>
      </c>
      <c r="G681" s="501" t="s">
        <v>255</v>
      </c>
      <c r="H681" s="681" t="s">
        <v>911</v>
      </c>
      <c r="I681" s="480" t="s">
        <v>9</v>
      </c>
      <c r="J681" s="656">
        <v>2</v>
      </c>
      <c r="K681" s="478">
        <f>VLOOKUP(A681,'[11]Precios Unitarios'!$B$3:$AI$1497,34,FALSE)</f>
        <v>4.5781139999999994</v>
      </c>
      <c r="L681" s="568">
        <f t="shared" si="70"/>
        <v>9.1562279999999987</v>
      </c>
      <c r="M681" s="656"/>
      <c r="N681" s="670"/>
    </row>
    <row r="682" spans="1:14">
      <c r="A682" s="657">
        <f t="shared" si="69"/>
        <v>1010337</v>
      </c>
      <c r="B682" s="656"/>
      <c r="C682" s="656"/>
      <c r="D682" s="656"/>
      <c r="E682" s="656"/>
      <c r="F682" s="480" t="s">
        <v>902</v>
      </c>
      <c r="G682" s="501" t="s">
        <v>106</v>
      </c>
      <c r="H682" s="582" t="s">
        <v>901</v>
      </c>
      <c r="I682" s="480" t="s">
        <v>10</v>
      </c>
      <c r="J682" s="656">
        <v>9</v>
      </c>
      <c r="K682" s="478">
        <f>VLOOKUP(A682,'[11]Precios Unitarios'!$B$3:$AI$1497,34,FALSE)</f>
        <v>3.7029288</v>
      </c>
      <c r="L682" s="568">
        <f t="shared" si="70"/>
        <v>33.326359199999999</v>
      </c>
      <c r="M682" s="656"/>
      <c r="N682" s="670"/>
    </row>
    <row r="683" spans="1:14">
      <c r="A683" s="657">
        <f t="shared" si="69"/>
        <v>2624206</v>
      </c>
      <c r="B683" s="656"/>
      <c r="C683" s="656"/>
      <c r="D683" s="656" t="s">
        <v>1611</v>
      </c>
      <c r="E683" s="656" t="s">
        <v>13</v>
      </c>
      <c r="F683" s="621" t="s">
        <v>1419</v>
      </c>
      <c r="G683" s="629" t="s">
        <v>209</v>
      </c>
      <c r="H683" s="629" t="s">
        <v>1418</v>
      </c>
      <c r="I683" s="480" t="s">
        <v>9</v>
      </c>
      <c r="J683" s="655">
        <v>3</v>
      </c>
      <c r="K683" s="478">
        <f>VLOOKUP(A683,'[11]Precios Unitarios'!$B$3:$AI$1497,34,FALSE)</f>
        <v>2.3740299999999999</v>
      </c>
      <c r="L683" s="568">
        <f t="shared" si="70"/>
        <v>7.12209</v>
      </c>
      <c r="M683" s="670">
        <f>SUM(L683)</f>
        <v>7.12209</v>
      </c>
      <c r="N683" s="670"/>
    </row>
    <row r="684" spans="1:14" ht="30">
      <c r="A684" s="657">
        <f t="shared" si="69"/>
        <v>2601806</v>
      </c>
      <c r="B684" s="656"/>
      <c r="C684" s="656"/>
      <c r="D684" s="656" t="s">
        <v>834</v>
      </c>
      <c r="E684" s="656" t="s">
        <v>917</v>
      </c>
      <c r="F684" s="480" t="s">
        <v>904</v>
      </c>
      <c r="G684" s="501" t="s">
        <v>183</v>
      </c>
      <c r="H684" s="582" t="s">
        <v>1391</v>
      </c>
      <c r="I684" s="480" t="s">
        <v>9</v>
      </c>
      <c r="J684" s="655">
        <v>3</v>
      </c>
      <c r="K684" s="478">
        <f>VLOOKUP(A684,'[11]Precios Unitarios'!$B$3:$AI$1497,34,FALSE)</f>
        <v>86.652000000000001</v>
      </c>
      <c r="L684" s="568">
        <f t="shared" si="70"/>
        <v>259.95600000000002</v>
      </c>
      <c r="M684" s="670">
        <f>SUM(L684:L685)</f>
        <v>293.28235920000003</v>
      </c>
      <c r="N684" s="670"/>
    </row>
    <row r="685" spans="1:14">
      <c r="A685" s="657">
        <f t="shared" si="69"/>
        <v>1010337</v>
      </c>
      <c r="B685" s="656"/>
      <c r="C685" s="656"/>
      <c r="D685" s="656"/>
      <c r="E685" s="656"/>
      <c r="F685" s="480" t="s">
        <v>902</v>
      </c>
      <c r="G685" s="501" t="s">
        <v>106</v>
      </c>
      <c r="H685" s="582" t="s">
        <v>901</v>
      </c>
      <c r="I685" s="480" t="s">
        <v>10</v>
      </c>
      <c r="J685" s="655">
        <v>9</v>
      </c>
      <c r="K685" s="478">
        <f>VLOOKUP(A685,'[11]Precios Unitarios'!$B$3:$AI$1497,34,FALSE)</f>
        <v>3.7029288</v>
      </c>
      <c r="L685" s="568">
        <f t="shared" si="70"/>
        <v>33.326359199999999</v>
      </c>
      <c r="M685" s="656"/>
      <c r="N685" s="670"/>
    </row>
    <row r="686" spans="1:14" ht="30">
      <c r="A686" s="657">
        <f t="shared" si="69"/>
        <v>3106022</v>
      </c>
      <c r="B686" s="656"/>
      <c r="C686" s="656"/>
      <c r="D686" s="656" t="s">
        <v>833</v>
      </c>
      <c r="E686" s="656" t="s">
        <v>833</v>
      </c>
      <c r="F686" s="480" t="s">
        <v>1618</v>
      </c>
      <c r="G686" s="501" t="s">
        <v>315</v>
      </c>
      <c r="H686" s="629" t="s">
        <v>1617</v>
      </c>
      <c r="I686" s="480" t="s">
        <v>9</v>
      </c>
      <c r="J686" s="655">
        <v>1</v>
      </c>
      <c r="K686" s="478">
        <f>VLOOKUP(A686,'[11]Precios Unitarios'!$B$3:$AI$1497,34,FALSE)</f>
        <v>6091.8714</v>
      </c>
      <c r="L686" s="568">
        <f t="shared" si="70"/>
        <v>6091.8714</v>
      </c>
      <c r="M686" s="670">
        <f>SUM(L686:L690)</f>
        <v>6296.9173579999997</v>
      </c>
      <c r="N686" s="670"/>
    </row>
    <row r="687" spans="1:14" ht="30">
      <c r="A687" s="657">
        <f t="shared" si="69"/>
        <v>2802402</v>
      </c>
      <c r="B687" s="656"/>
      <c r="C687" s="656"/>
      <c r="D687" s="656"/>
      <c r="E687" s="656"/>
      <c r="F687" s="621" t="s">
        <v>1512</v>
      </c>
      <c r="G687" s="629" t="s">
        <v>231</v>
      </c>
      <c r="H687" s="681" t="s">
        <v>1511</v>
      </c>
      <c r="I687" s="480" t="s">
        <v>9</v>
      </c>
      <c r="J687" s="655">
        <v>2</v>
      </c>
      <c r="K687" s="478">
        <f>VLOOKUP(A687,'[11]Precios Unitarios'!$B$3:$AI$1497,34,FALSE)</f>
        <v>46.9285</v>
      </c>
      <c r="L687" s="568">
        <f t="shared" si="70"/>
        <v>93.856999999999999</v>
      </c>
      <c r="M687" s="656"/>
      <c r="N687" s="670"/>
    </row>
    <row r="688" spans="1:14" ht="45">
      <c r="A688" s="657">
        <f t="shared" si="69"/>
        <v>2980692</v>
      </c>
      <c r="B688" s="656"/>
      <c r="C688" s="656"/>
      <c r="D688" s="656"/>
      <c r="E688" s="656"/>
      <c r="F688" s="621" t="s">
        <v>1510</v>
      </c>
      <c r="G688" s="629" t="s">
        <v>271</v>
      </c>
      <c r="H688" s="659" t="s">
        <v>1509</v>
      </c>
      <c r="I688" s="480" t="s">
        <v>9</v>
      </c>
      <c r="J688" s="655">
        <v>4</v>
      </c>
      <c r="K688" s="478">
        <f>VLOOKUP(A688,'[11]Precios Unitarios'!$B$3:$AI$1497,34,FALSE)</f>
        <v>3.4660799999999998</v>
      </c>
      <c r="L688" s="568">
        <f t="shared" si="70"/>
        <v>13.864319999999999</v>
      </c>
      <c r="M688" s="656"/>
      <c r="N688" s="670"/>
    </row>
    <row r="689" spans="1:14" ht="30">
      <c r="A689" s="657">
        <f t="shared" si="69"/>
        <v>1015206</v>
      </c>
      <c r="B689" s="656"/>
      <c r="C689" s="656"/>
      <c r="D689" s="656"/>
      <c r="E689" s="656"/>
      <c r="F689" s="621" t="s">
        <v>1091</v>
      </c>
      <c r="G689" s="629" t="s">
        <v>123</v>
      </c>
      <c r="H689" s="659" t="s">
        <v>1090</v>
      </c>
      <c r="I689" s="480" t="s">
        <v>10</v>
      </c>
      <c r="J689" s="655">
        <v>4</v>
      </c>
      <c r="K689" s="478">
        <f>VLOOKUP(A689,'[11]Precios Unitarios'!$B$3:$AI$1497,34,FALSE)</f>
        <v>1.3719899999999998</v>
      </c>
      <c r="L689" s="568">
        <f t="shared" si="70"/>
        <v>5.4879599999999993</v>
      </c>
      <c r="M689" s="656"/>
      <c r="N689" s="670"/>
    </row>
    <row r="690" spans="1:14" ht="30">
      <c r="A690" s="657">
        <f t="shared" si="69"/>
        <v>2820108</v>
      </c>
      <c r="B690" s="656"/>
      <c r="C690" s="656"/>
      <c r="D690" s="656"/>
      <c r="E690" s="656"/>
      <c r="F690" s="480" t="s">
        <v>929</v>
      </c>
      <c r="G690" s="501" t="s">
        <v>249</v>
      </c>
      <c r="H690" s="582" t="s">
        <v>928</v>
      </c>
      <c r="I690" s="480" t="s">
        <v>9</v>
      </c>
      <c r="J690" s="655">
        <v>1</v>
      </c>
      <c r="K690" s="478">
        <f>VLOOKUP(A690,'[11]Precios Unitarios'!$B$3:$AI$1497,34,FALSE)</f>
        <v>91.836678000000006</v>
      </c>
      <c r="L690" s="568">
        <f t="shared" si="70"/>
        <v>91.836678000000006</v>
      </c>
      <c r="M690" s="656"/>
      <c r="N690" s="670"/>
    </row>
    <row r="691" spans="1:14" ht="30">
      <c r="A691" s="657">
        <f t="shared" si="69"/>
        <v>2611240</v>
      </c>
      <c r="B691" s="656"/>
      <c r="C691" s="656"/>
      <c r="D691" s="656" t="s">
        <v>1461</v>
      </c>
      <c r="E691" s="656" t="s">
        <v>13</v>
      </c>
      <c r="F691" s="480" t="s">
        <v>1508</v>
      </c>
      <c r="G691" s="501" t="s">
        <v>185</v>
      </c>
      <c r="H691" s="629" t="s">
        <v>1507</v>
      </c>
      <c r="I691" s="480" t="s">
        <v>9</v>
      </c>
      <c r="J691" s="655">
        <v>3</v>
      </c>
      <c r="K691" s="478">
        <f>VLOOKUP(A691,'[11]Precios Unitarios'!$B$3:$AI$1497,34,FALSE)</f>
        <v>73.726409999999987</v>
      </c>
      <c r="L691" s="568">
        <f t="shared" si="70"/>
        <v>221.17922999999996</v>
      </c>
      <c r="M691" s="670">
        <f>SUM(L691:L694)</f>
        <v>431.50270999999992</v>
      </c>
      <c r="N691" s="670"/>
    </row>
    <row r="692" spans="1:14" ht="30">
      <c r="A692" s="657">
        <f t="shared" si="69"/>
        <v>2830557</v>
      </c>
      <c r="B692" s="656"/>
      <c r="C692" s="656"/>
      <c r="D692" s="656"/>
      <c r="E692" s="656"/>
      <c r="F692" s="672" t="s">
        <v>1188</v>
      </c>
      <c r="G692" s="688"/>
      <c r="H692" s="659" t="s">
        <v>354</v>
      </c>
      <c r="I692" s="480" t="s">
        <v>9</v>
      </c>
      <c r="J692" s="655">
        <v>1</v>
      </c>
      <c r="K692" s="478">
        <f>VLOOKUP(A692,'[11]Precios Unitarios'!$B$3:$AI$1497,34,FALSE)</f>
        <v>8.6651999999999987</v>
      </c>
      <c r="L692" s="568">
        <f t="shared" si="70"/>
        <v>8.6651999999999987</v>
      </c>
      <c r="M692" s="656"/>
      <c r="N692" s="670"/>
    </row>
    <row r="693" spans="1:14">
      <c r="A693" s="657">
        <f t="shared" si="69"/>
        <v>1021752</v>
      </c>
      <c r="B693" s="656"/>
      <c r="C693" s="656"/>
      <c r="D693" s="656"/>
      <c r="E693" s="656"/>
      <c r="F693" s="556" t="s">
        <v>971</v>
      </c>
      <c r="G693" s="683" t="s">
        <v>135</v>
      </c>
      <c r="H693" s="582" t="s">
        <v>1187</v>
      </c>
      <c r="I693" s="480" t="s">
        <v>10</v>
      </c>
      <c r="J693" s="655">
        <v>20</v>
      </c>
      <c r="K693" s="478">
        <f>VLOOKUP(A693,'[11]Precios Unitarios'!$B$3:$AI$1497,34,FALSE)</f>
        <v>9.1995539999999991</v>
      </c>
      <c r="L693" s="568">
        <f t="shared" si="70"/>
        <v>183.99107999999998</v>
      </c>
      <c r="M693" s="656"/>
      <c r="N693" s="670"/>
    </row>
    <row r="694" spans="1:14" ht="30">
      <c r="A694" s="657">
        <f t="shared" si="69"/>
        <v>2056203</v>
      </c>
      <c r="B694" s="656"/>
      <c r="C694" s="656"/>
      <c r="D694" s="656"/>
      <c r="E694" s="656"/>
      <c r="F694" s="672" t="s">
        <v>871</v>
      </c>
      <c r="G694" s="688" t="s">
        <v>149</v>
      </c>
      <c r="H694" s="659" t="s">
        <v>1186</v>
      </c>
      <c r="I694" s="480" t="s">
        <v>9</v>
      </c>
      <c r="J694" s="655">
        <v>4</v>
      </c>
      <c r="K694" s="478">
        <f>VLOOKUP(A694,'[11]Precios Unitarios'!$B$3:$AI$1497,34,FALSE)</f>
        <v>4.4168000000000003</v>
      </c>
      <c r="L694" s="568">
        <f t="shared" si="70"/>
        <v>17.667200000000001</v>
      </c>
      <c r="M694" s="656"/>
      <c r="N694" s="670"/>
    </row>
    <row r="695" spans="1:14">
      <c r="A695" s="657">
        <f t="shared" si="69"/>
        <v>2621222</v>
      </c>
      <c r="B695" s="656"/>
      <c r="C695" s="656"/>
      <c r="D695" s="656" t="s">
        <v>1522</v>
      </c>
      <c r="E695" s="656" t="s">
        <v>13</v>
      </c>
      <c r="F695" s="621" t="s">
        <v>1521</v>
      </c>
      <c r="G695" s="629" t="s">
        <v>195</v>
      </c>
      <c r="H695" s="629" t="s">
        <v>1520</v>
      </c>
      <c r="I695" s="480" t="s">
        <v>9</v>
      </c>
      <c r="J695" s="655">
        <v>3</v>
      </c>
      <c r="K695" s="478">
        <f>VLOOKUP(A695,'[11]Precios Unitarios'!$B$3:$AI$1497,34,FALSE)</f>
        <v>6.2718559999999997</v>
      </c>
      <c r="L695" s="568">
        <f t="shared" si="70"/>
        <v>18.815567999999999</v>
      </c>
      <c r="M695" s="670">
        <f>SUM(L695)</f>
        <v>18.815567999999999</v>
      </c>
      <c r="N695" s="670"/>
    </row>
    <row r="696" spans="1:14">
      <c r="A696" s="574"/>
      <c r="B696" s="488" t="str">
        <f>B697</f>
        <v>MVT4P-112.5</v>
      </c>
      <c r="C696" s="488">
        <f>C697</f>
        <v>0</v>
      </c>
      <c r="D696" s="486" t="str">
        <f>CONCATENATE(D697,",",D703,",",D704,",",D706,",",D711,",",D715)</f>
        <v>SPV-3S100_150Q,SPV-3F6K,SPV-3P18_150E,TRV-3C112.5,SPD-3LDO,SPD-3F224_2</v>
      </c>
      <c r="E696" s="485"/>
      <c r="F696" s="485"/>
      <c r="G696" s="485"/>
      <c r="H696" s="485"/>
      <c r="I696" s="485"/>
      <c r="J696" s="485"/>
      <c r="K696" s="485"/>
      <c r="L696" s="485"/>
      <c r="M696" s="484"/>
      <c r="N696" s="544">
        <f>M697+M703+M704+M706+M711+M715</f>
        <v>8248.7077104</v>
      </c>
    </row>
    <row r="697" spans="1:14" ht="30">
      <c r="A697" s="641">
        <f t="shared" ref="A697:A715" si="71">F697*1</f>
        <v>2110102</v>
      </c>
      <c r="B697" s="640" t="s">
        <v>1616</v>
      </c>
      <c r="C697" s="640"/>
      <c r="D697" s="640" t="s">
        <v>836</v>
      </c>
      <c r="E697" s="640" t="s">
        <v>1587</v>
      </c>
      <c r="F697" s="615" t="s">
        <v>916</v>
      </c>
      <c r="G697" s="687"/>
      <c r="H697" s="493" t="s">
        <v>915</v>
      </c>
      <c r="I697" s="493" t="s">
        <v>9</v>
      </c>
      <c r="J697" s="493">
        <v>3</v>
      </c>
      <c r="K697" s="478" t="e">
        <f>VLOOKUP(A697,'[11]Precios Unitarios'!$B$3:$AI$1497,34,FALSE)</f>
        <v>#N/A</v>
      </c>
      <c r="L697" s="478" t="e">
        <f t="shared" ref="L697:L715" si="72">J697*K697</f>
        <v>#N/A</v>
      </c>
      <c r="M697" s="674">
        <f>SUM(L698:L702)</f>
        <v>499.90062519999998</v>
      </c>
      <c r="N697" s="674">
        <f>SUM(M697:M715)</f>
        <v>8248.7077104</v>
      </c>
    </row>
    <row r="698" spans="1:14" ht="45">
      <c r="A698" s="641">
        <f t="shared" si="71"/>
        <v>2112042</v>
      </c>
      <c r="B698" s="640"/>
      <c r="C698" s="640"/>
      <c r="D698" s="640"/>
      <c r="E698" s="640"/>
      <c r="F698" s="604" t="s">
        <v>910</v>
      </c>
      <c r="G698" s="612" t="s">
        <v>154</v>
      </c>
      <c r="H698" s="614" t="s">
        <v>909</v>
      </c>
      <c r="I698" s="493" t="s">
        <v>9</v>
      </c>
      <c r="J698" s="640">
        <v>3</v>
      </c>
      <c r="K698" s="478">
        <f>VLOOKUP(A698,'[11]Precios Unitarios'!$B$3:$AI$1497,34,FALSE)</f>
        <v>27.605</v>
      </c>
      <c r="L698" s="478">
        <f t="shared" si="72"/>
        <v>82.814999999999998</v>
      </c>
      <c r="M698" s="640"/>
      <c r="N698" s="674"/>
    </row>
    <row r="699" spans="1:14" ht="30">
      <c r="A699" s="641">
        <f t="shared" si="71"/>
        <v>2516122</v>
      </c>
      <c r="B699" s="640"/>
      <c r="C699" s="640"/>
      <c r="D699" s="640"/>
      <c r="E699" s="640"/>
      <c r="F699" s="493" t="s">
        <v>1336</v>
      </c>
      <c r="G699" s="509" t="s">
        <v>178</v>
      </c>
      <c r="H699" s="612" t="s">
        <v>1393</v>
      </c>
      <c r="I699" s="493" t="s">
        <v>9</v>
      </c>
      <c r="J699" s="640">
        <v>3</v>
      </c>
      <c r="K699" s="478">
        <f>VLOOKUP(A699,'[11]Precios Unitarios'!$B$3:$AI$1497,34,FALSE)</f>
        <v>109.22484599999999</v>
      </c>
      <c r="L699" s="478">
        <f t="shared" si="72"/>
        <v>327.67453799999998</v>
      </c>
      <c r="M699" s="640"/>
      <c r="N699" s="674"/>
    </row>
    <row r="700" spans="1:14" ht="30">
      <c r="A700" s="641">
        <f t="shared" si="71"/>
        <v>2802402</v>
      </c>
      <c r="B700" s="640"/>
      <c r="C700" s="640"/>
      <c r="D700" s="640"/>
      <c r="E700" s="640"/>
      <c r="F700" s="604" t="s">
        <v>1512</v>
      </c>
      <c r="G700" s="612" t="s">
        <v>231</v>
      </c>
      <c r="H700" s="682" t="s">
        <v>1511</v>
      </c>
      <c r="I700" s="493" t="s">
        <v>9</v>
      </c>
      <c r="J700" s="640">
        <v>1</v>
      </c>
      <c r="K700" s="478">
        <f>VLOOKUP(A700,'[11]Precios Unitarios'!$B$3:$AI$1497,34,FALSE)</f>
        <v>46.9285</v>
      </c>
      <c r="L700" s="478">
        <f t="shared" si="72"/>
        <v>46.9285</v>
      </c>
      <c r="M700" s="640"/>
      <c r="N700" s="674"/>
    </row>
    <row r="701" spans="1:14" ht="30">
      <c r="A701" s="641">
        <f t="shared" si="71"/>
        <v>2851630</v>
      </c>
      <c r="B701" s="640"/>
      <c r="C701" s="640"/>
      <c r="D701" s="640"/>
      <c r="E701" s="640"/>
      <c r="F701" s="493" t="s">
        <v>912</v>
      </c>
      <c r="G701" s="509" t="s">
        <v>255</v>
      </c>
      <c r="H701" s="682" t="s">
        <v>911</v>
      </c>
      <c r="I701" s="493" t="s">
        <v>9</v>
      </c>
      <c r="J701" s="640">
        <v>2</v>
      </c>
      <c r="K701" s="478">
        <f>VLOOKUP(A701,'[11]Precios Unitarios'!$B$3:$AI$1497,34,FALSE)</f>
        <v>4.5781139999999994</v>
      </c>
      <c r="L701" s="478">
        <f t="shared" si="72"/>
        <v>9.1562279999999987</v>
      </c>
      <c r="M701" s="640"/>
      <c r="N701" s="674"/>
    </row>
    <row r="702" spans="1:14">
      <c r="A702" s="641">
        <f t="shared" si="71"/>
        <v>1010337</v>
      </c>
      <c r="B702" s="640"/>
      <c r="C702" s="640"/>
      <c r="D702" s="640"/>
      <c r="E702" s="640"/>
      <c r="F702" s="493" t="s">
        <v>902</v>
      </c>
      <c r="G702" s="509" t="s">
        <v>106</v>
      </c>
      <c r="H702" s="575" t="s">
        <v>901</v>
      </c>
      <c r="I702" s="493" t="s">
        <v>10</v>
      </c>
      <c r="J702" s="640">
        <v>9</v>
      </c>
      <c r="K702" s="478">
        <f>VLOOKUP(A702,'[11]Precios Unitarios'!$B$3:$AI$1497,34,FALSE)</f>
        <v>3.7029288</v>
      </c>
      <c r="L702" s="478">
        <f t="shared" si="72"/>
        <v>33.326359199999999</v>
      </c>
      <c r="M702" s="640"/>
      <c r="N702" s="674"/>
    </row>
    <row r="703" spans="1:14">
      <c r="A703" s="641">
        <f t="shared" si="71"/>
        <v>2624206</v>
      </c>
      <c r="B703" s="640"/>
      <c r="C703" s="640"/>
      <c r="D703" s="640" t="s">
        <v>1611</v>
      </c>
      <c r="E703" s="640" t="s">
        <v>13</v>
      </c>
      <c r="F703" s="604" t="s">
        <v>1419</v>
      </c>
      <c r="G703" s="612" t="s">
        <v>209</v>
      </c>
      <c r="H703" s="612" t="s">
        <v>1418</v>
      </c>
      <c r="I703" s="493" t="s">
        <v>9</v>
      </c>
      <c r="J703" s="639">
        <v>3</v>
      </c>
      <c r="K703" s="478">
        <f>VLOOKUP(A703,'[11]Precios Unitarios'!$B$3:$AI$1497,34,FALSE)</f>
        <v>2.3740299999999999</v>
      </c>
      <c r="L703" s="478">
        <f t="shared" si="72"/>
        <v>7.12209</v>
      </c>
      <c r="M703" s="674">
        <f>SUM(L703)</f>
        <v>7.12209</v>
      </c>
      <c r="N703" s="674"/>
    </row>
    <row r="704" spans="1:14" ht="30">
      <c r="A704" s="641">
        <f t="shared" si="71"/>
        <v>2601806</v>
      </c>
      <c r="B704" s="640"/>
      <c r="C704" s="640"/>
      <c r="D704" s="640" t="s">
        <v>834</v>
      </c>
      <c r="E704" s="640" t="s">
        <v>917</v>
      </c>
      <c r="F704" s="493" t="s">
        <v>904</v>
      </c>
      <c r="G704" s="509" t="s">
        <v>183</v>
      </c>
      <c r="H704" s="575" t="s">
        <v>1391</v>
      </c>
      <c r="I704" s="493" t="s">
        <v>9</v>
      </c>
      <c r="J704" s="639">
        <v>3</v>
      </c>
      <c r="K704" s="478">
        <f>VLOOKUP(A704,'[11]Precios Unitarios'!$B$3:$AI$1497,34,FALSE)</f>
        <v>86.652000000000001</v>
      </c>
      <c r="L704" s="478">
        <f t="shared" si="72"/>
        <v>259.95600000000002</v>
      </c>
      <c r="M704" s="674">
        <f>SUM(L704:L705)</f>
        <v>293.28235920000003</v>
      </c>
      <c r="N704" s="674"/>
    </row>
    <row r="705" spans="1:14">
      <c r="A705" s="641">
        <f t="shared" si="71"/>
        <v>1010337</v>
      </c>
      <c r="B705" s="640"/>
      <c r="C705" s="640"/>
      <c r="D705" s="640"/>
      <c r="E705" s="640"/>
      <c r="F705" s="493" t="s">
        <v>902</v>
      </c>
      <c r="G705" s="509" t="s">
        <v>106</v>
      </c>
      <c r="H705" s="575" t="s">
        <v>901</v>
      </c>
      <c r="I705" s="493" t="s">
        <v>10</v>
      </c>
      <c r="J705" s="639">
        <v>9</v>
      </c>
      <c r="K705" s="478">
        <f>VLOOKUP(A705,'[11]Precios Unitarios'!$B$3:$AI$1497,34,FALSE)</f>
        <v>3.7029288</v>
      </c>
      <c r="L705" s="478">
        <f t="shared" si="72"/>
        <v>33.326359199999999</v>
      </c>
      <c r="M705" s="640"/>
      <c r="N705" s="674"/>
    </row>
    <row r="706" spans="1:14" ht="30">
      <c r="A706" s="641">
        <f t="shared" si="71"/>
        <v>3106023</v>
      </c>
      <c r="B706" s="640"/>
      <c r="C706" s="640"/>
      <c r="D706" s="640" t="s">
        <v>1615</v>
      </c>
      <c r="E706" s="640" t="s">
        <v>1615</v>
      </c>
      <c r="F706" s="493" t="s">
        <v>1614</v>
      </c>
      <c r="G706" s="509" t="s">
        <v>316</v>
      </c>
      <c r="H706" s="612" t="s">
        <v>1613</v>
      </c>
      <c r="I706" s="493" t="s">
        <v>9</v>
      </c>
      <c r="J706" s="639">
        <v>1</v>
      </c>
      <c r="K706" s="478">
        <f>VLOOKUP(A706,'[11]Precios Unitarios'!$B$3:$AI$1497,34,FALSE)</f>
        <v>6793.0384000000004</v>
      </c>
      <c r="L706" s="478">
        <f t="shared" si="72"/>
        <v>6793.0384000000004</v>
      </c>
      <c r="M706" s="674">
        <f>SUM(L706:L710)</f>
        <v>6998.0843580000001</v>
      </c>
      <c r="N706" s="674"/>
    </row>
    <row r="707" spans="1:14" ht="30">
      <c r="A707" s="641">
        <f t="shared" si="71"/>
        <v>2802402</v>
      </c>
      <c r="B707" s="640"/>
      <c r="C707" s="640"/>
      <c r="D707" s="640"/>
      <c r="E707" s="640"/>
      <c r="F707" s="604" t="s">
        <v>1512</v>
      </c>
      <c r="G707" s="612" t="s">
        <v>231</v>
      </c>
      <c r="H707" s="682" t="s">
        <v>1511</v>
      </c>
      <c r="I707" s="493" t="s">
        <v>9</v>
      </c>
      <c r="J707" s="639">
        <v>2</v>
      </c>
      <c r="K707" s="478">
        <f>VLOOKUP(A707,'[11]Precios Unitarios'!$B$3:$AI$1497,34,FALSE)</f>
        <v>46.9285</v>
      </c>
      <c r="L707" s="478">
        <f t="shared" si="72"/>
        <v>93.856999999999999</v>
      </c>
      <c r="M707" s="640"/>
      <c r="N707" s="674"/>
    </row>
    <row r="708" spans="1:14" ht="45">
      <c r="A708" s="641">
        <f t="shared" si="71"/>
        <v>2980692</v>
      </c>
      <c r="B708" s="640"/>
      <c r="C708" s="640"/>
      <c r="D708" s="640"/>
      <c r="E708" s="640"/>
      <c r="F708" s="604" t="s">
        <v>1510</v>
      </c>
      <c r="G708" s="612" t="s">
        <v>271</v>
      </c>
      <c r="H708" s="643" t="s">
        <v>1509</v>
      </c>
      <c r="I708" s="493" t="s">
        <v>9</v>
      </c>
      <c r="J708" s="639">
        <v>4</v>
      </c>
      <c r="K708" s="478">
        <f>VLOOKUP(A708,'[11]Precios Unitarios'!$B$3:$AI$1497,34,FALSE)</f>
        <v>3.4660799999999998</v>
      </c>
      <c r="L708" s="478">
        <f t="shared" si="72"/>
        <v>13.864319999999999</v>
      </c>
      <c r="M708" s="640"/>
      <c r="N708" s="674"/>
    </row>
    <row r="709" spans="1:14" ht="30">
      <c r="A709" s="641">
        <f t="shared" si="71"/>
        <v>1015206</v>
      </c>
      <c r="B709" s="640"/>
      <c r="C709" s="640"/>
      <c r="D709" s="640"/>
      <c r="E709" s="640"/>
      <c r="F709" s="604" t="s">
        <v>1091</v>
      </c>
      <c r="G709" s="612" t="s">
        <v>123</v>
      </c>
      <c r="H709" s="643" t="s">
        <v>1090</v>
      </c>
      <c r="I709" s="493" t="s">
        <v>10</v>
      </c>
      <c r="J709" s="639">
        <v>4</v>
      </c>
      <c r="K709" s="478">
        <f>VLOOKUP(A709,'[11]Precios Unitarios'!$B$3:$AI$1497,34,FALSE)</f>
        <v>1.3719899999999998</v>
      </c>
      <c r="L709" s="478">
        <f t="shared" si="72"/>
        <v>5.4879599999999993</v>
      </c>
      <c r="M709" s="640"/>
      <c r="N709" s="674"/>
    </row>
    <row r="710" spans="1:14" ht="30">
      <c r="A710" s="641">
        <f t="shared" si="71"/>
        <v>2820108</v>
      </c>
      <c r="B710" s="640"/>
      <c r="C710" s="640"/>
      <c r="D710" s="640"/>
      <c r="E710" s="640"/>
      <c r="F710" s="493" t="s">
        <v>929</v>
      </c>
      <c r="G710" s="509" t="s">
        <v>249</v>
      </c>
      <c r="H710" s="575" t="s">
        <v>928</v>
      </c>
      <c r="I710" s="493" t="s">
        <v>9</v>
      </c>
      <c r="J710" s="639">
        <v>1</v>
      </c>
      <c r="K710" s="478">
        <f>VLOOKUP(A710,'[11]Precios Unitarios'!$B$3:$AI$1497,34,FALSE)</f>
        <v>91.836678000000006</v>
      </c>
      <c r="L710" s="478">
        <f t="shared" si="72"/>
        <v>91.836678000000006</v>
      </c>
      <c r="M710" s="640"/>
      <c r="N710" s="674"/>
    </row>
    <row r="711" spans="1:14" ht="30">
      <c r="A711" s="641">
        <f t="shared" si="71"/>
        <v>2611240</v>
      </c>
      <c r="B711" s="640"/>
      <c r="C711" s="640"/>
      <c r="D711" s="640" t="s">
        <v>1461</v>
      </c>
      <c r="E711" s="640" t="s">
        <v>13</v>
      </c>
      <c r="F711" s="493" t="s">
        <v>1508</v>
      </c>
      <c r="G711" s="509" t="s">
        <v>185</v>
      </c>
      <c r="H711" s="612" t="s">
        <v>1507</v>
      </c>
      <c r="I711" s="493" t="s">
        <v>9</v>
      </c>
      <c r="J711" s="639">
        <v>3</v>
      </c>
      <c r="K711" s="478">
        <f>VLOOKUP(A711,'[11]Precios Unitarios'!$B$3:$AI$1497,34,FALSE)</f>
        <v>73.726409999999987</v>
      </c>
      <c r="L711" s="478">
        <f t="shared" si="72"/>
        <v>221.17922999999996</v>
      </c>
      <c r="M711" s="674">
        <f>SUM(L711:L714)</f>
        <v>431.50270999999992</v>
      </c>
      <c r="N711" s="674"/>
    </row>
    <row r="712" spans="1:14" ht="30">
      <c r="A712" s="641">
        <f t="shared" si="71"/>
        <v>2830557</v>
      </c>
      <c r="B712" s="640"/>
      <c r="C712" s="640"/>
      <c r="D712" s="640"/>
      <c r="E712" s="640"/>
      <c r="F712" s="604" t="s">
        <v>1188</v>
      </c>
      <c r="G712" s="612"/>
      <c r="H712" s="643" t="s">
        <v>354</v>
      </c>
      <c r="I712" s="493" t="s">
        <v>9</v>
      </c>
      <c r="J712" s="639">
        <v>1</v>
      </c>
      <c r="K712" s="478">
        <f>VLOOKUP(A712,'[11]Precios Unitarios'!$B$3:$AI$1497,34,FALSE)</f>
        <v>8.6651999999999987</v>
      </c>
      <c r="L712" s="478">
        <f t="shared" si="72"/>
        <v>8.6651999999999987</v>
      </c>
      <c r="M712" s="640"/>
      <c r="N712" s="674"/>
    </row>
    <row r="713" spans="1:14">
      <c r="A713" s="641">
        <f t="shared" si="71"/>
        <v>1021752</v>
      </c>
      <c r="B713" s="640"/>
      <c r="C713" s="640"/>
      <c r="D713" s="640"/>
      <c r="E713" s="640"/>
      <c r="F713" s="548" t="s">
        <v>971</v>
      </c>
      <c r="G713" s="686" t="s">
        <v>135</v>
      </c>
      <c r="H713" s="575" t="s">
        <v>1187</v>
      </c>
      <c r="I713" s="493" t="s">
        <v>10</v>
      </c>
      <c r="J713" s="639">
        <v>20</v>
      </c>
      <c r="K713" s="478">
        <f>VLOOKUP(A713,'[11]Precios Unitarios'!$B$3:$AI$1497,34,FALSE)</f>
        <v>9.1995539999999991</v>
      </c>
      <c r="L713" s="478">
        <f t="shared" si="72"/>
        <v>183.99107999999998</v>
      </c>
      <c r="M713" s="640"/>
      <c r="N713" s="674"/>
    </row>
    <row r="714" spans="1:14" ht="30">
      <c r="A714" s="641">
        <f t="shared" si="71"/>
        <v>2056203</v>
      </c>
      <c r="B714" s="640"/>
      <c r="C714" s="640"/>
      <c r="D714" s="640"/>
      <c r="E714" s="640"/>
      <c r="F714" s="676" t="s">
        <v>871</v>
      </c>
      <c r="G714" s="690" t="s">
        <v>149</v>
      </c>
      <c r="H714" s="643" t="s">
        <v>1186</v>
      </c>
      <c r="I714" s="493" t="s">
        <v>9</v>
      </c>
      <c r="J714" s="639">
        <v>4</v>
      </c>
      <c r="K714" s="478">
        <f>VLOOKUP(A714,'[11]Precios Unitarios'!$B$3:$AI$1497,34,FALSE)</f>
        <v>4.4168000000000003</v>
      </c>
      <c r="L714" s="478">
        <f t="shared" si="72"/>
        <v>17.667200000000001</v>
      </c>
      <c r="M714" s="640"/>
      <c r="N714" s="674"/>
    </row>
    <row r="715" spans="1:14">
      <c r="A715" s="641">
        <f t="shared" si="71"/>
        <v>2621222</v>
      </c>
      <c r="B715" s="640"/>
      <c r="C715" s="640"/>
      <c r="D715" s="640" t="s">
        <v>1522</v>
      </c>
      <c r="E715" s="640" t="s">
        <v>13</v>
      </c>
      <c r="F715" s="604" t="s">
        <v>1521</v>
      </c>
      <c r="G715" s="612" t="s">
        <v>195</v>
      </c>
      <c r="H715" s="612" t="s">
        <v>1520</v>
      </c>
      <c r="I715" s="493" t="s">
        <v>9</v>
      </c>
      <c r="J715" s="639">
        <v>3</v>
      </c>
      <c r="K715" s="478">
        <f>VLOOKUP(A715,'[11]Precios Unitarios'!$B$3:$AI$1497,34,FALSE)</f>
        <v>6.2718559999999997</v>
      </c>
      <c r="L715" s="478">
        <f t="shared" si="72"/>
        <v>18.815567999999999</v>
      </c>
      <c r="M715" s="674">
        <f>SUM(L715)</f>
        <v>18.815567999999999</v>
      </c>
      <c r="N715" s="674"/>
    </row>
    <row r="716" spans="1:14">
      <c r="A716" s="574"/>
      <c r="B716" s="488" t="str">
        <f>B717</f>
        <v>MVT4P-125</v>
      </c>
      <c r="C716" s="488">
        <f>C717</f>
        <v>0</v>
      </c>
      <c r="D716" s="486" t="str">
        <f>CONCATENATE(D717,",",D723,",",D724,",",D726,",",D731,",",D735)</f>
        <v>SPV-3S100_150Q,SPV-3F6K,SPV-3P18_150E,TRV-3C125,SPD-3LDO,SPD-3F250_2</v>
      </c>
      <c r="E716" s="485"/>
      <c r="F716" s="485"/>
      <c r="G716" s="485"/>
      <c r="H716" s="485"/>
      <c r="I716" s="485"/>
      <c r="J716" s="485"/>
      <c r="K716" s="485"/>
      <c r="L716" s="485"/>
      <c r="M716" s="484"/>
      <c r="N716" s="544">
        <f>M717+M723+M724+M726+M731+M735</f>
        <v>8821.7875104000013</v>
      </c>
    </row>
    <row r="717" spans="1:14" ht="30">
      <c r="A717" s="657">
        <f t="shared" ref="A717:A735" si="73">F717*1</f>
        <v>2110102</v>
      </c>
      <c r="B717" s="656" t="s">
        <v>1612</v>
      </c>
      <c r="C717" s="656"/>
      <c r="D717" s="656" t="s">
        <v>836</v>
      </c>
      <c r="E717" s="656" t="s">
        <v>1587</v>
      </c>
      <c r="F717" s="632" t="s">
        <v>916</v>
      </c>
      <c r="G717" s="684"/>
      <c r="H717" s="480" t="s">
        <v>915</v>
      </c>
      <c r="I717" s="480" t="s">
        <v>9</v>
      </c>
      <c r="J717" s="480">
        <v>3</v>
      </c>
      <c r="K717" s="478" t="e">
        <f>VLOOKUP(A717,'[11]Precios Unitarios'!$B$3:$AI$1497,34,FALSE)</f>
        <v>#N/A</v>
      </c>
      <c r="L717" s="568" t="e">
        <f t="shared" ref="L717:L735" si="74">J717*K717</f>
        <v>#N/A</v>
      </c>
      <c r="M717" s="670">
        <f>SUM(L718:L722)</f>
        <v>499.90062519999998</v>
      </c>
      <c r="N717" s="670">
        <f>SUM(M717:M735)</f>
        <v>8821.7875104000013</v>
      </c>
    </row>
    <row r="718" spans="1:14" ht="45">
      <c r="A718" s="657">
        <f t="shared" si="73"/>
        <v>2112042</v>
      </c>
      <c r="B718" s="656"/>
      <c r="C718" s="656"/>
      <c r="D718" s="656"/>
      <c r="E718" s="656"/>
      <c r="F718" s="621" t="s">
        <v>910</v>
      </c>
      <c r="G718" s="629" t="s">
        <v>154</v>
      </c>
      <c r="H718" s="631" t="s">
        <v>909</v>
      </c>
      <c r="I718" s="480" t="s">
        <v>9</v>
      </c>
      <c r="J718" s="656">
        <v>3</v>
      </c>
      <c r="K718" s="478">
        <f>VLOOKUP(A718,'[11]Precios Unitarios'!$B$3:$AI$1497,34,FALSE)</f>
        <v>27.605</v>
      </c>
      <c r="L718" s="568">
        <f t="shared" si="74"/>
        <v>82.814999999999998</v>
      </c>
      <c r="M718" s="656"/>
      <c r="N718" s="670"/>
    </row>
    <row r="719" spans="1:14" ht="30">
      <c r="A719" s="657">
        <f t="shared" si="73"/>
        <v>2516122</v>
      </c>
      <c r="B719" s="656"/>
      <c r="C719" s="656"/>
      <c r="D719" s="656"/>
      <c r="E719" s="656"/>
      <c r="F719" s="480" t="s">
        <v>1336</v>
      </c>
      <c r="G719" s="501" t="s">
        <v>178</v>
      </c>
      <c r="H719" s="629" t="s">
        <v>1393</v>
      </c>
      <c r="I719" s="480" t="s">
        <v>9</v>
      </c>
      <c r="J719" s="656">
        <v>3</v>
      </c>
      <c r="K719" s="478">
        <f>VLOOKUP(A719,'[11]Precios Unitarios'!$B$3:$AI$1497,34,FALSE)</f>
        <v>109.22484599999999</v>
      </c>
      <c r="L719" s="568">
        <f t="shared" si="74"/>
        <v>327.67453799999998</v>
      </c>
      <c r="M719" s="656"/>
      <c r="N719" s="670"/>
    </row>
    <row r="720" spans="1:14" ht="30">
      <c r="A720" s="657">
        <f t="shared" si="73"/>
        <v>2802402</v>
      </c>
      <c r="B720" s="656"/>
      <c r="C720" s="656"/>
      <c r="D720" s="656"/>
      <c r="E720" s="656"/>
      <c r="F720" s="621" t="s">
        <v>1512</v>
      </c>
      <c r="G720" s="629" t="s">
        <v>231</v>
      </c>
      <c r="H720" s="681" t="s">
        <v>1511</v>
      </c>
      <c r="I720" s="480" t="s">
        <v>9</v>
      </c>
      <c r="J720" s="656">
        <v>1</v>
      </c>
      <c r="K720" s="478">
        <f>VLOOKUP(A720,'[11]Precios Unitarios'!$B$3:$AI$1497,34,FALSE)</f>
        <v>46.9285</v>
      </c>
      <c r="L720" s="568">
        <f t="shared" si="74"/>
        <v>46.9285</v>
      </c>
      <c r="M720" s="656"/>
      <c r="N720" s="670"/>
    </row>
    <row r="721" spans="1:14" ht="30">
      <c r="A721" s="657">
        <f t="shared" si="73"/>
        <v>2851630</v>
      </c>
      <c r="B721" s="656"/>
      <c r="C721" s="656"/>
      <c r="D721" s="656"/>
      <c r="E721" s="656"/>
      <c r="F721" s="480" t="s">
        <v>912</v>
      </c>
      <c r="G721" s="501" t="s">
        <v>255</v>
      </c>
      <c r="H721" s="681" t="s">
        <v>911</v>
      </c>
      <c r="I721" s="480" t="s">
        <v>9</v>
      </c>
      <c r="J721" s="656">
        <v>2</v>
      </c>
      <c r="K721" s="478">
        <f>VLOOKUP(A721,'[11]Precios Unitarios'!$B$3:$AI$1497,34,FALSE)</f>
        <v>4.5781139999999994</v>
      </c>
      <c r="L721" s="568">
        <f t="shared" si="74"/>
        <v>9.1562279999999987</v>
      </c>
      <c r="M721" s="656"/>
      <c r="N721" s="670"/>
    </row>
    <row r="722" spans="1:14">
      <c r="A722" s="657">
        <f t="shared" si="73"/>
        <v>1010337</v>
      </c>
      <c r="B722" s="656"/>
      <c r="C722" s="656"/>
      <c r="D722" s="656"/>
      <c r="E722" s="656"/>
      <c r="F722" s="480" t="s">
        <v>902</v>
      </c>
      <c r="G722" s="501" t="s">
        <v>106</v>
      </c>
      <c r="H722" s="582" t="s">
        <v>901</v>
      </c>
      <c r="I722" s="480" t="s">
        <v>10</v>
      </c>
      <c r="J722" s="656">
        <v>9</v>
      </c>
      <c r="K722" s="478">
        <f>VLOOKUP(A722,'[11]Precios Unitarios'!$B$3:$AI$1497,34,FALSE)</f>
        <v>3.7029288</v>
      </c>
      <c r="L722" s="568">
        <f t="shared" si="74"/>
        <v>33.326359199999999</v>
      </c>
      <c r="M722" s="656"/>
      <c r="N722" s="670"/>
    </row>
    <row r="723" spans="1:14">
      <c r="A723" s="657">
        <f t="shared" si="73"/>
        <v>2624206</v>
      </c>
      <c r="B723" s="656"/>
      <c r="C723" s="656"/>
      <c r="D723" s="656" t="s">
        <v>1611</v>
      </c>
      <c r="E723" s="656" t="s">
        <v>13</v>
      </c>
      <c r="F723" s="621" t="s">
        <v>1419</v>
      </c>
      <c r="G723" s="629" t="s">
        <v>209</v>
      </c>
      <c r="H723" s="629" t="s">
        <v>1418</v>
      </c>
      <c r="I723" s="480" t="s">
        <v>9</v>
      </c>
      <c r="J723" s="655">
        <v>3</v>
      </c>
      <c r="K723" s="478">
        <f>VLOOKUP(A723,'[11]Precios Unitarios'!$B$3:$AI$1497,34,FALSE)</f>
        <v>2.3740299999999999</v>
      </c>
      <c r="L723" s="568">
        <f t="shared" si="74"/>
        <v>7.12209</v>
      </c>
      <c r="M723" s="670">
        <f>SUM(L723)</f>
        <v>7.12209</v>
      </c>
      <c r="N723" s="670"/>
    </row>
    <row r="724" spans="1:14" ht="30">
      <c r="A724" s="657">
        <f t="shared" si="73"/>
        <v>2601806</v>
      </c>
      <c r="B724" s="656"/>
      <c r="C724" s="656"/>
      <c r="D724" s="656" t="s">
        <v>834</v>
      </c>
      <c r="E724" s="656" t="s">
        <v>917</v>
      </c>
      <c r="F724" s="480" t="s">
        <v>904</v>
      </c>
      <c r="G724" s="501" t="s">
        <v>183</v>
      </c>
      <c r="H724" s="582" t="s">
        <v>1391</v>
      </c>
      <c r="I724" s="480" t="s">
        <v>9</v>
      </c>
      <c r="J724" s="655">
        <v>3</v>
      </c>
      <c r="K724" s="478">
        <f>VLOOKUP(A724,'[11]Precios Unitarios'!$B$3:$AI$1497,34,FALSE)</f>
        <v>86.652000000000001</v>
      </c>
      <c r="L724" s="568">
        <f t="shared" si="74"/>
        <v>259.95600000000002</v>
      </c>
      <c r="M724" s="670">
        <f>SUM(L724:L725)</f>
        <v>293.28235920000003</v>
      </c>
      <c r="N724" s="670"/>
    </row>
    <row r="725" spans="1:14">
      <c r="A725" s="657">
        <f t="shared" si="73"/>
        <v>1010337</v>
      </c>
      <c r="B725" s="656"/>
      <c r="C725" s="656"/>
      <c r="D725" s="656"/>
      <c r="E725" s="656"/>
      <c r="F725" s="480" t="s">
        <v>902</v>
      </c>
      <c r="G725" s="501" t="s">
        <v>106</v>
      </c>
      <c r="H725" s="582" t="s">
        <v>901</v>
      </c>
      <c r="I725" s="480" t="s">
        <v>10</v>
      </c>
      <c r="J725" s="655">
        <v>9</v>
      </c>
      <c r="K725" s="478">
        <f>VLOOKUP(A725,'[11]Precios Unitarios'!$B$3:$AI$1497,34,FALSE)</f>
        <v>3.7029288</v>
      </c>
      <c r="L725" s="568">
        <f t="shared" si="74"/>
        <v>33.326359199999999</v>
      </c>
      <c r="M725" s="656"/>
      <c r="N725" s="670"/>
    </row>
    <row r="726" spans="1:14" ht="30">
      <c r="A726" s="657">
        <f t="shared" si="73"/>
        <v>3106024</v>
      </c>
      <c r="B726" s="656"/>
      <c r="C726" s="656"/>
      <c r="D726" s="656" t="s">
        <v>1610</v>
      </c>
      <c r="E726" s="656" t="s">
        <v>1610</v>
      </c>
      <c r="F726" s="480" t="s">
        <v>1609</v>
      </c>
      <c r="G726" s="501" t="s">
        <v>317</v>
      </c>
      <c r="H726" s="629" t="s">
        <v>1608</v>
      </c>
      <c r="I726" s="480" t="s">
        <v>9</v>
      </c>
      <c r="J726" s="655">
        <v>1</v>
      </c>
      <c r="K726" s="478">
        <f>VLOOKUP(A726,'[11]Precios Unitarios'!$B$3:$AI$1497,34,FALSE)</f>
        <v>7366.1182000000008</v>
      </c>
      <c r="L726" s="568">
        <f t="shared" si="74"/>
        <v>7366.1182000000008</v>
      </c>
      <c r="M726" s="670">
        <f>SUM(L726:L730)</f>
        <v>7571.1641580000005</v>
      </c>
      <c r="N726" s="670"/>
    </row>
    <row r="727" spans="1:14" ht="30">
      <c r="A727" s="657">
        <f t="shared" si="73"/>
        <v>2802402</v>
      </c>
      <c r="B727" s="656"/>
      <c r="C727" s="656"/>
      <c r="D727" s="656"/>
      <c r="E727" s="656"/>
      <c r="F727" s="621" t="s">
        <v>1512</v>
      </c>
      <c r="G727" s="629" t="s">
        <v>231</v>
      </c>
      <c r="H727" s="681" t="s">
        <v>1511</v>
      </c>
      <c r="I727" s="480" t="s">
        <v>9</v>
      </c>
      <c r="J727" s="655">
        <v>2</v>
      </c>
      <c r="K727" s="478">
        <f>VLOOKUP(A727,'[11]Precios Unitarios'!$B$3:$AI$1497,34,FALSE)</f>
        <v>46.9285</v>
      </c>
      <c r="L727" s="568">
        <f t="shared" si="74"/>
        <v>93.856999999999999</v>
      </c>
      <c r="M727" s="656"/>
      <c r="N727" s="670"/>
    </row>
    <row r="728" spans="1:14" ht="45">
      <c r="A728" s="657">
        <f t="shared" si="73"/>
        <v>2980692</v>
      </c>
      <c r="B728" s="656"/>
      <c r="C728" s="656"/>
      <c r="D728" s="656"/>
      <c r="E728" s="656"/>
      <c r="F728" s="621" t="s">
        <v>1510</v>
      </c>
      <c r="G728" s="629" t="s">
        <v>271</v>
      </c>
      <c r="H728" s="659" t="s">
        <v>1509</v>
      </c>
      <c r="I728" s="480" t="s">
        <v>9</v>
      </c>
      <c r="J728" s="655">
        <v>4</v>
      </c>
      <c r="K728" s="478">
        <f>VLOOKUP(A728,'[11]Precios Unitarios'!$B$3:$AI$1497,34,FALSE)</f>
        <v>3.4660799999999998</v>
      </c>
      <c r="L728" s="568">
        <f t="shared" si="74"/>
        <v>13.864319999999999</v>
      </c>
      <c r="M728" s="656"/>
      <c r="N728" s="670"/>
    </row>
    <row r="729" spans="1:14" ht="30">
      <c r="A729" s="657">
        <f t="shared" si="73"/>
        <v>1015206</v>
      </c>
      <c r="B729" s="656"/>
      <c r="C729" s="656"/>
      <c r="D729" s="656"/>
      <c r="E729" s="656"/>
      <c r="F729" s="621" t="s">
        <v>1091</v>
      </c>
      <c r="G729" s="629" t="s">
        <v>123</v>
      </c>
      <c r="H729" s="659" t="s">
        <v>1090</v>
      </c>
      <c r="I729" s="480" t="s">
        <v>10</v>
      </c>
      <c r="J729" s="655">
        <v>4</v>
      </c>
      <c r="K729" s="478">
        <f>VLOOKUP(A729,'[11]Precios Unitarios'!$B$3:$AI$1497,34,FALSE)</f>
        <v>1.3719899999999998</v>
      </c>
      <c r="L729" s="568">
        <f t="shared" si="74"/>
        <v>5.4879599999999993</v>
      </c>
      <c r="M729" s="656"/>
      <c r="N729" s="670"/>
    </row>
    <row r="730" spans="1:14" ht="30">
      <c r="A730" s="657">
        <f t="shared" si="73"/>
        <v>2820108</v>
      </c>
      <c r="B730" s="656"/>
      <c r="C730" s="656"/>
      <c r="D730" s="656"/>
      <c r="E730" s="656"/>
      <c r="F730" s="480" t="s">
        <v>929</v>
      </c>
      <c r="G730" s="501" t="s">
        <v>249</v>
      </c>
      <c r="H730" s="582" t="s">
        <v>928</v>
      </c>
      <c r="I730" s="480" t="s">
        <v>9</v>
      </c>
      <c r="J730" s="655">
        <v>1</v>
      </c>
      <c r="K730" s="478">
        <f>VLOOKUP(A730,'[11]Precios Unitarios'!$B$3:$AI$1497,34,FALSE)</f>
        <v>91.836678000000006</v>
      </c>
      <c r="L730" s="568">
        <f t="shared" si="74"/>
        <v>91.836678000000006</v>
      </c>
      <c r="M730" s="656"/>
      <c r="N730" s="670"/>
    </row>
    <row r="731" spans="1:14" ht="30">
      <c r="A731" s="657">
        <f t="shared" si="73"/>
        <v>2611240</v>
      </c>
      <c r="B731" s="656"/>
      <c r="C731" s="656"/>
      <c r="D731" s="656" t="s">
        <v>1461</v>
      </c>
      <c r="E731" s="656" t="s">
        <v>13</v>
      </c>
      <c r="F731" s="480" t="s">
        <v>1508</v>
      </c>
      <c r="G731" s="501" t="s">
        <v>185</v>
      </c>
      <c r="H731" s="629" t="s">
        <v>1507</v>
      </c>
      <c r="I731" s="480" t="s">
        <v>9</v>
      </c>
      <c r="J731" s="655">
        <v>3</v>
      </c>
      <c r="K731" s="478">
        <f>VLOOKUP(A731,'[11]Precios Unitarios'!$B$3:$AI$1497,34,FALSE)</f>
        <v>73.726409999999987</v>
      </c>
      <c r="L731" s="568">
        <f t="shared" si="74"/>
        <v>221.17922999999996</v>
      </c>
      <c r="M731" s="670">
        <f>SUM(L731:L734)</f>
        <v>431.50270999999992</v>
      </c>
      <c r="N731" s="670"/>
    </row>
    <row r="732" spans="1:14" ht="30">
      <c r="A732" s="657">
        <f t="shared" si="73"/>
        <v>2830557</v>
      </c>
      <c r="B732" s="656"/>
      <c r="C732" s="656"/>
      <c r="D732" s="656"/>
      <c r="E732" s="656"/>
      <c r="F732" s="621" t="s">
        <v>1188</v>
      </c>
      <c r="G732" s="629"/>
      <c r="H732" s="659" t="s">
        <v>354</v>
      </c>
      <c r="I732" s="480" t="s">
        <v>9</v>
      </c>
      <c r="J732" s="655">
        <v>1</v>
      </c>
      <c r="K732" s="478">
        <f>VLOOKUP(A732,'[11]Precios Unitarios'!$B$3:$AI$1497,34,FALSE)</f>
        <v>8.6651999999999987</v>
      </c>
      <c r="L732" s="568">
        <f t="shared" si="74"/>
        <v>8.6651999999999987</v>
      </c>
      <c r="M732" s="656"/>
      <c r="N732" s="670"/>
    </row>
    <row r="733" spans="1:14">
      <c r="A733" s="657">
        <f t="shared" si="73"/>
        <v>1021752</v>
      </c>
      <c r="B733" s="656"/>
      <c r="C733" s="656"/>
      <c r="D733" s="656"/>
      <c r="E733" s="656"/>
      <c r="F733" s="556" t="s">
        <v>971</v>
      </c>
      <c r="G733" s="683" t="s">
        <v>135</v>
      </c>
      <c r="H733" s="582" t="s">
        <v>1187</v>
      </c>
      <c r="I733" s="480" t="s">
        <v>10</v>
      </c>
      <c r="J733" s="655">
        <v>20</v>
      </c>
      <c r="K733" s="478">
        <f>VLOOKUP(A733,'[11]Precios Unitarios'!$B$3:$AI$1497,34,FALSE)</f>
        <v>9.1995539999999991</v>
      </c>
      <c r="L733" s="568">
        <f t="shared" si="74"/>
        <v>183.99107999999998</v>
      </c>
      <c r="M733" s="656"/>
      <c r="N733" s="670"/>
    </row>
    <row r="734" spans="1:14" ht="30">
      <c r="A734" s="657">
        <f t="shared" si="73"/>
        <v>2056203</v>
      </c>
      <c r="B734" s="656"/>
      <c r="C734" s="656"/>
      <c r="D734" s="656"/>
      <c r="E734" s="656"/>
      <c r="F734" s="672" t="s">
        <v>871</v>
      </c>
      <c r="G734" s="688" t="s">
        <v>149</v>
      </c>
      <c r="H734" s="659" t="s">
        <v>1186</v>
      </c>
      <c r="I734" s="480" t="s">
        <v>9</v>
      </c>
      <c r="J734" s="655">
        <v>4</v>
      </c>
      <c r="K734" s="478">
        <f>VLOOKUP(A734,'[11]Precios Unitarios'!$B$3:$AI$1497,34,FALSE)</f>
        <v>4.4168000000000003</v>
      </c>
      <c r="L734" s="568">
        <f t="shared" si="74"/>
        <v>17.667200000000001</v>
      </c>
      <c r="M734" s="656"/>
      <c r="N734" s="670"/>
    </row>
    <row r="735" spans="1:14">
      <c r="A735" s="657">
        <f t="shared" si="73"/>
        <v>2621225</v>
      </c>
      <c r="B735" s="656"/>
      <c r="C735" s="656"/>
      <c r="D735" s="656" t="s">
        <v>1506</v>
      </c>
      <c r="E735" s="656" t="s">
        <v>13</v>
      </c>
      <c r="F735" s="621" t="s">
        <v>1505</v>
      </c>
      <c r="G735" s="629" t="s">
        <v>196</v>
      </c>
      <c r="H735" s="629" t="s">
        <v>1504</v>
      </c>
      <c r="I735" s="480" t="s">
        <v>9</v>
      </c>
      <c r="J735" s="655">
        <v>3</v>
      </c>
      <c r="K735" s="478">
        <f>VLOOKUP(A735,'[11]Precios Unitarios'!$B$3:$AI$1497,34,FALSE)</f>
        <v>6.2718559999999997</v>
      </c>
      <c r="L735" s="568">
        <f t="shared" si="74"/>
        <v>18.815567999999999</v>
      </c>
      <c r="M735" s="670">
        <f>SUM(L735)</f>
        <v>18.815567999999999</v>
      </c>
      <c r="N735" s="670"/>
    </row>
    <row r="736" spans="1:14">
      <c r="A736" s="574"/>
      <c r="B736" s="488" t="str">
        <f>B737</f>
        <v>MVT5-15</v>
      </c>
      <c r="C736" s="488">
        <f>C737</f>
        <v>0</v>
      </c>
      <c r="D736" s="486" t="str">
        <f>CONCATENATE(D737,",",D747,",",D749,",",D746,",",D753,",",D757)</f>
        <v>SPV-3S100_150E,SPV-3P18_150E,TRV-3C15,SPV-3F1H,SPD-3UAC,SPD-3F35_1</v>
      </c>
      <c r="E736" s="485"/>
      <c r="F736" s="485"/>
      <c r="G736" s="485"/>
      <c r="H736" s="485"/>
      <c r="I736" s="485"/>
      <c r="J736" s="485"/>
      <c r="K736" s="485"/>
      <c r="L736" s="485"/>
      <c r="M736" s="484"/>
      <c r="N736" s="544">
        <f>N737</f>
        <v>5189.2861043999992</v>
      </c>
    </row>
    <row r="737" spans="1:14" ht="30">
      <c r="A737" s="641">
        <f t="shared" ref="A737:A757" si="75">F737*1</f>
        <v>2110102</v>
      </c>
      <c r="B737" s="640" t="s">
        <v>1607</v>
      </c>
      <c r="C737" s="640"/>
      <c r="D737" s="640" t="s">
        <v>1597</v>
      </c>
      <c r="E737" s="640" t="s">
        <v>1587</v>
      </c>
      <c r="F737" s="615" t="s">
        <v>916</v>
      </c>
      <c r="G737" s="687"/>
      <c r="H737" s="493" t="s">
        <v>915</v>
      </c>
      <c r="I737" s="493" t="s">
        <v>9</v>
      </c>
      <c r="J737" s="493">
        <v>3</v>
      </c>
      <c r="K737" s="478" t="e">
        <f>VLOOKUP(A737,'[11]Precios Unitarios'!$B$3:$AI$1497,34,FALSE)</f>
        <v>#N/A</v>
      </c>
      <c r="L737" s="478" t="e">
        <f t="shared" ref="L737:L757" si="76">J737*K737</f>
        <v>#N/A</v>
      </c>
      <c r="M737" s="674">
        <f>SUM(L738:L745)</f>
        <v>538.42543919999991</v>
      </c>
      <c r="N737" s="674">
        <f>SUM(M737:M757)</f>
        <v>5189.2861043999992</v>
      </c>
    </row>
    <row r="738" spans="1:14" ht="45">
      <c r="A738" s="641">
        <f t="shared" si="75"/>
        <v>2112042</v>
      </c>
      <c r="B738" s="640"/>
      <c r="C738" s="640"/>
      <c r="D738" s="640"/>
      <c r="E738" s="640"/>
      <c r="F738" s="604" t="s">
        <v>910</v>
      </c>
      <c r="G738" s="612" t="s">
        <v>154</v>
      </c>
      <c r="H738" s="614" t="s">
        <v>909</v>
      </c>
      <c r="I738" s="493" t="s">
        <v>9</v>
      </c>
      <c r="J738" s="639">
        <v>3</v>
      </c>
      <c r="K738" s="478">
        <f>VLOOKUP(A738,'[11]Precios Unitarios'!$B$3:$AI$1497,34,FALSE)</f>
        <v>27.605</v>
      </c>
      <c r="L738" s="478">
        <f t="shared" si="76"/>
        <v>82.814999999999998</v>
      </c>
      <c r="M738" s="640"/>
      <c r="N738" s="674"/>
    </row>
    <row r="739" spans="1:14" ht="30">
      <c r="A739" s="641">
        <f t="shared" si="75"/>
        <v>2516122</v>
      </c>
      <c r="B739" s="640"/>
      <c r="C739" s="640"/>
      <c r="D739" s="640"/>
      <c r="E739" s="640"/>
      <c r="F739" s="493" t="s">
        <v>1336</v>
      </c>
      <c r="G739" s="509" t="s">
        <v>178</v>
      </c>
      <c r="H739" s="612" t="s">
        <v>1393</v>
      </c>
      <c r="I739" s="493" t="s">
        <v>9</v>
      </c>
      <c r="J739" s="639">
        <v>3</v>
      </c>
      <c r="K739" s="478">
        <f>VLOOKUP(A739,'[11]Precios Unitarios'!$B$3:$AI$1497,34,FALSE)</f>
        <v>109.22484599999999</v>
      </c>
      <c r="L739" s="478">
        <f t="shared" si="76"/>
        <v>327.67453799999998</v>
      </c>
      <c r="M739" s="640"/>
      <c r="N739" s="674"/>
    </row>
    <row r="740" spans="1:14" ht="30">
      <c r="A740" s="641">
        <f t="shared" si="75"/>
        <v>2802001</v>
      </c>
      <c r="B740" s="640"/>
      <c r="C740" s="640"/>
      <c r="D740" s="640"/>
      <c r="E740" s="640"/>
      <c r="F740" s="604" t="s">
        <v>900</v>
      </c>
      <c r="G740" s="612" t="s">
        <v>229</v>
      </c>
      <c r="H740" s="612" t="s">
        <v>899</v>
      </c>
      <c r="I740" s="640" t="s">
        <v>9</v>
      </c>
      <c r="J740" s="639">
        <v>1</v>
      </c>
      <c r="K740" s="478">
        <f>VLOOKUP(A740,'[11]Precios Unitarios'!$B$3:$AI$1497,34,FALSE)</f>
        <v>69.957047999999986</v>
      </c>
      <c r="L740" s="478">
        <f t="shared" si="76"/>
        <v>69.957047999999986</v>
      </c>
      <c r="M740" s="640"/>
      <c r="N740" s="674"/>
    </row>
    <row r="741" spans="1:14" ht="30">
      <c r="A741" s="641">
        <f t="shared" si="75"/>
        <v>2851630</v>
      </c>
      <c r="B741" s="640"/>
      <c r="C741" s="640"/>
      <c r="D741" s="640"/>
      <c r="E741" s="640"/>
      <c r="F741" s="493" t="s">
        <v>912</v>
      </c>
      <c r="G741" s="509" t="s">
        <v>255</v>
      </c>
      <c r="H741" s="643" t="s">
        <v>911</v>
      </c>
      <c r="I741" s="640" t="s">
        <v>9</v>
      </c>
      <c r="J741" s="639">
        <v>1</v>
      </c>
      <c r="K741" s="478">
        <f>VLOOKUP(A741,'[11]Precios Unitarios'!$B$3:$AI$1497,34,FALSE)</f>
        <v>4.5781139999999994</v>
      </c>
      <c r="L741" s="478">
        <f t="shared" si="76"/>
        <v>4.5781139999999994</v>
      </c>
      <c r="M741" s="640"/>
      <c r="N741" s="674"/>
    </row>
    <row r="742" spans="1:14">
      <c r="A742" s="641">
        <f t="shared" si="75"/>
        <v>1010337</v>
      </c>
      <c r="B742" s="640"/>
      <c r="C742" s="640"/>
      <c r="D742" s="640"/>
      <c r="E742" s="640"/>
      <c r="F742" s="493" t="s">
        <v>902</v>
      </c>
      <c r="G742" s="509" t="s">
        <v>106</v>
      </c>
      <c r="H742" s="575" t="s">
        <v>901</v>
      </c>
      <c r="I742" s="493" t="s">
        <v>10</v>
      </c>
      <c r="J742" s="639">
        <v>9</v>
      </c>
      <c r="K742" s="478">
        <f>VLOOKUP(A742,'[11]Precios Unitarios'!$B$3:$AI$1497,34,FALSE)</f>
        <v>3.7029288</v>
      </c>
      <c r="L742" s="478">
        <f t="shared" si="76"/>
        <v>33.326359199999999</v>
      </c>
      <c r="M742" s="640"/>
      <c r="N742" s="674"/>
    </row>
    <row r="743" spans="1:14" ht="30">
      <c r="A743" s="641">
        <f t="shared" si="75"/>
        <v>2820111</v>
      </c>
      <c r="B743" s="640"/>
      <c r="C743" s="640"/>
      <c r="D743" s="640"/>
      <c r="E743" s="640"/>
      <c r="F743" s="604" t="s">
        <v>906</v>
      </c>
      <c r="G743" s="612" t="s">
        <v>244</v>
      </c>
      <c r="H743" s="643" t="s">
        <v>1093</v>
      </c>
      <c r="I743" s="640" t="s">
        <v>9</v>
      </c>
      <c r="J743" s="639">
        <v>1</v>
      </c>
      <c r="K743" s="478">
        <f>VLOOKUP(A743,'[11]Precios Unitarios'!$B$3:$AI$1497,34,FALSE)</f>
        <v>6.4988999999999999</v>
      </c>
      <c r="L743" s="478">
        <f t="shared" si="76"/>
        <v>6.4988999999999999</v>
      </c>
      <c r="M743" s="640"/>
      <c r="N743" s="674"/>
    </row>
    <row r="744" spans="1:14" ht="30">
      <c r="A744" s="641">
        <f t="shared" si="75"/>
        <v>2831607</v>
      </c>
      <c r="B744" s="640"/>
      <c r="C744" s="640"/>
      <c r="D744" s="640"/>
      <c r="E744" s="640"/>
      <c r="F744" s="604" t="s">
        <v>914</v>
      </c>
      <c r="G744" s="612" t="s">
        <v>252</v>
      </c>
      <c r="H744" s="643" t="s">
        <v>1205</v>
      </c>
      <c r="I744" s="640" t="s">
        <v>9</v>
      </c>
      <c r="J744" s="639">
        <v>2</v>
      </c>
      <c r="K744" s="478">
        <f>VLOOKUP(A744,'[11]Precios Unitarios'!$B$3:$AI$1497,34,FALSE)</f>
        <v>4.7225339999999996</v>
      </c>
      <c r="L744" s="478">
        <f t="shared" si="76"/>
        <v>9.4450679999999991</v>
      </c>
      <c r="M744" s="640"/>
      <c r="N744" s="674"/>
    </row>
    <row r="745" spans="1:14" ht="30">
      <c r="A745" s="641">
        <f t="shared" si="75"/>
        <v>2901620</v>
      </c>
      <c r="B745" s="640"/>
      <c r="C745" s="640"/>
      <c r="D745" s="640"/>
      <c r="E745" s="640"/>
      <c r="F745" s="493" t="s">
        <v>908</v>
      </c>
      <c r="G745" s="509" t="s">
        <v>269</v>
      </c>
      <c r="H745" s="643" t="s">
        <v>907</v>
      </c>
      <c r="I745" s="640" t="s">
        <v>9</v>
      </c>
      <c r="J745" s="639">
        <v>2</v>
      </c>
      <c r="K745" s="478">
        <f>VLOOKUP(A745,'[11]Precios Unitarios'!$B$3:$AI$1497,34,FALSE)</f>
        <v>2.0652059999999999</v>
      </c>
      <c r="L745" s="478">
        <f t="shared" si="76"/>
        <v>4.1304119999999998</v>
      </c>
      <c r="M745" s="640"/>
      <c r="N745" s="674"/>
    </row>
    <row r="746" spans="1:14">
      <c r="A746" s="641">
        <f t="shared" si="75"/>
        <v>2624101</v>
      </c>
      <c r="B746" s="640"/>
      <c r="C746" s="640"/>
      <c r="D746" s="640" t="s">
        <v>1602</v>
      </c>
      <c r="E746" s="640" t="s">
        <v>13</v>
      </c>
      <c r="F746" s="493" t="s">
        <v>1353</v>
      </c>
      <c r="G746" s="509" t="s">
        <v>205</v>
      </c>
      <c r="H746" s="643" t="s">
        <v>1352</v>
      </c>
      <c r="I746" s="640" t="s">
        <v>9</v>
      </c>
      <c r="J746" s="639">
        <v>3</v>
      </c>
      <c r="K746" s="478">
        <f>VLOOKUP(A746,'[11]Precios Unitarios'!$B$3:$AI$1497,34,FALSE)</f>
        <v>2.3740299999999999</v>
      </c>
      <c r="L746" s="478">
        <f t="shared" si="76"/>
        <v>7.12209</v>
      </c>
      <c r="M746" s="674">
        <f>SUM(L746)</f>
        <v>7.12209</v>
      </c>
      <c r="N746" s="674"/>
    </row>
    <row r="747" spans="1:14" ht="30">
      <c r="A747" s="641">
        <f t="shared" si="75"/>
        <v>2601806</v>
      </c>
      <c r="B747" s="640"/>
      <c r="C747" s="640"/>
      <c r="D747" s="640" t="s">
        <v>834</v>
      </c>
      <c r="E747" s="640" t="s">
        <v>917</v>
      </c>
      <c r="F747" s="493" t="s">
        <v>904</v>
      </c>
      <c r="G747" s="509" t="s">
        <v>183</v>
      </c>
      <c r="H747" s="575" t="s">
        <v>1391</v>
      </c>
      <c r="I747" s="493" t="s">
        <v>9</v>
      </c>
      <c r="J747" s="639">
        <v>3</v>
      </c>
      <c r="K747" s="478">
        <f>VLOOKUP(A747,'[11]Precios Unitarios'!$B$3:$AI$1497,34,FALSE)</f>
        <v>86.652000000000001</v>
      </c>
      <c r="L747" s="478">
        <f t="shared" si="76"/>
        <v>259.95600000000002</v>
      </c>
      <c r="M747" s="674">
        <f>SUM(L747:L748)</f>
        <v>293.28235920000003</v>
      </c>
      <c r="N747" s="674"/>
    </row>
    <row r="748" spans="1:14">
      <c r="A748" s="641">
        <f t="shared" si="75"/>
        <v>1010337</v>
      </c>
      <c r="B748" s="640"/>
      <c r="C748" s="640"/>
      <c r="D748" s="640"/>
      <c r="E748" s="640"/>
      <c r="F748" s="493" t="s">
        <v>902</v>
      </c>
      <c r="G748" s="509" t="s">
        <v>106</v>
      </c>
      <c r="H748" s="575" t="s">
        <v>901</v>
      </c>
      <c r="I748" s="493" t="s">
        <v>10</v>
      </c>
      <c r="J748" s="639">
        <v>9</v>
      </c>
      <c r="K748" s="478">
        <f>VLOOKUP(A748,'[11]Precios Unitarios'!$B$3:$AI$1497,34,FALSE)</f>
        <v>3.7029288</v>
      </c>
      <c r="L748" s="478">
        <f t="shared" si="76"/>
        <v>33.326359199999999</v>
      </c>
      <c r="M748" s="640"/>
      <c r="N748" s="674"/>
    </row>
    <row r="749" spans="1:14" ht="30">
      <c r="A749" s="641">
        <f t="shared" si="75"/>
        <v>3106005</v>
      </c>
      <c r="B749" s="640"/>
      <c r="C749" s="640"/>
      <c r="D749" s="640" t="s">
        <v>1601</v>
      </c>
      <c r="E749" s="640" t="s">
        <v>1601</v>
      </c>
      <c r="F749" s="615">
        <v>3106005</v>
      </c>
      <c r="G749" s="687" t="s">
        <v>311</v>
      </c>
      <c r="H749" s="612" t="s">
        <v>1599</v>
      </c>
      <c r="I749" s="640" t="s">
        <v>9</v>
      </c>
      <c r="J749" s="639">
        <v>1</v>
      </c>
      <c r="K749" s="478">
        <f>VLOOKUP(A749,'[11]Precios Unitarios'!$B$3:$AI$1497,34,FALSE)</f>
        <v>3945.3066000000003</v>
      </c>
      <c r="L749" s="478">
        <f t="shared" si="76"/>
        <v>3945.3066000000003</v>
      </c>
      <c r="M749" s="674">
        <f>SUM(L749:L752)</f>
        <v>4097.8718879999997</v>
      </c>
      <c r="N749" s="674"/>
    </row>
    <row r="750" spans="1:14" ht="30">
      <c r="A750" s="641">
        <f t="shared" si="75"/>
        <v>1015206</v>
      </c>
      <c r="B750" s="640"/>
      <c r="C750" s="640"/>
      <c r="D750" s="640"/>
      <c r="E750" s="640"/>
      <c r="F750" s="604" t="s">
        <v>1091</v>
      </c>
      <c r="G750" s="612" t="s">
        <v>123</v>
      </c>
      <c r="H750" s="643" t="s">
        <v>1090</v>
      </c>
      <c r="I750" s="493" t="s">
        <v>10</v>
      </c>
      <c r="J750" s="639">
        <v>3</v>
      </c>
      <c r="K750" s="478">
        <f>VLOOKUP(A750,'[11]Precios Unitarios'!$B$3:$AI$1497,34,FALSE)</f>
        <v>1.3719899999999998</v>
      </c>
      <c r="L750" s="478">
        <f t="shared" si="76"/>
        <v>4.115969999999999</v>
      </c>
      <c r="M750" s="640"/>
      <c r="N750" s="674"/>
    </row>
    <row r="751" spans="1:14" ht="30">
      <c r="A751" s="641">
        <f t="shared" si="75"/>
        <v>2840301</v>
      </c>
      <c r="B751" s="640"/>
      <c r="C751" s="640"/>
      <c r="D751" s="640"/>
      <c r="E751" s="640"/>
      <c r="F751" s="604">
        <v>2840301</v>
      </c>
      <c r="G751" s="612" t="s">
        <v>254</v>
      </c>
      <c r="H751" s="643" t="s">
        <v>1462</v>
      </c>
      <c r="I751" s="640" t="s">
        <v>9</v>
      </c>
      <c r="J751" s="639">
        <v>1</v>
      </c>
      <c r="K751" s="478">
        <f>VLOOKUP(A751,'[11]Precios Unitarios'!$B$3:$AI$1497,34,FALSE)</f>
        <v>56.612639999999999</v>
      </c>
      <c r="L751" s="478">
        <f t="shared" si="76"/>
        <v>56.612639999999999</v>
      </c>
      <c r="M751" s="640"/>
      <c r="N751" s="674"/>
    </row>
    <row r="752" spans="1:14" ht="30">
      <c r="A752" s="641">
        <f t="shared" si="75"/>
        <v>2820108</v>
      </c>
      <c r="B752" s="640"/>
      <c r="C752" s="640"/>
      <c r="D752" s="640"/>
      <c r="E752" s="640"/>
      <c r="F752" s="493" t="s">
        <v>929</v>
      </c>
      <c r="G752" s="509" t="s">
        <v>249</v>
      </c>
      <c r="H752" s="575" t="s">
        <v>928</v>
      </c>
      <c r="I752" s="493" t="s">
        <v>9</v>
      </c>
      <c r="J752" s="639">
        <v>1</v>
      </c>
      <c r="K752" s="478">
        <f>VLOOKUP(A752,'[11]Precios Unitarios'!$B$3:$AI$1497,34,FALSE)</f>
        <v>91.836678000000006</v>
      </c>
      <c r="L752" s="478">
        <f t="shared" si="76"/>
        <v>91.836678000000006</v>
      </c>
      <c r="M752" s="640"/>
      <c r="N752" s="674"/>
    </row>
    <row r="753" spans="1:14">
      <c r="A753" s="641">
        <f t="shared" si="75"/>
        <v>1021752</v>
      </c>
      <c r="B753" s="640"/>
      <c r="C753" s="640"/>
      <c r="D753" s="640" t="s">
        <v>1500</v>
      </c>
      <c r="E753" s="640" t="s">
        <v>13</v>
      </c>
      <c r="F753" s="548" t="s">
        <v>971</v>
      </c>
      <c r="G753" s="686" t="s">
        <v>135</v>
      </c>
      <c r="H753" s="575" t="s">
        <v>1187</v>
      </c>
      <c r="I753" s="493" t="s">
        <v>10</v>
      </c>
      <c r="J753" s="639">
        <v>8</v>
      </c>
      <c r="K753" s="478">
        <f>VLOOKUP(A753,'[11]Precios Unitarios'!$B$3:$AI$1497,34,FALSE)</f>
        <v>9.1995539999999991</v>
      </c>
      <c r="L753" s="478">
        <f t="shared" si="76"/>
        <v>73.596431999999993</v>
      </c>
      <c r="M753" s="674">
        <f>SUM(L753:L756)</f>
        <v>233.76876000000001</v>
      </c>
      <c r="N753" s="674"/>
    </row>
    <row r="754" spans="1:14" ht="30">
      <c r="A754" s="641">
        <f t="shared" si="75"/>
        <v>2862301</v>
      </c>
      <c r="B754" s="640"/>
      <c r="C754" s="640"/>
      <c r="D754" s="640"/>
      <c r="E754" s="640"/>
      <c r="F754" s="604" t="s">
        <v>1261</v>
      </c>
      <c r="G754" s="612" t="s">
        <v>263</v>
      </c>
      <c r="H754" s="612" t="s">
        <v>1494</v>
      </c>
      <c r="I754" s="493" t="s">
        <v>9</v>
      </c>
      <c r="J754" s="639">
        <v>1</v>
      </c>
      <c r="K754" s="478">
        <f>VLOOKUP(A754,'[11]Precios Unitarios'!$B$3:$AI$1497,34,FALSE)</f>
        <v>74.405184000000006</v>
      </c>
      <c r="L754" s="478">
        <f t="shared" si="76"/>
        <v>74.405184000000006</v>
      </c>
      <c r="M754" s="640"/>
      <c r="N754" s="674"/>
    </row>
    <row r="755" spans="1:14" ht="30">
      <c r="A755" s="641">
        <f t="shared" si="75"/>
        <v>2635125</v>
      </c>
      <c r="B755" s="640"/>
      <c r="C755" s="640"/>
      <c r="D755" s="640"/>
      <c r="E755" s="640"/>
      <c r="F755" s="493" t="s">
        <v>1259</v>
      </c>
      <c r="G755" s="509" t="s">
        <v>215</v>
      </c>
      <c r="H755" s="612" t="s">
        <v>1493</v>
      </c>
      <c r="I755" s="640" t="s">
        <v>9</v>
      </c>
      <c r="J755" s="639">
        <v>3</v>
      </c>
      <c r="K755" s="478">
        <f>VLOOKUP(A755,'[11]Precios Unitarios'!$B$3:$AI$1497,34,FALSE)</f>
        <v>9.2752800000000004</v>
      </c>
      <c r="L755" s="478">
        <f t="shared" si="76"/>
        <v>27.825839999999999</v>
      </c>
      <c r="M755" s="640"/>
      <c r="N755" s="674"/>
    </row>
    <row r="756" spans="1:14" ht="30">
      <c r="A756" s="641">
        <f t="shared" si="75"/>
        <v>2052244</v>
      </c>
      <c r="B756" s="640"/>
      <c r="C756" s="640"/>
      <c r="D756" s="640"/>
      <c r="E756" s="640"/>
      <c r="F756" s="679" t="s">
        <v>1257</v>
      </c>
      <c r="G756" s="685" t="s">
        <v>147</v>
      </c>
      <c r="H756" s="594" t="s">
        <v>1256</v>
      </c>
      <c r="I756" s="493" t="s">
        <v>9</v>
      </c>
      <c r="J756" s="639">
        <v>4</v>
      </c>
      <c r="K756" s="478">
        <f>VLOOKUP(A756,'[11]Precios Unitarios'!$B$3:$AI$1497,34,FALSE)</f>
        <v>14.485325999999999</v>
      </c>
      <c r="L756" s="478">
        <f t="shared" si="76"/>
        <v>57.941303999999995</v>
      </c>
      <c r="M756" s="640"/>
      <c r="N756" s="674"/>
    </row>
    <row r="757" spans="1:14">
      <c r="A757" s="641">
        <f t="shared" si="75"/>
        <v>2621102</v>
      </c>
      <c r="B757" s="640"/>
      <c r="C757" s="640"/>
      <c r="D757" s="640" t="s">
        <v>1488</v>
      </c>
      <c r="E757" s="640" t="s">
        <v>13</v>
      </c>
      <c r="F757" s="493" t="s">
        <v>1240</v>
      </c>
      <c r="G757" s="509" t="s">
        <v>186</v>
      </c>
      <c r="H757" s="634" t="s">
        <v>1239</v>
      </c>
      <c r="I757" s="675" t="s">
        <v>9</v>
      </c>
      <c r="J757" s="639">
        <v>3</v>
      </c>
      <c r="K757" s="478">
        <f>VLOOKUP(A757,'[11]Precios Unitarios'!$B$3:$AI$1497,34,FALSE)</f>
        <v>6.2718559999999997</v>
      </c>
      <c r="L757" s="478">
        <f t="shared" si="76"/>
        <v>18.815567999999999</v>
      </c>
      <c r="M757" s="674">
        <f>SUM(L757)</f>
        <v>18.815567999999999</v>
      </c>
      <c r="N757" s="674"/>
    </row>
    <row r="758" spans="1:14">
      <c r="A758" s="574"/>
      <c r="B758" s="488" t="str">
        <f>B759</f>
        <v>MVT5-30</v>
      </c>
      <c r="C758" s="488">
        <f>C759</f>
        <v>0</v>
      </c>
      <c r="D758" s="486" t="str">
        <f>CONCATENATE(D759,",",D769,",",D771,",",D768,",",D775,",",D779)</f>
        <v>SPV-3S100_150E,SPV-3P18_150E,TRV-3C30,SPV-3F2H,SPD-3UAC,SPD-3F63_1</v>
      </c>
      <c r="E758" s="485"/>
      <c r="F758" s="485"/>
      <c r="G758" s="485"/>
      <c r="H758" s="485"/>
      <c r="I758" s="485"/>
      <c r="J758" s="485"/>
      <c r="K758" s="485"/>
      <c r="L758" s="485"/>
      <c r="M758" s="484"/>
      <c r="N758" s="544">
        <f>N759</f>
        <v>5189.2861043999992</v>
      </c>
    </row>
    <row r="759" spans="1:14" ht="30">
      <c r="A759" s="657">
        <f t="shared" ref="A759:A779" si="77">F759*1</f>
        <v>2110102</v>
      </c>
      <c r="B759" s="656" t="s">
        <v>1606</v>
      </c>
      <c r="C759" s="656"/>
      <c r="D759" s="656" t="s">
        <v>1597</v>
      </c>
      <c r="E759" s="656" t="s">
        <v>1587</v>
      </c>
      <c r="F759" s="632" t="s">
        <v>916</v>
      </c>
      <c r="G759" s="684"/>
      <c r="H759" s="480" t="s">
        <v>915</v>
      </c>
      <c r="I759" s="480" t="s">
        <v>9</v>
      </c>
      <c r="J759" s="480">
        <v>3</v>
      </c>
      <c r="K759" s="478" t="e">
        <f>VLOOKUP(A759,'[11]Precios Unitarios'!$B$3:$AI$1497,34,FALSE)</f>
        <v>#N/A</v>
      </c>
      <c r="L759" s="568" t="e">
        <f t="shared" ref="L759:L779" si="78">J759*K759</f>
        <v>#N/A</v>
      </c>
      <c r="M759" s="670">
        <f>SUM(L760:L767)</f>
        <v>538.42543919999991</v>
      </c>
      <c r="N759" s="670">
        <f>SUM(M759:M779)</f>
        <v>5189.2861043999992</v>
      </c>
    </row>
    <row r="760" spans="1:14" ht="45">
      <c r="A760" s="657">
        <f t="shared" si="77"/>
        <v>2112042</v>
      </c>
      <c r="B760" s="656"/>
      <c r="C760" s="656"/>
      <c r="D760" s="656"/>
      <c r="E760" s="656"/>
      <c r="F760" s="621" t="s">
        <v>910</v>
      </c>
      <c r="G760" s="629" t="s">
        <v>154</v>
      </c>
      <c r="H760" s="631" t="s">
        <v>909</v>
      </c>
      <c r="I760" s="480" t="s">
        <v>9</v>
      </c>
      <c r="J760" s="655">
        <v>3</v>
      </c>
      <c r="K760" s="478">
        <f>VLOOKUP(A760,'[11]Precios Unitarios'!$B$3:$AI$1497,34,FALSE)</f>
        <v>27.605</v>
      </c>
      <c r="L760" s="568">
        <f t="shared" si="78"/>
        <v>82.814999999999998</v>
      </c>
      <c r="M760" s="656"/>
      <c r="N760" s="670"/>
    </row>
    <row r="761" spans="1:14" ht="30">
      <c r="A761" s="657">
        <f t="shared" si="77"/>
        <v>2516122</v>
      </c>
      <c r="B761" s="656"/>
      <c r="C761" s="656"/>
      <c r="D761" s="656"/>
      <c r="E761" s="656"/>
      <c r="F761" s="480" t="s">
        <v>1336</v>
      </c>
      <c r="G761" s="501" t="s">
        <v>178</v>
      </c>
      <c r="H761" s="629" t="s">
        <v>1393</v>
      </c>
      <c r="I761" s="480" t="s">
        <v>9</v>
      </c>
      <c r="J761" s="655">
        <v>3</v>
      </c>
      <c r="K761" s="478">
        <f>VLOOKUP(A761,'[11]Precios Unitarios'!$B$3:$AI$1497,34,FALSE)</f>
        <v>109.22484599999999</v>
      </c>
      <c r="L761" s="568">
        <f t="shared" si="78"/>
        <v>327.67453799999998</v>
      </c>
      <c r="M761" s="656"/>
      <c r="N761" s="670"/>
    </row>
    <row r="762" spans="1:14" ht="30">
      <c r="A762" s="657">
        <f t="shared" si="77"/>
        <v>2802001</v>
      </c>
      <c r="B762" s="656"/>
      <c r="C762" s="656"/>
      <c r="D762" s="656"/>
      <c r="E762" s="656"/>
      <c r="F762" s="621" t="s">
        <v>900</v>
      </c>
      <c r="G762" s="629" t="s">
        <v>229</v>
      </c>
      <c r="H762" s="629" t="s">
        <v>899</v>
      </c>
      <c r="I762" s="656" t="s">
        <v>9</v>
      </c>
      <c r="J762" s="655">
        <v>1</v>
      </c>
      <c r="K762" s="478">
        <f>VLOOKUP(A762,'[11]Precios Unitarios'!$B$3:$AI$1497,34,FALSE)</f>
        <v>69.957047999999986</v>
      </c>
      <c r="L762" s="568">
        <f t="shared" si="78"/>
        <v>69.957047999999986</v>
      </c>
      <c r="M762" s="656"/>
      <c r="N762" s="670"/>
    </row>
    <row r="763" spans="1:14" ht="30">
      <c r="A763" s="657">
        <f t="shared" si="77"/>
        <v>2851630</v>
      </c>
      <c r="B763" s="656"/>
      <c r="C763" s="656"/>
      <c r="D763" s="656"/>
      <c r="E763" s="656"/>
      <c r="F763" s="480" t="s">
        <v>912</v>
      </c>
      <c r="G763" s="501" t="s">
        <v>255</v>
      </c>
      <c r="H763" s="659" t="s">
        <v>911</v>
      </c>
      <c r="I763" s="656" t="s">
        <v>9</v>
      </c>
      <c r="J763" s="655">
        <v>1</v>
      </c>
      <c r="K763" s="478">
        <f>VLOOKUP(A763,'[11]Precios Unitarios'!$B$3:$AI$1497,34,FALSE)</f>
        <v>4.5781139999999994</v>
      </c>
      <c r="L763" s="568">
        <f t="shared" si="78"/>
        <v>4.5781139999999994</v>
      </c>
      <c r="M763" s="656"/>
      <c r="N763" s="670"/>
    </row>
    <row r="764" spans="1:14">
      <c r="A764" s="657">
        <f t="shared" si="77"/>
        <v>1010337</v>
      </c>
      <c r="B764" s="656"/>
      <c r="C764" s="656"/>
      <c r="D764" s="656"/>
      <c r="E764" s="656"/>
      <c r="F764" s="480" t="s">
        <v>902</v>
      </c>
      <c r="G764" s="501" t="s">
        <v>106</v>
      </c>
      <c r="H764" s="582" t="s">
        <v>901</v>
      </c>
      <c r="I764" s="480" t="s">
        <v>10</v>
      </c>
      <c r="J764" s="655">
        <v>9</v>
      </c>
      <c r="K764" s="478">
        <f>VLOOKUP(A764,'[11]Precios Unitarios'!$B$3:$AI$1497,34,FALSE)</f>
        <v>3.7029288</v>
      </c>
      <c r="L764" s="568">
        <f t="shared" si="78"/>
        <v>33.326359199999999</v>
      </c>
      <c r="M764" s="656"/>
      <c r="N764" s="670"/>
    </row>
    <row r="765" spans="1:14" ht="30">
      <c r="A765" s="657">
        <f t="shared" si="77"/>
        <v>2820111</v>
      </c>
      <c r="B765" s="656"/>
      <c r="C765" s="656"/>
      <c r="D765" s="656"/>
      <c r="E765" s="656"/>
      <c r="F765" s="621" t="s">
        <v>906</v>
      </c>
      <c r="G765" s="629" t="s">
        <v>244</v>
      </c>
      <c r="H765" s="659" t="s">
        <v>1093</v>
      </c>
      <c r="I765" s="656" t="s">
        <v>9</v>
      </c>
      <c r="J765" s="655">
        <v>1</v>
      </c>
      <c r="K765" s="478">
        <f>VLOOKUP(A765,'[11]Precios Unitarios'!$B$3:$AI$1497,34,FALSE)</f>
        <v>6.4988999999999999</v>
      </c>
      <c r="L765" s="568">
        <f t="shared" si="78"/>
        <v>6.4988999999999999</v>
      </c>
      <c r="M765" s="656"/>
      <c r="N765" s="670"/>
    </row>
    <row r="766" spans="1:14" ht="30">
      <c r="A766" s="657">
        <f t="shared" si="77"/>
        <v>2831607</v>
      </c>
      <c r="B766" s="656"/>
      <c r="C766" s="656"/>
      <c r="D766" s="656"/>
      <c r="E766" s="656"/>
      <c r="F766" s="621" t="s">
        <v>914</v>
      </c>
      <c r="G766" s="629" t="s">
        <v>252</v>
      </c>
      <c r="H766" s="659" t="s">
        <v>1205</v>
      </c>
      <c r="I766" s="656" t="s">
        <v>9</v>
      </c>
      <c r="J766" s="655">
        <v>2</v>
      </c>
      <c r="K766" s="478">
        <f>VLOOKUP(A766,'[11]Precios Unitarios'!$B$3:$AI$1497,34,FALSE)</f>
        <v>4.7225339999999996</v>
      </c>
      <c r="L766" s="568">
        <f t="shared" si="78"/>
        <v>9.4450679999999991</v>
      </c>
      <c r="M766" s="656"/>
      <c r="N766" s="670"/>
    </row>
    <row r="767" spans="1:14" ht="30">
      <c r="A767" s="657">
        <f t="shared" si="77"/>
        <v>2901620</v>
      </c>
      <c r="B767" s="656"/>
      <c r="C767" s="656"/>
      <c r="D767" s="656"/>
      <c r="E767" s="656"/>
      <c r="F767" s="480" t="s">
        <v>908</v>
      </c>
      <c r="G767" s="501" t="s">
        <v>269</v>
      </c>
      <c r="H767" s="659" t="s">
        <v>907</v>
      </c>
      <c r="I767" s="656" t="s">
        <v>9</v>
      </c>
      <c r="J767" s="655">
        <v>2</v>
      </c>
      <c r="K767" s="478">
        <f>VLOOKUP(A767,'[11]Precios Unitarios'!$B$3:$AI$1497,34,FALSE)</f>
        <v>2.0652059999999999</v>
      </c>
      <c r="L767" s="568">
        <f t="shared" si="78"/>
        <v>4.1304119999999998</v>
      </c>
      <c r="M767" s="656"/>
      <c r="N767" s="670"/>
    </row>
    <row r="768" spans="1:14">
      <c r="A768" s="657">
        <f t="shared" si="77"/>
        <v>2624102</v>
      </c>
      <c r="B768" s="656"/>
      <c r="C768" s="656"/>
      <c r="D768" s="656" t="s">
        <v>1596</v>
      </c>
      <c r="E768" s="656" t="s">
        <v>13</v>
      </c>
      <c r="F768" s="621" t="s">
        <v>1254</v>
      </c>
      <c r="G768" s="629" t="s">
        <v>206</v>
      </c>
      <c r="H768" s="659" t="s">
        <v>1253</v>
      </c>
      <c r="I768" s="656" t="s">
        <v>9</v>
      </c>
      <c r="J768" s="655">
        <v>3</v>
      </c>
      <c r="K768" s="478">
        <f>VLOOKUP(A768,'[11]Precios Unitarios'!$B$3:$AI$1497,34,FALSE)</f>
        <v>2.3740299999999999</v>
      </c>
      <c r="L768" s="568">
        <f t="shared" si="78"/>
        <v>7.12209</v>
      </c>
      <c r="M768" s="670">
        <f>SUM(L768)</f>
        <v>7.12209</v>
      </c>
      <c r="N768" s="670"/>
    </row>
    <row r="769" spans="1:14" ht="30">
      <c r="A769" s="657">
        <f t="shared" si="77"/>
        <v>2601806</v>
      </c>
      <c r="B769" s="656"/>
      <c r="C769" s="656"/>
      <c r="D769" s="656" t="s">
        <v>834</v>
      </c>
      <c r="E769" s="656" t="s">
        <v>917</v>
      </c>
      <c r="F769" s="480" t="s">
        <v>904</v>
      </c>
      <c r="G769" s="501" t="s">
        <v>183</v>
      </c>
      <c r="H769" s="582" t="s">
        <v>1391</v>
      </c>
      <c r="I769" s="480" t="s">
        <v>9</v>
      </c>
      <c r="J769" s="655">
        <v>3</v>
      </c>
      <c r="K769" s="478">
        <f>VLOOKUP(A769,'[11]Precios Unitarios'!$B$3:$AI$1497,34,FALSE)</f>
        <v>86.652000000000001</v>
      </c>
      <c r="L769" s="568">
        <f t="shared" si="78"/>
        <v>259.95600000000002</v>
      </c>
      <c r="M769" s="670">
        <f>SUM(L769:L770)</f>
        <v>293.28235920000003</v>
      </c>
      <c r="N769" s="670"/>
    </row>
    <row r="770" spans="1:14">
      <c r="A770" s="657">
        <f t="shared" si="77"/>
        <v>1010337</v>
      </c>
      <c r="B770" s="656"/>
      <c r="C770" s="656"/>
      <c r="D770" s="656"/>
      <c r="E770" s="656"/>
      <c r="F770" s="480" t="s">
        <v>902</v>
      </c>
      <c r="G770" s="501" t="s">
        <v>106</v>
      </c>
      <c r="H770" s="582" t="s">
        <v>901</v>
      </c>
      <c r="I770" s="480" t="s">
        <v>10</v>
      </c>
      <c r="J770" s="655">
        <v>9</v>
      </c>
      <c r="K770" s="478">
        <f>VLOOKUP(A770,'[11]Precios Unitarios'!$B$3:$AI$1497,34,FALSE)</f>
        <v>3.7029288</v>
      </c>
      <c r="L770" s="568">
        <f t="shared" si="78"/>
        <v>33.326359199999999</v>
      </c>
      <c r="M770" s="656"/>
      <c r="N770" s="670"/>
    </row>
    <row r="771" spans="1:14" ht="30">
      <c r="A771" s="657">
        <f t="shared" si="77"/>
        <v>3106009</v>
      </c>
      <c r="B771" s="656"/>
      <c r="C771" s="656"/>
      <c r="D771" s="656" t="s">
        <v>1595</v>
      </c>
      <c r="E771" s="656" t="s">
        <v>1595</v>
      </c>
      <c r="F771" s="632" t="s">
        <v>1594</v>
      </c>
      <c r="G771" s="684" t="s">
        <v>312</v>
      </c>
      <c r="H771" s="629" t="s">
        <v>1593</v>
      </c>
      <c r="I771" s="656" t="s">
        <v>9</v>
      </c>
      <c r="J771" s="655">
        <v>1</v>
      </c>
      <c r="K771" s="478">
        <f>VLOOKUP(A771,'[11]Precios Unitarios'!$B$3:$AI$1497,34,FALSE)</f>
        <v>3945.3066000000003</v>
      </c>
      <c r="L771" s="568">
        <f t="shared" si="78"/>
        <v>3945.3066000000003</v>
      </c>
      <c r="M771" s="670">
        <f>SUM(L771:L774)</f>
        <v>4097.8718879999997</v>
      </c>
      <c r="N771" s="670"/>
    </row>
    <row r="772" spans="1:14" ht="30">
      <c r="A772" s="657">
        <f t="shared" si="77"/>
        <v>1015206</v>
      </c>
      <c r="B772" s="656"/>
      <c r="C772" s="656"/>
      <c r="D772" s="656"/>
      <c r="E772" s="656"/>
      <c r="F772" s="621" t="s">
        <v>1091</v>
      </c>
      <c r="G772" s="629" t="s">
        <v>123</v>
      </c>
      <c r="H772" s="659" t="s">
        <v>1090</v>
      </c>
      <c r="I772" s="480" t="s">
        <v>10</v>
      </c>
      <c r="J772" s="655">
        <v>3</v>
      </c>
      <c r="K772" s="478">
        <f>VLOOKUP(A772,'[11]Precios Unitarios'!$B$3:$AI$1497,34,FALSE)</f>
        <v>1.3719899999999998</v>
      </c>
      <c r="L772" s="568">
        <f t="shared" si="78"/>
        <v>4.115969999999999</v>
      </c>
      <c r="M772" s="656"/>
      <c r="N772" s="670"/>
    </row>
    <row r="773" spans="1:14" ht="30">
      <c r="A773" s="657">
        <f t="shared" si="77"/>
        <v>2840301</v>
      </c>
      <c r="B773" s="656"/>
      <c r="C773" s="656"/>
      <c r="D773" s="656"/>
      <c r="E773" s="656"/>
      <c r="F773" s="621" t="s">
        <v>1463</v>
      </c>
      <c r="G773" s="629" t="s">
        <v>254</v>
      </c>
      <c r="H773" s="659" t="s">
        <v>1462</v>
      </c>
      <c r="I773" s="656" t="s">
        <v>9</v>
      </c>
      <c r="J773" s="655">
        <v>1</v>
      </c>
      <c r="K773" s="478">
        <f>VLOOKUP(A773,'[11]Precios Unitarios'!$B$3:$AI$1497,34,FALSE)</f>
        <v>56.612639999999999</v>
      </c>
      <c r="L773" s="568">
        <f t="shared" si="78"/>
        <v>56.612639999999999</v>
      </c>
      <c r="M773" s="656"/>
      <c r="N773" s="670"/>
    </row>
    <row r="774" spans="1:14" ht="30">
      <c r="A774" s="657">
        <f t="shared" si="77"/>
        <v>2820108</v>
      </c>
      <c r="B774" s="656"/>
      <c r="C774" s="656"/>
      <c r="D774" s="656"/>
      <c r="E774" s="656"/>
      <c r="F774" s="480" t="s">
        <v>929</v>
      </c>
      <c r="G774" s="501" t="s">
        <v>249</v>
      </c>
      <c r="H774" s="582" t="s">
        <v>928</v>
      </c>
      <c r="I774" s="480" t="s">
        <v>9</v>
      </c>
      <c r="J774" s="655">
        <v>1</v>
      </c>
      <c r="K774" s="478">
        <f>VLOOKUP(A774,'[11]Precios Unitarios'!$B$3:$AI$1497,34,FALSE)</f>
        <v>91.836678000000006</v>
      </c>
      <c r="L774" s="568">
        <f t="shared" si="78"/>
        <v>91.836678000000006</v>
      </c>
      <c r="M774" s="656"/>
      <c r="N774" s="670"/>
    </row>
    <row r="775" spans="1:14">
      <c r="A775" s="657">
        <f t="shared" si="77"/>
        <v>1021752</v>
      </c>
      <c r="B775" s="656"/>
      <c r="C775" s="656"/>
      <c r="D775" s="656" t="s">
        <v>1500</v>
      </c>
      <c r="E775" s="656" t="s">
        <v>13</v>
      </c>
      <c r="F775" s="556" t="s">
        <v>971</v>
      </c>
      <c r="G775" s="683" t="s">
        <v>135</v>
      </c>
      <c r="H775" s="582" t="s">
        <v>1187</v>
      </c>
      <c r="I775" s="480" t="s">
        <v>10</v>
      </c>
      <c r="J775" s="655">
        <v>8</v>
      </c>
      <c r="K775" s="478">
        <f>VLOOKUP(A775,'[11]Precios Unitarios'!$B$3:$AI$1497,34,FALSE)</f>
        <v>9.1995539999999991</v>
      </c>
      <c r="L775" s="568">
        <f t="shared" si="78"/>
        <v>73.596431999999993</v>
      </c>
      <c r="M775" s="670">
        <f>SUM(L775:L778)</f>
        <v>233.76876000000001</v>
      </c>
      <c r="N775" s="670"/>
    </row>
    <row r="776" spans="1:14" ht="30">
      <c r="A776" s="657">
        <f t="shared" si="77"/>
        <v>2862301</v>
      </c>
      <c r="B776" s="656"/>
      <c r="C776" s="656"/>
      <c r="D776" s="656"/>
      <c r="E776" s="656"/>
      <c r="F776" s="621" t="s">
        <v>1261</v>
      </c>
      <c r="G776" s="629" t="s">
        <v>263</v>
      </c>
      <c r="H776" s="629" t="s">
        <v>1494</v>
      </c>
      <c r="I776" s="480" t="s">
        <v>9</v>
      </c>
      <c r="J776" s="655">
        <v>1</v>
      </c>
      <c r="K776" s="478">
        <f>VLOOKUP(A776,'[11]Precios Unitarios'!$B$3:$AI$1497,34,FALSE)</f>
        <v>74.405184000000006</v>
      </c>
      <c r="L776" s="568">
        <f t="shared" si="78"/>
        <v>74.405184000000006</v>
      </c>
      <c r="M776" s="656"/>
      <c r="N776" s="670"/>
    </row>
    <row r="777" spans="1:14" ht="30">
      <c r="A777" s="657">
        <f t="shared" si="77"/>
        <v>2635125</v>
      </c>
      <c r="B777" s="656"/>
      <c r="C777" s="656"/>
      <c r="D777" s="656"/>
      <c r="E777" s="656"/>
      <c r="F777" s="480" t="s">
        <v>1259</v>
      </c>
      <c r="G777" s="501" t="s">
        <v>215</v>
      </c>
      <c r="H777" s="629" t="s">
        <v>1493</v>
      </c>
      <c r="I777" s="656" t="s">
        <v>9</v>
      </c>
      <c r="J777" s="655">
        <v>3</v>
      </c>
      <c r="K777" s="478">
        <f>VLOOKUP(A777,'[11]Precios Unitarios'!$B$3:$AI$1497,34,FALSE)</f>
        <v>9.2752800000000004</v>
      </c>
      <c r="L777" s="568">
        <f t="shared" si="78"/>
        <v>27.825839999999999</v>
      </c>
      <c r="M777" s="656"/>
      <c r="N777" s="670"/>
    </row>
    <row r="778" spans="1:14" ht="30">
      <c r="A778" s="657">
        <f t="shared" si="77"/>
        <v>2052244</v>
      </c>
      <c r="B778" s="656"/>
      <c r="C778" s="656"/>
      <c r="D778" s="656"/>
      <c r="E778" s="656"/>
      <c r="F778" s="678" t="s">
        <v>1257</v>
      </c>
      <c r="G778" s="692" t="s">
        <v>147</v>
      </c>
      <c r="H778" s="586" t="s">
        <v>1256</v>
      </c>
      <c r="I778" s="480" t="s">
        <v>9</v>
      </c>
      <c r="J778" s="655">
        <v>4</v>
      </c>
      <c r="K778" s="478">
        <f>VLOOKUP(A778,'[11]Precios Unitarios'!$B$3:$AI$1497,34,FALSE)</f>
        <v>14.485325999999999</v>
      </c>
      <c r="L778" s="568">
        <f t="shared" si="78"/>
        <v>57.941303999999995</v>
      </c>
      <c r="M778" s="656"/>
      <c r="N778" s="670"/>
    </row>
    <row r="779" spans="1:14">
      <c r="A779" s="657">
        <f t="shared" si="77"/>
        <v>2621106</v>
      </c>
      <c r="B779" s="656"/>
      <c r="C779" s="656"/>
      <c r="D779" s="656" t="s">
        <v>1481</v>
      </c>
      <c r="E779" s="656" t="s">
        <v>13</v>
      </c>
      <c r="F779" s="621" t="s">
        <v>1230</v>
      </c>
      <c r="G779" s="629" t="s">
        <v>188</v>
      </c>
      <c r="H779" s="629" t="s">
        <v>1480</v>
      </c>
      <c r="I779" s="671" t="s">
        <v>9</v>
      </c>
      <c r="J779" s="655">
        <v>3</v>
      </c>
      <c r="K779" s="478">
        <f>VLOOKUP(A779,'[11]Precios Unitarios'!$B$3:$AI$1497,34,FALSE)</f>
        <v>6.2718559999999997</v>
      </c>
      <c r="L779" s="568">
        <f t="shared" si="78"/>
        <v>18.815567999999999</v>
      </c>
      <c r="M779" s="670">
        <f>SUM(L779)</f>
        <v>18.815567999999999</v>
      </c>
      <c r="N779" s="670"/>
    </row>
    <row r="780" spans="1:14">
      <c r="A780" s="574"/>
      <c r="B780" s="488" t="str">
        <f>B781</f>
        <v>MVT5-50</v>
      </c>
      <c r="C780" s="488">
        <f>C781</f>
        <v>0</v>
      </c>
      <c r="D780" s="486" t="str">
        <f>CONCATENATE(D781,",",D791,",",D793,",",D790,",",D797,",",D801)</f>
        <v>SPV-3S100_150Q,SPV-3P18_150E,TRV-3C50,SPV-3F3H,SPD-3UAO,SPD-3F125_1</v>
      </c>
      <c r="E780" s="485"/>
      <c r="F780" s="485"/>
      <c r="G780" s="485"/>
      <c r="H780" s="485"/>
      <c r="I780" s="485"/>
      <c r="J780" s="485"/>
      <c r="K780" s="485"/>
      <c r="L780" s="485"/>
      <c r="M780" s="484"/>
      <c r="N780" s="544">
        <f>N781</f>
        <v>5725.9273043999992</v>
      </c>
    </row>
    <row r="781" spans="1:14" ht="30">
      <c r="A781" s="641">
        <f t="shared" ref="A781:A801" si="79">F781*1</f>
        <v>2110102</v>
      </c>
      <c r="B781" s="640" t="s">
        <v>1605</v>
      </c>
      <c r="C781" s="640"/>
      <c r="D781" s="640" t="s">
        <v>836</v>
      </c>
      <c r="E781" s="640" t="s">
        <v>1587</v>
      </c>
      <c r="F781" s="615" t="s">
        <v>916</v>
      </c>
      <c r="G781" s="687"/>
      <c r="H781" s="493" t="s">
        <v>915</v>
      </c>
      <c r="I781" s="493" t="s">
        <v>9</v>
      </c>
      <c r="J781" s="493">
        <v>3</v>
      </c>
      <c r="K781" s="478" t="e">
        <f>VLOOKUP(A781,'[11]Precios Unitarios'!$B$3:$AI$1497,34,FALSE)</f>
        <v>#N/A</v>
      </c>
      <c r="L781" s="478" t="e">
        <f t="shared" ref="L781:L801" si="80">J781*K781</f>
        <v>#N/A</v>
      </c>
      <c r="M781" s="674">
        <f>SUM(L782:L789)</f>
        <v>538.42543919999991</v>
      </c>
      <c r="N781" s="674">
        <f>SUM(M781:M801)</f>
        <v>5725.9273043999992</v>
      </c>
    </row>
    <row r="782" spans="1:14" ht="45">
      <c r="A782" s="641">
        <f t="shared" si="79"/>
        <v>2112042</v>
      </c>
      <c r="B782" s="640"/>
      <c r="C782" s="640"/>
      <c r="D782" s="640"/>
      <c r="E782" s="640"/>
      <c r="F782" s="604" t="s">
        <v>910</v>
      </c>
      <c r="G782" s="612" t="s">
        <v>154</v>
      </c>
      <c r="H782" s="614" t="s">
        <v>909</v>
      </c>
      <c r="I782" s="493" t="s">
        <v>9</v>
      </c>
      <c r="J782" s="639">
        <v>3</v>
      </c>
      <c r="K782" s="478">
        <f>VLOOKUP(A782,'[11]Precios Unitarios'!$B$3:$AI$1497,34,FALSE)</f>
        <v>27.605</v>
      </c>
      <c r="L782" s="478">
        <f t="shared" si="80"/>
        <v>82.814999999999998</v>
      </c>
      <c r="M782" s="640"/>
      <c r="N782" s="674"/>
    </row>
    <row r="783" spans="1:14" ht="30">
      <c r="A783" s="641">
        <f t="shared" si="79"/>
        <v>2516122</v>
      </c>
      <c r="B783" s="640"/>
      <c r="C783" s="640"/>
      <c r="D783" s="640"/>
      <c r="E783" s="640"/>
      <c r="F783" s="493" t="s">
        <v>1336</v>
      </c>
      <c r="G783" s="509" t="s">
        <v>178</v>
      </c>
      <c r="H783" s="612" t="s">
        <v>1393</v>
      </c>
      <c r="I783" s="493" t="s">
        <v>9</v>
      </c>
      <c r="J783" s="639">
        <v>3</v>
      </c>
      <c r="K783" s="478">
        <f>VLOOKUP(A783,'[11]Precios Unitarios'!$B$3:$AI$1497,34,FALSE)</f>
        <v>109.22484599999999</v>
      </c>
      <c r="L783" s="478">
        <f t="shared" si="80"/>
        <v>327.67453799999998</v>
      </c>
      <c r="M783" s="640"/>
      <c r="N783" s="674"/>
    </row>
    <row r="784" spans="1:14" ht="30">
      <c r="A784" s="641">
        <f t="shared" si="79"/>
        <v>2802001</v>
      </c>
      <c r="B784" s="640"/>
      <c r="C784" s="640"/>
      <c r="D784" s="640"/>
      <c r="E784" s="640"/>
      <c r="F784" s="604" t="s">
        <v>900</v>
      </c>
      <c r="G784" s="612" t="s">
        <v>229</v>
      </c>
      <c r="H784" s="612" t="s">
        <v>899</v>
      </c>
      <c r="I784" s="640" t="s">
        <v>9</v>
      </c>
      <c r="J784" s="639">
        <v>1</v>
      </c>
      <c r="K784" s="478">
        <f>VLOOKUP(A784,'[11]Precios Unitarios'!$B$3:$AI$1497,34,FALSE)</f>
        <v>69.957047999999986</v>
      </c>
      <c r="L784" s="478">
        <f t="shared" si="80"/>
        <v>69.957047999999986</v>
      </c>
      <c r="M784" s="640"/>
      <c r="N784" s="674"/>
    </row>
    <row r="785" spans="1:14" ht="30">
      <c r="A785" s="641">
        <f t="shared" si="79"/>
        <v>2851630</v>
      </c>
      <c r="B785" s="640"/>
      <c r="C785" s="640"/>
      <c r="D785" s="640"/>
      <c r="E785" s="640"/>
      <c r="F785" s="493" t="s">
        <v>912</v>
      </c>
      <c r="G785" s="509" t="s">
        <v>255</v>
      </c>
      <c r="H785" s="643" t="s">
        <v>911</v>
      </c>
      <c r="I785" s="640" t="s">
        <v>9</v>
      </c>
      <c r="J785" s="639">
        <v>1</v>
      </c>
      <c r="K785" s="478">
        <f>VLOOKUP(A785,'[11]Precios Unitarios'!$B$3:$AI$1497,34,FALSE)</f>
        <v>4.5781139999999994</v>
      </c>
      <c r="L785" s="478">
        <f t="shared" si="80"/>
        <v>4.5781139999999994</v>
      </c>
      <c r="M785" s="640"/>
      <c r="N785" s="674"/>
    </row>
    <row r="786" spans="1:14">
      <c r="A786" s="641">
        <f t="shared" si="79"/>
        <v>1010337</v>
      </c>
      <c r="B786" s="640"/>
      <c r="C786" s="640"/>
      <c r="D786" s="640"/>
      <c r="E786" s="640"/>
      <c r="F786" s="493" t="s">
        <v>902</v>
      </c>
      <c r="G786" s="509" t="s">
        <v>106</v>
      </c>
      <c r="H786" s="575" t="s">
        <v>901</v>
      </c>
      <c r="I786" s="493" t="s">
        <v>10</v>
      </c>
      <c r="J786" s="639">
        <v>9</v>
      </c>
      <c r="K786" s="478">
        <f>VLOOKUP(A786,'[11]Precios Unitarios'!$B$3:$AI$1497,34,FALSE)</f>
        <v>3.7029288</v>
      </c>
      <c r="L786" s="478">
        <f t="shared" si="80"/>
        <v>33.326359199999999</v>
      </c>
      <c r="M786" s="640"/>
      <c r="N786" s="674"/>
    </row>
    <row r="787" spans="1:14" ht="30">
      <c r="A787" s="641">
        <f t="shared" si="79"/>
        <v>2820111</v>
      </c>
      <c r="B787" s="640"/>
      <c r="C787" s="640"/>
      <c r="D787" s="640"/>
      <c r="E787" s="640"/>
      <c r="F787" s="604" t="s">
        <v>906</v>
      </c>
      <c r="G787" s="612" t="s">
        <v>244</v>
      </c>
      <c r="H787" s="643" t="s">
        <v>1093</v>
      </c>
      <c r="I787" s="640" t="s">
        <v>9</v>
      </c>
      <c r="J787" s="639">
        <v>1</v>
      </c>
      <c r="K787" s="478">
        <f>VLOOKUP(A787,'[11]Precios Unitarios'!$B$3:$AI$1497,34,FALSE)</f>
        <v>6.4988999999999999</v>
      </c>
      <c r="L787" s="478">
        <f t="shared" si="80"/>
        <v>6.4988999999999999</v>
      </c>
      <c r="M787" s="640"/>
      <c r="N787" s="674"/>
    </row>
    <row r="788" spans="1:14" ht="30">
      <c r="A788" s="641">
        <f t="shared" si="79"/>
        <v>2831607</v>
      </c>
      <c r="B788" s="640"/>
      <c r="C788" s="640"/>
      <c r="D788" s="640"/>
      <c r="E788" s="640"/>
      <c r="F788" s="604" t="s">
        <v>914</v>
      </c>
      <c r="G788" s="612" t="s">
        <v>252</v>
      </c>
      <c r="H788" s="643" t="s">
        <v>1205</v>
      </c>
      <c r="I788" s="640" t="s">
        <v>9</v>
      </c>
      <c r="J788" s="639">
        <v>2</v>
      </c>
      <c r="K788" s="478">
        <f>VLOOKUP(A788,'[11]Precios Unitarios'!$B$3:$AI$1497,34,FALSE)</f>
        <v>4.7225339999999996</v>
      </c>
      <c r="L788" s="478">
        <f t="shared" si="80"/>
        <v>9.4450679999999991</v>
      </c>
      <c r="M788" s="640"/>
      <c r="N788" s="674"/>
    </row>
    <row r="789" spans="1:14" ht="30">
      <c r="A789" s="641">
        <f t="shared" si="79"/>
        <v>2901620</v>
      </c>
      <c r="B789" s="640"/>
      <c r="C789" s="640"/>
      <c r="D789" s="640"/>
      <c r="E789" s="640"/>
      <c r="F789" s="493" t="s">
        <v>908</v>
      </c>
      <c r="G789" s="509" t="s">
        <v>269</v>
      </c>
      <c r="H789" s="643" t="s">
        <v>907</v>
      </c>
      <c r="I789" s="640" t="s">
        <v>9</v>
      </c>
      <c r="J789" s="639">
        <v>2</v>
      </c>
      <c r="K789" s="478">
        <f>VLOOKUP(A789,'[11]Precios Unitarios'!$B$3:$AI$1497,34,FALSE)</f>
        <v>2.0652059999999999</v>
      </c>
      <c r="L789" s="478">
        <f t="shared" si="80"/>
        <v>4.1304119999999998</v>
      </c>
      <c r="M789" s="640"/>
      <c r="N789" s="674"/>
    </row>
    <row r="790" spans="1:14">
      <c r="A790" s="641">
        <f t="shared" si="79"/>
        <v>2624103</v>
      </c>
      <c r="B790" s="640"/>
      <c r="C790" s="640"/>
      <c r="D790" s="640" t="s">
        <v>1564</v>
      </c>
      <c r="E790" s="640" t="s">
        <v>13</v>
      </c>
      <c r="F790" s="604" t="s">
        <v>1246</v>
      </c>
      <c r="G790" s="612" t="s">
        <v>207</v>
      </c>
      <c r="H790" s="643" t="s">
        <v>1245</v>
      </c>
      <c r="I790" s="640" t="s">
        <v>9</v>
      </c>
      <c r="J790" s="639">
        <v>3</v>
      </c>
      <c r="K790" s="478">
        <f>VLOOKUP(A790,'[11]Precios Unitarios'!$B$3:$AI$1497,34,FALSE)</f>
        <v>2.3740299999999999</v>
      </c>
      <c r="L790" s="478">
        <f t="shared" si="80"/>
        <v>7.12209</v>
      </c>
      <c r="M790" s="674">
        <f>SUM(L790)</f>
        <v>7.12209</v>
      </c>
      <c r="N790" s="674"/>
    </row>
    <row r="791" spans="1:14" ht="30">
      <c r="A791" s="641">
        <f t="shared" si="79"/>
        <v>2601806</v>
      </c>
      <c r="B791" s="640"/>
      <c r="C791" s="640"/>
      <c r="D791" s="640" t="s">
        <v>834</v>
      </c>
      <c r="E791" s="640" t="s">
        <v>917</v>
      </c>
      <c r="F791" s="493" t="s">
        <v>904</v>
      </c>
      <c r="G791" s="509" t="s">
        <v>183</v>
      </c>
      <c r="H791" s="575" t="s">
        <v>1391</v>
      </c>
      <c r="I791" s="493" t="s">
        <v>9</v>
      </c>
      <c r="J791" s="639">
        <v>3</v>
      </c>
      <c r="K791" s="478">
        <f>VLOOKUP(A791,'[11]Precios Unitarios'!$B$3:$AI$1497,34,FALSE)</f>
        <v>86.652000000000001</v>
      </c>
      <c r="L791" s="478">
        <f t="shared" si="80"/>
        <v>259.95600000000002</v>
      </c>
      <c r="M791" s="674">
        <f>SUM(L791:L792)</f>
        <v>293.28235920000003</v>
      </c>
      <c r="N791" s="674"/>
    </row>
    <row r="792" spans="1:14">
      <c r="A792" s="641">
        <f t="shared" si="79"/>
        <v>1010337</v>
      </c>
      <c r="B792" s="640"/>
      <c r="C792" s="640"/>
      <c r="D792" s="640"/>
      <c r="E792" s="640"/>
      <c r="F792" s="493" t="s">
        <v>902</v>
      </c>
      <c r="G792" s="509" t="s">
        <v>106</v>
      </c>
      <c r="H792" s="575" t="s">
        <v>901</v>
      </c>
      <c r="I792" s="493" t="s">
        <v>10</v>
      </c>
      <c r="J792" s="639">
        <v>9</v>
      </c>
      <c r="K792" s="478">
        <f>VLOOKUP(A792,'[11]Precios Unitarios'!$B$3:$AI$1497,34,FALSE)</f>
        <v>3.7029288</v>
      </c>
      <c r="L792" s="478">
        <f t="shared" si="80"/>
        <v>33.326359199999999</v>
      </c>
      <c r="M792" s="640"/>
      <c r="N792" s="674"/>
    </row>
    <row r="793" spans="1:14" ht="30">
      <c r="A793" s="641">
        <f t="shared" si="79"/>
        <v>3106015</v>
      </c>
      <c r="B793" s="640"/>
      <c r="C793" s="640"/>
      <c r="D793" s="640" t="s">
        <v>1591</v>
      </c>
      <c r="E793" s="640" t="s">
        <v>1591</v>
      </c>
      <c r="F793" s="615" t="s">
        <v>1590</v>
      </c>
      <c r="G793" s="687" t="s">
        <v>313</v>
      </c>
      <c r="H793" s="612" t="s">
        <v>1589</v>
      </c>
      <c r="I793" s="640" t="s">
        <v>9</v>
      </c>
      <c r="J793" s="639">
        <v>1</v>
      </c>
      <c r="K793" s="478">
        <f>VLOOKUP(A793,'[11]Precios Unitarios'!$B$3:$AI$1497,34,FALSE)</f>
        <v>4481.9477999999999</v>
      </c>
      <c r="L793" s="478">
        <f t="shared" si="80"/>
        <v>4481.9477999999999</v>
      </c>
      <c r="M793" s="674">
        <f>SUM(L793:L796)</f>
        <v>4634.5130879999997</v>
      </c>
      <c r="N793" s="674"/>
    </row>
    <row r="794" spans="1:14" ht="30">
      <c r="A794" s="641">
        <f t="shared" si="79"/>
        <v>1015206</v>
      </c>
      <c r="B794" s="640"/>
      <c r="C794" s="640"/>
      <c r="D794" s="640"/>
      <c r="E794" s="640"/>
      <c r="F794" s="615" t="s">
        <v>1091</v>
      </c>
      <c r="G794" s="687" t="s">
        <v>123</v>
      </c>
      <c r="H794" s="643" t="s">
        <v>1090</v>
      </c>
      <c r="I794" s="493" t="s">
        <v>10</v>
      </c>
      <c r="J794" s="639">
        <v>3</v>
      </c>
      <c r="K794" s="478">
        <f>VLOOKUP(A794,'[11]Precios Unitarios'!$B$3:$AI$1497,34,FALSE)</f>
        <v>1.3719899999999998</v>
      </c>
      <c r="L794" s="478">
        <f t="shared" si="80"/>
        <v>4.115969999999999</v>
      </c>
      <c r="M794" s="640"/>
      <c r="N794" s="674"/>
    </row>
    <row r="795" spans="1:14" ht="30">
      <c r="A795" s="641">
        <f t="shared" si="79"/>
        <v>2840301</v>
      </c>
      <c r="B795" s="640"/>
      <c r="C795" s="640"/>
      <c r="D795" s="640"/>
      <c r="E795" s="640"/>
      <c r="F795" s="615" t="s">
        <v>1463</v>
      </c>
      <c r="G795" s="687" t="s">
        <v>254</v>
      </c>
      <c r="H795" s="643" t="s">
        <v>1462</v>
      </c>
      <c r="I795" s="640" t="s">
        <v>9</v>
      </c>
      <c r="J795" s="639">
        <v>1</v>
      </c>
      <c r="K795" s="478">
        <f>VLOOKUP(A795,'[11]Precios Unitarios'!$B$3:$AI$1497,34,FALSE)</f>
        <v>56.612639999999999</v>
      </c>
      <c r="L795" s="478">
        <f t="shared" si="80"/>
        <v>56.612639999999999</v>
      </c>
      <c r="M795" s="640"/>
      <c r="N795" s="674"/>
    </row>
    <row r="796" spans="1:14" ht="30">
      <c r="A796" s="641">
        <f t="shared" si="79"/>
        <v>2820108</v>
      </c>
      <c r="B796" s="640"/>
      <c r="C796" s="640"/>
      <c r="D796" s="640"/>
      <c r="E796" s="640"/>
      <c r="F796" s="615" t="s">
        <v>929</v>
      </c>
      <c r="G796" s="687" t="s">
        <v>249</v>
      </c>
      <c r="H796" s="575" t="s">
        <v>928</v>
      </c>
      <c r="I796" s="493" t="s">
        <v>9</v>
      </c>
      <c r="J796" s="639">
        <v>1</v>
      </c>
      <c r="K796" s="478">
        <f>VLOOKUP(A796,'[11]Precios Unitarios'!$B$3:$AI$1497,34,FALSE)</f>
        <v>91.836678000000006</v>
      </c>
      <c r="L796" s="478">
        <f t="shared" si="80"/>
        <v>91.836678000000006</v>
      </c>
      <c r="M796" s="640"/>
      <c r="N796" s="674"/>
    </row>
    <row r="797" spans="1:14">
      <c r="A797" s="641">
        <f t="shared" si="79"/>
        <v>1021752</v>
      </c>
      <c r="B797" s="640"/>
      <c r="C797" s="640"/>
      <c r="D797" s="640" t="s">
        <v>1495</v>
      </c>
      <c r="E797" s="640" t="s">
        <v>13</v>
      </c>
      <c r="F797" s="548" t="s">
        <v>971</v>
      </c>
      <c r="G797" s="686" t="s">
        <v>135</v>
      </c>
      <c r="H797" s="575" t="s">
        <v>1187</v>
      </c>
      <c r="I797" s="493" t="s">
        <v>10</v>
      </c>
      <c r="J797" s="639">
        <v>8</v>
      </c>
      <c r="K797" s="478">
        <f>VLOOKUP(A797,'[11]Precios Unitarios'!$B$3:$AI$1497,34,FALSE)</f>
        <v>9.1995539999999991</v>
      </c>
      <c r="L797" s="478">
        <f t="shared" si="80"/>
        <v>73.596431999999993</v>
      </c>
      <c r="M797" s="674">
        <f>SUM(L797:L800)</f>
        <v>233.76876000000001</v>
      </c>
      <c r="N797" s="674"/>
    </row>
    <row r="798" spans="1:14" ht="30">
      <c r="A798" s="641">
        <f t="shared" si="79"/>
        <v>2862301</v>
      </c>
      <c r="B798" s="640"/>
      <c r="C798" s="640"/>
      <c r="D798" s="640"/>
      <c r="E798" s="640"/>
      <c r="F798" s="615" t="s">
        <v>1261</v>
      </c>
      <c r="G798" s="687" t="s">
        <v>263</v>
      </c>
      <c r="H798" s="612" t="s">
        <v>1494</v>
      </c>
      <c r="I798" s="493" t="s">
        <v>9</v>
      </c>
      <c r="J798" s="639">
        <v>1</v>
      </c>
      <c r="K798" s="478">
        <f>VLOOKUP(A798,'[11]Precios Unitarios'!$B$3:$AI$1497,34,FALSE)</f>
        <v>74.405184000000006</v>
      </c>
      <c r="L798" s="478">
        <f t="shared" si="80"/>
        <v>74.405184000000006</v>
      </c>
      <c r="M798" s="640"/>
      <c r="N798" s="674"/>
    </row>
    <row r="799" spans="1:14" ht="30">
      <c r="A799" s="641">
        <f t="shared" si="79"/>
        <v>2635125</v>
      </c>
      <c r="B799" s="640"/>
      <c r="C799" s="640"/>
      <c r="D799" s="640"/>
      <c r="E799" s="640"/>
      <c r="F799" s="615" t="s">
        <v>1259</v>
      </c>
      <c r="G799" s="687" t="s">
        <v>215</v>
      </c>
      <c r="H799" s="612" t="s">
        <v>1493</v>
      </c>
      <c r="I799" s="640" t="s">
        <v>9</v>
      </c>
      <c r="J799" s="639">
        <v>3</v>
      </c>
      <c r="K799" s="478">
        <f>VLOOKUP(A799,'[11]Precios Unitarios'!$B$3:$AI$1497,34,FALSE)</f>
        <v>9.2752800000000004</v>
      </c>
      <c r="L799" s="478">
        <f t="shared" si="80"/>
        <v>27.825839999999999</v>
      </c>
      <c r="M799" s="640"/>
      <c r="N799" s="674"/>
    </row>
    <row r="800" spans="1:14" ht="30">
      <c r="A800" s="641">
        <f t="shared" si="79"/>
        <v>2052244</v>
      </c>
      <c r="B800" s="640"/>
      <c r="C800" s="640"/>
      <c r="D800" s="640"/>
      <c r="E800" s="640"/>
      <c r="F800" s="679" t="s">
        <v>1257</v>
      </c>
      <c r="G800" s="685" t="s">
        <v>147</v>
      </c>
      <c r="H800" s="594" t="s">
        <v>1256</v>
      </c>
      <c r="I800" s="493" t="s">
        <v>9</v>
      </c>
      <c r="J800" s="639">
        <v>4</v>
      </c>
      <c r="K800" s="478">
        <f>VLOOKUP(A800,'[11]Precios Unitarios'!$B$3:$AI$1497,34,FALSE)</f>
        <v>14.485325999999999</v>
      </c>
      <c r="L800" s="478">
        <f t="shared" si="80"/>
        <v>57.941303999999995</v>
      </c>
      <c r="M800" s="640"/>
      <c r="N800" s="674"/>
    </row>
    <row r="801" spans="1:14">
      <c r="A801" s="641">
        <f t="shared" si="79"/>
        <v>2621112</v>
      </c>
      <c r="B801" s="640"/>
      <c r="C801" s="640"/>
      <c r="D801" s="640" t="s">
        <v>1474</v>
      </c>
      <c r="E801" s="640" t="s">
        <v>13</v>
      </c>
      <c r="F801" s="615" t="s">
        <v>1211</v>
      </c>
      <c r="G801" s="687" t="s">
        <v>191</v>
      </c>
      <c r="H801" s="612" t="s">
        <v>1473</v>
      </c>
      <c r="I801" s="675" t="s">
        <v>9</v>
      </c>
      <c r="J801" s="639">
        <v>3</v>
      </c>
      <c r="K801" s="478">
        <f>VLOOKUP(A801,'[11]Precios Unitarios'!$B$3:$AI$1497,34,FALSE)</f>
        <v>6.2718559999999997</v>
      </c>
      <c r="L801" s="478">
        <f t="shared" si="80"/>
        <v>18.815567999999999</v>
      </c>
      <c r="M801" s="674">
        <f>SUM(L801)</f>
        <v>18.815567999999999</v>
      </c>
      <c r="N801" s="674"/>
    </row>
    <row r="802" spans="1:14">
      <c r="A802" s="574"/>
      <c r="B802" s="488" t="str">
        <f>B803</f>
        <v>MVT5-75</v>
      </c>
      <c r="C802" s="488">
        <f>C803</f>
        <v>0</v>
      </c>
      <c r="D802" s="486" t="str">
        <f>CONCATENATE(D803,",",D813,",",D815,",",D812,",",D819,",",D823)</f>
        <v>SPV-3S100_150Q,SPV-3P18_150E,TRV-3C75,SPV-3F5H,SPD-3UAO,SPD-3F160_1</v>
      </c>
      <c r="E802" s="485"/>
      <c r="F802" s="485"/>
      <c r="G802" s="485"/>
      <c r="H802" s="485"/>
      <c r="I802" s="485"/>
      <c r="J802" s="485"/>
      <c r="K802" s="485"/>
      <c r="L802" s="485"/>
      <c r="M802" s="484"/>
      <c r="N802" s="544">
        <f>N803</f>
        <v>6720.8115043999996</v>
      </c>
    </row>
    <row r="803" spans="1:14" ht="30">
      <c r="A803" s="657">
        <f t="shared" ref="A803:A823" si="81">F803*1</f>
        <v>2110102</v>
      </c>
      <c r="B803" s="656" t="s">
        <v>1604</v>
      </c>
      <c r="C803" s="656"/>
      <c r="D803" s="656" t="s">
        <v>836</v>
      </c>
      <c r="E803" s="656" t="s">
        <v>1587</v>
      </c>
      <c r="F803" s="632" t="s">
        <v>916</v>
      </c>
      <c r="G803" s="684"/>
      <c r="H803" s="480" t="s">
        <v>915</v>
      </c>
      <c r="I803" s="480" t="s">
        <v>9</v>
      </c>
      <c r="J803" s="480">
        <v>3</v>
      </c>
      <c r="K803" s="478" t="e">
        <f>VLOOKUP(A803,'[11]Precios Unitarios'!$B$3:$AI$1497,34,FALSE)</f>
        <v>#N/A</v>
      </c>
      <c r="L803" s="568" t="e">
        <f t="shared" ref="L803:L823" si="82">J803*K803</f>
        <v>#N/A</v>
      </c>
      <c r="M803" s="670">
        <f>SUM(L804:L811)</f>
        <v>538.42543919999991</v>
      </c>
      <c r="N803" s="670">
        <f>SUM(M803:M823)</f>
        <v>6720.8115043999996</v>
      </c>
    </row>
    <row r="804" spans="1:14" ht="45">
      <c r="A804" s="657">
        <f t="shared" si="81"/>
        <v>2112042</v>
      </c>
      <c r="B804" s="656"/>
      <c r="C804" s="656"/>
      <c r="D804" s="656"/>
      <c r="E804" s="656"/>
      <c r="F804" s="632" t="s">
        <v>910</v>
      </c>
      <c r="G804" s="684" t="s">
        <v>154</v>
      </c>
      <c r="H804" s="631" t="s">
        <v>909</v>
      </c>
      <c r="I804" s="480" t="s">
        <v>9</v>
      </c>
      <c r="J804" s="655">
        <v>3</v>
      </c>
      <c r="K804" s="478">
        <f>VLOOKUP(A804,'[11]Precios Unitarios'!$B$3:$AI$1497,34,FALSE)</f>
        <v>27.605</v>
      </c>
      <c r="L804" s="568">
        <f t="shared" si="82"/>
        <v>82.814999999999998</v>
      </c>
      <c r="M804" s="656"/>
      <c r="N804" s="670"/>
    </row>
    <row r="805" spans="1:14" ht="30">
      <c r="A805" s="657">
        <f t="shared" si="81"/>
        <v>2516122</v>
      </c>
      <c r="B805" s="656"/>
      <c r="C805" s="656"/>
      <c r="D805" s="656"/>
      <c r="E805" s="656"/>
      <c r="F805" s="632" t="s">
        <v>1336</v>
      </c>
      <c r="G805" s="684" t="s">
        <v>178</v>
      </c>
      <c r="H805" s="629" t="s">
        <v>1393</v>
      </c>
      <c r="I805" s="480" t="s">
        <v>9</v>
      </c>
      <c r="J805" s="655">
        <v>3</v>
      </c>
      <c r="K805" s="478">
        <f>VLOOKUP(A805,'[11]Precios Unitarios'!$B$3:$AI$1497,34,FALSE)</f>
        <v>109.22484599999999</v>
      </c>
      <c r="L805" s="568">
        <f t="shared" si="82"/>
        <v>327.67453799999998</v>
      </c>
      <c r="M805" s="656"/>
      <c r="N805" s="670"/>
    </row>
    <row r="806" spans="1:14" ht="30">
      <c r="A806" s="657">
        <f t="shared" si="81"/>
        <v>2802001</v>
      </c>
      <c r="B806" s="656"/>
      <c r="C806" s="656"/>
      <c r="D806" s="656"/>
      <c r="E806" s="656"/>
      <c r="F806" s="632" t="s">
        <v>900</v>
      </c>
      <c r="G806" s="684" t="s">
        <v>229</v>
      </c>
      <c r="H806" s="629" t="s">
        <v>899</v>
      </c>
      <c r="I806" s="656" t="s">
        <v>9</v>
      </c>
      <c r="J806" s="655">
        <v>1</v>
      </c>
      <c r="K806" s="478">
        <f>VLOOKUP(A806,'[11]Precios Unitarios'!$B$3:$AI$1497,34,FALSE)</f>
        <v>69.957047999999986</v>
      </c>
      <c r="L806" s="568">
        <f t="shared" si="82"/>
        <v>69.957047999999986</v>
      </c>
      <c r="M806" s="656"/>
      <c r="N806" s="670"/>
    </row>
    <row r="807" spans="1:14" ht="30">
      <c r="A807" s="657">
        <f t="shared" si="81"/>
        <v>2851630</v>
      </c>
      <c r="B807" s="656"/>
      <c r="C807" s="656"/>
      <c r="D807" s="656"/>
      <c r="E807" s="656"/>
      <c r="F807" s="632" t="s">
        <v>912</v>
      </c>
      <c r="G807" s="684" t="s">
        <v>255</v>
      </c>
      <c r="H807" s="659" t="s">
        <v>911</v>
      </c>
      <c r="I807" s="656" t="s">
        <v>9</v>
      </c>
      <c r="J807" s="655">
        <v>1</v>
      </c>
      <c r="K807" s="478">
        <f>VLOOKUP(A807,'[11]Precios Unitarios'!$B$3:$AI$1497,34,FALSE)</f>
        <v>4.5781139999999994</v>
      </c>
      <c r="L807" s="568">
        <f t="shared" si="82"/>
        <v>4.5781139999999994</v>
      </c>
      <c r="M807" s="656"/>
      <c r="N807" s="670"/>
    </row>
    <row r="808" spans="1:14">
      <c r="A808" s="657">
        <f t="shared" si="81"/>
        <v>1010337</v>
      </c>
      <c r="B808" s="656"/>
      <c r="C808" s="656"/>
      <c r="D808" s="656"/>
      <c r="E808" s="656"/>
      <c r="F808" s="632" t="s">
        <v>902</v>
      </c>
      <c r="G808" s="684" t="s">
        <v>106</v>
      </c>
      <c r="H808" s="582" t="s">
        <v>901</v>
      </c>
      <c r="I808" s="480" t="s">
        <v>10</v>
      </c>
      <c r="J808" s="655">
        <v>9</v>
      </c>
      <c r="K808" s="478">
        <f>VLOOKUP(A808,'[11]Precios Unitarios'!$B$3:$AI$1497,34,FALSE)</f>
        <v>3.7029288</v>
      </c>
      <c r="L808" s="568">
        <f t="shared" si="82"/>
        <v>33.326359199999999</v>
      </c>
      <c r="M808" s="656"/>
      <c r="N808" s="670"/>
    </row>
    <row r="809" spans="1:14" ht="30">
      <c r="A809" s="657">
        <f t="shared" si="81"/>
        <v>2820111</v>
      </c>
      <c r="B809" s="656"/>
      <c r="C809" s="656"/>
      <c r="D809" s="656"/>
      <c r="E809" s="656"/>
      <c r="F809" s="632" t="s">
        <v>906</v>
      </c>
      <c r="G809" s="684" t="s">
        <v>244</v>
      </c>
      <c r="H809" s="659" t="s">
        <v>1093</v>
      </c>
      <c r="I809" s="656" t="s">
        <v>9</v>
      </c>
      <c r="J809" s="655">
        <v>1</v>
      </c>
      <c r="K809" s="478">
        <f>VLOOKUP(A809,'[11]Precios Unitarios'!$B$3:$AI$1497,34,FALSE)</f>
        <v>6.4988999999999999</v>
      </c>
      <c r="L809" s="568">
        <f t="shared" si="82"/>
        <v>6.4988999999999999</v>
      </c>
      <c r="M809" s="656"/>
      <c r="N809" s="670"/>
    </row>
    <row r="810" spans="1:14" ht="30">
      <c r="A810" s="657">
        <f t="shared" si="81"/>
        <v>2831607</v>
      </c>
      <c r="B810" s="656"/>
      <c r="C810" s="656"/>
      <c r="D810" s="656"/>
      <c r="E810" s="656"/>
      <c r="F810" s="632" t="s">
        <v>914</v>
      </c>
      <c r="G810" s="684" t="s">
        <v>252</v>
      </c>
      <c r="H810" s="659" t="s">
        <v>1205</v>
      </c>
      <c r="I810" s="656" t="s">
        <v>9</v>
      </c>
      <c r="J810" s="655">
        <v>2</v>
      </c>
      <c r="K810" s="478">
        <f>VLOOKUP(A810,'[11]Precios Unitarios'!$B$3:$AI$1497,34,FALSE)</f>
        <v>4.7225339999999996</v>
      </c>
      <c r="L810" s="568">
        <f t="shared" si="82"/>
        <v>9.4450679999999991</v>
      </c>
      <c r="M810" s="656"/>
      <c r="N810" s="670"/>
    </row>
    <row r="811" spans="1:14" ht="30">
      <c r="A811" s="657">
        <f t="shared" si="81"/>
        <v>2901620</v>
      </c>
      <c r="B811" s="656"/>
      <c r="C811" s="656"/>
      <c r="D811" s="656"/>
      <c r="E811" s="656"/>
      <c r="F811" s="632" t="s">
        <v>908</v>
      </c>
      <c r="G811" s="684" t="s">
        <v>269</v>
      </c>
      <c r="H811" s="659" t="s">
        <v>907</v>
      </c>
      <c r="I811" s="656" t="s">
        <v>9</v>
      </c>
      <c r="J811" s="655">
        <v>2</v>
      </c>
      <c r="K811" s="478">
        <f>VLOOKUP(A811,'[11]Precios Unitarios'!$B$3:$AI$1497,34,FALSE)</f>
        <v>2.0652059999999999</v>
      </c>
      <c r="L811" s="568">
        <f t="shared" si="82"/>
        <v>4.1304119999999998</v>
      </c>
      <c r="M811" s="656"/>
      <c r="N811" s="670"/>
    </row>
    <row r="812" spans="1:14">
      <c r="A812" s="657">
        <f t="shared" si="81"/>
        <v>2624105</v>
      </c>
      <c r="B812" s="656"/>
      <c r="C812" s="656"/>
      <c r="D812" s="656" t="s">
        <v>1586</v>
      </c>
      <c r="E812" s="656" t="s">
        <v>13</v>
      </c>
      <c r="F812" s="632" t="s">
        <v>1236</v>
      </c>
      <c r="G812" s="684" t="s">
        <v>208</v>
      </c>
      <c r="H812" s="659" t="s">
        <v>1235</v>
      </c>
      <c r="I812" s="656" t="s">
        <v>9</v>
      </c>
      <c r="J812" s="655">
        <v>3</v>
      </c>
      <c r="K812" s="478">
        <f>VLOOKUP(A812,'[11]Precios Unitarios'!$B$3:$AI$1497,34,FALSE)</f>
        <v>2.3740299999999999</v>
      </c>
      <c r="L812" s="568">
        <f t="shared" si="82"/>
        <v>7.12209</v>
      </c>
      <c r="M812" s="670">
        <f>SUM(L812)</f>
        <v>7.12209</v>
      </c>
      <c r="N812" s="670"/>
    </row>
    <row r="813" spans="1:14" ht="30">
      <c r="A813" s="657">
        <f t="shared" si="81"/>
        <v>2601806</v>
      </c>
      <c r="B813" s="656"/>
      <c r="C813" s="656"/>
      <c r="D813" s="656" t="s">
        <v>834</v>
      </c>
      <c r="E813" s="656" t="s">
        <v>917</v>
      </c>
      <c r="F813" s="632" t="s">
        <v>904</v>
      </c>
      <c r="G813" s="684" t="s">
        <v>183</v>
      </c>
      <c r="H813" s="582" t="s">
        <v>1391</v>
      </c>
      <c r="I813" s="480" t="s">
        <v>9</v>
      </c>
      <c r="J813" s="655">
        <v>3</v>
      </c>
      <c r="K813" s="478">
        <f>VLOOKUP(A813,'[11]Precios Unitarios'!$B$3:$AI$1497,34,FALSE)</f>
        <v>86.652000000000001</v>
      </c>
      <c r="L813" s="568">
        <f t="shared" si="82"/>
        <v>259.95600000000002</v>
      </c>
      <c r="M813" s="670">
        <f>SUM(L813:L814)</f>
        <v>293.28235920000003</v>
      </c>
      <c r="N813" s="670"/>
    </row>
    <row r="814" spans="1:14">
      <c r="A814" s="657">
        <f t="shared" si="81"/>
        <v>1010337</v>
      </c>
      <c r="B814" s="656"/>
      <c r="C814" s="656"/>
      <c r="D814" s="656"/>
      <c r="E814" s="656"/>
      <c r="F814" s="632" t="s">
        <v>902</v>
      </c>
      <c r="G814" s="684" t="s">
        <v>106</v>
      </c>
      <c r="H814" s="582" t="s">
        <v>901</v>
      </c>
      <c r="I814" s="480" t="s">
        <v>10</v>
      </c>
      <c r="J814" s="655">
        <v>9</v>
      </c>
      <c r="K814" s="478">
        <f>VLOOKUP(A814,'[11]Precios Unitarios'!$B$3:$AI$1497,34,FALSE)</f>
        <v>3.7029288</v>
      </c>
      <c r="L814" s="568">
        <f t="shared" si="82"/>
        <v>33.326359199999999</v>
      </c>
      <c r="M814" s="656"/>
      <c r="N814" s="670"/>
    </row>
    <row r="815" spans="1:14" ht="30">
      <c r="A815" s="657">
        <f t="shared" si="81"/>
        <v>3106018</v>
      </c>
      <c r="B815" s="656"/>
      <c r="C815" s="656"/>
      <c r="D815" s="656" t="s">
        <v>1585</v>
      </c>
      <c r="E815" s="656" t="s">
        <v>1585</v>
      </c>
      <c r="F815" s="632" t="s">
        <v>1584</v>
      </c>
      <c r="G815" s="684" t="s">
        <v>314</v>
      </c>
      <c r="H815" s="629" t="s">
        <v>1583</v>
      </c>
      <c r="I815" s="656" t="s">
        <v>9</v>
      </c>
      <c r="J815" s="655">
        <v>1</v>
      </c>
      <c r="K815" s="478">
        <f>VLOOKUP(A815,'[11]Precios Unitarios'!$B$3:$AI$1497,34,FALSE)</f>
        <v>5476.8320000000003</v>
      </c>
      <c r="L815" s="568">
        <f t="shared" si="82"/>
        <v>5476.8320000000003</v>
      </c>
      <c r="M815" s="670">
        <f>SUM(L815:L818)</f>
        <v>5629.3972880000001</v>
      </c>
      <c r="N815" s="670"/>
    </row>
    <row r="816" spans="1:14" ht="30">
      <c r="A816" s="657">
        <f t="shared" si="81"/>
        <v>1015206</v>
      </c>
      <c r="B816" s="656"/>
      <c r="C816" s="656"/>
      <c r="D816" s="656"/>
      <c r="E816" s="656"/>
      <c r="F816" s="621" t="s">
        <v>1091</v>
      </c>
      <c r="G816" s="629" t="s">
        <v>123</v>
      </c>
      <c r="H816" s="659" t="s">
        <v>1090</v>
      </c>
      <c r="I816" s="480" t="s">
        <v>10</v>
      </c>
      <c r="J816" s="655">
        <v>3</v>
      </c>
      <c r="K816" s="478">
        <f>VLOOKUP(A816,'[11]Precios Unitarios'!$B$3:$AI$1497,34,FALSE)</f>
        <v>1.3719899999999998</v>
      </c>
      <c r="L816" s="568">
        <f t="shared" si="82"/>
        <v>4.115969999999999</v>
      </c>
      <c r="M816" s="656"/>
      <c r="N816" s="670"/>
    </row>
    <row r="817" spans="1:14" ht="30">
      <c r="A817" s="657">
        <f t="shared" si="81"/>
        <v>2840301</v>
      </c>
      <c r="B817" s="656"/>
      <c r="C817" s="656"/>
      <c r="D817" s="656"/>
      <c r="E817" s="656"/>
      <c r="F817" s="621" t="s">
        <v>1463</v>
      </c>
      <c r="G817" s="629" t="s">
        <v>254</v>
      </c>
      <c r="H817" s="659" t="s">
        <v>1462</v>
      </c>
      <c r="I817" s="656" t="s">
        <v>9</v>
      </c>
      <c r="J817" s="655">
        <v>1</v>
      </c>
      <c r="K817" s="478">
        <f>VLOOKUP(A817,'[11]Precios Unitarios'!$B$3:$AI$1497,34,FALSE)</f>
        <v>56.612639999999999</v>
      </c>
      <c r="L817" s="568">
        <f t="shared" si="82"/>
        <v>56.612639999999999</v>
      </c>
      <c r="M817" s="656"/>
      <c r="N817" s="670"/>
    </row>
    <row r="818" spans="1:14" ht="30">
      <c r="A818" s="657">
        <f t="shared" si="81"/>
        <v>2820108</v>
      </c>
      <c r="B818" s="656"/>
      <c r="C818" s="656"/>
      <c r="D818" s="656"/>
      <c r="E818" s="656"/>
      <c r="F818" s="480" t="s">
        <v>929</v>
      </c>
      <c r="G818" s="501" t="s">
        <v>249</v>
      </c>
      <c r="H818" s="582" t="s">
        <v>928</v>
      </c>
      <c r="I818" s="480" t="s">
        <v>9</v>
      </c>
      <c r="J818" s="655">
        <v>1</v>
      </c>
      <c r="K818" s="478">
        <f>VLOOKUP(A818,'[11]Precios Unitarios'!$B$3:$AI$1497,34,FALSE)</f>
        <v>91.836678000000006</v>
      </c>
      <c r="L818" s="568">
        <f t="shared" si="82"/>
        <v>91.836678000000006</v>
      </c>
      <c r="M818" s="656"/>
      <c r="N818" s="670"/>
    </row>
    <row r="819" spans="1:14">
      <c r="A819" s="657">
        <f t="shared" si="81"/>
        <v>1021752</v>
      </c>
      <c r="B819" s="656"/>
      <c r="C819" s="656"/>
      <c r="D819" s="656" t="s">
        <v>1495</v>
      </c>
      <c r="E819" s="656" t="s">
        <v>13</v>
      </c>
      <c r="F819" s="556" t="s">
        <v>971</v>
      </c>
      <c r="G819" s="683" t="s">
        <v>135</v>
      </c>
      <c r="H819" s="582" t="s">
        <v>1187</v>
      </c>
      <c r="I819" s="480" t="s">
        <v>10</v>
      </c>
      <c r="J819" s="655">
        <v>8</v>
      </c>
      <c r="K819" s="478">
        <f>VLOOKUP(A819,'[11]Precios Unitarios'!$B$3:$AI$1497,34,FALSE)</f>
        <v>9.1995539999999991</v>
      </c>
      <c r="L819" s="568">
        <f t="shared" si="82"/>
        <v>73.596431999999993</v>
      </c>
      <c r="M819" s="670">
        <f>SUM(L819:L822)</f>
        <v>233.76876000000001</v>
      </c>
      <c r="N819" s="670"/>
    </row>
    <row r="820" spans="1:14" ht="30">
      <c r="A820" s="657">
        <f t="shared" si="81"/>
        <v>2862301</v>
      </c>
      <c r="B820" s="656"/>
      <c r="C820" s="656"/>
      <c r="D820" s="656"/>
      <c r="E820" s="656"/>
      <c r="F820" s="621" t="s">
        <v>1261</v>
      </c>
      <c r="G820" s="629" t="s">
        <v>263</v>
      </c>
      <c r="H820" s="629" t="s">
        <v>1494</v>
      </c>
      <c r="I820" s="480" t="s">
        <v>9</v>
      </c>
      <c r="J820" s="655">
        <v>1</v>
      </c>
      <c r="K820" s="478">
        <f>VLOOKUP(A820,'[11]Precios Unitarios'!$B$3:$AI$1497,34,FALSE)</f>
        <v>74.405184000000006</v>
      </c>
      <c r="L820" s="568">
        <f t="shared" si="82"/>
        <v>74.405184000000006</v>
      </c>
      <c r="M820" s="656"/>
      <c r="N820" s="670"/>
    </row>
    <row r="821" spans="1:14" ht="30">
      <c r="A821" s="657">
        <f t="shared" si="81"/>
        <v>2635125</v>
      </c>
      <c r="B821" s="656"/>
      <c r="C821" s="656"/>
      <c r="D821" s="656"/>
      <c r="E821" s="656"/>
      <c r="F821" s="480" t="s">
        <v>1259</v>
      </c>
      <c r="G821" s="501" t="s">
        <v>215</v>
      </c>
      <c r="H821" s="629" t="s">
        <v>1493</v>
      </c>
      <c r="I821" s="656" t="s">
        <v>9</v>
      </c>
      <c r="J821" s="655">
        <v>3</v>
      </c>
      <c r="K821" s="478">
        <f>VLOOKUP(A821,'[11]Precios Unitarios'!$B$3:$AI$1497,34,FALSE)</f>
        <v>9.2752800000000004</v>
      </c>
      <c r="L821" s="568">
        <f t="shared" si="82"/>
        <v>27.825839999999999</v>
      </c>
      <c r="M821" s="656"/>
      <c r="N821" s="670"/>
    </row>
    <row r="822" spans="1:14" ht="30">
      <c r="A822" s="657">
        <f t="shared" si="81"/>
        <v>2052244</v>
      </c>
      <c r="B822" s="656"/>
      <c r="C822" s="656"/>
      <c r="D822" s="656"/>
      <c r="E822" s="656"/>
      <c r="F822" s="678" t="s">
        <v>1257</v>
      </c>
      <c r="G822" s="692" t="s">
        <v>147</v>
      </c>
      <c r="H822" s="586" t="s">
        <v>1256</v>
      </c>
      <c r="I822" s="480" t="s">
        <v>9</v>
      </c>
      <c r="J822" s="655">
        <v>4</v>
      </c>
      <c r="K822" s="478">
        <f>VLOOKUP(A822,'[11]Precios Unitarios'!$B$3:$AI$1497,34,FALSE)</f>
        <v>14.485325999999999</v>
      </c>
      <c r="L822" s="568">
        <f t="shared" si="82"/>
        <v>57.941303999999995</v>
      </c>
      <c r="M822" s="656"/>
      <c r="N822" s="670"/>
    </row>
    <row r="823" spans="1:14">
      <c r="A823" s="657">
        <f t="shared" si="81"/>
        <v>2621116</v>
      </c>
      <c r="B823" s="656"/>
      <c r="C823" s="656"/>
      <c r="D823" s="656" t="s">
        <v>1458</v>
      </c>
      <c r="E823" s="656" t="s">
        <v>13</v>
      </c>
      <c r="F823" s="480" t="s">
        <v>1183</v>
      </c>
      <c r="G823" s="501" t="s">
        <v>192</v>
      </c>
      <c r="H823" s="629" t="s">
        <v>1457</v>
      </c>
      <c r="I823" s="671" t="s">
        <v>9</v>
      </c>
      <c r="J823" s="655">
        <v>3</v>
      </c>
      <c r="K823" s="478">
        <f>VLOOKUP(A823,'[11]Precios Unitarios'!$B$3:$AI$1497,34,FALSE)</f>
        <v>6.2718559999999997</v>
      </c>
      <c r="L823" s="568">
        <f t="shared" si="82"/>
        <v>18.815567999999999</v>
      </c>
      <c r="M823" s="670">
        <f>SUM(L823)</f>
        <v>18.815567999999999</v>
      </c>
      <c r="N823" s="670"/>
    </row>
    <row r="824" spans="1:14">
      <c r="A824" s="574"/>
      <c r="B824" s="488" t="str">
        <f>B825</f>
        <v>MVT5P-15</v>
      </c>
      <c r="C824" s="488">
        <f>C825</f>
        <v>0</v>
      </c>
      <c r="D824" s="486" t="str">
        <f>CONCATENATE(D825,",",D835,",",D837,",",D834,",",D841,",",D846)</f>
        <v>SPV-3S100_150E,SPV-3P18_150E,TRV-3C15,SPV-3F1H,SPD-3LDC,SPD-3F35_1</v>
      </c>
      <c r="E824" s="485"/>
      <c r="F824" s="485"/>
      <c r="G824" s="485"/>
      <c r="H824" s="485"/>
      <c r="I824" s="485"/>
      <c r="J824" s="485"/>
      <c r="K824" s="485"/>
      <c r="L824" s="485"/>
      <c r="M824" s="484"/>
      <c r="N824" s="544">
        <f>N825</f>
        <v>5256.912076399999</v>
      </c>
    </row>
    <row r="825" spans="1:14" ht="30">
      <c r="A825" s="641">
        <f t="shared" ref="A825:A846" si="83">F825*1</f>
        <v>2110102</v>
      </c>
      <c r="B825" s="640" t="s">
        <v>1603</v>
      </c>
      <c r="C825" s="640"/>
      <c r="D825" s="640" t="s">
        <v>1597</v>
      </c>
      <c r="E825" s="640" t="s">
        <v>1587</v>
      </c>
      <c r="F825" s="615" t="s">
        <v>916</v>
      </c>
      <c r="G825" s="687"/>
      <c r="H825" s="493" t="s">
        <v>915</v>
      </c>
      <c r="I825" s="493" t="s">
        <v>9</v>
      </c>
      <c r="J825" s="493">
        <v>3</v>
      </c>
      <c r="K825" s="478" t="e">
        <f>VLOOKUP(A825,'[11]Precios Unitarios'!$B$3:$AI$1497,34,FALSE)</f>
        <v>#N/A</v>
      </c>
      <c r="L825" s="478" t="e">
        <f t="shared" ref="L825:L846" si="84">J825*K825</f>
        <v>#N/A</v>
      </c>
      <c r="M825" s="674">
        <f>SUM(L826:L833)</f>
        <v>538.42543919999991</v>
      </c>
      <c r="N825" s="674">
        <f>SUM(M825:M846)</f>
        <v>5256.912076399999</v>
      </c>
    </row>
    <row r="826" spans="1:14" ht="45">
      <c r="A826" s="641">
        <f t="shared" si="83"/>
        <v>2112042</v>
      </c>
      <c r="B826" s="640"/>
      <c r="C826" s="640"/>
      <c r="D826" s="640"/>
      <c r="E826" s="640"/>
      <c r="F826" s="604" t="s">
        <v>910</v>
      </c>
      <c r="G826" s="612" t="s">
        <v>154</v>
      </c>
      <c r="H826" s="614" t="s">
        <v>909</v>
      </c>
      <c r="I826" s="493" t="s">
        <v>9</v>
      </c>
      <c r="J826" s="639">
        <v>3</v>
      </c>
      <c r="K826" s="478">
        <f>VLOOKUP(A826,'[11]Precios Unitarios'!$B$3:$AI$1497,34,FALSE)</f>
        <v>27.605</v>
      </c>
      <c r="L826" s="478">
        <f t="shared" si="84"/>
        <v>82.814999999999998</v>
      </c>
      <c r="M826" s="640"/>
      <c r="N826" s="674"/>
    </row>
    <row r="827" spans="1:14" ht="30">
      <c r="A827" s="641">
        <f t="shared" si="83"/>
        <v>2516122</v>
      </c>
      <c r="B827" s="640"/>
      <c r="C827" s="640"/>
      <c r="D827" s="640"/>
      <c r="E827" s="640"/>
      <c r="F827" s="493" t="s">
        <v>1336</v>
      </c>
      <c r="G827" s="509" t="s">
        <v>178</v>
      </c>
      <c r="H827" s="612" t="s">
        <v>1393</v>
      </c>
      <c r="I827" s="493" t="s">
        <v>9</v>
      </c>
      <c r="J827" s="639">
        <v>3</v>
      </c>
      <c r="K827" s="478">
        <f>VLOOKUP(A827,'[11]Precios Unitarios'!$B$3:$AI$1497,34,FALSE)</f>
        <v>109.22484599999999</v>
      </c>
      <c r="L827" s="478">
        <f t="shared" si="84"/>
        <v>327.67453799999998</v>
      </c>
      <c r="M827" s="640"/>
      <c r="N827" s="674"/>
    </row>
    <row r="828" spans="1:14" ht="30">
      <c r="A828" s="641">
        <f t="shared" si="83"/>
        <v>2802001</v>
      </c>
      <c r="B828" s="640"/>
      <c r="C828" s="640"/>
      <c r="D828" s="640"/>
      <c r="E828" s="640"/>
      <c r="F828" s="604" t="s">
        <v>900</v>
      </c>
      <c r="G828" s="612" t="s">
        <v>229</v>
      </c>
      <c r="H828" s="612" t="s">
        <v>899</v>
      </c>
      <c r="I828" s="640" t="s">
        <v>9</v>
      </c>
      <c r="J828" s="639">
        <v>1</v>
      </c>
      <c r="K828" s="478">
        <f>VLOOKUP(A828,'[11]Precios Unitarios'!$B$3:$AI$1497,34,FALSE)</f>
        <v>69.957047999999986</v>
      </c>
      <c r="L828" s="478">
        <f t="shared" si="84"/>
        <v>69.957047999999986</v>
      </c>
      <c r="M828" s="640"/>
      <c r="N828" s="674"/>
    </row>
    <row r="829" spans="1:14" ht="30">
      <c r="A829" s="641">
        <f t="shared" si="83"/>
        <v>2851630</v>
      </c>
      <c r="B829" s="640"/>
      <c r="C829" s="640"/>
      <c r="D829" s="640"/>
      <c r="E829" s="640"/>
      <c r="F829" s="493" t="s">
        <v>912</v>
      </c>
      <c r="G829" s="509" t="s">
        <v>255</v>
      </c>
      <c r="H829" s="643" t="s">
        <v>911</v>
      </c>
      <c r="I829" s="640" t="s">
        <v>9</v>
      </c>
      <c r="J829" s="639">
        <v>1</v>
      </c>
      <c r="K829" s="478">
        <f>VLOOKUP(A829,'[11]Precios Unitarios'!$B$3:$AI$1497,34,FALSE)</f>
        <v>4.5781139999999994</v>
      </c>
      <c r="L829" s="478">
        <f t="shared" si="84"/>
        <v>4.5781139999999994</v>
      </c>
      <c r="M829" s="640"/>
      <c r="N829" s="674"/>
    </row>
    <row r="830" spans="1:14">
      <c r="A830" s="641">
        <f t="shared" si="83"/>
        <v>1010337</v>
      </c>
      <c r="B830" s="640"/>
      <c r="C830" s="640"/>
      <c r="D830" s="640"/>
      <c r="E830" s="640"/>
      <c r="F830" s="493" t="s">
        <v>902</v>
      </c>
      <c r="G830" s="509" t="s">
        <v>106</v>
      </c>
      <c r="H830" s="575" t="s">
        <v>901</v>
      </c>
      <c r="I830" s="493" t="s">
        <v>10</v>
      </c>
      <c r="J830" s="639">
        <v>9</v>
      </c>
      <c r="K830" s="478">
        <f>VLOOKUP(A830,'[11]Precios Unitarios'!$B$3:$AI$1497,34,FALSE)</f>
        <v>3.7029288</v>
      </c>
      <c r="L830" s="478">
        <f t="shared" si="84"/>
        <v>33.326359199999999</v>
      </c>
      <c r="M830" s="640"/>
      <c r="N830" s="674"/>
    </row>
    <row r="831" spans="1:14" ht="30">
      <c r="A831" s="641">
        <f t="shared" si="83"/>
        <v>2820111</v>
      </c>
      <c r="B831" s="640"/>
      <c r="C831" s="640"/>
      <c r="D831" s="640"/>
      <c r="E831" s="640"/>
      <c r="F831" s="604" t="s">
        <v>906</v>
      </c>
      <c r="G831" s="612" t="s">
        <v>244</v>
      </c>
      <c r="H831" s="643" t="s">
        <v>1093</v>
      </c>
      <c r="I831" s="640" t="s">
        <v>9</v>
      </c>
      <c r="J831" s="639">
        <v>1</v>
      </c>
      <c r="K831" s="478">
        <f>VLOOKUP(A831,'[11]Precios Unitarios'!$B$3:$AI$1497,34,FALSE)</f>
        <v>6.4988999999999999</v>
      </c>
      <c r="L831" s="478">
        <f t="shared" si="84"/>
        <v>6.4988999999999999</v>
      </c>
      <c r="M831" s="640"/>
      <c r="N831" s="674"/>
    </row>
    <row r="832" spans="1:14" ht="30">
      <c r="A832" s="641">
        <f t="shared" si="83"/>
        <v>2831607</v>
      </c>
      <c r="B832" s="640"/>
      <c r="C832" s="640"/>
      <c r="D832" s="640"/>
      <c r="E832" s="640"/>
      <c r="F832" s="604" t="s">
        <v>914</v>
      </c>
      <c r="G832" s="612" t="s">
        <v>252</v>
      </c>
      <c r="H832" s="643" t="s">
        <v>1205</v>
      </c>
      <c r="I832" s="640" t="s">
        <v>9</v>
      </c>
      <c r="J832" s="639">
        <v>2</v>
      </c>
      <c r="K832" s="478">
        <f>VLOOKUP(A832,'[11]Precios Unitarios'!$B$3:$AI$1497,34,FALSE)</f>
        <v>4.7225339999999996</v>
      </c>
      <c r="L832" s="478">
        <f t="shared" si="84"/>
        <v>9.4450679999999991</v>
      </c>
      <c r="M832" s="640"/>
      <c r="N832" s="674"/>
    </row>
    <row r="833" spans="1:14" ht="30">
      <c r="A833" s="641">
        <f t="shared" si="83"/>
        <v>2901620</v>
      </c>
      <c r="B833" s="640"/>
      <c r="C833" s="640"/>
      <c r="D833" s="640"/>
      <c r="E833" s="640"/>
      <c r="F833" s="493" t="s">
        <v>908</v>
      </c>
      <c r="G833" s="509" t="s">
        <v>269</v>
      </c>
      <c r="H833" s="643" t="s">
        <v>907</v>
      </c>
      <c r="I833" s="640" t="s">
        <v>9</v>
      </c>
      <c r="J833" s="639">
        <v>2</v>
      </c>
      <c r="K833" s="478">
        <f>VLOOKUP(A833,'[11]Precios Unitarios'!$B$3:$AI$1497,34,FALSE)</f>
        <v>2.0652059999999999</v>
      </c>
      <c r="L833" s="478">
        <f t="shared" si="84"/>
        <v>4.1304119999999998</v>
      </c>
      <c r="M833" s="640"/>
      <c r="N833" s="674"/>
    </row>
    <row r="834" spans="1:14">
      <c r="A834" s="641">
        <f t="shared" si="83"/>
        <v>2624101</v>
      </c>
      <c r="B834" s="640"/>
      <c r="C834" s="640"/>
      <c r="D834" s="640" t="s">
        <v>1602</v>
      </c>
      <c r="E834" s="640" t="s">
        <v>13</v>
      </c>
      <c r="F834" s="493" t="s">
        <v>1353</v>
      </c>
      <c r="G834" s="509" t="s">
        <v>205</v>
      </c>
      <c r="H834" s="643" t="s">
        <v>1352</v>
      </c>
      <c r="I834" s="640" t="s">
        <v>9</v>
      </c>
      <c r="J834" s="639">
        <v>3</v>
      </c>
      <c r="K834" s="478">
        <f>VLOOKUP(A834,'[11]Precios Unitarios'!$B$3:$AI$1497,34,FALSE)</f>
        <v>2.3740299999999999</v>
      </c>
      <c r="L834" s="478">
        <f t="shared" si="84"/>
        <v>7.12209</v>
      </c>
      <c r="M834" s="674">
        <f>SUM(L834)</f>
        <v>7.12209</v>
      </c>
      <c r="N834" s="674"/>
    </row>
    <row r="835" spans="1:14" ht="30">
      <c r="A835" s="641">
        <f t="shared" si="83"/>
        <v>2601806</v>
      </c>
      <c r="B835" s="640"/>
      <c r="C835" s="640"/>
      <c r="D835" s="640" t="s">
        <v>834</v>
      </c>
      <c r="E835" s="640" t="s">
        <v>917</v>
      </c>
      <c r="F835" s="493" t="s">
        <v>904</v>
      </c>
      <c r="G835" s="509" t="s">
        <v>183</v>
      </c>
      <c r="H835" s="575" t="s">
        <v>1391</v>
      </c>
      <c r="I835" s="493" t="s">
        <v>9</v>
      </c>
      <c r="J835" s="639">
        <v>3</v>
      </c>
      <c r="K835" s="478">
        <f>VLOOKUP(A835,'[11]Precios Unitarios'!$B$3:$AI$1497,34,FALSE)</f>
        <v>86.652000000000001</v>
      </c>
      <c r="L835" s="478">
        <f t="shared" si="84"/>
        <v>259.95600000000002</v>
      </c>
      <c r="M835" s="674">
        <f>SUM(L835:L836)</f>
        <v>293.28235920000003</v>
      </c>
      <c r="N835" s="674"/>
    </row>
    <row r="836" spans="1:14">
      <c r="A836" s="641">
        <f t="shared" si="83"/>
        <v>1010337</v>
      </c>
      <c r="B836" s="640"/>
      <c r="C836" s="640"/>
      <c r="D836" s="640"/>
      <c r="E836" s="640"/>
      <c r="F836" s="493" t="s">
        <v>902</v>
      </c>
      <c r="G836" s="509" t="s">
        <v>106</v>
      </c>
      <c r="H836" s="575" t="s">
        <v>901</v>
      </c>
      <c r="I836" s="493" t="s">
        <v>10</v>
      </c>
      <c r="J836" s="639">
        <v>9</v>
      </c>
      <c r="K836" s="478">
        <f>VLOOKUP(A836,'[11]Precios Unitarios'!$B$3:$AI$1497,34,FALSE)</f>
        <v>3.7029288</v>
      </c>
      <c r="L836" s="478">
        <f t="shared" si="84"/>
        <v>33.326359199999999</v>
      </c>
      <c r="M836" s="640"/>
      <c r="N836" s="674"/>
    </row>
    <row r="837" spans="1:14" ht="30">
      <c r="A837" s="641">
        <f t="shared" si="83"/>
        <v>3106005</v>
      </c>
      <c r="B837" s="640"/>
      <c r="C837" s="640"/>
      <c r="D837" s="640" t="s">
        <v>1601</v>
      </c>
      <c r="E837" s="640" t="s">
        <v>1601</v>
      </c>
      <c r="F837" s="493" t="s">
        <v>1600</v>
      </c>
      <c r="G837" s="509" t="s">
        <v>311</v>
      </c>
      <c r="H837" s="612" t="s">
        <v>1599</v>
      </c>
      <c r="I837" s="640" t="s">
        <v>9</v>
      </c>
      <c r="J837" s="639">
        <v>1</v>
      </c>
      <c r="K837" s="478">
        <f>VLOOKUP(A837,'[11]Precios Unitarios'!$B$3:$AI$1497,34,FALSE)</f>
        <v>3945.3066000000003</v>
      </c>
      <c r="L837" s="478">
        <f t="shared" si="84"/>
        <v>3945.3066000000003</v>
      </c>
      <c r="M837" s="674">
        <f>SUM(L837:L840)</f>
        <v>4097.8718879999997</v>
      </c>
      <c r="N837" s="674"/>
    </row>
    <row r="838" spans="1:14" ht="30">
      <c r="A838" s="641">
        <f t="shared" si="83"/>
        <v>1015206</v>
      </c>
      <c r="B838" s="640"/>
      <c r="C838" s="640"/>
      <c r="D838" s="640"/>
      <c r="E838" s="640"/>
      <c r="F838" s="604" t="s">
        <v>1091</v>
      </c>
      <c r="G838" s="612" t="s">
        <v>123</v>
      </c>
      <c r="H838" s="643" t="s">
        <v>1090</v>
      </c>
      <c r="I838" s="493" t="s">
        <v>10</v>
      </c>
      <c r="J838" s="639">
        <v>3</v>
      </c>
      <c r="K838" s="478">
        <f>VLOOKUP(A838,'[11]Precios Unitarios'!$B$3:$AI$1497,34,FALSE)</f>
        <v>1.3719899999999998</v>
      </c>
      <c r="L838" s="478">
        <f t="shared" si="84"/>
        <v>4.115969999999999</v>
      </c>
      <c r="M838" s="640"/>
      <c r="N838" s="674"/>
    </row>
    <row r="839" spans="1:14" ht="30">
      <c r="A839" s="641">
        <f t="shared" si="83"/>
        <v>2840301</v>
      </c>
      <c r="B839" s="640"/>
      <c r="C839" s="640"/>
      <c r="D839" s="640"/>
      <c r="E839" s="640"/>
      <c r="F839" s="604" t="s">
        <v>1463</v>
      </c>
      <c r="G839" s="612" t="s">
        <v>254</v>
      </c>
      <c r="H839" s="643" t="s">
        <v>1462</v>
      </c>
      <c r="I839" s="640" t="s">
        <v>9</v>
      </c>
      <c r="J839" s="639">
        <v>1</v>
      </c>
      <c r="K839" s="478">
        <f>VLOOKUP(A839,'[11]Precios Unitarios'!$B$3:$AI$1497,34,FALSE)</f>
        <v>56.612639999999999</v>
      </c>
      <c r="L839" s="478">
        <f t="shared" si="84"/>
        <v>56.612639999999999</v>
      </c>
      <c r="M839" s="640"/>
      <c r="N839" s="674"/>
    </row>
    <row r="840" spans="1:14" ht="30">
      <c r="A840" s="641">
        <f t="shared" si="83"/>
        <v>2820108</v>
      </c>
      <c r="B840" s="640"/>
      <c r="C840" s="640"/>
      <c r="D840" s="640"/>
      <c r="E840" s="640"/>
      <c r="F840" s="493" t="s">
        <v>929</v>
      </c>
      <c r="G840" s="509" t="s">
        <v>249</v>
      </c>
      <c r="H840" s="575" t="s">
        <v>928</v>
      </c>
      <c r="I840" s="493" t="s">
        <v>9</v>
      </c>
      <c r="J840" s="639">
        <v>1</v>
      </c>
      <c r="K840" s="478">
        <f>VLOOKUP(A840,'[11]Precios Unitarios'!$B$3:$AI$1497,34,FALSE)</f>
        <v>91.836678000000006</v>
      </c>
      <c r="L840" s="478">
        <f t="shared" si="84"/>
        <v>91.836678000000006</v>
      </c>
      <c r="M840" s="640"/>
      <c r="N840" s="674"/>
    </row>
    <row r="841" spans="1:14" ht="30">
      <c r="A841" s="641">
        <f t="shared" si="83"/>
        <v>2611125</v>
      </c>
      <c r="B841" s="640"/>
      <c r="C841" s="640"/>
      <c r="D841" s="640" t="s">
        <v>1482</v>
      </c>
      <c r="E841" s="640" t="s">
        <v>13</v>
      </c>
      <c r="F841" s="677" t="s">
        <v>1190</v>
      </c>
      <c r="G841" s="691" t="s">
        <v>184</v>
      </c>
      <c r="H841" s="612" t="s">
        <v>1189</v>
      </c>
      <c r="I841" s="675" t="s">
        <v>9</v>
      </c>
      <c r="J841" s="639">
        <v>3</v>
      </c>
      <c r="K841" s="478">
        <f>VLOOKUP(A841,'[11]Precios Unitarios'!$B$3:$AI$1497,34,FALSE)</f>
        <v>64.98899999999999</v>
      </c>
      <c r="L841" s="478">
        <f t="shared" si="84"/>
        <v>194.96699999999998</v>
      </c>
      <c r="M841" s="674">
        <f>SUM(L841:L845)</f>
        <v>301.39473199999992</v>
      </c>
      <c r="N841" s="674"/>
    </row>
    <row r="842" spans="1:14" ht="30">
      <c r="A842" s="641">
        <f t="shared" si="83"/>
        <v>2830557</v>
      </c>
      <c r="B842" s="640"/>
      <c r="C842" s="640"/>
      <c r="D842" s="640"/>
      <c r="E842" s="640"/>
      <c r="F842" s="604" t="s">
        <v>1188</v>
      </c>
      <c r="G842" s="612"/>
      <c r="H842" s="643" t="s">
        <v>354</v>
      </c>
      <c r="I842" s="493" t="s">
        <v>9</v>
      </c>
      <c r="J842" s="639">
        <v>1</v>
      </c>
      <c r="K842" s="478">
        <f>VLOOKUP(A842,'[11]Precios Unitarios'!$B$3:$AI$1497,34,FALSE)</f>
        <v>8.6651999999999987</v>
      </c>
      <c r="L842" s="478">
        <f t="shared" si="84"/>
        <v>8.6651999999999987</v>
      </c>
      <c r="M842" s="674"/>
      <c r="N842" s="674"/>
    </row>
    <row r="843" spans="1:14">
      <c r="A843" s="641">
        <f t="shared" si="83"/>
        <v>1021752</v>
      </c>
      <c r="B843" s="640"/>
      <c r="C843" s="640"/>
      <c r="D843" s="640"/>
      <c r="E843" s="640"/>
      <c r="F843" s="548" t="s">
        <v>971</v>
      </c>
      <c r="G843" s="686" t="s">
        <v>135</v>
      </c>
      <c r="H843" s="575" t="s">
        <v>1187</v>
      </c>
      <c r="I843" s="493" t="s">
        <v>10</v>
      </c>
      <c r="J843" s="639">
        <v>8</v>
      </c>
      <c r="K843" s="478">
        <f>VLOOKUP(A843,'[11]Precios Unitarios'!$B$3:$AI$1497,34,FALSE)</f>
        <v>9.1995539999999991</v>
      </c>
      <c r="L843" s="478">
        <f t="shared" si="84"/>
        <v>73.596431999999993</v>
      </c>
      <c r="M843" s="674"/>
      <c r="N843" s="674"/>
    </row>
    <row r="844" spans="1:14" ht="30">
      <c r="A844" s="641">
        <f t="shared" si="83"/>
        <v>2056203</v>
      </c>
      <c r="B844" s="640"/>
      <c r="C844" s="640"/>
      <c r="D844" s="640"/>
      <c r="E844" s="640"/>
      <c r="F844" s="676" t="s">
        <v>871</v>
      </c>
      <c r="G844" s="690" t="s">
        <v>149</v>
      </c>
      <c r="H844" s="643" t="s">
        <v>1186</v>
      </c>
      <c r="I844" s="493" t="s">
        <v>9</v>
      </c>
      <c r="J844" s="639">
        <v>4</v>
      </c>
      <c r="K844" s="478">
        <f>VLOOKUP(A844,'[11]Precios Unitarios'!$B$3:$AI$1497,34,FALSE)</f>
        <v>4.4168000000000003</v>
      </c>
      <c r="L844" s="478">
        <f t="shared" si="84"/>
        <v>17.667200000000001</v>
      </c>
      <c r="M844" s="674"/>
      <c r="N844" s="674"/>
    </row>
    <row r="845" spans="1:14" ht="30">
      <c r="A845" s="641">
        <f t="shared" si="83"/>
        <v>2820111</v>
      </c>
      <c r="B845" s="640"/>
      <c r="C845" s="640"/>
      <c r="D845" s="640"/>
      <c r="E845" s="640"/>
      <c r="F845" s="604" t="s">
        <v>906</v>
      </c>
      <c r="G845" s="612" t="s">
        <v>244</v>
      </c>
      <c r="H845" s="612" t="s">
        <v>1459</v>
      </c>
      <c r="I845" s="493" t="s">
        <v>9</v>
      </c>
      <c r="J845" s="639">
        <v>1</v>
      </c>
      <c r="K845" s="478">
        <f>VLOOKUP(A845,'[11]Precios Unitarios'!$B$3:$AI$1497,34,FALSE)</f>
        <v>6.4988999999999999</v>
      </c>
      <c r="L845" s="478">
        <f t="shared" si="84"/>
        <v>6.4988999999999999</v>
      </c>
      <c r="M845" s="674"/>
      <c r="N845" s="674"/>
    </row>
    <row r="846" spans="1:14">
      <c r="A846" s="641">
        <f t="shared" si="83"/>
        <v>2621102</v>
      </c>
      <c r="B846" s="640"/>
      <c r="C846" s="640"/>
      <c r="D846" s="640" t="s">
        <v>1488</v>
      </c>
      <c r="E846" s="640" t="s">
        <v>13</v>
      </c>
      <c r="F846" s="493" t="s">
        <v>1240</v>
      </c>
      <c r="G846" s="509" t="s">
        <v>186</v>
      </c>
      <c r="H846" s="634" t="s">
        <v>1239</v>
      </c>
      <c r="I846" s="675" t="s">
        <v>9</v>
      </c>
      <c r="J846" s="639">
        <v>3</v>
      </c>
      <c r="K846" s="478">
        <f>VLOOKUP(A846,'[11]Precios Unitarios'!$B$3:$AI$1497,34,FALSE)</f>
        <v>6.2718559999999997</v>
      </c>
      <c r="L846" s="478">
        <f t="shared" si="84"/>
        <v>18.815567999999999</v>
      </c>
      <c r="M846" s="674">
        <f>SUM(L846)</f>
        <v>18.815567999999999</v>
      </c>
      <c r="N846" s="674"/>
    </row>
    <row r="847" spans="1:14">
      <c r="A847" s="574"/>
      <c r="B847" s="488" t="str">
        <f>B848</f>
        <v>MVT5P-30</v>
      </c>
      <c r="C847" s="488">
        <f>C848</f>
        <v>0</v>
      </c>
      <c r="D847" s="486" t="str">
        <f>CONCATENATE(D848,",",D858,",",D860,",",D857,",",D864,",",D869)</f>
        <v>SPV-3S100_150E,SPV-3P18_150E,TRV-3C30,SPV-3F2H,SPD-3LDC,SPD-3F63_1</v>
      </c>
      <c r="E847" s="485"/>
      <c r="F847" s="485"/>
      <c r="G847" s="485"/>
      <c r="H847" s="485"/>
      <c r="I847" s="485"/>
      <c r="J847" s="485"/>
      <c r="K847" s="485"/>
      <c r="L847" s="485"/>
      <c r="M847" s="484"/>
      <c r="N847" s="544">
        <f>N848</f>
        <v>5256.912076399999</v>
      </c>
    </row>
    <row r="848" spans="1:14" ht="30">
      <c r="A848" s="657">
        <f t="shared" ref="A848:A869" si="85">F848*1</f>
        <v>2110102</v>
      </c>
      <c r="B848" s="656" t="s">
        <v>1598</v>
      </c>
      <c r="C848" s="656"/>
      <c r="D848" s="656" t="s">
        <v>1597</v>
      </c>
      <c r="E848" s="656" t="s">
        <v>1587</v>
      </c>
      <c r="F848" s="632" t="s">
        <v>916</v>
      </c>
      <c r="G848" s="684"/>
      <c r="H848" s="480" t="s">
        <v>915</v>
      </c>
      <c r="I848" s="480" t="s">
        <v>9</v>
      </c>
      <c r="J848" s="480">
        <v>3</v>
      </c>
      <c r="K848" s="478" t="e">
        <f>VLOOKUP(A848,'[11]Precios Unitarios'!$B$3:$AI$1497,34,FALSE)</f>
        <v>#N/A</v>
      </c>
      <c r="L848" s="568" t="e">
        <f t="shared" ref="L848:L869" si="86">J848*K848</f>
        <v>#N/A</v>
      </c>
      <c r="M848" s="670">
        <f>SUM(L849:L856)</f>
        <v>538.42543919999991</v>
      </c>
      <c r="N848" s="670">
        <f>SUM(M848:M869)</f>
        <v>5256.912076399999</v>
      </c>
    </row>
    <row r="849" spans="1:14" ht="45">
      <c r="A849" s="657">
        <f t="shared" si="85"/>
        <v>2112042</v>
      </c>
      <c r="B849" s="656"/>
      <c r="C849" s="656"/>
      <c r="D849" s="656"/>
      <c r="E849" s="656"/>
      <c r="F849" s="621" t="s">
        <v>910</v>
      </c>
      <c r="G849" s="629" t="s">
        <v>154</v>
      </c>
      <c r="H849" s="631" t="s">
        <v>909</v>
      </c>
      <c r="I849" s="480" t="s">
        <v>9</v>
      </c>
      <c r="J849" s="655">
        <v>3</v>
      </c>
      <c r="K849" s="478">
        <f>VLOOKUP(A849,'[11]Precios Unitarios'!$B$3:$AI$1497,34,FALSE)</f>
        <v>27.605</v>
      </c>
      <c r="L849" s="568">
        <f t="shared" si="86"/>
        <v>82.814999999999998</v>
      </c>
      <c r="M849" s="656"/>
      <c r="N849" s="670"/>
    </row>
    <row r="850" spans="1:14" ht="30">
      <c r="A850" s="657">
        <f t="shared" si="85"/>
        <v>2516122</v>
      </c>
      <c r="B850" s="656"/>
      <c r="C850" s="656"/>
      <c r="D850" s="656"/>
      <c r="E850" s="656"/>
      <c r="F850" s="480" t="s">
        <v>1336</v>
      </c>
      <c r="G850" s="501" t="s">
        <v>178</v>
      </c>
      <c r="H850" s="629" t="s">
        <v>1393</v>
      </c>
      <c r="I850" s="480" t="s">
        <v>9</v>
      </c>
      <c r="J850" s="655">
        <v>3</v>
      </c>
      <c r="K850" s="478">
        <f>VLOOKUP(A850,'[11]Precios Unitarios'!$B$3:$AI$1497,34,FALSE)</f>
        <v>109.22484599999999</v>
      </c>
      <c r="L850" s="568">
        <f t="shared" si="86"/>
        <v>327.67453799999998</v>
      </c>
      <c r="M850" s="656"/>
      <c r="N850" s="670"/>
    </row>
    <row r="851" spans="1:14" ht="30">
      <c r="A851" s="657">
        <f t="shared" si="85"/>
        <v>2802001</v>
      </c>
      <c r="B851" s="656"/>
      <c r="C851" s="656"/>
      <c r="D851" s="656"/>
      <c r="E851" s="656"/>
      <c r="F851" s="621" t="s">
        <v>900</v>
      </c>
      <c r="G851" s="629" t="s">
        <v>229</v>
      </c>
      <c r="H851" s="629" t="s">
        <v>899</v>
      </c>
      <c r="I851" s="656" t="s">
        <v>9</v>
      </c>
      <c r="J851" s="655">
        <v>1</v>
      </c>
      <c r="K851" s="478">
        <f>VLOOKUP(A851,'[11]Precios Unitarios'!$B$3:$AI$1497,34,FALSE)</f>
        <v>69.957047999999986</v>
      </c>
      <c r="L851" s="568">
        <f t="shared" si="86"/>
        <v>69.957047999999986</v>
      </c>
      <c r="M851" s="656"/>
      <c r="N851" s="670"/>
    </row>
    <row r="852" spans="1:14" ht="30">
      <c r="A852" s="657">
        <f t="shared" si="85"/>
        <v>2851630</v>
      </c>
      <c r="B852" s="656"/>
      <c r="C852" s="656"/>
      <c r="D852" s="656"/>
      <c r="E852" s="656"/>
      <c r="F852" s="480" t="s">
        <v>912</v>
      </c>
      <c r="G852" s="501" t="s">
        <v>255</v>
      </c>
      <c r="H852" s="659" t="s">
        <v>911</v>
      </c>
      <c r="I852" s="656" t="s">
        <v>9</v>
      </c>
      <c r="J852" s="655">
        <v>1</v>
      </c>
      <c r="K852" s="478">
        <f>VLOOKUP(A852,'[11]Precios Unitarios'!$B$3:$AI$1497,34,FALSE)</f>
        <v>4.5781139999999994</v>
      </c>
      <c r="L852" s="568">
        <f t="shared" si="86"/>
        <v>4.5781139999999994</v>
      </c>
      <c r="M852" s="656"/>
      <c r="N852" s="670"/>
    </row>
    <row r="853" spans="1:14">
      <c r="A853" s="657">
        <f t="shared" si="85"/>
        <v>1010337</v>
      </c>
      <c r="B853" s="656"/>
      <c r="C853" s="656"/>
      <c r="D853" s="656"/>
      <c r="E853" s="656"/>
      <c r="F853" s="480" t="s">
        <v>902</v>
      </c>
      <c r="G853" s="501" t="s">
        <v>106</v>
      </c>
      <c r="H853" s="582" t="s">
        <v>901</v>
      </c>
      <c r="I853" s="480" t="s">
        <v>10</v>
      </c>
      <c r="J853" s="655">
        <v>9</v>
      </c>
      <c r="K853" s="478">
        <f>VLOOKUP(A853,'[11]Precios Unitarios'!$B$3:$AI$1497,34,FALSE)</f>
        <v>3.7029288</v>
      </c>
      <c r="L853" s="568">
        <f t="shared" si="86"/>
        <v>33.326359199999999</v>
      </c>
      <c r="M853" s="656"/>
      <c r="N853" s="670"/>
    </row>
    <row r="854" spans="1:14" ht="30">
      <c r="A854" s="657">
        <f t="shared" si="85"/>
        <v>2820111</v>
      </c>
      <c r="B854" s="656"/>
      <c r="C854" s="656"/>
      <c r="D854" s="656"/>
      <c r="E854" s="656"/>
      <c r="F854" s="621" t="s">
        <v>906</v>
      </c>
      <c r="G854" s="629" t="s">
        <v>244</v>
      </c>
      <c r="H854" s="659" t="s">
        <v>1093</v>
      </c>
      <c r="I854" s="656" t="s">
        <v>9</v>
      </c>
      <c r="J854" s="655">
        <v>1</v>
      </c>
      <c r="K854" s="478">
        <f>VLOOKUP(A854,'[11]Precios Unitarios'!$B$3:$AI$1497,34,FALSE)</f>
        <v>6.4988999999999999</v>
      </c>
      <c r="L854" s="568">
        <f t="shared" si="86"/>
        <v>6.4988999999999999</v>
      </c>
      <c r="M854" s="656"/>
      <c r="N854" s="670"/>
    </row>
    <row r="855" spans="1:14" ht="30">
      <c r="A855" s="657">
        <f t="shared" si="85"/>
        <v>2831607</v>
      </c>
      <c r="B855" s="656"/>
      <c r="C855" s="656"/>
      <c r="D855" s="656"/>
      <c r="E855" s="656"/>
      <c r="F855" s="621" t="s">
        <v>914</v>
      </c>
      <c r="G855" s="629" t="s">
        <v>252</v>
      </c>
      <c r="H855" s="659" t="s">
        <v>1205</v>
      </c>
      <c r="I855" s="656" t="s">
        <v>9</v>
      </c>
      <c r="J855" s="655">
        <v>2</v>
      </c>
      <c r="K855" s="478">
        <f>VLOOKUP(A855,'[11]Precios Unitarios'!$B$3:$AI$1497,34,FALSE)</f>
        <v>4.7225339999999996</v>
      </c>
      <c r="L855" s="568">
        <f t="shared" si="86"/>
        <v>9.4450679999999991</v>
      </c>
      <c r="M855" s="656"/>
      <c r="N855" s="670"/>
    </row>
    <row r="856" spans="1:14" ht="30">
      <c r="A856" s="657">
        <f t="shared" si="85"/>
        <v>2901620</v>
      </c>
      <c r="B856" s="656"/>
      <c r="C856" s="656"/>
      <c r="D856" s="656"/>
      <c r="E856" s="656"/>
      <c r="F856" s="480" t="s">
        <v>908</v>
      </c>
      <c r="G856" s="501" t="s">
        <v>269</v>
      </c>
      <c r="H856" s="659" t="s">
        <v>907</v>
      </c>
      <c r="I856" s="656" t="s">
        <v>9</v>
      </c>
      <c r="J856" s="655">
        <v>2</v>
      </c>
      <c r="K856" s="478">
        <f>VLOOKUP(A856,'[11]Precios Unitarios'!$B$3:$AI$1497,34,FALSE)</f>
        <v>2.0652059999999999</v>
      </c>
      <c r="L856" s="568">
        <f t="shared" si="86"/>
        <v>4.1304119999999998</v>
      </c>
      <c r="M856" s="656"/>
      <c r="N856" s="670"/>
    </row>
    <row r="857" spans="1:14">
      <c r="A857" s="657">
        <f t="shared" si="85"/>
        <v>2624102</v>
      </c>
      <c r="B857" s="656"/>
      <c r="C857" s="656"/>
      <c r="D857" s="656" t="s">
        <v>1596</v>
      </c>
      <c r="E857" s="656" t="s">
        <v>13</v>
      </c>
      <c r="F857" s="621" t="s">
        <v>1254</v>
      </c>
      <c r="G857" s="629" t="s">
        <v>206</v>
      </c>
      <c r="H857" s="659" t="s">
        <v>1253</v>
      </c>
      <c r="I857" s="656" t="s">
        <v>9</v>
      </c>
      <c r="J857" s="655">
        <v>3</v>
      </c>
      <c r="K857" s="478">
        <f>VLOOKUP(A857,'[11]Precios Unitarios'!$B$3:$AI$1497,34,FALSE)</f>
        <v>2.3740299999999999</v>
      </c>
      <c r="L857" s="568">
        <f t="shared" si="86"/>
        <v>7.12209</v>
      </c>
      <c r="M857" s="670">
        <f>SUM(L857)</f>
        <v>7.12209</v>
      </c>
      <c r="N857" s="670"/>
    </row>
    <row r="858" spans="1:14" ht="30">
      <c r="A858" s="657">
        <f t="shared" si="85"/>
        <v>2601806</v>
      </c>
      <c r="B858" s="656"/>
      <c r="C858" s="656"/>
      <c r="D858" s="656" t="s">
        <v>834</v>
      </c>
      <c r="E858" s="656" t="s">
        <v>917</v>
      </c>
      <c r="F858" s="480" t="s">
        <v>904</v>
      </c>
      <c r="G858" s="501" t="s">
        <v>183</v>
      </c>
      <c r="H858" s="582" t="s">
        <v>1391</v>
      </c>
      <c r="I858" s="480" t="s">
        <v>9</v>
      </c>
      <c r="J858" s="655">
        <v>3</v>
      </c>
      <c r="K858" s="478">
        <f>VLOOKUP(A858,'[11]Precios Unitarios'!$B$3:$AI$1497,34,FALSE)</f>
        <v>86.652000000000001</v>
      </c>
      <c r="L858" s="568">
        <f t="shared" si="86"/>
        <v>259.95600000000002</v>
      </c>
      <c r="M858" s="670">
        <f>SUM(L858:L859)</f>
        <v>293.28235920000003</v>
      </c>
      <c r="N858" s="670"/>
    </row>
    <row r="859" spans="1:14">
      <c r="A859" s="657">
        <f t="shared" si="85"/>
        <v>1010337</v>
      </c>
      <c r="B859" s="656"/>
      <c r="C859" s="656"/>
      <c r="D859" s="656"/>
      <c r="E859" s="656"/>
      <c r="F859" s="480" t="s">
        <v>902</v>
      </c>
      <c r="G859" s="501" t="s">
        <v>106</v>
      </c>
      <c r="H859" s="582" t="s">
        <v>901</v>
      </c>
      <c r="I859" s="480" t="s">
        <v>10</v>
      </c>
      <c r="J859" s="655">
        <v>9</v>
      </c>
      <c r="K859" s="478">
        <f>VLOOKUP(A859,'[11]Precios Unitarios'!$B$3:$AI$1497,34,FALSE)</f>
        <v>3.7029288</v>
      </c>
      <c r="L859" s="568">
        <f t="shared" si="86"/>
        <v>33.326359199999999</v>
      </c>
      <c r="M859" s="656"/>
      <c r="N859" s="670"/>
    </row>
    <row r="860" spans="1:14" ht="30">
      <c r="A860" s="657">
        <f t="shared" si="85"/>
        <v>3106009</v>
      </c>
      <c r="B860" s="656"/>
      <c r="C860" s="656"/>
      <c r="D860" s="656" t="s">
        <v>1595</v>
      </c>
      <c r="E860" s="656" t="s">
        <v>1595</v>
      </c>
      <c r="F860" s="480" t="s">
        <v>1594</v>
      </c>
      <c r="G860" s="501" t="s">
        <v>312</v>
      </c>
      <c r="H860" s="629" t="s">
        <v>1593</v>
      </c>
      <c r="I860" s="656" t="s">
        <v>9</v>
      </c>
      <c r="J860" s="655">
        <v>1</v>
      </c>
      <c r="K860" s="478">
        <f>VLOOKUP(A860,'[11]Precios Unitarios'!$B$3:$AI$1497,34,FALSE)</f>
        <v>3945.3066000000003</v>
      </c>
      <c r="L860" s="568">
        <f t="shared" si="86"/>
        <v>3945.3066000000003</v>
      </c>
      <c r="M860" s="670">
        <f>SUM(L860:L863)</f>
        <v>4097.8718879999997</v>
      </c>
      <c r="N860" s="670"/>
    </row>
    <row r="861" spans="1:14" ht="30">
      <c r="A861" s="657">
        <f t="shared" si="85"/>
        <v>1015206</v>
      </c>
      <c r="B861" s="656"/>
      <c r="C861" s="656"/>
      <c r="D861" s="656"/>
      <c r="E861" s="656"/>
      <c r="F861" s="621" t="s">
        <v>1091</v>
      </c>
      <c r="G861" s="629" t="s">
        <v>123</v>
      </c>
      <c r="H861" s="659" t="s">
        <v>1090</v>
      </c>
      <c r="I861" s="480" t="s">
        <v>10</v>
      </c>
      <c r="J861" s="655">
        <v>3</v>
      </c>
      <c r="K861" s="478">
        <f>VLOOKUP(A861,'[11]Precios Unitarios'!$B$3:$AI$1497,34,FALSE)</f>
        <v>1.3719899999999998</v>
      </c>
      <c r="L861" s="568">
        <f t="shared" si="86"/>
        <v>4.115969999999999</v>
      </c>
      <c r="M861" s="656"/>
      <c r="N861" s="670"/>
    </row>
    <row r="862" spans="1:14" ht="30">
      <c r="A862" s="657">
        <f t="shared" si="85"/>
        <v>2840301</v>
      </c>
      <c r="B862" s="656"/>
      <c r="C862" s="656"/>
      <c r="D862" s="656"/>
      <c r="E862" s="656"/>
      <c r="F862" s="621" t="s">
        <v>1463</v>
      </c>
      <c r="G862" s="629" t="s">
        <v>254</v>
      </c>
      <c r="H862" s="659" t="s">
        <v>1462</v>
      </c>
      <c r="I862" s="656" t="s">
        <v>9</v>
      </c>
      <c r="J862" s="655">
        <v>1</v>
      </c>
      <c r="K862" s="478">
        <f>VLOOKUP(A862,'[11]Precios Unitarios'!$B$3:$AI$1497,34,FALSE)</f>
        <v>56.612639999999999</v>
      </c>
      <c r="L862" s="568">
        <f t="shared" si="86"/>
        <v>56.612639999999999</v>
      </c>
      <c r="M862" s="656"/>
      <c r="N862" s="670"/>
    </row>
    <row r="863" spans="1:14" ht="30">
      <c r="A863" s="657">
        <f t="shared" si="85"/>
        <v>2820108</v>
      </c>
      <c r="B863" s="656"/>
      <c r="C863" s="656"/>
      <c r="D863" s="656"/>
      <c r="E863" s="656"/>
      <c r="F863" s="480" t="s">
        <v>929</v>
      </c>
      <c r="G863" s="501" t="s">
        <v>249</v>
      </c>
      <c r="H863" s="582" t="s">
        <v>928</v>
      </c>
      <c r="I863" s="480" t="s">
        <v>9</v>
      </c>
      <c r="J863" s="655">
        <v>1</v>
      </c>
      <c r="K863" s="478">
        <f>VLOOKUP(A863,'[11]Precios Unitarios'!$B$3:$AI$1497,34,FALSE)</f>
        <v>91.836678000000006</v>
      </c>
      <c r="L863" s="568">
        <f t="shared" si="86"/>
        <v>91.836678000000006</v>
      </c>
      <c r="M863" s="656"/>
      <c r="N863" s="670"/>
    </row>
    <row r="864" spans="1:14" ht="30">
      <c r="A864" s="657">
        <f t="shared" si="85"/>
        <v>2611125</v>
      </c>
      <c r="B864" s="656"/>
      <c r="C864" s="656"/>
      <c r="D864" s="656" t="s">
        <v>1482</v>
      </c>
      <c r="E864" s="656" t="s">
        <v>13</v>
      </c>
      <c r="F864" s="673" t="s">
        <v>1190</v>
      </c>
      <c r="G864" s="689" t="s">
        <v>184</v>
      </c>
      <c r="H864" s="629" t="s">
        <v>1189</v>
      </c>
      <c r="I864" s="671" t="s">
        <v>9</v>
      </c>
      <c r="J864" s="655">
        <v>3</v>
      </c>
      <c r="K864" s="478">
        <f>VLOOKUP(A864,'[11]Precios Unitarios'!$B$3:$AI$1497,34,FALSE)</f>
        <v>64.98899999999999</v>
      </c>
      <c r="L864" s="568">
        <f t="shared" si="86"/>
        <v>194.96699999999998</v>
      </c>
      <c r="M864" s="670">
        <f>SUM(L864:L868)</f>
        <v>301.39473199999992</v>
      </c>
      <c r="N864" s="670"/>
    </row>
    <row r="865" spans="1:14" ht="30">
      <c r="A865" s="657">
        <f t="shared" si="85"/>
        <v>2830557</v>
      </c>
      <c r="B865" s="656"/>
      <c r="C865" s="656"/>
      <c r="D865" s="656"/>
      <c r="E865" s="656"/>
      <c r="F865" s="621" t="s">
        <v>1188</v>
      </c>
      <c r="G865" s="629"/>
      <c r="H865" s="659" t="s">
        <v>354</v>
      </c>
      <c r="I865" s="480" t="s">
        <v>9</v>
      </c>
      <c r="J865" s="655">
        <v>1</v>
      </c>
      <c r="K865" s="478">
        <f>VLOOKUP(A865,'[11]Precios Unitarios'!$B$3:$AI$1497,34,FALSE)</f>
        <v>8.6651999999999987</v>
      </c>
      <c r="L865" s="568">
        <f t="shared" si="86"/>
        <v>8.6651999999999987</v>
      </c>
      <c r="M865" s="670"/>
      <c r="N865" s="670"/>
    </row>
    <row r="866" spans="1:14">
      <c r="A866" s="657">
        <f t="shared" si="85"/>
        <v>1021752</v>
      </c>
      <c r="B866" s="656"/>
      <c r="C866" s="656"/>
      <c r="D866" s="656"/>
      <c r="E866" s="656"/>
      <c r="F866" s="556" t="s">
        <v>971</v>
      </c>
      <c r="G866" s="683" t="s">
        <v>135</v>
      </c>
      <c r="H866" s="582" t="s">
        <v>1187</v>
      </c>
      <c r="I866" s="480" t="s">
        <v>10</v>
      </c>
      <c r="J866" s="655">
        <v>8</v>
      </c>
      <c r="K866" s="478">
        <f>VLOOKUP(A866,'[11]Precios Unitarios'!$B$3:$AI$1497,34,FALSE)</f>
        <v>9.1995539999999991</v>
      </c>
      <c r="L866" s="568">
        <f t="shared" si="86"/>
        <v>73.596431999999993</v>
      </c>
      <c r="M866" s="670"/>
      <c r="N866" s="670"/>
    </row>
    <row r="867" spans="1:14" ht="30">
      <c r="A867" s="657">
        <f t="shared" si="85"/>
        <v>2056203</v>
      </c>
      <c r="B867" s="656"/>
      <c r="C867" s="656"/>
      <c r="D867" s="656"/>
      <c r="E867" s="656"/>
      <c r="F867" s="672" t="s">
        <v>871</v>
      </c>
      <c r="G867" s="688" t="s">
        <v>149</v>
      </c>
      <c r="H867" s="659" t="s">
        <v>1186</v>
      </c>
      <c r="I867" s="480" t="s">
        <v>9</v>
      </c>
      <c r="J867" s="655">
        <v>4</v>
      </c>
      <c r="K867" s="478">
        <f>VLOOKUP(A867,'[11]Precios Unitarios'!$B$3:$AI$1497,34,FALSE)</f>
        <v>4.4168000000000003</v>
      </c>
      <c r="L867" s="568">
        <f t="shared" si="86"/>
        <v>17.667200000000001</v>
      </c>
      <c r="M867" s="670"/>
      <c r="N867" s="670"/>
    </row>
    <row r="868" spans="1:14" ht="30">
      <c r="A868" s="657">
        <f t="shared" si="85"/>
        <v>2820111</v>
      </c>
      <c r="B868" s="656"/>
      <c r="C868" s="656"/>
      <c r="D868" s="656"/>
      <c r="E868" s="656"/>
      <c r="F868" s="621" t="s">
        <v>906</v>
      </c>
      <c r="G868" s="629" t="s">
        <v>244</v>
      </c>
      <c r="H868" s="629" t="s">
        <v>1459</v>
      </c>
      <c r="I868" s="480" t="s">
        <v>9</v>
      </c>
      <c r="J868" s="655">
        <v>1</v>
      </c>
      <c r="K868" s="478">
        <f>VLOOKUP(A868,'[11]Precios Unitarios'!$B$3:$AI$1497,34,FALSE)</f>
        <v>6.4988999999999999</v>
      </c>
      <c r="L868" s="568">
        <f t="shared" si="86"/>
        <v>6.4988999999999999</v>
      </c>
      <c r="M868" s="670"/>
      <c r="N868" s="670"/>
    </row>
    <row r="869" spans="1:14">
      <c r="A869" s="657">
        <f t="shared" si="85"/>
        <v>2621106</v>
      </c>
      <c r="B869" s="656"/>
      <c r="C869" s="656"/>
      <c r="D869" s="656" t="s">
        <v>1481</v>
      </c>
      <c r="E869" s="656" t="s">
        <v>13</v>
      </c>
      <c r="F869" s="621" t="s">
        <v>1230</v>
      </c>
      <c r="G869" s="629" t="s">
        <v>188</v>
      </c>
      <c r="H869" s="629" t="s">
        <v>1480</v>
      </c>
      <c r="I869" s="671" t="s">
        <v>9</v>
      </c>
      <c r="J869" s="655">
        <v>3</v>
      </c>
      <c r="K869" s="478">
        <f>VLOOKUP(A869,'[11]Precios Unitarios'!$B$3:$AI$1497,34,FALSE)</f>
        <v>6.2718559999999997</v>
      </c>
      <c r="L869" s="568">
        <f t="shared" si="86"/>
        <v>18.815567999999999</v>
      </c>
      <c r="M869" s="670">
        <f>SUM(L869)</f>
        <v>18.815567999999999</v>
      </c>
      <c r="N869" s="670"/>
    </row>
    <row r="870" spans="1:14">
      <c r="A870" s="574"/>
      <c r="B870" s="488" t="str">
        <f>B871</f>
        <v>MVT5P-50</v>
      </c>
      <c r="C870" s="488">
        <f>C871</f>
        <v>0</v>
      </c>
      <c r="D870" s="486" t="str">
        <f>CONCATENATE(D871,",",D881,",",D883,",",D880,",",D887,",",D892)</f>
        <v>SPV-3S100_150Q,SPV-3P18_150E,TRV-3C50,SPV-3F3H,SPD-3LDO,SPD-3F125_1</v>
      </c>
      <c r="E870" s="485"/>
      <c r="F870" s="485"/>
      <c r="G870" s="485"/>
      <c r="H870" s="485"/>
      <c r="I870" s="485"/>
      <c r="J870" s="485"/>
      <c r="K870" s="485"/>
      <c r="L870" s="485"/>
      <c r="M870" s="484"/>
      <c r="N870" s="544">
        <f>N871</f>
        <v>5793.553276399999</v>
      </c>
    </row>
    <row r="871" spans="1:14" ht="30">
      <c r="A871" s="641">
        <f t="shared" ref="A871:A892" si="87">F871*1</f>
        <v>2110102</v>
      </c>
      <c r="B871" s="640" t="s">
        <v>1592</v>
      </c>
      <c r="C871" s="640"/>
      <c r="D871" s="640" t="s">
        <v>836</v>
      </c>
      <c r="E871" s="640" t="s">
        <v>1587</v>
      </c>
      <c r="F871" s="615" t="s">
        <v>916</v>
      </c>
      <c r="G871" s="687"/>
      <c r="H871" s="493" t="s">
        <v>915</v>
      </c>
      <c r="I871" s="493" t="s">
        <v>9</v>
      </c>
      <c r="J871" s="493">
        <v>3</v>
      </c>
      <c r="K871" s="478" t="e">
        <f>VLOOKUP(A871,'[11]Precios Unitarios'!$B$3:$AI$1497,34,FALSE)</f>
        <v>#N/A</v>
      </c>
      <c r="L871" s="478" t="e">
        <f t="shared" ref="L871:L892" si="88">J871*K871</f>
        <v>#N/A</v>
      </c>
      <c r="M871" s="674">
        <f>SUM(L872:L879)</f>
        <v>538.42543919999991</v>
      </c>
      <c r="N871" s="674">
        <f>SUM(M871:M892)</f>
        <v>5793.553276399999</v>
      </c>
    </row>
    <row r="872" spans="1:14" ht="45">
      <c r="A872" s="641">
        <f t="shared" si="87"/>
        <v>2112042</v>
      </c>
      <c r="B872" s="640"/>
      <c r="C872" s="640"/>
      <c r="D872" s="640"/>
      <c r="E872" s="640"/>
      <c r="F872" s="604" t="s">
        <v>910</v>
      </c>
      <c r="G872" s="612" t="s">
        <v>154</v>
      </c>
      <c r="H872" s="614" t="s">
        <v>909</v>
      </c>
      <c r="I872" s="493" t="s">
        <v>9</v>
      </c>
      <c r="J872" s="639">
        <v>3</v>
      </c>
      <c r="K872" s="478">
        <f>VLOOKUP(A872,'[11]Precios Unitarios'!$B$3:$AI$1497,34,FALSE)</f>
        <v>27.605</v>
      </c>
      <c r="L872" s="478">
        <f t="shared" si="88"/>
        <v>82.814999999999998</v>
      </c>
      <c r="M872" s="640"/>
      <c r="N872" s="674"/>
    </row>
    <row r="873" spans="1:14" ht="30">
      <c r="A873" s="641">
        <f t="shared" si="87"/>
        <v>2516122</v>
      </c>
      <c r="B873" s="640"/>
      <c r="C873" s="640"/>
      <c r="D873" s="640"/>
      <c r="E873" s="640"/>
      <c r="F873" s="493" t="s">
        <v>1336</v>
      </c>
      <c r="G873" s="509" t="s">
        <v>178</v>
      </c>
      <c r="H873" s="612" t="s">
        <v>1393</v>
      </c>
      <c r="I873" s="493" t="s">
        <v>9</v>
      </c>
      <c r="J873" s="639">
        <v>3</v>
      </c>
      <c r="K873" s="478">
        <f>VLOOKUP(A873,'[11]Precios Unitarios'!$B$3:$AI$1497,34,FALSE)</f>
        <v>109.22484599999999</v>
      </c>
      <c r="L873" s="478">
        <f t="shared" si="88"/>
        <v>327.67453799999998</v>
      </c>
      <c r="M873" s="640"/>
      <c r="N873" s="674"/>
    </row>
    <row r="874" spans="1:14" ht="30">
      <c r="A874" s="641">
        <f t="shared" si="87"/>
        <v>2802001</v>
      </c>
      <c r="B874" s="640"/>
      <c r="C874" s="640"/>
      <c r="D874" s="640"/>
      <c r="E874" s="640"/>
      <c r="F874" s="604" t="s">
        <v>900</v>
      </c>
      <c r="G874" s="612" t="s">
        <v>229</v>
      </c>
      <c r="H874" s="612" t="s">
        <v>899</v>
      </c>
      <c r="I874" s="640" t="s">
        <v>9</v>
      </c>
      <c r="J874" s="639">
        <v>1</v>
      </c>
      <c r="K874" s="478">
        <f>VLOOKUP(A874,'[11]Precios Unitarios'!$B$3:$AI$1497,34,FALSE)</f>
        <v>69.957047999999986</v>
      </c>
      <c r="L874" s="478">
        <f t="shared" si="88"/>
        <v>69.957047999999986</v>
      </c>
      <c r="M874" s="640"/>
      <c r="N874" s="674"/>
    </row>
    <row r="875" spans="1:14" ht="30">
      <c r="A875" s="641">
        <f t="shared" si="87"/>
        <v>2851630</v>
      </c>
      <c r="B875" s="640"/>
      <c r="C875" s="640"/>
      <c r="D875" s="640"/>
      <c r="E875" s="640"/>
      <c r="F875" s="493" t="s">
        <v>912</v>
      </c>
      <c r="G875" s="509" t="s">
        <v>255</v>
      </c>
      <c r="H875" s="643" t="s">
        <v>911</v>
      </c>
      <c r="I875" s="640" t="s">
        <v>9</v>
      </c>
      <c r="J875" s="639">
        <v>1</v>
      </c>
      <c r="K875" s="478">
        <f>VLOOKUP(A875,'[11]Precios Unitarios'!$B$3:$AI$1497,34,FALSE)</f>
        <v>4.5781139999999994</v>
      </c>
      <c r="L875" s="478">
        <f t="shared" si="88"/>
        <v>4.5781139999999994</v>
      </c>
      <c r="M875" s="640"/>
      <c r="N875" s="674"/>
    </row>
    <row r="876" spans="1:14">
      <c r="A876" s="641">
        <f t="shared" si="87"/>
        <v>1010337</v>
      </c>
      <c r="B876" s="640"/>
      <c r="C876" s="640"/>
      <c r="D876" s="640"/>
      <c r="E876" s="640"/>
      <c r="F876" s="493" t="s">
        <v>902</v>
      </c>
      <c r="G876" s="509" t="s">
        <v>106</v>
      </c>
      <c r="H876" s="575" t="s">
        <v>901</v>
      </c>
      <c r="I876" s="493" t="s">
        <v>10</v>
      </c>
      <c r="J876" s="639">
        <v>9</v>
      </c>
      <c r="K876" s="478">
        <f>VLOOKUP(A876,'[11]Precios Unitarios'!$B$3:$AI$1497,34,FALSE)</f>
        <v>3.7029288</v>
      </c>
      <c r="L876" s="478">
        <f t="shared" si="88"/>
        <v>33.326359199999999</v>
      </c>
      <c r="M876" s="640"/>
      <c r="N876" s="674"/>
    </row>
    <row r="877" spans="1:14" ht="30">
      <c r="A877" s="641">
        <f t="shared" si="87"/>
        <v>2820111</v>
      </c>
      <c r="B877" s="640"/>
      <c r="C877" s="640"/>
      <c r="D877" s="640"/>
      <c r="E877" s="640"/>
      <c r="F877" s="604" t="s">
        <v>906</v>
      </c>
      <c r="G877" s="612" t="s">
        <v>244</v>
      </c>
      <c r="H877" s="643" t="s">
        <v>1093</v>
      </c>
      <c r="I877" s="640" t="s">
        <v>9</v>
      </c>
      <c r="J877" s="639">
        <v>1</v>
      </c>
      <c r="K877" s="478">
        <f>VLOOKUP(A877,'[11]Precios Unitarios'!$B$3:$AI$1497,34,FALSE)</f>
        <v>6.4988999999999999</v>
      </c>
      <c r="L877" s="478">
        <f t="shared" si="88"/>
        <v>6.4988999999999999</v>
      </c>
      <c r="M877" s="640"/>
      <c r="N877" s="674"/>
    </row>
    <row r="878" spans="1:14" ht="30">
      <c r="A878" s="641">
        <f t="shared" si="87"/>
        <v>2831607</v>
      </c>
      <c r="B878" s="640"/>
      <c r="C878" s="640"/>
      <c r="D878" s="640"/>
      <c r="E878" s="640"/>
      <c r="F878" s="604" t="s">
        <v>914</v>
      </c>
      <c r="G878" s="612" t="s">
        <v>252</v>
      </c>
      <c r="H878" s="643" t="s">
        <v>1205</v>
      </c>
      <c r="I878" s="640" t="s">
        <v>9</v>
      </c>
      <c r="J878" s="639">
        <v>2</v>
      </c>
      <c r="K878" s="478">
        <f>VLOOKUP(A878,'[11]Precios Unitarios'!$B$3:$AI$1497,34,FALSE)</f>
        <v>4.7225339999999996</v>
      </c>
      <c r="L878" s="478">
        <f t="shared" si="88"/>
        <v>9.4450679999999991</v>
      </c>
      <c r="M878" s="640"/>
      <c r="N878" s="674"/>
    </row>
    <row r="879" spans="1:14" ht="30">
      <c r="A879" s="641">
        <f t="shared" si="87"/>
        <v>2901620</v>
      </c>
      <c r="B879" s="640"/>
      <c r="C879" s="640"/>
      <c r="D879" s="640"/>
      <c r="E879" s="640"/>
      <c r="F879" s="493" t="s">
        <v>908</v>
      </c>
      <c r="G879" s="509" t="s">
        <v>269</v>
      </c>
      <c r="H879" s="643" t="s">
        <v>907</v>
      </c>
      <c r="I879" s="640" t="s">
        <v>9</v>
      </c>
      <c r="J879" s="639">
        <v>2</v>
      </c>
      <c r="K879" s="478">
        <f>VLOOKUP(A879,'[11]Precios Unitarios'!$B$3:$AI$1497,34,FALSE)</f>
        <v>2.0652059999999999</v>
      </c>
      <c r="L879" s="478">
        <f t="shared" si="88"/>
        <v>4.1304119999999998</v>
      </c>
      <c r="M879" s="640"/>
      <c r="N879" s="674"/>
    </row>
    <row r="880" spans="1:14">
      <c r="A880" s="641">
        <f t="shared" si="87"/>
        <v>2624103</v>
      </c>
      <c r="B880" s="640"/>
      <c r="C880" s="640"/>
      <c r="D880" s="640" t="s">
        <v>1564</v>
      </c>
      <c r="E880" s="640" t="s">
        <v>13</v>
      </c>
      <c r="F880" s="604" t="s">
        <v>1246</v>
      </c>
      <c r="G880" s="612" t="s">
        <v>207</v>
      </c>
      <c r="H880" s="643" t="s">
        <v>1245</v>
      </c>
      <c r="I880" s="640" t="s">
        <v>9</v>
      </c>
      <c r="J880" s="639">
        <v>3</v>
      </c>
      <c r="K880" s="478">
        <f>VLOOKUP(A880,'[11]Precios Unitarios'!$B$3:$AI$1497,34,FALSE)</f>
        <v>2.3740299999999999</v>
      </c>
      <c r="L880" s="478">
        <f t="shared" si="88"/>
        <v>7.12209</v>
      </c>
      <c r="M880" s="674">
        <f>SUM(L880)</f>
        <v>7.12209</v>
      </c>
      <c r="N880" s="674"/>
    </row>
    <row r="881" spans="1:14" ht="30">
      <c r="A881" s="641">
        <f t="shared" si="87"/>
        <v>2601806</v>
      </c>
      <c r="B881" s="640"/>
      <c r="C881" s="640"/>
      <c r="D881" s="640" t="s">
        <v>834</v>
      </c>
      <c r="E881" s="640" t="s">
        <v>917</v>
      </c>
      <c r="F881" s="493" t="s">
        <v>904</v>
      </c>
      <c r="G881" s="509" t="s">
        <v>183</v>
      </c>
      <c r="H881" s="575" t="s">
        <v>1391</v>
      </c>
      <c r="I881" s="493" t="s">
        <v>9</v>
      </c>
      <c r="J881" s="639">
        <v>3</v>
      </c>
      <c r="K881" s="478">
        <f>VLOOKUP(A881,'[11]Precios Unitarios'!$B$3:$AI$1497,34,FALSE)</f>
        <v>86.652000000000001</v>
      </c>
      <c r="L881" s="478">
        <f t="shared" si="88"/>
        <v>259.95600000000002</v>
      </c>
      <c r="M881" s="674">
        <f>SUM(L881:L882)</f>
        <v>293.28235920000003</v>
      </c>
      <c r="N881" s="674"/>
    </row>
    <row r="882" spans="1:14">
      <c r="A882" s="641">
        <f t="shared" si="87"/>
        <v>1010337</v>
      </c>
      <c r="B882" s="640"/>
      <c r="C882" s="640"/>
      <c r="D882" s="640"/>
      <c r="E882" s="640"/>
      <c r="F882" s="493" t="s">
        <v>902</v>
      </c>
      <c r="G882" s="509" t="s">
        <v>106</v>
      </c>
      <c r="H882" s="575" t="s">
        <v>901</v>
      </c>
      <c r="I882" s="493" t="s">
        <v>10</v>
      </c>
      <c r="J882" s="639">
        <v>9</v>
      </c>
      <c r="K882" s="478">
        <f>VLOOKUP(A882,'[11]Precios Unitarios'!$B$3:$AI$1497,34,FALSE)</f>
        <v>3.7029288</v>
      </c>
      <c r="L882" s="478">
        <f t="shared" si="88"/>
        <v>33.326359199999999</v>
      </c>
      <c r="M882" s="640"/>
      <c r="N882" s="674"/>
    </row>
    <row r="883" spans="1:14" ht="30">
      <c r="A883" s="641">
        <f t="shared" si="87"/>
        <v>3106015</v>
      </c>
      <c r="B883" s="640"/>
      <c r="C883" s="640"/>
      <c r="D883" s="640" t="s">
        <v>1591</v>
      </c>
      <c r="E883" s="640" t="s">
        <v>1591</v>
      </c>
      <c r="F883" s="493" t="s">
        <v>1590</v>
      </c>
      <c r="G883" s="509" t="s">
        <v>313</v>
      </c>
      <c r="H883" s="612" t="s">
        <v>1589</v>
      </c>
      <c r="I883" s="640" t="s">
        <v>9</v>
      </c>
      <c r="J883" s="639">
        <v>1</v>
      </c>
      <c r="K883" s="478">
        <f>VLOOKUP(A883,'[11]Precios Unitarios'!$B$3:$AI$1497,34,FALSE)</f>
        <v>4481.9477999999999</v>
      </c>
      <c r="L883" s="478">
        <f t="shared" si="88"/>
        <v>4481.9477999999999</v>
      </c>
      <c r="M883" s="674">
        <f>SUM(L883:L886)</f>
        <v>4634.5130879999997</v>
      </c>
      <c r="N883" s="674"/>
    </row>
    <row r="884" spans="1:14" ht="30">
      <c r="A884" s="641">
        <f t="shared" si="87"/>
        <v>1015206</v>
      </c>
      <c r="B884" s="640"/>
      <c r="C884" s="640"/>
      <c r="D884" s="640"/>
      <c r="E884" s="640"/>
      <c r="F884" s="604" t="s">
        <v>1091</v>
      </c>
      <c r="G884" s="612" t="s">
        <v>123</v>
      </c>
      <c r="H884" s="643" t="s">
        <v>1090</v>
      </c>
      <c r="I884" s="493" t="s">
        <v>10</v>
      </c>
      <c r="J884" s="639">
        <v>3</v>
      </c>
      <c r="K884" s="478">
        <f>VLOOKUP(A884,'[11]Precios Unitarios'!$B$3:$AI$1497,34,FALSE)</f>
        <v>1.3719899999999998</v>
      </c>
      <c r="L884" s="478">
        <f t="shared" si="88"/>
        <v>4.115969999999999</v>
      </c>
      <c r="M884" s="640"/>
      <c r="N884" s="674"/>
    </row>
    <row r="885" spans="1:14" ht="30">
      <c r="A885" s="641">
        <f t="shared" si="87"/>
        <v>2840301</v>
      </c>
      <c r="B885" s="640"/>
      <c r="C885" s="640"/>
      <c r="D885" s="640"/>
      <c r="E885" s="640"/>
      <c r="F885" s="604" t="s">
        <v>1463</v>
      </c>
      <c r="G885" s="612" t="s">
        <v>254</v>
      </c>
      <c r="H885" s="643" t="s">
        <v>1462</v>
      </c>
      <c r="I885" s="640" t="s">
        <v>9</v>
      </c>
      <c r="J885" s="639">
        <v>1</v>
      </c>
      <c r="K885" s="478">
        <f>VLOOKUP(A885,'[11]Precios Unitarios'!$B$3:$AI$1497,34,FALSE)</f>
        <v>56.612639999999999</v>
      </c>
      <c r="L885" s="478">
        <f t="shared" si="88"/>
        <v>56.612639999999999</v>
      </c>
      <c r="M885" s="640"/>
      <c r="N885" s="674"/>
    </row>
    <row r="886" spans="1:14" ht="30">
      <c r="A886" s="641">
        <f t="shared" si="87"/>
        <v>2820108</v>
      </c>
      <c r="B886" s="640"/>
      <c r="C886" s="640"/>
      <c r="D886" s="640"/>
      <c r="E886" s="640"/>
      <c r="F886" s="493" t="s">
        <v>929</v>
      </c>
      <c r="G886" s="509" t="s">
        <v>249</v>
      </c>
      <c r="H886" s="575" t="s">
        <v>928</v>
      </c>
      <c r="I886" s="493" t="s">
        <v>9</v>
      </c>
      <c r="J886" s="639">
        <v>1</v>
      </c>
      <c r="K886" s="478">
        <f>VLOOKUP(A886,'[11]Precios Unitarios'!$B$3:$AI$1497,34,FALSE)</f>
        <v>91.836678000000006</v>
      </c>
      <c r="L886" s="478">
        <f t="shared" si="88"/>
        <v>91.836678000000006</v>
      </c>
      <c r="M886" s="640"/>
      <c r="N886" s="674"/>
    </row>
    <row r="887" spans="1:14" ht="30">
      <c r="A887" s="641">
        <f t="shared" si="87"/>
        <v>2611125</v>
      </c>
      <c r="B887" s="640"/>
      <c r="C887" s="640"/>
      <c r="D887" s="640" t="s">
        <v>1461</v>
      </c>
      <c r="E887" s="640" t="s">
        <v>13</v>
      </c>
      <c r="F887" s="677" t="s">
        <v>1190</v>
      </c>
      <c r="G887" s="691" t="s">
        <v>184</v>
      </c>
      <c r="H887" s="612" t="s">
        <v>1189</v>
      </c>
      <c r="I887" s="675" t="s">
        <v>9</v>
      </c>
      <c r="J887" s="639">
        <v>3</v>
      </c>
      <c r="K887" s="478">
        <f>VLOOKUP(A887,'[11]Precios Unitarios'!$B$3:$AI$1497,34,FALSE)</f>
        <v>64.98899999999999</v>
      </c>
      <c r="L887" s="478">
        <f t="shared" si="88"/>
        <v>194.96699999999998</v>
      </c>
      <c r="M887" s="674">
        <f>SUM(L887:L891)</f>
        <v>301.39473199999992</v>
      </c>
      <c r="N887" s="674"/>
    </row>
    <row r="888" spans="1:14" ht="30">
      <c r="A888" s="641">
        <f t="shared" si="87"/>
        <v>2830557</v>
      </c>
      <c r="B888" s="640"/>
      <c r="C888" s="640"/>
      <c r="D888" s="640"/>
      <c r="E888" s="640"/>
      <c r="F888" s="604" t="s">
        <v>1188</v>
      </c>
      <c r="G888" s="612"/>
      <c r="H888" s="643" t="s">
        <v>354</v>
      </c>
      <c r="I888" s="493" t="s">
        <v>9</v>
      </c>
      <c r="J888" s="639">
        <v>1</v>
      </c>
      <c r="K888" s="478">
        <f>VLOOKUP(A888,'[11]Precios Unitarios'!$B$3:$AI$1497,34,FALSE)</f>
        <v>8.6651999999999987</v>
      </c>
      <c r="L888" s="478">
        <f t="shared" si="88"/>
        <v>8.6651999999999987</v>
      </c>
      <c r="M888" s="674"/>
      <c r="N888" s="674"/>
    </row>
    <row r="889" spans="1:14">
      <c r="A889" s="641">
        <f t="shared" si="87"/>
        <v>1021752</v>
      </c>
      <c r="B889" s="640"/>
      <c r="C889" s="640"/>
      <c r="D889" s="640"/>
      <c r="E889" s="640"/>
      <c r="F889" s="548" t="s">
        <v>971</v>
      </c>
      <c r="G889" s="686" t="s">
        <v>135</v>
      </c>
      <c r="H889" s="575" t="s">
        <v>1187</v>
      </c>
      <c r="I889" s="493" t="s">
        <v>10</v>
      </c>
      <c r="J889" s="639">
        <v>8</v>
      </c>
      <c r="K889" s="478">
        <f>VLOOKUP(A889,'[11]Precios Unitarios'!$B$3:$AI$1497,34,FALSE)</f>
        <v>9.1995539999999991</v>
      </c>
      <c r="L889" s="478">
        <f t="shared" si="88"/>
        <v>73.596431999999993</v>
      </c>
      <c r="M889" s="674"/>
      <c r="N889" s="674"/>
    </row>
    <row r="890" spans="1:14" ht="30">
      <c r="A890" s="641">
        <f t="shared" si="87"/>
        <v>2056203</v>
      </c>
      <c r="B890" s="640"/>
      <c r="C890" s="640"/>
      <c r="D890" s="640"/>
      <c r="E890" s="640"/>
      <c r="F890" s="676" t="s">
        <v>871</v>
      </c>
      <c r="G890" s="690" t="s">
        <v>149</v>
      </c>
      <c r="H890" s="643" t="s">
        <v>1186</v>
      </c>
      <c r="I890" s="493" t="s">
        <v>9</v>
      </c>
      <c r="J890" s="639">
        <v>4</v>
      </c>
      <c r="K890" s="478">
        <f>VLOOKUP(A890,'[11]Precios Unitarios'!$B$3:$AI$1497,34,FALSE)</f>
        <v>4.4168000000000003</v>
      </c>
      <c r="L890" s="478">
        <f t="shared" si="88"/>
        <v>17.667200000000001</v>
      </c>
      <c r="M890" s="674"/>
      <c r="N890" s="674"/>
    </row>
    <row r="891" spans="1:14" ht="30">
      <c r="A891" s="641">
        <f t="shared" si="87"/>
        <v>2820111</v>
      </c>
      <c r="B891" s="640"/>
      <c r="C891" s="640"/>
      <c r="D891" s="640"/>
      <c r="E891" s="640"/>
      <c r="F891" s="604" t="s">
        <v>906</v>
      </c>
      <c r="G891" s="612" t="s">
        <v>244</v>
      </c>
      <c r="H891" s="612" t="s">
        <v>1459</v>
      </c>
      <c r="I891" s="493" t="s">
        <v>9</v>
      </c>
      <c r="J891" s="639">
        <v>1</v>
      </c>
      <c r="K891" s="478">
        <f>VLOOKUP(A891,'[11]Precios Unitarios'!$B$3:$AI$1497,34,FALSE)</f>
        <v>6.4988999999999999</v>
      </c>
      <c r="L891" s="478">
        <f t="shared" si="88"/>
        <v>6.4988999999999999</v>
      </c>
      <c r="M891" s="674"/>
      <c r="N891" s="674"/>
    </row>
    <row r="892" spans="1:14">
      <c r="A892" s="641">
        <f t="shared" si="87"/>
        <v>2621112</v>
      </c>
      <c r="B892" s="640"/>
      <c r="C892" s="640"/>
      <c r="D892" s="640" t="s">
        <v>1474</v>
      </c>
      <c r="E892" s="640" t="s">
        <v>13</v>
      </c>
      <c r="F892" s="604" t="s">
        <v>1211</v>
      </c>
      <c r="G892" s="612" t="s">
        <v>191</v>
      </c>
      <c r="H892" s="612" t="s">
        <v>1473</v>
      </c>
      <c r="I892" s="675" t="s">
        <v>9</v>
      </c>
      <c r="J892" s="639">
        <v>3</v>
      </c>
      <c r="K892" s="478">
        <f>VLOOKUP(A892,'[11]Precios Unitarios'!$B$3:$AI$1497,34,FALSE)</f>
        <v>6.2718559999999997</v>
      </c>
      <c r="L892" s="478">
        <f t="shared" si="88"/>
        <v>18.815567999999999</v>
      </c>
      <c r="M892" s="674">
        <f>SUM(L892)</f>
        <v>18.815567999999999</v>
      </c>
      <c r="N892" s="674"/>
    </row>
    <row r="893" spans="1:14">
      <c r="A893" s="574"/>
      <c r="B893" s="488" t="str">
        <f>B894</f>
        <v>MVT5P-75</v>
      </c>
      <c r="C893" s="488">
        <f>C894</f>
        <v>0</v>
      </c>
      <c r="D893" s="486" t="str">
        <f>CONCATENATE(D894,",",D904,",",D906,",",D903,",",D910,",",D915)</f>
        <v>SPV-3S100_150Q,SPV-3P18_150E,TRV-3C75,SPV-3F5H,SPD-3LDO,SPD-3F160_1</v>
      </c>
      <c r="E893" s="485"/>
      <c r="F893" s="485"/>
      <c r="G893" s="485"/>
      <c r="H893" s="485"/>
      <c r="I893" s="485"/>
      <c r="J893" s="485"/>
      <c r="K893" s="485"/>
      <c r="L893" s="485"/>
      <c r="M893" s="484"/>
      <c r="N893" s="544">
        <f>N894</f>
        <v>6788.4374763999995</v>
      </c>
    </row>
    <row r="894" spans="1:14" ht="30">
      <c r="A894" s="657">
        <f t="shared" ref="A894:A915" si="89">F894*1</f>
        <v>2110102</v>
      </c>
      <c r="B894" s="656" t="s">
        <v>1588</v>
      </c>
      <c r="C894" s="656"/>
      <c r="D894" s="656" t="s">
        <v>836</v>
      </c>
      <c r="E894" s="656" t="s">
        <v>1587</v>
      </c>
      <c r="F894" s="632" t="s">
        <v>916</v>
      </c>
      <c r="G894" s="684"/>
      <c r="H894" s="480" t="s">
        <v>915</v>
      </c>
      <c r="I894" s="480" t="s">
        <v>9</v>
      </c>
      <c r="J894" s="480">
        <v>3</v>
      </c>
      <c r="K894" s="478" t="e">
        <f>VLOOKUP(A894,'[11]Precios Unitarios'!$B$3:$AI$1497,34,FALSE)</f>
        <v>#N/A</v>
      </c>
      <c r="L894" s="568" t="e">
        <f t="shared" ref="L894:L915" si="90">J894*K894</f>
        <v>#N/A</v>
      </c>
      <c r="M894" s="670">
        <f>SUM(L895:L902)</f>
        <v>538.42543919999991</v>
      </c>
      <c r="N894" s="670">
        <f>SUM(M894:M915)</f>
        <v>6788.4374763999995</v>
      </c>
    </row>
    <row r="895" spans="1:14" ht="45">
      <c r="A895" s="657">
        <f t="shared" si="89"/>
        <v>2112042</v>
      </c>
      <c r="B895" s="656"/>
      <c r="C895" s="656"/>
      <c r="D895" s="656"/>
      <c r="E895" s="656"/>
      <c r="F895" s="621" t="s">
        <v>910</v>
      </c>
      <c r="G895" s="629" t="s">
        <v>154</v>
      </c>
      <c r="H895" s="631" t="s">
        <v>909</v>
      </c>
      <c r="I895" s="480" t="s">
        <v>9</v>
      </c>
      <c r="J895" s="655">
        <v>3</v>
      </c>
      <c r="K895" s="478">
        <f>VLOOKUP(A895,'[11]Precios Unitarios'!$B$3:$AI$1497,34,FALSE)</f>
        <v>27.605</v>
      </c>
      <c r="L895" s="568">
        <f t="shared" si="90"/>
        <v>82.814999999999998</v>
      </c>
      <c r="M895" s="656"/>
      <c r="N895" s="670"/>
    </row>
    <row r="896" spans="1:14" ht="30">
      <c r="A896" s="657">
        <f t="shared" si="89"/>
        <v>2516122</v>
      </c>
      <c r="B896" s="656"/>
      <c r="C896" s="656"/>
      <c r="D896" s="656"/>
      <c r="E896" s="656"/>
      <c r="F896" s="480" t="s">
        <v>1336</v>
      </c>
      <c r="G896" s="501" t="s">
        <v>178</v>
      </c>
      <c r="H896" s="629" t="s">
        <v>1393</v>
      </c>
      <c r="I896" s="480" t="s">
        <v>9</v>
      </c>
      <c r="J896" s="655">
        <v>3</v>
      </c>
      <c r="K896" s="478">
        <f>VLOOKUP(A896,'[11]Precios Unitarios'!$B$3:$AI$1497,34,FALSE)</f>
        <v>109.22484599999999</v>
      </c>
      <c r="L896" s="568">
        <f t="shared" si="90"/>
        <v>327.67453799999998</v>
      </c>
      <c r="M896" s="656"/>
      <c r="N896" s="670"/>
    </row>
    <row r="897" spans="1:14" ht="30">
      <c r="A897" s="657">
        <f t="shared" si="89"/>
        <v>2802001</v>
      </c>
      <c r="B897" s="656"/>
      <c r="C897" s="656"/>
      <c r="D897" s="656"/>
      <c r="E897" s="656"/>
      <c r="F897" s="621" t="s">
        <v>900</v>
      </c>
      <c r="G897" s="629" t="s">
        <v>229</v>
      </c>
      <c r="H897" s="629" t="s">
        <v>899</v>
      </c>
      <c r="I897" s="656" t="s">
        <v>9</v>
      </c>
      <c r="J897" s="655">
        <v>1</v>
      </c>
      <c r="K897" s="478">
        <f>VLOOKUP(A897,'[11]Precios Unitarios'!$B$3:$AI$1497,34,FALSE)</f>
        <v>69.957047999999986</v>
      </c>
      <c r="L897" s="568">
        <f t="shared" si="90"/>
        <v>69.957047999999986</v>
      </c>
      <c r="M897" s="656"/>
      <c r="N897" s="670"/>
    </row>
    <row r="898" spans="1:14" ht="30">
      <c r="A898" s="657">
        <f t="shared" si="89"/>
        <v>2851630</v>
      </c>
      <c r="B898" s="656"/>
      <c r="C898" s="656"/>
      <c r="D898" s="656"/>
      <c r="E898" s="656"/>
      <c r="F898" s="480" t="s">
        <v>912</v>
      </c>
      <c r="G898" s="501" t="s">
        <v>255</v>
      </c>
      <c r="H898" s="659" t="s">
        <v>911</v>
      </c>
      <c r="I898" s="656" t="s">
        <v>9</v>
      </c>
      <c r="J898" s="655">
        <v>1</v>
      </c>
      <c r="K898" s="478">
        <f>VLOOKUP(A898,'[11]Precios Unitarios'!$B$3:$AI$1497,34,FALSE)</f>
        <v>4.5781139999999994</v>
      </c>
      <c r="L898" s="568">
        <f t="shared" si="90"/>
        <v>4.5781139999999994</v>
      </c>
      <c r="M898" s="656"/>
      <c r="N898" s="670"/>
    </row>
    <row r="899" spans="1:14">
      <c r="A899" s="657">
        <f t="shared" si="89"/>
        <v>1010337</v>
      </c>
      <c r="B899" s="656"/>
      <c r="C899" s="656"/>
      <c r="D899" s="656"/>
      <c r="E899" s="656"/>
      <c r="F899" s="480" t="s">
        <v>902</v>
      </c>
      <c r="G899" s="501" t="s">
        <v>106</v>
      </c>
      <c r="H899" s="582" t="s">
        <v>901</v>
      </c>
      <c r="I899" s="480" t="s">
        <v>10</v>
      </c>
      <c r="J899" s="655">
        <v>9</v>
      </c>
      <c r="K899" s="478">
        <f>VLOOKUP(A899,'[11]Precios Unitarios'!$B$3:$AI$1497,34,FALSE)</f>
        <v>3.7029288</v>
      </c>
      <c r="L899" s="568">
        <f t="shared" si="90"/>
        <v>33.326359199999999</v>
      </c>
      <c r="M899" s="656"/>
      <c r="N899" s="670"/>
    </row>
    <row r="900" spans="1:14" ht="30">
      <c r="A900" s="657">
        <f t="shared" si="89"/>
        <v>2820111</v>
      </c>
      <c r="B900" s="656"/>
      <c r="C900" s="656"/>
      <c r="D900" s="656"/>
      <c r="E900" s="656"/>
      <c r="F900" s="621" t="s">
        <v>906</v>
      </c>
      <c r="G900" s="629" t="s">
        <v>244</v>
      </c>
      <c r="H900" s="659" t="s">
        <v>1093</v>
      </c>
      <c r="I900" s="656" t="s">
        <v>9</v>
      </c>
      <c r="J900" s="655">
        <v>1</v>
      </c>
      <c r="K900" s="478">
        <f>VLOOKUP(A900,'[11]Precios Unitarios'!$B$3:$AI$1497,34,FALSE)</f>
        <v>6.4988999999999999</v>
      </c>
      <c r="L900" s="568">
        <f t="shared" si="90"/>
        <v>6.4988999999999999</v>
      </c>
      <c r="M900" s="656"/>
      <c r="N900" s="670"/>
    </row>
    <row r="901" spans="1:14" ht="30">
      <c r="A901" s="657">
        <f t="shared" si="89"/>
        <v>2831607</v>
      </c>
      <c r="B901" s="656"/>
      <c r="C901" s="656"/>
      <c r="D901" s="656"/>
      <c r="E901" s="656"/>
      <c r="F901" s="621" t="s">
        <v>914</v>
      </c>
      <c r="G901" s="629" t="s">
        <v>252</v>
      </c>
      <c r="H901" s="659" t="s">
        <v>1205</v>
      </c>
      <c r="I901" s="656" t="s">
        <v>9</v>
      </c>
      <c r="J901" s="655">
        <v>2</v>
      </c>
      <c r="K901" s="478">
        <f>VLOOKUP(A901,'[11]Precios Unitarios'!$B$3:$AI$1497,34,FALSE)</f>
        <v>4.7225339999999996</v>
      </c>
      <c r="L901" s="568">
        <f t="shared" si="90"/>
        <v>9.4450679999999991</v>
      </c>
      <c r="M901" s="656"/>
      <c r="N901" s="670"/>
    </row>
    <row r="902" spans="1:14" ht="30">
      <c r="A902" s="657">
        <f t="shared" si="89"/>
        <v>2901620</v>
      </c>
      <c r="B902" s="656"/>
      <c r="C902" s="656"/>
      <c r="D902" s="656"/>
      <c r="E902" s="656"/>
      <c r="F902" s="480" t="s">
        <v>908</v>
      </c>
      <c r="G902" s="501" t="s">
        <v>269</v>
      </c>
      <c r="H902" s="659" t="s">
        <v>907</v>
      </c>
      <c r="I902" s="656" t="s">
        <v>9</v>
      </c>
      <c r="J902" s="655">
        <v>2</v>
      </c>
      <c r="K902" s="478">
        <f>VLOOKUP(A902,'[11]Precios Unitarios'!$B$3:$AI$1497,34,FALSE)</f>
        <v>2.0652059999999999</v>
      </c>
      <c r="L902" s="568">
        <f t="shared" si="90"/>
        <v>4.1304119999999998</v>
      </c>
      <c r="M902" s="656"/>
      <c r="N902" s="670"/>
    </row>
    <row r="903" spans="1:14">
      <c r="A903" s="657">
        <f t="shared" si="89"/>
        <v>2624105</v>
      </c>
      <c r="B903" s="656"/>
      <c r="C903" s="656"/>
      <c r="D903" s="656" t="s">
        <v>1586</v>
      </c>
      <c r="E903" s="656" t="s">
        <v>13</v>
      </c>
      <c r="F903" s="621" t="s">
        <v>1236</v>
      </c>
      <c r="G903" s="629" t="s">
        <v>208</v>
      </c>
      <c r="H903" s="659" t="s">
        <v>1235</v>
      </c>
      <c r="I903" s="656" t="s">
        <v>9</v>
      </c>
      <c r="J903" s="655">
        <v>3</v>
      </c>
      <c r="K903" s="478">
        <f>VLOOKUP(A903,'[11]Precios Unitarios'!$B$3:$AI$1497,34,FALSE)</f>
        <v>2.3740299999999999</v>
      </c>
      <c r="L903" s="568">
        <f t="shared" si="90"/>
        <v>7.12209</v>
      </c>
      <c r="M903" s="670">
        <f>SUM(L903)</f>
        <v>7.12209</v>
      </c>
      <c r="N903" s="670"/>
    </row>
    <row r="904" spans="1:14" ht="30">
      <c r="A904" s="657">
        <f t="shared" si="89"/>
        <v>2601806</v>
      </c>
      <c r="B904" s="656"/>
      <c r="C904" s="656"/>
      <c r="D904" s="656" t="s">
        <v>834</v>
      </c>
      <c r="E904" s="656" t="s">
        <v>917</v>
      </c>
      <c r="F904" s="480" t="s">
        <v>904</v>
      </c>
      <c r="G904" s="501" t="s">
        <v>183</v>
      </c>
      <c r="H904" s="582" t="s">
        <v>1391</v>
      </c>
      <c r="I904" s="480" t="s">
        <v>9</v>
      </c>
      <c r="J904" s="655">
        <v>3</v>
      </c>
      <c r="K904" s="478">
        <f>VLOOKUP(A904,'[11]Precios Unitarios'!$B$3:$AI$1497,34,FALSE)</f>
        <v>86.652000000000001</v>
      </c>
      <c r="L904" s="568">
        <f t="shared" si="90"/>
        <v>259.95600000000002</v>
      </c>
      <c r="M904" s="670">
        <f>SUM(L904:L905)</f>
        <v>293.28235920000003</v>
      </c>
      <c r="N904" s="670"/>
    </row>
    <row r="905" spans="1:14">
      <c r="A905" s="657">
        <f t="shared" si="89"/>
        <v>1010337</v>
      </c>
      <c r="B905" s="656"/>
      <c r="C905" s="656"/>
      <c r="D905" s="656"/>
      <c r="E905" s="656"/>
      <c r="F905" s="480" t="s">
        <v>902</v>
      </c>
      <c r="G905" s="501" t="s">
        <v>106</v>
      </c>
      <c r="H905" s="582" t="s">
        <v>901</v>
      </c>
      <c r="I905" s="480" t="s">
        <v>10</v>
      </c>
      <c r="J905" s="655">
        <v>9</v>
      </c>
      <c r="K905" s="478">
        <f>VLOOKUP(A905,'[11]Precios Unitarios'!$B$3:$AI$1497,34,FALSE)</f>
        <v>3.7029288</v>
      </c>
      <c r="L905" s="568">
        <f t="shared" si="90"/>
        <v>33.326359199999999</v>
      </c>
      <c r="M905" s="656"/>
      <c r="N905" s="670"/>
    </row>
    <row r="906" spans="1:14" ht="30">
      <c r="A906" s="657">
        <f t="shared" si="89"/>
        <v>3106018</v>
      </c>
      <c r="B906" s="656"/>
      <c r="C906" s="656"/>
      <c r="D906" s="656" t="s">
        <v>1585</v>
      </c>
      <c r="E906" s="656" t="s">
        <v>1585</v>
      </c>
      <c r="F906" s="480" t="s">
        <v>1584</v>
      </c>
      <c r="G906" s="501" t="s">
        <v>314</v>
      </c>
      <c r="H906" s="629" t="s">
        <v>1583</v>
      </c>
      <c r="I906" s="656" t="s">
        <v>9</v>
      </c>
      <c r="J906" s="655">
        <v>1</v>
      </c>
      <c r="K906" s="478">
        <f>VLOOKUP(A906,'[11]Precios Unitarios'!$B$3:$AI$1497,34,FALSE)</f>
        <v>5476.8320000000003</v>
      </c>
      <c r="L906" s="568">
        <f t="shared" si="90"/>
        <v>5476.8320000000003</v>
      </c>
      <c r="M906" s="670">
        <f>SUM(L906:L909)</f>
        <v>5629.3972880000001</v>
      </c>
      <c r="N906" s="670"/>
    </row>
    <row r="907" spans="1:14" ht="30">
      <c r="A907" s="657">
        <f t="shared" si="89"/>
        <v>1015206</v>
      </c>
      <c r="B907" s="656"/>
      <c r="C907" s="656"/>
      <c r="D907" s="656"/>
      <c r="E907" s="656"/>
      <c r="F907" s="621" t="s">
        <v>1091</v>
      </c>
      <c r="G907" s="629" t="s">
        <v>123</v>
      </c>
      <c r="H907" s="659" t="s">
        <v>1090</v>
      </c>
      <c r="I907" s="480" t="s">
        <v>10</v>
      </c>
      <c r="J907" s="655">
        <v>3</v>
      </c>
      <c r="K907" s="478">
        <f>VLOOKUP(A907,'[11]Precios Unitarios'!$B$3:$AI$1497,34,FALSE)</f>
        <v>1.3719899999999998</v>
      </c>
      <c r="L907" s="568">
        <f t="shared" si="90"/>
        <v>4.115969999999999</v>
      </c>
      <c r="M907" s="656"/>
      <c r="N907" s="670"/>
    </row>
    <row r="908" spans="1:14" ht="30">
      <c r="A908" s="657">
        <f t="shared" si="89"/>
        <v>2840301</v>
      </c>
      <c r="B908" s="656"/>
      <c r="C908" s="656"/>
      <c r="D908" s="656"/>
      <c r="E908" s="656"/>
      <c r="F908" s="621" t="s">
        <v>1463</v>
      </c>
      <c r="G908" s="629" t="s">
        <v>254</v>
      </c>
      <c r="H908" s="659" t="s">
        <v>1462</v>
      </c>
      <c r="I908" s="656" t="s">
        <v>9</v>
      </c>
      <c r="J908" s="655">
        <v>1</v>
      </c>
      <c r="K908" s="478">
        <f>VLOOKUP(A908,'[11]Precios Unitarios'!$B$3:$AI$1497,34,FALSE)</f>
        <v>56.612639999999999</v>
      </c>
      <c r="L908" s="568">
        <f t="shared" si="90"/>
        <v>56.612639999999999</v>
      </c>
      <c r="M908" s="656"/>
      <c r="N908" s="670"/>
    </row>
    <row r="909" spans="1:14" ht="30">
      <c r="A909" s="657">
        <f t="shared" si="89"/>
        <v>2820108</v>
      </c>
      <c r="B909" s="656"/>
      <c r="C909" s="656"/>
      <c r="D909" s="656"/>
      <c r="E909" s="656"/>
      <c r="F909" s="480" t="s">
        <v>929</v>
      </c>
      <c r="G909" s="501" t="s">
        <v>249</v>
      </c>
      <c r="H909" s="582" t="s">
        <v>928</v>
      </c>
      <c r="I909" s="480" t="s">
        <v>9</v>
      </c>
      <c r="J909" s="655">
        <v>1</v>
      </c>
      <c r="K909" s="478">
        <f>VLOOKUP(A909,'[11]Precios Unitarios'!$B$3:$AI$1497,34,FALSE)</f>
        <v>91.836678000000006</v>
      </c>
      <c r="L909" s="568">
        <f t="shared" si="90"/>
        <v>91.836678000000006</v>
      </c>
      <c r="M909" s="656"/>
      <c r="N909" s="670"/>
    </row>
    <row r="910" spans="1:14" ht="30">
      <c r="A910" s="657">
        <f t="shared" si="89"/>
        <v>2611125</v>
      </c>
      <c r="B910" s="656"/>
      <c r="C910" s="656"/>
      <c r="D910" s="656" t="s">
        <v>1461</v>
      </c>
      <c r="E910" s="656" t="s">
        <v>13</v>
      </c>
      <c r="F910" s="673" t="s">
        <v>1190</v>
      </c>
      <c r="G910" s="689" t="s">
        <v>184</v>
      </c>
      <c r="H910" s="629" t="s">
        <v>1189</v>
      </c>
      <c r="I910" s="671" t="s">
        <v>9</v>
      </c>
      <c r="J910" s="655">
        <v>3</v>
      </c>
      <c r="K910" s="478">
        <f>VLOOKUP(A910,'[11]Precios Unitarios'!$B$3:$AI$1497,34,FALSE)</f>
        <v>64.98899999999999</v>
      </c>
      <c r="L910" s="568">
        <f t="shared" si="90"/>
        <v>194.96699999999998</v>
      </c>
      <c r="M910" s="670">
        <f>SUM(L910:L914)</f>
        <v>301.39473199999992</v>
      </c>
      <c r="N910" s="670"/>
    </row>
    <row r="911" spans="1:14" ht="30">
      <c r="A911" s="657">
        <f t="shared" si="89"/>
        <v>2830557</v>
      </c>
      <c r="B911" s="656"/>
      <c r="C911" s="656"/>
      <c r="D911" s="656"/>
      <c r="E911" s="656"/>
      <c r="F911" s="621" t="s">
        <v>1188</v>
      </c>
      <c r="G911" s="629"/>
      <c r="H911" s="659" t="s">
        <v>354</v>
      </c>
      <c r="I911" s="480" t="s">
        <v>9</v>
      </c>
      <c r="J911" s="655">
        <v>1</v>
      </c>
      <c r="K911" s="478">
        <f>VLOOKUP(A911,'[11]Precios Unitarios'!$B$3:$AI$1497,34,FALSE)</f>
        <v>8.6651999999999987</v>
      </c>
      <c r="L911" s="568">
        <f t="shared" si="90"/>
        <v>8.6651999999999987</v>
      </c>
      <c r="M911" s="670"/>
      <c r="N911" s="670"/>
    </row>
    <row r="912" spans="1:14">
      <c r="A912" s="657">
        <f t="shared" si="89"/>
        <v>1021752</v>
      </c>
      <c r="B912" s="656"/>
      <c r="C912" s="656"/>
      <c r="D912" s="656"/>
      <c r="E912" s="656"/>
      <c r="F912" s="556" t="s">
        <v>971</v>
      </c>
      <c r="G912" s="683" t="s">
        <v>135</v>
      </c>
      <c r="H912" s="582" t="s">
        <v>1187</v>
      </c>
      <c r="I912" s="480" t="s">
        <v>10</v>
      </c>
      <c r="J912" s="655">
        <v>8</v>
      </c>
      <c r="K912" s="478">
        <f>VLOOKUP(A912,'[11]Precios Unitarios'!$B$3:$AI$1497,34,FALSE)</f>
        <v>9.1995539999999991</v>
      </c>
      <c r="L912" s="568">
        <f t="shared" si="90"/>
        <v>73.596431999999993</v>
      </c>
      <c r="M912" s="670"/>
      <c r="N912" s="670"/>
    </row>
    <row r="913" spans="1:14" ht="30">
      <c r="A913" s="657">
        <f t="shared" si="89"/>
        <v>2056203</v>
      </c>
      <c r="B913" s="656"/>
      <c r="C913" s="656"/>
      <c r="D913" s="656"/>
      <c r="E913" s="656"/>
      <c r="F913" s="672" t="s">
        <v>871</v>
      </c>
      <c r="G913" s="688" t="s">
        <v>149</v>
      </c>
      <c r="H913" s="659" t="s">
        <v>1186</v>
      </c>
      <c r="I913" s="480" t="s">
        <v>9</v>
      </c>
      <c r="J913" s="655">
        <v>4</v>
      </c>
      <c r="K913" s="478">
        <f>VLOOKUP(A913,'[11]Precios Unitarios'!$B$3:$AI$1497,34,FALSE)</f>
        <v>4.4168000000000003</v>
      </c>
      <c r="L913" s="568">
        <f t="shared" si="90"/>
        <v>17.667200000000001</v>
      </c>
      <c r="M913" s="670"/>
      <c r="N913" s="670"/>
    </row>
    <row r="914" spans="1:14" ht="30">
      <c r="A914" s="657">
        <f t="shared" si="89"/>
        <v>2820111</v>
      </c>
      <c r="B914" s="656"/>
      <c r="C914" s="656"/>
      <c r="D914" s="656"/>
      <c r="E914" s="656"/>
      <c r="F914" s="621" t="s">
        <v>906</v>
      </c>
      <c r="G914" s="629" t="s">
        <v>244</v>
      </c>
      <c r="H914" s="629" t="s">
        <v>1459</v>
      </c>
      <c r="I914" s="480" t="s">
        <v>9</v>
      </c>
      <c r="J914" s="655">
        <v>1</v>
      </c>
      <c r="K914" s="478">
        <f>VLOOKUP(A914,'[11]Precios Unitarios'!$B$3:$AI$1497,34,FALSE)</f>
        <v>6.4988999999999999</v>
      </c>
      <c r="L914" s="568">
        <f t="shared" si="90"/>
        <v>6.4988999999999999</v>
      </c>
      <c r="M914" s="670"/>
      <c r="N914" s="670"/>
    </row>
    <row r="915" spans="1:14">
      <c r="A915" s="657">
        <f t="shared" si="89"/>
        <v>2621116</v>
      </c>
      <c r="B915" s="656"/>
      <c r="C915" s="656"/>
      <c r="D915" s="656" t="s">
        <v>1458</v>
      </c>
      <c r="E915" s="656" t="s">
        <v>13</v>
      </c>
      <c r="F915" s="480" t="s">
        <v>1183</v>
      </c>
      <c r="G915" s="501" t="s">
        <v>192</v>
      </c>
      <c r="H915" s="629" t="s">
        <v>1457</v>
      </c>
      <c r="I915" s="671" t="s">
        <v>9</v>
      </c>
      <c r="J915" s="655">
        <v>3</v>
      </c>
      <c r="K915" s="478">
        <f>VLOOKUP(A915,'[11]Precios Unitarios'!$B$3:$AI$1497,34,FALSE)</f>
        <v>6.2718559999999997</v>
      </c>
      <c r="L915" s="568">
        <f t="shared" si="90"/>
        <v>18.815567999999999</v>
      </c>
      <c r="M915" s="670">
        <f>SUM(L915)</f>
        <v>18.815567999999999</v>
      </c>
      <c r="N915" s="670"/>
    </row>
    <row r="916" spans="1:14">
      <c r="A916" s="574"/>
      <c r="B916" s="488" t="str">
        <f>B917</f>
        <v>MQT4-100</v>
      </c>
      <c r="C916" s="488">
        <f>C917</f>
        <v>0</v>
      </c>
      <c r="D916" s="486" t="str">
        <f>CONCATENATE(D917,",",D923,",",D924,",",D926,",",D931,",",D935)</f>
        <v>SPT-3S100_125Q,SPT-3F10K,SPT-3P10_125E,TRT-3C100,SPD-3UAO,SPD-3F224_2</v>
      </c>
      <c r="E916" s="485"/>
      <c r="F916" s="485"/>
      <c r="G916" s="485"/>
      <c r="H916" s="485"/>
      <c r="I916" s="485"/>
      <c r="J916" s="485"/>
      <c r="K916" s="485"/>
      <c r="L916" s="485"/>
      <c r="M916" s="484"/>
      <c r="N916" s="544">
        <f>N917</f>
        <v>6911.5249243999997</v>
      </c>
    </row>
    <row r="917" spans="1:14" ht="30">
      <c r="A917" s="641">
        <f t="shared" ref="A917:A935" si="91">F917*1</f>
        <v>2110102</v>
      </c>
      <c r="B917" s="640" t="s">
        <v>1582</v>
      </c>
      <c r="C917" s="640"/>
      <c r="D917" s="640" t="s">
        <v>1543</v>
      </c>
      <c r="E917" s="640" t="s">
        <v>1542</v>
      </c>
      <c r="F917" s="615" t="s">
        <v>916</v>
      </c>
      <c r="G917" s="687"/>
      <c r="H917" s="493" t="s">
        <v>915</v>
      </c>
      <c r="I917" s="493" t="s">
        <v>9</v>
      </c>
      <c r="J917" s="493">
        <v>3</v>
      </c>
      <c r="K917" s="478" t="e">
        <f>VLOOKUP(A917,'[11]Precios Unitarios'!$B$3:$AI$1497,34,FALSE)</f>
        <v>#N/A</v>
      </c>
      <c r="L917" s="478" t="e">
        <f t="shared" ref="L917:L935" si="92">J917*K917</f>
        <v>#N/A</v>
      </c>
      <c r="M917" s="674">
        <f>SUM(L918:L922)</f>
        <v>499.90062519999998</v>
      </c>
      <c r="N917" s="674">
        <f>SUM(M917:M935)</f>
        <v>6911.5249243999997</v>
      </c>
    </row>
    <row r="918" spans="1:14" ht="45">
      <c r="A918" s="641">
        <f t="shared" si="91"/>
        <v>2112042</v>
      </c>
      <c r="B918" s="640"/>
      <c r="C918" s="640"/>
      <c r="D918" s="640"/>
      <c r="E918" s="640"/>
      <c r="F918" s="604" t="s">
        <v>910</v>
      </c>
      <c r="G918" s="612" t="s">
        <v>154</v>
      </c>
      <c r="H918" s="614" t="s">
        <v>909</v>
      </c>
      <c r="I918" s="493" t="s">
        <v>9</v>
      </c>
      <c r="J918" s="640">
        <v>3</v>
      </c>
      <c r="K918" s="478">
        <f>VLOOKUP(A918,'[11]Precios Unitarios'!$B$3:$AI$1497,34,FALSE)</f>
        <v>27.605</v>
      </c>
      <c r="L918" s="478">
        <f t="shared" si="92"/>
        <v>82.814999999999998</v>
      </c>
      <c r="M918" s="640"/>
      <c r="N918" s="674"/>
    </row>
    <row r="919" spans="1:14" ht="30">
      <c r="A919" s="641">
        <f t="shared" si="91"/>
        <v>2516122</v>
      </c>
      <c r="B919" s="640"/>
      <c r="C919" s="640"/>
      <c r="D919" s="640"/>
      <c r="E919" s="640"/>
      <c r="F919" s="548">
        <v>2516122</v>
      </c>
      <c r="G919" s="686" t="s">
        <v>178</v>
      </c>
      <c r="H919" s="612" t="s">
        <v>178</v>
      </c>
      <c r="I919" s="493" t="s">
        <v>9</v>
      </c>
      <c r="J919" s="640">
        <v>3</v>
      </c>
      <c r="K919" s="478">
        <f>VLOOKUP(A919,'[11]Precios Unitarios'!$B$3:$AI$1497,34,FALSE)</f>
        <v>109.22484599999999</v>
      </c>
      <c r="L919" s="478">
        <f t="shared" si="92"/>
        <v>327.67453799999998</v>
      </c>
      <c r="M919" s="640"/>
      <c r="N919" s="674"/>
    </row>
    <row r="920" spans="1:14" ht="30">
      <c r="A920" s="641">
        <f t="shared" si="91"/>
        <v>2802402</v>
      </c>
      <c r="B920" s="640"/>
      <c r="C920" s="640"/>
      <c r="D920" s="640"/>
      <c r="E920" s="640"/>
      <c r="F920" s="604" t="s">
        <v>1512</v>
      </c>
      <c r="G920" s="612" t="s">
        <v>231</v>
      </c>
      <c r="H920" s="682" t="s">
        <v>1511</v>
      </c>
      <c r="I920" s="493" t="s">
        <v>9</v>
      </c>
      <c r="J920" s="640">
        <v>1</v>
      </c>
      <c r="K920" s="478">
        <f>VLOOKUP(A920,'[11]Precios Unitarios'!$B$3:$AI$1497,34,FALSE)</f>
        <v>46.9285</v>
      </c>
      <c r="L920" s="478">
        <f t="shared" si="92"/>
        <v>46.9285</v>
      </c>
      <c r="M920" s="640"/>
      <c r="N920" s="674"/>
    </row>
    <row r="921" spans="1:14" ht="30">
      <c r="A921" s="641">
        <f t="shared" si="91"/>
        <v>2851630</v>
      </c>
      <c r="B921" s="640"/>
      <c r="C921" s="640"/>
      <c r="D921" s="640"/>
      <c r="E921" s="640"/>
      <c r="F921" s="493" t="s">
        <v>912</v>
      </c>
      <c r="G921" s="509" t="s">
        <v>255</v>
      </c>
      <c r="H921" s="682" t="s">
        <v>911</v>
      </c>
      <c r="I921" s="493" t="s">
        <v>9</v>
      </c>
      <c r="J921" s="640">
        <v>2</v>
      </c>
      <c r="K921" s="478">
        <f>VLOOKUP(A921,'[11]Precios Unitarios'!$B$3:$AI$1497,34,FALSE)</f>
        <v>4.5781139999999994</v>
      </c>
      <c r="L921" s="478">
        <f t="shared" si="92"/>
        <v>9.1562279999999987</v>
      </c>
      <c r="M921" s="640"/>
      <c r="N921" s="674"/>
    </row>
    <row r="922" spans="1:14">
      <c r="A922" s="641">
        <f t="shared" si="91"/>
        <v>1010337</v>
      </c>
      <c r="B922" s="640"/>
      <c r="C922" s="640"/>
      <c r="D922" s="640"/>
      <c r="E922" s="640"/>
      <c r="F922" s="493" t="s">
        <v>902</v>
      </c>
      <c r="G922" s="509" t="s">
        <v>106</v>
      </c>
      <c r="H922" s="575" t="s">
        <v>901</v>
      </c>
      <c r="I922" s="493" t="s">
        <v>10</v>
      </c>
      <c r="J922" s="640">
        <v>9</v>
      </c>
      <c r="K922" s="478">
        <f>VLOOKUP(A922,'[11]Precios Unitarios'!$B$3:$AI$1497,34,FALSE)</f>
        <v>3.7029288</v>
      </c>
      <c r="L922" s="478">
        <f t="shared" si="92"/>
        <v>33.326359199999999</v>
      </c>
      <c r="M922" s="640"/>
      <c r="N922" s="674"/>
    </row>
    <row r="923" spans="1:14">
      <c r="A923" s="641">
        <f t="shared" si="91"/>
        <v>2624210</v>
      </c>
      <c r="B923" s="640"/>
      <c r="C923" s="640"/>
      <c r="D923" s="640" t="s">
        <v>1573</v>
      </c>
      <c r="E923" s="640" t="s">
        <v>13</v>
      </c>
      <c r="F923" s="604" t="s">
        <v>1317</v>
      </c>
      <c r="G923" s="612" t="s">
        <v>211</v>
      </c>
      <c r="H923" s="612" t="s">
        <v>1477</v>
      </c>
      <c r="I923" s="493" t="s">
        <v>9</v>
      </c>
      <c r="J923" s="639">
        <v>3</v>
      </c>
      <c r="K923" s="478">
        <f>VLOOKUP(A923,'[11]Precios Unitarios'!$B$3:$AI$1497,34,FALSE)</f>
        <v>2.3740299999999999</v>
      </c>
      <c r="L923" s="478">
        <f t="shared" si="92"/>
        <v>7.12209</v>
      </c>
      <c r="M923" s="674">
        <f>SUM(L923)</f>
        <v>7.12209</v>
      </c>
      <c r="N923" s="674"/>
    </row>
    <row r="924" spans="1:14" ht="30">
      <c r="A924" s="641">
        <f t="shared" si="91"/>
        <v>2601006</v>
      </c>
      <c r="B924" s="640"/>
      <c r="C924" s="640"/>
      <c r="D924" s="640" t="s">
        <v>1540</v>
      </c>
      <c r="E924" s="640" t="s">
        <v>1539</v>
      </c>
      <c r="F924" s="548" t="s">
        <v>1306</v>
      </c>
      <c r="G924" s="686" t="s">
        <v>182</v>
      </c>
      <c r="H924" s="612" t="s">
        <v>1305</v>
      </c>
      <c r="I924" s="493" t="s">
        <v>9</v>
      </c>
      <c r="J924" s="639">
        <v>3</v>
      </c>
      <c r="K924" s="478">
        <f>VLOOKUP(A924,'[11]Precios Unitarios'!$B$3:$AI$1497,34,FALSE)</f>
        <v>69.321599999999989</v>
      </c>
      <c r="L924" s="478">
        <f t="shared" si="92"/>
        <v>207.96479999999997</v>
      </c>
      <c r="M924" s="674">
        <f>SUM(L924:L925)</f>
        <v>241.29115919999998</v>
      </c>
      <c r="N924" s="674"/>
    </row>
    <row r="925" spans="1:14">
      <c r="A925" s="641">
        <f t="shared" si="91"/>
        <v>1010337</v>
      </c>
      <c r="B925" s="640"/>
      <c r="C925" s="640"/>
      <c r="D925" s="640"/>
      <c r="E925" s="640"/>
      <c r="F925" s="493" t="s">
        <v>902</v>
      </c>
      <c r="G925" s="509" t="s">
        <v>106</v>
      </c>
      <c r="H925" s="575" t="s">
        <v>901</v>
      </c>
      <c r="I925" s="493" t="s">
        <v>10</v>
      </c>
      <c r="J925" s="639">
        <v>9</v>
      </c>
      <c r="K925" s="478">
        <f>VLOOKUP(A925,'[11]Precios Unitarios'!$B$3:$AI$1497,34,FALSE)</f>
        <v>3.7029288</v>
      </c>
      <c r="L925" s="478">
        <f t="shared" si="92"/>
        <v>33.326359199999999</v>
      </c>
      <c r="M925" s="640"/>
      <c r="N925" s="674"/>
    </row>
    <row r="926" spans="1:14" ht="30">
      <c r="A926" s="641">
        <f t="shared" si="91"/>
        <v>3102522</v>
      </c>
      <c r="B926" s="640"/>
      <c r="C926" s="640"/>
      <c r="D926" s="640" t="s">
        <v>1577</v>
      </c>
      <c r="E926" s="640" t="s">
        <v>1577</v>
      </c>
      <c r="F926" s="548" t="s">
        <v>1576</v>
      </c>
      <c r="G926" s="686" t="s">
        <v>310</v>
      </c>
      <c r="H926" s="612" t="s">
        <v>1575</v>
      </c>
      <c r="I926" s="493" t="s">
        <v>9</v>
      </c>
      <c r="J926" s="639">
        <v>1</v>
      </c>
      <c r="K926" s="478">
        <f>VLOOKUP(A926,'[11]Precios Unitarios'!$B$3:$AI$1497,34,FALSE)</f>
        <v>5625.8859140000004</v>
      </c>
      <c r="L926" s="478">
        <f t="shared" si="92"/>
        <v>5625.8859140000004</v>
      </c>
      <c r="M926" s="674">
        <f>SUM(L926:L930)</f>
        <v>5830.9318720000001</v>
      </c>
      <c r="N926" s="674"/>
    </row>
    <row r="927" spans="1:14" ht="30">
      <c r="A927" s="641">
        <f t="shared" si="91"/>
        <v>2802402</v>
      </c>
      <c r="B927" s="640"/>
      <c r="C927" s="640"/>
      <c r="D927" s="640"/>
      <c r="E927" s="640"/>
      <c r="F927" s="604" t="s">
        <v>1512</v>
      </c>
      <c r="G927" s="612" t="s">
        <v>231</v>
      </c>
      <c r="H927" s="682" t="s">
        <v>1511</v>
      </c>
      <c r="I927" s="493" t="s">
        <v>9</v>
      </c>
      <c r="J927" s="639">
        <v>2</v>
      </c>
      <c r="K927" s="478">
        <f>VLOOKUP(A927,'[11]Precios Unitarios'!$B$3:$AI$1497,34,FALSE)</f>
        <v>46.9285</v>
      </c>
      <c r="L927" s="478">
        <f t="shared" si="92"/>
        <v>93.856999999999999</v>
      </c>
      <c r="M927" s="640"/>
      <c r="N927" s="674"/>
    </row>
    <row r="928" spans="1:14" ht="45">
      <c r="A928" s="641">
        <f t="shared" si="91"/>
        <v>2980692</v>
      </c>
      <c r="B928" s="640"/>
      <c r="C928" s="640"/>
      <c r="D928" s="640"/>
      <c r="E928" s="640"/>
      <c r="F928" s="604" t="s">
        <v>1510</v>
      </c>
      <c r="G928" s="612" t="s">
        <v>271</v>
      </c>
      <c r="H928" s="643" t="s">
        <v>1509</v>
      </c>
      <c r="I928" s="493" t="s">
        <v>9</v>
      </c>
      <c r="J928" s="639">
        <v>4</v>
      </c>
      <c r="K928" s="478">
        <f>VLOOKUP(A928,'[11]Precios Unitarios'!$B$3:$AI$1497,34,FALSE)</f>
        <v>3.4660799999999998</v>
      </c>
      <c r="L928" s="478">
        <f t="shared" si="92"/>
        <v>13.864319999999999</v>
      </c>
      <c r="M928" s="640"/>
      <c r="N928" s="674"/>
    </row>
    <row r="929" spans="1:14" ht="30">
      <c r="A929" s="641">
        <f t="shared" si="91"/>
        <v>1015206</v>
      </c>
      <c r="B929" s="640"/>
      <c r="C929" s="640"/>
      <c r="D929" s="640"/>
      <c r="E929" s="640"/>
      <c r="F929" s="604" t="s">
        <v>1091</v>
      </c>
      <c r="G929" s="612" t="s">
        <v>123</v>
      </c>
      <c r="H929" s="643" t="s">
        <v>1090</v>
      </c>
      <c r="I929" s="493" t="s">
        <v>10</v>
      </c>
      <c r="J929" s="639">
        <v>4</v>
      </c>
      <c r="K929" s="478">
        <f>VLOOKUP(A929,'[11]Precios Unitarios'!$B$3:$AI$1497,34,FALSE)</f>
        <v>1.3719899999999998</v>
      </c>
      <c r="L929" s="478">
        <f t="shared" si="92"/>
        <v>5.4879599999999993</v>
      </c>
      <c r="M929" s="640"/>
      <c r="N929" s="674"/>
    </row>
    <row r="930" spans="1:14" ht="30">
      <c r="A930" s="641">
        <f t="shared" si="91"/>
        <v>2820108</v>
      </c>
      <c r="B930" s="640"/>
      <c r="C930" s="640"/>
      <c r="D930" s="640"/>
      <c r="E930" s="640"/>
      <c r="F930" s="493" t="s">
        <v>929</v>
      </c>
      <c r="G930" s="509" t="s">
        <v>249</v>
      </c>
      <c r="H930" s="575" t="s">
        <v>928</v>
      </c>
      <c r="I930" s="493" t="s">
        <v>9</v>
      </c>
      <c r="J930" s="639">
        <v>1</v>
      </c>
      <c r="K930" s="478">
        <f>VLOOKUP(A930,'[11]Precios Unitarios'!$B$3:$AI$1497,34,FALSE)</f>
        <v>91.836678000000006</v>
      </c>
      <c r="L930" s="478">
        <f t="shared" si="92"/>
        <v>91.836678000000006</v>
      </c>
      <c r="M930" s="640"/>
      <c r="N930" s="674"/>
    </row>
    <row r="931" spans="1:14">
      <c r="A931" s="641">
        <f t="shared" si="91"/>
        <v>1021752</v>
      </c>
      <c r="B931" s="640"/>
      <c r="C931" s="640"/>
      <c r="D931" s="640" t="s">
        <v>1495</v>
      </c>
      <c r="E931" s="640" t="s">
        <v>13</v>
      </c>
      <c r="F931" s="548" t="s">
        <v>971</v>
      </c>
      <c r="G931" s="686" t="s">
        <v>135</v>
      </c>
      <c r="H931" s="575" t="s">
        <v>1187</v>
      </c>
      <c r="I931" s="493" t="s">
        <v>10</v>
      </c>
      <c r="J931" s="639">
        <v>16</v>
      </c>
      <c r="K931" s="478">
        <f>VLOOKUP(A931,'[11]Precios Unitarios'!$B$3:$AI$1497,34,FALSE)</f>
        <v>9.1995539999999991</v>
      </c>
      <c r="L931" s="478">
        <f t="shared" si="92"/>
        <v>147.19286399999999</v>
      </c>
      <c r="M931" s="674">
        <f>SUM(L931:L934)</f>
        <v>313.46361000000002</v>
      </c>
      <c r="N931" s="674"/>
    </row>
    <row r="932" spans="1:14" ht="30">
      <c r="A932" s="641">
        <f t="shared" si="91"/>
        <v>2862301</v>
      </c>
      <c r="B932" s="640"/>
      <c r="C932" s="640"/>
      <c r="D932" s="640"/>
      <c r="E932" s="640"/>
      <c r="F932" s="493">
        <v>2862301</v>
      </c>
      <c r="G932" s="509" t="s">
        <v>263</v>
      </c>
      <c r="H932" s="643" t="s">
        <v>1533</v>
      </c>
      <c r="I932" s="493" t="s">
        <v>9</v>
      </c>
      <c r="J932" s="639">
        <v>1</v>
      </c>
      <c r="K932" s="478">
        <f>VLOOKUP(A932,'[11]Precios Unitarios'!$B$3:$AI$1497,34,FALSE)</f>
        <v>74.405184000000006</v>
      </c>
      <c r="L932" s="478">
        <f t="shared" si="92"/>
        <v>74.405184000000006</v>
      </c>
      <c r="M932" s="640"/>
      <c r="N932" s="674"/>
    </row>
    <row r="933" spans="1:14" ht="30">
      <c r="A933" s="641">
        <f t="shared" si="91"/>
        <v>2635240</v>
      </c>
      <c r="B933" s="640"/>
      <c r="C933" s="640"/>
      <c r="D933" s="640"/>
      <c r="E933" s="640"/>
      <c r="F933" s="493" t="s">
        <v>1532</v>
      </c>
      <c r="G933" s="509" t="s">
        <v>216</v>
      </c>
      <c r="H933" s="612" t="s">
        <v>1531</v>
      </c>
      <c r="I933" s="493" t="s">
        <v>9</v>
      </c>
      <c r="J933" s="639">
        <v>3</v>
      </c>
      <c r="K933" s="478">
        <f>VLOOKUP(A933,'[11]Precios Unitarios'!$B$3:$AI$1497,34,FALSE)</f>
        <v>11.308085999999999</v>
      </c>
      <c r="L933" s="478">
        <f t="shared" si="92"/>
        <v>33.924257999999995</v>
      </c>
      <c r="M933" s="640"/>
      <c r="N933" s="674"/>
    </row>
    <row r="934" spans="1:14" ht="30">
      <c r="A934" s="641">
        <f t="shared" si="91"/>
        <v>2052244</v>
      </c>
      <c r="B934" s="640"/>
      <c r="C934" s="640"/>
      <c r="D934" s="640"/>
      <c r="E934" s="640"/>
      <c r="F934" s="679" t="s">
        <v>1257</v>
      </c>
      <c r="G934" s="685" t="s">
        <v>147</v>
      </c>
      <c r="H934" s="594" t="s">
        <v>1256</v>
      </c>
      <c r="I934" s="493" t="s">
        <v>9</v>
      </c>
      <c r="J934" s="639">
        <v>4</v>
      </c>
      <c r="K934" s="478">
        <f>VLOOKUP(A934,'[11]Precios Unitarios'!$B$3:$AI$1497,34,FALSE)</f>
        <v>14.485325999999999</v>
      </c>
      <c r="L934" s="478">
        <f t="shared" si="92"/>
        <v>57.941303999999995</v>
      </c>
      <c r="M934" s="640"/>
      <c r="N934" s="674"/>
    </row>
    <row r="935" spans="1:14">
      <c r="A935" s="641">
        <f t="shared" si="91"/>
        <v>2621222</v>
      </c>
      <c r="B935" s="640"/>
      <c r="C935" s="640"/>
      <c r="D935" s="640" t="s">
        <v>1522</v>
      </c>
      <c r="E935" s="640" t="s">
        <v>13</v>
      </c>
      <c r="F935" s="604" t="s">
        <v>1521</v>
      </c>
      <c r="G935" s="612" t="s">
        <v>195</v>
      </c>
      <c r="H935" s="612" t="s">
        <v>1520</v>
      </c>
      <c r="I935" s="493" t="s">
        <v>9</v>
      </c>
      <c r="J935" s="639">
        <v>3</v>
      </c>
      <c r="K935" s="478">
        <f>VLOOKUP(A935,'[11]Precios Unitarios'!$B$3:$AI$1497,34,FALSE)</f>
        <v>6.2718559999999997</v>
      </c>
      <c r="L935" s="478">
        <f t="shared" si="92"/>
        <v>18.815567999999999</v>
      </c>
      <c r="M935" s="674">
        <f>SUM(L935)</f>
        <v>18.815567999999999</v>
      </c>
      <c r="N935" s="674"/>
    </row>
    <row r="936" spans="1:14">
      <c r="A936" s="574"/>
      <c r="B936" s="488" t="str">
        <f>B937</f>
        <v>MQT4-112.5</v>
      </c>
      <c r="C936" s="488">
        <f>C937</f>
        <v>0</v>
      </c>
      <c r="D936" s="486" t="str">
        <f>CONCATENATE(D937,",",D943,",",D944,",",D946,",",D951,",",D955)</f>
        <v>SPT-3S100_125Q,SPT-3F10K,SPT-3P10_125E,TRT-3C112.5,SPD-3UAO,SPD-3F224_2</v>
      </c>
      <c r="E936" s="485"/>
      <c r="F936" s="485"/>
      <c r="G936" s="485"/>
      <c r="H936" s="485"/>
      <c r="I936" s="485"/>
      <c r="J936" s="485"/>
      <c r="K936" s="485"/>
      <c r="L936" s="485"/>
      <c r="M936" s="484"/>
      <c r="N936" s="544">
        <f>M937+M943+M944+M946+M951+M955</f>
        <v>7866.9118992888871</v>
      </c>
    </row>
    <row r="937" spans="1:14" ht="30">
      <c r="A937" s="657">
        <f t="shared" ref="A937:A955" si="93">F937*1</f>
        <v>2110102</v>
      </c>
      <c r="B937" s="656" t="s">
        <v>1581</v>
      </c>
      <c r="C937" s="656"/>
      <c r="D937" s="656" t="s">
        <v>1543</v>
      </c>
      <c r="E937" s="656" t="s">
        <v>1542</v>
      </c>
      <c r="F937" s="632" t="s">
        <v>916</v>
      </c>
      <c r="G937" s="684"/>
      <c r="H937" s="480" t="s">
        <v>915</v>
      </c>
      <c r="I937" s="480" t="s">
        <v>9</v>
      </c>
      <c r="J937" s="480">
        <v>3</v>
      </c>
      <c r="K937" s="478" t="e">
        <f>VLOOKUP(A937,'[11]Precios Unitarios'!$B$3:$AI$1497,34,FALSE)</f>
        <v>#N/A</v>
      </c>
      <c r="L937" s="568" t="e">
        <f t="shared" ref="L937:L955" si="94">J937*K937</f>
        <v>#N/A</v>
      </c>
      <c r="M937" s="670">
        <f>SUM(L938:L942)</f>
        <v>499.90062519999998</v>
      </c>
      <c r="N937" s="670">
        <f>SUM(M937:M955)</f>
        <v>7866.9118992888871</v>
      </c>
    </row>
    <row r="938" spans="1:14" ht="45">
      <c r="A938" s="657">
        <f t="shared" si="93"/>
        <v>2112042</v>
      </c>
      <c r="B938" s="656"/>
      <c r="C938" s="656"/>
      <c r="D938" s="656"/>
      <c r="E938" s="656"/>
      <c r="F938" s="621" t="s">
        <v>910</v>
      </c>
      <c r="G938" s="629" t="s">
        <v>154</v>
      </c>
      <c r="H938" s="631" t="s">
        <v>909</v>
      </c>
      <c r="I938" s="480" t="s">
        <v>9</v>
      </c>
      <c r="J938" s="656">
        <v>3</v>
      </c>
      <c r="K938" s="478">
        <f>VLOOKUP(A938,'[11]Precios Unitarios'!$B$3:$AI$1497,34,FALSE)</f>
        <v>27.605</v>
      </c>
      <c r="L938" s="568">
        <f t="shared" si="94"/>
        <v>82.814999999999998</v>
      </c>
      <c r="M938" s="656"/>
      <c r="N938" s="670"/>
    </row>
    <row r="939" spans="1:14" ht="30">
      <c r="A939" s="657">
        <f t="shared" si="93"/>
        <v>2516122</v>
      </c>
      <c r="B939" s="656"/>
      <c r="C939" s="656"/>
      <c r="D939" s="656"/>
      <c r="E939" s="656"/>
      <c r="F939" s="556">
        <v>2516122</v>
      </c>
      <c r="G939" s="683" t="s">
        <v>178</v>
      </c>
      <c r="H939" s="629" t="s">
        <v>178</v>
      </c>
      <c r="I939" s="480" t="s">
        <v>9</v>
      </c>
      <c r="J939" s="656">
        <v>3</v>
      </c>
      <c r="K939" s="478">
        <f>VLOOKUP(A939,'[11]Precios Unitarios'!$B$3:$AI$1497,34,FALSE)</f>
        <v>109.22484599999999</v>
      </c>
      <c r="L939" s="568">
        <f t="shared" si="94"/>
        <v>327.67453799999998</v>
      </c>
      <c r="M939" s="656"/>
      <c r="N939" s="670"/>
    </row>
    <row r="940" spans="1:14" ht="30">
      <c r="A940" s="657">
        <f t="shared" si="93"/>
        <v>2802402</v>
      </c>
      <c r="B940" s="656"/>
      <c r="C940" s="656"/>
      <c r="D940" s="656"/>
      <c r="E940" s="656"/>
      <c r="F940" s="621" t="s">
        <v>1512</v>
      </c>
      <c r="G940" s="629" t="s">
        <v>231</v>
      </c>
      <c r="H940" s="681" t="s">
        <v>1511</v>
      </c>
      <c r="I940" s="480" t="s">
        <v>9</v>
      </c>
      <c r="J940" s="656">
        <v>1</v>
      </c>
      <c r="K940" s="478">
        <f>VLOOKUP(A940,'[11]Precios Unitarios'!$B$3:$AI$1497,34,FALSE)</f>
        <v>46.9285</v>
      </c>
      <c r="L940" s="568">
        <f t="shared" si="94"/>
        <v>46.9285</v>
      </c>
      <c r="M940" s="656"/>
      <c r="N940" s="670"/>
    </row>
    <row r="941" spans="1:14" ht="30">
      <c r="A941" s="657">
        <f t="shared" si="93"/>
        <v>2851630</v>
      </c>
      <c r="B941" s="656"/>
      <c r="C941" s="656"/>
      <c r="D941" s="656"/>
      <c r="E941" s="656"/>
      <c r="F941" s="480" t="s">
        <v>912</v>
      </c>
      <c r="G941" s="501" t="s">
        <v>255</v>
      </c>
      <c r="H941" s="681" t="s">
        <v>911</v>
      </c>
      <c r="I941" s="480" t="s">
        <v>9</v>
      </c>
      <c r="J941" s="656">
        <v>2</v>
      </c>
      <c r="K941" s="478">
        <f>VLOOKUP(A941,'[11]Precios Unitarios'!$B$3:$AI$1497,34,FALSE)</f>
        <v>4.5781139999999994</v>
      </c>
      <c r="L941" s="568">
        <f t="shared" si="94"/>
        <v>9.1562279999999987</v>
      </c>
      <c r="M941" s="656"/>
      <c r="N941" s="670"/>
    </row>
    <row r="942" spans="1:14">
      <c r="A942" s="657">
        <f t="shared" si="93"/>
        <v>1010337</v>
      </c>
      <c r="B942" s="656"/>
      <c r="C942" s="656"/>
      <c r="D942" s="656"/>
      <c r="E942" s="656"/>
      <c r="F942" s="480" t="s">
        <v>902</v>
      </c>
      <c r="G942" s="501" t="s">
        <v>106</v>
      </c>
      <c r="H942" s="582" t="s">
        <v>901</v>
      </c>
      <c r="I942" s="480" t="s">
        <v>10</v>
      </c>
      <c r="J942" s="656">
        <v>9</v>
      </c>
      <c r="K942" s="478">
        <f>VLOOKUP(A942,'[11]Precios Unitarios'!$B$3:$AI$1497,34,FALSE)</f>
        <v>3.7029288</v>
      </c>
      <c r="L942" s="568">
        <f t="shared" si="94"/>
        <v>33.326359199999999</v>
      </c>
      <c r="M942" s="656"/>
      <c r="N942" s="670"/>
    </row>
    <row r="943" spans="1:14">
      <c r="A943" s="657">
        <f t="shared" si="93"/>
        <v>2624210</v>
      </c>
      <c r="B943" s="656"/>
      <c r="C943" s="656"/>
      <c r="D943" s="656" t="s">
        <v>1573</v>
      </c>
      <c r="E943" s="656" t="s">
        <v>13</v>
      </c>
      <c r="F943" s="621" t="s">
        <v>1317</v>
      </c>
      <c r="G943" s="629" t="s">
        <v>211</v>
      </c>
      <c r="H943" s="629" t="s">
        <v>1477</v>
      </c>
      <c r="I943" s="480" t="s">
        <v>9</v>
      </c>
      <c r="J943" s="655">
        <v>3</v>
      </c>
      <c r="K943" s="478">
        <f>VLOOKUP(A943,'[11]Precios Unitarios'!$B$3:$AI$1497,34,FALSE)</f>
        <v>2.3740299999999999</v>
      </c>
      <c r="L943" s="568">
        <f t="shared" si="94"/>
        <v>7.12209</v>
      </c>
      <c r="M943" s="670">
        <f>SUM(L943)</f>
        <v>7.12209</v>
      </c>
      <c r="N943" s="670"/>
    </row>
    <row r="944" spans="1:14" ht="30">
      <c r="A944" s="657">
        <f t="shared" si="93"/>
        <v>2601006</v>
      </c>
      <c r="B944" s="656"/>
      <c r="C944" s="656"/>
      <c r="D944" s="656" t="s">
        <v>1540</v>
      </c>
      <c r="E944" s="656" t="s">
        <v>1539</v>
      </c>
      <c r="F944" s="556" t="s">
        <v>1306</v>
      </c>
      <c r="G944" s="683" t="s">
        <v>182</v>
      </c>
      <c r="H944" s="629" t="s">
        <v>1305</v>
      </c>
      <c r="I944" s="480" t="s">
        <v>9</v>
      </c>
      <c r="J944" s="655">
        <v>3</v>
      </c>
      <c r="K944" s="478">
        <f>VLOOKUP(A944,'[11]Precios Unitarios'!$B$3:$AI$1497,34,FALSE)</f>
        <v>69.321599999999989</v>
      </c>
      <c r="L944" s="568">
        <f t="shared" si="94"/>
        <v>207.96479999999997</v>
      </c>
      <c r="M944" s="670">
        <f>SUM(L944:L945)</f>
        <v>241.29115919999998</v>
      </c>
      <c r="N944" s="670"/>
    </row>
    <row r="945" spans="1:14">
      <c r="A945" s="657">
        <f t="shared" si="93"/>
        <v>1010337</v>
      </c>
      <c r="B945" s="656"/>
      <c r="C945" s="656"/>
      <c r="D945" s="656"/>
      <c r="E945" s="656"/>
      <c r="F945" s="480" t="s">
        <v>902</v>
      </c>
      <c r="G945" s="501" t="s">
        <v>106</v>
      </c>
      <c r="H945" s="582" t="s">
        <v>901</v>
      </c>
      <c r="I945" s="480" t="s">
        <v>10</v>
      </c>
      <c r="J945" s="655">
        <v>9</v>
      </c>
      <c r="K945" s="478">
        <f>VLOOKUP(A945,'[11]Precios Unitarios'!$B$3:$AI$1497,34,FALSE)</f>
        <v>3.7029288</v>
      </c>
      <c r="L945" s="568">
        <f t="shared" si="94"/>
        <v>33.326359199999999</v>
      </c>
      <c r="M945" s="656"/>
      <c r="N945" s="670"/>
    </row>
    <row r="946" spans="1:14" ht="30">
      <c r="A946" s="657">
        <f t="shared" si="93"/>
        <v>3102523</v>
      </c>
      <c r="B946" s="656"/>
      <c r="C946" s="656"/>
      <c r="D946" s="656" t="s">
        <v>1572</v>
      </c>
      <c r="E946" s="656" t="s">
        <v>1572</v>
      </c>
      <c r="F946" s="556" t="s">
        <v>1571</v>
      </c>
      <c r="G946" s="683"/>
      <c r="H946" s="629" t="s">
        <v>500</v>
      </c>
      <c r="I946" s="480" t="s">
        <v>9</v>
      </c>
      <c r="J946" s="655">
        <v>1</v>
      </c>
      <c r="K946" s="478">
        <f>VLOOKUP(A946,'[11]Precios Unitarios'!$B$3:$AI$1497,34,FALSE)</f>
        <v>6581.2728888888878</v>
      </c>
      <c r="L946" s="568">
        <f t="shared" si="94"/>
        <v>6581.2728888888878</v>
      </c>
      <c r="M946" s="670">
        <f>SUM(L946:L950)</f>
        <v>6786.3188468888875</v>
      </c>
      <c r="N946" s="670"/>
    </row>
    <row r="947" spans="1:14" ht="30">
      <c r="A947" s="657">
        <f t="shared" si="93"/>
        <v>2802402</v>
      </c>
      <c r="B947" s="656"/>
      <c r="C947" s="656"/>
      <c r="D947" s="656"/>
      <c r="E947" s="656"/>
      <c r="F947" s="556" t="s">
        <v>1512</v>
      </c>
      <c r="G947" s="683" t="s">
        <v>231</v>
      </c>
      <c r="H947" s="681" t="s">
        <v>1511</v>
      </c>
      <c r="I947" s="480" t="s">
        <v>9</v>
      </c>
      <c r="J947" s="655">
        <v>2</v>
      </c>
      <c r="K947" s="478">
        <f>VLOOKUP(A947,'[11]Precios Unitarios'!$B$3:$AI$1497,34,FALSE)</f>
        <v>46.9285</v>
      </c>
      <c r="L947" s="568">
        <f t="shared" si="94"/>
        <v>93.856999999999999</v>
      </c>
      <c r="M947" s="656"/>
      <c r="N947" s="670"/>
    </row>
    <row r="948" spans="1:14" ht="45">
      <c r="A948" s="657">
        <f t="shared" si="93"/>
        <v>2980692</v>
      </c>
      <c r="B948" s="656"/>
      <c r="C948" s="656"/>
      <c r="D948" s="656"/>
      <c r="E948" s="656"/>
      <c r="F948" s="556" t="s">
        <v>1510</v>
      </c>
      <c r="G948" s="683" t="s">
        <v>271</v>
      </c>
      <c r="H948" s="659" t="s">
        <v>1509</v>
      </c>
      <c r="I948" s="480" t="s">
        <v>9</v>
      </c>
      <c r="J948" s="655">
        <v>4</v>
      </c>
      <c r="K948" s="478">
        <f>VLOOKUP(A948,'[11]Precios Unitarios'!$B$3:$AI$1497,34,FALSE)</f>
        <v>3.4660799999999998</v>
      </c>
      <c r="L948" s="568">
        <f t="shared" si="94"/>
        <v>13.864319999999999</v>
      </c>
      <c r="M948" s="656"/>
      <c r="N948" s="670"/>
    </row>
    <row r="949" spans="1:14" ht="30">
      <c r="A949" s="657">
        <f t="shared" si="93"/>
        <v>1015206</v>
      </c>
      <c r="B949" s="656"/>
      <c r="C949" s="656"/>
      <c r="D949" s="656"/>
      <c r="E949" s="656"/>
      <c r="F949" s="556" t="s">
        <v>1091</v>
      </c>
      <c r="G949" s="683" t="s">
        <v>123</v>
      </c>
      <c r="H949" s="659" t="s">
        <v>1090</v>
      </c>
      <c r="I949" s="480" t="s">
        <v>10</v>
      </c>
      <c r="J949" s="655">
        <v>4</v>
      </c>
      <c r="K949" s="478">
        <f>VLOOKUP(A949,'[11]Precios Unitarios'!$B$3:$AI$1497,34,FALSE)</f>
        <v>1.3719899999999998</v>
      </c>
      <c r="L949" s="568">
        <f t="shared" si="94"/>
        <v>5.4879599999999993</v>
      </c>
      <c r="M949" s="656"/>
      <c r="N949" s="670"/>
    </row>
    <row r="950" spans="1:14" ht="30">
      <c r="A950" s="657">
        <f t="shared" si="93"/>
        <v>2820108</v>
      </c>
      <c r="B950" s="656"/>
      <c r="C950" s="656"/>
      <c r="D950" s="656"/>
      <c r="E950" s="656"/>
      <c r="F950" s="556" t="s">
        <v>929</v>
      </c>
      <c r="G950" s="683" t="s">
        <v>249</v>
      </c>
      <c r="H950" s="582" t="s">
        <v>928</v>
      </c>
      <c r="I950" s="480" t="s">
        <v>9</v>
      </c>
      <c r="J950" s="655">
        <v>1</v>
      </c>
      <c r="K950" s="478">
        <f>VLOOKUP(A950,'[11]Precios Unitarios'!$B$3:$AI$1497,34,FALSE)</f>
        <v>91.836678000000006</v>
      </c>
      <c r="L950" s="568">
        <f t="shared" si="94"/>
        <v>91.836678000000006</v>
      </c>
      <c r="M950" s="656"/>
      <c r="N950" s="670"/>
    </row>
    <row r="951" spans="1:14">
      <c r="A951" s="657">
        <f t="shared" si="93"/>
        <v>1021752</v>
      </c>
      <c r="B951" s="656"/>
      <c r="C951" s="656"/>
      <c r="D951" s="656" t="s">
        <v>1495</v>
      </c>
      <c r="E951" s="656" t="s">
        <v>13</v>
      </c>
      <c r="F951" s="556" t="s">
        <v>971</v>
      </c>
      <c r="G951" s="683" t="s">
        <v>135</v>
      </c>
      <c r="H951" s="582" t="s">
        <v>1187</v>
      </c>
      <c r="I951" s="480" t="s">
        <v>10</v>
      </c>
      <c r="J951" s="655">
        <v>16</v>
      </c>
      <c r="K951" s="478">
        <f>VLOOKUP(A951,'[11]Precios Unitarios'!$B$3:$AI$1497,34,FALSE)</f>
        <v>9.1995539999999991</v>
      </c>
      <c r="L951" s="568">
        <f t="shared" si="94"/>
        <v>147.19286399999999</v>
      </c>
      <c r="M951" s="670">
        <f>SUM(L951:L954)</f>
        <v>313.46361000000002</v>
      </c>
      <c r="N951" s="670"/>
    </row>
    <row r="952" spans="1:14" ht="30">
      <c r="A952" s="657">
        <f t="shared" si="93"/>
        <v>2862301</v>
      </c>
      <c r="B952" s="656"/>
      <c r="C952" s="656"/>
      <c r="D952" s="656"/>
      <c r="E952" s="656"/>
      <c r="F952" s="480">
        <v>2862301</v>
      </c>
      <c r="G952" s="480" t="s">
        <v>263</v>
      </c>
      <c r="H952" s="659" t="s">
        <v>1533</v>
      </c>
      <c r="I952" s="480" t="s">
        <v>9</v>
      </c>
      <c r="J952" s="655">
        <v>1</v>
      </c>
      <c r="K952" s="478">
        <f>VLOOKUP(A952,'[11]Precios Unitarios'!$B$3:$AI$1497,34,FALSE)</f>
        <v>74.405184000000006</v>
      </c>
      <c r="L952" s="568">
        <f t="shared" si="94"/>
        <v>74.405184000000006</v>
      </c>
      <c r="M952" s="656"/>
      <c r="N952" s="670"/>
    </row>
    <row r="953" spans="1:14">
      <c r="A953" s="657">
        <f t="shared" si="93"/>
        <v>2635240</v>
      </c>
      <c r="B953" s="656"/>
      <c r="C953" s="656"/>
      <c r="D953" s="656"/>
      <c r="E953" s="656"/>
      <c r="F953" s="556" t="s">
        <v>1532</v>
      </c>
      <c r="G953" s="556" t="s">
        <v>216</v>
      </c>
      <c r="H953" s="629" t="s">
        <v>1531</v>
      </c>
      <c r="I953" s="480" t="s">
        <v>9</v>
      </c>
      <c r="J953" s="655">
        <v>3</v>
      </c>
      <c r="K953" s="478">
        <f>VLOOKUP(A953,'[11]Precios Unitarios'!$B$3:$AI$1497,34,FALSE)</f>
        <v>11.308085999999999</v>
      </c>
      <c r="L953" s="568">
        <f t="shared" si="94"/>
        <v>33.924257999999995</v>
      </c>
      <c r="M953" s="656"/>
      <c r="N953" s="670"/>
    </row>
    <row r="954" spans="1:14" ht="30">
      <c r="A954" s="657">
        <f t="shared" si="93"/>
        <v>2052244</v>
      </c>
      <c r="B954" s="656"/>
      <c r="C954" s="656"/>
      <c r="D954" s="656"/>
      <c r="E954" s="656"/>
      <c r="F954" s="678" t="s">
        <v>1257</v>
      </c>
      <c r="G954" s="678" t="s">
        <v>147</v>
      </c>
      <c r="H954" s="586" t="s">
        <v>1256</v>
      </c>
      <c r="I954" s="480" t="s">
        <v>9</v>
      </c>
      <c r="J954" s="655">
        <v>4</v>
      </c>
      <c r="K954" s="478">
        <f>VLOOKUP(A954,'[11]Precios Unitarios'!$B$3:$AI$1497,34,FALSE)</f>
        <v>14.485325999999999</v>
      </c>
      <c r="L954" s="568">
        <f t="shared" si="94"/>
        <v>57.941303999999995</v>
      </c>
      <c r="M954" s="656"/>
      <c r="N954" s="670"/>
    </row>
    <row r="955" spans="1:14">
      <c r="A955" s="657">
        <f t="shared" si="93"/>
        <v>2621222</v>
      </c>
      <c r="B955" s="656"/>
      <c r="C955" s="656"/>
      <c r="D955" s="656" t="s">
        <v>1522</v>
      </c>
      <c r="E955" s="656" t="s">
        <v>13</v>
      </c>
      <c r="F955" s="556" t="s">
        <v>1521</v>
      </c>
      <c r="G955" s="556" t="s">
        <v>195</v>
      </c>
      <c r="H955" s="629" t="s">
        <v>1520</v>
      </c>
      <c r="I955" s="480" t="s">
        <v>9</v>
      </c>
      <c r="J955" s="655">
        <v>3</v>
      </c>
      <c r="K955" s="478">
        <f>VLOOKUP(A955,'[11]Precios Unitarios'!$B$3:$AI$1497,34,FALSE)</f>
        <v>6.2718559999999997</v>
      </c>
      <c r="L955" s="568">
        <f t="shared" si="94"/>
        <v>18.815567999999999</v>
      </c>
      <c r="M955" s="670">
        <f>SUM(L955)</f>
        <v>18.815567999999999</v>
      </c>
      <c r="N955" s="670"/>
    </row>
    <row r="956" spans="1:14">
      <c r="A956" s="574"/>
      <c r="B956" s="488" t="str">
        <f>B957</f>
        <v>MQT4-125</v>
      </c>
      <c r="C956" s="488">
        <f>C957</f>
        <v>0</v>
      </c>
      <c r="D956" s="486" t="str">
        <f>CONCATENATE(D957,",",D963,",",D964,",",D966,",",D971,",",D975)</f>
        <v>SPT-3S100_125Q,SPT-3F12K,SPT-3P10_125E,TRT-3C125,SPD-3UAO,SPD-3F250_2</v>
      </c>
      <c r="E956" s="485"/>
      <c r="F956" s="485"/>
      <c r="G956" s="485"/>
      <c r="H956" s="485"/>
      <c r="I956" s="485"/>
      <c r="J956" s="485"/>
      <c r="K956" s="485"/>
      <c r="L956" s="485"/>
      <c r="M956" s="484"/>
      <c r="N956" s="544">
        <f>M957+M963+M964+M966+M971+M975</f>
        <v>8422.1265659555538</v>
      </c>
    </row>
    <row r="957" spans="1:14" ht="30">
      <c r="A957" s="641">
        <f t="shared" ref="A957:A975" si="95">F957*1</f>
        <v>2110102</v>
      </c>
      <c r="B957" s="640" t="s">
        <v>1580</v>
      </c>
      <c r="C957" s="640"/>
      <c r="D957" s="640" t="s">
        <v>1543</v>
      </c>
      <c r="E957" s="640" t="s">
        <v>1542</v>
      </c>
      <c r="F957" s="548" t="s">
        <v>916</v>
      </c>
      <c r="G957" s="548"/>
      <c r="H957" s="493" t="s">
        <v>915</v>
      </c>
      <c r="I957" s="493" t="s">
        <v>9</v>
      </c>
      <c r="J957" s="493">
        <v>3</v>
      </c>
      <c r="K957" s="478" t="e">
        <f>VLOOKUP(A957,'[11]Precios Unitarios'!$B$3:$AI$1497,34,FALSE)</f>
        <v>#N/A</v>
      </c>
      <c r="L957" s="478" t="e">
        <f t="shared" ref="L957:L975" si="96">J957*K957</f>
        <v>#N/A</v>
      </c>
      <c r="M957" s="674">
        <f>SUM(L958:L962)</f>
        <v>499.90062519999998</v>
      </c>
      <c r="N957" s="674">
        <f>SUM(M957:M975)</f>
        <v>8422.1265659555538</v>
      </c>
    </row>
    <row r="958" spans="1:14" ht="45">
      <c r="A958" s="641">
        <f t="shared" si="95"/>
        <v>2112042</v>
      </c>
      <c r="B958" s="640"/>
      <c r="C958" s="640"/>
      <c r="D958" s="640"/>
      <c r="E958" s="640"/>
      <c r="F958" s="548" t="s">
        <v>910</v>
      </c>
      <c r="G958" s="548" t="s">
        <v>154</v>
      </c>
      <c r="H958" s="614" t="s">
        <v>909</v>
      </c>
      <c r="I958" s="493" t="s">
        <v>9</v>
      </c>
      <c r="J958" s="640">
        <v>3</v>
      </c>
      <c r="K958" s="478">
        <f>VLOOKUP(A958,'[11]Precios Unitarios'!$B$3:$AI$1497,34,FALSE)</f>
        <v>27.605</v>
      </c>
      <c r="L958" s="478">
        <f t="shared" si="96"/>
        <v>82.814999999999998</v>
      </c>
      <c r="M958" s="640"/>
      <c r="N958" s="674"/>
    </row>
    <row r="959" spans="1:14" ht="30">
      <c r="A959" s="641">
        <f t="shared" si="95"/>
        <v>2516122</v>
      </c>
      <c r="B959" s="640"/>
      <c r="C959" s="640"/>
      <c r="D959" s="640"/>
      <c r="E959" s="640"/>
      <c r="F959" s="548">
        <v>2516122</v>
      </c>
      <c r="G959" s="548" t="s">
        <v>178</v>
      </c>
      <c r="H959" s="612" t="s">
        <v>178</v>
      </c>
      <c r="I959" s="493" t="s">
        <v>9</v>
      </c>
      <c r="J959" s="640">
        <v>3</v>
      </c>
      <c r="K959" s="478">
        <f>VLOOKUP(A959,'[11]Precios Unitarios'!$B$3:$AI$1497,34,FALSE)</f>
        <v>109.22484599999999</v>
      </c>
      <c r="L959" s="478">
        <f t="shared" si="96"/>
        <v>327.67453799999998</v>
      </c>
      <c r="M959" s="640"/>
      <c r="N959" s="674"/>
    </row>
    <row r="960" spans="1:14" ht="30">
      <c r="A960" s="641">
        <f t="shared" si="95"/>
        <v>2802402</v>
      </c>
      <c r="B960" s="640"/>
      <c r="C960" s="640"/>
      <c r="D960" s="640"/>
      <c r="E960" s="640"/>
      <c r="F960" s="548" t="s">
        <v>1512</v>
      </c>
      <c r="G960" s="548" t="s">
        <v>231</v>
      </c>
      <c r="H960" s="682" t="s">
        <v>1511</v>
      </c>
      <c r="I960" s="493" t="s">
        <v>9</v>
      </c>
      <c r="J960" s="640">
        <v>1</v>
      </c>
      <c r="K960" s="478">
        <f>VLOOKUP(A960,'[11]Precios Unitarios'!$B$3:$AI$1497,34,FALSE)</f>
        <v>46.9285</v>
      </c>
      <c r="L960" s="478">
        <f t="shared" si="96"/>
        <v>46.9285</v>
      </c>
      <c r="M960" s="640"/>
      <c r="N960" s="674"/>
    </row>
    <row r="961" spans="1:14" ht="30">
      <c r="A961" s="641">
        <f t="shared" si="95"/>
        <v>2851630</v>
      </c>
      <c r="B961" s="640"/>
      <c r="C961" s="640"/>
      <c r="D961" s="640"/>
      <c r="E961" s="640"/>
      <c r="F961" s="548" t="s">
        <v>912</v>
      </c>
      <c r="G961" s="548" t="s">
        <v>255</v>
      </c>
      <c r="H961" s="682" t="s">
        <v>911</v>
      </c>
      <c r="I961" s="493" t="s">
        <v>9</v>
      </c>
      <c r="J961" s="640">
        <v>2</v>
      </c>
      <c r="K961" s="478">
        <f>VLOOKUP(A961,'[11]Precios Unitarios'!$B$3:$AI$1497,34,FALSE)</f>
        <v>4.5781139999999994</v>
      </c>
      <c r="L961" s="478">
        <f t="shared" si="96"/>
        <v>9.1562279999999987</v>
      </c>
      <c r="M961" s="640"/>
      <c r="N961" s="674"/>
    </row>
    <row r="962" spans="1:14">
      <c r="A962" s="641">
        <f t="shared" si="95"/>
        <v>1010337</v>
      </c>
      <c r="B962" s="640"/>
      <c r="C962" s="640"/>
      <c r="D962" s="640"/>
      <c r="E962" s="640"/>
      <c r="F962" s="548" t="s">
        <v>902</v>
      </c>
      <c r="G962" s="548" t="s">
        <v>106</v>
      </c>
      <c r="H962" s="575" t="s">
        <v>901</v>
      </c>
      <c r="I962" s="493" t="s">
        <v>10</v>
      </c>
      <c r="J962" s="640">
        <v>9</v>
      </c>
      <c r="K962" s="478">
        <f>VLOOKUP(A962,'[11]Precios Unitarios'!$B$3:$AI$1497,34,FALSE)</f>
        <v>3.7029288</v>
      </c>
      <c r="L962" s="478">
        <f t="shared" si="96"/>
        <v>33.326359199999999</v>
      </c>
      <c r="M962" s="640"/>
      <c r="N962" s="674"/>
    </row>
    <row r="963" spans="1:14">
      <c r="A963" s="641">
        <f t="shared" si="95"/>
        <v>2624212</v>
      </c>
      <c r="B963" s="640"/>
      <c r="C963" s="640"/>
      <c r="D963" s="640" t="s">
        <v>1569</v>
      </c>
      <c r="E963" s="640" t="s">
        <v>13</v>
      </c>
      <c r="F963" s="548" t="s">
        <v>1217</v>
      </c>
      <c r="G963" s="548" t="s">
        <v>212</v>
      </c>
      <c r="H963" s="612" t="s">
        <v>1216</v>
      </c>
      <c r="I963" s="493" t="s">
        <v>9</v>
      </c>
      <c r="J963" s="639">
        <v>3</v>
      </c>
      <c r="K963" s="478">
        <f>VLOOKUP(A963,'[11]Precios Unitarios'!$B$3:$AI$1497,34,FALSE)</f>
        <v>2.3740299999999999</v>
      </c>
      <c r="L963" s="478">
        <f t="shared" si="96"/>
        <v>7.12209</v>
      </c>
      <c r="M963" s="674">
        <f>SUM(L963)</f>
        <v>7.12209</v>
      </c>
      <c r="N963" s="674"/>
    </row>
    <row r="964" spans="1:14" ht="30">
      <c r="A964" s="641">
        <f t="shared" si="95"/>
        <v>2601006</v>
      </c>
      <c r="B964" s="640"/>
      <c r="C964" s="640"/>
      <c r="D964" s="640" t="s">
        <v>1540</v>
      </c>
      <c r="E964" s="640" t="s">
        <v>1539</v>
      </c>
      <c r="F964" s="548" t="s">
        <v>1306</v>
      </c>
      <c r="G964" s="548" t="s">
        <v>182</v>
      </c>
      <c r="H964" s="612" t="s">
        <v>1305</v>
      </c>
      <c r="I964" s="493" t="s">
        <v>9</v>
      </c>
      <c r="J964" s="639">
        <v>3</v>
      </c>
      <c r="K964" s="478">
        <f>VLOOKUP(A964,'[11]Precios Unitarios'!$B$3:$AI$1497,34,FALSE)</f>
        <v>69.321599999999989</v>
      </c>
      <c r="L964" s="478">
        <f t="shared" si="96"/>
        <v>207.96479999999997</v>
      </c>
      <c r="M964" s="674">
        <f>SUM(L964:L965)</f>
        <v>241.29115919999998</v>
      </c>
      <c r="N964" s="674"/>
    </row>
    <row r="965" spans="1:14">
      <c r="A965" s="641">
        <f t="shared" si="95"/>
        <v>1010337</v>
      </c>
      <c r="B965" s="640"/>
      <c r="C965" s="640"/>
      <c r="D965" s="640"/>
      <c r="E965" s="640"/>
      <c r="F965" s="548" t="s">
        <v>902</v>
      </c>
      <c r="G965" s="548" t="s">
        <v>106</v>
      </c>
      <c r="H965" s="575" t="s">
        <v>901</v>
      </c>
      <c r="I965" s="493" t="s">
        <v>10</v>
      </c>
      <c r="J965" s="639">
        <v>9</v>
      </c>
      <c r="K965" s="478">
        <f>VLOOKUP(A965,'[11]Precios Unitarios'!$B$3:$AI$1497,34,FALSE)</f>
        <v>3.7029288</v>
      </c>
      <c r="L965" s="478">
        <f t="shared" si="96"/>
        <v>33.326359199999999</v>
      </c>
      <c r="M965" s="640"/>
      <c r="N965" s="674"/>
    </row>
    <row r="966" spans="1:14" ht="30">
      <c r="A966" s="641">
        <f t="shared" si="95"/>
        <v>3102524</v>
      </c>
      <c r="B966" s="640"/>
      <c r="C966" s="640"/>
      <c r="D966" s="640" t="s">
        <v>1568</v>
      </c>
      <c r="E966" s="640" t="s">
        <v>1568</v>
      </c>
      <c r="F966" s="548" t="s">
        <v>1579</v>
      </c>
      <c r="G966" s="548"/>
      <c r="H966" s="612" t="s">
        <v>501</v>
      </c>
      <c r="I966" s="493" t="s">
        <v>9</v>
      </c>
      <c r="J966" s="639">
        <v>1</v>
      </c>
      <c r="K966" s="478">
        <f>VLOOKUP(A966,'[11]Precios Unitarios'!$B$3:$AI$1497,34,FALSE)</f>
        <v>7136.4875555555545</v>
      </c>
      <c r="L966" s="478">
        <f t="shared" si="96"/>
        <v>7136.4875555555545</v>
      </c>
      <c r="M966" s="674">
        <f>SUM(L966:L970)</f>
        <v>7341.5335135555542</v>
      </c>
      <c r="N966" s="674"/>
    </row>
    <row r="967" spans="1:14" ht="30">
      <c r="A967" s="641">
        <f t="shared" si="95"/>
        <v>2802402</v>
      </c>
      <c r="B967" s="640"/>
      <c r="C967" s="640"/>
      <c r="D967" s="640"/>
      <c r="E967" s="640"/>
      <c r="F967" s="604" t="s">
        <v>1512</v>
      </c>
      <c r="G967" s="604" t="s">
        <v>231</v>
      </c>
      <c r="H967" s="682" t="s">
        <v>1511</v>
      </c>
      <c r="I967" s="493" t="s">
        <v>9</v>
      </c>
      <c r="J967" s="639">
        <v>2</v>
      </c>
      <c r="K967" s="478">
        <f>VLOOKUP(A967,'[11]Precios Unitarios'!$B$3:$AI$1497,34,FALSE)</f>
        <v>46.9285</v>
      </c>
      <c r="L967" s="478">
        <f t="shared" si="96"/>
        <v>93.856999999999999</v>
      </c>
      <c r="M967" s="640"/>
      <c r="N967" s="674"/>
    </row>
    <row r="968" spans="1:14" ht="45">
      <c r="A968" s="641">
        <f t="shared" si="95"/>
        <v>2980692</v>
      </c>
      <c r="B968" s="640"/>
      <c r="C968" s="640"/>
      <c r="D968" s="640"/>
      <c r="E968" s="640"/>
      <c r="F968" s="604" t="s">
        <v>1510</v>
      </c>
      <c r="G968" s="604" t="s">
        <v>271</v>
      </c>
      <c r="H968" s="643" t="s">
        <v>1509</v>
      </c>
      <c r="I968" s="493" t="s">
        <v>9</v>
      </c>
      <c r="J968" s="639">
        <v>4</v>
      </c>
      <c r="K968" s="478">
        <f>VLOOKUP(A968,'[11]Precios Unitarios'!$B$3:$AI$1497,34,FALSE)</f>
        <v>3.4660799999999998</v>
      </c>
      <c r="L968" s="478">
        <f t="shared" si="96"/>
        <v>13.864319999999999</v>
      </c>
      <c r="M968" s="640"/>
      <c r="N968" s="674"/>
    </row>
    <row r="969" spans="1:14" ht="30">
      <c r="A969" s="641">
        <f t="shared" si="95"/>
        <v>1015206</v>
      </c>
      <c r="B969" s="640"/>
      <c r="C969" s="640"/>
      <c r="D969" s="640"/>
      <c r="E969" s="640"/>
      <c r="F969" s="604" t="s">
        <v>1091</v>
      </c>
      <c r="G969" s="604" t="s">
        <v>123</v>
      </c>
      <c r="H969" s="643" t="s">
        <v>1090</v>
      </c>
      <c r="I969" s="493" t="s">
        <v>10</v>
      </c>
      <c r="J969" s="639">
        <v>4</v>
      </c>
      <c r="K969" s="478">
        <f>VLOOKUP(A969,'[11]Precios Unitarios'!$B$3:$AI$1497,34,FALSE)</f>
        <v>1.3719899999999998</v>
      </c>
      <c r="L969" s="478">
        <f t="shared" si="96"/>
        <v>5.4879599999999993</v>
      </c>
      <c r="M969" s="640"/>
      <c r="N969" s="674"/>
    </row>
    <row r="970" spans="1:14" ht="30">
      <c r="A970" s="641">
        <f t="shared" si="95"/>
        <v>2820108</v>
      </c>
      <c r="B970" s="640"/>
      <c r="C970" s="640"/>
      <c r="D970" s="640"/>
      <c r="E970" s="640"/>
      <c r="F970" s="493" t="s">
        <v>929</v>
      </c>
      <c r="G970" s="493" t="s">
        <v>249</v>
      </c>
      <c r="H970" s="575" t="s">
        <v>928</v>
      </c>
      <c r="I970" s="493" t="s">
        <v>9</v>
      </c>
      <c r="J970" s="639">
        <v>1</v>
      </c>
      <c r="K970" s="478">
        <f>VLOOKUP(A970,'[11]Precios Unitarios'!$B$3:$AI$1497,34,FALSE)</f>
        <v>91.836678000000006</v>
      </c>
      <c r="L970" s="478">
        <f t="shared" si="96"/>
        <v>91.836678000000006</v>
      </c>
      <c r="M970" s="640"/>
      <c r="N970" s="674"/>
    </row>
    <row r="971" spans="1:14">
      <c r="A971" s="641">
        <f t="shared" si="95"/>
        <v>1021752</v>
      </c>
      <c r="B971" s="640"/>
      <c r="C971" s="640"/>
      <c r="D971" s="640" t="s">
        <v>1495</v>
      </c>
      <c r="E971" s="640" t="s">
        <v>13</v>
      </c>
      <c r="F971" s="548" t="s">
        <v>971</v>
      </c>
      <c r="G971" s="548" t="s">
        <v>135</v>
      </c>
      <c r="H971" s="575" t="s">
        <v>1187</v>
      </c>
      <c r="I971" s="493" t="s">
        <v>10</v>
      </c>
      <c r="J971" s="639">
        <v>16</v>
      </c>
      <c r="K971" s="478">
        <f>VLOOKUP(A971,'[11]Precios Unitarios'!$B$3:$AI$1497,34,FALSE)</f>
        <v>9.1995539999999991</v>
      </c>
      <c r="L971" s="478">
        <f t="shared" si="96"/>
        <v>147.19286399999999</v>
      </c>
      <c r="M971" s="674">
        <f>SUM(L971:L974)</f>
        <v>313.46361000000002</v>
      </c>
      <c r="N971" s="674"/>
    </row>
    <row r="972" spans="1:14" ht="30">
      <c r="A972" s="641">
        <f t="shared" si="95"/>
        <v>2862301</v>
      </c>
      <c r="B972" s="640"/>
      <c r="C972" s="640"/>
      <c r="D972" s="640"/>
      <c r="E972" s="640"/>
      <c r="F972" s="493">
        <v>2862301</v>
      </c>
      <c r="G972" s="493" t="s">
        <v>263</v>
      </c>
      <c r="H972" s="643" t="s">
        <v>1533</v>
      </c>
      <c r="I972" s="493" t="s">
        <v>9</v>
      </c>
      <c r="J972" s="639">
        <v>1</v>
      </c>
      <c r="K972" s="478">
        <f>VLOOKUP(A972,'[11]Precios Unitarios'!$B$3:$AI$1497,34,FALSE)</f>
        <v>74.405184000000006</v>
      </c>
      <c r="L972" s="478">
        <f t="shared" si="96"/>
        <v>74.405184000000006</v>
      </c>
      <c r="M972" s="640"/>
      <c r="N972" s="674"/>
    </row>
    <row r="973" spans="1:14" ht="30">
      <c r="A973" s="641">
        <f t="shared" si="95"/>
        <v>2635240</v>
      </c>
      <c r="B973" s="640"/>
      <c r="C973" s="640"/>
      <c r="D973" s="640"/>
      <c r="E973" s="640"/>
      <c r="F973" s="493" t="s">
        <v>1532</v>
      </c>
      <c r="G973" s="493" t="s">
        <v>216</v>
      </c>
      <c r="H973" s="612" t="s">
        <v>1531</v>
      </c>
      <c r="I973" s="493" t="s">
        <v>9</v>
      </c>
      <c r="J973" s="639">
        <v>3</v>
      </c>
      <c r="K973" s="478">
        <f>VLOOKUP(A973,'[11]Precios Unitarios'!$B$3:$AI$1497,34,FALSE)</f>
        <v>11.308085999999999</v>
      </c>
      <c r="L973" s="478">
        <f t="shared" si="96"/>
        <v>33.924257999999995</v>
      </c>
      <c r="M973" s="640"/>
      <c r="N973" s="674"/>
    </row>
    <row r="974" spans="1:14" ht="30">
      <c r="A974" s="641">
        <f t="shared" si="95"/>
        <v>2052244</v>
      </c>
      <c r="B974" s="640"/>
      <c r="C974" s="640"/>
      <c r="D974" s="640"/>
      <c r="E974" s="640"/>
      <c r="F974" s="679" t="s">
        <v>1257</v>
      </c>
      <c r="G974" s="679" t="s">
        <v>147</v>
      </c>
      <c r="H974" s="594" t="s">
        <v>1256</v>
      </c>
      <c r="I974" s="493" t="s">
        <v>9</v>
      </c>
      <c r="J974" s="639">
        <v>4</v>
      </c>
      <c r="K974" s="478">
        <f>VLOOKUP(A974,'[11]Precios Unitarios'!$B$3:$AI$1497,34,FALSE)</f>
        <v>14.485325999999999</v>
      </c>
      <c r="L974" s="478">
        <f t="shared" si="96"/>
        <v>57.941303999999995</v>
      </c>
      <c r="M974" s="640"/>
      <c r="N974" s="674"/>
    </row>
    <row r="975" spans="1:14">
      <c r="A975" s="641">
        <f t="shared" si="95"/>
        <v>2621225</v>
      </c>
      <c r="B975" s="640"/>
      <c r="C975" s="640"/>
      <c r="D975" s="640" t="s">
        <v>1506</v>
      </c>
      <c r="E975" s="640" t="s">
        <v>13</v>
      </c>
      <c r="F975" s="604" t="s">
        <v>1505</v>
      </c>
      <c r="G975" s="604" t="s">
        <v>196</v>
      </c>
      <c r="H975" s="612" t="s">
        <v>1504</v>
      </c>
      <c r="I975" s="493" t="s">
        <v>9</v>
      </c>
      <c r="J975" s="639">
        <v>3</v>
      </c>
      <c r="K975" s="478">
        <f>VLOOKUP(A975,'[11]Precios Unitarios'!$B$3:$AI$1497,34,FALSE)</f>
        <v>6.2718559999999997</v>
      </c>
      <c r="L975" s="478">
        <f t="shared" si="96"/>
        <v>18.815567999999999</v>
      </c>
      <c r="M975" s="674">
        <f>SUM(L975)</f>
        <v>18.815567999999999</v>
      </c>
      <c r="N975" s="674"/>
    </row>
    <row r="976" spans="1:14">
      <c r="A976" s="574"/>
      <c r="B976" s="488" t="str">
        <f>B977</f>
        <v>MQT4P-100</v>
      </c>
      <c r="C976" s="488">
        <f>C977</f>
        <v>0</v>
      </c>
      <c r="D976" s="486" t="str">
        <f>CONCATENATE(D977,",",D983,",",D984,",",D986,",",D991,",",D995)</f>
        <v>SPT-3S100_125Q,SPT-3F10K,SPT-3P10_125E,TRT-3C100,SPD-3LDO,SPD-3F224_2</v>
      </c>
      <c r="E976" s="485"/>
      <c r="F976" s="485"/>
      <c r="G976" s="485"/>
      <c r="H976" s="485"/>
      <c r="I976" s="485"/>
      <c r="J976" s="485"/>
      <c r="K976" s="485"/>
      <c r="L976" s="485"/>
      <c r="M976" s="484"/>
      <c r="N976" s="544">
        <f>M977+M983+M984+M986+M991+M995</f>
        <v>7029.5640243999997</v>
      </c>
    </row>
    <row r="977" spans="1:14" ht="30">
      <c r="A977" s="657">
        <f t="shared" ref="A977:A995" si="97">F977*1</f>
        <v>2110102</v>
      </c>
      <c r="B977" s="656" t="s">
        <v>1578</v>
      </c>
      <c r="C977" s="656"/>
      <c r="D977" s="656" t="s">
        <v>1543</v>
      </c>
      <c r="E977" s="656" t="s">
        <v>1542</v>
      </c>
      <c r="F977" s="632" t="s">
        <v>916</v>
      </c>
      <c r="G977" s="632"/>
      <c r="H977" s="480" t="s">
        <v>915</v>
      </c>
      <c r="I977" s="480" t="s">
        <v>9</v>
      </c>
      <c r="J977" s="480">
        <v>3</v>
      </c>
      <c r="K977" s="478" t="e">
        <f>VLOOKUP(A977,'[11]Precios Unitarios'!$B$3:$AI$1497,34,FALSE)</f>
        <v>#N/A</v>
      </c>
      <c r="L977" s="568" t="e">
        <f t="shared" ref="L977:L995" si="98">J977*K977</f>
        <v>#N/A</v>
      </c>
      <c r="M977" s="670">
        <f>SUM(L978:L982)</f>
        <v>499.90062519999998</v>
      </c>
      <c r="N977" s="670">
        <f>SUM(M977:M995)</f>
        <v>7029.5640243999997</v>
      </c>
    </row>
    <row r="978" spans="1:14" ht="45">
      <c r="A978" s="657">
        <f t="shared" si="97"/>
        <v>2112042</v>
      </c>
      <c r="B978" s="656"/>
      <c r="C978" s="656"/>
      <c r="D978" s="656"/>
      <c r="E978" s="656"/>
      <c r="F978" s="621" t="s">
        <v>910</v>
      </c>
      <c r="G978" s="621" t="s">
        <v>154</v>
      </c>
      <c r="H978" s="631" t="s">
        <v>909</v>
      </c>
      <c r="I978" s="480" t="s">
        <v>9</v>
      </c>
      <c r="J978" s="656">
        <v>3</v>
      </c>
      <c r="K978" s="478">
        <f>VLOOKUP(A978,'[11]Precios Unitarios'!$B$3:$AI$1497,34,FALSE)</f>
        <v>27.605</v>
      </c>
      <c r="L978" s="568">
        <f t="shared" si="98"/>
        <v>82.814999999999998</v>
      </c>
      <c r="M978" s="656"/>
      <c r="N978" s="670"/>
    </row>
    <row r="979" spans="1:14" ht="30">
      <c r="A979" s="657">
        <f t="shared" si="97"/>
        <v>2516122</v>
      </c>
      <c r="B979" s="656"/>
      <c r="C979" s="656"/>
      <c r="D979" s="656"/>
      <c r="E979" s="656"/>
      <c r="F979" s="556">
        <v>2516122</v>
      </c>
      <c r="G979" s="556" t="s">
        <v>178</v>
      </c>
      <c r="H979" s="629" t="s">
        <v>178</v>
      </c>
      <c r="I979" s="480" t="s">
        <v>9</v>
      </c>
      <c r="J979" s="656">
        <v>3</v>
      </c>
      <c r="K979" s="478">
        <f>VLOOKUP(A979,'[11]Precios Unitarios'!$B$3:$AI$1497,34,FALSE)</f>
        <v>109.22484599999999</v>
      </c>
      <c r="L979" s="568">
        <f t="shared" si="98"/>
        <v>327.67453799999998</v>
      </c>
      <c r="M979" s="656"/>
      <c r="N979" s="670"/>
    </row>
    <row r="980" spans="1:14" ht="30">
      <c r="A980" s="657">
        <f t="shared" si="97"/>
        <v>2802402</v>
      </c>
      <c r="B980" s="656"/>
      <c r="C980" s="656"/>
      <c r="D980" s="656"/>
      <c r="E980" s="656"/>
      <c r="F980" s="621" t="s">
        <v>1512</v>
      </c>
      <c r="G980" s="621" t="s">
        <v>231</v>
      </c>
      <c r="H980" s="681" t="s">
        <v>1511</v>
      </c>
      <c r="I980" s="480" t="s">
        <v>9</v>
      </c>
      <c r="J980" s="656">
        <v>1</v>
      </c>
      <c r="K980" s="478">
        <f>VLOOKUP(A980,'[11]Precios Unitarios'!$B$3:$AI$1497,34,FALSE)</f>
        <v>46.9285</v>
      </c>
      <c r="L980" s="568">
        <f t="shared" si="98"/>
        <v>46.9285</v>
      </c>
      <c r="M980" s="656"/>
      <c r="N980" s="670"/>
    </row>
    <row r="981" spans="1:14" ht="30">
      <c r="A981" s="657">
        <f t="shared" si="97"/>
        <v>2851630</v>
      </c>
      <c r="B981" s="656"/>
      <c r="C981" s="656"/>
      <c r="D981" s="656"/>
      <c r="E981" s="656"/>
      <c r="F981" s="480" t="s">
        <v>912</v>
      </c>
      <c r="G981" s="480" t="s">
        <v>255</v>
      </c>
      <c r="H981" s="681" t="s">
        <v>911</v>
      </c>
      <c r="I981" s="480" t="s">
        <v>9</v>
      </c>
      <c r="J981" s="656">
        <v>2</v>
      </c>
      <c r="K981" s="478">
        <f>VLOOKUP(A981,'[11]Precios Unitarios'!$B$3:$AI$1497,34,FALSE)</f>
        <v>4.5781139999999994</v>
      </c>
      <c r="L981" s="568">
        <f t="shared" si="98"/>
        <v>9.1562279999999987</v>
      </c>
      <c r="M981" s="656"/>
      <c r="N981" s="670"/>
    </row>
    <row r="982" spans="1:14">
      <c r="A982" s="657">
        <f t="shared" si="97"/>
        <v>1010337</v>
      </c>
      <c r="B982" s="656"/>
      <c r="C982" s="656"/>
      <c r="D982" s="656"/>
      <c r="E982" s="656"/>
      <c r="F982" s="480" t="s">
        <v>902</v>
      </c>
      <c r="G982" s="480" t="s">
        <v>106</v>
      </c>
      <c r="H982" s="582" t="s">
        <v>901</v>
      </c>
      <c r="I982" s="480" t="s">
        <v>10</v>
      </c>
      <c r="J982" s="656">
        <v>9</v>
      </c>
      <c r="K982" s="478">
        <f>VLOOKUP(A982,'[11]Precios Unitarios'!$B$3:$AI$1497,34,FALSE)</f>
        <v>3.7029288</v>
      </c>
      <c r="L982" s="568">
        <f t="shared" si="98"/>
        <v>33.326359199999999</v>
      </c>
      <c r="M982" s="656"/>
      <c r="N982" s="670"/>
    </row>
    <row r="983" spans="1:14">
      <c r="A983" s="657">
        <f t="shared" si="97"/>
        <v>2624210</v>
      </c>
      <c r="B983" s="656"/>
      <c r="C983" s="656"/>
      <c r="D983" s="656" t="s">
        <v>1573</v>
      </c>
      <c r="E983" s="656" t="s">
        <v>13</v>
      </c>
      <c r="F983" s="621" t="s">
        <v>1317</v>
      </c>
      <c r="G983" s="621" t="s">
        <v>211</v>
      </c>
      <c r="H983" s="629" t="s">
        <v>1477</v>
      </c>
      <c r="I983" s="480" t="s">
        <v>9</v>
      </c>
      <c r="J983" s="655">
        <v>3</v>
      </c>
      <c r="K983" s="478">
        <f>VLOOKUP(A983,'[11]Precios Unitarios'!$B$3:$AI$1497,34,FALSE)</f>
        <v>2.3740299999999999</v>
      </c>
      <c r="L983" s="568">
        <f t="shared" si="98"/>
        <v>7.12209</v>
      </c>
      <c r="M983" s="670">
        <f>SUM(L983)</f>
        <v>7.12209</v>
      </c>
      <c r="N983" s="670"/>
    </row>
    <row r="984" spans="1:14" ht="30">
      <c r="A984" s="657">
        <f t="shared" si="97"/>
        <v>2601006</v>
      </c>
      <c r="B984" s="656"/>
      <c r="C984" s="656"/>
      <c r="D984" s="656" t="s">
        <v>1540</v>
      </c>
      <c r="E984" s="656" t="s">
        <v>1539</v>
      </c>
      <c r="F984" s="556" t="s">
        <v>1306</v>
      </c>
      <c r="G984" s="556" t="s">
        <v>182</v>
      </c>
      <c r="H984" s="629" t="s">
        <v>1305</v>
      </c>
      <c r="I984" s="480" t="s">
        <v>9</v>
      </c>
      <c r="J984" s="655">
        <v>3</v>
      </c>
      <c r="K984" s="478">
        <f>VLOOKUP(A984,'[11]Precios Unitarios'!$B$3:$AI$1497,34,FALSE)</f>
        <v>69.321599999999989</v>
      </c>
      <c r="L984" s="568">
        <f t="shared" si="98"/>
        <v>207.96479999999997</v>
      </c>
      <c r="M984" s="670">
        <f>SUM(L984:L985)</f>
        <v>241.29115919999998</v>
      </c>
      <c r="N984" s="670"/>
    </row>
    <row r="985" spans="1:14">
      <c r="A985" s="657">
        <f t="shared" si="97"/>
        <v>1010337</v>
      </c>
      <c r="B985" s="656"/>
      <c r="C985" s="656"/>
      <c r="D985" s="656"/>
      <c r="E985" s="656"/>
      <c r="F985" s="480" t="s">
        <v>902</v>
      </c>
      <c r="G985" s="480" t="s">
        <v>106</v>
      </c>
      <c r="H985" s="582" t="s">
        <v>901</v>
      </c>
      <c r="I985" s="480" t="s">
        <v>10</v>
      </c>
      <c r="J985" s="655">
        <v>9</v>
      </c>
      <c r="K985" s="478">
        <f>VLOOKUP(A985,'[11]Precios Unitarios'!$B$3:$AI$1497,34,FALSE)</f>
        <v>3.7029288</v>
      </c>
      <c r="L985" s="568">
        <f t="shared" si="98"/>
        <v>33.326359199999999</v>
      </c>
      <c r="M985" s="656"/>
      <c r="N985" s="670"/>
    </row>
    <row r="986" spans="1:14" ht="30">
      <c r="A986" s="657">
        <f t="shared" si="97"/>
        <v>3102522</v>
      </c>
      <c r="B986" s="656"/>
      <c r="C986" s="656"/>
      <c r="D986" s="656" t="s">
        <v>1577</v>
      </c>
      <c r="E986" s="656" t="s">
        <v>1577</v>
      </c>
      <c r="F986" s="556" t="s">
        <v>1576</v>
      </c>
      <c r="G986" s="556" t="s">
        <v>310</v>
      </c>
      <c r="H986" s="629" t="s">
        <v>1575</v>
      </c>
      <c r="I986" s="480" t="s">
        <v>9</v>
      </c>
      <c r="J986" s="655">
        <v>1</v>
      </c>
      <c r="K986" s="478">
        <f>VLOOKUP(A986,'[11]Precios Unitarios'!$B$3:$AI$1497,34,FALSE)</f>
        <v>5625.8859140000004</v>
      </c>
      <c r="L986" s="568">
        <f t="shared" si="98"/>
        <v>5625.8859140000004</v>
      </c>
      <c r="M986" s="670">
        <f>SUM(L986:L990)</f>
        <v>5830.9318720000001</v>
      </c>
      <c r="N986" s="670"/>
    </row>
    <row r="987" spans="1:14" ht="30">
      <c r="A987" s="657">
        <f t="shared" si="97"/>
        <v>2802402</v>
      </c>
      <c r="B987" s="656"/>
      <c r="C987" s="656"/>
      <c r="D987" s="656"/>
      <c r="E987" s="656"/>
      <c r="F987" s="621" t="s">
        <v>1512</v>
      </c>
      <c r="G987" s="621" t="s">
        <v>231</v>
      </c>
      <c r="H987" s="681" t="s">
        <v>1511</v>
      </c>
      <c r="I987" s="480" t="s">
        <v>9</v>
      </c>
      <c r="J987" s="655">
        <v>2</v>
      </c>
      <c r="K987" s="478">
        <f>VLOOKUP(A987,'[11]Precios Unitarios'!$B$3:$AI$1497,34,FALSE)</f>
        <v>46.9285</v>
      </c>
      <c r="L987" s="568">
        <f t="shared" si="98"/>
        <v>93.856999999999999</v>
      </c>
      <c r="M987" s="656"/>
      <c r="N987" s="670"/>
    </row>
    <row r="988" spans="1:14" ht="45">
      <c r="A988" s="657">
        <f t="shared" si="97"/>
        <v>2980692</v>
      </c>
      <c r="B988" s="656"/>
      <c r="C988" s="656"/>
      <c r="D988" s="656"/>
      <c r="E988" s="656"/>
      <c r="F988" s="621" t="s">
        <v>1510</v>
      </c>
      <c r="G988" s="621" t="s">
        <v>271</v>
      </c>
      <c r="H988" s="659" t="s">
        <v>1509</v>
      </c>
      <c r="I988" s="480" t="s">
        <v>9</v>
      </c>
      <c r="J988" s="655">
        <v>4</v>
      </c>
      <c r="K988" s="478">
        <f>VLOOKUP(A988,'[11]Precios Unitarios'!$B$3:$AI$1497,34,FALSE)</f>
        <v>3.4660799999999998</v>
      </c>
      <c r="L988" s="568">
        <f t="shared" si="98"/>
        <v>13.864319999999999</v>
      </c>
      <c r="M988" s="656"/>
      <c r="N988" s="670"/>
    </row>
    <row r="989" spans="1:14" ht="30">
      <c r="A989" s="657">
        <f t="shared" si="97"/>
        <v>1015206</v>
      </c>
      <c r="B989" s="656"/>
      <c r="C989" s="656"/>
      <c r="D989" s="656"/>
      <c r="E989" s="656"/>
      <c r="F989" s="621" t="s">
        <v>1091</v>
      </c>
      <c r="G989" s="621" t="s">
        <v>123</v>
      </c>
      <c r="H989" s="659" t="s">
        <v>1090</v>
      </c>
      <c r="I989" s="480" t="s">
        <v>10</v>
      </c>
      <c r="J989" s="655">
        <v>4</v>
      </c>
      <c r="K989" s="478">
        <f>VLOOKUP(A989,'[11]Precios Unitarios'!$B$3:$AI$1497,34,FALSE)</f>
        <v>1.3719899999999998</v>
      </c>
      <c r="L989" s="568">
        <f t="shared" si="98"/>
        <v>5.4879599999999993</v>
      </c>
      <c r="M989" s="656"/>
      <c r="N989" s="670"/>
    </row>
    <row r="990" spans="1:14" ht="30">
      <c r="A990" s="657">
        <f t="shared" si="97"/>
        <v>2820108</v>
      </c>
      <c r="B990" s="656"/>
      <c r="C990" s="656"/>
      <c r="D990" s="656"/>
      <c r="E990" s="656"/>
      <c r="F990" s="480" t="s">
        <v>929</v>
      </c>
      <c r="G990" s="480" t="s">
        <v>249</v>
      </c>
      <c r="H990" s="582" t="s">
        <v>928</v>
      </c>
      <c r="I990" s="480" t="s">
        <v>9</v>
      </c>
      <c r="J990" s="655">
        <v>1</v>
      </c>
      <c r="K990" s="478">
        <f>VLOOKUP(A990,'[11]Precios Unitarios'!$B$3:$AI$1497,34,FALSE)</f>
        <v>91.836678000000006</v>
      </c>
      <c r="L990" s="568">
        <f t="shared" si="98"/>
        <v>91.836678000000006</v>
      </c>
      <c r="M990" s="656"/>
      <c r="N990" s="670"/>
    </row>
    <row r="991" spans="1:14" ht="30">
      <c r="A991" s="657">
        <f t="shared" si="97"/>
        <v>2611240</v>
      </c>
      <c r="B991" s="656"/>
      <c r="C991" s="656"/>
      <c r="D991" s="656" t="s">
        <v>1461</v>
      </c>
      <c r="E991" s="656" t="s">
        <v>13</v>
      </c>
      <c r="F991" s="480" t="s">
        <v>1508</v>
      </c>
      <c r="G991" s="480" t="s">
        <v>185</v>
      </c>
      <c r="H991" s="629" t="s">
        <v>1507</v>
      </c>
      <c r="I991" s="480" t="s">
        <v>9</v>
      </c>
      <c r="J991" s="655">
        <v>3</v>
      </c>
      <c r="K991" s="478">
        <f>VLOOKUP(A991,'[11]Precios Unitarios'!$B$3:$AI$1497,34,FALSE)</f>
        <v>73.726409999999987</v>
      </c>
      <c r="L991" s="568">
        <f t="shared" si="98"/>
        <v>221.17922999999996</v>
      </c>
      <c r="M991" s="670">
        <f>SUM(L991:L994)</f>
        <v>431.50270999999992</v>
      </c>
      <c r="N991" s="670"/>
    </row>
    <row r="992" spans="1:14" ht="30">
      <c r="A992" s="657">
        <f t="shared" si="97"/>
        <v>2830557</v>
      </c>
      <c r="B992" s="656"/>
      <c r="C992" s="656"/>
      <c r="D992" s="656"/>
      <c r="E992" s="656"/>
      <c r="F992" s="621" t="s">
        <v>1188</v>
      </c>
      <c r="G992" s="621"/>
      <c r="H992" s="659" t="s">
        <v>354</v>
      </c>
      <c r="I992" s="480" t="s">
        <v>9</v>
      </c>
      <c r="J992" s="655">
        <v>1</v>
      </c>
      <c r="K992" s="478">
        <f>VLOOKUP(A992,'[11]Precios Unitarios'!$B$3:$AI$1497,34,FALSE)</f>
        <v>8.6651999999999987</v>
      </c>
      <c r="L992" s="568">
        <f t="shared" si="98"/>
        <v>8.6651999999999987</v>
      </c>
      <c r="M992" s="656"/>
      <c r="N992" s="670"/>
    </row>
    <row r="993" spans="1:14">
      <c r="A993" s="657">
        <f t="shared" si="97"/>
        <v>1021752</v>
      </c>
      <c r="B993" s="656"/>
      <c r="C993" s="656"/>
      <c r="D993" s="656"/>
      <c r="E993" s="656"/>
      <c r="F993" s="556" t="s">
        <v>971</v>
      </c>
      <c r="G993" s="556" t="s">
        <v>135</v>
      </c>
      <c r="H993" s="582" t="s">
        <v>1187</v>
      </c>
      <c r="I993" s="480" t="s">
        <v>10</v>
      </c>
      <c r="J993" s="655">
        <v>20</v>
      </c>
      <c r="K993" s="478">
        <f>VLOOKUP(A993,'[11]Precios Unitarios'!$B$3:$AI$1497,34,FALSE)</f>
        <v>9.1995539999999991</v>
      </c>
      <c r="L993" s="568">
        <f t="shared" si="98"/>
        <v>183.99107999999998</v>
      </c>
      <c r="M993" s="656"/>
      <c r="N993" s="670"/>
    </row>
    <row r="994" spans="1:14" ht="30">
      <c r="A994" s="657">
        <f t="shared" si="97"/>
        <v>2056203</v>
      </c>
      <c r="B994" s="656"/>
      <c r="C994" s="656"/>
      <c r="D994" s="656"/>
      <c r="E994" s="656"/>
      <c r="F994" s="672" t="s">
        <v>871</v>
      </c>
      <c r="G994" s="672" t="s">
        <v>149</v>
      </c>
      <c r="H994" s="659" t="s">
        <v>1186</v>
      </c>
      <c r="I994" s="480" t="s">
        <v>9</v>
      </c>
      <c r="J994" s="655">
        <v>4</v>
      </c>
      <c r="K994" s="478">
        <f>VLOOKUP(A994,'[11]Precios Unitarios'!$B$3:$AI$1497,34,FALSE)</f>
        <v>4.4168000000000003</v>
      </c>
      <c r="L994" s="568">
        <f t="shared" si="98"/>
        <v>17.667200000000001</v>
      </c>
      <c r="M994" s="656"/>
      <c r="N994" s="670"/>
    </row>
    <row r="995" spans="1:14">
      <c r="A995" s="657">
        <f t="shared" si="97"/>
        <v>2621222</v>
      </c>
      <c r="B995" s="656"/>
      <c r="C995" s="656"/>
      <c r="D995" s="656" t="s">
        <v>1522</v>
      </c>
      <c r="E995" s="656" t="s">
        <v>13</v>
      </c>
      <c r="F995" s="621" t="s">
        <v>1521</v>
      </c>
      <c r="G995" s="621" t="s">
        <v>195</v>
      </c>
      <c r="H995" s="629" t="s">
        <v>1520</v>
      </c>
      <c r="I995" s="480" t="s">
        <v>9</v>
      </c>
      <c r="J995" s="655">
        <v>3</v>
      </c>
      <c r="K995" s="478">
        <f>VLOOKUP(A995,'[11]Precios Unitarios'!$B$3:$AI$1497,34,FALSE)</f>
        <v>6.2718559999999997</v>
      </c>
      <c r="L995" s="568">
        <f t="shared" si="98"/>
        <v>18.815567999999999</v>
      </c>
      <c r="M995" s="670">
        <f>SUM(L995)</f>
        <v>18.815567999999999</v>
      </c>
      <c r="N995" s="670"/>
    </row>
    <row r="996" spans="1:14">
      <c r="A996" s="574"/>
      <c r="B996" s="488" t="str">
        <f>B997</f>
        <v>MQT4P-112.5</v>
      </c>
      <c r="C996" s="488">
        <f>C997</f>
        <v>0</v>
      </c>
      <c r="D996" s="486" t="str">
        <f>CONCATENATE(D997,",",D1003,",",D1004,",",D1006,",",D1011,",",D1015)</f>
        <v>SPT-3S100_125Q,SPT-3F10K,SPT-3P10_125E,TRT-3C112.5,SPD-3LDO,SPD-3F224_2</v>
      </c>
      <c r="E996" s="485"/>
      <c r="F996" s="485"/>
      <c r="G996" s="485"/>
      <c r="H996" s="485"/>
      <c r="I996" s="485"/>
      <c r="J996" s="485"/>
      <c r="K996" s="485"/>
      <c r="L996" s="485"/>
      <c r="M996" s="484"/>
      <c r="N996" s="544">
        <f>M997+M1003+M1004+M1006+M1011+M1015</f>
        <v>7984.950999288887</v>
      </c>
    </row>
    <row r="997" spans="1:14" ht="30">
      <c r="A997" s="641">
        <f t="shared" ref="A997:A1015" si="99">F997*1</f>
        <v>2110102</v>
      </c>
      <c r="B997" s="640" t="s">
        <v>1574</v>
      </c>
      <c r="C997" s="640"/>
      <c r="D997" s="640" t="s">
        <v>1543</v>
      </c>
      <c r="E997" s="640" t="s">
        <v>1542</v>
      </c>
      <c r="F997" s="615" t="s">
        <v>916</v>
      </c>
      <c r="G997" s="615"/>
      <c r="H997" s="493" t="s">
        <v>915</v>
      </c>
      <c r="I997" s="493" t="s">
        <v>9</v>
      </c>
      <c r="J997" s="493">
        <v>3</v>
      </c>
      <c r="K997" s="478" t="e">
        <f>VLOOKUP(A997,'[11]Precios Unitarios'!$B$3:$AI$1497,34,FALSE)</f>
        <v>#N/A</v>
      </c>
      <c r="L997" s="478" t="e">
        <f t="shared" ref="L997:L1015" si="100">J997*K997</f>
        <v>#N/A</v>
      </c>
      <c r="M997" s="674">
        <f>SUM(L998:L1002)</f>
        <v>499.90062519999998</v>
      </c>
      <c r="N997" s="674">
        <f>SUM(M997:M1015)</f>
        <v>7984.950999288887</v>
      </c>
    </row>
    <row r="998" spans="1:14" ht="45">
      <c r="A998" s="641">
        <f t="shared" si="99"/>
        <v>2112042</v>
      </c>
      <c r="B998" s="640"/>
      <c r="C998" s="640"/>
      <c r="D998" s="640"/>
      <c r="E998" s="640"/>
      <c r="F998" s="604" t="s">
        <v>910</v>
      </c>
      <c r="G998" s="604" t="s">
        <v>154</v>
      </c>
      <c r="H998" s="614" t="s">
        <v>909</v>
      </c>
      <c r="I998" s="493" t="s">
        <v>9</v>
      </c>
      <c r="J998" s="640">
        <v>3</v>
      </c>
      <c r="K998" s="478">
        <f>VLOOKUP(A998,'[11]Precios Unitarios'!$B$3:$AI$1497,34,FALSE)</f>
        <v>27.605</v>
      </c>
      <c r="L998" s="478">
        <f t="shared" si="100"/>
        <v>82.814999999999998</v>
      </c>
      <c r="M998" s="640"/>
      <c r="N998" s="674"/>
    </row>
    <row r="999" spans="1:14" ht="30">
      <c r="A999" s="641">
        <f t="shared" si="99"/>
        <v>2516122</v>
      </c>
      <c r="B999" s="640"/>
      <c r="C999" s="640"/>
      <c r="D999" s="640"/>
      <c r="E999" s="640"/>
      <c r="F999" s="548">
        <v>2516122</v>
      </c>
      <c r="G999" s="548" t="s">
        <v>178</v>
      </c>
      <c r="H999" s="612" t="s">
        <v>178</v>
      </c>
      <c r="I999" s="493" t="s">
        <v>9</v>
      </c>
      <c r="J999" s="640">
        <v>3</v>
      </c>
      <c r="K999" s="478">
        <f>VLOOKUP(A999,'[11]Precios Unitarios'!$B$3:$AI$1497,34,FALSE)</f>
        <v>109.22484599999999</v>
      </c>
      <c r="L999" s="478">
        <f t="shared" si="100"/>
        <v>327.67453799999998</v>
      </c>
      <c r="M999" s="640"/>
      <c r="N999" s="674"/>
    </row>
    <row r="1000" spans="1:14" ht="30">
      <c r="A1000" s="641">
        <f t="shared" si="99"/>
        <v>2802402</v>
      </c>
      <c r="B1000" s="640"/>
      <c r="C1000" s="640"/>
      <c r="D1000" s="640"/>
      <c r="E1000" s="640"/>
      <c r="F1000" s="604" t="s">
        <v>1512</v>
      </c>
      <c r="G1000" s="604" t="s">
        <v>231</v>
      </c>
      <c r="H1000" s="682" t="s">
        <v>1511</v>
      </c>
      <c r="I1000" s="493" t="s">
        <v>9</v>
      </c>
      <c r="J1000" s="640">
        <v>1</v>
      </c>
      <c r="K1000" s="478">
        <f>VLOOKUP(A1000,'[11]Precios Unitarios'!$B$3:$AI$1497,34,FALSE)</f>
        <v>46.9285</v>
      </c>
      <c r="L1000" s="478">
        <f t="shared" si="100"/>
        <v>46.9285</v>
      </c>
      <c r="M1000" s="640"/>
      <c r="N1000" s="674"/>
    </row>
    <row r="1001" spans="1:14" ht="30">
      <c r="A1001" s="641">
        <f t="shared" si="99"/>
        <v>2851630</v>
      </c>
      <c r="B1001" s="640"/>
      <c r="C1001" s="640"/>
      <c r="D1001" s="640"/>
      <c r="E1001" s="640"/>
      <c r="F1001" s="493" t="s">
        <v>912</v>
      </c>
      <c r="G1001" s="493" t="s">
        <v>255</v>
      </c>
      <c r="H1001" s="682" t="s">
        <v>911</v>
      </c>
      <c r="I1001" s="493" t="s">
        <v>9</v>
      </c>
      <c r="J1001" s="640">
        <v>2</v>
      </c>
      <c r="K1001" s="478">
        <f>VLOOKUP(A1001,'[11]Precios Unitarios'!$B$3:$AI$1497,34,FALSE)</f>
        <v>4.5781139999999994</v>
      </c>
      <c r="L1001" s="478">
        <f t="shared" si="100"/>
        <v>9.1562279999999987</v>
      </c>
      <c r="M1001" s="640"/>
      <c r="N1001" s="674"/>
    </row>
    <row r="1002" spans="1:14">
      <c r="A1002" s="641">
        <f t="shared" si="99"/>
        <v>1010337</v>
      </c>
      <c r="B1002" s="640"/>
      <c r="C1002" s="640"/>
      <c r="D1002" s="640"/>
      <c r="E1002" s="640"/>
      <c r="F1002" s="493" t="s">
        <v>902</v>
      </c>
      <c r="G1002" s="493" t="s">
        <v>106</v>
      </c>
      <c r="H1002" s="575" t="s">
        <v>901</v>
      </c>
      <c r="I1002" s="493" t="s">
        <v>10</v>
      </c>
      <c r="J1002" s="640">
        <v>9</v>
      </c>
      <c r="K1002" s="478">
        <f>VLOOKUP(A1002,'[11]Precios Unitarios'!$B$3:$AI$1497,34,FALSE)</f>
        <v>3.7029288</v>
      </c>
      <c r="L1002" s="478">
        <f t="shared" si="100"/>
        <v>33.326359199999999</v>
      </c>
      <c r="M1002" s="640"/>
      <c r="N1002" s="674"/>
    </row>
    <row r="1003" spans="1:14">
      <c r="A1003" s="641">
        <f t="shared" si="99"/>
        <v>2624210</v>
      </c>
      <c r="B1003" s="640"/>
      <c r="C1003" s="640"/>
      <c r="D1003" s="640" t="s">
        <v>1573</v>
      </c>
      <c r="E1003" s="640" t="s">
        <v>13</v>
      </c>
      <c r="F1003" s="604" t="s">
        <v>1317</v>
      </c>
      <c r="G1003" s="604" t="s">
        <v>211</v>
      </c>
      <c r="H1003" s="612" t="s">
        <v>1477</v>
      </c>
      <c r="I1003" s="493" t="s">
        <v>9</v>
      </c>
      <c r="J1003" s="639">
        <v>3</v>
      </c>
      <c r="K1003" s="478">
        <f>VLOOKUP(A1003,'[11]Precios Unitarios'!$B$3:$AI$1497,34,FALSE)</f>
        <v>2.3740299999999999</v>
      </c>
      <c r="L1003" s="478">
        <f t="shared" si="100"/>
        <v>7.12209</v>
      </c>
      <c r="M1003" s="674">
        <f>SUM(L1003)</f>
        <v>7.12209</v>
      </c>
      <c r="N1003" s="674"/>
    </row>
    <row r="1004" spans="1:14" ht="30">
      <c r="A1004" s="641">
        <f t="shared" si="99"/>
        <v>2601006</v>
      </c>
      <c r="B1004" s="640"/>
      <c r="C1004" s="640"/>
      <c r="D1004" s="640" t="s">
        <v>1540</v>
      </c>
      <c r="E1004" s="640" t="s">
        <v>1539</v>
      </c>
      <c r="F1004" s="548" t="s">
        <v>1306</v>
      </c>
      <c r="G1004" s="548" t="s">
        <v>182</v>
      </c>
      <c r="H1004" s="612" t="s">
        <v>1305</v>
      </c>
      <c r="I1004" s="493" t="s">
        <v>9</v>
      </c>
      <c r="J1004" s="639">
        <v>3</v>
      </c>
      <c r="K1004" s="478">
        <f>VLOOKUP(A1004,'[11]Precios Unitarios'!$B$3:$AI$1497,34,FALSE)</f>
        <v>69.321599999999989</v>
      </c>
      <c r="L1004" s="478">
        <f t="shared" si="100"/>
        <v>207.96479999999997</v>
      </c>
      <c r="M1004" s="674">
        <f>SUM(L1004:L1005)</f>
        <v>241.29115919999998</v>
      </c>
      <c r="N1004" s="674"/>
    </row>
    <row r="1005" spans="1:14">
      <c r="A1005" s="641">
        <f t="shared" si="99"/>
        <v>1010337</v>
      </c>
      <c r="B1005" s="640"/>
      <c r="C1005" s="640"/>
      <c r="D1005" s="640"/>
      <c r="E1005" s="640"/>
      <c r="F1005" s="493" t="s">
        <v>902</v>
      </c>
      <c r="G1005" s="493" t="s">
        <v>106</v>
      </c>
      <c r="H1005" s="575" t="s">
        <v>901</v>
      </c>
      <c r="I1005" s="493" t="s">
        <v>10</v>
      </c>
      <c r="J1005" s="639">
        <v>9</v>
      </c>
      <c r="K1005" s="478">
        <f>VLOOKUP(A1005,'[11]Precios Unitarios'!$B$3:$AI$1497,34,FALSE)</f>
        <v>3.7029288</v>
      </c>
      <c r="L1005" s="478">
        <f t="shared" si="100"/>
        <v>33.326359199999999</v>
      </c>
      <c r="M1005" s="640"/>
      <c r="N1005" s="674"/>
    </row>
    <row r="1006" spans="1:14" ht="30">
      <c r="A1006" s="641">
        <f t="shared" si="99"/>
        <v>3102523</v>
      </c>
      <c r="B1006" s="640"/>
      <c r="C1006" s="640"/>
      <c r="D1006" s="640" t="s">
        <v>1572</v>
      </c>
      <c r="E1006" s="640" t="s">
        <v>1572</v>
      </c>
      <c r="F1006" s="548" t="s">
        <v>1571</v>
      </c>
      <c r="G1006" s="548"/>
      <c r="H1006" s="612" t="s">
        <v>500</v>
      </c>
      <c r="I1006" s="493" t="s">
        <v>9</v>
      </c>
      <c r="J1006" s="639">
        <v>1</v>
      </c>
      <c r="K1006" s="478">
        <f>VLOOKUP(A1006,'[11]Precios Unitarios'!$B$3:$AI$1497,34,FALSE)</f>
        <v>6581.2728888888878</v>
      </c>
      <c r="L1006" s="478">
        <f t="shared" si="100"/>
        <v>6581.2728888888878</v>
      </c>
      <c r="M1006" s="674">
        <f>SUM(L1006:L1010)</f>
        <v>6786.3188468888875</v>
      </c>
      <c r="N1006" s="674"/>
    </row>
    <row r="1007" spans="1:14" ht="30">
      <c r="A1007" s="641">
        <f t="shared" si="99"/>
        <v>2802402</v>
      </c>
      <c r="B1007" s="640"/>
      <c r="C1007" s="640"/>
      <c r="D1007" s="640"/>
      <c r="E1007" s="640"/>
      <c r="F1007" s="604" t="s">
        <v>1512</v>
      </c>
      <c r="G1007" s="604" t="s">
        <v>231</v>
      </c>
      <c r="H1007" s="682" t="s">
        <v>1511</v>
      </c>
      <c r="I1007" s="493" t="s">
        <v>9</v>
      </c>
      <c r="J1007" s="639">
        <v>2</v>
      </c>
      <c r="K1007" s="478">
        <f>VLOOKUP(A1007,'[11]Precios Unitarios'!$B$3:$AI$1497,34,FALSE)</f>
        <v>46.9285</v>
      </c>
      <c r="L1007" s="478">
        <f t="shared" si="100"/>
        <v>93.856999999999999</v>
      </c>
      <c r="M1007" s="640"/>
      <c r="N1007" s="674"/>
    </row>
    <row r="1008" spans="1:14" ht="45">
      <c r="A1008" s="641">
        <f t="shared" si="99"/>
        <v>2980692</v>
      </c>
      <c r="B1008" s="640"/>
      <c r="C1008" s="640"/>
      <c r="D1008" s="640"/>
      <c r="E1008" s="640"/>
      <c r="F1008" s="604" t="s">
        <v>1510</v>
      </c>
      <c r="G1008" s="604" t="s">
        <v>271</v>
      </c>
      <c r="H1008" s="643" t="s">
        <v>1509</v>
      </c>
      <c r="I1008" s="493" t="s">
        <v>9</v>
      </c>
      <c r="J1008" s="639">
        <v>4</v>
      </c>
      <c r="K1008" s="478">
        <f>VLOOKUP(A1008,'[11]Precios Unitarios'!$B$3:$AI$1497,34,FALSE)</f>
        <v>3.4660799999999998</v>
      </c>
      <c r="L1008" s="478">
        <f t="shared" si="100"/>
        <v>13.864319999999999</v>
      </c>
      <c r="M1008" s="640"/>
      <c r="N1008" s="674"/>
    </row>
    <row r="1009" spans="1:14" ht="30">
      <c r="A1009" s="641">
        <f t="shared" si="99"/>
        <v>1015206</v>
      </c>
      <c r="B1009" s="640"/>
      <c r="C1009" s="640"/>
      <c r="D1009" s="640"/>
      <c r="E1009" s="640"/>
      <c r="F1009" s="604" t="s">
        <v>1091</v>
      </c>
      <c r="G1009" s="604" t="s">
        <v>123</v>
      </c>
      <c r="H1009" s="643" t="s">
        <v>1090</v>
      </c>
      <c r="I1009" s="493" t="s">
        <v>10</v>
      </c>
      <c r="J1009" s="639">
        <v>4</v>
      </c>
      <c r="K1009" s="478">
        <f>VLOOKUP(A1009,'[11]Precios Unitarios'!$B$3:$AI$1497,34,FALSE)</f>
        <v>1.3719899999999998</v>
      </c>
      <c r="L1009" s="478">
        <f t="shared" si="100"/>
        <v>5.4879599999999993</v>
      </c>
      <c r="M1009" s="640"/>
      <c r="N1009" s="674"/>
    </row>
    <row r="1010" spans="1:14" ht="30">
      <c r="A1010" s="641">
        <f t="shared" si="99"/>
        <v>2820108</v>
      </c>
      <c r="B1010" s="640"/>
      <c r="C1010" s="640"/>
      <c r="D1010" s="640"/>
      <c r="E1010" s="640"/>
      <c r="F1010" s="493" t="s">
        <v>929</v>
      </c>
      <c r="G1010" s="493" t="s">
        <v>249</v>
      </c>
      <c r="H1010" s="575" t="s">
        <v>928</v>
      </c>
      <c r="I1010" s="493" t="s">
        <v>9</v>
      </c>
      <c r="J1010" s="639">
        <v>1</v>
      </c>
      <c r="K1010" s="478">
        <f>VLOOKUP(A1010,'[11]Precios Unitarios'!$B$3:$AI$1497,34,FALSE)</f>
        <v>91.836678000000006</v>
      </c>
      <c r="L1010" s="478">
        <f t="shared" si="100"/>
        <v>91.836678000000006</v>
      </c>
      <c r="M1010" s="640"/>
      <c r="N1010" s="674"/>
    </row>
    <row r="1011" spans="1:14" ht="30">
      <c r="A1011" s="641">
        <f t="shared" si="99"/>
        <v>2611240</v>
      </c>
      <c r="B1011" s="640"/>
      <c r="C1011" s="640"/>
      <c r="D1011" s="640" t="s">
        <v>1461</v>
      </c>
      <c r="E1011" s="640" t="s">
        <v>13</v>
      </c>
      <c r="F1011" s="493" t="s">
        <v>1508</v>
      </c>
      <c r="G1011" s="493" t="s">
        <v>185</v>
      </c>
      <c r="H1011" s="612" t="s">
        <v>1507</v>
      </c>
      <c r="I1011" s="493" t="s">
        <v>9</v>
      </c>
      <c r="J1011" s="639">
        <v>3</v>
      </c>
      <c r="K1011" s="478">
        <f>VLOOKUP(A1011,'[11]Precios Unitarios'!$B$3:$AI$1497,34,FALSE)</f>
        <v>73.726409999999987</v>
      </c>
      <c r="L1011" s="478">
        <f t="shared" si="100"/>
        <v>221.17922999999996</v>
      </c>
      <c r="M1011" s="674">
        <f>SUM(L1011:L1014)</f>
        <v>431.50270999999992</v>
      </c>
      <c r="N1011" s="674"/>
    </row>
    <row r="1012" spans="1:14" ht="30">
      <c r="A1012" s="641">
        <f t="shared" si="99"/>
        <v>2830557</v>
      </c>
      <c r="B1012" s="640"/>
      <c r="C1012" s="640"/>
      <c r="D1012" s="640"/>
      <c r="E1012" s="640"/>
      <c r="F1012" s="604" t="s">
        <v>1188</v>
      </c>
      <c r="G1012" s="604"/>
      <c r="H1012" s="643" t="s">
        <v>354</v>
      </c>
      <c r="I1012" s="493" t="s">
        <v>9</v>
      </c>
      <c r="J1012" s="639">
        <v>1</v>
      </c>
      <c r="K1012" s="478">
        <f>VLOOKUP(A1012,'[11]Precios Unitarios'!$B$3:$AI$1497,34,FALSE)</f>
        <v>8.6651999999999987</v>
      </c>
      <c r="L1012" s="478">
        <f t="shared" si="100"/>
        <v>8.6651999999999987</v>
      </c>
      <c r="M1012" s="640"/>
      <c r="N1012" s="674"/>
    </row>
    <row r="1013" spans="1:14">
      <c r="A1013" s="641">
        <f t="shared" si="99"/>
        <v>1021752</v>
      </c>
      <c r="B1013" s="640"/>
      <c r="C1013" s="640"/>
      <c r="D1013" s="640"/>
      <c r="E1013" s="640"/>
      <c r="F1013" s="548" t="s">
        <v>971</v>
      </c>
      <c r="G1013" s="548" t="s">
        <v>135</v>
      </c>
      <c r="H1013" s="575" t="s">
        <v>1187</v>
      </c>
      <c r="I1013" s="493" t="s">
        <v>10</v>
      </c>
      <c r="J1013" s="639">
        <v>20</v>
      </c>
      <c r="K1013" s="478">
        <f>VLOOKUP(A1013,'[11]Precios Unitarios'!$B$3:$AI$1497,34,FALSE)</f>
        <v>9.1995539999999991</v>
      </c>
      <c r="L1013" s="478">
        <f t="shared" si="100"/>
        <v>183.99107999999998</v>
      </c>
      <c r="M1013" s="640"/>
      <c r="N1013" s="674"/>
    </row>
    <row r="1014" spans="1:14" ht="30">
      <c r="A1014" s="641">
        <f t="shared" si="99"/>
        <v>2056203</v>
      </c>
      <c r="B1014" s="640"/>
      <c r="C1014" s="640"/>
      <c r="D1014" s="640"/>
      <c r="E1014" s="640"/>
      <c r="F1014" s="676" t="s">
        <v>871</v>
      </c>
      <c r="G1014" s="676" t="s">
        <v>149</v>
      </c>
      <c r="H1014" s="643" t="s">
        <v>1186</v>
      </c>
      <c r="I1014" s="493" t="s">
        <v>9</v>
      </c>
      <c r="J1014" s="639">
        <v>4</v>
      </c>
      <c r="K1014" s="478">
        <f>VLOOKUP(A1014,'[11]Precios Unitarios'!$B$3:$AI$1497,34,FALSE)</f>
        <v>4.4168000000000003</v>
      </c>
      <c r="L1014" s="478">
        <f t="shared" si="100"/>
        <v>17.667200000000001</v>
      </c>
      <c r="M1014" s="640"/>
      <c r="N1014" s="674"/>
    </row>
    <row r="1015" spans="1:14">
      <c r="A1015" s="641">
        <f t="shared" si="99"/>
        <v>2621222</v>
      </c>
      <c r="B1015" s="640"/>
      <c r="C1015" s="640"/>
      <c r="D1015" s="640" t="s">
        <v>1522</v>
      </c>
      <c r="E1015" s="640" t="s">
        <v>13</v>
      </c>
      <c r="F1015" s="604" t="s">
        <v>1521</v>
      </c>
      <c r="G1015" s="604" t="s">
        <v>195</v>
      </c>
      <c r="H1015" s="612" t="s">
        <v>1520</v>
      </c>
      <c r="I1015" s="493" t="s">
        <v>9</v>
      </c>
      <c r="J1015" s="639">
        <v>3</v>
      </c>
      <c r="K1015" s="478">
        <f>VLOOKUP(A1015,'[11]Precios Unitarios'!$B$3:$AI$1497,34,FALSE)</f>
        <v>6.2718559999999997</v>
      </c>
      <c r="L1015" s="478">
        <f t="shared" si="100"/>
        <v>18.815567999999999</v>
      </c>
      <c r="M1015" s="674">
        <f>SUM(L1015)</f>
        <v>18.815567999999999</v>
      </c>
      <c r="N1015" s="674"/>
    </row>
    <row r="1016" spans="1:14">
      <c r="A1016" s="574"/>
      <c r="B1016" s="488" t="str">
        <f>B1017</f>
        <v>MQT4P-125</v>
      </c>
      <c r="C1016" s="488">
        <f>C1017</f>
        <v>0</v>
      </c>
      <c r="D1016" s="486" t="str">
        <f>CONCATENATE(D1017,",",D1023,",",D1024,",",D1026,",",D1031,",",D1035)</f>
        <v>SPT-3S100_125Q,SPT-3F12K,SPT-3P10_125E,TRT-3C125,SPD-3LDO,SPD-3F250_2</v>
      </c>
      <c r="E1016" s="485"/>
      <c r="F1016" s="485"/>
      <c r="G1016" s="485"/>
      <c r="H1016" s="485"/>
      <c r="I1016" s="485"/>
      <c r="J1016" s="485"/>
      <c r="K1016" s="485"/>
      <c r="L1016" s="485"/>
      <c r="M1016" s="484"/>
      <c r="N1016" s="544">
        <f>M1017+M1023+M1024+M1026+M1031+M1035</f>
        <v>8540.1656659555538</v>
      </c>
    </row>
    <row r="1017" spans="1:14" ht="30">
      <c r="A1017" s="657">
        <f t="shared" ref="A1017:A1035" si="101">F1017*1</f>
        <v>2110102</v>
      </c>
      <c r="B1017" s="656" t="s">
        <v>1570</v>
      </c>
      <c r="C1017" s="656"/>
      <c r="D1017" s="656" t="s">
        <v>1543</v>
      </c>
      <c r="E1017" s="656" t="s">
        <v>1542</v>
      </c>
      <c r="F1017" s="632" t="s">
        <v>916</v>
      </c>
      <c r="G1017" s="632"/>
      <c r="H1017" s="480" t="s">
        <v>915</v>
      </c>
      <c r="I1017" s="480" t="s">
        <v>9</v>
      </c>
      <c r="J1017" s="480">
        <v>3</v>
      </c>
      <c r="K1017" s="478" t="e">
        <f>VLOOKUP(A1017,'[11]Precios Unitarios'!$B$3:$AI$1497,34,FALSE)</f>
        <v>#N/A</v>
      </c>
      <c r="L1017" s="568" t="e">
        <f t="shared" ref="L1017:L1035" si="102">J1017*K1017</f>
        <v>#N/A</v>
      </c>
      <c r="M1017" s="670">
        <f>SUM(L1018:L1022)</f>
        <v>499.90062519999998</v>
      </c>
      <c r="N1017" s="670">
        <f>SUM(M1017:M1035)</f>
        <v>8540.1656659555538</v>
      </c>
    </row>
    <row r="1018" spans="1:14" ht="45">
      <c r="A1018" s="657">
        <f t="shared" si="101"/>
        <v>2112042</v>
      </c>
      <c r="B1018" s="656"/>
      <c r="C1018" s="656"/>
      <c r="D1018" s="656"/>
      <c r="E1018" s="656"/>
      <c r="F1018" s="621" t="s">
        <v>910</v>
      </c>
      <c r="G1018" s="621" t="s">
        <v>154</v>
      </c>
      <c r="H1018" s="631" t="s">
        <v>909</v>
      </c>
      <c r="I1018" s="480" t="s">
        <v>9</v>
      </c>
      <c r="J1018" s="656">
        <v>3</v>
      </c>
      <c r="K1018" s="478">
        <f>VLOOKUP(A1018,'[11]Precios Unitarios'!$B$3:$AI$1497,34,FALSE)</f>
        <v>27.605</v>
      </c>
      <c r="L1018" s="568">
        <f t="shared" si="102"/>
        <v>82.814999999999998</v>
      </c>
      <c r="M1018" s="656"/>
      <c r="N1018" s="670"/>
    </row>
    <row r="1019" spans="1:14" ht="30">
      <c r="A1019" s="657">
        <f t="shared" si="101"/>
        <v>2516122</v>
      </c>
      <c r="B1019" s="656"/>
      <c r="C1019" s="656"/>
      <c r="D1019" s="656"/>
      <c r="E1019" s="656"/>
      <c r="F1019" s="556">
        <v>2516122</v>
      </c>
      <c r="G1019" s="556" t="s">
        <v>178</v>
      </c>
      <c r="H1019" s="629" t="s">
        <v>178</v>
      </c>
      <c r="I1019" s="480" t="s">
        <v>9</v>
      </c>
      <c r="J1019" s="656">
        <v>3</v>
      </c>
      <c r="K1019" s="478">
        <f>VLOOKUP(A1019,'[11]Precios Unitarios'!$B$3:$AI$1497,34,FALSE)</f>
        <v>109.22484599999999</v>
      </c>
      <c r="L1019" s="568">
        <f t="shared" si="102"/>
        <v>327.67453799999998</v>
      </c>
      <c r="M1019" s="656"/>
      <c r="N1019" s="670"/>
    </row>
    <row r="1020" spans="1:14" ht="30">
      <c r="A1020" s="657">
        <f t="shared" si="101"/>
        <v>2802402</v>
      </c>
      <c r="B1020" s="656"/>
      <c r="C1020" s="656"/>
      <c r="D1020" s="656"/>
      <c r="E1020" s="656"/>
      <c r="F1020" s="621" t="s">
        <v>1512</v>
      </c>
      <c r="G1020" s="621" t="s">
        <v>231</v>
      </c>
      <c r="H1020" s="681" t="s">
        <v>1511</v>
      </c>
      <c r="I1020" s="480" t="s">
        <v>9</v>
      </c>
      <c r="J1020" s="656">
        <v>1</v>
      </c>
      <c r="K1020" s="478">
        <f>VLOOKUP(A1020,'[11]Precios Unitarios'!$B$3:$AI$1497,34,FALSE)</f>
        <v>46.9285</v>
      </c>
      <c r="L1020" s="568">
        <f t="shared" si="102"/>
        <v>46.9285</v>
      </c>
      <c r="M1020" s="656"/>
      <c r="N1020" s="670"/>
    </row>
    <row r="1021" spans="1:14" ht="30">
      <c r="A1021" s="657">
        <f t="shared" si="101"/>
        <v>2851630</v>
      </c>
      <c r="B1021" s="656"/>
      <c r="C1021" s="656"/>
      <c r="D1021" s="656"/>
      <c r="E1021" s="656"/>
      <c r="F1021" s="480" t="s">
        <v>912</v>
      </c>
      <c r="G1021" s="480" t="s">
        <v>255</v>
      </c>
      <c r="H1021" s="681" t="s">
        <v>911</v>
      </c>
      <c r="I1021" s="480" t="s">
        <v>9</v>
      </c>
      <c r="J1021" s="656">
        <v>2</v>
      </c>
      <c r="K1021" s="478">
        <f>VLOOKUP(A1021,'[11]Precios Unitarios'!$B$3:$AI$1497,34,FALSE)</f>
        <v>4.5781139999999994</v>
      </c>
      <c r="L1021" s="568">
        <f t="shared" si="102"/>
        <v>9.1562279999999987</v>
      </c>
      <c r="M1021" s="656"/>
      <c r="N1021" s="670"/>
    </row>
    <row r="1022" spans="1:14">
      <c r="A1022" s="657">
        <f t="shared" si="101"/>
        <v>1010337</v>
      </c>
      <c r="B1022" s="656"/>
      <c r="C1022" s="656"/>
      <c r="D1022" s="656"/>
      <c r="E1022" s="656"/>
      <c r="F1022" s="480" t="s">
        <v>902</v>
      </c>
      <c r="G1022" s="480" t="s">
        <v>106</v>
      </c>
      <c r="H1022" s="582" t="s">
        <v>901</v>
      </c>
      <c r="I1022" s="480" t="s">
        <v>10</v>
      </c>
      <c r="J1022" s="656">
        <v>9</v>
      </c>
      <c r="K1022" s="478">
        <f>VLOOKUP(A1022,'[11]Precios Unitarios'!$B$3:$AI$1497,34,FALSE)</f>
        <v>3.7029288</v>
      </c>
      <c r="L1022" s="568">
        <f t="shared" si="102"/>
        <v>33.326359199999999</v>
      </c>
      <c r="M1022" s="656"/>
      <c r="N1022" s="670"/>
    </row>
    <row r="1023" spans="1:14">
      <c r="A1023" s="657">
        <f t="shared" si="101"/>
        <v>2624212</v>
      </c>
      <c r="B1023" s="656"/>
      <c r="C1023" s="656"/>
      <c r="D1023" s="656" t="s">
        <v>1569</v>
      </c>
      <c r="E1023" s="656" t="s">
        <v>13</v>
      </c>
      <c r="F1023" s="621" t="s">
        <v>1217</v>
      </c>
      <c r="G1023" s="621" t="s">
        <v>212</v>
      </c>
      <c r="H1023" s="629" t="s">
        <v>1216</v>
      </c>
      <c r="I1023" s="480" t="s">
        <v>9</v>
      </c>
      <c r="J1023" s="655">
        <v>3</v>
      </c>
      <c r="K1023" s="478">
        <f>VLOOKUP(A1023,'[11]Precios Unitarios'!$B$3:$AI$1497,34,FALSE)</f>
        <v>2.3740299999999999</v>
      </c>
      <c r="L1023" s="568">
        <f t="shared" si="102"/>
        <v>7.12209</v>
      </c>
      <c r="M1023" s="670">
        <f>SUM(L1023)</f>
        <v>7.12209</v>
      </c>
      <c r="N1023" s="670"/>
    </row>
    <row r="1024" spans="1:14" ht="30">
      <c r="A1024" s="657">
        <f t="shared" si="101"/>
        <v>2601006</v>
      </c>
      <c r="B1024" s="656"/>
      <c r="C1024" s="656"/>
      <c r="D1024" s="656" t="s">
        <v>1540</v>
      </c>
      <c r="E1024" s="656" t="s">
        <v>1539</v>
      </c>
      <c r="F1024" s="556" t="s">
        <v>1306</v>
      </c>
      <c r="G1024" s="556" t="s">
        <v>182</v>
      </c>
      <c r="H1024" s="629" t="s">
        <v>1305</v>
      </c>
      <c r="I1024" s="480" t="s">
        <v>9</v>
      </c>
      <c r="J1024" s="655">
        <v>3</v>
      </c>
      <c r="K1024" s="478">
        <f>VLOOKUP(A1024,'[11]Precios Unitarios'!$B$3:$AI$1497,34,FALSE)</f>
        <v>69.321599999999989</v>
      </c>
      <c r="L1024" s="568">
        <f t="shared" si="102"/>
        <v>207.96479999999997</v>
      </c>
      <c r="M1024" s="670">
        <f>SUM(L1024:L1025)</f>
        <v>241.29115919999998</v>
      </c>
      <c r="N1024" s="670"/>
    </row>
    <row r="1025" spans="1:14">
      <c r="A1025" s="657">
        <f t="shared" si="101"/>
        <v>1010337</v>
      </c>
      <c r="B1025" s="656"/>
      <c r="C1025" s="656"/>
      <c r="D1025" s="656"/>
      <c r="E1025" s="656"/>
      <c r="F1025" s="480" t="s">
        <v>902</v>
      </c>
      <c r="G1025" s="480" t="s">
        <v>106</v>
      </c>
      <c r="H1025" s="582" t="s">
        <v>901</v>
      </c>
      <c r="I1025" s="480" t="s">
        <v>10</v>
      </c>
      <c r="J1025" s="655">
        <v>9</v>
      </c>
      <c r="K1025" s="478">
        <f>VLOOKUP(A1025,'[11]Precios Unitarios'!$B$3:$AI$1497,34,FALSE)</f>
        <v>3.7029288</v>
      </c>
      <c r="L1025" s="568">
        <f t="shared" si="102"/>
        <v>33.326359199999999</v>
      </c>
      <c r="M1025" s="656"/>
      <c r="N1025" s="670"/>
    </row>
    <row r="1026" spans="1:14" ht="30">
      <c r="A1026" s="657">
        <f t="shared" si="101"/>
        <v>3102524</v>
      </c>
      <c r="B1026" s="656"/>
      <c r="C1026" s="656"/>
      <c r="D1026" s="656" t="s">
        <v>1568</v>
      </c>
      <c r="E1026" s="656" t="s">
        <v>1568</v>
      </c>
      <c r="F1026" s="621" t="s">
        <v>1567</v>
      </c>
      <c r="G1026" s="621"/>
      <c r="H1026" s="629" t="s">
        <v>501</v>
      </c>
      <c r="I1026" s="480" t="s">
        <v>9</v>
      </c>
      <c r="J1026" s="655">
        <v>1</v>
      </c>
      <c r="K1026" s="478">
        <f>VLOOKUP(A1026,'[11]Precios Unitarios'!$B$3:$AI$1497,34,FALSE)</f>
        <v>7136.4875555555545</v>
      </c>
      <c r="L1026" s="568">
        <f t="shared" si="102"/>
        <v>7136.4875555555545</v>
      </c>
      <c r="M1026" s="670">
        <f>SUM(L1026:L1030)</f>
        <v>7341.5335135555542</v>
      </c>
      <c r="N1026" s="670"/>
    </row>
    <row r="1027" spans="1:14" ht="30">
      <c r="A1027" s="657">
        <f t="shared" si="101"/>
        <v>2802402</v>
      </c>
      <c r="B1027" s="656"/>
      <c r="C1027" s="656"/>
      <c r="D1027" s="656"/>
      <c r="E1027" s="656"/>
      <c r="F1027" s="621" t="s">
        <v>1512</v>
      </c>
      <c r="G1027" s="621" t="s">
        <v>231</v>
      </c>
      <c r="H1027" s="681" t="s">
        <v>1511</v>
      </c>
      <c r="I1027" s="480" t="s">
        <v>9</v>
      </c>
      <c r="J1027" s="655">
        <v>2</v>
      </c>
      <c r="K1027" s="478">
        <f>VLOOKUP(A1027,'[11]Precios Unitarios'!$B$3:$AI$1497,34,FALSE)</f>
        <v>46.9285</v>
      </c>
      <c r="L1027" s="568">
        <f t="shared" si="102"/>
        <v>93.856999999999999</v>
      </c>
      <c r="M1027" s="656"/>
      <c r="N1027" s="670"/>
    </row>
    <row r="1028" spans="1:14" ht="45">
      <c r="A1028" s="657">
        <f t="shared" si="101"/>
        <v>2980692</v>
      </c>
      <c r="B1028" s="656"/>
      <c r="C1028" s="656"/>
      <c r="D1028" s="656"/>
      <c r="E1028" s="656"/>
      <c r="F1028" s="621" t="s">
        <v>1510</v>
      </c>
      <c r="G1028" s="621" t="s">
        <v>271</v>
      </c>
      <c r="H1028" s="659" t="s">
        <v>1509</v>
      </c>
      <c r="I1028" s="480" t="s">
        <v>9</v>
      </c>
      <c r="J1028" s="655">
        <v>4</v>
      </c>
      <c r="K1028" s="478">
        <f>VLOOKUP(A1028,'[11]Precios Unitarios'!$B$3:$AI$1497,34,FALSE)</f>
        <v>3.4660799999999998</v>
      </c>
      <c r="L1028" s="568">
        <f t="shared" si="102"/>
        <v>13.864319999999999</v>
      </c>
      <c r="M1028" s="656"/>
      <c r="N1028" s="670"/>
    </row>
    <row r="1029" spans="1:14" ht="30">
      <c r="A1029" s="657">
        <f t="shared" si="101"/>
        <v>1015206</v>
      </c>
      <c r="B1029" s="656"/>
      <c r="C1029" s="656"/>
      <c r="D1029" s="656"/>
      <c r="E1029" s="656"/>
      <c r="F1029" s="621" t="s">
        <v>1091</v>
      </c>
      <c r="G1029" s="621" t="s">
        <v>123</v>
      </c>
      <c r="H1029" s="659" t="s">
        <v>1090</v>
      </c>
      <c r="I1029" s="480" t="s">
        <v>10</v>
      </c>
      <c r="J1029" s="655">
        <v>4</v>
      </c>
      <c r="K1029" s="478">
        <f>VLOOKUP(A1029,'[11]Precios Unitarios'!$B$3:$AI$1497,34,FALSE)</f>
        <v>1.3719899999999998</v>
      </c>
      <c r="L1029" s="568">
        <f t="shared" si="102"/>
        <v>5.4879599999999993</v>
      </c>
      <c r="M1029" s="656"/>
      <c r="N1029" s="670"/>
    </row>
    <row r="1030" spans="1:14" ht="30">
      <c r="A1030" s="657">
        <f t="shared" si="101"/>
        <v>2820108</v>
      </c>
      <c r="B1030" s="656"/>
      <c r="C1030" s="656"/>
      <c r="D1030" s="656"/>
      <c r="E1030" s="656"/>
      <c r="F1030" s="480" t="s">
        <v>929</v>
      </c>
      <c r="G1030" s="480" t="s">
        <v>249</v>
      </c>
      <c r="H1030" s="582" t="s">
        <v>928</v>
      </c>
      <c r="I1030" s="480" t="s">
        <v>9</v>
      </c>
      <c r="J1030" s="655">
        <v>1</v>
      </c>
      <c r="K1030" s="478">
        <f>VLOOKUP(A1030,'[11]Precios Unitarios'!$B$3:$AI$1497,34,FALSE)</f>
        <v>91.836678000000006</v>
      </c>
      <c r="L1030" s="568">
        <f t="shared" si="102"/>
        <v>91.836678000000006</v>
      </c>
      <c r="M1030" s="656"/>
      <c r="N1030" s="670"/>
    </row>
    <row r="1031" spans="1:14" ht="30">
      <c r="A1031" s="657">
        <f t="shared" si="101"/>
        <v>2611240</v>
      </c>
      <c r="B1031" s="656"/>
      <c r="C1031" s="656"/>
      <c r="D1031" s="656" t="s">
        <v>1461</v>
      </c>
      <c r="E1031" s="656" t="s">
        <v>13</v>
      </c>
      <c r="F1031" s="480" t="s">
        <v>1508</v>
      </c>
      <c r="G1031" s="480" t="s">
        <v>185</v>
      </c>
      <c r="H1031" s="629" t="s">
        <v>1507</v>
      </c>
      <c r="I1031" s="480" t="s">
        <v>9</v>
      </c>
      <c r="J1031" s="655">
        <v>3</v>
      </c>
      <c r="K1031" s="478">
        <f>VLOOKUP(A1031,'[11]Precios Unitarios'!$B$3:$AI$1497,34,FALSE)</f>
        <v>73.726409999999987</v>
      </c>
      <c r="L1031" s="568">
        <f t="shared" si="102"/>
        <v>221.17922999999996</v>
      </c>
      <c r="M1031" s="670">
        <f>SUM(L1031:L1034)</f>
        <v>431.50270999999992</v>
      </c>
      <c r="N1031" s="670"/>
    </row>
    <row r="1032" spans="1:14" ht="30">
      <c r="A1032" s="657">
        <f t="shared" si="101"/>
        <v>2830557</v>
      </c>
      <c r="B1032" s="656"/>
      <c r="C1032" s="656"/>
      <c r="D1032" s="656"/>
      <c r="E1032" s="656"/>
      <c r="F1032" s="621" t="s">
        <v>1188</v>
      </c>
      <c r="G1032" s="621"/>
      <c r="H1032" s="659" t="s">
        <v>354</v>
      </c>
      <c r="I1032" s="480" t="s">
        <v>9</v>
      </c>
      <c r="J1032" s="655">
        <v>1</v>
      </c>
      <c r="K1032" s="478">
        <f>VLOOKUP(A1032,'[11]Precios Unitarios'!$B$3:$AI$1497,34,FALSE)</f>
        <v>8.6651999999999987</v>
      </c>
      <c r="L1032" s="568">
        <f t="shared" si="102"/>
        <v>8.6651999999999987</v>
      </c>
      <c r="M1032" s="656"/>
      <c r="N1032" s="670"/>
    </row>
    <row r="1033" spans="1:14">
      <c r="A1033" s="657">
        <f t="shared" si="101"/>
        <v>1021752</v>
      </c>
      <c r="B1033" s="656"/>
      <c r="C1033" s="656"/>
      <c r="D1033" s="656"/>
      <c r="E1033" s="656"/>
      <c r="F1033" s="556" t="s">
        <v>971</v>
      </c>
      <c r="G1033" s="556" t="s">
        <v>135</v>
      </c>
      <c r="H1033" s="582" t="s">
        <v>1187</v>
      </c>
      <c r="I1033" s="480" t="s">
        <v>10</v>
      </c>
      <c r="J1033" s="655">
        <v>20</v>
      </c>
      <c r="K1033" s="478">
        <f>VLOOKUP(A1033,'[11]Precios Unitarios'!$B$3:$AI$1497,34,FALSE)</f>
        <v>9.1995539999999991</v>
      </c>
      <c r="L1033" s="568">
        <f t="shared" si="102"/>
        <v>183.99107999999998</v>
      </c>
      <c r="M1033" s="656"/>
      <c r="N1033" s="670"/>
    </row>
    <row r="1034" spans="1:14" ht="30">
      <c r="A1034" s="657">
        <f t="shared" si="101"/>
        <v>2056203</v>
      </c>
      <c r="B1034" s="656"/>
      <c r="C1034" s="656"/>
      <c r="D1034" s="656"/>
      <c r="E1034" s="656"/>
      <c r="F1034" s="672" t="s">
        <v>871</v>
      </c>
      <c r="G1034" s="672" t="s">
        <v>149</v>
      </c>
      <c r="H1034" s="659" t="s">
        <v>1186</v>
      </c>
      <c r="I1034" s="480" t="s">
        <v>9</v>
      </c>
      <c r="J1034" s="655">
        <v>4</v>
      </c>
      <c r="K1034" s="478">
        <f>VLOOKUP(A1034,'[11]Precios Unitarios'!$B$3:$AI$1497,34,FALSE)</f>
        <v>4.4168000000000003</v>
      </c>
      <c r="L1034" s="568">
        <f t="shared" si="102"/>
        <v>17.667200000000001</v>
      </c>
      <c r="M1034" s="656"/>
      <c r="N1034" s="670"/>
    </row>
    <row r="1035" spans="1:14">
      <c r="A1035" s="657">
        <f t="shared" si="101"/>
        <v>2621225</v>
      </c>
      <c r="B1035" s="656"/>
      <c r="C1035" s="656"/>
      <c r="D1035" s="656" t="s">
        <v>1506</v>
      </c>
      <c r="E1035" s="656" t="s">
        <v>13</v>
      </c>
      <c r="F1035" s="621" t="s">
        <v>1505</v>
      </c>
      <c r="G1035" s="621" t="s">
        <v>196</v>
      </c>
      <c r="H1035" s="629" t="s">
        <v>1504</v>
      </c>
      <c r="I1035" s="480" t="s">
        <v>9</v>
      </c>
      <c r="J1035" s="655">
        <v>3</v>
      </c>
      <c r="K1035" s="478">
        <f>VLOOKUP(A1035,'[11]Precios Unitarios'!$B$3:$AI$1497,34,FALSE)</f>
        <v>6.2718559999999997</v>
      </c>
      <c r="L1035" s="568">
        <f t="shared" si="102"/>
        <v>18.815567999999999</v>
      </c>
      <c r="M1035" s="670">
        <f>SUM(L1035)</f>
        <v>18.815567999999999</v>
      </c>
      <c r="N1035" s="670"/>
    </row>
    <row r="1036" spans="1:14">
      <c r="A1036" s="574"/>
      <c r="B1036" s="488" t="str">
        <f>B1037</f>
        <v>MQT5-15</v>
      </c>
      <c r="C1036" s="488">
        <f>C1037</f>
        <v>0</v>
      </c>
      <c r="D1036" s="486" t="str">
        <f>CONCATENATE(D1037,",",D1047,",",D1049,",",D1046,",",D1053,",",D1057)</f>
        <v>SPT-3S100_125E,SPT-3P10_125E,TRT-3C15,SPT-3F2H,SPD-3UAC,SPD-3F35_1</v>
      </c>
      <c r="E1036" s="485"/>
      <c r="F1036" s="485"/>
      <c r="G1036" s="485"/>
      <c r="H1036" s="485"/>
      <c r="I1036" s="485"/>
      <c r="J1036" s="485"/>
      <c r="K1036" s="485"/>
      <c r="L1036" s="485"/>
      <c r="M1036" s="484"/>
      <c r="N1036" s="544">
        <f>N1037</f>
        <v>4481.5713704</v>
      </c>
    </row>
    <row r="1037" spans="1:14" ht="30">
      <c r="A1037" s="641">
        <f t="shared" ref="A1037:A1057" si="103">F1037*1</f>
        <v>2110102</v>
      </c>
      <c r="B1037" s="640" t="s">
        <v>1566</v>
      </c>
      <c r="C1037" s="640"/>
      <c r="D1037" s="640" t="s">
        <v>1552</v>
      </c>
      <c r="E1037" s="640" t="s">
        <v>1542</v>
      </c>
      <c r="F1037" s="615" t="s">
        <v>916</v>
      </c>
      <c r="G1037" s="615"/>
      <c r="H1037" s="493" t="s">
        <v>915</v>
      </c>
      <c r="I1037" s="493" t="s">
        <v>9</v>
      </c>
      <c r="J1037" s="493">
        <v>3</v>
      </c>
      <c r="K1037" s="478" t="e">
        <f>VLOOKUP(A1037,'[11]Precios Unitarios'!$B$3:$AI$1497,34,FALSE)</f>
        <v>#N/A</v>
      </c>
      <c r="L1037" s="478" t="e">
        <f t="shared" ref="L1037:L1057" si="104">J1037*K1037</f>
        <v>#N/A</v>
      </c>
      <c r="M1037" s="674">
        <f>SUM(L1038:L1045)</f>
        <v>538.42543919999991</v>
      </c>
      <c r="N1037" s="674">
        <f>SUM(M1037:M1057)</f>
        <v>4481.5713704</v>
      </c>
    </row>
    <row r="1038" spans="1:14" ht="45">
      <c r="A1038" s="641">
        <f t="shared" si="103"/>
        <v>2112042</v>
      </c>
      <c r="B1038" s="640"/>
      <c r="C1038" s="640"/>
      <c r="D1038" s="640"/>
      <c r="E1038" s="640"/>
      <c r="F1038" s="604" t="s">
        <v>910</v>
      </c>
      <c r="G1038" s="604" t="s">
        <v>154</v>
      </c>
      <c r="H1038" s="614" t="s">
        <v>909</v>
      </c>
      <c r="I1038" s="493" t="s">
        <v>9</v>
      </c>
      <c r="J1038" s="639">
        <v>3</v>
      </c>
      <c r="K1038" s="478">
        <f>VLOOKUP(A1038,'[11]Precios Unitarios'!$B$3:$AI$1497,34,FALSE)</f>
        <v>27.605</v>
      </c>
      <c r="L1038" s="478">
        <f t="shared" si="104"/>
        <v>82.814999999999998</v>
      </c>
      <c r="M1038" s="640"/>
      <c r="N1038" s="674"/>
    </row>
    <row r="1039" spans="1:14" ht="30">
      <c r="A1039" s="641">
        <f t="shared" si="103"/>
        <v>2516122</v>
      </c>
      <c r="B1039" s="640"/>
      <c r="C1039" s="640"/>
      <c r="D1039" s="640"/>
      <c r="E1039" s="640"/>
      <c r="F1039" s="548">
        <v>2516122</v>
      </c>
      <c r="G1039" s="548" t="s">
        <v>178</v>
      </c>
      <c r="H1039" s="612" t="s">
        <v>178</v>
      </c>
      <c r="I1039" s="493" t="s">
        <v>9</v>
      </c>
      <c r="J1039" s="639">
        <v>3</v>
      </c>
      <c r="K1039" s="478">
        <f>VLOOKUP(A1039,'[11]Precios Unitarios'!$B$3:$AI$1497,34,FALSE)</f>
        <v>109.22484599999999</v>
      </c>
      <c r="L1039" s="478">
        <f t="shared" si="104"/>
        <v>327.67453799999998</v>
      </c>
      <c r="M1039" s="640"/>
      <c r="N1039" s="674"/>
    </row>
    <row r="1040" spans="1:14" ht="30">
      <c r="A1040" s="641">
        <f t="shared" si="103"/>
        <v>2802001</v>
      </c>
      <c r="B1040" s="640"/>
      <c r="C1040" s="640"/>
      <c r="D1040" s="640"/>
      <c r="E1040" s="640"/>
      <c r="F1040" s="604" t="s">
        <v>900</v>
      </c>
      <c r="G1040" s="604" t="s">
        <v>229</v>
      </c>
      <c r="H1040" s="612" t="s">
        <v>899</v>
      </c>
      <c r="I1040" s="640" t="s">
        <v>9</v>
      </c>
      <c r="J1040" s="639">
        <v>1</v>
      </c>
      <c r="K1040" s="478">
        <f>VLOOKUP(A1040,'[11]Precios Unitarios'!$B$3:$AI$1497,34,FALSE)</f>
        <v>69.957047999999986</v>
      </c>
      <c r="L1040" s="478">
        <f t="shared" si="104"/>
        <v>69.957047999999986</v>
      </c>
      <c r="M1040" s="640"/>
      <c r="N1040" s="674"/>
    </row>
    <row r="1041" spans="1:14" ht="30">
      <c r="A1041" s="641">
        <f t="shared" si="103"/>
        <v>2851630</v>
      </c>
      <c r="B1041" s="640"/>
      <c r="C1041" s="640"/>
      <c r="D1041" s="640"/>
      <c r="E1041" s="640"/>
      <c r="F1041" s="493" t="s">
        <v>912</v>
      </c>
      <c r="G1041" s="493" t="s">
        <v>255</v>
      </c>
      <c r="H1041" s="643" t="s">
        <v>911</v>
      </c>
      <c r="I1041" s="640" t="s">
        <v>9</v>
      </c>
      <c r="J1041" s="639">
        <v>1</v>
      </c>
      <c r="K1041" s="478">
        <f>VLOOKUP(A1041,'[11]Precios Unitarios'!$B$3:$AI$1497,34,FALSE)</f>
        <v>4.5781139999999994</v>
      </c>
      <c r="L1041" s="478">
        <f t="shared" si="104"/>
        <v>4.5781139999999994</v>
      </c>
      <c r="M1041" s="640"/>
      <c r="N1041" s="674"/>
    </row>
    <row r="1042" spans="1:14">
      <c r="A1042" s="641">
        <f t="shared" si="103"/>
        <v>1010337</v>
      </c>
      <c r="B1042" s="640"/>
      <c r="C1042" s="640"/>
      <c r="D1042" s="640"/>
      <c r="E1042" s="640"/>
      <c r="F1042" s="493" t="s">
        <v>902</v>
      </c>
      <c r="G1042" s="493" t="s">
        <v>106</v>
      </c>
      <c r="H1042" s="575" t="s">
        <v>901</v>
      </c>
      <c r="I1042" s="493" t="s">
        <v>10</v>
      </c>
      <c r="J1042" s="639">
        <v>9</v>
      </c>
      <c r="K1042" s="478">
        <f>VLOOKUP(A1042,'[11]Precios Unitarios'!$B$3:$AI$1497,34,FALSE)</f>
        <v>3.7029288</v>
      </c>
      <c r="L1042" s="478">
        <f t="shared" si="104"/>
        <v>33.326359199999999</v>
      </c>
      <c r="M1042" s="640"/>
      <c r="N1042" s="674"/>
    </row>
    <row r="1043" spans="1:14" ht="30">
      <c r="A1043" s="641">
        <f t="shared" si="103"/>
        <v>2820111</v>
      </c>
      <c r="B1043" s="640"/>
      <c r="C1043" s="640"/>
      <c r="D1043" s="640"/>
      <c r="E1043" s="640"/>
      <c r="F1043" s="604" t="s">
        <v>906</v>
      </c>
      <c r="G1043" s="604" t="s">
        <v>244</v>
      </c>
      <c r="H1043" s="643" t="s">
        <v>1093</v>
      </c>
      <c r="I1043" s="640" t="s">
        <v>9</v>
      </c>
      <c r="J1043" s="639">
        <v>1</v>
      </c>
      <c r="K1043" s="478">
        <f>VLOOKUP(A1043,'[11]Precios Unitarios'!$B$3:$AI$1497,34,FALSE)</f>
        <v>6.4988999999999999</v>
      </c>
      <c r="L1043" s="478">
        <f t="shared" si="104"/>
        <v>6.4988999999999999</v>
      </c>
      <c r="M1043" s="640"/>
      <c r="N1043" s="674"/>
    </row>
    <row r="1044" spans="1:14" ht="30">
      <c r="A1044" s="641">
        <f t="shared" si="103"/>
        <v>2831607</v>
      </c>
      <c r="B1044" s="640"/>
      <c r="C1044" s="640"/>
      <c r="D1044" s="640"/>
      <c r="E1044" s="640"/>
      <c r="F1044" s="604" t="s">
        <v>914</v>
      </c>
      <c r="G1044" s="604" t="s">
        <v>252</v>
      </c>
      <c r="H1044" s="643" t="s">
        <v>1205</v>
      </c>
      <c r="I1044" s="640" t="s">
        <v>9</v>
      </c>
      <c r="J1044" s="639">
        <v>2</v>
      </c>
      <c r="K1044" s="478">
        <f>VLOOKUP(A1044,'[11]Precios Unitarios'!$B$3:$AI$1497,34,FALSE)</f>
        <v>4.7225339999999996</v>
      </c>
      <c r="L1044" s="478">
        <f t="shared" si="104"/>
        <v>9.4450679999999991</v>
      </c>
      <c r="M1044" s="640"/>
      <c r="N1044" s="674"/>
    </row>
    <row r="1045" spans="1:14" ht="30">
      <c r="A1045" s="641">
        <f t="shared" si="103"/>
        <v>2901620</v>
      </c>
      <c r="B1045" s="640"/>
      <c r="C1045" s="640"/>
      <c r="D1045" s="640"/>
      <c r="E1045" s="640"/>
      <c r="F1045" s="493" t="s">
        <v>908</v>
      </c>
      <c r="G1045" s="493" t="s">
        <v>269</v>
      </c>
      <c r="H1045" s="643" t="s">
        <v>907</v>
      </c>
      <c r="I1045" s="640" t="s">
        <v>9</v>
      </c>
      <c r="J1045" s="639">
        <v>2</v>
      </c>
      <c r="K1045" s="478">
        <f>VLOOKUP(A1045,'[11]Precios Unitarios'!$B$3:$AI$1497,34,FALSE)</f>
        <v>2.0652059999999999</v>
      </c>
      <c r="L1045" s="478">
        <f t="shared" si="104"/>
        <v>4.1304119999999998</v>
      </c>
      <c r="M1045" s="640"/>
      <c r="N1045" s="674"/>
    </row>
    <row r="1046" spans="1:14">
      <c r="A1046" s="641">
        <f t="shared" si="103"/>
        <v>2624102</v>
      </c>
      <c r="B1046" s="640"/>
      <c r="C1046" s="640"/>
      <c r="D1046" s="640" t="s">
        <v>1556</v>
      </c>
      <c r="E1046" s="640" t="s">
        <v>13</v>
      </c>
      <c r="F1046" s="604" t="s">
        <v>1254</v>
      </c>
      <c r="G1046" s="604" t="s">
        <v>206</v>
      </c>
      <c r="H1046" s="643" t="s">
        <v>1253</v>
      </c>
      <c r="I1046" s="640" t="s">
        <v>9</v>
      </c>
      <c r="J1046" s="639">
        <v>3</v>
      </c>
      <c r="K1046" s="478">
        <f>VLOOKUP(A1046,'[11]Precios Unitarios'!$B$3:$AI$1497,34,FALSE)</f>
        <v>2.3740299999999999</v>
      </c>
      <c r="L1046" s="478">
        <f t="shared" si="104"/>
        <v>7.12209</v>
      </c>
      <c r="M1046" s="674">
        <f>SUM(L1046)</f>
        <v>7.12209</v>
      </c>
      <c r="N1046" s="674"/>
    </row>
    <row r="1047" spans="1:14" ht="30">
      <c r="A1047" s="641">
        <f t="shared" si="103"/>
        <v>2601006</v>
      </c>
      <c r="B1047" s="640"/>
      <c r="C1047" s="640"/>
      <c r="D1047" s="640" t="s">
        <v>1540</v>
      </c>
      <c r="E1047" s="640" t="s">
        <v>1539</v>
      </c>
      <c r="F1047" s="548" t="s">
        <v>1306</v>
      </c>
      <c r="G1047" s="548" t="s">
        <v>182</v>
      </c>
      <c r="H1047" s="612" t="s">
        <v>1305</v>
      </c>
      <c r="I1047" s="493" t="s">
        <v>9</v>
      </c>
      <c r="J1047" s="639">
        <v>3</v>
      </c>
      <c r="K1047" s="478">
        <f>VLOOKUP(A1047,'[11]Precios Unitarios'!$B$3:$AI$1497,34,FALSE)</f>
        <v>69.321599999999989</v>
      </c>
      <c r="L1047" s="478">
        <f t="shared" si="104"/>
        <v>207.96479999999997</v>
      </c>
      <c r="M1047" s="674">
        <f>SUM(L1047:L1048)</f>
        <v>241.29115919999998</v>
      </c>
      <c r="N1047" s="674"/>
    </row>
    <row r="1048" spans="1:14">
      <c r="A1048" s="641">
        <f t="shared" si="103"/>
        <v>1010337</v>
      </c>
      <c r="B1048" s="640"/>
      <c r="C1048" s="640"/>
      <c r="D1048" s="640"/>
      <c r="E1048" s="640"/>
      <c r="F1048" s="493" t="s">
        <v>902</v>
      </c>
      <c r="G1048" s="493" t="s">
        <v>106</v>
      </c>
      <c r="H1048" s="575" t="s">
        <v>901</v>
      </c>
      <c r="I1048" s="493" t="s">
        <v>10</v>
      </c>
      <c r="J1048" s="639">
        <v>9</v>
      </c>
      <c r="K1048" s="478">
        <f>VLOOKUP(A1048,'[11]Precios Unitarios'!$B$3:$AI$1497,34,FALSE)</f>
        <v>3.7029288</v>
      </c>
      <c r="L1048" s="478">
        <f t="shared" si="104"/>
        <v>33.326359199999999</v>
      </c>
      <c r="M1048" s="640"/>
      <c r="N1048" s="674"/>
    </row>
    <row r="1049" spans="1:14" ht="30">
      <c r="A1049" s="641">
        <f t="shared" si="103"/>
        <v>3102505</v>
      </c>
      <c r="B1049" s="640"/>
      <c r="C1049" s="640"/>
      <c r="D1049" s="640" t="s">
        <v>1555</v>
      </c>
      <c r="E1049" s="640" t="s">
        <v>1555</v>
      </c>
      <c r="F1049" s="493">
        <v>3102505</v>
      </c>
      <c r="G1049" s="493" t="s">
        <v>308</v>
      </c>
      <c r="H1049" s="612" t="s">
        <v>1554</v>
      </c>
      <c r="I1049" s="640" t="s">
        <v>9</v>
      </c>
      <c r="J1049" s="639">
        <v>1</v>
      </c>
      <c r="K1049" s="478">
        <f>VLOOKUP(A1049,'[11]Precios Unitarios'!$B$3:$AI$1497,34,FALSE)</f>
        <v>3289.5830660000001</v>
      </c>
      <c r="L1049" s="478">
        <f t="shared" si="104"/>
        <v>3289.5830660000001</v>
      </c>
      <c r="M1049" s="674">
        <f>SUM(L1049:L1052)</f>
        <v>3442.1483539999999</v>
      </c>
      <c r="N1049" s="674"/>
    </row>
    <row r="1050" spans="1:14" ht="30">
      <c r="A1050" s="641">
        <f t="shared" si="103"/>
        <v>1015206</v>
      </c>
      <c r="B1050" s="640"/>
      <c r="C1050" s="640"/>
      <c r="D1050" s="640"/>
      <c r="E1050" s="640"/>
      <c r="F1050" s="604" t="s">
        <v>1091</v>
      </c>
      <c r="G1050" s="604" t="s">
        <v>123</v>
      </c>
      <c r="H1050" s="643" t="s">
        <v>1090</v>
      </c>
      <c r="I1050" s="493" t="s">
        <v>10</v>
      </c>
      <c r="J1050" s="639">
        <v>3</v>
      </c>
      <c r="K1050" s="478">
        <f>VLOOKUP(A1050,'[11]Precios Unitarios'!$B$3:$AI$1497,34,FALSE)</f>
        <v>1.3719899999999998</v>
      </c>
      <c r="L1050" s="478">
        <f t="shared" si="104"/>
        <v>4.115969999999999</v>
      </c>
      <c r="M1050" s="640"/>
      <c r="N1050" s="674"/>
    </row>
    <row r="1051" spans="1:14" ht="30">
      <c r="A1051" s="641">
        <f t="shared" si="103"/>
        <v>2840301</v>
      </c>
      <c r="B1051" s="640"/>
      <c r="C1051" s="640"/>
      <c r="D1051" s="640"/>
      <c r="E1051" s="640"/>
      <c r="F1051" s="604" t="s">
        <v>1463</v>
      </c>
      <c r="G1051" s="604" t="s">
        <v>254</v>
      </c>
      <c r="H1051" s="643" t="s">
        <v>1462</v>
      </c>
      <c r="I1051" s="640" t="s">
        <v>9</v>
      </c>
      <c r="J1051" s="639">
        <v>1</v>
      </c>
      <c r="K1051" s="478">
        <f>VLOOKUP(A1051,'[11]Precios Unitarios'!$B$3:$AI$1497,34,FALSE)</f>
        <v>56.612639999999999</v>
      </c>
      <c r="L1051" s="478">
        <f t="shared" si="104"/>
        <v>56.612639999999999</v>
      </c>
      <c r="M1051" s="640"/>
      <c r="N1051" s="674"/>
    </row>
    <row r="1052" spans="1:14" ht="30">
      <c r="A1052" s="641">
        <f t="shared" si="103"/>
        <v>2820108</v>
      </c>
      <c r="B1052" s="640"/>
      <c r="C1052" s="640"/>
      <c r="D1052" s="640"/>
      <c r="E1052" s="640"/>
      <c r="F1052" s="493" t="s">
        <v>929</v>
      </c>
      <c r="G1052" s="493" t="s">
        <v>249</v>
      </c>
      <c r="H1052" s="575" t="s">
        <v>928</v>
      </c>
      <c r="I1052" s="493" t="s">
        <v>9</v>
      </c>
      <c r="J1052" s="639">
        <v>1</v>
      </c>
      <c r="K1052" s="478">
        <f>VLOOKUP(A1052,'[11]Precios Unitarios'!$B$3:$AI$1497,34,FALSE)</f>
        <v>91.836678000000006</v>
      </c>
      <c r="L1052" s="478">
        <f t="shared" si="104"/>
        <v>91.836678000000006</v>
      </c>
      <c r="M1052" s="640"/>
      <c r="N1052" s="674"/>
    </row>
    <row r="1053" spans="1:14">
      <c r="A1053" s="641">
        <f t="shared" si="103"/>
        <v>1021752</v>
      </c>
      <c r="B1053" s="640"/>
      <c r="C1053" s="640"/>
      <c r="D1053" s="640" t="s">
        <v>1500</v>
      </c>
      <c r="E1053" s="640" t="s">
        <v>13</v>
      </c>
      <c r="F1053" s="548" t="s">
        <v>971</v>
      </c>
      <c r="G1053" s="548" t="s">
        <v>135</v>
      </c>
      <c r="H1053" s="575" t="s">
        <v>1187</v>
      </c>
      <c r="I1053" s="493" t="s">
        <v>10</v>
      </c>
      <c r="J1053" s="639">
        <v>8</v>
      </c>
      <c r="K1053" s="478">
        <f>VLOOKUP(A1053,'[11]Precios Unitarios'!$B$3:$AI$1497,34,FALSE)</f>
        <v>9.1995539999999991</v>
      </c>
      <c r="L1053" s="478">
        <f t="shared" si="104"/>
        <v>73.596431999999993</v>
      </c>
      <c r="M1053" s="674">
        <f>SUM(L1053:L1056)</f>
        <v>233.76876000000001</v>
      </c>
      <c r="N1053" s="674"/>
    </row>
    <row r="1054" spans="1:14" ht="30">
      <c r="A1054" s="641">
        <f t="shared" si="103"/>
        <v>2862301</v>
      </c>
      <c r="B1054" s="640"/>
      <c r="C1054" s="640"/>
      <c r="D1054" s="640"/>
      <c r="E1054" s="640"/>
      <c r="F1054" s="604" t="s">
        <v>1261</v>
      </c>
      <c r="G1054" s="604" t="s">
        <v>263</v>
      </c>
      <c r="H1054" s="612" t="s">
        <v>1494</v>
      </c>
      <c r="I1054" s="493" t="s">
        <v>9</v>
      </c>
      <c r="J1054" s="639">
        <v>1</v>
      </c>
      <c r="K1054" s="478">
        <f>VLOOKUP(A1054,'[11]Precios Unitarios'!$B$3:$AI$1497,34,FALSE)</f>
        <v>74.405184000000006</v>
      </c>
      <c r="L1054" s="478">
        <f t="shared" si="104"/>
        <v>74.405184000000006</v>
      </c>
      <c r="M1054" s="640"/>
      <c r="N1054" s="674"/>
    </row>
    <row r="1055" spans="1:14" ht="30">
      <c r="A1055" s="641">
        <f t="shared" si="103"/>
        <v>2635125</v>
      </c>
      <c r="B1055" s="640"/>
      <c r="C1055" s="640"/>
      <c r="D1055" s="640"/>
      <c r="E1055" s="640"/>
      <c r="F1055" s="493" t="s">
        <v>1259</v>
      </c>
      <c r="G1055" s="493" t="s">
        <v>215</v>
      </c>
      <c r="H1055" s="612" t="s">
        <v>1493</v>
      </c>
      <c r="I1055" s="640" t="s">
        <v>9</v>
      </c>
      <c r="J1055" s="639">
        <v>3</v>
      </c>
      <c r="K1055" s="478">
        <f>VLOOKUP(A1055,'[11]Precios Unitarios'!$B$3:$AI$1497,34,FALSE)</f>
        <v>9.2752800000000004</v>
      </c>
      <c r="L1055" s="478">
        <f t="shared" si="104"/>
        <v>27.825839999999999</v>
      </c>
      <c r="M1055" s="640"/>
      <c r="N1055" s="674"/>
    </row>
    <row r="1056" spans="1:14" ht="30">
      <c r="A1056" s="641">
        <f t="shared" si="103"/>
        <v>2052244</v>
      </c>
      <c r="B1056" s="640"/>
      <c r="C1056" s="640"/>
      <c r="D1056" s="640"/>
      <c r="E1056" s="640"/>
      <c r="F1056" s="679" t="s">
        <v>1257</v>
      </c>
      <c r="G1056" s="679" t="s">
        <v>147</v>
      </c>
      <c r="H1056" s="594" t="s">
        <v>1256</v>
      </c>
      <c r="I1056" s="493" t="s">
        <v>9</v>
      </c>
      <c r="J1056" s="639">
        <v>4</v>
      </c>
      <c r="K1056" s="478">
        <f>VLOOKUP(A1056,'[11]Precios Unitarios'!$B$3:$AI$1497,34,FALSE)</f>
        <v>14.485325999999999</v>
      </c>
      <c r="L1056" s="478">
        <f t="shared" si="104"/>
        <v>57.941303999999995</v>
      </c>
      <c r="M1056" s="640"/>
      <c r="N1056" s="674"/>
    </row>
    <row r="1057" spans="1:14">
      <c r="A1057" s="641">
        <f t="shared" si="103"/>
        <v>2621102</v>
      </c>
      <c r="B1057" s="640"/>
      <c r="C1057" s="640"/>
      <c r="D1057" s="640" t="s">
        <v>1488</v>
      </c>
      <c r="E1057" s="640" t="s">
        <v>13</v>
      </c>
      <c r="F1057" s="493" t="s">
        <v>1240</v>
      </c>
      <c r="G1057" s="493" t="s">
        <v>186</v>
      </c>
      <c r="H1057" s="634" t="s">
        <v>1239</v>
      </c>
      <c r="I1057" s="675" t="s">
        <v>9</v>
      </c>
      <c r="J1057" s="639">
        <v>3</v>
      </c>
      <c r="K1057" s="478">
        <f>VLOOKUP(A1057,'[11]Precios Unitarios'!$B$3:$AI$1497,34,FALSE)</f>
        <v>6.2718559999999997</v>
      </c>
      <c r="L1057" s="478">
        <f t="shared" si="104"/>
        <v>18.815567999999999</v>
      </c>
      <c r="M1057" s="674">
        <f>SUM(L1057)</f>
        <v>18.815567999999999</v>
      </c>
      <c r="N1057" s="674"/>
    </row>
    <row r="1058" spans="1:14">
      <c r="A1058" s="574"/>
      <c r="B1058" s="488" t="str">
        <f>B1059</f>
        <v>MQT5-30</v>
      </c>
      <c r="C1058" s="488">
        <f>C1059</f>
        <v>0</v>
      </c>
      <c r="D1058" s="486" t="str">
        <f>CONCATENATE(D1059,",",D1069,",",D1071,",",D1068,",",D1075,",",D1079)</f>
        <v>SPT-3S100_125E,SPT-3P18_125E,TRT-3C30,SPV-3F3H,SPD-3UAC,SPD-3F63_1</v>
      </c>
      <c r="E1058" s="485"/>
      <c r="F1058" s="485"/>
      <c r="G1058" s="485"/>
      <c r="H1058" s="485"/>
      <c r="I1058" s="485"/>
      <c r="J1058" s="485"/>
      <c r="K1058" s="485"/>
      <c r="L1058" s="485"/>
      <c r="M1058" s="484"/>
      <c r="N1058" s="544">
        <f>N1059</f>
        <v>4481.5713704</v>
      </c>
    </row>
    <row r="1059" spans="1:14" ht="30">
      <c r="A1059" s="657">
        <f t="shared" ref="A1059:A1079" si="105">F1059*1</f>
        <v>2110102</v>
      </c>
      <c r="B1059" s="656" t="s">
        <v>1565</v>
      </c>
      <c r="C1059" s="656"/>
      <c r="D1059" s="656" t="s">
        <v>1552</v>
      </c>
      <c r="E1059" s="656" t="s">
        <v>1542</v>
      </c>
      <c r="F1059" s="632" t="s">
        <v>916</v>
      </c>
      <c r="G1059" s="632"/>
      <c r="H1059" s="480" t="s">
        <v>915</v>
      </c>
      <c r="I1059" s="480" t="s">
        <v>9</v>
      </c>
      <c r="J1059" s="480">
        <v>3</v>
      </c>
      <c r="K1059" s="478" t="e">
        <f>VLOOKUP(A1059,'[11]Precios Unitarios'!$B$3:$AI$1497,34,FALSE)</f>
        <v>#N/A</v>
      </c>
      <c r="L1059" s="568" t="e">
        <f t="shared" ref="L1059:L1079" si="106">J1059*K1059</f>
        <v>#N/A</v>
      </c>
      <c r="M1059" s="670">
        <f>SUM(L1060:L1067)</f>
        <v>538.42543919999991</v>
      </c>
      <c r="N1059" s="670">
        <f>SUM(M1059:M1079)</f>
        <v>4481.5713704</v>
      </c>
    </row>
    <row r="1060" spans="1:14" ht="45">
      <c r="A1060" s="657">
        <f t="shared" si="105"/>
        <v>2112042</v>
      </c>
      <c r="B1060" s="656"/>
      <c r="C1060" s="656"/>
      <c r="D1060" s="656"/>
      <c r="E1060" s="656"/>
      <c r="F1060" s="621" t="s">
        <v>910</v>
      </c>
      <c r="G1060" s="621" t="s">
        <v>154</v>
      </c>
      <c r="H1060" s="631" t="s">
        <v>909</v>
      </c>
      <c r="I1060" s="480" t="s">
        <v>9</v>
      </c>
      <c r="J1060" s="655">
        <v>3</v>
      </c>
      <c r="K1060" s="478">
        <f>VLOOKUP(A1060,'[11]Precios Unitarios'!$B$3:$AI$1497,34,FALSE)</f>
        <v>27.605</v>
      </c>
      <c r="L1060" s="568">
        <f t="shared" si="106"/>
        <v>82.814999999999998</v>
      </c>
      <c r="M1060" s="656"/>
      <c r="N1060" s="670"/>
    </row>
    <row r="1061" spans="1:14" ht="30">
      <c r="A1061" s="657">
        <f t="shared" si="105"/>
        <v>2516122</v>
      </c>
      <c r="B1061" s="656"/>
      <c r="C1061" s="656"/>
      <c r="D1061" s="656"/>
      <c r="E1061" s="656"/>
      <c r="F1061" s="556">
        <v>2516122</v>
      </c>
      <c r="G1061" s="556" t="s">
        <v>178</v>
      </c>
      <c r="H1061" s="629" t="s">
        <v>178</v>
      </c>
      <c r="I1061" s="480" t="s">
        <v>9</v>
      </c>
      <c r="J1061" s="655">
        <v>3</v>
      </c>
      <c r="K1061" s="478">
        <f>VLOOKUP(A1061,'[11]Precios Unitarios'!$B$3:$AI$1497,34,FALSE)</f>
        <v>109.22484599999999</v>
      </c>
      <c r="L1061" s="568">
        <f t="shared" si="106"/>
        <v>327.67453799999998</v>
      </c>
      <c r="M1061" s="656"/>
      <c r="N1061" s="670"/>
    </row>
    <row r="1062" spans="1:14" ht="30">
      <c r="A1062" s="657">
        <f t="shared" si="105"/>
        <v>2802001</v>
      </c>
      <c r="B1062" s="656"/>
      <c r="C1062" s="656"/>
      <c r="D1062" s="656"/>
      <c r="E1062" s="656"/>
      <c r="F1062" s="621" t="s">
        <v>900</v>
      </c>
      <c r="G1062" s="621" t="s">
        <v>229</v>
      </c>
      <c r="H1062" s="629" t="s">
        <v>899</v>
      </c>
      <c r="I1062" s="656" t="s">
        <v>9</v>
      </c>
      <c r="J1062" s="655">
        <v>1</v>
      </c>
      <c r="K1062" s="478">
        <f>VLOOKUP(A1062,'[11]Precios Unitarios'!$B$3:$AI$1497,34,FALSE)</f>
        <v>69.957047999999986</v>
      </c>
      <c r="L1062" s="568">
        <f t="shared" si="106"/>
        <v>69.957047999999986</v>
      </c>
      <c r="M1062" s="656"/>
      <c r="N1062" s="670"/>
    </row>
    <row r="1063" spans="1:14" ht="30">
      <c r="A1063" s="657">
        <f t="shared" si="105"/>
        <v>2851630</v>
      </c>
      <c r="B1063" s="656"/>
      <c r="C1063" s="656"/>
      <c r="D1063" s="656"/>
      <c r="E1063" s="656"/>
      <c r="F1063" s="480" t="s">
        <v>912</v>
      </c>
      <c r="G1063" s="480" t="s">
        <v>255</v>
      </c>
      <c r="H1063" s="659" t="s">
        <v>911</v>
      </c>
      <c r="I1063" s="656" t="s">
        <v>9</v>
      </c>
      <c r="J1063" s="655">
        <v>1</v>
      </c>
      <c r="K1063" s="478">
        <f>VLOOKUP(A1063,'[11]Precios Unitarios'!$B$3:$AI$1497,34,FALSE)</f>
        <v>4.5781139999999994</v>
      </c>
      <c r="L1063" s="568">
        <f t="shared" si="106"/>
        <v>4.5781139999999994</v>
      </c>
      <c r="M1063" s="656"/>
      <c r="N1063" s="670"/>
    </row>
    <row r="1064" spans="1:14">
      <c r="A1064" s="657">
        <f t="shared" si="105"/>
        <v>1010337</v>
      </c>
      <c r="B1064" s="656"/>
      <c r="C1064" s="656"/>
      <c r="D1064" s="656"/>
      <c r="E1064" s="656"/>
      <c r="F1064" s="480" t="s">
        <v>902</v>
      </c>
      <c r="G1064" s="480" t="s">
        <v>106</v>
      </c>
      <c r="H1064" s="582" t="s">
        <v>901</v>
      </c>
      <c r="I1064" s="480" t="s">
        <v>10</v>
      </c>
      <c r="J1064" s="655">
        <v>9</v>
      </c>
      <c r="K1064" s="478">
        <f>VLOOKUP(A1064,'[11]Precios Unitarios'!$B$3:$AI$1497,34,FALSE)</f>
        <v>3.7029288</v>
      </c>
      <c r="L1064" s="568">
        <f t="shared" si="106"/>
        <v>33.326359199999999</v>
      </c>
      <c r="M1064" s="656"/>
      <c r="N1064" s="670"/>
    </row>
    <row r="1065" spans="1:14" ht="30">
      <c r="A1065" s="657">
        <f t="shared" si="105"/>
        <v>2820111</v>
      </c>
      <c r="B1065" s="656"/>
      <c r="C1065" s="656"/>
      <c r="D1065" s="656"/>
      <c r="E1065" s="656"/>
      <c r="F1065" s="621" t="s">
        <v>906</v>
      </c>
      <c r="G1065" s="621" t="s">
        <v>244</v>
      </c>
      <c r="H1065" s="659" t="s">
        <v>1093</v>
      </c>
      <c r="I1065" s="656" t="s">
        <v>9</v>
      </c>
      <c r="J1065" s="655">
        <v>1</v>
      </c>
      <c r="K1065" s="478">
        <f>VLOOKUP(A1065,'[11]Precios Unitarios'!$B$3:$AI$1497,34,FALSE)</f>
        <v>6.4988999999999999</v>
      </c>
      <c r="L1065" s="568">
        <f t="shared" si="106"/>
        <v>6.4988999999999999</v>
      </c>
      <c r="M1065" s="656"/>
      <c r="N1065" s="670"/>
    </row>
    <row r="1066" spans="1:14" ht="30">
      <c r="A1066" s="657">
        <f t="shared" si="105"/>
        <v>2831607</v>
      </c>
      <c r="B1066" s="656"/>
      <c r="C1066" s="656"/>
      <c r="D1066" s="656"/>
      <c r="E1066" s="656"/>
      <c r="F1066" s="621" t="s">
        <v>914</v>
      </c>
      <c r="G1066" s="621" t="s">
        <v>252</v>
      </c>
      <c r="H1066" s="659" t="s">
        <v>1205</v>
      </c>
      <c r="I1066" s="656" t="s">
        <v>9</v>
      </c>
      <c r="J1066" s="655">
        <v>2</v>
      </c>
      <c r="K1066" s="478">
        <f>VLOOKUP(A1066,'[11]Precios Unitarios'!$B$3:$AI$1497,34,FALSE)</f>
        <v>4.7225339999999996</v>
      </c>
      <c r="L1066" s="568">
        <f t="shared" si="106"/>
        <v>9.4450679999999991</v>
      </c>
      <c r="M1066" s="656"/>
      <c r="N1066" s="670"/>
    </row>
    <row r="1067" spans="1:14" ht="30">
      <c r="A1067" s="657">
        <f t="shared" si="105"/>
        <v>2901620</v>
      </c>
      <c r="B1067" s="656"/>
      <c r="C1067" s="656"/>
      <c r="D1067" s="656"/>
      <c r="E1067" s="656"/>
      <c r="F1067" s="480" t="s">
        <v>908</v>
      </c>
      <c r="G1067" s="480" t="s">
        <v>269</v>
      </c>
      <c r="H1067" s="659" t="s">
        <v>907</v>
      </c>
      <c r="I1067" s="656" t="s">
        <v>9</v>
      </c>
      <c r="J1067" s="655">
        <v>2</v>
      </c>
      <c r="K1067" s="478">
        <f>VLOOKUP(A1067,'[11]Precios Unitarios'!$B$3:$AI$1497,34,FALSE)</f>
        <v>2.0652059999999999</v>
      </c>
      <c r="L1067" s="568">
        <f t="shared" si="106"/>
        <v>4.1304119999999998</v>
      </c>
      <c r="M1067" s="656"/>
      <c r="N1067" s="670"/>
    </row>
    <row r="1068" spans="1:14">
      <c r="A1068" s="657">
        <f t="shared" si="105"/>
        <v>2624103</v>
      </c>
      <c r="B1068" s="656"/>
      <c r="C1068" s="656"/>
      <c r="D1068" s="656" t="s">
        <v>1564</v>
      </c>
      <c r="E1068" s="656" t="s">
        <v>13</v>
      </c>
      <c r="F1068" s="621" t="s">
        <v>1246</v>
      </c>
      <c r="G1068" s="621" t="s">
        <v>207</v>
      </c>
      <c r="H1068" s="659" t="s">
        <v>1245</v>
      </c>
      <c r="I1068" s="656" t="s">
        <v>9</v>
      </c>
      <c r="J1068" s="655">
        <v>3</v>
      </c>
      <c r="K1068" s="478">
        <f>VLOOKUP(A1068,'[11]Precios Unitarios'!$B$3:$AI$1497,34,FALSE)</f>
        <v>2.3740299999999999</v>
      </c>
      <c r="L1068" s="568">
        <f t="shared" si="106"/>
        <v>7.12209</v>
      </c>
      <c r="M1068" s="670">
        <f>SUM(L1068)</f>
        <v>7.12209</v>
      </c>
      <c r="N1068" s="670"/>
    </row>
    <row r="1069" spans="1:14" ht="30">
      <c r="A1069" s="657">
        <f t="shared" si="105"/>
        <v>2601006</v>
      </c>
      <c r="B1069" s="656"/>
      <c r="C1069" s="656"/>
      <c r="D1069" s="656" t="s">
        <v>1563</v>
      </c>
      <c r="E1069" s="656" t="s">
        <v>1562</v>
      </c>
      <c r="F1069" s="556" t="s">
        <v>1306</v>
      </c>
      <c r="G1069" s="556" t="s">
        <v>182</v>
      </c>
      <c r="H1069" s="629" t="s">
        <v>1305</v>
      </c>
      <c r="I1069" s="480" t="s">
        <v>9</v>
      </c>
      <c r="J1069" s="655">
        <v>3</v>
      </c>
      <c r="K1069" s="478">
        <f>VLOOKUP(A1069,'[11]Precios Unitarios'!$B$3:$AI$1497,34,FALSE)</f>
        <v>69.321599999999989</v>
      </c>
      <c r="L1069" s="568">
        <f t="shared" si="106"/>
        <v>207.96479999999997</v>
      </c>
      <c r="M1069" s="670">
        <f>SUM(L1069:L1070)</f>
        <v>241.29115919999998</v>
      </c>
      <c r="N1069" s="670"/>
    </row>
    <row r="1070" spans="1:14">
      <c r="A1070" s="657">
        <f t="shared" si="105"/>
        <v>1010337</v>
      </c>
      <c r="B1070" s="656"/>
      <c r="C1070" s="656"/>
      <c r="D1070" s="656"/>
      <c r="E1070" s="656"/>
      <c r="F1070" s="480" t="s">
        <v>902</v>
      </c>
      <c r="G1070" s="480" t="s">
        <v>106</v>
      </c>
      <c r="H1070" s="582" t="s">
        <v>901</v>
      </c>
      <c r="I1070" s="480" t="s">
        <v>10</v>
      </c>
      <c r="J1070" s="655">
        <v>9</v>
      </c>
      <c r="K1070" s="478">
        <f>VLOOKUP(A1070,'[11]Precios Unitarios'!$B$3:$AI$1497,34,FALSE)</f>
        <v>3.7029288</v>
      </c>
      <c r="L1070" s="568">
        <f t="shared" si="106"/>
        <v>33.326359199999999</v>
      </c>
      <c r="M1070" s="656"/>
      <c r="N1070" s="670"/>
    </row>
    <row r="1071" spans="1:14" ht="30">
      <c r="A1071" s="657">
        <f t="shared" si="105"/>
        <v>3102509</v>
      </c>
      <c r="B1071" s="656"/>
      <c r="C1071" s="656"/>
      <c r="D1071" s="656" t="s">
        <v>1550</v>
      </c>
      <c r="E1071" s="656" t="s">
        <v>1550</v>
      </c>
      <c r="F1071" s="632" t="s">
        <v>1561</v>
      </c>
      <c r="G1071" s="632" t="s">
        <v>309</v>
      </c>
      <c r="H1071" s="629" t="s">
        <v>1549</v>
      </c>
      <c r="I1071" s="656" t="s">
        <v>9</v>
      </c>
      <c r="J1071" s="655">
        <v>1</v>
      </c>
      <c r="K1071" s="478">
        <f>VLOOKUP(A1071,'[11]Precios Unitarios'!$B$3:$AI$1497,34,FALSE)</f>
        <v>3289.5830660000001</v>
      </c>
      <c r="L1071" s="568">
        <f t="shared" si="106"/>
        <v>3289.5830660000001</v>
      </c>
      <c r="M1071" s="670">
        <f>SUM(L1071:L1074)</f>
        <v>3442.1483539999999</v>
      </c>
      <c r="N1071" s="670"/>
    </row>
    <row r="1072" spans="1:14" ht="30">
      <c r="A1072" s="657">
        <f t="shared" si="105"/>
        <v>1015206</v>
      </c>
      <c r="B1072" s="656"/>
      <c r="C1072" s="656"/>
      <c r="D1072" s="656"/>
      <c r="E1072" s="656"/>
      <c r="F1072" s="621" t="s">
        <v>1091</v>
      </c>
      <c r="G1072" s="621" t="s">
        <v>123</v>
      </c>
      <c r="H1072" s="659" t="s">
        <v>1090</v>
      </c>
      <c r="I1072" s="480" t="s">
        <v>10</v>
      </c>
      <c r="J1072" s="655">
        <v>3</v>
      </c>
      <c r="K1072" s="478">
        <f>VLOOKUP(A1072,'[11]Precios Unitarios'!$B$3:$AI$1497,34,FALSE)</f>
        <v>1.3719899999999998</v>
      </c>
      <c r="L1072" s="568">
        <f t="shared" si="106"/>
        <v>4.115969999999999</v>
      </c>
      <c r="M1072" s="656"/>
      <c r="N1072" s="670"/>
    </row>
    <row r="1073" spans="1:14" ht="30">
      <c r="A1073" s="657">
        <f t="shared" si="105"/>
        <v>2840301</v>
      </c>
      <c r="B1073" s="656"/>
      <c r="C1073" s="656"/>
      <c r="D1073" s="656"/>
      <c r="E1073" s="656"/>
      <c r="F1073" s="621" t="s">
        <v>1463</v>
      </c>
      <c r="G1073" s="621" t="s">
        <v>254</v>
      </c>
      <c r="H1073" s="659" t="s">
        <v>1462</v>
      </c>
      <c r="I1073" s="656" t="s">
        <v>9</v>
      </c>
      <c r="J1073" s="655">
        <v>1</v>
      </c>
      <c r="K1073" s="478">
        <f>VLOOKUP(A1073,'[11]Precios Unitarios'!$B$3:$AI$1497,34,FALSE)</f>
        <v>56.612639999999999</v>
      </c>
      <c r="L1073" s="568">
        <f t="shared" si="106"/>
        <v>56.612639999999999</v>
      </c>
      <c r="M1073" s="656"/>
      <c r="N1073" s="670"/>
    </row>
    <row r="1074" spans="1:14" ht="30">
      <c r="A1074" s="657">
        <f t="shared" si="105"/>
        <v>2820108</v>
      </c>
      <c r="B1074" s="656"/>
      <c r="C1074" s="656"/>
      <c r="D1074" s="656"/>
      <c r="E1074" s="656"/>
      <c r="F1074" s="480" t="s">
        <v>929</v>
      </c>
      <c r="G1074" s="480" t="s">
        <v>249</v>
      </c>
      <c r="H1074" s="582" t="s">
        <v>928</v>
      </c>
      <c r="I1074" s="480" t="s">
        <v>9</v>
      </c>
      <c r="J1074" s="655">
        <v>1</v>
      </c>
      <c r="K1074" s="478">
        <f>VLOOKUP(A1074,'[11]Precios Unitarios'!$B$3:$AI$1497,34,FALSE)</f>
        <v>91.836678000000006</v>
      </c>
      <c r="L1074" s="568">
        <f t="shared" si="106"/>
        <v>91.836678000000006</v>
      </c>
      <c r="M1074" s="656"/>
      <c r="N1074" s="670"/>
    </row>
    <row r="1075" spans="1:14">
      <c r="A1075" s="657">
        <f t="shared" si="105"/>
        <v>1021752</v>
      </c>
      <c r="B1075" s="656"/>
      <c r="C1075" s="656"/>
      <c r="D1075" s="656" t="s">
        <v>1500</v>
      </c>
      <c r="E1075" s="656" t="s">
        <v>13</v>
      </c>
      <c r="F1075" s="556" t="s">
        <v>971</v>
      </c>
      <c r="G1075" s="556" t="s">
        <v>135</v>
      </c>
      <c r="H1075" s="582" t="s">
        <v>1187</v>
      </c>
      <c r="I1075" s="480" t="s">
        <v>10</v>
      </c>
      <c r="J1075" s="655">
        <v>8</v>
      </c>
      <c r="K1075" s="478">
        <f>VLOOKUP(A1075,'[11]Precios Unitarios'!$B$3:$AI$1497,34,FALSE)</f>
        <v>9.1995539999999991</v>
      </c>
      <c r="L1075" s="568">
        <f t="shared" si="106"/>
        <v>73.596431999999993</v>
      </c>
      <c r="M1075" s="670">
        <f>SUM(L1075:L1078)</f>
        <v>233.76876000000001</v>
      </c>
      <c r="N1075" s="670"/>
    </row>
    <row r="1076" spans="1:14" ht="30">
      <c r="A1076" s="657">
        <f t="shared" si="105"/>
        <v>2862301</v>
      </c>
      <c r="B1076" s="656"/>
      <c r="C1076" s="656"/>
      <c r="D1076" s="656"/>
      <c r="E1076" s="656"/>
      <c r="F1076" s="621" t="s">
        <v>1261</v>
      </c>
      <c r="G1076" s="621" t="s">
        <v>263</v>
      </c>
      <c r="H1076" s="629" t="s">
        <v>1494</v>
      </c>
      <c r="I1076" s="480" t="s">
        <v>9</v>
      </c>
      <c r="J1076" s="655">
        <v>1</v>
      </c>
      <c r="K1076" s="478">
        <f>VLOOKUP(A1076,'[11]Precios Unitarios'!$B$3:$AI$1497,34,FALSE)</f>
        <v>74.405184000000006</v>
      </c>
      <c r="L1076" s="568">
        <f t="shared" si="106"/>
        <v>74.405184000000006</v>
      </c>
      <c r="M1076" s="656"/>
      <c r="N1076" s="670"/>
    </row>
    <row r="1077" spans="1:14" ht="30">
      <c r="A1077" s="657">
        <f t="shared" si="105"/>
        <v>2635125</v>
      </c>
      <c r="B1077" s="656"/>
      <c r="C1077" s="656"/>
      <c r="D1077" s="656"/>
      <c r="E1077" s="656"/>
      <c r="F1077" s="480" t="s">
        <v>1259</v>
      </c>
      <c r="G1077" s="480" t="s">
        <v>215</v>
      </c>
      <c r="H1077" s="629" t="s">
        <v>1493</v>
      </c>
      <c r="I1077" s="656" t="s">
        <v>9</v>
      </c>
      <c r="J1077" s="655">
        <v>3</v>
      </c>
      <c r="K1077" s="478">
        <f>VLOOKUP(A1077,'[11]Precios Unitarios'!$B$3:$AI$1497,34,FALSE)</f>
        <v>9.2752800000000004</v>
      </c>
      <c r="L1077" s="568">
        <f t="shared" si="106"/>
        <v>27.825839999999999</v>
      </c>
      <c r="M1077" s="656"/>
      <c r="N1077" s="670"/>
    </row>
    <row r="1078" spans="1:14" ht="30">
      <c r="A1078" s="657">
        <f t="shared" si="105"/>
        <v>2052244</v>
      </c>
      <c r="B1078" s="656"/>
      <c r="C1078" s="656"/>
      <c r="D1078" s="656"/>
      <c r="E1078" s="656"/>
      <c r="F1078" s="678" t="s">
        <v>1257</v>
      </c>
      <c r="G1078" s="678" t="s">
        <v>147</v>
      </c>
      <c r="H1078" s="586" t="s">
        <v>1256</v>
      </c>
      <c r="I1078" s="480" t="s">
        <v>9</v>
      </c>
      <c r="J1078" s="655">
        <v>4</v>
      </c>
      <c r="K1078" s="478">
        <f>VLOOKUP(A1078,'[11]Precios Unitarios'!$B$3:$AI$1497,34,FALSE)</f>
        <v>14.485325999999999</v>
      </c>
      <c r="L1078" s="568">
        <f t="shared" si="106"/>
        <v>57.941303999999995</v>
      </c>
      <c r="M1078" s="656"/>
      <c r="N1078" s="670"/>
    </row>
    <row r="1079" spans="1:14">
      <c r="A1079" s="657">
        <f t="shared" si="105"/>
        <v>2621106</v>
      </c>
      <c r="B1079" s="656"/>
      <c r="C1079" s="656"/>
      <c r="D1079" s="656" t="s">
        <v>1481</v>
      </c>
      <c r="E1079" s="656" t="s">
        <v>13</v>
      </c>
      <c r="F1079" s="621" t="s">
        <v>1230</v>
      </c>
      <c r="G1079" s="621" t="s">
        <v>188</v>
      </c>
      <c r="H1079" s="629" t="s">
        <v>1480</v>
      </c>
      <c r="I1079" s="671" t="s">
        <v>9</v>
      </c>
      <c r="J1079" s="655">
        <v>3</v>
      </c>
      <c r="K1079" s="478">
        <f>VLOOKUP(A1079,'[11]Precios Unitarios'!$B$3:$AI$1497,34,FALSE)</f>
        <v>6.2718559999999997</v>
      </c>
      <c r="L1079" s="568">
        <f t="shared" si="106"/>
        <v>18.815567999999999</v>
      </c>
      <c r="M1079" s="670">
        <f>SUM(L1079)</f>
        <v>18.815567999999999</v>
      </c>
      <c r="N1079" s="670"/>
    </row>
    <row r="1080" spans="1:14">
      <c r="A1080" s="574"/>
      <c r="B1080" s="488" t="str">
        <f>B1081</f>
        <v>MQT5-50</v>
      </c>
      <c r="C1080" s="488">
        <f>C1081</f>
        <v>0</v>
      </c>
      <c r="D1080" s="486" t="str">
        <f>CONCATENATE(D1081,",",D1091,",",D1093,",",D1090,",",D1097,",",D1101)</f>
        <v>SPT-3S100_125Q,SPT-3P10_125E,TRT-3C50,SPT-3F5H,SPD-3UAO,SPD-3F125_1</v>
      </c>
      <c r="E1080" s="485"/>
      <c r="F1080" s="485"/>
      <c r="G1080" s="485"/>
      <c r="H1080" s="485"/>
      <c r="I1080" s="485"/>
      <c r="J1080" s="485"/>
      <c r="K1080" s="485"/>
      <c r="L1080" s="485"/>
      <c r="M1080" s="484"/>
      <c r="N1080" s="544">
        <f>N1081</f>
        <v>5534.216304399999</v>
      </c>
    </row>
    <row r="1081" spans="1:14" ht="30">
      <c r="A1081" s="641">
        <f t="shared" ref="A1081:A1101" si="107">F1081*1</f>
        <v>2110102</v>
      </c>
      <c r="B1081" s="640" t="s">
        <v>1560</v>
      </c>
      <c r="C1081" s="640"/>
      <c r="D1081" s="640" t="s">
        <v>1543</v>
      </c>
      <c r="E1081" s="640" t="s">
        <v>1542</v>
      </c>
      <c r="F1081" s="615" t="s">
        <v>916</v>
      </c>
      <c r="G1081" s="615"/>
      <c r="H1081" s="493" t="s">
        <v>915</v>
      </c>
      <c r="I1081" s="493" t="s">
        <v>9</v>
      </c>
      <c r="J1081" s="493">
        <v>3</v>
      </c>
      <c r="K1081" s="478" t="e">
        <f>VLOOKUP(A1081,'[11]Precios Unitarios'!$B$3:$AI$1497,34,FALSE)</f>
        <v>#N/A</v>
      </c>
      <c r="L1081" s="478" t="e">
        <f t="shared" ref="L1081:L1101" si="108">J1081*K1081</f>
        <v>#N/A</v>
      </c>
      <c r="M1081" s="674">
        <f>SUM(L1082:L1089)</f>
        <v>538.42543919999991</v>
      </c>
      <c r="N1081" s="674">
        <f>SUM(M1081:M1101)</f>
        <v>5534.216304399999</v>
      </c>
    </row>
    <row r="1082" spans="1:14" ht="45">
      <c r="A1082" s="641">
        <f t="shared" si="107"/>
        <v>2112042</v>
      </c>
      <c r="B1082" s="640"/>
      <c r="C1082" s="640"/>
      <c r="D1082" s="640"/>
      <c r="E1082" s="640"/>
      <c r="F1082" s="604" t="s">
        <v>910</v>
      </c>
      <c r="G1082" s="604" t="s">
        <v>154</v>
      </c>
      <c r="H1082" s="614" t="s">
        <v>909</v>
      </c>
      <c r="I1082" s="493" t="s">
        <v>9</v>
      </c>
      <c r="J1082" s="639">
        <v>3</v>
      </c>
      <c r="K1082" s="478">
        <f>VLOOKUP(A1082,'[11]Precios Unitarios'!$B$3:$AI$1497,34,FALSE)</f>
        <v>27.605</v>
      </c>
      <c r="L1082" s="478">
        <f t="shared" si="108"/>
        <v>82.814999999999998</v>
      </c>
      <c r="M1082" s="640"/>
      <c r="N1082" s="674"/>
    </row>
    <row r="1083" spans="1:14" ht="30">
      <c r="A1083" s="641">
        <f t="shared" si="107"/>
        <v>2516122</v>
      </c>
      <c r="B1083" s="640"/>
      <c r="C1083" s="640"/>
      <c r="D1083" s="640"/>
      <c r="E1083" s="640"/>
      <c r="F1083" s="548">
        <v>2516122</v>
      </c>
      <c r="G1083" s="548" t="s">
        <v>178</v>
      </c>
      <c r="H1083" s="612" t="s">
        <v>178</v>
      </c>
      <c r="I1083" s="493" t="s">
        <v>9</v>
      </c>
      <c r="J1083" s="639">
        <v>3</v>
      </c>
      <c r="K1083" s="478">
        <f>VLOOKUP(A1083,'[11]Precios Unitarios'!$B$3:$AI$1497,34,FALSE)</f>
        <v>109.22484599999999</v>
      </c>
      <c r="L1083" s="478">
        <f t="shared" si="108"/>
        <v>327.67453799999998</v>
      </c>
      <c r="M1083" s="640"/>
      <c r="N1083" s="674"/>
    </row>
    <row r="1084" spans="1:14" ht="30">
      <c r="A1084" s="641">
        <f t="shared" si="107"/>
        <v>2802001</v>
      </c>
      <c r="B1084" s="640"/>
      <c r="C1084" s="640"/>
      <c r="D1084" s="640"/>
      <c r="E1084" s="640"/>
      <c r="F1084" s="604" t="s">
        <v>900</v>
      </c>
      <c r="G1084" s="604" t="s">
        <v>229</v>
      </c>
      <c r="H1084" s="612" t="s">
        <v>899</v>
      </c>
      <c r="I1084" s="640" t="s">
        <v>9</v>
      </c>
      <c r="J1084" s="639">
        <v>1</v>
      </c>
      <c r="K1084" s="478">
        <f>VLOOKUP(A1084,'[11]Precios Unitarios'!$B$3:$AI$1497,34,FALSE)</f>
        <v>69.957047999999986</v>
      </c>
      <c r="L1084" s="478">
        <f t="shared" si="108"/>
        <v>69.957047999999986</v>
      </c>
      <c r="M1084" s="640"/>
      <c r="N1084" s="674"/>
    </row>
    <row r="1085" spans="1:14" ht="30">
      <c r="A1085" s="641">
        <f t="shared" si="107"/>
        <v>2851630</v>
      </c>
      <c r="B1085" s="640"/>
      <c r="C1085" s="640"/>
      <c r="D1085" s="640"/>
      <c r="E1085" s="640"/>
      <c r="F1085" s="493" t="s">
        <v>912</v>
      </c>
      <c r="G1085" s="493" t="s">
        <v>255</v>
      </c>
      <c r="H1085" s="643" t="s">
        <v>911</v>
      </c>
      <c r="I1085" s="640" t="s">
        <v>9</v>
      </c>
      <c r="J1085" s="639">
        <v>1</v>
      </c>
      <c r="K1085" s="478">
        <f>VLOOKUP(A1085,'[11]Precios Unitarios'!$B$3:$AI$1497,34,FALSE)</f>
        <v>4.5781139999999994</v>
      </c>
      <c r="L1085" s="478">
        <f t="shared" si="108"/>
        <v>4.5781139999999994</v>
      </c>
      <c r="M1085" s="640"/>
      <c r="N1085" s="674"/>
    </row>
    <row r="1086" spans="1:14">
      <c r="A1086" s="641">
        <f t="shared" si="107"/>
        <v>1010337</v>
      </c>
      <c r="B1086" s="640"/>
      <c r="C1086" s="640"/>
      <c r="D1086" s="640"/>
      <c r="E1086" s="640"/>
      <c r="F1086" s="493" t="s">
        <v>902</v>
      </c>
      <c r="G1086" s="493" t="s">
        <v>106</v>
      </c>
      <c r="H1086" s="575" t="s">
        <v>901</v>
      </c>
      <c r="I1086" s="493" t="s">
        <v>10</v>
      </c>
      <c r="J1086" s="639">
        <v>9</v>
      </c>
      <c r="K1086" s="478">
        <f>VLOOKUP(A1086,'[11]Precios Unitarios'!$B$3:$AI$1497,34,FALSE)</f>
        <v>3.7029288</v>
      </c>
      <c r="L1086" s="478">
        <f t="shared" si="108"/>
        <v>33.326359199999999</v>
      </c>
      <c r="M1086" s="640"/>
      <c r="N1086" s="674"/>
    </row>
    <row r="1087" spans="1:14" ht="30">
      <c r="A1087" s="641">
        <f t="shared" si="107"/>
        <v>2820111</v>
      </c>
      <c r="B1087" s="640"/>
      <c r="C1087" s="640"/>
      <c r="D1087" s="640"/>
      <c r="E1087" s="640"/>
      <c r="F1087" s="604" t="s">
        <v>906</v>
      </c>
      <c r="G1087" s="604" t="s">
        <v>244</v>
      </c>
      <c r="H1087" s="643" t="s">
        <v>1093</v>
      </c>
      <c r="I1087" s="640" t="s">
        <v>9</v>
      </c>
      <c r="J1087" s="639">
        <v>1</v>
      </c>
      <c r="K1087" s="478">
        <f>VLOOKUP(A1087,'[11]Precios Unitarios'!$B$3:$AI$1497,34,FALSE)</f>
        <v>6.4988999999999999</v>
      </c>
      <c r="L1087" s="478">
        <f t="shared" si="108"/>
        <v>6.4988999999999999</v>
      </c>
      <c r="M1087" s="640"/>
      <c r="N1087" s="674"/>
    </row>
    <row r="1088" spans="1:14" ht="30">
      <c r="A1088" s="641">
        <f t="shared" si="107"/>
        <v>2831607</v>
      </c>
      <c r="B1088" s="640"/>
      <c r="C1088" s="640"/>
      <c r="D1088" s="640"/>
      <c r="E1088" s="640"/>
      <c r="F1088" s="604" t="s">
        <v>914</v>
      </c>
      <c r="G1088" s="604" t="s">
        <v>252</v>
      </c>
      <c r="H1088" s="643" t="s">
        <v>1205</v>
      </c>
      <c r="I1088" s="640" t="s">
        <v>9</v>
      </c>
      <c r="J1088" s="639">
        <v>2</v>
      </c>
      <c r="K1088" s="478">
        <f>VLOOKUP(A1088,'[11]Precios Unitarios'!$B$3:$AI$1497,34,FALSE)</f>
        <v>4.7225339999999996</v>
      </c>
      <c r="L1088" s="478">
        <f t="shared" si="108"/>
        <v>9.4450679999999991</v>
      </c>
      <c r="M1088" s="640"/>
      <c r="N1088" s="674"/>
    </row>
    <row r="1089" spans="1:14" ht="30">
      <c r="A1089" s="641">
        <f t="shared" si="107"/>
        <v>2901620</v>
      </c>
      <c r="B1089" s="640"/>
      <c r="C1089" s="640"/>
      <c r="D1089" s="640"/>
      <c r="E1089" s="640"/>
      <c r="F1089" s="493" t="s">
        <v>908</v>
      </c>
      <c r="G1089" s="493" t="s">
        <v>269</v>
      </c>
      <c r="H1089" s="643" t="s">
        <v>907</v>
      </c>
      <c r="I1089" s="640" t="s">
        <v>9</v>
      </c>
      <c r="J1089" s="639">
        <v>2</v>
      </c>
      <c r="K1089" s="478">
        <f>VLOOKUP(A1089,'[11]Precios Unitarios'!$B$3:$AI$1497,34,FALSE)</f>
        <v>2.0652059999999999</v>
      </c>
      <c r="L1089" s="478">
        <f t="shared" si="108"/>
        <v>4.1304119999999998</v>
      </c>
      <c r="M1089" s="640"/>
      <c r="N1089" s="674"/>
    </row>
    <row r="1090" spans="1:14">
      <c r="A1090" s="641">
        <f t="shared" si="107"/>
        <v>2624105</v>
      </c>
      <c r="B1090" s="640"/>
      <c r="C1090" s="640"/>
      <c r="D1090" s="640" t="s">
        <v>1547</v>
      </c>
      <c r="E1090" s="640" t="s">
        <v>13</v>
      </c>
      <c r="F1090" s="604" t="s">
        <v>1236</v>
      </c>
      <c r="G1090" s="604" t="s">
        <v>208</v>
      </c>
      <c r="H1090" s="643" t="s">
        <v>1235</v>
      </c>
      <c r="I1090" s="640" t="s">
        <v>9</v>
      </c>
      <c r="J1090" s="639">
        <v>3</v>
      </c>
      <c r="K1090" s="478">
        <f>VLOOKUP(A1090,'[11]Precios Unitarios'!$B$3:$AI$1497,34,FALSE)</f>
        <v>2.3740299999999999</v>
      </c>
      <c r="L1090" s="478">
        <f t="shared" si="108"/>
        <v>7.12209</v>
      </c>
      <c r="M1090" s="674">
        <f>SUM(L1090)</f>
        <v>7.12209</v>
      </c>
      <c r="N1090" s="674"/>
    </row>
    <row r="1091" spans="1:14" ht="30">
      <c r="A1091" s="641">
        <f t="shared" si="107"/>
        <v>2601006</v>
      </c>
      <c r="B1091" s="640"/>
      <c r="C1091" s="640"/>
      <c r="D1091" s="640" t="s">
        <v>1540</v>
      </c>
      <c r="E1091" s="640" t="s">
        <v>1539</v>
      </c>
      <c r="F1091" s="548" t="s">
        <v>1306</v>
      </c>
      <c r="G1091" s="548" t="s">
        <v>182</v>
      </c>
      <c r="H1091" s="612" t="s">
        <v>1305</v>
      </c>
      <c r="I1091" s="493" t="s">
        <v>9</v>
      </c>
      <c r="J1091" s="639">
        <v>3</v>
      </c>
      <c r="K1091" s="478">
        <f>VLOOKUP(A1091,'[11]Precios Unitarios'!$B$3:$AI$1497,34,FALSE)</f>
        <v>69.321599999999989</v>
      </c>
      <c r="L1091" s="478">
        <f t="shared" si="108"/>
        <v>207.96479999999997</v>
      </c>
      <c r="M1091" s="674">
        <f>SUM(L1091:L1092)</f>
        <v>241.29115919999998</v>
      </c>
      <c r="N1091" s="674"/>
    </row>
    <row r="1092" spans="1:14">
      <c r="A1092" s="641">
        <f t="shared" si="107"/>
        <v>1010337</v>
      </c>
      <c r="B1092" s="640"/>
      <c r="C1092" s="640"/>
      <c r="D1092" s="640"/>
      <c r="E1092" s="640"/>
      <c r="F1092" s="493" t="s">
        <v>902</v>
      </c>
      <c r="G1092" s="493" t="s">
        <v>106</v>
      </c>
      <c r="H1092" s="575" t="s">
        <v>901</v>
      </c>
      <c r="I1092" s="493" t="s">
        <v>10</v>
      </c>
      <c r="J1092" s="639">
        <v>9</v>
      </c>
      <c r="K1092" s="478">
        <f>VLOOKUP(A1092,'[11]Precios Unitarios'!$B$3:$AI$1497,34,FALSE)</f>
        <v>3.7029288</v>
      </c>
      <c r="L1092" s="478">
        <f t="shared" si="108"/>
        <v>33.326359199999999</v>
      </c>
      <c r="M1092" s="640"/>
      <c r="N1092" s="674"/>
    </row>
    <row r="1093" spans="1:14" ht="30">
      <c r="A1093" s="641">
        <f t="shared" si="107"/>
        <v>3102515</v>
      </c>
      <c r="B1093" s="640"/>
      <c r="C1093" s="640"/>
      <c r="D1093" s="640" t="s">
        <v>1546</v>
      </c>
      <c r="E1093" s="640" t="s">
        <v>1546</v>
      </c>
      <c r="F1093" s="615" t="s">
        <v>1545</v>
      </c>
      <c r="G1093" s="615"/>
      <c r="H1093" s="612" t="s">
        <v>508</v>
      </c>
      <c r="I1093" s="640" t="s">
        <v>9</v>
      </c>
      <c r="J1093" s="639">
        <v>1</v>
      </c>
      <c r="K1093" s="478">
        <f>VLOOKUP(A1093,'[11]Precios Unitarios'!$B$3:$AI$1497,34,FALSE)</f>
        <v>4342.2279999999992</v>
      </c>
      <c r="L1093" s="478">
        <f t="shared" si="108"/>
        <v>4342.2279999999992</v>
      </c>
      <c r="M1093" s="674">
        <f>SUM(L1093:L1096)</f>
        <v>4494.7932879999989</v>
      </c>
      <c r="N1093" s="674"/>
    </row>
    <row r="1094" spans="1:14" ht="30">
      <c r="A1094" s="641">
        <f t="shared" si="107"/>
        <v>1015206</v>
      </c>
      <c r="B1094" s="640"/>
      <c r="C1094" s="640"/>
      <c r="D1094" s="640"/>
      <c r="E1094" s="640"/>
      <c r="F1094" s="615" t="s">
        <v>1091</v>
      </c>
      <c r="G1094" s="615" t="s">
        <v>123</v>
      </c>
      <c r="H1094" s="643" t="s">
        <v>1090</v>
      </c>
      <c r="I1094" s="493" t="s">
        <v>10</v>
      </c>
      <c r="J1094" s="639">
        <v>3</v>
      </c>
      <c r="K1094" s="478">
        <f>VLOOKUP(A1094,'[11]Precios Unitarios'!$B$3:$AI$1497,34,FALSE)</f>
        <v>1.3719899999999998</v>
      </c>
      <c r="L1094" s="478">
        <f t="shared" si="108"/>
        <v>4.115969999999999</v>
      </c>
      <c r="M1094" s="640"/>
      <c r="N1094" s="674"/>
    </row>
    <row r="1095" spans="1:14" ht="30">
      <c r="A1095" s="641">
        <f t="shared" si="107"/>
        <v>2840301</v>
      </c>
      <c r="B1095" s="640"/>
      <c r="C1095" s="640"/>
      <c r="D1095" s="640"/>
      <c r="E1095" s="640"/>
      <c r="F1095" s="615" t="s">
        <v>1463</v>
      </c>
      <c r="G1095" s="615" t="s">
        <v>254</v>
      </c>
      <c r="H1095" s="643" t="s">
        <v>1462</v>
      </c>
      <c r="I1095" s="640" t="s">
        <v>9</v>
      </c>
      <c r="J1095" s="639">
        <v>1</v>
      </c>
      <c r="K1095" s="478">
        <f>VLOOKUP(A1095,'[11]Precios Unitarios'!$B$3:$AI$1497,34,FALSE)</f>
        <v>56.612639999999999</v>
      </c>
      <c r="L1095" s="478">
        <f t="shared" si="108"/>
        <v>56.612639999999999</v>
      </c>
      <c r="M1095" s="640"/>
      <c r="N1095" s="674"/>
    </row>
    <row r="1096" spans="1:14" ht="30">
      <c r="A1096" s="641">
        <f t="shared" si="107"/>
        <v>2820108</v>
      </c>
      <c r="B1096" s="640"/>
      <c r="C1096" s="640"/>
      <c r="D1096" s="640"/>
      <c r="E1096" s="640"/>
      <c r="F1096" s="615" t="s">
        <v>929</v>
      </c>
      <c r="G1096" s="615" t="s">
        <v>249</v>
      </c>
      <c r="H1096" s="575" t="s">
        <v>928</v>
      </c>
      <c r="I1096" s="493" t="s">
        <v>9</v>
      </c>
      <c r="J1096" s="639">
        <v>1</v>
      </c>
      <c r="K1096" s="478">
        <f>VLOOKUP(A1096,'[11]Precios Unitarios'!$B$3:$AI$1497,34,FALSE)</f>
        <v>91.836678000000006</v>
      </c>
      <c r="L1096" s="478">
        <f t="shared" si="108"/>
        <v>91.836678000000006</v>
      </c>
      <c r="M1096" s="640"/>
      <c r="N1096" s="674"/>
    </row>
    <row r="1097" spans="1:14">
      <c r="A1097" s="641">
        <f t="shared" si="107"/>
        <v>1021752</v>
      </c>
      <c r="B1097" s="640"/>
      <c r="C1097" s="640"/>
      <c r="D1097" s="640" t="s">
        <v>1495</v>
      </c>
      <c r="E1097" s="640" t="s">
        <v>13</v>
      </c>
      <c r="F1097" s="548" t="s">
        <v>971</v>
      </c>
      <c r="G1097" s="548" t="s">
        <v>135</v>
      </c>
      <c r="H1097" s="575" t="s">
        <v>1187</v>
      </c>
      <c r="I1097" s="493" t="s">
        <v>10</v>
      </c>
      <c r="J1097" s="639">
        <v>8</v>
      </c>
      <c r="K1097" s="478">
        <f>VLOOKUP(A1097,'[11]Precios Unitarios'!$B$3:$AI$1497,34,FALSE)</f>
        <v>9.1995539999999991</v>
      </c>
      <c r="L1097" s="478">
        <f t="shared" si="108"/>
        <v>73.596431999999993</v>
      </c>
      <c r="M1097" s="674">
        <f>SUM(L1097:L1100)</f>
        <v>233.76876000000001</v>
      </c>
      <c r="N1097" s="674"/>
    </row>
    <row r="1098" spans="1:14" ht="30">
      <c r="A1098" s="641">
        <f t="shared" si="107"/>
        <v>2862301</v>
      </c>
      <c r="B1098" s="640"/>
      <c r="C1098" s="640"/>
      <c r="D1098" s="640"/>
      <c r="E1098" s="640"/>
      <c r="F1098" s="615" t="s">
        <v>1261</v>
      </c>
      <c r="G1098" s="615" t="s">
        <v>263</v>
      </c>
      <c r="H1098" s="612" t="s">
        <v>1494</v>
      </c>
      <c r="I1098" s="493" t="s">
        <v>9</v>
      </c>
      <c r="J1098" s="639">
        <v>1</v>
      </c>
      <c r="K1098" s="478">
        <f>VLOOKUP(A1098,'[11]Precios Unitarios'!$B$3:$AI$1497,34,FALSE)</f>
        <v>74.405184000000006</v>
      </c>
      <c r="L1098" s="478">
        <f t="shared" si="108"/>
        <v>74.405184000000006</v>
      </c>
      <c r="M1098" s="640"/>
      <c r="N1098" s="674"/>
    </row>
    <row r="1099" spans="1:14" ht="30">
      <c r="A1099" s="641">
        <f t="shared" si="107"/>
        <v>2635125</v>
      </c>
      <c r="B1099" s="640"/>
      <c r="C1099" s="640"/>
      <c r="D1099" s="640"/>
      <c r="E1099" s="640"/>
      <c r="F1099" s="615" t="s">
        <v>1259</v>
      </c>
      <c r="G1099" s="615" t="s">
        <v>215</v>
      </c>
      <c r="H1099" s="612" t="s">
        <v>1493</v>
      </c>
      <c r="I1099" s="640" t="s">
        <v>9</v>
      </c>
      <c r="J1099" s="639">
        <v>3</v>
      </c>
      <c r="K1099" s="478">
        <f>VLOOKUP(A1099,'[11]Precios Unitarios'!$B$3:$AI$1497,34,FALSE)</f>
        <v>9.2752800000000004</v>
      </c>
      <c r="L1099" s="478">
        <f t="shared" si="108"/>
        <v>27.825839999999999</v>
      </c>
      <c r="M1099" s="640"/>
      <c r="N1099" s="674"/>
    </row>
    <row r="1100" spans="1:14" ht="30">
      <c r="A1100" s="641">
        <f t="shared" si="107"/>
        <v>2052244</v>
      </c>
      <c r="B1100" s="640"/>
      <c r="C1100" s="640"/>
      <c r="D1100" s="640"/>
      <c r="E1100" s="640"/>
      <c r="F1100" s="679" t="s">
        <v>1257</v>
      </c>
      <c r="G1100" s="679" t="s">
        <v>147</v>
      </c>
      <c r="H1100" s="594" t="s">
        <v>1256</v>
      </c>
      <c r="I1100" s="493" t="s">
        <v>9</v>
      </c>
      <c r="J1100" s="639">
        <v>4</v>
      </c>
      <c r="K1100" s="478">
        <f>VLOOKUP(A1100,'[11]Precios Unitarios'!$B$3:$AI$1497,34,FALSE)</f>
        <v>14.485325999999999</v>
      </c>
      <c r="L1100" s="478">
        <f t="shared" si="108"/>
        <v>57.941303999999995</v>
      </c>
      <c r="M1100" s="640"/>
      <c r="N1100" s="674"/>
    </row>
    <row r="1101" spans="1:14">
      <c r="A1101" s="641">
        <f t="shared" si="107"/>
        <v>2621112</v>
      </c>
      <c r="B1101" s="640"/>
      <c r="C1101" s="640"/>
      <c r="D1101" s="640" t="s">
        <v>1474</v>
      </c>
      <c r="E1101" s="640" t="s">
        <v>13</v>
      </c>
      <c r="F1101" s="615" t="s">
        <v>1211</v>
      </c>
      <c r="G1101" s="615" t="s">
        <v>191</v>
      </c>
      <c r="H1101" s="612" t="s">
        <v>1473</v>
      </c>
      <c r="I1101" s="675" t="s">
        <v>9</v>
      </c>
      <c r="J1101" s="639">
        <v>3</v>
      </c>
      <c r="K1101" s="478">
        <f>VLOOKUP(A1101,'[11]Precios Unitarios'!$B$3:$AI$1497,34,FALSE)</f>
        <v>6.2718559999999997</v>
      </c>
      <c r="L1101" s="478">
        <f t="shared" si="108"/>
        <v>18.815567999999999</v>
      </c>
      <c r="M1101" s="674">
        <f>SUM(L1101)</f>
        <v>18.815567999999999</v>
      </c>
      <c r="N1101" s="674"/>
    </row>
    <row r="1102" spans="1:14">
      <c r="A1102" s="574"/>
      <c r="B1102" s="488" t="str">
        <f>B1103</f>
        <v>MQT5-75</v>
      </c>
      <c r="C1102" s="488">
        <f>C1103</f>
        <v>0</v>
      </c>
      <c r="D1102" s="486" t="str">
        <f>CONCATENATE(D1103,",",D1113,",",D1115,",",D1112,",",D1119,",",D1123)</f>
        <v>SPT-3S100_125Q,SPT-3P10_125E,TRT-3C75,SPT-3F8K,SPD-3UAO,SPD-3F160_1</v>
      </c>
      <c r="E1102" s="485"/>
      <c r="F1102" s="485"/>
      <c r="G1102" s="485"/>
      <c r="H1102" s="485"/>
      <c r="I1102" s="485"/>
      <c r="J1102" s="485"/>
      <c r="K1102" s="485"/>
      <c r="L1102" s="485"/>
      <c r="M1102" s="484"/>
      <c r="N1102" s="544">
        <f>N1103</f>
        <v>6493.9968121777765</v>
      </c>
    </row>
    <row r="1103" spans="1:14" ht="30">
      <c r="A1103" s="657">
        <f t="shared" ref="A1103:A1123" si="109">F1103*1</f>
        <v>2110102</v>
      </c>
      <c r="B1103" s="656" t="s">
        <v>1559</v>
      </c>
      <c r="C1103" s="656"/>
      <c r="D1103" s="656" t="s">
        <v>1543</v>
      </c>
      <c r="E1103" s="656" t="s">
        <v>1542</v>
      </c>
      <c r="F1103" s="632" t="s">
        <v>916</v>
      </c>
      <c r="G1103" s="632"/>
      <c r="H1103" s="480" t="s">
        <v>915</v>
      </c>
      <c r="I1103" s="480" t="s">
        <v>9</v>
      </c>
      <c r="J1103" s="480">
        <v>3</v>
      </c>
      <c r="K1103" s="478" t="e">
        <f>VLOOKUP(A1103,'[11]Precios Unitarios'!$B$3:$AI$1497,34,FALSE)</f>
        <v>#N/A</v>
      </c>
      <c r="L1103" s="568" t="e">
        <f t="shared" ref="L1103:L1123" si="110">J1103*K1103</f>
        <v>#N/A</v>
      </c>
      <c r="M1103" s="670">
        <f>SUM(L1104:L1111)</f>
        <v>538.42543919999991</v>
      </c>
      <c r="N1103" s="670">
        <f>SUM(M1103:M1123)</f>
        <v>6493.9968121777765</v>
      </c>
    </row>
    <row r="1104" spans="1:14" ht="45">
      <c r="A1104" s="657">
        <f t="shared" si="109"/>
        <v>2112042</v>
      </c>
      <c r="B1104" s="656"/>
      <c r="C1104" s="656"/>
      <c r="D1104" s="656"/>
      <c r="E1104" s="656"/>
      <c r="F1104" s="632" t="s">
        <v>910</v>
      </c>
      <c r="G1104" s="632" t="s">
        <v>154</v>
      </c>
      <c r="H1104" s="631" t="s">
        <v>909</v>
      </c>
      <c r="I1104" s="480" t="s">
        <v>9</v>
      </c>
      <c r="J1104" s="655">
        <v>3</v>
      </c>
      <c r="K1104" s="478">
        <f>VLOOKUP(A1104,'[11]Precios Unitarios'!$B$3:$AI$1497,34,FALSE)</f>
        <v>27.605</v>
      </c>
      <c r="L1104" s="568">
        <f t="shared" si="110"/>
        <v>82.814999999999998</v>
      </c>
      <c r="M1104" s="656"/>
      <c r="N1104" s="670"/>
    </row>
    <row r="1105" spans="1:14" ht="30">
      <c r="A1105" s="657">
        <f t="shared" si="109"/>
        <v>2516122</v>
      </c>
      <c r="B1105" s="656"/>
      <c r="C1105" s="656"/>
      <c r="D1105" s="656"/>
      <c r="E1105" s="656"/>
      <c r="F1105" s="632">
        <v>2516122</v>
      </c>
      <c r="G1105" s="632" t="s">
        <v>178</v>
      </c>
      <c r="H1105" s="629" t="s">
        <v>178</v>
      </c>
      <c r="I1105" s="480" t="s">
        <v>9</v>
      </c>
      <c r="J1105" s="655">
        <v>3</v>
      </c>
      <c r="K1105" s="478">
        <f>VLOOKUP(A1105,'[11]Precios Unitarios'!$B$3:$AI$1497,34,FALSE)</f>
        <v>109.22484599999999</v>
      </c>
      <c r="L1105" s="568">
        <f t="shared" si="110"/>
        <v>327.67453799999998</v>
      </c>
      <c r="M1105" s="656"/>
      <c r="N1105" s="670"/>
    </row>
    <row r="1106" spans="1:14" ht="30">
      <c r="A1106" s="657">
        <f t="shared" si="109"/>
        <v>2802001</v>
      </c>
      <c r="B1106" s="656"/>
      <c r="C1106" s="656"/>
      <c r="D1106" s="656"/>
      <c r="E1106" s="656"/>
      <c r="F1106" s="632" t="s">
        <v>900</v>
      </c>
      <c r="G1106" s="632" t="s">
        <v>229</v>
      </c>
      <c r="H1106" s="629" t="s">
        <v>899</v>
      </c>
      <c r="I1106" s="656" t="s">
        <v>9</v>
      </c>
      <c r="J1106" s="655">
        <v>1</v>
      </c>
      <c r="K1106" s="478">
        <f>VLOOKUP(A1106,'[11]Precios Unitarios'!$B$3:$AI$1497,34,FALSE)</f>
        <v>69.957047999999986</v>
      </c>
      <c r="L1106" s="568">
        <f t="shared" si="110"/>
        <v>69.957047999999986</v>
      </c>
      <c r="M1106" s="656"/>
      <c r="N1106" s="670"/>
    </row>
    <row r="1107" spans="1:14" ht="30">
      <c r="A1107" s="657">
        <f t="shared" si="109"/>
        <v>2851630</v>
      </c>
      <c r="B1107" s="656"/>
      <c r="C1107" s="656"/>
      <c r="D1107" s="656"/>
      <c r="E1107" s="656"/>
      <c r="F1107" s="632" t="s">
        <v>912</v>
      </c>
      <c r="G1107" s="632" t="s">
        <v>255</v>
      </c>
      <c r="H1107" s="659" t="s">
        <v>911</v>
      </c>
      <c r="I1107" s="656" t="s">
        <v>9</v>
      </c>
      <c r="J1107" s="655">
        <v>1</v>
      </c>
      <c r="K1107" s="478">
        <f>VLOOKUP(A1107,'[11]Precios Unitarios'!$B$3:$AI$1497,34,FALSE)</f>
        <v>4.5781139999999994</v>
      </c>
      <c r="L1107" s="568">
        <f t="shared" si="110"/>
        <v>4.5781139999999994</v>
      </c>
      <c r="M1107" s="656"/>
      <c r="N1107" s="670"/>
    </row>
    <row r="1108" spans="1:14">
      <c r="A1108" s="657">
        <f t="shared" si="109"/>
        <v>1010337</v>
      </c>
      <c r="B1108" s="656"/>
      <c r="C1108" s="656"/>
      <c r="D1108" s="656"/>
      <c r="E1108" s="656"/>
      <c r="F1108" s="632" t="s">
        <v>902</v>
      </c>
      <c r="G1108" s="632" t="s">
        <v>106</v>
      </c>
      <c r="H1108" s="582" t="s">
        <v>901</v>
      </c>
      <c r="I1108" s="480" t="s">
        <v>10</v>
      </c>
      <c r="J1108" s="655">
        <v>9</v>
      </c>
      <c r="K1108" s="478">
        <f>VLOOKUP(A1108,'[11]Precios Unitarios'!$B$3:$AI$1497,34,FALSE)</f>
        <v>3.7029288</v>
      </c>
      <c r="L1108" s="568">
        <f t="shared" si="110"/>
        <v>33.326359199999999</v>
      </c>
      <c r="M1108" s="656"/>
      <c r="N1108" s="670"/>
    </row>
    <row r="1109" spans="1:14" ht="30">
      <c r="A1109" s="657">
        <f t="shared" si="109"/>
        <v>2820111</v>
      </c>
      <c r="B1109" s="656"/>
      <c r="C1109" s="656"/>
      <c r="D1109" s="656"/>
      <c r="E1109" s="656"/>
      <c r="F1109" s="632" t="s">
        <v>906</v>
      </c>
      <c r="G1109" s="632" t="s">
        <v>244</v>
      </c>
      <c r="H1109" s="659" t="s">
        <v>1093</v>
      </c>
      <c r="I1109" s="656" t="s">
        <v>9</v>
      </c>
      <c r="J1109" s="655">
        <v>1</v>
      </c>
      <c r="K1109" s="478">
        <f>VLOOKUP(A1109,'[11]Precios Unitarios'!$B$3:$AI$1497,34,FALSE)</f>
        <v>6.4988999999999999</v>
      </c>
      <c r="L1109" s="568">
        <f t="shared" si="110"/>
        <v>6.4988999999999999</v>
      </c>
      <c r="M1109" s="656"/>
      <c r="N1109" s="670"/>
    </row>
    <row r="1110" spans="1:14" ht="30">
      <c r="A1110" s="657">
        <f t="shared" si="109"/>
        <v>2831607</v>
      </c>
      <c r="B1110" s="656"/>
      <c r="C1110" s="656"/>
      <c r="D1110" s="656"/>
      <c r="E1110" s="656"/>
      <c r="F1110" s="632" t="s">
        <v>914</v>
      </c>
      <c r="G1110" s="632" t="s">
        <v>252</v>
      </c>
      <c r="H1110" s="659" t="s">
        <v>1205</v>
      </c>
      <c r="I1110" s="656" t="s">
        <v>9</v>
      </c>
      <c r="J1110" s="655">
        <v>2</v>
      </c>
      <c r="K1110" s="478">
        <f>VLOOKUP(A1110,'[11]Precios Unitarios'!$B$3:$AI$1497,34,FALSE)</f>
        <v>4.7225339999999996</v>
      </c>
      <c r="L1110" s="568">
        <f t="shared" si="110"/>
        <v>9.4450679999999991</v>
      </c>
      <c r="M1110" s="656"/>
      <c r="N1110" s="670"/>
    </row>
    <row r="1111" spans="1:14" ht="30">
      <c r="A1111" s="657">
        <f t="shared" si="109"/>
        <v>2901620</v>
      </c>
      <c r="B1111" s="656"/>
      <c r="C1111" s="656"/>
      <c r="D1111" s="656"/>
      <c r="E1111" s="656"/>
      <c r="F1111" s="632" t="s">
        <v>908</v>
      </c>
      <c r="G1111" s="632" t="s">
        <v>269</v>
      </c>
      <c r="H1111" s="659" t="s">
        <v>907</v>
      </c>
      <c r="I1111" s="656" t="s">
        <v>9</v>
      </c>
      <c r="J1111" s="655">
        <v>2</v>
      </c>
      <c r="K1111" s="478">
        <f>VLOOKUP(A1111,'[11]Precios Unitarios'!$B$3:$AI$1497,34,FALSE)</f>
        <v>2.0652059999999999</v>
      </c>
      <c r="L1111" s="568">
        <f t="shared" si="110"/>
        <v>4.1304119999999998</v>
      </c>
      <c r="M1111" s="656"/>
      <c r="N1111" s="670"/>
    </row>
    <row r="1112" spans="1:14">
      <c r="A1112" s="657">
        <f t="shared" si="109"/>
        <v>2622208</v>
      </c>
      <c r="B1112" s="656"/>
      <c r="C1112" s="656"/>
      <c r="D1112" s="656" t="s">
        <v>1541</v>
      </c>
      <c r="E1112" s="656" t="s">
        <v>13</v>
      </c>
      <c r="F1112" s="632" t="s">
        <v>942</v>
      </c>
      <c r="G1112" s="632" t="s">
        <v>204</v>
      </c>
      <c r="H1112" s="659" t="s">
        <v>941</v>
      </c>
      <c r="I1112" s="656" t="s">
        <v>9</v>
      </c>
      <c r="J1112" s="655">
        <v>3</v>
      </c>
      <c r="K1112" s="478">
        <f>VLOOKUP(A1112,'[11]Precios Unitarios'!$B$3:$AI$1497,34,FALSE)</f>
        <v>1.0109399999999999</v>
      </c>
      <c r="L1112" s="568">
        <f t="shared" si="110"/>
        <v>3.0328200000000001</v>
      </c>
      <c r="M1112" s="670">
        <f>SUM(L1112)</f>
        <v>3.0328200000000001</v>
      </c>
      <c r="N1112" s="670"/>
    </row>
    <row r="1113" spans="1:14" ht="30">
      <c r="A1113" s="657">
        <f t="shared" si="109"/>
        <v>2601006</v>
      </c>
      <c r="B1113" s="656"/>
      <c r="C1113" s="656"/>
      <c r="D1113" s="656" t="s">
        <v>1540</v>
      </c>
      <c r="E1113" s="656" t="s">
        <v>1539</v>
      </c>
      <c r="F1113" s="632" t="s">
        <v>1306</v>
      </c>
      <c r="G1113" s="632" t="s">
        <v>182</v>
      </c>
      <c r="H1113" s="629" t="s">
        <v>1305</v>
      </c>
      <c r="I1113" s="480" t="s">
        <v>9</v>
      </c>
      <c r="J1113" s="655">
        <v>3</v>
      </c>
      <c r="K1113" s="478">
        <f>VLOOKUP(A1113,'[11]Precios Unitarios'!$B$3:$AI$1497,34,FALSE)</f>
        <v>69.321599999999989</v>
      </c>
      <c r="L1113" s="568">
        <f t="shared" si="110"/>
        <v>207.96479999999997</v>
      </c>
      <c r="M1113" s="670">
        <f>SUM(L1113:L1114)</f>
        <v>241.29115919999998</v>
      </c>
      <c r="N1113" s="670"/>
    </row>
    <row r="1114" spans="1:14">
      <c r="A1114" s="657">
        <f t="shared" si="109"/>
        <v>1010337</v>
      </c>
      <c r="B1114" s="656"/>
      <c r="C1114" s="656"/>
      <c r="D1114" s="656"/>
      <c r="E1114" s="656"/>
      <c r="F1114" s="632" t="s">
        <v>902</v>
      </c>
      <c r="G1114" s="632" t="s">
        <v>106</v>
      </c>
      <c r="H1114" s="582" t="s">
        <v>901</v>
      </c>
      <c r="I1114" s="480" t="s">
        <v>10</v>
      </c>
      <c r="J1114" s="655">
        <v>9</v>
      </c>
      <c r="K1114" s="478">
        <f>VLOOKUP(A1114,'[11]Precios Unitarios'!$B$3:$AI$1497,34,FALSE)</f>
        <v>3.7029288</v>
      </c>
      <c r="L1114" s="568">
        <f t="shared" si="110"/>
        <v>33.326359199999999</v>
      </c>
      <c r="M1114" s="656"/>
      <c r="N1114" s="670"/>
    </row>
    <row r="1115" spans="1:14" ht="30">
      <c r="A1115" s="657">
        <f t="shared" si="109"/>
        <v>3102518</v>
      </c>
      <c r="B1115" s="656"/>
      <c r="C1115" s="656"/>
      <c r="D1115" s="656" t="s">
        <v>1538</v>
      </c>
      <c r="E1115" s="656" t="s">
        <v>1538</v>
      </c>
      <c r="F1115" s="632" t="s">
        <v>1537</v>
      </c>
      <c r="G1115" s="632" t="s">
        <v>1558</v>
      </c>
      <c r="H1115" s="629" t="s">
        <v>509</v>
      </c>
      <c r="I1115" s="656" t="s">
        <v>9</v>
      </c>
      <c r="J1115" s="655">
        <v>1</v>
      </c>
      <c r="K1115" s="478">
        <f>VLOOKUP(A1115,'[11]Precios Unitarios'!$B$3:$AI$1497,34,FALSE)</f>
        <v>5306.0977777777771</v>
      </c>
      <c r="L1115" s="568">
        <f t="shared" si="110"/>
        <v>5306.0977777777771</v>
      </c>
      <c r="M1115" s="670">
        <f>SUM(L1115:L1118)</f>
        <v>5458.6630657777769</v>
      </c>
      <c r="N1115" s="670"/>
    </row>
    <row r="1116" spans="1:14" ht="30">
      <c r="A1116" s="657">
        <f t="shared" si="109"/>
        <v>1015206</v>
      </c>
      <c r="B1116" s="656"/>
      <c r="C1116" s="656"/>
      <c r="D1116" s="656"/>
      <c r="E1116" s="656"/>
      <c r="F1116" s="621" t="s">
        <v>1091</v>
      </c>
      <c r="G1116" s="621" t="s">
        <v>123</v>
      </c>
      <c r="H1116" s="659" t="s">
        <v>1090</v>
      </c>
      <c r="I1116" s="480" t="s">
        <v>10</v>
      </c>
      <c r="J1116" s="655">
        <v>3</v>
      </c>
      <c r="K1116" s="478">
        <f>VLOOKUP(A1116,'[11]Precios Unitarios'!$B$3:$AI$1497,34,FALSE)</f>
        <v>1.3719899999999998</v>
      </c>
      <c r="L1116" s="568">
        <f t="shared" si="110"/>
        <v>4.115969999999999</v>
      </c>
      <c r="M1116" s="656"/>
      <c r="N1116" s="670"/>
    </row>
    <row r="1117" spans="1:14" ht="30">
      <c r="A1117" s="657">
        <f t="shared" si="109"/>
        <v>2840301</v>
      </c>
      <c r="B1117" s="656"/>
      <c r="C1117" s="656"/>
      <c r="D1117" s="656"/>
      <c r="E1117" s="656"/>
      <c r="F1117" s="621" t="s">
        <v>1463</v>
      </c>
      <c r="G1117" s="621" t="s">
        <v>254</v>
      </c>
      <c r="H1117" s="659" t="s">
        <v>1462</v>
      </c>
      <c r="I1117" s="656" t="s">
        <v>9</v>
      </c>
      <c r="J1117" s="655">
        <v>1</v>
      </c>
      <c r="K1117" s="478">
        <f>VLOOKUP(A1117,'[11]Precios Unitarios'!$B$3:$AI$1497,34,FALSE)</f>
        <v>56.612639999999999</v>
      </c>
      <c r="L1117" s="568">
        <f t="shared" si="110"/>
        <v>56.612639999999999</v>
      </c>
      <c r="M1117" s="656"/>
      <c r="N1117" s="670"/>
    </row>
    <row r="1118" spans="1:14" ht="30">
      <c r="A1118" s="657">
        <f t="shared" si="109"/>
        <v>2820108</v>
      </c>
      <c r="B1118" s="656"/>
      <c r="C1118" s="656"/>
      <c r="D1118" s="656"/>
      <c r="E1118" s="656"/>
      <c r="F1118" s="480" t="s">
        <v>929</v>
      </c>
      <c r="G1118" s="480" t="s">
        <v>249</v>
      </c>
      <c r="H1118" s="582" t="s">
        <v>928</v>
      </c>
      <c r="I1118" s="480" t="s">
        <v>9</v>
      </c>
      <c r="J1118" s="655">
        <v>1</v>
      </c>
      <c r="K1118" s="478">
        <f>VLOOKUP(A1118,'[11]Precios Unitarios'!$B$3:$AI$1497,34,FALSE)</f>
        <v>91.836678000000006</v>
      </c>
      <c r="L1118" s="568">
        <f t="shared" si="110"/>
        <v>91.836678000000006</v>
      </c>
      <c r="M1118" s="656"/>
      <c r="N1118" s="670"/>
    </row>
    <row r="1119" spans="1:14">
      <c r="A1119" s="657">
        <f t="shared" si="109"/>
        <v>1021752</v>
      </c>
      <c r="B1119" s="656"/>
      <c r="C1119" s="656"/>
      <c r="D1119" s="656" t="s">
        <v>1495</v>
      </c>
      <c r="E1119" s="656" t="s">
        <v>13</v>
      </c>
      <c r="F1119" s="556" t="s">
        <v>971</v>
      </c>
      <c r="G1119" s="556" t="s">
        <v>135</v>
      </c>
      <c r="H1119" s="582" t="s">
        <v>1187</v>
      </c>
      <c r="I1119" s="480" t="s">
        <v>10</v>
      </c>
      <c r="J1119" s="655">
        <v>8</v>
      </c>
      <c r="K1119" s="478">
        <f>VLOOKUP(A1119,'[11]Precios Unitarios'!$B$3:$AI$1497,34,FALSE)</f>
        <v>9.1995539999999991</v>
      </c>
      <c r="L1119" s="568">
        <f t="shared" si="110"/>
        <v>73.596431999999993</v>
      </c>
      <c r="M1119" s="670">
        <f>SUM(L1119:L1122)</f>
        <v>233.76876000000001</v>
      </c>
      <c r="N1119" s="670"/>
    </row>
    <row r="1120" spans="1:14" ht="30">
      <c r="A1120" s="657">
        <f t="shared" si="109"/>
        <v>2862301</v>
      </c>
      <c r="B1120" s="656"/>
      <c r="C1120" s="656"/>
      <c r="D1120" s="656"/>
      <c r="E1120" s="656"/>
      <c r="F1120" s="621" t="s">
        <v>1261</v>
      </c>
      <c r="G1120" s="621" t="s">
        <v>263</v>
      </c>
      <c r="H1120" s="629" t="s">
        <v>1494</v>
      </c>
      <c r="I1120" s="480" t="s">
        <v>9</v>
      </c>
      <c r="J1120" s="655">
        <v>1</v>
      </c>
      <c r="K1120" s="478">
        <f>VLOOKUP(A1120,'[11]Precios Unitarios'!$B$3:$AI$1497,34,FALSE)</f>
        <v>74.405184000000006</v>
      </c>
      <c r="L1120" s="568">
        <f t="shared" si="110"/>
        <v>74.405184000000006</v>
      </c>
      <c r="M1120" s="656"/>
      <c r="N1120" s="670"/>
    </row>
    <row r="1121" spans="1:14" ht="30">
      <c r="A1121" s="657">
        <f t="shared" si="109"/>
        <v>2635125</v>
      </c>
      <c r="B1121" s="656"/>
      <c r="C1121" s="656"/>
      <c r="D1121" s="656"/>
      <c r="E1121" s="656"/>
      <c r="F1121" s="480" t="s">
        <v>1259</v>
      </c>
      <c r="G1121" s="480" t="s">
        <v>215</v>
      </c>
      <c r="H1121" s="629" t="s">
        <v>1493</v>
      </c>
      <c r="I1121" s="656" t="s">
        <v>9</v>
      </c>
      <c r="J1121" s="655">
        <v>3</v>
      </c>
      <c r="K1121" s="478">
        <f>VLOOKUP(A1121,'[11]Precios Unitarios'!$B$3:$AI$1497,34,FALSE)</f>
        <v>9.2752800000000004</v>
      </c>
      <c r="L1121" s="568">
        <f t="shared" si="110"/>
        <v>27.825839999999999</v>
      </c>
      <c r="M1121" s="656"/>
      <c r="N1121" s="670"/>
    </row>
    <row r="1122" spans="1:14" ht="30">
      <c r="A1122" s="657">
        <f t="shared" si="109"/>
        <v>2052244</v>
      </c>
      <c r="B1122" s="656"/>
      <c r="C1122" s="656"/>
      <c r="D1122" s="656"/>
      <c r="E1122" s="656"/>
      <c r="F1122" s="678" t="s">
        <v>1257</v>
      </c>
      <c r="G1122" s="678" t="s">
        <v>147</v>
      </c>
      <c r="H1122" s="586" t="s">
        <v>1256</v>
      </c>
      <c r="I1122" s="480" t="s">
        <v>9</v>
      </c>
      <c r="J1122" s="655">
        <v>4</v>
      </c>
      <c r="K1122" s="478">
        <f>VLOOKUP(A1122,'[11]Precios Unitarios'!$B$3:$AI$1497,34,FALSE)</f>
        <v>14.485325999999999</v>
      </c>
      <c r="L1122" s="568">
        <f t="shared" si="110"/>
        <v>57.941303999999995</v>
      </c>
      <c r="M1122" s="656"/>
      <c r="N1122" s="670"/>
    </row>
    <row r="1123" spans="1:14">
      <c r="A1123" s="657">
        <f t="shared" si="109"/>
        <v>2621116</v>
      </c>
      <c r="B1123" s="656"/>
      <c r="C1123" s="656"/>
      <c r="D1123" s="656" t="s">
        <v>1458</v>
      </c>
      <c r="E1123" s="656" t="s">
        <v>13</v>
      </c>
      <c r="F1123" s="480" t="s">
        <v>1183</v>
      </c>
      <c r="G1123" s="480" t="s">
        <v>192</v>
      </c>
      <c r="H1123" s="629" t="s">
        <v>1457</v>
      </c>
      <c r="I1123" s="671" t="s">
        <v>9</v>
      </c>
      <c r="J1123" s="655">
        <v>3</v>
      </c>
      <c r="K1123" s="478">
        <f>VLOOKUP(A1123,'[11]Precios Unitarios'!$B$3:$AI$1497,34,FALSE)</f>
        <v>6.2718559999999997</v>
      </c>
      <c r="L1123" s="568">
        <f t="shared" si="110"/>
        <v>18.815567999999999</v>
      </c>
      <c r="M1123" s="670">
        <f>SUM(L1123)</f>
        <v>18.815567999999999</v>
      </c>
      <c r="N1123" s="670"/>
    </row>
    <row r="1124" spans="1:14">
      <c r="A1124" s="574"/>
      <c r="B1124" s="488" t="str">
        <f>B1125</f>
        <v>MQT5P-15</v>
      </c>
      <c r="C1124" s="488">
        <f>C1125</f>
        <v>0</v>
      </c>
      <c r="D1124" s="486" t="str">
        <f>CONCATENATE(D1125,",",D1135,",",D1137,",",D1134,",",D1141,",",D1146)</f>
        <v>SPT-3S100_125E,SPT-3P10_125E,TRT-3C15,SPT-3F2H,SPD-3LDC,SPD-3F160_1</v>
      </c>
      <c r="E1124" s="485"/>
      <c r="F1124" s="485"/>
      <c r="G1124" s="485"/>
      <c r="H1124" s="485"/>
      <c r="I1124" s="485"/>
      <c r="J1124" s="485"/>
      <c r="K1124" s="485"/>
      <c r="L1124" s="485"/>
      <c r="M1124" s="484"/>
      <c r="N1124" s="544">
        <f>N1125</f>
        <v>4549.1973423999998</v>
      </c>
    </row>
    <row r="1125" spans="1:14" ht="30">
      <c r="A1125" s="641">
        <f t="shared" ref="A1125:A1146" si="111">F1125*1</f>
        <v>2110102</v>
      </c>
      <c r="B1125" s="640" t="s">
        <v>1557</v>
      </c>
      <c r="C1125" s="640"/>
      <c r="D1125" s="640" t="s">
        <v>1552</v>
      </c>
      <c r="E1125" s="640" t="s">
        <v>1542</v>
      </c>
      <c r="F1125" s="615" t="s">
        <v>916</v>
      </c>
      <c r="G1125" s="615"/>
      <c r="H1125" s="493" t="s">
        <v>915</v>
      </c>
      <c r="I1125" s="493" t="s">
        <v>9</v>
      </c>
      <c r="J1125" s="493">
        <v>3</v>
      </c>
      <c r="K1125" s="478" t="e">
        <f>VLOOKUP(A1125,'[11]Precios Unitarios'!$B$3:$AI$1497,34,FALSE)</f>
        <v>#N/A</v>
      </c>
      <c r="L1125" s="478" t="e">
        <f t="shared" ref="L1125:L1146" si="112">J1125*K1125</f>
        <v>#N/A</v>
      </c>
      <c r="M1125" s="674">
        <f>SUM(L1126:L1133)</f>
        <v>538.42543919999991</v>
      </c>
      <c r="N1125" s="674">
        <f>SUM(M1125:M1146)</f>
        <v>4549.1973423999998</v>
      </c>
    </row>
    <row r="1126" spans="1:14" ht="45">
      <c r="A1126" s="641">
        <f t="shared" si="111"/>
        <v>2112042</v>
      </c>
      <c r="B1126" s="640"/>
      <c r="C1126" s="640"/>
      <c r="D1126" s="640"/>
      <c r="E1126" s="640"/>
      <c r="F1126" s="604" t="s">
        <v>910</v>
      </c>
      <c r="G1126" s="604" t="s">
        <v>154</v>
      </c>
      <c r="H1126" s="614" t="s">
        <v>909</v>
      </c>
      <c r="I1126" s="493" t="s">
        <v>9</v>
      </c>
      <c r="J1126" s="639">
        <v>3</v>
      </c>
      <c r="K1126" s="478">
        <f>VLOOKUP(A1126,'[11]Precios Unitarios'!$B$3:$AI$1497,34,FALSE)</f>
        <v>27.605</v>
      </c>
      <c r="L1126" s="478">
        <f t="shared" si="112"/>
        <v>82.814999999999998</v>
      </c>
      <c r="M1126" s="640"/>
      <c r="N1126" s="674"/>
    </row>
    <row r="1127" spans="1:14" ht="30">
      <c r="A1127" s="641">
        <f t="shared" si="111"/>
        <v>2516122</v>
      </c>
      <c r="B1127" s="640"/>
      <c r="C1127" s="640"/>
      <c r="D1127" s="640"/>
      <c r="E1127" s="640"/>
      <c r="F1127" s="548">
        <v>2516122</v>
      </c>
      <c r="G1127" s="548" t="s">
        <v>178</v>
      </c>
      <c r="H1127" s="612" t="s">
        <v>178</v>
      </c>
      <c r="I1127" s="493" t="s">
        <v>9</v>
      </c>
      <c r="J1127" s="639">
        <v>3</v>
      </c>
      <c r="K1127" s="478">
        <f>VLOOKUP(A1127,'[11]Precios Unitarios'!$B$3:$AI$1497,34,FALSE)</f>
        <v>109.22484599999999</v>
      </c>
      <c r="L1127" s="478">
        <f t="shared" si="112"/>
        <v>327.67453799999998</v>
      </c>
      <c r="M1127" s="640"/>
      <c r="N1127" s="674"/>
    </row>
    <row r="1128" spans="1:14" ht="30">
      <c r="A1128" s="641">
        <f t="shared" si="111"/>
        <v>2802001</v>
      </c>
      <c r="B1128" s="640"/>
      <c r="C1128" s="640"/>
      <c r="D1128" s="640"/>
      <c r="E1128" s="640"/>
      <c r="F1128" s="604" t="s">
        <v>900</v>
      </c>
      <c r="G1128" s="604" t="s">
        <v>229</v>
      </c>
      <c r="H1128" s="612" t="s">
        <v>899</v>
      </c>
      <c r="I1128" s="640" t="s">
        <v>9</v>
      </c>
      <c r="J1128" s="639">
        <v>1</v>
      </c>
      <c r="K1128" s="478">
        <f>VLOOKUP(A1128,'[11]Precios Unitarios'!$B$3:$AI$1497,34,FALSE)</f>
        <v>69.957047999999986</v>
      </c>
      <c r="L1128" s="478">
        <f t="shared" si="112"/>
        <v>69.957047999999986</v>
      </c>
      <c r="M1128" s="640"/>
      <c r="N1128" s="674"/>
    </row>
    <row r="1129" spans="1:14" ht="30">
      <c r="A1129" s="641">
        <f t="shared" si="111"/>
        <v>2851630</v>
      </c>
      <c r="B1129" s="640"/>
      <c r="C1129" s="640"/>
      <c r="D1129" s="640"/>
      <c r="E1129" s="640"/>
      <c r="F1129" s="493" t="s">
        <v>912</v>
      </c>
      <c r="G1129" s="493" t="s">
        <v>255</v>
      </c>
      <c r="H1129" s="643" t="s">
        <v>911</v>
      </c>
      <c r="I1129" s="640" t="s">
        <v>9</v>
      </c>
      <c r="J1129" s="639">
        <v>1</v>
      </c>
      <c r="K1129" s="478">
        <f>VLOOKUP(A1129,'[11]Precios Unitarios'!$B$3:$AI$1497,34,FALSE)</f>
        <v>4.5781139999999994</v>
      </c>
      <c r="L1129" s="478">
        <f t="shared" si="112"/>
        <v>4.5781139999999994</v>
      </c>
      <c r="M1129" s="640"/>
      <c r="N1129" s="674"/>
    </row>
    <row r="1130" spans="1:14">
      <c r="A1130" s="641">
        <f t="shared" si="111"/>
        <v>1010337</v>
      </c>
      <c r="B1130" s="640"/>
      <c r="C1130" s="640"/>
      <c r="D1130" s="640"/>
      <c r="E1130" s="640"/>
      <c r="F1130" s="493" t="s">
        <v>902</v>
      </c>
      <c r="G1130" s="493" t="s">
        <v>106</v>
      </c>
      <c r="H1130" s="575" t="s">
        <v>901</v>
      </c>
      <c r="I1130" s="493" t="s">
        <v>10</v>
      </c>
      <c r="J1130" s="639">
        <v>9</v>
      </c>
      <c r="K1130" s="478">
        <f>VLOOKUP(A1130,'[11]Precios Unitarios'!$B$3:$AI$1497,34,FALSE)</f>
        <v>3.7029288</v>
      </c>
      <c r="L1130" s="478">
        <f t="shared" si="112"/>
        <v>33.326359199999999</v>
      </c>
      <c r="M1130" s="640"/>
      <c r="N1130" s="674"/>
    </row>
    <row r="1131" spans="1:14" ht="30">
      <c r="A1131" s="641">
        <f t="shared" si="111"/>
        <v>2820111</v>
      </c>
      <c r="B1131" s="640"/>
      <c r="C1131" s="640"/>
      <c r="D1131" s="640"/>
      <c r="E1131" s="640"/>
      <c r="F1131" s="604" t="s">
        <v>906</v>
      </c>
      <c r="G1131" s="604" t="s">
        <v>244</v>
      </c>
      <c r="H1131" s="643" t="s">
        <v>1093</v>
      </c>
      <c r="I1131" s="640" t="s">
        <v>9</v>
      </c>
      <c r="J1131" s="639">
        <v>1</v>
      </c>
      <c r="K1131" s="478">
        <f>VLOOKUP(A1131,'[11]Precios Unitarios'!$B$3:$AI$1497,34,FALSE)</f>
        <v>6.4988999999999999</v>
      </c>
      <c r="L1131" s="478">
        <f t="shared" si="112"/>
        <v>6.4988999999999999</v>
      </c>
      <c r="M1131" s="640"/>
      <c r="N1131" s="674"/>
    </row>
    <row r="1132" spans="1:14" ht="30">
      <c r="A1132" s="641">
        <f t="shared" si="111"/>
        <v>2831607</v>
      </c>
      <c r="B1132" s="640"/>
      <c r="C1132" s="640"/>
      <c r="D1132" s="640"/>
      <c r="E1132" s="640"/>
      <c r="F1132" s="604" t="s">
        <v>914</v>
      </c>
      <c r="G1132" s="604" t="s">
        <v>252</v>
      </c>
      <c r="H1132" s="643" t="s">
        <v>1205</v>
      </c>
      <c r="I1132" s="640" t="s">
        <v>9</v>
      </c>
      <c r="J1132" s="639">
        <v>2</v>
      </c>
      <c r="K1132" s="478">
        <f>VLOOKUP(A1132,'[11]Precios Unitarios'!$B$3:$AI$1497,34,FALSE)</f>
        <v>4.7225339999999996</v>
      </c>
      <c r="L1132" s="478">
        <f t="shared" si="112"/>
        <v>9.4450679999999991</v>
      </c>
      <c r="M1132" s="640"/>
      <c r="N1132" s="674"/>
    </row>
    <row r="1133" spans="1:14" ht="30">
      <c r="A1133" s="641">
        <f t="shared" si="111"/>
        <v>2901620</v>
      </c>
      <c r="B1133" s="640"/>
      <c r="C1133" s="640"/>
      <c r="D1133" s="640"/>
      <c r="E1133" s="640"/>
      <c r="F1133" s="493" t="s">
        <v>908</v>
      </c>
      <c r="G1133" s="493" t="s">
        <v>269</v>
      </c>
      <c r="H1133" s="643" t="s">
        <v>907</v>
      </c>
      <c r="I1133" s="640" t="s">
        <v>9</v>
      </c>
      <c r="J1133" s="639">
        <v>2</v>
      </c>
      <c r="K1133" s="478">
        <f>VLOOKUP(A1133,'[11]Precios Unitarios'!$B$3:$AI$1497,34,FALSE)</f>
        <v>2.0652059999999999</v>
      </c>
      <c r="L1133" s="478">
        <f t="shared" si="112"/>
        <v>4.1304119999999998</v>
      </c>
      <c r="M1133" s="640"/>
      <c r="N1133" s="674"/>
    </row>
    <row r="1134" spans="1:14">
      <c r="A1134" s="641">
        <f t="shared" si="111"/>
        <v>2624102</v>
      </c>
      <c r="B1134" s="640"/>
      <c r="C1134" s="640"/>
      <c r="D1134" s="640" t="s">
        <v>1556</v>
      </c>
      <c r="E1134" s="640" t="s">
        <v>13</v>
      </c>
      <c r="F1134" s="604" t="s">
        <v>1254</v>
      </c>
      <c r="G1134" s="604" t="s">
        <v>206</v>
      </c>
      <c r="H1134" s="643" t="s">
        <v>1253</v>
      </c>
      <c r="I1134" s="640" t="s">
        <v>9</v>
      </c>
      <c r="J1134" s="639">
        <v>3</v>
      </c>
      <c r="K1134" s="478">
        <f>VLOOKUP(A1134,'[11]Precios Unitarios'!$B$3:$AI$1497,34,FALSE)</f>
        <v>2.3740299999999999</v>
      </c>
      <c r="L1134" s="478">
        <f t="shared" si="112"/>
        <v>7.12209</v>
      </c>
      <c r="M1134" s="674">
        <f>SUM(L1134)</f>
        <v>7.12209</v>
      </c>
      <c r="N1134" s="674"/>
    </row>
    <row r="1135" spans="1:14" ht="30">
      <c r="A1135" s="641">
        <f t="shared" si="111"/>
        <v>2601006</v>
      </c>
      <c r="B1135" s="640"/>
      <c r="C1135" s="640"/>
      <c r="D1135" s="640" t="s">
        <v>1540</v>
      </c>
      <c r="E1135" s="640" t="s">
        <v>1539</v>
      </c>
      <c r="F1135" s="548" t="s">
        <v>1306</v>
      </c>
      <c r="G1135" s="548" t="s">
        <v>182</v>
      </c>
      <c r="H1135" s="612" t="s">
        <v>1305</v>
      </c>
      <c r="I1135" s="493" t="s">
        <v>9</v>
      </c>
      <c r="J1135" s="639">
        <v>3</v>
      </c>
      <c r="K1135" s="478">
        <f>VLOOKUP(A1135,'[11]Precios Unitarios'!$B$3:$AI$1497,34,FALSE)</f>
        <v>69.321599999999989</v>
      </c>
      <c r="L1135" s="478">
        <f t="shared" si="112"/>
        <v>207.96479999999997</v>
      </c>
      <c r="M1135" s="674">
        <f>SUM(L1135:L1136)</f>
        <v>241.29115919999998</v>
      </c>
      <c r="N1135" s="674"/>
    </row>
    <row r="1136" spans="1:14">
      <c r="A1136" s="641">
        <f t="shared" si="111"/>
        <v>1010337</v>
      </c>
      <c r="B1136" s="640"/>
      <c r="C1136" s="640"/>
      <c r="D1136" s="640"/>
      <c r="E1136" s="640"/>
      <c r="F1136" s="493" t="s">
        <v>902</v>
      </c>
      <c r="G1136" s="493" t="s">
        <v>106</v>
      </c>
      <c r="H1136" s="575" t="s">
        <v>901</v>
      </c>
      <c r="I1136" s="493" t="s">
        <v>10</v>
      </c>
      <c r="J1136" s="639">
        <v>9</v>
      </c>
      <c r="K1136" s="478">
        <f>VLOOKUP(A1136,'[11]Precios Unitarios'!$B$3:$AI$1497,34,FALSE)</f>
        <v>3.7029288</v>
      </c>
      <c r="L1136" s="478">
        <f t="shared" si="112"/>
        <v>33.326359199999999</v>
      </c>
      <c r="M1136" s="640"/>
      <c r="N1136" s="674"/>
    </row>
    <row r="1137" spans="1:14" ht="30">
      <c r="A1137" s="641">
        <f t="shared" si="111"/>
        <v>3102505</v>
      </c>
      <c r="B1137" s="640"/>
      <c r="C1137" s="640"/>
      <c r="D1137" s="640" t="s">
        <v>1555</v>
      </c>
      <c r="E1137" s="640" t="s">
        <v>1555</v>
      </c>
      <c r="F1137" s="493">
        <v>3102505</v>
      </c>
      <c r="G1137" s="493" t="s">
        <v>308</v>
      </c>
      <c r="H1137" s="612" t="s">
        <v>1554</v>
      </c>
      <c r="I1137" s="640" t="s">
        <v>9</v>
      </c>
      <c r="J1137" s="639">
        <v>1</v>
      </c>
      <c r="K1137" s="478">
        <f>VLOOKUP(A1137,'[11]Precios Unitarios'!$B$3:$AI$1497,34,FALSE)</f>
        <v>3289.5830660000001</v>
      </c>
      <c r="L1137" s="478">
        <f t="shared" si="112"/>
        <v>3289.5830660000001</v>
      </c>
      <c r="M1137" s="674">
        <f>SUM(L1137:L1140)</f>
        <v>3442.1483539999999</v>
      </c>
      <c r="N1137" s="674"/>
    </row>
    <row r="1138" spans="1:14" ht="30">
      <c r="A1138" s="641">
        <f t="shared" si="111"/>
        <v>1015206</v>
      </c>
      <c r="B1138" s="640"/>
      <c r="C1138" s="640"/>
      <c r="D1138" s="640"/>
      <c r="E1138" s="640"/>
      <c r="F1138" s="604" t="s">
        <v>1091</v>
      </c>
      <c r="G1138" s="604" t="s">
        <v>123</v>
      </c>
      <c r="H1138" s="643" t="s">
        <v>1090</v>
      </c>
      <c r="I1138" s="493" t="s">
        <v>10</v>
      </c>
      <c r="J1138" s="639">
        <v>3</v>
      </c>
      <c r="K1138" s="478">
        <f>VLOOKUP(A1138,'[11]Precios Unitarios'!$B$3:$AI$1497,34,FALSE)</f>
        <v>1.3719899999999998</v>
      </c>
      <c r="L1138" s="478">
        <f t="shared" si="112"/>
        <v>4.115969999999999</v>
      </c>
      <c r="M1138" s="640"/>
      <c r="N1138" s="674"/>
    </row>
    <row r="1139" spans="1:14" ht="30">
      <c r="A1139" s="641">
        <f t="shared" si="111"/>
        <v>2840301</v>
      </c>
      <c r="B1139" s="640"/>
      <c r="C1139" s="640"/>
      <c r="D1139" s="640"/>
      <c r="E1139" s="640"/>
      <c r="F1139" s="604" t="s">
        <v>1463</v>
      </c>
      <c r="G1139" s="604" t="s">
        <v>254</v>
      </c>
      <c r="H1139" s="643" t="s">
        <v>1462</v>
      </c>
      <c r="I1139" s="640" t="s">
        <v>9</v>
      </c>
      <c r="J1139" s="639">
        <v>1</v>
      </c>
      <c r="K1139" s="478">
        <f>VLOOKUP(A1139,'[11]Precios Unitarios'!$B$3:$AI$1497,34,FALSE)</f>
        <v>56.612639999999999</v>
      </c>
      <c r="L1139" s="478">
        <f t="shared" si="112"/>
        <v>56.612639999999999</v>
      </c>
      <c r="M1139" s="640"/>
      <c r="N1139" s="674"/>
    </row>
    <row r="1140" spans="1:14" ht="30">
      <c r="A1140" s="641">
        <f t="shared" si="111"/>
        <v>2820108</v>
      </c>
      <c r="B1140" s="640"/>
      <c r="C1140" s="640"/>
      <c r="D1140" s="640"/>
      <c r="E1140" s="640"/>
      <c r="F1140" s="493" t="s">
        <v>929</v>
      </c>
      <c r="G1140" s="493" t="s">
        <v>249</v>
      </c>
      <c r="H1140" s="575" t="s">
        <v>928</v>
      </c>
      <c r="I1140" s="493" t="s">
        <v>9</v>
      </c>
      <c r="J1140" s="639">
        <v>1</v>
      </c>
      <c r="K1140" s="478">
        <f>VLOOKUP(A1140,'[11]Precios Unitarios'!$B$3:$AI$1497,34,FALSE)</f>
        <v>91.836678000000006</v>
      </c>
      <c r="L1140" s="478">
        <f t="shared" si="112"/>
        <v>91.836678000000006</v>
      </c>
      <c r="M1140" s="640"/>
      <c r="N1140" s="674"/>
    </row>
    <row r="1141" spans="1:14" ht="30">
      <c r="A1141" s="641">
        <f t="shared" si="111"/>
        <v>2611125</v>
      </c>
      <c r="B1141" s="640"/>
      <c r="C1141" s="640"/>
      <c r="D1141" s="640" t="s">
        <v>1482</v>
      </c>
      <c r="E1141" s="640" t="s">
        <v>13</v>
      </c>
      <c r="F1141" s="677" t="s">
        <v>1190</v>
      </c>
      <c r="G1141" s="677" t="s">
        <v>184</v>
      </c>
      <c r="H1141" s="612" t="s">
        <v>1189</v>
      </c>
      <c r="I1141" s="675" t="s">
        <v>9</v>
      </c>
      <c r="J1141" s="639">
        <v>3</v>
      </c>
      <c r="K1141" s="478">
        <f>VLOOKUP(A1141,'[11]Precios Unitarios'!$B$3:$AI$1497,34,FALSE)</f>
        <v>64.98899999999999</v>
      </c>
      <c r="L1141" s="478">
        <f t="shared" si="112"/>
        <v>194.96699999999998</v>
      </c>
      <c r="M1141" s="674">
        <f>SUM(L1141:L1145)</f>
        <v>301.39473199999992</v>
      </c>
      <c r="N1141" s="674"/>
    </row>
    <row r="1142" spans="1:14" ht="30">
      <c r="A1142" s="641">
        <f t="shared" si="111"/>
        <v>2830557</v>
      </c>
      <c r="B1142" s="640"/>
      <c r="C1142" s="640"/>
      <c r="D1142" s="640"/>
      <c r="E1142" s="640"/>
      <c r="F1142" s="604" t="s">
        <v>1188</v>
      </c>
      <c r="G1142" s="604"/>
      <c r="H1142" s="643" t="s">
        <v>354</v>
      </c>
      <c r="I1142" s="493" t="s">
        <v>9</v>
      </c>
      <c r="J1142" s="639">
        <v>1</v>
      </c>
      <c r="K1142" s="478">
        <f>VLOOKUP(A1142,'[11]Precios Unitarios'!$B$3:$AI$1497,34,FALSE)</f>
        <v>8.6651999999999987</v>
      </c>
      <c r="L1142" s="478">
        <f t="shared" si="112"/>
        <v>8.6651999999999987</v>
      </c>
      <c r="M1142" s="674"/>
      <c r="N1142" s="674"/>
    </row>
    <row r="1143" spans="1:14">
      <c r="A1143" s="641">
        <f t="shared" si="111"/>
        <v>1021752</v>
      </c>
      <c r="B1143" s="640"/>
      <c r="C1143" s="640"/>
      <c r="D1143" s="640"/>
      <c r="E1143" s="640"/>
      <c r="F1143" s="548" t="s">
        <v>971</v>
      </c>
      <c r="G1143" s="548" t="s">
        <v>135</v>
      </c>
      <c r="H1143" s="575" t="s">
        <v>1187</v>
      </c>
      <c r="I1143" s="493" t="s">
        <v>10</v>
      </c>
      <c r="J1143" s="639">
        <v>8</v>
      </c>
      <c r="K1143" s="478">
        <f>VLOOKUP(A1143,'[11]Precios Unitarios'!$B$3:$AI$1497,34,FALSE)</f>
        <v>9.1995539999999991</v>
      </c>
      <c r="L1143" s="478">
        <f t="shared" si="112"/>
        <v>73.596431999999993</v>
      </c>
      <c r="M1143" s="674"/>
      <c r="N1143" s="674"/>
    </row>
    <row r="1144" spans="1:14" ht="30">
      <c r="A1144" s="641">
        <f t="shared" si="111"/>
        <v>2056203</v>
      </c>
      <c r="B1144" s="640"/>
      <c r="C1144" s="640"/>
      <c r="D1144" s="640"/>
      <c r="E1144" s="640"/>
      <c r="F1144" s="676" t="s">
        <v>871</v>
      </c>
      <c r="G1144" s="676" t="s">
        <v>149</v>
      </c>
      <c r="H1144" s="643" t="s">
        <v>1186</v>
      </c>
      <c r="I1144" s="493" t="s">
        <v>9</v>
      </c>
      <c r="J1144" s="639">
        <v>4</v>
      </c>
      <c r="K1144" s="478">
        <f>VLOOKUP(A1144,'[11]Precios Unitarios'!$B$3:$AI$1497,34,FALSE)</f>
        <v>4.4168000000000003</v>
      </c>
      <c r="L1144" s="478">
        <f t="shared" si="112"/>
        <v>17.667200000000001</v>
      </c>
      <c r="M1144" s="674"/>
      <c r="N1144" s="674"/>
    </row>
    <row r="1145" spans="1:14" ht="30">
      <c r="A1145" s="641">
        <f t="shared" si="111"/>
        <v>2820111</v>
      </c>
      <c r="B1145" s="640"/>
      <c r="C1145" s="640"/>
      <c r="D1145" s="640"/>
      <c r="E1145" s="640"/>
      <c r="F1145" s="604" t="s">
        <v>906</v>
      </c>
      <c r="G1145" s="604" t="s">
        <v>244</v>
      </c>
      <c r="H1145" s="612" t="s">
        <v>1459</v>
      </c>
      <c r="I1145" s="493" t="s">
        <v>9</v>
      </c>
      <c r="J1145" s="639">
        <v>1</v>
      </c>
      <c r="K1145" s="478">
        <f>VLOOKUP(A1145,'[11]Precios Unitarios'!$B$3:$AI$1497,34,FALSE)</f>
        <v>6.4988999999999999</v>
      </c>
      <c r="L1145" s="478">
        <f t="shared" si="112"/>
        <v>6.4988999999999999</v>
      </c>
      <c r="M1145" s="674"/>
      <c r="N1145" s="674"/>
    </row>
    <row r="1146" spans="1:14">
      <c r="A1146" s="641">
        <f t="shared" si="111"/>
        <v>2621102</v>
      </c>
      <c r="B1146" s="640"/>
      <c r="C1146" s="640"/>
      <c r="D1146" s="640" t="s">
        <v>1458</v>
      </c>
      <c r="E1146" s="640" t="s">
        <v>13</v>
      </c>
      <c r="F1146" s="493" t="s">
        <v>1240</v>
      </c>
      <c r="G1146" s="493" t="s">
        <v>186</v>
      </c>
      <c r="H1146" s="634" t="s">
        <v>1239</v>
      </c>
      <c r="I1146" s="675" t="s">
        <v>9</v>
      </c>
      <c r="J1146" s="639">
        <v>3</v>
      </c>
      <c r="K1146" s="478">
        <f>VLOOKUP(A1146,'[11]Precios Unitarios'!$B$3:$AI$1497,34,FALSE)</f>
        <v>6.2718559999999997</v>
      </c>
      <c r="L1146" s="478">
        <f t="shared" si="112"/>
        <v>18.815567999999999</v>
      </c>
      <c r="M1146" s="674">
        <f>SUM(L1146)</f>
        <v>18.815567999999999</v>
      </c>
      <c r="N1146" s="674"/>
    </row>
    <row r="1147" spans="1:14">
      <c r="A1147" s="574"/>
      <c r="B1147" s="488" t="str">
        <f>B1148</f>
        <v>MQT5P-30</v>
      </c>
      <c r="C1147" s="488">
        <f>C1148</f>
        <v>0</v>
      </c>
      <c r="D1147" s="486" t="str">
        <f>CONCATENATE(D1148,",",D1158,",",D1160,",",D1157,",",D1164,",",D1169)</f>
        <v>SPT-3S100_125E,SPT-3P10_125E,TRT-3C30,SPT-3F3H,SPD-3LDC,SPD-3F63_1</v>
      </c>
      <c r="E1147" s="485"/>
      <c r="F1147" s="485"/>
      <c r="G1147" s="485"/>
      <c r="H1147" s="485"/>
      <c r="I1147" s="485"/>
      <c r="J1147" s="485"/>
      <c r="K1147" s="485"/>
      <c r="L1147" s="485"/>
      <c r="M1147" s="484"/>
      <c r="N1147" s="544">
        <f>N1148</f>
        <v>4549.1973423999998</v>
      </c>
    </row>
    <row r="1148" spans="1:14" ht="30">
      <c r="A1148" s="657">
        <f t="shared" ref="A1148:A1169" si="113">F1148*1</f>
        <v>2110102</v>
      </c>
      <c r="B1148" s="656" t="s">
        <v>1553</v>
      </c>
      <c r="C1148" s="656"/>
      <c r="D1148" s="656" t="s">
        <v>1552</v>
      </c>
      <c r="E1148" s="656" t="s">
        <v>1542</v>
      </c>
      <c r="F1148" s="632" t="s">
        <v>916</v>
      </c>
      <c r="G1148" s="632"/>
      <c r="H1148" s="480" t="s">
        <v>915</v>
      </c>
      <c r="I1148" s="480" t="s">
        <v>9</v>
      </c>
      <c r="J1148" s="480">
        <v>3</v>
      </c>
      <c r="K1148" s="478" t="e">
        <f>VLOOKUP(A1148,'[11]Precios Unitarios'!$B$3:$AI$1497,34,FALSE)</f>
        <v>#N/A</v>
      </c>
      <c r="L1148" s="568" t="e">
        <f t="shared" ref="L1148:L1169" si="114">J1148*K1148</f>
        <v>#N/A</v>
      </c>
      <c r="M1148" s="670">
        <f>SUM(L1149:L1156)</f>
        <v>538.42543919999991</v>
      </c>
      <c r="N1148" s="670">
        <f>SUM(M1148:M1169)</f>
        <v>4549.1973423999998</v>
      </c>
    </row>
    <row r="1149" spans="1:14" ht="45">
      <c r="A1149" s="657">
        <f t="shared" si="113"/>
        <v>2112042</v>
      </c>
      <c r="B1149" s="656"/>
      <c r="C1149" s="656"/>
      <c r="D1149" s="656"/>
      <c r="E1149" s="656"/>
      <c r="F1149" s="621" t="s">
        <v>910</v>
      </c>
      <c r="G1149" s="621" t="s">
        <v>154</v>
      </c>
      <c r="H1149" s="631" t="s">
        <v>909</v>
      </c>
      <c r="I1149" s="480" t="s">
        <v>9</v>
      </c>
      <c r="J1149" s="655">
        <v>3</v>
      </c>
      <c r="K1149" s="478">
        <f>VLOOKUP(A1149,'[11]Precios Unitarios'!$B$3:$AI$1497,34,FALSE)</f>
        <v>27.605</v>
      </c>
      <c r="L1149" s="568">
        <f t="shared" si="114"/>
        <v>82.814999999999998</v>
      </c>
      <c r="M1149" s="656"/>
      <c r="N1149" s="670"/>
    </row>
    <row r="1150" spans="1:14" ht="30">
      <c r="A1150" s="657">
        <f t="shared" si="113"/>
        <v>2516122</v>
      </c>
      <c r="B1150" s="656"/>
      <c r="C1150" s="656"/>
      <c r="D1150" s="656"/>
      <c r="E1150" s="656"/>
      <c r="F1150" s="556">
        <v>2516122</v>
      </c>
      <c r="G1150" s="556" t="s">
        <v>178</v>
      </c>
      <c r="H1150" s="629" t="s">
        <v>178</v>
      </c>
      <c r="I1150" s="480" t="s">
        <v>9</v>
      </c>
      <c r="J1150" s="655">
        <v>3</v>
      </c>
      <c r="K1150" s="478">
        <f>VLOOKUP(A1150,'[11]Precios Unitarios'!$B$3:$AI$1497,34,FALSE)</f>
        <v>109.22484599999999</v>
      </c>
      <c r="L1150" s="568">
        <f t="shared" si="114"/>
        <v>327.67453799999998</v>
      </c>
      <c r="M1150" s="656"/>
      <c r="N1150" s="670"/>
    </row>
    <row r="1151" spans="1:14" ht="30">
      <c r="A1151" s="657">
        <f t="shared" si="113"/>
        <v>2802001</v>
      </c>
      <c r="B1151" s="656"/>
      <c r="C1151" s="656"/>
      <c r="D1151" s="656"/>
      <c r="E1151" s="656"/>
      <c r="F1151" s="621" t="s">
        <v>900</v>
      </c>
      <c r="G1151" s="621" t="s">
        <v>229</v>
      </c>
      <c r="H1151" s="629" t="s">
        <v>899</v>
      </c>
      <c r="I1151" s="656" t="s">
        <v>9</v>
      </c>
      <c r="J1151" s="655">
        <v>1</v>
      </c>
      <c r="K1151" s="478">
        <f>VLOOKUP(A1151,'[11]Precios Unitarios'!$B$3:$AI$1497,34,FALSE)</f>
        <v>69.957047999999986</v>
      </c>
      <c r="L1151" s="568">
        <f t="shared" si="114"/>
        <v>69.957047999999986</v>
      </c>
      <c r="M1151" s="656"/>
      <c r="N1151" s="670"/>
    </row>
    <row r="1152" spans="1:14" ht="30">
      <c r="A1152" s="657">
        <f t="shared" si="113"/>
        <v>2851630</v>
      </c>
      <c r="B1152" s="656"/>
      <c r="C1152" s="656"/>
      <c r="D1152" s="656"/>
      <c r="E1152" s="656"/>
      <c r="F1152" s="480" t="s">
        <v>912</v>
      </c>
      <c r="G1152" s="480" t="s">
        <v>255</v>
      </c>
      <c r="H1152" s="659" t="s">
        <v>911</v>
      </c>
      <c r="I1152" s="656" t="s">
        <v>9</v>
      </c>
      <c r="J1152" s="655">
        <v>1</v>
      </c>
      <c r="K1152" s="478">
        <f>VLOOKUP(A1152,'[11]Precios Unitarios'!$B$3:$AI$1497,34,FALSE)</f>
        <v>4.5781139999999994</v>
      </c>
      <c r="L1152" s="568">
        <f t="shared" si="114"/>
        <v>4.5781139999999994</v>
      </c>
      <c r="M1152" s="656"/>
      <c r="N1152" s="670"/>
    </row>
    <row r="1153" spans="1:14">
      <c r="A1153" s="657">
        <f t="shared" si="113"/>
        <v>1010337</v>
      </c>
      <c r="B1153" s="656"/>
      <c r="C1153" s="656"/>
      <c r="D1153" s="656"/>
      <c r="E1153" s="656"/>
      <c r="F1153" s="480" t="s">
        <v>902</v>
      </c>
      <c r="G1153" s="480" t="s">
        <v>106</v>
      </c>
      <c r="H1153" s="582" t="s">
        <v>901</v>
      </c>
      <c r="I1153" s="480" t="s">
        <v>10</v>
      </c>
      <c r="J1153" s="655">
        <v>9</v>
      </c>
      <c r="K1153" s="478">
        <f>VLOOKUP(A1153,'[11]Precios Unitarios'!$B$3:$AI$1497,34,FALSE)</f>
        <v>3.7029288</v>
      </c>
      <c r="L1153" s="568">
        <f t="shared" si="114"/>
        <v>33.326359199999999</v>
      </c>
      <c r="M1153" s="656"/>
      <c r="N1153" s="670"/>
    </row>
    <row r="1154" spans="1:14" ht="30">
      <c r="A1154" s="657">
        <f t="shared" si="113"/>
        <v>2820111</v>
      </c>
      <c r="B1154" s="656"/>
      <c r="C1154" s="656"/>
      <c r="D1154" s="656"/>
      <c r="E1154" s="656"/>
      <c r="F1154" s="621" t="s">
        <v>906</v>
      </c>
      <c r="G1154" s="621" t="s">
        <v>244</v>
      </c>
      <c r="H1154" s="659" t="s">
        <v>1093</v>
      </c>
      <c r="I1154" s="656" t="s">
        <v>9</v>
      </c>
      <c r="J1154" s="655">
        <v>1</v>
      </c>
      <c r="K1154" s="478">
        <f>VLOOKUP(A1154,'[11]Precios Unitarios'!$B$3:$AI$1497,34,FALSE)</f>
        <v>6.4988999999999999</v>
      </c>
      <c r="L1154" s="568">
        <f t="shared" si="114"/>
        <v>6.4988999999999999</v>
      </c>
      <c r="M1154" s="656"/>
      <c r="N1154" s="670"/>
    </row>
    <row r="1155" spans="1:14" ht="30">
      <c r="A1155" s="657">
        <f t="shared" si="113"/>
        <v>2831607</v>
      </c>
      <c r="B1155" s="656"/>
      <c r="C1155" s="656"/>
      <c r="D1155" s="656"/>
      <c r="E1155" s="656"/>
      <c r="F1155" s="621" t="s">
        <v>914</v>
      </c>
      <c r="G1155" s="621" t="s">
        <v>252</v>
      </c>
      <c r="H1155" s="659" t="s">
        <v>1205</v>
      </c>
      <c r="I1155" s="656" t="s">
        <v>9</v>
      </c>
      <c r="J1155" s="655">
        <v>2</v>
      </c>
      <c r="K1155" s="478">
        <f>VLOOKUP(A1155,'[11]Precios Unitarios'!$B$3:$AI$1497,34,FALSE)</f>
        <v>4.7225339999999996</v>
      </c>
      <c r="L1155" s="568">
        <f t="shared" si="114"/>
        <v>9.4450679999999991</v>
      </c>
      <c r="M1155" s="656"/>
      <c r="N1155" s="670"/>
    </row>
    <row r="1156" spans="1:14" ht="30">
      <c r="A1156" s="657">
        <f t="shared" si="113"/>
        <v>2901620</v>
      </c>
      <c r="B1156" s="656"/>
      <c r="C1156" s="656"/>
      <c r="D1156" s="656"/>
      <c r="E1156" s="656"/>
      <c r="F1156" s="480" t="s">
        <v>908</v>
      </c>
      <c r="G1156" s="480" t="s">
        <v>269</v>
      </c>
      <c r="H1156" s="659" t="s">
        <v>907</v>
      </c>
      <c r="I1156" s="656" t="s">
        <v>9</v>
      </c>
      <c r="J1156" s="655">
        <v>2</v>
      </c>
      <c r="K1156" s="478">
        <f>VLOOKUP(A1156,'[11]Precios Unitarios'!$B$3:$AI$1497,34,FALSE)</f>
        <v>2.0652059999999999</v>
      </c>
      <c r="L1156" s="568">
        <f t="shared" si="114"/>
        <v>4.1304119999999998</v>
      </c>
      <c r="M1156" s="656"/>
      <c r="N1156" s="670"/>
    </row>
    <row r="1157" spans="1:14">
      <c r="A1157" s="657">
        <f t="shared" si="113"/>
        <v>2624103</v>
      </c>
      <c r="B1157" s="656"/>
      <c r="C1157" s="656"/>
      <c r="D1157" s="656" t="s">
        <v>1551</v>
      </c>
      <c r="E1157" s="656" t="s">
        <v>13</v>
      </c>
      <c r="F1157" s="621" t="s">
        <v>1246</v>
      </c>
      <c r="G1157" s="621" t="s">
        <v>207</v>
      </c>
      <c r="H1157" s="659" t="s">
        <v>1245</v>
      </c>
      <c r="I1157" s="656" t="s">
        <v>9</v>
      </c>
      <c r="J1157" s="655">
        <v>3</v>
      </c>
      <c r="K1157" s="478">
        <f>VLOOKUP(A1157,'[11]Precios Unitarios'!$B$3:$AI$1497,34,FALSE)</f>
        <v>2.3740299999999999</v>
      </c>
      <c r="L1157" s="568">
        <f t="shared" si="114"/>
        <v>7.12209</v>
      </c>
      <c r="M1157" s="670">
        <f>SUM(L1157)</f>
        <v>7.12209</v>
      </c>
      <c r="N1157" s="670"/>
    </row>
    <row r="1158" spans="1:14" ht="30">
      <c r="A1158" s="657">
        <f t="shared" si="113"/>
        <v>2601006</v>
      </c>
      <c r="B1158" s="656"/>
      <c r="C1158" s="656"/>
      <c r="D1158" s="656" t="s">
        <v>1540</v>
      </c>
      <c r="E1158" s="656" t="s">
        <v>1539</v>
      </c>
      <c r="F1158" s="556" t="s">
        <v>1306</v>
      </c>
      <c r="G1158" s="556" t="s">
        <v>182</v>
      </c>
      <c r="H1158" s="629" t="s">
        <v>1305</v>
      </c>
      <c r="I1158" s="480" t="s">
        <v>9</v>
      </c>
      <c r="J1158" s="655">
        <v>3</v>
      </c>
      <c r="K1158" s="478">
        <f>VLOOKUP(A1158,'[11]Precios Unitarios'!$B$3:$AI$1497,34,FALSE)</f>
        <v>69.321599999999989</v>
      </c>
      <c r="L1158" s="568">
        <f t="shared" si="114"/>
        <v>207.96479999999997</v>
      </c>
      <c r="M1158" s="670">
        <f>SUM(L1158:L1159)</f>
        <v>241.29115919999998</v>
      </c>
      <c r="N1158" s="670"/>
    </row>
    <row r="1159" spans="1:14">
      <c r="A1159" s="657">
        <f t="shared" si="113"/>
        <v>1010337</v>
      </c>
      <c r="B1159" s="656"/>
      <c r="C1159" s="656"/>
      <c r="D1159" s="656"/>
      <c r="E1159" s="656"/>
      <c r="F1159" s="480" t="s">
        <v>902</v>
      </c>
      <c r="G1159" s="480" t="s">
        <v>106</v>
      </c>
      <c r="H1159" s="582" t="s">
        <v>901</v>
      </c>
      <c r="I1159" s="480" t="s">
        <v>10</v>
      </c>
      <c r="J1159" s="655">
        <v>9</v>
      </c>
      <c r="K1159" s="478">
        <f>VLOOKUP(A1159,'[11]Precios Unitarios'!$B$3:$AI$1497,34,FALSE)</f>
        <v>3.7029288</v>
      </c>
      <c r="L1159" s="568">
        <f t="shared" si="114"/>
        <v>33.326359199999999</v>
      </c>
      <c r="M1159" s="656"/>
      <c r="N1159" s="670"/>
    </row>
    <row r="1160" spans="1:14" ht="30">
      <c r="A1160" s="657">
        <f t="shared" si="113"/>
        <v>3102509</v>
      </c>
      <c r="B1160" s="656"/>
      <c r="C1160" s="656"/>
      <c r="D1160" s="656" t="s">
        <v>1550</v>
      </c>
      <c r="E1160" s="656" t="s">
        <v>1550</v>
      </c>
      <c r="F1160" s="480">
        <v>3102509</v>
      </c>
      <c r="G1160" s="480" t="s">
        <v>309</v>
      </c>
      <c r="H1160" s="629" t="s">
        <v>1549</v>
      </c>
      <c r="I1160" s="656" t="s">
        <v>9</v>
      </c>
      <c r="J1160" s="655">
        <v>1</v>
      </c>
      <c r="K1160" s="478">
        <f>VLOOKUP(A1160,'[11]Precios Unitarios'!$B$3:$AI$1497,34,FALSE)</f>
        <v>3289.5830660000001</v>
      </c>
      <c r="L1160" s="568">
        <f t="shared" si="114"/>
        <v>3289.5830660000001</v>
      </c>
      <c r="M1160" s="670">
        <f>SUM(L1160:L1163)</f>
        <v>3442.1483539999999</v>
      </c>
      <c r="N1160" s="670"/>
    </row>
    <row r="1161" spans="1:14" ht="30">
      <c r="A1161" s="657">
        <f t="shared" si="113"/>
        <v>1015206</v>
      </c>
      <c r="B1161" s="656"/>
      <c r="C1161" s="656"/>
      <c r="D1161" s="656"/>
      <c r="E1161" s="656"/>
      <c r="F1161" s="621" t="s">
        <v>1091</v>
      </c>
      <c r="G1161" s="621" t="s">
        <v>123</v>
      </c>
      <c r="H1161" s="659" t="s">
        <v>1090</v>
      </c>
      <c r="I1161" s="480" t="s">
        <v>10</v>
      </c>
      <c r="J1161" s="655">
        <v>3</v>
      </c>
      <c r="K1161" s="478">
        <f>VLOOKUP(A1161,'[11]Precios Unitarios'!$B$3:$AI$1497,34,FALSE)</f>
        <v>1.3719899999999998</v>
      </c>
      <c r="L1161" s="568">
        <f t="shared" si="114"/>
        <v>4.115969999999999</v>
      </c>
      <c r="M1161" s="656"/>
      <c r="N1161" s="670"/>
    </row>
    <row r="1162" spans="1:14" ht="30">
      <c r="A1162" s="657">
        <f t="shared" si="113"/>
        <v>2840301</v>
      </c>
      <c r="B1162" s="656"/>
      <c r="C1162" s="656"/>
      <c r="D1162" s="656"/>
      <c r="E1162" s="656"/>
      <c r="F1162" s="621" t="s">
        <v>1463</v>
      </c>
      <c r="G1162" s="621" t="s">
        <v>254</v>
      </c>
      <c r="H1162" s="659" t="s">
        <v>1462</v>
      </c>
      <c r="I1162" s="656" t="s">
        <v>9</v>
      </c>
      <c r="J1162" s="655">
        <v>1</v>
      </c>
      <c r="K1162" s="478">
        <f>VLOOKUP(A1162,'[11]Precios Unitarios'!$B$3:$AI$1497,34,FALSE)</f>
        <v>56.612639999999999</v>
      </c>
      <c r="L1162" s="568">
        <f t="shared" si="114"/>
        <v>56.612639999999999</v>
      </c>
      <c r="M1162" s="656"/>
      <c r="N1162" s="670"/>
    </row>
    <row r="1163" spans="1:14" ht="30">
      <c r="A1163" s="657">
        <f t="shared" si="113"/>
        <v>2820108</v>
      </c>
      <c r="B1163" s="656"/>
      <c r="C1163" s="656"/>
      <c r="D1163" s="656"/>
      <c r="E1163" s="656"/>
      <c r="F1163" s="480" t="s">
        <v>929</v>
      </c>
      <c r="G1163" s="480" t="s">
        <v>249</v>
      </c>
      <c r="H1163" s="582" t="s">
        <v>928</v>
      </c>
      <c r="I1163" s="480" t="s">
        <v>9</v>
      </c>
      <c r="J1163" s="655">
        <v>1</v>
      </c>
      <c r="K1163" s="478">
        <f>VLOOKUP(A1163,'[11]Precios Unitarios'!$B$3:$AI$1497,34,FALSE)</f>
        <v>91.836678000000006</v>
      </c>
      <c r="L1163" s="568">
        <f t="shared" si="114"/>
        <v>91.836678000000006</v>
      </c>
      <c r="M1163" s="656"/>
      <c r="N1163" s="670"/>
    </row>
    <row r="1164" spans="1:14" ht="30">
      <c r="A1164" s="657">
        <f t="shared" si="113"/>
        <v>2611125</v>
      </c>
      <c r="B1164" s="656"/>
      <c r="C1164" s="656"/>
      <c r="D1164" s="656" t="s">
        <v>1482</v>
      </c>
      <c r="E1164" s="656" t="s">
        <v>13</v>
      </c>
      <c r="F1164" s="673" t="s">
        <v>1190</v>
      </c>
      <c r="G1164" s="673" t="s">
        <v>184</v>
      </c>
      <c r="H1164" s="629" t="s">
        <v>1189</v>
      </c>
      <c r="I1164" s="671" t="s">
        <v>9</v>
      </c>
      <c r="J1164" s="655">
        <v>3</v>
      </c>
      <c r="K1164" s="478">
        <f>VLOOKUP(A1164,'[11]Precios Unitarios'!$B$3:$AI$1497,34,FALSE)</f>
        <v>64.98899999999999</v>
      </c>
      <c r="L1164" s="568">
        <f t="shared" si="114"/>
        <v>194.96699999999998</v>
      </c>
      <c r="M1164" s="670">
        <f>SUM(L1164:L1168)</f>
        <v>301.39473199999992</v>
      </c>
      <c r="N1164" s="670"/>
    </row>
    <row r="1165" spans="1:14" ht="30">
      <c r="A1165" s="657">
        <f t="shared" si="113"/>
        <v>2830557</v>
      </c>
      <c r="B1165" s="656"/>
      <c r="C1165" s="656"/>
      <c r="D1165" s="656"/>
      <c r="E1165" s="656"/>
      <c r="F1165" s="621" t="s">
        <v>1188</v>
      </c>
      <c r="G1165" s="621"/>
      <c r="H1165" s="659" t="s">
        <v>354</v>
      </c>
      <c r="I1165" s="480" t="s">
        <v>9</v>
      </c>
      <c r="J1165" s="655">
        <v>1</v>
      </c>
      <c r="K1165" s="478">
        <f>VLOOKUP(A1165,'[11]Precios Unitarios'!$B$3:$AI$1497,34,FALSE)</f>
        <v>8.6651999999999987</v>
      </c>
      <c r="L1165" s="568">
        <f t="shared" si="114"/>
        <v>8.6651999999999987</v>
      </c>
      <c r="M1165" s="670"/>
      <c r="N1165" s="670"/>
    </row>
    <row r="1166" spans="1:14">
      <c r="A1166" s="657">
        <f t="shared" si="113"/>
        <v>1021752</v>
      </c>
      <c r="B1166" s="656"/>
      <c r="C1166" s="656"/>
      <c r="D1166" s="656"/>
      <c r="E1166" s="656"/>
      <c r="F1166" s="556" t="s">
        <v>971</v>
      </c>
      <c r="G1166" s="556" t="s">
        <v>135</v>
      </c>
      <c r="H1166" s="582" t="s">
        <v>1187</v>
      </c>
      <c r="I1166" s="480" t="s">
        <v>10</v>
      </c>
      <c r="J1166" s="655">
        <v>8</v>
      </c>
      <c r="K1166" s="478">
        <f>VLOOKUP(A1166,'[11]Precios Unitarios'!$B$3:$AI$1497,34,FALSE)</f>
        <v>9.1995539999999991</v>
      </c>
      <c r="L1166" s="568">
        <f t="shared" si="114"/>
        <v>73.596431999999993</v>
      </c>
      <c r="M1166" s="670"/>
      <c r="N1166" s="670"/>
    </row>
    <row r="1167" spans="1:14" ht="30">
      <c r="A1167" s="657">
        <f t="shared" si="113"/>
        <v>2056203</v>
      </c>
      <c r="B1167" s="656"/>
      <c r="C1167" s="656"/>
      <c r="D1167" s="656"/>
      <c r="E1167" s="656"/>
      <c r="F1167" s="672" t="s">
        <v>871</v>
      </c>
      <c r="G1167" s="672" t="s">
        <v>149</v>
      </c>
      <c r="H1167" s="659" t="s">
        <v>1186</v>
      </c>
      <c r="I1167" s="480" t="s">
        <v>9</v>
      </c>
      <c r="J1167" s="655">
        <v>4</v>
      </c>
      <c r="K1167" s="478">
        <f>VLOOKUP(A1167,'[11]Precios Unitarios'!$B$3:$AI$1497,34,FALSE)</f>
        <v>4.4168000000000003</v>
      </c>
      <c r="L1167" s="568">
        <f t="shared" si="114"/>
        <v>17.667200000000001</v>
      </c>
      <c r="M1167" s="670"/>
      <c r="N1167" s="670"/>
    </row>
    <row r="1168" spans="1:14" ht="30">
      <c r="A1168" s="657">
        <f t="shared" si="113"/>
        <v>2820111</v>
      </c>
      <c r="B1168" s="656"/>
      <c r="C1168" s="656"/>
      <c r="D1168" s="656"/>
      <c r="E1168" s="656"/>
      <c r="F1168" s="621" t="s">
        <v>906</v>
      </c>
      <c r="G1168" s="621" t="s">
        <v>244</v>
      </c>
      <c r="H1168" s="629" t="s">
        <v>1459</v>
      </c>
      <c r="I1168" s="480" t="s">
        <v>9</v>
      </c>
      <c r="J1168" s="655">
        <v>1</v>
      </c>
      <c r="K1168" s="478">
        <f>VLOOKUP(A1168,'[11]Precios Unitarios'!$B$3:$AI$1497,34,FALSE)</f>
        <v>6.4988999999999999</v>
      </c>
      <c r="L1168" s="568">
        <f t="shared" si="114"/>
        <v>6.4988999999999999</v>
      </c>
      <c r="M1168" s="670"/>
      <c r="N1168" s="670"/>
    </row>
    <row r="1169" spans="1:14">
      <c r="A1169" s="657">
        <f t="shared" si="113"/>
        <v>2621106</v>
      </c>
      <c r="B1169" s="656"/>
      <c r="C1169" s="656"/>
      <c r="D1169" s="656" t="s">
        <v>1481</v>
      </c>
      <c r="E1169" s="656" t="s">
        <v>13</v>
      </c>
      <c r="F1169" s="621" t="s">
        <v>1230</v>
      </c>
      <c r="G1169" s="621" t="s">
        <v>188</v>
      </c>
      <c r="H1169" s="629" t="s">
        <v>1480</v>
      </c>
      <c r="I1169" s="671" t="s">
        <v>9</v>
      </c>
      <c r="J1169" s="655">
        <v>3</v>
      </c>
      <c r="K1169" s="478">
        <f>VLOOKUP(A1169,'[11]Precios Unitarios'!$B$3:$AI$1497,34,FALSE)</f>
        <v>6.2718559999999997</v>
      </c>
      <c r="L1169" s="568">
        <f t="shared" si="114"/>
        <v>18.815567999999999</v>
      </c>
      <c r="M1169" s="670">
        <f>SUM(L1169)</f>
        <v>18.815567999999999</v>
      </c>
      <c r="N1169" s="670"/>
    </row>
    <row r="1170" spans="1:14">
      <c r="A1170" s="574"/>
      <c r="B1170" s="488" t="str">
        <f>B1171</f>
        <v>MQT5P-50</v>
      </c>
      <c r="C1170" s="488">
        <f>C1171</f>
        <v>0</v>
      </c>
      <c r="D1170" s="486" t="str">
        <f>CONCATENATE(D1171,",",D1181,",",D1183,",",D1180,",",D1187,",",D1192)</f>
        <v>SPT-3S100_125Q,SPT-3P10_125E,TRT-3C50,SPT-3F5H,SPD-3LDO,SPD-3F125_1</v>
      </c>
      <c r="E1170" s="485"/>
      <c r="F1170" s="485"/>
      <c r="G1170" s="485"/>
      <c r="H1170" s="485"/>
      <c r="I1170" s="485"/>
      <c r="J1170" s="485"/>
      <c r="K1170" s="485"/>
      <c r="L1170" s="485"/>
      <c r="M1170" s="484"/>
      <c r="N1170" s="544">
        <f>N1171</f>
        <v>5601.8422763999988</v>
      </c>
    </row>
    <row r="1171" spans="1:14" ht="30">
      <c r="A1171" s="641">
        <f t="shared" ref="A1171:A1192" si="115">F1171*1</f>
        <v>2110102</v>
      </c>
      <c r="B1171" s="640" t="s">
        <v>1548</v>
      </c>
      <c r="C1171" s="640"/>
      <c r="D1171" s="640" t="s">
        <v>1543</v>
      </c>
      <c r="E1171" s="640" t="s">
        <v>1542</v>
      </c>
      <c r="F1171" s="615" t="s">
        <v>916</v>
      </c>
      <c r="G1171" s="615"/>
      <c r="H1171" s="493" t="s">
        <v>915</v>
      </c>
      <c r="I1171" s="493" t="s">
        <v>9</v>
      </c>
      <c r="J1171" s="493">
        <v>3</v>
      </c>
      <c r="K1171" s="478" t="e">
        <f>VLOOKUP(A1171,'[11]Precios Unitarios'!$B$3:$AI$1497,34,FALSE)</f>
        <v>#N/A</v>
      </c>
      <c r="L1171" s="478" t="e">
        <f t="shared" ref="L1171:L1192" si="116">J1171*K1171</f>
        <v>#N/A</v>
      </c>
      <c r="M1171" s="674">
        <f>SUM(L1172:L1179)</f>
        <v>538.42543919999991</v>
      </c>
      <c r="N1171" s="674">
        <f>SUM(M1171:M1192)</f>
        <v>5601.8422763999988</v>
      </c>
    </row>
    <row r="1172" spans="1:14" ht="45">
      <c r="A1172" s="641">
        <f t="shared" si="115"/>
        <v>2112042</v>
      </c>
      <c r="B1172" s="640"/>
      <c r="C1172" s="640"/>
      <c r="D1172" s="640"/>
      <c r="E1172" s="640"/>
      <c r="F1172" s="604" t="s">
        <v>910</v>
      </c>
      <c r="G1172" s="604" t="s">
        <v>154</v>
      </c>
      <c r="H1172" s="614" t="s">
        <v>909</v>
      </c>
      <c r="I1172" s="493" t="s">
        <v>9</v>
      </c>
      <c r="J1172" s="639">
        <v>3</v>
      </c>
      <c r="K1172" s="478">
        <f>VLOOKUP(A1172,'[11]Precios Unitarios'!$B$3:$AI$1497,34,FALSE)</f>
        <v>27.605</v>
      </c>
      <c r="L1172" s="478">
        <f t="shared" si="116"/>
        <v>82.814999999999998</v>
      </c>
      <c r="M1172" s="640"/>
      <c r="N1172" s="674"/>
    </row>
    <row r="1173" spans="1:14" ht="30">
      <c r="A1173" s="641">
        <f t="shared" si="115"/>
        <v>2516122</v>
      </c>
      <c r="B1173" s="640"/>
      <c r="C1173" s="640"/>
      <c r="D1173" s="640"/>
      <c r="E1173" s="640"/>
      <c r="F1173" s="548">
        <v>2516122</v>
      </c>
      <c r="G1173" s="548" t="s">
        <v>178</v>
      </c>
      <c r="H1173" s="612" t="s">
        <v>178</v>
      </c>
      <c r="I1173" s="493" t="s">
        <v>9</v>
      </c>
      <c r="J1173" s="639">
        <v>3</v>
      </c>
      <c r="K1173" s="478">
        <f>VLOOKUP(A1173,'[11]Precios Unitarios'!$B$3:$AI$1497,34,FALSE)</f>
        <v>109.22484599999999</v>
      </c>
      <c r="L1173" s="478">
        <f t="shared" si="116"/>
        <v>327.67453799999998</v>
      </c>
      <c r="M1173" s="640"/>
      <c r="N1173" s="674"/>
    </row>
    <row r="1174" spans="1:14" ht="30">
      <c r="A1174" s="641">
        <f t="shared" si="115"/>
        <v>2802001</v>
      </c>
      <c r="B1174" s="640"/>
      <c r="C1174" s="640"/>
      <c r="D1174" s="640"/>
      <c r="E1174" s="640"/>
      <c r="F1174" s="604" t="s">
        <v>900</v>
      </c>
      <c r="G1174" s="604" t="s">
        <v>229</v>
      </c>
      <c r="H1174" s="612" t="s">
        <v>899</v>
      </c>
      <c r="I1174" s="640" t="s">
        <v>9</v>
      </c>
      <c r="J1174" s="639">
        <v>1</v>
      </c>
      <c r="K1174" s="478">
        <f>VLOOKUP(A1174,'[11]Precios Unitarios'!$B$3:$AI$1497,34,FALSE)</f>
        <v>69.957047999999986</v>
      </c>
      <c r="L1174" s="478">
        <f t="shared" si="116"/>
        <v>69.957047999999986</v>
      </c>
      <c r="M1174" s="640"/>
      <c r="N1174" s="674"/>
    </row>
    <row r="1175" spans="1:14" ht="30">
      <c r="A1175" s="641">
        <f t="shared" si="115"/>
        <v>2851630</v>
      </c>
      <c r="B1175" s="640"/>
      <c r="C1175" s="640"/>
      <c r="D1175" s="640"/>
      <c r="E1175" s="640"/>
      <c r="F1175" s="493" t="s">
        <v>912</v>
      </c>
      <c r="G1175" s="493" t="s">
        <v>255</v>
      </c>
      <c r="H1175" s="643" t="s">
        <v>911</v>
      </c>
      <c r="I1175" s="640" t="s">
        <v>9</v>
      </c>
      <c r="J1175" s="639">
        <v>1</v>
      </c>
      <c r="K1175" s="478">
        <f>VLOOKUP(A1175,'[11]Precios Unitarios'!$B$3:$AI$1497,34,FALSE)</f>
        <v>4.5781139999999994</v>
      </c>
      <c r="L1175" s="478">
        <f t="shared" si="116"/>
        <v>4.5781139999999994</v>
      </c>
      <c r="M1175" s="640"/>
      <c r="N1175" s="674"/>
    </row>
    <row r="1176" spans="1:14">
      <c r="A1176" s="641">
        <f t="shared" si="115"/>
        <v>1010337</v>
      </c>
      <c r="B1176" s="640"/>
      <c r="C1176" s="640"/>
      <c r="D1176" s="640"/>
      <c r="E1176" s="640"/>
      <c r="F1176" s="493" t="s">
        <v>902</v>
      </c>
      <c r="G1176" s="493" t="s">
        <v>106</v>
      </c>
      <c r="H1176" s="575" t="s">
        <v>901</v>
      </c>
      <c r="I1176" s="493" t="s">
        <v>10</v>
      </c>
      <c r="J1176" s="639">
        <v>9</v>
      </c>
      <c r="K1176" s="478">
        <f>VLOOKUP(A1176,'[11]Precios Unitarios'!$B$3:$AI$1497,34,FALSE)</f>
        <v>3.7029288</v>
      </c>
      <c r="L1176" s="478">
        <f t="shared" si="116"/>
        <v>33.326359199999999</v>
      </c>
      <c r="M1176" s="640"/>
      <c r="N1176" s="674"/>
    </row>
    <row r="1177" spans="1:14" ht="30">
      <c r="A1177" s="641">
        <f t="shared" si="115"/>
        <v>2820111</v>
      </c>
      <c r="B1177" s="640"/>
      <c r="C1177" s="640"/>
      <c r="D1177" s="640"/>
      <c r="E1177" s="640"/>
      <c r="F1177" s="604" t="s">
        <v>906</v>
      </c>
      <c r="G1177" s="604" t="s">
        <v>244</v>
      </c>
      <c r="H1177" s="643" t="s">
        <v>1093</v>
      </c>
      <c r="I1177" s="640" t="s">
        <v>9</v>
      </c>
      <c r="J1177" s="639">
        <v>1</v>
      </c>
      <c r="K1177" s="478">
        <f>VLOOKUP(A1177,'[11]Precios Unitarios'!$B$3:$AI$1497,34,FALSE)</f>
        <v>6.4988999999999999</v>
      </c>
      <c r="L1177" s="478">
        <f t="shared" si="116"/>
        <v>6.4988999999999999</v>
      </c>
      <c r="M1177" s="640"/>
      <c r="N1177" s="674"/>
    </row>
    <row r="1178" spans="1:14" ht="30">
      <c r="A1178" s="641">
        <f t="shared" si="115"/>
        <v>2831607</v>
      </c>
      <c r="B1178" s="640"/>
      <c r="C1178" s="640"/>
      <c r="D1178" s="640"/>
      <c r="E1178" s="640"/>
      <c r="F1178" s="604" t="s">
        <v>914</v>
      </c>
      <c r="G1178" s="604" t="s">
        <v>252</v>
      </c>
      <c r="H1178" s="643" t="s">
        <v>1205</v>
      </c>
      <c r="I1178" s="640" t="s">
        <v>9</v>
      </c>
      <c r="J1178" s="639">
        <v>2</v>
      </c>
      <c r="K1178" s="478">
        <f>VLOOKUP(A1178,'[11]Precios Unitarios'!$B$3:$AI$1497,34,FALSE)</f>
        <v>4.7225339999999996</v>
      </c>
      <c r="L1178" s="478">
        <f t="shared" si="116"/>
        <v>9.4450679999999991</v>
      </c>
      <c r="M1178" s="640"/>
      <c r="N1178" s="674"/>
    </row>
    <row r="1179" spans="1:14" ht="30">
      <c r="A1179" s="641">
        <f t="shared" si="115"/>
        <v>2901620</v>
      </c>
      <c r="B1179" s="640"/>
      <c r="C1179" s="640"/>
      <c r="D1179" s="640"/>
      <c r="E1179" s="640"/>
      <c r="F1179" s="493" t="s">
        <v>908</v>
      </c>
      <c r="G1179" s="493" t="s">
        <v>269</v>
      </c>
      <c r="H1179" s="643" t="s">
        <v>907</v>
      </c>
      <c r="I1179" s="640" t="s">
        <v>9</v>
      </c>
      <c r="J1179" s="639">
        <v>2</v>
      </c>
      <c r="K1179" s="478">
        <f>VLOOKUP(A1179,'[11]Precios Unitarios'!$B$3:$AI$1497,34,FALSE)</f>
        <v>2.0652059999999999</v>
      </c>
      <c r="L1179" s="478">
        <f t="shared" si="116"/>
        <v>4.1304119999999998</v>
      </c>
      <c r="M1179" s="640"/>
      <c r="N1179" s="674"/>
    </row>
    <row r="1180" spans="1:14">
      <c r="A1180" s="641">
        <f t="shared" si="115"/>
        <v>2624105</v>
      </c>
      <c r="B1180" s="640"/>
      <c r="C1180" s="640"/>
      <c r="D1180" s="640" t="s">
        <v>1547</v>
      </c>
      <c r="E1180" s="640" t="s">
        <v>13</v>
      </c>
      <c r="F1180" s="604" t="s">
        <v>1236</v>
      </c>
      <c r="G1180" s="604" t="s">
        <v>208</v>
      </c>
      <c r="H1180" s="643" t="s">
        <v>1235</v>
      </c>
      <c r="I1180" s="640" t="s">
        <v>9</v>
      </c>
      <c r="J1180" s="639">
        <v>3</v>
      </c>
      <c r="K1180" s="478">
        <f>VLOOKUP(A1180,'[11]Precios Unitarios'!$B$3:$AI$1497,34,FALSE)</f>
        <v>2.3740299999999999</v>
      </c>
      <c r="L1180" s="478">
        <f t="shared" si="116"/>
        <v>7.12209</v>
      </c>
      <c r="M1180" s="674">
        <f>SUM(L1180)</f>
        <v>7.12209</v>
      </c>
      <c r="N1180" s="674"/>
    </row>
    <row r="1181" spans="1:14" ht="30">
      <c r="A1181" s="641">
        <f t="shared" si="115"/>
        <v>2601006</v>
      </c>
      <c r="B1181" s="640"/>
      <c r="C1181" s="640"/>
      <c r="D1181" s="640" t="s">
        <v>1540</v>
      </c>
      <c r="E1181" s="640" t="s">
        <v>1539</v>
      </c>
      <c r="F1181" s="548" t="s">
        <v>1306</v>
      </c>
      <c r="G1181" s="548" t="s">
        <v>182</v>
      </c>
      <c r="H1181" s="612" t="s">
        <v>1305</v>
      </c>
      <c r="I1181" s="493" t="s">
        <v>9</v>
      </c>
      <c r="J1181" s="639">
        <v>3</v>
      </c>
      <c r="K1181" s="478">
        <f>VLOOKUP(A1181,'[11]Precios Unitarios'!$B$3:$AI$1497,34,FALSE)</f>
        <v>69.321599999999989</v>
      </c>
      <c r="L1181" s="478">
        <f t="shared" si="116"/>
        <v>207.96479999999997</v>
      </c>
      <c r="M1181" s="674">
        <f>SUM(L1181:L1182)</f>
        <v>241.29115919999998</v>
      </c>
      <c r="N1181" s="674"/>
    </row>
    <row r="1182" spans="1:14">
      <c r="A1182" s="641">
        <f t="shared" si="115"/>
        <v>1010337</v>
      </c>
      <c r="B1182" s="640"/>
      <c r="C1182" s="640"/>
      <c r="D1182" s="640"/>
      <c r="E1182" s="640"/>
      <c r="F1182" s="493" t="s">
        <v>902</v>
      </c>
      <c r="G1182" s="493" t="s">
        <v>106</v>
      </c>
      <c r="H1182" s="575" t="s">
        <v>901</v>
      </c>
      <c r="I1182" s="493" t="s">
        <v>10</v>
      </c>
      <c r="J1182" s="639">
        <v>9</v>
      </c>
      <c r="K1182" s="478">
        <f>VLOOKUP(A1182,'[11]Precios Unitarios'!$B$3:$AI$1497,34,FALSE)</f>
        <v>3.7029288</v>
      </c>
      <c r="L1182" s="478">
        <f t="shared" si="116"/>
        <v>33.326359199999999</v>
      </c>
      <c r="M1182" s="640"/>
      <c r="N1182" s="674"/>
    </row>
    <row r="1183" spans="1:14" ht="30">
      <c r="A1183" s="641">
        <f t="shared" si="115"/>
        <v>3102515</v>
      </c>
      <c r="B1183" s="640"/>
      <c r="C1183" s="640"/>
      <c r="D1183" s="640" t="s">
        <v>1546</v>
      </c>
      <c r="E1183" s="640" t="s">
        <v>1546</v>
      </c>
      <c r="F1183" s="615" t="s">
        <v>1545</v>
      </c>
      <c r="G1183" s="615"/>
      <c r="H1183" s="612" t="s">
        <v>508</v>
      </c>
      <c r="I1183" s="640" t="s">
        <v>9</v>
      </c>
      <c r="J1183" s="639">
        <v>1</v>
      </c>
      <c r="K1183" s="478">
        <f>VLOOKUP(A1183,'[11]Precios Unitarios'!$B$3:$AI$1497,34,FALSE)</f>
        <v>4342.2279999999992</v>
      </c>
      <c r="L1183" s="478">
        <f t="shared" si="116"/>
        <v>4342.2279999999992</v>
      </c>
      <c r="M1183" s="674">
        <f>SUM(L1183:L1186)</f>
        <v>4494.7932879999989</v>
      </c>
      <c r="N1183" s="674"/>
    </row>
    <row r="1184" spans="1:14" ht="30">
      <c r="A1184" s="641">
        <f t="shared" si="115"/>
        <v>1015206</v>
      </c>
      <c r="B1184" s="640"/>
      <c r="C1184" s="640"/>
      <c r="D1184" s="640"/>
      <c r="E1184" s="640"/>
      <c r="F1184" s="604" t="s">
        <v>1091</v>
      </c>
      <c r="G1184" s="604" t="s">
        <v>123</v>
      </c>
      <c r="H1184" s="643" t="s">
        <v>1090</v>
      </c>
      <c r="I1184" s="493" t="s">
        <v>10</v>
      </c>
      <c r="J1184" s="639">
        <v>3</v>
      </c>
      <c r="K1184" s="478">
        <f>VLOOKUP(A1184,'[11]Precios Unitarios'!$B$3:$AI$1497,34,FALSE)</f>
        <v>1.3719899999999998</v>
      </c>
      <c r="L1184" s="478">
        <f t="shared" si="116"/>
        <v>4.115969999999999</v>
      </c>
      <c r="M1184" s="640"/>
      <c r="N1184" s="674"/>
    </row>
    <row r="1185" spans="1:14" ht="30">
      <c r="A1185" s="641">
        <f t="shared" si="115"/>
        <v>2840301</v>
      </c>
      <c r="B1185" s="640"/>
      <c r="C1185" s="640"/>
      <c r="D1185" s="640"/>
      <c r="E1185" s="640"/>
      <c r="F1185" s="604" t="s">
        <v>1463</v>
      </c>
      <c r="G1185" s="604" t="s">
        <v>254</v>
      </c>
      <c r="H1185" s="643" t="s">
        <v>1462</v>
      </c>
      <c r="I1185" s="640" t="s">
        <v>9</v>
      </c>
      <c r="J1185" s="639">
        <v>1</v>
      </c>
      <c r="K1185" s="478">
        <f>VLOOKUP(A1185,'[11]Precios Unitarios'!$B$3:$AI$1497,34,FALSE)</f>
        <v>56.612639999999999</v>
      </c>
      <c r="L1185" s="478">
        <f t="shared" si="116"/>
        <v>56.612639999999999</v>
      </c>
      <c r="M1185" s="640"/>
      <c r="N1185" s="674"/>
    </row>
    <row r="1186" spans="1:14" ht="30">
      <c r="A1186" s="641">
        <f t="shared" si="115"/>
        <v>2820108</v>
      </c>
      <c r="B1186" s="640"/>
      <c r="C1186" s="640"/>
      <c r="D1186" s="640"/>
      <c r="E1186" s="640"/>
      <c r="F1186" s="493" t="s">
        <v>929</v>
      </c>
      <c r="G1186" s="493" t="s">
        <v>249</v>
      </c>
      <c r="H1186" s="575" t="s">
        <v>928</v>
      </c>
      <c r="I1186" s="493" t="s">
        <v>9</v>
      </c>
      <c r="J1186" s="639">
        <v>1</v>
      </c>
      <c r="K1186" s="478">
        <f>VLOOKUP(A1186,'[11]Precios Unitarios'!$B$3:$AI$1497,34,FALSE)</f>
        <v>91.836678000000006</v>
      </c>
      <c r="L1186" s="478">
        <f t="shared" si="116"/>
        <v>91.836678000000006</v>
      </c>
      <c r="M1186" s="640"/>
      <c r="N1186" s="674"/>
    </row>
    <row r="1187" spans="1:14" ht="30">
      <c r="A1187" s="641">
        <f t="shared" si="115"/>
        <v>2611125</v>
      </c>
      <c r="B1187" s="640"/>
      <c r="C1187" s="640"/>
      <c r="D1187" s="640" t="s">
        <v>1461</v>
      </c>
      <c r="E1187" s="640" t="s">
        <v>13</v>
      </c>
      <c r="F1187" s="677" t="s">
        <v>1190</v>
      </c>
      <c r="G1187" s="677" t="s">
        <v>184</v>
      </c>
      <c r="H1187" s="612" t="s">
        <v>1189</v>
      </c>
      <c r="I1187" s="675" t="s">
        <v>9</v>
      </c>
      <c r="J1187" s="639">
        <v>3</v>
      </c>
      <c r="K1187" s="478">
        <f>VLOOKUP(A1187,'[11]Precios Unitarios'!$B$3:$AI$1497,34,FALSE)</f>
        <v>64.98899999999999</v>
      </c>
      <c r="L1187" s="478">
        <f t="shared" si="116"/>
        <v>194.96699999999998</v>
      </c>
      <c r="M1187" s="674">
        <f>SUM(L1187:L1191)</f>
        <v>301.39473199999992</v>
      </c>
      <c r="N1187" s="674"/>
    </row>
    <row r="1188" spans="1:14" ht="30">
      <c r="A1188" s="641">
        <f t="shared" si="115"/>
        <v>2830557</v>
      </c>
      <c r="B1188" s="640"/>
      <c r="C1188" s="640"/>
      <c r="D1188" s="640"/>
      <c r="E1188" s="640"/>
      <c r="F1188" s="604" t="s">
        <v>1188</v>
      </c>
      <c r="G1188" s="604"/>
      <c r="H1188" s="643" t="s">
        <v>354</v>
      </c>
      <c r="I1188" s="493" t="s">
        <v>9</v>
      </c>
      <c r="J1188" s="639">
        <v>1</v>
      </c>
      <c r="K1188" s="478">
        <f>VLOOKUP(A1188,'[11]Precios Unitarios'!$B$3:$AI$1497,34,FALSE)</f>
        <v>8.6651999999999987</v>
      </c>
      <c r="L1188" s="478">
        <f t="shared" si="116"/>
        <v>8.6651999999999987</v>
      </c>
      <c r="M1188" s="674"/>
      <c r="N1188" s="674"/>
    </row>
    <row r="1189" spans="1:14">
      <c r="A1189" s="641">
        <f t="shared" si="115"/>
        <v>1021752</v>
      </c>
      <c r="B1189" s="640"/>
      <c r="C1189" s="640"/>
      <c r="D1189" s="640"/>
      <c r="E1189" s="640"/>
      <c r="F1189" s="548" t="s">
        <v>971</v>
      </c>
      <c r="G1189" s="548" t="s">
        <v>135</v>
      </c>
      <c r="H1189" s="575" t="s">
        <v>1187</v>
      </c>
      <c r="I1189" s="493" t="s">
        <v>10</v>
      </c>
      <c r="J1189" s="639">
        <v>8</v>
      </c>
      <c r="K1189" s="478">
        <f>VLOOKUP(A1189,'[11]Precios Unitarios'!$B$3:$AI$1497,34,FALSE)</f>
        <v>9.1995539999999991</v>
      </c>
      <c r="L1189" s="478">
        <f t="shared" si="116"/>
        <v>73.596431999999993</v>
      </c>
      <c r="M1189" s="674"/>
      <c r="N1189" s="674"/>
    </row>
    <row r="1190" spans="1:14" ht="30">
      <c r="A1190" s="641">
        <f t="shared" si="115"/>
        <v>2056203</v>
      </c>
      <c r="B1190" s="640"/>
      <c r="C1190" s="640"/>
      <c r="D1190" s="640"/>
      <c r="E1190" s="640"/>
      <c r="F1190" s="676" t="s">
        <v>871</v>
      </c>
      <c r="G1190" s="676" t="s">
        <v>149</v>
      </c>
      <c r="H1190" s="643" t="s">
        <v>1186</v>
      </c>
      <c r="I1190" s="493" t="s">
        <v>9</v>
      </c>
      <c r="J1190" s="639">
        <v>4</v>
      </c>
      <c r="K1190" s="478">
        <f>VLOOKUP(A1190,'[11]Precios Unitarios'!$B$3:$AI$1497,34,FALSE)</f>
        <v>4.4168000000000003</v>
      </c>
      <c r="L1190" s="478">
        <f t="shared" si="116"/>
        <v>17.667200000000001</v>
      </c>
      <c r="M1190" s="674"/>
      <c r="N1190" s="674"/>
    </row>
    <row r="1191" spans="1:14" ht="30">
      <c r="A1191" s="641">
        <f t="shared" si="115"/>
        <v>2820111</v>
      </c>
      <c r="B1191" s="640"/>
      <c r="C1191" s="640"/>
      <c r="D1191" s="640"/>
      <c r="E1191" s="640"/>
      <c r="F1191" s="604" t="s">
        <v>906</v>
      </c>
      <c r="G1191" s="604" t="s">
        <v>244</v>
      </c>
      <c r="H1191" s="612" t="s">
        <v>1459</v>
      </c>
      <c r="I1191" s="493" t="s">
        <v>9</v>
      </c>
      <c r="J1191" s="639">
        <v>1</v>
      </c>
      <c r="K1191" s="478">
        <f>VLOOKUP(A1191,'[11]Precios Unitarios'!$B$3:$AI$1497,34,FALSE)</f>
        <v>6.4988999999999999</v>
      </c>
      <c r="L1191" s="478">
        <f t="shared" si="116"/>
        <v>6.4988999999999999</v>
      </c>
      <c r="M1191" s="674"/>
      <c r="N1191" s="674"/>
    </row>
    <row r="1192" spans="1:14">
      <c r="A1192" s="641">
        <f t="shared" si="115"/>
        <v>2621112</v>
      </c>
      <c r="B1192" s="640"/>
      <c r="C1192" s="640"/>
      <c r="D1192" s="640" t="s">
        <v>1474</v>
      </c>
      <c r="E1192" s="640" t="s">
        <v>13</v>
      </c>
      <c r="F1192" s="604" t="s">
        <v>1211</v>
      </c>
      <c r="G1192" s="604" t="s">
        <v>191</v>
      </c>
      <c r="H1192" s="612" t="s">
        <v>1473</v>
      </c>
      <c r="I1192" s="675" t="s">
        <v>9</v>
      </c>
      <c r="J1192" s="639">
        <v>3</v>
      </c>
      <c r="K1192" s="478">
        <f>VLOOKUP(A1192,'[11]Precios Unitarios'!$B$3:$AI$1497,34,FALSE)</f>
        <v>6.2718559999999997</v>
      </c>
      <c r="L1192" s="478">
        <f t="shared" si="116"/>
        <v>18.815567999999999</v>
      </c>
      <c r="M1192" s="674">
        <f>SUM(L1192)</f>
        <v>18.815567999999999</v>
      </c>
      <c r="N1192" s="674"/>
    </row>
    <row r="1193" spans="1:14">
      <c r="A1193" s="574"/>
      <c r="B1193" s="488" t="str">
        <f>B1194</f>
        <v>MQT5P-75</v>
      </c>
      <c r="C1193" s="488">
        <f>C1194</f>
        <v>0</v>
      </c>
      <c r="D1193" s="486" t="str">
        <f>CONCATENATE(D1194,",",D1204,",",D1206,",",D1203,",",D1210,",",D1215)</f>
        <v>SPT-3S100_125Q,SPT-3P10_125E,TRT-3C75,SPT-3F8K,SPD-3LDO,SPD-3F160_1</v>
      </c>
      <c r="E1193" s="485"/>
      <c r="F1193" s="485"/>
      <c r="G1193" s="485"/>
      <c r="H1193" s="485"/>
      <c r="I1193" s="485"/>
      <c r="J1193" s="485"/>
      <c r="K1193" s="485"/>
      <c r="L1193" s="485"/>
      <c r="M1193" s="484"/>
      <c r="N1193" s="544">
        <f>N1194</f>
        <v>6561.6227841777763</v>
      </c>
    </row>
    <row r="1194" spans="1:14" ht="30">
      <c r="A1194" s="657">
        <f t="shared" ref="A1194:A1215" si="117">F1194*1</f>
        <v>2110102</v>
      </c>
      <c r="B1194" s="656" t="s">
        <v>1544</v>
      </c>
      <c r="C1194" s="656"/>
      <c r="D1194" s="656" t="s">
        <v>1543</v>
      </c>
      <c r="E1194" s="656" t="s">
        <v>1542</v>
      </c>
      <c r="F1194" s="632" t="s">
        <v>916</v>
      </c>
      <c r="G1194" s="632"/>
      <c r="H1194" s="480" t="s">
        <v>915</v>
      </c>
      <c r="I1194" s="480" t="s">
        <v>9</v>
      </c>
      <c r="J1194" s="480">
        <v>3</v>
      </c>
      <c r="K1194" s="478" t="e">
        <f>VLOOKUP(A1194,'[11]Precios Unitarios'!$B$3:$AI$1497,34,FALSE)</f>
        <v>#N/A</v>
      </c>
      <c r="L1194" s="568" t="e">
        <f t="shared" ref="L1194:L1215" si="118">J1194*K1194</f>
        <v>#N/A</v>
      </c>
      <c r="M1194" s="670">
        <f>SUM(L1195:L1202)</f>
        <v>538.42543919999991</v>
      </c>
      <c r="N1194" s="670">
        <f>SUM(M1194:M1215)</f>
        <v>6561.6227841777763</v>
      </c>
    </row>
    <row r="1195" spans="1:14" ht="45">
      <c r="A1195" s="657">
        <f t="shared" si="117"/>
        <v>2112042</v>
      </c>
      <c r="B1195" s="656"/>
      <c r="C1195" s="656"/>
      <c r="D1195" s="656"/>
      <c r="E1195" s="656"/>
      <c r="F1195" s="621" t="s">
        <v>910</v>
      </c>
      <c r="G1195" s="621" t="s">
        <v>154</v>
      </c>
      <c r="H1195" s="631" t="s">
        <v>909</v>
      </c>
      <c r="I1195" s="480" t="s">
        <v>9</v>
      </c>
      <c r="J1195" s="655">
        <v>3</v>
      </c>
      <c r="K1195" s="478">
        <f>VLOOKUP(A1195,'[11]Precios Unitarios'!$B$3:$AI$1497,34,FALSE)</f>
        <v>27.605</v>
      </c>
      <c r="L1195" s="568">
        <f t="shared" si="118"/>
        <v>82.814999999999998</v>
      </c>
      <c r="M1195" s="656"/>
      <c r="N1195" s="670"/>
    </row>
    <row r="1196" spans="1:14" ht="30">
      <c r="A1196" s="657">
        <f t="shared" si="117"/>
        <v>2516122</v>
      </c>
      <c r="B1196" s="656"/>
      <c r="C1196" s="656"/>
      <c r="D1196" s="656"/>
      <c r="E1196" s="656"/>
      <c r="F1196" s="556">
        <v>2516122</v>
      </c>
      <c r="G1196" s="556" t="s">
        <v>178</v>
      </c>
      <c r="H1196" s="629" t="s">
        <v>178</v>
      </c>
      <c r="I1196" s="480" t="s">
        <v>9</v>
      </c>
      <c r="J1196" s="655">
        <v>3</v>
      </c>
      <c r="K1196" s="478">
        <f>VLOOKUP(A1196,'[11]Precios Unitarios'!$B$3:$AI$1497,34,FALSE)</f>
        <v>109.22484599999999</v>
      </c>
      <c r="L1196" s="568">
        <f t="shared" si="118"/>
        <v>327.67453799999998</v>
      </c>
      <c r="M1196" s="656"/>
      <c r="N1196" s="670"/>
    </row>
    <row r="1197" spans="1:14" ht="30">
      <c r="A1197" s="657">
        <f t="shared" si="117"/>
        <v>2802001</v>
      </c>
      <c r="B1197" s="656"/>
      <c r="C1197" s="656"/>
      <c r="D1197" s="656"/>
      <c r="E1197" s="656"/>
      <c r="F1197" s="621" t="s">
        <v>900</v>
      </c>
      <c r="G1197" s="621" t="s">
        <v>229</v>
      </c>
      <c r="H1197" s="629" t="s">
        <v>899</v>
      </c>
      <c r="I1197" s="656" t="s">
        <v>9</v>
      </c>
      <c r="J1197" s="655">
        <v>1</v>
      </c>
      <c r="K1197" s="478">
        <f>VLOOKUP(A1197,'[11]Precios Unitarios'!$B$3:$AI$1497,34,FALSE)</f>
        <v>69.957047999999986</v>
      </c>
      <c r="L1197" s="568">
        <f t="shared" si="118"/>
        <v>69.957047999999986</v>
      </c>
      <c r="M1197" s="656"/>
      <c r="N1197" s="670"/>
    </row>
    <row r="1198" spans="1:14" ht="30">
      <c r="A1198" s="657">
        <f t="shared" si="117"/>
        <v>2851630</v>
      </c>
      <c r="B1198" s="656"/>
      <c r="C1198" s="656"/>
      <c r="D1198" s="656"/>
      <c r="E1198" s="656"/>
      <c r="F1198" s="480" t="s">
        <v>912</v>
      </c>
      <c r="G1198" s="480" t="s">
        <v>255</v>
      </c>
      <c r="H1198" s="659" t="s">
        <v>911</v>
      </c>
      <c r="I1198" s="656" t="s">
        <v>9</v>
      </c>
      <c r="J1198" s="655">
        <v>1</v>
      </c>
      <c r="K1198" s="478">
        <f>VLOOKUP(A1198,'[11]Precios Unitarios'!$B$3:$AI$1497,34,FALSE)</f>
        <v>4.5781139999999994</v>
      </c>
      <c r="L1198" s="568">
        <f t="shared" si="118"/>
        <v>4.5781139999999994</v>
      </c>
      <c r="M1198" s="656"/>
      <c r="N1198" s="670"/>
    </row>
    <row r="1199" spans="1:14">
      <c r="A1199" s="657">
        <f t="shared" si="117"/>
        <v>1010337</v>
      </c>
      <c r="B1199" s="656"/>
      <c r="C1199" s="656"/>
      <c r="D1199" s="656"/>
      <c r="E1199" s="656"/>
      <c r="F1199" s="480" t="s">
        <v>902</v>
      </c>
      <c r="G1199" s="480" t="s">
        <v>106</v>
      </c>
      <c r="H1199" s="582" t="s">
        <v>901</v>
      </c>
      <c r="I1199" s="480" t="s">
        <v>10</v>
      </c>
      <c r="J1199" s="655">
        <v>9</v>
      </c>
      <c r="K1199" s="478">
        <f>VLOOKUP(A1199,'[11]Precios Unitarios'!$B$3:$AI$1497,34,FALSE)</f>
        <v>3.7029288</v>
      </c>
      <c r="L1199" s="568">
        <f t="shared" si="118"/>
        <v>33.326359199999999</v>
      </c>
      <c r="M1199" s="656"/>
      <c r="N1199" s="670"/>
    </row>
    <row r="1200" spans="1:14" ht="30">
      <c r="A1200" s="657">
        <f t="shared" si="117"/>
        <v>2820111</v>
      </c>
      <c r="B1200" s="656"/>
      <c r="C1200" s="656"/>
      <c r="D1200" s="656"/>
      <c r="E1200" s="656"/>
      <c r="F1200" s="621" t="s">
        <v>906</v>
      </c>
      <c r="G1200" s="621" t="s">
        <v>244</v>
      </c>
      <c r="H1200" s="659" t="s">
        <v>1093</v>
      </c>
      <c r="I1200" s="656" t="s">
        <v>9</v>
      </c>
      <c r="J1200" s="655">
        <v>1</v>
      </c>
      <c r="K1200" s="478">
        <f>VLOOKUP(A1200,'[11]Precios Unitarios'!$B$3:$AI$1497,34,FALSE)</f>
        <v>6.4988999999999999</v>
      </c>
      <c r="L1200" s="568">
        <f t="shared" si="118"/>
        <v>6.4988999999999999</v>
      </c>
      <c r="M1200" s="656"/>
      <c r="N1200" s="670"/>
    </row>
    <row r="1201" spans="1:14" ht="30">
      <c r="A1201" s="657">
        <f t="shared" si="117"/>
        <v>2831607</v>
      </c>
      <c r="B1201" s="656"/>
      <c r="C1201" s="656"/>
      <c r="D1201" s="656"/>
      <c r="E1201" s="656"/>
      <c r="F1201" s="621" t="s">
        <v>914</v>
      </c>
      <c r="G1201" s="621" t="s">
        <v>252</v>
      </c>
      <c r="H1201" s="659" t="s">
        <v>1205</v>
      </c>
      <c r="I1201" s="656" t="s">
        <v>9</v>
      </c>
      <c r="J1201" s="655">
        <v>2</v>
      </c>
      <c r="K1201" s="478">
        <f>VLOOKUP(A1201,'[11]Precios Unitarios'!$B$3:$AI$1497,34,FALSE)</f>
        <v>4.7225339999999996</v>
      </c>
      <c r="L1201" s="568">
        <f t="shared" si="118"/>
        <v>9.4450679999999991</v>
      </c>
      <c r="M1201" s="656"/>
      <c r="N1201" s="670"/>
    </row>
    <row r="1202" spans="1:14" ht="30">
      <c r="A1202" s="657">
        <f t="shared" si="117"/>
        <v>2901620</v>
      </c>
      <c r="B1202" s="656"/>
      <c r="C1202" s="656"/>
      <c r="D1202" s="656"/>
      <c r="E1202" s="656"/>
      <c r="F1202" s="480" t="s">
        <v>908</v>
      </c>
      <c r="G1202" s="480" t="s">
        <v>269</v>
      </c>
      <c r="H1202" s="659" t="s">
        <v>907</v>
      </c>
      <c r="I1202" s="656" t="s">
        <v>9</v>
      </c>
      <c r="J1202" s="655">
        <v>2</v>
      </c>
      <c r="K1202" s="478">
        <f>VLOOKUP(A1202,'[11]Precios Unitarios'!$B$3:$AI$1497,34,FALSE)</f>
        <v>2.0652059999999999</v>
      </c>
      <c r="L1202" s="568">
        <f t="shared" si="118"/>
        <v>4.1304119999999998</v>
      </c>
      <c r="M1202" s="656"/>
      <c r="N1202" s="670"/>
    </row>
    <row r="1203" spans="1:14">
      <c r="A1203" s="657">
        <f t="shared" si="117"/>
        <v>2622208</v>
      </c>
      <c r="B1203" s="656"/>
      <c r="C1203" s="656"/>
      <c r="D1203" s="656" t="s">
        <v>1541</v>
      </c>
      <c r="E1203" s="656" t="s">
        <v>13</v>
      </c>
      <c r="F1203" s="480" t="s">
        <v>942</v>
      </c>
      <c r="G1203" s="480" t="s">
        <v>204</v>
      </c>
      <c r="H1203" s="659" t="s">
        <v>941</v>
      </c>
      <c r="I1203" s="656" t="s">
        <v>9</v>
      </c>
      <c r="J1203" s="655">
        <v>3</v>
      </c>
      <c r="K1203" s="478">
        <f>VLOOKUP(A1203,'[11]Precios Unitarios'!$B$3:$AI$1497,34,FALSE)</f>
        <v>1.0109399999999999</v>
      </c>
      <c r="L1203" s="568">
        <f t="shared" si="118"/>
        <v>3.0328200000000001</v>
      </c>
      <c r="M1203" s="670">
        <f>SUM(L1203)</f>
        <v>3.0328200000000001</v>
      </c>
      <c r="N1203" s="670"/>
    </row>
    <row r="1204" spans="1:14" ht="30">
      <c r="A1204" s="657">
        <f t="shared" si="117"/>
        <v>2601006</v>
      </c>
      <c r="B1204" s="656"/>
      <c r="C1204" s="656"/>
      <c r="D1204" s="656" t="s">
        <v>1540</v>
      </c>
      <c r="E1204" s="656" t="s">
        <v>1539</v>
      </c>
      <c r="F1204" s="556" t="s">
        <v>1306</v>
      </c>
      <c r="G1204" s="556" t="s">
        <v>182</v>
      </c>
      <c r="H1204" s="629" t="s">
        <v>1305</v>
      </c>
      <c r="I1204" s="480" t="s">
        <v>9</v>
      </c>
      <c r="J1204" s="655">
        <v>3</v>
      </c>
      <c r="K1204" s="478">
        <f>VLOOKUP(A1204,'[11]Precios Unitarios'!$B$3:$AI$1497,34,FALSE)</f>
        <v>69.321599999999989</v>
      </c>
      <c r="L1204" s="568">
        <f t="shared" si="118"/>
        <v>207.96479999999997</v>
      </c>
      <c r="M1204" s="670">
        <f>SUM(L1204:L1205)</f>
        <v>241.29115919999998</v>
      </c>
      <c r="N1204" s="670"/>
    </row>
    <row r="1205" spans="1:14">
      <c r="A1205" s="657">
        <f t="shared" si="117"/>
        <v>1010337</v>
      </c>
      <c r="B1205" s="656"/>
      <c r="C1205" s="656"/>
      <c r="D1205" s="656"/>
      <c r="E1205" s="656"/>
      <c r="F1205" s="480" t="s">
        <v>902</v>
      </c>
      <c r="G1205" s="480" t="s">
        <v>106</v>
      </c>
      <c r="H1205" s="582" t="s">
        <v>901</v>
      </c>
      <c r="I1205" s="480" t="s">
        <v>10</v>
      </c>
      <c r="J1205" s="655">
        <v>9</v>
      </c>
      <c r="K1205" s="478">
        <f>VLOOKUP(A1205,'[11]Precios Unitarios'!$B$3:$AI$1497,34,FALSE)</f>
        <v>3.7029288</v>
      </c>
      <c r="L1205" s="568">
        <f t="shared" si="118"/>
        <v>33.326359199999999</v>
      </c>
      <c r="M1205" s="656"/>
      <c r="N1205" s="670"/>
    </row>
    <row r="1206" spans="1:14" ht="30">
      <c r="A1206" s="657">
        <f t="shared" si="117"/>
        <v>3102518</v>
      </c>
      <c r="B1206" s="656"/>
      <c r="C1206" s="656"/>
      <c r="D1206" s="656" t="s">
        <v>1538</v>
      </c>
      <c r="E1206" s="656" t="s">
        <v>1538</v>
      </c>
      <c r="F1206" s="632" t="s">
        <v>1537</v>
      </c>
      <c r="G1206" s="632"/>
      <c r="H1206" s="629" t="s">
        <v>509</v>
      </c>
      <c r="I1206" s="656" t="s">
        <v>9</v>
      </c>
      <c r="J1206" s="655">
        <v>1</v>
      </c>
      <c r="K1206" s="478">
        <f>VLOOKUP(A1206,'[11]Precios Unitarios'!$B$3:$AI$1497,34,FALSE)</f>
        <v>5306.0977777777771</v>
      </c>
      <c r="L1206" s="568">
        <f t="shared" si="118"/>
        <v>5306.0977777777771</v>
      </c>
      <c r="M1206" s="670">
        <f>SUM(L1206:L1209)</f>
        <v>5458.6630657777769</v>
      </c>
      <c r="N1206" s="670"/>
    </row>
    <row r="1207" spans="1:14" ht="30">
      <c r="A1207" s="657">
        <f t="shared" si="117"/>
        <v>1015206</v>
      </c>
      <c r="B1207" s="656"/>
      <c r="C1207" s="656"/>
      <c r="D1207" s="656"/>
      <c r="E1207" s="656"/>
      <c r="F1207" s="621" t="s">
        <v>1091</v>
      </c>
      <c r="G1207" s="621" t="s">
        <v>123</v>
      </c>
      <c r="H1207" s="659" t="s">
        <v>1090</v>
      </c>
      <c r="I1207" s="480" t="s">
        <v>10</v>
      </c>
      <c r="J1207" s="655">
        <v>3</v>
      </c>
      <c r="K1207" s="478">
        <f>VLOOKUP(A1207,'[11]Precios Unitarios'!$B$3:$AI$1497,34,FALSE)</f>
        <v>1.3719899999999998</v>
      </c>
      <c r="L1207" s="568">
        <f t="shared" si="118"/>
        <v>4.115969999999999</v>
      </c>
      <c r="M1207" s="656"/>
      <c r="N1207" s="670"/>
    </row>
    <row r="1208" spans="1:14" ht="30">
      <c r="A1208" s="657">
        <f t="shared" si="117"/>
        <v>2840301</v>
      </c>
      <c r="B1208" s="656"/>
      <c r="C1208" s="656"/>
      <c r="D1208" s="656"/>
      <c r="E1208" s="656"/>
      <c r="F1208" s="621" t="s">
        <v>1463</v>
      </c>
      <c r="G1208" s="621" t="s">
        <v>254</v>
      </c>
      <c r="H1208" s="659" t="s">
        <v>1462</v>
      </c>
      <c r="I1208" s="656" t="s">
        <v>9</v>
      </c>
      <c r="J1208" s="655">
        <v>1</v>
      </c>
      <c r="K1208" s="478">
        <f>VLOOKUP(A1208,'[11]Precios Unitarios'!$B$3:$AI$1497,34,FALSE)</f>
        <v>56.612639999999999</v>
      </c>
      <c r="L1208" s="568">
        <f t="shared" si="118"/>
        <v>56.612639999999999</v>
      </c>
      <c r="M1208" s="656"/>
      <c r="N1208" s="670"/>
    </row>
    <row r="1209" spans="1:14" ht="30">
      <c r="A1209" s="657">
        <f t="shared" si="117"/>
        <v>2820108</v>
      </c>
      <c r="B1209" s="656"/>
      <c r="C1209" s="656"/>
      <c r="D1209" s="656"/>
      <c r="E1209" s="656"/>
      <c r="F1209" s="480" t="s">
        <v>929</v>
      </c>
      <c r="G1209" s="480" t="s">
        <v>249</v>
      </c>
      <c r="H1209" s="582" t="s">
        <v>928</v>
      </c>
      <c r="I1209" s="480" t="s">
        <v>9</v>
      </c>
      <c r="J1209" s="655">
        <v>1</v>
      </c>
      <c r="K1209" s="478">
        <f>VLOOKUP(A1209,'[11]Precios Unitarios'!$B$3:$AI$1497,34,FALSE)</f>
        <v>91.836678000000006</v>
      </c>
      <c r="L1209" s="568">
        <f t="shared" si="118"/>
        <v>91.836678000000006</v>
      </c>
      <c r="M1209" s="656"/>
      <c r="N1209" s="670"/>
    </row>
    <row r="1210" spans="1:14" ht="30">
      <c r="A1210" s="657">
        <f t="shared" si="117"/>
        <v>2611125</v>
      </c>
      <c r="B1210" s="656"/>
      <c r="C1210" s="656"/>
      <c r="D1210" s="656" t="s">
        <v>1461</v>
      </c>
      <c r="E1210" s="656" t="s">
        <v>13</v>
      </c>
      <c r="F1210" s="673" t="s">
        <v>1190</v>
      </c>
      <c r="G1210" s="673" t="s">
        <v>184</v>
      </c>
      <c r="H1210" s="629" t="s">
        <v>1189</v>
      </c>
      <c r="I1210" s="671" t="s">
        <v>9</v>
      </c>
      <c r="J1210" s="655">
        <v>3</v>
      </c>
      <c r="K1210" s="478">
        <f>VLOOKUP(A1210,'[11]Precios Unitarios'!$B$3:$AI$1497,34,FALSE)</f>
        <v>64.98899999999999</v>
      </c>
      <c r="L1210" s="568">
        <f t="shared" si="118"/>
        <v>194.96699999999998</v>
      </c>
      <c r="M1210" s="670">
        <f>SUM(L1210:L1214)</f>
        <v>301.39473199999992</v>
      </c>
      <c r="N1210" s="670"/>
    </row>
    <row r="1211" spans="1:14" ht="30">
      <c r="A1211" s="657">
        <f t="shared" si="117"/>
        <v>2830557</v>
      </c>
      <c r="B1211" s="656"/>
      <c r="C1211" s="656"/>
      <c r="D1211" s="656"/>
      <c r="E1211" s="656"/>
      <c r="F1211" s="621" t="s">
        <v>1188</v>
      </c>
      <c r="G1211" s="621"/>
      <c r="H1211" s="659" t="s">
        <v>354</v>
      </c>
      <c r="I1211" s="480" t="s">
        <v>9</v>
      </c>
      <c r="J1211" s="655">
        <v>1</v>
      </c>
      <c r="K1211" s="478">
        <f>VLOOKUP(A1211,'[11]Precios Unitarios'!$B$3:$AI$1497,34,FALSE)</f>
        <v>8.6651999999999987</v>
      </c>
      <c r="L1211" s="568">
        <f t="shared" si="118"/>
        <v>8.6651999999999987</v>
      </c>
      <c r="M1211" s="670"/>
      <c r="N1211" s="670"/>
    </row>
    <row r="1212" spans="1:14">
      <c r="A1212" s="657">
        <f t="shared" si="117"/>
        <v>1021752</v>
      </c>
      <c r="B1212" s="656"/>
      <c r="C1212" s="656"/>
      <c r="D1212" s="656"/>
      <c r="E1212" s="656"/>
      <c r="F1212" s="556" t="s">
        <v>971</v>
      </c>
      <c r="G1212" s="556" t="s">
        <v>135</v>
      </c>
      <c r="H1212" s="582" t="s">
        <v>1187</v>
      </c>
      <c r="I1212" s="480" t="s">
        <v>10</v>
      </c>
      <c r="J1212" s="655">
        <v>8</v>
      </c>
      <c r="K1212" s="478">
        <f>VLOOKUP(A1212,'[11]Precios Unitarios'!$B$3:$AI$1497,34,FALSE)</f>
        <v>9.1995539999999991</v>
      </c>
      <c r="L1212" s="568">
        <f t="shared" si="118"/>
        <v>73.596431999999993</v>
      </c>
      <c r="M1212" s="670"/>
      <c r="N1212" s="670"/>
    </row>
    <row r="1213" spans="1:14" ht="30">
      <c r="A1213" s="657">
        <f t="shared" si="117"/>
        <v>2056203</v>
      </c>
      <c r="B1213" s="656"/>
      <c r="C1213" s="656"/>
      <c r="D1213" s="656"/>
      <c r="E1213" s="656"/>
      <c r="F1213" s="672" t="s">
        <v>871</v>
      </c>
      <c r="G1213" s="672" t="s">
        <v>149</v>
      </c>
      <c r="H1213" s="659" t="s">
        <v>1186</v>
      </c>
      <c r="I1213" s="480" t="s">
        <v>9</v>
      </c>
      <c r="J1213" s="655">
        <v>4</v>
      </c>
      <c r="K1213" s="478">
        <f>VLOOKUP(A1213,'[11]Precios Unitarios'!$B$3:$AI$1497,34,FALSE)</f>
        <v>4.4168000000000003</v>
      </c>
      <c r="L1213" s="568">
        <f t="shared" si="118"/>
        <v>17.667200000000001</v>
      </c>
      <c r="M1213" s="670"/>
      <c r="N1213" s="670"/>
    </row>
    <row r="1214" spans="1:14" ht="30">
      <c r="A1214" s="657">
        <f t="shared" si="117"/>
        <v>2820111</v>
      </c>
      <c r="B1214" s="656"/>
      <c r="C1214" s="656"/>
      <c r="D1214" s="656"/>
      <c r="E1214" s="656"/>
      <c r="F1214" s="621" t="s">
        <v>906</v>
      </c>
      <c r="G1214" s="621" t="s">
        <v>244</v>
      </c>
      <c r="H1214" s="629" t="s">
        <v>1459</v>
      </c>
      <c r="I1214" s="480" t="s">
        <v>9</v>
      </c>
      <c r="J1214" s="655">
        <v>1</v>
      </c>
      <c r="K1214" s="478">
        <f>VLOOKUP(A1214,'[11]Precios Unitarios'!$B$3:$AI$1497,34,FALSE)</f>
        <v>6.4988999999999999</v>
      </c>
      <c r="L1214" s="568">
        <f t="shared" si="118"/>
        <v>6.4988999999999999</v>
      </c>
      <c r="M1214" s="670"/>
      <c r="N1214" s="670"/>
    </row>
    <row r="1215" spans="1:14">
      <c r="A1215" s="657">
        <f t="shared" si="117"/>
        <v>2621116</v>
      </c>
      <c r="B1215" s="656"/>
      <c r="C1215" s="656"/>
      <c r="D1215" s="656" t="s">
        <v>1458</v>
      </c>
      <c r="E1215" s="656" t="s">
        <v>13</v>
      </c>
      <c r="F1215" s="480" t="s">
        <v>1183</v>
      </c>
      <c r="G1215" s="480" t="s">
        <v>192</v>
      </c>
      <c r="H1215" s="629" t="s">
        <v>1457</v>
      </c>
      <c r="I1215" s="671" t="s">
        <v>9</v>
      </c>
      <c r="J1215" s="655">
        <v>3</v>
      </c>
      <c r="K1215" s="478">
        <f>VLOOKUP(A1215,'[11]Precios Unitarios'!$B$3:$AI$1497,34,FALSE)</f>
        <v>6.2718559999999997</v>
      </c>
      <c r="L1215" s="568">
        <f t="shared" si="118"/>
        <v>18.815567999999999</v>
      </c>
      <c r="M1215" s="670">
        <f>SUM(L1215)</f>
        <v>18.815567999999999</v>
      </c>
      <c r="N1215" s="670"/>
    </row>
    <row r="1216" spans="1:14">
      <c r="A1216" s="574"/>
      <c r="B1216" s="488" t="str">
        <f>B1217</f>
        <v>MNT4-100</v>
      </c>
      <c r="C1216" s="488">
        <f>C1217</f>
        <v>0</v>
      </c>
      <c r="D1216" s="486" t="str">
        <f>CONCATENATE(D1217,",",D1223,",",D1224,",",D1226,",",D1231,",",D1235)</f>
        <v>SPS-3S100_125Q,SPS-3F15K,SPS-3P6_95E,TRS-3C100,SPD-3UAO,SPD-3F224_2</v>
      </c>
      <c r="E1216" s="485"/>
      <c r="F1216" s="485"/>
      <c r="G1216" s="485"/>
      <c r="H1216" s="485"/>
      <c r="I1216" s="485"/>
      <c r="J1216" s="485"/>
      <c r="K1216" s="485"/>
      <c r="L1216" s="485"/>
      <c r="M1216" s="484"/>
      <c r="N1216" s="544">
        <f>M1217+M1223+M1224+M1226+M1231+M1235</f>
        <v>7261.9904103999997</v>
      </c>
    </row>
    <row r="1217" spans="1:14" ht="30">
      <c r="A1217" s="641">
        <f t="shared" ref="A1217:A1235" si="119">F1217*1</f>
        <v>2110102</v>
      </c>
      <c r="B1217" s="640" t="s">
        <v>1536</v>
      </c>
      <c r="C1217" s="640"/>
      <c r="D1217" s="640" t="s">
        <v>1471</v>
      </c>
      <c r="E1217" s="640" t="s">
        <v>1470</v>
      </c>
      <c r="F1217" s="615" t="s">
        <v>916</v>
      </c>
      <c r="G1217" s="615"/>
      <c r="H1217" s="493" t="s">
        <v>915</v>
      </c>
      <c r="I1217" s="493" t="s">
        <v>9</v>
      </c>
      <c r="J1217" s="493">
        <v>3</v>
      </c>
      <c r="K1217" s="478" t="e">
        <f>VLOOKUP(A1217,'[11]Precios Unitarios'!$B$3:$AI$1497,34,FALSE)</f>
        <v>#N/A</v>
      </c>
      <c r="L1217" s="478" t="e">
        <f t="shared" ref="L1217:L1235" si="120">J1217*K1217</f>
        <v>#N/A</v>
      </c>
      <c r="M1217" s="674">
        <f>SUM(L1218:L1222)</f>
        <v>499.90062519999998</v>
      </c>
      <c r="N1217" s="674">
        <f>SUM(M1217:M1235)</f>
        <v>7261.9904103999997</v>
      </c>
    </row>
    <row r="1218" spans="1:14" ht="45">
      <c r="A1218" s="641">
        <f t="shared" si="119"/>
        <v>2112042</v>
      </c>
      <c r="B1218" s="640"/>
      <c r="C1218" s="640"/>
      <c r="D1218" s="640"/>
      <c r="E1218" s="640"/>
      <c r="F1218" s="604" t="s">
        <v>910</v>
      </c>
      <c r="G1218" s="604" t="s">
        <v>154</v>
      </c>
      <c r="H1218" s="614" t="s">
        <v>909</v>
      </c>
      <c r="I1218" s="493" t="s">
        <v>9</v>
      </c>
      <c r="J1218" s="640">
        <v>3</v>
      </c>
      <c r="K1218" s="478">
        <f>VLOOKUP(A1218,'[11]Precios Unitarios'!$B$3:$AI$1497,34,FALSE)</f>
        <v>27.605</v>
      </c>
      <c r="L1218" s="478">
        <f t="shared" si="120"/>
        <v>82.814999999999998</v>
      </c>
      <c r="M1218" s="640"/>
      <c r="N1218" s="674"/>
    </row>
    <row r="1219" spans="1:14" ht="30">
      <c r="A1219" s="641">
        <f t="shared" si="119"/>
        <v>2516122</v>
      </c>
      <c r="B1219" s="640"/>
      <c r="C1219" s="640"/>
      <c r="D1219" s="640"/>
      <c r="E1219" s="640"/>
      <c r="F1219" s="548">
        <v>2516122</v>
      </c>
      <c r="G1219" s="548" t="s">
        <v>178</v>
      </c>
      <c r="H1219" s="612" t="s">
        <v>178</v>
      </c>
      <c r="I1219" s="493" t="s">
        <v>9</v>
      </c>
      <c r="J1219" s="640">
        <v>3</v>
      </c>
      <c r="K1219" s="478">
        <f>VLOOKUP(A1219,'[11]Precios Unitarios'!$B$3:$AI$1497,34,FALSE)</f>
        <v>109.22484599999999</v>
      </c>
      <c r="L1219" s="478">
        <f t="shared" si="120"/>
        <v>327.67453799999998</v>
      </c>
      <c r="M1219" s="640"/>
      <c r="N1219" s="674"/>
    </row>
    <row r="1220" spans="1:14" ht="30">
      <c r="A1220" s="641">
        <f t="shared" si="119"/>
        <v>2802402</v>
      </c>
      <c r="B1220" s="640"/>
      <c r="C1220" s="640"/>
      <c r="D1220" s="640"/>
      <c r="E1220" s="640"/>
      <c r="F1220" s="604" t="s">
        <v>1512</v>
      </c>
      <c r="G1220" s="604" t="s">
        <v>231</v>
      </c>
      <c r="H1220" s="682" t="s">
        <v>1511</v>
      </c>
      <c r="I1220" s="493" t="s">
        <v>9</v>
      </c>
      <c r="J1220" s="640">
        <v>1</v>
      </c>
      <c r="K1220" s="478">
        <f>VLOOKUP(A1220,'[11]Precios Unitarios'!$B$3:$AI$1497,34,FALSE)</f>
        <v>46.9285</v>
      </c>
      <c r="L1220" s="478">
        <f t="shared" si="120"/>
        <v>46.9285</v>
      </c>
      <c r="M1220" s="640"/>
      <c r="N1220" s="674"/>
    </row>
    <row r="1221" spans="1:14" ht="30">
      <c r="A1221" s="641">
        <f t="shared" si="119"/>
        <v>2851630</v>
      </c>
      <c r="B1221" s="640"/>
      <c r="C1221" s="640"/>
      <c r="D1221" s="640"/>
      <c r="E1221" s="640"/>
      <c r="F1221" s="493" t="s">
        <v>912</v>
      </c>
      <c r="G1221" s="493" t="s">
        <v>255</v>
      </c>
      <c r="H1221" s="682" t="s">
        <v>911</v>
      </c>
      <c r="I1221" s="493" t="s">
        <v>9</v>
      </c>
      <c r="J1221" s="640">
        <v>2</v>
      </c>
      <c r="K1221" s="478">
        <f>VLOOKUP(A1221,'[11]Precios Unitarios'!$B$3:$AI$1497,34,FALSE)</f>
        <v>4.5781139999999994</v>
      </c>
      <c r="L1221" s="478">
        <f t="shared" si="120"/>
        <v>9.1562279999999987</v>
      </c>
      <c r="M1221" s="640"/>
      <c r="N1221" s="674"/>
    </row>
    <row r="1222" spans="1:14">
      <c r="A1222" s="641">
        <f t="shared" si="119"/>
        <v>1010337</v>
      </c>
      <c r="B1222" s="640"/>
      <c r="C1222" s="640"/>
      <c r="D1222" s="640"/>
      <c r="E1222" s="640"/>
      <c r="F1222" s="493" t="s">
        <v>902</v>
      </c>
      <c r="G1222" s="493" t="s">
        <v>106</v>
      </c>
      <c r="H1222" s="575" t="s">
        <v>901</v>
      </c>
      <c r="I1222" s="493" t="s">
        <v>10</v>
      </c>
      <c r="J1222" s="640">
        <v>9</v>
      </c>
      <c r="K1222" s="478">
        <f>VLOOKUP(A1222,'[11]Precios Unitarios'!$B$3:$AI$1497,34,FALSE)</f>
        <v>3.7029288</v>
      </c>
      <c r="L1222" s="478">
        <f t="shared" si="120"/>
        <v>33.326359199999999</v>
      </c>
      <c r="M1222" s="640"/>
      <c r="N1222" s="674"/>
    </row>
    <row r="1223" spans="1:14">
      <c r="A1223" s="641">
        <f t="shared" si="119"/>
        <v>2624215</v>
      </c>
      <c r="B1223" s="640"/>
      <c r="C1223" s="640"/>
      <c r="D1223" s="640" t="s">
        <v>1469</v>
      </c>
      <c r="E1223" s="640" t="s">
        <v>13</v>
      </c>
      <c r="F1223" s="604" t="s">
        <v>1203</v>
      </c>
      <c r="G1223" s="604" t="s">
        <v>213</v>
      </c>
      <c r="H1223" s="612" t="s">
        <v>1468</v>
      </c>
      <c r="I1223" s="493" t="s">
        <v>9</v>
      </c>
      <c r="J1223" s="639">
        <v>3</v>
      </c>
      <c r="K1223" s="478">
        <f>VLOOKUP(A1223,'[11]Precios Unitarios'!$B$3:$AI$1497,34,FALSE)</f>
        <v>2.3740299999999999</v>
      </c>
      <c r="L1223" s="478">
        <f t="shared" si="120"/>
        <v>7.12209</v>
      </c>
      <c r="M1223" s="674">
        <f>SUM(L1223)</f>
        <v>7.12209</v>
      </c>
      <c r="N1223" s="674"/>
    </row>
    <row r="1224" spans="1:14" ht="30">
      <c r="A1224" s="641">
        <f t="shared" si="119"/>
        <v>2600606</v>
      </c>
      <c r="B1224" s="640"/>
      <c r="C1224" s="640"/>
      <c r="D1224" s="640" t="s">
        <v>1467</v>
      </c>
      <c r="E1224" s="640" t="s">
        <v>1466</v>
      </c>
      <c r="F1224" s="548" t="s">
        <v>1199</v>
      </c>
      <c r="G1224" s="548" t="s">
        <v>181</v>
      </c>
      <c r="H1224" s="612" t="s">
        <v>1198</v>
      </c>
      <c r="I1224" s="493" t="s">
        <v>9</v>
      </c>
      <c r="J1224" s="639">
        <v>3</v>
      </c>
      <c r="K1224" s="478">
        <f>VLOOKUP(A1224,'[11]Precios Unitarios'!$B$3:$AI$1497,34,FALSE)</f>
        <v>62.1006</v>
      </c>
      <c r="L1224" s="478">
        <f t="shared" si="120"/>
        <v>186.30180000000001</v>
      </c>
      <c r="M1224" s="674">
        <f>SUM(L1224:L1225)</f>
        <v>219.62815920000003</v>
      </c>
      <c r="N1224" s="674"/>
    </row>
    <row r="1225" spans="1:14">
      <c r="A1225" s="641">
        <f t="shared" si="119"/>
        <v>1010337</v>
      </c>
      <c r="B1225" s="640"/>
      <c r="C1225" s="640"/>
      <c r="D1225" s="640"/>
      <c r="E1225" s="640"/>
      <c r="F1225" s="493" t="s">
        <v>902</v>
      </c>
      <c r="G1225" s="493" t="s">
        <v>106</v>
      </c>
      <c r="H1225" s="575" t="s">
        <v>901</v>
      </c>
      <c r="I1225" s="493" t="s">
        <v>10</v>
      </c>
      <c r="J1225" s="639">
        <v>9</v>
      </c>
      <c r="K1225" s="478">
        <f>VLOOKUP(A1225,'[11]Precios Unitarios'!$B$3:$AI$1497,34,FALSE)</f>
        <v>3.7029288</v>
      </c>
      <c r="L1225" s="478">
        <f t="shared" si="120"/>
        <v>33.326359199999999</v>
      </c>
      <c r="M1225" s="640"/>
      <c r="N1225" s="674"/>
    </row>
    <row r="1226" spans="1:14" ht="30">
      <c r="A1226" s="641">
        <f t="shared" si="119"/>
        <v>3100522</v>
      </c>
      <c r="B1226" s="640"/>
      <c r="C1226" s="640"/>
      <c r="D1226" s="640" t="s">
        <v>1529</v>
      </c>
      <c r="E1226" s="640" t="s">
        <v>1529</v>
      </c>
      <c r="F1226" s="548" t="s">
        <v>1528</v>
      </c>
      <c r="G1226" s="548" t="s">
        <v>305</v>
      </c>
      <c r="H1226" s="612" t="s">
        <v>1527</v>
      </c>
      <c r="I1226" s="493" t="s">
        <v>9</v>
      </c>
      <c r="J1226" s="639">
        <v>1</v>
      </c>
      <c r="K1226" s="478">
        <f>VLOOKUP(A1226,'[11]Precios Unitarios'!$B$3:$AI$1497,34,FALSE)</f>
        <v>5998.0144</v>
      </c>
      <c r="L1226" s="478">
        <f t="shared" si="120"/>
        <v>5998.0144</v>
      </c>
      <c r="M1226" s="674">
        <f>SUM(L1226:L1230)</f>
        <v>6203.0603579999997</v>
      </c>
      <c r="N1226" s="674"/>
    </row>
    <row r="1227" spans="1:14" ht="30">
      <c r="A1227" s="641">
        <f t="shared" si="119"/>
        <v>2802402</v>
      </c>
      <c r="B1227" s="640"/>
      <c r="C1227" s="640"/>
      <c r="D1227" s="640"/>
      <c r="E1227" s="640"/>
      <c r="F1227" s="604" t="s">
        <v>1512</v>
      </c>
      <c r="G1227" s="604" t="s">
        <v>231</v>
      </c>
      <c r="H1227" s="682" t="s">
        <v>1511</v>
      </c>
      <c r="I1227" s="493" t="s">
        <v>9</v>
      </c>
      <c r="J1227" s="639">
        <v>2</v>
      </c>
      <c r="K1227" s="478">
        <f>VLOOKUP(A1227,'[11]Precios Unitarios'!$B$3:$AI$1497,34,FALSE)</f>
        <v>46.9285</v>
      </c>
      <c r="L1227" s="478">
        <f t="shared" si="120"/>
        <v>93.856999999999999</v>
      </c>
      <c r="M1227" s="640"/>
      <c r="N1227" s="674"/>
    </row>
    <row r="1228" spans="1:14" ht="45">
      <c r="A1228" s="641">
        <f t="shared" si="119"/>
        <v>2980692</v>
      </c>
      <c r="B1228" s="640"/>
      <c r="C1228" s="640"/>
      <c r="D1228" s="640"/>
      <c r="E1228" s="640"/>
      <c r="F1228" s="604" t="s">
        <v>1510</v>
      </c>
      <c r="G1228" s="604" t="s">
        <v>271</v>
      </c>
      <c r="H1228" s="643" t="s">
        <v>1509</v>
      </c>
      <c r="I1228" s="493" t="s">
        <v>9</v>
      </c>
      <c r="J1228" s="639">
        <v>4</v>
      </c>
      <c r="K1228" s="478">
        <f>VLOOKUP(A1228,'[11]Precios Unitarios'!$B$3:$AI$1497,34,FALSE)</f>
        <v>3.4660799999999998</v>
      </c>
      <c r="L1228" s="478">
        <f t="shared" si="120"/>
        <v>13.864319999999999</v>
      </c>
      <c r="M1228" s="640"/>
      <c r="N1228" s="674"/>
    </row>
    <row r="1229" spans="1:14" ht="30">
      <c r="A1229" s="641">
        <f t="shared" si="119"/>
        <v>1015206</v>
      </c>
      <c r="B1229" s="640"/>
      <c r="C1229" s="640"/>
      <c r="D1229" s="640"/>
      <c r="E1229" s="640"/>
      <c r="F1229" s="604" t="s">
        <v>1091</v>
      </c>
      <c r="G1229" s="604" t="s">
        <v>123</v>
      </c>
      <c r="H1229" s="643" t="s">
        <v>1090</v>
      </c>
      <c r="I1229" s="493" t="s">
        <v>10</v>
      </c>
      <c r="J1229" s="639">
        <v>4</v>
      </c>
      <c r="K1229" s="478">
        <f>VLOOKUP(A1229,'[11]Precios Unitarios'!$B$3:$AI$1497,34,FALSE)</f>
        <v>1.3719899999999998</v>
      </c>
      <c r="L1229" s="478">
        <f t="shared" si="120"/>
        <v>5.4879599999999993</v>
      </c>
      <c r="M1229" s="640"/>
      <c r="N1229" s="674"/>
    </row>
    <row r="1230" spans="1:14" ht="30">
      <c r="A1230" s="641">
        <f t="shared" si="119"/>
        <v>2820108</v>
      </c>
      <c r="B1230" s="640"/>
      <c r="C1230" s="640"/>
      <c r="D1230" s="640"/>
      <c r="E1230" s="640"/>
      <c r="F1230" s="493" t="s">
        <v>929</v>
      </c>
      <c r="G1230" s="493" t="s">
        <v>249</v>
      </c>
      <c r="H1230" s="575" t="s">
        <v>928</v>
      </c>
      <c r="I1230" s="493" t="s">
        <v>9</v>
      </c>
      <c r="J1230" s="639">
        <v>1</v>
      </c>
      <c r="K1230" s="478">
        <f>VLOOKUP(A1230,'[11]Precios Unitarios'!$B$3:$AI$1497,34,FALSE)</f>
        <v>91.836678000000006</v>
      </c>
      <c r="L1230" s="478">
        <f t="shared" si="120"/>
        <v>91.836678000000006</v>
      </c>
      <c r="M1230" s="640"/>
      <c r="N1230" s="674"/>
    </row>
    <row r="1231" spans="1:14">
      <c r="A1231" s="641">
        <f t="shared" si="119"/>
        <v>1021752</v>
      </c>
      <c r="B1231" s="640"/>
      <c r="C1231" s="640"/>
      <c r="D1231" s="640" t="s">
        <v>1495</v>
      </c>
      <c r="E1231" s="640" t="s">
        <v>1460</v>
      </c>
      <c r="F1231" s="548" t="s">
        <v>971</v>
      </c>
      <c r="G1231" s="548" t="s">
        <v>135</v>
      </c>
      <c r="H1231" s="575" t="s">
        <v>1187</v>
      </c>
      <c r="I1231" s="493" t="s">
        <v>10</v>
      </c>
      <c r="J1231" s="639">
        <v>16</v>
      </c>
      <c r="K1231" s="478">
        <f>VLOOKUP(A1231,'[11]Precios Unitarios'!$B$3:$AI$1497,34,FALSE)</f>
        <v>9.1995539999999991</v>
      </c>
      <c r="L1231" s="478">
        <f t="shared" si="120"/>
        <v>147.19286399999999</v>
      </c>
      <c r="M1231" s="674">
        <f>SUM(L1231:L1234)</f>
        <v>313.46361000000002</v>
      </c>
      <c r="N1231" s="674"/>
    </row>
    <row r="1232" spans="1:14" ht="30">
      <c r="A1232" s="641">
        <f t="shared" si="119"/>
        <v>2862301</v>
      </c>
      <c r="B1232" s="640"/>
      <c r="C1232" s="640"/>
      <c r="D1232" s="640"/>
      <c r="E1232" s="640"/>
      <c r="F1232" s="493">
        <v>2862301</v>
      </c>
      <c r="G1232" s="493" t="s">
        <v>263</v>
      </c>
      <c r="H1232" s="643" t="s">
        <v>1533</v>
      </c>
      <c r="I1232" s="493" t="s">
        <v>9</v>
      </c>
      <c r="J1232" s="639">
        <v>1</v>
      </c>
      <c r="K1232" s="478">
        <f>VLOOKUP(A1232,'[11]Precios Unitarios'!$B$3:$AI$1497,34,FALSE)</f>
        <v>74.405184000000006</v>
      </c>
      <c r="L1232" s="478">
        <f t="shared" si="120"/>
        <v>74.405184000000006</v>
      </c>
      <c r="M1232" s="640"/>
      <c r="N1232" s="674"/>
    </row>
    <row r="1233" spans="1:14" ht="30">
      <c r="A1233" s="641">
        <f t="shared" si="119"/>
        <v>2635240</v>
      </c>
      <c r="B1233" s="640"/>
      <c r="C1233" s="640"/>
      <c r="D1233" s="640"/>
      <c r="E1233" s="640"/>
      <c r="F1233" s="493" t="s">
        <v>1532</v>
      </c>
      <c r="G1233" s="493" t="s">
        <v>216</v>
      </c>
      <c r="H1233" s="612" t="s">
        <v>1531</v>
      </c>
      <c r="I1233" s="493" t="s">
        <v>9</v>
      </c>
      <c r="J1233" s="639">
        <v>3</v>
      </c>
      <c r="K1233" s="478">
        <f>VLOOKUP(A1233,'[11]Precios Unitarios'!$B$3:$AI$1497,34,FALSE)</f>
        <v>11.308085999999999</v>
      </c>
      <c r="L1233" s="478">
        <f t="shared" si="120"/>
        <v>33.924257999999995</v>
      </c>
      <c r="M1233" s="640"/>
      <c r="N1233" s="674"/>
    </row>
    <row r="1234" spans="1:14" ht="30">
      <c r="A1234" s="641">
        <f t="shared" si="119"/>
        <v>2052244</v>
      </c>
      <c r="B1234" s="640"/>
      <c r="C1234" s="640"/>
      <c r="D1234" s="640"/>
      <c r="E1234" s="640"/>
      <c r="F1234" s="679" t="s">
        <v>1257</v>
      </c>
      <c r="G1234" s="679" t="s">
        <v>147</v>
      </c>
      <c r="H1234" s="594" t="s">
        <v>1256</v>
      </c>
      <c r="I1234" s="493" t="s">
        <v>9</v>
      </c>
      <c r="J1234" s="639">
        <v>4</v>
      </c>
      <c r="K1234" s="478">
        <f>VLOOKUP(A1234,'[11]Precios Unitarios'!$B$3:$AI$1497,34,FALSE)</f>
        <v>14.485325999999999</v>
      </c>
      <c r="L1234" s="478">
        <f t="shared" si="120"/>
        <v>57.941303999999995</v>
      </c>
      <c r="M1234" s="640"/>
      <c r="N1234" s="674"/>
    </row>
    <row r="1235" spans="1:14">
      <c r="A1235" s="641">
        <f t="shared" si="119"/>
        <v>2621222</v>
      </c>
      <c r="B1235" s="640"/>
      <c r="C1235" s="640"/>
      <c r="D1235" s="640" t="s">
        <v>1522</v>
      </c>
      <c r="E1235" s="640" t="s">
        <v>13</v>
      </c>
      <c r="F1235" s="604" t="s">
        <v>1521</v>
      </c>
      <c r="G1235" s="604" t="s">
        <v>195</v>
      </c>
      <c r="H1235" s="612" t="s">
        <v>1520</v>
      </c>
      <c r="I1235" s="493" t="s">
        <v>9</v>
      </c>
      <c r="J1235" s="639">
        <v>3</v>
      </c>
      <c r="K1235" s="478">
        <f>VLOOKUP(A1235,'[11]Precios Unitarios'!$B$3:$AI$1497,34,FALSE)</f>
        <v>6.2718559999999997</v>
      </c>
      <c r="L1235" s="478">
        <f t="shared" si="120"/>
        <v>18.815567999999999</v>
      </c>
      <c r="M1235" s="674">
        <f>SUM(L1235)</f>
        <v>18.815567999999999</v>
      </c>
      <c r="N1235" s="674"/>
    </row>
    <row r="1236" spans="1:14">
      <c r="A1236" s="574"/>
      <c r="B1236" s="488" t="str">
        <f>B1237</f>
        <v>MNT4-112.5</v>
      </c>
      <c r="C1236" s="488">
        <f>C1237</f>
        <v>0</v>
      </c>
      <c r="D1236" s="486" t="str">
        <f>CONCATENATE(D1237,",",D1243,",",D1244,",",D1246,",",D1251,",",D1255)</f>
        <v>SPS-3S100_125Q,SPS-3F20K,SPS-3P6_95E,TRS-3C112.5,SPD-3UAO,SPD-3F224_2</v>
      </c>
      <c r="E1236" s="485"/>
      <c r="F1236" s="485"/>
      <c r="G1236" s="485"/>
      <c r="H1236" s="485"/>
      <c r="I1236" s="485"/>
      <c r="J1236" s="485"/>
      <c r="K1236" s="485"/>
      <c r="L1236" s="485"/>
      <c r="M1236" s="484"/>
      <c r="N1236" s="544">
        <f>M1237+M1243+M1244+M1246+M1251+M1255</f>
        <v>7938.6119304000003</v>
      </c>
    </row>
    <row r="1237" spans="1:14" ht="30">
      <c r="A1237" s="657">
        <f t="shared" ref="A1237:A1255" si="121">F1237*1</f>
        <v>2110102</v>
      </c>
      <c r="B1237" s="656" t="s">
        <v>1535</v>
      </c>
      <c r="C1237" s="656"/>
      <c r="D1237" s="656" t="s">
        <v>1471</v>
      </c>
      <c r="E1237" s="656" t="s">
        <v>1470</v>
      </c>
      <c r="F1237" s="632" t="s">
        <v>916</v>
      </c>
      <c r="G1237" s="632"/>
      <c r="H1237" s="480" t="s">
        <v>915</v>
      </c>
      <c r="I1237" s="480" t="s">
        <v>9</v>
      </c>
      <c r="J1237" s="480">
        <v>3</v>
      </c>
      <c r="K1237" s="478" t="e">
        <f>VLOOKUP(A1237,'[11]Precios Unitarios'!$B$3:$AI$1497,34,FALSE)</f>
        <v>#N/A</v>
      </c>
      <c r="L1237" s="568" t="e">
        <f t="shared" ref="L1237:L1255" si="122">J1237*K1237</f>
        <v>#N/A</v>
      </c>
      <c r="M1237" s="670">
        <f>SUM(L1238:L1242)</f>
        <v>499.90062519999998</v>
      </c>
      <c r="N1237" s="670">
        <f>SUM(M1237:M1255)</f>
        <v>7938.6119304000003</v>
      </c>
    </row>
    <row r="1238" spans="1:14" ht="45">
      <c r="A1238" s="657">
        <f t="shared" si="121"/>
        <v>2112042</v>
      </c>
      <c r="B1238" s="656"/>
      <c r="C1238" s="656"/>
      <c r="D1238" s="656"/>
      <c r="E1238" s="656"/>
      <c r="F1238" s="621" t="s">
        <v>910</v>
      </c>
      <c r="G1238" s="621" t="s">
        <v>154</v>
      </c>
      <c r="H1238" s="631" t="s">
        <v>909</v>
      </c>
      <c r="I1238" s="480" t="s">
        <v>9</v>
      </c>
      <c r="J1238" s="656">
        <v>3</v>
      </c>
      <c r="K1238" s="478">
        <f>VLOOKUP(A1238,'[11]Precios Unitarios'!$B$3:$AI$1497,34,FALSE)</f>
        <v>27.605</v>
      </c>
      <c r="L1238" s="568">
        <f t="shared" si="122"/>
        <v>82.814999999999998</v>
      </c>
      <c r="M1238" s="656"/>
      <c r="N1238" s="670"/>
    </row>
    <row r="1239" spans="1:14" ht="30">
      <c r="A1239" s="657">
        <f t="shared" si="121"/>
        <v>2516122</v>
      </c>
      <c r="B1239" s="656"/>
      <c r="C1239" s="656"/>
      <c r="D1239" s="656"/>
      <c r="E1239" s="656"/>
      <c r="F1239" s="556">
        <v>2516122</v>
      </c>
      <c r="G1239" s="556" t="s">
        <v>178</v>
      </c>
      <c r="H1239" s="629" t="s">
        <v>178</v>
      </c>
      <c r="I1239" s="480" t="s">
        <v>9</v>
      </c>
      <c r="J1239" s="656">
        <v>3</v>
      </c>
      <c r="K1239" s="478">
        <f>VLOOKUP(A1239,'[11]Precios Unitarios'!$B$3:$AI$1497,34,FALSE)</f>
        <v>109.22484599999999</v>
      </c>
      <c r="L1239" s="568">
        <f t="shared" si="122"/>
        <v>327.67453799999998</v>
      </c>
      <c r="M1239" s="656"/>
      <c r="N1239" s="670"/>
    </row>
    <row r="1240" spans="1:14" ht="30">
      <c r="A1240" s="657">
        <f t="shared" si="121"/>
        <v>2802402</v>
      </c>
      <c r="B1240" s="656"/>
      <c r="C1240" s="656"/>
      <c r="D1240" s="656"/>
      <c r="E1240" s="656"/>
      <c r="F1240" s="621" t="s">
        <v>1512</v>
      </c>
      <c r="G1240" s="621" t="s">
        <v>231</v>
      </c>
      <c r="H1240" s="681" t="s">
        <v>1511</v>
      </c>
      <c r="I1240" s="480" t="s">
        <v>9</v>
      </c>
      <c r="J1240" s="656">
        <v>1</v>
      </c>
      <c r="K1240" s="478">
        <f>VLOOKUP(A1240,'[11]Precios Unitarios'!$B$3:$AI$1497,34,FALSE)</f>
        <v>46.9285</v>
      </c>
      <c r="L1240" s="568">
        <f t="shared" si="122"/>
        <v>46.9285</v>
      </c>
      <c r="M1240" s="656"/>
      <c r="N1240" s="670"/>
    </row>
    <row r="1241" spans="1:14" ht="30">
      <c r="A1241" s="657">
        <f t="shared" si="121"/>
        <v>2851630</v>
      </c>
      <c r="B1241" s="656"/>
      <c r="C1241" s="656"/>
      <c r="D1241" s="656"/>
      <c r="E1241" s="656"/>
      <c r="F1241" s="480" t="s">
        <v>912</v>
      </c>
      <c r="G1241" s="480" t="s">
        <v>255</v>
      </c>
      <c r="H1241" s="681" t="s">
        <v>911</v>
      </c>
      <c r="I1241" s="480" t="s">
        <v>9</v>
      </c>
      <c r="J1241" s="656">
        <v>2</v>
      </c>
      <c r="K1241" s="478">
        <f>VLOOKUP(A1241,'[11]Precios Unitarios'!$B$3:$AI$1497,34,FALSE)</f>
        <v>4.5781139999999994</v>
      </c>
      <c r="L1241" s="568">
        <f t="shared" si="122"/>
        <v>9.1562279999999987</v>
      </c>
      <c r="M1241" s="656"/>
      <c r="N1241" s="670"/>
    </row>
    <row r="1242" spans="1:14">
      <c r="A1242" s="657">
        <f t="shared" si="121"/>
        <v>1010337</v>
      </c>
      <c r="B1242" s="656"/>
      <c r="C1242" s="656"/>
      <c r="D1242" s="656"/>
      <c r="E1242" s="656"/>
      <c r="F1242" s="480" t="s">
        <v>902</v>
      </c>
      <c r="G1242" s="480" t="s">
        <v>106</v>
      </c>
      <c r="H1242" s="582" t="s">
        <v>901</v>
      </c>
      <c r="I1242" s="480" t="s">
        <v>10</v>
      </c>
      <c r="J1242" s="656">
        <v>9</v>
      </c>
      <c r="K1242" s="478">
        <f>VLOOKUP(A1242,'[11]Precios Unitarios'!$B$3:$AI$1497,34,FALSE)</f>
        <v>3.7029288</v>
      </c>
      <c r="L1242" s="568">
        <f t="shared" si="122"/>
        <v>33.326359199999999</v>
      </c>
      <c r="M1242" s="656"/>
      <c r="N1242" s="670"/>
    </row>
    <row r="1243" spans="1:14">
      <c r="A1243" s="657">
        <f t="shared" si="121"/>
        <v>2624220</v>
      </c>
      <c r="B1243" s="656"/>
      <c r="C1243" s="656"/>
      <c r="D1243" s="656" t="s">
        <v>1518</v>
      </c>
      <c r="E1243" s="656" t="s">
        <v>13</v>
      </c>
      <c r="F1243" s="621" t="s">
        <v>1517</v>
      </c>
      <c r="G1243" s="621" t="s">
        <v>214</v>
      </c>
      <c r="H1243" s="629" t="s">
        <v>1516</v>
      </c>
      <c r="I1243" s="480" t="s">
        <v>9</v>
      </c>
      <c r="J1243" s="655">
        <v>3</v>
      </c>
      <c r="K1243" s="478">
        <f>VLOOKUP(A1243,'[11]Precios Unitarios'!$B$3:$AI$1497,34,FALSE)</f>
        <v>3.3938700000000002</v>
      </c>
      <c r="L1243" s="568">
        <f t="shared" si="122"/>
        <v>10.181610000000001</v>
      </c>
      <c r="M1243" s="670">
        <f>SUM(L1243)</f>
        <v>10.181610000000001</v>
      </c>
      <c r="N1243" s="670"/>
    </row>
    <row r="1244" spans="1:14" ht="30">
      <c r="A1244" s="657">
        <f t="shared" si="121"/>
        <v>2600606</v>
      </c>
      <c r="B1244" s="656"/>
      <c r="C1244" s="656"/>
      <c r="D1244" s="656" t="s">
        <v>1467</v>
      </c>
      <c r="E1244" s="656" t="s">
        <v>1466</v>
      </c>
      <c r="F1244" s="556" t="s">
        <v>1199</v>
      </c>
      <c r="G1244" s="556" t="s">
        <v>181</v>
      </c>
      <c r="H1244" s="629" t="s">
        <v>1198</v>
      </c>
      <c r="I1244" s="480" t="s">
        <v>9</v>
      </c>
      <c r="J1244" s="655">
        <v>3</v>
      </c>
      <c r="K1244" s="478">
        <f>VLOOKUP(A1244,'[11]Precios Unitarios'!$B$3:$AI$1497,34,FALSE)</f>
        <v>62.1006</v>
      </c>
      <c r="L1244" s="568">
        <f t="shared" si="122"/>
        <v>186.30180000000001</v>
      </c>
      <c r="M1244" s="670">
        <f>SUM(L1244:L1245)</f>
        <v>219.62815920000003</v>
      </c>
      <c r="N1244" s="670"/>
    </row>
    <row r="1245" spans="1:14">
      <c r="A1245" s="657">
        <f t="shared" si="121"/>
        <v>1010337</v>
      </c>
      <c r="B1245" s="656"/>
      <c r="C1245" s="656"/>
      <c r="D1245" s="656"/>
      <c r="E1245" s="656"/>
      <c r="F1245" s="480" t="s">
        <v>902</v>
      </c>
      <c r="G1245" s="480" t="s">
        <v>106</v>
      </c>
      <c r="H1245" s="582" t="s">
        <v>901</v>
      </c>
      <c r="I1245" s="480" t="s">
        <v>10</v>
      </c>
      <c r="J1245" s="655">
        <v>9</v>
      </c>
      <c r="K1245" s="478">
        <f>VLOOKUP(A1245,'[11]Precios Unitarios'!$B$3:$AI$1497,34,FALSE)</f>
        <v>3.7029288</v>
      </c>
      <c r="L1245" s="568">
        <f t="shared" si="122"/>
        <v>33.326359199999999</v>
      </c>
      <c r="M1245" s="656"/>
      <c r="N1245" s="670"/>
    </row>
    <row r="1246" spans="1:14" ht="30">
      <c r="A1246" s="657">
        <f t="shared" si="121"/>
        <v>3100523</v>
      </c>
      <c r="B1246" s="656"/>
      <c r="C1246" s="656"/>
      <c r="D1246" s="656" t="s">
        <v>1525</v>
      </c>
      <c r="E1246" s="656" t="s">
        <v>1525</v>
      </c>
      <c r="F1246" s="556" t="s">
        <v>1524</v>
      </c>
      <c r="G1246" s="556" t="s">
        <v>306</v>
      </c>
      <c r="H1246" s="629" t="s">
        <v>1523</v>
      </c>
      <c r="I1246" s="480" t="s">
        <v>9</v>
      </c>
      <c r="J1246" s="655">
        <v>1</v>
      </c>
      <c r="K1246" s="478">
        <f>VLOOKUP(A1246,'[11]Precios Unitarios'!$B$3:$AI$1497,34,FALSE)</f>
        <v>6671.5764000000008</v>
      </c>
      <c r="L1246" s="568">
        <f t="shared" si="122"/>
        <v>6671.5764000000008</v>
      </c>
      <c r="M1246" s="670">
        <f>SUM(L1246:L1250)</f>
        <v>6876.6223580000005</v>
      </c>
      <c r="N1246" s="670"/>
    </row>
    <row r="1247" spans="1:14" ht="30">
      <c r="A1247" s="657">
        <f t="shared" si="121"/>
        <v>2802402</v>
      </c>
      <c r="B1247" s="656"/>
      <c r="C1247" s="656"/>
      <c r="D1247" s="656"/>
      <c r="E1247" s="656"/>
      <c r="F1247" s="556" t="s">
        <v>1512</v>
      </c>
      <c r="G1247" s="556" t="s">
        <v>231</v>
      </c>
      <c r="H1247" s="681" t="s">
        <v>1511</v>
      </c>
      <c r="I1247" s="480" t="s">
        <v>9</v>
      </c>
      <c r="J1247" s="655">
        <v>2</v>
      </c>
      <c r="K1247" s="478">
        <f>VLOOKUP(A1247,'[11]Precios Unitarios'!$B$3:$AI$1497,34,FALSE)</f>
        <v>46.9285</v>
      </c>
      <c r="L1247" s="568">
        <f t="shared" si="122"/>
        <v>93.856999999999999</v>
      </c>
      <c r="M1247" s="656"/>
      <c r="N1247" s="670"/>
    </row>
    <row r="1248" spans="1:14" ht="45">
      <c r="A1248" s="657">
        <f t="shared" si="121"/>
        <v>2980692</v>
      </c>
      <c r="B1248" s="656"/>
      <c r="C1248" s="656"/>
      <c r="D1248" s="656"/>
      <c r="E1248" s="656"/>
      <c r="F1248" s="556" t="s">
        <v>1510</v>
      </c>
      <c r="G1248" s="556" t="s">
        <v>271</v>
      </c>
      <c r="H1248" s="659" t="s">
        <v>1509</v>
      </c>
      <c r="I1248" s="480" t="s">
        <v>9</v>
      </c>
      <c r="J1248" s="655">
        <v>4</v>
      </c>
      <c r="K1248" s="478">
        <f>VLOOKUP(A1248,'[11]Precios Unitarios'!$B$3:$AI$1497,34,FALSE)</f>
        <v>3.4660799999999998</v>
      </c>
      <c r="L1248" s="568">
        <f t="shared" si="122"/>
        <v>13.864319999999999</v>
      </c>
      <c r="M1248" s="656"/>
      <c r="N1248" s="670"/>
    </row>
    <row r="1249" spans="1:14" ht="30">
      <c r="A1249" s="657">
        <f t="shared" si="121"/>
        <v>1015206</v>
      </c>
      <c r="B1249" s="656"/>
      <c r="C1249" s="656"/>
      <c r="D1249" s="656"/>
      <c r="E1249" s="656"/>
      <c r="F1249" s="556" t="s">
        <v>1091</v>
      </c>
      <c r="G1249" s="556" t="s">
        <v>123</v>
      </c>
      <c r="H1249" s="659" t="s">
        <v>1090</v>
      </c>
      <c r="I1249" s="480" t="s">
        <v>10</v>
      </c>
      <c r="J1249" s="655">
        <v>4</v>
      </c>
      <c r="K1249" s="478">
        <f>VLOOKUP(A1249,'[11]Precios Unitarios'!$B$3:$AI$1497,34,FALSE)</f>
        <v>1.3719899999999998</v>
      </c>
      <c r="L1249" s="568">
        <f t="shared" si="122"/>
        <v>5.4879599999999993</v>
      </c>
      <c r="M1249" s="656"/>
      <c r="N1249" s="670"/>
    </row>
    <row r="1250" spans="1:14" ht="30">
      <c r="A1250" s="657">
        <f t="shared" si="121"/>
        <v>2820108</v>
      </c>
      <c r="B1250" s="656"/>
      <c r="C1250" s="656"/>
      <c r="D1250" s="656"/>
      <c r="E1250" s="656"/>
      <c r="F1250" s="556" t="s">
        <v>929</v>
      </c>
      <c r="G1250" s="556" t="s">
        <v>249</v>
      </c>
      <c r="H1250" s="582" t="s">
        <v>928</v>
      </c>
      <c r="I1250" s="480" t="s">
        <v>9</v>
      </c>
      <c r="J1250" s="655">
        <v>1</v>
      </c>
      <c r="K1250" s="478">
        <f>VLOOKUP(A1250,'[11]Precios Unitarios'!$B$3:$AI$1497,34,FALSE)</f>
        <v>91.836678000000006</v>
      </c>
      <c r="L1250" s="568">
        <f t="shared" si="122"/>
        <v>91.836678000000006</v>
      </c>
      <c r="M1250" s="656"/>
      <c r="N1250" s="670"/>
    </row>
    <row r="1251" spans="1:14">
      <c r="A1251" s="657">
        <f t="shared" si="121"/>
        <v>1021752</v>
      </c>
      <c r="B1251" s="656"/>
      <c r="C1251" s="656"/>
      <c r="D1251" s="656" t="s">
        <v>1495</v>
      </c>
      <c r="E1251" s="656" t="s">
        <v>1460</v>
      </c>
      <c r="F1251" s="556" t="s">
        <v>971</v>
      </c>
      <c r="G1251" s="556" t="s">
        <v>135</v>
      </c>
      <c r="H1251" s="582" t="s">
        <v>1187</v>
      </c>
      <c r="I1251" s="480" t="s">
        <v>10</v>
      </c>
      <c r="J1251" s="655">
        <v>16</v>
      </c>
      <c r="K1251" s="478">
        <f>VLOOKUP(A1251,'[11]Precios Unitarios'!$B$3:$AI$1497,34,FALSE)</f>
        <v>9.1995539999999991</v>
      </c>
      <c r="L1251" s="568">
        <f t="shared" si="122"/>
        <v>147.19286399999999</v>
      </c>
      <c r="M1251" s="670">
        <f>SUM(L1251:L1254)</f>
        <v>313.46361000000002</v>
      </c>
      <c r="N1251" s="670"/>
    </row>
    <row r="1252" spans="1:14" ht="30">
      <c r="A1252" s="657">
        <f t="shared" si="121"/>
        <v>2862301</v>
      </c>
      <c r="B1252" s="656"/>
      <c r="C1252" s="656"/>
      <c r="D1252" s="656"/>
      <c r="E1252" s="656"/>
      <c r="F1252" s="480">
        <v>2862301</v>
      </c>
      <c r="G1252" s="480" t="s">
        <v>263</v>
      </c>
      <c r="H1252" s="659" t="s">
        <v>1533</v>
      </c>
      <c r="I1252" s="480" t="s">
        <v>9</v>
      </c>
      <c r="J1252" s="655">
        <v>1</v>
      </c>
      <c r="K1252" s="478">
        <f>VLOOKUP(A1252,'[11]Precios Unitarios'!$B$3:$AI$1497,34,FALSE)</f>
        <v>74.405184000000006</v>
      </c>
      <c r="L1252" s="568">
        <f t="shared" si="122"/>
        <v>74.405184000000006</v>
      </c>
      <c r="M1252" s="656"/>
      <c r="N1252" s="670"/>
    </row>
    <row r="1253" spans="1:14">
      <c r="A1253" s="657">
        <f t="shared" si="121"/>
        <v>2635240</v>
      </c>
      <c r="B1253" s="656"/>
      <c r="C1253" s="656"/>
      <c r="D1253" s="656"/>
      <c r="E1253" s="656"/>
      <c r="F1253" s="556" t="s">
        <v>1532</v>
      </c>
      <c r="G1253" s="556" t="s">
        <v>216</v>
      </c>
      <c r="H1253" s="629" t="s">
        <v>1531</v>
      </c>
      <c r="I1253" s="480" t="s">
        <v>9</v>
      </c>
      <c r="J1253" s="655">
        <v>3</v>
      </c>
      <c r="K1253" s="478">
        <f>VLOOKUP(A1253,'[11]Precios Unitarios'!$B$3:$AI$1497,34,FALSE)</f>
        <v>11.308085999999999</v>
      </c>
      <c r="L1253" s="568">
        <f t="shared" si="122"/>
        <v>33.924257999999995</v>
      </c>
      <c r="M1253" s="656"/>
      <c r="N1253" s="670"/>
    </row>
    <row r="1254" spans="1:14" ht="30">
      <c r="A1254" s="657">
        <f t="shared" si="121"/>
        <v>2052244</v>
      </c>
      <c r="B1254" s="656"/>
      <c r="C1254" s="656"/>
      <c r="D1254" s="656"/>
      <c r="E1254" s="656"/>
      <c r="F1254" s="678" t="s">
        <v>1257</v>
      </c>
      <c r="G1254" s="678" t="s">
        <v>147</v>
      </c>
      <c r="H1254" s="586" t="s">
        <v>1256</v>
      </c>
      <c r="I1254" s="480" t="s">
        <v>9</v>
      </c>
      <c r="J1254" s="655">
        <v>4</v>
      </c>
      <c r="K1254" s="478">
        <f>VLOOKUP(A1254,'[11]Precios Unitarios'!$B$3:$AI$1497,34,FALSE)</f>
        <v>14.485325999999999</v>
      </c>
      <c r="L1254" s="568">
        <f t="shared" si="122"/>
        <v>57.941303999999995</v>
      </c>
      <c r="M1254" s="656"/>
      <c r="N1254" s="670"/>
    </row>
    <row r="1255" spans="1:14">
      <c r="A1255" s="657">
        <f t="shared" si="121"/>
        <v>2621222</v>
      </c>
      <c r="B1255" s="656"/>
      <c r="C1255" s="656"/>
      <c r="D1255" s="656" t="s">
        <v>1522</v>
      </c>
      <c r="E1255" s="656" t="s">
        <v>13</v>
      </c>
      <c r="F1255" s="556" t="s">
        <v>1521</v>
      </c>
      <c r="G1255" s="556" t="s">
        <v>195</v>
      </c>
      <c r="H1255" s="629" t="s">
        <v>1520</v>
      </c>
      <c r="I1255" s="480" t="s">
        <v>9</v>
      </c>
      <c r="J1255" s="655">
        <v>3</v>
      </c>
      <c r="K1255" s="478">
        <f>VLOOKUP(A1255,'[11]Precios Unitarios'!$B$3:$AI$1497,34,FALSE)</f>
        <v>6.2718559999999997</v>
      </c>
      <c r="L1255" s="568">
        <f t="shared" si="122"/>
        <v>18.815567999999999</v>
      </c>
      <c r="M1255" s="670">
        <f>SUM(L1255)</f>
        <v>18.815567999999999</v>
      </c>
      <c r="N1255" s="670"/>
    </row>
    <row r="1256" spans="1:14">
      <c r="A1256" s="574"/>
      <c r="B1256" s="488" t="str">
        <f>B1257</f>
        <v>MNT4-125</v>
      </c>
      <c r="C1256" s="488">
        <f>C1257</f>
        <v>0</v>
      </c>
      <c r="D1256" s="486" t="str">
        <f>CONCATENATE(D1257,",",D1263,",",D1264,",",D1266,",",D1271,",",D1275)</f>
        <v>SPS-3S100_125Q,SPS-3F20K,SPS-3P6_95E,TRS-3C125,SPD-3UAO,SPD-3F250_2</v>
      </c>
      <c r="E1256" s="485"/>
      <c r="F1256" s="485"/>
      <c r="G1256" s="485"/>
      <c r="H1256" s="485"/>
      <c r="I1256" s="485"/>
      <c r="J1256" s="485"/>
      <c r="K1256" s="485"/>
      <c r="L1256" s="485"/>
      <c r="M1256" s="484"/>
      <c r="N1256" s="544">
        <f>M1257+M1263+M1264+M1266+M1271+M1275</f>
        <v>8515.004330400001</v>
      </c>
    </row>
    <row r="1257" spans="1:14" ht="30">
      <c r="A1257" s="641">
        <f t="shared" ref="A1257:A1275" si="123">F1257*1</f>
        <v>2110102</v>
      </c>
      <c r="B1257" s="640" t="s">
        <v>1534</v>
      </c>
      <c r="C1257" s="640"/>
      <c r="D1257" s="640" t="s">
        <v>1471</v>
      </c>
      <c r="E1257" s="640" t="s">
        <v>1470</v>
      </c>
      <c r="F1257" s="548" t="s">
        <v>916</v>
      </c>
      <c r="G1257" s="548"/>
      <c r="H1257" s="493" t="s">
        <v>915</v>
      </c>
      <c r="I1257" s="493" t="s">
        <v>9</v>
      </c>
      <c r="J1257" s="493">
        <v>3</v>
      </c>
      <c r="K1257" s="478" t="e">
        <f>VLOOKUP(A1257,'[11]Precios Unitarios'!$B$3:$AI$1497,34,FALSE)</f>
        <v>#N/A</v>
      </c>
      <c r="L1257" s="478" t="e">
        <f t="shared" ref="L1257:L1275" si="124">J1257*K1257</f>
        <v>#N/A</v>
      </c>
      <c r="M1257" s="674">
        <f>SUM(L1258:L1262)</f>
        <v>499.90062519999998</v>
      </c>
      <c r="N1257" s="674">
        <f>SUM(M1257:M1275)</f>
        <v>8515.004330400001</v>
      </c>
    </row>
    <row r="1258" spans="1:14" ht="45">
      <c r="A1258" s="641">
        <f t="shared" si="123"/>
        <v>2112042</v>
      </c>
      <c r="B1258" s="640"/>
      <c r="C1258" s="640"/>
      <c r="D1258" s="640"/>
      <c r="E1258" s="640"/>
      <c r="F1258" s="548" t="s">
        <v>910</v>
      </c>
      <c r="G1258" s="548" t="s">
        <v>154</v>
      </c>
      <c r="H1258" s="614" t="s">
        <v>909</v>
      </c>
      <c r="I1258" s="493" t="s">
        <v>9</v>
      </c>
      <c r="J1258" s="640">
        <v>3</v>
      </c>
      <c r="K1258" s="478">
        <f>VLOOKUP(A1258,'[11]Precios Unitarios'!$B$3:$AI$1497,34,FALSE)</f>
        <v>27.605</v>
      </c>
      <c r="L1258" s="478">
        <f t="shared" si="124"/>
        <v>82.814999999999998</v>
      </c>
      <c r="M1258" s="640"/>
      <c r="N1258" s="674"/>
    </row>
    <row r="1259" spans="1:14" ht="30">
      <c r="A1259" s="641">
        <f t="shared" si="123"/>
        <v>2516122</v>
      </c>
      <c r="B1259" s="640"/>
      <c r="C1259" s="640"/>
      <c r="D1259" s="640"/>
      <c r="E1259" s="640"/>
      <c r="F1259" s="548">
        <v>2516122</v>
      </c>
      <c r="G1259" s="548" t="s">
        <v>178</v>
      </c>
      <c r="H1259" s="612" t="s">
        <v>178</v>
      </c>
      <c r="I1259" s="493" t="s">
        <v>9</v>
      </c>
      <c r="J1259" s="640">
        <v>3</v>
      </c>
      <c r="K1259" s="478">
        <f>VLOOKUP(A1259,'[11]Precios Unitarios'!$B$3:$AI$1497,34,FALSE)</f>
        <v>109.22484599999999</v>
      </c>
      <c r="L1259" s="478">
        <f t="shared" si="124"/>
        <v>327.67453799999998</v>
      </c>
      <c r="M1259" s="640"/>
      <c r="N1259" s="674"/>
    </row>
    <row r="1260" spans="1:14" ht="30">
      <c r="A1260" s="641">
        <f t="shared" si="123"/>
        <v>2802402</v>
      </c>
      <c r="B1260" s="640"/>
      <c r="C1260" s="640"/>
      <c r="D1260" s="640"/>
      <c r="E1260" s="640"/>
      <c r="F1260" s="548" t="s">
        <v>1512</v>
      </c>
      <c r="G1260" s="548" t="s">
        <v>231</v>
      </c>
      <c r="H1260" s="682" t="s">
        <v>1511</v>
      </c>
      <c r="I1260" s="493" t="s">
        <v>9</v>
      </c>
      <c r="J1260" s="640">
        <v>1</v>
      </c>
      <c r="K1260" s="478">
        <f>VLOOKUP(A1260,'[11]Precios Unitarios'!$B$3:$AI$1497,34,FALSE)</f>
        <v>46.9285</v>
      </c>
      <c r="L1260" s="478">
        <f t="shared" si="124"/>
        <v>46.9285</v>
      </c>
      <c r="M1260" s="640"/>
      <c r="N1260" s="674"/>
    </row>
    <row r="1261" spans="1:14" ht="30">
      <c r="A1261" s="641">
        <f t="shared" si="123"/>
        <v>2851630</v>
      </c>
      <c r="B1261" s="640"/>
      <c r="C1261" s="640"/>
      <c r="D1261" s="640"/>
      <c r="E1261" s="640"/>
      <c r="F1261" s="548" t="s">
        <v>912</v>
      </c>
      <c r="G1261" s="548" t="s">
        <v>255</v>
      </c>
      <c r="H1261" s="682" t="s">
        <v>911</v>
      </c>
      <c r="I1261" s="493" t="s">
        <v>9</v>
      </c>
      <c r="J1261" s="640">
        <v>2</v>
      </c>
      <c r="K1261" s="478">
        <f>VLOOKUP(A1261,'[11]Precios Unitarios'!$B$3:$AI$1497,34,FALSE)</f>
        <v>4.5781139999999994</v>
      </c>
      <c r="L1261" s="478">
        <f t="shared" si="124"/>
        <v>9.1562279999999987</v>
      </c>
      <c r="M1261" s="640"/>
      <c r="N1261" s="674"/>
    </row>
    <row r="1262" spans="1:14">
      <c r="A1262" s="641">
        <f t="shared" si="123"/>
        <v>1010337</v>
      </c>
      <c r="B1262" s="640"/>
      <c r="C1262" s="640"/>
      <c r="D1262" s="640"/>
      <c r="E1262" s="640"/>
      <c r="F1262" s="548" t="s">
        <v>902</v>
      </c>
      <c r="G1262" s="548" t="s">
        <v>106</v>
      </c>
      <c r="H1262" s="575" t="s">
        <v>901</v>
      </c>
      <c r="I1262" s="493" t="s">
        <v>10</v>
      </c>
      <c r="J1262" s="640">
        <v>9</v>
      </c>
      <c r="K1262" s="478">
        <f>VLOOKUP(A1262,'[11]Precios Unitarios'!$B$3:$AI$1497,34,FALSE)</f>
        <v>3.7029288</v>
      </c>
      <c r="L1262" s="478">
        <f t="shared" si="124"/>
        <v>33.326359199999999</v>
      </c>
      <c r="M1262" s="640"/>
      <c r="N1262" s="674"/>
    </row>
    <row r="1263" spans="1:14">
      <c r="A1263" s="641">
        <f t="shared" si="123"/>
        <v>2624220</v>
      </c>
      <c r="B1263" s="640"/>
      <c r="C1263" s="640"/>
      <c r="D1263" s="640" t="s">
        <v>1518</v>
      </c>
      <c r="E1263" s="640" t="s">
        <v>13</v>
      </c>
      <c r="F1263" s="548" t="s">
        <v>1517</v>
      </c>
      <c r="G1263" s="548" t="s">
        <v>214</v>
      </c>
      <c r="H1263" s="612" t="s">
        <v>1516</v>
      </c>
      <c r="I1263" s="493" t="s">
        <v>9</v>
      </c>
      <c r="J1263" s="639">
        <v>3</v>
      </c>
      <c r="K1263" s="478">
        <f>VLOOKUP(A1263,'[11]Precios Unitarios'!$B$3:$AI$1497,34,FALSE)</f>
        <v>3.3938700000000002</v>
      </c>
      <c r="L1263" s="478">
        <f t="shared" si="124"/>
        <v>10.181610000000001</v>
      </c>
      <c r="M1263" s="674">
        <f>SUM(L1263)</f>
        <v>10.181610000000001</v>
      </c>
      <c r="N1263" s="674"/>
    </row>
    <row r="1264" spans="1:14" ht="30">
      <c r="A1264" s="641">
        <f t="shared" si="123"/>
        <v>2600606</v>
      </c>
      <c r="B1264" s="640"/>
      <c r="C1264" s="640"/>
      <c r="D1264" s="640" t="s">
        <v>1467</v>
      </c>
      <c r="E1264" s="640" t="s">
        <v>1466</v>
      </c>
      <c r="F1264" s="548" t="s">
        <v>1199</v>
      </c>
      <c r="G1264" s="548" t="s">
        <v>181</v>
      </c>
      <c r="H1264" s="612" t="s">
        <v>1198</v>
      </c>
      <c r="I1264" s="493" t="s">
        <v>9</v>
      </c>
      <c r="J1264" s="639">
        <v>3</v>
      </c>
      <c r="K1264" s="478">
        <f>VLOOKUP(A1264,'[11]Precios Unitarios'!$B$3:$AI$1497,34,FALSE)</f>
        <v>62.1006</v>
      </c>
      <c r="L1264" s="478">
        <f t="shared" si="124"/>
        <v>186.30180000000001</v>
      </c>
      <c r="M1264" s="674">
        <f>SUM(L1264:L1265)</f>
        <v>219.62815920000003</v>
      </c>
      <c r="N1264" s="674"/>
    </row>
    <row r="1265" spans="1:14">
      <c r="A1265" s="641">
        <f t="shared" si="123"/>
        <v>1010337</v>
      </c>
      <c r="B1265" s="640"/>
      <c r="C1265" s="640"/>
      <c r="D1265" s="640"/>
      <c r="E1265" s="640"/>
      <c r="F1265" s="548" t="s">
        <v>902</v>
      </c>
      <c r="G1265" s="548" t="s">
        <v>106</v>
      </c>
      <c r="H1265" s="575" t="s">
        <v>901</v>
      </c>
      <c r="I1265" s="493" t="s">
        <v>10</v>
      </c>
      <c r="J1265" s="639">
        <v>9</v>
      </c>
      <c r="K1265" s="478">
        <f>VLOOKUP(A1265,'[11]Precios Unitarios'!$B$3:$AI$1497,34,FALSE)</f>
        <v>3.7029288</v>
      </c>
      <c r="L1265" s="478">
        <f t="shared" si="124"/>
        <v>33.326359199999999</v>
      </c>
      <c r="M1265" s="640"/>
      <c r="N1265" s="674"/>
    </row>
    <row r="1266" spans="1:14" ht="30">
      <c r="A1266" s="641">
        <f t="shared" si="123"/>
        <v>3100524</v>
      </c>
      <c r="B1266" s="640"/>
      <c r="C1266" s="640"/>
      <c r="D1266" s="640" t="s">
        <v>1515</v>
      </c>
      <c r="E1266" s="640" t="s">
        <v>1515</v>
      </c>
      <c r="F1266" s="548" t="s">
        <v>1514</v>
      </c>
      <c r="G1266" s="548" t="s">
        <v>307</v>
      </c>
      <c r="H1266" s="612" t="s">
        <v>1513</v>
      </c>
      <c r="I1266" s="493" t="s">
        <v>9</v>
      </c>
      <c r="J1266" s="639">
        <v>1</v>
      </c>
      <c r="K1266" s="478">
        <f>VLOOKUP(A1266,'[11]Precios Unitarios'!$B$3:$AI$1497,34,FALSE)</f>
        <v>7247.9688000000006</v>
      </c>
      <c r="L1266" s="478">
        <f t="shared" si="124"/>
        <v>7247.9688000000006</v>
      </c>
      <c r="M1266" s="674">
        <f>SUM(L1266:L1270)</f>
        <v>7453.0147580000003</v>
      </c>
      <c r="N1266" s="674"/>
    </row>
    <row r="1267" spans="1:14" ht="30">
      <c r="A1267" s="641">
        <f t="shared" si="123"/>
        <v>2802402</v>
      </c>
      <c r="B1267" s="640"/>
      <c r="C1267" s="640"/>
      <c r="D1267" s="640"/>
      <c r="E1267" s="640"/>
      <c r="F1267" s="604" t="s">
        <v>1512</v>
      </c>
      <c r="G1267" s="604" t="s">
        <v>231</v>
      </c>
      <c r="H1267" s="682" t="s">
        <v>1511</v>
      </c>
      <c r="I1267" s="493" t="s">
        <v>9</v>
      </c>
      <c r="J1267" s="639">
        <v>2</v>
      </c>
      <c r="K1267" s="478">
        <f>VLOOKUP(A1267,'[11]Precios Unitarios'!$B$3:$AI$1497,34,FALSE)</f>
        <v>46.9285</v>
      </c>
      <c r="L1267" s="478">
        <f t="shared" si="124"/>
        <v>93.856999999999999</v>
      </c>
      <c r="M1267" s="640"/>
      <c r="N1267" s="674"/>
    </row>
    <row r="1268" spans="1:14" ht="45">
      <c r="A1268" s="641">
        <f t="shared" si="123"/>
        <v>2980692</v>
      </c>
      <c r="B1268" s="640"/>
      <c r="C1268" s="640"/>
      <c r="D1268" s="640"/>
      <c r="E1268" s="640"/>
      <c r="F1268" s="604" t="s">
        <v>1510</v>
      </c>
      <c r="G1268" s="604" t="s">
        <v>271</v>
      </c>
      <c r="H1268" s="643" t="s">
        <v>1509</v>
      </c>
      <c r="I1268" s="493" t="s">
        <v>9</v>
      </c>
      <c r="J1268" s="639">
        <v>4</v>
      </c>
      <c r="K1268" s="478">
        <f>VLOOKUP(A1268,'[11]Precios Unitarios'!$B$3:$AI$1497,34,FALSE)</f>
        <v>3.4660799999999998</v>
      </c>
      <c r="L1268" s="478">
        <f t="shared" si="124"/>
        <v>13.864319999999999</v>
      </c>
      <c r="M1268" s="640"/>
      <c r="N1268" s="674"/>
    </row>
    <row r="1269" spans="1:14" ht="30">
      <c r="A1269" s="641">
        <f t="shared" si="123"/>
        <v>1015206</v>
      </c>
      <c r="B1269" s="640"/>
      <c r="C1269" s="640"/>
      <c r="D1269" s="640"/>
      <c r="E1269" s="640"/>
      <c r="F1269" s="604" t="s">
        <v>1091</v>
      </c>
      <c r="G1269" s="604" t="s">
        <v>123</v>
      </c>
      <c r="H1269" s="643" t="s">
        <v>1090</v>
      </c>
      <c r="I1269" s="493" t="s">
        <v>10</v>
      </c>
      <c r="J1269" s="639">
        <v>4</v>
      </c>
      <c r="K1269" s="478">
        <f>VLOOKUP(A1269,'[11]Precios Unitarios'!$B$3:$AI$1497,34,FALSE)</f>
        <v>1.3719899999999998</v>
      </c>
      <c r="L1269" s="478">
        <f t="shared" si="124"/>
        <v>5.4879599999999993</v>
      </c>
      <c r="M1269" s="640"/>
      <c r="N1269" s="674"/>
    </row>
    <row r="1270" spans="1:14" ht="30">
      <c r="A1270" s="641">
        <f t="shared" si="123"/>
        <v>2820108</v>
      </c>
      <c r="B1270" s="640"/>
      <c r="C1270" s="640"/>
      <c r="D1270" s="640"/>
      <c r="E1270" s="640"/>
      <c r="F1270" s="493" t="s">
        <v>929</v>
      </c>
      <c r="G1270" s="493" t="s">
        <v>249</v>
      </c>
      <c r="H1270" s="575" t="s">
        <v>928</v>
      </c>
      <c r="I1270" s="493" t="s">
        <v>9</v>
      </c>
      <c r="J1270" s="639">
        <v>1</v>
      </c>
      <c r="K1270" s="478">
        <f>VLOOKUP(A1270,'[11]Precios Unitarios'!$B$3:$AI$1497,34,FALSE)</f>
        <v>91.836678000000006</v>
      </c>
      <c r="L1270" s="478">
        <f t="shared" si="124"/>
        <v>91.836678000000006</v>
      </c>
      <c r="M1270" s="640"/>
      <c r="N1270" s="674"/>
    </row>
    <row r="1271" spans="1:14">
      <c r="A1271" s="641">
        <f t="shared" si="123"/>
        <v>1021752</v>
      </c>
      <c r="B1271" s="640"/>
      <c r="C1271" s="640"/>
      <c r="D1271" s="640" t="s">
        <v>1495</v>
      </c>
      <c r="E1271" s="640" t="s">
        <v>1460</v>
      </c>
      <c r="F1271" s="548" t="s">
        <v>971</v>
      </c>
      <c r="G1271" s="548" t="s">
        <v>135</v>
      </c>
      <c r="H1271" s="575" t="s">
        <v>1187</v>
      </c>
      <c r="I1271" s="493" t="s">
        <v>10</v>
      </c>
      <c r="J1271" s="639">
        <v>16</v>
      </c>
      <c r="K1271" s="478">
        <f>VLOOKUP(A1271,'[11]Precios Unitarios'!$B$3:$AI$1497,34,FALSE)</f>
        <v>9.1995539999999991</v>
      </c>
      <c r="L1271" s="478">
        <f t="shared" si="124"/>
        <v>147.19286399999999</v>
      </c>
      <c r="M1271" s="674">
        <f>SUM(L1271:L1274)</f>
        <v>313.46361000000002</v>
      </c>
      <c r="N1271" s="674"/>
    </row>
    <row r="1272" spans="1:14" ht="30">
      <c r="A1272" s="641">
        <f t="shared" si="123"/>
        <v>2862301</v>
      </c>
      <c r="B1272" s="640"/>
      <c r="C1272" s="640"/>
      <c r="D1272" s="640"/>
      <c r="E1272" s="640"/>
      <c r="F1272" s="493">
        <v>2862301</v>
      </c>
      <c r="G1272" s="493" t="s">
        <v>263</v>
      </c>
      <c r="H1272" s="643" t="s">
        <v>1533</v>
      </c>
      <c r="I1272" s="493" t="s">
        <v>9</v>
      </c>
      <c r="J1272" s="639">
        <v>1</v>
      </c>
      <c r="K1272" s="478">
        <f>VLOOKUP(A1272,'[11]Precios Unitarios'!$B$3:$AI$1497,34,FALSE)</f>
        <v>74.405184000000006</v>
      </c>
      <c r="L1272" s="478">
        <f t="shared" si="124"/>
        <v>74.405184000000006</v>
      </c>
      <c r="M1272" s="640"/>
      <c r="N1272" s="674"/>
    </row>
    <row r="1273" spans="1:14" ht="30">
      <c r="A1273" s="641">
        <f t="shared" si="123"/>
        <v>2635240</v>
      </c>
      <c r="B1273" s="640"/>
      <c r="C1273" s="640"/>
      <c r="D1273" s="640"/>
      <c r="E1273" s="640"/>
      <c r="F1273" s="493" t="s">
        <v>1532</v>
      </c>
      <c r="G1273" s="493" t="s">
        <v>216</v>
      </c>
      <c r="H1273" s="612" t="s">
        <v>1531</v>
      </c>
      <c r="I1273" s="493" t="s">
        <v>9</v>
      </c>
      <c r="J1273" s="639">
        <v>3</v>
      </c>
      <c r="K1273" s="478">
        <f>VLOOKUP(A1273,'[11]Precios Unitarios'!$B$3:$AI$1497,34,FALSE)</f>
        <v>11.308085999999999</v>
      </c>
      <c r="L1273" s="478">
        <f t="shared" si="124"/>
        <v>33.924257999999995</v>
      </c>
      <c r="M1273" s="640"/>
      <c r="N1273" s="674"/>
    </row>
    <row r="1274" spans="1:14" ht="30">
      <c r="A1274" s="641">
        <f t="shared" si="123"/>
        <v>2052244</v>
      </c>
      <c r="B1274" s="640"/>
      <c r="C1274" s="640"/>
      <c r="D1274" s="640"/>
      <c r="E1274" s="640"/>
      <c r="F1274" s="679" t="s">
        <v>1257</v>
      </c>
      <c r="G1274" s="679" t="s">
        <v>147</v>
      </c>
      <c r="H1274" s="594" t="s">
        <v>1256</v>
      </c>
      <c r="I1274" s="493" t="s">
        <v>9</v>
      </c>
      <c r="J1274" s="639">
        <v>4</v>
      </c>
      <c r="K1274" s="478">
        <f>VLOOKUP(A1274,'[11]Precios Unitarios'!$B$3:$AI$1497,34,FALSE)</f>
        <v>14.485325999999999</v>
      </c>
      <c r="L1274" s="478">
        <f t="shared" si="124"/>
        <v>57.941303999999995</v>
      </c>
      <c r="M1274" s="640"/>
      <c r="N1274" s="674"/>
    </row>
    <row r="1275" spans="1:14">
      <c r="A1275" s="641">
        <f t="shared" si="123"/>
        <v>2621225</v>
      </c>
      <c r="B1275" s="640"/>
      <c r="C1275" s="640"/>
      <c r="D1275" s="640" t="s">
        <v>1506</v>
      </c>
      <c r="E1275" s="640" t="s">
        <v>13</v>
      </c>
      <c r="F1275" s="604" t="s">
        <v>1505</v>
      </c>
      <c r="G1275" s="604" t="s">
        <v>196</v>
      </c>
      <c r="H1275" s="612" t="s">
        <v>1504</v>
      </c>
      <c r="I1275" s="493" t="s">
        <v>9</v>
      </c>
      <c r="J1275" s="639">
        <v>3</v>
      </c>
      <c r="K1275" s="478">
        <f>VLOOKUP(A1275,'[11]Precios Unitarios'!$B$3:$AI$1497,34,FALSE)</f>
        <v>6.2718559999999997</v>
      </c>
      <c r="L1275" s="478">
        <f t="shared" si="124"/>
        <v>18.815567999999999</v>
      </c>
      <c r="M1275" s="674">
        <f>SUM(L1275)</f>
        <v>18.815567999999999</v>
      </c>
      <c r="N1275" s="674"/>
    </row>
    <row r="1276" spans="1:14">
      <c r="A1276" s="574"/>
      <c r="B1276" s="488" t="str">
        <f>B1277</f>
        <v>MNT4P-100</v>
      </c>
      <c r="C1276" s="488">
        <f>C1277</f>
        <v>0</v>
      </c>
      <c r="D1276" s="486" t="str">
        <f>CONCATENATE(D1277,",",D1283,",",D1284,",",D1286,",",D1291,",",D1295)</f>
        <v>SPS-3S100_125Q,SPS-3F15K,SPS-3P6_95E,TRS-3C100,SPD-3LDO,SPD-3F224_2</v>
      </c>
      <c r="E1276" s="485"/>
      <c r="F1276" s="485"/>
      <c r="G1276" s="485"/>
      <c r="H1276" s="485"/>
      <c r="I1276" s="485"/>
      <c r="J1276" s="485"/>
      <c r="K1276" s="485"/>
      <c r="L1276" s="485"/>
      <c r="M1276" s="484"/>
      <c r="N1276" s="544">
        <f>M1277+M1283+M1284+M1286+M1291+M1295</f>
        <v>7380.0295103999997</v>
      </c>
    </row>
    <row r="1277" spans="1:14" ht="30">
      <c r="A1277" s="657">
        <f t="shared" ref="A1277:A1295" si="125">F1277*1</f>
        <v>2110102</v>
      </c>
      <c r="B1277" s="656" t="s">
        <v>1530</v>
      </c>
      <c r="C1277" s="656"/>
      <c r="D1277" s="656" t="s">
        <v>1471</v>
      </c>
      <c r="E1277" s="656" t="s">
        <v>1470</v>
      </c>
      <c r="F1277" s="632" t="s">
        <v>916</v>
      </c>
      <c r="G1277" s="632"/>
      <c r="H1277" s="480" t="s">
        <v>915</v>
      </c>
      <c r="I1277" s="480" t="s">
        <v>9</v>
      </c>
      <c r="J1277" s="480">
        <v>3</v>
      </c>
      <c r="K1277" s="478" t="e">
        <f>VLOOKUP(A1277,'[11]Precios Unitarios'!$B$3:$AI$1497,34,FALSE)</f>
        <v>#N/A</v>
      </c>
      <c r="L1277" s="568" t="e">
        <f t="shared" ref="L1277:L1295" si="126">J1277*K1277</f>
        <v>#N/A</v>
      </c>
      <c r="M1277" s="670">
        <f>SUM(L1278:L1282)</f>
        <v>499.90062519999998</v>
      </c>
      <c r="N1277" s="670">
        <f>SUM(M1277:M1295)</f>
        <v>7380.0295103999997</v>
      </c>
    </row>
    <row r="1278" spans="1:14" ht="45">
      <c r="A1278" s="657">
        <f t="shared" si="125"/>
        <v>2112042</v>
      </c>
      <c r="B1278" s="656"/>
      <c r="C1278" s="656"/>
      <c r="D1278" s="656"/>
      <c r="E1278" s="656"/>
      <c r="F1278" s="621" t="s">
        <v>910</v>
      </c>
      <c r="G1278" s="621" t="s">
        <v>154</v>
      </c>
      <c r="H1278" s="631" t="s">
        <v>909</v>
      </c>
      <c r="I1278" s="480" t="s">
        <v>9</v>
      </c>
      <c r="J1278" s="656">
        <v>3</v>
      </c>
      <c r="K1278" s="478">
        <f>VLOOKUP(A1278,'[11]Precios Unitarios'!$B$3:$AI$1497,34,FALSE)</f>
        <v>27.605</v>
      </c>
      <c r="L1278" s="568">
        <f t="shared" si="126"/>
        <v>82.814999999999998</v>
      </c>
      <c r="M1278" s="656"/>
      <c r="N1278" s="670"/>
    </row>
    <row r="1279" spans="1:14" ht="30">
      <c r="A1279" s="657">
        <f t="shared" si="125"/>
        <v>2516122</v>
      </c>
      <c r="B1279" s="656"/>
      <c r="C1279" s="656"/>
      <c r="D1279" s="656"/>
      <c r="E1279" s="656"/>
      <c r="F1279" s="556">
        <v>2516122</v>
      </c>
      <c r="G1279" s="556" t="s">
        <v>178</v>
      </c>
      <c r="H1279" s="629" t="s">
        <v>178</v>
      </c>
      <c r="I1279" s="480" t="s">
        <v>9</v>
      </c>
      <c r="J1279" s="656">
        <v>3</v>
      </c>
      <c r="K1279" s="478">
        <f>VLOOKUP(A1279,'[11]Precios Unitarios'!$B$3:$AI$1497,34,FALSE)</f>
        <v>109.22484599999999</v>
      </c>
      <c r="L1279" s="568">
        <f t="shared" si="126"/>
        <v>327.67453799999998</v>
      </c>
      <c r="M1279" s="656"/>
      <c r="N1279" s="670"/>
    </row>
    <row r="1280" spans="1:14" ht="30">
      <c r="A1280" s="657">
        <f t="shared" si="125"/>
        <v>2802402</v>
      </c>
      <c r="B1280" s="656"/>
      <c r="C1280" s="656"/>
      <c r="D1280" s="656"/>
      <c r="E1280" s="656"/>
      <c r="F1280" s="621" t="s">
        <v>1512</v>
      </c>
      <c r="G1280" s="621" t="s">
        <v>231</v>
      </c>
      <c r="H1280" s="681" t="s">
        <v>1511</v>
      </c>
      <c r="I1280" s="480" t="s">
        <v>9</v>
      </c>
      <c r="J1280" s="656">
        <v>1</v>
      </c>
      <c r="K1280" s="478">
        <f>VLOOKUP(A1280,'[11]Precios Unitarios'!$B$3:$AI$1497,34,FALSE)</f>
        <v>46.9285</v>
      </c>
      <c r="L1280" s="568">
        <f t="shared" si="126"/>
        <v>46.9285</v>
      </c>
      <c r="M1280" s="656"/>
      <c r="N1280" s="670"/>
    </row>
    <row r="1281" spans="1:14" ht="30">
      <c r="A1281" s="657">
        <f t="shared" si="125"/>
        <v>2851630</v>
      </c>
      <c r="B1281" s="656"/>
      <c r="C1281" s="656"/>
      <c r="D1281" s="656"/>
      <c r="E1281" s="656"/>
      <c r="F1281" s="480" t="s">
        <v>912</v>
      </c>
      <c r="G1281" s="480" t="s">
        <v>255</v>
      </c>
      <c r="H1281" s="681" t="s">
        <v>911</v>
      </c>
      <c r="I1281" s="480" t="s">
        <v>9</v>
      </c>
      <c r="J1281" s="656">
        <v>2</v>
      </c>
      <c r="K1281" s="478">
        <f>VLOOKUP(A1281,'[11]Precios Unitarios'!$B$3:$AI$1497,34,FALSE)</f>
        <v>4.5781139999999994</v>
      </c>
      <c r="L1281" s="568">
        <f t="shared" si="126"/>
        <v>9.1562279999999987</v>
      </c>
      <c r="M1281" s="656"/>
      <c r="N1281" s="670"/>
    </row>
    <row r="1282" spans="1:14">
      <c r="A1282" s="657">
        <f t="shared" si="125"/>
        <v>1010337</v>
      </c>
      <c r="B1282" s="656"/>
      <c r="C1282" s="656"/>
      <c r="D1282" s="656"/>
      <c r="E1282" s="656"/>
      <c r="F1282" s="480" t="s">
        <v>902</v>
      </c>
      <c r="G1282" s="480" t="s">
        <v>106</v>
      </c>
      <c r="H1282" s="582" t="s">
        <v>901</v>
      </c>
      <c r="I1282" s="480" t="s">
        <v>10</v>
      </c>
      <c r="J1282" s="656">
        <v>9</v>
      </c>
      <c r="K1282" s="478">
        <f>VLOOKUP(A1282,'[11]Precios Unitarios'!$B$3:$AI$1497,34,FALSE)</f>
        <v>3.7029288</v>
      </c>
      <c r="L1282" s="568">
        <f t="shared" si="126"/>
        <v>33.326359199999999</v>
      </c>
      <c r="M1282" s="656"/>
      <c r="N1282" s="670"/>
    </row>
    <row r="1283" spans="1:14">
      <c r="A1283" s="657">
        <f t="shared" si="125"/>
        <v>2624215</v>
      </c>
      <c r="B1283" s="656"/>
      <c r="C1283" s="656"/>
      <c r="D1283" s="656" t="s">
        <v>1469</v>
      </c>
      <c r="E1283" s="656" t="s">
        <v>13</v>
      </c>
      <c r="F1283" s="621" t="s">
        <v>1203</v>
      </c>
      <c r="G1283" s="621" t="s">
        <v>213</v>
      </c>
      <c r="H1283" s="629" t="s">
        <v>1468</v>
      </c>
      <c r="I1283" s="480" t="s">
        <v>9</v>
      </c>
      <c r="J1283" s="655">
        <v>3</v>
      </c>
      <c r="K1283" s="478">
        <f>VLOOKUP(A1283,'[11]Precios Unitarios'!$B$3:$AI$1497,34,FALSE)</f>
        <v>2.3740299999999999</v>
      </c>
      <c r="L1283" s="568">
        <f t="shared" si="126"/>
        <v>7.12209</v>
      </c>
      <c r="M1283" s="670">
        <f>SUM(L1283)</f>
        <v>7.12209</v>
      </c>
      <c r="N1283" s="670"/>
    </row>
    <row r="1284" spans="1:14" ht="30">
      <c r="A1284" s="657">
        <f t="shared" si="125"/>
        <v>2600606</v>
      </c>
      <c r="B1284" s="656"/>
      <c r="C1284" s="656"/>
      <c r="D1284" s="656" t="s">
        <v>1467</v>
      </c>
      <c r="E1284" s="656" t="s">
        <v>1466</v>
      </c>
      <c r="F1284" s="556" t="s">
        <v>1199</v>
      </c>
      <c r="G1284" s="556" t="s">
        <v>181</v>
      </c>
      <c r="H1284" s="629" t="s">
        <v>1198</v>
      </c>
      <c r="I1284" s="480" t="s">
        <v>9</v>
      </c>
      <c r="J1284" s="655">
        <v>3</v>
      </c>
      <c r="K1284" s="478">
        <f>VLOOKUP(A1284,'[11]Precios Unitarios'!$B$3:$AI$1497,34,FALSE)</f>
        <v>62.1006</v>
      </c>
      <c r="L1284" s="568">
        <f t="shared" si="126"/>
        <v>186.30180000000001</v>
      </c>
      <c r="M1284" s="670">
        <f>SUM(L1284:L1285)</f>
        <v>219.62815920000003</v>
      </c>
      <c r="N1284" s="670"/>
    </row>
    <row r="1285" spans="1:14">
      <c r="A1285" s="657">
        <f t="shared" si="125"/>
        <v>1010337</v>
      </c>
      <c r="B1285" s="656"/>
      <c r="C1285" s="656"/>
      <c r="D1285" s="656"/>
      <c r="E1285" s="656"/>
      <c r="F1285" s="480" t="s">
        <v>902</v>
      </c>
      <c r="G1285" s="480" t="s">
        <v>106</v>
      </c>
      <c r="H1285" s="582" t="s">
        <v>901</v>
      </c>
      <c r="I1285" s="480" t="s">
        <v>10</v>
      </c>
      <c r="J1285" s="655">
        <v>9</v>
      </c>
      <c r="K1285" s="478">
        <f>VLOOKUP(A1285,'[11]Precios Unitarios'!$B$3:$AI$1497,34,FALSE)</f>
        <v>3.7029288</v>
      </c>
      <c r="L1285" s="568">
        <f t="shared" si="126"/>
        <v>33.326359199999999</v>
      </c>
      <c r="M1285" s="656"/>
      <c r="N1285" s="670"/>
    </row>
    <row r="1286" spans="1:14" ht="30">
      <c r="A1286" s="657">
        <f t="shared" si="125"/>
        <v>3100522</v>
      </c>
      <c r="B1286" s="656"/>
      <c r="C1286" s="656"/>
      <c r="D1286" s="656" t="s">
        <v>1529</v>
      </c>
      <c r="E1286" s="656" t="s">
        <v>1529</v>
      </c>
      <c r="F1286" s="556" t="s">
        <v>1528</v>
      </c>
      <c r="G1286" s="556" t="s">
        <v>305</v>
      </c>
      <c r="H1286" s="629" t="s">
        <v>1527</v>
      </c>
      <c r="I1286" s="480" t="s">
        <v>9</v>
      </c>
      <c r="J1286" s="655">
        <v>1</v>
      </c>
      <c r="K1286" s="478">
        <f>VLOOKUP(A1286,'[11]Precios Unitarios'!$B$3:$AI$1497,34,FALSE)</f>
        <v>5998.0144</v>
      </c>
      <c r="L1286" s="568">
        <f t="shared" si="126"/>
        <v>5998.0144</v>
      </c>
      <c r="M1286" s="670">
        <f>SUM(L1286:L1290)</f>
        <v>6203.0603579999997</v>
      </c>
      <c r="N1286" s="670"/>
    </row>
    <row r="1287" spans="1:14" ht="30">
      <c r="A1287" s="657">
        <f t="shared" si="125"/>
        <v>2802402</v>
      </c>
      <c r="B1287" s="656"/>
      <c r="C1287" s="656"/>
      <c r="D1287" s="656"/>
      <c r="E1287" s="656"/>
      <c r="F1287" s="621" t="s">
        <v>1512</v>
      </c>
      <c r="G1287" s="621" t="s">
        <v>231</v>
      </c>
      <c r="H1287" s="681" t="s">
        <v>1511</v>
      </c>
      <c r="I1287" s="480" t="s">
        <v>9</v>
      </c>
      <c r="J1287" s="655">
        <v>2</v>
      </c>
      <c r="K1287" s="478">
        <f>VLOOKUP(A1287,'[11]Precios Unitarios'!$B$3:$AI$1497,34,FALSE)</f>
        <v>46.9285</v>
      </c>
      <c r="L1287" s="568">
        <f t="shared" si="126"/>
        <v>93.856999999999999</v>
      </c>
      <c r="M1287" s="656"/>
      <c r="N1287" s="670"/>
    </row>
    <row r="1288" spans="1:14" ht="45">
      <c r="A1288" s="657">
        <f t="shared" si="125"/>
        <v>2980692</v>
      </c>
      <c r="B1288" s="656"/>
      <c r="C1288" s="656"/>
      <c r="D1288" s="656"/>
      <c r="E1288" s="656"/>
      <c r="F1288" s="621" t="s">
        <v>1510</v>
      </c>
      <c r="G1288" s="621" t="s">
        <v>271</v>
      </c>
      <c r="H1288" s="659" t="s">
        <v>1509</v>
      </c>
      <c r="I1288" s="480" t="s">
        <v>9</v>
      </c>
      <c r="J1288" s="655">
        <v>4</v>
      </c>
      <c r="K1288" s="478">
        <f>VLOOKUP(A1288,'[11]Precios Unitarios'!$B$3:$AI$1497,34,FALSE)</f>
        <v>3.4660799999999998</v>
      </c>
      <c r="L1288" s="568">
        <f t="shared" si="126"/>
        <v>13.864319999999999</v>
      </c>
      <c r="M1288" s="656"/>
      <c r="N1288" s="670"/>
    </row>
    <row r="1289" spans="1:14" ht="30">
      <c r="A1289" s="657">
        <f t="shared" si="125"/>
        <v>1015206</v>
      </c>
      <c r="B1289" s="656"/>
      <c r="C1289" s="656"/>
      <c r="D1289" s="656"/>
      <c r="E1289" s="656"/>
      <c r="F1289" s="621" t="s">
        <v>1091</v>
      </c>
      <c r="G1289" s="621" t="s">
        <v>123</v>
      </c>
      <c r="H1289" s="659" t="s">
        <v>1090</v>
      </c>
      <c r="I1289" s="480" t="s">
        <v>10</v>
      </c>
      <c r="J1289" s="655">
        <v>4</v>
      </c>
      <c r="K1289" s="478">
        <f>VLOOKUP(A1289,'[11]Precios Unitarios'!$B$3:$AI$1497,34,FALSE)</f>
        <v>1.3719899999999998</v>
      </c>
      <c r="L1289" s="568">
        <f t="shared" si="126"/>
        <v>5.4879599999999993</v>
      </c>
      <c r="M1289" s="656"/>
      <c r="N1289" s="670"/>
    </row>
    <row r="1290" spans="1:14" ht="30">
      <c r="A1290" s="657">
        <f t="shared" si="125"/>
        <v>2820108</v>
      </c>
      <c r="B1290" s="656"/>
      <c r="C1290" s="656"/>
      <c r="D1290" s="656"/>
      <c r="E1290" s="656"/>
      <c r="F1290" s="480" t="s">
        <v>929</v>
      </c>
      <c r="G1290" s="480" t="s">
        <v>249</v>
      </c>
      <c r="H1290" s="582" t="s">
        <v>928</v>
      </c>
      <c r="I1290" s="480" t="s">
        <v>9</v>
      </c>
      <c r="J1290" s="655">
        <v>1</v>
      </c>
      <c r="K1290" s="478">
        <f>VLOOKUP(A1290,'[11]Precios Unitarios'!$B$3:$AI$1497,34,FALSE)</f>
        <v>91.836678000000006</v>
      </c>
      <c r="L1290" s="568">
        <f t="shared" si="126"/>
        <v>91.836678000000006</v>
      </c>
      <c r="M1290" s="656"/>
      <c r="N1290" s="670"/>
    </row>
    <row r="1291" spans="1:14" ht="30">
      <c r="A1291" s="657">
        <f t="shared" si="125"/>
        <v>2611240</v>
      </c>
      <c r="B1291" s="656"/>
      <c r="C1291" s="656"/>
      <c r="D1291" s="656" t="s">
        <v>1461</v>
      </c>
      <c r="E1291" s="656" t="s">
        <v>1460</v>
      </c>
      <c r="F1291" s="480" t="s">
        <v>1508</v>
      </c>
      <c r="G1291" s="480" t="s">
        <v>185</v>
      </c>
      <c r="H1291" s="629" t="s">
        <v>1507</v>
      </c>
      <c r="I1291" s="480" t="s">
        <v>9</v>
      </c>
      <c r="J1291" s="655">
        <v>3</v>
      </c>
      <c r="K1291" s="478">
        <f>VLOOKUP(A1291,'[11]Precios Unitarios'!$B$3:$AI$1497,34,FALSE)</f>
        <v>73.726409999999987</v>
      </c>
      <c r="L1291" s="568">
        <f t="shared" si="126"/>
        <v>221.17922999999996</v>
      </c>
      <c r="M1291" s="670">
        <f>SUM(L1291:L1294)</f>
        <v>431.50270999999992</v>
      </c>
      <c r="N1291" s="670"/>
    </row>
    <row r="1292" spans="1:14" ht="30">
      <c r="A1292" s="657">
        <f t="shared" si="125"/>
        <v>2830557</v>
      </c>
      <c r="B1292" s="656"/>
      <c r="C1292" s="656"/>
      <c r="D1292" s="656"/>
      <c r="E1292" s="656"/>
      <c r="F1292" s="621" t="s">
        <v>1188</v>
      </c>
      <c r="G1292" s="621"/>
      <c r="H1292" s="659" t="s">
        <v>354</v>
      </c>
      <c r="I1292" s="480" t="s">
        <v>9</v>
      </c>
      <c r="J1292" s="655">
        <v>1</v>
      </c>
      <c r="K1292" s="478">
        <f>VLOOKUP(A1292,'[11]Precios Unitarios'!$B$3:$AI$1497,34,FALSE)</f>
        <v>8.6651999999999987</v>
      </c>
      <c r="L1292" s="568">
        <f t="shared" si="126"/>
        <v>8.6651999999999987</v>
      </c>
      <c r="M1292" s="656"/>
      <c r="N1292" s="670"/>
    </row>
    <row r="1293" spans="1:14">
      <c r="A1293" s="657">
        <f t="shared" si="125"/>
        <v>1021752</v>
      </c>
      <c r="B1293" s="656"/>
      <c r="C1293" s="656"/>
      <c r="D1293" s="656"/>
      <c r="E1293" s="656"/>
      <c r="F1293" s="556" t="s">
        <v>971</v>
      </c>
      <c r="G1293" s="556" t="s">
        <v>135</v>
      </c>
      <c r="H1293" s="582" t="s">
        <v>1187</v>
      </c>
      <c r="I1293" s="480" t="s">
        <v>10</v>
      </c>
      <c r="J1293" s="655">
        <v>20</v>
      </c>
      <c r="K1293" s="478">
        <f>VLOOKUP(A1293,'[11]Precios Unitarios'!$B$3:$AI$1497,34,FALSE)</f>
        <v>9.1995539999999991</v>
      </c>
      <c r="L1293" s="568">
        <f t="shared" si="126"/>
        <v>183.99107999999998</v>
      </c>
      <c r="M1293" s="656"/>
      <c r="N1293" s="670"/>
    </row>
    <row r="1294" spans="1:14" ht="30">
      <c r="A1294" s="657">
        <f t="shared" si="125"/>
        <v>2056203</v>
      </c>
      <c r="B1294" s="656"/>
      <c r="C1294" s="656"/>
      <c r="D1294" s="656"/>
      <c r="E1294" s="656"/>
      <c r="F1294" s="672" t="s">
        <v>871</v>
      </c>
      <c r="G1294" s="672" t="s">
        <v>149</v>
      </c>
      <c r="H1294" s="659" t="s">
        <v>1186</v>
      </c>
      <c r="I1294" s="480" t="s">
        <v>9</v>
      </c>
      <c r="J1294" s="655">
        <v>4</v>
      </c>
      <c r="K1294" s="478">
        <f>VLOOKUP(A1294,'[11]Precios Unitarios'!$B$3:$AI$1497,34,FALSE)</f>
        <v>4.4168000000000003</v>
      </c>
      <c r="L1294" s="568">
        <f t="shared" si="126"/>
        <v>17.667200000000001</v>
      </c>
      <c r="M1294" s="656"/>
      <c r="N1294" s="670"/>
    </row>
    <row r="1295" spans="1:14">
      <c r="A1295" s="657">
        <f t="shared" si="125"/>
        <v>2621222</v>
      </c>
      <c r="B1295" s="656"/>
      <c r="C1295" s="656"/>
      <c r="D1295" s="656" t="s">
        <v>1522</v>
      </c>
      <c r="E1295" s="656" t="s">
        <v>13</v>
      </c>
      <c r="F1295" s="621" t="s">
        <v>1521</v>
      </c>
      <c r="G1295" s="621" t="s">
        <v>195</v>
      </c>
      <c r="H1295" s="629" t="s">
        <v>1520</v>
      </c>
      <c r="I1295" s="480" t="s">
        <v>9</v>
      </c>
      <c r="J1295" s="655">
        <v>3</v>
      </c>
      <c r="K1295" s="478">
        <f>VLOOKUP(A1295,'[11]Precios Unitarios'!$B$3:$AI$1497,34,FALSE)</f>
        <v>6.2718559999999997</v>
      </c>
      <c r="L1295" s="568">
        <f t="shared" si="126"/>
        <v>18.815567999999999</v>
      </c>
      <c r="M1295" s="670">
        <f>SUM(L1295)</f>
        <v>18.815567999999999</v>
      </c>
      <c r="N1295" s="670"/>
    </row>
    <row r="1296" spans="1:14">
      <c r="A1296" s="574"/>
      <c r="B1296" s="488" t="str">
        <f>B1297</f>
        <v>MNT4P-112.5</v>
      </c>
      <c r="C1296" s="488">
        <f>C1297</f>
        <v>0</v>
      </c>
      <c r="D1296" s="486" t="str">
        <f>CONCATENATE(D1297,",",D1303,",",D1304,",",D1306,",",D1311,",",D1315)</f>
        <v>SPS-3S100_125Q,SPS-3F20K,SPS-3P6_95E,TRS-3C112.5,SPD-3LDO,SPD-3F224_2</v>
      </c>
      <c r="E1296" s="485"/>
      <c r="F1296" s="485"/>
      <c r="G1296" s="485"/>
      <c r="H1296" s="485"/>
      <c r="I1296" s="485"/>
      <c r="J1296" s="485"/>
      <c r="K1296" s="485"/>
      <c r="L1296" s="485"/>
      <c r="M1296" s="484"/>
      <c r="N1296" s="544">
        <f>M1297+M1303+M1304+M1306+M1311+M1315</f>
        <v>8056.6510304000003</v>
      </c>
    </row>
    <row r="1297" spans="1:14" ht="30">
      <c r="A1297" s="641">
        <f t="shared" ref="A1297:A1315" si="127">F1297*1</f>
        <v>2110102</v>
      </c>
      <c r="B1297" s="640" t="s">
        <v>1526</v>
      </c>
      <c r="C1297" s="640"/>
      <c r="D1297" s="640" t="s">
        <v>1471</v>
      </c>
      <c r="E1297" s="640" t="s">
        <v>1470</v>
      </c>
      <c r="F1297" s="615" t="s">
        <v>916</v>
      </c>
      <c r="G1297" s="615"/>
      <c r="H1297" s="493" t="s">
        <v>915</v>
      </c>
      <c r="I1297" s="493" t="s">
        <v>9</v>
      </c>
      <c r="J1297" s="493">
        <v>3</v>
      </c>
      <c r="K1297" s="478" t="e">
        <f>VLOOKUP(A1297,'[11]Precios Unitarios'!$B$3:$AI$1497,34,FALSE)</f>
        <v>#N/A</v>
      </c>
      <c r="L1297" s="478" t="e">
        <f t="shared" ref="L1297:L1315" si="128">J1297*K1297</f>
        <v>#N/A</v>
      </c>
      <c r="M1297" s="674">
        <f>SUM(L1298:L1302)</f>
        <v>499.90062519999998</v>
      </c>
      <c r="N1297" s="674">
        <f>SUM(M1297:M1315)</f>
        <v>8056.6510304000003</v>
      </c>
    </row>
    <row r="1298" spans="1:14" ht="45">
      <c r="A1298" s="641">
        <f t="shared" si="127"/>
        <v>2112042</v>
      </c>
      <c r="B1298" s="640"/>
      <c r="C1298" s="640"/>
      <c r="D1298" s="640"/>
      <c r="E1298" s="640"/>
      <c r="F1298" s="604" t="s">
        <v>910</v>
      </c>
      <c r="G1298" s="604" t="s">
        <v>154</v>
      </c>
      <c r="H1298" s="614" t="s">
        <v>909</v>
      </c>
      <c r="I1298" s="493" t="s">
        <v>9</v>
      </c>
      <c r="J1298" s="640">
        <v>3</v>
      </c>
      <c r="K1298" s="478">
        <f>VLOOKUP(A1298,'[11]Precios Unitarios'!$B$3:$AI$1497,34,FALSE)</f>
        <v>27.605</v>
      </c>
      <c r="L1298" s="478">
        <f t="shared" si="128"/>
        <v>82.814999999999998</v>
      </c>
      <c r="M1298" s="640"/>
      <c r="N1298" s="674"/>
    </row>
    <row r="1299" spans="1:14" ht="30">
      <c r="A1299" s="641">
        <f t="shared" si="127"/>
        <v>2516122</v>
      </c>
      <c r="B1299" s="640"/>
      <c r="C1299" s="640"/>
      <c r="D1299" s="640"/>
      <c r="E1299" s="640"/>
      <c r="F1299" s="548">
        <v>2516122</v>
      </c>
      <c r="G1299" s="548" t="s">
        <v>178</v>
      </c>
      <c r="H1299" s="612" t="s">
        <v>178</v>
      </c>
      <c r="I1299" s="493" t="s">
        <v>9</v>
      </c>
      <c r="J1299" s="640">
        <v>3</v>
      </c>
      <c r="K1299" s="478">
        <f>VLOOKUP(A1299,'[11]Precios Unitarios'!$B$3:$AI$1497,34,FALSE)</f>
        <v>109.22484599999999</v>
      </c>
      <c r="L1299" s="478">
        <f t="shared" si="128"/>
        <v>327.67453799999998</v>
      </c>
      <c r="M1299" s="640"/>
      <c r="N1299" s="674"/>
    </row>
    <row r="1300" spans="1:14" ht="30">
      <c r="A1300" s="641">
        <f t="shared" si="127"/>
        <v>2802402</v>
      </c>
      <c r="B1300" s="640"/>
      <c r="C1300" s="640"/>
      <c r="D1300" s="640"/>
      <c r="E1300" s="640"/>
      <c r="F1300" s="604" t="s">
        <v>1512</v>
      </c>
      <c r="G1300" s="604" t="s">
        <v>231</v>
      </c>
      <c r="H1300" s="682" t="s">
        <v>1511</v>
      </c>
      <c r="I1300" s="493" t="s">
        <v>9</v>
      </c>
      <c r="J1300" s="640">
        <v>1</v>
      </c>
      <c r="K1300" s="478">
        <f>VLOOKUP(A1300,'[11]Precios Unitarios'!$B$3:$AI$1497,34,FALSE)</f>
        <v>46.9285</v>
      </c>
      <c r="L1300" s="478">
        <f t="shared" si="128"/>
        <v>46.9285</v>
      </c>
      <c r="M1300" s="640"/>
      <c r="N1300" s="674"/>
    </row>
    <row r="1301" spans="1:14" ht="30">
      <c r="A1301" s="641">
        <f t="shared" si="127"/>
        <v>2851630</v>
      </c>
      <c r="B1301" s="640"/>
      <c r="C1301" s="640"/>
      <c r="D1301" s="640"/>
      <c r="E1301" s="640"/>
      <c r="F1301" s="493" t="s">
        <v>912</v>
      </c>
      <c r="G1301" s="493" t="s">
        <v>255</v>
      </c>
      <c r="H1301" s="682" t="s">
        <v>911</v>
      </c>
      <c r="I1301" s="493" t="s">
        <v>9</v>
      </c>
      <c r="J1301" s="640">
        <v>2</v>
      </c>
      <c r="K1301" s="478">
        <f>VLOOKUP(A1301,'[11]Precios Unitarios'!$B$3:$AI$1497,34,FALSE)</f>
        <v>4.5781139999999994</v>
      </c>
      <c r="L1301" s="478">
        <f t="shared" si="128"/>
        <v>9.1562279999999987</v>
      </c>
      <c r="M1301" s="640"/>
      <c r="N1301" s="674"/>
    </row>
    <row r="1302" spans="1:14">
      <c r="A1302" s="641">
        <f t="shared" si="127"/>
        <v>1010337</v>
      </c>
      <c r="B1302" s="640"/>
      <c r="C1302" s="640"/>
      <c r="D1302" s="640"/>
      <c r="E1302" s="640"/>
      <c r="F1302" s="493" t="s">
        <v>902</v>
      </c>
      <c r="G1302" s="493" t="s">
        <v>106</v>
      </c>
      <c r="H1302" s="575" t="s">
        <v>901</v>
      </c>
      <c r="I1302" s="493" t="s">
        <v>10</v>
      </c>
      <c r="J1302" s="640">
        <v>9</v>
      </c>
      <c r="K1302" s="478">
        <f>VLOOKUP(A1302,'[11]Precios Unitarios'!$B$3:$AI$1497,34,FALSE)</f>
        <v>3.7029288</v>
      </c>
      <c r="L1302" s="478">
        <f t="shared" si="128"/>
        <v>33.326359199999999</v>
      </c>
      <c r="M1302" s="640"/>
      <c r="N1302" s="674"/>
    </row>
    <row r="1303" spans="1:14">
      <c r="A1303" s="641">
        <f t="shared" si="127"/>
        <v>2624220</v>
      </c>
      <c r="B1303" s="640"/>
      <c r="C1303" s="640"/>
      <c r="D1303" s="640" t="s">
        <v>1518</v>
      </c>
      <c r="E1303" s="640" t="s">
        <v>13</v>
      </c>
      <c r="F1303" s="604" t="s">
        <v>1517</v>
      </c>
      <c r="G1303" s="604" t="s">
        <v>214</v>
      </c>
      <c r="H1303" s="612" t="s">
        <v>1516</v>
      </c>
      <c r="I1303" s="493" t="s">
        <v>9</v>
      </c>
      <c r="J1303" s="639">
        <v>3</v>
      </c>
      <c r="K1303" s="478">
        <f>VLOOKUP(A1303,'[11]Precios Unitarios'!$B$3:$AI$1497,34,FALSE)</f>
        <v>3.3938700000000002</v>
      </c>
      <c r="L1303" s="478">
        <f t="shared" si="128"/>
        <v>10.181610000000001</v>
      </c>
      <c r="M1303" s="674">
        <f>SUM(L1303)</f>
        <v>10.181610000000001</v>
      </c>
      <c r="N1303" s="674"/>
    </row>
    <row r="1304" spans="1:14" ht="30">
      <c r="A1304" s="641">
        <f t="shared" si="127"/>
        <v>2600606</v>
      </c>
      <c r="B1304" s="640"/>
      <c r="C1304" s="640"/>
      <c r="D1304" s="640" t="s">
        <v>1467</v>
      </c>
      <c r="E1304" s="640" t="s">
        <v>1466</v>
      </c>
      <c r="F1304" s="548" t="s">
        <v>1199</v>
      </c>
      <c r="G1304" s="548" t="s">
        <v>181</v>
      </c>
      <c r="H1304" s="612" t="s">
        <v>1198</v>
      </c>
      <c r="I1304" s="493" t="s">
        <v>9</v>
      </c>
      <c r="J1304" s="639">
        <v>3</v>
      </c>
      <c r="K1304" s="478">
        <f>VLOOKUP(A1304,'[11]Precios Unitarios'!$B$3:$AI$1497,34,FALSE)</f>
        <v>62.1006</v>
      </c>
      <c r="L1304" s="478">
        <f t="shared" si="128"/>
        <v>186.30180000000001</v>
      </c>
      <c r="M1304" s="674">
        <f>SUM(L1304:L1305)</f>
        <v>219.62815920000003</v>
      </c>
      <c r="N1304" s="674"/>
    </row>
    <row r="1305" spans="1:14">
      <c r="A1305" s="641">
        <f t="shared" si="127"/>
        <v>1010337</v>
      </c>
      <c r="B1305" s="640"/>
      <c r="C1305" s="640"/>
      <c r="D1305" s="640"/>
      <c r="E1305" s="640"/>
      <c r="F1305" s="493" t="s">
        <v>902</v>
      </c>
      <c r="G1305" s="493" t="s">
        <v>106</v>
      </c>
      <c r="H1305" s="575" t="s">
        <v>901</v>
      </c>
      <c r="I1305" s="493" t="s">
        <v>10</v>
      </c>
      <c r="J1305" s="639">
        <v>9</v>
      </c>
      <c r="K1305" s="478">
        <f>VLOOKUP(A1305,'[11]Precios Unitarios'!$B$3:$AI$1497,34,FALSE)</f>
        <v>3.7029288</v>
      </c>
      <c r="L1305" s="478">
        <f t="shared" si="128"/>
        <v>33.326359199999999</v>
      </c>
      <c r="M1305" s="640"/>
      <c r="N1305" s="674"/>
    </row>
    <row r="1306" spans="1:14" ht="30">
      <c r="A1306" s="641">
        <f t="shared" si="127"/>
        <v>3100523</v>
      </c>
      <c r="B1306" s="640"/>
      <c r="C1306" s="640"/>
      <c r="D1306" s="640" t="s">
        <v>1525</v>
      </c>
      <c r="E1306" s="640" t="s">
        <v>1525</v>
      </c>
      <c r="F1306" s="604" t="s">
        <v>1524</v>
      </c>
      <c r="G1306" s="604" t="s">
        <v>306</v>
      </c>
      <c r="H1306" s="612" t="s">
        <v>1523</v>
      </c>
      <c r="I1306" s="493" t="s">
        <v>9</v>
      </c>
      <c r="J1306" s="639">
        <v>1</v>
      </c>
      <c r="K1306" s="478">
        <f>VLOOKUP(A1306,'[11]Precios Unitarios'!$B$3:$AI$1497,34,FALSE)</f>
        <v>6671.5764000000008</v>
      </c>
      <c r="L1306" s="478">
        <f t="shared" si="128"/>
        <v>6671.5764000000008</v>
      </c>
      <c r="M1306" s="674">
        <f>SUM(L1306:L1310)</f>
        <v>6876.6223580000005</v>
      </c>
      <c r="N1306" s="674"/>
    </row>
    <row r="1307" spans="1:14" ht="30">
      <c r="A1307" s="641">
        <f t="shared" si="127"/>
        <v>2802402</v>
      </c>
      <c r="B1307" s="640"/>
      <c r="C1307" s="640"/>
      <c r="D1307" s="640"/>
      <c r="E1307" s="640"/>
      <c r="F1307" s="604" t="s">
        <v>1512</v>
      </c>
      <c r="G1307" s="604" t="s">
        <v>231</v>
      </c>
      <c r="H1307" s="682" t="s">
        <v>1511</v>
      </c>
      <c r="I1307" s="493" t="s">
        <v>9</v>
      </c>
      <c r="J1307" s="639">
        <v>2</v>
      </c>
      <c r="K1307" s="478">
        <f>VLOOKUP(A1307,'[11]Precios Unitarios'!$B$3:$AI$1497,34,FALSE)</f>
        <v>46.9285</v>
      </c>
      <c r="L1307" s="478">
        <f t="shared" si="128"/>
        <v>93.856999999999999</v>
      </c>
      <c r="M1307" s="640"/>
      <c r="N1307" s="674"/>
    </row>
    <row r="1308" spans="1:14" ht="45">
      <c r="A1308" s="641">
        <f t="shared" si="127"/>
        <v>2980692</v>
      </c>
      <c r="B1308" s="640"/>
      <c r="C1308" s="640"/>
      <c r="D1308" s="640"/>
      <c r="E1308" s="640"/>
      <c r="F1308" s="604" t="s">
        <v>1510</v>
      </c>
      <c r="G1308" s="604" t="s">
        <v>271</v>
      </c>
      <c r="H1308" s="643" t="s">
        <v>1509</v>
      </c>
      <c r="I1308" s="493" t="s">
        <v>9</v>
      </c>
      <c r="J1308" s="639">
        <v>4</v>
      </c>
      <c r="K1308" s="478">
        <f>VLOOKUP(A1308,'[11]Precios Unitarios'!$B$3:$AI$1497,34,FALSE)</f>
        <v>3.4660799999999998</v>
      </c>
      <c r="L1308" s="478">
        <f t="shared" si="128"/>
        <v>13.864319999999999</v>
      </c>
      <c r="M1308" s="640"/>
      <c r="N1308" s="674"/>
    </row>
    <row r="1309" spans="1:14" ht="30">
      <c r="A1309" s="641">
        <f t="shared" si="127"/>
        <v>1015206</v>
      </c>
      <c r="B1309" s="640"/>
      <c r="C1309" s="640"/>
      <c r="D1309" s="640"/>
      <c r="E1309" s="640"/>
      <c r="F1309" s="604" t="s">
        <v>1091</v>
      </c>
      <c r="G1309" s="604" t="s">
        <v>123</v>
      </c>
      <c r="H1309" s="643" t="s">
        <v>1090</v>
      </c>
      <c r="I1309" s="493" t="s">
        <v>10</v>
      </c>
      <c r="J1309" s="639">
        <v>4</v>
      </c>
      <c r="K1309" s="478">
        <f>VLOOKUP(A1309,'[11]Precios Unitarios'!$B$3:$AI$1497,34,FALSE)</f>
        <v>1.3719899999999998</v>
      </c>
      <c r="L1309" s="478">
        <f t="shared" si="128"/>
        <v>5.4879599999999993</v>
      </c>
      <c r="M1309" s="640"/>
      <c r="N1309" s="674"/>
    </row>
    <row r="1310" spans="1:14" ht="30">
      <c r="A1310" s="641">
        <f t="shared" si="127"/>
        <v>2820108</v>
      </c>
      <c r="B1310" s="640"/>
      <c r="C1310" s="640"/>
      <c r="D1310" s="640"/>
      <c r="E1310" s="640"/>
      <c r="F1310" s="493" t="s">
        <v>929</v>
      </c>
      <c r="G1310" s="493" t="s">
        <v>249</v>
      </c>
      <c r="H1310" s="575" t="s">
        <v>928</v>
      </c>
      <c r="I1310" s="493" t="s">
        <v>9</v>
      </c>
      <c r="J1310" s="639">
        <v>1</v>
      </c>
      <c r="K1310" s="478">
        <f>VLOOKUP(A1310,'[11]Precios Unitarios'!$B$3:$AI$1497,34,FALSE)</f>
        <v>91.836678000000006</v>
      </c>
      <c r="L1310" s="478">
        <f t="shared" si="128"/>
        <v>91.836678000000006</v>
      </c>
      <c r="M1310" s="640"/>
      <c r="N1310" s="674"/>
    </row>
    <row r="1311" spans="1:14" ht="30">
      <c r="A1311" s="641">
        <f t="shared" si="127"/>
        <v>2611240</v>
      </c>
      <c r="B1311" s="640"/>
      <c r="C1311" s="640"/>
      <c r="D1311" s="640" t="s">
        <v>1461</v>
      </c>
      <c r="E1311" s="640" t="s">
        <v>1460</v>
      </c>
      <c r="F1311" s="493" t="s">
        <v>1508</v>
      </c>
      <c r="G1311" s="493" t="s">
        <v>185</v>
      </c>
      <c r="H1311" s="612" t="s">
        <v>1507</v>
      </c>
      <c r="I1311" s="493" t="s">
        <v>9</v>
      </c>
      <c r="J1311" s="639">
        <v>3</v>
      </c>
      <c r="K1311" s="478">
        <f>VLOOKUP(A1311,'[11]Precios Unitarios'!$B$3:$AI$1497,34,FALSE)</f>
        <v>73.726409999999987</v>
      </c>
      <c r="L1311" s="478">
        <f t="shared" si="128"/>
        <v>221.17922999999996</v>
      </c>
      <c r="M1311" s="674">
        <f>SUM(L1311:L1314)</f>
        <v>431.50270999999992</v>
      </c>
      <c r="N1311" s="674"/>
    </row>
    <row r="1312" spans="1:14" ht="30">
      <c r="A1312" s="641">
        <f t="shared" si="127"/>
        <v>2830557</v>
      </c>
      <c r="B1312" s="640"/>
      <c r="C1312" s="640"/>
      <c r="D1312" s="640"/>
      <c r="E1312" s="640"/>
      <c r="F1312" s="604" t="s">
        <v>1188</v>
      </c>
      <c r="G1312" s="604"/>
      <c r="H1312" s="643" t="s">
        <v>354</v>
      </c>
      <c r="I1312" s="493" t="s">
        <v>9</v>
      </c>
      <c r="J1312" s="639">
        <v>1</v>
      </c>
      <c r="K1312" s="478">
        <f>VLOOKUP(A1312,'[11]Precios Unitarios'!$B$3:$AI$1497,34,FALSE)</f>
        <v>8.6651999999999987</v>
      </c>
      <c r="L1312" s="478">
        <f t="shared" si="128"/>
        <v>8.6651999999999987</v>
      </c>
      <c r="M1312" s="640"/>
      <c r="N1312" s="674"/>
    </row>
    <row r="1313" spans="1:14">
      <c r="A1313" s="641">
        <f t="shared" si="127"/>
        <v>1021752</v>
      </c>
      <c r="B1313" s="640"/>
      <c r="C1313" s="640"/>
      <c r="D1313" s="640"/>
      <c r="E1313" s="640"/>
      <c r="F1313" s="548" t="s">
        <v>971</v>
      </c>
      <c r="G1313" s="548" t="s">
        <v>135</v>
      </c>
      <c r="H1313" s="575" t="s">
        <v>1187</v>
      </c>
      <c r="I1313" s="493" t="s">
        <v>10</v>
      </c>
      <c r="J1313" s="639">
        <v>20</v>
      </c>
      <c r="K1313" s="478">
        <f>VLOOKUP(A1313,'[11]Precios Unitarios'!$B$3:$AI$1497,34,FALSE)</f>
        <v>9.1995539999999991</v>
      </c>
      <c r="L1313" s="478">
        <f t="shared" si="128"/>
        <v>183.99107999999998</v>
      </c>
      <c r="M1313" s="640"/>
      <c r="N1313" s="674"/>
    </row>
    <row r="1314" spans="1:14" ht="30">
      <c r="A1314" s="641">
        <f t="shared" si="127"/>
        <v>2056203</v>
      </c>
      <c r="B1314" s="640"/>
      <c r="C1314" s="640"/>
      <c r="D1314" s="640"/>
      <c r="E1314" s="640"/>
      <c r="F1314" s="676" t="s">
        <v>871</v>
      </c>
      <c r="G1314" s="676" t="s">
        <v>149</v>
      </c>
      <c r="H1314" s="643" t="s">
        <v>1186</v>
      </c>
      <c r="I1314" s="493" t="s">
        <v>9</v>
      </c>
      <c r="J1314" s="639">
        <v>4</v>
      </c>
      <c r="K1314" s="478">
        <f>VLOOKUP(A1314,'[11]Precios Unitarios'!$B$3:$AI$1497,34,FALSE)</f>
        <v>4.4168000000000003</v>
      </c>
      <c r="L1314" s="478">
        <f t="shared" si="128"/>
        <v>17.667200000000001</v>
      </c>
      <c r="M1314" s="640"/>
      <c r="N1314" s="674"/>
    </row>
    <row r="1315" spans="1:14">
      <c r="A1315" s="641">
        <f t="shared" si="127"/>
        <v>2621222</v>
      </c>
      <c r="B1315" s="640"/>
      <c r="C1315" s="640"/>
      <c r="D1315" s="640" t="s">
        <v>1522</v>
      </c>
      <c r="E1315" s="640" t="s">
        <v>13</v>
      </c>
      <c r="F1315" s="604" t="s">
        <v>1521</v>
      </c>
      <c r="G1315" s="604" t="s">
        <v>195</v>
      </c>
      <c r="H1315" s="612" t="s">
        <v>1520</v>
      </c>
      <c r="I1315" s="493" t="s">
        <v>9</v>
      </c>
      <c r="J1315" s="639">
        <v>3</v>
      </c>
      <c r="K1315" s="478">
        <f>VLOOKUP(A1315,'[11]Precios Unitarios'!$B$3:$AI$1497,34,FALSE)</f>
        <v>6.2718559999999997</v>
      </c>
      <c r="L1315" s="478">
        <f t="shared" si="128"/>
        <v>18.815567999999999</v>
      </c>
      <c r="M1315" s="674">
        <f>SUM(L1315)</f>
        <v>18.815567999999999</v>
      </c>
      <c r="N1315" s="674"/>
    </row>
    <row r="1316" spans="1:14">
      <c r="A1316" s="574"/>
      <c r="B1316" s="488" t="str">
        <f>B1317</f>
        <v>MNT4P-125</v>
      </c>
      <c r="C1316" s="488">
        <f>C1317</f>
        <v>0</v>
      </c>
      <c r="D1316" s="486" t="str">
        <f>CONCATENATE(D1317,",",D1323,",",D1324,",",D1326,",",D1331,",",D1335)</f>
        <v>SPS-3S100_125Q,SPS-3F20K,SPS-3P6_95E,TRS-3C125,SPD-3LDO,SPD-3F250_2</v>
      </c>
      <c r="E1316" s="485"/>
      <c r="F1316" s="485"/>
      <c r="G1316" s="485"/>
      <c r="H1316" s="485"/>
      <c r="I1316" s="485"/>
      <c r="J1316" s="485"/>
      <c r="K1316" s="485"/>
      <c r="L1316" s="485"/>
      <c r="M1316" s="484"/>
      <c r="N1316" s="544">
        <f>M1317+M1323+M1324+M1326+M1331+M1335</f>
        <v>8633.0434304000009</v>
      </c>
    </row>
    <row r="1317" spans="1:14" ht="30">
      <c r="A1317" s="657">
        <f t="shared" ref="A1317:A1335" si="129">F1317*1</f>
        <v>2110102</v>
      </c>
      <c r="B1317" s="656" t="s">
        <v>1519</v>
      </c>
      <c r="C1317" s="656"/>
      <c r="D1317" s="656" t="s">
        <v>1471</v>
      </c>
      <c r="E1317" s="656" t="s">
        <v>1470</v>
      </c>
      <c r="F1317" s="632" t="s">
        <v>916</v>
      </c>
      <c r="G1317" s="632"/>
      <c r="H1317" s="480" t="s">
        <v>915</v>
      </c>
      <c r="I1317" s="480" t="s">
        <v>9</v>
      </c>
      <c r="J1317" s="480">
        <v>3</v>
      </c>
      <c r="K1317" s="478" t="e">
        <f>VLOOKUP(A1317,'[11]Precios Unitarios'!$B$3:$AI$1497,34,FALSE)</f>
        <v>#N/A</v>
      </c>
      <c r="L1317" s="568" t="e">
        <f t="shared" ref="L1317:L1335" si="130">J1317*K1317</f>
        <v>#N/A</v>
      </c>
      <c r="M1317" s="670">
        <f>SUM(L1318:L1322)</f>
        <v>499.90062519999998</v>
      </c>
      <c r="N1317" s="670">
        <f>SUM(M1317:M1335)</f>
        <v>8633.0434304000009</v>
      </c>
    </row>
    <row r="1318" spans="1:14" ht="45">
      <c r="A1318" s="657">
        <f t="shared" si="129"/>
        <v>2112042</v>
      </c>
      <c r="B1318" s="656"/>
      <c r="C1318" s="656"/>
      <c r="D1318" s="656"/>
      <c r="E1318" s="656"/>
      <c r="F1318" s="621" t="s">
        <v>910</v>
      </c>
      <c r="G1318" s="621" t="s">
        <v>154</v>
      </c>
      <c r="H1318" s="631" t="s">
        <v>909</v>
      </c>
      <c r="I1318" s="480" t="s">
        <v>9</v>
      </c>
      <c r="J1318" s="656">
        <v>3</v>
      </c>
      <c r="K1318" s="478">
        <f>VLOOKUP(A1318,'[11]Precios Unitarios'!$B$3:$AI$1497,34,FALSE)</f>
        <v>27.605</v>
      </c>
      <c r="L1318" s="568">
        <f t="shared" si="130"/>
        <v>82.814999999999998</v>
      </c>
      <c r="M1318" s="656"/>
      <c r="N1318" s="670"/>
    </row>
    <row r="1319" spans="1:14" ht="30">
      <c r="A1319" s="657">
        <f t="shared" si="129"/>
        <v>2516122</v>
      </c>
      <c r="B1319" s="656"/>
      <c r="C1319" s="656"/>
      <c r="D1319" s="656"/>
      <c r="E1319" s="656"/>
      <c r="F1319" s="556">
        <v>2516122</v>
      </c>
      <c r="G1319" s="556" t="s">
        <v>178</v>
      </c>
      <c r="H1319" s="629" t="s">
        <v>178</v>
      </c>
      <c r="I1319" s="480" t="s">
        <v>9</v>
      </c>
      <c r="J1319" s="656">
        <v>3</v>
      </c>
      <c r="K1319" s="478">
        <f>VLOOKUP(A1319,'[11]Precios Unitarios'!$B$3:$AI$1497,34,FALSE)</f>
        <v>109.22484599999999</v>
      </c>
      <c r="L1319" s="568">
        <f t="shared" si="130"/>
        <v>327.67453799999998</v>
      </c>
      <c r="M1319" s="656"/>
      <c r="N1319" s="670"/>
    </row>
    <row r="1320" spans="1:14" ht="30">
      <c r="A1320" s="657">
        <f t="shared" si="129"/>
        <v>2802402</v>
      </c>
      <c r="B1320" s="656"/>
      <c r="C1320" s="656"/>
      <c r="D1320" s="656"/>
      <c r="E1320" s="656"/>
      <c r="F1320" s="621" t="s">
        <v>1512</v>
      </c>
      <c r="G1320" s="621" t="s">
        <v>231</v>
      </c>
      <c r="H1320" s="681" t="s">
        <v>1511</v>
      </c>
      <c r="I1320" s="480" t="s">
        <v>9</v>
      </c>
      <c r="J1320" s="656">
        <v>1</v>
      </c>
      <c r="K1320" s="478">
        <f>VLOOKUP(A1320,'[11]Precios Unitarios'!$B$3:$AI$1497,34,FALSE)</f>
        <v>46.9285</v>
      </c>
      <c r="L1320" s="568">
        <f t="shared" si="130"/>
        <v>46.9285</v>
      </c>
      <c r="M1320" s="656"/>
      <c r="N1320" s="670"/>
    </row>
    <row r="1321" spans="1:14" ht="30">
      <c r="A1321" s="657">
        <f t="shared" si="129"/>
        <v>2851630</v>
      </c>
      <c r="B1321" s="656"/>
      <c r="C1321" s="656"/>
      <c r="D1321" s="656"/>
      <c r="E1321" s="656"/>
      <c r="F1321" s="480" t="s">
        <v>912</v>
      </c>
      <c r="G1321" s="480" t="s">
        <v>255</v>
      </c>
      <c r="H1321" s="681" t="s">
        <v>911</v>
      </c>
      <c r="I1321" s="480" t="s">
        <v>9</v>
      </c>
      <c r="J1321" s="656">
        <v>2</v>
      </c>
      <c r="K1321" s="478">
        <f>VLOOKUP(A1321,'[11]Precios Unitarios'!$B$3:$AI$1497,34,FALSE)</f>
        <v>4.5781139999999994</v>
      </c>
      <c r="L1321" s="568">
        <f t="shared" si="130"/>
        <v>9.1562279999999987</v>
      </c>
      <c r="M1321" s="656"/>
      <c r="N1321" s="670"/>
    </row>
    <row r="1322" spans="1:14">
      <c r="A1322" s="657">
        <f t="shared" si="129"/>
        <v>1010337</v>
      </c>
      <c r="B1322" s="656"/>
      <c r="C1322" s="656"/>
      <c r="D1322" s="656"/>
      <c r="E1322" s="656"/>
      <c r="F1322" s="480" t="s">
        <v>902</v>
      </c>
      <c r="G1322" s="480" t="s">
        <v>106</v>
      </c>
      <c r="H1322" s="582" t="s">
        <v>901</v>
      </c>
      <c r="I1322" s="480" t="s">
        <v>10</v>
      </c>
      <c r="J1322" s="656">
        <v>9</v>
      </c>
      <c r="K1322" s="478">
        <f>VLOOKUP(A1322,'[11]Precios Unitarios'!$B$3:$AI$1497,34,FALSE)</f>
        <v>3.7029288</v>
      </c>
      <c r="L1322" s="568">
        <f t="shared" si="130"/>
        <v>33.326359199999999</v>
      </c>
      <c r="M1322" s="656"/>
      <c r="N1322" s="670"/>
    </row>
    <row r="1323" spans="1:14">
      <c r="A1323" s="657">
        <f t="shared" si="129"/>
        <v>2624220</v>
      </c>
      <c r="B1323" s="656"/>
      <c r="C1323" s="656"/>
      <c r="D1323" s="656" t="s">
        <v>1518</v>
      </c>
      <c r="E1323" s="656" t="s">
        <v>13</v>
      </c>
      <c r="F1323" s="621" t="s">
        <v>1517</v>
      </c>
      <c r="G1323" s="621" t="s">
        <v>214</v>
      </c>
      <c r="H1323" s="629" t="s">
        <v>1516</v>
      </c>
      <c r="I1323" s="480" t="s">
        <v>9</v>
      </c>
      <c r="J1323" s="655">
        <v>3</v>
      </c>
      <c r="K1323" s="478">
        <f>VLOOKUP(A1323,'[11]Precios Unitarios'!$B$3:$AI$1497,34,FALSE)</f>
        <v>3.3938700000000002</v>
      </c>
      <c r="L1323" s="568">
        <f t="shared" si="130"/>
        <v>10.181610000000001</v>
      </c>
      <c r="M1323" s="670">
        <f>SUM(L1323)</f>
        <v>10.181610000000001</v>
      </c>
      <c r="N1323" s="670"/>
    </row>
    <row r="1324" spans="1:14" ht="30">
      <c r="A1324" s="657">
        <f t="shared" si="129"/>
        <v>2600606</v>
      </c>
      <c r="B1324" s="656"/>
      <c r="C1324" s="656"/>
      <c r="D1324" s="656" t="s">
        <v>1467</v>
      </c>
      <c r="E1324" s="656" t="s">
        <v>1466</v>
      </c>
      <c r="F1324" s="556" t="s">
        <v>1199</v>
      </c>
      <c r="G1324" s="556" t="s">
        <v>181</v>
      </c>
      <c r="H1324" s="629" t="s">
        <v>1198</v>
      </c>
      <c r="I1324" s="480" t="s">
        <v>9</v>
      </c>
      <c r="J1324" s="655">
        <v>3</v>
      </c>
      <c r="K1324" s="478">
        <f>VLOOKUP(A1324,'[11]Precios Unitarios'!$B$3:$AI$1497,34,FALSE)</f>
        <v>62.1006</v>
      </c>
      <c r="L1324" s="568">
        <f t="shared" si="130"/>
        <v>186.30180000000001</v>
      </c>
      <c r="M1324" s="670">
        <f>SUM(L1324:L1325)</f>
        <v>219.62815920000003</v>
      </c>
      <c r="N1324" s="670"/>
    </row>
    <row r="1325" spans="1:14">
      <c r="A1325" s="657">
        <f t="shared" si="129"/>
        <v>1010337</v>
      </c>
      <c r="B1325" s="656"/>
      <c r="C1325" s="656"/>
      <c r="D1325" s="656"/>
      <c r="E1325" s="656"/>
      <c r="F1325" s="480" t="s">
        <v>902</v>
      </c>
      <c r="G1325" s="480" t="s">
        <v>106</v>
      </c>
      <c r="H1325" s="582" t="s">
        <v>901</v>
      </c>
      <c r="I1325" s="480" t="s">
        <v>10</v>
      </c>
      <c r="J1325" s="655">
        <v>9</v>
      </c>
      <c r="K1325" s="478">
        <f>VLOOKUP(A1325,'[11]Precios Unitarios'!$B$3:$AI$1497,34,FALSE)</f>
        <v>3.7029288</v>
      </c>
      <c r="L1325" s="568">
        <f t="shared" si="130"/>
        <v>33.326359199999999</v>
      </c>
      <c r="M1325" s="656"/>
      <c r="N1325" s="670"/>
    </row>
    <row r="1326" spans="1:14" ht="30">
      <c r="A1326" s="657">
        <f t="shared" si="129"/>
        <v>3100524</v>
      </c>
      <c r="B1326" s="656"/>
      <c r="C1326" s="656"/>
      <c r="D1326" s="656" t="s">
        <v>1515</v>
      </c>
      <c r="E1326" s="656" t="s">
        <v>1515</v>
      </c>
      <c r="F1326" s="556" t="s">
        <v>1514</v>
      </c>
      <c r="G1326" s="556" t="s">
        <v>307</v>
      </c>
      <c r="H1326" s="629" t="s">
        <v>1513</v>
      </c>
      <c r="I1326" s="480" t="s">
        <v>9</v>
      </c>
      <c r="J1326" s="655">
        <v>1</v>
      </c>
      <c r="K1326" s="478">
        <f>VLOOKUP(A1326,'[11]Precios Unitarios'!$B$3:$AI$1497,34,FALSE)</f>
        <v>7247.9688000000006</v>
      </c>
      <c r="L1326" s="568">
        <f t="shared" si="130"/>
        <v>7247.9688000000006</v>
      </c>
      <c r="M1326" s="670">
        <f>SUM(L1326:L1330)</f>
        <v>7453.0147580000003</v>
      </c>
      <c r="N1326" s="670"/>
    </row>
    <row r="1327" spans="1:14" ht="30">
      <c r="A1327" s="657">
        <f t="shared" si="129"/>
        <v>2802402</v>
      </c>
      <c r="B1327" s="656"/>
      <c r="C1327" s="656"/>
      <c r="D1327" s="656"/>
      <c r="E1327" s="656"/>
      <c r="F1327" s="621" t="s">
        <v>1512</v>
      </c>
      <c r="G1327" s="621" t="s">
        <v>231</v>
      </c>
      <c r="H1327" s="681" t="s">
        <v>1511</v>
      </c>
      <c r="I1327" s="480" t="s">
        <v>9</v>
      </c>
      <c r="J1327" s="655">
        <v>2</v>
      </c>
      <c r="K1327" s="478">
        <f>VLOOKUP(A1327,'[11]Precios Unitarios'!$B$3:$AI$1497,34,FALSE)</f>
        <v>46.9285</v>
      </c>
      <c r="L1327" s="568">
        <f t="shared" si="130"/>
        <v>93.856999999999999</v>
      </c>
      <c r="M1327" s="656"/>
      <c r="N1327" s="670"/>
    </row>
    <row r="1328" spans="1:14" ht="45">
      <c r="A1328" s="657">
        <f t="shared" si="129"/>
        <v>2980692</v>
      </c>
      <c r="B1328" s="656"/>
      <c r="C1328" s="656"/>
      <c r="D1328" s="656"/>
      <c r="E1328" s="656"/>
      <c r="F1328" s="621" t="s">
        <v>1510</v>
      </c>
      <c r="G1328" s="621" t="s">
        <v>271</v>
      </c>
      <c r="H1328" s="659" t="s">
        <v>1509</v>
      </c>
      <c r="I1328" s="480" t="s">
        <v>9</v>
      </c>
      <c r="J1328" s="655">
        <v>4</v>
      </c>
      <c r="K1328" s="478">
        <f>VLOOKUP(A1328,'[11]Precios Unitarios'!$B$3:$AI$1497,34,FALSE)</f>
        <v>3.4660799999999998</v>
      </c>
      <c r="L1328" s="568">
        <f t="shared" si="130"/>
        <v>13.864319999999999</v>
      </c>
      <c r="M1328" s="656"/>
      <c r="N1328" s="670"/>
    </row>
    <row r="1329" spans="1:14" ht="30">
      <c r="A1329" s="657">
        <f t="shared" si="129"/>
        <v>1015206</v>
      </c>
      <c r="B1329" s="656"/>
      <c r="C1329" s="656"/>
      <c r="D1329" s="656"/>
      <c r="E1329" s="656"/>
      <c r="F1329" s="621" t="s">
        <v>1091</v>
      </c>
      <c r="G1329" s="621" t="s">
        <v>123</v>
      </c>
      <c r="H1329" s="659" t="s">
        <v>1090</v>
      </c>
      <c r="I1329" s="480" t="s">
        <v>10</v>
      </c>
      <c r="J1329" s="655">
        <v>4</v>
      </c>
      <c r="K1329" s="478">
        <f>VLOOKUP(A1329,'[11]Precios Unitarios'!$B$3:$AI$1497,34,FALSE)</f>
        <v>1.3719899999999998</v>
      </c>
      <c r="L1329" s="568">
        <f t="shared" si="130"/>
        <v>5.4879599999999993</v>
      </c>
      <c r="M1329" s="656"/>
      <c r="N1329" s="670"/>
    </row>
    <row r="1330" spans="1:14" ht="30">
      <c r="A1330" s="657">
        <f t="shared" si="129"/>
        <v>2820108</v>
      </c>
      <c r="B1330" s="656"/>
      <c r="C1330" s="656"/>
      <c r="D1330" s="656"/>
      <c r="E1330" s="656"/>
      <c r="F1330" s="480" t="s">
        <v>929</v>
      </c>
      <c r="G1330" s="480" t="s">
        <v>249</v>
      </c>
      <c r="H1330" s="582" t="s">
        <v>928</v>
      </c>
      <c r="I1330" s="480" t="s">
        <v>9</v>
      </c>
      <c r="J1330" s="655">
        <v>1</v>
      </c>
      <c r="K1330" s="478">
        <f>VLOOKUP(A1330,'[11]Precios Unitarios'!$B$3:$AI$1497,34,FALSE)</f>
        <v>91.836678000000006</v>
      </c>
      <c r="L1330" s="568">
        <f t="shared" si="130"/>
        <v>91.836678000000006</v>
      </c>
      <c r="M1330" s="656"/>
      <c r="N1330" s="670"/>
    </row>
    <row r="1331" spans="1:14" ht="30">
      <c r="A1331" s="657">
        <f t="shared" si="129"/>
        <v>2611240</v>
      </c>
      <c r="B1331" s="656"/>
      <c r="C1331" s="656"/>
      <c r="D1331" s="656" t="s">
        <v>1461</v>
      </c>
      <c r="E1331" s="656" t="s">
        <v>1460</v>
      </c>
      <c r="F1331" s="480" t="s">
        <v>1508</v>
      </c>
      <c r="G1331" s="480" t="s">
        <v>185</v>
      </c>
      <c r="H1331" s="629" t="s">
        <v>1507</v>
      </c>
      <c r="I1331" s="480" t="s">
        <v>9</v>
      </c>
      <c r="J1331" s="655">
        <v>3</v>
      </c>
      <c r="K1331" s="478">
        <f>VLOOKUP(A1331,'[11]Precios Unitarios'!$B$3:$AI$1497,34,FALSE)</f>
        <v>73.726409999999987</v>
      </c>
      <c r="L1331" s="568">
        <f t="shared" si="130"/>
        <v>221.17922999999996</v>
      </c>
      <c r="M1331" s="670">
        <f>SUM(L1331:L1334)</f>
        <v>431.50270999999992</v>
      </c>
      <c r="N1331" s="670"/>
    </row>
    <row r="1332" spans="1:14" ht="30">
      <c r="A1332" s="657">
        <f t="shared" si="129"/>
        <v>2830557</v>
      </c>
      <c r="B1332" s="656"/>
      <c r="C1332" s="656"/>
      <c r="D1332" s="656"/>
      <c r="E1332" s="656"/>
      <c r="F1332" s="621" t="s">
        <v>1188</v>
      </c>
      <c r="G1332" s="621"/>
      <c r="H1332" s="659" t="s">
        <v>354</v>
      </c>
      <c r="I1332" s="480" t="s">
        <v>9</v>
      </c>
      <c r="J1332" s="655">
        <v>1</v>
      </c>
      <c r="K1332" s="478">
        <f>VLOOKUP(A1332,'[11]Precios Unitarios'!$B$3:$AI$1497,34,FALSE)</f>
        <v>8.6651999999999987</v>
      </c>
      <c r="L1332" s="568">
        <f t="shared" si="130"/>
        <v>8.6651999999999987</v>
      </c>
      <c r="M1332" s="656"/>
      <c r="N1332" s="670"/>
    </row>
    <row r="1333" spans="1:14">
      <c r="A1333" s="657">
        <f t="shared" si="129"/>
        <v>1021752</v>
      </c>
      <c r="B1333" s="656"/>
      <c r="C1333" s="656"/>
      <c r="D1333" s="656"/>
      <c r="E1333" s="656"/>
      <c r="F1333" s="556" t="s">
        <v>971</v>
      </c>
      <c r="G1333" s="556" t="s">
        <v>135</v>
      </c>
      <c r="H1333" s="582" t="s">
        <v>1187</v>
      </c>
      <c r="I1333" s="480" t="s">
        <v>10</v>
      </c>
      <c r="J1333" s="655">
        <v>20</v>
      </c>
      <c r="K1333" s="478">
        <f>VLOOKUP(A1333,'[11]Precios Unitarios'!$B$3:$AI$1497,34,FALSE)</f>
        <v>9.1995539999999991</v>
      </c>
      <c r="L1333" s="568">
        <f t="shared" si="130"/>
        <v>183.99107999999998</v>
      </c>
      <c r="M1333" s="656"/>
      <c r="N1333" s="670"/>
    </row>
    <row r="1334" spans="1:14" ht="30">
      <c r="A1334" s="657">
        <f t="shared" si="129"/>
        <v>2056203</v>
      </c>
      <c r="B1334" s="656"/>
      <c r="C1334" s="656"/>
      <c r="D1334" s="656"/>
      <c r="E1334" s="656"/>
      <c r="F1334" s="672" t="s">
        <v>871</v>
      </c>
      <c r="G1334" s="672" t="s">
        <v>149</v>
      </c>
      <c r="H1334" s="659" t="s">
        <v>1186</v>
      </c>
      <c r="I1334" s="480" t="s">
        <v>9</v>
      </c>
      <c r="J1334" s="655">
        <v>4</v>
      </c>
      <c r="K1334" s="478">
        <f>VLOOKUP(A1334,'[11]Precios Unitarios'!$B$3:$AI$1497,34,FALSE)</f>
        <v>4.4168000000000003</v>
      </c>
      <c r="L1334" s="568">
        <f t="shared" si="130"/>
        <v>17.667200000000001</v>
      </c>
      <c r="M1334" s="656"/>
      <c r="N1334" s="670"/>
    </row>
    <row r="1335" spans="1:14">
      <c r="A1335" s="657">
        <f t="shared" si="129"/>
        <v>2621225</v>
      </c>
      <c r="B1335" s="656"/>
      <c r="C1335" s="656"/>
      <c r="D1335" s="656" t="s">
        <v>1506</v>
      </c>
      <c r="E1335" s="656" t="s">
        <v>13</v>
      </c>
      <c r="F1335" s="621" t="s">
        <v>1505</v>
      </c>
      <c r="G1335" s="621" t="s">
        <v>196</v>
      </c>
      <c r="H1335" s="629" t="s">
        <v>1504</v>
      </c>
      <c r="I1335" s="480" t="s">
        <v>9</v>
      </c>
      <c r="J1335" s="655">
        <v>3</v>
      </c>
      <c r="K1335" s="478">
        <f>VLOOKUP(A1335,'[11]Precios Unitarios'!$B$3:$AI$1497,34,FALSE)</f>
        <v>6.2718559999999997</v>
      </c>
      <c r="L1335" s="568">
        <f t="shared" si="130"/>
        <v>18.815567999999999</v>
      </c>
      <c r="M1335" s="670">
        <f>SUM(L1335)</f>
        <v>18.815567999999999</v>
      </c>
      <c r="N1335" s="670"/>
    </row>
    <row r="1336" spans="1:14">
      <c r="A1336" s="574"/>
      <c r="B1336" s="488" t="str">
        <f>B1337</f>
        <v>MNT5-15</v>
      </c>
      <c r="C1336" s="488">
        <f>C1337</f>
        <v>0</v>
      </c>
      <c r="D1336" s="486" t="str">
        <f>CONCATENATE(D1337,",",D1347,",",D1349,",",D1346,",",D1353,",",D1357)</f>
        <v>SPS-3S100_125E,SPS-3P6_95E,TRS-3C15,SPS-3F3H,SPD-3UAC,SPD-3F35_1</v>
      </c>
      <c r="E1336" s="485"/>
      <c r="F1336" s="485"/>
      <c r="G1336" s="485"/>
      <c r="H1336" s="485"/>
      <c r="I1336" s="485"/>
      <c r="J1336" s="485"/>
      <c r="K1336" s="485"/>
      <c r="L1336" s="485"/>
      <c r="M1336" s="484"/>
      <c r="N1336" s="544">
        <f>N1337</f>
        <v>4746.8291043999998</v>
      </c>
    </row>
    <row r="1337" spans="1:14" ht="30">
      <c r="A1337" s="641">
        <f t="shared" ref="A1337:A1357" si="131">F1337*1</f>
        <v>2110102</v>
      </c>
      <c r="B1337" s="640" t="s">
        <v>1503</v>
      </c>
      <c r="C1337" s="640"/>
      <c r="D1337" s="640" t="s">
        <v>1486</v>
      </c>
      <c r="E1337" s="640" t="s">
        <v>1470</v>
      </c>
      <c r="F1337" s="615" t="s">
        <v>916</v>
      </c>
      <c r="G1337" s="615"/>
      <c r="H1337" s="493" t="s">
        <v>915</v>
      </c>
      <c r="I1337" s="493" t="s">
        <v>9</v>
      </c>
      <c r="J1337" s="493">
        <v>3</v>
      </c>
      <c r="K1337" s="478" t="e">
        <f>VLOOKUP(A1337,'[11]Precios Unitarios'!$B$3:$AI$1497,34,FALSE)</f>
        <v>#N/A</v>
      </c>
      <c r="L1337" s="478" t="e">
        <f t="shared" ref="L1337:L1357" si="132">J1337*K1337</f>
        <v>#N/A</v>
      </c>
      <c r="M1337" s="674">
        <f>SUM(L1338:L1345)</f>
        <v>538.42543919999991</v>
      </c>
      <c r="N1337" s="674">
        <f>SUM(M1337:M1357)</f>
        <v>4746.8291043999998</v>
      </c>
    </row>
    <row r="1338" spans="1:14" ht="45">
      <c r="A1338" s="641">
        <f t="shared" si="131"/>
        <v>2112042</v>
      </c>
      <c r="B1338" s="640"/>
      <c r="C1338" s="640"/>
      <c r="D1338" s="640"/>
      <c r="E1338" s="640"/>
      <c r="F1338" s="604" t="s">
        <v>910</v>
      </c>
      <c r="G1338" s="604" t="s">
        <v>154</v>
      </c>
      <c r="H1338" s="614" t="s">
        <v>909</v>
      </c>
      <c r="I1338" s="493" t="s">
        <v>9</v>
      </c>
      <c r="J1338" s="639">
        <v>3</v>
      </c>
      <c r="K1338" s="478">
        <f>VLOOKUP(A1338,'[11]Precios Unitarios'!$B$3:$AI$1497,34,FALSE)</f>
        <v>27.605</v>
      </c>
      <c r="L1338" s="478">
        <f t="shared" si="132"/>
        <v>82.814999999999998</v>
      </c>
      <c r="M1338" s="640"/>
      <c r="N1338" s="674"/>
    </row>
    <row r="1339" spans="1:14" ht="30">
      <c r="A1339" s="641">
        <f t="shared" si="131"/>
        <v>2516122</v>
      </c>
      <c r="B1339" s="640"/>
      <c r="C1339" s="640"/>
      <c r="D1339" s="640"/>
      <c r="E1339" s="640"/>
      <c r="F1339" s="548">
        <v>2516122</v>
      </c>
      <c r="G1339" s="548" t="s">
        <v>178</v>
      </c>
      <c r="H1339" s="612" t="s">
        <v>178</v>
      </c>
      <c r="I1339" s="493" t="s">
        <v>9</v>
      </c>
      <c r="J1339" s="639">
        <v>3</v>
      </c>
      <c r="K1339" s="478">
        <f>VLOOKUP(A1339,'[11]Precios Unitarios'!$B$3:$AI$1497,34,FALSE)</f>
        <v>109.22484599999999</v>
      </c>
      <c r="L1339" s="478">
        <f t="shared" si="132"/>
        <v>327.67453799999998</v>
      </c>
      <c r="M1339" s="640"/>
      <c r="N1339" s="674"/>
    </row>
    <row r="1340" spans="1:14" ht="30">
      <c r="A1340" s="641">
        <f t="shared" si="131"/>
        <v>2802001</v>
      </c>
      <c r="B1340" s="640"/>
      <c r="C1340" s="640"/>
      <c r="D1340" s="640"/>
      <c r="E1340" s="640"/>
      <c r="F1340" s="604" t="s">
        <v>900</v>
      </c>
      <c r="G1340" s="604" t="s">
        <v>229</v>
      </c>
      <c r="H1340" s="612" t="s">
        <v>899</v>
      </c>
      <c r="I1340" s="640" t="s">
        <v>9</v>
      </c>
      <c r="J1340" s="639">
        <v>1</v>
      </c>
      <c r="K1340" s="478">
        <f>VLOOKUP(A1340,'[11]Precios Unitarios'!$B$3:$AI$1497,34,FALSE)</f>
        <v>69.957047999999986</v>
      </c>
      <c r="L1340" s="478">
        <f t="shared" si="132"/>
        <v>69.957047999999986</v>
      </c>
      <c r="M1340" s="640"/>
      <c r="N1340" s="674"/>
    </row>
    <row r="1341" spans="1:14" ht="30">
      <c r="A1341" s="641">
        <f t="shared" si="131"/>
        <v>2851630</v>
      </c>
      <c r="B1341" s="640"/>
      <c r="C1341" s="640"/>
      <c r="D1341" s="640"/>
      <c r="E1341" s="640"/>
      <c r="F1341" s="493" t="s">
        <v>912</v>
      </c>
      <c r="G1341" s="493" t="s">
        <v>255</v>
      </c>
      <c r="H1341" s="643" t="s">
        <v>911</v>
      </c>
      <c r="I1341" s="640" t="s">
        <v>9</v>
      </c>
      <c r="J1341" s="639">
        <v>1</v>
      </c>
      <c r="K1341" s="478">
        <f>VLOOKUP(A1341,'[11]Precios Unitarios'!$B$3:$AI$1497,34,FALSE)</f>
        <v>4.5781139999999994</v>
      </c>
      <c r="L1341" s="478">
        <f t="shared" si="132"/>
        <v>4.5781139999999994</v>
      </c>
      <c r="M1341" s="640"/>
      <c r="N1341" s="674"/>
    </row>
    <row r="1342" spans="1:14">
      <c r="A1342" s="641">
        <f t="shared" si="131"/>
        <v>1010337</v>
      </c>
      <c r="B1342" s="640"/>
      <c r="C1342" s="640"/>
      <c r="D1342" s="640"/>
      <c r="E1342" s="640"/>
      <c r="F1342" s="493" t="s">
        <v>902</v>
      </c>
      <c r="G1342" s="493" t="s">
        <v>106</v>
      </c>
      <c r="H1342" s="575" t="s">
        <v>901</v>
      </c>
      <c r="I1342" s="493" t="s">
        <v>10</v>
      </c>
      <c r="J1342" s="639">
        <v>9</v>
      </c>
      <c r="K1342" s="478">
        <f>VLOOKUP(A1342,'[11]Precios Unitarios'!$B$3:$AI$1497,34,FALSE)</f>
        <v>3.7029288</v>
      </c>
      <c r="L1342" s="478">
        <f t="shared" si="132"/>
        <v>33.326359199999999</v>
      </c>
      <c r="M1342" s="640"/>
      <c r="N1342" s="674"/>
    </row>
    <row r="1343" spans="1:14" ht="30">
      <c r="A1343" s="641">
        <f t="shared" si="131"/>
        <v>2820111</v>
      </c>
      <c r="B1343" s="640"/>
      <c r="C1343" s="640"/>
      <c r="D1343" s="640"/>
      <c r="E1343" s="640"/>
      <c r="F1343" s="604" t="s">
        <v>906</v>
      </c>
      <c r="G1343" s="604" t="s">
        <v>244</v>
      </c>
      <c r="H1343" s="643" t="s">
        <v>1093</v>
      </c>
      <c r="I1343" s="640" t="s">
        <v>9</v>
      </c>
      <c r="J1343" s="639">
        <v>1</v>
      </c>
      <c r="K1343" s="478">
        <f>VLOOKUP(A1343,'[11]Precios Unitarios'!$B$3:$AI$1497,34,FALSE)</f>
        <v>6.4988999999999999</v>
      </c>
      <c r="L1343" s="478">
        <f t="shared" si="132"/>
        <v>6.4988999999999999</v>
      </c>
      <c r="M1343" s="640"/>
      <c r="N1343" s="674"/>
    </row>
    <row r="1344" spans="1:14" ht="30">
      <c r="A1344" s="641">
        <f t="shared" si="131"/>
        <v>2831607</v>
      </c>
      <c r="B1344" s="640"/>
      <c r="C1344" s="640"/>
      <c r="D1344" s="640"/>
      <c r="E1344" s="640"/>
      <c r="F1344" s="604" t="s">
        <v>914</v>
      </c>
      <c r="G1344" s="604" t="s">
        <v>252</v>
      </c>
      <c r="H1344" s="643" t="s">
        <v>1205</v>
      </c>
      <c r="I1344" s="640" t="s">
        <v>9</v>
      </c>
      <c r="J1344" s="639">
        <v>2</v>
      </c>
      <c r="K1344" s="478">
        <f>VLOOKUP(A1344,'[11]Precios Unitarios'!$B$3:$AI$1497,34,FALSE)</f>
        <v>4.7225339999999996</v>
      </c>
      <c r="L1344" s="478">
        <f t="shared" si="132"/>
        <v>9.4450679999999991</v>
      </c>
      <c r="M1344" s="640"/>
      <c r="N1344" s="674"/>
    </row>
    <row r="1345" spans="1:14" ht="30">
      <c r="A1345" s="641">
        <f t="shared" si="131"/>
        <v>2901620</v>
      </c>
      <c r="B1345" s="640"/>
      <c r="C1345" s="640"/>
      <c r="D1345" s="640"/>
      <c r="E1345" s="640"/>
      <c r="F1345" s="493" t="s">
        <v>908</v>
      </c>
      <c r="G1345" s="493" t="s">
        <v>269</v>
      </c>
      <c r="H1345" s="643" t="s">
        <v>907</v>
      </c>
      <c r="I1345" s="640" t="s">
        <v>9</v>
      </c>
      <c r="J1345" s="639">
        <v>2</v>
      </c>
      <c r="K1345" s="478">
        <f>VLOOKUP(A1345,'[11]Precios Unitarios'!$B$3:$AI$1497,34,FALSE)</f>
        <v>2.0652059999999999</v>
      </c>
      <c r="L1345" s="478">
        <f t="shared" si="132"/>
        <v>4.1304119999999998</v>
      </c>
      <c r="M1345" s="640"/>
      <c r="N1345" s="674"/>
    </row>
    <row r="1346" spans="1:14">
      <c r="A1346" s="641">
        <f t="shared" si="131"/>
        <v>2624103</v>
      </c>
      <c r="B1346" s="640"/>
      <c r="C1346" s="640"/>
      <c r="D1346" s="640" t="s">
        <v>1491</v>
      </c>
      <c r="E1346" s="640" t="s">
        <v>13</v>
      </c>
      <c r="F1346" s="604" t="s">
        <v>1246</v>
      </c>
      <c r="G1346" s="604" t="s">
        <v>207</v>
      </c>
      <c r="H1346" s="643" t="s">
        <v>1245</v>
      </c>
      <c r="I1346" s="640" t="s">
        <v>9</v>
      </c>
      <c r="J1346" s="639">
        <v>3</v>
      </c>
      <c r="K1346" s="478">
        <f>VLOOKUP(A1346,'[11]Precios Unitarios'!$B$3:$AI$1497,34,FALSE)</f>
        <v>2.3740299999999999</v>
      </c>
      <c r="L1346" s="478">
        <f t="shared" si="132"/>
        <v>7.12209</v>
      </c>
      <c r="M1346" s="674">
        <f>SUM(L1346)</f>
        <v>7.12209</v>
      </c>
      <c r="N1346" s="674"/>
    </row>
    <row r="1347" spans="1:14" ht="30">
      <c r="A1347" s="641">
        <f t="shared" si="131"/>
        <v>2600606</v>
      </c>
      <c r="B1347" s="640"/>
      <c r="C1347" s="640"/>
      <c r="D1347" s="640" t="s">
        <v>1467</v>
      </c>
      <c r="E1347" s="640" t="s">
        <v>1466</v>
      </c>
      <c r="F1347" s="548" t="s">
        <v>1199</v>
      </c>
      <c r="G1347" s="548" t="s">
        <v>181</v>
      </c>
      <c r="H1347" s="612" t="s">
        <v>1198</v>
      </c>
      <c r="I1347" s="493" t="s">
        <v>9</v>
      </c>
      <c r="J1347" s="639">
        <v>3</v>
      </c>
      <c r="K1347" s="478">
        <f>VLOOKUP(A1347,'[11]Precios Unitarios'!$B$3:$AI$1497,34,FALSE)</f>
        <v>62.1006</v>
      </c>
      <c r="L1347" s="478">
        <f t="shared" si="132"/>
        <v>186.30180000000001</v>
      </c>
      <c r="M1347" s="674">
        <f>SUM(L1347:L1348)</f>
        <v>219.62815920000003</v>
      </c>
      <c r="N1347" s="674"/>
    </row>
    <row r="1348" spans="1:14">
      <c r="A1348" s="641">
        <f t="shared" si="131"/>
        <v>1010337</v>
      </c>
      <c r="B1348" s="640"/>
      <c r="C1348" s="640"/>
      <c r="D1348" s="640"/>
      <c r="E1348" s="640"/>
      <c r="F1348" s="493" t="s">
        <v>902</v>
      </c>
      <c r="G1348" s="493" t="s">
        <v>106</v>
      </c>
      <c r="H1348" s="575" t="s">
        <v>901</v>
      </c>
      <c r="I1348" s="493" t="s">
        <v>10</v>
      </c>
      <c r="J1348" s="639">
        <v>9</v>
      </c>
      <c r="K1348" s="478">
        <f>VLOOKUP(A1348,'[11]Precios Unitarios'!$B$3:$AI$1497,34,FALSE)</f>
        <v>3.7029288</v>
      </c>
      <c r="L1348" s="478">
        <f t="shared" si="132"/>
        <v>33.326359199999999</v>
      </c>
      <c r="M1348" s="640"/>
      <c r="N1348" s="674"/>
    </row>
    <row r="1349" spans="1:14" ht="30">
      <c r="A1349" s="641">
        <f t="shared" si="131"/>
        <v>3100505</v>
      </c>
      <c r="B1349" s="640"/>
      <c r="C1349" s="640"/>
      <c r="D1349" s="640" t="s">
        <v>1490</v>
      </c>
      <c r="E1349" s="640" t="s">
        <v>1490</v>
      </c>
      <c r="F1349" s="493">
        <v>3100505</v>
      </c>
      <c r="G1349" s="493" t="s">
        <v>301</v>
      </c>
      <c r="H1349" s="612" t="s">
        <v>1489</v>
      </c>
      <c r="I1349" s="640" t="s">
        <v>9</v>
      </c>
      <c r="J1349" s="639">
        <v>1</v>
      </c>
      <c r="K1349" s="478">
        <f>VLOOKUP(A1349,'[11]Precios Unitarios'!$B$3:$AI$1497,34,FALSE)</f>
        <v>3576.5038000000004</v>
      </c>
      <c r="L1349" s="478">
        <f t="shared" si="132"/>
        <v>3576.5038000000004</v>
      </c>
      <c r="M1349" s="674">
        <f>SUM(L1349:L1352)</f>
        <v>3729.0690880000002</v>
      </c>
      <c r="N1349" s="674"/>
    </row>
    <row r="1350" spans="1:14" ht="30">
      <c r="A1350" s="641">
        <f t="shared" si="131"/>
        <v>1015206</v>
      </c>
      <c r="B1350" s="640"/>
      <c r="C1350" s="640"/>
      <c r="D1350" s="640"/>
      <c r="E1350" s="640"/>
      <c r="F1350" s="604" t="s">
        <v>1091</v>
      </c>
      <c r="G1350" s="604" t="s">
        <v>123</v>
      </c>
      <c r="H1350" s="643" t="s">
        <v>1090</v>
      </c>
      <c r="I1350" s="493" t="s">
        <v>10</v>
      </c>
      <c r="J1350" s="639">
        <v>3</v>
      </c>
      <c r="K1350" s="478">
        <f>VLOOKUP(A1350,'[11]Precios Unitarios'!$B$3:$AI$1497,34,FALSE)</f>
        <v>1.3719899999999998</v>
      </c>
      <c r="L1350" s="478">
        <f t="shared" si="132"/>
        <v>4.115969999999999</v>
      </c>
      <c r="M1350" s="640"/>
      <c r="N1350" s="674"/>
    </row>
    <row r="1351" spans="1:14" ht="30">
      <c r="A1351" s="641">
        <f t="shared" si="131"/>
        <v>2840301</v>
      </c>
      <c r="B1351" s="640"/>
      <c r="C1351" s="640"/>
      <c r="D1351" s="640"/>
      <c r="E1351" s="640"/>
      <c r="F1351" s="604" t="s">
        <v>1463</v>
      </c>
      <c r="G1351" s="604" t="s">
        <v>254</v>
      </c>
      <c r="H1351" s="643" t="s">
        <v>1462</v>
      </c>
      <c r="I1351" s="640" t="s">
        <v>9</v>
      </c>
      <c r="J1351" s="639">
        <v>1</v>
      </c>
      <c r="K1351" s="478">
        <f>VLOOKUP(A1351,'[11]Precios Unitarios'!$B$3:$AI$1497,34,FALSE)</f>
        <v>56.612639999999999</v>
      </c>
      <c r="L1351" s="478">
        <f t="shared" si="132"/>
        <v>56.612639999999999</v>
      </c>
      <c r="M1351" s="640"/>
      <c r="N1351" s="674"/>
    </row>
    <row r="1352" spans="1:14" ht="30">
      <c r="A1352" s="641">
        <f t="shared" si="131"/>
        <v>2820108</v>
      </c>
      <c r="B1352" s="640"/>
      <c r="C1352" s="640"/>
      <c r="D1352" s="640"/>
      <c r="E1352" s="640"/>
      <c r="F1352" s="493" t="s">
        <v>929</v>
      </c>
      <c r="G1352" s="493" t="s">
        <v>249</v>
      </c>
      <c r="H1352" s="575" t="s">
        <v>928</v>
      </c>
      <c r="I1352" s="493" t="s">
        <v>9</v>
      </c>
      <c r="J1352" s="639">
        <v>1</v>
      </c>
      <c r="K1352" s="478">
        <f>VLOOKUP(A1352,'[11]Precios Unitarios'!$B$3:$AI$1497,34,FALSE)</f>
        <v>91.836678000000006</v>
      </c>
      <c r="L1352" s="478">
        <f t="shared" si="132"/>
        <v>91.836678000000006</v>
      </c>
      <c r="M1352" s="640"/>
      <c r="N1352" s="674"/>
    </row>
    <row r="1353" spans="1:14">
      <c r="A1353" s="641">
        <f t="shared" si="131"/>
        <v>1021752</v>
      </c>
      <c r="B1353" s="640"/>
      <c r="C1353" s="640"/>
      <c r="D1353" s="640" t="s">
        <v>1500</v>
      </c>
      <c r="E1353" s="640" t="s">
        <v>1460</v>
      </c>
      <c r="F1353" s="548" t="s">
        <v>971</v>
      </c>
      <c r="G1353" s="548" t="s">
        <v>135</v>
      </c>
      <c r="H1353" s="575" t="s">
        <v>1187</v>
      </c>
      <c r="I1353" s="493" t="s">
        <v>10</v>
      </c>
      <c r="J1353" s="639">
        <v>8</v>
      </c>
      <c r="K1353" s="478">
        <f>VLOOKUP(A1353,'[11]Precios Unitarios'!$B$3:$AI$1497,34,FALSE)</f>
        <v>9.1995539999999991</v>
      </c>
      <c r="L1353" s="478">
        <f t="shared" si="132"/>
        <v>73.596431999999993</v>
      </c>
      <c r="M1353" s="674">
        <f>SUM(L1353:L1356)</f>
        <v>233.76876000000001</v>
      </c>
      <c r="N1353" s="674"/>
    </row>
    <row r="1354" spans="1:14" ht="30">
      <c r="A1354" s="641">
        <f t="shared" si="131"/>
        <v>2862301</v>
      </c>
      <c r="B1354" s="640"/>
      <c r="C1354" s="640"/>
      <c r="D1354" s="640"/>
      <c r="E1354" s="640"/>
      <c r="F1354" s="604" t="s">
        <v>1261</v>
      </c>
      <c r="G1354" s="604" t="s">
        <v>263</v>
      </c>
      <c r="H1354" s="612" t="s">
        <v>1494</v>
      </c>
      <c r="I1354" s="493" t="s">
        <v>9</v>
      </c>
      <c r="J1354" s="639">
        <v>1</v>
      </c>
      <c r="K1354" s="478">
        <f>VLOOKUP(A1354,'[11]Precios Unitarios'!$B$3:$AI$1497,34,FALSE)</f>
        <v>74.405184000000006</v>
      </c>
      <c r="L1354" s="478">
        <f t="shared" si="132"/>
        <v>74.405184000000006</v>
      </c>
      <c r="M1354" s="640"/>
      <c r="N1354" s="674"/>
    </row>
    <row r="1355" spans="1:14" ht="30">
      <c r="A1355" s="641">
        <f t="shared" si="131"/>
        <v>2635125</v>
      </c>
      <c r="B1355" s="640"/>
      <c r="C1355" s="640"/>
      <c r="D1355" s="640"/>
      <c r="E1355" s="640"/>
      <c r="F1355" s="493" t="s">
        <v>1259</v>
      </c>
      <c r="G1355" s="493" t="s">
        <v>215</v>
      </c>
      <c r="H1355" s="612" t="s">
        <v>1493</v>
      </c>
      <c r="I1355" s="640" t="s">
        <v>9</v>
      </c>
      <c r="J1355" s="639">
        <v>3</v>
      </c>
      <c r="K1355" s="478">
        <f>VLOOKUP(A1355,'[11]Precios Unitarios'!$B$3:$AI$1497,34,FALSE)</f>
        <v>9.2752800000000004</v>
      </c>
      <c r="L1355" s="478">
        <f t="shared" si="132"/>
        <v>27.825839999999999</v>
      </c>
      <c r="M1355" s="640"/>
      <c r="N1355" s="674"/>
    </row>
    <row r="1356" spans="1:14" ht="30">
      <c r="A1356" s="641">
        <f t="shared" si="131"/>
        <v>2052244</v>
      </c>
      <c r="B1356" s="640"/>
      <c r="C1356" s="640"/>
      <c r="D1356" s="640"/>
      <c r="E1356" s="640"/>
      <c r="F1356" s="679" t="s">
        <v>1257</v>
      </c>
      <c r="G1356" s="679" t="s">
        <v>147</v>
      </c>
      <c r="H1356" s="594" t="s">
        <v>1256</v>
      </c>
      <c r="I1356" s="493" t="s">
        <v>9</v>
      </c>
      <c r="J1356" s="639">
        <v>4</v>
      </c>
      <c r="K1356" s="478">
        <f>VLOOKUP(A1356,'[11]Precios Unitarios'!$B$3:$AI$1497,34,FALSE)</f>
        <v>14.485325999999999</v>
      </c>
      <c r="L1356" s="478">
        <f t="shared" si="132"/>
        <v>57.941303999999995</v>
      </c>
      <c r="M1356" s="640"/>
      <c r="N1356" s="674"/>
    </row>
    <row r="1357" spans="1:14">
      <c r="A1357" s="641">
        <f t="shared" si="131"/>
        <v>2621102</v>
      </c>
      <c r="B1357" s="640"/>
      <c r="C1357" s="640"/>
      <c r="D1357" s="640" t="s">
        <v>1488</v>
      </c>
      <c r="E1357" s="640" t="s">
        <v>13</v>
      </c>
      <c r="F1357" s="493" t="s">
        <v>1240</v>
      </c>
      <c r="G1357" s="493" t="s">
        <v>186</v>
      </c>
      <c r="H1357" s="634" t="s">
        <v>1239</v>
      </c>
      <c r="I1357" s="675" t="s">
        <v>9</v>
      </c>
      <c r="J1357" s="639">
        <v>3</v>
      </c>
      <c r="K1357" s="478">
        <f>VLOOKUP(A1357,'[11]Precios Unitarios'!$B$3:$AI$1497,34,FALSE)</f>
        <v>6.2718559999999997</v>
      </c>
      <c r="L1357" s="478">
        <f t="shared" si="132"/>
        <v>18.815567999999999</v>
      </c>
      <c r="M1357" s="674">
        <f>SUM(L1357)</f>
        <v>18.815567999999999</v>
      </c>
      <c r="N1357" s="674"/>
    </row>
    <row r="1358" spans="1:14">
      <c r="A1358" s="574"/>
      <c r="B1358" s="488" t="str">
        <f>B1359</f>
        <v>MNT5-30</v>
      </c>
      <c r="C1358" s="488">
        <f>C1359</f>
        <v>0</v>
      </c>
      <c r="D1358" s="486" t="str">
        <f>CONCATENATE(D1359,",",D1369,",",D1371,",",D1368,",",D1375,",",D1379)</f>
        <v>SPS-3S100_125E,SPS-3P6_95E,TRS-3C30,SPS-3F5H,SPD-3UAC,SPD-3F63_1</v>
      </c>
      <c r="E1358" s="485"/>
      <c r="F1358" s="485"/>
      <c r="G1358" s="485"/>
      <c r="H1358" s="485"/>
      <c r="I1358" s="485"/>
      <c r="J1358" s="485"/>
      <c r="K1358" s="485"/>
      <c r="L1358" s="485"/>
      <c r="M1358" s="484"/>
      <c r="N1358" s="544">
        <f>N1359</f>
        <v>4746.8291043999998</v>
      </c>
    </row>
    <row r="1359" spans="1:14" ht="30">
      <c r="A1359" s="657">
        <f t="shared" ref="A1359:A1379" si="133">F1359*1</f>
        <v>2110102</v>
      </c>
      <c r="B1359" s="656" t="s">
        <v>1502</v>
      </c>
      <c r="C1359" s="656"/>
      <c r="D1359" s="656" t="s">
        <v>1486</v>
      </c>
      <c r="E1359" s="656" t="s">
        <v>1470</v>
      </c>
      <c r="F1359" s="632" t="s">
        <v>916</v>
      </c>
      <c r="G1359" s="632"/>
      <c r="H1359" s="480" t="s">
        <v>915</v>
      </c>
      <c r="I1359" s="480" t="s">
        <v>9</v>
      </c>
      <c r="J1359" s="480">
        <v>3</v>
      </c>
      <c r="K1359" s="478" t="e">
        <f>VLOOKUP(A1359,'[11]Precios Unitarios'!$B$3:$AI$1497,34,FALSE)</f>
        <v>#N/A</v>
      </c>
      <c r="L1359" s="568" t="e">
        <f t="shared" ref="L1359:L1379" si="134">J1359*K1359</f>
        <v>#N/A</v>
      </c>
      <c r="M1359" s="670">
        <f>SUM(L1360:L1367)</f>
        <v>538.42543919999991</v>
      </c>
      <c r="N1359" s="670">
        <f>SUM(M1359:M1379)</f>
        <v>4746.8291043999998</v>
      </c>
    </row>
    <row r="1360" spans="1:14" ht="45">
      <c r="A1360" s="657">
        <f t="shared" si="133"/>
        <v>2112042</v>
      </c>
      <c r="B1360" s="656"/>
      <c r="C1360" s="656"/>
      <c r="D1360" s="656"/>
      <c r="E1360" s="656"/>
      <c r="F1360" s="621" t="s">
        <v>910</v>
      </c>
      <c r="G1360" s="621" t="s">
        <v>154</v>
      </c>
      <c r="H1360" s="631" t="s">
        <v>909</v>
      </c>
      <c r="I1360" s="480" t="s">
        <v>9</v>
      </c>
      <c r="J1360" s="655">
        <v>3</v>
      </c>
      <c r="K1360" s="478">
        <f>VLOOKUP(A1360,'[11]Precios Unitarios'!$B$3:$AI$1497,34,FALSE)</f>
        <v>27.605</v>
      </c>
      <c r="L1360" s="568">
        <f t="shared" si="134"/>
        <v>82.814999999999998</v>
      </c>
      <c r="M1360" s="656"/>
      <c r="N1360" s="670"/>
    </row>
    <row r="1361" spans="1:14" ht="30">
      <c r="A1361" s="657">
        <f t="shared" si="133"/>
        <v>2516122</v>
      </c>
      <c r="B1361" s="656"/>
      <c r="C1361" s="656"/>
      <c r="D1361" s="656"/>
      <c r="E1361" s="656"/>
      <c r="F1361" s="556">
        <v>2516122</v>
      </c>
      <c r="G1361" s="556" t="s">
        <v>178</v>
      </c>
      <c r="H1361" s="629" t="s">
        <v>178</v>
      </c>
      <c r="I1361" s="480" t="s">
        <v>9</v>
      </c>
      <c r="J1361" s="655">
        <v>3</v>
      </c>
      <c r="K1361" s="478">
        <f>VLOOKUP(A1361,'[11]Precios Unitarios'!$B$3:$AI$1497,34,FALSE)</f>
        <v>109.22484599999999</v>
      </c>
      <c r="L1361" s="568">
        <f t="shared" si="134"/>
        <v>327.67453799999998</v>
      </c>
      <c r="M1361" s="656"/>
      <c r="N1361" s="670"/>
    </row>
    <row r="1362" spans="1:14" ht="30">
      <c r="A1362" s="657">
        <f t="shared" si="133"/>
        <v>2802001</v>
      </c>
      <c r="B1362" s="656"/>
      <c r="C1362" s="656"/>
      <c r="D1362" s="656"/>
      <c r="E1362" s="656"/>
      <c r="F1362" s="621" t="s">
        <v>900</v>
      </c>
      <c r="G1362" s="621" t="s">
        <v>229</v>
      </c>
      <c r="H1362" s="629" t="s">
        <v>899</v>
      </c>
      <c r="I1362" s="656" t="s">
        <v>9</v>
      </c>
      <c r="J1362" s="655">
        <v>1</v>
      </c>
      <c r="K1362" s="478">
        <f>VLOOKUP(A1362,'[11]Precios Unitarios'!$B$3:$AI$1497,34,FALSE)</f>
        <v>69.957047999999986</v>
      </c>
      <c r="L1362" s="568">
        <f t="shared" si="134"/>
        <v>69.957047999999986</v>
      </c>
      <c r="M1362" s="656"/>
      <c r="N1362" s="670"/>
    </row>
    <row r="1363" spans="1:14" ht="30">
      <c r="A1363" s="657">
        <f t="shared" si="133"/>
        <v>2851630</v>
      </c>
      <c r="B1363" s="656"/>
      <c r="C1363" s="656"/>
      <c r="D1363" s="656"/>
      <c r="E1363" s="656"/>
      <c r="F1363" s="480" t="s">
        <v>912</v>
      </c>
      <c r="G1363" s="480" t="s">
        <v>255</v>
      </c>
      <c r="H1363" s="659" t="s">
        <v>911</v>
      </c>
      <c r="I1363" s="656" t="s">
        <v>9</v>
      </c>
      <c r="J1363" s="655">
        <v>1</v>
      </c>
      <c r="K1363" s="478">
        <f>VLOOKUP(A1363,'[11]Precios Unitarios'!$B$3:$AI$1497,34,FALSE)</f>
        <v>4.5781139999999994</v>
      </c>
      <c r="L1363" s="568">
        <f t="shared" si="134"/>
        <v>4.5781139999999994</v>
      </c>
      <c r="M1363" s="656"/>
      <c r="N1363" s="670"/>
    </row>
    <row r="1364" spans="1:14">
      <c r="A1364" s="657">
        <f t="shared" si="133"/>
        <v>1010337</v>
      </c>
      <c r="B1364" s="656"/>
      <c r="C1364" s="656"/>
      <c r="D1364" s="656"/>
      <c r="E1364" s="656"/>
      <c r="F1364" s="480" t="s">
        <v>902</v>
      </c>
      <c r="G1364" s="480" t="s">
        <v>106</v>
      </c>
      <c r="H1364" s="582" t="s">
        <v>901</v>
      </c>
      <c r="I1364" s="480" t="s">
        <v>10</v>
      </c>
      <c r="J1364" s="655">
        <v>9</v>
      </c>
      <c r="K1364" s="478">
        <f>VLOOKUP(A1364,'[11]Precios Unitarios'!$B$3:$AI$1497,34,FALSE)</f>
        <v>3.7029288</v>
      </c>
      <c r="L1364" s="568">
        <f t="shared" si="134"/>
        <v>33.326359199999999</v>
      </c>
      <c r="M1364" s="656"/>
      <c r="N1364" s="670"/>
    </row>
    <row r="1365" spans="1:14" ht="30">
      <c r="A1365" s="657">
        <f t="shared" si="133"/>
        <v>2820111</v>
      </c>
      <c r="B1365" s="656"/>
      <c r="C1365" s="656"/>
      <c r="D1365" s="656"/>
      <c r="E1365" s="656"/>
      <c r="F1365" s="621" t="s">
        <v>906</v>
      </c>
      <c r="G1365" s="621" t="s">
        <v>244</v>
      </c>
      <c r="H1365" s="659" t="s">
        <v>1093</v>
      </c>
      <c r="I1365" s="656" t="s">
        <v>9</v>
      </c>
      <c r="J1365" s="655">
        <v>1</v>
      </c>
      <c r="K1365" s="478">
        <f>VLOOKUP(A1365,'[11]Precios Unitarios'!$B$3:$AI$1497,34,FALSE)</f>
        <v>6.4988999999999999</v>
      </c>
      <c r="L1365" s="568">
        <f t="shared" si="134"/>
        <v>6.4988999999999999</v>
      </c>
      <c r="M1365" s="656"/>
      <c r="N1365" s="670"/>
    </row>
    <row r="1366" spans="1:14" ht="30">
      <c r="A1366" s="657">
        <f t="shared" si="133"/>
        <v>2831607</v>
      </c>
      <c r="B1366" s="656"/>
      <c r="C1366" s="656"/>
      <c r="D1366" s="656"/>
      <c r="E1366" s="656"/>
      <c r="F1366" s="621" t="s">
        <v>914</v>
      </c>
      <c r="G1366" s="621" t="s">
        <v>252</v>
      </c>
      <c r="H1366" s="659" t="s">
        <v>1205</v>
      </c>
      <c r="I1366" s="656" t="s">
        <v>9</v>
      </c>
      <c r="J1366" s="655">
        <v>2</v>
      </c>
      <c r="K1366" s="478">
        <f>VLOOKUP(A1366,'[11]Precios Unitarios'!$B$3:$AI$1497,34,FALSE)</f>
        <v>4.7225339999999996</v>
      </c>
      <c r="L1366" s="568">
        <f t="shared" si="134"/>
        <v>9.4450679999999991</v>
      </c>
      <c r="M1366" s="656"/>
      <c r="N1366" s="670"/>
    </row>
    <row r="1367" spans="1:14" ht="30">
      <c r="A1367" s="657">
        <f t="shared" si="133"/>
        <v>2901620</v>
      </c>
      <c r="B1367" s="656"/>
      <c r="C1367" s="656"/>
      <c r="D1367" s="656"/>
      <c r="E1367" s="656"/>
      <c r="F1367" s="480" t="s">
        <v>908</v>
      </c>
      <c r="G1367" s="480" t="s">
        <v>269</v>
      </c>
      <c r="H1367" s="659" t="s">
        <v>907</v>
      </c>
      <c r="I1367" s="656" t="s">
        <v>9</v>
      </c>
      <c r="J1367" s="655">
        <v>2</v>
      </c>
      <c r="K1367" s="478">
        <f>VLOOKUP(A1367,'[11]Precios Unitarios'!$B$3:$AI$1497,34,FALSE)</f>
        <v>2.0652059999999999</v>
      </c>
      <c r="L1367" s="568">
        <f t="shared" si="134"/>
        <v>4.1304119999999998</v>
      </c>
      <c r="M1367" s="656"/>
      <c r="N1367" s="670"/>
    </row>
    <row r="1368" spans="1:14">
      <c r="A1368" s="657">
        <f t="shared" si="133"/>
        <v>2624105</v>
      </c>
      <c r="B1368" s="656"/>
      <c r="C1368" s="656"/>
      <c r="D1368" s="656" t="s">
        <v>1485</v>
      </c>
      <c r="E1368" s="656" t="s">
        <v>13</v>
      </c>
      <c r="F1368" s="621" t="s">
        <v>1236</v>
      </c>
      <c r="G1368" s="621" t="s">
        <v>208</v>
      </c>
      <c r="H1368" s="659" t="s">
        <v>1235</v>
      </c>
      <c r="I1368" s="656" t="s">
        <v>9</v>
      </c>
      <c r="J1368" s="655">
        <v>3</v>
      </c>
      <c r="K1368" s="478">
        <f>VLOOKUP(A1368,'[11]Precios Unitarios'!$B$3:$AI$1497,34,FALSE)</f>
        <v>2.3740299999999999</v>
      </c>
      <c r="L1368" s="568">
        <f t="shared" si="134"/>
        <v>7.12209</v>
      </c>
      <c r="M1368" s="670">
        <f>SUM(L1368)</f>
        <v>7.12209</v>
      </c>
      <c r="N1368" s="670"/>
    </row>
    <row r="1369" spans="1:14" ht="30">
      <c r="A1369" s="657">
        <f t="shared" si="133"/>
        <v>2600606</v>
      </c>
      <c r="B1369" s="656"/>
      <c r="C1369" s="656"/>
      <c r="D1369" s="656" t="s">
        <v>1467</v>
      </c>
      <c r="E1369" s="656" t="s">
        <v>1466</v>
      </c>
      <c r="F1369" s="556" t="s">
        <v>1199</v>
      </c>
      <c r="G1369" s="556" t="s">
        <v>181</v>
      </c>
      <c r="H1369" s="629" t="s">
        <v>1198</v>
      </c>
      <c r="I1369" s="480" t="s">
        <v>9</v>
      </c>
      <c r="J1369" s="655">
        <v>3</v>
      </c>
      <c r="K1369" s="478">
        <f>VLOOKUP(A1369,'[11]Precios Unitarios'!$B$3:$AI$1497,34,FALSE)</f>
        <v>62.1006</v>
      </c>
      <c r="L1369" s="568">
        <f t="shared" si="134"/>
        <v>186.30180000000001</v>
      </c>
      <c r="M1369" s="670">
        <f>SUM(L1369:L1370)</f>
        <v>219.62815920000003</v>
      </c>
      <c r="N1369" s="670"/>
    </row>
    <row r="1370" spans="1:14">
      <c r="A1370" s="657">
        <f t="shared" si="133"/>
        <v>1010337</v>
      </c>
      <c r="B1370" s="656"/>
      <c r="C1370" s="656"/>
      <c r="D1370" s="656"/>
      <c r="E1370" s="656"/>
      <c r="F1370" s="480" t="s">
        <v>902</v>
      </c>
      <c r="G1370" s="480" t="s">
        <v>106</v>
      </c>
      <c r="H1370" s="582" t="s">
        <v>901</v>
      </c>
      <c r="I1370" s="480" t="s">
        <v>10</v>
      </c>
      <c r="J1370" s="655">
        <v>9</v>
      </c>
      <c r="K1370" s="478">
        <f>VLOOKUP(A1370,'[11]Precios Unitarios'!$B$3:$AI$1497,34,FALSE)</f>
        <v>3.7029288</v>
      </c>
      <c r="L1370" s="568">
        <f t="shared" si="134"/>
        <v>33.326359199999999</v>
      </c>
      <c r="M1370" s="656"/>
      <c r="N1370" s="670"/>
    </row>
    <row r="1371" spans="1:14" ht="30">
      <c r="A1371" s="657">
        <f t="shared" si="133"/>
        <v>3100509</v>
      </c>
      <c r="B1371" s="656"/>
      <c r="C1371" s="656"/>
      <c r="D1371" s="656" t="s">
        <v>1484</v>
      </c>
      <c r="E1371" s="656" t="s">
        <v>1501</v>
      </c>
      <c r="F1371" s="680">
        <v>3100509</v>
      </c>
      <c r="G1371" s="680" t="s">
        <v>302</v>
      </c>
      <c r="H1371" s="629" t="s">
        <v>1483</v>
      </c>
      <c r="I1371" s="656" t="s">
        <v>9</v>
      </c>
      <c r="J1371" s="655">
        <v>1</v>
      </c>
      <c r="K1371" s="478">
        <f>VLOOKUP(A1371,'[11]Precios Unitarios'!$B$3:$AI$1497,34,FALSE)</f>
        <v>3576.5038000000004</v>
      </c>
      <c r="L1371" s="568">
        <f t="shared" si="134"/>
        <v>3576.5038000000004</v>
      </c>
      <c r="M1371" s="670">
        <f>SUM(L1371:L1374)</f>
        <v>3729.0690880000002</v>
      </c>
      <c r="N1371" s="670"/>
    </row>
    <row r="1372" spans="1:14" ht="30">
      <c r="A1372" s="657">
        <f t="shared" si="133"/>
        <v>1015206</v>
      </c>
      <c r="B1372" s="656"/>
      <c r="C1372" s="656"/>
      <c r="D1372" s="656"/>
      <c r="E1372" s="656"/>
      <c r="F1372" s="621" t="s">
        <v>1091</v>
      </c>
      <c r="G1372" s="621" t="s">
        <v>123</v>
      </c>
      <c r="H1372" s="659" t="s">
        <v>1090</v>
      </c>
      <c r="I1372" s="480" t="s">
        <v>10</v>
      </c>
      <c r="J1372" s="655">
        <v>3</v>
      </c>
      <c r="K1372" s="478">
        <f>VLOOKUP(A1372,'[11]Precios Unitarios'!$B$3:$AI$1497,34,FALSE)</f>
        <v>1.3719899999999998</v>
      </c>
      <c r="L1372" s="568">
        <f t="shared" si="134"/>
        <v>4.115969999999999</v>
      </c>
      <c r="M1372" s="656"/>
      <c r="N1372" s="670"/>
    </row>
    <row r="1373" spans="1:14" ht="30">
      <c r="A1373" s="657">
        <f t="shared" si="133"/>
        <v>2840301</v>
      </c>
      <c r="B1373" s="656"/>
      <c r="C1373" s="656"/>
      <c r="D1373" s="656"/>
      <c r="E1373" s="656"/>
      <c r="F1373" s="621" t="s">
        <v>1463</v>
      </c>
      <c r="G1373" s="621" t="s">
        <v>254</v>
      </c>
      <c r="H1373" s="659" t="s">
        <v>1462</v>
      </c>
      <c r="I1373" s="656" t="s">
        <v>9</v>
      </c>
      <c r="J1373" s="655">
        <v>1</v>
      </c>
      <c r="K1373" s="478">
        <f>VLOOKUP(A1373,'[11]Precios Unitarios'!$B$3:$AI$1497,34,FALSE)</f>
        <v>56.612639999999999</v>
      </c>
      <c r="L1373" s="568">
        <f t="shared" si="134"/>
        <v>56.612639999999999</v>
      </c>
      <c r="M1373" s="656"/>
      <c r="N1373" s="670"/>
    </row>
    <row r="1374" spans="1:14" ht="30">
      <c r="A1374" s="657">
        <f t="shared" si="133"/>
        <v>2820108</v>
      </c>
      <c r="B1374" s="656"/>
      <c r="C1374" s="656"/>
      <c r="D1374" s="656"/>
      <c r="E1374" s="656"/>
      <c r="F1374" s="480" t="s">
        <v>929</v>
      </c>
      <c r="G1374" s="480" t="s">
        <v>249</v>
      </c>
      <c r="H1374" s="582" t="s">
        <v>928</v>
      </c>
      <c r="I1374" s="480" t="s">
        <v>9</v>
      </c>
      <c r="J1374" s="655">
        <v>1</v>
      </c>
      <c r="K1374" s="478">
        <f>VLOOKUP(A1374,'[11]Precios Unitarios'!$B$3:$AI$1497,34,FALSE)</f>
        <v>91.836678000000006</v>
      </c>
      <c r="L1374" s="568">
        <f t="shared" si="134"/>
        <v>91.836678000000006</v>
      </c>
      <c r="M1374" s="656"/>
      <c r="N1374" s="670"/>
    </row>
    <row r="1375" spans="1:14">
      <c r="A1375" s="657">
        <f t="shared" si="133"/>
        <v>1021752</v>
      </c>
      <c r="B1375" s="656"/>
      <c r="C1375" s="656"/>
      <c r="D1375" s="656" t="s">
        <v>1500</v>
      </c>
      <c r="E1375" s="656" t="s">
        <v>1460</v>
      </c>
      <c r="F1375" s="556" t="s">
        <v>971</v>
      </c>
      <c r="G1375" s="556" t="s">
        <v>135</v>
      </c>
      <c r="H1375" s="582" t="s">
        <v>1187</v>
      </c>
      <c r="I1375" s="480" t="s">
        <v>10</v>
      </c>
      <c r="J1375" s="655">
        <v>8</v>
      </c>
      <c r="K1375" s="478">
        <f>VLOOKUP(A1375,'[11]Precios Unitarios'!$B$3:$AI$1497,34,FALSE)</f>
        <v>9.1995539999999991</v>
      </c>
      <c r="L1375" s="568">
        <f t="shared" si="134"/>
        <v>73.596431999999993</v>
      </c>
      <c r="M1375" s="670">
        <f>SUM(L1375:L1378)</f>
        <v>233.76876000000001</v>
      </c>
      <c r="N1375" s="670"/>
    </row>
    <row r="1376" spans="1:14" ht="30">
      <c r="A1376" s="657">
        <f t="shared" si="133"/>
        <v>2862301</v>
      </c>
      <c r="B1376" s="656"/>
      <c r="C1376" s="656"/>
      <c r="D1376" s="656"/>
      <c r="E1376" s="656"/>
      <c r="F1376" s="621" t="s">
        <v>1261</v>
      </c>
      <c r="G1376" s="621" t="s">
        <v>263</v>
      </c>
      <c r="H1376" s="629" t="s">
        <v>1494</v>
      </c>
      <c r="I1376" s="480" t="s">
        <v>9</v>
      </c>
      <c r="J1376" s="655">
        <v>1</v>
      </c>
      <c r="K1376" s="478">
        <f>VLOOKUP(A1376,'[11]Precios Unitarios'!$B$3:$AI$1497,34,FALSE)</f>
        <v>74.405184000000006</v>
      </c>
      <c r="L1376" s="568">
        <f t="shared" si="134"/>
        <v>74.405184000000006</v>
      </c>
      <c r="M1376" s="656"/>
      <c r="N1376" s="670"/>
    </row>
    <row r="1377" spans="1:14" ht="30">
      <c r="A1377" s="657">
        <f t="shared" si="133"/>
        <v>2635125</v>
      </c>
      <c r="B1377" s="656"/>
      <c r="C1377" s="656"/>
      <c r="D1377" s="656"/>
      <c r="E1377" s="656"/>
      <c r="F1377" s="480" t="s">
        <v>1259</v>
      </c>
      <c r="G1377" s="480" t="s">
        <v>215</v>
      </c>
      <c r="H1377" s="629" t="s">
        <v>1493</v>
      </c>
      <c r="I1377" s="656" t="s">
        <v>9</v>
      </c>
      <c r="J1377" s="655">
        <v>3</v>
      </c>
      <c r="K1377" s="478">
        <f>VLOOKUP(A1377,'[11]Precios Unitarios'!$B$3:$AI$1497,34,FALSE)</f>
        <v>9.2752800000000004</v>
      </c>
      <c r="L1377" s="568">
        <f t="shared" si="134"/>
        <v>27.825839999999999</v>
      </c>
      <c r="M1377" s="656"/>
      <c r="N1377" s="670"/>
    </row>
    <row r="1378" spans="1:14" ht="30">
      <c r="A1378" s="657">
        <f t="shared" si="133"/>
        <v>2052244</v>
      </c>
      <c r="B1378" s="656"/>
      <c r="C1378" s="656"/>
      <c r="D1378" s="656"/>
      <c r="E1378" s="656"/>
      <c r="F1378" s="678" t="s">
        <v>1257</v>
      </c>
      <c r="G1378" s="678" t="s">
        <v>147</v>
      </c>
      <c r="H1378" s="586" t="s">
        <v>1256</v>
      </c>
      <c r="I1378" s="480" t="s">
        <v>9</v>
      </c>
      <c r="J1378" s="655">
        <v>4</v>
      </c>
      <c r="K1378" s="478">
        <f>VLOOKUP(A1378,'[11]Precios Unitarios'!$B$3:$AI$1497,34,FALSE)</f>
        <v>14.485325999999999</v>
      </c>
      <c r="L1378" s="568">
        <f t="shared" si="134"/>
        <v>57.941303999999995</v>
      </c>
      <c r="M1378" s="656"/>
      <c r="N1378" s="670"/>
    </row>
    <row r="1379" spans="1:14">
      <c r="A1379" s="657">
        <f t="shared" si="133"/>
        <v>2621106</v>
      </c>
      <c r="B1379" s="656"/>
      <c r="C1379" s="656"/>
      <c r="D1379" s="656" t="s">
        <v>1481</v>
      </c>
      <c r="E1379" s="656" t="s">
        <v>13</v>
      </c>
      <c r="F1379" s="621" t="s">
        <v>1230</v>
      </c>
      <c r="G1379" s="621" t="s">
        <v>188</v>
      </c>
      <c r="H1379" s="629" t="s">
        <v>1480</v>
      </c>
      <c r="I1379" s="671" t="s">
        <v>9</v>
      </c>
      <c r="J1379" s="655">
        <v>3</v>
      </c>
      <c r="K1379" s="478">
        <f>VLOOKUP(A1379,'[11]Precios Unitarios'!$B$3:$AI$1497,34,FALSE)</f>
        <v>6.2718559999999997</v>
      </c>
      <c r="L1379" s="568">
        <f t="shared" si="134"/>
        <v>18.815567999999999</v>
      </c>
      <c r="M1379" s="670">
        <f>SUM(L1379)</f>
        <v>18.815567999999999</v>
      </c>
      <c r="N1379" s="670"/>
    </row>
    <row r="1380" spans="1:14">
      <c r="A1380" s="574"/>
      <c r="B1380" s="488" t="str">
        <f>B1381</f>
        <v>MNT5-50</v>
      </c>
      <c r="C1380" s="488">
        <f>C1381</f>
        <v>0</v>
      </c>
      <c r="D1380" s="486" t="str">
        <f>CONCATENATE(D1381,",",D1391,",",D1393,",",D1390,",",D1397,",",D1401)</f>
        <v>SPS-3S100_125Q,SPS-3P6_95E,TRS-3C50,SPS-3F10K,SPD-3UAO,SPD-3F125_1</v>
      </c>
      <c r="E1380" s="485"/>
      <c r="F1380" s="485"/>
      <c r="G1380" s="485"/>
      <c r="H1380" s="485"/>
      <c r="I1380" s="485"/>
      <c r="J1380" s="485"/>
      <c r="K1380" s="485"/>
      <c r="L1380" s="485"/>
      <c r="M1380" s="484"/>
      <c r="N1380" s="544">
        <f>N1381</f>
        <v>5472.2885043999995</v>
      </c>
    </row>
    <row r="1381" spans="1:14" ht="30">
      <c r="A1381" s="641">
        <f t="shared" ref="A1381:A1401" si="135">F1381*1</f>
        <v>2110102</v>
      </c>
      <c r="B1381" s="640" t="s">
        <v>1499</v>
      </c>
      <c r="C1381" s="640"/>
      <c r="D1381" s="640" t="s">
        <v>1471</v>
      </c>
      <c r="E1381" s="640" t="s">
        <v>1470</v>
      </c>
      <c r="F1381" s="615" t="s">
        <v>916</v>
      </c>
      <c r="G1381" s="615"/>
      <c r="H1381" s="493" t="s">
        <v>915</v>
      </c>
      <c r="I1381" s="493" t="s">
        <v>9</v>
      </c>
      <c r="J1381" s="493">
        <v>3</v>
      </c>
      <c r="K1381" s="478" t="e">
        <f>VLOOKUP(A1381,'[11]Precios Unitarios'!$B$3:$AI$1497,34,FALSE)</f>
        <v>#N/A</v>
      </c>
      <c r="L1381" s="478" t="e">
        <f t="shared" ref="L1381:L1401" si="136">J1381*K1381</f>
        <v>#N/A</v>
      </c>
      <c r="M1381" s="674">
        <f>SUM(L1382:L1389)</f>
        <v>538.42543919999991</v>
      </c>
      <c r="N1381" s="674">
        <f>SUM(M1381:M1401)</f>
        <v>5472.2885043999995</v>
      </c>
    </row>
    <row r="1382" spans="1:14" ht="45">
      <c r="A1382" s="641">
        <f t="shared" si="135"/>
        <v>2112042</v>
      </c>
      <c r="B1382" s="640"/>
      <c r="C1382" s="640"/>
      <c r="D1382" s="640"/>
      <c r="E1382" s="640"/>
      <c r="F1382" s="604" t="s">
        <v>910</v>
      </c>
      <c r="G1382" s="604" t="s">
        <v>154</v>
      </c>
      <c r="H1382" s="614" t="s">
        <v>909</v>
      </c>
      <c r="I1382" s="493" t="s">
        <v>9</v>
      </c>
      <c r="J1382" s="639">
        <v>3</v>
      </c>
      <c r="K1382" s="478">
        <f>VLOOKUP(A1382,'[11]Precios Unitarios'!$B$3:$AI$1497,34,FALSE)</f>
        <v>27.605</v>
      </c>
      <c r="L1382" s="478">
        <f t="shared" si="136"/>
        <v>82.814999999999998</v>
      </c>
      <c r="M1382" s="640"/>
      <c r="N1382" s="674"/>
    </row>
    <row r="1383" spans="1:14" ht="30">
      <c r="A1383" s="641">
        <f t="shared" si="135"/>
        <v>2516122</v>
      </c>
      <c r="B1383" s="640"/>
      <c r="C1383" s="640"/>
      <c r="D1383" s="640"/>
      <c r="E1383" s="640"/>
      <c r="F1383" s="548">
        <v>2516122</v>
      </c>
      <c r="G1383" s="548" t="s">
        <v>178</v>
      </c>
      <c r="H1383" s="612" t="s">
        <v>178</v>
      </c>
      <c r="I1383" s="493" t="s">
        <v>9</v>
      </c>
      <c r="J1383" s="639">
        <v>3</v>
      </c>
      <c r="K1383" s="478">
        <f>VLOOKUP(A1383,'[11]Precios Unitarios'!$B$3:$AI$1497,34,FALSE)</f>
        <v>109.22484599999999</v>
      </c>
      <c r="L1383" s="478">
        <f t="shared" si="136"/>
        <v>327.67453799999998</v>
      </c>
      <c r="M1383" s="640"/>
      <c r="N1383" s="674"/>
    </row>
    <row r="1384" spans="1:14" ht="30">
      <c r="A1384" s="641">
        <f t="shared" si="135"/>
        <v>2802001</v>
      </c>
      <c r="B1384" s="640"/>
      <c r="C1384" s="640"/>
      <c r="D1384" s="640"/>
      <c r="E1384" s="640"/>
      <c r="F1384" s="604" t="s">
        <v>900</v>
      </c>
      <c r="G1384" s="604" t="s">
        <v>229</v>
      </c>
      <c r="H1384" s="612" t="s">
        <v>899</v>
      </c>
      <c r="I1384" s="640" t="s">
        <v>9</v>
      </c>
      <c r="J1384" s="639">
        <v>1</v>
      </c>
      <c r="K1384" s="478">
        <f>VLOOKUP(A1384,'[11]Precios Unitarios'!$B$3:$AI$1497,34,FALSE)</f>
        <v>69.957047999999986</v>
      </c>
      <c r="L1384" s="478">
        <f t="shared" si="136"/>
        <v>69.957047999999986</v>
      </c>
      <c r="M1384" s="640"/>
      <c r="N1384" s="674"/>
    </row>
    <row r="1385" spans="1:14" ht="30">
      <c r="A1385" s="641">
        <f t="shared" si="135"/>
        <v>2851630</v>
      </c>
      <c r="B1385" s="640"/>
      <c r="C1385" s="640"/>
      <c r="D1385" s="640"/>
      <c r="E1385" s="640"/>
      <c r="F1385" s="493" t="s">
        <v>912</v>
      </c>
      <c r="G1385" s="493" t="s">
        <v>255</v>
      </c>
      <c r="H1385" s="643" t="s">
        <v>911</v>
      </c>
      <c r="I1385" s="640" t="s">
        <v>9</v>
      </c>
      <c r="J1385" s="639">
        <v>1</v>
      </c>
      <c r="K1385" s="478">
        <f>VLOOKUP(A1385,'[11]Precios Unitarios'!$B$3:$AI$1497,34,FALSE)</f>
        <v>4.5781139999999994</v>
      </c>
      <c r="L1385" s="478">
        <f t="shared" si="136"/>
        <v>4.5781139999999994</v>
      </c>
      <c r="M1385" s="640"/>
      <c r="N1385" s="674"/>
    </row>
    <row r="1386" spans="1:14">
      <c r="A1386" s="641">
        <f t="shared" si="135"/>
        <v>1010337</v>
      </c>
      <c r="B1386" s="640"/>
      <c r="C1386" s="640"/>
      <c r="D1386" s="640"/>
      <c r="E1386" s="640"/>
      <c r="F1386" s="493" t="s">
        <v>902</v>
      </c>
      <c r="G1386" s="493" t="s">
        <v>106</v>
      </c>
      <c r="H1386" s="575" t="s">
        <v>901</v>
      </c>
      <c r="I1386" s="493" t="s">
        <v>10</v>
      </c>
      <c r="J1386" s="639">
        <v>9</v>
      </c>
      <c r="K1386" s="478">
        <f>VLOOKUP(A1386,'[11]Precios Unitarios'!$B$3:$AI$1497,34,FALSE)</f>
        <v>3.7029288</v>
      </c>
      <c r="L1386" s="478">
        <f t="shared" si="136"/>
        <v>33.326359199999999</v>
      </c>
      <c r="M1386" s="640"/>
      <c r="N1386" s="674"/>
    </row>
    <row r="1387" spans="1:14" ht="30">
      <c r="A1387" s="641">
        <f t="shared" si="135"/>
        <v>2820111</v>
      </c>
      <c r="B1387" s="640"/>
      <c r="C1387" s="640"/>
      <c r="D1387" s="640"/>
      <c r="E1387" s="640"/>
      <c r="F1387" s="604" t="s">
        <v>906</v>
      </c>
      <c r="G1387" s="604" t="s">
        <v>244</v>
      </c>
      <c r="H1387" s="643" t="s">
        <v>1093</v>
      </c>
      <c r="I1387" s="640" t="s">
        <v>9</v>
      </c>
      <c r="J1387" s="639">
        <v>1</v>
      </c>
      <c r="K1387" s="478">
        <f>VLOOKUP(A1387,'[11]Precios Unitarios'!$B$3:$AI$1497,34,FALSE)</f>
        <v>6.4988999999999999</v>
      </c>
      <c r="L1387" s="478">
        <f t="shared" si="136"/>
        <v>6.4988999999999999</v>
      </c>
      <c r="M1387" s="640"/>
      <c r="N1387" s="674"/>
    </row>
    <row r="1388" spans="1:14" ht="30">
      <c r="A1388" s="641">
        <f t="shared" si="135"/>
        <v>2831607</v>
      </c>
      <c r="B1388" s="640"/>
      <c r="C1388" s="640"/>
      <c r="D1388" s="640"/>
      <c r="E1388" s="640"/>
      <c r="F1388" s="604" t="s">
        <v>914</v>
      </c>
      <c r="G1388" s="604" t="s">
        <v>252</v>
      </c>
      <c r="H1388" s="643" t="s">
        <v>1205</v>
      </c>
      <c r="I1388" s="640" t="s">
        <v>9</v>
      </c>
      <c r="J1388" s="639">
        <v>2</v>
      </c>
      <c r="K1388" s="478">
        <f>VLOOKUP(A1388,'[11]Precios Unitarios'!$B$3:$AI$1497,34,FALSE)</f>
        <v>4.7225339999999996</v>
      </c>
      <c r="L1388" s="478">
        <f t="shared" si="136"/>
        <v>9.4450679999999991</v>
      </c>
      <c r="M1388" s="640"/>
      <c r="N1388" s="674"/>
    </row>
    <row r="1389" spans="1:14" ht="30">
      <c r="A1389" s="641">
        <f t="shared" si="135"/>
        <v>2901620</v>
      </c>
      <c r="B1389" s="640"/>
      <c r="C1389" s="640"/>
      <c r="D1389" s="640"/>
      <c r="E1389" s="640"/>
      <c r="F1389" s="493" t="s">
        <v>908</v>
      </c>
      <c r="G1389" s="493" t="s">
        <v>269</v>
      </c>
      <c r="H1389" s="643" t="s">
        <v>907</v>
      </c>
      <c r="I1389" s="640" t="s">
        <v>9</v>
      </c>
      <c r="J1389" s="639">
        <v>2</v>
      </c>
      <c r="K1389" s="478">
        <f>VLOOKUP(A1389,'[11]Precios Unitarios'!$B$3:$AI$1497,34,FALSE)</f>
        <v>2.0652059999999999</v>
      </c>
      <c r="L1389" s="478">
        <f t="shared" si="136"/>
        <v>4.1304119999999998</v>
      </c>
      <c r="M1389" s="640"/>
      <c r="N1389" s="674"/>
    </row>
    <row r="1390" spans="1:14">
      <c r="A1390" s="641">
        <f t="shared" si="135"/>
        <v>2624210</v>
      </c>
      <c r="B1390" s="640"/>
      <c r="C1390" s="640"/>
      <c r="D1390" s="640" t="s">
        <v>1478</v>
      </c>
      <c r="E1390" s="640" t="s">
        <v>13</v>
      </c>
      <c r="F1390" s="604" t="s">
        <v>1317</v>
      </c>
      <c r="G1390" s="604" t="s">
        <v>211</v>
      </c>
      <c r="H1390" s="643" t="s">
        <v>1477</v>
      </c>
      <c r="I1390" s="640" t="s">
        <v>9</v>
      </c>
      <c r="J1390" s="639">
        <v>3</v>
      </c>
      <c r="K1390" s="478">
        <f>VLOOKUP(A1390,'[11]Precios Unitarios'!$B$3:$AI$1497,34,FALSE)</f>
        <v>2.3740299999999999</v>
      </c>
      <c r="L1390" s="478">
        <f t="shared" si="136"/>
        <v>7.12209</v>
      </c>
      <c r="M1390" s="674">
        <f>SUM(L1390)</f>
        <v>7.12209</v>
      </c>
      <c r="N1390" s="674"/>
    </row>
    <row r="1391" spans="1:14" ht="30">
      <c r="A1391" s="641">
        <f t="shared" si="135"/>
        <v>2600606</v>
      </c>
      <c r="B1391" s="640"/>
      <c r="C1391" s="640"/>
      <c r="D1391" s="640" t="s">
        <v>1467</v>
      </c>
      <c r="E1391" s="640" t="s">
        <v>1466</v>
      </c>
      <c r="F1391" s="548" t="s">
        <v>1199</v>
      </c>
      <c r="G1391" s="548" t="s">
        <v>181</v>
      </c>
      <c r="H1391" s="612" t="s">
        <v>1198</v>
      </c>
      <c r="I1391" s="493" t="s">
        <v>9</v>
      </c>
      <c r="J1391" s="639">
        <v>3</v>
      </c>
      <c r="K1391" s="478">
        <f>VLOOKUP(A1391,'[11]Precios Unitarios'!$B$3:$AI$1497,34,FALSE)</f>
        <v>62.1006</v>
      </c>
      <c r="L1391" s="478">
        <f t="shared" si="136"/>
        <v>186.30180000000001</v>
      </c>
      <c r="M1391" s="674">
        <f>SUM(L1391:L1392)</f>
        <v>219.62815920000003</v>
      </c>
      <c r="N1391" s="674"/>
    </row>
    <row r="1392" spans="1:14">
      <c r="A1392" s="641">
        <f t="shared" si="135"/>
        <v>1010337</v>
      </c>
      <c r="B1392" s="640"/>
      <c r="C1392" s="640"/>
      <c r="D1392" s="640"/>
      <c r="E1392" s="640"/>
      <c r="F1392" s="493" t="s">
        <v>902</v>
      </c>
      <c r="G1392" s="493" t="s">
        <v>106</v>
      </c>
      <c r="H1392" s="575" t="s">
        <v>901</v>
      </c>
      <c r="I1392" s="493" t="s">
        <v>10</v>
      </c>
      <c r="J1392" s="639">
        <v>9</v>
      </c>
      <c r="K1392" s="478">
        <f>VLOOKUP(A1392,'[11]Precios Unitarios'!$B$3:$AI$1497,34,FALSE)</f>
        <v>3.7029288</v>
      </c>
      <c r="L1392" s="478">
        <f t="shared" si="136"/>
        <v>33.326359199999999</v>
      </c>
      <c r="M1392" s="640"/>
      <c r="N1392" s="674"/>
    </row>
    <row r="1393" spans="1:14" ht="30">
      <c r="A1393" s="641">
        <f t="shared" si="135"/>
        <v>3100515</v>
      </c>
      <c r="B1393" s="640"/>
      <c r="C1393" s="640"/>
      <c r="D1393" s="640" t="s">
        <v>1476</v>
      </c>
      <c r="E1393" s="640" t="s">
        <v>1476</v>
      </c>
      <c r="F1393" s="615" t="s">
        <v>1498</v>
      </c>
      <c r="G1393" s="615" t="s">
        <v>303</v>
      </c>
      <c r="H1393" s="612" t="s">
        <v>1475</v>
      </c>
      <c r="I1393" s="640" t="s">
        <v>9</v>
      </c>
      <c r="J1393" s="639">
        <v>1</v>
      </c>
      <c r="K1393" s="478">
        <f>VLOOKUP(A1393,'[11]Precios Unitarios'!$B$3:$AI$1497,34,FALSE)</f>
        <v>4301.9632000000001</v>
      </c>
      <c r="L1393" s="478">
        <f t="shared" si="136"/>
        <v>4301.9632000000001</v>
      </c>
      <c r="M1393" s="674">
        <f>SUM(L1393:L1396)</f>
        <v>4454.5284879999999</v>
      </c>
      <c r="N1393" s="674"/>
    </row>
    <row r="1394" spans="1:14" ht="30">
      <c r="A1394" s="641">
        <f t="shared" si="135"/>
        <v>1015206</v>
      </c>
      <c r="B1394" s="640"/>
      <c r="C1394" s="640"/>
      <c r="D1394" s="640"/>
      <c r="E1394" s="640"/>
      <c r="F1394" s="604" t="s">
        <v>1091</v>
      </c>
      <c r="G1394" s="604" t="s">
        <v>123</v>
      </c>
      <c r="H1394" s="643" t="s">
        <v>1090</v>
      </c>
      <c r="I1394" s="493" t="s">
        <v>10</v>
      </c>
      <c r="J1394" s="639">
        <v>3</v>
      </c>
      <c r="K1394" s="478">
        <f>VLOOKUP(A1394,'[11]Precios Unitarios'!$B$3:$AI$1497,34,FALSE)</f>
        <v>1.3719899999999998</v>
      </c>
      <c r="L1394" s="478">
        <f t="shared" si="136"/>
        <v>4.115969999999999</v>
      </c>
      <c r="M1394" s="640"/>
      <c r="N1394" s="674"/>
    </row>
    <row r="1395" spans="1:14" ht="30">
      <c r="A1395" s="641">
        <f t="shared" si="135"/>
        <v>2840301</v>
      </c>
      <c r="B1395" s="640"/>
      <c r="C1395" s="640"/>
      <c r="D1395" s="640"/>
      <c r="E1395" s="640"/>
      <c r="F1395" s="604" t="s">
        <v>1463</v>
      </c>
      <c r="G1395" s="604" t="s">
        <v>254</v>
      </c>
      <c r="H1395" s="643" t="s">
        <v>1462</v>
      </c>
      <c r="I1395" s="640" t="s">
        <v>9</v>
      </c>
      <c r="J1395" s="639">
        <v>1</v>
      </c>
      <c r="K1395" s="478">
        <f>VLOOKUP(A1395,'[11]Precios Unitarios'!$B$3:$AI$1497,34,FALSE)</f>
        <v>56.612639999999999</v>
      </c>
      <c r="L1395" s="478">
        <f t="shared" si="136"/>
        <v>56.612639999999999</v>
      </c>
      <c r="M1395" s="640"/>
      <c r="N1395" s="674"/>
    </row>
    <row r="1396" spans="1:14" ht="30">
      <c r="A1396" s="641">
        <f t="shared" si="135"/>
        <v>2820108</v>
      </c>
      <c r="B1396" s="640"/>
      <c r="C1396" s="640"/>
      <c r="D1396" s="640"/>
      <c r="E1396" s="640"/>
      <c r="F1396" s="493" t="s">
        <v>929</v>
      </c>
      <c r="G1396" s="493" t="s">
        <v>249</v>
      </c>
      <c r="H1396" s="575" t="s">
        <v>928</v>
      </c>
      <c r="I1396" s="493" t="s">
        <v>9</v>
      </c>
      <c r="J1396" s="639">
        <v>1</v>
      </c>
      <c r="K1396" s="478">
        <f>VLOOKUP(A1396,'[11]Precios Unitarios'!$B$3:$AI$1497,34,FALSE)</f>
        <v>91.836678000000006</v>
      </c>
      <c r="L1396" s="478">
        <f t="shared" si="136"/>
        <v>91.836678000000006</v>
      </c>
      <c r="M1396" s="640"/>
      <c r="N1396" s="674"/>
    </row>
    <row r="1397" spans="1:14">
      <c r="A1397" s="641">
        <f t="shared" si="135"/>
        <v>1021752</v>
      </c>
      <c r="B1397" s="640"/>
      <c r="C1397" s="640"/>
      <c r="D1397" s="640" t="s">
        <v>1495</v>
      </c>
      <c r="E1397" s="640" t="s">
        <v>1460</v>
      </c>
      <c r="F1397" s="548" t="s">
        <v>971</v>
      </c>
      <c r="G1397" s="548" t="s">
        <v>135</v>
      </c>
      <c r="H1397" s="575" t="s">
        <v>1187</v>
      </c>
      <c r="I1397" s="493" t="s">
        <v>10</v>
      </c>
      <c r="J1397" s="639">
        <v>8</v>
      </c>
      <c r="K1397" s="478">
        <f>VLOOKUP(A1397,'[11]Precios Unitarios'!$B$3:$AI$1497,34,FALSE)</f>
        <v>9.1995539999999991</v>
      </c>
      <c r="L1397" s="478">
        <f t="shared" si="136"/>
        <v>73.596431999999993</v>
      </c>
      <c r="M1397" s="674">
        <f>SUM(L1397:L1400)</f>
        <v>233.76876000000001</v>
      </c>
      <c r="N1397" s="674"/>
    </row>
    <row r="1398" spans="1:14" ht="30">
      <c r="A1398" s="641">
        <f t="shared" si="135"/>
        <v>2862301</v>
      </c>
      <c r="B1398" s="640"/>
      <c r="C1398" s="640"/>
      <c r="D1398" s="640"/>
      <c r="E1398" s="640"/>
      <c r="F1398" s="604" t="s">
        <v>1261</v>
      </c>
      <c r="G1398" s="604" t="s">
        <v>263</v>
      </c>
      <c r="H1398" s="612" t="s">
        <v>1494</v>
      </c>
      <c r="I1398" s="493" t="s">
        <v>9</v>
      </c>
      <c r="J1398" s="639">
        <v>1</v>
      </c>
      <c r="K1398" s="478">
        <f>VLOOKUP(A1398,'[11]Precios Unitarios'!$B$3:$AI$1497,34,FALSE)</f>
        <v>74.405184000000006</v>
      </c>
      <c r="L1398" s="478">
        <f t="shared" si="136"/>
        <v>74.405184000000006</v>
      </c>
      <c r="M1398" s="640"/>
      <c r="N1398" s="674"/>
    </row>
    <row r="1399" spans="1:14" ht="30">
      <c r="A1399" s="641">
        <f t="shared" si="135"/>
        <v>2635125</v>
      </c>
      <c r="B1399" s="640"/>
      <c r="C1399" s="640"/>
      <c r="D1399" s="640"/>
      <c r="E1399" s="640"/>
      <c r="F1399" s="493" t="s">
        <v>1259</v>
      </c>
      <c r="G1399" s="493" t="s">
        <v>215</v>
      </c>
      <c r="H1399" s="612" t="s">
        <v>1493</v>
      </c>
      <c r="I1399" s="640" t="s">
        <v>9</v>
      </c>
      <c r="J1399" s="639">
        <v>3</v>
      </c>
      <c r="K1399" s="478">
        <f>VLOOKUP(A1399,'[11]Precios Unitarios'!$B$3:$AI$1497,34,FALSE)</f>
        <v>9.2752800000000004</v>
      </c>
      <c r="L1399" s="478">
        <f t="shared" si="136"/>
        <v>27.825839999999999</v>
      </c>
      <c r="M1399" s="640"/>
      <c r="N1399" s="674"/>
    </row>
    <row r="1400" spans="1:14" ht="30">
      <c r="A1400" s="641">
        <f t="shared" si="135"/>
        <v>2052244</v>
      </c>
      <c r="B1400" s="640"/>
      <c r="C1400" s="640"/>
      <c r="D1400" s="640"/>
      <c r="E1400" s="640"/>
      <c r="F1400" s="679" t="s">
        <v>1257</v>
      </c>
      <c r="G1400" s="679" t="s">
        <v>147</v>
      </c>
      <c r="H1400" s="594" t="s">
        <v>1256</v>
      </c>
      <c r="I1400" s="493" t="s">
        <v>9</v>
      </c>
      <c r="J1400" s="639">
        <v>4</v>
      </c>
      <c r="K1400" s="478">
        <f>VLOOKUP(A1400,'[11]Precios Unitarios'!$B$3:$AI$1497,34,FALSE)</f>
        <v>14.485325999999999</v>
      </c>
      <c r="L1400" s="478">
        <f t="shared" si="136"/>
        <v>57.941303999999995</v>
      </c>
      <c r="M1400" s="640"/>
      <c r="N1400" s="674"/>
    </row>
    <row r="1401" spans="1:14">
      <c r="A1401" s="641">
        <f t="shared" si="135"/>
        <v>2621112</v>
      </c>
      <c r="B1401" s="640"/>
      <c r="C1401" s="640"/>
      <c r="D1401" s="640" t="s">
        <v>1474</v>
      </c>
      <c r="E1401" s="640" t="s">
        <v>13</v>
      </c>
      <c r="F1401" s="604" t="s">
        <v>1211</v>
      </c>
      <c r="G1401" s="604" t="s">
        <v>191</v>
      </c>
      <c r="H1401" s="612" t="s">
        <v>1473</v>
      </c>
      <c r="I1401" s="675" t="s">
        <v>9</v>
      </c>
      <c r="J1401" s="639">
        <v>3</v>
      </c>
      <c r="K1401" s="478">
        <f>VLOOKUP(A1401,'[11]Precios Unitarios'!$B$3:$AI$1497,34,FALSE)</f>
        <v>6.2718559999999997</v>
      </c>
      <c r="L1401" s="478">
        <f t="shared" si="136"/>
        <v>18.815567999999999</v>
      </c>
      <c r="M1401" s="674">
        <f>SUM(L1401)</f>
        <v>18.815567999999999</v>
      </c>
      <c r="N1401" s="674"/>
    </row>
    <row r="1402" spans="1:14">
      <c r="A1402" s="574"/>
      <c r="B1402" s="488" t="str">
        <f>B1403</f>
        <v>MNT5-75</v>
      </c>
      <c r="C1402" s="488">
        <f>C1403</f>
        <v>0</v>
      </c>
      <c r="D1402" s="486" t="str">
        <f>CONCATENATE(D1403,",",D1413,",",D1415,",",D1412,",",D1419,",",D1423)</f>
        <v>SPS-3S100_125Q,SPS-3P6_95E,TRS-3C75,SPS-3F15K,SPD-3UAO,SPD-3F160_1</v>
      </c>
      <c r="E1402" s="485"/>
      <c r="F1402" s="485"/>
      <c r="G1402" s="485"/>
      <c r="H1402" s="485"/>
      <c r="I1402" s="485"/>
      <c r="J1402" s="485"/>
      <c r="K1402" s="485"/>
      <c r="L1402" s="485"/>
      <c r="M1402" s="484"/>
      <c r="N1402" s="544">
        <f>N1403</f>
        <v>6058.6187043999998</v>
      </c>
    </row>
    <row r="1403" spans="1:14" ht="30">
      <c r="A1403" s="657">
        <f t="shared" ref="A1403:A1423" si="137">F1403*1</f>
        <v>2110102</v>
      </c>
      <c r="B1403" s="656" t="s">
        <v>1497</v>
      </c>
      <c r="C1403" s="656"/>
      <c r="D1403" s="656" t="s">
        <v>1471</v>
      </c>
      <c r="E1403" s="656" t="s">
        <v>1470</v>
      </c>
      <c r="F1403" s="632" t="s">
        <v>916</v>
      </c>
      <c r="G1403" s="632"/>
      <c r="H1403" s="480" t="s">
        <v>915</v>
      </c>
      <c r="I1403" s="480" t="s">
        <v>9</v>
      </c>
      <c r="J1403" s="480">
        <v>3</v>
      </c>
      <c r="K1403" s="478" t="e">
        <f>VLOOKUP(A1403,'[11]Precios Unitarios'!$B$3:$AI$1497,34,FALSE)</f>
        <v>#N/A</v>
      </c>
      <c r="L1403" s="568" t="e">
        <f t="shared" ref="L1403:L1423" si="138">J1403*K1403</f>
        <v>#N/A</v>
      </c>
      <c r="M1403" s="670">
        <f>SUM(L1404:L1411)</f>
        <v>538.42543919999991</v>
      </c>
      <c r="N1403" s="670">
        <f>SUM(M1403:M1423)</f>
        <v>6058.6187043999998</v>
      </c>
    </row>
    <row r="1404" spans="1:14" ht="45">
      <c r="A1404" s="657">
        <f t="shared" si="137"/>
        <v>2112042</v>
      </c>
      <c r="B1404" s="656"/>
      <c r="C1404" s="656"/>
      <c r="D1404" s="656"/>
      <c r="E1404" s="656"/>
      <c r="F1404" s="621" t="s">
        <v>910</v>
      </c>
      <c r="G1404" s="621" t="s">
        <v>154</v>
      </c>
      <c r="H1404" s="631" t="s">
        <v>909</v>
      </c>
      <c r="I1404" s="480" t="s">
        <v>9</v>
      </c>
      <c r="J1404" s="655">
        <v>3</v>
      </c>
      <c r="K1404" s="478">
        <f>VLOOKUP(A1404,'[11]Precios Unitarios'!$B$3:$AI$1497,34,FALSE)</f>
        <v>27.605</v>
      </c>
      <c r="L1404" s="568">
        <f t="shared" si="138"/>
        <v>82.814999999999998</v>
      </c>
      <c r="M1404" s="656"/>
      <c r="N1404" s="670"/>
    </row>
    <row r="1405" spans="1:14" ht="30">
      <c r="A1405" s="657">
        <f t="shared" si="137"/>
        <v>2516122</v>
      </c>
      <c r="B1405" s="656"/>
      <c r="C1405" s="656"/>
      <c r="D1405" s="656"/>
      <c r="E1405" s="656"/>
      <c r="F1405" s="556">
        <v>2516122</v>
      </c>
      <c r="G1405" s="556" t="s">
        <v>178</v>
      </c>
      <c r="H1405" s="629" t="s">
        <v>178</v>
      </c>
      <c r="I1405" s="480" t="s">
        <v>9</v>
      </c>
      <c r="J1405" s="655">
        <v>3</v>
      </c>
      <c r="K1405" s="478">
        <f>VLOOKUP(A1405,'[11]Precios Unitarios'!$B$3:$AI$1497,34,FALSE)</f>
        <v>109.22484599999999</v>
      </c>
      <c r="L1405" s="568">
        <f t="shared" si="138"/>
        <v>327.67453799999998</v>
      </c>
      <c r="M1405" s="656"/>
      <c r="N1405" s="670"/>
    </row>
    <row r="1406" spans="1:14" ht="30">
      <c r="A1406" s="657">
        <f t="shared" si="137"/>
        <v>2802001</v>
      </c>
      <c r="B1406" s="656"/>
      <c r="C1406" s="656"/>
      <c r="D1406" s="656"/>
      <c r="E1406" s="656"/>
      <c r="F1406" s="621" t="s">
        <v>900</v>
      </c>
      <c r="G1406" s="621" t="s">
        <v>229</v>
      </c>
      <c r="H1406" s="629" t="s">
        <v>899</v>
      </c>
      <c r="I1406" s="656" t="s">
        <v>9</v>
      </c>
      <c r="J1406" s="655">
        <v>1</v>
      </c>
      <c r="K1406" s="478">
        <f>VLOOKUP(A1406,'[11]Precios Unitarios'!$B$3:$AI$1497,34,FALSE)</f>
        <v>69.957047999999986</v>
      </c>
      <c r="L1406" s="568">
        <f t="shared" si="138"/>
        <v>69.957047999999986</v>
      </c>
      <c r="M1406" s="656"/>
      <c r="N1406" s="670"/>
    </row>
    <row r="1407" spans="1:14" ht="30">
      <c r="A1407" s="657">
        <f t="shared" si="137"/>
        <v>2851630</v>
      </c>
      <c r="B1407" s="656"/>
      <c r="C1407" s="656"/>
      <c r="D1407" s="656"/>
      <c r="E1407" s="656"/>
      <c r="F1407" s="480" t="s">
        <v>912</v>
      </c>
      <c r="G1407" s="480" t="s">
        <v>255</v>
      </c>
      <c r="H1407" s="659" t="s">
        <v>911</v>
      </c>
      <c r="I1407" s="656" t="s">
        <v>9</v>
      </c>
      <c r="J1407" s="655">
        <v>1</v>
      </c>
      <c r="K1407" s="478">
        <f>VLOOKUP(A1407,'[11]Precios Unitarios'!$B$3:$AI$1497,34,FALSE)</f>
        <v>4.5781139999999994</v>
      </c>
      <c r="L1407" s="568">
        <f t="shared" si="138"/>
        <v>4.5781139999999994</v>
      </c>
      <c r="M1407" s="656"/>
      <c r="N1407" s="670"/>
    </row>
    <row r="1408" spans="1:14">
      <c r="A1408" s="657">
        <f t="shared" si="137"/>
        <v>1010337</v>
      </c>
      <c r="B1408" s="656"/>
      <c r="C1408" s="656"/>
      <c r="D1408" s="656"/>
      <c r="E1408" s="656"/>
      <c r="F1408" s="480" t="s">
        <v>902</v>
      </c>
      <c r="G1408" s="480" t="s">
        <v>106</v>
      </c>
      <c r="H1408" s="582" t="s">
        <v>901</v>
      </c>
      <c r="I1408" s="480" t="s">
        <v>10</v>
      </c>
      <c r="J1408" s="655">
        <v>9</v>
      </c>
      <c r="K1408" s="478">
        <f>VLOOKUP(A1408,'[11]Precios Unitarios'!$B$3:$AI$1497,34,FALSE)</f>
        <v>3.7029288</v>
      </c>
      <c r="L1408" s="568">
        <f t="shared" si="138"/>
        <v>33.326359199999999</v>
      </c>
      <c r="M1408" s="656"/>
      <c r="N1408" s="670"/>
    </row>
    <row r="1409" spans="1:14" ht="30">
      <c r="A1409" s="657">
        <f t="shared" si="137"/>
        <v>2820111</v>
      </c>
      <c r="B1409" s="656"/>
      <c r="C1409" s="656"/>
      <c r="D1409" s="656"/>
      <c r="E1409" s="656"/>
      <c r="F1409" s="621" t="s">
        <v>906</v>
      </c>
      <c r="G1409" s="621" t="s">
        <v>244</v>
      </c>
      <c r="H1409" s="659" t="s">
        <v>1093</v>
      </c>
      <c r="I1409" s="656" t="s">
        <v>9</v>
      </c>
      <c r="J1409" s="655">
        <v>1</v>
      </c>
      <c r="K1409" s="478">
        <f>VLOOKUP(A1409,'[11]Precios Unitarios'!$B$3:$AI$1497,34,FALSE)</f>
        <v>6.4988999999999999</v>
      </c>
      <c r="L1409" s="568">
        <f t="shared" si="138"/>
        <v>6.4988999999999999</v>
      </c>
      <c r="M1409" s="656"/>
      <c r="N1409" s="670"/>
    </row>
    <row r="1410" spans="1:14" ht="30">
      <c r="A1410" s="657">
        <f t="shared" si="137"/>
        <v>2831607</v>
      </c>
      <c r="B1410" s="656"/>
      <c r="C1410" s="656"/>
      <c r="D1410" s="656"/>
      <c r="E1410" s="656"/>
      <c r="F1410" s="621" t="s">
        <v>914</v>
      </c>
      <c r="G1410" s="621" t="s">
        <v>252</v>
      </c>
      <c r="H1410" s="659" t="s">
        <v>1205</v>
      </c>
      <c r="I1410" s="656" t="s">
        <v>9</v>
      </c>
      <c r="J1410" s="655">
        <v>2</v>
      </c>
      <c r="K1410" s="478">
        <f>VLOOKUP(A1410,'[11]Precios Unitarios'!$B$3:$AI$1497,34,FALSE)</f>
        <v>4.7225339999999996</v>
      </c>
      <c r="L1410" s="568">
        <f t="shared" si="138"/>
        <v>9.4450679999999991</v>
      </c>
      <c r="M1410" s="656"/>
      <c r="N1410" s="670"/>
    </row>
    <row r="1411" spans="1:14" ht="30">
      <c r="A1411" s="657">
        <f t="shared" si="137"/>
        <v>2901620</v>
      </c>
      <c r="B1411" s="656"/>
      <c r="C1411" s="656"/>
      <c r="D1411" s="656"/>
      <c r="E1411" s="656"/>
      <c r="F1411" s="480" t="s">
        <v>908</v>
      </c>
      <c r="G1411" s="480" t="s">
        <v>269</v>
      </c>
      <c r="H1411" s="659" t="s">
        <v>907</v>
      </c>
      <c r="I1411" s="656" t="s">
        <v>9</v>
      </c>
      <c r="J1411" s="655">
        <v>2</v>
      </c>
      <c r="K1411" s="478">
        <f>VLOOKUP(A1411,'[11]Precios Unitarios'!$B$3:$AI$1497,34,FALSE)</f>
        <v>2.0652059999999999</v>
      </c>
      <c r="L1411" s="568">
        <f t="shared" si="138"/>
        <v>4.1304119999999998</v>
      </c>
      <c r="M1411" s="656"/>
      <c r="N1411" s="670"/>
    </row>
    <row r="1412" spans="1:14">
      <c r="A1412" s="657">
        <f t="shared" si="137"/>
        <v>2624215</v>
      </c>
      <c r="B1412" s="656"/>
      <c r="C1412" s="656"/>
      <c r="D1412" s="656" t="s">
        <v>1469</v>
      </c>
      <c r="E1412" s="656" t="s">
        <v>13</v>
      </c>
      <c r="F1412" s="621" t="s">
        <v>1203</v>
      </c>
      <c r="G1412" s="621" t="s">
        <v>213</v>
      </c>
      <c r="H1412" s="659" t="s">
        <v>1468</v>
      </c>
      <c r="I1412" s="656" t="s">
        <v>9</v>
      </c>
      <c r="J1412" s="655">
        <v>3</v>
      </c>
      <c r="K1412" s="478">
        <f>VLOOKUP(A1412,'[11]Precios Unitarios'!$B$3:$AI$1497,34,FALSE)</f>
        <v>2.3740299999999999</v>
      </c>
      <c r="L1412" s="568">
        <f t="shared" si="138"/>
        <v>7.12209</v>
      </c>
      <c r="M1412" s="670">
        <f>SUM(L1412)</f>
        <v>7.12209</v>
      </c>
      <c r="N1412" s="670"/>
    </row>
    <row r="1413" spans="1:14" ht="30">
      <c r="A1413" s="657">
        <f t="shared" si="137"/>
        <v>2600606</v>
      </c>
      <c r="B1413" s="656"/>
      <c r="C1413" s="656"/>
      <c r="D1413" s="656" t="s">
        <v>1467</v>
      </c>
      <c r="E1413" s="656" t="s">
        <v>1466</v>
      </c>
      <c r="F1413" s="556" t="s">
        <v>1199</v>
      </c>
      <c r="G1413" s="556" t="s">
        <v>181</v>
      </c>
      <c r="H1413" s="629" t="s">
        <v>1198</v>
      </c>
      <c r="I1413" s="480" t="s">
        <v>9</v>
      </c>
      <c r="J1413" s="655">
        <v>3</v>
      </c>
      <c r="K1413" s="478">
        <f>VLOOKUP(A1413,'[11]Precios Unitarios'!$B$3:$AI$1497,34,FALSE)</f>
        <v>62.1006</v>
      </c>
      <c r="L1413" s="568">
        <f t="shared" si="138"/>
        <v>186.30180000000001</v>
      </c>
      <c r="M1413" s="670">
        <f>SUM(L1413:L1414)</f>
        <v>219.62815920000003</v>
      </c>
      <c r="N1413" s="670"/>
    </row>
    <row r="1414" spans="1:14">
      <c r="A1414" s="657">
        <f t="shared" si="137"/>
        <v>1010337</v>
      </c>
      <c r="B1414" s="656"/>
      <c r="C1414" s="656"/>
      <c r="D1414" s="656"/>
      <c r="E1414" s="656"/>
      <c r="F1414" s="480" t="s">
        <v>902</v>
      </c>
      <c r="G1414" s="480" t="s">
        <v>106</v>
      </c>
      <c r="H1414" s="582" t="s">
        <v>901</v>
      </c>
      <c r="I1414" s="480" t="s">
        <v>10</v>
      </c>
      <c r="J1414" s="655">
        <v>9</v>
      </c>
      <c r="K1414" s="478">
        <f>VLOOKUP(A1414,'[11]Precios Unitarios'!$B$3:$AI$1497,34,FALSE)</f>
        <v>3.7029288</v>
      </c>
      <c r="L1414" s="568">
        <f t="shared" si="138"/>
        <v>33.326359199999999</v>
      </c>
      <c r="M1414" s="656"/>
      <c r="N1414" s="670"/>
    </row>
    <row r="1415" spans="1:14" ht="30">
      <c r="A1415" s="657">
        <f t="shared" si="137"/>
        <v>3100518</v>
      </c>
      <c r="B1415" s="656"/>
      <c r="C1415" s="656"/>
      <c r="D1415" s="656" t="s">
        <v>1465</v>
      </c>
      <c r="E1415" s="656" t="s">
        <v>1465</v>
      </c>
      <c r="F1415" s="632" t="s">
        <v>1496</v>
      </c>
      <c r="G1415" s="632" t="s">
        <v>304</v>
      </c>
      <c r="H1415" s="629" t="s">
        <v>1464</v>
      </c>
      <c r="I1415" s="656" t="s">
        <v>9</v>
      </c>
      <c r="J1415" s="655">
        <v>1</v>
      </c>
      <c r="K1415" s="478">
        <f>VLOOKUP(A1415,'[11]Precios Unitarios'!$B$3:$AI$1497,34,FALSE)</f>
        <v>4888.2934000000005</v>
      </c>
      <c r="L1415" s="568">
        <f t="shared" si="138"/>
        <v>4888.2934000000005</v>
      </c>
      <c r="M1415" s="670">
        <f>SUM(L1415:L1418)</f>
        <v>5040.8586880000003</v>
      </c>
      <c r="N1415" s="670"/>
    </row>
    <row r="1416" spans="1:14" ht="30">
      <c r="A1416" s="657">
        <f t="shared" si="137"/>
        <v>1015206</v>
      </c>
      <c r="B1416" s="656"/>
      <c r="C1416" s="656"/>
      <c r="D1416" s="656"/>
      <c r="E1416" s="656"/>
      <c r="F1416" s="621" t="s">
        <v>1091</v>
      </c>
      <c r="G1416" s="621" t="s">
        <v>123</v>
      </c>
      <c r="H1416" s="659" t="s">
        <v>1090</v>
      </c>
      <c r="I1416" s="480" t="s">
        <v>10</v>
      </c>
      <c r="J1416" s="655">
        <v>3</v>
      </c>
      <c r="K1416" s="478">
        <f>VLOOKUP(A1416,'[11]Precios Unitarios'!$B$3:$AI$1497,34,FALSE)</f>
        <v>1.3719899999999998</v>
      </c>
      <c r="L1416" s="568">
        <f t="shared" si="138"/>
        <v>4.115969999999999</v>
      </c>
      <c r="M1416" s="656"/>
      <c r="N1416" s="670"/>
    </row>
    <row r="1417" spans="1:14" ht="30">
      <c r="A1417" s="657">
        <f t="shared" si="137"/>
        <v>2840301</v>
      </c>
      <c r="B1417" s="656"/>
      <c r="C1417" s="656"/>
      <c r="D1417" s="656"/>
      <c r="E1417" s="656"/>
      <c r="F1417" s="621" t="s">
        <v>1463</v>
      </c>
      <c r="G1417" s="621" t="s">
        <v>254</v>
      </c>
      <c r="H1417" s="659" t="s">
        <v>1462</v>
      </c>
      <c r="I1417" s="656" t="s">
        <v>9</v>
      </c>
      <c r="J1417" s="655">
        <v>1</v>
      </c>
      <c r="K1417" s="478">
        <f>VLOOKUP(A1417,'[11]Precios Unitarios'!$B$3:$AI$1497,34,FALSE)</f>
        <v>56.612639999999999</v>
      </c>
      <c r="L1417" s="568">
        <f t="shared" si="138"/>
        <v>56.612639999999999</v>
      </c>
      <c r="M1417" s="656"/>
      <c r="N1417" s="670"/>
    </row>
    <row r="1418" spans="1:14" ht="30">
      <c r="A1418" s="657">
        <f t="shared" si="137"/>
        <v>2820108</v>
      </c>
      <c r="B1418" s="656"/>
      <c r="C1418" s="656"/>
      <c r="D1418" s="656"/>
      <c r="E1418" s="656"/>
      <c r="F1418" s="480" t="s">
        <v>929</v>
      </c>
      <c r="G1418" s="480" t="s">
        <v>249</v>
      </c>
      <c r="H1418" s="582" t="s">
        <v>928</v>
      </c>
      <c r="I1418" s="480" t="s">
        <v>9</v>
      </c>
      <c r="J1418" s="655">
        <v>1</v>
      </c>
      <c r="K1418" s="478">
        <f>VLOOKUP(A1418,'[11]Precios Unitarios'!$B$3:$AI$1497,34,FALSE)</f>
        <v>91.836678000000006</v>
      </c>
      <c r="L1418" s="568">
        <f t="shared" si="138"/>
        <v>91.836678000000006</v>
      </c>
      <c r="M1418" s="656"/>
      <c r="N1418" s="670"/>
    </row>
    <row r="1419" spans="1:14">
      <c r="A1419" s="657">
        <f t="shared" si="137"/>
        <v>1021752</v>
      </c>
      <c r="B1419" s="656"/>
      <c r="C1419" s="656"/>
      <c r="D1419" s="656" t="s">
        <v>1495</v>
      </c>
      <c r="E1419" s="656" t="s">
        <v>1460</v>
      </c>
      <c r="F1419" s="556" t="s">
        <v>971</v>
      </c>
      <c r="G1419" s="556" t="s">
        <v>135</v>
      </c>
      <c r="H1419" s="582" t="s">
        <v>1187</v>
      </c>
      <c r="I1419" s="480" t="s">
        <v>10</v>
      </c>
      <c r="J1419" s="655">
        <v>8</v>
      </c>
      <c r="K1419" s="478">
        <f>VLOOKUP(A1419,'[11]Precios Unitarios'!$B$3:$AI$1497,34,FALSE)</f>
        <v>9.1995539999999991</v>
      </c>
      <c r="L1419" s="568">
        <f t="shared" si="138"/>
        <v>73.596431999999993</v>
      </c>
      <c r="M1419" s="670">
        <f>SUM(L1419:L1422)</f>
        <v>233.76876000000001</v>
      </c>
      <c r="N1419" s="670"/>
    </row>
    <row r="1420" spans="1:14" ht="30">
      <c r="A1420" s="657">
        <f t="shared" si="137"/>
        <v>2862301</v>
      </c>
      <c r="B1420" s="656"/>
      <c r="C1420" s="656"/>
      <c r="D1420" s="656"/>
      <c r="E1420" s="656"/>
      <c r="F1420" s="621" t="s">
        <v>1261</v>
      </c>
      <c r="G1420" s="621" t="s">
        <v>263</v>
      </c>
      <c r="H1420" s="629" t="s">
        <v>1494</v>
      </c>
      <c r="I1420" s="480" t="s">
        <v>9</v>
      </c>
      <c r="J1420" s="655">
        <v>1</v>
      </c>
      <c r="K1420" s="478">
        <f>VLOOKUP(A1420,'[11]Precios Unitarios'!$B$3:$AI$1497,34,FALSE)</f>
        <v>74.405184000000006</v>
      </c>
      <c r="L1420" s="568">
        <f t="shared" si="138"/>
        <v>74.405184000000006</v>
      </c>
      <c r="M1420" s="656"/>
      <c r="N1420" s="670"/>
    </row>
    <row r="1421" spans="1:14" ht="30">
      <c r="A1421" s="657">
        <f t="shared" si="137"/>
        <v>2635125</v>
      </c>
      <c r="B1421" s="656"/>
      <c r="C1421" s="656"/>
      <c r="D1421" s="656"/>
      <c r="E1421" s="656"/>
      <c r="F1421" s="480" t="s">
        <v>1259</v>
      </c>
      <c r="G1421" s="480" t="s">
        <v>215</v>
      </c>
      <c r="H1421" s="629" t="s">
        <v>1493</v>
      </c>
      <c r="I1421" s="656" t="s">
        <v>9</v>
      </c>
      <c r="J1421" s="655">
        <v>3</v>
      </c>
      <c r="K1421" s="478">
        <f>VLOOKUP(A1421,'[11]Precios Unitarios'!$B$3:$AI$1497,34,FALSE)</f>
        <v>9.2752800000000004</v>
      </c>
      <c r="L1421" s="568">
        <f t="shared" si="138"/>
        <v>27.825839999999999</v>
      </c>
      <c r="M1421" s="656"/>
      <c r="N1421" s="670"/>
    </row>
    <row r="1422" spans="1:14" ht="30">
      <c r="A1422" s="657">
        <f t="shared" si="137"/>
        <v>2052244</v>
      </c>
      <c r="B1422" s="656"/>
      <c r="C1422" s="656"/>
      <c r="D1422" s="656"/>
      <c r="E1422" s="656"/>
      <c r="F1422" s="678" t="s">
        <v>1257</v>
      </c>
      <c r="G1422" s="678" t="s">
        <v>147</v>
      </c>
      <c r="H1422" s="586" t="s">
        <v>1256</v>
      </c>
      <c r="I1422" s="480" t="s">
        <v>9</v>
      </c>
      <c r="J1422" s="655">
        <v>4</v>
      </c>
      <c r="K1422" s="478">
        <f>VLOOKUP(A1422,'[11]Precios Unitarios'!$B$3:$AI$1497,34,FALSE)</f>
        <v>14.485325999999999</v>
      </c>
      <c r="L1422" s="568">
        <f t="shared" si="138"/>
        <v>57.941303999999995</v>
      </c>
      <c r="M1422" s="656"/>
      <c r="N1422" s="670"/>
    </row>
    <row r="1423" spans="1:14">
      <c r="A1423" s="657">
        <f t="shared" si="137"/>
        <v>2621116</v>
      </c>
      <c r="B1423" s="656"/>
      <c r="C1423" s="656"/>
      <c r="D1423" s="656" t="s">
        <v>1458</v>
      </c>
      <c r="E1423" s="656" t="s">
        <v>13</v>
      </c>
      <c r="F1423" s="480" t="s">
        <v>1183</v>
      </c>
      <c r="G1423" s="480" t="s">
        <v>192</v>
      </c>
      <c r="H1423" s="629" t="s">
        <v>1457</v>
      </c>
      <c r="I1423" s="671" t="s">
        <v>9</v>
      </c>
      <c r="J1423" s="655">
        <v>3</v>
      </c>
      <c r="K1423" s="478">
        <f>VLOOKUP(A1423,'[11]Precios Unitarios'!$B$3:$AI$1497,34,FALSE)</f>
        <v>6.2718559999999997</v>
      </c>
      <c r="L1423" s="568">
        <f t="shared" si="138"/>
        <v>18.815567999999999</v>
      </c>
      <c r="M1423" s="670">
        <f>SUM(L1423)</f>
        <v>18.815567999999999</v>
      </c>
      <c r="N1423" s="670"/>
    </row>
    <row r="1424" spans="1:14">
      <c r="A1424" s="574"/>
      <c r="B1424" s="488" t="str">
        <f>B1425</f>
        <v>MNT5P-15</v>
      </c>
      <c r="C1424" s="488">
        <f>C1425</f>
        <v>0</v>
      </c>
      <c r="D1424" s="486" t="str">
        <f>CONCATENATE(D1425,",",D1435,",",D1437,",",D1434,",",D1441,",",D1446)</f>
        <v>SPS-3S100_125E,SPS-3P6_95E,TRS-3C15,SPS-3F3H,SPD-3LDC,SPD-3F35_1</v>
      </c>
      <c r="E1424" s="485"/>
      <c r="F1424" s="485"/>
      <c r="G1424" s="485"/>
      <c r="H1424" s="485"/>
      <c r="I1424" s="485"/>
      <c r="J1424" s="485"/>
      <c r="K1424" s="485"/>
      <c r="L1424" s="485"/>
      <c r="M1424" s="484"/>
      <c r="N1424" s="544">
        <f>N1425</f>
        <v>4814.4550763999996</v>
      </c>
    </row>
    <row r="1425" spans="1:14" ht="30">
      <c r="A1425" s="641">
        <f t="shared" ref="A1425:A1446" si="139">F1425*1</f>
        <v>2110102</v>
      </c>
      <c r="B1425" s="640" t="s">
        <v>1492</v>
      </c>
      <c r="C1425" s="640"/>
      <c r="D1425" s="640" t="s">
        <v>1486</v>
      </c>
      <c r="E1425" s="640" t="s">
        <v>1470</v>
      </c>
      <c r="F1425" s="615" t="s">
        <v>916</v>
      </c>
      <c r="G1425" s="615"/>
      <c r="H1425" s="493" t="s">
        <v>915</v>
      </c>
      <c r="I1425" s="493" t="s">
        <v>9</v>
      </c>
      <c r="J1425" s="493">
        <v>3</v>
      </c>
      <c r="K1425" s="478" t="e">
        <f>VLOOKUP(A1425,'[11]Precios Unitarios'!$B$3:$AI$1497,34,FALSE)</f>
        <v>#N/A</v>
      </c>
      <c r="L1425" s="478" t="e">
        <f t="shared" ref="L1425:L1446" si="140">J1425*K1425</f>
        <v>#N/A</v>
      </c>
      <c r="M1425" s="674">
        <f>SUM(L1426:L1433)</f>
        <v>538.42543919999991</v>
      </c>
      <c r="N1425" s="674">
        <f>SUM(M1425:M1446)</f>
        <v>4814.4550763999996</v>
      </c>
    </row>
    <row r="1426" spans="1:14" ht="45">
      <c r="A1426" s="641">
        <f t="shared" si="139"/>
        <v>2112042</v>
      </c>
      <c r="B1426" s="640"/>
      <c r="C1426" s="640"/>
      <c r="D1426" s="640"/>
      <c r="E1426" s="640"/>
      <c r="F1426" s="604" t="s">
        <v>910</v>
      </c>
      <c r="G1426" s="604" t="s">
        <v>154</v>
      </c>
      <c r="H1426" s="614" t="s">
        <v>909</v>
      </c>
      <c r="I1426" s="493" t="s">
        <v>9</v>
      </c>
      <c r="J1426" s="639">
        <v>3</v>
      </c>
      <c r="K1426" s="478">
        <f>VLOOKUP(A1426,'[11]Precios Unitarios'!$B$3:$AI$1497,34,FALSE)</f>
        <v>27.605</v>
      </c>
      <c r="L1426" s="478">
        <f t="shared" si="140"/>
        <v>82.814999999999998</v>
      </c>
      <c r="M1426" s="640"/>
      <c r="N1426" s="674"/>
    </row>
    <row r="1427" spans="1:14" ht="30">
      <c r="A1427" s="641">
        <f t="shared" si="139"/>
        <v>2516122</v>
      </c>
      <c r="B1427" s="640"/>
      <c r="C1427" s="640"/>
      <c r="D1427" s="640"/>
      <c r="E1427" s="640"/>
      <c r="F1427" s="548">
        <v>2516122</v>
      </c>
      <c r="G1427" s="548" t="s">
        <v>178</v>
      </c>
      <c r="H1427" s="612" t="s">
        <v>178</v>
      </c>
      <c r="I1427" s="493" t="s">
        <v>9</v>
      </c>
      <c r="J1427" s="639">
        <v>3</v>
      </c>
      <c r="K1427" s="478">
        <f>VLOOKUP(A1427,'[11]Precios Unitarios'!$B$3:$AI$1497,34,FALSE)</f>
        <v>109.22484599999999</v>
      </c>
      <c r="L1427" s="478">
        <f t="shared" si="140"/>
        <v>327.67453799999998</v>
      </c>
      <c r="M1427" s="640"/>
      <c r="N1427" s="674"/>
    </row>
    <row r="1428" spans="1:14" ht="30">
      <c r="A1428" s="641">
        <f t="shared" si="139"/>
        <v>2802001</v>
      </c>
      <c r="B1428" s="640"/>
      <c r="C1428" s="640"/>
      <c r="D1428" s="640"/>
      <c r="E1428" s="640"/>
      <c r="F1428" s="604" t="s">
        <v>900</v>
      </c>
      <c r="G1428" s="604" t="s">
        <v>229</v>
      </c>
      <c r="H1428" s="612" t="s">
        <v>899</v>
      </c>
      <c r="I1428" s="640" t="s">
        <v>9</v>
      </c>
      <c r="J1428" s="639">
        <v>1</v>
      </c>
      <c r="K1428" s="478">
        <f>VLOOKUP(A1428,'[11]Precios Unitarios'!$B$3:$AI$1497,34,FALSE)</f>
        <v>69.957047999999986</v>
      </c>
      <c r="L1428" s="478">
        <f t="shared" si="140"/>
        <v>69.957047999999986</v>
      </c>
      <c r="M1428" s="640"/>
      <c r="N1428" s="674"/>
    </row>
    <row r="1429" spans="1:14" ht="30">
      <c r="A1429" s="641">
        <f t="shared" si="139"/>
        <v>2851630</v>
      </c>
      <c r="B1429" s="640"/>
      <c r="C1429" s="640"/>
      <c r="D1429" s="640"/>
      <c r="E1429" s="640"/>
      <c r="F1429" s="493" t="s">
        <v>912</v>
      </c>
      <c r="G1429" s="493" t="s">
        <v>255</v>
      </c>
      <c r="H1429" s="643" t="s">
        <v>911</v>
      </c>
      <c r="I1429" s="640" t="s">
        <v>9</v>
      </c>
      <c r="J1429" s="639">
        <v>1</v>
      </c>
      <c r="K1429" s="478">
        <f>VLOOKUP(A1429,'[11]Precios Unitarios'!$B$3:$AI$1497,34,FALSE)</f>
        <v>4.5781139999999994</v>
      </c>
      <c r="L1429" s="478">
        <f t="shared" si="140"/>
        <v>4.5781139999999994</v>
      </c>
      <c r="M1429" s="640"/>
      <c r="N1429" s="674"/>
    </row>
    <row r="1430" spans="1:14">
      <c r="A1430" s="641">
        <f t="shared" si="139"/>
        <v>1010337</v>
      </c>
      <c r="B1430" s="640"/>
      <c r="C1430" s="640"/>
      <c r="D1430" s="640"/>
      <c r="E1430" s="640"/>
      <c r="F1430" s="493" t="s">
        <v>902</v>
      </c>
      <c r="G1430" s="493" t="s">
        <v>106</v>
      </c>
      <c r="H1430" s="575" t="s">
        <v>901</v>
      </c>
      <c r="I1430" s="493" t="s">
        <v>10</v>
      </c>
      <c r="J1430" s="639">
        <v>9</v>
      </c>
      <c r="K1430" s="478">
        <f>VLOOKUP(A1430,'[11]Precios Unitarios'!$B$3:$AI$1497,34,FALSE)</f>
        <v>3.7029288</v>
      </c>
      <c r="L1430" s="478">
        <f t="shared" si="140"/>
        <v>33.326359199999999</v>
      </c>
      <c r="M1430" s="640"/>
      <c r="N1430" s="674"/>
    </row>
    <row r="1431" spans="1:14" ht="30">
      <c r="A1431" s="641">
        <f t="shared" si="139"/>
        <v>2820111</v>
      </c>
      <c r="B1431" s="640"/>
      <c r="C1431" s="640"/>
      <c r="D1431" s="640"/>
      <c r="E1431" s="640"/>
      <c r="F1431" s="604" t="s">
        <v>906</v>
      </c>
      <c r="G1431" s="604" t="s">
        <v>244</v>
      </c>
      <c r="H1431" s="643" t="s">
        <v>1093</v>
      </c>
      <c r="I1431" s="640" t="s">
        <v>9</v>
      </c>
      <c r="J1431" s="639">
        <v>1</v>
      </c>
      <c r="K1431" s="478">
        <f>VLOOKUP(A1431,'[11]Precios Unitarios'!$B$3:$AI$1497,34,FALSE)</f>
        <v>6.4988999999999999</v>
      </c>
      <c r="L1431" s="478">
        <f t="shared" si="140"/>
        <v>6.4988999999999999</v>
      </c>
      <c r="M1431" s="640"/>
      <c r="N1431" s="674"/>
    </row>
    <row r="1432" spans="1:14" ht="30">
      <c r="A1432" s="641">
        <f t="shared" si="139"/>
        <v>2831607</v>
      </c>
      <c r="B1432" s="640"/>
      <c r="C1432" s="640"/>
      <c r="D1432" s="640"/>
      <c r="E1432" s="640"/>
      <c r="F1432" s="604" t="s">
        <v>914</v>
      </c>
      <c r="G1432" s="604" t="s">
        <v>252</v>
      </c>
      <c r="H1432" s="643" t="s">
        <v>1205</v>
      </c>
      <c r="I1432" s="640" t="s">
        <v>9</v>
      </c>
      <c r="J1432" s="639">
        <v>2</v>
      </c>
      <c r="K1432" s="478">
        <f>VLOOKUP(A1432,'[11]Precios Unitarios'!$B$3:$AI$1497,34,FALSE)</f>
        <v>4.7225339999999996</v>
      </c>
      <c r="L1432" s="478">
        <f t="shared" si="140"/>
        <v>9.4450679999999991</v>
      </c>
      <c r="M1432" s="640"/>
      <c r="N1432" s="674"/>
    </row>
    <row r="1433" spans="1:14" ht="30">
      <c r="A1433" s="641">
        <f t="shared" si="139"/>
        <v>2901620</v>
      </c>
      <c r="B1433" s="640"/>
      <c r="C1433" s="640"/>
      <c r="D1433" s="640"/>
      <c r="E1433" s="640"/>
      <c r="F1433" s="493" t="s">
        <v>908</v>
      </c>
      <c r="G1433" s="493" t="s">
        <v>269</v>
      </c>
      <c r="H1433" s="643" t="s">
        <v>907</v>
      </c>
      <c r="I1433" s="640" t="s">
        <v>9</v>
      </c>
      <c r="J1433" s="639">
        <v>2</v>
      </c>
      <c r="K1433" s="478">
        <f>VLOOKUP(A1433,'[11]Precios Unitarios'!$B$3:$AI$1497,34,FALSE)</f>
        <v>2.0652059999999999</v>
      </c>
      <c r="L1433" s="478">
        <f t="shared" si="140"/>
        <v>4.1304119999999998</v>
      </c>
      <c r="M1433" s="640"/>
      <c r="N1433" s="674"/>
    </row>
    <row r="1434" spans="1:14">
      <c r="A1434" s="641">
        <f t="shared" si="139"/>
        <v>2624103</v>
      </c>
      <c r="B1434" s="640"/>
      <c r="C1434" s="640"/>
      <c r="D1434" s="640" t="s">
        <v>1491</v>
      </c>
      <c r="E1434" s="640" t="s">
        <v>13</v>
      </c>
      <c r="F1434" s="604" t="s">
        <v>1246</v>
      </c>
      <c r="G1434" s="604" t="s">
        <v>207</v>
      </c>
      <c r="H1434" s="643" t="s">
        <v>1245</v>
      </c>
      <c r="I1434" s="640" t="s">
        <v>9</v>
      </c>
      <c r="J1434" s="639">
        <v>3</v>
      </c>
      <c r="K1434" s="478">
        <f>VLOOKUP(A1434,'[11]Precios Unitarios'!$B$3:$AI$1497,34,FALSE)</f>
        <v>2.3740299999999999</v>
      </c>
      <c r="L1434" s="478">
        <f t="shared" si="140"/>
        <v>7.12209</v>
      </c>
      <c r="M1434" s="674">
        <f>SUM(L1434)</f>
        <v>7.12209</v>
      </c>
      <c r="N1434" s="674"/>
    </row>
    <row r="1435" spans="1:14" ht="30">
      <c r="A1435" s="641">
        <f t="shared" si="139"/>
        <v>2600606</v>
      </c>
      <c r="B1435" s="640"/>
      <c r="C1435" s="640"/>
      <c r="D1435" s="640" t="s">
        <v>1467</v>
      </c>
      <c r="E1435" s="640" t="s">
        <v>1466</v>
      </c>
      <c r="F1435" s="548" t="s">
        <v>1199</v>
      </c>
      <c r="G1435" s="548" t="s">
        <v>181</v>
      </c>
      <c r="H1435" s="612" t="s">
        <v>1198</v>
      </c>
      <c r="I1435" s="493" t="s">
        <v>9</v>
      </c>
      <c r="J1435" s="639">
        <v>3</v>
      </c>
      <c r="K1435" s="478">
        <f>VLOOKUP(A1435,'[11]Precios Unitarios'!$B$3:$AI$1497,34,FALSE)</f>
        <v>62.1006</v>
      </c>
      <c r="L1435" s="478">
        <f t="shared" si="140"/>
        <v>186.30180000000001</v>
      </c>
      <c r="M1435" s="674">
        <f>SUM(L1435:L1436)</f>
        <v>219.62815920000003</v>
      </c>
      <c r="N1435" s="674"/>
    </row>
    <row r="1436" spans="1:14">
      <c r="A1436" s="641">
        <f t="shared" si="139"/>
        <v>1010337</v>
      </c>
      <c r="B1436" s="640"/>
      <c r="C1436" s="640"/>
      <c r="D1436" s="640"/>
      <c r="E1436" s="640"/>
      <c r="F1436" s="493" t="s">
        <v>902</v>
      </c>
      <c r="G1436" s="493" t="s">
        <v>106</v>
      </c>
      <c r="H1436" s="575" t="s">
        <v>901</v>
      </c>
      <c r="I1436" s="493" t="s">
        <v>10</v>
      </c>
      <c r="J1436" s="639">
        <v>9</v>
      </c>
      <c r="K1436" s="478">
        <f>VLOOKUP(A1436,'[11]Precios Unitarios'!$B$3:$AI$1497,34,FALSE)</f>
        <v>3.7029288</v>
      </c>
      <c r="L1436" s="478">
        <f t="shared" si="140"/>
        <v>33.326359199999999</v>
      </c>
      <c r="M1436" s="640"/>
      <c r="N1436" s="674"/>
    </row>
    <row r="1437" spans="1:14" ht="30">
      <c r="A1437" s="641">
        <f t="shared" si="139"/>
        <v>3100505</v>
      </c>
      <c r="B1437" s="640"/>
      <c r="C1437" s="640"/>
      <c r="D1437" s="640" t="s">
        <v>1490</v>
      </c>
      <c r="E1437" s="640" t="s">
        <v>1490</v>
      </c>
      <c r="F1437" s="493">
        <v>3100505</v>
      </c>
      <c r="G1437" s="493" t="s">
        <v>301</v>
      </c>
      <c r="H1437" s="612" t="s">
        <v>1489</v>
      </c>
      <c r="I1437" s="640" t="s">
        <v>9</v>
      </c>
      <c r="J1437" s="639">
        <v>1</v>
      </c>
      <c r="K1437" s="478">
        <f>VLOOKUP(A1437,'[11]Precios Unitarios'!$B$3:$AI$1497,34,FALSE)</f>
        <v>3576.5038000000004</v>
      </c>
      <c r="L1437" s="478">
        <f t="shared" si="140"/>
        <v>3576.5038000000004</v>
      </c>
      <c r="M1437" s="674">
        <f>SUM(L1437:L1440)</f>
        <v>3729.0690880000002</v>
      </c>
      <c r="N1437" s="674"/>
    </row>
    <row r="1438" spans="1:14" ht="30">
      <c r="A1438" s="641">
        <f t="shared" si="139"/>
        <v>1015206</v>
      </c>
      <c r="B1438" s="640"/>
      <c r="C1438" s="640"/>
      <c r="D1438" s="640"/>
      <c r="E1438" s="640"/>
      <c r="F1438" s="604" t="s">
        <v>1091</v>
      </c>
      <c r="G1438" s="604" t="s">
        <v>123</v>
      </c>
      <c r="H1438" s="643" t="s">
        <v>1090</v>
      </c>
      <c r="I1438" s="493" t="s">
        <v>10</v>
      </c>
      <c r="J1438" s="639">
        <v>3</v>
      </c>
      <c r="K1438" s="478">
        <f>VLOOKUP(A1438,'[11]Precios Unitarios'!$B$3:$AI$1497,34,FALSE)</f>
        <v>1.3719899999999998</v>
      </c>
      <c r="L1438" s="478">
        <f t="shared" si="140"/>
        <v>4.115969999999999</v>
      </c>
      <c r="M1438" s="640"/>
      <c r="N1438" s="674"/>
    </row>
    <row r="1439" spans="1:14" ht="30">
      <c r="A1439" s="641">
        <f t="shared" si="139"/>
        <v>2840301</v>
      </c>
      <c r="B1439" s="640"/>
      <c r="C1439" s="640"/>
      <c r="D1439" s="640"/>
      <c r="E1439" s="640"/>
      <c r="F1439" s="604" t="s">
        <v>1463</v>
      </c>
      <c r="G1439" s="604" t="s">
        <v>254</v>
      </c>
      <c r="H1439" s="643" t="s">
        <v>1462</v>
      </c>
      <c r="I1439" s="640" t="s">
        <v>9</v>
      </c>
      <c r="J1439" s="639">
        <v>1</v>
      </c>
      <c r="K1439" s="478">
        <f>VLOOKUP(A1439,'[11]Precios Unitarios'!$B$3:$AI$1497,34,FALSE)</f>
        <v>56.612639999999999</v>
      </c>
      <c r="L1439" s="478">
        <f t="shared" si="140"/>
        <v>56.612639999999999</v>
      </c>
      <c r="M1439" s="640"/>
      <c r="N1439" s="674"/>
    </row>
    <row r="1440" spans="1:14" ht="30">
      <c r="A1440" s="641">
        <f t="shared" si="139"/>
        <v>2820108</v>
      </c>
      <c r="B1440" s="640"/>
      <c r="C1440" s="640"/>
      <c r="D1440" s="640"/>
      <c r="E1440" s="640"/>
      <c r="F1440" s="493" t="s">
        <v>929</v>
      </c>
      <c r="G1440" s="493" t="s">
        <v>249</v>
      </c>
      <c r="H1440" s="575" t="s">
        <v>928</v>
      </c>
      <c r="I1440" s="493" t="s">
        <v>9</v>
      </c>
      <c r="J1440" s="639">
        <v>1</v>
      </c>
      <c r="K1440" s="478">
        <f>VLOOKUP(A1440,'[11]Precios Unitarios'!$B$3:$AI$1497,34,FALSE)</f>
        <v>91.836678000000006</v>
      </c>
      <c r="L1440" s="478">
        <f t="shared" si="140"/>
        <v>91.836678000000006</v>
      </c>
      <c r="M1440" s="640"/>
      <c r="N1440" s="674"/>
    </row>
    <row r="1441" spans="1:14" ht="30">
      <c r="A1441" s="641">
        <f t="shared" si="139"/>
        <v>2611125</v>
      </c>
      <c r="B1441" s="640"/>
      <c r="C1441" s="640"/>
      <c r="D1441" s="640" t="s">
        <v>1482</v>
      </c>
      <c r="E1441" s="640" t="s">
        <v>1460</v>
      </c>
      <c r="F1441" s="677" t="s">
        <v>1190</v>
      </c>
      <c r="G1441" s="677" t="s">
        <v>184</v>
      </c>
      <c r="H1441" s="612" t="s">
        <v>1189</v>
      </c>
      <c r="I1441" s="675" t="s">
        <v>9</v>
      </c>
      <c r="J1441" s="639">
        <v>3</v>
      </c>
      <c r="K1441" s="478">
        <f>VLOOKUP(A1441,'[11]Precios Unitarios'!$B$3:$AI$1497,34,FALSE)</f>
        <v>64.98899999999999</v>
      </c>
      <c r="L1441" s="478">
        <f t="shared" si="140"/>
        <v>194.96699999999998</v>
      </c>
      <c r="M1441" s="674">
        <f>SUM(L1441:L1445)</f>
        <v>301.39473199999992</v>
      </c>
      <c r="N1441" s="674"/>
    </row>
    <row r="1442" spans="1:14" ht="30">
      <c r="A1442" s="641">
        <f t="shared" si="139"/>
        <v>2830557</v>
      </c>
      <c r="B1442" s="640"/>
      <c r="C1442" s="640"/>
      <c r="D1442" s="640"/>
      <c r="E1442" s="640"/>
      <c r="F1442" s="604">
        <v>2830557</v>
      </c>
      <c r="G1442" s="604"/>
      <c r="H1442" s="643" t="s">
        <v>354</v>
      </c>
      <c r="I1442" s="493" t="s">
        <v>9</v>
      </c>
      <c r="J1442" s="639">
        <v>1</v>
      </c>
      <c r="K1442" s="478">
        <f>VLOOKUP(A1442,'[11]Precios Unitarios'!$B$3:$AI$1497,34,FALSE)</f>
        <v>8.6651999999999987</v>
      </c>
      <c r="L1442" s="478">
        <f t="shared" si="140"/>
        <v>8.6651999999999987</v>
      </c>
      <c r="M1442" s="674"/>
      <c r="N1442" s="674"/>
    </row>
    <row r="1443" spans="1:14">
      <c r="A1443" s="641">
        <f t="shared" si="139"/>
        <v>1021752</v>
      </c>
      <c r="B1443" s="640"/>
      <c r="C1443" s="640"/>
      <c r="D1443" s="640"/>
      <c r="E1443" s="640"/>
      <c r="F1443" s="548" t="s">
        <v>971</v>
      </c>
      <c r="G1443" s="548" t="s">
        <v>135</v>
      </c>
      <c r="H1443" s="575" t="s">
        <v>1187</v>
      </c>
      <c r="I1443" s="493" t="s">
        <v>10</v>
      </c>
      <c r="J1443" s="639">
        <v>8</v>
      </c>
      <c r="K1443" s="478">
        <f>VLOOKUP(A1443,'[11]Precios Unitarios'!$B$3:$AI$1497,34,FALSE)</f>
        <v>9.1995539999999991</v>
      </c>
      <c r="L1443" s="478">
        <f t="shared" si="140"/>
        <v>73.596431999999993</v>
      </c>
      <c r="M1443" s="674"/>
      <c r="N1443" s="674"/>
    </row>
    <row r="1444" spans="1:14" ht="30">
      <c r="A1444" s="641">
        <f t="shared" si="139"/>
        <v>2056203</v>
      </c>
      <c r="B1444" s="640"/>
      <c r="C1444" s="640"/>
      <c r="D1444" s="640"/>
      <c r="E1444" s="640"/>
      <c r="F1444" s="676" t="s">
        <v>871</v>
      </c>
      <c r="G1444" s="676" t="s">
        <v>149</v>
      </c>
      <c r="H1444" s="643" t="s">
        <v>1186</v>
      </c>
      <c r="I1444" s="493" t="s">
        <v>9</v>
      </c>
      <c r="J1444" s="639">
        <v>4</v>
      </c>
      <c r="K1444" s="478">
        <f>VLOOKUP(A1444,'[11]Precios Unitarios'!$B$3:$AI$1497,34,FALSE)</f>
        <v>4.4168000000000003</v>
      </c>
      <c r="L1444" s="478">
        <f t="shared" si="140"/>
        <v>17.667200000000001</v>
      </c>
      <c r="M1444" s="674"/>
      <c r="N1444" s="674"/>
    </row>
    <row r="1445" spans="1:14" ht="30">
      <c r="A1445" s="641">
        <f t="shared" si="139"/>
        <v>2820111</v>
      </c>
      <c r="B1445" s="640"/>
      <c r="C1445" s="640"/>
      <c r="D1445" s="640"/>
      <c r="E1445" s="640"/>
      <c r="F1445" s="604" t="s">
        <v>906</v>
      </c>
      <c r="G1445" s="604" t="s">
        <v>244</v>
      </c>
      <c r="H1445" s="612" t="s">
        <v>1459</v>
      </c>
      <c r="I1445" s="493" t="s">
        <v>9</v>
      </c>
      <c r="J1445" s="639">
        <v>1</v>
      </c>
      <c r="K1445" s="478">
        <f>VLOOKUP(A1445,'[11]Precios Unitarios'!$B$3:$AI$1497,34,FALSE)</f>
        <v>6.4988999999999999</v>
      </c>
      <c r="L1445" s="478">
        <f t="shared" si="140"/>
        <v>6.4988999999999999</v>
      </c>
      <c r="M1445" s="674"/>
      <c r="N1445" s="674"/>
    </row>
    <row r="1446" spans="1:14">
      <c r="A1446" s="641">
        <f t="shared" si="139"/>
        <v>2621102</v>
      </c>
      <c r="B1446" s="640"/>
      <c r="C1446" s="640"/>
      <c r="D1446" s="640" t="s">
        <v>1488</v>
      </c>
      <c r="E1446" s="640" t="s">
        <v>13</v>
      </c>
      <c r="F1446" s="493" t="s">
        <v>1240</v>
      </c>
      <c r="G1446" s="493" t="s">
        <v>186</v>
      </c>
      <c r="H1446" s="634" t="s">
        <v>1239</v>
      </c>
      <c r="I1446" s="675" t="s">
        <v>9</v>
      </c>
      <c r="J1446" s="639">
        <v>3</v>
      </c>
      <c r="K1446" s="478">
        <f>VLOOKUP(A1446,'[11]Precios Unitarios'!$B$3:$AI$1497,34,FALSE)</f>
        <v>6.2718559999999997</v>
      </c>
      <c r="L1446" s="478">
        <f t="shared" si="140"/>
        <v>18.815567999999999</v>
      </c>
      <c r="M1446" s="674">
        <f>SUM(L1446)</f>
        <v>18.815567999999999</v>
      </c>
      <c r="N1446" s="674"/>
    </row>
    <row r="1447" spans="1:14">
      <c r="A1447" s="574"/>
      <c r="B1447" s="488" t="str">
        <f>B1448</f>
        <v>MNT5P-30</v>
      </c>
      <c r="C1447" s="488">
        <f>C1448</f>
        <v>0</v>
      </c>
      <c r="D1447" s="486" t="str">
        <f>CONCATENATE(D1448,",",D1458,",",D1460,",",D1457,",",D1464,",",D1469)</f>
        <v>SPS-3S100_125E,SPS-3P6_95E,TRS-3C30,SPS-3F5H,SPD-3LDC,SPD-3F63_1</v>
      </c>
      <c r="E1447" s="485"/>
      <c r="F1447" s="485"/>
      <c r="G1447" s="485"/>
      <c r="H1447" s="485"/>
      <c r="I1447" s="485"/>
      <c r="J1447" s="485"/>
      <c r="K1447" s="485"/>
      <c r="L1447" s="485"/>
      <c r="M1447" s="484"/>
      <c r="N1447" s="544">
        <f>N1448</f>
        <v>4814.4550763999996</v>
      </c>
    </row>
    <row r="1448" spans="1:14" ht="30">
      <c r="A1448" s="657">
        <f t="shared" ref="A1448:A1469" si="141">F1448*1</f>
        <v>2110102</v>
      </c>
      <c r="B1448" s="656" t="s">
        <v>1487</v>
      </c>
      <c r="C1448" s="656"/>
      <c r="D1448" s="656" t="s">
        <v>1486</v>
      </c>
      <c r="E1448" s="656" t="s">
        <v>1470</v>
      </c>
      <c r="F1448" s="632" t="s">
        <v>916</v>
      </c>
      <c r="G1448" s="632"/>
      <c r="H1448" s="480" t="s">
        <v>915</v>
      </c>
      <c r="I1448" s="480" t="s">
        <v>9</v>
      </c>
      <c r="J1448" s="480">
        <v>3</v>
      </c>
      <c r="K1448" s="478" t="e">
        <f>VLOOKUP(A1448,'[11]Precios Unitarios'!$B$3:$AI$1497,34,FALSE)</f>
        <v>#N/A</v>
      </c>
      <c r="L1448" s="568" t="e">
        <f t="shared" ref="L1448:L1469" si="142">J1448*K1448</f>
        <v>#N/A</v>
      </c>
      <c r="M1448" s="670">
        <f>SUM(L1449:L1456)</f>
        <v>538.42543919999991</v>
      </c>
      <c r="N1448" s="670">
        <f>SUM(M1448:M1469)</f>
        <v>4814.4550763999996</v>
      </c>
    </row>
    <row r="1449" spans="1:14" ht="45">
      <c r="A1449" s="657">
        <f t="shared" si="141"/>
        <v>2112042</v>
      </c>
      <c r="B1449" s="656"/>
      <c r="C1449" s="656"/>
      <c r="D1449" s="656"/>
      <c r="E1449" s="656"/>
      <c r="F1449" s="621" t="s">
        <v>910</v>
      </c>
      <c r="G1449" s="621" t="s">
        <v>154</v>
      </c>
      <c r="H1449" s="631" t="s">
        <v>909</v>
      </c>
      <c r="I1449" s="480" t="s">
        <v>9</v>
      </c>
      <c r="J1449" s="655">
        <v>3</v>
      </c>
      <c r="K1449" s="478">
        <f>VLOOKUP(A1449,'[11]Precios Unitarios'!$B$3:$AI$1497,34,FALSE)</f>
        <v>27.605</v>
      </c>
      <c r="L1449" s="568">
        <f t="shared" si="142"/>
        <v>82.814999999999998</v>
      </c>
      <c r="M1449" s="656"/>
      <c r="N1449" s="670"/>
    </row>
    <row r="1450" spans="1:14" ht="30">
      <c r="A1450" s="657">
        <f t="shared" si="141"/>
        <v>2516122</v>
      </c>
      <c r="B1450" s="656"/>
      <c r="C1450" s="656"/>
      <c r="D1450" s="656"/>
      <c r="E1450" s="656"/>
      <c r="F1450" s="556">
        <v>2516122</v>
      </c>
      <c r="G1450" s="556" t="s">
        <v>178</v>
      </c>
      <c r="H1450" s="629" t="s">
        <v>178</v>
      </c>
      <c r="I1450" s="480" t="s">
        <v>9</v>
      </c>
      <c r="J1450" s="655">
        <v>3</v>
      </c>
      <c r="K1450" s="478">
        <f>VLOOKUP(A1450,'[11]Precios Unitarios'!$B$3:$AI$1497,34,FALSE)</f>
        <v>109.22484599999999</v>
      </c>
      <c r="L1450" s="568">
        <f t="shared" si="142"/>
        <v>327.67453799999998</v>
      </c>
      <c r="M1450" s="656"/>
      <c r="N1450" s="670"/>
    </row>
    <row r="1451" spans="1:14" ht="30">
      <c r="A1451" s="657">
        <f t="shared" si="141"/>
        <v>2802001</v>
      </c>
      <c r="B1451" s="656"/>
      <c r="C1451" s="656"/>
      <c r="D1451" s="656"/>
      <c r="E1451" s="656"/>
      <c r="F1451" s="621" t="s">
        <v>900</v>
      </c>
      <c r="G1451" s="621" t="s">
        <v>229</v>
      </c>
      <c r="H1451" s="629" t="s">
        <v>899</v>
      </c>
      <c r="I1451" s="656" t="s">
        <v>9</v>
      </c>
      <c r="J1451" s="655">
        <v>1</v>
      </c>
      <c r="K1451" s="478">
        <f>VLOOKUP(A1451,'[11]Precios Unitarios'!$B$3:$AI$1497,34,FALSE)</f>
        <v>69.957047999999986</v>
      </c>
      <c r="L1451" s="568">
        <f t="shared" si="142"/>
        <v>69.957047999999986</v>
      </c>
      <c r="M1451" s="656"/>
      <c r="N1451" s="670"/>
    </row>
    <row r="1452" spans="1:14" ht="30">
      <c r="A1452" s="657">
        <f t="shared" si="141"/>
        <v>2851630</v>
      </c>
      <c r="B1452" s="656"/>
      <c r="C1452" s="656"/>
      <c r="D1452" s="656"/>
      <c r="E1452" s="656"/>
      <c r="F1452" s="480" t="s">
        <v>912</v>
      </c>
      <c r="G1452" s="480" t="s">
        <v>255</v>
      </c>
      <c r="H1452" s="659" t="s">
        <v>911</v>
      </c>
      <c r="I1452" s="656" t="s">
        <v>9</v>
      </c>
      <c r="J1452" s="655">
        <v>1</v>
      </c>
      <c r="K1452" s="478">
        <f>VLOOKUP(A1452,'[11]Precios Unitarios'!$B$3:$AI$1497,34,FALSE)</f>
        <v>4.5781139999999994</v>
      </c>
      <c r="L1452" s="568">
        <f t="shared" si="142"/>
        <v>4.5781139999999994</v>
      </c>
      <c r="M1452" s="656"/>
      <c r="N1452" s="670"/>
    </row>
    <row r="1453" spans="1:14">
      <c r="A1453" s="657">
        <f t="shared" si="141"/>
        <v>1010337</v>
      </c>
      <c r="B1453" s="656"/>
      <c r="C1453" s="656"/>
      <c r="D1453" s="656"/>
      <c r="E1453" s="656"/>
      <c r="F1453" s="480" t="s">
        <v>902</v>
      </c>
      <c r="G1453" s="480" t="s">
        <v>106</v>
      </c>
      <c r="H1453" s="582" t="s">
        <v>901</v>
      </c>
      <c r="I1453" s="480" t="s">
        <v>10</v>
      </c>
      <c r="J1453" s="655">
        <v>9</v>
      </c>
      <c r="K1453" s="478">
        <f>VLOOKUP(A1453,'[11]Precios Unitarios'!$B$3:$AI$1497,34,FALSE)</f>
        <v>3.7029288</v>
      </c>
      <c r="L1453" s="568">
        <f t="shared" si="142"/>
        <v>33.326359199999999</v>
      </c>
      <c r="M1453" s="656"/>
      <c r="N1453" s="670"/>
    </row>
    <row r="1454" spans="1:14" ht="30">
      <c r="A1454" s="657">
        <f t="shared" si="141"/>
        <v>2820111</v>
      </c>
      <c r="B1454" s="656"/>
      <c r="C1454" s="656"/>
      <c r="D1454" s="656"/>
      <c r="E1454" s="656"/>
      <c r="F1454" s="621" t="s">
        <v>906</v>
      </c>
      <c r="G1454" s="621" t="s">
        <v>244</v>
      </c>
      <c r="H1454" s="659" t="s">
        <v>1093</v>
      </c>
      <c r="I1454" s="656" t="s">
        <v>9</v>
      </c>
      <c r="J1454" s="655">
        <v>1</v>
      </c>
      <c r="K1454" s="478">
        <f>VLOOKUP(A1454,'[11]Precios Unitarios'!$B$3:$AI$1497,34,FALSE)</f>
        <v>6.4988999999999999</v>
      </c>
      <c r="L1454" s="568">
        <f t="shared" si="142"/>
        <v>6.4988999999999999</v>
      </c>
      <c r="M1454" s="656"/>
      <c r="N1454" s="670"/>
    </row>
    <row r="1455" spans="1:14" ht="30">
      <c r="A1455" s="657">
        <f t="shared" si="141"/>
        <v>2831607</v>
      </c>
      <c r="B1455" s="656"/>
      <c r="C1455" s="656"/>
      <c r="D1455" s="656"/>
      <c r="E1455" s="656"/>
      <c r="F1455" s="621" t="s">
        <v>914</v>
      </c>
      <c r="G1455" s="621" t="s">
        <v>252</v>
      </c>
      <c r="H1455" s="659" t="s">
        <v>1205</v>
      </c>
      <c r="I1455" s="656" t="s">
        <v>9</v>
      </c>
      <c r="J1455" s="655">
        <v>2</v>
      </c>
      <c r="K1455" s="478">
        <f>VLOOKUP(A1455,'[11]Precios Unitarios'!$B$3:$AI$1497,34,FALSE)</f>
        <v>4.7225339999999996</v>
      </c>
      <c r="L1455" s="568">
        <f t="shared" si="142"/>
        <v>9.4450679999999991</v>
      </c>
      <c r="M1455" s="656"/>
      <c r="N1455" s="670"/>
    </row>
    <row r="1456" spans="1:14" ht="30">
      <c r="A1456" s="657">
        <f t="shared" si="141"/>
        <v>2901620</v>
      </c>
      <c r="B1456" s="656"/>
      <c r="C1456" s="656"/>
      <c r="D1456" s="656"/>
      <c r="E1456" s="656"/>
      <c r="F1456" s="480" t="s">
        <v>908</v>
      </c>
      <c r="G1456" s="480" t="s">
        <v>269</v>
      </c>
      <c r="H1456" s="659" t="s">
        <v>907</v>
      </c>
      <c r="I1456" s="656" t="s">
        <v>9</v>
      </c>
      <c r="J1456" s="655">
        <v>2</v>
      </c>
      <c r="K1456" s="478">
        <f>VLOOKUP(A1456,'[11]Precios Unitarios'!$B$3:$AI$1497,34,FALSE)</f>
        <v>2.0652059999999999</v>
      </c>
      <c r="L1456" s="568">
        <f t="shared" si="142"/>
        <v>4.1304119999999998</v>
      </c>
      <c r="M1456" s="656"/>
      <c r="N1456" s="670"/>
    </row>
    <row r="1457" spans="1:14">
      <c r="A1457" s="657">
        <f t="shared" si="141"/>
        <v>2624105</v>
      </c>
      <c r="B1457" s="656"/>
      <c r="C1457" s="656"/>
      <c r="D1457" s="656" t="s">
        <v>1485</v>
      </c>
      <c r="E1457" s="656" t="s">
        <v>13</v>
      </c>
      <c r="F1457" s="621" t="s">
        <v>1236</v>
      </c>
      <c r="G1457" s="621" t="s">
        <v>208</v>
      </c>
      <c r="H1457" s="659" t="s">
        <v>1235</v>
      </c>
      <c r="I1457" s="656" t="s">
        <v>9</v>
      </c>
      <c r="J1457" s="655">
        <v>3</v>
      </c>
      <c r="K1457" s="478">
        <f>VLOOKUP(A1457,'[11]Precios Unitarios'!$B$3:$AI$1497,34,FALSE)</f>
        <v>2.3740299999999999</v>
      </c>
      <c r="L1457" s="568">
        <f t="shared" si="142"/>
        <v>7.12209</v>
      </c>
      <c r="M1457" s="670">
        <f>SUM(L1457)</f>
        <v>7.12209</v>
      </c>
      <c r="N1457" s="670"/>
    </row>
    <row r="1458" spans="1:14" ht="30">
      <c r="A1458" s="657">
        <f t="shared" si="141"/>
        <v>2600606</v>
      </c>
      <c r="B1458" s="656"/>
      <c r="C1458" s="656"/>
      <c r="D1458" s="656" t="s">
        <v>1467</v>
      </c>
      <c r="E1458" s="656" t="s">
        <v>1466</v>
      </c>
      <c r="F1458" s="556" t="s">
        <v>1199</v>
      </c>
      <c r="G1458" s="556" t="s">
        <v>181</v>
      </c>
      <c r="H1458" s="629" t="s">
        <v>1198</v>
      </c>
      <c r="I1458" s="480" t="s">
        <v>9</v>
      </c>
      <c r="J1458" s="655">
        <v>3</v>
      </c>
      <c r="K1458" s="478">
        <f>VLOOKUP(A1458,'[11]Precios Unitarios'!$B$3:$AI$1497,34,FALSE)</f>
        <v>62.1006</v>
      </c>
      <c r="L1458" s="568">
        <f t="shared" si="142"/>
        <v>186.30180000000001</v>
      </c>
      <c r="M1458" s="670">
        <f>SUM(L1458:L1459)</f>
        <v>219.62815920000003</v>
      </c>
      <c r="N1458" s="670"/>
    </row>
    <row r="1459" spans="1:14">
      <c r="A1459" s="657">
        <f t="shared" si="141"/>
        <v>1010337</v>
      </c>
      <c r="B1459" s="656"/>
      <c r="C1459" s="656"/>
      <c r="D1459" s="656"/>
      <c r="E1459" s="656"/>
      <c r="F1459" s="480" t="s">
        <v>902</v>
      </c>
      <c r="G1459" s="480" t="s">
        <v>106</v>
      </c>
      <c r="H1459" s="582" t="s">
        <v>901</v>
      </c>
      <c r="I1459" s="480" t="s">
        <v>10</v>
      </c>
      <c r="J1459" s="655">
        <v>9</v>
      </c>
      <c r="K1459" s="478">
        <f>VLOOKUP(A1459,'[11]Precios Unitarios'!$B$3:$AI$1497,34,FALSE)</f>
        <v>3.7029288</v>
      </c>
      <c r="L1459" s="568">
        <f t="shared" si="142"/>
        <v>33.326359199999999</v>
      </c>
      <c r="M1459" s="656"/>
      <c r="N1459" s="670"/>
    </row>
    <row r="1460" spans="1:14" ht="30">
      <c r="A1460" s="657">
        <f t="shared" si="141"/>
        <v>3100509</v>
      </c>
      <c r="B1460" s="656"/>
      <c r="C1460" s="656"/>
      <c r="D1460" s="656" t="s">
        <v>1484</v>
      </c>
      <c r="E1460" s="656" t="s">
        <v>1484</v>
      </c>
      <c r="F1460" s="480">
        <v>3100509</v>
      </c>
      <c r="G1460" s="480" t="s">
        <v>302</v>
      </c>
      <c r="H1460" s="629" t="s">
        <v>1483</v>
      </c>
      <c r="I1460" s="656" t="s">
        <v>9</v>
      </c>
      <c r="J1460" s="655">
        <v>1</v>
      </c>
      <c r="K1460" s="478">
        <f>VLOOKUP(A1460,'[11]Precios Unitarios'!$B$3:$AI$1497,34,FALSE)</f>
        <v>3576.5038000000004</v>
      </c>
      <c r="L1460" s="568">
        <f t="shared" si="142"/>
        <v>3576.5038000000004</v>
      </c>
      <c r="M1460" s="670">
        <f>SUM(L1460:L1463)</f>
        <v>3729.0690880000002</v>
      </c>
      <c r="N1460" s="670"/>
    </row>
    <row r="1461" spans="1:14" ht="30">
      <c r="A1461" s="657">
        <f t="shared" si="141"/>
        <v>1015206</v>
      </c>
      <c r="B1461" s="656"/>
      <c r="C1461" s="656"/>
      <c r="D1461" s="656"/>
      <c r="E1461" s="656"/>
      <c r="F1461" s="621" t="s">
        <v>1091</v>
      </c>
      <c r="G1461" s="621" t="s">
        <v>123</v>
      </c>
      <c r="H1461" s="659" t="s">
        <v>1090</v>
      </c>
      <c r="I1461" s="480" t="s">
        <v>10</v>
      </c>
      <c r="J1461" s="655">
        <v>3</v>
      </c>
      <c r="K1461" s="478">
        <f>VLOOKUP(A1461,'[11]Precios Unitarios'!$B$3:$AI$1497,34,FALSE)</f>
        <v>1.3719899999999998</v>
      </c>
      <c r="L1461" s="568">
        <f t="shared" si="142"/>
        <v>4.115969999999999</v>
      </c>
      <c r="M1461" s="656"/>
      <c r="N1461" s="670"/>
    </row>
    <row r="1462" spans="1:14" ht="30">
      <c r="A1462" s="657">
        <f t="shared" si="141"/>
        <v>2840301</v>
      </c>
      <c r="B1462" s="656"/>
      <c r="C1462" s="656"/>
      <c r="D1462" s="656"/>
      <c r="E1462" s="656"/>
      <c r="F1462" s="621" t="s">
        <v>1463</v>
      </c>
      <c r="G1462" s="621" t="s">
        <v>254</v>
      </c>
      <c r="H1462" s="659" t="s">
        <v>1462</v>
      </c>
      <c r="I1462" s="656" t="s">
        <v>9</v>
      </c>
      <c r="J1462" s="655">
        <v>1</v>
      </c>
      <c r="K1462" s="478">
        <f>VLOOKUP(A1462,'[11]Precios Unitarios'!$B$3:$AI$1497,34,FALSE)</f>
        <v>56.612639999999999</v>
      </c>
      <c r="L1462" s="568">
        <f t="shared" si="142"/>
        <v>56.612639999999999</v>
      </c>
      <c r="M1462" s="656"/>
      <c r="N1462" s="670"/>
    </row>
    <row r="1463" spans="1:14" ht="30">
      <c r="A1463" s="657">
        <f t="shared" si="141"/>
        <v>2820108</v>
      </c>
      <c r="B1463" s="656"/>
      <c r="C1463" s="656"/>
      <c r="D1463" s="656"/>
      <c r="E1463" s="656"/>
      <c r="F1463" s="480" t="s">
        <v>929</v>
      </c>
      <c r="G1463" s="480" t="s">
        <v>249</v>
      </c>
      <c r="H1463" s="582" t="s">
        <v>928</v>
      </c>
      <c r="I1463" s="480" t="s">
        <v>9</v>
      </c>
      <c r="J1463" s="655">
        <v>1</v>
      </c>
      <c r="K1463" s="478">
        <f>VLOOKUP(A1463,'[11]Precios Unitarios'!$B$3:$AI$1497,34,FALSE)</f>
        <v>91.836678000000006</v>
      </c>
      <c r="L1463" s="568">
        <f t="shared" si="142"/>
        <v>91.836678000000006</v>
      </c>
      <c r="M1463" s="656"/>
      <c r="N1463" s="670"/>
    </row>
    <row r="1464" spans="1:14" ht="30">
      <c r="A1464" s="657">
        <f t="shared" si="141"/>
        <v>2611125</v>
      </c>
      <c r="B1464" s="656"/>
      <c r="C1464" s="656"/>
      <c r="D1464" s="656" t="s">
        <v>1482</v>
      </c>
      <c r="E1464" s="656" t="s">
        <v>1460</v>
      </c>
      <c r="F1464" s="673" t="s">
        <v>1190</v>
      </c>
      <c r="G1464" s="673" t="s">
        <v>184</v>
      </c>
      <c r="H1464" s="629" t="s">
        <v>1189</v>
      </c>
      <c r="I1464" s="671" t="s">
        <v>9</v>
      </c>
      <c r="J1464" s="655">
        <v>3</v>
      </c>
      <c r="K1464" s="478">
        <f>VLOOKUP(A1464,'[11]Precios Unitarios'!$B$3:$AI$1497,34,FALSE)</f>
        <v>64.98899999999999</v>
      </c>
      <c r="L1464" s="568">
        <f t="shared" si="142"/>
        <v>194.96699999999998</v>
      </c>
      <c r="M1464" s="670">
        <f>SUM(L1464:L1468)</f>
        <v>301.39473199999992</v>
      </c>
      <c r="N1464" s="670"/>
    </row>
    <row r="1465" spans="1:14" ht="30">
      <c r="A1465" s="657">
        <f t="shared" si="141"/>
        <v>2830557</v>
      </c>
      <c r="B1465" s="656"/>
      <c r="C1465" s="656"/>
      <c r="D1465" s="656"/>
      <c r="E1465" s="656"/>
      <c r="F1465" s="621" t="s">
        <v>1188</v>
      </c>
      <c r="G1465" s="621"/>
      <c r="H1465" s="659" t="s">
        <v>354</v>
      </c>
      <c r="I1465" s="480" t="s">
        <v>9</v>
      </c>
      <c r="J1465" s="655">
        <v>1</v>
      </c>
      <c r="K1465" s="478">
        <f>VLOOKUP(A1465,'[11]Precios Unitarios'!$B$3:$AI$1497,34,FALSE)</f>
        <v>8.6651999999999987</v>
      </c>
      <c r="L1465" s="568">
        <f t="shared" si="142"/>
        <v>8.6651999999999987</v>
      </c>
      <c r="M1465" s="670"/>
      <c r="N1465" s="670"/>
    </row>
    <row r="1466" spans="1:14">
      <c r="A1466" s="657">
        <f t="shared" si="141"/>
        <v>1021752</v>
      </c>
      <c r="B1466" s="656"/>
      <c r="C1466" s="656"/>
      <c r="D1466" s="656"/>
      <c r="E1466" s="656"/>
      <c r="F1466" s="556" t="s">
        <v>971</v>
      </c>
      <c r="G1466" s="556" t="s">
        <v>135</v>
      </c>
      <c r="H1466" s="582" t="s">
        <v>1187</v>
      </c>
      <c r="I1466" s="480" t="s">
        <v>10</v>
      </c>
      <c r="J1466" s="655">
        <v>8</v>
      </c>
      <c r="K1466" s="478">
        <f>VLOOKUP(A1466,'[11]Precios Unitarios'!$B$3:$AI$1497,34,FALSE)</f>
        <v>9.1995539999999991</v>
      </c>
      <c r="L1466" s="568">
        <f t="shared" si="142"/>
        <v>73.596431999999993</v>
      </c>
      <c r="M1466" s="670"/>
      <c r="N1466" s="670"/>
    </row>
    <row r="1467" spans="1:14" ht="30">
      <c r="A1467" s="657">
        <f t="shared" si="141"/>
        <v>2056203</v>
      </c>
      <c r="B1467" s="656"/>
      <c r="C1467" s="656"/>
      <c r="D1467" s="656"/>
      <c r="E1467" s="656"/>
      <c r="F1467" s="672" t="s">
        <v>871</v>
      </c>
      <c r="G1467" s="672" t="s">
        <v>149</v>
      </c>
      <c r="H1467" s="659" t="s">
        <v>1186</v>
      </c>
      <c r="I1467" s="480" t="s">
        <v>9</v>
      </c>
      <c r="J1467" s="655">
        <v>4</v>
      </c>
      <c r="K1467" s="478">
        <f>VLOOKUP(A1467,'[11]Precios Unitarios'!$B$3:$AI$1497,34,FALSE)</f>
        <v>4.4168000000000003</v>
      </c>
      <c r="L1467" s="568">
        <f t="shared" si="142"/>
        <v>17.667200000000001</v>
      </c>
      <c r="M1467" s="670"/>
      <c r="N1467" s="670"/>
    </row>
    <row r="1468" spans="1:14" ht="30">
      <c r="A1468" s="657">
        <f t="shared" si="141"/>
        <v>2820111</v>
      </c>
      <c r="B1468" s="656"/>
      <c r="C1468" s="656"/>
      <c r="D1468" s="656"/>
      <c r="E1468" s="656"/>
      <c r="F1468" s="621" t="s">
        <v>906</v>
      </c>
      <c r="G1468" s="621" t="s">
        <v>244</v>
      </c>
      <c r="H1468" s="629" t="s">
        <v>1459</v>
      </c>
      <c r="I1468" s="480" t="s">
        <v>9</v>
      </c>
      <c r="J1468" s="655">
        <v>1</v>
      </c>
      <c r="K1468" s="478">
        <f>VLOOKUP(A1468,'[11]Precios Unitarios'!$B$3:$AI$1497,34,FALSE)</f>
        <v>6.4988999999999999</v>
      </c>
      <c r="L1468" s="568">
        <f t="shared" si="142"/>
        <v>6.4988999999999999</v>
      </c>
      <c r="M1468" s="670"/>
      <c r="N1468" s="670"/>
    </row>
    <row r="1469" spans="1:14">
      <c r="A1469" s="657">
        <f t="shared" si="141"/>
        <v>2621106</v>
      </c>
      <c r="B1469" s="656"/>
      <c r="C1469" s="656"/>
      <c r="D1469" s="656" t="s">
        <v>1481</v>
      </c>
      <c r="E1469" s="656" t="s">
        <v>13</v>
      </c>
      <c r="F1469" s="621" t="s">
        <v>1230</v>
      </c>
      <c r="G1469" s="621" t="s">
        <v>188</v>
      </c>
      <c r="H1469" s="629" t="s">
        <v>1480</v>
      </c>
      <c r="I1469" s="671" t="s">
        <v>9</v>
      </c>
      <c r="J1469" s="655">
        <v>3</v>
      </c>
      <c r="K1469" s="478">
        <f>VLOOKUP(A1469,'[11]Precios Unitarios'!$B$3:$AI$1497,34,FALSE)</f>
        <v>6.2718559999999997</v>
      </c>
      <c r="L1469" s="568">
        <f t="shared" si="142"/>
        <v>18.815567999999999</v>
      </c>
      <c r="M1469" s="670">
        <f>SUM(L1469)</f>
        <v>18.815567999999999</v>
      </c>
      <c r="N1469" s="670"/>
    </row>
    <row r="1470" spans="1:14">
      <c r="A1470" s="574"/>
      <c r="B1470" s="488" t="str">
        <f>B1471</f>
        <v>MNT5P-50</v>
      </c>
      <c r="C1470" s="488">
        <f>C1471</f>
        <v>0</v>
      </c>
      <c r="D1470" s="486" t="str">
        <f>CONCATENATE(D1471,",",D1481,",",D1483,",",D1480,",",D1487,",",D1492)</f>
        <v>SPS-3S100_125Q,SPS-3P6_95E,TRS-3C50,SPS-3F10K,SPD-3LDO,SPD-3F125_1</v>
      </c>
      <c r="E1470" s="485"/>
      <c r="F1470" s="485"/>
      <c r="G1470" s="485"/>
      <c r="H1470" s="485"/>
      <c r="I1470" s="485"/>
      <c r="J1470" s="485"/>
      <c r="K1470" s="485"/>
      <c r="L1470" s="485"/>
      <c r="M1470" s="484"/>
      <c r="N1470" s="544">
        <f>N1471</f>
        <v>5539.9144763999993</v>
      </c>
    </row>
    <row r="1471" spans="1:14" ht="30">
      <c r="A1471" s="641">
        <f t="shared" ref="A1471:A1492" si="143">F1471*1</f>
        <v>2110102</v>
      </c>
      <c r="B1471" s="640" t="s">
        <v>1479</v>
      </c>
      <c r="C1471" s="640"/>
      <c r="D1471" s="640" t="s">
        <v>1471</v>
      </c>
      <c r="E1471" s="640" t="s">
        <v>1470</v>
      </c>
      <c r="F1471" s="615" t="s">
        <v>916</v>
      </c>
      <c r="G1471" s="615"/>
      <c r="H1471" s="493" t="s">
        <v>915</v>
      </c>
      <c r="I1471" s="493" t="s">
        <v>9</v>
      </c>
      <c r="J1471" s="493">
        <v>3</v>
      </c>
      <c r="K1471" s="478" t="e">
        <f>VLOOKUP(A1471,'[11]Precios Unitarios'!$B$3:$AI$1497,34,FALSE)</f>
        <v>#N/A</v>
      </c>
      <c r="L1471" s="478" t="e">
        <f t="shared" ref="L1471:L1492" si="144">J1471*K1471</f>
        <v>#N/A</v>
      </c>
      <c r="M1471" s="674">
        <f>SUM(L1472:L1479)</f>
        <v>538.42543919999991</v>
      </c>
      <c r="N1471" s="674">
        <f>SUM(M1471:M1492)</f>
        <v>5539.9144763999993</v>
      </c>
    </row>
    <row r="1472" spans="1:14" ht="45">
      <c r="A1472" s="641">
        <f t="shared" si="143"/>
        <v>2112042</v>
      </c>
      <c r="B1472" s="640"/>
      <c r="C1472" s="640"/>
      <c r="D1472" s="640"/>
      <c r="E1472" s="640"/>
      <c r="F1472" s="604" t="s">
        <v>910</v>
      </c>
      <c r="G1472" s="604" t="s">
        <v>154</v>
      </c>
      <c r="H1472" s="614" t="s">
        <v>909</v>
      </c>
      <c r="I1472" s="493" t="s">
        <v>9</v>
      </c>
      <c r="J1472" s="639">
        <v>3</v>
      </c>
      <c r="K1472" s="478">
        <f>VLOOKUP(A1472,'[11]Precios Unitarios'!$B$3:$AI$1497,34,FALSE)</f>
        <v>27.605</v>
      </c>
      <c r="L1472" s="478">
        <f t="shared" si="144"/>
        <v>82.814999999999998</v>
      </c>
      <c r="M1472" s="640"/>
      <c r="N1472" s="674"/>
    </row>
    <row r="1473" spans="1:14" ht="30">
      <c r="A1473" s="641">
        <f t="shared" si="143"/>
        <v>2516122</v>
      </c>
      <c r="B1473" s="640"/>
      <c r="C1473" s="640"/>
      <c r="D1473" s="640"/>
      <c r="E1473" s="640"/>
      <c r="F1473" s="548">
        <v>2516122</v>
      </c>
      <c r="G1473" s="548" t="s">
        <v>178</v>
      </c>
      <c r="H1473" s="612" t="s">
        <v>178</v>
      </c>
      <c r="I1473" s="493" t="s">
        <v>9</v>
      </c>
      <c r="J1473" s="639">
        <v>3</v>
      </c>
      <c r="K1473" s="478">
        <f>VLOOKUP(A1473,'[11]Precios Unitarios'!$B$3:$AI$1497,34,FALSE)</f>
        <v>109.22484599999999</v>
      </c>
      <c r="L1473" s="478">
        <f t="shared" si="144"/>
        <v>327.67453799999998</v>
      </c>
      <c r="M1473" s="640"/>
      <c r="N1473" s="674"/>
    </row>
    <row r="1474" spans="1:14" ht="30">
      <c r="A1474" s="641">
        <f t="shared" si="143"/>
        <v>2802001</v>
      </c>
      <c r="B1474" s="640"/>
      <c r="C1474" s="640"/>
      <c r="D1474" s="640"/>
      <c r="E1474" s="640"/>
      <c r="F1474" s="604" t="s">
        <v>900</v>
      </c>
      <c r="G1474" s="604" t="s">
        <v>229</v>
      </c>
      <c r="H1474" s="612" t="s">
        <v>899</v>
      </c>
      <c r="I1474" s="640" t="s">
        <v>9</v>
      </c>
      <c r="J1474" s="639">
        <v>1</v>
      </c>
      <c r="K1474" s="478">
        <f>VLOOKUP(A1474,'[11]Precios Unitarios'!$B$3:$AI$1497,34,FALSE)</f>
        <v>69.957047999999986</v>
      </c>
      <c r="L1474" s="478">
        <f t="shared" si="144"/>
        <v>69.957047999999986</v>
      </c>
      <c r="M1474" s="640"/>
      <c r="N1474" s="674"/>
    </row>
    <row r="1475" spans="1:14" ht="30">
      <c r="A1475" s="641">
        <f t="shared" si="143"/>
        <v>2851630</v>
      </c>
      <c r="B1475" s="640"/>
      <c r="C1475" s="640"/>
      <c r="D1475" s="640"/>
      <c r="E1475" s="640"/>
      <c r="F1475" s="493" t="s">
        <v>912</v>
      </c>
      <c r="G1475" s="493" t="s">
        <v>255</v>
      </c>
      <c r="H1475" s="643" t="s">
        <v>911</v>
      </c>
      <c r="I1475" s="640" t="s">
        <v>9</v>
      </c>
      <c r="J1475" s="639">
        <v>1</v>
      </c>
      <c r="K1475" s="478">
        <f>VLOOKUP(A1475,'[11]Precios Unitarios'!$B$3:$AI$1497,34,FALSE)</f>
        <v>4.5781139999999994</v>
      </c>
      <c r="L1475" s="478">
        <f t="shared" si="144"/>
        <v>4.5781139999999994</v>
      </c>
      <c r="M1475" s="640"/>
      <c r="N1475" s="674"/>
    </row>
    <row r="1476" spans="1:14">
      <c r="A1476" s="641">
        <f t="shared" si="143"/>
        <v>1010337</v>
      </c>
      <c r="B1476" s="640"/>
      <c r="C1476" s="640"/>
      <c r="D1476" s="640"/>
      <c r="E1476" s="640"/>
      <c r="F1476" s="493" t="s">
        <v>902</v>
      </c>
      <c r="G1476" s="493" t="s">
        <v>106</v>
      </c>
      <c r="H1476" s="575" t="s">
        <v>901</v>
      </c>
      <c r="I1476" s="493" t="s">
        <v>10</v>
      </c>
      <c r="J1476" s="639">
        <v>9</v>
      </c>
      <c r="K1476" s="478">
        <f>VLOOKUP(A1476,'[11]Precios Unitarios'!$B$3:$AI$1497,34,FALSE)</f>
        <v>3.7029288</v>
      </c>
      <c r="L1476" s="478">
        <f t="shared" si="144"/>
        <v>33.326359199999999</v>
      </c>
      <c r="M1476" s="640"/>
      <c r="N1476" s="674"/>
    </row>
    <row r="1477" spans="1:14" ht="30">
      <c r="A1477" s="641">
        <f t="shared" si="143"/>
        <v>2820111</v>
      </c>
      <c r="B1477" s="640"/>
      <c r="C1477" s="640"/>
      <c r="D1477" s="640"/>
      <c r="E1477" s="640"/>
      <c r="F1477" s="604" t="s">
        <v>906</v>
      </c>
      <c r="G1477" s="604" t="s">
        <v>244</v>
      </c>
      <c r="H1477" s="643" t="s">
        <v>1093</v>
      </c>
      <c r="I1477" s="640" t="s">
        <v>9</v>
      </c>
      <c r="J1477" s="639">
        <v>1</v>
      </c>
      <c r="K1477" s="478">
        <f>VLOOKUP(A1477,'[11]Precios Unitarios'!$B$3:$AI$1497,34,FALSE)</f>
        <v>6.4988999999999999</v>
      </c>
      <c r="L1477" s="478">
        <f t="shared" si="144"/>
        <v>6.4988999999999999</v>
      </c>
      <c r="M1477" s="640"/>
      <c r="N1477" s="674"/>
    </row>
    <row r="1478" spans="1:14" ht="30">
      <c r="A1478" s="641">
        <f t="shared" si="143"/>
        <v>2831607</v>
      </c>
      <c r="B1478" s="640"/>
      <c r="C1478" s="640"/>
      <c r="D1478" s="640"/>
      <c r="E1478" s="640"/>
      <c r="F1478" s="604" t="s">
        <v>914</v>
      </c>
      <c r="G1478" s="604" t="s">
        <v>252</v>
      </c>
      <c r="H1478" s="643" t="s">
        <v>1205</v>
      </c>
      <c r="I1478" s="640" t="s">
        <v>9</v>
      </c>
      <c r="J1478" s="639">
        <v>2</v>
      </c>
      <c r="K1478" s="478">
        <f>VLOOKUP(A1478,'[11]Precios Unitarios'!$B$3:$AI$1497,34,FALSE)</f>
        <v>4.7225339999999996</v>
      </c>
      <c r="L1478" s="478">
        <f t="shared" si="144"/>
        <v>9.4450679999999991</v>
      </c>
      <c r="M1478" s="640"/>
      <c r="N1478" s="674"/>
    </row>
    <row r="1479" spans="1:14" ht="30">
      <c r="A1479" s="641">
        <f t="shared" si="143"/>
        <v>2901620</v>
      </c>
      <c r="B1479" s="640"/>
      <c r="C1479" s="640"/>
      <c r="D1479" s="640"/>
      <c r="E1479" s="640"/>
      <c r="F1479" s="493" t="s">
        <v>908</v>
      </c>
      <c r="G1479" s="493" t="s">
        <v>269</v>
      </c>
      <c r="H1479" s="643" t="s">
        <v>907</v>
      </c>
      <c r="I1479" s="640" t="s">
        <v>9</v>
      </c>
      <c r="J1479" s="639">
        <v>2</v>
      </c>
      <c r="K1479" s="478">
        <f>VLOOKUP(A1479,'[11]Precios Unitarios'!$B$3:$AI$1497,34,FALSE)</f>
        <v>2.0652059999999999</v>
      </c>
      <c r="L1479" s="478">
        <f t="shared" si="144"/>
        <v>4.1304119999999998</v>
      </c>
      <c r="M1479" s="640"/>
      <c r="N1479" s="674"/>
    </row>
    <row r="1480" spans="1:14">
      <c r="A1480" s="641">
        <f t="shared" si="143"/>
        <v>2624210</v>
      </c>
      <c r="B1480" s="640"/>
      <c r="C1480" s="640"/>
      <c r="D1480" s="640" t="s">
        <v>1478</v>
      </c>
      <c r="E1480" s="640" t="s">
        <v>13</v>
      </c>
      <c r="F1480" s="604" t="s">
        <v>1317</v>
      </c>
      <c r="G1480" s="604" t="s">
        <v>211</v>
      </c>
      <c r="H1480" s="643" t="s">
        <v>1477</v>
      </c>
      <c r="I1480" s="640" t="s">
        <v>9</v>
      </c>
      <c r="J1480" s="639">
        <v>3</v>
      </c>
      <c r="K1480" s="478">
        <f>VLOOKUP(A1480,'[11]Precios Unitarios'!$B$3:$AI$1497,34,FALSE)</f>
        <v>2.3740299999999999</v>
      </c>
      <c r="L1480" s="478">
        <f t="shared" si="144"/>
        <v>7.12209</v>
      </c>
      <c r="M1480" s="674">
        <f>SUM(L1480)</f>
        <v>7.12209</v>
      </c>
      <c r="N1480" s="674"/>
    </row>
    <row r="1481" spans="1:14" ht="30">
      <c r="A1481" s="641">
        <f t="shared" si="143"/>
        <v>2600606</v>
      </c>
      <c r="B1481" s="640"/>
      <c r="C1481" s="640"/>
      <c r="D1481" s="640" t="s">
        <v>1467</v>
      </c>
      <c r="E1481" s="640" t="s">
        <v>1466</v>
      </c>
      <c r="F1481" s="548" t="s">
        <v>1199</v>
      </c>
      <c r="G1481" s="548" t="s">
        <v>181</v>
      </c>
      <c r="H1481" s="612" t="s">
        <v>1198</v>
      </c>
      <c r="I1481" s="493" t="s">
        <v>9</v>
      </c>
      <c r="J1481" s="639">
        <v>3</v>
      </c>
      <c r="K1481" s="478">
        <f>VLOOKUP(A1481,'[11]Precios Unitarios'!$B$3:$AI$1497,34,FALSE)</f>
        <v>62.1006</v>
      </c>
      <c r="L1481" s="478">
        <f t="shared" si="144"/>
        <v>186.30180000000001</v>
      </c>
      <c r="M1481" s="674">
        <f>SUM(L1481:L1482)</f>
        <v>219.62815920000003</v>
      </c>
      <c r="N1481" s="674"/>
    </row>
    <row r="1482" spans="1:14">
      <c r="A1482" s="641">
        <f t="shared" si="143"/>
        <v>1010337</v>
      </c>
      <c r="B1482" s="640"/>
      <c r="C1482" s="640"/>
      <c r="D1482" s="640"/>
      <c r="E1482" s="640"/>
      <c r="F1482" s="493" t="s">
        <v>902</v>
      </c>
      <c r="G1482" s="493" t="s">
        <v>106</v>
      </c>
      <c r="H1482" s="575" t="s">
        <v>901</v>
      </c>
      <c r="I1482" s="493" t="s">
        <v>10</v>
      </c>
      <c r="J1482" s="639">
        <v>9</v>
      </c>
      <c r="K1482" s="478">
        <f>VLOOKUP(A1482,'[11]Precios Unitarios'!$B$3:$AI$1497,34,FALSE)</f>
        <v>3.7029288</v>
      </c>
      <c r="L1482" s="478">
        <f t="shared" si="144"/>
        <v>33.326359199999999</v>
      </c>
      <c r="M1482" s="640"/>
      <c r="N1482" s="674"/>
    </row>
    <row r="1483" spans="1:14" ht="30">
      <c r="A1483" s="641">
        <f t="shared" si="143"/>
        <v>3100515</v>
      </c>
      <c r="B1483" s="640"/>
      <c r="C1483" s="640"/>
      <c r="D1483" s="640" t="s">
        <v>1476</v>
      </c>
      <c r="E1483" s="640" t="s">
        <v>1476</v>
      </c>
      <c r="F1483" s="493">
        <v>3100515</v>
      </c>
      <c r="G1483" s="493" t="s">
        <v>303</v>
      </c>
      <c r="H1483" s="612" t="s">
        <v>1475</v>
      </c>
      <c r="I1483" s="640" t="s">
        <v>9</v>
      </c>
      <c r="J1483" s="639">
        <v>1</v>
      </c>
      <c r="K1483" s="478">
        <f>VLOOKUP(A1483,'[11]Precios Unitarios'!$B$3:$AI$1497,34,FALSE)</f>
        <v>4301.9632000000001</v>
      </c>
      <c r="L1483" s="478">
        <f t="shared" si="144"/>
        <v>4301.9632000000001</v>
      </c>
      <c r="M1483" s="674">
        <f>SUM(L1483:L1486)</f>
        <v>4454.5284879999999</v>
      </c>
      <c r="N1483" s="674"/>
    </row>
    <row r="1484" spans="1:14" ht="30">
      <c r="A1484" s="641">
        <f t="shared" si="143"/>
        <v>1015206</v>
      </c>
      <c r="B1484" s="640"/>
      <c r="C1484" s="640"/>
      <c r="D1484" s="640"/>
      <c r="E1484" s="640"/>
      <c r="F1484" s="604" t="s">
        <v>1091</v>
      </c>
      <c r="G1484" s="604" t="s">
        <v>123</v>
      </c>
      <c r="H1484" s="643" t="s">
        <v>1090</v>
      </c>
      <c r="I1484" s="493" t="s">
        <v>10</v>
      </c>
      <c r="J1484" s="639">
        <v>3</v>
      </c>
      <c r="K1484" s="478">
        <f>VLOOKUP(A1484,'[11]Precios Unitarios'!$B$3:$AI$1497,34,FALSE)</f>
        <v>1.3719899999999998</v>
      </c>
      <c r="L1484" s="478">
        <f t="shared" si="144"/>
        <v>4.115969999999999</v>
      </c>
      <c r="M1484" s="640"/>
      <c r="N1484" s="674"/>
    </row>
    <row r="1485" spans="1:14" ht="30">
      <c r="A1485" s="641">
        <f t="shared" si="143"/>
        <v>2840301</v>
      </c>
      <c r="B1485" s="640"/>
      <c r="C1485" s="640"/>
      <c r="D1485" s="640"/>
      <c r="E1485" s="640"/>
      <c r="F1485" s="604" t="s">
        <v>1463</v>
      </c>
      <c r="G1485" s="604" t="s">
        <v>254</v>
      </c>
      <c r="H1485" s="643" t="s">
        <v>1462</v>
      </c>
      <c r="I1485" s="640" t="s">
        <v>9</v>
      </c>
      <c r="J1485" s="639">
        <v>1</v>
      </c>
      <c r="K1485" s="478">
        <f>VLOOKUP(A1485,'[11]Precios Unitarios'!$B$3:$AI$1497,34,FALSE)</f>
        <v>56.612639999999999</v>
      </c>
      <c r="L1485" s="478">
        <f t="shared" si="144"/>
        <v>56.612639999999999</v>
      </c>
      <c r="M1485" s="640"/>
      <c r="N1485" s="674"/>
    </row>
    <row r="1486" spans="1:14" ht="30">
      <c r="A1486" s="641">
        <f t="shared" si="143"/>
        <v>2820108</v>
      </c>
      <c r="B1486" s="640"/>
      <c r="C1486" s="640"/>
      <c r="D1486" s="640"/>
      <c r="E1486" s="640"/>
      <c r="F1486" s="493" t="s">
        <v>929</v>
      </c>
      <c r="G1486" s="493" t="s">
        <v>249</v>
      </c>
      <c r="H1486" s="575" t="s">
        <v>928</v>
      </c>
      <c r="I1486" s="493" t="s">
        <v>9</v>
      </c>
      <c r="J1486" s="639">
        <v>1</v>
      </c>
      <c r="K1486" s="478">
        <f>VLOOKUP(A1486,'[11]Precios Unitarios'!$B$3:$AI$1497,34,FALSE)</f>
        <v>91.836678000000006</v>
      </c>
      <c r="L1486" s="478">
        <f t="shared" si="144"/>
        <v>91.836678000000006</v>
      </c>
      <c r="M1486" s="640"/>
      <c r="N1486" s="674"/>
    </row>
    <row r="1487" spans="1:14" ht="30">
      <c r="A1487" s="641">
        <f t="shared" si="143"/>
        <v>2611125</v>
      </c>
      <c r="B1487" s="640"/>
      <c r="C1487" s="640"/>
      <c r="D1487" s="640" t="s">
        <v>1461</v>
      </c>
      <c r="E1487" s="640" t="s">
        <v>1460</v>
      </c>
      <c r="F1487" s="677" t="s">
        <v>1190</v>
      </c>
      <c r="G1487" s="677" t="s">
        <v>184</v>
      </c>
      <c r="H1487" s="612" t="s">
        <v>1189</v>
      </c>
      <c r="I1487" s="675" t="s">
        <v>9</v>
      </c>
      <c r="J1487" s="639">
        <v>3</v>
      </c>
      <c r="K1487" s="478">
        <f>VLOOKUP(A1487,'[11]Precios Unitarios'!$B$3:$AI$1497,34,FALSE)</f>
        <v>64.98899999999999</v>
      </c>
      <c r="L1487" s="478">
        <f t="shared" si="144"/>
        <v>194.96699999999998</v>
      </c>
      <c r="M1487" s="674">
        <f>SUM(L1487:L1491)</f>
        <v>301.39473199999992</v>
      </c>
      <c r="N1487" s="674"/>
    </row>
    <row r="1488" spans="1:14" ht="30">
      <c r="A1488" s="641">
        <f t="shared" si="143"/>
        <v>2830557</v>
      </c>
      <c r="B1488" s="640"/>
      <c r="C1488" s="640"/>
      <c r="D1488" s="640"/>
      <c r="E1488" s="640"/>
      <c r="F1488" s="604" t="s">
        <v>1188</v>
      </c>
      <c r="G1488" s="604"/>
      <c r="H1488" s="643" t="s">
        <v>354</v>
      </c>
      <c r="I1488" s="493" t="s">
        <v>9</v>
      </c>
      <c r="J1488" s="639">
        <v>1</v>
      </c>
      <c r="K1488" s="478">
        <f>VLOOKUP(A1488,'[11]Precios Unitarios'!$B$3:$AI$1497,34,FALSE)</f>
        <v>8.6651999999999987</v>
      </c>
      <c r="L1488" s="478">
        <f t="shared" si="144"/>
        <v>8.6651999999999987</v>
      </c>
      <c r="M1488" s="674"/>
      <c r="N1488" s="674"/>
    </row>
    <row r="1489" spans="1:14">
      <c r="A1489" s="641">
        <f t="shared" si="143"/>
        <v>1021752</v>
      </c>
      <c r="B1489" s="640"/>
      <c r="C1489" s="640"/>
      <c r="D1489" s="640"/>
      <c r="E1489" s="640"/>
      <c r="F1489" s="548" t="s">
        <v>971</v>
      </c>
      <c r="G1489" s="548" t="s">
        <v>135</v>
      </c>
      <c r="H1489" s="575" t="s">
        <v>1187</v>
      </c>
      <c r="I1489" s="493" t="s">
        <v>10</v>
      </c>
      <c r="J1489" s="639">
        <v>8</v>
      </c>
      <c r="K1489" s="478">
        <f>VLOOKUP(A1489,'[11]Precios Unitarios'!$B$3:$AI$1497,34,FALSE)</f>
        <v>9.1995539999999991</v>
      </c>
      <c r="L1489" s="478">
        <f t="shared" si="144"/>
        <v>73.596431999999993</v>
      </c>
      <c r="M1489" s="674"/>
      <c r="N1489" s="674"/>
    </row>
    <row r="1490" spans="1:14" ht="30">
      <c r="A1490" s="641">
        <f t="shared" si="143"/>
        <v>2056203</v>
      </c>
      <c r="B1490" s="640"/>
      <c r="C1490" s="640"/>
      <c r="D1490" s="640"/>
      <c r="E1490" s="640"/>
      <c r="F1490" s="676" t="s">
        <v>871</v>
      </c>
      <c r="G1490" s="676" t="s">
        <v>149</v>
      </c>
      <c r="H1490" s="643" t="s">
        <v>1186</v>
      </c>
      <c r="I1490" s="493" t="s">
        <v>9</v>
      </c>
      <c r="J1490" s="639">
        <v>4</v>
      </c>
      <c r="K1490" s="478">
        <f>VLOOKUP(A1490,'[11]Precios Unitarios'!$B$3:$AI$1497,34,FALSE)</f>
        <v>4.4168000000000003</v>
      </c>
      <c r="L1490" s="478">
        <f t="shared" si="144"/>
        <v>17.667200000000001</v>
      </c>
      <c r="M1490" s="674"/>
      <c r="N1490" s="674"/>
    </row>
    <row r="1491" spans="1:14" ht="30">
      <c r="A1491" s="641">
        <f t="shared" si="143"/>
        <v>2820111</v>
      </c>
      <c r="B1491" s="640"/>
      <c r="C1491" s="640"/>
      <c r="D1491" s="640"/>
      <c r="E1491" s="640"/>
      <c r="F1491" s="604" t="s">
        <v>906</v>
      </c>
      <c r="G1491" s="604" t="s">
        <v>244</v>
      </c>
      <c r="H1491" s="612" t="s">
        <v>1459</v>
      </c>
      <c r="I1491" s="493" t="s">
        <v>9</v>
      </c>
      <c r="J1491" s="639">
        <v>1</v>
      </c>
      <c r="K1491" s="478">
        <f>VLOOKUP(A1491,'[11]Precios Unitarios'!$B$3:$AI$1497,34,FALSE)</f>
        <v>6.4988999999999999</v>
      </c>
      <c r="L1491" s="478">
        <f t="shared" si="144"/>
        <v>6.4988999999999999</v>
      </c>
      <c r="M1491" s="674"/>
      <c r="N1491" s="674"/>
    </row>
    <row r="1492" spans="1:14">
      <c r="A1492" s="641">
        <f t="shared" si="143"/>
        <v>2621112</v>
      </c>
      <c r="B1492" s="640"/>
      <c r="C1492" s="640"/>
      <c r="D1492" s="640" t="s">
        <v>1474</v>
      </c>
      <c r="E1492" s="640" t="s">
        <v>13</v>
      </c>
      <c r="F1492" s="604" t="s">
        <v>1211</v>
      </c>
      <c r="G1492" s="604" t="s">
        <v>191</v>
      </c>
      <c r="H1492" s="612" t="s">
        <v>1473</v>
      </c>
      <c r="I1492" s="675" t="s">
        <v>9</v>
      </c>
      <c r="J1492" s="639">
        <v>3</v>
      </c>
      <c r="K1492" s="478">
        <f>VLOOKUP(A1492,'[11]Precios Unitarios'!$B$3:$AI$1497,34,FALSE)</f>
        <v>6.2718559999999997</v>
      </c>
      <c r="L1492" s="478">
        <f t="shared" si="144"/>
        <v>18.815567999999999</v>
      </c>
      <c r="M1492" s="674">
        <f>SUM(L1492)</f>
        <v>18.815567999999999</v>
      </c>
      <c r="N1492" s="674"/>
    </row>
    <row r="1493" spans="1:14">
      <c r="A1493" s="574"/>
      <c r="B1493" s="488" t="str">
        <f>B1494</f>
        <v>MNT5P-75</v>
      </c>
      <c r="C1493" s="488">
        <f>C1494</f>
        <v>0</v>
      </c>
      <c r="D1493" s="486" t="str">
        <f>CONCATENATE(D1494,",",D1504,",",D1506,",",D1503,",",D1510,",",D1515)</f>
        <v>SPS-3S100_125Q,SPS-3P6_95E,TRS-3C75,SPS-3F15K,SPD-3LDO,SPD-3F160_1</v>
      </c>
      <c r="E1493" s="485"/>
      <c r="F1493" s="485"/>
      <c r="G1493" s="485"/>
      <c r="H1493" s="485"/>
      <c r="I1493" s="485"/>
      <c r="J1493" s="485"/>
      <c r="K1493" s="485"/>
      <c r="L1493" s="485"/>
      <c r="M1493" s="484"/>
      <c r="N1493" s="544">
        <f>N1494</f>
        <v>6126.2446763999997</v>
      </c>
    </row>
    <row r="1494" spans="1:14" ht="30">
      <c r="A1494" s="657">
        <f t="shared" ref="A1494:A1515" si="145">F1494*1</f>
        <v>2110102</v>
      </c>
      <c r="B1494" s="656" t="s">
        <v>1472</v>
      </c>
      <c r="C1494" s="656"/>
      <c r="D1494" s="656" t="s">
        <v>1471</v>
      </c>
      <c r="E1494" s="656" t="s">
        <v>1470</v>
      </c>
      <c r="F1494" s="632" t="s">
        <v>916</v>
      </c>
      <c r="G1494" s="632"/>
      <c r="H1494" s="480" t="s">
        <v>915</v>
      </c>
      <c r="I1494" s="480" t="s">
        <v>9</v>
      </c>
      <c r="J1494" s="480">
        <v>3</v>
      </c>
      <c r="K1494" s="478" t="e">
        <f>VLOOKUP(A1494,'[11]Precios Unitarios'!$B$3:$AI$1497,34,FALSE)</f>
        <v>#N/A</v>
      </c>
      <c r="L1494" s="568" t="e">
        <f t="shared" ref="L1494:L1515" si="146">J1494*K1494</f>
        <v>#N/A</v>
      </c>
      <c r="M1494" s="670">
        <f>SUM(L1495:L1502)</f>
        <v>538.42543919999991</v>
      </c>
      <c r="N1494" s="670">
        <f>SUM(M1494:M1515)</f>
        <v>6126.2446763999997</v>
      </c>
    </row>
    <row r="1495" spans="1:14" ht="45">
      <c r="A1495" s="657">
        <f t="shared" si="145"/>
        <v>2112042</v>
      </c>
      <c r="B1495" s="656"/>
      <c r="C1495" s="656"/>
      <c r="D1495" s="656"/>
      <c r="E1495" s="656"/>
      <c r="F1495" s="621" t="s">
        <v>910</v>
      </c>
      <c r="G1495" s="621" t="s">
        <v>154</v>
      </c>
      <c r="H1495" s="631" t="s">
        <v>909</v>
      </c>
      <c r="I1495" s="480" t="s">
        <v>9</v>
      </c>
      <c r="J1495" s="655">
        <v>3</v>
      </c>
      <c r="K1495" s="478">
        <f>VLOOKUP(A1495,'[11]Precios Unitarios'!$B$3:$AI$1497,34,FALSE)</f>
        <v>27.605</v>
      </c>
      <c r="L1495" s="568">
        <f t="shared" si="146"/>
        <v>82.814999999999998</v>
      </c>
      <c r="M1495" s="656"/>
      <c r="N1495" s="670"/>
    </row>
    <row r="1496" spans="1:14" ht="30">
      <c r="A1496" s="657">
        <f t="shared" si="145"/>
        <v>2516122</v>
      </c>
      <c r="B1496" s="656"/>
      <c r="C1496" s="656"/>
      <c r="D1496" s="656"/>
      <c r="E1496" s="656"/>
      <c r="F1496" s="556">
        <v>2516122</v>
      </c>
      <c r="G1496" s="556" t="s">
        <v>178</v>
      </c>
      <c r="H1496" s="629" t="s">
        <v>178</v>
      </c>
      <c r="I1496" s="480" t="s">
        <v>9</v>
      </c>
      <c r="J1496" s="655">
        <v>3</v>
      </c>
      <c r="K1496" s="478">
        <f>VLOOKUP(A1496,'[11]Precios Unitarios'!$B$3:$AI$1497,34,FALSE)</f>
        <v>109.22484599999999</v>
      </c>
      <c r="L1496" s="568">
        <f t="shared" si="146"/>
        <v>327.67453799999998</v>
      </c>
      <c r="M1496" s="656"/>
      <c r="N1496" s="670"/>
    </row>
    <row r="1497" spans="1:14" ht="30">
      <c r="A1497" s="657">
        <f t="shared" si="145"/>
        <v>2802001</v>
      </c>
      <c r="B1497" s="656"/>
      <c r="C1497" s="656"/>
      <c r="D1497" s="656"/>
      <c r="E1497" s="656"/>
      <c r="F1497" s="621" t="s">
        <v>900</v>
      </c>
      <c r="G1497" s="621" t="s">
        <v>229</v>
      </c>
      <c r="H1497" s="629" t="s">
        <v>899</v>
      </c>
      <c r="I1497" s="656" t="s">
        <v>9</v>
      </c>
      <c r="J1497" s="655">
        <v>1</v>
      </c>
      <c r="K1497" s="478">
        <f>VLOOKUP(A1497,'[11]Precios Unitarios'!$B$3:$AI$1497,34,FALSE)</f>
        <v>69.957047999999986</v>
      </c>
      <c r="L1497" s="568">
        <f t="shared" si="146"/>
        <v>69.957047999999986</v>
      </c>
      <c r="M1497" s="656"/>
      <c r="N1497" s="670"/>
    </row>
    <row r="1498" spans="1:14" ht="30">
      <c r="A1498" s="657">
        <f t="shared" si="145"/>
        <v>2851630</v>
      </c>
      <c r="B1498" s="656"/>
      <c r="C1498" s="656"/>
      <c r="D1498" s="656"/>
      <c r="E1498" s="656"/>
      <c r="F1498" s="480" t="s">
        <v>912</v>
      </c>
      <c r="G1498" s="480" t="s">
        <v>255</v>
      </c>
      <c r="H1498" s="659" t="s">
        <v>911</v>
      </c>
      <c r="I1498" s="656" t="s">
        <v>9</v>
      </c>
      <c r="J1498" s="655">
        <v>1</v>
      </c>
      <c r="K1498" s="478">
        <f>VLOOKUP(A1498,'[11]Precios Unitarios'!$B$3:$AI$1497,34,FALSE)</f>
        <v>4.5781139999999994</v>
      </c>
      <c r="L1498" s="568">
        <f t="shared" si="146"/>
        <v>4.5781139999999994</v>
      </c>
      <c r="M1498" s="656"/>
      <c r="N1498" s="670"/>
    </row>
    <row r="1499" spans="1:14">
      <c r="A1499" s="657">
        <f t="shared" si="145"/>
        <v>1010337</v>
      </c>
      <c r="B1499" s="656"/>
      <c r="C1499" s="656"/>
      <c r="D1499" s="656"/>
      <c r="E1499" s="656"/>
      <c r="F1499" s="480" t="s">
        <v>902</v>
      </c>
      <c r="G1499" s="480" t="s">
        <v>106</v>
      </c>
      <c r="H1499" s="582" t="s">
        <v>901</v>
      </c>
      <c r="I1499" s="480" t="s">
        <v>10</v>
      </c>
      <c r="J1499" s="655">
        <v>9</v>
      </c>
      <c r="K1499" s="478">
        <f>VLOOKUP(A1499,'[11]Precios Unitarios'!$B$3:$AI$1497,34,FALSE)</f>
        <v>3.7029288</v>
      </c>
      <c r="L1499" s="568">
        <f t="shared" si="146"/>
        <v>33.326359199999999</v>
      </c>
      <c r="M1499" s="656"/>
      <c r="N1499" s="670"/>
    </row>
    <row r="1500" spans="1:14" ht="30">
      <c r="A1500" s="657">
        <f t="shared" si="145"/>
        <v>2820111</v>
      </c>
      <c r="B1500" s="656"/>
      <c r="C1500" s="656"/>
      <c r="D1500" s="656"/>
      <c r="E1500" s="656"/>
      <c r="F1500" s="621" t="s">
        <v>906</v>
      </c>
      <c r="G1500" s="621" t="s">
        <v>244</v>
      </c>
      <c r="H1500" s="659" t="s">
        <v>1093</v>
      </c>
      <c r="I1500" s="656" t="s">
        <v>9</v>
      </c>
      <c r="J1500" s="655">
        <v>1</v>
      </c>
      <c r="K1500" s="478">
        <f>VLOOKUP(A1500,'[11]Precios Unitarios'!$B$3:$AI$1497,34,FALSE)</f>
        <v>6.4988999999999999</v>
      </c>
      <c r="L1500" s="568">
        <f t="shared" si="146"/>
        <v>6.4988999999999999</v>
      </c>
      <c r="M1500" s="656"/>
      <c r="N1500" s="670"/>
    </row>
    <row r="1501" spans="1:14" ht="30">
      <c r="A1501" s="657">
        <f t="shared" si="145"/>
        <v>2831607</v>
      </c>
      <c r="B1501" s="656"/>
      <c r="C1501" s="656"/>
      <c r="D1501" s="656"/>
      <c r="E1501" s="656"/>
      <c r="F1501" s="621" t="s">
        <v>914</v>
      </c>
      <c r="G1501" s="621" t="s">
        <v>252</v>
      </c>
      <c r="H1501" s="659" t="s">
        <v>1205</v>
      </c>
      <c r="I1501" s="656" t="s">
        <v>9</v>
      </c>
      <c r="J1501" s="655">
        <v>2</v>
      </c>
      <c r="K1501" s="478">
        <f>VLOOKUP(A1501,'[11]Precios Unitarios'!$B$3:$AI$1497,34,FALSE)</f>
        <v>4.7225339999999996</v>
      </c>
      <c r="L1501" s="568">
        <f t="shared" si="146"/>
        <v>9.4450679999999991</v>
      </c>
      <c r="M1501" s="656"/>
      <c r="N1501" s="670"/>
    </row>
    <row r="1502" spans="1:14" ht="30">
      <c r="A1502" s="657">
        <f t="shared" si="145"/>
        <v>2901620</v>
      </c>
      <c r="B1502" s="656"/>
      <c r="C1502" s="656"/>
      <c r="D1502" s="656"/>
      <c r="E1502" s="656"/>
      <c r="F1502" s="480" t="s">
        <v>908</v>
      </c>
      <c r="G1502" s="480" t="s">
        <v>269</v>
      </c>
      <c r="H1502" s="659" t="s">
        <v>907</v>
      </c>
      <c r="I1502" s="656" t="s">
        <v>9</v>
      </c>
      <c r="J1502" s="655">
        <v>2</v>
      </c>
      <c r="K1502" s="478">
        <f>VLOOKUP(A1502,'[11]Precios Unitarios'!$B$3:$AI$1497,34,FALSE)</f>
        <v>2.0652059999999999</v>
      </c>
      <c r="L1502" s="568">
        <f t="shared" si="146"/>
        <v>4.1304119999999998</v>
      </c>
      <c r="M1502" s="656"/>
      <c r="N1502" s="670"/>
    </row>
    <row r="1503" spans="1:14">
      <c r="A1503" s="657">
        <f t="shared" si="145"/>
        <v>2624215</v>
      </c>
      <c r="B1503" s="656"/>
      <c r="C1503" s="656"/>
      <c r="D1503" s="656" t="s">
        <v>1469</v>
      </c>
      <c r="E1503" s="656" t="s">
        <v>13</v>
      </c>
      <c r="F1503" s="621" t="s">
        <v>1203</v>
      </c>
      <c r="G1503" s="621" t="s">
        <v>213</v>
      </c>
      <c r="H1503" s="659" t="s">
        <v>1468</v>
      </c>
      <c r="I1503" s="656" t="s">
        <v>9</v>
      </c>
      <c r="J1503" s="655">
        <v>3</v>
      </c>
      <c r="K1503" s="478">
        <f>VLOOKUP(A1503,'[11]Precios Unitarios'!$B$3:$AI$1497,34,FALSE)</f>
        <v>2.3740299999999999</v>
      </c>
      <c r="L1503" s="568">
        <f t="shared" si="146"/>
        <v>7.12209</v>
      </c>
      <c r="M1503" s="670">
        <f>SUM(L1503)</f>
        <v>7.12209</v>
      </c>
      <c r="N1503" s="670"/>
    </row>
    <row r="1504" spans="1:14" ht="30">
      <c r="A1504" s="657">
        <f t="shared" si="145"/>
        <v>2600606</v>
      </c>
      <c r="B1504" s="656"/>
      <c r="C1504" s="656"/>
      <c r="D1504" s="656" t="s">
        <v>1467</v>
      </c>
      <c r="E1504" s="656" t="s">
        <v>1466</v>
      </c>
      <c r="F1504" s="556" t="s">
        <v>1199</v>
      </c>
      <c r="G1504" s="556" t="s">
        <v>181</v>
      </c>
      <c r="H1504" s="629" t="s">
        <v>1198</v>
      </c>
      <c r="I1504" s="480" t="s">
        <v>9</v>
      </c>
      <c r="J1504" s="655">
        <v>3</v>
      </c>
      <c r="K1504" s="478">
        <f>VLOOKUP(A1504,'[11]Precios Unitarios'!$B$3:$AI$1497,34,FALSE)</f>
        <v>62.1006</v>
      </c>
      <c r="L1504" s="568">
        <f t="shared" si="146"/>
        <v>186.30180000000001</v>
      </c>
      <c r="M1504" s="670">
        <f>SUM(L1504:L1505)</f>
        <v>219.62815920000003</v>
      </c>
      <c r="N1504" s="670"/>
    </row>
    <row r="1505" spans="1:14">
      <c r="A1505" s="657">
        <f t="shared" si="145"/>
        <v>1010337</v>
      </c>
      <c r="B1505" s="656"/>
      <c r="C1505" s="656"/>
      <c r="D1505" s="656"/>
      <c r="E1505" s="656"/>
      <c r="F1505" s="480" t="s">
        <v>902</v>
      </c>
      <c r="G1505" s="480" t="s">
        <v>106</v>
      </c>
      <c r="H1505" s="582" t="s">
        <v>901</v>
      </c>
      <c r="I1505" s="480" t="s">
        <v>10</v>
      </c>
      <c r="J1505" s="655">
        <v>9</v>
      </c>
      <c r="K1505" s="478">
        <f>VLOOKUP(A1505,'[11]Precios Unitarios'!$B$3:$AI$1497,34,FALSE)</f>
        <v>3.7029288</v>
      </c>
      <c r="L1505" s="568">
        <f t="shared" si="146"/>
        <v>33.326359199999999</v>
      </c>
      <c r="M1505" s="656"/>
      <c r="N1505" s="670"/>
    </row>
    <row r="1506" spans="1:14" ht="30">
      <c r="A1506" s="657">
        <f t="shared" si="145"/>
        <v>3100518</v>
      </c>
      <c r="B1506" s="656"/>
      <c r="C1506" s="656"/>
      <c r="D1506" s="656" t="s">
        <v>1465</v>
      </c>
      <c r="E1506" s="656" t="s">
        <v>1465</v>
      </c>
      <c r="F1506" s="480">
        <v>3100518</v>
      </c>
      <c r="G1506" s="480" t="s">
        <v>304</v>
      </c>
      <c r="H1506" s="629" t="s">
        <v>1464</v>
      </c>
      <c r="I1506" s="656" t="s">
        <v>9</v>
      </c>
      <c r="J1506" s="655">
        <v>1</v>
      </c>
      <c r="K1506" s="478">
        <f>VLOOKUP(A1506,'[11]Precios Unitarios'!$B$3:$AI$1497,34,FALSE)</f>
        <v>4888.2934000000005</v>
      </c>
      <c r="L1506" s="568">
        <f t="shared" si="146"/>
        <v>4888.2934000000005</v>
      </c>
      <c r="M1506" s="670">
        <f>SUM(L1506:L1509)</f>
        <v>5040.8586880000003</v>
      </c>
      <c r="N1506" s="670"/>
    </row>
    <row r="1507" spans="1:14" ht="30">
      <c r="A1507" s="657">
        <f t="shared" si="145"/>
        <v>1015206</v>
      </c>
      <c r="B1507" s="656"/>
      <c r="C1507" s="656"/>
      <c r="D1507" s="656"/>
      <c r="E1507" s="656"/>
      <c r="F1507" s="621">
        <v>1015206</v>
      </c>
      <c r="G1507" s="621" t="s">
        <v>123</v>
      </c>
      <c r="H1507" s="659" t="s">
        <v>1090</v>
      </c>
      <c r="I1507" s="480" t="s">
        <v>10</v>
      </c>
      <c r="J1507" s="655">
        <v>3</v>
      </c>
      <c r="K1507" s="478">
        <f>VLOOKUP(A1507,'[11]Precios Unitarios'!$B$3:$AI$1497,34,FALSE)</f>
        <v>1.3719899999999998</v>
      </c>
      <c r="L1507" s="568">
        <f t="shared" si="146"/>
        <v>4.115969999999999</v>
      </c>
      <c r="M1507" s="656"/>
      <c r="N1507" s="670"/>
    </row>
    <row r="1508" spans="1:14" ht="30">
      <c r="A1508" s="657">
        <f t="shared" si="145"/>
        <v>2840301</v>
      </c>
      <c r="B1508" s="656"/>
      <c r="C1508" s="656"/>
      <c r="D1508" s="656"/>
      <c r="E1508" s="656"/>
      <c r="F1508" s="621" t="s">
        <v>1463</v>
      </c>
      <c r="G1508" s="621" t="s">
        <v>254</v>
      </c>
      <c r="H1508" s="659" t="s">
        <v>1462</v>
      </c>
      <c r="I1508" s="656" t="s">
        <v>9</v>
      </c>
      <c r="J1508" s="655">
        <v>1</v>
      </c>
      <c r="K1508" s="478">
        <f>VLOOKUP(A1508,'[11]Precios Unitarios'!$B$3:$AI$1497,34,FALSE)</f>
        <v>56.612639999999999</v>
      </c>
      <c r="L1508" s="568">
        <f t="shared" si="146"/>
        <v>56.612639999999999</v>
      </c>
      <c r="M1508" s="656"/>
      <c r="N1508" s="670"/>
    </row>
    <row r="1509" spans="1:14" ht="30">
      <c r="A1509" s="657">
        <f t="shared" si="145"/>
        <v>2820108</v>
      </c>
      <c r="B1509" s="656"/>
      <c r="C1509" s="656"/>
      <c r="D1509" s="656"/>
      <c r="E1509" s="656"/>
      <c r="F1509" s="480" t="s">
        <v>929</v>
      </c>
      <c r="G1509" s="480" t="s">
        <v>249</v>
      </c>
      <c r="H1509" s="582" t="s">
        <v>928</v>
      </c>
      <c r="I1509" s="480" t="s">
        <v>9</v>
      </c>
      <c r="J1509" s="655">
        <v>1</v>
      </c>
      <c r="K1509" s="478">
        <f>VLOOKUP(A1509,'[11]Precios Unitarios'!$B$3:$AI$1497,34,FALSE)</f>
        <v>91.836678000000006</v>
      </c>
      <c r="L1509" s="568">
        <f t="shared" si="146"/>
        <v>91.836678000000006</v>
      </c>
      <c r="M1509" s="656"/>
      <c r="N1509" s="670"/>
    </row>
    <row r="1510" spans="1:14" ht="30">
      <c r="A1510" s="657">
        <f t="shared" si="145"/>
        <v>2611125</v>
      </c>
      <c r="B1510" s="656"/>
      <c r="C1510" s="656"/>
      <c r="D1510" s="656" t="s">
        <v>1461</v>
      </c>
      <c r="E1510" s="656" t="s">
        <v>1460</v>
      </c>
      <c r="F1510" s="673" t="s">
        <v>1190</v>
      </c>
      <c r="G1510" s="673" t="s">
        <v>184</v>
      </c>
      <c r="H1510" s="629" t="s">
        <v>1189</v>
      </c>
      <c r="I1510" s="671" t="s">
        <v>9</v>
      </c>
      <c r="J1510" s="655">
        <v>3</v>
      </c>
      <c r="K1510" s="478">
        <f>VLOOKUP(A1510,'[11]Precios Unitarios'!$B$3:$AI$1497,34,FALSE)</f>
        <v>64.98899999999999</v>
      </c>
      <c r="L1510" s="568">
        <f t="shared" si="146"/>
        <v>194.96699999999998</v>
      </c>
      <c r="M1510" s="670">
        <f>SUM(L1510:L1514)</f>
        <v>301.39473199999992</v>
      </c>
      <c r="N1510" s="670"/>
    </row>
    <row r="1511" spans="1:14" ht="30">
      <c r="A1511" s="657">
        <f t="shared" si="145"/>
        <v>2830557</v>
      </c>
      <c r="B1511" s="656"/>
      <c r="C1511" s="656"/>
      <c r="D1511" s="656"/>
      <c r="E1511" s="656"/>
      <c r="F1511" s="621" t="s">
        <v>1188</v>
      </c>
      <c r="G1511" s="621"/>
      <c r="H1511" s="659" t="s">
        <v>354</v>
      </c>
      <c r="I1511" s="480" t="s">
        <v>9</v>
      </c>
      <c r="J1511" s="655">
        <v>1</v>
      </c>
      <c r="K1511" s="478">
        <f>VLOOKUP(A1511,'[11]Precios Unitarios'!$B$3:$AI$1497,34,FALSE)</f>
        <v>8.6651999999999987</v>
      </c>
      <c r="L1511" s="568">
        <f t="shared" si="146"/>
        <v>8.6651999999999987</v>
      </c>
      <c r="M1511" s="670"/>
      <c r="N1511" s="670"/>
    </row>
    <row r="1512" spans="1:14">
      <c r="A1512" s="657">
        <f t="shared" si="145"/>
        <v>1021752</v>
      </c>
      <c r="B1512" s="656"/>
      <c r="C1512" s="656"/>
      <c r="D1512" s="656"/>
      <c r="E1512" s="656"/>
      <c r="F1512" s="556" t="s">
        <v>971</v>
      </c>
      <c r="G1512" s="556" t="s">
        <v>135</v>
      </c>
      <c r="H1512" s="582" t="s">
        <v>1187</v>
      </c>
      <c r="I1512" s="480" t="s">
        <v>10</v>
      </c>
      <c r="J1512" s="655">
        <v>8</v>
      </c>
      <c r="K1512" s="478">
        <f>VLOOKUP(A1512,'[11]Precios Unitarios'!$B$3:$AI$1497,34,FALSE)</f>
        <v>9.1995539999999991</v>
      </c>
      <c r="L1512" s="568">
        <f t="shared" si="146"/>
        <v>73.596431999999993</v>
      </c>
      <c r="M1512" s="670"/>
      <c r="N1512" s="670"/>
    </row>
    <row r="1513" spans="1:14" ht="30">
      <c r="A1513" s="657">
        <f t="shared" si="145"/>
        <v>2056203</v>
      </c>
      <c r="B1513" s="656"/>
      <c r="C1513" s="656"/>
      <c r="D1513" s="656"/>
      <c r="E1513" s="656"/>
      <c r="F1513" s="672" t="s">
        <v>871</v>
      </c>
      <c r="G1513" s="672" t="s">
        <v>149</v>
      </c>
      <c r="H1513" s="659" t="s">
        <v>1186</v>
      </c>
      <c r="I1513" s="480" t="s">
        <v>9</v>
      </c>
      <c r="J1513" s="655">
        <v>4</v>
      </c>
      <c r="K1513" s="478">
        <f>VLOOKUP(A1513,'[11]Precios Unitarios'!$B$3:$AI$1497,34,FALSE)</f>
        <v>4.4168000000000003</v>
      </c>
      <c r="L1513" s="568">
        <f t="shared" si="146"/>
        <v>17.667200000000001</v>
      </c>
      <c r="M1513" s="670"/>
      <c r="N1513" s="670"/>
    </row>
    <row r="1514" spans="1:14" ht="30">
      <c r="A1514" s="657">
        <f t="shared" si="145"/>
        <v>2820111</v>
      </c>
      <c r="B1514" s="656"/>
      <c r="C1514" s="656"/>
      <c r="D1514" s="656"/>
      <c r="E1514" s="656"/>
      <c r="F1514" s="621" t="s">
        <v>906</v>
      </c>
      <c r="G1514" s="621" t="s">
        <v>244</v>
      </c>
      <c r="H1514" s="629" t="s">
        <v>1459</v>
      </c>
      <c r="I1514" s="480" t="s">
        <v>9</v>
      </c>
      <c r="J1514" s="655">
        <v>1</v>
      </c>
      <c r="K1514" s="478">
        <f>VLOOKUP(A1514,'[11]Precios Unitarios'!$B$3:$AI$1497,34,FALSE)</f>
        <v>6.4988999999999999</v>
      </c>
      <c r="L1514" s="568">
        <f t="shared" si="146"/>
        <v>6.4988999999999999</v>
      </c>
      <c r="M1514" s="670"/>
      <c r="N1514" s="670"/>
    </row>
    <row r="1515" spans="1:14">
      <c r="A1515" s="657">
        <f t="shared" si="145"/>
        <v>2621116</v>
      </c>
      <c r="B1515" s="656"/>
      <c r="C1515" s="656"/>
      <c r="D1515" s="656" t="s">
        <v>1458</v>
      </c>
      <c r="E1515" s="656" t="s">
        <v>13</v>
      </c>
      <c r="F1515" s="480" t="s">
        <v>1183</v>
      </c>
      <c r="G1515" s="480" t="s">
        <v>192</v>
      </c>
      <c r="H1515" s="629" t="s">
        <v>1457</v>
      </c>
      <c r="I1515" s="671" t="s">
        <v>9</v>
      </c>
      <c r="J1515" s="655">
        <v>3</v>
      </c>
      <c r="K1515" s="478">
        <f>VLOOKUP(A1515,'[11]Precios Unitarios'!$B$3:$AI$1497,34,FALSE)</f>
        <v>6.2718559999999997</v>
      </c>
      <c r="L1515" s="568">
        <f t="shared" si="146"/>
        <v>18.815567999999999</v>
      </c>
      <c r="M1515" s="670">
        <f>SUM(L1515)</f>
        <v>18.815567999999999</v>
      </c>
      <c r="N1515" s="670"/>
    </row>
    <row r="1516" spans="1:14">
      <c r="A1516" s="574"/>
      <c r="B1516" s="488" t="str">
        <f>B1517</f>
        <v>MVT1-5</v>
      </c>
      <c r="C1516" s="488">
        <f>C1517</f>
        <v>0</v>
      </c>
      <c r="D1516" s="486" t="str">
        <f>CONCATENATE(D1517,",",D1519,",",D1522)</f>
        <v>SPV-1GB,TRV-1A5,SPD-2UAA</v>
      </c>
      <c r="E1516" s="485"/>
      <c r="F1516" s="485"/>
      <c r="G1516" s="485"/>
      <c r="H1516" s="485"/>
      <c r="I1516" s="485"/>
      <c r="J1516" s="485"/>
      <c r="K1516" s="485"/>
      <c r="L1516" s="485"/>
      <c r="M1516" s="484"/>
      <c r="N1516" s="544">
        <f>N1517</f>
        <v>2212.6102784000004</v>
      </c>
    </row>
    <row r="1517" spans="1:14" ht="45">
      <c r="A1517" s="657">
        <f t="shared" ref="A1517:A1523" si="147">F1517*1</f>
        <v>2112042</v>
      </c>
      <c r="B1517" s="1451" t="s">
        <v>1456</v>
      </c>
      <c r="C1517" s="656"/>
      <c r="D1517" s="664" t="s">
        <v>1395</v>
      </c>
      <c r="E1517" s="664" t="s">
        <v>862</v>
      </c>
      <c r="F1517" s="632" t="s">
        <v>910</v>
      </c>
      <c r="G1517" s="480" t="s">
        <v>154</v>
      </c>
      <c r="H1517" s="501" t="s">
        <v>909</v>
      </c>
      <c r="I1517" s="480" t="s">
        <v>9</v>
      </c>
      <c r="J1517" s="480">
        <v>1</v>
      </c>
      <c r="K1517" s="478">
        <f>VLOOKUP(A1517,'[11]Precios Unitarios'!$B$3:$AI$1497,34,FALSE)</f>
        <v>27.605</v>
      </c>
      <c r="L1517" s="654">
        <f t="shared" ref="L1517:L1523" si="148">+K1517*J1517</f>
        <v>27.605</v>
      </c>
      <c r="M1517" s="667">
        <f>SUM(L1517:L1518)</f>
        <v>38.713786400000004</v>
      </c>
      <c r="N1517" s="1452">
        <f>+M1517+M1519+M1522</f>
        <v>2212.6102784000004</v>
      </c>
    </row>
    <row r="1518" spans="1:14">
      <c r="A1518" s="657">
        <f t="shared" si="147"/>
        <v>1010337</v>
      </c>
      <c r="B1518" s="1451"/>
      <c r="C1518" s="656"/>
      <c r="D1518" s="660"/>
      <c r="E1518" s="660"/>
      <c r="F1518" s="621" t="s">
        <v>902</v>
      </c>
      <c r="G1518" s="480" t="s">
        <v>106</v>
      </c>
      <c r="H1518" s="631" t="s">
        <v>901</v>
      </c>
      <c r="I1518" s="480" t="s">
        <v>9</v>
      </c>
      <c r="J1518" s="656">
        <v>3</v>
      </c>
      <c r="K1518" s="478">
        <f>VLOOKUP(A1518,'[11]Precios Unitarios'!$B$3:$AI$1497,34,FALSE)</f>
        <v>3.7029288</v>
      </c>
      <c r="L1518" s="654">
        <f t="shared" si="148"/>
        <v>11.1087864</v>
      </c>
      <c r="M1518" s="666"/>
      <c r="N1518" s="1452"/>
    </row>
    <row r="1519" spans="1:14" ht="30">
      <c r="A1519" s="657">
        <f t="shared" si="147"/>
        <v>3057003</v>
      </c>
      <c r="B1519" s="1451"/>
      <c r="C1519" s="656"/>
      <c r="D1519" s="664" t="s">
        <v>1449</v>
      </c>
      <c r="E1519" s="664" t="s">
        <v>1449</v>
      </c>
      <c r="F1519" s="632" t="s">
        <v>1448</v>
      </c>
      <c r="G1519" s="480" t="s">
        <v>295</v>
      </c>
      <c r="H1519" s="629" t="s">
        <v>1447</v>
      </c>
      <c r="I1519" s="480" t="s">
        <v>9</v>
      </c>
      <c r="J1519" s="655">
        <v>1</v>
      </c>
      <c r="K1519" s="478">
        <f>VLOOKUP(A1519,'[11]Precios Unitarios'!$B$3:$AI$1497,34,FALSE)</f>
        <v>1958.3352</v>
      </c>
      <c r="L1519" s="654">
        <f t="shared" si="148"/>
        <v>1958.3352</v>
      </c>
      <c r="M1519" s="663">
        <f>SUM(L1519:L1521)</f>
        <v>2075.2431900000001</v>
      </c>
      <c r="N1519" s="1452"/>
    </row>
    <row r="1520" spans="1:14" ht="30">
      <c r="A1520" s="657">
        <f t="shared" si="147"/>
        <v>2820161</v>
      </c>
      <c r="B1520" s="1451"/>
      <c r="C1520" s="656"/>
      <c r="D1520" s="662"/>
      <c r="E1520" s="662"/>
      <c r="F1520" s="665" t="s">
        <v>1194</v>
      </c>
      <c r="G1520" s="480" t="s">
        <v>248</v>
      </c>
      <c r="H1520" s="629" t="s">
        <v>1193</v>
      </c>
      <c r="I1520" s="480" t="s">
        <v>9</v>
      </c>
      <c r="J1520" s="655">
        <v>2</v>
      </c>
      <c r="K1520" s="478">
        <f>VLOOKUP(A1520,'[11]Precios Unitarios'!$B$3:$AI$1497,34,FALSE)</f>
        <v>12.535655999999999</v>
      </c>
      <c r="L1520" s="654">
        <f t="shared" si="148"/>
        <v>25.071311999999999</v>
      </c>
      <c r="M1520" s="661"/>
      <c r="N1520" s="1452"/>
    </row>
    <row r="1521" spans="1:14" ht="30">
      <c r="A1521" s="657">
        <f t="shared" si="147"/>
        <v>2820108</v>
      </c>
      <c r="B1521" s="1451"/>
      <c r="C1521" s="656"/>
      <c r="D1521" s="660"/>
      <c r="E1521" s="660"/>
      <c r="F1521" s="621" t="s">
        <v>929</v>
      </c>
      <c r="G1521" s="480" t="s">
        <v>249</v>
      </c>
      <c r="H1521" s="659" t="s">
        <v>928</v>
      </c>
      <c r="I1521" s="480" t="s">
        <v>9</v>
      </c>
      <c r="J1521" s="655">
        <v>1</v>
      </c>
      <c r="K1521" s="478">
        <f>VLOOKUP(A1521,'[11]Precios Unitarios'!$B$3:$AI$1497,34,FALSE)</f>
        <v>91.836678000000006</v>
      </c>
      <c r="L1521" s="654">
        <f t="shared" si="148"/>
        <v>91.836678000000006</v>
      </c>
      <c r="M1521" s="658"/>
      <c r="N1521" s="1452"/>
    </row>
    <row r="1522" spans="1:14">
      <c r="A1522" s="657">
        <f t="shared" si="147"/>
        <v>1021752</v>
      </c>
      <c r="B1522" s="1451"/>
      <c r="C1522" s="656"/>
      <c r="D1522" s="664" t="s">
        <v>1292</v>
      </c>
      <c r="E1522" s="664" t="s">
        <v>13</v>
      </c>
      <c r="F1522" s="556" t="s">
        <v>971</v>
      </c>
      <c r="G1522" s="480" t="s">
        <v>135</v>
      </c>
      <c r="H1522" s="582" t="s">
        <v>1187</v>
      </c>
      <c r="I1522" s="480" t="s">
        <v>10</v>
      </c>
      <c r="J1522" s="655">
        <v>6</v>
      </c>
      <c r="K1522" s="478">
        <f>VLOOKUP(A1522,'[11]Precios Unitarios'!$B$3:$AI$1497,34,FALSE)</f>
        <v>9.1995539999999991</v>
      </c>
      <c r="L1522" s="654">
        <f t="shared" si="148"/>
        <v>55.197323999999995</v>
      </c>
      <c r="M1522" s="663">
        <f>SUM(L1522:L1523)</f>
        <v>98.653301999999996</v>
      </c>
      <c r="N1522" s="1452"/>
    </row>
    <row r="1523" spans="1:14" ht="30">
      <c r="A1523" s="657">
        <f t="shared" si="147"/>
        <v>2052244</v>
      </c>
      <c r="B1523" s="1451"/>
      <c r="C1523" s="656"/>
      <c r="D1523" s="660"/>
      <c r="E1523" s="660"/>
      <c r="F1523" s="480">
        <v>2052244</v>
      </c>
      <c r="G1523" s="480" t="s">
        <v>147</v>
      </c>
      <c r="H1523" s="659" t="s">
        <v>1256</v>
      </c>
      <c r="I1523" s="480" t="s">
        <v>9</v>
      </c>
      <c r="J1523" s="655">
        <v>3</v>
      </c>
      <c r="K1523" s="478">
        <f>VLOOKUP(A1523,'[11]Precios Unitarios'!$B$3:$AI$1497,34,FALSE)</f>
        <v>14.485325999999999</v>
      </c>
      <c r="L1523" s="654">
        <f t="shared" si="148"/>
        <v>43.455977999999995</v>
      </c>
      <c r="M1523" s="658"/>
      <c r="N1523" s="1452"/>
    </row>
    <row r="1524" spans="1:14">
      <c r="A1524" s="574"/>
      <c r="B1524" s="488" t="str">
        <f>B1525</f>
        <v>MVT1-10</v>
      </c>
      <c r="C1524" s="488">
        <f>C1525</f>
        <v>0</v>
      </c>
      <c r="D1524" s="486" t="str">
        <f>CONCATENATE(D1525,",",D1527,",",D1530)</f>
        <v>SPV-1GB,TRV-1A10,SPD-2UAA</v>
      </c>
      <c r="E1524" s="485"/>
      <c r="F1524" s="485"/>
      <c r="G1524" s="485"/>
      <c r="H1524" s="485"/>
      <c r="I1524" s="485"/>
      <c r="J1524" s="485"/>
      <c r="K1524" s="485"/>
      <c r="L1524" s="485"/>
      <c r="M1524" s="484"/>
      <c r="N1524" s="544">
        <f>N1525</f>
        <v>2299.9843784000004</v>
      </c>
    </row>
    <row r="1525" spans="1:14" ht="45">
      <c r="A1525" s="641">
        <f t="shared" ref="A1525:A1531" si="149">F1525*1</f>
        <v>2112042</v>
      </c>
      <c r="B1525" s="1453" t="s">
        <v>1455</v>
      </c>
      <c r="C1525" s="640"/>
      <c r="D1525" s="648" t="s">
        <v>1395</v>
      </c>
      <c r="E1525" s="648" t="s">
        <v>862</v>
      </c>
      <c r="F1525" s="615" t="s">
        <v>910</v>
      </c>
      <c r="G1525" s="493" t="s">
        <v>154</v>
      </c>
      <c r="H1525" s="509" t="s">
        <v>909</v>
      </c>
      <c r="I1525" s="493" t="s">
        <v>9</v>
      </c>
      <c r="J1525" s="493">
        <v>1</v>
      </c>
      <c r="K1525" s="478">
        <f>VLOOKUP(A1525,'[11]Precios Unitarios'!$B$3:$AI$1497,34,FALSE)</f>
        <v>27.605</v>
      </c>
      <c r="L1525" s="638">
        <f t="shared" ref="L1525:L1531" si="150">+K1525*J1525</f>
        <v>27.605</v>
      </c>
      <c r="M1525" s="651">
        <f>SUM(L1525:L1526)</f>
        <v>38.713786400000004</v>
      </c>
      <c r="N1525" s="1454">
        <f>+M1525+M1527+M1530</f>
        <v>2299.9843784000004</v>
      </c>
    </row>
    <row r="1526" spans="1:14">
      <c r="A1526" s="641">
        <f t="shared" si="149"/>
        <v>1010337</v>
      </c>
      <c r="B1526" s="1453"/>
      <c r="C1526" s="640"/>
      <c r="D1526" s="644"/>
      <c r="E1526" s="644"/>
      <c r="F1526" s="604" t="s">
        <v>902</v>
      </c>
      <c r="G1526" s="493" t="s">
        <v>106</v>
      </c>
      <c r="H1526" s="614" t="s">
        <v>901</v>
      </c>
      <c r="I1526" s="493" t="s">
        <v>9</v>
      </c>
      <c r="J1526" s="640">
        <v>3</v>
      </c>
      <c r="K1526" s="478">
        <f>VLOOKUP(A1526,'[11]Precios Unitarios'!$B$3:$AI$1497,34,FALSE)</f>
        <v>3.7029288</v>
      </c>
      <c r="L1526" s="638">
        <f t="shared" si="150"/>
        <v>11.1087864</v>
      </c>
      <c r="M1526" s="650"/>
      <c r="N1526" s="1454"/>
    </row>
    <row r="1527" spans="1:14" ht="30">
      <c r="A1527" s="641">
        <f t="shared" si="149"/>
        <v>3057004</v>
      </c>
      <c r="B1527" s="1453"/>
      <c r="C1527" s="640"/>
      <c r="D1527" s="648" t="s">
        <v>1445</v>
      </c>
      <c r="E1527" s="648" t="s">
        <v>1445</v>
      </c>
      <c r="F1527" s="615" t="s">
        <v>1444</v>
      </c>
      <c r="G1527" s="493" t="s">
        <v>296</v>
      </c>
      <c r="H1527" s="612" t="s">
        <v>1443</v>
      </c>
      <c r="I1527" s="493" t="s">
        <v>9</v>
      </c>
      <c r="J1527" s="639">
        <v>1</v>
      </c>
      <c r="K1527" s="478">
        <f>VLOOKUP(A1527,'[11]Precios Unitarios'!$B$3:$AI$1497,34,FALSE)</f>
        <v>2045.7093</v>
      </c>
      <c r="L1527" s="638">
        <f t="shared" si="150"/>
        <v>2045.7093</v>
      </c>
      <c r="M1527" s="647">
        <f>SUM(L1527:L1529)</f>
        <v>2162.6172900000001</v>
      </c>
      <c r="N1527" s="1454"/>
    </row>
    <row r="1528" spans="1:14" ht="30">
      <c r="A1528" s="641">
        <f t="shared" si="149"/>
        <v>2820161</v>
      </c>
      <c r="B1528" s="1453"/>
      <c r="C1528" s="640"/>
      <c r="D1528" s="646"/>
      <c r="E1528" s="646"/>
      <c r="F1528" s="649" t="s">
        <v>1194</v>
      </c>
      <c r="G1528" s="493" t="s">
        <v>248</v>
      </c>
      <c r="H1528" s="612" t="s">
        <v>1193</v>
      </c>
      <c r="I1528" s="493" t="s">
        <v>9</v>
      </c>
      <c r="J1528" s="639">
        <v>2</v>
      </c>
      <c r="K1528" s="478">
        <f>VLOOKUP(A1528,'[11]Precios Unitarios'!$B$3:$AI$1497,34,FALSE)</f>
        <v>12.535655999999999</v>
      </c>
      <c r="L1528" s="638">
        <f t="shared" si="150"/>
        <v>25.071311999999999</v>
      </c>
      <c r="M1528" s="645"/>
      <c r="N1528" s="1454"/>
    </row>
    <row r="1529" spans="1:14" ht="30">
      <c r="A1529" s="641">
        <f t="shared" si="149"/>
        <v>2820108</v>
      </c>
      <c r="B1529" s="1453"/>
      <c r="C1529" s="640"/>
      <c r="D1529" s="644"/>
      <c r="E1529" s="644"/>
      <c r="F1529" s="604" t="s">
        <v>929</v>
      </c>
      <c r="G1529" s="493" t="s">
        <v>249</v>
      </c>
      <c r="H1529" s="643" t="s">
        <v>928</v>
      </c>
      <c r="I1529" s="493" t="s">
        <v>9</v>
      </c>
      <c r="J1529" s="639">
        <v>1</v>
      </c>
      <c r="K1529" s="478">
        <f>VLOOKUP(A1529,'[11]Precios Unitarios'!$B$3:$AI$1497,34,FALSE)</f>
        <v>91.836678000000006</v>
      </c>
      <c r="L1529" s="638">
        <f t="shared" si="150"/>
        <v>91.836678000000006</v>
      </c>
      <c r="M1529" s="642"/>
      <c r="N1529" s="1454"/>
    </row>
    <row r="1530" spans="1:14">
      <c r="A1530" s="641">
        <f t="shared" si="149"/>
        <v>1021752</v>
      </c>
      <c r="B1530" s="1453"/>
      <c r="C1530" s="640"/>
      <c r="D1530" s="648" t="s">
        <v>1292</v>
      </c>
      <c r="E1530" s="648" t="s">
        <v>13</v>
      </c>
      <c r="F1530" s="548" t="s">
        <v>971</v>
      </c>
      <c r="G1530" s="493" t="s">
        <v>135</v>
      </c>
      <c r="H1530" s="575" t="s">
        <v>1187</v>
      </c>
      <c r="I1530" s="493" t="s">
        <v>10</v>
      </c>
      <c r="J1530" s="639">
        <v>6</v>
      </c>
      <c r="K1530" s="478">
        <f>VLOOKUP(A1530,'[11]Precios Unitarios'!$B$3:$AI$1497,34,FALSE)</f>
        <v>9.1995539999999991</v>
      </c>
      <c r="L1530" s="638">
        <f t="shared" si="150"/>
        <v>55.197323999999995</v>
      </c>
      <c r="M1530" s="647">
        <f>SUM(L1530:L1531)</f>
        <v>98.653301999999996</v>
      </c>
      <c r="N1530" s="1454"/>
    </row>
    <row r="1531" spans="1:14" ht="30">
      <c r="A1531" s="641">
        <f t="shared" si="149"/>
        <v>2052244</v>
      </c>
      <c r="B1531" s="1453"/>
      <c r="C1531" s="640"/>
      <c r="D1531" s="644"/>
      <c r="E1531" s="644"/>
      <c r="F1531" s="493">
        <v>2052244</v>
      </c>
      <c r="G1531" s="493" t="s">
        <v>147</v>
      </c>
      <c r="H1531" s="643" t="s">
        <v>1256</v>
      </c>
      <c r="I1531" s="493" t="s">
        <v>9</v>
      </c>
      <c r="J1531" s="639">
        <v>3</v>
      </c>
      <c r="K1531" s="478">
        <f>VLOOKUP(A1531,'[11]Precios Unitarios'!$B$3:$AI$1497,34,FALSE)</f>
        <v>14.485325999999999</v>
      </c>
      <c r="L1531" s="638">
        <f t="shared" si="150"/>
        <v>43.455977999999995</v>
      </c>
      <c r="M1531" s="642"/>
      <c r="N1531" s="1454"/>
    </row>
    <row r="1532" spans="1:14">
      <c r="A1532" s="574"/>
      <c r="B1532" s="488" t="str">
        <f>B1533</f>
        <v>MVT1-15</v>
      </c>
      <c r="C1532" s="488">
        <f>C1533</f>
        <v>0</v>
      </c>
      <c r="D1532" s="486" t="str">
        <f>CONCATENATE(D1533,",",D1535,",",D1538)</f>
        <v>SPV-1GB,TRV-1A15,SPD-2UAA</v>
      </c>
      <c r="E1532" s="485"/>
      <c r="F1532" s="485"/>
      <c r="G1532" s="485"/>
      <c r="H1532" s="485"/>
      <c r="I1532" s="485"/>
      <c r="J1532" s="485"/>
      <c r="K1532" s="485"/>
      <c r="L1532" s="485"/>
      <c r="M1532" s="484"/>
      <c r="N1532" s="544">
        <f>N1533</f>
        <v>2651.6470784000003</v>
      </c>
    </row>
    <row r="1533" spans="1:14" ht="45">
      <c r="A1533" s="657">
        <f t="shared" ref="A1533:A1539" si="151">F1533*1</f>
        <v>2112042</v>
      </c>
      <c r="B1533" s="1451" t="s">
        <v>1454</v>
      </c>
      <c r="C1533" s="656"/>
      <c r="D1533" s="664" t="s">
        <v>1395</v>
      </c>
      <c r="E1533" s="664" t="s">
        <v>862</v>
      </c>
      <c r="F1533" s="632" t="s">
        <v>910</v>
      </c>
      <c r="G1533" s="480" t="s">
        <v>154</v>
      </c>
      <c r="H1533" s="501" t="s">
        <v>909</v>
      </c>
      <c r="I1533" s="480" t="s">
        <v>9</v>
      </c>
      <c r="J1533" s="480">
        <v>1</v>
      </c>
      <c r="K1533" s="478">
        <f>VLOOKUP(A1533,'[11]Precios Unitarios'!$B$3:$AI$1497,34,FALSE)</f>
        <v>27.605</v>
      </c>
      <c r="L1533" s="654">
        <f t="shared" ref="L1533:L1539" si="152">+K1533*J1533</f>
        <v>27.605</v>
      </c>
      <c r="M1533" s="667">
        <f>SUM(L1533:L1534)</f>
        <v>38.713786400000004</v>
      </c>
      <c r="N1533" s="1452">
        <f>+M1533+M1535+M1538</f>
        <v>2651.6470784000003</v>
      </c>
    </row>
    <row r="1534" spans="1:14">
      <c r="A1534" s="657">
        <f t="shared" si="151"/>
        <v>1010337</v>
      </c>
      <c r="B1534" s="1451"/>
      <c r="C1534" s="656"/>
      <c r="D1534" s="660"/>
      <c r="E1534" s="660"/>
      <c r="F1534" s="621" t="s">
        <v>902</v>
      </c>
      <c r="G1534" s="480" t="s">
        <v>106</v>
      </c>
      <c r="H1534" s="631" t="s">
        <v>901</v>
      </c>
      <c r="I1534" s="480" t="s">
        <v>9</v>
      </c>
      <c r="J1534" s="656">
        <v>3</v>
      </c>
      <c r="K1534" s="478">
        <f>VLOOKUP(A1534,'[11]Precios Unitarios'!$B$3:$AI$1497,34,FALSE)</f>
        <v>3.7029288</v>
      </c>
      <c r="L1534" s="654">
        <f t="shared" si="152"/>
        <v>11.1087864</v>
      </c>
      <c r="M1534" s="666"/>
      <c r="N1534" s="1452"/>
    </row>
    <row r="1535" spans="1:14" ht="30">
      <c r="A1535" s="657">
        <f t="shared" si="151"/>
        <v>3057005</v>
      </c>
      <c r="B1535" s="1451"/>
      <c r="C1535" s="656"/>
      <c r="D1535" s="664" t="s">
        <v>1441</v>
      </c>
      <c r="E1535" s="664" t="s">
        <v>1441</v>
      </c>
      <c r="F1535" s="632" t="s">
        <v>1440</v>
      </c>
      <c r="G1535" s="480" t="s">
        <v>297</v>
      </c>
      <c r="H1535" s="629" t="s">
        <v>1439</v>
      </c>
      <c r="I1535" s="480" t="s">
        <v>9</v>
      </c>
      <c r="J1535" s="655">
        <v>1</v>
      </c>
      <c r="K1535" s="478">
        <f>VLOOKUP(A1535,'[11]Precios Unitarios'!$B$3:$AI$1497,34,FALSE)</f>
        <v>2397.3719999999998</v>
      </c>
      <c r="L1535" s="654">
        <f t="shared" si="152"/>
        <v>2397.3719999999998</v>
      </c>
      <c r="M1535" s="663">
        <f>SUM(L1535:L1537)</f>
        <v>2514.27999</v>
      </c>
      <c r="N1535" s="1452"/>
    </row>
    <row r="1536" spans="1:14" ht="30">
      <c r="A1536" s="657">
        <f t="shared" si="151"/>
        <v>2820161</v>
      </c>
      <c r="B1536" s="1451"/>
      <c r="C1536" s="656"/>
      <c r="D1536" s="662"/>
      <c r="E1536" s="662"/>
      <c r="F1536" s="665" t="s">
        <v>1194</v>
      </c>
      <c r="G1536" s="480" t="s">
        <v>248</v>
      </c>
      <c r="H1536" s="629" t="s">
        <v>1193</v>
      </c>
      <c r="I1536" s="480" t="s">
        <v>9</v>
      </c>
      <c r="J1536" s="655">
        <v>2</v>
      </c>
      <c r="K1536" s="478">
        <f>VLOOKUP(A1536,'[11]Precios Unitarios'!$B$3:$AI$1497,34,FALSE)</f>
        <v>12.535655999999999</v>
      </c>
      <c r="L1536" s="654">
        <f t="shared" si="152"/>
        <v>25.071311999999999</v>
      </c>
      <c r="M1536" s="661"/>
      <c r="N1536" s="1452"/>
    </row>
    <row r="1537" spans="1:14" ht="30">
      <c r="A1537" s="657">
        <f t="shared" si="151"/>
        <v>2820108</v>
      </c>
      <c r="B1537" s="1451"/>
      <c r="C1537" s="656"/>
      <c r="D1537" s="660"/>
      <c r="E1537" s="660"/>
      <c r="F1537" s="621" t="s">
        <v>929</v>
      </c>
      <c r="G1537" s="480" t="s">
        <v>249</v>
      </c>
      <c r="H1537" s="659" t="s">
        <v>928</v>
      </c>
      <c r="I1537" s="480" t="s">
        <v>9</v>
      </c>
      <c r="J1537" s="655">
        <v>1</v>
      </c>
      <c r="K1537" s="478">
        <f>VLOOKUP(A1537,'[11]Precios Unitarios'!$B$3:$AI$1497,34,FALSE)</f>
        <v>91.836678000000006</v>
      </c>
      <c r="L1537" s="654">
        <f t="shared" si="152"/>
        <v>91.836678000000006</v>
      </c>
      <c r="M1537" s="658"/>
      <c r="N1537" s="1452"/>
    </row>
    <row r="1538" spans="1:14">
      <c r="A1538" s="657">
        <f t="shared" si="151"/>
        <v>1021752</v>
      </c>
      <c r="B1538" s="1451"/>
      <c r="C1538" s="656"/>
      <c r="D1538" s="664" t="s">
        <v>1292</v>
      </c>
      <c r="E1538" s="664" t="s">
        <v>13</v>
      </c>
      <c r="F1538" s="556" t="s">
        <v>971</v>
      </c>
      <c r="G1538" s="480" t="s">
        <v>135</v>
      </c>
      <c r="H1538" s="582" t="s">
        <v>1187</v>
      </c>
      <c r="I1538" s="480" t="s">
        <v>10</v>
      </c>
      <c r="J1538" s="655">
        <v>6</v>
      </c>
      <c r="K1538" s="478">
        <f>VLOOKUP(A1538,'[11]Precios Unitarios'!$B$3:$AI$1497,34,FALSE)</f>
        <v>9.1995539999999991</v>
      </c>
      <c r="L1538" s="654">
        <f t="shared" si="152"/>
        <v>55.197323999999995</v>
      </c>
      <c r="M1538" s="663">
        <f>SUM(L1538:L1539)</f>
        <v>98.653301999999996</v>
      </c>
      <c r="N1538" s="1452"/>
    </row>
    <row r="1539" spans="1:14" ht="30">
      <c r="A1539" s="657">
        <f t="shared" si="151"/>
        <v>2052244</v>
      </c>
      <c r="B1539" s="1451"/>
      <c r="C1539" s="656"/>
      <c r="D1539" s="660"/>
      <c r="E1539" s="660"/>
      <c r="F1539" s="480">
        <v>2052244</v>
      </c>
      <c r="G1539" s="480" t="s">
        <v>147</v>
      </c>
      <c r="H1539" s="659" t="s">
        <v>1256</v>
      </c>
      <c r="I1539" s="480" t="s">
        <v>9</v>
      </c>
      <c r="J1539" s="655">
        <v>3</v>
      </c>
      <c r="K1539" s="478">
        <f>VLOOKUP(A1539,'[11]Precios Unitarios'!$B$3:$AI$1497,34,FALSE)</f>
        <v>14.485325999999999</v>
      </c>
      <c r="L1539" s="654">
        <f t="shared" si="152"/>
        <v>43.455977999999995</v>
      </c>
      <c r="M1539" s="658"/>
      <c r="N1539" s="1452"/>
    </row>
    <row r="1540" spans="1:14">
      <c r="A1540" s="574"/>
      <c r="B1540" s="488" t="str">
        <f>B1541</f>
        <v>MVT1-25</v>
      </c>
      <c r="C1540" s="488">
        <f>C1541</f>
        <v>0</v>
      </c>
      <c r="D1540" s="486" t="str">
        <f>CONCATENATE(D1541,",",D1543,",",D1546)</f>
        <v>SPV-1GB,TRV-1A25,SPD-2UAA</v>
      </c>
      <c r="E1540" s="485"/>
      <c r="F1540" s="485"/>
      <c r="G1540" s="485"/>
      <c r="H1540" s="485"/>
      <c r="I1540" s="485"/>
      <c r="J1540" s="485"/>
      <c r="K1540" s="485"/>
      <c r="L1540" s="485"/>
      <c r="M1540" s="484"/>
      <c r="N1540" s="544">
        <f>N1541</f>
        <v>3254.6005784000004</v>
      </c>
    </row>
    <row r="1541" spans="1:14" ht="45">
      <c r="A1541" s="641">
        <f t="shared" ref="A1541:A1547" si="153">F1541*1</f>
        <v>2112042</v>
      </c>
      <c r="B1541" s="1453" t="s">
        <v>1453</v>
      </c>
      <c r="C1541" s="640"/>
      <c r="D1541" s="648" t="s">
        <v>1395</v>
      </c>
      <c r="E1541" s="648" t="s">
        <v>862</v>
      </c>
      <c r="F1541" s="615" t="s">
        <v>910</v>
      </c>
      <c r="G1541" s="493" t="s">
        <v>154</v>
      </c>
      <c r="H1541" s="509" t="s">
        <v>909</v>
      </c>
      <c r="I1541" s="493" t="s">
        <v>9</v>
      </c>
      <c r="J1541" s="493">
        <v>1</v>
      </c>
      <c r="K1541" s="478">
        <f>VLOOKUP(A1541,'[11]Precios Unitarios'!$B$3:$AI$1497,34,FALSE)</f>
        <v>27.605</v>
      </c>
      <c r="L1541" s="638">
        <f t="shared" ref="L1541:L1547" si="154">+K1541*J1541</f>
        <v>27.605</v>
      </c>
      <c r="M1541" s="651">
        <f>SUM(L1541:L1542)</f>
        <v>38.713786400000004</v>
      </c>
      <c r="N1541" s="1454">
        <f>+M1541+M1543+M1546</f>
        <v>3254.6005784000004</v>
      </c>
    </row>
    <row r="1542" spans="1:14">
      <c r="A1542" s="641">
        <f t="shared" si="153"/>
        <v>1010337</v>
      </c>
      <c r="B1542" s="1453"/>
      <c r="C1542" s="640"/>
      <c r="D1542" s="644"/>
      <c r="E1542" s="644"/>
      <c r="F1542" s="604" t="s">
        <v>902</v>
      </c>
      <c r="G1542" s="493" t="s">
        <v>106</v>
      </c>
      <c r="H1542" s="614" t="s">
        <v>901</v>
      </c>
      <c r="I1542" s="493" t="s">
        <v>9</v>
      </c>
      <c r="J1542" s="640">
        <v>3</v>
      </c>
      <c r="K1542" s="478">
        <f>VLOOKUP(A1542,'[11]Precios Unitarios'!$B$3:$AI$1497,34,FALSE)</f>
        <v>3.7029288</v>
      </c>
      <c r="L1542" s="638">
        <f t="shared" si="154"/>
        <v>11.1087864</v>
      </c>
      <c r="M1542" s="650"/>
      <c r="N1542" s="1454"/>
    </row>
    <row r="1543" spans="1:14" ht="30">
      <c r="A1543" s="641">
        <f t="shared" si="153"/>
        <v>3057008</v>
      </c>
      <c r="B1543" s="1453"/>
      <c r="C1543" s="640"/>
      <c r="D1543" s="648" t="s">
        <v>1437</v>
      </c>
      <c r="E1543" s="648" t="s">
        <v>1437</v>
      </c>
      <c r="F1543" s="615" t="s">
        <v>1436</v>
      </c>
      <c r="G1543" s="493" t="s">
        <v>298</v>
      </c>
      <c r="H1543" s="612" t="s">
        <v>1435</v>
      </c>
      <c r="I1543" s="493" t="s">
        <v>9</v>
      </c>
      <c r="J1543" s="639">
        <v>1</v>
      </c>
      <c r="K1543" s="478">
        <f>VLOOKUP(A1543,'[11]Precios Unitarios'!$B$3:$AI$1497,34,FALSE)</f>
        <v>3000.3254999999999</v>
      </c>
      <c r="L1543" s="638">
        <f t="shared" si="154"/>
        <v>3000.3254999999999</v>
      </c>
      <c r="M1543" s="647">
        <f>SUM(L1543:L1545)</f>
        <v>3117.2334900000001</v>
      </c>
      <c r="N1543" s="1454"/>
    </row>
    <row r="1544" spans="1:14" ht="30">
      <c r="A1544" s="641">
        <f t="shared" si="153"/>
        <v>2820161</v>
      </c>
      <c r="B1544" s="1453"/>
      <c r="C1544" s="640"/>
      <c r="D1544" s="646"/>
      <c r="E1544" s="646"/>
      <c r="F1544" s="649" t="s">
        <v>1194</v>
      </c>
      <c r="G1544" s="493" t="s">
        <v>248</v>
      </c>
      <c r="H1544" s="612" t="s">
        <v>1193</v>
      </c>
      <c r="I1544" s="493" t="s">
        <v>9</v>
      </c>
      <c r="J1544" s="639">
        <v>2</v>
      </c>
      <c r="K1544" s="478">
        <f>VLOOKUP(A1544,'[11]Precios Unitarios'!$B$3:$AI$1497,34,FALSE)</f>
        <v>12.535655999999999</v>
      </c>
      <c r="L1544" s="638">
        <f t="shared" si="154"/>
        <v>25.071311999999999</v>
      </c>
      <c r="M1544" s="645"/>
      <c r="N1544" s="1454"/>
    </row>
    <row r="1545" spans="1:14" ht="30">
      <c r="A1545" s="641">
        <f t="shared" si="153"/>
        <v>2820108</v>
      </c>
      <c r="B1545" s="1453"/>
      <c r="C1545" s="640"/>
      <c r="D1545" s="644"/>
      <c r="E1545" s="644"/>
      <c r="F1545" s="604" t="s">
        <v>929</v>
      </c>
      <c r="G1545" s="493" t="s">
        <v>249</v>
      </c>
      <c r="H1545" s="643" t="s">
        <v>928</v>
      </c>
      <c r="I1545" s="493" t="s">
        <v>9</v>
      </c>
      <c r="J1545" s="639">
        <v>1</v>
      </c>
      <c r="K1545" s="478">
        <f>VLOOKUP(A1545,'[11]Precios Unitarios'!$B$3:$AI$1497,34,FALSE)</f>
        <v>91.836678000000006</v>
      </c>
      <c r="L1545" s="638">
        <f t="shared" si="154"/>
        <v>91.836678000000006</v>
      </c>
      <c r="M1545" s="642"/>
      <c r="N1545" s="1454"/>
    </row>
    <row r="1546" spans="1:14">
      <c r="A1546" s="641">
        <f t="shared" si="153"/>
        <v>1021752</v>
      </c>
      <c r="B1546" s="1453"/>
      <c r="C1546" s="640"/>
      <c r="D1546" s="648" t="s">
        <v>1292</v>
      </c>
      <c r="E1546" s="648" t="s">
        <v>13</v>
      </c>
      <c r="F1546" s="548" t="s">
        <v>971</v>
      </c>
      <c r="G1546" s="493" t="s">
        <v>135</v>
      </c>
      <c r="H1546" s="575" t="s">
        <v>1187</v>
      </c>
      <c r="I1546" s="493" t="s">
        <v>10</v>
      </c>
      <c r="J1546" s="639">
        <v>6</v>
      </c>
      <c r="K1546" s="478">
        <f>VLOOKUP(A1546,'[11]Precios Unitarios'!$B$3:$AI$1497,34,FALSE)</f>
        <v>9.1995539999999991</v>
      </c>
      <c r="L1546" s="638">
        <f t="shared" si="154"/>
        <v>55.197323999999995</v>
      </c>
      <c r="M1546" s="647">
        <f>SUM(L1546:L1547)</f>
        <v>98.653301999999996</v>
      </c>
      <c r="N1546" s="1454"/>
    </row>
    <row r="1547" spans="1:14" ht="30">
      <c r="A1547" s="641">
        <f t="shared" si="153"/>
        <v>2052244</v>
      </c>
      <c r="B1547" s="1453"/>
      <c r="C1547" s="640"/>
      <c r="D1547" s="644"/>
      <c r="E1547" s="644"/>
      <c r="F1547" s="493">
        <v>2052244</v>
      </c>
      <c r="G1547" s="493" t="s">
        <v>147</v>
      </c>
      <c r="H1547" s="643" t="s">
        <v>1256</v>
      </c>
      <c r="I1547" s="493" t="s">
        <v>9</v>
      </c>
      <c r="J1547" s="639">
        <v>3</v>
      </c>
      <c r="K1547" s="478">
        <f>VLOOKUP(A1547,'[11]Precios Unitarios'!$B$3:$AI$1497,34,FALSE)</f>
        <v>14.485325999999999</v>
      </c>
      <c r="L1547" s="638">
        <f t="shared" si="154"/>
        <v>43.455977999999995</v>
      </c>
      <c r="M1547" s="642"/>
      <c r="N1547" s="1454"/>
    </row>
    <row r="1548" spans="1:14">
      <c r="A1548" s="574"/>
      <c r="B1548" s="488" t="str">
        <f>B1549</f>
        <v>MVT1-37.5</v>
      </c>
      <c r="C1548" s="488">
        <f>C1549</f>
        <v>0</v>
      </c>
      <c r="D1548" s="486" t="str">
        <f>CONCATENATE(D1549,",",D1551,",",D1554)</f>
        <v>SPV-1GB,TRV-1A37.5,SPD-2UAA</v>
      </c>
      <c r="E1548" s="485"/>
      <c r="F1548" s="485"/>
      <c r="G1548" s="485"/>
      <c r="H1548" s="485"/>
      <c r="I1548" s="485"/>
      <c r="J1548" s="485"/>
      <c r="K1548" s="485"/>
      <c r="L1548" s="485"/>
      <c r="M1548" s="484"/>
      <c r="N1548" s="544">
        <f>N1549</f>
        <v>4043.8558784000002</v>
      </c>
    </row>
    <row r="1549" spans="1:14" ht="45">
      <c r="A1549" s="657">
        <f t="shared" ref="A1549:A1555" si="155">F1549*1</f>
        <v>2112042</v>
      </c>
      <c r="B1549" s="1451" t="s">
        <v>1452</v>
      </c>
      <c r="C1549" s="656"/>
      <c r="D1549" s="664" t="s">
        <v>1395</v>
      </c>
      <c r="E1549" s="664" t="s">
        <v>862</v>
      </c>
      <c r="F1549" s="632" t="s">
        <v>910</v>
      </c>
      <c r="G1549" s="480" t="s">
        <v>154</v>
      </c>
      <c r="H1549" s="501" t="s">
        <v>909</v>
      </c>
      <c r="I1549" s="480" t="s">
        <v>9</v>
      </c>
      <c r="J1549" s="480">
        <v>1</v>
      </c>
      <c r="K1549" s="478">
        <f>VLOOKUP(A1549,'[11]Precios Unitarios'!$B$3:$AI$1497,34,FALSE)</f>
        <v>27.605</v>
      </c>
      <c r="L1549" s="654">
        <f t="shared" ref="L1549:L1555" si="156">+K1549*J1549</f>
        <v>27.605</v>
      </c>
      <c r="M1549" s="667">
        <f>SUM(L1549:L1550)</f>
        <v>38.713786400000004</v>
      </c>
      <c r="N1549" s="1452">
        <f>+M1549+M1551+M1554</f>
        <v>4043.8558784000002</v>
      </c>
    </row>
    <row r="1550" spans="1:14">
      <c r="A1550" s="657">
        <f t="shared" si="155"/>
        <v>1010337</v>
      </c>
      <c r="B1550" s="1451"/>
      <c r="C1550" s="656"/>
      <c r="D1550" s="660"/>
      <c r="E1550" s="660"/>
      <c r="F1550" s="621" t="s">
        <v>902</v>
      </c>
      <c r="G1550" s="480" t="s">
        <v>106</v>
      </c>
      <c r="H1550" s="631" t="s">
        <v>901</v>
      </c>
      <c r="I1550" s="480" t="s">
        <v>9</v>
      </c>
      <c r="J1550" s="656">
        <v>3</v>
      </c>
      <c r="K1550" s="478">
        <f>VLOOKUP(A1550,'[11]Precios Unitarios'!$B$3:$AI$1497,34,FALSE)</f>
        <v>3.7029288</v>
      </c>
      <c r="L1550" s="654">
        <f t="shared" si="156"/>
        <v>11.1087864</v>
      </c>
      <c r="M1550" s="666"/>
      <c r="N1550" s="1452"/>
    </row>
    <row r="1551" spans="1:14" ht="30">
      <c r="A1551" s="657">
        <f t="shared" si="155"/>
        <v>3057012</v>
      </c>
      <c r="B1551" s="1451"/>
      <c r="C1551" s="656"/>
      <c r="D1551" s="664" t="s">
        <v>1433</v>
      </c>
      <c r="E1551" s="664" t="s">
        <v>1433</v>
      </c>
      <c r="F1551" s="632" t="s">
        <v>1432</v>
      </c>
      <c r="G1551" s="480" t="s">
        <v>299</v>
      </c>
      <c r="H1551" s="629" t="s">
        <v>1431</v>
      </c>
      <c r="I1551" s="480" t="s">
        <v>9</v>
      </c>
      <c r="J1551" s="655">
        <v>1</v>
      </c>
      <c r="K1551" s="478">
        <f>VLOOKUP(A1551,'[11]Precios Unitarios'!$B$3:$AI$1497,34,FALSE)</f>
        <v>3789.5807999999997</v>
      </c>
      <c r="L1551" s="654">
        <f t="shared" si="156"/>
        <v>3789.5807999999997</v>
      </c>
      <c r="M1551" s="663">
        <f>SUM(L1551:L1553)</f>
        <v>3906.4887899999999</v>
      </c>
      <c r="N1551" s="1452"/>
    </row>
    <row r="1552" spans="1:14" ht="30">
      <c r="A1552" s="657">
        <f t="shared" si="155"/>
        <v>2820161</v>
      </c>
      <c r="B1552" s="1451"/>
      <c r="C1552" s="656"/>
      <c r="D1552" s="662"/>
      <c r="E1552" s="662"/>
      <c r="F1552" s="665" t="s">
        <v>1194</v>
      </c>
      <c r="G1552" s="480" t="s">
        <v>248</v>
      </c>
      <c r="H1552" s="629" t="s">
        <v>1193</v>
      </c>
      <c r="I1552" s="480" t="s">
        <v>9</v>
      </c>
      <c r="J1552" s="655">
        <v>2</v>
      </c>
      <c r="K1552" s="478">
        <f>VLOOKUP(A1552,'[11]Precios Unitarios'!$B$3:$AI$1497,34,FALSE)</f>
        <v>12.535655999999999</v>
      </c>
      <c r="L1552" s="654">
        <f t="shared" si="156"/>
        <v>25.071311999999999</v>
      </c>
      <c r="M1552" s="661"/>
      <c r="N1552" s="1452"/>
    </row>
    <row r="1553" spans="1:14" ht="30">
      <c r="A1553" s="657">
        <f t="shared" si="155"/>
        <v>2820108</v>
      </c>
      <c r="B1553" s="1451"/>
      <c r="C1553" s="656"/>
      <c r="D1553" s="660"/>
      <c r="E1553" s="660"/>
      <c r="F1553" s="621" t="s">
        <v>929</v>
      </c>
      <c r="G1553" s="480" t="s">
        <v>249</v>
      </c>
      <c r="H1553" s="659" t="s">
        <v>928</v>
      </c>
      <c r="I1553" s="480" t="s">
        <v>9</v>
      </c>
      <c r="J1553" s="655">
        <v>1</v>
      </c>
      <c r="K1553" s="478">
        <f>VLOOKUP(A1553,'[11]Precios Unitarios'!$B$3:$AI$1497,34,FALSE)</f>
        <v>91.836678000000006</v>
      </c>
      <c r="L1553" s="654">
        <f t="shared" si="156"/>
        <v>91.836678000000006</v>
      </c>
      <c r="M1553" s="658"/>
      <c r="N1553" s="1452"/>
    </row>
    <row r="1554" spans="1:14">
      <c r="A1554" s="657">
        <f t="shared" si="155"/>
        <v>1021752</v>
      </c>
      <c r="B1554" s="1451"/>
      <c r="C1554" s="656"/>
      <c r="D1554" s="664" t="s">
        <v>1292</v>
      </c>
      <c r="E1554" s="664" t="s">
        <v>13</v>
      </c>
      <c r="F1554" s="556" t="s">
        <v>971</v>
      </c>
      <c r="G1554" s="480" t="s">
        <v>135</v>
      </c>
      <c r="H1554" s="582" t="s">
        <v>1187</v>
      </c>
      <c r="I1554" s="480" t="s">
        <v>10</v>
      </c>
      <c r="J1554" s="655">
        <v>6</v>
      </c>
      <c r="K1554" s="478">
        <f>VLOOKUP(A1554,'[11]Precios Unitarios'!$B$3:$AI$1497,34,FALSE)</f>
        <v>9.1995539999999991</v>
      </c>
      <c r="L1554" s="654">
        <f t="shared" si="156"/>
        <v>55.197323999999995</v>
      </c>
      <c r="M1554" s="663">
        <f>SUM(L1554:L1555)</f>
        <v>98.653301999999996</v>
      </c>
      <c r="N1554" s="1452"/>
    </row>
    <row r="1555" spans="1:14" ht="30">
      <c r="A1555" s="657">
        <f t="shared" si="155"/>
        <v>2052244</v>
      </c>
      <c r="B1555" s="1451"/>
      <c r="C1555" s="656"/>
      <c r="D1555" s="660"/>
      <c r="E1555" s="660"/>
      <c r="F1555" s="480">
        <v>2052244</v>
      </c>
      <c r="G1555" s="480" t="s">
        <v>147</v>
      </c>
      <c r="H1555" s="659" t="s">
        <v>1256</v>
      </c>
      <c r="I1555" s="480" t="s">
        <v>9</v>
      </c>
      <c r="J1555" s="655">
        <v>3</v>
      </c>
      <c r="K1555" s="478">
        <f>VLOOKUP(A1555,'[11]Precios Unitarios'!$B$3:$AI$1497,34,FALSE)</f>
        <v>14.485325999999999</v>
      </c>
      <c r="L1555" s="654">
        <f t="shared" si="156"/>
        <v>43.455977999999995</v>
      </c>
      <c r="M1555" s="658"/>
      <c r="N1555" s="1452"/>
    </row>
    <row r="1556" spans="1:14">
      <c r="A1556" s="574"/>
      <c r="B1556" s="488" t="str">
        <f>B1557</f>
        <v>MVT1-50</v>
      </c>
      <c r="C1556" s="488">
        <f>C1557</f>
        <v>0</v>
      </c>
      <c r="D1556" s="486" t="str">
        <f>CONCATENATE(D1557,",",D1559,",",D1562)</f>
        <v>SPV-1GB,TRV-1A50,SPD-2UAA</v>
      </c>
      <c r="E1556" s="485"/>
      <c r="F1556" s="485"/>
      <c r="G1556" s="485"/>
      <c r="H1556" s="485"/>
      <c r="I1556" s="485"/>
      <c r="J1556" s="485"/>
      <c r="K1556" s="485"/>
      <c r="L1556" s="485"/>
      <c r="M1556" s="484"/>
      <c r="N1556" s="544">
        <f>N1557</f>
        <v>4737.7939783999991</v>
      </c>
    </row>
    <row r="1557" spans="1:14" ht="45">
      <c r="A1557" s="641">
        <f t="shared" ref="A1557:A1563" si="157">F1557*1</f>
        <v>2112042</v>
      </c>
      <c r="B1557" s="1453" t="s">
        <v>1451</v>
      </c>
      <c r="C1557" s="640"/>
      <c r="D1557" s="648" t="s">
        <v>1395</v>
      </c>
      <c r="E1557" s="648" t="s">
        <v>862</v>
      </c>
      <c r="F1557" s="615" t="s">
        <v>910</v>
      </c>
      <c r="G1557" s="493" t="s">
        <v>154</v>
      </c>
      <c r="H1557" s="509" t="s">
        <v>909</v>
      </c>
      <c r="I1557" s="493" t="s">
        <v>9</v>
      </c>
      <c r="J1557" s="493">
        <v>1</v>
      </c>
      <c r="K1557" s="478">
        <f>VLOOKUP(A1557,'[11]Precios Unitarios'!$B$3:$AI$1497,34,FALSE)</f>
        <v>27.605</v>
      </c>
      <c r="L1557" s="638">
        <f t="shared" ref="L1557:L1563" si="158">+K1557*J1557</f>
        <v>27.605</v>
      </c>
      <c r="M1557" s="651">
        <f>SUM(L1557:L1558)</f>
        <v>38.713786400000004</v>
      </c>
      <c r="N1557" s="1454">
        <f>+M1557+M1559+M1562</f>
        <v>4737.7939783999991</v>
      </c>
    </row>
    <row r="1558" spans="1:14">
      <c r="A1558" s="641">
        <f t="shared" si="157"/>
        <v>1010337</v>
      </c>
      <c r="B1558" s="1453"/>
      <c r="C1558" s="640"/>
      <c r="D1558" s="644"/>
      <c r="E1558" s="644"/>
      <c r="F1558" s="604" t="s">
        <v>902</v>
      </c>
      <c r="G1558" s="493" t="s">
        <v>106</v>
      </c>
      <c r="H1558" s="614" t="s">
        <v>901</v>
      </c>
      <c r="I1558" s="493" t="s">
        <v>9</v>
      </c>
      <c r="J1558" s="640">
        <v>3</v>
      </c>
      <c r="K1558" s="478">
        <f>VLOOKUP(A1558,'[11]Precios Unitarios'!$B$3:$AI$1497,34,FALSE)</f>
        <v>3.7029288</v>
      </c>
      <c r="L1558" s="638">
        <f t="shared" si="158"/>
        <v>11.1087864</v>
      </c>
      <c r="M1558" s="650"/>
      <c r="N1558" s="1454"/>
    </row>
    <row r="1559" spans="1:14" ht="30">
      <c r="A1559" s="641">
        <f t="shared" si="157"/>
        <v>3057015</v>
      </c>
      <c r="B1559" s="1453"/>
      <c r="C1559" s="640"/>
      <c r="D1559" s="648" t="s">
        <v>860</v>
      </c>
      <c r="E1559" s="648" t="s">
        <v>860</v>
      </c>
      <c r="F1559" s="615" t="s">
        <v>1429</v>
      </c>
      <c r="G1559" s="493" t="s">
        <v>300</v>
      </c>
      <c r="H1559" s="612" t="s">
        <v>1428</v>
      </c>
      <c r="I1559" s="493" t="s">
        <v>9</v>
      </c>
      <c r="J1559" s="639">
        <v>1</v>
      </c>
      <c r="K1559" s="478">
        <f>VLOOKUP(A1559,'[11]Precios Unitarios'!$B$3:$AI$1497,34,FALSE)</f>
        <v>4483.5189</v>
      </c>
      <c r="L1559" s="638">
        <f t="shared" si="158"/>
        <v>4483.5189</v>
      </c>
      <c r="M1559" s="647">
        <f>SUM(L1559:L1561)</f>
        <v>4600.4268899999997</v>
      </c>
      <c r="N1559" s="1454"/>
    </row>
    <row r="1560" spans="1:14" ht="30">
      <c r="A1560" s="641">
        <f t="shared" si="157"/>
        <v>2820161</v>
      </c>
      <c r="B1560" s="1453"/>
      <c r="C1560" s="640"/>
      <c r="D1560" s="646"/>
      <c r="E1560" s="646"/>
      <c r="F1560" s="649" t="s">
        <v>1194</v>
      </c>
      <c r="G1560" s="493" t="s">
        <v>248</v>
      </c>
      <c r="H1560" s="612" t="s">
        <v>1193</v>
      </c>
      <c r="I1560" s="493" t="s">
        <v>9</v>
      </c>
      <c r="J1560" s="639">
        <v>2</v>
      </c>
      <c r="K1560" s="478">
        <f>VLOOKUP(A1560,'[11]Precios Unitarios'!$B$3:$AI$1497,34,FALSE)</f>
        <v>12.535655999999999</v>
      </c>
      <c r="L1560" s="638">
        <f t="shared" si="158"/>
        <v>25.071311999999999</v>
      </c>
      <c r="M1560" s="645"/>
      <c r="N1560" s="1454"/>
    </row>
    <row r="1561" spans="1:14" ht="30">
      <c r="A1561" s="641">
        <f t="shared" si="157"/>
        <v>2820108</v>
      </c>
      <c r="B1561" s="1453"/>
      <c r="C1561" s="640"/>
      <c r="D1561" s="644"/>
      <c r="E1561" s="644"/>
      <c r="F1561" s="604" t="s">
        <v>929</v>
      </c>
      <c r="G1561" s="493" t="s">
        <v>249</v>
      </c>
      <c r="H1561" s="643" t="s">
        <v>928</v>
      </c>
      <c r="I1561" s="493" t="s">
        <v>9</v>
      </c>
      <c r="J1561" s="639">
        <v>1</v>
      </c>
      <c r="K1561" s="478">
        <f>VLOOKUP(A1561,'[11]Precios Unitarios'!$B$3:$AI$1497,34,FALSE)</f>
        <v>91.836678000000006</v>
      </c>
      <c r="L1561" s="638">
        <f t="shared" si="158"/>
        <v>91.836678000000006</v>
      </c>
      <c r="M1561" s="642"/>
      <c r="N1561" s="1454"/>
    </row>
    <row r="1562" spans="1:14">
      <c r="A1562" s="641">
        <f t="shared" si="157"/>
        <v>1021752</v>
      </c>
      <c r="B1562" s="1453"/>
      <c r="C1562" s="640"/>
      <c r="D1562" s="648" t="s">
        <v>1292</v>
      </c>
      <c r="E1562" s="648" t="s">
        <v>13</v>
      </c>
      <c r="F1562" s="548" t="s">
        <v>971</v>
      </c>
      <c r="G1562" s="493" t="s">
        <v>135</v>
      </c>
      <c r="H1562" s="575" t="s">
        <v>1187</v>
      </c>
      <c r="I1562" s="493" t="s">
        <v>10</v>
      </c>
      <c r="J1562" s="639">
        <v>6</v>
      </c>
      <c r="K1562" s="478">
        <f>VLOOKUP(A1562,'[11]Precios Unitarios'!$B$3:$AI$1497,34,FALSE)</f>
        <v>9.1995539999999991</v>
      </c>
      <c r="L1562" s="638">
        <f t="shared" si="158"/>
        <v>55.197323999999995</v>
      </c>
      <c r="M1562" s="647">
        <f>SUM(L1562:L1563)</f>
        <v>98.653301999999996</v>
      </c>
      <c r="N1562" s="1454"/>
    </row>
    <row r="1563" spans="1:14" ht="30">
      <c r="A1563" s="641">
        <f t="shared" si="157"/>
        <v>2052244</v>
      </c>
      <c r="B1563" s="1453"/>
      <c r="C1563" s="640"/>
      <c r="D1563" s="644"/>
      <c r="E1563" s="644"/>
      <c r="F1563" s="493">
        <v>2052244</v>
      </c>
      <c r="G1563" s="493" t="s">
        <v>147</v>
      </c>
      <c r="H1563" s="643" t="s">
        <v>1256</v>
      </c>
      <c r="I1563" s="493" t="s">
        <v>9</v>
      </c>
      <c r="J1563" s="639">
        <v>3</v>
      </c>
      <c r="K1563" s="478">
        <f>VLOOKUP(A1563,'[11]Precios Unitarios'!$B$3:$AI$1497,34,FALSE)</f>
        <v>14.485325999999999</v>
      </c>
      <c r="L1563" s="638">
        <f t="shared" si="158"/>
        <v>43.455977999999995</v>
      </c>
      <c r="M1563" s="642"/>
      <c r="N1563" s="1454"/>
    </row>
    <row r="1564" spans="1:14">
      <c r="A1564" s="574"/>
      <c r="B1564" s="488" t="str">
        <f>B1565</f>
        <v>MVT1P-5</v>
      </c>
      <c r="C1564" s="488">
        <f>C1565</f>
        <v>0</v>
      </c>
      <c r="D1564" s="486" t="str">
        <f>CONCATENATE(D1565,",",D1567,",",D1570)</f>
        <v>SPV-1GB,TRV-1A5,SPD-2LDA</v>
      </c>
      <c r="E1564" s="485"/>
      <c r="F1564" s="485"/>
      <c r="G1564" s="485"/>
      <c r="H1564" s="485"/>
      <c r="I1564" s="485"/>
      <c r="J1564" s="485"/>
      <c r="K1564" s="485"/>
      <c r="L1564" s="485"/>
      <c r="M1564" s="484"/>
      <c r="N1564" s="544">
        <f>N1565</f>
        <v>2182.4047004000004</v>
      </c>
    </row>
    <row r="1565" spans="1:14" ht="45">
      <c r="A1565" s="657">
        <f t="shared" ref="A1565:A1571" si="159">F1565*1</f>
        <v>2112042</v>
      </c>
      <c r="B1565" s="1451" t="s">
        <v>1450</v>
      </c>
      <c r="C1565" s="656"/>
      <c r="D1565" s="664" t="s">
        <v>1395</v>
      </c>
      <c r="E1565" s="664" t="s">
        <v>862</v>
      </c>
      <c r="F1565" s="632" t="s">
        <v>910</v>
      </c>
      <c r="G1565" s="480" t="s">
        <v>154</v>
      </c>
      <c r="H1565" s="501" t="s">
        <v>909</v>
      </c>
      <c r="I1565" s="480" t="s">
        <v>9</v>
      </c>
      <c r="J1565" s="480">
        <v>1</v>
      </c>
      <c r="K1565" s="478">
        <f>VLOOKUP(A1565,'[11]Precios Unitarios'!$B$3:$AI$1497,34,FALSE)</f>
        <v>27.605</v>
      </c>
      <c r="L1565" s="654">
        <f t="shared" ref="L1565:L1571" si="160">+K1565*J1565</f>
        <v>27.605</v>
      </c>
      <c r="M1565" s="667">
        <f>SUM(L1565:L1566)</f>
        <v>38.713786400000004</v>
      </c>
      <c r="N1565" s="1452">
        <f>+M1565+M1567+M1570</f>
        <v>2182.4047004000004</v>
      </c>
    </row>
    <row r="1566" spans="1:14">
      <c r="A1566" s="657">
        <f t="shared" si="159"/>
        <v>1010337</v>
      </c>
      <c r="B1566" s="1451"/>
      <c r="C1566" s="656"/>
      <c r="D1566" s="660"/>
      <c r="E1566" s="660"/>
      <c r="F1566" s="621" t="s">
        <v>902</v>
      </c>
      <c r="G1566" s="480" t="s">
        <v>106</v>
      </c>
      <c r="H1566" s="631" t="s">
        <v>901</v>
      </c>
      <c r="I1566" s="480" t="s">
        <v>9</v>
      </c>
      <c r="J1566" s="656">
        <v>3</v>
      </c>
      <c r="K1566" s="478">
        <f>VLOOKUP(A1566,'[11]Precios Unitarios'!$B$3:$AI$1497,34,FALSE)</f>
        <v>3.7029288</v>
      </c>
      <c r="L1566" s="654">
        <f t="shared" si="160"/>
        <v>11.1087864</v>
      </c>
      <c r="M1566" s="666"/>
      <c r="N1566" s="1452"/>
    </row>
    <row r="1567" spans="1:14" ht="30">
      <c r="A1567" s="657">
        <f t="shared" si="159"/>
        <v>3057003</v>
      </c>
      <c r="B1567" s="1451"/>
      <c r="C1567" s="656"/>
      <c r="D1567" s="664" t="s">
        <v>1449</v>
      </c>
      <c r="E1567" s="664" t="s">
        <v>1449</v>
      </c>
      <c r="F1567" s="632" t="s">
        <v>1448</v>
      </c>
      <c r="G1567" s="480" t="s">
        <v>295</v>
      </c>
      <c r="H1567" s="629" t="s">
        <v>1447</v>
      </c>
      <c r="I1567" s="480" t="s">
        <v>9</v>
      </c>
      <c r="J1567" s="655">
        <v>1</v>
      </c>
      <c r="K1567" s="478">
        <f>VLOOKUP(A1567,'[11]Precios Unitarios'!$B$3:$AI$1497,34,FALSE)</f>
        <v>1958.3352</v>
      </c>
      <c r="L1567" s="654">
        <f t="shared" si="160"/>
        <v>1958.3352</v>
      </c>
      <c r="M1567" s="663">
        <f>SUM(L1567:L1569)</f>
        <v>2075.2431900000001</v>
      </c>
      <c r="N1567" s="1452"/>
    </row>
    <row r="1568" spans="1:14" ht="30">
      <c r="A1568" s="657">
        <f t="shared" si="159"/>
        <v>2820161</v>
      </c>
      <c r="B1568" s="1451"/>
      <c r="C1568" s="656"/>
      <c r="D1568" s="662"/>
      <c r="E1568" s="662"/>
      <c r="F1568" s="665" t="s">
        <v>1194</v>
      </c>
      <c r="G1568" s="480" t="s">
        <v>248</v>
      </c>
      <c r="H1568" s="629" t="s">
        <v>1193</v>
      </c>
      <c r="I1568" s="480" t="s">
        <v>9</v>
      </c>
      <c r="J1568" s="655">
        <v>2</v>
      </c>
      <c r="K1568" s="478">
        <f>VLOOKUP(A1568,'[11]Precios Unitarios'!$B$3:$AI$1497,34,FALSE)</f>
        <v>12.535655999999999</v>
      </c>
      <c r="L1568" s="654">
        <f t="shared" si="160"/>
        <v>25.071311999999999</v>
      </c>
      <c r="M1568" s="661"/>
      <c r="N1568" s="1452"/>
    </row>
    <row r="1569" spans="1:14" ht="30">
      <c r="A1569" s="657">
        <f t="shared" si="159"/>
        <v>2820108</v>
      </c>
      <c r="B1569" s="1451"/>
      <c r="C1569" s="656"/>
      <c r="D1569" s="660"/>
      <c r="E1569" s="660"/>
      <c r="F1569" s="621" t="s">
        <v>929</v>
      </c>
      <c r="G1569" s="480" t="s">
        <v>249</v>
      </c>
      <c r="H1569" s="659" t="s">
        <v>928</v>
      </c>
      <c r="I1569" s="480" t="s">
        <v>9</v>
      </c>
      <c r="J1569" s="655">
        <v>1</v>
      </c>
      <c r="K1569" s="478">
        <f>VLOOKUP(A1569,'[11]Precios Unitarios'!$B$3:$AI$1497,34,FALSE)</f>
        <v>91.836678000000006</v>
      </c>
      <c r="L1569" s="654">
        <f t="shared" si="160"/>
        <v>91.836678000000006</v>
      </c>
      <c r="M1569" s="658"/>
      <c r="N1569" s="1452"/>
    </row>
    <row r="1570" spans="1:14" ht="30">
      <c r="A1570" s="657">
        <f t="shared" si="159"/>
        <v>2056203</v>
      </c>
      <c r="B1570" s="1451"/>
      <c r="C1570" s="656"/>
      <c r="D1570" s="664" t="s">
        <v>1271</v>
      </c>
      <c r="E1570" s="664" t="s">
        <v>13</v>
      </c>
      <c r="F1570" s="556" t="s">
        <v>871</v>
      </c>
      <c r="G1570" s="480" t="s">
        <v>149</v>
      </c>
      <c r="H1570" s="582" t="s">
        <v>1186</v>
      </c>
      <c r="I1570" s="480" t="s">
        <v>10</v>
      </c>
      <c r="J1570" s="655">
        <v>3</v>
      </c>
      <c r="K1570" s="478">
        <f>VLOOKUP(A1570,'[11]Precios Unitarios'!$B$3:$AI$1497,34,FALSE)</f>
        <v>4.4168000000000003</v>
      </c>
      <c r="L1570" s="654">
        <f t="shared" si="160"/>
        <v>13.250400000000001</v>
      </c>
      <c r="M1570" s="663">
        <f>SUM(L1570:L1571)</f>
        <v>68.447723999999994</v>
      </c>
      <c r="N1570" s="1452"/>
    </row>
    <row r="1571" spans="1:14">
      <c r="A1571" s="657">
        <f t="shared" si="159"/>
        <v>1021752</v>
      </c>
      <c r="B1571" s="1451"/>
      <c r="C1571" s="656"/>
      <c r="D1571" s="660"/>
      <c r="E1571" s="660"/>
      <c r="F1571" s="556" t="s">
        <v>971</v>
      </c>
      <c r="G1571" s="480" t="s">
        <v>135</v>
      </c>
      <c r="H1571" s="659" t="s">
        <v>1187</v>
      </c>
      <c r="I1571" s="480" t="s">
        <v>9</v>
      </c>
      <c r="J1571" s="655">
        <v>6</v>
      </c>
      <c r="K1571" s="478">
        <f>VLOOKUP(A1571,'[11]Precios Unitarios'!$B$3:$AI$1497,34,FALSE)</f>
        <v>9.1995539999999991</v>
      </c>
      <c r="L1571" s="654">
        <f t="shared" si="160"/>
        <v>55.197323999999995</v>
      </c>
      <c r="M1571" s="658"/>
      <c r="N1571" s="1452"/>
    </row>
    <row r="1572" spans="1:14">
      <c r="A1572" s="574"/>
      <c r="B1572" s="488" t="str">
        <f>B1573</f>
        <v>MVT1P-10</v>
      </c>
      <c r="C1572" s="488">
        <f>C1573</f>
        <v>0</v>
      </c>
      <c r="D1572" s="486" t="str">
        <f>CONCATENATE(D1573,",",D1575,",",D1578)</f>
        <v>SPV-1GB,TRV-1A10,SPD-2LDA</v>
      </c>
      <c r="E1572" s="485"/>
      <c r="F1572" s="485"/>
      <c r="G1572" s="485"/>
      <c r="H1572" s="485"/>
      <c r="I1572" s="485"/>
      <c r="J1572" s="485"/>
      <c r="K1572" s="485"/>
      <c r="L1572" s="485"/>
      <c r="M1572" s="484"/>
      <c r="N1572" s="544">
        <f>N1573</f>
        <v>2269.7788004000004</v>
      </c>
    </row>
    <row r="1573" spans="1:14" ht="45">
      <c r="A1573" s="641">
        <f t="shared" ref="A1573:A1579" si="161">F1573*1</f>
        <v>2112042</v>
      </c>
      <c r="B1573" s="1453" t="s">
        <v>1446</v>
      </c>
      <c r="C1573" s="640"/>
      <c r="D1573" s="648" t="s">
        <v>1395</v>
      </c>
      <c r="E1573" s="648" t="s">
        <v>862</v>
      </c>
      <c r="F1573" s="615" t="s">
        <v>910</v>
      </c>
      <c r="G1573" s="493" t="s">
        <v>154</v>
      </c>
      <c r="H1573" s="509" t="s">
        <v>909</v>
      </c>
      <c r="I1573" s="493" t="s">
        <v>9</v>
      </c>
      <c r="J1573" s="493">
        <v>1</v>
      </c>
      <c r="K1573" s="478">
        <f>VLOOKUP(A1573,'[11]Precios Unitarios'!$B$3:$AI$1497,34,FALSE)</f>
        <v>27.605</v>
      </c>
      <c r="L1573" s="638">
        <f t="shared" ref="L1573:L1579" si="162">+K1573*J1573</f>
        <v>27.605</v>
      </c>
      <c r="M1573" s="651">
        <f>SUM(L1573:L1574)</f>
        <v>38.713786400000004</v>
      </c>
      <c r="N1573" s="1454">
        <f>+M1573+M1575+M1578</f>
        <v>2269.7788004000004</v>
      </c>
    </row>
    <row r="1574" spans="1:14">
      <c r="A1574" s="641">
        <f t="shared" si="161"/>
        <v>1010337</v>
      </c>
      <c r="B1574" s="1453"/>
      <c r="C1574" s="640"/>
      <c r="D1574" s="644"/>
      <c r="E1574" s="644"/>
      <c r="F1574" s="604" t="s">
        <v>902</v>
      </c>
      <c r="G1574" s="493" t="s">
        <v>106</v>
      </c>
      <c r="H1574" s="614" t="s">
        <v>901</v>
      </c>
      <c r="I1574" s="493" t="s">
        <v>9</v>
      </c>
      <c r="J1574" s="640">
        <v>3</v>
      </c>
      <c r="K1574" s="478">
        <f>VLOOKUP(A1574,'[11]Precios Unitarios'!$B$3:$AI$1497,34,FALSE)</f>
        <v>3.7029288</v>
      </c>
      <c r="L1574" s="638">
        <f t="shared" si="162"/>
        <v>11.1087864</v>
      </c>
      <c r="M1574" s="650"/>
      <c r="N1574" s="1454"/>
    </row>
    <row r="1575" spans="1:14" ht="30">
      <c r="A1575" s="641">
        <f t="shared" si="161"/>
        <v>3057004</v>
      </c>
      <c r="B1575" s="1453"/>
      <c r="C1575" s="640"/>
      <c r="D1575" s="648" t="s">
        <v>1445</v>
      </c>
      <c r="E1575" s="648" t="s">
        <v>1445</v>
      </c>
      <c r="F1575" s="615" t="s">
        <v>1444</v>
      </c>
      <c r="G1575" s="493" t="s">
        <v>296</v>
      </c>
      <c r="H1575" s="612" t="s">
        <v>1443</v>
      </c>
      <c r="I1575" s="493" t="s">
        <v>9</v>
      </c>
      <c r="J1575" s="639">
        <v>1</v>
      </c>
      <c r="K1575" s="478">
        <f>VLOOKUP(A1575,'[11]Precios Unitarios'!$B$3:$AI$1497,34,FALSE)</f>
        <v>2045.7093</v>
      </c>
      <c r="L1575" s="638">
        <f t="shared" si="162"/>
        <v>2045.7093</v>
      </c>
      <c r="M1575" s="647">
        <f>SUM(L1575:L1577)</f>
        <v>2162.6172900000001</v>
      </c>
      <c r="N1575" s="1454"/>
    </row>
    <row r="1576" spans="1:14" ht="30">
      <c r="A1576" s="641">
        <f t="shared" si="161"/>
        <v>2820161</v>
      </c>
      <c r="B1576" s="1453"/>
      <c r="C1576" s="640"/>
      <c r="D1576" s="646"/>
      <c r="E1576" s="646"/>
      <c r="F1576" s="649" t="s">
        <v>1194</v>
      </c>
      <c r="G1576" s="493" t="s">
        <v>248</v>
      </c>
      <c r="H1576" s="612" t="s">
        <v>1193</v>
      </c>
      <c r="I1576" s="493" t="s">
        <v>9</v>
      </c>
      <c r="J1576" s="639">
        <v>2</v>
      </c>
      <c r="K1576" s="478">
        <f>VLOOKUP(A1576,'[11]Precios Unitarios'!$B$3:$AI$1497,34,FALSE)</f>
        <v>12.535655999999999</v>
      </c>
      <c r="L1576" s="638">
        <f t="shared" si="162"/>
        <v>25.071311999999999</v>
      </c>
      <c r="M1576" s="645"/>
      <c r="N1576" s="1454"/>
    </row>
    <row r="1577" spans="1:14" ht="30">
      <c r="A1577" s="641">
        <f t="shared" si="161"/>
        <v>2820108</v>
      </c>
      <c r="B1577" s="1453"/>
      <c r="C1577" s="640"/>
      <c r="D1577" s="644"/>
      <c r="E1577" s="644"/>
      <c r="F1577" s="604" t="s">
        <v>929</v>
      </c>
      <c r="G1577" s="493" t="s">
        <v>249</v>
      </c>
      <c r="H1577" s="643" t="s">
        <v>928</v>
      </c>
      <c r="I1577" s="493" t="s">
        <v>9</v>
      </c>
      <c r="J1577" s="639">
        <v>1</v>
      </c>
      <c r="K1577" s="478">
        <f>VLOOKUP(A1577,'[11]Precios Unitarios'!$B$3:$AI$1497,34,FALSE)</f>
        <v>91.836678000000006</v>
      </c>
      <c r="L1577" s="638">
        <f t="shared" si="162"/>
        <v>91.836678000000006</v>
      </c>
      <c r="M1577" s="642"/>
      <c r="N1577" s="1454"/>
    </row>
    <row r="1578" spans="1:14" ht="30">
      <c r="A1578" s="641">
        <f t="shared" si="161"/>
        <v>2056203</v>
      </c>
      <c r="B1578" s="1453"/>
      <c r="C1578" s="640"/>
      <c r="D1578" s="648" t="s">
        <v>1271</v>
      </c>
      <c r="E1578" s="648" t="s">
        <v>13</v>
      </c>
      <c r="F1578" s="548" t="s">
        <v>871</v>
      </c>
      <c r="G1578" s="493" t="s">
        <v>149</v>
      </c>
      <c r="H1578" s="575" t="s">
        <v>1186</v>
      </c>
      <c r="I1578" s="493" t="s">
        <v>10</v>
      </c>
      <c r="J1578" s="639">
        <v>3</v>
      </c>
      <c r="K1578" s="478">
        <f>VLOOKUP(A1578,'[11]Precios Unitarios'!$B$3:$AI$1497,34,FALSE)</f>
        <v>4.4168000000000003</v>
      </c>
      <c r="L1578" s="638">
        <f t="shared" si="162"/>
        <v>13.250400000000001</v>
      </c>
      <c r="M1578" s="647">
        <f>SUM(L1578:L1579)</f>
        <v>68.447723999999994</v>
      </c>
      <c r="N1578" s="1454"/>
    </row>
    <row r="1579" spans="1:14">
      <c r="A1579" s="641">
        <f t="shared" si="161"/>
        <v>1021752</v>
      </c>
      <c r="B1579" s="1453"/>
      <c r="C1579" s="640"/>
      <c r="D1579" s="644"/>
      <c r="E1579" s="644"/>
      <c r="F1579" s="548" t="s">
        <v>971</v>
      </c>
      <c r="G1579" s="493" t="s">
        <v>135</v>
      </c>
      <c r="H1579" s="643" t="s">
        <v>1187</v>
      </c>
      <c r="I1579" s="493" t="s">
        <v>9</v>
      </c>
      <c r="J1579" s="639">
        <v>6</v>
      </c>
      <c r="K1579" s="478">
        <f>VLOOKUP(A1579,'[11]Precios Unitarios'!$B$3:$AI$1497,34,FALSE)</f>
        <v>9.1995539999999991</v>
      </c>
      <c r="L1579" s="638">
        <f t="shared" si="162"/>
        <v>55.197323999999995</v>
      </c>
      <c r="M1579" s="642"/>
      <c r="N1579" s="1454"/>
    </row>
    <row r="1580" spans="1:14">
      <c r="A1580" s="574"/>
      <c r="B1580" s="488" t="str">
        <f>B1581</f>
        <v>MVT1P-15</v>
      </c>
      <c r="C1580" s="488">
        <f>C1581</f>
        <v>0</v>
      </c>
      <c r="D1580" s="486" t="str">
        <f>CONCATENATE(D1581,",",D1583,",",D1586)</f>
        <v>SPV-1GB,TRV-1A15,SPD-2LDA</v>
      </c>
      <c r="E1580" s="485"/>
      <c r="F1580" s="485"/>
      <c r="G1580" s="485"/>
      <c r="H1580" s="485"/>
      <c r="I1580" s="485"/>
      <c r="J1580" s="485"/>
      <c r="K1580" s="485"/>
      <c r="L1580" s="485"/>
      <c r="M1580" s="484"/>
      <c r="N1580" s="544">
        <f>N1581</f>
        <v>2621.4415004000002</v>
      </c>
    </row>
    <row r="1581" spans="1:14" ht="45">
      <c r="A1581" s="657">
        <f t="shared" ref="A1581:A1587" si="163">F1581*1</f>
        <v>2112042</v>
      </c>
      <c r="B1581" s="1451" t="s">
        <v>1442</v>
      </c>
      <c r="C1581" s="656"/>
      <c r="D1581" s="664" t="s">
        <v>1395</v>
      </c>
      <c r="E1581" s="664" t="s">
        <v>862</v>
      </c>
      <c r="F1581" s="632" t="s">
        <v>910</v>
      </c>
      <c r="G1581" s="480" t="s">
        <v>154</v>
      </c>
      <c r="H1581" s="501" t="s">
        <v>909</v>
      </c>
      <c r="I1581" s="480" t="s">
        <v>9</v>
      </c>
      <c r="J1581" s="480">
        <v>1</v>
      </c>
      <c r="K1581" s="478">
        <f>VLOOKUP(A1581,'[11]Precios Unitarios'!$B$3:$AI$1497,34,FALSE)</f>
        <v>27.605</v>
      </c>
      <c r="L1581" s="654">
        <f t="shared" ref="L1581:L1587" si="164">+K1581*J1581</f>
        <v>27.605</v>
      </c>
      <c r="M1581" s="667">
        <f>SUM(L1581:L1582)</f>
        <v>38.713786400000004</v>
      </c>
      <c r="N1581" s="1452">
        <f>+M1581+M1583+M1586</f>
        <v>2621.4415004000002</v>
      </c>
    </row>
    <row r="1582" spans="1:14">
      <c r="A1582" s="657">
        <f t="shared" si="163"/>
        <v>1010337</v>
      </c>
      <c r="B1582" s="1451"/>
      <c r="C1582" s="656"/>
      <c r="D1582" s="660"/>
      <c r="E1582" s="660"/>
      <c r="F1582" s="621" t="s">
        <v>902</v>
      </c>
      <c r="G1582" s="480" t="s">
        <v>106</v>
      </c>
      <c r="H1582" s="631" t="s">
        <v>901</v>
      </c>
      <c r="I1582" s="480" t="s">
        <v>9</v>
      </c>
      <c r="J1582" s="656">
        <v>3</v>
      </c>
      <c r="K1582" s="478">
        <f>VLOOKUP(A1582,'[11]Precios Unitarios'!$B$3:$AI$1497,34,FALSE)</f>
        <v>3.7029288</v>
      </c>
      <c r="L1582" s="654">
        <f t="shared" si="164"/>
        <v>11.1087864</v>
      </c>
      <c r="M1582" s="666"/>
      <c r="N1582" s="1452"/>
    </row>
    <row r="1583" spans="1:14" ht="30">
      <c r="A1583" s="657">
        <f t="shared" si="163"/>
        <v>3057005</v>
      </c>
      <c r="B1583" s="1451"/>
      <c r="C1583" s="656"/>
      <c r="D1583" s="664" t="s">
        <v>1441</v>
      </c>
      <c r="E1583" s="664" t="s">
        <v>1441</v>
      </c>
      <c r="F1583" s="632" t="s">
        <v>1440</v>
      </c>
      <c r="G1583" s="480" t="s">
        <v>297</v>
      </c>
      <c r="H1583" s="629" t="s">
        <v>1439</v>
      </c>
      <c r="I1583" s="480" t="s">
        <v>9</v>
      </c>
      <c r="J1583" s="655">
        <v>1</v>
      </c>
      <c r="K1583" s="478">
        <f>VLOOKUP(A1583,'[11]Precios Unitarios'!$B$3:$AI$1497,34,FALSE)</f>
        <v>2397.3719999999998</v>
      </c>
      <c r="L1583" s="654">
        <f t="shared" si="164"/>
        <v>2397.3719999999998</v>
      </c>
      <c r="M1583" s="663">
        <f>SUM(L1583:L1585)</f>
        <v>2514.27999</v>
      </c>
      <c r="N1583" s="1452"/>
    </row>
    <row r="1584" spans="1:14" ht="30">
      <c r="A1584" s="657">
        <f t="shared" si="163"/>
        <v>2820161</v>
      </c>
      <c r="B1584" s="1451"/>
      <c r="C1584" s="656"/>
      <c r="D1584" s="662"/>
      <c r="E1584" s="662"/>
      <c r="F1584" s="665" t="s">
        <v>1194</v>
      </c>
      <c r="G1584" s="480" t="s">
        <v>248</v>
      </c>
      <c r="H1584" s="629" t="s">
        <v>1193</v>
      </c>
      <c r="I1584" s="480" t="s">
        <v>9</v>
      </c>
      <c r="J1584" s="655">
        <v>2</v>
      </c>
      <c r="K1584" s="478">
        <f>VLOOKUP(A1584,'[11]Precios Unitarios'!$B$3:$AI$1497,34,FALSE)</f>
        <v>12.535655999999999</v>
      </c>
      <c r="L1584" s="654">
        <f t="shared" si="164"/>
        <v>25.071311999999999</v>
      </c>
      <c r="M1584" s="661"/>
      <c r="N1584" s="1452"/>
    </row>
    <row r="1585" spans="1:14" ht="30">
      <c r="A1585" s="657">
        <f t="shared" si="163"/>
        <v>2820108</v>
      </c>
      <c r="B1585" s="1451"/>
      <c r="C1585" s="656"/>
      <c r="D1585" s="660"/>
      <c r="E1585" s="660"/>
      <c r="F1585" s="621" t="s">
        <v>929</v>
      </c>
      <c r="G1585" s="480" t="s">
        <v>249</v>
      </c>
      <c r="H1585" s="659" t="s">
        <v>928</v>
      </c>
      <c r="I1585" s="480" t="s">
        <v>9</v>
      </c>
      <c r="J1585" s="655">
        <v>1</v>
      </c>
      <c r="K1585" s="478">
        <f>VLOOKUP(A1585,'[11]Precios Unitarios'!$B$3:$AI$1497,34,FALSE)</f>
        <v>91.836678000000006</v>
      </c>
      <c r="L1585" s="654">
        <f t="shared" si="164"/>
        <v>91.836678000000006</v>
      </c>
      <c r="M1585" s="658"/>
      <c r="N1585" s="1452"/>
    </row>
    <row r="1586" spans="1:14" ht="30">
      <c r="A1586" s="657">
        <f t="shared" si="163"/>
        <v>2056203</v>
      </c>
      <c r="B1586" s="1451"/>
      <c r="C1586" s="656"/>
      <c r="D1586" s="664" t="s">
        <v>1271</v>
      </c>
      <c r="E1586" s="664" t="s">
        <v>13</v>
      </c>
      <c r="F1586" s="556" t="s">
        <v>871</v>
      </c>
      <c r="G1586" s="480" t="s">
        <v>149</v>
      </c>
      <c r="H1586" s="582" t="s">
        <v>1186</v>
      </c>
      <c r="I1586" s="480" t="s">
        <v>10</v>
      </c>
      <c r="J1586" s="655">
        <v>3</v>
      </c>
      <c r="K1586" s="478">
        <f>VLOOKUP(A1586,'[11]Precios Unitarios'!$B$3:$AI$1497,34,FALSE)</f>
        <v>4.4168000000000003</v>
      </c>
      <c r="L1586" s="654">
        <f t="shared" si="164"/>
        <v>13.250400000000001</v>
      </c>
      <c r="M1586" s="663">
        <f>SUM(L1586:L1587)</f>
        <v>68.447723999999994</v>
      </c>
      <c r="N1586" s="1452"/>
    </row>
    <row r="1587" spans="1:14">
      <c r="A1587" s="657">
        <f t="shared" si="163"/>
        <v>1021752</v>
      </c>
      <c r="B1587" s="1451"/>
      <c r="C1587" s="656"/>
      <c r="D1587" s="660"/>
      <c r="E1587" s="660"/>
      <c r="F1587" s="556" t="s">
        <v>971</v>
      </c>
      <c r="G1587" s="480" t="s">
        <v>135</v>
      </c>
      <c r="H1587" s="659" t="s">
        <v>1187</v>
      </c>
      <c r="I1587" s="480" t="s">
        <v>9</v>
      </c>
      <c r="J1587" s="655">
        <v>6</v>
      </c>
      <c r="K1587" s="478">
        <f>VLOOKUP(A1587,'[11]Precios Unitarios'!$B$3:$AI$1497,34,FALSE)</f>
        <v>9.1995539999999991</v>
      </c>
      <c r="L1587" s="654">
        <f t="shared" si="164"/>
        <v>55.197323999999995</v>
      </c>
      <c r="M1587" s="658"/>
      <c r="N1587" s="1452"/>
    </row>
    <row r="1588" spans="1:14">
      <c r="A1588" s="574"/>
      <c r="B1588" s="488" t="str">
        <f>B1589</f>
        <v>MVT1P-25</v>
      </c>
      <c r="C1588" s="488">
        <f>C1589</f>
        <v>0</v>
      </c>
      <c r="D1588" s="486" t="str">
        <f>CONCATENATE(D1589,",",D1591,",",D1594)</f>
        <v>SPV-1GB,TRV-1A25,SPD-2LDA</v>
      </c>
      <c r="E1588" s="485"/>
      <c r="F1588" s="485"/>
      <c r="G1588" s="485"/>
      <c r="H1588" s="485"/>
      <c r="I1588" s="485"/>
      <c r="J1588" s="485"/>
      <c r="K1588" s="485"/>
      <c r="L1588" s="485"/>
      <c r="M1588" s="484"/>
      <c r="N1588" s="544">
        <f>N1589</f>
        <v>3224.3950004000003</v>
      </c>
    </row>
    <row r="1589" spans="1:14" ht="45">
      <c r="A1589" s="641">
        <f t="shared" ref="A1589:A1595" si="165">F1589*1</f>
        <v>2112042</v>
      </c>
      <c r="B1589" s="1453" t="s">
        <v>1438</v>
      </c>
      <c r="C1589" s="640"/>
      <c r="D1589" s="648" t="s">
        <v>1395</v>
      </c>
      <c r="E1589" s="648" t="s">
        <v>862</v>
      </c>
      <c r="F1589" s="615" t="s">
        <v>910</v>
      </c>
      <c r="G1589" s="493" t="s">
        <v>154</v>
      </c>
      <c r="H1589" s="509" t="s">
        <v>909</v>
      </c>
      <c r="I1589" s="493" t="s">
        <v>9</v>
      </c>
      <c r="J1589" s="493">
        <v>1</v>
      </c>
      <c r="K1589" s="478">
        <f>VLOOKUP(A1589,'[11]Precios Unitarios'!$B$3:$AI$1497,34,FALSE)</f>
        <v>27.605</v>
      </c>
      <c r="L1589" s="638">
        <f t="shared" ref="L1589:L1595" si="166">+K1589*J1589</f>
        <v>27.605</v>
      </c>
      <c r="M1589" s="651">
        <f>SUM(L1589:L1590)</f>
        <v>38.713786400000004</v>
      </c>
      <c r="N1589" s="1454">
        <f>+M1589+M1591+M1594</f>
        <v>3224.3950004000003</v>
      </c>
    </row>
    <row r="1590" spans="1:14">
      <c r="A1590" s="641">
        <f t="shared" si="165"/>
        <v>1010337</v>
      </c>
      <c r="B1590" s="1453"/>
      <c r="C1590" s="640"/>
      <c r="D1590" s="644"/>
      <c r="E1590" s="644"/>
      <c r="F1590" s="604" t="s">
        <v>902</v>
      </c>
      <c r="G1590" s="493" t="s">
        <v>106</v>
      </c>
      <c r="H1590" s="614" t="s">
        <v>901</v>
      </c>
      <c r="I1590" s="493" t="s">
        <v>9</v>
      </c>
      <c r="J1590" s="640">
        <v>3</v>
      </c>
      <c r="K1590" s="478">
        <f>VLOOKUP(A1590,'[11]Precios Unitarios'!$B$3:$AI$1497,34,FALSE)</f>
        <v>3.7029288</v>
      </c>
      <c r="L1590" s="638">
        <f t="shared" si="166"/>
        <v>11.1087864</v>
      </c>
      <c r="M1590" s="650"/>
      <c r="N1590" s="1454"/>
    </row>
    <row r="1591" spans="1:14" ht="30">
      <c r="A1591" s="641">
        <f t="shared" si="165"/>
        <v>3057008</v>
      </c>
      <c r="B1591" s="1453"/>
      <c r="C1591" s="640"/>
      <c r="D1591" s="648" t="s">
        <v>1437</v>
      </c>
      <c r="E1591" s="648" t="s">
        <v>1437</v>
      </c>
      <c r="F1591" s="615" t="s">
        <v>1436</v>
      </c>
      <c r="G1591" s="493" t="s">
        <v>298</v>
      </c>
      <c r="H1591" s="612" t="s">
        <v>1435</v>
      </c>
      <c r="I1591" s="493" t="s">
        <v>9</v>
      </c>
      <c r="J1591" s="639">
        <v>1</v>
      </c>
      <c r="K1591" s="478">
        <f>VLOOKUP(A1591,'[11]Precios Unitarios'!$B$3:$AI$1497,34,FALSE)</f>
        <v>3000.3254999999999</v>
      </c>
      <c r="L1591" s="638">
        <f t="shared" si="166"/>
        <v>3000.3254999999999</v>
      </c>
      <c r="M1591" s="647">
        <f>SUM(L1591:L1593)</f>
        <v>3117.2334900000001</v>
      </c>
      <c r="N1591" s="1454"/>
    </row>
    <row r="1592" spans="1:14" ht="30">
      <c r="A1592" s="641">
        <f t="shared" si="165"/>
        <v>2820161</v>
      </c>
      <c r="B1592" s="1453"/>
      <c r="C1592" s="640"/>
      <c r="D1592" s="646"/>
      <c r="E1592" s="646"/>
      <c r="F1592" s="649" t="s">
        <v>1194</v>
      </c>
      <c r="G1592" s="493" t="s">
        <v>248</v>
      </c>
      <c r="H1592" s="612" t="s">
        <v>1193</v>
      </c>
      <c r="I1592" s="493" t="s">
        <v>9</v>
      </c>
      <c r="J1592" s="639">
        <v>2</v>
      </c>
      <c r="K1592" s="478">
        <f>VLOOKUP(A1592,'[11]Precios Unitarios'!$B$3:$AI$1497,34,FALSE)</f>
        <v>12.535655999999999</v>
      </c>
      <c r="L1592" s="638">
        <f t="shared" si="166"/>
        <v>25.071311999999999</v>
      </c>
      <c r="M1592" s="645"/>
      <c r="N1592" s="1454"/>
    </row>
    <row r="1593" spans="1:14" ht="30">
      <c r="A1593" s="641">
        <f t="shared" si="165"/>
        <v>2820108</v>
      </c>
      <c r="B1593" s="1453"/>
      <c r="C1593" s="640"/>
      <c r="D1593" s="644"/>
      <c r="E1593" s="644"/>
      <c r="F1593" s="604" t="s">
        <v>929</v>
      </c>
      <c r="G1593" s="493" t="s">
        <v>249</v>
      </c>
      <c r="H1593" s="643" t="s">
        <v>928</v>
      </c>
      <c r="I1593" s="493" t="s">
        <v>9</v>
      </c>
      <c r="J1593" s="639">
        <v>1</v>
      </c>
      <c r="K1593" s="478">
        <f>VLOOKUP(A1593,'[11]Precios Unitarios'!$B$3:$AI$1497,34,FALSE)</f>
        <v>91.836678000000006</v>
      </c>
      <c r="L1593" s="638">
        <f t="shared" si="166"/>
        <v>91.836678000000006</v>
      </c>
      <c r="M1593" s="642"/>
      <c r="N1593" s="1454"/>
    </row>
    <row r="1594" spans="1:14" ht="30">
      <c r="A1594" s="641">
        <f t="shared" si="165"/>
        <v>2056203</v>
      </c>
      <c r="B1594" s="1453"/>
      <c r="C1594" s="640"/>
      <c r="D1594" s="648" t="s">
        <v>1271</v>
      </c>
      <c r="E1594" s="648" t="s">
        <v>13</v>
      </c>
      <c r="F1594" s="548" t="s">
        <v>871</v>
      </c>
      <c r="G1594" s="493" t="s">
        <v>149</v>
      </c>
      <c r="H1594" s="575" t="s">
        <v>1186</v>
      </c>
      <c r="I1594" s="493" t="s">
        <v>10</v>
      </c>
      <c r="J1594" s="639">
        <v>3</v>
      </c>
      <c r="K1594" s="478">
        <f>VLOOKUP(A1594,'[11]Precios Unitarios'!$B$3:$AI$1497,34,FALSE)</f>
        <v>4.4168000000000003</v>
      </c>
      <c r="L1594" s="638">
        <f t="shared" si="166"/>
        <v>13.250400000000001</v>
      </c>
      <c r="M1594" s="647">
        <f>SUM(L1594:L1595)</f>
        <v>68.447723999999994</v>
      </c>
      <c r="N1594" s="1454"/>
    </row>
    <row r="1595" spans="1:14">
      <c r="A1595" s="641">
        <f t="shared" si="165"/>
        <v>1021752</v>
      </c>
      <c r="B1595" s="1453"/>
      <c r="C1595" s="640"/>
      <c r="D1595" s="644"/>
      <c r="E1595" s="644"/>
      <c r="F1595" s="548" t="s">
        <v>971</v>
      </c>
      <c r="G1595" s="493" t="s">
        <v>135</v>
      </c>
      <c r="H1595" s="643" t="s">
        <v>1187</v>
      </c>
      <c r="I1595" s="493" t="s">
        <v>9</v>
      </c>
      <c r="J1595" s="639">
        <v>6</v>
      </c>
      <c r="K1595" s="478">
        <f>VLOOKUP(A1595,'[11]Precios Unitarios'!$B$3:$AI$1497,34,FALSE)</f>
        <v>9.1995539999999991</v>
      </c>
      <c r="L1595" s="638">
        <f t="shared" si="166"/>
        <v>55.197323999999995</v>
      </c>
      <c r="M1595" s="642"/>
      <c r="N1595" s="1454"/>
    </row>
    <row r="1596" spans="1:14">
      <c r="A1596" s="574"/>
      <c r="B1596" s="488" t="str">
        <f>B1597</f>
        <v>MVT1P-37.5</v>
      </c>
      <c r="C1596" s="488">
        <f>C1597</f>
        <v>0</v>
      </c>
      <c r="D1596" s="486" t="str">
        <f>CONCATENATE(D1597,",",D1599,",",D1602)</f>
        <v>SPV-1GB,TRV-1A37.5,SPD-2LDA</v>
      </c>
      <c r="E1596" s="485"/>
      <c r="F1596" s="485"/>
      <c r="G1596" s="485"/>
      <c r="H1596" s="485"/>
      <c r="I1596" s="485"/>
      <c r="J1596" s="485"/>
      <c r="K1596" s="485"/>
      <c r="L1596" s="485"/>
      <c r="M1596" s="484"/>
      <c r="N1596" s="544">
        <f>N1597</f>
        <v>4013.6503004000001</v>
      </c>
    </row>
    <row r="1597" spans="1:14" ht="45">
      <c r="A1597" s="657">
        <f t="shared" ref="A1597:A1603" si="167">F1597*1</f>
        <v>2112042</v>
      </c>
      <c r="B1597" s="1451" t="s">
        <v>1434</v>
      </c>
      <c r="C1597" s="656"/>
      <c r="D1597" s="664" t="s">
        <v>1395</v>
      </c>
      <c r="E1597" s="664" t="s">
        <v>862</v>
      </c>
      <c r="F1597" s="632" t="s">
        <v>910</v>
      </c>
      <c r="G1597" s="480" t="s">
        <v>154</v>
      </c>
      <c r="H1597" s="501" t="s">
        <v>909</v>
      </c>
      <c r="I1597" s="480" t="s">
        <v>9</v>
      </c>
      <c r="J1597" s="480">
        <v>1</v>
      </c>
      <c r="K1597" s="478">
        <f>VLOOKUP(A1597,'[11]Precios Unitarios'!$B$3:$AI$1497,34,FALSE)</f>
        <v>27.605</v>
      </c>
      <c r="L1597" s="654">
        <f t="shared" ref="L1597:L1603" si="168">+K1597*J1597</f>
        <v>27.605</v>
      </c>
      <c r="M1597" s="667">
        <f>SUM(L1597:L1598)</f>
        <v>38.713786400000004</v>
      </c>
      <c r="N1597" s="1452">
        <f>+M1597+M1599+M1602</f>
        <v>4013.6503004000001</v>
      </c>
    </row>
    <row r="1598" spans="1:14">
      <c r="A1598" s="657">
        <f t="shared" si="167"/>
        <v>1010337</v>
      </c>
      <c r="B1598" s="1451"/>
      <c r="C1598" s="656"/>
      <c r="D1598" s="660"/>
      <c r="E1598" s="660"/>
      <c r="F1598" s="621" t="s">
        <v>902</v>
      </c>
      <c r="G1598" s="480" t="s">
        <v>106</v>
      </c>
      <c r="H1598" s="631" t="s">
        <v>901</v>
      </c>
      <c r="I1598" s="480" t="s">
        <v>9</v>
      </c>
      <c r="J1598" s="656">
        <v>3</v>
      </c>
      <c r="K1598" s="478">
        <f>VLOOKUP(A1598,'[11]Precios Unitarios'!$B$3:$AI$1497,34,FALSE)</f>
        <v>3.7029288</v>
      </c>
      <c r="L1598" s="654">
        <f t="shared" si="168"/>
        <v>11.1087864</v>
      </c>
      <c r="M1598" s="666"/>
      <c r="N1598" s="1452"/>
    </row>
    <row r="1599" spans="1:14" ht="30">
      <c r="A1599" s="657">
        <f t="shared" si="167"/>
        <v>3057012</v>
      </c>
      <c r="B1599" s="1451"/>
      <c r="C1599" s="656"/>
      <c r="D1599" s="664" t="s">
        <v>1433</v>
      </c>
      <c r="E1599" s="664" t="s">
        <v>1433</v>
      </c>
      <c r="F1599" s="632" t="s">
        <v>1432</v>
      </c>
      <c r="G1599" s="480" t="s">
        <v>299</v>
      </c>
      <c r="H1599" s="629" t="s">
        <v>1431</v>
      </c>
      <c r="I1599" s="480" t="s">
        <v>9</v>
      </c>
      <c r="J1599" s="655">
        <v>1</v>
      </c>
      <c r="K1599" s="478">
        <f>VLOOKUP(A1599,'[11]Precios Unitarios'!$B$3:$AI$1497,34,FALSE)</f>
        <v>3789.5807999999997</v>
      </c>
      <c r="L1599" s="654">
        <f t="shared" si="168"/>
        <v>3789.5807999999997</v>
      </c>
      <c r="M1599" s="663">
        <f>SUM(L1599:L1601)</f>
        <v>3906.4887899999999</v>
      </c>
      <c r="N1599" s="1452"/>
    </row>
    <row r="1600" spans="1:14" ht="30">
      <c r="A1600" s="657">
        <f t="shared" si="167"/>
        <v>2820161</v>
      </c>
      <c r="B1600" s="1451"/>
      <c r="C1600" s="656"/>
      <c r="D1600" s="662"/>
      <c r="E1600" s="662"/>
      <c r="F1600" s="665" t="s">
        <v>1194</v>
      </c>
      <c r="G1600" s="480" t="s">
        <v>248</v>
      </c>
      <c r="H1600" s="629" t="s">
        <v>1193</v>
      </c>
      <c r="I1600" s="480" t="s">
        <v>9</v>
      </c>
      <c r="J1600" s="655">
        <v>2</v>
      </c>
      <c r="K1600" s="478">
        <f>VLOOKUP(A1600,'[11]Precios Unitarios'!$B$3:$AI$1497,34,FALSE)</f>
        <v>12.535655999999999</v>
      </c>
      <c r="L1600" s="654">
        <f t="shared" si="168"/>
        <v>25.071311999999999</v>
      </c>
      <c r="M1600" s="661"/>
      <c r="N1600" s="1452"/>
    </row>
    <row r="1601" spans="1:14" ht="30">
      <c r="A1601" s="657">
        <f t="shared" si="167"/>
        <v>2820108</v>
      </c>
      <c r="B1601" s="1451"/>
      <c r="C1601" s="656"/>
      <c r="D1601" s="660"/>
      <c r="E1601" s="660"/>
      <c r="F1601" s="621" t="s">
        <v>929</v>
      </c>
      <c r="G1601" s="480" t="s">
        <v>249</v>
      </c>
      <c r="H1601" s="659" t="s">
        <v>928</v>
      </c>
      <c r="I1601" s="480" t="s">
        <v>9</v>
      </c>
      <c r="J1601" s="655">
        <v>1</v>
      </c>
      <c r="K1601" s="478">
        <f>VLOOKUP(A1601,'[11]Precios Unitarios'!$B$3:$AI$1497,34,FALSE)</f>
        <v>91.836678000000006</v>
      </c>
      <c r="L1601" s="654">
        <f t="shared" si="168"/>
        <v>91.836678000000006</v>
      </c>
      <c r="M1601" s="658"/>
      <c r="N1601" s="1452"/>
    </row>
    <row r="1602" spans="1:14" ht="30">
      <c r="A1602" s="657">
        <f t="shared" si="167"/>
        <v>2056203</v>
      </c>
      <c r="B1602" s="1451"/>
      <c r="C1602" s="656"/>
      <c r="D1602" s="664" t="s">
        <v>1271</v>
      </c>
      <c r="E1602" s="664" t="s">
        <v>13</v>
      </c>
      <c r="F1602" s="556" t="s">
        <v>871</v>
      </c>
      <c r="G1602" s="480" t="s">
        <v>149</v>
      </c>
      <c r="H1602" s="582" t="s">
        <v>1186</v>
      </c>
      <c r="I1602" s="480" t="s">
        <v>10</v>
      </c>
      <c r="J1602" s="655">
        <v>3</v>
      </c>
      <c r="K1602" s="478">
        <f>VLOOKUP(A1602,'[11]Precios Unitarios'!$B$3:$AI$1497,34,FALSE)</f>
        <v>4.4168000000000003</v>
      </c>
      <c r="L1602" s="654">
        <f t="shared" si="168"/>
        <v>13.250400000000001</v>
      </c>
      <c r="M1602" s="663">
        <f>SUM(L1602:L1603)</f>
        <v>68.447723999999994</v>
      </c>
      <c r="N1602" s="1452"/>
    </row>
    <row r="1603" spans="1:14">
      <c r="A1603" s="657">
        <f t="shared" si="167"/>
        <v>1021752</v>
      </c>
      <c r="B1603" s="1451"/>
      <c r="C1603" s="656"/>
      <c r="D1603" s="660"/>
      <c r="E1603" s="660"/>
      <c r="F1603" s="556" t="s">
        <v>971</v>
      </c>
      <c r="G1603" s="480" t="s">
        <v>135</v>
      </c>
      <c r="H1603" s="659" t="s">
        <v>1187</v>
      </c>
      <c r="I1603" s="480" t="s">
        <v>9</v>
      </c>
      <c r="J1603" s="655">
        <v>6</v>
      </c>
      <c r="K1603" s="478">
        <f>VLOOKUP(A1603,'[11]Precios Unitarios'!$B$3:$AI$1497,34,FALSE)</f>
        <v>9.1995539999999991</v>
      </c>
      <c r="L1603" s="654">
        <f t="shared" si="168"/>
        <v>55.197323999999995</v>
      </c>
      <c r="M1603" s="658"/>
      <c r="N1603" s="1452"/>
    </row>
    <row r="1604" spans="1:14">
      <c r="A1604" s="574"/>
      <c r="B1604" s="488" t="str">
        <f>B1605</f>
        <v>MVT1P-50</v>
      </c>
      <c r="C1604" s="488">
        <f>C1605</f>
        <v>0</v>
      </c>
      <c r="D1604" s="486" t="str">
        <f>CONCATENATE(D1605,",",D1607,",",D1610)</f>
        <v>SPV-1GB,TRV-1A50,SPD-2LDA</v>
      </c>
      <c r="E1604" s="485"/>
      <c r="F1604" s="485"/>
      <c r="G1604" s="485"/>
      <c r="H1604" s="485"/>
      <c r="I1604" s="485"/>
      <c r="J1604" s="485"/>
      <c r="K1604" s="485"/>
      <c r="L1604" s="485"/>
      <c r="M1604" s="484"/>
      <c r="N1604" s="544">
        <f>N1605</f>
        <v>4707.588400399999</v>
      </c>
    </row>
    <row r="1605" spans="1:14" ht="45">
      <c r="A1605" s="641">
        <f t="shared" ref="A1605:A1611" si="169">F1605*1</f>
        <v>2112042</v>
      </c>
      <c r="B1605" s="1453" t="s">
        <v>1430</v>
      </c>
      <c r="C1605" s="640"/>
      <c r="D1605" s="648" t="s">
        <v>1395</v>
      </c>
      <c r="E1605" s="648" t="s">
        <v>862</v>
      </c>
      <c r="F1605" s="615" t="s">
        <v>910</v>
      </c>
      <c r="G1605" s="493" t="s">
        <v>154</v>
      </c>
      <c r="H1605" s="509" t="s">
        <v>909</v>
      </c>
      <c r="I1605" s="493" t="s">
        <v>9</v>
      </c>
      <c r="J1605" s="493">
        <v>1</v>
      </c>
      <c r="K1605" s="478">
        <f>VLOOKUP(A1605,'[11]Precios Unitarios'!$B$3:$AI$1497,34,FALSE)</f>
        <v>27.605</v>
      </c>
      <c r="L1605" s="638">
        <f t="shared" ref="L1605:L1611" si="170">+K1605*J1605</f>
        <v>27.605</v>
      </c>
      <c r="M1605" s="651">
        <f>SUM(L1605:L1606)</f>
        <v>38.713786400000004</v>
      </c>
      <c r="N1605" s="1454">
        <f>+M1605+M1607+M1610</f>
        <v>4707.588400399999</v>
      </c>
    </row>
    <row r="1606" spans="1:14">
      <c r="A1606" s="641">
        <f t="shared" si="169"/>
        <v>1010337</v>
      </c>
      <c r="B1606" s="1453"/>
      <c r="C1606" s="640"/>
      <c r="D1606" s="644"/>
      <c r="E1606" s="644"/>
      <c r="F1606" s="604" t="s">
        <v>902</v>
      </c>
      <c r="G1606" s="493" t="s">
        <v>106</v>
      </c>
      <c r="H1606" s="614" t="s">
        <v>901</v>
      </c>
      <c r="I1606" s="493" t="s">
        <v>9</v>
      </c>
      <c r="J1606" s="640">
        <v>3</v>
      </c>
      <c r="K1606" s="478">
        <f>VLOOKUP(A1606,'[11]Precios Unitarios'!$B$3:$AI$1497,34,FALSE)</f>
        <v>3.7029288</v>
      </c>
      <c r="L1606" s="638">
        <f t="shared" si="170"/>
        <v>11.1087864</v>
      </c>
      <c r="M1606" s="650"/>
      <c r="N1606" s="1454"/>
    </row>
    <row r="1607" spans="1:14" ht="30">
      <c r="A1607" s="641">
        <f t="shared" si="169"/>
        <v>3057015</v>
      </c>
      <c r="B1607" s="1453"/>
      <c r="C1607" s="640"/>
      <c r="D1607" s="648" t="s">
        <v>860</v>
      </c>
      <c r="E1607" s="648" t="s">
        <v>860</v>
      </c>
      <c r="F1607" s="615" t="s">
        <v>1429</v>
      </c>
      <c r="G1607" s="493" t="s">
        <v>300</v>
      </c>
      <c r="H1607" s="612" t="s">
        <v>1428</v>
      </c>
      <c r="I1607" s="493" t="s">
        <v>9</v>
      </c>
      <c r="J1607" s="639">
        <v>1</v>
      </c>
      <c r="K1607" s="478">
        <f>VLOOKUP(A1607,'[11]Precios Unitarios'!$B$3:$AI$1497,34,FALSE)</f>
        <v>4483.5189</v>
      </c>
      <c r="L1607" s="638">
        <f t="shared" si="170"/>
        <v>4483.5189</v>
      </c>
      <c r="M1607" s="647">
        <f>SUM(L1607:L1609)</f>
        <v>4600.4268899999997</v>
      </c>
      <c r="N1607" s="1454"/>
    </row>
    <row r="1608" spans="1:14" ht="30">
      <c r="A1608" s="641">
        <f t="shared" si="169"/>
        <v>2820161</v>
      </c>
      <c r="B1608" s="1453"/>
      <c r="C1608" s="640"/>
      <c r="D1608" s="646"/>
      <c r="E1608" s="646"/>
      <c r="F1608" s="649" t="s">
        <v>1194</v>
      </c>
      <c r="G1608" s="493" t="s">
        <v>248</v>
      </c>
      <c r="H1608" s="612" t="s">
        <v>1193</v>
      </c>
      <c r="I1608" s="493" t="s">
        <v>9</v>
      </c>
      <c r="J1608" s="639">
        <v>2</v>
      </c>
      <c r="K1608" s="478">
        <f>VLOOKUP(A1608,'[11]Precios Unitarios'!$B$3:$AI$1497,34,FALSE)</f>
        <v>12.535655999999999</v>
      </c>
      <c r="L1608" s="638">
        <f t="shared" si="170"/>
        <v>25.071311999999999</v>
      </c>
      <c r="M1608" s="645"/>
      <c r="N1608" s="1454"/>
    </row>
    <row r="1609" spans="1:14" ht="30">
      <c r="A1609" s="641">
        <f t="shared" si="169"/>
        <v>2820108</v>
      </c>
      <c r="B1609" s="1453"/>
      <c r="C1609" s="640"/>
      <c r="D1609" s="644"/>
      <c r="E1609" s="644"/>
      <c r="F1609" s="604" t="s">
        <v>929</v>
      </c>
      <c r="G1609" s="493" t="s">
        <v>249</v>
      </c>
      <c r="H1609" s="643" t="s">
        <v>928</v>
      </c>
      <c r="I1609" s="493" t="s">
        <v>9</v>
      </c>
      <c r="J1609" s="639">
        <v>1</v>
      </c>
      <c r="K1609" s="478">
        <f>VLOOKUP(A1609,'[11]Precios Unitarios'!$B$3:$AI$1497,34,FALSE)</f>
        <v>91.836678000000006</v>
      </c>
      <c r="L1609" s="638">
        <f t="shared" si="170"/>
        <v>91.836678000000006</v>
      </c>
      <c r="M1609" s="642"/>
      <c r="N1609" s="1454"/>
    </row>
    <row r="1610" spans="1:14" ht="30">
      <c r="A1610" s="641">
        <f t="shared" si="169"/>
        <v>2056203</v>
      </c>
      <c r="B1610" s="1453"/>
      <c r="C1610" s="640"/>
      <c r="D1610" s="648" t="s">
        <v>1271</v>
      </c>
      <c r="E1610" s="648" t="s">
        <v>13</v>
      </c>
      <c r="F1610" s="548" t="s">
        <v>871</v>
      </c>
      <c r="G1610" s="493" t="s">
        <v>149</v>
      </c>
      <c r="H1610" s="575" t="s">
        <v>1186</v>
      </c>
      <c r="I1610" s="493" t="s">
        <v>10</v>
      </c>
      <c r="J1610" s="639">
        <v>3</v>
      </c>
      <c r="K1610" s="478">
        <f>VLOOKUP(A1610,'[11]Precios Unitarios'!$B$3:$AI$1497,34,FALSE)</f>
        <v>4.4168000000000003</v>
      </c>
      <c r="L1610" s="638">
        <f t="shared" si="170"/>
        <v>13.250400000000001</v>
      </c>
      <c r="M1610" s="647">
        <f>SUM(L1610:L1611)</f>
        <v>68.447723999999994</v>
      </c>
      <c r="N1610" s="1454"/>
    </row>
    <row r="1611" spans="1:14">
      <c r="A1611" s="641">
        <f t="shared" si="169"/>
        <v>1021752</v>
      </c>
      <c r="B1611" s="1453"/>
      <c r="C1611" s="640"/>
      <c r="D1611" s="644"/>
      <c r="E1611" s="644"/>
      <c r="F1611" s="548" t="s">
        <v>971</v>
      </c>
      <c r="G1611" s="493" t="s">
        <v>135</v>
      </c>
      <c r="H1611" s="643" t="s">
        <v>1187</v>
      </c>
      <c r="I1611" s="493" t="s">
        <v>9</v>
      </c>
      <c r="J1611" s="639">
        <v>6</v>
      </c>
      <c r="K1611" s="478">
        <f>VLOOKUP(A1611,'[11]Precios Unitarios'!$B$3:$AI$1497,34,FALSE)</f>
        <v>9.1995539999999991</v>
      </c>
      <c r="L1611" s="638">
        <f t="shared" si="170"/>
        <v>55.197323999999995</v>
      </c>
      <c r="M1611" s="642"/>
      <c r="N1611" s="1454"/>
    </row>
    <row r="1612" spans="1:14">
      <c r="A1612" s="574"/>
      <c r="B1612" s="488" t="str">
        <f>B1613</f>
        <v>MVT3-5</v>
      </c>
      <c r="C1612" s="488">
        <f>C1613</f>
        <v>0</v>
      </c>
      <c r="D1612" s="486" t="str">
        <f>CONCATENATE(D1613,",",D1614,",",D1621,",",D1622,",",D1624,",",D1627,",",D1631)</f>
        <v>SPV-1GB,SPV-1S100_150E,SPV-1F1H,SPV-1P18_150E,TRV-1C5,SPD-2UAC,SPD-2F25_1</v>
      </c>
      <c r="E1612" s="485"/>
      <c r="F1612" s="485"/>
      <c r="G1612" s="485"/>
      <c r="H1612" s="485"/>
      <c r="I1612" s="485"/>
      <c r="J1612" s="485"/>
      <c r="K1612" s="485"/>
      <c r="L1612" s="485"/>
      <c r="M1612" s="484"/>
      <c r="N1612" s="544">
        <f>N1613</f>
        <v>2142.6767488</v>
      </c>
    </row>
    <row r="1613" spans="1:14" ht="45">
      <c r="A1613" s="657">
        <f t="shared" ref="A1613:A1631" si="171">F1613*1</f>
        <v>2112042</v>
      </c>
      <c r="B1613" s="1451" t="s">
        <v>1427</v>
      </c>
      <c r="C1613" s="656"/>
      <c r="D1613" s="656" t="s">
        <v>1395</v>
      </c>
      <c r="E1613" s="656" t="s">
        <v>862</v>
      </c>
      <c r="F1613" s="632" t="s">
        <v>910</v>
      </c>
      <c r="G1613" s="480" t="s">
        <v>154</v>
      </c>
      <c r="H1613" s="501" t="s">
        <v>909</v>
      </c>
      <c r="I1613" s="480" t="s">
        <v>9</v>
      </c>
      <c r="J1613" s="480">
        <v>1</v>
      </c>
      <c r="K1613" s="478">
        <f>VLOOKUP(A1613,'[11]Precios Unitarios'!$B$3:$AI$1497,34,FALSE)</f>
        <v>27.605</v>
      </c>
      <c r="L1613" s="654">
        <f t="shared" ref="L1613:L1631" si="172">+K1613*J1613</f>
        <v>27.605</v>
      </c>
      <c r="M1613" s="654">
        <f>SUM(L1613:L1613)</f>
        <v>27.605</v>
      </c>
      <c r="N1613" s="1452">
        <f>+M1613+M1614+M1621+M1622+M1624+M1627+M1631</f>
        <v>2142.6767488</v>
      </c>
    </row>
    <row r="1614" spans="1:14" ht="30">
      <c r="A1614" s="657">
        <f t="shared" si="171"/>
        <v>2516122</v>
      </c>
      <c r="B1614" s="1451"/>
      <c r="C1614" s="656"/>
      <c r="D1614" s="664" t="s">
        <v>851</v>
      </c>
      <c r="E1614" s="664" t="s">
        <v>1394</v>
      </c>
      <c r="F1614" s="632" t="s">
        <v>1336</v>
      </c>
      <c r="G1614" s="480" t="s">
        <v>178</v>
      </c>
      <c r="H1614" s="501" t="s">
        <v>1393</v>
      </c>
      <c r="I1614" s="480" t="s">
        <v>9</v>
      </c>
      <c r="J1614" s="480">
        <v>1</v>
      </c>
      <c r="K1614" s="478">
        <f>VLOOKUP(A1614,'[11]Precios Unitarios'!$B$3:$AI$1497,34,FALSE)</f>
        <v>109.22484599999999</v>
      </c>
      <c r="L1614" s="654">
        <f t="shared" si="172"/>
        <v>109.22484599999999</v>
      </c>
      <c r="M1614" s="667">
        <f>SUM(L1614:L1620)</f>
        <v>157.24738439999999</v>
      </c>
      <c r="N1614" s="1452"/>
    </row>
    <row r="1615" spans="1:14" ht="30">
      <c r="A1615" s="657">
        <f t="shared" si="171"/>
        <v>2801201</v>
      </c>
      <c r="B1615" s="1451"/>
      <c r="C1615" s="656"/>
      <c r="D1615" s="662"/>
      <c r="E1615" s="662"/>
      <c r="F1615" s="621" t="s">
        <v>924</v>
      </c>
      <c r="G1615" s="480" t="s">
        <v>227</v>
      </c>
      <c r="H1615" s="631" t="s">
        <v>1206</v>
      </c>
      <c r="I1615" s="480" t="s">
        <v>9</v>
      </c>
      <c r="J1615" s="656">
        <v>1</v>
      </c>
      <c r="K1615" s="478">
        <f>VLOOKUP(A1615,'[11]Precios Unitarios'!$B$3:$AI$1497,34,FALSE)</f>
        <v>19.048997999999997</v>
      </c>
      <c r="L1615" s="654">
        <f t="shared" si="172"/>
        <v>19.048997999999997</v>
      </c>
      <c r="M1615" s="668"/>
      <c r="N1615" s="1452"/>
    </row>
    <row r="1616" spans="1:14" ht="30">
      <c r="A1616" s="657">
        <f t="shared" si="171"/>
        <v>2851630</v>
      </c>
      <c r="B1616" s="1451"/>
      <c r="C1616" s="656"/>
      <c r="D1616" s="662"/>
      <c r="E1616" s="662"/>
      <c r="F1616" s="632" t="s">
        <v>912</v>
      </c>
      <c r="G1616" s="480" t="s">
        <v>255</v>
      </c>
      <c r="H1616" s="501" t="s">
        <v>911</v>
      </c>
      <c r="I1616" s="480" t="s">
        <v>9</v>
      </c>
      <c r="J1616" s="480">
        <v>1</v>
      </c>
      <c r="K1616" s="478">
        <f>VLOOKUP(A1616,'[11]Precios Unitarios'!$B$3:$AI$1497,34,FALSE)</f>
        <v>4.5781139999999994</v>
      </c>
      <c r="L1616" s="654">
        <f t="shared" si="172"/>
        <v>4.5781139999999994</v>
      </c>
      <c r="M1616" s="668"/>
      <c r="N1616" s="1452"/>
    </row>
    <row r="1617" spans="1:14" ht="30">
      <c r="A1617" s="657">
        <f t="shared" si="171"/>
        <v>2831607</v>
      </c>
      <c r="B1617" s="1451"/>
      <c r="C1617" s="656"/>
      <c r="D1617" s="662"/>
      <c r="E1617" s="662"/>
      <c r="F1617" s="621" t="s">
        <v>914</v>
      </c>
      <c r="G1617" s="480" t="s">
        <v>252</v>
      </c>
      <c r="H1617" s="631" t="s">
        <v>1205</v>
      </c>
      <c r="I1617" s="480" t="s">
        <v>9</v>
      </c>
      <c r="J1617" s="656">
        <v>1</v>
      </c>
      <c r="K1617" s="478">
        <f>VLOOKUP(A1617,'[11]Precios Unitarios'!$B$3:$AI$1497,34,FALSE)</f>
        <v>4.7225339999999996</v>
      </c>
      <c r="L1617" s="654">
        <f t="shared" si="172"/>
        <v>4.7225339999999996</v>
      </c>
      <c r="M1617" s="668"/>
      <c r="N1617" s="1452"/>
    </row>
    <row r="1618" spans="1:14" ht="30">
      <c r="A1618" s="657">
        <f t="shared" si="171"/>
        <v>2820111</v>
      </c>
      <c r="B1618" s="1451"/>
      <c r="C1618" s="656"/>
      <c r="D1618" s="662"/>
      <c r="E1618" s="662"/>
      <c r="F1618" s="632" t="s">
        <v>906</v>
      </c>
      <c r="G1618" s="480" t="s">
        <v>244</v>
      </c>
      <c r="H1618" s="501" t="s">
        <v>1185</v>
      </c>
      <c r="I1618" s="480" t="s">
        <v>9</v>
      </c>
      <c r="J1618" s="480">
        <v>1</v>
      </c>
      <c r="K1618" s="478">
        <f>VLOOKUP(A1618,'[11]Precios Unitarios'!$B$3:$AI$1497,34,FALSE)</f>
        <v>6.4988999999999999</v>
      </c>
      <c r="L1618" s="654">
        <f t="shared" si="172"/>
        <v>6.4988999999999999</v>
      </c>
      <c r="M1618" s="668"/>
      <c r="N1618" s="1452"/>
    </row>
    <row r="1619" spans="1:14">
      <c r="A1619" s="657">
        <f t="shared" si="171"/>
        <v>1010337</v>
      </c>
      <c r="B1619" s="1451"/>
      <c r="C1619" s="656"/>
      <c r="D1619" s="662"/>
      <c r="E1619" s="662"/>
      <c r="F1619" s="621" t="s">
        <v>902</v>
      </c>
      <c r="G1619" s="480" t="s">
        <v>106</v>
      </c>
      <c r="H1619" s="631" t="s">
        <v>901</v>
      </c>
      <c r="I1619" s="480" t="s">
        <v>9</v>
      </c>
      <c r="J1619" s="656">
        <v>3</v>
      </c>
      <c r="K1619" s="478">
        <f>VLOOKUP(A1619,'[11]Precios Unitarios'!$B$3:$AI$1497,34,FALSE)</f>
        <v>3.7029288</v>
      </c>
      <c r="L1619" s="654">
        <f t="shared" si="172"/>
        <v>11.1087864</v>
      </c>
      <c r="M1619" s="668"/>
      <c r="N1619" s="1452"/>
    </row>
    <row r="1620" spans="1:14" ht="30">
      <c r="A1620" s="657">
        <f t="shared" si="171"/>
        <v>2901620</v>
      </c>
      <c r="B1620" s="1451"/>
      <c r="C1620" s="656"/>
      <c r="D1620" s="660"/>
      <c r="E1620" s="660"/>
      <c r="F1620" s="632" t="s">
        <v>908</v>
      </c>
      <c r="G1620" s="480" t="s">
        <v>269</v>
      </c>
      <c r="H1620" s="501" t="s">
        <v>907</v>
      </c>
      <c r="I1620" s="480" t="s">
        <v>9</v>
      </c>
      <c r="J1620" s="480">
        <v>1</v>
      </c>
      <c r="K1620" s="478">
        <f>VLOOKUP(A1620,'[11]Precios Unitarios'!$B$3:$AI$1497,34,FALSE)</f>
        <v>2.0652059999999999</v>
      </c>
      <c r="L1620" s="654">
        <f t="shared" si="172"/>
        <v>2.0652059999999999</v>
      </c>
      <c r="M1620" s="666"/>
      <c r="N1620" s="1452"/>
    </row>
    <row r="1621" spans="1:14">
      <c r="A1621" s="657">
        <f t="shared" si="171"/>
        <v>2624101</v>
      </c>
      <c r="B1621" s="1451"/>
      <c r="C1621" s="656"/>
      <c r="D1621" s="656" t="s">
        <v>1411</v>
      </c>
      <c r="E1621" s="656" t="s">
        <v>1426</v>
      </c>
      <c r="F1621" s="632" t="s">
        <v>1353</v>
      </c>
      <c r="G1621" s="480" t="s">
        <v>205</v>
      </c>
      <c r="H1621" s="501" t="s">
        <v>1352</v>
      </c>
      <c r="I1621" s="480" t="s">
        <v>9</v>
      </c>
      <c r="J1621" s="480">
        <v>1</v>
      </c>
      <c r="K1621" s="478">
        <f>VLOOKUP(A1621,'[11]Precios Unitarios'!$B$3:$AI$1497,34,FALSE)</f>
        <v>2.3740299999999999</v>
      </c>
      <c r="L1621" s="654">
        <f t="shared" si="172"/>
        <v>2.3740299999999999</v>
      </c>
      <c r="M1621" s="654">
        <f>SUM(L1621:L1621)</f>
        <v>2.3740299999999999</v>
      </c>
      <c r="N1621" s="1452"/>
    </row>
    <row r="1622" spans="1:14" ht="30">
      <c r="A1622" s="657">
        <f t="shared" si="171"/>
        <v>2601806</v>
      </c>
      <c r="B1622" s="1451"/>
      <c r="C1622" s="656"/>
      <c r="D1622" s="664" t="s">
        <v>849</v>
      </c>
      <c r="E1622" s="664" t="s">
        <v>925</v>
      </c>
      <c r="F1622" s="632" t="s">
        <v>904</v>
      </c>
      <c r="G1622" s="480" t="s">
        <v>183</v>
      </c>
      <c r="H1622" s="501" t="s">
        <v>1391</v>
      </c>
      <c r="I1622" s="480" t="s">
        <v>9</v>
      </c>
      <c r="J1622" s="480">
        <v>1</v>
      </c>
      <c r="K1622" s="478">
        <f>VLOOKUP(A1622,'[11]Precios Unitarios'!$B$3:$AI$1497,34,FALSE)</f>
        <v>86.652000000000001</v>
      </c>
      <c r="L1622" s="654">
        <f t="shared" si="172"/>
        <v>86.652000000000001</v>
      </c>
      <c r="M1622" s="667">
        <f>SUM(L1622:L1623)</f>
        <v>97.760786400000001</v>
      </c>
      <c r="N1622" s="1452"/>
    </row>
    <row r="1623" spans="1:14">
      <c r="A1623" s="657">
        <f t="shared" si="171"/>
        <v>1010337</v>
      </c>
      <c r="B1623" s="1451"/>
      <c r="C1623" s="656"/>
      <c r="D1623" s="660"/>
      <c r="E1623" s="660"/>
      <c r="F1623" s="632" t="s">
        <v>902</v>
      </c>
      <c r="G1623" s="480" t="s">
        <v>106</v>
      </c>
      <c r="H1623" s="501" t="s">
        <v>901</v>
      </c>
      <c r="I1623" s="480" t="s">
        <v>9</v>
      </c>
      <c r="J1623" s="480">
        <v>3</v>
      </c>
      <c r="K1623" s="478">
        <f>VLOOKUP(A1623,'[11]Precios Unitarios'!$B$3:$AI$1497,34,FALSE)</f>
        <v>3.7029288</v>
      </c>
      <c r="L1623" s="654">
        <f t="shared" si="172"/>
        <v>11.1087864</v>
      </c>
      <c r="M1623" s="666"/>
      <c r="N1623" s="1452"/>
    </row>
    <row r="1624" spans="1:14" ht="30">
      <c r="A1624" s="657">
        <f t="shared" si="171"/>
        <v>3017003</v>
      </c>
      <c r="B1624" s="1451"/>
      <c r="C1624" s="656"/>
      <c r="D1624" s="664" t="s">
        <v>1413</v>
      </c>
      <c r="E1624" s="664" t="s">
        <v>1413</v>
      </c>
      <c r="F1624" s="632" t="s">
        <v>1339</v>
      </c>
      <c r="G1624" s="480" t="s">
        <v>287</v>
      </c>
      <c r="H1624" s="629" t="s">
        <v>1338</v>
      </c>
      <c r="I1624" s="480" t="s">
        <v>9</v>
      </c>
      <c r="J1624" s="655">
        <v>1</v>
      </c>
      <c r="K1624" s="478">
        <f>VLOOKUP(A1624,'[11]Precios Unitarios'!$B$3:$AI$1497,34,FALSE)</f>
        <v>1536.6288</v>
      </c>
      <c r="L1624" s="654">
        <f t="shared" si="172"/>
        <v>1536.6288</v>
      </c>
      <c r="M1624" s="663">
        <f>SUM(L1624:L1626)</f>
        <v>1653.5367900000001</v>
      </c>
      <c r="N1624" s="1452"/>
    </row>
    <row r="1625" spans="1:14" ht="30">
      <c r="A1625" s="657">
        <f t="shared" si="171"/>
        <v>2820161</v>
      </c>
      <c r="B1625" s="1451"/>
      <c r="C1625" s="656"/>
      <c r="D1625" s="662"/>
      <c r="E1625" s="662"/>
      <c r="F1625" s="665" t="s">
        <v>1194</v>
      </c>
      <c r="G1625" s="480" t="s">
        <v>248</v>
      </c>
      <c r="H1625" s="629" t="s">
        <v>1193</v>
      </c>
      <c r="I1625" s="480" t="s">
        <v>9</v>
      </c>
      <c r="J1625" s="655">
        <v>2</v>
      </c>
      <c r="K1625" s="478">
        <f>VLOOKUP(A1625,'[11]Precios Unitarios'!$B$3:$AI$1497,34,FALSE)</f>
        <v>12.535655999999999</v>
      </c>
      <c r="L1625" s="654">
        <f t="shared" si="172"/>
        <v>25.071311999999999</v>
      </c>
      <c r="M1625" s="661"/>
      <c r="N1625" s="1452"/>
    </row>
    <row r="1626" spans="1:14" ht="30">
      <c r="A1626" s="657">
        <f t="shared" si="171"/>
        <v>2820108</v>
      </c>
      <c r="B1626" s="1451"/>
      <c r="C1626" s="656"/>
      <c r="D1626" s="660"/>
      <c r="E1626" s="660"/>
      <c r="F1626" s="621" t="s">
        <v>929</v>
      </c>
      <c r="G1626" s="480" t="s">
        <v>249</v>
      </c>
      <c r="H1626" s="659" t="s">
        <v>928</v>
      </c>
      <c r="I1626" s="480" t="s">
        <v>9</v>
      </c>
      <c r="J1626" s="655">
        <v>1</v>
      </c>
      <c r="K1626" s="478">
        <f>VLOOKUP(A1626,'[11]Precios Unitarios'!$B$3:$AI$1497,34,FALSE)</f>
        <v>91.836678000000006</v>
      </c>
      <c r="L1626" s="654">
        <f t="shared" si="172"/>
        <v>91.836678000000006</v>
      </c>
      <c r="M1626" s="658"/>
      <c r="N1626" s="1452"/>
    </row>
    <row r="1627" spans="1:14">
      <c r="A1627" s="657">
        <f t="shared" si="171"/>
        <v>1021752</v>
      </c>
      <c r="B1627" s="1451"/>
      <c r="C1627" s="656"/>
      <c r="D1627" s="664" t="s">
        <v>1262</v>
      </c>
      <c r="E1627" s="664" t="s">
        <v>13</v>
      </c>
      <c r="F1627" s="556" t="s">
        <v>971</v>
      </c>
      <c r="G1627" s="480" t="s">
        <v>135</v>
      </c>
      <c r="H1627" s="582" t="s">
        <v>1187</v>
      </c>
      <c r="I1627" s="480" t="s">
        <v>10</v>
      </c>
      <c r="J1627" s="655">
        <v>6</v>
      </c>
      <c r="K1627" s="478">
        <f>VLOOKUP(A1627,'[11]Precios Unitarios'!$B$3:$AI$1497,34,FALSE)</f>
        <v>9.1995539999999991</v>
      </c>
      <c r="L1627" s="654">
        <f t="shared" si="172"/>
        <v>55.197323999999995</v>
      </c>
      <c r="M1627" s="663">
        <f>SUM(L1627:L1630)</f>
        <v>191.60904599999998</v>
      </c>
      <c r="N1627" s="1452"/>
    </row>
    <row r="1628" spans="1:14" ht="30">
      <c r="A1628" s="657">
        <f t="shared" si="171"/>
        <v>2862301</v>
      </c>
      <c r="B1628" s="1451"/>
      <c r="C1628" s="656"/>
      <c r="D1628" s="662"/>
      <c r="E1628" s="662"/>
      <c r="F1628" s="480">
        <v>2862301</v>
      </c>
      <c r="G1628" s="480" t="s">
        <v>263</v>
      </c>
      <c r="H1628" s="659" t="s">
        <v>263</v>
      </c>
      <c r="I1628" s="480" t="s">
        <v>9</v>
      </c>
      <c r="J1628" s="655">
        <v>1</v>
      </c>
      <c r="K1628" s="478">
        <f>VLOOKUP(A1628,'[11]Precios Unitarios'!$B$3:$AI$1497,34,FALSE)</f>
        <v>74.405184000000006</v>
      </c>
      <c r="L1628" s="654">
        <f t="shared" si="172"/>
        <v>74.405184000000006</v>
      </c>
      <c r="M1628" s="661"/>
      <c r="N1628" s="1452"/>
    </row>
    <row r="1629" spans="1:14" ht="30">
      <c r="A1629" s="657">
        <f t="shared" si="171"/>
        <v>2635125</v>
      </c>
      <c r="B1629" s="1451"/>
      <c r="C1629" s="656"/>
      <c r="D1629" s="662"/>
      <c r="E1629" s="662"/>
      <c r="F1629" s="556" t="s">
        <v>1259</v>
      </c>
      <c r="G1629" s="480" t="s">
        <v>215</v>
      </c>
      <c r="H1629" s="582" t="s">
        <v>1258</v>
      </c>
      <c r="I1629" s="480" t="s">
        <v>10</v>
      </c>
      <c r="J1629" s="655">
        <v>2</v>
      </c>
      <c r="K1629" s="478">
        <f>VLOOKUP(A1629,'[11]Precios Unitarios'!$B$3:$AI$1497,34,FALSE)</f>
        <v>9.2752800000000004</v>
      </c>
      <c r="L1629" s="654">
        <f t="shared" si="172"/>
        <v>18.550560000000001</v>
      </c>
      <c r="M1629" s="661"/>
      <c r="N1629" s="1452"/>
    </row>
    <row r="1630" spans="1:14" ht="30">
      <c r="A1630" s="657">
        <f t="shared" si="171"/>
        <v>2052244</v>
      </c>
      <c r="B1630" s="1451"/>
      <c r="C1630" s="656"/>
      <c r="D1630" s="660"/>
      <c r="E1630" s="660"/>
      <c r="F1630" s="480">
        <v>2052244</v>
      </c>
      <c r="G1630" s="480" t="s">
        <v>147</v>
      </c>
      <c r="H1630" s="659" t="s">
        <v>1256</v>
      </c>
      <c r="I1630" s="480" t="s">
        <v>9</v>
      </c>
      <c r="J1630" s="655">
        <v>3</v>
      </c>
      <c r="K1630" s="478">
        <f>VLOOKUP(A1630,'[11]Precios Unitarios'!$B$3:$AI$1497,34,FALSE)</f>
        <v>14.485325999999999</v>
      </c>
      <c r="L1630" s="654">
        <f t="shared" si="172"/>
        <v>43.455977999999995</v>
      </c>
      <c r="M1630" s="658"/>
      <c r="N1630" s="1452"/>
    </row>
    <row r="1631" spans="1:14">
      <c r="A1631" s="657">
        <f t="shared" si="171"/>
        <v>2621102</v>
      </c>
      <c r="B1631" s="1451"/>
      <c r="C1631" s="656"/>
      <c r="D1631" s="480" t="s">
        <v>1249</v>
      </c>
      <c r="E1631" s="480" t="s">
        <v>13</v>
      </c>
      <c r="F1631" s="556" t="s">
        <v>1240</v>
      </c>
      <c r="G1631" s="480" t="s">
        <v>186</v>
      </c>
      <c r="H1631" s="582" t="s">
        <v>1239</v>
      </c>
      <c r="I1631" s="480" t="s">
        <v>10</v>
      </c>
      <c r="J1631" s="655">
        <v>2</v>
      </c>
      <c r="K1631" s="478">
        <f>VLOOKUP(A1631,'[11]Precios Unitarios'!$B$3:$AI$1497,34,FALSE)</f>
        <v>6.2718559999999997</v>
      </c>
      <c r="L1631" s="654">
        <f t="shared" si="172"/>
        <v>12.543711999999999</v>
      </c>
      <c r="M1631" s="653">
        <f>SUM(L1631)</f>
        <v>12.543711999999999</v>
      </c>
      <c r="N1631" s="1452"/>
    </row>
    <row r="1632" spans="1:14">
      <c r="A1632" s="574"/>
      <c r="B1632" s="488" t="str">
        <f>B1633</f>
        <v>MVT3-10</v>
      </c>
      <c r="C1632" s="488">
        <f>C1633</f>
        <v>0</v>
      </c>
      <c r="D1632" s="486" t="str">
        <f>CONCATENATE(D1633,",",D1634,",",D1641,",",D1642,",",D1644,",",D1647,",",D1651)</f>
        <v>SPV-1GB,SPV-1S100_150E,SPV-1F2H,SPV-1P18_150E,TRV-1C10,SPD-2UAC,SPD-2F35_1</v>
      </c>
      <c r="E1632" s="485"/>
      <c r="F1632" s="485"/>
      <c r="G1632" s="485"/>
      <c r="H1632" s="485"/>
      <c r="I1632" s="485"/>
      <c r="J1632" s="485"/>
      <c r="K1632" s="485"/>
      <c r="L1632" s="485"/>
      <c r="M1632" s="484"/>
      <c r="N1632" s="544">
        <f>N1633</f>
        <v>2380.2476488000002</v>
      </c>
    </row>
    <row r="1633" spans="1:14" ht="45">
      <c r="A1633" s="641">
        <f t="shared" ref="A1633:A1651" si="173">F1633*1</f>
        <v>2112042</v>
      </c>
      <c r="B1633" s="1453" t="s">
        <v>1425</v>
      </c>
      <c r="C1633" s="640"/>
      <c r="D1633" s="640" t="s">
        <v>1395</v>
      </c>
      <c r="E1633" s="640" t="s">
        <v>862</v>
      </c>
      <c r="F1633" s="615" t="s">
        <v>910</v>
      </c>
      <c r="G1633" s="493" t="s">
        <v>154</v>
      </c>
      <c r="H1633" s="509" t="s">
        <v>909</v>
      </c>
      <c r="I1633" s="493" t="s">
        <v>9</v>
      </c>
      <c r="J1633" s="493">
        <v>1</v>
      </c>
      <c r="K1633" s="478">
        <f>VLOOKUP(A1633,'[11]Precios Unitarios'!$B$3:$AI$1497,34,FALSE)</f>
        <v>27.605</v>
      </c>
      <c r="L1633" s="638">
        <f t="shared" ref="L1633:L1651" si="174">+K1633*J1633</f>
        <v>27.605</v>
      </c>
      <c r="M1633" s="638">
        <f>SUM(L1633:L1633)</f>
        <v>27.605</v>
      </c>
      <c r="N1633" s="1454">
        <f>+M1633+M1634+M1641+M1642+M1644+M1647+M1651</f>
        <v>2380.2476488000002</v>
      </c>
    </row>
    <row r="1634" spans="1:14" ht="30">
      <c r="A1634" s="641">
        <f t="shared" si="173"/>
        <v>2516122</v>
      </c>
      <c r="B1634" s="1453"/>
      <c r="C1634" s="640"/>
      <c r="D1634" s="648" t="s">
        <v>851</v>
      </c>
      <c r="E1634" s="648" t="s">
        <v>1394</v>
      </c>
      <c r="F1634" s="615" t="s">
        <v>1336</v>
      </c>
      <c r="G1634" s="493" t="s">
        <v>178</v>
      </c>
      <c r="H1634" s="509" t="s">
        <v>1393</v>
      </c>
      <c r="I1634" s="493" t="s">
        <v>9</v>
      </c>
      <c r="J1634" s="493">
        <v>1</v>
      </c>
      <c r="K1634" s="478">
        <f>VLOOKUP(A1634,'[11]Precios Unitarios'!$B$3:$AI$1497,34,FALSE)</f>
        <v>109.22484599999999</v>
      </c>
      <c r="L1634" s="638">
        <f t="shared" si="174"/>
        <v>109.22484599999999</v>
      </c>
      <c r="M1634" s="651">
        <f>SUM(L1634:L1640)</f>
        <v>157.24738439999999</v>
      </c>
      <c r="N1634" s="1454"/>
    </row>
    <row r="1635" spans="1:14" ht="30">
      <c r="A1635" s="641">
        <f t="shared" si="173"/>
        <v>2801201</v>
      </c>
      <c r="B1635" s="1453"/>
      <c r="C1635" s="640"/>
      <c r="D1635" s="646"/>
      <c r="E1635" s="646"/>
      <c r="F1635" s="604" t="s">
        <v>924</v>
      </c>
      <c r="G1635" s="493" t="s">
        <v>227</v>
      </c>
      <c r="H1635" s="614" t="s">
        <v>1206</v>
      </c>
      <c r="I1635" s="493" t="s">
        <v>9</v>
      </c>
      <c r="J1635" s="640">
        <v>1</v>
      </c>
      <c r="K1635" s="478">
        <f>VLOOKUP(A1635,'[11]Precios Unitarios'!$B$3:$AI$1497,34,FALSE)</f>
        <v>19.048997999999997</v>
      </c>
      <c r="L1635" s="638">
        <f t="shared" si="174"/>
        <v>19.048997999999997</v>
      </c>
      <c r="M1635" s="652"/>
      <c r="N1635" s="1454"/>
    </row>
    <row r="1636" spans="1:14" ht="30">
      <c r="A1636" s="641">
        <f t="shared" si="173"/>
        <v>2851630</v>
      </c>
      <c r="B1636" s="1453"/>
      <c r="C1636" s="640"/>
      <c r="D1636" s="646"/>
      <c r="E1636" s="646"/>
      <c r="F1636" s="615" t="s">
        <v>912</v>
      </c>
      <c r="G1636" s="493" t="s">
        <v>255</v>
      </c>
      <c r="H1636" s="509" t="s">
        <v>911</v>
      </c>
      <c r="I1636" s="493" t="s">
        <v>9</v>
      </c>
      <c r="J1636" s="493">
        <v>1</v>
      </c>
      <c r="K1636" s="478">
        <f>VLOOKUP(A1636,'[11]Precios Unitarios'!$B$3:$AI$1497,34,FALSE)</f>
        <v>4.5781139999999994</v>
      </c>
      <c r="L1636" s="638">
        <f t="shared" si="174"/>
        <v>4.5781139999999994</v>
      </c>
      <c r="M1636" s="652"/>
      <c r="N1636" s="1454"/>
    </row>
    <row r="1637" spans="1:14" ht="30">
      <c r="A1637" s="641">
        <f t="shared" si="173"/>
        <v>2831607</v>
      </c>
      <c r="B1637" s="1453"/>
      <c r="C1637" s="640"/>
      <c r="D1637" s="646"/>
      <c r="E1637" s="646"/>
      <c r="F1637" s="604" t="s">
        <v>914</v>
      </c>
      <c r="G1637" s="493" t="s">
        <v>252</v>
      </c>
      <c r="H1637" s="614" t="s">
        <v>1205</v>
      </c>
      <c r="I1637" s="493" t="s">
        <v>9</v>
      </c>
      <c r="J1637" s="640">
        <v>1</v>
      </c>
      <c r="K1637" s="478">
        <f>VLOOKUP(A1637,'[11]Precios Unitarios'!$B$3:$AI$1497,34,FALSE)</f>
        <v>4.7225339999999996</v>
      </c>
      <c r="L1637" s="638">
        <f t="shared" si="174"/>
        <v>4.7225339999999996</v>
      </c>
      <c r="M1637" s="652"/>
      <c r="N1637" s="1454"/>
    </row>
    <row r="1638" spans="1:14" ht="30">
      <c r="A1638" s="641">
        <f t="shared" si="173"/>
        <v>2820111</v>
      </c>
      <c r="B1638" s="1453"/>
      <c r="C1638" s="640"/>
      <c r="D1638" s="646"/>
      <c r="E1638" s="646"/>
      <c r="F1638" s="615" t="s">
        <v>906</v>
      </c>
      <c r="G1638" s="493" t="s">
        <v>244</v>
      </c>
      <c r="H1638" s="509" t="s">
        <v>1185</v>
      </c>
      <c r="I1638" s="493" t="s">
        <v>9</v>
      </c>
      <c r="J1638" s="493">
        <v>1</v>
      </c>
      <c r="K1638" s="478">
        <f>VLOOKUP(A1638,'[11]Precios Unitarios'!$B$3:$AI$1497,34,FALSE)</f>
        <v>6.4988999999999999</v>
      </c>
      <c r="L1638" s="638">
        <f t="shared" si="174"/>
        <v>6.4988999999999999</v>
      </c>
      <c r="M1638" s="652"/>
      <c r="N1638" s="1454"/>
    </row>
    <row r="1639" spans="1:14">
      <c r="A1639" s="641">
        <f t="shared" si="173"/>
        <v>1010337</v>
      </c>
      <c r="B1639" s="1453"/>
      <c r="C1639" s="640"/>
      <c r="D1639" s="646"/>
      <c r="E1639" s="646"/>
      <c r="F1639" s="604" t="s">
        <v>902</v>
      </c>
      <c r="G1639" s="493" t="s">
        <v>106</v>
      </c>
      <c r="H1639" s="614" t="s">
        <v>901</v>
      </c>
      <c r="I1639" s="493" t="s">
        <v>9</v>
      </c>
      <c r="J1639" s="640">
        <v>3</v>
      </c>
      <c r="K1639" s="478">
        <f>VLOOKUP(A1639,'[11]Precios Unitarios'!$B$3:$AI$1497,34,FALSE)</f>
        <v>3.7029288</v>
      </c>
      <c r="L1639" s="638">
        <f t="shared" si="174"/>
        <v>11.1087864</v>
      </c>
      <c r="M1639" s="652"/>
      <c r="N1639" s="1454"/>
    </row>
    <row r="1640" spans="1:14" ht="30">
      <c r="A1640" s="641">
        <f t="shared" si="173"/>
        <v>2901620</v>
      </c>
      <c r="B1640" s="1453"/>
      <c r="C1640" s="640"/>
      <c r="D1640" s="644"/>
      <c r="E1640" s="644"/>
      <c r="F1640" s="615" t="s">
        <v>908</v>
      </c>
      <c r="G1640" s="493" t="s">
        <v>269</v>
      </c>
      <c r="H1640" s="509" t="s">
        <v>907</v>
      </c>
      <c r="I1640" s="493" t="s">
        <v>9</v>
      </c>
      <c r="J1640" s="493">
        <v>1</v>
      </c>
      <c r="K1640" s="478">
        <f>VLOOKUP(A1640,'[11]Precios Unitarios'!$B$3:$AI$1497,34,FALSE)</f>
        <v>2.0652059999999999</v>
      </c>
      <c r="L1640" s="638">
        <f t="shared" si="174"/>
        <v>2.0652059999999999</v>
      </c>
      <c r="M1640" s="650"/>
      <c r="N1640" s="1454"/>
    </row>
    <row r="1641" spans="1:14">
      <c r="A1641" s="641">
        <f t="shared" si="173"/>
        <v>2624102</v>
      </c>
      <c r="B1641" s="1453"/>
      <c r="C1641" s="640"/>
      <c r="D1641" s="640" t="s">
        <v>1392</v>
      </c>
      <c r="E1641" s="640" t="s">
        <v>13</v>
      </c>
      <c r="F1641" s="615" t="s">
        <v>1254</v>
      </c>
      <c r="G1641" s="493" t="s">
        <v>206</v>
      </c>
      <c r="H1641" s="509" t="s">
        <v>1253</v>
      </c>
      <c r="I1641" s="493" t="s">
        <v>9</v>
      </c>
      <c r="J1641" s="493">
        <v>1</v>
      </c>
      <c r="K1641" s="478">
        <f>VLOOKUP(A1641,'[11]Precios Unitarios'!$B$3:$AI$1497,34,FALSE)</f>
        <v>2.3740299999999999</v>
      </c>
      <c r="L1641" s="638">
        <f t="shared" si="174"/>
        <v>2.3740299999999999</v>
      </c>
      <c r="M1641" s="638">
        <f>SUM(L1641:L1641)</f>
        <v>2.3740299999999999</v>
      </c>
      <c r="N1641" s="1454"/>
    </row>
    <row r="1642" spans="1:14" ht="30">
      <c r="A1642" s="641">
        <f t="shared" si="173"/>
        <v>2601806</v>
      </c>
      <c r="B1642" s="1453"/>
      <c r="C1642" s="640"/>
      <c r="D1642" s="648" t="s">
        <v>849</v>
      </c>
      <c r="E1642" s="648" t="s">
        <v>925</v>
      </c>
      <c r="F1642" s="615" t="s">
        <v>904</v>
      </c>
      <c r="G1642" s="493" t="s">
        <v>183</v>
      </c>
      <c r="H1642" s="509" t="s">
        <v>1391</v>
      </c>
      <c r="I1642" s="493" t="s">
        <v>9</v>
      </c>
      <c r="J1642" s="493">
        <v>1</v>
      </c>
      <c r="K1642" s="478">
        <f>VLOOKUP(A1642,'[11]Precios Unitarios'!$B$3:$AI$1497,34,FALSE)</f>
        <v>86.652000000000001</v>
      </c>
      <c r="L1642" s="638">
        <f t="shared" si="174"/>
        <v>86.652000000000001</v>
      </c>
      <c r="M1642" s="651">
        <f>SUM(L1642:L1643)</f>
        <v>97.760786400000001</v>
      </c>
      <c r="N1642" s="1454"/>
    </row>
    <row r="1643" spans="1:14">
      <c r="A1643" s="641">
        <f t="shared" si="173"/>
        <v>1010337</v>
      </c>
      <c r="B1643" s="1453"/>
      <c r="C1643" s="640"/>
      <c r="D1643" s="644"/>
      <c r="E1643" s="644"/>
      <c r="F1643" s="615" t="s">
        <v>902</v>
      </c>
      <c r="G1643" s="493" t="s">
        <v>106</v>
      </c>
      <c r="H1643" s="509" t="s">
        <v>901</v>
      </c>
      <c r="I1643" s="493" t="s">
        <v>9</v>
      </c>
      <c r="J1643" s="493">
        <v>3</v>
      </c>
      <c r="K1643" s="478">
        <f>VLOOKUP(A1643,'[11]Precios Unitarios'!$B$3:$AI$1497,34,FALSE)</f>
        <v>3.7029288</v>
      </c>
      <c r="L1643" s="638">
        <f t="shared" si="174"/>
        <v>11.1087864</v>
      </c>
      <c r="M1643" s="650"/>
      <c r="N1643" s="1454"/>
    </row>
    <row r="1644" spans="1:14" ht="30">
      <c r="A1644" s="641">
        <f t="shared" si="173"/>
        <v>3017004</v>
      </c>
      <c r="B1644" s="1453"/>
      <c r="C1644" s="640"/>
      <c r="D1644" s="648" t="s">
        <v>1410</v>
      </c>
      <c r="E1644" s="648" t="s">
        <v>1410</v>
      </c>
      <c r="F1644" s="615" t="s">
        <v>1409</v>
      </c>
      <c r="G1644" s="493" t="s">
        <v>288</v>
      </c>
      <c r="H1644" s="612" t="s">
        <v>1408</v>
      </c>
      <c r="I1644" s="493" t="s">
        <v>9</v>
      </c>
      <c r="J1644" s="639">
        <v>1</v>
      </c>
      <c r="K1644" s="478">
        <f>VLOOKUP(A1644,'[11]Precios Unitarios'!$B$3:$AI$1497,34,FALSE)</f>
        <v>1774.1996999999999</v>
      </c>
      <c r="L1644" s="638">
        <f t="shared" si="174"/>
        <v>1774.1996999999999</v>
      </c>
      <c r="M1644" s="647">
        <f>SUM(L1644:L1646)</f>
        <v>1891.1076899999998</v>
      </c>
      <c r="N1644" s="1454"/>
    </row>
    <row r="1645" spans="1:14" ht="30">
      <c r="A1645" s="641">
        <f t="shared" si="173"/>
        <v>2820161</v>
      </c>
      <c r="B1645" s="1453"/>
      <c r="C1645" s="640"/>
      <c r="D1645" s="646"/>
      <c r="E1645" s="646"/>
      <c r="F1645" s="649" t="s">
        <v>1194</v>
      </c>
      <c r="G1645" s="493" t="s">
        <v>248</v>
      </c>
      <c r="H1645" s="612" t="s">
        <v>1193</v>
      </c>
      <c r="I1645" s="493" t="s">
        <v>9</v>
      </c>
      <c r="J1645" s="639">
        <v>2</v>
      </c>
      <c r="K1645" s="478">
        <f>VLOOKUP(A1645,'[11]Precios Unitarios'!$B$3:$AI$1497,34,FALSE)</f>
        <v>12.535655999999999</v>
      </c>
      <c r="L1645" s="638">
        <f t="shared" si="174"/>
        <v>25.071311999999999</v>
      </c>
      <c r="M1645" s="645"/>
      <c r="N1645" s="1454"/>
    </row>
    <row r="1646" spans="1:14" ht="30">
      <c r="A1646" s="641">
        <f t="shared" si="173"/>
        <v>2820108</v>
      </c>
      <c r="B1646" s="1453"/>
      <c r="C1646" s="640"/>
      <c r="D1646" s="644"/>
      <c r="E1646" s="644"/>
      <c r="F1646" s="604" t="s">
        <v>929</v>
      </c>
      <c r="G1646" s="493" t="s">
        <v>249</v>
      </c>
      <c r="H1646" s="643" t="s">
        <v>928</v>
      </c>
      <c r="I1646" s="493" t="s">
        <v>9</v>
      </c>
      <c r="J1646" s="639">
        <v>1</v>
      </c>
      <c r="K1646" s="478">
        <f>VLOOKUP(A1646,'[11]Precios Unitarios'!$B$3:$AI$1497,34,FALSE)</f>
        <v>91.836678000000006</v>
      </c>
      <c r="L1646" s="638">
        <f t="shared" si="174"/>
        <v>91.836678000000006</v>
      </c>
      <c r="M1646" s="642"/>
      <c r="N1646" s="1454"/>
    </row>
    <row r="1647" spans="1:14">
      <c r="A1647" s="641">
        <f t="shared" si="173"/>
        <v>1021752</v>
      </c>
      <c r="B1647" s="1453"/>
      <c r="C1647" s="640"/>
      <c r="D1647" s="648" t="s">
        <v>1262</v>
      </c>
      <c r="E1647" s="648" t="s">
        <v>13</v>
      </c>
      <c r="F1647" s="548" t="s">
        <v>971</v>
      </c>
      <c r="G1647" s="493" t="s">
        <v>135</v>
      </c>
      <c r="H1647" s="575" t="s">
        <v>1187</v>
      </c>
      <c r="I1647" s="493" t="s">
        <v>10</v>
      </c>
      <c r="J1647" s="639">
        <v>6</v>
      </c>
      <c r="K1647" s="478">
        <f>VLOOKUP(A1647,'[11]Precios Unitarios'!$B$3:$AI$1497,34,FALSE)</f>
        <v>9.1995539999999991</v>
      </c>
      <c r="L1647" s="638">
        <f t="shared" si="174"/>
        <v>55.197323999999995</v>
      </c>
      <c r="M1647" s="647">
        <f>SUM(L1647:L1650)</f>
        <v>191.60904599999998</v>
      </c>
      <c r="N1647" s="1454"/>
    </row>
    <row r="1648" spans="1:14" ht="30">
      <c r="A1648" s="641">
        <f t="shared" si="173"/>
        <v>2862301</v>
      </c>
      <c r="B1648" s="1453"/>
      <c r="C1648" s="640"/>
      <c r="D1648" s="646"/>
      <c r="E1648" s="646"/>
      <c r="F1648" s="493">
        <v>2862301</v>
      </c>
      <c r="G1648" s="493" t="s">
        <v>263</v>
      </c>
      <c r="H1648" s="643" t="s">
        <v>263</v>
      </c>
      <c r="I1648" s="493" t="s">
        <v>9</v>
      </c>
      <c r="J1648" s="639">
        <v>1</v>
      </c>
      <c r="K1648" s="478">
        <f>VLOOKUP(A1648,'[11]Precios Unitarios'!$B$3:$AI$1497,34,FALSE)</f>
        <v>74.405184000000006</v>
      </c>
      <c r="L1648" s="638">
        <f t="shared" si="174"/>
        <v>74.405184000000006</v>
      </c>
      <c r="M1648" s="645"/>
      <c r="N1648" s="1454"/>
    </row>
    <row r="1649" spans="1:14" ht="30">
      <c r="A1649" s="641">
        <f t="shared" si="173"/>
        <v>2635125</v>
      </c>
      <c r="B1649" s="1453"/>
      <c r="C1649" s="640"/>
      <c r="D1649" s="646"/>
      <c r="E1649" s="646"/>
      <c r="F1649" s="548" t="s">
        <v>1259</v>
      </c>
      <c r="G1649" s="493" t="s">
        <v>215</v>
      </c>
      <c r="H1649" s="575" t="s">
        <v>1258</v>
      </c>
      <c r="I1649" s="493" t="s">
        <v>10</v>
      </c>
      <c r="J1649" s="639">
        <v>2</v>
      </c>
      <c r="K1649" s="478">
        <f>VLOOKUP(A1649,'[11]Precios Unitarios'!$B$3:$AI$1497,34,FALSE)</f>
        <v>9.2752800000000004</v>
      </c>
      <c r="L1649" s="638">
        <f t="shared" si="174"/>
        <v>18.550560000000001</v>
      </c>
      <c r="M1649" s="645"/>
      <c r="N1649" s="1454"/>
    </row>
    <row r="1650" spans="1:14" ht="30">
      <c r="A1650" s="641">
        <f t="shared" si="173"/>
        <v>2052244</v>
      </c>
      <c r="B1650" s="1453"/>
      <c r="C1650" s="640"/>
      <c r="D1650" s="644"/>
      <c r="E1650" s="644"/>
      <c r="F1650" s="493">
        <v>2052244</v>
      </c>
      <c r="G1650" s="493" t="s">
        <v>147</v>
      </c>
      <c r="H1650" s="643" t="s">
        <v>1256</v>
      </c>
      <c r="I1650" s="493" t="s">
        <v>9</v>
      </c>
      <c r="J1650" s="639">
        <v>3</v>
      </c>
      <c r="K1650" s="478">
        <f>VLOOKUP(A1650,'[11]Precios Unitarios'!$B$3:$AI$1497,34,FALSE)</f>
        <v>14.485325999999999</v>
      </c>
      <c r="L1650" s="638">
        <f t="shared" si="174"/>
        <v>43.455977999999995</v>
      </c>
      <c r="M1650" s="642"/>
      <c r="N1650" s="1454"/>
    </row>
    <row r="1651" spans="1:14">
      <c r="A1651" s="641">
        <f t="shared" si="173"/>
        <v>2621102</v>
      </c>
      <c r="B1651" s="1453"/>
      <c r="C1651" s="640"/>
      <c r="D1651" s="493" t="s">
        <v>1241</v>
      </c>
      <c r="E1651" s="493" t="s">
        <v>13</v>
      </c>
      <c r="F1651" s="548" t="s">
        <v>1240</v>
      </c>
      <c r="G1651" s="493" t="s">
        <v>186</v>
      </c>
      <c r="H1651" s="575" t="s">
        <v>1239</v>
      </c>
      <c r="I1651" s="493" t="s">
        <v>10</v>
      </c>
      <c r="J1651" s="639">
        <v>2</v>
      </c>
      <c r="K1651" s="478">
        <f>VLOOKUP(A1651,'[11]Precios Unitarios'!$B$3:$AI$1497,34,FALSE)</f>
        <v>6.2718559999999997</v>
      </c>
      <c r="L1651" s="638">
        <f t="shared" si="174"/>
        <v>12.543711999999999</v>
      </c>
      <c r="M1651" s="637">
        <f>SUM(L1651)</f>
        <v>12.543711999999999</v>
      </c>
      <c r="N1651" s="1454"/>
    </row>
    <row r="1652" spans="1:14">
      <c r="A1652" s="574"/>
      <c r="B1652" s="488" t="str">
        <f>B1653</f>
        <v>MVT3-15</v>
      </c>
      <c r="C1652" s="488">
        <f>C1653</f>
        <v>0</v>
      </c>
      <c r="D1652" s="486" t="str">
        <f>CONCATENATE(D1653,",",D1654,",",D1661,",",D1662,",",D1664,",",D1667,",",D1671)</f>
        <v>SPV-1GB,SPV-1S100_150E,SPV-1F2H,SPV-1P18_150E,TRV-1C15,SPD-2UAC,SPD-2F63_1</v>
      </c>
      <c r="E1652" s="485"/>
      <c r="F1652" s="485"/>
      <c r="G1652" s="485"/>
      <c r="H1652" s="485"/>
      <c r="I1652" s="485"/>
      <c r="J1652" s="485"/>
      <c r="K1652" s="485"/>
      <c r="L1652" s="485"/>
      <c r="M1652" s="484"/>
      <c r="N1652" s="544">
        <f>N1653</f>
        <v>2757.9059488000003</v>
      </c>
    </row>
    <row r="1653" spans="1:14" ht="45">
      <c r="A1653" s="657">
        <f t="shared" ref="A1653:A1671" si="175">F1653*1</f>
        <v>2112042</v>
      </c>
      <c r="B1653" s="1451" t="s">
        <v>1424</v>
      </c>
      <c r="C1653" s="656"/>
      <c r="D1653" s="656" t="s">
        <v>1395</v>
      </c>
      <c r="E1653" s="656" t="s">
        <v>862</v>
      </c>
      <c r="F1653" s="632" t="s">
        <v>910</v>
      </c>
      <c r="G1653" s="480" t="s">
        <v>154</v>
      </c>
      <c r="H1653" s="501" t="s">
        <v>909</v>
      </c>
      <c r="I1653" s="480" t="s">
        <v>9</v>
      </c>
      <c r="J1653" s="480">
        <v>1</v>
      </c>
      <c r="K1653" s="478">
        <f>VLOOKUP(A1653,'[11]Precios Unitarios'!$B$3:$AI$1497,34,FALSE)</f>
        <v>27.605</v>
      </c>
      <c r="L1653" s="654">
        <f t="shared" ref="L1653:L1671" si="176">+K1653*J1653</f>
        <v>27.605</v>
      </c>
      <c r="M1653" s="654">
        <f>SUM(L1653:L1653)</f>
        <v>27.605</v>
      </c>
      <c r="N1653" s="1452">
        <f>+M1653+M1654+M1661+M1662+M1664+M1667+M1671</f>
        <v>2757.9059488000003</v>
      </c>
    </row>
    <row r="1654" spans="1:14" ht="30">
      <c r="A1654" s="657">
        <f t="shared" si="175"/>
        <v>2516122</v>
      </c>
      <c r="B1654" s="1451"/>
      <c r="C1654" s="656"/>
      <c r="D1654" s="664" t="s">
        <v>851</v>
      </c>
      <c r="E1654" s="664" t="s">
        <v>1394</v>
      </c>
      <c r="F1654" s="632" t="s">
        <v>1336</v>
      </c>
      <c r="G1654" s="480" t="s">
        <v>178</v>
      </c>
      <c r="H1654" s="501" t="s">
        <v>1393</v>
      </c>
      <c r="I1654" s="480" t="s">
        <v>9</v>
      </c>
      <c r="J1654" s="480">
        <v>1</v>
      </c>
      <c r="K1654" s="478">
        <f>VLOOKUP(A1654,'[11]Precios Unitarios'!$B$3:$AI$1497,34,FALSE)</f>
        <v>109.22484599999999</v>
      </c>
      <c r="L1654" s="654">
        <f t="shared" si="176"/>
        <v>109.22484599999999</v>
      </c>
      <c r="M1654" s="667">
        <f>SUM(L1654:L1660)</f>
        <v>157.24738439999999</v>
      </c>
      <c r="N1654" s="1452"/>
    </row>
    <row r="1655" spans="1:14" ht="30">
      <c r="A1655" s="657">
        <f t="shared" si="175"/>
        <v>2801201</v>
      </c>
      <c r="B1655" s="1451"/>
      <c r="C1655" s="656"/>
      <c r="D1655" s="662"/>
      <c r="E1655" s="662"/>
      <c r="F1655" s="621" t="s">
        <v>924</v>
      </c>
      <c r="G1655" s="480" t="s">
        <v>227</v>
      </c>
      <c r="H1655" s="631" t="s">
        <v>1206</v>
      </c>
      <c r="I1655" s="480" t="s">
        <v>9</v>
      </c>
      <c r="J1655" s="656">
        <v>1</v>
      </c>
      <c r="K1655" s="478">
        <f>VLOOKUP(A1655,'[11]Precios Unitarios'!$B$3:$AI$1497,34,FALSE)</f>
        <v>19.048997999999997</v>
      </c>
      <c r="L1655" s="654">
        <f t="shared" si="176"/>
        <v>19.048997999999997</v>
      </c>
      <c r="M1655" s="668"/>
      <c r="N1655" s="1452"/>
    </row>
    <row r="1656" spans="1:14" ht="30">
      <c r="A1656" s="657">
        <f t="shared" si="175"/>
        <v>2851630</v>
      </c>
      <c r="B1656" s="1451"/>
      <c r="C1656" s="656"/>
      <c r="D1656" s="662"/>
      <c r="E1656" s="662"/>
      <c r="F1656" s="632" t="s">
        <v>912</v>
      </c>
      <c r="G1656" s="480" t="s">
        <v>255</v>
      </c>
      <c r="H1656" s="501" t="s">
        <v>911</v>
      </c>
      <c r="I1656" s="480" t="s">
        <v>9</v>
      </c>
      <c r="J1656" s="480">
        <v>1</v>
      </c>
      <c r="K1656" s="478">
        <f>VLOOKUP(A1656,'[11]Precios Unitarios'!$B$3:$AI$1497,34,FALSE)</f>
        <v>4.5781139999999994</v>
      </c>
      <c r="L1656" s="654">
        <f t="shared" si="176"/>
        <v>4.5781139999999994</v>
      </c>
      <c r="M1656" s="668"/>
      <c r="N1656" s="1452"/>
    </row>
    <row r="1657" spans="1:14" ht="30">
      <c r="A1657" s="657">
        <f t="shared" si="175"/>
        <v>2831607</v>
      </c>
      <c r="B1657" s="1451"/>
      <c r="C1657" s="656"/>
      <c r="D1657" s="662"/>
      <c r="E1657" s="662"/>
      <c r="F1657" s="621" t="s">
        <v>914</v>
      </c>
      <c r="G1657" s="480" t="s">
        <v>252</v>
      </c>
      <c r="H1657" s="631" t="s">
        <v>1205</v>
      </c>
      <c r="I1657" s="480" t="s">
        <v>9</v>
      </c>
      <c r="J1657" s="656">
        <v>1</v>
      </c>
      <c r="K1657" s="478">
        <f>VLOOKUP(A1657,'[11]Precios Unitarios'!$B$3:$AI$1497,34,FALSE)</f>
        <v>4.7225339999999996</v>
      </c>
      <c r="L1657" s="654">
        <f t="shared" si="176"/>
        <v>4.7225339999999996</v>
      </c>
      <c r="M1657" s="668"/>
      <c r="N1657" s="1452"/>
    </row>
    <row r="1658" spans="1:14" ht="30">
      <c r="A1658" s="657">
        <f t="shared" si="175"/>
        <v>2820111</v>
      </c>
      <c r="B1658" s="1451"/>
      <c r="C1658" s="656"/>
      <c r="D1658" s="662"/>
      <c r="E1658" s="662"/>
      <c r="F1658" s="632" t="s">
        <v>906</v>
      </c>
      <c r="G1658" s="480" t="s">
        <v>244</v>
      </c>
      <c r="H1658" s="501" t="s">
        <v>1185</v>
      </c>
      <c r="I1658" s="480" t="s">
        <v>9</v>
      </c>
      <c r="J1658" s="480">
        <v>1</v>
      </c>
      <c r="K1658" s="478">
        <f>VLOOKUP(A1658,'[11]Precios Unitarios'!$B$3:$AI$1497,34,FALSE)</f>
        <v>6.4988999999999999</v>
      </c>
      <c r="L1658" s="654">
        <f t="shared" si="176"/>
        <v>6.4988999999999999</v>
      </c>
      <c r="M1658" s="668"/>
      <c r="N1658" s="1452"/>
    </row>
    <row r="1659" spans="1:14">
      <c r="A1659" s="657">
        <f t="shared" si="175"/>
        <v>1010337</v>
      </c>
      <c r="B1659" s="1451"/>
      <c r="C1659" s="656"/>
      <c r="D1659" s="662"/>
      <c r="E1659" s="662"/>
      <c r="F1659" s="621" t="s">
        <v>902</v>
      </c>
      <c r="G1659" s="480" t="s">
        <v>106</v>
      </c>
      <c r="H1659" s="631" t="s">
        <v>901</v>
      </c>
      <c r="I1659" s="480" t="s">
        <v>9</v>
      </c>
      <c r="J1659" s="656">
        <v>3</v>
      </c>
      <c r="K1659" s="478">
        <f>VLOOKUP(A1659,'[11]Precios Unitarios'!$B$3:$AI$1497,34,FALSE)</f>
        <v>3.7029288</v>
      </c>
      <c r="L1659" s="654">
        <f t="shared" si="176"/>
        <v>11.1087864</v>
      </c>
      <c r="M1659" s="668"/>
      <c r="N1659" s="1452"/>
    </row>
    <row r="1660" spans="1:14" ht="30">
      <c r="A1660" s="657">
        <f t="shared" si="175"/>
        <v>2901620</v>
      </c>
      <c r="B1660" s="1451"/>
      <c r="C1660" s="656"/>
      <c r="D1660" s="660"/>
      <c r="E1660" s="660"/>
      <c r="F1660" s="632" t="s">
        <v>908</v>
      </c>
      <c r="G1660" s="480" t="s">
        <v>269</v>
      </c>
      <c r="H1660" s="501" t="s">
        <v>907</v>
      </c>
      <c r="I1660" s="480" t="s">
        <v>9</v>
      </c>
      <c r="J1660" s="480">
        <v>1</v>
      </c>
      <c r="K1660" s="478">
        <f>VLOOKUP(A1660,'[11]Precios Unitarios'!$B$3:$AI$1497,34,FALSE)</f>
        <v>2.0652059999999999</v>
      </c>
      <c r="L1660" s="654">
        <f t="shared" si="176"/>
        <v>2.0652059999999999</v>
      </c>
      <c r="M1660" s="666"/>
      <c r="N1660" s="1452"/>
    </row>
    <row r="1661" spans="1:14">
      <c r="A1661" s="657">
        <f t="shared" si="175"/>
        <v>2624102</v>
      </c>
      <c r="B1661" s="1451"/>
      <c r="C1661" s="656"/>
      <c r="D1661" s="656" t="s">
        <v>1392</v>
      </c>
      <c r="E1661" s="656" t="s">
        <v>13</v>
      </c>
      <c r="F1661" s="632" t="s">
        <v>1254</v>
      </c>
      <c r="G1661" s="480" t="s">
        <v>206</v>
      </c>
      <c r="H1661" s="501" t="s">
        <v>1253</v>
      </c>
      <c r="I1661" s="480" t="s">
        <v>9</v>
      </c>
      <c r="J1661" s="480">
        <v>1</v>
      </c>
      <c r="K1661" s="478">
        <f>VLOOKUP(A1661,'[11]Precios Unitarios'!$B$3:$AI$1497,34,FALSE)</f>
        <v>2.3740299999999999</v>
      </c>
      <c r="L1661" s="654">
        <f t="shared" si="176"/>
        <v>2.3740299999999999</v>
      </c>
      <c r="M1661" s="654">
        <f>SUM(L1661:L1661)</f>
        <v>2.3740299999999999</v>
      </c>
      <c r="N1661" s="1452"/>
    </row>
    <row r="1662" spans="1:14" ht="30">
      <c r="A1662" s="657">
        <f t="shared" si="175"/>
        <v>2601806</v>
      </c>
      <c r="B1662" s="1451"/>
      <c r="C1662" s="656"/>
      <c r="D1662" s="664" t="s">
        <v>849</v>
      </c>
      <c r="E1662" s="664" t="s">
        <v>925</v>
      </c>
      <c r="F1662" s="632" t="s">
        <v>904</v>
      </c>
      <c r="G1662" s="480" t="s">
        <v>183</v>
      </c>
      <c r="H1662" s="501" t="s">
        <v>1391</v>
      </c>
      <c r="I1662" s="480" t="s">
        <v>9</v>
      </c>
      <c r="J1662" s="480">
        <v>1</v>
      </c>
      <c r="K1662" s="478">
        <f>VLOOKUP(A1662,'[11]Precios Unitarios'!$B$3:$AI$1497,34,FALSE)</f>
        <v>86.652000000000001</v>
      </c>
      <c r="L1662" s="654">
        <f t="shared" si="176"/>
        <v>86.652000000000001</v>
      </c>
      <c r="M1662" s="667">
        <f>SUM(L1662:L1663)</f>
        <v>97.760786400000001</v>
      </c>
      <c r="N1662" s="1452"/>
    </row>
    <row r="1663" spans="1:14">
      <c r="A1663" s="657">
        <f t="shared" si="175"/>
        <v>1010337</v>
      </c>
      <c r="B1663" s="1451"/>
      <c r="C1663" s="656"/>
      <c r="D1663" s="660"/>
      <c r="E1663" s="660"/>
      <c r="F1663" s="632" t="s">
        <v>902</v>
      </c>
      <c r="G1663" s="480" t="s">
        <v>106</v>
      </c>
      <c r="H1663" s="501" t="s">
        <v>901</v>
      </c>
      <c r="I1663" s="480" t="s">
        <v>9</v>
      </c>
      <c r="J1663" s="480">
        <v>3</v>
      </c>
      <c r="K1663" s="478">
        <f>VLOOKUP(A1663,'[11]Precios Unitarios'!$B$3:$AI$1497,34,FALSE)</f>
        <v>3.7029288</v>
      </c>
      <c r="L1663" s="654">
        <f t="shared" si="176"/>
        <v>11.1087864</v>
      </c>
      <c r="M1663" s="666"/>
      <c r="N1663" s="1452"/>
    </row>
    <row r="1664" spans="1:14" ht="30">
      <c r="A1664" s="657">
        <f t="shared" si="175"/>
        <v>3017005</v>
      </c>
      <c r="B1664" s="1451"/>
      <c r="C1664" s="656"/>
      <c r="D1664" s="664" t="s">
        <v>1406</v>
      </c>
      <c r="E1664" s="664" t="s">
        <v>1406</v>
      </c>
      <c r="F1664" s="632" t="s">
        <v>1405</v>
      </c>
      <c r="G1664" s="480" t="s">
        <v>289</v>
      </c>
      <c r="H1664" s="629" t="s">
        <v>1404</v>
      </c>
      <c r="I1664" s="480" t="s">
        <v>9</v>
      </c>
      <c r="J1664" s="655">
        <v>1</v>
      </c>
      <c r="K1664" s="478">
        <f>VLOOKUP(A1664,'[11]Precios Unitarios'!$B$3:$AI$1497,34,FALSE)</f>
        <v>2151.8579999999997</v>
      </c>
      <c r="L1664" s="654">
        <f t="shared" si="176"/>
        <v>2151.8579999999997</v>
      </c>
      <c r="M1664" s="663">
        <f>SUM(L1664:L1666)</f>
        <v>2268.7659899999999</v>
      </c>
      <c r="N1664" s="1452"/>
    </row>
    <row r="1665" spans="1:14" ht="30">
      <c r="A1665" s="657">
        <f t="shared" si="175"/>
        <v>2820161</v>
      </c>
      <c r="B1665" s="1451"/>
      <c r="C1665" s="656"/>
      <c r="D1665" s="662"/>
      <c r="E1665" s="662"/>
      <c r="F1665" s="665" t="s">
        <v>1194</v>
      </c>
      <c r="G1665" s="480" t="s">
        <v>248</v>
      </c>
      <c r="H1665" s="629" t="s">
        <v>1193</v>
      </c>
      <c r="I1665" s="480" t="s">
        <v>9</v>
      </c>
      <c r="J1665" s="655">
        <v>2</v>
      </c>
      <c r="K1665" s="478">
        <f>VLOOKUP(A1665,'[11]Precios Unitarios'!$B$3:$AI$1497,34,FALSE)</f>
        <v>12.535655999999999</v>
      </c>
      <c r="L1665" s="654">
        <f t="shared" si="176"/>
        <v>25.071311999999999</v>
      </c>
      <c r="M1665" s="661"/>
      <c r="N1665" s="1452"/>
    </row>
    <row r="1666" spans="1:14" ht="30">
      <c r="A1666" s="657">
        <f t="shared" si="175"/>
        <v>2820108</v>
      </c>
      <c r="B1666" s="1451"/>
      <c r="C1666" s="656"/>
      <c r="D1666" s="660"/>
      <c r="E1666" s="660"/>
      <c r="F1666" s="621" t="s">
        <v>929</v>
      </c>
      <c r="G1666" s="480" t="s">
        <v>249</v>
      </c>
      <c r="H1666" s="659" t="s">
        <v>928</v>
      </c>
      <c r="I1666" s="480" t="s">
        <v>9</v>
      </c>
      <c r="J1666" s="655">
        <v>1</v>
      </c>
      <c r="K1666" s="478">
        <f>VLOOKUP(A1666,'[11]Precios Unitarios'!$B$3:$AI$1497,34,FALSE)</f>
        <v>91.836678000000006</v>
      </c>
      <c r="L1666" s="654">
        <f t="shared" si="176"/>
        <v>91.836678000000006</v>
      </c>
      <c r="M1666" s="658"/>
      <c r="N1666" s="1452"/>
    </row>
    <row r="1667" spans="1:14">
      <c r="A1667" s="657">
        <f t="shared" si="175"/>
        <v>1021752</v>
      </c>
      <c r="B1667" s="1451"/>
      <c r="C1667" s="656"/>
      <c r="D1667" s="664" t="s">
        <v>1262</v>
      </c>
      <c r="E1667" s="664" t="s">
        <v>13</v>
      </c>
      <c r="F1667" s="556" t="s">
        <v>971</v>
      </c>
      <c r="G1667" s="480" t="s">
        <v>135</v>
      </c>
      <c r="H1667" s="582" t="s">
        <v>1187</v>
      </c>
      <c r="I1667" s="480" t="s">
        <v>10</v>
      </c>
      <c r="J1667" s="655">
        <v>6</v>
      </c>
      <c r="K1667" s="478">
        <f>VLOOKUP(A1667,'[11]Precios Unitarios'!$B$3:$AI$1497,34,FALSE)</f>
        <v>9.1995539999999991</v>
      </c>
      <c r="L1667" s="654">
        <f t="shared" si="176"/>
        <v>55.197323999999995</v>
      </c>
      <c r="M1667" s="663">
        <f>SUM(L1667:L1670)</f>
        <v>191.60904599999998</v>
      </c>
      <c r="N1667" s="1452"/>
    </row>
    <row r="1668" spans="1:14" ht="30">
      <c r="A1668" s="657">
        <f t="shared" si="175"/>
        <v>2862301</v>
      </c>
      <c r="B1668" s="1451"/>
      <c r="C1668" s="656"/>
      <c r="D1668" s="662"/>
      <c r="E1668" s="662"/>
      <c r="F1668" s="480">
        <v>2862301</v>
      </c>
      <c r="G1668" s="480" t="s">
        <v>263</v>
      </c>
      <c r="H1668" s="659" t="s">
        <v>263</v>
      </c>
      <c r="I1668" s="480" t="s">
        <v>9</v>
      </c>
      <c r="J1668" s="655">
        <v>1</v>
      </c>
      <c r="K1668" s="478">
        <f>VLOOKUP(A1668,'[11]Precios Unitarios'!$B$3:$AI$1497,34,FALSE)</f>
        <v>74.405184000000006</v>
      </c>
      <c r="L1668" s="654">
        <f t="shared" si="176"/>
        <v>74.405184000000006</v>
      </c>
      <c r="M1668" s="661"/>
      <c r="N1668" s="1452"/>
    </row>
    <row r="1669" spans="1:14" ht="30">
      <c r="A1669" s="657">
        <f t="shared" si="175"/>
        <v>2635125</v>
      </c>
      <c r="B1669" s="1451"/>
      <c r="C1669" s="656"/>
      <c r="D1669" s="662"/>
      <c r="E1669" s="662"/>
      <c r="F1669" s="556" t="s">
        <v>1259</v>
      </c>
      <c r="G1669" s="480" t="s">
        <v>215</v>
      </c>
      <c r="H1669" s="582" t="s">
        <v>1258</v>
      </c>
      <c r="I1669" s="480" t="s">
        <v>10</v>
      </c>
      <c r="J1669" s="655">
        <v>2</v>
      </c>
      <c r="K1669" s="478">
        <f>VLOOKUP(A1669,'[11]Precios Unitarios'!$B$3:$AI$1497,34,FALSE)</f>
        <v>9.2752800000000004</v>
      </c>
      <c r="L1669" s="654">
        <f t="shared" si="176"/>
        <v>18.550560000000001</v>
      </c>
      <c r="M1669" s="661"/>
      <c r="N1669" s="1452"/>
    </row>
    <row r="1670" spans="1:14" ht="30">
      <c r="A1670" s="657">
        <f t="shared" si="175"/>
        <v>2052244</v>
      </c>
      <c r="B1670" s="1451"/>
      <c r="C1670" s="656"/>
      <c r="D1670" s="660"/>
      <c r="E1670" s="660"/>
      <c r="F1670" s="480">
        <v>2052244</v>
      </c>
      <c r="G1670" s="480" t="s">
        <v>147</v>
      </c>
      <c r="H1670" s="659" t="s">
        <v>1256</v>
      </c>
      <c r="I1670" s="480" t="s">
        <v>9</v>
      </c>
      <c r="J1670" s="655">
        <v>3</v>
      </c>
      <c r="K1670" s="478">
        <f>VLOOKUP(A1670,'[11]Precios Unitarios'!$B$3:$AI$1497,34,FALSE)</f>
        <v>14.485325999999999</v>
      </c>
      <c r="L1670" s="654">
        <f t="shared" si="176"/>
        <v>43.455977999999995</v>
      </c>
      <c r="M1670" s="658"/>
      <c r="N1670" s="1452"/>
    </row>
    <row r="1671" spans="1:14">
      <c r="A1671" s="657">
        <f t="shared" si="175"/>
        <v>2621106</v>
      </c>
      <c r="B1671" s="1451"/>
      <c r="C1671" s="656"/>
      <c r="D1671" s="480" t="s">
        <v>1231</v>
      </c>
      <c r="E1671" s="480" t="s">
        <v>13</v>
      </c>
      <c r="F1671" s="556" t="s">
        <v>1230</v>
      </c>
      <c r="G1671" s="480" t="s">
        <v>188</v>
      </c>
      <c r="H1671" s="582" t="s">
        <v>1229</v>
      </c>
      <c r="I1671" s="480" t="s">
        <v>10</v>
      </c>
      <c r="J1671" s="655">
        <v>2</v>
      </c>
      <c r="K1671" s="478">
        <f>VLOOKUP(A1671,'[11]Precios Unitarios'!$B$3:$AI$1497,34,FALSE)</f>
        <v>6.2718559999999997</v>
      </c>
      <c r="L1671" s="654">
        <f t="shared" si="176"/>
        <v>12.543711999999999</v>
      </c>
      <c r="M1671" s="653">
        <f>SUM(L1671)</f>
        <v>12.543711999999999</v>
      </c>
      <c r="N1671" s="1452"/>
    </row>
    <row r="1672" spans="1:14">
      <c r="A1672" s="574"/>
      <c r="B1672" s="488" t="str">
        <f>B1673</f>
        <v>MVT3-25</v>
      </c>
      <c r="C1672" s="488">
        <f>C1673</f>
        <v>0</v>
      </c>
      <c r="D1672" s="486" t="str">
        <f>CONCATENATE(D1673,",",D1674,",",D1681,",",D1682,",",D1684,",",D1687,",",D1691)</f>
        <v>SPV-1GB,SPV-1S100_150E,SPV-1F5H,SPV-1P18_150E,TRV-1C25,SPD-2UAC,SPD-2F100_1</v>
      </c>
      <c r="E1672" s="485"/>
      <c r="F1672" s="485"/>
      <c r="G1672" s="485"/>
      <c r="H1672" s="485"/>
      <c r="I1672" s="485"/>
      <c r="J1672" s="485"/>
      <c r="K1672" s="485"/>
      <c r="L1672" s="485"/>
      <c r="M1672" s="484"/>
      <c r="N1672" s="544">
        <f>N1673</f>
        <v>3197.6648488000001</v>
      </c>
    </row>
    <row r="1673" spans="1:14" ht="45">
      <c r="A1673" s="641">
        <f t="shared" ref="A1673:A1691" si="177">F1673*1</f>
        <v>2112042</v>
      </c>
      <c r="B1673" s="1453" t="s">
        <v>1423</v>
      </c>
      <c r="C1673" s="640"/>
      <c r="D1673" s="640" t="s">
        <v>1395</v>
      </c>
      <c r="E1673" s="640" t="s">
        <v>862</v>
      </c>
      <c r="F1673" s="615" t="s">
        <v>910</v>
      </c>
      <c r="G1673" s="493" t="s">
        <v>154</v>
      </c>
      <c r="H1673" s="509" t="s">
        <v>909</v>
      </c>
      <c r="I1673" s="493" t="s">
        <v>9</v>
      </c>
      <c r="J1673" s="493">
        <v>1</v>
      </c>
      <c r="K1673" s="478">
        <f>VLOOKUP(A1673,'[11]Precios Unitarios'!$B$3:$AI$1497,34,FALSE)</f>
        <v>27.605</v>
      </c>
      <c r="L1673" s="638">
        <f t="shared" ref="L1673:L1691" si="178">+K1673*J1673</f>
        <v>27.605</v>
      </c>
      <c r="M1673" s="638">
        <f>SUM(L1673:L1673)</f>
        <v>27.605</v>
      </c>
      <c r="N1673" s="1454">
        <f>+M1673+M1674+M1681+M1682+M1684+M1687+M1691</f>
        <v>3197.6648488000001</v>
      </c>
    </row>
    <row r="1674" spans="1:14" ht="30">
      <c r="A1674" s="641">
        <f t="shared" si="177"/>
        <v>2516122</v>
      </c>
      <c r="B1674" s="1453"/>
      <c r="C1674" s="640"/>
      <c r="D1674" s="648" t="s">
        <v>851</v>
      </c>
      <c r="E1674" s="648" t="s">
        <v>1394</v>
      </c>
      <c r="F1674" s="615" t="s">
        <v>1336</v>
      </c>
      <c r="G1674" s="493" t="s">
        <v>178</v>
      </c>
      <c r="H1674" s="509" t="s">
        <v>1393</v>
      </c>
      <c r="I1674" s="493" t="s">
        <v>9</v>
      </c>
      <c r="J1674" s="493">
        <v>1</v>
      </c>
      <c r="K1674" s="478">
        <f>VLOOKUP(A1674,'[11]Precios Unitarios'!$B$3:$AI$1497,34,FALSE)</f>
        <v>109.22484599999999</v>
      </c>
      <c r="L1674" s="638">
        <f t="shared" si="178"/>
        <v>109.22484599999999</v>
      </c>
      <c r="M1674" s="651">
        <f>SUM(L1674:L1680)</f>
        <v>157.24738439999999</v>
      </c>
      <c r="N1674" s="1454"/>
    </row>
    <row r="1675" spans="1:14" ht="30">
      <c r="A1675" s="641">
        <f t="shared" si="177"/>
        <v>2801201</v>
      </c>
      <c r="B1675" s="1453"/>
      <c r="C1675" s="640"/>
      <c r="D1675" s="646"/>
      <c r="E1675" s="646"/>
      <c r="F1675" s="604" t="s">
        <v>924</v>
      </c>
      <c r="G1675" s="493" t="s">
        <v>227</v>
      </c>
      <c r="H1675" s="614" t="s">
        <v>1206</v>
      </c>
      <c r="I1675" s="493" t="s">
        <v>9</v>
      </c>
      <c r="J1675" s="640">
        <v>1</v>
      </c>
      <c r="K1675" s="478">
        <f>VLOOKUP(A1675,'[11]Precios Unitarios'!$B$3:$AI$1497,34,FALSE)</f>
        <v>19.048997999999997</v>
      </c>
      <c r="L1675" s="638">
        <f t="shared" si="178"/>
        <v>19.048997999999997</v>
      </c>
      <c r="M1675" s="652"/>
      <c r="N1675" s="1454"/>
    </row>
    <row r="1676" spans="1:14" ht="30">
      <c r="A1676" s="641">
        <f t="shared" si="177"/>
        <v>2851630</v>
      </c>
      <c r="B1676" s="1453"/>
      <c r="C1676" s="640"/>
      <c r="D1676" s="646"/>
      <c r="E1676" s="646"/>
      <c r="F1676" s="615" t="s">
        <v>912</v>
      </c>
      <c r="G1676" s="493" t="s">
        <v>255</v>
      </c>
      <c r="H1676" s="509" t="s">
        <v>911</v>
      </c>
      <c r="I1676" s="493" t="s">
        <v>9</v>
      </c>
      <c r="J1676" s="493">
        <v>1</v>
      </c>
      <c r="K1676" s="478">
        <f>VLOOKUP(A1676,'[11]Precios Unitarios'!$B$3:$AI$1497,34,FALSE)</f>
        <v>4.5781139999999994</v>
      </c>
      <c r="L1676" s="638">
        <f t="shared" si="178"/>
        <v>4.5781139999999994</v>
      </c>
      <c r="M1676" s="652"/>
      <c r="N1676" s="1454"/>
    </row>
    <row r="1677" spans="1:14" ht="30">
      <c r="A1677" s="641">
        <f t="shared" si="177"/>
        <v>2831607</v>
      </c>
      <c r="B1677" s="1453"/>
      <c r="C1677" s="640"/>
      <c r="D1677" s="646"/>
      <c r="E1677" s="646"/>
      <c r="F1677" s="604" t="s">
        <v>914</v>
      </c>
      <c r="G1677" s="493" t="s">
        <v>252</v>
      </c>
      <c r="H1677" s="614" t="s">
        <v>1205</v>
      </c>
      <c r="I1677" s="493" t="s">
        <v>9</v>
      </c>
      <c r="J1677" s="640">
        <v>1</v>
      </c>
      <c r="K1677" s="478">
        <f>VLOOKUP(A1677,'[11]Precios Unitarios'!$B$3:$AI$1497,34,FALSE)</f>
        <v>4.7225339999999996</v>
      </c>
      <c r="L1677" s="638">
        <f t="shared" si="178"/>
        <v>4.7225339999999996</v>
      </c>
      <c r="M1677" s="652"/>
      <c r="N1677" s="1454"/>
    </row>
    <row r="1678" spans="1:14" ht="30">
      <c r="A1678" s="641">
        <f t="shared" si="177"/>
        <v>2820111</v>
      </c>
      <c r="B1678" s="1453"/>
      <c r="C1678" s="640"/>
      <c r="D1678" s="646"/>
      <c r="E1678" s="646"/>
      <c r="F1678" s="615" t="s">
        <v>906</v>
      </c>
      <c r="G1678" s="493" t="s">
        <v>244</v>
      </c>
      <c r="H1678" s="509" t="s">
        <v>1185</v>
      </c>
      <c r="I1678" s="493" t="s">
        <v>9</v>
      </c>
      <c r="J1678" s="493">
        <v>1</v>
      </c>
      <c r="K1678" s="478">
        <f>VLOOKUP(A1678,'[11]Precios Unitarios'!$B$3:$AI$1497,34,FALSE)</f>
        <v>6.4988999999999999</v>
      </c>
      <c r="L1678" s="638">
        <f t="shared" si="178"/>
        <v>6.4988999999999999</v>
      </c>
      <c r="M1678" s="652"/>
      <c r="N1678" s="1454"/>
    </row>
    <row r="1679" spans="1:14">
      <c r="A1679" s="641">
        <f t="shared" si="177"/>
        <v>1010337</v>
      </c>
      <c r="B1679" s="1453"/>
      <c r="C1679" s="640"/>
      <c r="D1679" s="646"/>
      <c r="E1679" s="646"/>
      <c r="F1679" s="604" t="s">
        <v>902</v>
      </c>
      <c r="G1679" s="493" t="s">
        <v>106</v>
      </c>
      <c r="H1679" s="614" t="s">
        <v>901</v>
      </c>
      <c r="I1679" s="493" t="s">
        <v>9</v>
      </c>
      <c r="J1679" s="640">
        <v>3</v>
      </c>
      <c r="K1679" s="478">
        <f>VLOOKUP(A1679,'[11]Precios Unitarios'!$B$3:$AI$1497,34,FALSE)</f>
        <v>3.7029288</v>
      </c>
      <c r="L1679" s="638">
        <f t="shared" si="178"/>
        <v>11.1087864</v>
      </c>
      <c r="M1679" s="652"/>
      <c r="N1679" s="1454"/>
    </row>
    <row r="1680" spans="1:14" ht="30">
      <c r="A1680" s="641">
        <f t="shared" si="177"/>
        <v>2901620</v>
      </c>
      <c r="B1680" s="1453"/>
      <c r="C1680" s="640"/>
      <c r="D1680" s="644"/>
      <c r="E1680" s="644"/>
      <c r="F1680" s="615" t="s">
        <v>908</v>
      </c>
      <c r="G1680" s="493" t="s">
        <v>269</v>
      </c>
      <c r="H1680" s="509" t="s">
        <v>907</v>
      </c>
      <c r="I1680" s="493" t="s">
        <v>9</v>
      </c>
      <c r="J1680" s="493">
        <v>1</v>
      </c>
      <c r="K1680" s="478">
        <f>VLOOKUP(A1680,'[11]Precios Unitarios'!$B$3:$AI$1497,34,FALSE)</f>
        <v>2.0652059999999999</v>
      </c>
      <c r="L1680" s="638">
        <f t="shared" si="178"/>
        <v>2.0652059999999999</v>
      </c>
      <c r="M1680" s="650"/>
      <c r="N1680" s="1454"/>
    </row>
    <row r="1681" spans="1:14">
      <c r="A1681" s="641">
        <f t="shared" si="177"/>
        <v>2624105</v>
      </c>
      <c r="B1681" s="1453"/>
      <c r="C1681" s="640"/>
      <c r="D1681" s="640" t="s">
        <v>1422</v>
      </c>
      <c r="E1681" s="640" t="s">
        <v>13</v>
      </c>
      <c r="F1681" s="615" t="s">
        <v>1236</v>
      </c>
      <c r="G1681" s="493" t="s">
        <v>208</v>
      </c>
      <c r="H1681" s="509" t="s">
        <v>1235</v>
      </c>
      <c r="I1681" s="493" t="s">
        <v>9</v>
      </c>
      <c r="J1681" s="493">
        <v>1</v>
      </c>
      <c r="K1681" s="478">
        <f>VLOOKUP(A1681,'[11]Precios Unitarios'!$B$3:$AI$1497,34,FALSE)</f>
        <v>2.3740299999999999</v>
      </c>
      <c r="L1681" s="638">
        <f t="shared" si="178"/>
        <v>2.3740299999999999</v>
      </c>
      <c r="M1681" s="638">
        <f>SUM(L1681:L1681)</f>
        <v>2.3740299999999999</v>
      </c>
      <c r="N1681" s="1454"/>
    </row>
    <row r="1682" spans="1:14" ht="30">
      <c r="A1682" s="641">
        <f t="shared" si="177"/>
        <v>2601806</v>
      </c>
      <c r="B1682" s="1453"/>
      <c r="C1682" s="640"/>
      <c r="D1682" s="648" t="s">
        <v>849</v>
      </c>
      <c r="E1682" s="648" t="s">
        <v>925</v>
      </c>
      <c r="F1682" s="615" t="s">
        <v>904</v>
      </c>
      <c r="G1682" s="493" t="s">
        <v>183</v>
      </c>
      <c r="H1682" s="509" t="s">
        <v>1391</v>
      </c>
      <c r="I1682" s="493" t="s">
        <v>9</v>
      </c>
      <c r="J1682" s="493">
        <v>1</v>
      </c>
      <c r="K1682" s="478">
        <f>VLOOKUP(A1682,'[11]Precios Unitarios'!$B$3:$AI$1497,34,FALSE)</f>
        <v>86.652000000000001</v>
      </c>
      <c r="L1682" s="638">
        <f t="shared" si="178"/>
        <v>86.652000000000001</v>
      </c>
      <c r="M1682" s="651">
        <f>SUM(L1682:L1683)</f>
        <v>97.760786400000001</v>
      </c>
      <c r="N1682" s="1454"/>
    </row>
    <row r="1683" spans="1:14">
      <c r="A1683" s="641">
        <f t="shared" si="177"/>
        <v>1010337</v>
      </c>
      <c r="B1683" s="1453"/>
      <c r="C1683" s="640"/>
      <c r="D1683" s="644"/>
      <c r="E1683" s="644"/>
      <c r="F1683" s="615" t="s">
        <v>902</v>
      </c>
      <c r="G1683" s="493" t="s">
        <v>106</v>
      </c>
      <c r="H1683" s="509" t="s">
        <v>901</v>
      </c>
      <c r="I1683" s="493" t="s">
        <v>9</v>
      </c>
      <c r="J1683" s="493">
        <v>3</v>
      </c>
      <c r="K1683" s="478">
        <f>VLOOKUP(A1683,'[11]Precios Unitarios'!$B$3:$AI$1497,34,FALSE)</f>
        <v>3.7029288</v>
      </c>
      <c r="L1683" s="638">
        <f t="shared" si="178"/>
        <v>11.1087864</v>
      </c>
      <c r="M1683" s="650"/>
      <c r="N1683" s="1454"/>
    </row>
    <row r="1684" spans="1:14" ht="30">
      <c r="A1684" s="641">
        <f t="shared" si="177"/>
        <v>3017008</v>
      </c>
      <c r="B1684" s="1453"/>
      <c r="C1684" s="640"/>
      <c r="D1684" s="648" t="s">
        <v>1402</v>
      </c>
      <c r="E1684" s="648" t="s">
        <v>1402</v>
      </c>
      <c r="F1684" s="615" t="s">
        <v>1401</v>
      </c>
      <c r="G1684" s="493" t="s">
        <v>290</v>
      </c>
      <c r="H1684" s="612" t="s">
        <v>1400</v>
      </c>
      <c r="I1684" s="493" t="s">
        <v>9</v>
      </c>
      <c r="J1684" s="639">
        <v>1</v>
      </c>
      <c r="K1684" s="478">
        <f>VLOOKUP(A1684,'[11]Precios Unitarios'!$B$3:$AI$1497,34,FALSE)</f>
        <v>2591.6169</v>
      </c>
      <c r="L1684" s="638">
        <f t="shared" si="178"/>
        <v>2591.6169</v>
      </c>
      <c r="M1684" s="647">
        <f>SUM(L1684:L1686)</f>
        <v>2708.5248900000001</v>
      </c>
      <c r="N1684" s="1454"/>
    </row>
    <row r="1685" spans="1:14" ht="30">
      <c r="A1685" s="641">
        <f t="shared" si="177"/>
        <v>2820161</v>
      </c>
      <c r="B1685" s="1453"/>
      <c r="C1685" s="640"/>
      <c r="D1685" s="646"/>
      <c r="E1685" s="646"/>
      <c r="F1685" s="649" t="s">
        <v>1194</v>
      </c>
      <c r="G1685" s="493" t="s">
        <v>248</v>
      </c>
      <c r="H1685" s="612" t="s">
        <v>1193</v>
      </c>
      <c r="I1685" s="493" t="s">
        <v>9</v>
      </c>
      <c r="J1685" s="639">
        <v>2</v>
      </c>
      <c r="K1685" s="478">
        <f>VLOOKUP(A1685,'[11]Precios Unitarios'!$B$3:$AI$1497,34,FALSE)</f>
        <v>12.535655999999999</v>
      </c>
      <c r="L1685" s="638">
        <f t="shared" si="178"/>
        <v>25.071311999999999</v>
      </c>
      <c r="M1685" s="645"/>
      <c r="N1685" s="1454"/>
    </row>
    <row r="1686" spans="1:14" ht="30">
      <c r="A1686" s="641">
        <f t="shared" si="177"/>
        <v>2820108</v>
      </c>
      <c r="B1686" s="1453"/>
      <c r="C1686" s="640"/>
      <c r="D1686" s="644"/>
      <c r="E1686" s="644"/>
      <c r="F1686" s="604" t="s">
        <v>929</v>
      </c>
      <c r="G1686" s="493" t="s">
        <v>249</v>
      </c>
      <c r="H1686" s="643" t="s">
        <v>928</v>
      </c>
      <c r="I1686" s="493" t="s">
        <v>9</v>
      </c>
      <c r="J1686" s="639">
        <v>1</v>
      </c>
      <c r="K1686" s="478">
        <f>VLOOKUP(A1686,'[11]Precios Unitarios'!$B$3:$AI$1497,34,FALSE)</f>
        <v>91.836678000000006</v>
      </c>
      <c r="L1686" s="638">
        <f t="shared" si="178"/>
        <v>91.836678000000006</v>
      </c>
      <c r="M1686" s="642"/>
      <c r="N1686" s="1454"/>
    </row>
    <row r="1687" spans="1:14">
      <c r="A1687" s="641">
        <f t="shared" si="177"/>
        <v>1021752</v>
      </c>
      <c r="B1687" s="1453"/>
      <c r="C1687" s="640"/>
      <c r="D1687" s="648" t="s">
        <v>1262</v>
      </c>
      <c r="E1687" s="648" t="s">
        <v>13</v>
      </c>
      <c r="F1687" s="548" t="s">
        <v>971</v>
      </c>
      <c r="G1687" s="493" t="s">
        <v>135</v>
      </c>
      <c r="H1687" s="575" t="s">
        <v>1187</v>
      </c>
      <c r="I1687" s="493" t="s">
        <v>10</v>
      </c>
      <c r="J1687" s="639">
        <v>6</v>
      </c>
      <c r="K1687" s="478">
        <f>VLOOKUP(A1687,'[11]Precios Unitarios'!$B$3:$AI$1497,34,FALSE)</f>
        <v>9.1995539999999991</v>
      </c>
      <c r="L1687" s="638">
        <f t="shared" si="178"/>
        <v>55.197323999999995</v>
      </c>
      <c r="M1687" s="647">
        <f>SUM(L1687:L1690)</f>
        <v>191.60904599999998</v>
      </c>
      <c r="N1687" s="1454"/>
    </row>
    <row r="1688" spans="1:14" ht="30">
      <c r="A1688" s="641">
        <f t="shared" si="177"/>
        <v>2862301</v>
      </c>
      <c r="B1688" s="1453"/>
      <c r="C1688" s="640"/>
      <c r="D1688" s="646"/>
      <c r="E1688" s="646"/>
      <c r="F1688" s="493">
        <v>2862301</v>
      </c>
      <c r="G1688" s="493" t="s">
        <v>263</v>
      </c>
      <c r="H1688" s="643" t="s">
        <v>263</v>
      </c>
      <c r="I1688" s="493" t="s">
        <v>9</v>
      </c>
      <c r="J1688" s="639">
        <v>1</v>
      </c>
      <c r="K1688" s="478">
        <f>VLOOKUP(A1688,'[11]Precios Unitarios'!$B$3:$AI$1497,34,FALSE)</f>
        <v>74.405184000000006</v>
      </c>
      <c r="L1688" s="638">
        <f t="shared" si="178"/>
        <v>74.405184000000006</v>
      </c>
      <c r="M1688" s="645"/>
      <c r="N1688" s="1454"/>
    </row>
    <row r="1689" spans="1:14" ht="30">
      <c r="A1689" s="641">
        <f t="shared" si="177"/>
        <v>2635125</v>
      </c>
      <c r="B1689" s="1453"/>
      <c r="C1689" s="640"/>
      <c r="D1689" s="646"/>
      <c r="E1689" s="646"/>
      <c r="F1689" s="548" t="s">
        <v>1259</v>
      </c>
      <c r="G1689" s="493" t="s">
        <v>215</v>
      </c>
      <c r="H1689" s="575" t="s">
        <v>1258</v>
      </c>
      <c r="I1689" s="493" t="s">
        <v>10</v>
      </c>
      <c r="J1689" s="639">
        <v>2</v>
      </c>
      <c r="K1689" s="478">
        <f>VLOOKUP(A1689,'[11]Precios Unitarios'!$B$3:$AI$1497,34,FALSE)</f>
        <v>9.2752800000000004</v>
      </c>
      <c r="L1689" s="638">
        <f t="shared" si="178"/>
        <v>18.550560000000001</v>
      </c>
      <c r="M1689" s="645"/>
      <c r="N1689" s="1454"/>
    </row>
    <row r="1690" spans="1:14" ht="30">
      <c r="A1690" s="641">
        <f t="shared" si="177"/>
        <v>2052244</v>
      </c>
      <c r="B1690" s="1453"/>
      <c r="C1690" s="640"/>
      <c r="D1690" s="644"/>
      <c r="E1690" s="644"/>
      <c r="F1690" s="493">
        <v>2052244</v>
      </c>
      <c r="G1690" s="493" t="s">
        <v>147</v>
      </c>
      <c r="H1690" s="643" t="s">
        <v>1256</v>
      </c>
      <c r="I1690" s="493" t="s">
        <v>9</v>
      </c>
      <c r="J1690" s="639">
        <v>3</v>
      </c>
      <c r="K1690" s="478">
        <f>VLOOKUP(A1690,'[11]Precios Unitarios'!$B$3:$AI$1497,34,FALSE)</f>
        <v>14.485325999999999</v>
      </c>
      <c r="L1690" s="638">
        <f t="shared" si="178"/>
        <v>43.455977999999995</v>
      </c>
      <c r="M1690" s="642"/>
      <c r="N1690" s="1454"/>
    </row>
    <row r="1691" spans="1:14">
      <c r="A1691" s="641">
        <f t="shared" si="177"/>
        <v>2621110</v>
      </c>
      <c r="B1691" s="1453"/>
      <c r="C1691" s="640"/>
      <c r="D1691" s="493" t="s">
        <v>1222</v>
      </c>
      <c r="E1691" s="493" t="s">
        <v>13</v>
      </c>
      <c r="F1691" s="548" t="s">
        <v>1221</v>
      </c>
      <c r="G1691" s="493" t="s">
        <v>190</v>
      </c>
      <c r="H1691" s="575" t="s">
        <v>1220</v>
      </c>
      <c r="I1691" s="493" t="s">
        <v>10</v>
      </c>
      <c r="J1691" s="639">
        <v>2</v>
      </c>
      <c r="K1691" s="478">
        <f>VLOOKUP(A1691,'[11]Precios Unitarios'!$B$3:$AI$1497,34,FALSE)</f>
        <v>6.2718559999999997</v>
      </c>
      <c r="L1691" s="638">
        <f t="shared" si="178"/>
        <v>12.543711999999999</v>
      </c>
      <c r="M1691" s="637">
        <f>SUM(L1691)</f>
        <v>12.543711999999999</v>
      </c>
      <c r="N1691" s="1454"/>
    </row>
    <row r="1692" spans="1:14">
      <c r="A1692" s="574"/>
      <c r="B1692" s="488" t="str">
        <f>B1693</f>
        <v>MVT3-37.5</v>
      </c>
      <c r="C1692" s="488">
        <f>C1693</f>
        <v>0</v>
      </c>
      <c r="D1692" s="486" t="str">
        <f>CONCATENATE(D1693,",",D1694,",",D1701,",",D1702,",",D1704,",",D1707,",",D1711)</f>
        <v>SPV-1GB,SPV-1S100_150E,SPV-1F6K,SPV-1P18_150E,TRV-1C37.5,SPD-2UAC,SPD-2F125_1</v>
      </c>
      <c r="E1692" s="485"/>
      <c r="F1692" s="485"/>
      <c r="G1692" s="485"/>
      <c r="H1692" s="485"/>
      <c r="I1692" s="485"/>
      <c r="J1692" s="485"/>
      <c r="K1692" s="485"/>
      <c r="L1692" s="485"/>
      <c r="M1692" s="484"/>
      <c r="N1692" s="544">
        <f>N1693</f>
        <v>4025.9135488000002</v>
      </c>
    </row>
    <row r="1693" spans="1:14" ht="45">
      <c r="A1693" s="657">
        <f t="shared" ref="A1693:A1711" si="179">F1693*1</f>
        <v>2112042</v>
      </c>
      <c r="B1693" s="1451" t="s">
        <v>1421</v>
      </c>
      <c r="C1693" s="656"/>
      <c r="D1693" s="656" t="s">
        <v>1395</v>
      </c>
      <c r="E1693" s="656" t="s">
        <v>862</v>
      </c>
      <c r="F1693" s="632" t="s">
        <v>910</v>
      </c>
      <c r="G1693" s="480" t="s">
        <v>154</v>
      </c>
      <c r="H1693" s="501" t="s">
        <v>909</v>
      </c>
      <c r="I1693" s="480" t="s">
        <v>9</v>
      </c>
      <c r="J1693" s="480">
        <v>1</v>
      </c>
      <c r="K1693" s="478">
        <f>VLOOKUP(A1693,'[11]Precios Unitarios'!$B$3:$AI$1497,34,FALSE)</f>
        <v>27.605</v>
      </c>
      <c r="L1693" s="654">
        <f t="shared" ref="L1693:L1711" si="180">+K1693*J1693</f>
        <v>27.605</v>
      </c>
      <c r="M1693" s="654">
        <f>SUM(L1693:L1693)</f>
        <v>27.605</v>
      </c>
      <c r="N1693" s="1452">
        <f>+M1693+M1694+M1701+M1702+M1704+M1707+M1711</f>
        <v>4025.9135488000002</v>
      </c>
    </row>
    <row r="1694" spans="1:14" ht="30">
      <c r="A1694" s="657">
        <f t="shared" si="179"/>
        <v>2516122</v>
      </c>
      <c r="B1694" s="1451"/>
      <c r="C1694" s="656"/>
      <c r="D1694" s="664" t="s">
        <v>851</v>
      </c>
      <c r="E1694" s="664" t="s">
        <v>1394</v>
      </c>
      <c r="F1694" s="632" t="s">
        <v>1336</v>
      </c>
      <c r="G1694" s="480" t="s">
        <v>178</v>
      </c>
      <c r="H1694" s="501" t="s">
        <v>1393</v>
      </c>
      <c r="I1694" s="480" t="s">
        <v>9</v>
      </c>
      <c r="J1694" s="480">
        <v>1</v>
      </c>
      <c r="K1694" s="478">
        <f>VLOOKUP(A1694,'[11]Precios Unitarios'!$B$3:$AI$1497,34,FALSE)</f>
        <v>109.22484599999999</v>
      </c>
      <c r="L1694" s="654">
        <f t="shared" si="180"/>
        <v>109.22484599999999</v>
      </c>
      <c r="M1694" s="667">
        <f>SUM(L1694:L1700)</f>
        <v>157.24738439999999</v>
      </c>
      <c r="N1694" s="1452"/>
    </row>
    <row r="1695" spans="1:14" ht="30">
      <c r="A1695" s="657">
        <f t="shared" si="179"/>
        <v>2801201</v>
      </c>
      <c r="B1695" s="1451"/>
      <c r="C1695" s="656"/>
      <c r="D1695" s="662"/>
      <c r="E1695" s="662"/>
      <c r="F1695" s="621" t="s">
        <v>924</v>
      </c>
      <c r="G1695" s="480" t="s">
        <v>227</v>
      </c>
      <c r="H1695" s="631" t="s">
        <v>1206</v>
      </c>
      <c r="I1695" s="480" t="s">
        <v>9</v>
      </c>
      <c r="J1695" s="656">
        <v>1</v>
      </c>
      <c r="K1695" s="478">
        <f>VLOOKUP(A1695,'[11]Precios Unitarios'!$B$3:$AI$1497,34,FALSE)</f>
        <v>19.048997999999997</v>
      </c>
      <c r="L1695" s="654">
        <f t="shared" si="180"/>
        <v>19.048997999999997</v>
      </c>
      <c r="M1695" s="668"/>
      <c r="N1695" s="1452"/>
    </row>
    <row r="1696" spans="1:14" ht="30">
      <c r="A1696" s="657">
        <f t="shared" si="179"/>
        <v>2851630</v>
      </c>
      <c r="B1696" s="1451"/>
      <c r="C1696" s="656"/>
      <c r="D1696" s="662"/>
      <c r="E1696" s="662"/>
      <c r="F1696" s="632" t="s">
        <v>912</v>
      </c>
      <c r="G1696" s="480" t="s">
        <v>255</v>
      </c>
      <c r="H1696" s="501" t="s">
        <v>911</v>
      </c>
      <c r="I1696" s="480" t="s">
        <v>9</v>
      </c>
      <c r="J1696" s="480">
        <v>1</v>
      </c>
      <c r="K1696" s="478">
        <f>VLOOKUP(A1696,'[11]Precios Unitarios'!$B$3:$AI$1497,34,FALSE)</f>
        <v>4.5781139999999994</v>
      </c>
      <c r="L1696" s="654">
        <f t="shared" si="180"/>
        <v>4.5781139999999994</v>
      </c>
      <c r="M1696" s="668"/>
      <c r="N1696" s="1452"/>
    </row>
    <row r="1697" spans="1:14" ht="30">
      <c r="A1697" s="657">
        <f t="shared" si="179"/>
        <v>2831607</v>
      </c>
      <c r="B1697" s="1451"/>
      <c r="C1697" s="656"/>
      <c r="D1697" s="662"/>
      <c r="E1697" s="662"/>
      <c r="F1697" s="621" t="s">
        <v>914</v>
      </c>
      <c r="G1697" s="480" t="s">
        <v>252</v>
      </c>
      <c r="H1697" s="631" t="s">
        <v>1205</v>
      </c>
      <c r="I1697" s="480" t="s">
        <v>9</v>
      </c>
      <c r="J1697" s="656">
        <v>1</v>
      </c>
      <c r="K1697" s="478">
        <f>VLOOKUP(A1697,'[11]Precios Unitarios'!$B$3:$AI$1497,34,FALSE)</f>
        <v>4.7225339999999996</v>
      </c>
      <c r="L1697" s="654">
        <f t="shared" si="180"/>
        <v>4.7225339999999996</v>
      </c>
      <c r="M1697" s="668"/>
      <c r="N1697" s="1452"/>
    </row>
    <row r="1698" spans="1:14" ht="30">
      <c r="A1698" s="657">
        <f t="shared" si="179"/>
        <v>2820111</v>
      </c>
      <c r="B1698" s="1451"/>
      <c r="C1698" s="656"/>
      <c r="D1698" s="662"/>
      <c r="E1698" s="662"/>
      <c r="F1698" s="632" t="s">
        <v>906</v>
      </c>
      <c r="G1698" s="480" t="s">
        <v>244</v>
      </c>
      <c r="H1698" s="501" t="s">
        <v>1185</v>
      </c>
      <c r="I1698" s="480" t="s">
        <v>9</v>
      </c>
      <c r="J1698" s="480">
        <v>1</v>
      </c>
      <c r="K1698" s="478">
        <f>VLOOKUP(A1698,'[11]Precios Unitarios'!$B$3:$AI$1497,34,FALSE)</f>
        <v>6.4988999999999999</v>
      </c>
      <c r="L1698" s="654">
        <f t="shared" si="180"/>
        <v>6.4988999999999999</v>
      </c>
      <c r="M1698" s="668"/>
      <c r="N1698" s="1452"/>
    </row>
    <row r="1699" spans="1:14">
      <c r="A1699" s="657">
        <f t="shared" si="179"/>
        <v>1010337</v>
      </c>
      <c r="B1699" s="1451"/>
      <c r="C1699" s="656"/>
      <c r="D1699" s="662"/>
      <c r="E1699" s="662"/>
      <c r="F1699" s="621" t="s">
        <v>902</v>
      </c>
      <c r="G1699" s="480" t="s">
        <v>106</v>
      </c>
      <c r="H1699" s="631" t="s">
        <v>901</v>
      </c>
      <c r="I1699" s="480" t="s">
        <v>9</v>
      </c>
      <c r="J1699" s="656">
        <v>3</v>
      </c>
      <c r="K1699" s="478">
        <f>VLOOKUP(A1699,'[11]Precios Unitarios'!$B$3:$AI$1497,34,FALSE)</f>
        <v>3.7029288</v>
      </c>
      <c r="L1699" s="654">
        <f t="shared" si="180"/>
        <v>11.1087864</v>
      </c>
      <c r="M1699" s="668"/>
      <c r="N1699" s="1452"/>
    </row>
    <row r="1700" spans="1:14" ht="30">
      <c r="A1700" s="657">
        <f t="shared" si="179"/>
        <v>2901620</v>
      </c>
      <c r="B1700" s="1451"/>
      <c r="C1700" s="656"/>
      <c r="D1700" s="660"/>
      <c r="E1700" s="660"/>
      <c r="F1700" s="632" t="s">
        <v>908</v>
      </c>
      <c r="G1700" s="480" t="s">
        <v>269</v>
      </c>
      <c r="H1700" s="501" t="s">
        <v>907</v>
      </c>
      <c r="I1700" s="480" t="s">
        <v>9</v>
      </c>
      <c r="J1700" s="480">
        <v>1</v>
      </c>
      <c r="K1700" s="478">
        <f>VLOOKUP(A1700,'[11]Precios Unitarios'!$B$3:$AI$1497,34,FALSE)</f>
        <v>2.0652059999999999</v>
      </c>
      <c r="L1700" s="654">
        <f t="shared" si="180"/>
        <v>2.0652059999999999</v>
      </c>
      <c r="M1700" s="666"/>
      <c r="N1700" s="1452"/>
    </row>
    <row r="1701" spans="1:14">
      <c r="A1701" s="657">
        <f t="shared" si="179"/>
        <v>2624206</v>
      </c>
      <c r="B1701" s="1451"/>
      <c r="C1701" s="656"/>
      <c r="D1701" s="656" t="s">
        <v>1420</v>
      </c>
      <c r="E1701" s="656" t="s">
        <v>13</v>
      </c>
      <c r="F1701" s="632" t="s">
        <v>1419</v>
      </c>
      <c r="G1701" s="480" t="s">
        <v>209</v>
      </c>
      <c r="H1701" s="501" t="s">
        <v>1418</v>
      </c>
      <c r="I1701" s="480" t="s">
        <v>9</v>
      </c>
      <c r="J1701" s="480">
        <v>1</v>
      </c>
      <c r="K1701" s="478">
        <f>VLOOKUP(A1701,'[11]Precios Unitarios'!$B$3:$AI$1497,34,FALSE)</f>
        <v>2.3740299999999999</v>
      </c>
      <c r="L1701" s="654">
        <f t="shared" si="180"/>
        <v>2.3740299999999999</v>
      </c>
      <c r="M1701" s="654">
        <f>SUM(L1701:L1701)</f>
        <v>2.3740299999999999</v>
      </c>
      <c r="N1701" s="1452"/>
    </row>
    <row r="1702" spans="1:14" ht="30">
      <c r="A1702" s="657">
        <f t="shared" si="179"/>
        <v>2601806</v>
      </c>
      <c r="B1702" s="1451"/>
      <c r="C1702" s="656"/>
      <c r="D1702" s="664" t="s">
        <v>849</v>
      </c>
      <c r="E1702" s="664" t="s">
        <v>925</v>
      </c>
      <c r="F1702" s="632" t="s">
        <v>904</v>
      </c>
      <c r="G1702" s="480" t="s">
        <v>183</v>
      </c>
      <c r="H1702" s="501" t="s">
        <v>1391</v>
      </c>
      <c r="I1702" s="480" t="s">
        <v>9</v>
      </c>
      <c r="J1702" s="480">
        <v>1</v>
      </c>
      <c r="K1702" s="478">
        <f>VLOOKUP(A1702,'[11]Precios Unitarios'!$B$3:$AI$1497,34,FALSE)</f>
        <v>86.652000000000001</v>
      </c>
      <c r="L1702" s="654">
        <f t="shared" si="180"/>
        <v>86.652000000000001</v>
      </c>
      <c r="M1702" s="667">
        <f>SUM(L1702:L1703)</f>
        <v>97.760786400000001</v>
      </c>
      <c r="N1702" s="1452"/>
    </row>
    <row r="1703" spans="1:14">
      <c r="A1703" s="657">
        <f t="shared" si="179"/>
        <v>1010337</v>
      </c>
      <c r="B1703" s="1451"/>
      <c r="C1703" s="656"/>
      <c r="D1703" s="660"/>
      <c r="E1703" s="660"/>
      <c r="F1703" s="632" t="s">
        <v>902</v>
      </c>
      <c r="G1703" s="480" t="s">
        <v>106</v>
      </c>
      <c r="H1703" s="501" t="s">
        <v>901</v>
      </c>
      <c r="I1703" s="480" t="s">
        <v>9</v>
      </c>
      <c r="J1703" s="480">
        <v>3</v>
      </c>
      <c r="K1703" s="478">
        <f>VLOOKUP(A1703,'[11]Precios Unitarios'!$B$3:$AI$1497,34,FALSE)</f>
        <v>3.7029288</v>
      </c>
      <c r="L1703" s="654">
        <f t="shared" si="180"/>
        <v>11.1087864</v>
      </c>
      <c r="M1703" s="666"/>
      <c r="N1703" s="1452"/>
    </row>
    <row r="1704" spans="1:14" ht="30">
      <c r="A1704" s="657">
        <f t="shared" si="179"/>
        <v>3017012</v>
      </c>
      <c r="B1704" s="1451"/>
      <c r="C1704" s="656"/>
      <c r="D1704" s="664" t="s">
        <v>1390</v>
      </c>
      <c r="E1704" s="664" t="s">
        <v>1390</v>
      </c>
      <c r="F1704" s="632" t="s">
        <v>1398</v>
      </c>
      <c r="G1704" s="480" t="s">
        <v>291</v>
      </c>
      <c r="H1704" s="629" t="s">
        <v>1397</v>
      </c>
      <c r="I1704" s="480" t="s">
        <v>9</v>
      </c>
      <c r="J1704" s="655">
        <v>1</v>
      </c>
      <c r="K1704" s="478">
        <f>VLOOKUP(A1704,'[11]Precios Unitarios'!$B$3:$AI$1497,34,FALSE)</f>
        <v>3419.8655999999996</v>
      </c>
      <c r="L1704" s="654">
        <f t="shared" si="180"/>
        <v>3419.8655999999996</v>
      </c>
      <c r="M1704" s="663">
        <f>SUM(L1704:L1706)</f>
        <v>3536.7735899999998</v>
      </c>
      <c r="N1704" s="1452"/>
    </row>
    <row r="1705" spans="1:14" ht="30">
      <c r="A1705" s="657">
        <f t="shared" si="179"/>
        <v>2820161</v>
      </c>
      <c r="B1705" s="1451"/>
      <c r="C1705" s="656"/>
      <c r="D1705" s="662"/>
      <c r="E1705" s="662"/>
      <c r="F1705" s="665" t="s">
        <v>1194</v>
      </c>
      <c r="G1705" s="480" t="s">
        <v>248</v>
      </c>
      <c r="H1705" s="629" t="s">
        <v>1193</v>
      </c>
      <c r="I1705" s="480" t="s">
        <v>9</v>
      </c>
      <c r="J1705" s="655">
        <v>2</v>
      </c>
      <c r="K1705" s="478">
        <f>VLOOKUP(A1705,'[11]Precios Unitarios'!$B$3:$AI$1497,34,FALSE)</f>
        <v>12.535655999999999</v>
      </c>
      <c r="L1705" s="654">
        <f t="shared" si="180"/>
        <v>25.071311999999999</v>
      </c>
      <c r="M1705" s="661"/>
      <c r="N1705" s="1452"/>
    </row>
    <row r="1706" spans="1:14" ht="30">
      <c r="A1706" s="657">
        <f t="shared" si="179"/>
        <v>2820108</v>
      </c>
      <c r="B1706" s="1451"/>
      <c r="C1706" s="656"/>
      <c r="D1706" s="660"/>
      <c r="E1706" s="660"/>
      <c r="F1706" s="621" t="s">
        <v>929</v>
      </c>
      <c r="G1706" s="480" t="s">
        <v>249</v>
      </c>
      <c r="H1706" s="659" t="s">
        <v>928</v>
      </c>
      <c r="I1706" s="480" t="s">
        <v>9</v>
      </c>
      <c r="J1706" s="655">
        <v>1</v>
      </c>
      <c r="K1706" s="478">
        <f>VLOOKUP(A1706,'[11]Precios Unitarios'!$B$3:$AI$1497,34,FALSE)</f>
        <v>91.836678000000006</v>
      </c>
      <c r="L1706" s="654">
        <f t="shared" si="180"/>
        <v>91.836678000000006</v>
      </c>
      <c r="M1706" s="658"/>
      <c r="N1706" s="1452"/>
    </row>
    <row r="1707" spans="1:14">
      <c r="A1707" s="657">
        <f t="shared" si="179"/>
        <v>1021752</v>
      </c>
      <c r="B1707" s="1451"/>
      <c r="C1707" s="656"/>
      <c r="D1707" s="664" t="s">
        <v>1262</v>
      </c>
      <c r="E1707" s="664" t="s">
        <v>13</v>
      </c>
      <c r="F1707" s="556" t="s">
        <v>971</v>
      </c>
      <c r="G1707" s="480" t="s">
        <v>135</v>
      </c>
      <c r="H1707" s="582" t="s">
        <v>1187</v>
      </c>
      <c r="I1707" s="480" t="s">
        <v>10</v>
      </c>
      <c r="J1707" s="655">
        <v>6</v>
      </c>
      <c r="K1707" s="478">
        <f>VLOOKUP(A1707,'[11]Precios Unitarios'!$B$3:$AI$1497,34,FALSE)</f>
        <v>9.1995539999999991</v>
      </c>
      <c r="L1707" s="654">
        <f t="shared" si="180"/>
        <v>55.197323999999995</v>
      </c>
      <c r="M1707" s="663">
        <f>SUM(L1707:L1710)</f>
        <v>191.60904599999998</v>
      </c>
      <c r="N1707" s="1452"/>
    </row>
    <row r="1708" spans="1:14" ht="30">
      <c r="A1708" s="657">
        <f t="shared" si="179"/>
        <v>2862301</v>
      </c>
      <c r="B1708" s="1451"/>
      <c r="C1708" s="656"/>
      <c r="D1708" s="662"/>
      <c r="E1708" s="662"/>
      <c r="F1708" s="480">
        <v>2862301</v>
      </c>
      <c r="G1708" s="480" t="s">
        <v>263</v>
      </c>
      <c r="H1708" s="659" t="s">
        <v>263</v>
      </c>
      <c r="I1708" s="480" t="s">
        <v>9</v>
      </c>
      <c r="J1708" s="655">
        <v>1</v>
      </c>
      <c r="K1708" s="478">
        <f>VLOOKUP(A1708,'[11]Precios Unitarios'!$B$3:$AI$1497,34,FALSE)</f>
        <v>74.405184000000006</v>
      </c>
      <c r="L1708" s="654">
        <f t="shared" si="180"/>
        <v>74.405184000000006</v>
      </c>
      <c r="M1708" s="661"/>
      <c r="N1708" s="1452"/>
    </row>
    <row r="1709" spans="1:14" ht="30">
      <c r="A1709" s="657">
        <f t="shared" si="179"/>
        <v>2635125</v>
      </c>
      <c r="B1709" s="1451"/>
      <c r="C1709" s="656"/>
      <c r="D1709" s="662"/>
      <c r="E1709" s="662"/>
      <c r="F1709" s="556" t="s">
        <v>1259</v>
      </c>
      <c r="G1709" s="480" t="s">
        <v>215</v>
      </c>
      <c r="H1709" s="582" t="s">
        <v>1258</v>
      </c>
      <c r="I1709" s="480" t="s">
        <v>10</v>
      </c>
      <c r="J1709" s="655">
        <v>2</v>
      </c>
      <c r="K1709" s="478">
        <f>VLOOKUP(A1709,'[11]Precios Unitarios'!$B$3:$AI$1497,34,FALSE)</f>
        <v>9.2752800000000004</v>
      </c>
      <c r="L1709" s="654">
        <f t="shared" si="180"/>
        <v>18.550560000000001</v>
      </c>
      <c r="M1709" s="661"/>
      <c r="N1709" s="1452"/>
    </row>
    <row r="1710" spans="1:14" ht="30">
      <c r="A1710" s="657">
        <f t="shared" si="179"/>
        <v>2052244</v>
      </c>
      <c r="B1710" s="1451"/>
      <c r="C1710" s="656"/>
      <c r="D1710" s="660"/>
      <c r="E1710" s="660"/>
      <c r="F1710" s="480">
        <v>2052244</v>
      </c>
      <c r="G1710" s="480" t="s">
        <v>147</v>
      </c>
      <c r="H1710" s="659" t="s">
        <v>1256</v>
      </c>
      <c r="I1710" s="480" t="s">
        <v>9</v>
      </c>
      <c r="J1710" s="655">
        <v>3</v>
      </c>
      <c r="K1710" s="478">
        <f>VLOOKUP(A1710,'[11]Precios Unitarios'!$B$3:$AI$1497,34,FALSE)</f>
        <v>14.485325999999999</v>
      </c>
      <c r="L1710" s="654">
        <f t="shared" si="180"/>
        <v>43.455977999999995</v>
      </c>
      <c r="M1710" s="658"/>
      <c r="N1710" s="1452"/>
    </row>
    <row r="1711" spans="1:14">
      <c r="A1711" s="657">
        <f t="shared" si="179"/>
        <v>2621112</v>
      </c>
      <c r="B1711" s="1451"/>
      <c r="C1711" s="656"/>
      <c r="D1711" s="480" t="s">
        <v>1212</v>
      </c>
      <c r="E1711" s="480" t="s">
        <v>13</v>
      </c>
      <c r="F1711" s="556" t="s">
        <v>1211</v>
      </c>
      <c r="G1711" s="480" t="s">
        <v>191</v>
      </c>
      <c r="H1711" s="582" t="s">
        <v>1210</v>
      </c>
      <c r="I1711" s="480" t="s">
        <v>10</v>
      </c>
      <c r="J1711" s="655">
        <v>2</v>
      </c>
      <c r="K1711" s="478">
        <f>VLOOKUP(A1711,'[11]Precios Unitarios'!$B$3:$AI$1497,34,FALSE)</f>
        <v>6.2718559999999997</v>
      </c>
      <c r="L1711" s="654">
        <f t="shared" si="180"/>
        <v>12.543711999999999</v>
      </c>
      <c r="M1711" s="653">
        <f>SUM(L1711)</f>
        <v>12.543711999999999</v>
      </c>
      <c r="N1711" s="1452"/>
    </row>
    <row r="1712" spans="1:14">
      <c r="A1712" s="574"/>
      <c r="B1712" s="488" t="str">
        <f>B1713</f>
        <v>MVT3-50</v>
      </c>
      <c r="C1712" s="488">
        <f>C1713</f>
        <v>0</v>
      </c>
      <c r="D1712" s="486" t="str">
        <f>CONCATENATE(D1713,",",D1714,",",D1721,",",D1722,",",D1724,",",D1727,",",D1731)</f>
        <v>SPV-1GB,SPV-1S100_150E,SPV-1F10K,SPV-1P18_150E,TRV-1C50,SPD-2UAA,SPD-2F160_1</v>
      </c>
      <c r="E1712" s="485"/>
      <c r="F1712" s="485"/>
      <c r="G1712" s="485"/>
      <c r="H1712" s="485"/>
      <c r="I1712" s="485"/>
      <c r="J1712" s="485"/>
      <c r="K1712" s="485"/>
      <c r="L1712" s="485"/>
      <c r="M1712" s="484"/>
      <c r="N1712" s="544">
        <f>N1713</f>
        <v>4641.142748799999</v>
      </c>
    </row>
    <row r="1713" spans="1:14" ht="45">
      <c r="A1713" s="641">
        <f t="shared" ref="A1713:A1731" si="181">F1713*1</f>
        <v>2112042</v>
      </c>
      <c r="B1713" s="1453" t="s">
        <v>1417</v>
      </c>
      <c r="C1713" s="640"/>
      <c r="D1713" s="640" t="s">
        <v>1395</v>
      </c>
      <c r="E1713" s="640" t="s">
        <v>862</v>
      </c>
      <c r="F1713" s="615" t="s">
        <v>910</v>
      </c>
      <c r="G1713" s="493" t="s">
        <v>154</v>
      </c>
      <c r="H1713" s="509" t="s">
        <v>909</v>
      </c>
      <c r="I1713" s="493" t="s">
        <v>9</v>
      </c>
      <c r="J1713" s="493">
        <v>1</v>
      </c>
      <c r="K1713" s="478">
        <f>VLOOKUP(A1713,'[11]Precios Unitarios'!$B$3:$AI$1497,34,FALSE)</f>
        <v>27.605</v>
      </c>
      <c r="L1713" s="638">
        <f t="shared" ref="L1713:L1731" si="182">+K1713*J1713</f>
        <v>27.605</v>
      </c>
      <c r="M1713" s="638">
        <f>SUM(L1713:L1713)</f>
        <v>27.605</v>
      </c>
      <c r="N1713" s="1454">
        <f>+M1713+M1714+M1721+M1722+M1724+M1727+M1731</f>
        <v>4641.142748799999</v>
      </c>
    </row>
    <row r="1714" spans="1:14" ht="30">
      <c r="A1714" s="641">
        <f t="shared" si="181"/>
        <v>2516122</v>
      </c>
      <c r="B1714" s="1453"/>
      <c r="C1714" s="640"/>
      <c r="D1714" s="648" t="s">
        <v>851</v>
      </c>
      <c r="E1714" s="648" t="s">
        <v>1394</v>
      </c>
      <c r="F1714" s="615" t="s">
        <v>1336</v>
      </c>
      <c r="G1714" s="493" t="s">
        <v>178</v>
      </c>
      <c r="H1714" s="509" t="s">
        <v>1393</v>
      </c>
      <c r="I1714" s="493" t="s">
        <v>9</v>
      </c>
      <c r="J1714" s="493">
        <v>1</v>
      </c>
      <c r="K1714" s="478">
        <f>VLOOKUP(A1714,'[11]Precios Unitarios'!$B$3:$AI$1497,34,FALSE)</f>
        <v>109.22484599999999</v>
      </c>
      <c r="L1714" s="638">
        <f t="shared" si="182"/>
        <v>109.22484599999999</v>
      </c>
      <c r="M1714" s="651">
        <f>SUM(L1714:L1720)</f>
        <v>157.24738439999999</v>
      </c>
      <c r="N1714" s="1454"/>
    </row>
    <row r="1715" spans="1:14" ht="30">
      <c r="A1715" s="641">
        <f t="shared" si="181"/>
        <v>2801201</v>
      </c>
      <c r="B1715" s="1453"/>
      <c r="C1715" s="640"/>
      <c r="D1715" s="646"/>
      <c r="E1715" s="646"/>
      <c r="F1715" s="604" t="s">
        <v>924</v>
      </c>
      <c r="G1715" s="493" t="s">
        <v>227</v>
      </c>
      <c r="H1715" s="614" t="s">
        <v>1206</v>
      </c>
      <c r="I1715" s="493" t="s">
        <v>9</v>
      </c>
      <c r="J1715" s="640">
        <v>1</v>
      </c>
      <c r="K1715" s="478">
        <f>VLOOKUP(A1715,'[11]Precios Unitarios'!$B$3:$AI$1497,34,FALSE)</f>
        <v>19.048997999999997</v>
      </c>
      <c r="L1715" s="638">
        <f t="shared" si="182"/>
        <v>19.048997999999997</v>
      </c>
      <c r="M1715" s="652"/>
      <c r="N1715" s="1454"/>
    </row>
    <row r="1716" spans="1:14" ht="30">
      <c r="A1716" s="641">
        <f t="shared" si="181"/>
        <v>2851630</v>
      </c>
      <c r="B1716" s="1453"/>
      <c r="C1716" s="640"/>
      <c r="D1716" s="646"/>
      <c r="E1716" s="646"/>
      <c r="F1716" s="615" t="s">
        <v>912</v>
      </c>
      <c r="G1716" s="493" t="s">
        <v>255</v>
      </c>
      <c r="H1716" s="509" t="s">
        <v>911</v>
      </c>
      <c r="I1716" s="493" t="s">
        <v>9</v>
      </c>
      <c r="J1716" s="493">
        <v>1</v>
      </c>
      <c r="K1716" s="478">
        <f>VLOOKUP(A1716,'[11]Precios Unitarios'!$B$3:$AI$1497,34,FALSE)</f>
        <v>4.5781139999999994</v>
      </c>
      <c r="L1716" s="638">
        <f t="shared" si="182"/>
        <v>4.5781139999999994</v>
      </c>
      <c r="M1716" s="652"/>
      <c r="N1716" s="1454"/>
    </row>
    <row r="1717" spans="1:14" ht="30">
      <c r="A1717" s="641">
        <f t="shared" si="181"/>
        <v>2831607</v>
      </c>
      <c r="B1717" s="1453"/>
      <c r="C1717" s="640"/>
      <c r="D1717" s="646"/>
      <c r="E1717" s="646"/>
      <c r="F1717" s="604" t="s">
        <v>914</v>
      </c>
      <c r="G1717" s="493" t="s">
        <v>252</v>
      </c>
      <c r="H1717" s="614" t="s">
        <v>1205</v>
      </c>
      <c r="I1717" s="493" t="s">
        <v>9</v>
      </c>
      <c r="J1717" s="640">
        <v>1</v>
      </c>
      <c r="K1717" s="478">
        <f>VLOOKUP(A1717,'[11]Precios Unitarios'!$B$3:$AI$1497,34,FALSE)</f>
        <v>4.7225339999999996</v>
      </c>
      <c r="L1717" s="638">
        <f t="shared" si="182"/>
        <v>4.7225339999999996</v>
      </c>
      <c r="M1717" s="652"/>
      <c r="N1717" s="1454"/>
    </row>
    <row r="1718" spans="1:14" ht="30">
      <c r="A1718" s="641">
        <f t="shared" si="181"/>
        <v>2820111</v>
      </c>
      <c r="B1718" s="1453"/>
      <c r="C1718" s="640"/>
      <c r="D1718" s="646"/>
      <c r="E1718" s="646"/>
      <c r="F1718" s="615" t="s">
        <v>906</v>
      </c>
      <c r="G1718" s="493" t="s">
        <v>244</v>
      </c>
      <c r="H1718" s="509" t="s">
        <v>1185</v>
      </c>
      <c r="I1718" s="493" t="s">
        <v>9</v>
      </c>
      <c r="J1718" s="493">
        <v>1</v>
      </c>
      <c r="K1718" s="478">
        <f>VLOOKUP(A1718,'[11]Precios Unitarios'!$B$3:$AI$1497,34,FALSE)</f>
        <v>6.4988999999999999</v>
      </c>
      <c r="L1718" s="638">
        <f t="shared" si="182"/>
        <v>6.4988999999999999</v>
      </c>
      <c r="M1718" s="652"/>
      <c r="N1718" s="1454"/>
    </row>
    <row r="1719" spans="1:14">
      <c r="A1719" s="641">
        <f t="shared" si="181"/>
        <v>1010337</v>
      </c>
      <c r="B1719" s="1453"/>
      <c r="C1719" s="640"/>
      <c r="D1719" s="646"/>
      <c r="E1719" s="646"/>
      <c r="F1719" s="604" t="s">
        <v>902</v>
      </c>
      <c r="G1719" s="493" t="s">
        <v>106</v>
      </c>
      <c r="H1719" s="614" t="s">
        <v>901</v>
      </c>
      <c r="I1719" s="493" t="s">
        <v>9</v>
      </c>
      <c r="J1719" s="640">
        <v>3</v>
      </c>
      <c r="K1719" s="478">
        <f>VLOOKUP(A1719,'[11]Precios Unitarios'!$B$3:$AI$1497,34,FALSE)</f>
        <v>3.7029288</v>
      </c>
      <c r="L1719" s="638">
        <f t="shared" si="182"/>
        <v>11.1087864</v>
      </c>
      <c r="M1719" s="652"/>
      <c r="N1719" s="1454"/>
    </row>
    <row r="1720" spans="1:14" ht="30">
      <c r="A1720" s="641">
        <f t="shared" si="181"/>
        <v>2901620</v>
      </c>
      <c r="B1720" s="1453"/>
      <c r="C1720" s="640"/>
      <c r="D1720" s="644"/>
      <c r="E1720" s="644"/>
      <c r="F1720" s="615" t="s">
        <v>908</v>
      </c>
      <c r="G1720" s="493" t="s">
        <v>269</v>
      </c>
      <c r="H1720" s="509" t="s">
        <v>907</v>
      </c>
      <c r="I1720" s="493" t="s">
        <v>9</v>
      </c>
      <c r="J1720" s="493">
        <v>1</v>
      </c>
      <c r="K1720" s="478">
        <f>VLOOKUP(A1720,'[11]Precios Unitarios'!$B$3:$AI$1497,34,FALSE)</f>
        <v>2.0652059999999999</v>
      </c>
      <c r="L1720" s="638">
        <f t="shared" si="182"/>
        <v>2.0652059999999999</v>
      </c>
      <c r="M1720" s="650"/>
      <c r="N1720" s="1454"/>
    </row>
    <row r="1721" spans="1:14">
      <c r="A1721" s="641">
        <f t="shared" si="181"/>
        <v>2624210</v>
      </c>
      <c r="B1721" s="1453"/>
      <c r="C1721" s="640"/>
      <c r="D1721" s="640" t="s">
        <v>1416</v>
      </c>
      <c r="E1721" s="640" t="s">
        <v>13</v>
      </c>
      <c r="F1721" s="615" t="s">
        <v>1317</v>
      </c>
      <c r="G1721" s="493" t="s">
        <v>211</v>
      </c>
      <c r="H1721" s="509" t="s">
        <v>1316</v>
      </c>
      <c r="I1721" s="493" t="s">
        <v>9</v>
      </c>
      <c r="J1721" s="493">
        <v>1</v>
      </c>
      <c r="K1721" s="478">
        <f>VLOOKUP(A1721,'[11]Precios Unitarios'!$B$3:$AI$1497,34,FALSE)</f>
        <v>2.3740299999999999</v>
      </c>
      <c r="L1721" s="638">
        <f t="shared" si="182"/>
        <v>2.3740299999999999</v>
      </c>
      <c r="M1721" s="638">
        <f>SUM(L1721:L1721)</f>
        <v>2.3740299999999999</v>
      </c>
      <c r="N1721" s="1454"/>
    </row>
    <row r="1722" spans="1:14" ht="30">
      <c r="A1722" s="641">
        <f t="shared" si="181"/>
        <v>2601806</v>
      </c>
      <c r="B1722" s="1453"/>
      <c r="C1722" s="640"/>
      <c r="D1722" s="648" t="s">
        <v>849</v>
      </c>
      <c r="E1722" s="648" t="s">
        <v>925</v>
      </c>
      <c r="F1722" s="615" t="s">
        <v>904</v>
      </c>
      <c r="G1722" s="493" t="s">
        <v>183</v>
      </c>
      <c r="H1722" s="509" t="s">
        <v>1391</v>
      </c>
      <c r="I1722" s="493" t="s">
        <v>9</v>
      </c>
      <c r="J1722" s="493">
        <v>1</v>
      </c>
      <c r="K1722" s="478">
        <f>VLOOKUP(A1722,'[11]Precios Unitarios'!$B$3:$AI$1497,34,FALSE)</f>
        <v>86.652000000000001</v>
      </c>
      <c r="L1722" s="638">
        <f t="shared" si="182"/>
        <v>86.652000000000001</v>
      </c>
      <c r="M1722" s="651">
        <f>SUM(L1722:L1723)</f>
        <v>97.760786400000001</v>
      </c>
      <c r="N1722" s="1454"/>
    </row>
    <row r="1723" spans="1:14">
      <c r="A1723" s="641">
        <f t="shared" si="181"/>
        <v>1010337</v>
      </c>
      <c r="B1723" s="1453"/>
      <c r="C1723" s="640"/>
      <c r="D1723" s="644"/>
      <c r="E1723" s="644"/>
      <c r="F1723" s="615" t="s">
        <v>902</v>
      </c>
      <c r="G1723" s="493" t="s">
        <v>106</v>
      </c>
      <c r="H1723" s="509" t="s">
        <v>901</v>
      </c>
      <c r="I1723" s="493" t="s">
        <v>9</v>
      </c>
      <c r="J1723" s="493">
        <v>3</v>
      </c>
      <c r="K1723" s="478">
        <f>VLOOKUP(A1723,'[11]Precios Unitarios'!$B$3:$AI$1497,34,FALSE)</f>
        <v>3.7029288</v>
      </c>
      <c r="L1723" s="638">
        <f t="shared" si="182"/>
        <v>11.1087864</v>
      </c>
      <c r="M1723" s="650"/>
      <c r="N1723" s="1454"/>
    </row>
    <row r="1724" spans="1:14" ht="30">
      <c r="A1724" s="641">
        <f t="shared" si="181"/>
        <v>3017015</v>
      </c>
      <c r="B1724" s="1453"/>
      <c r="C1724" s="640"/>
      <c r="D1724" s="648" t="s">
        <v>1415</v>
      </c>
      <c r="E1724" s="648" t="s">
        <v>1415</v>
      </c>
      <c r="F1724" s="615" t="s">
        <v>1389</v>
      </c>
      <c r="G1724" s="493" t="s">
        <v>292</v>
      </c>
      <c r="H1724" s="612" t="s">
        <v>1388</v>
      </c>
      <c r="I1724" s="493" t="s">
        <v>9</v>
      </c>
      <c r="J1724" s="639">
        <v>1</v>
      </c>
      <c r="K1724" s="478">
        <f>VLOOKUP(A1724,'[11]Precios Unitarios'!$B$3:$AI$1497,34,FALSE)</f>
        <v>4035.0947999999999</v>
      </c>
      <c r="L1724" s="638">
        <f t="shared" si="182"/>
        <v>4035.0947999999999</v>
      </c>
      <c r="M1724" s="647">
        <f>SUM(L1724:L1726)</f>
        <v>4152.0027899999995</v>
      </c>
      <c r="N1724" s="1454"/>
    </row>
    <row r="1725" spans="1:14" ht="30">
      <c r="A1725" s="641">
        <f t="shared" si="181"/>
        <v>2820161</v>
      </c>
      <c r="B1725" s="1453"/>
      <c r="C1725" s="640"/>
      <c r="D1725" s="646"/>
      <c r="E1725" s="646"/>
      <c r="F1725" s="649" t="s">
        <v>1194</v>
      </c>
      <c r="G1725" s="493" t="s">
        <v>248</v>
      </c>
      <c r="H1725" s="612" t="s">
        <v>1193</v>
      </c>
      <c r="I1725" s="493" t="s">
        <v>9</v>
      </c>
      <c r="J1725" s="639">
        <v>2</v>
      </c>
      <c r="K1725" s="478">
        <f>VLOOKUP(A1725,'[11]Precios Unitarios'!$B$3:$AI$1497,34,FALSE)</f>
        <v>12.535655999999999</v>
      </c>
      <c r="L1725" s="638">
        <f t="shared" si="182"/>
        <v>25.071311999999999</v>
      </c>
      <c r="M1725" s="645"/>
      <c r="N1725" s="1454"/>
    </row>
    <row r="1726" spans="1:14" ht="30">
      <c r="A1726" s="641">
        <f t="shared" si="181"/>
        <v>2820108</v>
      </c>
      <c r="B1726" s="1453"/>
      <c r="C1726" s="640"/>
      <c r="D1726" s="644"/>
      <c r="E1726" s="644"/>
      <c r="F1726" s="604" t="s">
        <v>929</v>
      </c>
      <c r="G1726" s="493" t="s">
        <v>249</v>
      </c>
      <c r="H1726" s="643" t="s">
        <v>928</v>
      </c>
      <c r="I1726" s="493" t="s">
        <v>9</v>
      </c>
      <c r="J1726" s="639">
        <v>1</v>
      </c>
      <c r="K1726" s="478">
        <f>VLOOKUP(A1726,'[11]Precios Unitarios'!$B$3:$AI$1497,34,FALSE)</f>
        <v>91.836678000000006</v>
      </c>
      <c r="L1726" s="638">
        <f t="shared" si="182"/>
        <v>91.836678000000006</v>
      </c>
      <c r="M1726" s="642"/>
      <c r="N1726" s="1454"/>
    </row>
    <row r="1727" spans="1:14">
      <c r="A1727" s="641">
        <f t="shared" si="181"/>
        <v>1021752</v>
      </c>
      <c r="B1727" s="1453"/>
      <c r="C1727" s="640"/>
      <c r="D1727" s="648" t="s">
        <v>1292</v>
      </c>
      <c r="E1727" s="648" t="s">
        <v>13</v>
      </c>
      <c r="F1727" s="548" t="s">
        <v>971</v>
      </c>
      <c r="G1727" s="493" t="s">
        <v>135</v>
      </c>
      <c r="H1727" s="575" t="s">
        <v>1187</v>
      </c>
      <c r="I1727" s="493" t="s">
        <v>10</v>
      </c>
      <c r="J1727" s="639">
        <v>6</v>
      </c>
      <c r="K1727" s="478">
        <f>VLOOKUP(A1727,'[11]Precios Unitarios'!$B$3:$AI$1497,34,FALSE)</f>
        <v>9.1995539999999991</v>
      </c>
      <c r="L1727" s="638">
        <f t="shared" si="182"/>
        <v>55.197323999999995</v>
      </c>
      <c r="M1727" s="647">
        <f>SUM(L1727:L1730)</f>
        <v>191.60904599999998</v>
      </c>
      <c r="N1727" s="1454"/>
    </row>
    <row r="1728" spans="1:14" ht="30">
      <c r="A1728" s="641">
        <f t="shared" si="181"/>
        <v>2862301</v>
      </c>
      <c r="B1728" s="1453"/>
      <c r="C1728" s="640"/>
      <c r="D1728" s="646"/>
      <c r="E1728" s="646"/>
      <c r="F1728" s="493">
        <v>2862301</v>
      </c>
      <c r="G1728" s="493" t="s">
        <v>263</v>
      </c>
      <c r="H1728" s="643" t="s">
        <v>263</v>
      </c>
      <c r="I1728" s="493" t="s">
        <v>9</v>
      </c>
      <c r="J1728" s="639">
        <v>1</v>
      </c>
      <c r="K1728" s="478">
        <f>VLOOKUP(A1728,'[11]Precios Unitarios'!$B$3:$AI$1497,34,FALSE)</f>
        <v>74.405184000000006</v>
      </c>
      <c r="L1728" s="638">
        <f t="shared" si="182"/>
        <v>74.405184000000006</v>
      </c>
      <c r="M1728" s="645"/>
      <c r="N1728" s="1454"/>
    </row>
    <row r="1729" spans="1:14" ht="30">
      <c r="A1729" s="641">
        <f t="shared" si="181"/>
        <v>2635125</v>
      </c>
      <c r="B1729" s="1453"/>
      <c r="C1729" s="640"/>
      <c r="D1729" s="646"/>
      <c r="E1729" s="646"/>
      <c r="F1729" s="548" t="s">
        <v>1259</v>
      </c>
      <c r="G1729" s="493" t="s">
        <v>215</v>
      </c>
      <c r="H1729" s="575" t="s">
        <v>1258</v>
      </c>
      <c r="I1729" s="493" t="s">
        <v>10</v>
      </c>
      <c r="J1729" s="639">
        <v>2</v>
      </c>
      <c r="K1729" s="478">
        <f>VLOOKUP(A1729,'[11]Precios Unitarios'!$B$3:$AI$1497,34,FALSE)</f>
        <v>9.2752800000000004</v>
      </c>
      <c r="L1729" s="638">
        <f t="shared" si="182"/>
        <v>18.550560000000001</v>
      </c>
      <c r="M1729" s="645"/>
      <c r="N1729" s="1454"/>
    </row>
    <row r="1730" spans="1:14" ht="30">
      <c r="A1730" s="641">
        <f t="shared" si="181"/>
        <v>2052244</v>
      </c>
      <c r="B1730" s="1453"/>
      <c r="C1730" s="640"/>
      <c r="D1730" s="644"/>
      <c r="E1730" s="644"/>
      <c r="F1730" s="493">
        <v>2052244</v>
      </c>
      <c r="G1730" s="493" t="s">
        <v>147</v>
      </c>
      <c r="H1730" s="643" t="s">
        <v>1256</v>
      </c>
      <c r="I1730" s="493" t="s">
        <v>9</v>
      </c>
      <c r="J1730" s="639">
        <v>3</v>
      </c>
      <c r="K1730" s="478">
        <f>VLOOKUP(A1730,'[11]Precios Unitarios'!$B$3:$AI$1497,34,FALSE)</f>
        <v>14.485325999999999</v>
      </c>
      <c r="L1730" s="638">
        <f t="shared" si="182"/>
        <v>43.455977999999995</v>
      </c>
      <c r="M1730" s="642"/>
      <c r="N1730" s="1454"/>
    </row>
    <row r="1731" spans="1:14">
      <c r="A1731" s="641">
        <f t="shared" si="181"/>
        <v>2621116</v>
      </c>
      <c r="B1731" s="1453"/>
      <c r="C1731" s="640"/>
      <c r="D1731" s="493" t="s">
        <v>1184</v>
      </c>
      <c r="E1731" s="493" t="s">
        <v>13</v>
      </c>
      <c r="F1731" s="548" t="s">
        <v>1183</v>
      </c>
      <c r="G1731" s="493" t="s">
        <v>192</v>
      </c>
      <c r="H1731" s="575" t="s">
        <v>1182</v>
      </c>
      <c r="I1731" s="493" t="s">
        <v>10</v>
      </c>
      <c r="J1731" s="639">
        <v>2</v>
      </c>
      <c r="K1731" s="478">
        <f>VLOOKUP(A1731,'[11]Precios Unitarios'!$B$3:$AI$1497,34,FALSE)</f>
        <v>6.2718559999999997</v>
      </c>
      <c r="L1731" s="638">
        <f t="shared" si="182"/>
        <v>12.543711999999999</v>
      </c>
      <c r="M1731" s="637">
        <f>SUM(L1731)</f>
        <v>12.543711999999999</v>
      </c>
      <c r="N1731" s="1454"/>
    </row>
    <row r="1732" spans="1:14">
      <c r="A1732" s="574"/>
      <c r="B1732" s="488" t="str">
        <f>B1733</f>
        <v>MVT3P-5</v>
      </c>
      <c r="C1732" s="488">
        <f>C1733</f>
        <v>0</v>
      </c>
      <c r="D1732" s="486" t="str">
        <f>CONCATENATE(D1733,",",D1734,",",D1741,",",D1742,",",D1744,",",D1747,",",D1752)</f>
        <v>SPV-1GB,SPV-1S100_150E,SPV-1F1H,SPV-1P18_150E,TRV-1C5,SPD-2LDC,SPD-2F25_1</v>
      </c>
      <c r="E1732" s="485"/>
      <c r="F1732" s="485"/>
      <c r="G1732" s="485"/>
      <c r="H1732" s="485"/>
      <c r="I1732" s="485"/>
      <c r="J1732" s="485"/>
      <c r="K1732" s="485"/>
      <c r="L1732" s="485"/>
      <c r="M1732" s="484"/>
      <c r="N1732" s="544">
        <f>N1733</f>
        <v>2164.6575268000001</v>
      </c>
    </row>
    <row r="1733" spans="1:14" ht="45">
      <c r="A1733" s="657">
        <f t="shared" ref="A1733:A1752" si="183">F1733*1</f>
        <v>2112042</v>
      </c>
      <c r="B1733" s="1451" t="s">
        <v>1414</v>
      </c>
      <c r="C1733" s="656"/>
      <c r="D1733" s="656" t="s">
        <v>1395</v>
      </c>
      <c r="E1733" s="656" t="s">
        <v>862</v>
      </c>
      <c r="F1733" s="632" t="s">
        <v>910</v>
      </c>
      <c r="G1733" s="480" t="s">
        <v>154</v>
      </c>
      <c r="H1733" s="501" t="s">
        <v>909</v>
      </c>
      <c r="I1733" s="480" t="s">
        <v>9</v>
      </c>
      <c r="J1733" s="480">
        <v>1</v>
      </c>
      <c r="K1733" s="478">
        <f>VLOOKUP(A1733,'[11]Precios Unitarios'!$B$3:$AI$1497,34,FALSE)</f>
        <v>27.605</v>
      </c>
      <c r="L1733" s="654">
        <f t="shared" ref="L1733:L1752" si="184">+K1733*J1733</f>
        <v>27.605</v>
      </c>
      <c r="M1733" s="654">
        <f>SUM(L1733:L1733)</f>
        <v>27.605</v>
      </c>
      <c r="N1733" s="1452">
        <f>+M1733+M1734+M1741+M1742+M1744+M1747+M1752</f>
        <v>2164.6575268000001</v>
      </c>
    </row>
    <row r="1734" spans="1:14" ht="30">
      <c r="A1734" s="657">
        <f t="shared" si="183"/>
        <v>2516122</v>
      </c>
      <c r="B1734" s="1451"/>
      <c r="C1734" s="656"/>
      <c r="D1734" s="664" t="s">
        <v>851</v>
      </c>
      <c r="E1734" s="664" t="s">
        <v>1394</v>
      </c>
      <c r="F1734" s="632" t="s">
        <v>1336</v>
      </c>
      <c r="G1734" s="480" t="s">
        <v>178</v>
      </c>
      <c r="H1734" s="501" t="s">
        <v>1393</v>
      </c>
      <c r="I1734" s="480" t="s">
        <v>9</v>
      </c>
      <c r="J1734" s="480">
        <v>1</v>
      </c>
      <c r="K1734" s="478">
        <f>VLOOKUP(A1734,'[11]Precios Unitarios'!$B$3:$AI$1497,34,FALSE)</f>
        <v>109.22484599999999</v>
      </c>
      <c r="L1734" s="654">
        <f t="shared" si="184"/>
        <v>109.22484599999999</v>
      </c>
      <c r="M1734" s="667">
        <f>SUM(L1734:L1740)</f>
        <v>157.24738439999999</v>
      </c>
      <c r="N1734" s="1452"/>
    </row>
    <row r="1735" spans="1:14" ht="30">
      <c r="A1735" s="657">
        <f t="shared" si="183"/>
        <v>2801201</v>
      </c>
      <c r="B1735" s="1451"/>
      <c r="C1735" s="656"/>
      <c r="D1735" s="662"/>
      <c r="E1735" s="662"/>
      <c r="F1735" s="621" t="s">
        <v>924</v>
      </c>
      <c r="G1735" s="480" t="s">
        <v>227</v>
      </c>
      <c r="H1735" s="631" t="s">
        <v>1206</v>
      </c>
      <c r="I1735" s="480" t="s">
        <v>9</v>
      </c>
      <c r="J1735" s="656">
        <v>1</v>
      </c>
      <c r="K1735" s="478">
        <f>VLOOKUP(A1735,'[11]Precios Unitarios'!$B$3:$AI$1497,34,FALSE)</f>
        <v>19.048997999999997</v>
      </c>
      <c r="L1735" s="654">
        <f t="shared" si="184"/>
        <v>19.048997999999997</v>
      </c>
      <c r="M1735" s="668"/>
      <c r="N1735" s="1452"/>
    </row>
    <row r="1736" spans="1:14" ht="30">
      <c r="A1736" s="657">
        <f t="shared" si="183"/>
        <v>2851630</v>
      </c>
      <c r="B1736" s="1451"/>
      <c r="C1736" s="656"/>
      <c r="D1736" s="662"/>
      <c r="E1736" s="662"/>
      <c r="F1736" s="632" t="s">
        <v>912</v>
      </c>
      <c r="G1736" s="480" t="s">
        <v>255</v>
      </c>
      <c r="H1736" s="501" t="s">
        <v>911</v>
      </c>
      <c r="I1736" s="480" t="s">
        <v>9</v>
      </c>
      <c r="J1736" s="480">
        <v>1</v>
      </c>
      <c r="K1736" s="478">
        <f>VLOOKUP(A1736,'[11]Precios Unitarios'!$B$3:$AI$1497,34,FALSE)</f>
        <v>4.5781139999999994</v>
      </c>
      <c r="L1736" s="654">
        <f t="shared" si="184"/>
        <v>4.5781139999999994</v>
      </c>
      <c r="M1736" s="668"/>
      <c r="N1736" s="1452"/>
    </row>
    <row r="1737" spans="1:14" ht="30">
      <c r="A1737" s="657">
        <f t="shared" si="183"/>
        <v>2831607</v>
      </c>
      <c r="B1737" s="1451"/>
      <c r="C1737" s="656"/>
      <c r="D1737" s="662"/>
      <c r="E1737" s="662"/>
      <c r="F1737" s="621" t="s">
        <v>914</v>
      </c>
      <c r="G1737" s="480" t="s">
        <v>252</v>
      </c>
      <c r="H1737" s="631" t="s">
        <v>1205</v>
      </c>
      <c r="I1737" s="480" t="s">
        <v>9</v>
      </c>
      <c r="J1737" s="656">
        <v>1</v>
      </c>
      <c r="K1737" s="478">
        <f>VLOOKUP(A1737,'[11]Precios Unitarios'!$B$3:$AI$1497,34,FALSE)</f>
        <v>4.7225339999999996</v>
      </c>
      <c r="L1737" s="654">
        <f t="shared" si="184"/>
        <v>4.7225339999999996</v>
      </c>
      <c r="M1737" s="668"/>
      <c r="N1737" s="1452"/>
    </row>
    <row r="1738" spans="1:14" ht="30">
      <c r="A1738" s="657">
        <f t="shared" si="183"/>
        <v>2820111</v>
      </c>
      <c r="B1738" s="1451"/>
      <c r="C1738" s="656"/>
      <c r="D1738" s="662"/>
      <c r="E1738" s="662"/>
      <c r="F1738" s="632" t="s">
        <v>906</v>
      </c>
      <c r="G1738" s="480" t="s">
        <v>244</v>
      </c>
      <c r="H1738" s="501" t="s">
        <v>1185</v>
      </c>
      <c r="I1738" s="480" t="s">
        <v>9</v>
      </c>
      <c r="J1738" s="480">
        <v>1</v>
      </c>
      <c r="K1738" s="478">
        <f>VLOOKUP(A1738,'[11]Precios Unitarios'!$B$3:$AI$1497,34,FALSE)</f>
        <v>6.4988999999999999</v>
      </c>
      <c r="L1738" s="654">
        <f t="shared" si="184"/>
        <v>6.4988999999999999</v>
      </c>
      <c r="M1738" s="668"/>
      <c r="N1738" s="1452"/>
    </row>
    <row r="1739" spans="1:14">
      <c r="A1739" s="657">
        <f t="shared" si="183"/>
        <v>1010337</v>
      </c>
      <c r="B1739" s="1451"/>
      <c r="C1739" s="656"/>
      <c r="D1739" s="662"/>
      <c r="E1739" s="662"/>
      <c r="F1739" s="621" t="s">
        <v>902</v>
      </c>
      <c r="G1739" s="480" t="s">
        <v>106</v>
      </c>
      <c r="H1739" s="631" t="s">
        <v>901</v>
      </c>
      <c r="I1739" s="480" t="s">
        <v>9</v>
      </c>
      <c r="J1739" s="656">
        <v>3</v>
      </c>
      <c r="K1739" s="478">
        <f>VLOOKUP(A1739,'[11]Precios Unitarios'!$B$3:$AI$1497,34,FALSE)</f>
        <v>3.7029288</v>
      </c>
      <c r="L1739" s="654">
        <f t="shared" si="184"/>
        <v>11.1087864</v>
      </c>
      <c r="M1739" s="668"/>
      <c r="N1739" s="1452"/>
    </row>
    <row r="1740" spans="1:14" ht="30">
      <c r="A1740" s="657">
        <f t="shared" si="183"/>
        <v>2901620</v>
      </c>
      <c r="B1740" s="1451"/>
      <c r="C1740" s="656"/>
      <c r="D1740" s="660"/>
      <c r="E1740" s="660"/>
      <c r="F1740" s="632" t="s">
        <v>908</v>
      </c>
      <c r="G1740" s="480" t="s">
        <v>269</v>
      </c>
      <c r="H1740" s="501" t="s">
        <v>907</v>
      </c>
      <c r="I1740" s="480" t="s">
        <v>9</v>
      </c>
      <c r="J1740" s="480">
        <v>1</v>
      </c>
      <c r="K1740" s="478">
        <f>VLOOKUP(A1740,'[11]Precios Unitarios'!$B$3:$AI$1497,34,FALSE)</f>
        <v>2.0652059999999999</v>
      </c>
      <c r="L1740" s="654">
        <f t="shared" si="184"/>
        <v>2.0652059999999999</v>
      </c>
      <c r="M1740" s="666"/>
      <c r="N1740" s="1452"/>
    </row>
    <row r="1741" spans="1:14">
      <c r="A1741" s="657">
        <f t="shared" si="183"/>
        <v>2624101</v>
      </c>
      <c r="B1741" s="1451"/>
      <c r="C1741" s="656"/>
      <c r="D1741" s="656" t="s">
        <v>1411</v>
      </c>
      <c r="E1741" s="656" t="s">
        <v>13</v>
      </c>
      <c r="F1741" s="632" t="s">
        <v>1353</v>
      </c>
      <c r="G1741" s="480" t="s">
        <v>205</v>
      </c>
      <c r="H1741" s="501" t="s">
        <v>1352</v>
      </c>
      <c r="I1741" s="480" t="s">
        <v>9</v>
      </c>
      <c r="J1741" s="480">
        <v>1</v>
      </c>
      <c r="K1741" s="478">
        <f>VLOOKUP(A1741,'[11]Precios Unitarios'!$B$3:$AI$1497,34,FALSE)</f>
        <v>2.3740299999999999</v>
      </c>
      <c r="L1741" s="654">
        <f t="shared" si="184"/>
        <v>2.3740299999999999</v>
      </c>
      <c r="M1741" s="654">
        <f>SUM(L1741:L1741)</f>
        <v>2.3740299999999999</v>
      </c>
      <c r="N1741" s="1452"/>
    </row>
    <row r="1742" spans="1:14" ht="30">
      <c r="A1742" s="657">
        <f t="shared" si="183"/>
        <v>2601806</v>
      </c>
      <c r="B1742" s="1451"/>
      <c r="C1742" s="656"/>
      <c r="D1742" s="664" t="s">
        <v>849</v>
      </c>
      <c r="E1742" s="664" t="s">
        <v>925</v>
      </c>
      <c r="F1742" s="632" t="s">
        <v>904</v>
      </c>
      <c r="G1742" s="480" t="s">
        <v>183</v>
      </c>
      <c r="H1742" s="501" t="s">
        <v>1391</v>
      </c>
      <c r="I1742" s="480" t="s">
        <v>9</v>
      </c>
      <c r="J1742" s="480">
        <v>1</v>
      </c>
      <c r="K1742" s="478">
        <f>VLOOKUP(A1742,'[11]Precios Unitarios'!$B$3:$AI$1497,34,FALSE)</f>
        <v>86.652000000000001</v>
      </c>
      <c r="L1742" s="654">
        <f t="shared" si="184"/>
        <v>86.652000000000001</v>
      </c>
      <c r="M1742" s="667">
        <f>SUM(L1742:L1743)</f>
        <v>97.760786400000001</v>
      </c>
      <c r="N1742" s="1452"/>
    </row>
    <row r="1743" spans="1:14">
      <c r="A1743" s="657">
        <f t="shared" si="183"/>
        <v>1010337</v>
      </c>
      <c r="B1743" s="1451"/>
      <c r="C1743" s="656"/>
      <c r="D1743" s="660"/>
      <c r="E1743" s="660"/>
      <c r="F1743" s="632" t="s">
        <v>902</v>
      </c>
      <c r="G1743" s="480" t="s">
        <v>106</v>
      </c>
      <c r="H1743" s="501" t="s">
        <v>901</v>
      </c>
      <c r="I1743" s="480" t="s">
        <v>9</v>
      </c>
      <c r="J1743" s="480">
        <v>3</v>
      </c>
      <c r="K1743" s="478">
        <f>VLOOKUP(A1743,'[11]Precios Unitarios'!$B$3:$AI$1497,34,FALSE)</f>
        <v>3.7029288</v>
      </c>
      <c r="L1743" s="654">
        <f t="shared" si="184"/>
        <v>11.1087864</v>
      </c>
      <c r="M1743" s="666"/>
      <c r="N1743" s="1452"/>
    </row>
    <row r="1744" spans="1:14" ht="30">
      <c r="A1744" s="657">
        <f t="shared" si="183"/>
        <v>3017003</v>
      </c>
      <c r="B1744" s="1451"/>
      <c r="C1744" s="656"/>
      <c r="D1744" s="664" t="s">
        <v>1413</v>
      </c>
      <c r="E1744" s="664" t="s">
        <v>1413</v>
      </c>
      <c r="F1744" s="632" t="s">
        <v>1339</v>
      </c>
      <c r="G1744" s="480" t="s">
        <v>287</v>
      </c>
      <c r="H1744" s="629" t="s">
        <v>1338</v>
      </c>
      <c r="I1744" s="480" t="s">
        <v>9</v>
      </c>
      <c r="J1744" s="655">
        <v>1</v>
      </c>
      <c r="K1744" s="478">
        <f>VLOOKUP(A1744,'[11]Precios Unitarios'!$B$3:$AI$1497,34,FALSE)</f>
        <v>1536.6288</v>
      </c>
      <c r="L1744" s="654">
        <f t="shared" si="184"/>
        <v>1536.6288</v>
      </c>
      <c r="M1744" s="663">
        <f>SUM(L1744:L1746)</f>
        <v>1653.5367900000001</v>
      </c>
      <c r="N1744" s="1452"/>
    </row>
    <row r="1745" spans="1:14" ht="30">
      <c r="A1745" s="657">
        <f t="shared" si="183"/>
        <v>2820161</v>
      </c>
      <c r="B1745" s="1451"/>
      <c r="C1745" s="656"/>
      <c r="D1745" s="662"/>
      <c r="E1745" s="662"/>
      <c r="F1745" s="665" t="s">
        <v>1194</v>
      </c>
      <c r="G1745" s="480" t="s">
        <v>248</v>
      </c>
      <c r="H1745" s="629" t="s">
        <v>1193</v>
      </c>
      <c r="I1745" s="480" t="s">
        <v>9</v>
      </c>
      <c r="J1745" s="655">
        <v>2</v>
      </c>
      <c r="K1745" s="478">
        <f>VLOOKUP(A1745,'[11]Precios Unitarios'!$B$3:$AI$1497,34,FALSE)</f>
        <v>12.535655999999999</v>
      </c>
      <c r="L1745" s="654">
        <f t="shared" si="184"/>
        <v>25.071311999999999</v>
      </c>
      <c r="M1745" s="661"/>
      <c r="N1745" s="1452"/>
    </row>
    <row r="1746" spans="1:14" ht="30">
      <c r="A1746" s="657">
        <f t="shared" si="183"/>
        <v>2820108</v>
      </c>
      <c r="B1746" s="1451"/>
      <c r="C1746" s="656"/>
      <c r="D1746" s="660"/>
      <c r="E1746" s="660"/>
      <c r="F1746" s="621" t="s">
        <v>929</v>
      </c>
      <c r="G1746" s="480" t="s">
        <v>249</v>
      </c>
      <c r="H1746" s="659" t="s">
        <v>928</v>
      </c>
      <c r="I1746" s="480" t="s">
        <v>9</v>
      </c>
      <c r="J1746" s="655">
        <v>1</v>
      </c>
      <c r="K1746" s="478">
        <f>VLOOKUP(A1746,'[11]Precios Unitarios'!$B$3:$AI$1497,34,FALSE)</f>
        <v>91.836678000000006</v>
      </c>
      <c r="L1746" s="654">
        <f t="shared" si="184"/>
        <v>91.836678000000006</v>
      </c>
      <c r="M1746" s="658"/>
      <c r="N1746" s="1452"/>
    </row>
    <row r="1747" spans="1:14" ht="30">
      <c r="A1747" s="657">
        <f t="shared" si="183"/>
        <v>2611125</v>
      </c>
      <c r="B1747" s="1451"/>
      <c r="C1747" s="656"/>
      <c r="D1747" s="664" t="s">
        <v>1191</v>
      </c>
      <c r="E1747" s="664" t="s">
        <v>1301</v>
      </c>
      <c r="F1747" s="556" t="s">
        <v>1190</v>
      </c>
      <c r="G1747" s="480" t="s">
        <v>184</v>
      </c>
      <c r="H1747" s="582" t="s">
        <v>1189</v>
      </c>
      <c r="I1747" s="480" t="s">
        <v>10</v>
      </c>
      <c r="J1747" s="655">
        <v>2</v>
      </c>
      <c r="K1747" s="478">
        <f>VLOOKUP(A1747,'[11]Precios Unitarios'!$B$3:$AI$1497,34,FALSE)</f>
        <v>64.98899999999999</v>
      </c>
      <c r="L1747" s="654">
        <f t="shared" si="184"/>
        <v>129.97799999999998</v>
      </c>
      <c r="M1747" s="663">
        <f>SUM(L1747:L1751)</f>
        <v>213.58982399999996</v>
      </c>
      <c r="N1747" s="1452"/>
    </row>
    <row r="1748" spans="1:14" ht="30">
      <c r="A1748" s="657">
        <f t="shared" si="183"/>
        <v>2830557</v>
      </c>
      <c r="B1748" s="1451"/>
      <c r="C1748" s="656"/>
      <c r="D1748" s="662"/>
      <c r="E1748" s="662"/>
      <c r="F1748" s="480" t="s">
        <v>1188</v>
      </c>
      <c r="G1748" s="480"/>
      <c r="H1748" s="659" t="s">
        <v>354</v>
      </c>
      <c r="I1748" s="480" t="s">
        <v>9</v>
      </c>
      <c r="J1748" s="655">
        <v>1</v>
      </c>
      <c r="K1748" s="478">
        <f>VLOOKUP(A1748,'[11]Precios Unitarios'!$B$3:$AI$1497,34,FALSE)</f>
        <v>8.6651999999999987</v>
      </c>
      <c r="L1748" s="654">
        <f t="shared" si="184"/>
        <v>8.6651999999999987</v>
      </c>
      <c r="M1748" s="661"/>
      <c r="N1748" s="1452"/>
    </row>
    <row r="1749" spans="1:14">
      <c r="A1749" s="657">
        <f t="shared" si="183"/>
        <v>1021752</v>
      </c>
      <c r="B1749" s="1451"/>
      <c r="C1749" s="656"/>
      <c r="D1749" s="662"/>
      <c r="E1749" s="662"/>
      <c r="F1749" s="556" t="s">
        <v>971</v>
      </c>
      <c r="G1749" s="480" t="s">
        <v>135</v>
      </c>
      <c r="H1749" s="582" t="s">
        <v>1187</v>
      </c>
      <c r="I1749" s="480" t="s">
        <v>10</v>
      </c>
      <c r="J1749" s="655">
        <v>6</v>
      </c>
      <c r="K1749" s="478">
        <f>VLOOKUP(A1749,'[11]Precios Unitarios'!$B$3:$AI$1497,34,FALSE)</f>
        <v>9.1995539999999991</v>
      </c>
      <c r="L1749" s="654">
        <f t="shared" si="184"/>
        <v>55.197323999999995</v>
      </c>
      <c r="M1749" s="661"/>
      <c r="N1749" s="1452"/>
    </row>
    <row r="1750" spans="1:14" ht="30">
      <c r="A1750" s="657">
        <f t="shared" si="183"/>
        <v>2056203</v>
      </c>
      <c r="B1750" s="1451"/>
      <c r="C1750" s="656"/>
      <c r="D1750" s="662"/>
      <c r="E1750" s="662"/>
      <c r="F1750" s="556" t="s">
        <v>1387</v>
      </c>
      <c r="G1750" s="480" t="s">
        <v>149</v>
      </c>
      <c r="H1750" s="582" t="s">
        <v>1186</v>
      </c>
      <c r="I1750" s="480" t="s">
        <v>10</v>
      </c>
      <c r="J1750" s="655">
        <v>3</v>
      </c>
      <c r="K1750" s="478">
        <f>VLOOKUP(A1750,'[11]Precios Unitarios'!$B$3:$AI$1497,34,FALSE)</f>
        <v>4.4168000000000003</v>
      </c>
      <c r="L1750" s="654">
        <f t="shared" si="184"/>
        <v>13.250400000000001</v>
      </c>
      <c r="M1750" s="661"/>
      <c r="N1750" s="1452"/>
    </row>
    <row r="1751" spans="1:14" ht="30">
      <c r="A1751" s="657">
        <f t="shared" si="183"/>
        <v>2820111</v>
      </c>
      <c r="B1751" s="1451"/>
      <c r="C1751" s="656"/>
      <c r="D1751" s="660"/>
      <c r="E1751" s="660"/>
      <c r="F1751" s="480" t="s">
        <v>906</v>
      </c>
      <c r="G1751" s="480" t="s">
        <v>244</v>
      </c>
      <c r="H1751" s="659" t="s">
        <v>1185</v>
      </c>
      <c r="I1751" s="480" t="s">
        <v>9</v>
      </c>
      <c r="J1751" s="655">
        <v>1</v>
      </c>
      <c r="K1751" s="478">
        <f>VLOOKUP(A1751,'[11]Precios Unitarios'!$B$3:$AI$1497,34,FALSE)</f>
        <v>6.4988999999999999</v>
      </c>
      <c r="L1751" s="654">
        <f t="shared" si="184"/>
        <v>6.4988999999999999</v>
      </c>
      <c r="M1751" s="658"/>
      <c r="N1751" s="1452"/>
    </row>
    <row r="1752" spans="1:14">
      <c r="A1752" s="657">
        <f t="shared" si="183"/>
        <v>2621102</v>
      </c>
      <c r="B1752" s="1451"/>
      <c r="C1752" s="656"/>
      <c r="D1752" s="480" t="s">
        <v>1249</v>
      </c>
      <c r="E1752" s="480" t="s">
        <v>13</v>
      </c>
      <c r="F1752" s="556" t="s">
        <v>1240</v>
      </c>
      <c r="G1752" s="480" t="s">
        <v>186</v>
      </c>
      <c r="H1752" s="582" t="s">
        <v>1239</v>
      </c>
      <c r="I1752" s="480" t="s">
        <v>10</v>
      </c>
      <c r="J1752" s="655">
        <v>2</v>
      </c>
      <c r="K1752" s="478">
        <f>VLOOKUP(A1752,'[11]Precios Unitarios'!$B$3:$AI$1497,34,FALSE)</f>
        <v>6.2718559999999997</v>
      </c>
      <c r="L1752" s="654">
        <f t="shared" si="184"/>
        <v>12.543711999999999</v>
      </c>
      <c r="M1752" s="653">
        <f>SUM(L1752)</f>
        <v>12.543711999999999</v>
      </c>
      <c r="N1752" s="1452"/>
    </row>
    <row r="1753" spans="1:14">
      <c r="A1753" s="574"/>
      <c r="B1753" s="488" t="str">
        <f>B1754</f>
        <v>MVT3P-10</v>
      </c>
      <c r="C1753" s="488">
        <f>C1754</f>
        <v>0</v>
      </c>
      <c r="D1753" s="486" t="str">
        <f>CONCATENATE(D1754,",",D1755,",",D1762,",",D1763,",",D1765,",",D1768,",",D1773)</f>
        <v>SPV-1GB,SPV-1S100_150E,SPV-1F1H,SPV-1P18_150E,TRV-1C10,SPD-2LDC,SPD-2F35_1</v>
      </c>
      <c r="E1753" s="485"/>
      <c r="F1753" s="485"/>
      <c r="G1753" s="485"/>
      <c r="H1753" s="485"/>
      <c r="I1753" s="485"/>
      <c r="J1753" s="485"/>
      <c r="K1753" s="485"/>
      <c r="L1753" s="485"/>
      <c r="M1753" s="484"/>
      <c r="N1753" s="544">
        <f>N1754</f>
        <v>2402.2284268000003</v>
      </c>
    </row>
    <row r="1754" spans="1:14" ht="45">
      <c r="A1754" s="641">
        <f t="shared" ref="A1754:A1773" si="185">F1754*1</f>
        <v>2112042</v>
      </c>
      <c r="B1754" s="1453" t="s">
        <v>1412</v>
      </c>
      <c r="C1754" s="640"/>
      <c r="D1754" s="640" t="s">
        <v>1395</v>
      </c>
      <c r="E1754" s="640" t="s">
        <v>862</v>
      </c>
      <c r="F1754" s="615" t="s">
        <v>910</v>
      </c>
      <c r="G1754" s="493" t="s">
        <v>154</v>
      </c>
      <c r="H1754" s="509" t="s">
        <v>909</v>
      </c>
      <c r="I1754" s="493" t="s">
        <v>9</v>
      </c>
      <c r="J1754" s="493">
        <v>1</v>
      </c>
      <c r="K1754" s="478">
        <f>VLOOKUP(A1754,'[11]Precios Unitarios'!$B$3:$AI$1497,34,FALSE)</f>
        <v>27.605</v>
      </c>
      <c r="L1754" s="638">
        <f t="shared" ref="L1754:L1773" si="186">+K1754*J1754</f>
        <v>27.605</v>
      </c>
      <c r="M1754" s="638">
        <f>SUM(L1754:L1754)</f>
        <v>27.605</v>
      </c>
      <c r="N1754" s="1454">
        <f>+M1754+M1755+M1762+M1763+M1765+M1768+M1773</f>
        <v>2402.2284268000003</v>
      </c>
    </row>
    <row r="1755" spans="1:14" ht="30">
      <c r="A1755" s="641">
        <f t="shared" si="185"/>
        <v>2516122</v>
      </c>
      <c r="B1755" s="1453"/>
      <c r="C1755" s="640"/>
      <c r="D1755" s="648" t="s">
        <v>851</v>
      </c>
      <c r="E1755" s="648" t="s">
        <v>1394</v>
      </c>
      <c r="F1755" s="615" t="s">
        <v>1336</v>
      </c>
      <c r="G1755" s="493" t="s">
        <v>178</v>
      </c>
      <c r="H1755" s="509" t="s">
        <v>1393</v>
      </c>
      <c r="I1755" s="493" t="s">
        <v>9</v>
      </c>
      <c r="J1755" s="493">
        <v>1</v>
      </c>
      <c r="K1755" s="478">
        <f>VLOOKUP(A1755,'[11]Precios Unitarios'!$B$3:$AI$1497,34,FALSE)</f>
        <v>109.22484599999999</v>
      </c>
      <c r="L1755" s="638">
        <f t="shared" si="186"/>
        <v>109.22484599999999</v>
      </c>
      <c r="M1755" s="651">
        <f>SUM(L1755:L1761)</f>
        <v>157.24738439999999</v>
      </c>
      <c r="N1755" s="1454"/>
    </row>
    <row r="1756" spans="1:14" ht="30">
      <c r="A1756" s="641">
        <f t="shared" si="185"/>
        <v>2801201</v>
      </c>
      <c r="B1756" s="1453"/>
      <c r="C1756" s="640"/>
      <c r="D1756" s="646"/>
      <c r="E1756" s="646"/>
      <c r="F1756" s="604" t="s">
        <v>924</v>
      </c>
      <c r="G1756" s="493" t="s">
        <v>227</v>
      </c>
      <c r="H1756" s="614" t="s">
        <v>1206</v>
      </c>
      <c r="I1756" s="493" t="s">
        <v>9</v>
      </c>
      <c r="J1756" s="640">
        <v>1</v>
      </c>
      <c r="K1756" s="478">
        <f>VLOOKUP(A1756,'[11]Precios Unitarios'!$B$3:$AI$1497,34,FALSE)</f>
        <v>19.048997999999997</v>
      </c>
      <c r="L1756" s="638">
        <f t="shared" si="186"/>
        <v>19.048997999999997</v>
      </c>
      <c r="M1756" s="652"/>
      <c r="N1756" s="1454"/>
    </row>
    <row r="1757" spans="1:14" ht="30">
      <c r="A1757" s="641">
        <f t="shared" si="185"/>
        <v>2851630</v>
      </c>
      <c r="B1757" s="1453"/>
      <c r="C1757" s="640"/>
      <c r="D1757" s="646"/>
      <c r="E1757" s="646"/>
      <c r="F1757" s="615" t="s">
        <v>912</v>
      </c>
      <c r="G1757" s="493" t="s">
        <v>255</v>
      </c>
      <c r="H1757" s="509" t="s">
        <v>911</v>
      </c>
      <c r="I1757" s="493" t="s">
        <v>9</v>
      </c>
      <c r="J1757" s="493">
        <v>1</v>
      </c>
      <c r="K1757" s="478">
        <f>VLOOKUP(A1757,'[11]Precios Unitarios'!$B$3:$AI$1497,34,FALSE)</f>
        <v>4.5781139999999994</v>
      </c>
      <c r="L1757" s="638">
        <f t="shared" si="186"/>
        <v>4.5781139999999994</v>
      </c>
      <c r="M1757" s="652"/>
      <c r="N1757" s="1454"/>
    </row>
    <row r="1758" spans="1:14" ht="30">
      <c r="A1758" s="641">
        <f t="shared" si="185"/>
        <v>2831607</v>
      </c>
      <c r="B1758" s="1453"/>
      <c r="C1758" s="640"/>
      <c r="D1758" s="646"/>
      <c r="E1758" s="646"/>
      <c r="F1758" s="604" t="s">
        <v>914</v>
      </c>
      <c r="G1758" s="493" t="s">
        <v>252</v>
      </c>
      <c r="H1758" s="614" t="s">
        <v>1205</v>
      </c>
      <c r="I1758" s="493" t="s">
        <v>9</v>
      </c>
      <c r="J1758" s="640">
        <v>1</v>
      </c>
      <c r="K1758" s="478">
        <f>VLOOKUP(A1758,'[11]Precios Unitarios'!$B$3:$AI$1497,34,FALSE)</f>
        <v>4.7225339999999996</v>
      </c>
      <c r="L1758" s="638">
        <f t="shared" si="186"/>
        <v>4.7225339999999996</v>
      </c>
      <c r="M1758" s="652"/>
      <c r="N1758" s="1454"/>
    </row>
    <row r="1759" spans="1:14" ht="30">
      <c r="A1759" s="641">
        <f t="shared" si="185"/>
        <v>2820111</v>
      </c>
      <c r="B1759" s="1453"/>
      <c r="C1759" s="640"/>
      <c r="D1759" s="646"/>
      <c r="E1759" s="646"/>
      <c r="F1759" s="615" t="s">
        <v>906</v>
      </c>
      <c r="G1759" s="493" t="s">
        <v>244</v>
      </c>
      <c r="H1759" s="509" t="s">
        <v>1185</v>
      </c>
      <c r="I1759" s="493" t="s">
        <v>9</v>
      </c>
      <c r="J1759" s="493">
        <v>1</v>
      </c>
      <c r="K1759" s="478">
        <f>VLOOKUP(A1759,'[11]Precios Unitarios'!$B$3:$AI$1497,34,FALSE)</f>
        <v>6.4988999999999999</v>
      </c>
      <c r="L1759" s="638">
        <f t="shared" si="186"/>
        <v>6.4988999999999999</v>
      </c>
      <c r="M1759" s="652"/>
      <c r="N1759" s="1454"/>
    </row>
    <row r="1760" spans="1:14">
      <c r="A1760" s="641">
        <f t="shared" si="185"/>
        <v>1010337</v>
      </c>
      <c r="B1760" s="1453"/>
      <c r="C1760" s="640"/>
      <c r="D1760" s="646"/>
      <c r="E1760" s="646"/>
      <c r="F1760" s="604" t="s">
        <v>902</v>
      </c>
      <c r="G1760" s="493" t="s">
        <v>106</v>
      </c>
      <c r="H1760" s="614" t="s">
        <v>901</v>
      </c>
      <c r="I1760" s="493" t="s">
        <v>9</v>
      </c>
      <c r="J1760" s="640">
        <v>3</v>
      </c>
      <c r="K1760" s="478">
        <f>VLOOKUP(A1760,'[11]Precios Unitarios'!$B$3:$AI$1497,34,FALSE)</f>
        <v>3.7029288</v>
      </c>
      <c r="L1760" s="638">
        <f t="shared" si="186"/>
        <v>11.1087864</v>
      </c>
      <c r="M1760" s="652"/>
      <c r="N1760" s="1454"/>
    </row>
    <row r="1761" spans="1:14" ht="30">
      <c r="A1761" s="641">
        <f t="shared" si="185"/>
        <v>2901620</v>
      </c>
      <c r="B1761" s="1453"/>
      <c r="C1761" s="640"/>
      <c r="D1761" s="644"/>
      <c r="E1761" s="644"/>
      <c r="F1761" s="615" t="s">
        <v>908</v>
      </c>
      <c r="G1761" s="493" t="s">
        <v>269</v>
      </c>
      <c r="H1761" s="509" t="s">
        <v>907</v>
      </c>
      <c r="I1761" s="493" t="s">
        <v>9</v>
      </c>
      <c r="J1761" s="493">
        <v>1</v>
      </c>
      <c r="K1761" s="478">
        <f>VLOOKUP(A1761,'[11]Precios Unitarios'!$B$3:$AI$1497,34,FALSE)</f>
        <v>2.0652059999999999</v>
      </c>
      <c r="L1761" s="638">
        <f t="shared" si="186"/>
        <v>2.0652059999999999</v>
      </c>
      <c r="M1761" s="650"/>
      <c r="N1761" s="1454"/>
    </row>
    <row r="1762" spans="1:14">
      <c r="A1762" s="641">
        <f t="shared" si="185"/>
        <v>2624101</v>
      </c>
      <c r="B1762" s="1453"/>
      <c r="C1762" s="640"/>
      <c r="D1762" s="640" t="s">
        <v>1411</v>
      </c>
      <c r="E1762" s="640" t="s">
        <v>13</v>
      </c>
      <c r="F1762" s="615" t="s">
        <v>1353</v>
      </c>
      <c r="G1762" s="493" t="s">
        <v>205</v>
      </c>
      <c r="H1762" s="509" t="s">
        <v>1352</v>
      </c>
      <c r="I1762" s="493" t="s">
        <v>9</v>
      </c>
      <c r="J1762" s="493">
        <v>1</v>
      </c>
      <c r="K1762" s="478">
        <f>VLOOKUP(A1762,'[11]Precios Unitarios'!$B$3:$AI$1497,34,FALSE)</f>
        <v>2.3740299999999999</v>
      </c>
      <c r="L1762" s="638">
        <f t="shared" si="186"/>
        <v>2.3740299999999999</v>
      </c>
      <c r="M1762" s="638">
        <f>SUM(L1762:L1762)</f>
        <v>2.3740299999999999</v>
      </c>
      <c r="N1762" s="1454"/>
    </row>
    <row r="1763" spans="1:14" ht="30">
      <c r="A1763" s="641">
        <f t="shared" si="185"/>
        <v>2601806</v>
      </c>
      <c r="B1763" s="1453"/>
      <c r="C1763" s="640"/>
      <c r="D1763" s="648" t="s">
        <v>849</v>
      </c>
      <c r="E1763" s="648" t="s">
        <v>925</v>
      </c>
      <c r="F1763" s="615" t="s">
        <v>904</v>
      </c>
      <c r="G1763" s="493" t="s">
        <v>183</v>
      </c>
      <c r="H1763" s="509" t="s">
        <v>1391</v>
      </c>
      <c r="I1763" s="493" t="s">
        <v>9</v>
      </c>
      <c r="J1763" s="493">
        <v>1</v>
      </c>
      <c r="K1763" s="478">
        <f>VLOOKUP(A1763,'[11]Precios Unitarios'!$B$3:$AI$1497,34,FALSE)</f>
        <v>86.652000000000001</v>
      </c>
      <c r="L1763" s="638">
        <f t="shared" si="186"/>
        <v>86.652000000000001</v>
      </c>
      <c r="M1763" s="651">
        <f>SUM(L1763:L1764)</f>
        <v>97.760786400000001</v>
      </c>
      <c r="N1763" s="1454"/>
    </row>
    <row r="1764" spans="1:14">
      <c r="A1764" s="641">
        <f t="shared" si="185"/>
        <v>1010337</v>
      </c>
      <c r="B1764" s="1453"/>
      <c r="C1764" s="640"/>
      <c r="D1764" s="644"/>
      <c r="E1764" s="644"/>
      <c r="F1764" s="615" t="s">
        <v>902</v>
      </c>
      <c r="G1764" s="493" t="s">
        <v>106</v>
      </c>
      <c r="H1764" s="509" t="s">
        <v>901</v>
      </c>
      <c r="I1764" s="493" t="s">
        <v>9</v>
      </c>
      <c r="J1764" s="493">
        <v>3</v>
      </c>
      <c r="K1764" s="478">
        <f>VLOOKUP(A1764,'[11]Precios Unitarios'!$B$3:$AI$1497,34,FALSE)</f>
        <v>3.7029288</v>
      </c>
      <c r="L1764" s="638">
        <f t="shared" si="186"/>
        <v>11.1087864</v>
      </c>
      <c r="M1764" s="650"/>
      <c r="N1764" s="1454"/>
    </row>
    <row r="1765" spans="1:14" ht="30">
      <c r="A1765" s="641">
        <f t="shared" si="185"/>
        <v>3017004</v>
      </c>
      <c r="B1765" s="1453"/>
      <c r="C1765" s="640"/>
      <c r="D1765" s="648" t="s">
        <v>1410</v>
      </c>
      <c r="E1765" s="648" t="s">
        <v>1410</v>
      </c>
      <c r="F1765" s="615" t="s">
        <v>1409</v>
      </c>
      <c r="G1765" s="493" t="s">
        <v>288</v>
      </c>
      <c r="H1765" s="612" t="s">
        <v>1408</v>
      </c>
      <c r="I1765" s="493" t="s">
        <v>9</v>
      </c>
      <c r="J1765" s="639">
        <v>1</v>
      </c>
      <c r="K1765" s="478">
        <f>VLOOKUP(A1765,'[11]Precios Unitarios'!$B$3:$AI$1497,34,FALSE)</f>
        <v>1774.1996999999999</v>
      </c>
      <c r="L1765" s="638">
        <f t="shared" si="186"/>
        <v>1774.1996999999999</v>
      </c>
      <c r="M1765" s="647">
        <f>SUM(L1765:L1767)</f>
        <v>1891.1076899999998</v>
      </c>
      <c r="N1765" s="1454"/>
    </row>
    <row r="1766" spans="1:14" ht="30">
      <c r="A1766" s="641">
        <f t="shared" si="185"/>
        <v>2820161</v>
      </c>
      <c r="B1766" s="1453"/>
      <c r="C1766" s="640"/>
      <c r="D1766" s="646"/>
      <c r="E1766" s="646"/>
      <c r="F1766" s="649" t="s">
        <v>1194</v>
      </c>
      <c r="G1766" s="493" t="s">
        <v>248</v>
      </c>
      <c r="H1766" s="612" t="s">
        <v>1193</v>
      </c>
      <c r="I1766" s="493" t="s">
        <v>9</v>
      </c>
      <c r="J1766" s="639">
        <v>2</v>
      </c>
      <c r="K1766" s="478">
        <f>VLOOKUP(A1766,'[11]Precios Unitarios'!$B$3:$AI$1497,34,FALSE)</f>
        <v>12.535655999999999</v>
      </c>
      <c r="L1766" s="638">
        <f t="shared" si="186"/>
        <v>25.071311999999999</v>
      </c>
      <c r="M1766" s="645"/>
      <c r="N1766" s="1454"/>
    </row>
    <row r="1767" spans="1:14" ht="30">
      <c r="A1767" s="641">
        <f t="shared" si="185"/>
        <v>2820108</v>
      </c>
      <c r="B1767" s="1453"/>
      <c r="C1767" s="640"/>
      <c r="D1767" s="644"/>
      <c r="E1767" s="644"/>
      <c r="F1767" s="604" t="s">
        <v>929</v>
      </c>
      <c r="G1767" s="493" t="s">
        <v>249</v>
      </c>
      <c r="H1767" s="643" t="s">
        <v>928</v>
      </c>
      <c r="I1767" s="493" t="s">
        <v>9</v>
      </c>
      <c r="J1767" s="639">
        <v>1</v>
      </c>
      <c r="K1767" s="478">
        <f>VLOOKUP(A1767,'[11]Precios Unitarios'!$B$3:$AI$1497,34,FALSE)</f>
        <v>91.836678000000006</v>
      </c>
      <c r="L1767" s="638">
        <f t="shared" si="186"/>
        <v>91.836678000000006</v>
      </c>
      <c r="M1767" s="642"/>
      <c r="N1767" s="1454"/>
    </row>
    <row r="1768" spans="1:14" ht="30">
      <c r="A1768" s="641">
        <f t="shared" si="185"/>
        <v>2611125</v>
      </c>
      <c r="B1768" s="1453"/>
      <c r="C1768" s="640"/>
      <c r="D1768" s="648" t="s">
        <v>1191</v>
      </c>
      <c r="E1768" s="648" t="s">
        <v>1301</v>
      </c>
      <c r="F1768" s="548" t="s">
        <v>1190</v>
      </c>
      <c r="G1768" s="493" t="s">
        <v>184</v>
      </c>
      <c r="H1768" s="575" t="s">
        <v>1189</v>
      </c>
      <c r="I1768" s="493" t="s">
        <v>10</v>
      </c>
      <c r="J1768" s="639">
        <v>2</v>
      </c>
      <c r="K1768" s="478">
        <f>VLOOKUP(A1768,'[11]Precios Unitarios'!$B$3:$AI$1497,34,FALSE)</f>
        <v>64.98899999999999</v>
      </c>
      <c r="L1768" s="638">
        <f t="shared" si="186"/>
        <v>129.97799999999998</v>
      </c>
      <c r="M1768" s="647">
        <f>SUM(L1768:L1772)</f>
        <v>213.58982399999996</v>
      </c>
      <c r="N1768" s="1454"/>
    </row>
    <row r="1769" spans="1:14" ht="30">
      <c r="A1769" s="641">
        <f t="shared" si="185"/>
        <v>2830557</v>
      </c>
      <c r="B1769" s="1453"/>
      <c r="C1769" s="640"/>
      <c r="D1769" s="646"/>
      <c r="E1769" s="646"/>
      <c r="F1769" s="493" t="s">
        <v>1188</v>
      </c>
      <c r="G1769" s="493"/>
      <c r="H1769" s="643" t="s">
        <v>354</v>
      </c>
      <c r="I1769" s="493" t="s">
        <v>9</v>
      </c>
      <c r="J1769" s="639">
        <v>1</v>
      </c>
      <c r="K1769" s="478">
        <f>VLOOKUP(A1769,'[11]Precios Unitarios'!$B$3:$AI$1497,34,FALSE)</f>
        <v>8.6651999999999987</v>
      </c>
      <c r="L1769" s="638">
        <f t="shared" si="186"/>
        <v>8.6651999999999987</v>
      </c>
      <c r="M1769" s="645"/>
      <c r="N1769" s="1454"/>
    </row>
    <row r="1770" spans="1:14">
      <c r="A1770" s="641">
        <f t="shared" si="185"/>
        <v>1021752</v>
      </c>
      <c r="B1770" s="1453"/>
      <c r="C1770" s="640"/>
      <c r="D1770" s="646"/>
      <c r="E1770" s="646"/>
      <c r="F1770" s="548" t="s">
        <v>971</v>
      </c>
      <c r="G1770" s="493" t="s">
        <v>135</v>
      </c>
      <c r="H1770" s="575" t="s">
        <v>1187</v>
      </c>
      <c r="I1770" s="493" t="s">
        <v>10</v>
      </c>
      <c r="J1770" s="639">
        <v>6</v>
      </c>
      <c r="K1770" s="478">
        <f>VLOOKUP(A1770,'[11]Precios Unitarios'!$B$3:$AI$1497,34,FALSE)</f>
        <v>9.1995539999999991</v>
      </c>
      <c r="L1770" s="638">
        <f t="shared" si="186"/>
        <v>55.197323999999995</v>
      </c>
      <c r="M1770" s="645"/>
      <c r="N1770" s="1454"/>
    </row>
    <row r="1771" spans="1:14" ht="30">
      <c r="A1771" s="641">
        <f t="shared" si="185"/>
        <v>2056203</v>
      </c>
      <c r="B1771" s="1453"/>
      <c r="C1771" s="640"/>
      <c r="D1771" s="646"/>
      <c r="E1771" s="646"/>
      <c r="F1771" s="548" t="s">
        <v>1387</v>
      </c>
      <c r="G1771" s="493" t="s">
        <v>149</v>
      </c>
      <c r="H1771" s="575" t="s">
        <v>1186</v>
      </c>
      <c r="I1771" s="493" t="s">
        <v>10</v>
      </c>
      <c r="J1771" s="639">
        <v>3</v>
      </c>
      <c r="K1771" s="478">
        <f>VLOOKUP(A1771,'[11]Precios Unitarios'!$B$3:$AI$1497,34,FALSE)</f>
        <v>4.4168000000000003</v>
      </c>
      <c r="L1771" s="638">
        <f t="shared" si="186"/>
        <v>13.250400000000001</v>
      </c>
      <c r="M1771" s="645"/>
      <c r="N1771" s="1454"/>
    </row>
    <row r="1772" spans="1:14" ht="30">
      <c r="A1772" s="641">
        <f t="shared" si="185"/>
        <v>2820111</v>
      </c>
      <c r="B1772" s="1453"/>
      <c r="C1772" s="640"/>
      <c r="D1772" s="644"/>
      <c r="E1772" s="644"/>
      <c r="F1772" s="493" t="s">
        <v>906</v>
      </c>
      <c r="G1772" s="493" t="s">
        <v>244</v>
      </c>
      <c r="H1772" s="643" t="s">
        <v>1185</v>
      </c>
      <c r="I1772" s="493" t="s">
        <v>9</v>
      </c>
      <c r="J1772" s="639">
        <v>1</v>
      </c>
      <c r="K1772" s="478">
        <f>VLOOKUP(A1772,'[11]Precios Unitarios'!$B$3:$AI$1497,34,FALSE)</f>
        <v>6.4988999999999999</v>
      </c>
      <c r="L1772" s="638">
        <f t="shared" si="186"/>
        <v>6.4988999999999999</v>
      </c>
      <c r="M1772" s="642"/>
      <c r="N1772" s="1454"/>
    </row>
    <row r="1773" spans="1:14">
      <c r="A1773" s="641">
        <f t="shared" si="185"/>
        <v>2621102</v>
      </c>
      <c r="B1773" s="1453"/>
      <c r="C1773" s="640"/>
      <c r="D1773" s="493" t="s">
        <v>1241</v>
      </c>
      <c r="E1773" s="493" t="s">
        <v>13</v>
      </c>
      <c r="F1773" s="548" t="s">
        <v>1240</v>
      </c>
      <c r="G1773" s="493" t="s">
        <v>186</v>
      </c>
      <c r="H1773" s="575" t="s">
        <v>1239</v>
      </c>
      <c r="I1773" s="493" t="s">
        <v>10</v>
      </c>
      <c r="J1773" s="639">
        <v>2</v>
      </c>
      <c r="K1773" s="478">
        <f>VLOOKUP(A1773,'[11]Precios Unitarios'!$B$3:$AI$1497,34,FALSE)</f>
        <v>6.2718559999999997</v>
      </c>
      <c r="L1773" s="638">
        <f t="shared" si="186"/>
        <v>12.543711999999999</v>
      </c>
      <c r="M1773" s="637">
        <f>SUM(L1773)</f>
        <v>12.543711999999999</v>
      </c>
      <c r="N1773" s="1454"/>
    </row>
    <row r="1774" spans="1:14">
      <c r="A1774" s="574"/>
      <c r="B1774" s="488" t="str">
        <f>B1775</f>
        <v>MVT3P-15</v>
      </c>
      <c r="C1774" s="488">
        <f>C1775</f>
        <v>0</v>
      </c>
      <c r="D1774" s="486" t="str">
        <f>CONCATENATE(D1775,",",D1776,",",D1783,",",D1784,",",D1786,",",D1789,",",D1794)</f>
        <v>SPV-1GB,SPV-1S100_150E,SPV-1F2H,SPV-1P18_150E,TRV-1C15,SPD-2LDC,SPD-2F63_1</v>
      </c>
      <c r="E1774" s="485"/>
      <c r="F1774" s="485"/>
      <c r="G1774" s="485"/>
      <c r="H1774" s="485"/>
      <c r="I1774" s="485"/>
      <c r="J1774" s="485"/>
      <c r="K1774" s="485"/>
      <c r="L1774" s="485"/>
      <c r="M1774" s="484"/>
      <c r="N1774" s="544">
        <f>N1775</f>
        <v>2779.8867268000004</v>
      </c>
    </row>
    <row r="1775" spans="1:14" ht="45">
      <c r="A1775" s="657">
        <f t="shared" ref="A1775:A1794" si="187">F1775*1</f>
        <v>2112042</v>
      </c>
      <c r="B1775" s="1451" t="s">
        <v>1407</v>
      </c>
      <c r="C1775" s="656"/>
      <c r="D1775" s="656" t="s">
        <v>1395</v>
      </c>
      <c r="E1775" s="656" t="s">
        <v>862</v>
      </c>
      <c r="F1775" s="632" t="s">
        <v>910</v>
      </c>
      <c r="G1775" s="480" t="s">
        <v>154</v>
      </c>
      <c r="H1775" s="501" t="s">
        <v>909</v>
      </c>
      <c r="I1775" s="480" t="s">
        <v>9</v>
      </c>
      <c r="J1775" s="480">
        <v>1</v>
      </c>
      <c r="K1775" s="478">
        <f>VLOOKUP(A1775,'[11]Precios Unitarios'!$B$3:$AI$1497,34,FALSE)</f>
        <v>27.605</v>
      </c>
      <c r="L1775" s="654">
        <f t="shared" ref="L1775:L1794" si="188">+K1775*J1775</f>
        <v>27.605</v>
      </c>
      <c r="M1775" s="654">
        <f>SUM(L1775:L1775)</f>
        <v>27.605</v>
      </c>
      <c r="N1775" s="1452">
        <f>+M1775+M1776+M1783+M1784+M1786+M1789+M1794</f>
        <v>2779.8867268000004</v>
      </c>
    </row>
    <row r="1776" spans="1:14" ht="30">
      <c r="A1776" s="657">
        <f t="shared" si="187"/>
        <v>2516122</v>
      </c>
      <c r="B1776" s="1451"/>
      <c r="C1776" s="656"/>
      <c r="D1776" s="664" t="s">
        <v>851</v>
      </c>
      <c r="E1776" s="664" t="s">
        <v>1394</v>
      </c>
      <c r="F1776" s="632" t="s">
        <v>1336</v>
      </c>
      <c r="G1776" s="480" t="s">
        <v>178</v>
      </c>
      <c r="H1776" s="501" t="s">
        <v>1393</v>
      </c>
      <c r="I1776" s="480" t="s">
        <v>9</v>
      </c>
      <c r="J1776" s="480">
        <v>1</v>
      </c>
      <c r="K1776" s="478">
        <f>VLOOKUP(A1776,'[11]Precios Unitarios'!$B$3:$AI$1497,34,FALSE)</f>
        <v>109.22484599999999</v>
      </c>
      <c r="L1776" s="654">
        <f t="shared" si="188"/>
        <v>109.22484599999999</v>
      </c>
      <c r="M1776" s="667">
        <f>SUM(L1776:L1782)</f>
        <v>157.24738439999999</v>
      </c>
      <c r="N1776" s="1452"/>
    </row>
    <row r="1777" spans="1:14" ht="30">
      <c r="A1777" s="657">
        <f t="shared" si="187"/>
        <v>2801201</v>
      </c>
      <c r="B1777" s="1451"/>
      <c r="C1777" s="656"/>
      <c r="D1777" s="662"/>
      <c r="E1777" s="662"/>
      <c r="F1777" s="621" t="s">
        <v>924</v>
      </c>
      <c r="G1777" s="480" t="s">
        <v>227</v>
      </c>
      <c r="H1777" s="631" t="s">
        <v>1206</v>
      </c>
      <c r="I1777" s="480" t="s">
        <v>9</v>
      </c>
      <c r="J1777" s="656">
        <v>1</v>
      </c>
      <c r="K1777" s="478">
        <f>VLOOKUP(A1777,'[11]Precios Unitarios'!$B$3:$AI$1497,34,FALSE)</f>
        <v>19.048997999999997</v>
      </c>
      <c r="L1777" s="654">
        <f t="shared" si="188"/>
        <v>19.048997999999997</v>
      </c>
      <c r="M1777" s="668"/>
      <c r="N1777" s="1452"/>
    </row>
    <row r="1778" spans="1:14" ht="30">
      <c r="A1778" s="657">
        <f t="shared" si="187"/>
        <v>2851630</v>
      </c>
      <c r="B1778" s="1451"/>
      <c r="C1778" s="656"/>
      <c r="D1778" s="662"/>
      <c r="E1778" s="662"/>
      <c r="F1778" s="632" t="s">
        <v>912</v>
      </c>
      <c r="G1778" s="480" t="s">
        <v>255</v>
      </c>
      <c r="H1778" s="501" t="s">
        <v>911</v>
      </c>
      <c r="I1778" s="480" t="s">
        <v>9</v>
      </c>
      <c r="J1778" s="480">
        <v>1</v>
      </c>
      <c r="K1778" s="478">
        <f>VLOOKUP(A1778,'[11]Precios Unitarios'!$B$3:$AI$1497,34,FALSE)</f>
        <v>4.5781139999999994</v>
      </c>
      <c r="L1778" s="654">
        <f t="shared" si="188"/>
        <v>4.5781139999999994</v>
      </c>
      <c r="M1778" s="668"/>
      <c r="N1778" s="1452"/>
    </row>
    <row r="1779" spans="1:14" ht="30">
      <c r="A1779" s="657">
        <f t="shared" si="187"/>
        <v>2831607</v>
      </c>
      <c r="B1779" s="1451"/>
      <c r="C1779" s="656"/>
      <c r="D1779" s="662"/>
      <c r="E1779" s="662"/>
      <c r="F1779" s="621" t="s">
        <v>914</v>
      </c>
      <c r="G1779" s="480" t="s">
        <v>252</v>
      </c>
      <c r="H1779" s="631" t="s">
        <v>1205</v>
      </c>
      <c r="I1779" s="480" t="s">
        <v>9</v>
      </c>
      <c r="J1779" s="656">
        <v>1</v>
      </c>
      <c r="K1779" s="478">
        <f>VLOOKUP(A1779,'[11]Precios Unitarios'!$B$3:$AI$1497,34,FALSE)</f>
        <v>4.7225339999999996</v>
      </c>
      <c r="L1779" s="654">
        <f t="shared" si="188"/>
        <v>4.7225339999999996</v>
      </c>
      <c r="M1779" s="668"/>
      <c r="N1779" s="1452"/>
    </row>
    <row r="1780" spans="1:14" ht="30">
      <c r="A1780" s="657">
        <f t="shared" si="187"/>
        <v>2820111</v>
      </c>
      <c r="B1780" s="1451"/>
      <c r="C1780" s="656"/>
      <c r="D1780" s="662"/>
      <c r="E1780" s="662"/>
      <c r="F1780" s="632" t="s">
        <v>906</v>
      </c>
      <c r="G1780" s="480" t="s">
        <v>244</v>
      </c>
      <c r="H1780" s="501" t="s">
        <v>1185</v>
      </c>
      <c r="I1780" s="480" t="s">
        <v>9</v>
      </c>
      <c r="J1780" s="480">
        <v>1</v>
      </c>
      <c r="K1780" s="478">
        <f>VLOOKUP(A1780,'[11]Precios Unitarios'!$B$3:$AI$1497,34,FALSE)</f>
        <v>6.4988999999999999</v>
      </c>
      <c r="L1780" s="654">
        <f t="shared" si="188"/>
        <v>6.4988999999999999</v>
      </c>
      <c r="M1780" s="668"/>
      <c r="N1780" s="1452"/>
    </row>
    <row r="1781" spans="1:14">
      <c r="A1781" s="657">
        <f t="shared" si="187"/>
        <v>1010337</v>
      </c>
      <c r="B1781" s="1451"/>
      <c r="C1781" s="656"/>
      <c r="D1781" s="662"/>
      <c r="E1781" s="662"/>
      <c r="F1781" s="621" t="s">
        <v>902</v>
      </c>
      <c r="G1781" s="480" t="s">
        <v>106</v>
      </c>
      <c r="H1781" s="631" t="s">
        <v>901</v>
      </c>
      <c r="I1781" s="480" t="s">
        <v>9</v>
      </c>
      <c r="J1781" s="656">
        <v>3</v>
      </c>
      <c r="K1781" s="478">
        <f>VLOOKUP(A1781,'[11]Precios Unitarios'!$B$3:$AI$1497,34,FALSE)</f>
        <v>3.7029288</v>
      </c>
      <c r="L1781" s="654">
        <f t="shared" si="188"/>
        <v>11.1087864</v>
      </c>
      <c r="M1781" s="668"/>
      <c r="N1781" s="1452"/>
    </row>
    <row r="1782" spans="1:14" ht="30">
      <c r="A1782" s="657">
        <f t="shared" si="187"/>
        <v>2901620</v>
      </c>
      <c r="B1782" s="1451"/>
      <c r="C1782" s="656"/>
      <c r="D1782" s="660"/>
      <c r="E1782" s="660"/>
      <c r="F1782" s="632" t="s">
        <v>908</v>
      </c>
      <c r="G1782" s="480" t="s">
        <v>269</v>
      </c>
      <c r="H1782" s="501" t="s">
        <v>907</v>
      </c>
      <c r="I1782" s="480" t="s">
        <v>9</v>
      </c>
      <c r="J1782" s="480">
        <v>1</v>
      </c>
      <c r="K1782" s="478">
        <f>VLOOKUP(A1782,'[11]Precios Unitarios'!$B$3:$AI$1497,34,FALSE)</f>
        <v>2.0652059999999999</v>
      </c>
      <c r="L1782" s="654">
        <f t="shared" si="188"/>
        <v>2.0652059999999999</v>
      </c>
      <c r="M1782" s="666"/>
      <c r="N1782" s="1452"/>
    </row>
    <row r="1783" spans="1:14">
      <c r="A1783" s="657">
        <f t="shared" si="187"/>
        <v>2624102</v>
      </c>
      <c r="B1783" s="1451"/>
      <c r="C1783" s="656"/>
      <c r="D1783" s="656" t="s">
        <v>1392</v>
      </c>
      <c r="E1783" s="656" t="s">
        <v>13</v>
      </c>
      <c r="F1783" s="632" t="s">
        <v>1254</v>
      </c>
      <c r="G1783" s="480" t="s">
        <v>206</v>
      </c>
      <c r="H1783" s="501" t="s">
        <v>1253</v>
      </c>
      <c r="I1783" s="480" t="s">
        <v>9</v>
      </c>
      <c r="J1783" s="480">
        <v>1</v>
      </c>
      <c r="K1783" s="478">
        <f>VLOOKUP(A1783,'[11]Precios Unitarios'!$B$3:$AI$1497,34,FALSE)</f>
        <v>2.3740299999999999</v>
      </c>
      <c r="L1783" s="654">
        <f t="shared" si="188"/>
        <v>2.3740299999999999</v>
      </c>
      <c r="M1783" s="654">
        <f>SUM(L1783:L1783)</f>
        <v>2.3740299999999999</v>
      </c>
      <c r="N1783" s="1452"/>
    </row>
    <row r="1784" spans="1:14" ht="30">
      <c r="A1784" s="657">
        <f t="shared" si="187"/>
        <v>2601806</v>
      </c>
      <c r="B1784" s="1451"/>
      <c r="C1784" s="656"/>
      <c r="D1784" s="664" t="s">
        <v>849</v>
      </c>
      <c r="E1784" s="664" t="s">
        <v>925</v>
      </c>
      <c r="F1784" s="632" t="s">
        <v>904</v>
      </c>
      <c r="G1784" s="480" t="s">
        <v>183</v>
      </c>
      <c r="H1784" s="501" t="s">
        <v>1391</v>
      </c>
      <c r="I1784" s="480" t="s">
        <v>9</v>
      </c>
      <c r="J1784" s="480">
        <v>1</v>
      </c>
      <c r="K1784" s="478">
        <f>VLOOKUP(A1784,'[11]Precios Unitarios'!$B$3:$AI$1497,34,FALSE)</f>
        <v>86.652000000000001</v>
      </c>
      <c r="L1784" s="654">
        <f t="shared" si="188"/>
        <v>86.652000000000001</v>
      </c>
      <c r="M1784" s="667">
        <f>SUM(L1784:L1785)</f>
        <v>97.760786400000001</v>
      </c>
      <c r="N1784" s="1452"/>
    </row>
    <row r="1785" spans="1:14">
      <c r="A1785" s="657">
        <f t="shared" si="187"/>
        <v>1010337</v>
      </c>
      <c r="B1785" s="1451"/>
      <c r="C1785" s="656"/>
      <c r="D1785" s="660"/>
      <c r="E1785" s="660"/>
      <c r="F1785" s="632" t="s">
        <v>902</v>
      </c>
      <c r="G1785" s="480" t="s">
        <v>106</v>
      </c>
      <c r="H1785" s="501" t="s">
        <v>901</v>
      </c>
      <c r="I1785" s="480" t="s">
        <v>9</v>
      </c>
      <c r="J1785" s="480">
        <v>3</v>
      </c>
      <c r="K1785" s="478">
        <f>VLOOKUP(A1785,'[11]Precios Unitarios'!$B$3:$AI$1497,34,FALSE)</f>
        <v>3.7029288</v>
      </c>
      <c r="L1785" s="654">
        <f t="shared" si="188"/>
        <v>11.1087864</v>
      </c>
      <c r="M1785" s="666"/>
      <c r="N1785" s="1452"/>
    </row>
    <row r="1786" spans="1:14" ht="30">
      <c r="A1786" s="657">
        <f t="shared" si="187"/>
        <v>3017005</v>
      </c>
      <c r="B1786" s="1451"/>
      <c r="C1786" s="656"/>
      <c r="D1786" s="664" t="s">
        <v>1406</v>
      </c>
      <c r="E1786" s="664" t="s">
        <v>1406</v>
      </c>
      <c r="F1786" s="632" t="s">
        <v>1405</v>
      </c>
      <c r="G1786" s="480" t="s">
        <v>289</v>
      </c>
      <c r="H1786" s="629" t="s">
        <v>1404</v>
      </c>
      <c r="I1786" s="480" t="s">
        <v>9</v>
      </c>
      <c r="J1786" s="655">
        <v>1</v>
      </c>
      <c r="K1786" s="478">
        <f>VLOOKUP(A1786,'[11]Precios Unitarios'!$B$3:$AI$1497,34,FALSE)</f>
        <v>2151.8579999999997</v>
      </c>
      <c r="L1786" s="654">
        <f t="shared" si="188"/>
        <v>2151.8579999999997</v>
      </c>
      <c r="M1786" s="663">
        <f>SUM(L1786:L1788)</f>
        <v>2268.7659899999999</v>
      </c>
      <c r="N1786" s="1452"/>
    </row>
    <row r="1787" spans="1:14" ht="30">
      <c r="A1787" s="657">
        <f t="shared" si="187"/>
        <v>2820161</v>
      </c>
      <c r="B1787" s="1451"/>
      <c r="C1787" s="656"/>
      <c r="D1787" s="662"/>
      <c r="E1787" s="662"/>
      <c r="F1787" s="665" t="s">
        <v>1194</v>
      </c>
      <c r="G1787" s="480" t="s">
        <v>248</v>
      </c>
      <c r="H1787" s="629" t="s">
        <v>1193</v>
      </c>
      <c r="I1787" s="480" t="s">
        <v>9</v>
      </c>
      <c r="J1787" s="655">
        <v>2</v>
      </c>
      <c r="K1787" s="478">
        <f>VLOOKUP(A1787,'[11]Precios Unitarios'!$B$3:$AI$1497,34,FALSE)</f>
        <v>12.535655999999999</v>
      </c>
      <c r="L1787" s="654">
        <f t="shared" si="188"/>
        <v>25.071311999999999</v>
      </c>
      <c r="M1787" s="661"/>
      <c r="N1787" s="1452"/>
    </row>
    <row r="1788" spans="1:14" ht="30">
      <c r="A1788" s="657">
        <f t="shared" si="187"/>
        <v>2820108</v>
      </c>
      <c r="B1788" s="1451"/>
      <c r="C1788" s="656"/>
      <c r="D1788" s="660"/>
      <c r="E1788" s="660"/>
      <c r="F1788" s="621" t="s">
        <v>929</v>
      </c>
      <c r="G1788" s="480" t="s">
        <v>249</v>
      </c>
      <c r="H1788" s="659" t="s">
        <v>928</v>
      </c>
      <c r="I1788" s="480" t="s">
        <v>9</v>
      </c>
      <c r="J1788" s="655">
        <v>1</v>
      </c>
      <c r="K1788" s="478">
        <f>VLOOKUP(A1788,'[11]Precios Unitarios'!$B$3:$AI$1497,34,FALSE)</f>
        <v>91.836678000000006</v>
      </c>
      <c r="L1788" s="654">
        <f t="shared" si="188"/>
        <v>91.836678000000006</v>
      </c>
      <c r="M1788" s="658"/>
      <c r="N1788" s="1452"/>
    </row>
    <row r="1789" spans="1:14" ht="30">
      <c r="A1789" s="657">
        <f t="shared" si="187"/>
        <v>2611125</v>
      </c>
      <c r="B1789" s="1451"/>
      <c r="C1789" s="656"/>
      <c r="D1789" s="664" t="s">
        <v>1191</v>
      </c>
      <c r="E1789" s="664" t="s">
        <v>1301</v>
      </c>
      <c r="F1789" s="556" t="s">
        <v>1190</v>
      </c>
      <c r="G1789" s="480" t="s">
        <v>184</v>
      </c>
      <c r="H1789" s="582" t="s">
        <v>1189</v>
      </c>
      <c r="I1789" s="480" t="s">
        <v>10</v>
      </c>
      <c r="J1789" s="655">
        <v>2</v>
      </c>
      <c r="K1789" s="478">
        <f>VLOOKUP(A1789,'[11]Precios Unitarios'!$B$3:$AI$1497,34,FALSE)</f>
        <v>64.98899999999999</v>
      </c>
      <c r="L1789" s="654">
        <f t="shared" si="188"/>
        <v>129.97799999999998</v>
      </c>
      <c r="M1789" s="663">
        <f>SUM(L1789:L1793)</f>
        <v>213.58982399999996</v>
      </c>
      <c r="N1789" s="1452"/>
    </row>
    <row r="1790" spans="1:14" ht="30">
      <c r="A1790" s="657">
        <f t="shared" si="187"/>
        <v>2830557</v>
      </c>
      <c r="B1790" s="1451"/>
      <c r="C1790" s="656"/>
      <c r="D1790" s="662"/>
      <c r="E1790" s="662"/>
      <c r="F1790" s="480" t="s">
        <v>1188</v>
      </c>
      <c r="G1790" s="480"/>
      <c r="H1790" s="659" t="s">
        <v>354</v>
      </c>
      <c r="I1790" s="480" t="s">
        <v>9</v>
      </c>
      <c r="J1790" s="655">
        <v>1</v>
      </c>
      <c r="K1790" s="478">
        <f>VLOOKUP(A1790,'[11]Precios Unitarios'!$B$3:$AI$1497,34,FALSE)</f>
        <v>8.6651999999999987</v>
      </c>
      <c r="L1790" s="654">
        <f t="shared" si="188"/>
        <v>8.6651999999999987</v>
      </c>
      <c r="M1790" s="661"/>
      <c r="N1790" s="1452"/>
    </row>
    <row r="1791" spans="1:14">
      <c r="A1791" s="657">
        <f t="shared" si="187"/>
        <v>1021752</v>
      </c>
      <c r="B1791" s="1451"/>
      <c r="C1791" s="656"/>
      <c r="D1791" s="662"/>
      <c r="E1791" s="662"/>
      <c r="F1791" s="556" t="s">
        <v>971</v>
      </c>
      <c r="G1791" s="480" t="s">
        <v>135</v>
      </c>
      <c r="H1791" s="582" t="s">
        <v>1187</v>
      </c>
      <c r="I1791" s="480" t="s">
        <v>10</v>
      </c>
      <c r="J1791" s="655">
        <v>6</v>
      </c>
      <c r="K1791" s="478">
        <f>VLOOKUP(A1791,'[11]Precios Unitarios'!$B$3:$AI$1497,34,FALSE)</f>
        <v>9.1995539999999991</v>
      </c>
      <c r="L1791" s="654">
        <f t="shared" si="188"/>
        <v>55.197323999999995</v>
      </c>
      <c r="M1791" s="661"/>
      <c r="N1791" s="1452"/>
    </row>
    <row r="1792" spans="1:14" ht="30">
      <c r="A1792" s="657">
        <f t="shared" si="187"/>
        <v>2056203</v>
      </c>
      <c r="B1792" s="1451"/>
      <c r="C1792" s="656"/>
      <c r="D1792" s="662"/>
      <c r="E1792" s="662"/>
      <c r="F1792" s="556" t="s">
        <v>1387</v>
      </c>
      <c r="G1792" s="480" t="s">
        <v>149</v>
      </c>
      <c r="H1792" s="582" t="s">
        <v>1186</v>
      </c>
      <c r="I1792" s="480" t="s">
        <v>10</v>
      </c>
      <c r="J1792" s="655">
        <v>3</v>
      </c>
      <c r="K1792" s="478">
        <f>VLOOKUP(A1792,'[11]Precios Unitarios'!$B$3:$AI$1497,34,FALSE)</f>
        <v>4.4168000000000003</v>
      </c>
      <c r="L1792" s="654">
        <f t="shared" si="188"/>
        <v>13.250400000000001</v>
      </c>
      <c r="M1792" s="661"/>
      <c r="N1792" s="1452"/>
    </row>
    <row r="1793" spans="1:14" ht="30">
      <c r="A1793" s="657">
        <f t="shared" si="187"/>
        <v>2820111</v>
      </c>
      <c r="B1793" s="1451"/>
      <c r="C1793" s="656"/>
      <c r="D1793" s="660"/>
      <c r="E1793" s="660"/>
      <c r="F1793" s="480" t="s">
        <v>906</v>
      </c>
      <c r="G1793" s="480" t="s">
        <v>244</v>
      </c>
      <c r="H1793" s="659" t="s">
        <v>1185</v>
      </c>
      <c r="I1793" s="480" t="s">
        <v>9</v>
      </c>
      <c r="J1793" s="655">
        <v>1</v>
      </c>
      <c r="K1793" s="478">
        <f>VLOOKUP(A1793,'[11]Precios Unitarios'!$B$3:$AI$1497,34,FALSE)</f>
        <v>6.4988999999999999</v>
      </c>
      <c r="L1793" s="654">
        <f t="shared" si="188"/>
        <v>6.4988999999999999</v>
      </c>
      <c r="M1793" s="658"/>
      <c r="N1793" s="1452"/>
    </row>
    <row r="1794" spans="1:14">
      <c r="A1794" s="657">
        <f t="shared" si="187"/>
        <v>2621106</v>
      </c>
      <c r="B1794" s="1451"/>
      <c r="C1794" s="656"/>
      <c r="D1794" s="480" t="s">
        <v>1231</v>
      </c>
      <c r="E1794" s="480" t="s">
        <v>13</v>
      </c>
      <c r="F1794" s="556" t="s">
        <v>1230</v>
      </c>
      <c r="G1794" s="480" t="s">
        <v>188</v>
      </c>
      <c r="H1794" s="582" t="s">
        <v>1229</v>
      </c>
      <c r="I1794" s="480" t="s">
        <v>10</v>
      </c>
      <c r="J1794" s="655">
        <v>2</v>
      </c>
      <c r="K1794" s="478">
        <f>VLOOKUP(A1794,'[11]Precios Unitarios'!$B$3:$AI$1497,34,FALSE)</f>
        <v>6.2718559999999997</v>
      </c>
      <c r="L1794" s="654">
        <f t="shared" si="188"/>
        <v>12.543711999999999</v>
      </c>
      <c r="M1794" s="653">
        <f>SUM(L1794)</f>
        <v>12.543711999999999</v>
      </c>
      <c r="N1794" s="1452"/>
    </row>
    <row r="1795" spans="1:14">
      <c r="A1795" s="574"/>
      <c r="B1795" s="488" t="str">
        <f>B1796</f>
        <v>MVT3P-25</v>
      </c>
      <c r="C1795" s="488">
        <f>C1796</f>
        <v>0</v>
      </c>
      <c r="D1795" s="486" t="str">
        <f>CONCATENATE(D1796,",",D1797,",",D1804,",",D1805,",",D1807,",",D1810,",",D1815)</f>
        <v>SPV-1GB,SPV-1S100_150E,SPV-1F2H,SPV-1P18_150E,TRV-1C25,SPD-2LDC,SPD-2F100_1</v>
      </c>
      <c r="E1795" s="485"/>
      <c r="F1795" s="485"/>
      <c r="G1795" s="485"/>
      <c r="H1795" s="485"/>
      <c r="I1795" s="485"/>
      <c r="J1795" s="485"/>
      <c r="K1795" s="485"/>
      <c r="L1795" s="485"/>
      <c r="M1795" s="484"/>
      <c r="N1795" s="544">
        <f>N1796</f>
        <v>3219.6456268000002</v>
      </c>
    </row>
    <row r="1796" spans="1:14" ht="45">
      <c r="A1796" s="641">
        <f t="shared" ref="A1796:A1815" si="189">F1796*1</f>
        <v>2112042</v>
      </c>
      <c r="B1796" s="1453" t="s">
        <v>1403</v>
      </c>
      <c r="C1796" s="640"/>
      <c r="D1796" s="640" t="s">
        <v>1395</v>
      </c>
      <c r="E1796" s="640" t="s">
        <v>862</v>
      </c>
      <c r="F1796" s="615" t="s">
        <v>910</v>
      </c>
      <c r="G1796" s="493" t="s">
        <v>154</v>
      </c>
      <c r="H1796" s="509" t="s">
        <v>909</v>
      </c>
      <c r="I1796" s="493" t="s">
        <v>9</v>
      </c>
      <c r="J1796" s="493">
        <v>1</v>
      </c>
      <c r="K1796" s="478">
        <f>VLOOKUP(A1796,'[11]Precios Unitarios'!$B$3:$AI$1497,34,FALSE)</f>
        <v>27.605</v>
      </c>
      <c r="L1796" s="638">
        <f t="shared" ref="L1796:L1815" si="190">+K1796*J1796</f>
        <v>27.605</v>
      </c>
      <c r="M1796" s="638">
        <f>SUM(L1796:L1796)</f>
        <v>27.605</v>
      </c>
      <c r="N1796" s="1454">
        <f>+M1796+M1797+M1804+M1805+M1807+M1810+M1815</f>
        <v>3219.6456268000002</v>
      </c>
    </row>
    <row r="1797" spans="1:14" ht="30">
      <c r="A1797" s="641">
        <f t="shared" si="189"/>
        <v>2516122</v>
      </c>
      <c r="B1797" s="1453"/>
      <c r="C1797" s="640"/>
      <c r="D1797" s="648" t="s">
        <v>851</v>
      </c>
      <c r="E1797" s="648" t="s">
        <v>1394</v>
      </c>
      <c r="F1797" s="615" t="s">
        <v>1336</v>
      </c>
      <c r="G1797" s="493" t="s">
        <v>178</v>
      </c>
      <c r="H1797" s="509" t="s">
        <v>1393</v>
      </c>
      <c r="I1797" s="493" t="s">
        <v>9</v>
      </c>
      <c r="J1797" s="493">
        <v>1</v>
      </c>
      <c r="K1797" s="478">
        <f>VLOOKUP(A1797,'[11]Precios Unitarios'!$B$3:$AI$1497,34,FALSE)</f>
        <v>109.22484599999999</v>
      </c>
      <c r="L1797" s="638">
        <f t="shared" si="190"/>
        <v>109.22484599999999</v>
      </c>
      <c r="M1797" s="651">
        <f>SUM(L1797:L1803)</f>
        <v>157.24738439999999</v>
      </c>
      <c r="N1797" s="1454"/>
    </row>
    <row r="1798" spans="1:14" ht="30">
      <c r="A1798" s="641">
        <f t="shared" si="189"/>
        <v>2801201</v>
      </c>
      <c r="B1798" s="1453"/>
      <c r="C1798" s="640"/>
      <c r="D1798" s="646"/>
      <c r="E1798" s="646"/>
      <c r="F1798" s="604" t="s">
        <v>924</v>
      </c>
      <c r="G1798" s="493" t="s">
        <v>227</v>
      </c>
      <c r="H1798" s="614" t="s">
        <v>1206</v>
      </c>
      <c r="I1798" s="493" t="s">
        <v>9</v>
      </c>
      <c r="J1798" s="640">
        <v>1</v>
      </c>
      <c r="K1798" s="478">
        <f>VLOOKUP(A1798,'[11]Precios Unitarios'!$B$3:$AI$1497,34,FALSE)</f>
        <v>19.048997999999997</v>
      </c>
      <c r="L1798" s="638">
        <f t="shared" si="190"/>
        <v>19.048997999999997</v>
      </c>
      <c r="M1798" s="652"/>
      <c r="N1798" s="1454"/>
    </row>
    <row r="1799" spans="1:14" ht="30">
      <c r="A1799" s="641">
        <f t="shared" si="189"/>
        <v>2851630</v>
      </c>
      <c r="B1799" s="1453"/>
      <c r="C1799" s="640"/>
      <c r="D1799" s="646"/>
      <c r="E1799" s="646"/>
      <c r="F1799" s="615" t="s">
        <v>912</v>
      </c>
      <c r="G1799" s="493" t="s">
        <v>255</v>
      </c>
      <c r="H1799" s="509" t="s">
        <v>911</v>
      </c>
      <c r="I1799" s="493" t="s">
        <v>9</v>
      </c>
      <c r="J1799" s="493">
        <v>1</v>
      </c>
      <c r="K1799" s="478">
        <f>VLOOKUP(A1799,'[11]Precios Unitarios'!$B$3:$AI$1497,34,FALSE)</f>
        <v>4.5781139999999994</v>
      </c>
      <c r="L1799" s="638">
        <f t="shared" si="190"/>
        <v>4.5781139999999994</v>
      </c>
      <c r="M1799" s="652"/>
      <c r="N1799" s="1454"/>
    </row>
    <row r="1800" spans="1:14" ht="30">
      <c r="A1800" s="641">
        <f t="shared" si="189"/>
        <v>2831607</v>
      </c>
      <c r="B1800" s="1453"/>
      <c r="C1800" s="640"/>
      <c r="D1800" s="646"/>
      <c r="E1800" s="646"/>
      <c r="F1800" s="604" t="s">
        <v>914</v>
      </c>
      <c r="G1800" s="493" t="s">
        <v>252</v>
      </c>
      <c r="H1800" s="614" t="s">
        <v>1205</v>
      </c>
      <c r="I1800" s="493" t="s">
        <v>9</v>
      </c>
      <c r="J1800" s="640">
        <v>1</v>
      </c>
      <c r="K1800" s="478">
        <f>VLOOKUP(A1800,'[11]Precios Unitarios'!$B$3:$AI$1497,34,FALSE)</f>
        <v>4.7225339999999996</v>
      </c>
      <c r="L1800" s="638">
        <f t="shared" si="190"/>
        <v>4.7225339999999996</v>
      </c>
      <c r="M1800" s="652"/>
      <c r="N1800" s="1454"/>
    </row>
    <row r="1801" spans="1:14" ht="30">
      <c r="A1801" s="641">
        <f t="shared" si="189"/>
        <v>2820111</v>
      </c>
      <c r="B1801" s="1453"/>
      <c r="C1801" s="640"/>
      <c r="D1801" s="646"/>
      <c r="E1801" s="646"/>
      <c r="F1801" s="615" t="s">
        <v>906</v>
      </c>
      <c r="G1801" s="493" t="s">
        <v>244</v>
      </c>
      <c r="H1801" s="509" t="s">
        <v>1185</v>
      </c>
      <c r="I1801" s="493" t="s">
        <v>9</v>
      </c>
      <c r="J1801" s="493">
        <v>1</v>
      </c>
      <c r="K1801" s="478">
        <f>VLOOKUP(A1801,'[11]Precios Unitarios'!$B$3:$AI$1497,34,FALSE)</f>
        <v>6.4988999999999999</v>
      </c>
      <c r="L1801" s="638">
        <f t="shared" si="190"/>
        <v>6.4988999999999999</v>
      </c>
      <c r="M1801" s="652"/>
      <c r="N1801" s="1454"/>
    </row>
    <row r="1802" spans="1:14">
      <c r="A1802" s="641">
        <f t="shared" si="189"/>
        <v>1010337</v>
      </c>
      <c r="B1802" s="1453"/>
      <c r="C1802" s="640"/>
      <c r="D1802" s="646"/>
      <c r="E1802" s="646"/>
      <c r="F1802" s="604" t="s">
        <v>902</v>
      </c>
      <c r="G1802" s="493" t="s">
        <v>106</v>
      </c>
      <c r="H1802" s="614" t="s">
        <v>901</v>
      </c>
      <c r="I1802" s="493" t="s">
        <v>9</v>
      </c>
      <c r="J1802" s="640">
        <v>3</v>
      </c>
      <c r="K1802" s="478">
        <f>VLOOKUP(A1802,'[11]Precios Unitarios'!$B$3:$AI$1497,34,FALSE)</f>
        <v>3.7029288</v>
      </c>
      <c r="L1802" s="638">
        <f t="shared" si="190"/>
        <v>11.1087864</v>
      </c>
      <c r="M1802" s="652"/>
      <c r="N1802" s="1454"/>
    </row>
    <row r="1803" spans="1:14" ht="30">
      <c r="A1803" s="641">
        <f t="shared" si="189"/>
        <v>2901620</v>
      </c>
      <c r="B1803" s="1453"/>
      <c r="C1803" s="640"/>
      <c r="D1803" s="644"/>
      <c r="E1803" s="644"/>
      <c r="F1803" s="615" t="s">
        <v>908</v>
      </c>
      <c r="G1803" s="493" t="s">
        <v>269</v>
      </c>
      <c r="H1803" s="509" t="s">
        <v>907</v>
      </c>
      <c r="I1803" s="493" t="s">
        <v>9</v>
      </c>
      <c r="J1803" s="493">
        <v>1</v>
      </c>
      <c r="K1803" s="478">
        <f>VLOOKUP(A1803,'[11]Precios Unitarios'!$B$3:$AI$1497,34,FALSE)</f>
        <v>2.0652059999999999</v>
      </c>
      <c r="L1803" s="638">
        <f t="shared" si="190"/>
        <v>2.0652059999999999</v>
      </c>
      <c r="M1803" s="650"/>
      <c r="N1803" s="1454"/>
    </row>
    <row r="1804" spans="1:14">
      <c r="A1804" s="641">
        <f t="shared" si="189"/>
        <v>2624102</v>
      </c>
      <c r="B1804" s="1453"/>
      <c r="C1804" s="640"/>
      <c r="D1804" s="640" t="s">
        <v>1392</v>
      </c>
      <c r="E1804" s="640" t="s">
        <v>13</v>
      </c>
      <c r="F1804" s="615" t="s">
        <v>1254</v>
      </c>
      <c r="G1804" s="493" t="s">
        <v>206</v>
      </c>
      <c r="H1804" s="509" t="s">
        <v>1253</v>
      </c>
      <c r="I1804" s="493" t="s">
        <v>9</v>
      </c>
      <c r="J1804" s="493">
        <v>1</v>
      </c>
      <c r="K1804" s="478">
        <f>VLOOKUP(A1804,'[11]Precios Unitarios'!$B$3:$AI$1497,34,FALSE)</f>
        <v>2.3740299999999999</v>
      </c>
      <c r="L1804" s="638">
        <f t="shared" si="190"/>
        <v>2.3740299999999999</v>
      </c>
      <c r="M1804" s="638">
        <f>SUM(L1804:L1804)</f>
        <v>2.3740299999999999</v>
      </c>
      <c r="N1804" s="1454"/>
    </row>
    <row r="1805" spans="1:14" ht="30">
      <c r="A1805" s="641">
        <f t="shared" si="189"/>
        <v>2601806</v>
      </c>
      <c r="B1805" s="1453"/>
      <c r="C1805" s="640"/>
      <c r="D1805" s="648" t="s">
        <v>849</v>
      </c>
      <c r="E1805" s="648" t="s">
        <v>925</v>
      </c>
      <c r="F1805" s="615" t="s">
        <v>904</v>
      </c>
      <c r="G1805" s="493" t="s">
        <v>183</v>
      </c>
      <c r="H1805" s="509" t="s">
        <v>1391</v>
      </c>
      <c r="I1805" s="493" t="s">
        <v>9</v>
      </c>
      <c r="J1805" s="493">
        <v>1</v>
      </c>
      <c r="K1805" s="478">
        <f>VLOOKUP(A1805,'[11]Precios Unitarios'!$B$3:$AI$1497,34,FALSE)</f>
        <v>86.652000000000001</v>
      </c>
      <c r="L1805" s="638">
        <f t="shared" si="190"/>
        <v>86.652000000000001</v>
      </c>
      <c r="M1805" s="651">
        <f>SUM(L1805:L1806)</f>
        <v>97.760786400000001</v>
      </c>
      <c r="N1805" s="1454"/>
    </row>
    <row r="1806" spans="1:14">
      <c r="A1806" s="641">
        <f t="shared" si="189"/>
        <v>1010337</v>
      </c>
      <c r="B1806" s="1453"/>
      <c r="C1806" s="640"/>
      <c r="D1806" s="644"/>
      <c r="E1806" s="644"/>
      <c r="F1806" s="615" t="s">
        <v>902</v>
      </c>
      <c r="G1806" s="493" t="s">
        <v>106</v>
      </c>
      <c r="H1806" s="509" t="s">
        <v>901</v>
      </c>
      <c r="I1806" s="493" t="s">
        <v>9</v>
      </c>
      <c r="J1806" s="493">
        <v>3</v>
      </c>
      <c r="K1806" s="478">
        <f>VLOOKUP(A1806,'[11]Precios Unitarios'!$B$3:$AI$1497,34,FALSE)</f>
        <v>3.7029288</v>
      </c>
      <c r="L1806" s="638">
        <f t="shared" si="190"/>
        <v>11.1087864</v>
      </c>
      <c r="M1806" s="650"/>
      <c r="N1806" s="1454"/>
    </row>
    <row r="1807" spans="1:14" ht="30">
      <c r="A1807" s="641">
        <f t="shared" si="189"/>
        <v>3017008</v>
      </c>
      <c r="B1807" s="1453"/>
      <c r="C1807" s="640"/>
      <c r="D1807" s="648" t="s">
        <v>1402</v>
      </c>
      <c r="E1807" s="648" t="s">
        <v>1402</v>
      </c>
      <c r="F1807" s="615" t="s">
        <v>1401</v>
      </c>
      <c r="G1807" s="493" t="s">
        <v>290</v>
      </c>
      <c r="H1807" s="612" t="s">
        <v>1400</v>
      </c>
      <c r="I1807" s="493" t="s">
        <v>9</v>
      </c>
      <c r="J1807" s="639">
        <v>1</v>
      </c>
      <c r="K1807" s="478">
        <f>VLOOKUP(A1807,'[11]Precios Unitarios'!$B$3:$AI$1497,34,FALSE)</f>
        <v>2591.6169</v>
      </c>
      <c r="L1807" s="638">
        <f t="shared" si="190"/>
        <v>2591.6169</v>
      </c>
      <c r="M1807" s="647">
        <f>SUM(L1807:L1809)</f>
        <v>2708.5248900000001</v>
      </c>
      <c r="N1807" s="1454"/>
    </row>
    <row r="1808" spans="1:14" ht="30">
      <c r="A1808" s="641">
        <f t="shared" si="189"/>
        <v>2820161</v>
      </c>
      <c r="B1808" s="1453"/>
      <c r="C1808" s="640"/>
      <c r="D1808" s="646"/>
      <c r="E1808" s="646"/>
      <c r="F1808" s="649" t="s">
        <v>1194</v>
      </c>
      <c r="G1808" s="493" t="s">
        <v>248</v>
      </c>
      <c r="H1808" s="612" t="s">
        <v>1193</v>
      </c>
      <c r="I1808" s="493" t="s">
        <v>9</v>
      </c>
      <c r="J1808" s="639">
        <v>2</v>
      </c>
      <c r="K1808" s="478">
        <f>VLOOKUP(A1808,'[11]Precios Unitarios'!$B$3:$AI$1497,34,FALSE)</f>
        <v>12.535655999999999</v>
      </c>
      <c r="L1808" s="638">
        <f t="shared" si="190"/>
        <v>25.071311999999999</v>
      </c>
      <c r="M1808" s="645"/>
      <c r="N1808" s="1454"/>
    </row>
    <row r="1809" spans="1:14" ht="30">
      <c r="A1809" s="641">
        <f t="shared" si="189"/>
        <v>2820108</v>
      </c>
      <c r="B1809" s="1453"/>
      <c r="C1809" s="640"/>
      <c r="D1809" s="644"/>
      <c r="E1809" s="644"/>
      <c r="F1809" s="604" t="s">
        <v>929</v>
      </c>
      <c r="G1809" s="493" t="s">
        <v>249</v>
      </c>
      <c r="H1809" s="643" t="s">
        <v>928</v>
      </c>
      <c r="I1809" s="493" t="s">
        <v>9</v>
      </c>
      <c r="J1809" s="639">
        <v>1</v>
      </c>
      <c r="K1809" s="478">
        <f>VLOOKUP(A1809,'[11]Precios Unitarios'!$B$3:$AI$1497,34,FALSE)</f>
        <v>91.836678000000006</v>
      </c>
      <c r="L1809" s="638">
        <f t="shared" si="190"/>
        <v>91.836678000000006</v>
      </c>
      <c r="M1809" s="642"/>
      <c r="N1809" s="1454"/>
    </row>
    <row r="1810" spans="1:14" ht="30">
      <c r="A1810" s="641">
        <f t="shared" si="189"/>
        <v>2611125</v>
      </c>
      <c r="B1810" s="1453"/>
      <c r="C1810" s="640"/>
      <c r="D1810" s="648" t="s">
        <v>1191</v>
      </c>
      <c r="E1810" s="648" t="s">
        <v>1301</v>
      </c>
      <c r="F1810" s="548" t="s">
        <v>1190</v>
      </c>
      <c r="G1810" s="493" t="s">
        <v>184</v>
      </c>
      <c r="H1810" s="575" t="s">
        <v>1189</v>
      </c>
      <c r="I1810" s="493" t="s">
        <v>10</v>
      </c>
      <c r="J1810" s="639">
        <v>2</v>
      </c>
      <c r="K1810" s="478">
        <f>VLOOKUP(A1810,'[11]Precios Unitarios'!$B$3:$AI$1497,34,FALSE)</f>
        <v>64.98899999999999</v>
      </c>
      <c r="L1810" s="638">
        <f t="shared" si="190"/>
        <v>129.97799999999998</v>
      </c>
      <c r="M1810" s="647">
        <f>SUM(L1810:L1814)</f>
        <v>213.58982399999996</v>
      </c>
      <c r="N1810" s="1454"/>
    </row>
    <row r="1811" spans="1:14" ht="30">
      <c r="A1811" s="641">
        <f t="shared" si="189"/>
        <v>2830557</v>
      </c>
      <c r="B1811" s="1453"/>
      <c r="C1811" s="640"/>
      <c r="D1811" s="646"/>
      <c r="E1811" s="646"/>
      <c r="F1811" s="493" t="s">
        <v>1188</v>
      </c>
      <c r="G1811" s="493"/>
      <c r="H1811" s="643" t="s">
        <v>354</v>
      </c>
      <c r="I1811" s="493" t="s">
        <v>9</v>
      </c>
      <c r="J1811" s="639">
        <v>1</v>
      </c>
      <c r="K1811" s="478">
        <f>VLOOKUP(A1811,'[11]Precios Unitarios'!$B$3:$AI$1497,34,FALSE)</f>
        <v>8.6651999999999987</v>
      </c>
      <c r="L1811" s="638">
        <f t="shared" si="190"/>
        <v>8.6651999999999987</v>
      </c>
      <c r="M1811" s="645"/>
      <c r="N1811" s="1454"/>
    </row>
    <row r="1812" spans="1:14">
      <c r="A1812" s="641">
        <f t="shared" si="189"/>
        <v>1021752</v>
      </c>
      <c r="B1812" s="1453"/>
      <c r="C1812" s="640"/>
      <c r="D1812" s="646"/>
      <c r="E1812" s="646"/>
      <c r="F1812" s="548" t="s">
        <v>971</v>
      </c>
      <c r="G1812" s="493" t="s">
        <v>135</v>
      </c>
      <c r="H1812" s="575" t="s">
        <v>1187</v>
      </c>
      <c r="I1812" s="493" t="s">
        <v>10</v>
      </c>
      <c r="J1812" s="639">
        <v>6</v>
      </c>
      <c r="K1812" s="478">
        <f>VLOOKUP(A1812,'[11]Precios Unitarios'!$B$3:$AI$1497,34,FALSE)</f>
        <v>9.1995539999999991</v>
      </c>
      <c r="L1812" s="638">
        <f t="shared" si="190"/>
        <v>55.197323999999995</v>
      </c>
      <c r="M1812" s="645"/>
      <c r="N1812" s="1454"/>
    </row>
    <row r="1813" spans="1:14" ht="30">
      <c r="A1813" s="641">
        <f t="shared" si="189"/>
        <v>2056203</v>
      </c>
      <c r="B1813" s="1453"/>
      <c r="C1813" s="640"/>
      <c r="D1813" s="646"/>
      <c r="E1813" s="646"/>
      <c r="F1813" s="548" t="s">
        <v>1387</v>
      </c>
      <c r="G1813" s="493" t="s">
        <v>149</v>
      </c>
      <c r="H1813" s="575" t="s">
        <v>1186</v>
      </c>
      <c r="I1813" s="493" t="s">
        <v>10</v>
      </c>
      <c r="J1813" s="639">
        <v>3</v>
      </c>
      <c r="K1813" s="478">
        <f>VLOOKUP(A1813,'[11]Precios Unitarios'!$B$3:$AI$1497,34,FALSE)</f>
        <v>4.4168000000000003</v>
      </c>
      <c r="L1813" s="638">
        <f t="shared" si="190"/>
        <v>13.250400000000001</v>
      </c>
      <c r="M1813" s="645"/>
      <c r="N1813" s="1454"/>
    </row>
    <row r="1814" spans="1:14" ht="30">
      <c r="A1814" s="641">
        <f t="shared" si="189"/>
        <v>2820111</v>
      </c>
      <c r="B1814" s="1453"/>
      <c r="C1814" s="640"/>
      <c r="D1814" s="644"/>
      <c r="E1814" s="644"/>
      <c r="F1814" s="493" t="s">
        <v>906</v>
      </c>
      <c r="G1814" s="493" t="s">
        <v>244</v>
      </c>
      <c r="H1814" s="643" t="s">
        <v>1185</v>
      </c>
      <c r="I1814" s="493" t="s">
        <v>9</v>
      </c>
      <c r="J1814" s="639">
        <v>1</v>
      </c>
      <c r="K1814" s="478">
        <f>VLOOKUP(A1814,'[11]Precios Unitarios'!$B$3:$AI$1497,34,FALSE)</f>
        <v>6.4988999999999999</v>
      </c>
      <c r="L1814" s="638">
        <f t="shared" si="190"/>
        <v>6.4988999999999999</v>
      </c>
      <c r="M1814" s="642"/>
      <c r="N1814" s="1454"/>
    </row>
    <row r="1815" spans="1:14">
      <c r="A1815" s="641">
        <f t="shared" si="189"/>
        <v>2621110</v>
      </c>
      <c r="B1815" s="1453"/>
      <c r="C1815" s="640"/>
      <c r="D1815" s="493" t="s">
        <v>1222</v>
      </c>
      <c r="E1815" s="493" t="s">
        <v>13</v>
      </c>
      <c r="F1815" s="548" t="s">
        <v>1221</v>
      </c>
      <c r="G1815" s="493" t="s">
        <v>190</v>
      </c>
      <c r="H1815" s="575" t="s">
        <v>1220</v>
      </c>
      <c r="I1815" s="493" t="s">
        <v>10</v>
      </c>
      <c r="J1815" s="639">
        <v>2</v>
      </c>
      <c r="K1815" s="478">
        <f>VLOOKUP(A1815,'[11]Precios Unitarios'!$B$3:$AI$1497,34,FALSE)</f>
        <v>6.2718559999999997</v>
      </c>
      <c r="L1815" s="638">
        <f t="shared" si="190"/>
        <v>12.543711999999999</v>
      </c>
      <c r="M1815" s="637">
        <f>SUM(L1815)</f>
        <v>12.543711999999999</v>
      </c>
      <c r="N1815" s="1454"/>
    </row>
    <row r="1816" spans="1:14">
      <c r="A1816" s="574"/>
      <c r="B1816" s="488" t="str">
        <f>B1817</f>
        <v>MVT3P-37.5</v>
      </c>
      <c r="C1816" s="488">
        <f>C1817</f>
        <v>0</v>
      </c>
      <c r="D1816" s="486" t="str">
        <f>CONCATENATE(D1817,",",D1818,",",D1825,",",D1826,",",D1828,",",D1831,",",D1836)</f>
        <v>SPV-1GB,SPV-1S100_150E,SPV-1F2H,SPV-1P18_150E,TRV-1C37.5,SPD-2LDC,SPD-2F125_1</v>
      </c>
      <c r="E1816" s="485"/>
      <c r="F1816" s="485"/>
      <c r="G1816" s="485"/>
      <c r="H1816" s="485"/>
      <c r="I1816" s="485"/>
      <c r="J1816" s="485"/>
      <c r="K1816" s="485"/>
      <c r="L1816" s="485"/>
      <c r="M1816" s="484"/>
      <c r="N1816" s="544">
        <f>N1817</f>
        <v>4047.8943268000003</v>
      </c>
    </row>
    <row r="1817" spans="1:14" ht="45">
      <c r="A1817" s="657">
        <f t="shared" ref="A1817:A1836" si="191">F1817*1</f>
        <v>2112042</v>
      </c>
      <c r="B1817" s="1451" t="s">
        <v>1399</v>
      </c>
      <c r="C1817" s="656"/>
      <c r="D1817" s="656" t="s">
        <v>1395</v>
      </c>
      <c r="E1817" s="656" t="s">
        <v>862</v>
      </c>
      <c r="F1817" s="632" t="s">
        <v>910</v>
      </c>
      <c r="G1817" s="480" t="s">
        <v>154</v>
      </c>
      <c r="H1817" s="501" t="s">
        <v>909</v>
      </c>
      <c r="I1817" s="480" t="s">
        <v>9</v>
      </c>
      <c r="J1817" s="480">
        <v>1</v>
      </c>
      <c r="K1817" s="478">
        <f>VLOOKUP(A1817,'[11]Precios Unitarios'!$B$3:$AI$1497,34,FALSE)</f>
        <v>27.605</v>
      </c>
      <c r="L1817" s="654">
        <f t="shared" ref="L1817:L1836" si="192">+K1817*J1817</f>
        <v>27.605</v>
      </c>
      <c r="M1817" s="654">
        <f>SUM(L1817:L1817)</f>
        <v>27.605</v>
      </c>
      <c r="N1817" s="1452">
        <f>+M1817+M1818+M1825+M1826+M1828+M1831+M1836</f>
        <v>4047.8943268000003</v>
      </c>
    </row>
    <row r="1818" spans="1:14" ht="30">
      <c r="A1818" s="657">
        <f t="shared" si="191"/>
        <v>2516122</v>
      </c>
      <c r="B1818" s="1451"/>
      <c r="C1818" s="656"/>
      <c r="D1818" s="664" t="s">
        <v>851</v>
      </c>
      <c r="E1818" s="664" t="s">
        <v>1394</v>
      </c>
      <c r="F1818" s="632" t="s">
        <v>1336</v>
      </c>
      <c r="G1818" s="480" t="s">
        <v>178</v>
      </c>
      <c r="H1818" s="501" t="s">
        <v>1393</v>
      </c>
      <c r="I1818" s="480" t="s">
        <v>9</v>
      </c>
      <c r="J1818" s="480">
        <v>1</v>
      </c>
      <c r="K1818" s="478">
        <f>VLOOKUP(A1818,'[11]Precios Unitarios'!$B$3:$AI$1497,34,FALSE)</f>
        <v>109.22484599999999</v>
      </c>
      <c r="L1818" s="654">
        <f t="shared" si="192"/>
        <v>109.22484599999999</v>
      </c>
      <c r="M1818" s="667">
        <f>SUM(L1818:L1824)</f>
        <v>157.24738439999999</v>
      </c>
      <c r="N1818" s="1452"/>
    </row>
    <row r="1819" spans="1:14" ht="30">
      <c r="A1819" s="657">
        <f t="shared" si="191"/>
        <v>2801201</v>
      </c>
      <c r="B1819" s="1451"/>
      <c r="C1819" s="656"/>
      <c r="D1819" s="662"/>
      <c r="E1819" s="662"/>
      <c r="F1819" s="621" t="s">
        <v>924</v>
      </c>
      <c r="G1819" s="480" t="s">
        <v>227</v>
      </c>
      <c r="H1819" s="631" t="s">
        <v>1206</v>
      </c>
      <c r="I1819" s="480" t="s">
        <v>9</v>
      </c>
      <c r="J1819" s="656">
        <v>1</v>
      </c>
      <c r="K1819" s="478">
        <f>VLOOKUP(A1819,'[11]Precios Unitarios'!$B$3:$AI$1497,34,FALSE)</f>
        <v>19.048997999999997</v>
      </c>
      <c r="L1819" s="654">
        <f t="shared" si="192"/>
        <v>19.048997999999997</v>
      </c>
      <c r="M1819" s="668"/>
      <c r="N1819" s="1452"/>
    </row>
    <row r="1820" spans="1:14" ht="30">
      <c r="A1820" s="657">
        <f t="shared" si="191"/>
        <v>2851630</v>
      </c>
      <c r="B1820" s="1451"/>
      <c r="C1820" s="656"/>
      <c r="D1820" s="662"/>
      <c r="E1820" s="662"/>
      <c r="F1820" s="632" t="s">
        <v>912</v>
      </c>
      <c r="G1820" s="480" t="s">
        <v>255</v>
      </c>
      <c r="H1820" s="501" t="s">
        <v>911</v>
      </c>
      <c r="I1820" s="480" t="s">
        <v>9</v>
      </c>
      <c r="J1820" s="480">
        <v>1</v>
      </c>
      <c r="K1820" s="478">
        <f>VLOOKUP(A1820,'[11]Precios Unitarios'!$B$3:$AI$1497,34,FALSE)</f>
        <v>4.5781139999999994</v>
      </c>
      <c r="L1820" s="654">
        <f t="shared" si="192"/>
        <v>4.5781139999999994</v>
      </c>
      <c r="M1820" s="668"/>
      <c r="N1820" s="1452"/>
    </row>
    <row r="1821" spans="1:14" ht="30">
      <c r="A1821" s="657">
        <f t="shared" si="191"/>
        <v>2831607</v>
      </c>
      <c r="B1821" s="1451"/>
      <c r="C1821" s="656"/>
      <c r="D1821" s="662"/>
      <c r="E1821" s="662"/>
      <c r="F1821" s="621" t="s">
        <v>914</v>
      </c>
      <c r="G1821" s="480" t="s">
        <v>252</v>
      </c>
      <c r="H1821" s="631" t="s">
        <v>1205</v>
      </c>
      <c r="I1821" s="480" t="s">
        <v>9</v>
      </c>
      <c r="J1821" s="656">
        <v>1</v>
      </c>
      <c r="K1821" s="478">
        <f>VLOOKUP(A1821,'[11]Precios Unitarios'!$B$3:$AI$1497,34,FALSE)</f>
        <v>4.7225339999999996</v>
      </c>
      <c r="L1821" s="654">
        <f t="shared" si="192"/>
        <v>4.7225339999999996</v>
      </c>
      <c r="M1821" s="668"/>
      <c r="N1821" s="1452"/>
    </row>
    <row r="1822" spans="1:14" ht="30">
      <c r="A1822" s="657">
        <f t="shared" si="191"/>
        <v>2820111</v>
      </c>
      <c r="B1822" s="1451"/>
      <c r="C1822" s="656"/>
      <c r="D1822" s="662"/>
      <c r="E1822" s="662"/>
      <c r="F1822" s="632" t="s">
        <v>906</v>
      </c>
      <c r="G1822" s="480" t="s">
        <v>244</v>
      </c>
      <c r="H1822" s="501" t="s">
        <v>1185</v>
      </c>
      <c r="I1822" s="480" t="s">
        <v>9</v>
      </c>
      <c r="J1822" s="480">
        <v>1</v>
      </c>
      <c r="K1822" s="478">
        <f>VLOOKUP(A1822,'[11]Precios Unitarios'!$B$3:$AI$1497,34,FALSE)</f>
        <v>6.4988999999999999</v>
      </c>
      <c r="L1822" s="654">
        <f t="shared" si="192"/>
        <v>6.4988999999999999</v>
      </c>
      <c r="M1822" s="668"/>
      <c r="N1822" s="1452"/>
    </row>
    <row r="1823" spans="1:14">
      <c r="A1823" s="657">
        <f t="shared" si="191"/>
        <v>1010337</v>
      </c>
      <c r="B1823" s="1451"/>
      <c r="C1823" s="656"/>
      <c r="D1823" s="662"/>
      <c r="E1823" s="662"/>
      <c r="F1823" s="621" t="s">
        <v>902</v>
      </c>
      <c r="G1823" s="480" t="s">
        <v>106</v>
      </c>
      <c r="H1823" s="631" t="s">
        <v>901</v>
      </c>
      <c r="I1823" s="480" t="s">
        <v>9</v>
      </c>
      <c r="J1823" s="656">
        <v>3</v>
      </c>
      <c r="K1823" s="478">
        <f>VLOOKUP(A1823,'[11]Precios Unitarios'!$B$3:$AI$1497,34,FALSE)</f>
        <v>3.7029288</v>
      </c>
      <c r="L1823" s="654">
        <f t="shared" si="192"/>
        <v>11.1087864</v>
      </c>
      <c r="M1823" s="668"/>
      <c r="N1823" s="1452"/>
    </row>
    <row r="1824" spans="1:14" ht="30">
      <c r="A1824" s="657">
        <f t="shared" si="191"/>
        <v>2901620</v>
      </c>
      <c r="B1824" s="1451"/>
      <c r="C1824" s="656"/>
      <c r="D1824" s="660"/>
      <c r="E1824" s="660"/>
      <c r="F1824" s="632" t="s">
        <v>908</v>
      </c>
      <c r="G1824" s="480" t="s">
        <v>269</v>
      </c>
      <c r="H1824" s="501" t="s">
        <v>907</v>
      </c>
      <c r="I1824" s="480" t="s">
        <v>9</v>
      </c>
      <c r="J1824" s="480">
        <v>1</v>
      </c>
      <c r="K1824" s="478">
        <f>VLOOKUP(A1824,'[11]Precios Unitarios'!$B$3:$AI$1497,34,FALSE)</f>
        <v>2.0652059999999999</v>
      </c>
      <c r="L1824" s="654">
        <f t="shared" si="192"/>
        <v>2.0652059999999999</v>
      </c>
      <c r="M1824" s="666"/>
      <c r="N1824" s="1452"/>
    </row>
    <row r="1825" spans="1:14">
      <c r="A1825" s="657">
        <f t="shared" si="191"/>
        <v>2624102</v>
      </c>
      <c r="B1825" s="1451"/>
      <c r="C1825" s="656"/>
      <c r="D1825" s="656" t="s">
        <v>1392</v>
      </c>
      <c r="E1825" s="656" t="s">
        <v>13</v>
      </c>
      <c r="F1825" s="632" t="s">
        <v>1254</v>
      </c>
      <c r="G1825" s="480" t="s">
        <v>206</v>
      </c>
      <c r="H1825" s="501" t="s">
        <v>1253</v>
      </c>
      <c r="I1825" s="480" t="s">
        <v>9</v>
      </c>
      <c r="J1825" s="480">
        <v>1</v>
      </c>
      <c r="K1825" s="478">
        <f>VLOOKUP(A1825,'[11]Precios Unitarios'!$B$3:$AI$1497,34,FALSE)</f>
        <v>2.3740299999999999</v>
      </c>
      <c r="L1825" s="654">
        <f t="shared" si="192"/>
        <v>2.3740299999999999</v>
      </c>
      <c r="M1825" s="654">
        <f>SUM(L1825:L1825)</f>
        <v>2.3740299999999999</v>
      </c>
      <c r="N1825" s="1452"/>
    </row>
    <row r="1826" spans="1:14" ht="30">
      <c r="A1826" s="657">
        <f t="shared" si="191"/>
        <v>2601806</v>
      </c>
      <c r="B1826" s="1451"/>
      <c r="C1826" s="656"/>
      <c r="D1826" s="664" t="s">
        <v>849</v>
      </c>
      <c r="E1826" s="664" t="s">
        <v>925</v>
      </c>
      <c r="F1826" s="632" t="s">
        <v>904</v>
      </c>
      <c r="G1826" s="480" t="s">
        <v>183</v>
      </c>
      <c r="H1826" s="501" t="s">
        <v>1391</v>
      </c>
      <c r="I1826" s="480" t="s">
        <v>9</v>
      </c>
      <c r="J1826" s="480">
        <v>1</v>
      </c>
      <c r="K1826" s="478">
        <f>VLOOKUP(A1826,'[11]Precios Unitarios'!$B$3:$AI$1497,34,FALSE)</f>
        <v>86.652000000000001</v>
      </c>
      <c r="L1826" s="654">
        <f t="shared" si="192"/>
        <v>86.652000000000001</v>
      </c>
      <c r="M1826" s="667">
        <f>SUM(L1826:L1827)</f>
        <v>97.760786400000001</v>
      </c>
      <c r="N1826" s="1452"/>
    </row>
    <row r="1827" spans="1:14">
      <c r="A1827" s="657">
        <f t="shared" si="191"/>
        <v>1010337</v>
      </c>
      <c r="B1827" s="1451"/>
      <c r="C1827" s="656"/>
      <c r="D1827" s="660"/>
      <c r="E1827" s="660"/>
      <c r="F1827" s="632" t="s">
        <v>902</v>
      </c>
      <c r="G1827" s="480" t="s">
        <v>106</v>
      </c>
      <c r="H1827" s="501" t="s">
        <v>901</v>
      </c>
      <c r="I1827" s="480" t="s">
        <v>9</v>
      </c>
      <c r="J1827" s="480">
        <v>3</v>
      </c>
      <c r="K1827" s="478">
        <f>VLOOKUP(A1827,'[11]Precios Unitarios'!$B$3:$AI$1497,34,FALSE)</f>
        <v>3.7029288</v>
      </c>
      <c r="L1827" s="654">
        <f t="shared" si="192"/>
        <v>11.1087864</v>
      </c>
      <c r="M1827" s="666"/>
      <c r="N1827" s="1452"/>
    </row>
    <row r="1828" spans="1:14" ht="30">
      <c r="A1828" s="657">
        <f t="shared" si="191"/>
        <v>3017012</v>
      </c>
      <c r="B1828" s="1451"/>
      <c r="C1828" s="656"/>
      <c r="D1828" s="664" t="s">
        <v>1390</v>
      </c>
      <c r="E1828" s="664" t="s">
        <v>1390</v>
      </c>
      <c r="F1828" s="632" t="s">
        <v>1398</v>
      </c>
      <c r="G1828" s="480" t="s">
        <v>291</v>
      </c>
      <c r="H1828" s="629" t="s">
        <v>1397</v>
      </c>
      <c r="I1828" s="480" t="s">
        <v>9</v>
      </c>
      <c r="J1828" s="655">
        <v>1</v>
      </c>
      <c r="K1828" s="478">
        <f>VLOOKUP(A1828,'[11]Precios Unitarios'!$B$3:$AI$1497,34,FALSE)</f>
        <v>3419.8655999999996</v>
      </c>
      <c r="L1828" s="654">
        <f t="shared" si="192"/>
        <v>3419.8655999999996</v>
      </c>
      <c r="M1828" s="663">
        <f>SUM(L1828:L1830)</f>
        <v>3536.7735899999998</v>
      </c>
      <c r="N1828" s="1452"/>
    </row>
    <row r="1829" spans="1:14" ht="30">
      <c r="A1829" s="657">
        <f t="shared" si="191"/>
        <v>2820161</v>
      </c>
      <c r="B1829" s="1451"/>
      <c r="C1829" s="656"/>
      <c r="D1829" s="662"/>
      <c r="E1829" s="662"/>
      <c r="F1829" s="665" t="s">
        <v>1194</v>
      </c>
      <c r="G1829" s="480" t="s">
        <v>248</v>
      </c>
      <c r="H1829" s="629" t="s">
        <v>1193</v>
      </c>
      <c r="I1829" s="480" t="s">
        <v>9</v>
      </c>
      <c r="J1829" s="655">
        <v>2</v>
      </c>
      <c r="K1829" s="478">
        <f>VLOOKUP(A1829,'[11]Precios Unitarios'!$B$3:$AI$1497,34,FALSE)</f>
        <v>12.535655999999999</v>
      </c>
      <c r="L1829" s="654">
        <f t="shared" si="192"/>
        <v>25.071311999999999</v>
      </c>
      <c r="M1829" s="661"/>
      <c r="N1829" s="1452"/>
    </row>
    <row r="1830" spans="1:14" ht="30">
      <c r="A1830" s="657">
        <f t="shared" si="191"/>
        <v>2820108</v>
      </c>
      <c r="B1830" s="1451"/>
      <c r="C1830" s="656"/>
      <c r="D1830" s="660"/>
      <c r="E1830" s="660"/>
      <c r="F1830" s="621" t="s">
        <v>929</v>
      </c>
      <c r="G1830" s="480" t="s">
        <v>249</v>
      </c>
      <c r="H1830" s="659" t="s">
        <v>928</v>
      </c>
      <c r="I1830" s="480" t="s">
        <v>9</v>
      </c>
      <c r="J1830" s="655">
        <v>1</v>
      </c>
      <c r="K1830" s="478">
        <f>VLOOKUP(A1830,'[11]Precios Unitarios'!$B$3:$AI$1497,34,FALSE)</f>
        <v>91.836678000000006</v>
      </c>
      <c r="L1830" s="654">
        <f t="shared" si="192"/>
        <v>91.836678000000006</v>
      </c>
      <c r="M1830" s="658"/>
      <c r="N1830" s="1452"/>
    </row>
    <row r="1831" spans="1:14" ht="30">
      <c r="A1831" s="657">
        <f t="shared" si="191"/>
        <v>2611125</v>
      </c>
      <c r="B1831" s="1451"/>
      <c r="C1831" s="656"/>
      <c r="D1831" s="664" t="s">
        <v>1191</v>
      </c>
      <c r="E1831" s="664" t="s">
        <v>1301</v>
      </c>
      <c r="F1831" s="556" t="s">
        <v>1190</v>
      </c>
      <c r="G1831" s="480" t="s">
        <v>184</v>
      </c>
      <c r="H1831" s="582" t="s">
        <v>1189</v>
      </c>
      <c r="I1831" s="480" t="s">
        <v>10</v>
      </c>
      <c r="J1831" s="655">
        <v>2</v>
      </c>
      <c r="K1831" s="478">
        <f>VLOOKUP(A1831,'[11]Precios Unitarios'!$B$3:$AI$1497,34,FALSE)</f>
        <v>64.98899999999999</v>
      </c>
      <c r="L1831" s="654">
        <f t="shared" si="192"/>
        <v>129.97799999999998</v>
      </c>
      <c r="M1831" s="663">
        <f>SUM(L1831:L1835)</f>
        <v>213.58982399999996</v>
      </c>
      <c r="N1831" s="1452"/>
    </row>
    <row r="1832" spans="1:14" ht="30">
      <c r="A1832" s="657">
        <f t="shared" si="191"/>
        <v>2830557</v>
      </c>
      <c r="B1832" s="1451"/>
      <c r="C1832" s="656"/>
      <c r="D1832" s="662"/>
      <c r="E1832" s="662"/>
      <c r="F1832" s="480" t="s">
        <v>1188</v>
      </c>
      <c r="G1832" s="480"/>
      <c r="H1832" s="659" t="s">
        <v>354</v>
      </c>
      <c r="I1832" s="480" t="s">
        <v>9</v>
      </c>
      <c r="J1832" s="655">
        <v>1</v>
      </c>
      <c r="K1832" s="478">
        <f>VLOOKUP(A1832,'[11]Precios Unitarios'!$B$3:$AI$1497,34,FALSE)</f>
        <v>8.6651999999999987</v>
      </c>
      <c r="L1832" s="654">
        <f t="shared" si="192"/>
        <v>8.6651999999999987</v>
      </c>
      <c r="M1832" s="661"/>
      <c r="N1832" s="1452"/>
    </row>
    <row r="1833" spans="1:14">
      <c r="A1833" s="657">
        <f t="shared" si="191"/>
        <v>1021752</v>
      </c>
      <c r="B1833" s="1451"/>
      <c r="C1833" s="656"/>
      <c r="D1833" s="662"/>
      <c r="E1833" s="662"/>
      <c r="F1833" s="556" t="s">
        <v>971</v>
      </c>
      <c r="G1833" s="480" t="s">
        <v>135</v>
      </c>
      <c r="H1833" s="582" t="s">
        <v>1187</v>
      </c>
      <c r="I1833" s="480" t="s">
        <v>10</v>
      </c>
      <c r="J1833" s="655">
        <v>6</v>
      </c>
      <c r="K1833" s="478">
        <f>VLOOKUP(A1833,'[11]Precios Unitarios'!$B$3:$AI$1497,34,FALSE)</f>
        <v>9.1995539999999991</v>
      </c>
      <c r="L1833" s="654">
        <f t="shared" si="192"/>
        <v>55.197323999999995</v>
      </c>
      <c r="M1833" s="661"/>
      <c r="N1833" s="1452"/>
    </row>
    <row r="1834" spans="1:14" ht="30">
      <c r="A1834" s="657">
        <f t="shared" si="191"/>
        <v>2056203</v>
      </c>
      <c r="B1834" s="1451"/>
      <c r="C1834" s="656"/>
      <c r="D1834" s="662"/>
      <c r="E1834" s="662"/>
      <c r="F1834" s="556" t="s">
        <v>1387</v>
      </c>
      <c r="G1834" s="480" t="s">
        <v>149</v>
      </c>
      <c r="H1834" s="582" t="s">
        <v>1186</v>
      </c>
      <c r="I1834" s="480" t="s">
        <v>10</v>
      </c>
      <c r="J1834" s="655">
        <v>3</v>
      </c>
      <c r="K1834" s="478">
        <f>VLOOKUP(A1834,'[11]Precios Unitarios'!$B$3:$AI$1497,34,FALSE)</f>
        <v>4.4168000000000003</v>
      </c>
      <c r="L1834" s="654">
        <f t="shared" si="192"/>
        <v>13.250400000000001</v>
      </c>
      <c r="M1834" s="661"/>
      <c r="N1834" s="1452"/>
    </row>
    <row r="1835" spans="1:14" ht="30">
      <c r="A1835" s="657">
        <f t="shared" si="191"/>
        <v>2820111</v>
      </c>
      <c r="B1835" s="1451"/>
      <c r="C1835" s="656"/>
      <c r="D1835" s="660"/>
      <c r="E1835" s="660"/>
      <c r="F1835" s="480" t="s">
        <v>906</v>
      </c>
      <c r="G1835" s="480" t="s">
        <v>244</v>
      </c>
      <c r="H1835" s="659" t="s">
        <v>1185</v>
      </c>
      <c r="I1835" s="480" t="s">
        <v>9</v>
      </c>
      <c r="J1835" s="655">
        <v>1</v>
      </c>
      <c r="K1835" s="478">
        <f>VLOOKUP(A1835,'[11]Precios Unitarios'!$B$3:$AI$1497,34,FALSE)</f>
        <v>6.4988999999999999</v>
      </c>
      <c r="L1835" s="654">
        <f t="shared" si="192"/>
        <v>6.4988999999999999</v>
      </c>
      <c r="M1835" s="658"/>
      <c r="N1835" s="1452"/>
    </row>
    <row r="1836" spans="1:14">
      <c r="A1836" s="657">
        <f t="shared" si="191"/>
        <v>2621112</v>
      </c>
      <c r="B1836" s="1451"/>
      <c r="C1836" s="656"/>
      <c r="D1836" s="480" t="s">
        <v>1212</v>
      </c>
      <c r="E1836" s="480" t="s">
        <v>13</v>
      </c>
      <c r="F1836" s="556" t="s">
        <v>1211</v>
      </c>
      <c r="G1836" s="480" t="s">
        <v>191</v>
      </c>
      <c r="H1836" s="582" t="s">
        <v>1210</v>
      </c>
      <c r="I1836" s="480" t="s">
        <v>10</v>
      </c>
      <c r="J1836" s="655">
        <v>2</v>
      </c>
      <c r="K1836" s="478">
        <f>VLOOKUP(A1836,'[11]Precios Unitarios'!$B$3:$AI$1497,34,FALSE)</f>
        <v>6.2718559999999997</v>
      </c>
      <c r="L1836" s="654">
        <f t="shared" si="192"/>
        <v>12.543711999999999</v>
      </c>
      <c r="M1836" s="653">
        <f>SUM(L1836)</f>
        <v>12.543711999999999</v>
      </c>
      <c r="N1836" s="1452"/>
    </row>
    <row r="1837" spans="1:14">
      <c r="A1837" s="574"/>
      <c r="B1837" s="488" t="str">
        <f>B1838</f>
        <v>MVT3P-50</v>
      </c>
      <c r="C1837" s="488">
        <f>C1838</f>
        <v>0</v>
      </c>
      <c r="D1837" s="486" t="str">
        <f>CONCATENATE(D1838,",",D1839,",",D1846,",",D1847,",",D1849,",",D1852,",",D1857)</f>
        <v>SPV-1GB,SPV-1S100_150E,SPV-1F2H,SPV-1P18_150E,TRV-1C37.5,SPD-2LDC,SPD-2F160_1</v>
      </c>
      <c r="E1837" s="485"/>
      <c r="F1837" s="485"/>
      <c r="G1837" s="485"/>
      <c r="H1837" s="485"/>
      <c r="I1837" s="485"/>
      <c r="J1837" s="485"/>
      <c r="K1837" s="485"/>
      <c r="L1837" s="485"/>
      <c r="M1837" s="484"/>
      <c r="N1837" s="544">
        <f>N1838</f>
        <v>4663.1235267999991</v>
      </c>
    </row>
    <row r="1838" spans="1:14" ht="45">
      <c r="A1838" s="641">
        <f t="shared" ref="A1838:A1857" si="193">F1838*1</f>
        <v>2112042</v>
      </c>
      <c r="B1838" s="1453" t="s">
        <v>1396</v>
      </c>
      <c r="C1838" s="640"/>
      <c r="D1838" s="640" t="s">
        <v>1395</v>
      </c>
      <c r="E1838" s="640" t="s">
        <v>862</v>
      </c>
      <c r="F1838" s="615" t="s">
        <v>910</v>
      </c>
      <c r="G1838" s="493" t="s">
        <v>154</v>
      </c>
      <c r="H1838" s="509" t="s">
        <v>909</v>
      </c>
      <c r="I1838" s="493" t="s">
        <v>9</v>
      </c>
      <c r="J1838" s="493">
        <v>1</v>
      </c>
      <c r="K1838" s="478">
        <f>VLOOKUP(A1838,'[11]Precios Unitarios'!$B$3:$AI$1497,34,FALSE)</f>
        <v>27.605</v>
      </c>
      <c r="L1838" s="638">
        <f t="shared" ref="L1838:L1857" si="194">+K1838*J1838</f>
        <v>27.605</v>
      </c>
      <c r="M1838" s="638">
        <f>SUM(L1838:L1838)</f>
        <v>27.605</v>
      </c>
      <c r="N1838" s="1454">
        <f>+M1838+M1839+M1846+M1847+M1849+M1852+M1857</f>
        <v>4663.1235267999991</v>
      </c>
    </row>
    <row r="1839" spans="1:14" ht="30">
      <c r="A1839" s="641">
        <f t="shared" si="193"/>
        <v>2516122</v>
      </c>
      <c r="B1839" s="1453"/>
      <c r="C1839" s="640"/>
      <c r="D1839" s="648" t="s">
        <v>851</v>
      </c>
      <c r="E1839" s="648" t="s">
        <v>1394</v>
      </c>
      <c r="F1839" s="615" t="s">
        <v>1336</v>
      </c>
      <c r="G1839" s="493" t="s">
        <v>178</v>
      </c>
      <c r="H1839" s="509" t="s">
        <v>1393</v>
      </c>
      <c r="I1839" s="493" t="s">
        <v>9</v>
      </c>
      <c r="J1839" s="493">
        <v>1</v>
      </c>
      <c r="K1839" s="478">
        <f>VLOOKUP(A1839,'[11]Precios Unitarios'!$B$3:$AI$1497,34,FALSE)</f>
        <v>109.22484599999999</v>
      </c>
      <c r="L1839" s="638">
        <f t="shared" si="194"/>
        <v>109.22484599999999</v>
      </c>
      <c r="M1839" s="651">
        <f>SUM(L1839:L1845)</f>
        <v>157.24738439999999</v>
      </c>
      <c r="N1839" s="1454"/>
    </row>
    <row r="1840" spans="1:14" ht="30">
      <c r="A1840" s="641">
        <f t="shared" si="193"/>
        <v>2801201</v>
      </c>
      <c r="B1840" s="1453"/>
      <c r="C1840" s="640"/>
      <c r="D1840" s="646"/>
      <c r="E1840" s="646"/>
      <c r="F1840" s="604" t="s">
        <v>924</v>
      </c>
      <c r="G1840" s="493" t="s">
        <v>227</v>
      </c>
      <c r="H1840" s="614" t="s">
        <v>1206</v>
      </c>
      <c r="I1840" s="493" t="s">
        <v>9</v>
      </c>
      <c r="J1840" s="640">
        <v>1</v>
      </c>
      <c r="K1840" s="478">
        <f>VLOOKUP(A1840,'[11]Precios Unitarios'!$B$3:$AI$1497,34,FALSE)</f>
        <v>19.048997999999997</v>
      </c>
      <c r="L1840" s="638">
        <f t="shared" si="194"/>
        <v>19.048997999999997</v>
      </c>
      <c r="M1840" s="652"/>
      <c r="N1840" s="1454"/>
    </row>
    <row r="1841" spans="1:14" ht="30">
      <c r="A1841" s="641">
        <f t="shared" si="193"/>
        <v>2851630</v>
      </c>
      <c r="B1841" s="1453"/>
      <c r="C1841" s="640"/>
      <c r="D1841" s="646"/>
      <c r="E1841" s="646"/>
      <c r="F1841" s="615" t="s">
        <v>912</v>
      </c>
      <c r="G1841" s="493" t="s">
        <v>255</v>
      </c>
      <c r="H1841" s="509" t="s">
        <v>911</v>
      </c>
      <c r="I1841" s="493" t="s">
        <v>9</v>
      </c>
      <c r="J1841" s="493">
        <v>1</v>
      </c>
      <c r="K1841" s="478">
        <f>VLOOKUP(A1841,'[11]Precios Unitarios'!$B$3:$AI$1497,34,FALSE)</f>
        <v>4.5781139999999994</v>
      </c>
      <c r="L1841" s="638">
        <f t="shared" si="194"/>
        <v>4.5781139999999994</v>
      </c>
      <c r="M1841" s="652"/>
      <c r="N1841" s="1454"/>
    </row>
    <row r="1842" spans="1:14" ht="30">
      <c r="A1842" s="641">
        <f t="shared" si="193"/>
        <v>2831607</v>
      </c>
      <c r="B1842" s="1453"/>
      <c r="C1842" s="640"/>
      <c r="D1842" s="646"/>
      <c r="E1842" s="646"/>
      <c r="F1842" s="604" t="s">
        <v>914</v>
      </c>
      <c r="G1842" s="493" t="s">
        <v>252</v>
      </c>
      <c r="H1842" s="614" t="s">
        <v>1205</v>
      </c>
      <c r="I1842" s="493" t="s">
        <v>9</v>
      </c>
      <c r="J1842" s="640">
        <v>1</v>
      </c>
      <c r="K1842" s="478">
        <f>VLOOKUP(A1842,'[11]Precios Unitarios'!$B$3:$AI$1497,34,FALSE)</f>
        <v>4.7225339999999996</v>
      </c>
      <c r="L1842" s="638">
        <f t="shared" si="194"/>
        <v>4.7225339999999996</v>
      </c>
      <c r="M1842" s="652"/>
      <c r="N1842" s="1454"/>
    </row>
    <row r="1843" spans="1:14" ht="30">
      <c r="A1843" s="641">
        <f t="shared" si="193"/>
        <v>2820111</v>
      </c>
      <c r="B1843" s="1453"/>
      <c r="C1843" s="640"/>
      <c r="D1843" s="646"/>
      <c r="E1843" s="646"/>
      <c r="F1843" s="615" t="s">
        <v>906</v>
      </c>
      <c r="G1843" s="493" t="s">
        <v>244</v>
      </c>
      <c r="H1843" s="509" t="s">
        <v>1185</v>
      </c>
      <c r="I1843" s="493" t="s">
        <v>9</v>
      </c>
      <c r="J1843" s="493">
        <v>1</v>
      </c>
      <c r="K1843" s="478">
        <f>VLOOKUP(A1843,'[11]Precios Unitarios'!$B$3:$AI$1497,34,FALSE)</f>
        <v>6.4988999999999999</v>
      </c>
      <c r="L1843" s="638">
        <f t="shared" si="194"/>
        <v>6.4988999999999999</v>
      </c>
      <c r="M1843" s="652"/>
      <c r="N1843" s="1454"/>
    </row>
    <row r="1844" spans="1:14">
      <c r="A1844" s="641">
        <f t="shared" si="193"/>
        <v>1010337</v>
      </c>
      <c r="B1844" s="1453"/>
      <c r="C1844" s="640"/>
      <c r="D1844" s="646"/>
      <c r="E1844" s="646"/>
      <c r="F1844" s="604" t="s">
        <v>902</v>
      </c>
      <c r="G1844" s="493" t="s">
        <v>106</v>
      </c>
      <c r="H1844" s="614" t="s">
        <v>901</v>
      </c>
      <c r="I1844" s="493" t="s">
        <v>9</v>
      </c>
      <c r="J1844" s="640">
        <v>3</v>
      </c>
      <c r="K1844" s="478">
        <f>VLOOKUP(A1844,'[11]Precios Unitarios'!$B$3:$AI$1497,34,FALSE)</f>
        <v>3.7029288</v>
      </c>
      <c r="L1844" s="638">
        <f t="shared" si="194"/>
        <v>11.1087864</v>
      </c>
      <c r="M1844" s="652"/>
      <c r="N1844" s="1454"/>
    </row>
    <row r="1845" spans="1:14" ht="30">
      <c r="A1845" s="641">
        <f t="shared" si="193"/>
        <v>2901620</v>
      </c>
      <c r="B1845" s="1453"/>
      <c r="C1845" s="640"/>
      <c r="D1845" s="644"/>
      <c r="E1845" s="644"/>
      <c r="F1845" s="615" t="s">
        <v>908</v>
      </c>
      <c r="G1845" s="493" t="s">
        <v>269</v>
      </c>
      <c r="H1845" s="509" t="s">
        <v>907</v>
      </c>
      <c r="I1845" s="493" t="s">
        <v>9</v>
      </c>
      <c r="J1845" s="493">
        <v>1</v>
      </c>
      <c r="K1845" s="478">
        <f>VLOOKUP(A1845,'[11]Precios Unitarios'!$B$3:$AI$1497,34,FALSE)</f>
        <v>2.0652059999999999</v>
      </c>
      <c r="L1845" s="638">
        <f t="shared" si="194"/>
        <v>2.0652059999999999</v>
      </c>
      <c r="M1845" s="650"/>
      <c r="N1845" s="1454"/>
    </row>
    <row r="1846" spans="1:14">
      <c r="A1846" s="641">
        <f t="shared" si="193"/>
        <v>2624102</v>
      </c>
      <c r="B1846" s="1453"/>
      <c r="C1846" s="640"/>
      <c r="D1846" s="640" t="s">
        <v>1392</v>
      </c>
      <c r="E1846" s="640" t="s">
        <v>13</v>
      </c>
      <c r="F1846" s="615" t="s">
        <v>1254</v>
      </c>
      <c r="G1846" s="493" t="s">
        <v>206</v>
      </c>
      <c r="H1846" s="509" t="s">
        <v>1253</v>
      </c>
      <c r="I1846" s="493" t="s">
        <v>9</v>
      </c>
      <c r="J1846" s="493">
        <v>1</v>
      </c>
      <c r="K1846" s="478">
        <f>VLOOKUP(A1846,'[11]Precios Unitarios'!$B$3:$AI$1497,34,FALSE)</f>
        <v>2.3740299999999999</v>
      </c>
      <c r="L1846" s="638">
        <f t="shared" si="194"/>
        <v>2.3740299999999999</v>
      </c>
      <c r="M1846" s="638">
        <f>SUM(L1846:L1846)</f>
        <v>2.3740299999999999</v>
      </c>
      <c r="N1846" s="1454"/>
    </row>
    <row r="1847" spans="1:14" ht="30">
      <c r="A1847" s="641">
        <f t="shared" si="193"/>
        <v>2601806</v>
      </c>
      <c r="B1847" s="1453"/>
      <c r="C1847" s="640"/>
      <c r="D1847" s="648" t="s">
        <v>849</v>
      </c>
      <c r="E1847" s="648" t="s">
        <v>925</v>
      </c>
      <c r="F1847" s="615" t="s">
        <v>904</v>
      </c>
      <c r="G1847" s="493" t="s">
        <v>183</v>
      </c>
      <c r="H1847" s="509" t="s">
        <v>1391</v>
      </c>
      <c r="I1847" s="493" t="s">
        <v>9</v>
      </c>
      <c r="J1847" s="493">
        <v>1</v>
      </c>
      <c r="K1847" s="478">
        <f>VLOOKUP(A1847,'[11]Precios Unitarios'!$B$3:$AI$1497,34,FALSE)</f>
        <v>86.652000000000001</v>
      </c>
      <c r="L1847" s="638">
        <f t="shared" si="194"/>
        <v>86.652000000000001</v>
      </c>
      <c r="M1847" s="651">
        <f>SUM(L1847:L1848)</f>
        <v>97.760786400000001</v>
      </c>
      <c r="N1847" s="1454"/>
    </row>
    <row r="1848" spans="1:14">
      <c r="A1848" s="641">
        <f t="shared" si="193"/>
        <v>1010337</v>
      </c>
      <c r="B1848" s="1453"/>
      <c r="C1848" s="640"/>
      <c r="D1848" s="644"/>
      <c r="E1848" s="644"/>
      <c r="F1848" s="615" t="s">
        <v>902</v>
      </c>
      <c r="G1848" s="493" t="s">
        <v>106</v>
      </c>
      <c r="H1848" s="509" t="s">
        <v>901</v>
      </c>
      <c r="I1848" s="493" t="s">
        <v>9</v>
      </c>
      <c r="J1848" s="493">
        <v>3</v>
      </c>
      <c r="K1848" s="478">
        <f>VLOOKUP(A1848,'[11]Precios Unitarios'!$B$3:$AI$1497,34,FALSE)</f>
        <v>3.7029288</v>
      </c>
      <c r="L1848" s="638">
        <f t="shared" si="194"/>
        <v>11.1087864</v>
      </c>
      <c r="M1848" s="650"/>
      <c r="N1848" s="1454"/>
    </row>
    <row r="1849" spans="1:14" ht="30">
      <c r="A1849" s="641">
        <f t="shared" si="193"/>
        <v>3017015</v>
      </c>
      <c r="B1849" s="1453"/>
      <c r="C1849" s="640"/>
      <c r="D1849" s="648" t="s">
        <v>1390</v>
      </c>
      <c r="E1849" s="648" t="s">
        <v>1390</v>
      </c>
      <c r="F1849" s="615" t="s">
        <v>1389</v>
      </c>
      <c r="G1849" s="493" t="s">
        <v>292</v>
      </c>
      <c r="H1849" s="612" t="s">
        <v>1388</v>
      </c>
      <c r="I1849" s="493" t="s">
        <v>9</v>
      </c>
      <c r="J1849" s="639">
        <v>1</v>
      </c>
      <c r="K1849" s="478">
        <f>VLOOKUP(A1849,'[11]Precios Unitarios'!$B$3:$AI$1497,34,FALSE)</f>
        <v>4035.0947999999999</v>
      </c>
      <c r="L1849" s="638">
        <f t="shared" si="194"/>
        <v>4035.0947999999999</v>
      </c>
      <c r="M1849" s="647">
        <f>SUM(L1849:L1851)</f>
        <v>4152.0027899999995</v>
      </c>
      <c r="N1849" s="1454"/>
    </row>
    <row r="1850" spans="1:14" ht="30">
      <c r="A1850" s="641">
        <f t="shared" si="193"/>
        <v>2820161</v>
      </c>
      <c r="B1850" s="1453"/>
      <c r="C1850" s="640"/>
      <c r="D1850" s="646"/>
      <c r="E1850" s="646"/>
      <c r="F1850" s="649" t="s">
        <v>1194</v>
      </c>
      <c r="G1850" s="493" t="s">
        <v>248</v>
      </c>
      <c r="H1850" s="612" t="s">
        <v>1193</v>
      </c>
      <c r="I1850" s="493" t="s">
        <v>9</v>
      </c>
      <c r="J1850" s="639">
        <v>2</v>
      </c>
      <c r="K1850" s="478">
        <f>VLOOKUP(A1850,'[11]Precios Unitarios'!$B$3:$AI$1497,34,FALSE)</f>
        <v>12.535655999999999</v>
      </c>
      <c r="L1850" s="638">
        <f t="shared" si="194"/>
        <v>25.071311999999999</v>
      </c>
      <c r="M1850" s="645"/>
      <c r="N1850" s="1454"/>
    </row>
    <row r="1851" spans="1:14" ht="30">
      <c r="A1851" s="641">
        <f t="shared" si="193"/>
        <v>2820108</v>
      </c>
      <c r="B1851" s="1453"/>
      <c r="C1851" s="640"/>
      <c r="D1851" s="644"/>
      <c r="E1851" s="644"/>
      <c r="F1851" s="604" t="s">
        <v>929</v>
      </c>
      <c r="G1851" s="493" t="s">
        <v>249</v>
      </c>
      <c r="H1851" s="643" t="s">
        <v>928</v>
      </c>
      <c r="I1851" s="493" t="s">
        <v>9</v>
      </c>
      <c r="J1851" s="639">
        <v>1</v>
      </c>
      <c r="K1851" s="478">
        <f>VLOOKUP(A1851,'[11]Precios Unitarios'!$B$3:$AI$1497,34,FALSE)</f>
        <v>91.836678000000006</v>
      </c>
      <c r="L1851" s="638">
        <f t="shared" si="194"/>
        <v>91.836678000000006</v>
      </c>
      <c r="M1851" s="642"/>
      <c r="N1851" s="1454"/>
    </row>
    <row r="1852" spans="1:14" ht="30">
      <c r="A1852" s="641">
        <f t="shared" si="193"/>
        <v>2611125</v>
      </c>
      <c r="B1852" s="1453"/>
      <c r="C1852" s="640"/>
      <c r="D1852" s="648" t="s">
        <v>1191</v>
      </c>
      <c r="E1852" s="648" t="s">
        <v>1301</v>
      </c>
      <c r="F1852" s="548" t="s">
        <v>1190</v>
      </c>
      <c r="G1852" s="493" t="s">
        <v>184</v>
      </c>
      <c r="H1852" s="575" t="s">
        <v>1189</v>
      </c>
      <c r="I1852" s="493" t="s">
        <v>10</v>
      </c>
      <c r="J1852" s="639">
        <v>2</v>
      </c>
      <c r="K1852" s="478">
        <f>VLOOKUP(A1852,'[11]Precios Unitarios'!$B$3:$AI$1497,34,FALSE)</f>
        <v>64.98899999999999</v>
      </c>
      <c r="L1852" s="638">
        <f t="shared" si="194"/>
        <v>129.97799999999998</v>
      </c>
      <c r="M1852" s="647">
        <f>SUM(L1852:L1856)</f>
        <v>213.58982399999996</v>
      </c>
      <c r="N1852" s="1454"/>
    </row>
    <row r="1853" spans="1:14" ht="30">
      <c r="A1853" s="641">
        <f t="shared" si="193"/>
        <v>2830557</v>
      </c>
      <c r="B1853" s="1453"/>
      <c r="C1853" s="640"/>
      <c r="D1853" s="646"/>
      <c r="E1853" s="646"/>
      <c r="F1853" s="493" t="s">
        <v>1188</v>
      </c>
      <c r="G1853" s="493"/>
      <c r="H1853" s="643" t="s">
        <v>354</v>
      </c>
      <c r="I1853" s="493" t="s">
        <v>9</v>
      </c>
      <c r="J1853" s="639">
        <v>1</v>
      </c>
      <c r="K1853" s="478">
        <f>VLOOKUP(A1853,'[11]Precios Unitarios'!$B$3:$AI$1497,34,FALSE)</f>
        <v>8.6651999999999987</v>
      </c>
      <c r="L1853" s="638">
        <f t="shared" si="194"/>
        <v>8.6651999999999987</v>
      </c>
      <c r="M1853" s="645"/>
      <c r="N1853" s="1454"/>
    </row>
    <row r="1854" spans="1:14">
      <c r="A1854" s="641">
        <f t="shared" si="193"/>
        <v>1021752</v>
      </c>
      <c r="B1854" s="1453"/>
      <c r="C1854" s="640"/>
      <c r="D1854" s="646"/>
      <c r="E1854" s="646"/>
      <c r="F1854" s="548" t="s">
        <v>971</v>
      </c>
      <c r="G1854" s="493" t="s">
        <v>135</v>
      </c>
      <c r="H1854" s="575" t="s">
        <v>1187</v>
      </c>
      <c r="I1854" s="493" t="s">
        <v>10</v>
      </c>
      <c r="J1854" s="639">
        <v>6</v>
      </c>
      <c r="K1854" s="478">
        <f>VLOOKUP(A1854,'[11]Precios Unitarios'!$B$3:$AI$1497,34,FALSE)</f>
        <v>9.1995539999999991</v>
      </c>
      <c r="L1854" s="638">
        <f t="shared" si="194"/>
        <v>55.197323999999995</v>
      </c>
      <c r="M1854" s="645"/>
      <c r="N1854" s="1454"/>
    </row>
    <row r="1855" spans="1:14" ht="30">
      <c r="A1855" s="641">
        <f t="shared" si="193"/>
        <v>2056203</v>
      </c>
      <c r="B1855" s="1453"/>
      <c r="C1855" s="640"/>
      <c r="D1855" s="646"/>
      <c r="E1855" s="646"/>
      <c r="F1855" s="548" t="s">
        <v>1387</v>
      </c>
      <c r="G1855" s="493" t="s">
        <v>149</v>
      </c>
      <c r="H1855" s="575" t="s">
        <v>1186</v>
      </c>
      <c r="I1855" s="493" t="s">
        <v>10</v>
      </c>
      <c r="J1855" s="639">
        <v>3</v>
      </c>
      <c r="K1855" s="478">
        <f>VLOOKUP(A1855,'[11]Precios Unitarios'!$B$3:$AI$1497,34,FALSE)</f>
        <v>4.4168000000000003</v>
      </c>
      <c r="L1855" s="638">
        <f t="shared" si="194"/>
        <v>13.250400000000001</v>
      </c>
      <c r="M1855" s="645"/>
      <c r="N1855" s="1454"/>
    </row>
    <row r="1856" spans="1:14" ht="30">
      <c r="A1856" s="641">
        <f t="shared" si="193"/>
        <v>2820111</v>
      </c>
      <c r="B1856" s="1453"/>
      <c r="C1856" s="640"/>
      <c r="D1856" s="644"/>
      <c r="E1856" s="644"/>
      <c r="F1856" s="493" t="s">
        <v>906</v>
      </c>
      <c r="G1856" s="493" t="s">
        <v>244</v>
      </c>
      <c r="H1856" s="643" t="s">
        <v>1185</v>
      </c>
      <c r="I1856" s="493" t="s">
        <v>9</v>
      </c>
      <c r="J1856" s="639">
        <v>1</v>
      </c>
      <c r="K1856" s="478">
        <f>VLOOKUP(A1856,'[11]Precios Unitarios'!$B$3:$AI$1497,34,FALSE)</f>
        <v>6.4988999999999999</v>
      </c>
      <c r="L1856" s="638">
        <f t="shared" si="194"/>
        <v>6.4988999999999999</v>
      </c>
      <c r="M1856" s="642"/>
      <c r="N1856" s="1454"/>
    </row>
    <row r="1857" spans="1:14">
      <c r="A1857" s="641">
        <f t="shared" si="193"/>
        <v>2621116</v>
      </c>
      <c r="B1857" s="1453"/>
      <c r="C1857" s="640"/>
      <c r="D1857" s="493" t="s">
        <v>1184</v>
      </c>
      <c r="E1857" s="493" t="s">
        <v>1386</v>
      </c>
      <c r="F1857" s="548" t="s">
        <v>1183</v>
      </c>
      <c r="G1857" s="493" t="s">
        <v>192</v>
      </c>
      <c r="H1857" s="575" t="s">
        <v>1182</v>
      </c>
      <c r="I1857" s="493" t="s">
        <v>10</v>
      </c>
      <c r="J1857" s="639">
        <v>2</v>
      </c>
      <c r="K1857" s="478">
        <f>VLOOKUP(A1857,'[11]Precios Unitarios'!$B$3:$AI$1497,34,FALSE)</f>
        <v>6.2718559999999997</v>
      </c>
      <c r="L1857" s="638">
        <f t="shared" si="194"/>
        <v>12.543711999999999</v>
      </c>
      <c r="M1857" s="637">
        <f>SUM(L1857)</f>
        <v>12.543711999999999</v>
      </c>
      <c r="N1857" s="1454"/>
    </row>
    <row r="1858" spans="1:14">
      <c r="A1858" s="574"/>
      <c r="B1858" s="488" t="str">
        <f>B1859</f>
        <v>MQT1-5</v>
      </c>
      <c r="C1858" s="488">
        <f>C1859</f>
        <v>0</v>
      </c>
      <c r="D1858" s="486" t="str">
        <f>CONCATENATE(E1859,",",D1861,",",D1864)</f>
        <v>SPT-1G,TRT-1A5,SPD-2UAA</v>
      </c>
      <c r="E1858" s="485"/>
      <c r="F1858" s="485"/>
      <c r="G1858" s="485"/>
      <c r="H1858" s="485"/>
      <c r="I1858" s="485"/>
      <c r="J1858" s="485"/>
      <c r="K1858" s="485"/>
      <c r="L1858" s="485"/>
      <c r="M1858" s="484"/>
      <c r="N1858" s="544">
        <f>N1859</f>
        <v>1693.0476784</v>
      </c>
    </row>
    <row r="1859" spans="1:14" ht="45">
      <c r="A1859" s="657">
        <f t="shared" ref="A1859:A1865" si="195">F1859*1</f>
        <v>2112042</v>
      </c>
      <c r="B1859" s="1451" t="s">
        <v>1385</v>
      </c>
      <c r="C1859" s="656"/>
      <c r="D1859" s="664" t="s">
        <v>1312</v>
      </c>
      <c r="E1859" s="664" t="s">
        <v>1311</v>
      </c>
      <c r="F1859" s="632" t="s">
        <v>910</v>
      </c>
      <c r="G1859" s="501" t="s">
        <v>154</v>
      </c>
      <c r="H1859" s="501" t="s">
        <v>909</v>
      </c>
      <c r="I1859" s="480" t="s">
        <v>9</v>
      </c>
      <c r="J1859" s="480">
        <v>1</v>
      </c>
      <c r="K1859" s="478">
        <f>VLOOKUP(A1859,'[11]Precios Unitarios'!$B$3:$AI$1497,34,FALSE)</f>
        <v>27.605</v>
      </c>
      <c r="L1859" s="654">
        <f t="shared" ref="L1859:L1865" si="196">+K1859*J1859</f>
        <v>27.605</v>
      </c>
      <c r="M1859" s="667">
        <f>SUM(L1859:L1860)</f>
        <v>38.713786400000004</v>
      </c>
      <c r="N1859" s="1452">
        <f>+M1859+M1861+M1864</f>
        <v>1693.0476784</v>
      </c>
    </row>
    <row r="1860" spans="1:14">
      <c r="A1860" s="657">
        <f t="shared" si="195"/>
        <v>1010337</v>
      </c>
      <c r="B1860" s="1451"/>
      <c r="C1860" s="656"/>
      <c r="D1860" s="660"/>
      <c r="E1860" s="660"/>
      <c r="F1860" s="621" t="s">
        <v>902</v>
      </c>
      <c r="G1860" s="501" t="s">
        <v>106</v>
      </c>
      <c r="H1860" s="631" t="s">
        <v>901</v>
      </c>
      <c r="I1860" s="480" t="s">
        <v>9</v>
      </c>
      <c r="J1860" s="656">
        <v>3</v>
      </c>
      <c r="K1860" s="478">
        <f>VLOOKUP(A1860,'[11]Precios Unitarios'!$B$3:$AI$1497,34,FALSE)</f>
        <v>3.7029288</v>
      </c>
      <c r="L1860" s="654">
        <f t="shared" si="196"/>
        <v>11.1087864</v>
      </c>
      <c r="M1860" s="666"/>
      <c r="N1860" s="1452"/>
    </row>
    <row r="1861" spans="1:14" ht="30">
      <c r="A1861" s="657">
        <f t="shared" si="195"/>
        <v>3055003</v>
      </c>
      <c r="B1861" s="1451"/>
      <c r="C1861" s="656"/>
      <c r="D1861" s="664" t="s">
        <v>1378</v>
      </c>
      <c r="E1861" s="664" t="s">
        <v>1378</v>
      </c>
      <c r="F1861" s="632" t="s">
        <v>1377</v>
      </c>
      <c r="G1861" s="501" t="s">
        <v>348</v>
      </c>
      <c r="H1861" s="629" t="s">
        <v>1376</v>
      </c>
      <c r="I1861" s="480" t="s">
        <v>9</v>
      </c>
      <c r="J1861" s="655">
        <v>1</v>
      </c>
      <c r="K1861" s="478">
        <f>VLOOKUP(A1861,'[11]Precios Unitarios'!$B$3:$AI$1497,34,FALSE)</f>
        <v>1438.7726</v>
      </c>
      <c r="L1861" s="654">
        <f t="shared" si="196"/>
        <v>1438.7726</v>
      </c>
      <c r="M1861" s="663">
        <f>SUM(L1861:L1863)</f>
        <v>1555.6805899999999</v>
      </c>
      <c r="N1861" s="1452"/>
    </row>
    <row r="1862" spans="1:14" ht="30">
      <c r="A1862" s="657">
        <f t="shared" si="195"/>
        <v>2820161</v>
      </c>
      <c r="B1862" s="1451"/>
      <c r="C1862" s="656"/>
      <c r="D1862" s="662"/>
      <c r="E1862" s="662"/>
      <c r="F1862" s="665" t="s">
        <v>1194</v>
      </c>
      <c r="G1862" s="501" t="s">
        <v>248</v>
      </c>
      <c r="H1862" s="629" t="s">
        <v>1193</v>
      </c>
      <c r="I1862" s="480" t="s">
        <v>9</v>
      </c>
      <c r="J1862" s="655">
        <v>2</v>
      </c>
      <c r="K1862" s="478">
        <f>VLOOKUP(A1862,'[11]Precios Unitarios'!$B$3:$AI$1497,34,FALSE)</f>
        <v>12.535655999999999</v>
      </c>
      <c r="L1862" s="654">
        <f t="shared" si="196"/>
        <v>25.071311999999999</v>
      </c>
      <c r="M1862" s="661"/>
      <c r="N1862" s="1452"/>
    </row>
    <row r="1863" spans="1:14" ht="30">
      <c r="A1863" s="657">
        <f t="shared" si="195"/>
        <v>2820108</v>
      </c>
      <c r="B1863" s="1451"/>
      <c r="C1863" s="656"/>
      <c r="D1863" s="660"/>
      <c r="E1863" s="660"/>
      <c r="F1863" s="621" t="s">
        <v>929</v>
      </c>
      <c r="G1863" s="501" t="s">
        <v>249</v>
      </c>
      <c r="H1863" s="659" t="s">
        <v>928</v>
      </c>
      <c r="I1863" s="480" t="s">
        <v>9</v>
      </c>
      <c r="J1863" s="655">
        <v>1</v>
      </c>
      <c r="K1863" s="478">
        <f>VLOOKUP(A1863,'[11]Precios Unitarios'!$B$3:$AI$1497,34,FALSE)</f>
        <v>91.836678000000006</v>
      </c>
      <c r="L1863" s="654">
        <f t="shared" si="196"/>
        <v>91.836678000000006</v>
      </c>
      <c r="M1863" s="658"/>
      <c r="N1863" s="1452"/>
    </row>
    <row r="1864" spans="1:14">
      <c r="A1864" s="657">
        <f t="shared" si="195"/>
        <v>1021752</v>
      </c>
      <c r="B1864" s="1451"/>
      <c r="C1864" s="656"/>
      <c r="D1864" s="664" t="s">
        <v>1292</v>
      </c>
      <c r="E1864" s="664" t="s">
        <v>13</v>
      </c>
      <c r="F1864" s="556" t="s">
        <v>971</v>
      </c>
      <c r="G1864" s="501" t="s">
        <v>135</v>
      </c>
      <c r="H1864" s="582" t="s">
        <v>1187</v>
      </c>
      <c r="I1864" s="480" t="s">
        <v>10</v>
      </c>
      <c r="J1864" s="655">
        <v>6</v>
      </c>
      <c r="K1864" s="478">
        <f>VLOOKUP(A1864,'[11]Precios Unitarios'!$B$3:$AI$1497,34,FALSE)</f>
        <v>9.1995539999999991</v>
      </c>
      <c r="L1864" s="654">
        <f t="shared" si="196"/>
        <v>55.197323999999995</v>
      </c>
      <c r="M1864" s="663">
        <f>SUM(L1864:L1865)</f>
        <v>98.653301999999996</v>
      </c>
      <c r="N1864" s="1452"/>
    </row>
    <row r="1865" spans="1:14" ht="30">
      <c r="A1865" s="657">
        <f t="shared" si="195"/>
        <v>2052244</v>
      </c>
      <c r="B1865" s="1451"/>
      <c r="C1865" s="656"/>
      <c r="D1865" s="660"/>
      <c r="E1865" s="660"/>
      <c r="F1865" s="482" t="s">
        <v>1257</v>
      </c>
      <c r="G1865" s="501" t="s">
        <v>147</v>
      </c>
      <c r="H1865" s="659" t="s">
        <v>1256</v>
      </c>
      <c r="I1865" s="480" t="s">
        <v>9</v>
      </c>
      <c r="J1865" s="655">
        <v>3</v>
      </c>
      <c r="K1865" s="478">
        <f>VLOOKUP(A1865,'[11]Precios Unitarios'!$B$3:$AI$1497,34,FALSE)</f>
        <v>14.485325999999999</v>
      </c>
      <c r="L1865" s="654">
        <f t="shared" si="196"/>
        <v>43.455977999999995</v>
      </c>
      <c r="M1865" s="658"/>
      <c r="N1865" s="1452"/>
    </row>
    <row r="1866" spans="1:14">
      <c r="A1866" s="574"/>
      <c r="B1866" s="488" t="str">
        <f>B1867</f>
        <v>MQT1-10</v>
      </c>
      <c r="C1866" s="488">
        <f>C1867</f>
        <v>0</v>
      </c>
      <c r="D1866" s="486" t="str">
        <f>CONCATENATE(E1867,",",D1869,",",D1872)</f>
        <v>SPT-1G,TRT-1A10,SPD-2UAA</v>
      </c>
      <c r="E1866" s="485"/>
      <c r="F1866" s="485"/>
      <c r="G1866" s="485"/>
      <c r="H1866" s="485"/>
      <c r="I1866" s="485"/>
      <c r="J1866" s="485"/>
      <c r="K1866" s="485"/>
      <c r="L1866" s="485"/>
      <c r="M1866" s="484"/>
      <c r="N1866" s="544">
        <f>N1867</f>
        <v>2533.2226784000004</v>
      </c>
    </row>
    <row r="1867" spans="1:14" ht="45">
      <c r="A1867" s="641">
        <f t="shared" ref="A1867:A1873" si="197">F1867*1</f>
        <v>2112042</v>
      </c>
      <c r="B1867" s="1453" t="s">
        <v>1384</v>
      </c>
      <c r="C1867" s="640"/>
      <c r="D1867" s="648" t="s">
        <v>1312</v>
      </c>
      <c r="E1867" s="648" t="s">
        <v>1311</v>
      </c>
      <c r="F1867" s="615" t="s">
        <v>910</v>
      </c>
      <c r="G1867" s="509" t="s">
        <v>154</v>
      </c>
      <c r="H1867" s="509" t="s">
        <v>909</v>
      </c>
      <c r="I1867" s="493" t="s">
        <v>9</v>
      </c>
      <c r="J1867" s="493">
        <v>1</v>
      </c>
      <c r="K1867" s="478">
        <f>VLOOKUP(A1867,'[11]Precios Unitarios'!$B$3:$AI$1497,34,FALSE)</f>
        <v>27.605</v>
      </c>
      <c r="L1867" s="638">
        <f t="shared" ref="L1867:L1873" si="198">+K1867*J1867</f>
        <v>27.605</v>
      </c>
      <c r="M1867" s="651">
        <f>SUM(L1867:L1868)</f>
        <v>38.713786400000004</v>
      </c>
      <c r="N1867" s="1454">
        <f>+M1867+M1869+M1872</f>
        <v>2533.2226784000004</v>
      </c>
    </row>
    <row r="1868" spans="1:14">
      <c r="A1868" s="641">
        <f t="shared" si="197"/>
        <v>1010337</v>
      </c>
      <c r="B1868" s="1453"/>
      <c r="C1868" s="640"/>
      <c r="D1868" s="644"/>
      <c r="E1868" s="644"/>
      <c r="F1868" s="604" t="s">
        <v>902</v>
      </c>
      <c r="G1868" s="509" t="s">
        <v>106</v>
      </c>
      <c r="H1868" s="614" t="s">
        <v>901</v>
      </c>
      <c r="I1868" s="493" t="s">
        <v>9</v>
      </c>
      <c r="J1868" s="640">
        <v>3</v>
      </c>
      <c r="K1868" s="478">
        <f>VLOOKUP(A1868,'[11]Precios Unitarios'!$B$3:$AI$1497,34,FALSE)</f>
        <v>3.7029288</v>
      </c>
      <c r="L1868" s="638">
        <f t="shared" si="198"/>
        <v>11.1087864</v>
      </c>
      <c r="M1868" s="650"/>
      <c r="N1868" s="1454"/>
    </row>
    <row r="1869" spans="1:14" ht="30">
      <c r="A1869" s="641">
        <f t="shared" si="197"/>
        <v>3055004</v>
      </c>
      <c r="B1869" s="1453"/>
      <c r="C1869" s="640"/>
      <c r="D1869" s="648" t="s">
        <v>1374</v>
      </c>
      <c r="E1869" s="648" t="s">
        <v>1374</v>
      </c>
      <c r="F1869" s="615" t="s">
        <v>1373</v>
      </c>
      <c r="G1869" s="509" t="s">
        <v>293</v>
      </c>
      <c r="H1869" s="612" t="s">
        <v>1372</v>
      </c>
      <c r="I1869" s="493" t="s">
        <v>9</v>
      </c>
      <c r="J1869" s="639">
        <v>1</v>
      </c>
      <c r="K1869" s="478">
        <f>VLOOKUP(A1869,'[11]Precios Unitarios'!$B$3:$AI$1497,34,FALSE)</f>
        <v>2278.9476</v>
      </c>
      <c r="L1869" s="638">
        <f t="shared" si="198"/>
        <v>2278.9476</v>
      </c>
      <c r="M1869" s="647">
        <f>SUM(L1869:L1871)</f>
        <v>2395.8555900000001</v>
      </c>
      <c r="N1869" s="1454"/>
    </row>
    <row r="1870" spans="1:14" ht="30">
      <c r="A1870" s="641">
        <f t="shared" si="197"/>
        <v>2820161</v>
      </c>
      <c r="B1870" s="1453"/>
      <c r="C1870" s="640"/>
      <c r="D1870" s="646"/>
      <c r="E1870" s="646"/>
      <c r="F1870" s="649" t="s">
        <v>1194</v>
      </c>
      <c r="G1870" s="509" t="s">
        <v>248</v>
      </c>
      <c r="H1870" s="612" t="s">
        <v>1193</v>
      </c>
      <c r="I1870" s="493" t="s">
        <v>9</v>
      </c>
      <c r="J1870" s="639">
        <v>2</v>
      </c>
      <c r="K1870" s="478">
        <f>VLOOKUP(A1870,'[11]Precios Unitarios'!$B$3:$AI$1497,34,FALSE)</f>
        <v>12.535655999999999</v>
      </c>
      <c r="L1870" s="638">
        <f t="shared" si="198"/>
        <v>25.071311999999999</v>
      </c>
      <c r="M1870" s="645"/>
      <c r="N1870" s="1454"/>
    </row>
    <row r="1871" spans="1:14" ht="30">
      <c r="A1871" s="641">
        <f t="shared" si="197"/>
        <v>2820108</v>
      </c>
      <c r="B1871" s="1453"/>
      <c r="C1871" s="640"/>
      <c r="D1871" s="644"/>
      <c r="E1871" s="644"/>
      <c r="F1871" s="604" t="s">
        <v>929</v>
      </c>
      <c r="G1871" s="509" t="s">
        <v>249</v>
      </c>
      <c r="H1871" s="643" t="s">
        <v>928</v>
      </c>
      <c r="I1871" s="493" t="s">
        <v>9</v>
      </c>
      <c r="J1871" s="639">
        <v>1</v>
      </c>
      <c r="K1871" s="478">
        <f>VLOOKUP(A1871,'[11]Precios Unitarios'!$B$3:$AI$1497,34,FALSE)</f>
        <v>91.836678000000006</v>
      </c>
      <c r="L1871" s="638">
        <f t="shared" si="198"/>
        <v>91.836678000000006</v>
      </c>
      <c r="M1871" s="642"/>
      <c r="N1871" s="1454"/>
    </row>
    <row r="1872" spans="1:14">
      <c r="A1872" s="641">
        <f t="shared" si="197"/>
        <v>1021752</v>
      </c>
      <c r="B1872" s="1453"/>
      <c r="C1872" s="640"/>
      <c r="D1872" s="648" t="s">
        <v>1292</v>
      </c>
      <c r="E1872" s="648" t="s">
        <v>13</v>
      </c>
      <c r="F1872" s="548" t="s">
        <v>971</v>
      </c>
      <c r="G1872" s="509" t="s">
        <v>135</v>
      </c>
      <c r="H1872" s="575" t="s">
        <v>1187</v>
      </c>
      <c r="I1872" s="493" t="s">
        <v>10</v>
      </c>
      <c r="J1872" s="639">
        <v>6</v>
      </c>
      <c r="K1872" s="478">
        <f>VLOOKUP(A1872,'[11]Precios Unitarios'!$B$3:$AI$1497,34,FALSE)</f>
        <v>9.1995539999999991</v>
      </c>
      <c r="L1872" s="638">
        <f t="shared" si="198"/>
        <v>55.197323999999995</v>
      </c>
      <c r="M1872" s="647">
        <f>SUM(L1872:L1873)</f>
        <v>98.653301999999996</v>
      </c>
      <c r="N1872" s="1454"/>
    </row>
    <row r="1873" spans="1:14" ht="30">
      <c r="A1873" s="641">
        <f t="shared" si="197"/>
        <v>2052244</v>
      </c>
      <c r="B1873" s="1453"/>
      <c r="C1873" s="640"/>
      <c r="D1873" s="644"/>
      <c r="E1873" s="644"/>
      <c r="F1873" s="495" t="s">
        <v>1257</v>
      </c>
      <c r="G1873" s="509" t="s">
        <v>147</v>
      </c>
      <c r="H1873" s="643" t="s">
        <v>1256</v>
      </c>
      <c r="I1873" s="493" t="s">
        <v>9</v>
      </c>
      <c r="J1873" s="639">
        <v>3</v>
      </c>
      <c r="K1873" s="478">
        <f>VLOOKUP(A1873,'[11]Precios Unitarios'!$B$3:$AI$1497,34,FALSE)</f>
        <v>14.485325999999999</v>
      </c>
      <c r="L1873" s="638">
        <f t="shared" si="198"/>
        <v>43.455977999999995</v>
      </c>
      <c r="M1873" s="642"/>
      <c r="N1873" s="1454"/>
    </row>
    <row r="1874" spans="1:14">
      <c r="A1874" s="574"/>
      <c r="B1874" s="488" t="str">
        <f>B1875</f>
        <v>MQT1-15</v>
      </c>
      <c r="C1874" s="488">
        <f>C1875</f>
        <v>0</v>
      </c>
      <c r="D1874" s="486" t="str">
        <f>CONCATENATE(E1875,",",D1877,",",D1880)</f>
        <v>SPT-1G,TRT-1A15,SPD-2UAA</v>
      </c>
      <c r="E1874" s="485"/>
      <c r="F1874" s="485"/>
      <c r="G1874" s="485"/>
      <c r="H1874" s="485"/>
      <c r="I1874" s="485"/>
      <c r="J1874" s="485"/>
      <c r="K1874" s="485"/>
      <c r="L1874" s="485"/>
      <c r="M1874" s="484"/>
      <c r="N1874" s="544">
        <f>N1875</f>
        <v>2823.5068784000005</v>
      </c>
    </row>
    <row r="1875" spans="1:14" ht="45">
      <c r="A1875" s="657">
        <f t="shared" ref="A1875:A1881" si="199">F1875*1</f>
        <v>2112042</v>
      </c>
      <c r="B1875" s="1451" t="s">
        <v>1383</v>
      </c>
      <c r="C1875" s="656"/>
      <c r="D1875" s="664" t="s">
        <v>1312</v>
      </c>
      <c r="E1875" s="664" t="s">
        <v>1311</v>
      </c>
      <c r="F1875" s="632" t="s">
        <v>910</v>
      </c>
      <c r="G1875" s="501" t="s">
        <v>154</v>
      </c>
      <c r="H1875" s="501" t="s">
        <v>909</v>
      </c>
      <c r="I1875" s="480" t="s">
        <v>9</v>
      </c>
      <c r="J1875" s="480">
        <v>1</v>
      </c>
      <c r="K1875" s="478">
        <f>VLOOKUP(A1875,'[11]Precios Unitarios'!$B$3:$AI$1497,34,FALSE)</f>
        <v>27.605</v>
      </c>
      <c r="L1875" s="654">
        <f t="shared" ref="L1875:L1881" si="200">+K1875*J1875</f>
        <v>27.605</v>
      </c>
      <c r="M1875" s="667">
        <f>SUM(L1875:L1876)</f>
        <v>38.713786400000004</v>
      </c>
      <c r="N1875" s="1452">
        <f>+M1875+M1877+M1880</f>
        <v>2823.5068784000005</v>
      </c>
    </row>
    <row r="1876" spans="1:14">
      <c r="A1876" s="657">
        <f t="shared" si="199"/>
        <v>1010337</v>
      </c>
      <c r="B1876" s="1451"/>
      <c r="C1876" s="656"/>
      <c r="D1876" s="660"/>
      <c r="E1876" s="660"/>
      <c r="F1876" s="621" t="s">
        <v>902</v>
      </c>
      <c r="G1876" s="501" t="s">
        <v>106</v>
      </c>
      <c r="H1876" s="631" t="s">
        <v>901</v>
      </c>
      <c r="I1876" s="480" t="s">
        <v>9</v>
      </c>
      <c r="J1876" s="656">
        <v>3</v>
      </c>
      <c r="K1876" s="478">
        <f>VLOOKUP(A1876,'[11]Precios Unitarios'!$B$3:$AI$1497,34,FALSE)</f>
        <v>3.7029288</v>
      </c>
      <c r="L1876" s="654">
        <f t="shared" si="200"/>
        <v>11.1087864</v>
      </c>
      <c r="M1876" s="666"/>
      <c r="N1876" s="1452"/>
    </row>
    <row r="1877" spans="1:14" ht="30">
      <c r="A1877" s="657">
        <f t="shared" si="199"/>
        <v>3055005</v>
      </c>
      <c r="B1877" s="1451"/>
      <c r="C1877" s="656"/>
      <c r="D1877" s="664" t="s">
        <v>1370</v>
      </c>
      <c r="E1877" s="664" t="s">
        <v>1370</v>
      </c>
      <c r="F1877" s="632" t="s">
        <v>1369</v>
      </c>
      <c r="G1877" s="501" t="s">
        <v>294</v>
      </c>
      <c r="H1877" s="629" t="s">
        <v>1368</v>
      </c>
      <c r="I1877" s="480" t="s">
        <v>9</v>
      </c>
      <c r="J1877" s="655">
        <v>1</v>
      </c>
      <c r="K1877" s="478">
        <f>VLOOKUP(A1877,'[11]Precios Unitarios'!$B$3:$AI$1497,34,FALSE)</f>
        <v>2569.2318</v>
      </c>
      <c r="L1877" s="654">
        <f t="shared" si="200"/>
        <v>2569.2318</v>
      </c>
      <c r="M1877" s="663">
        <f>SUM(L1877:L1879)</f>
        <v>2686.1397900000002</v>
      </c>
      <c r="N1877" s="1452"/>
    </row>
    <row r="1878" spans="1:14" ht="30">
      <c r="A1878" s="657">
        <f t="shared" si="199"/>
        <v>2820161</v>
      </c>
      <c r="B1878" s="1451"/>
      <c r="C1878" s="656"/>
      <c r="D1878" s="662"/>
      <c r="E1878" s="662"/>
      <c r="F1878" s="665" t="s">
        <v>1194</v>
      </c>
      <c r="G1878" s="501" t="s">
        <v>248</v>
      </c>
      <c r="H1878" s="629" t="s">
        <v>1193</v>
      </c>
      <c r="I1878" s="480" t="s">
        <v>9</v>
      </c>
      <c r="J1878" s="655">
        <v>2</v>
      </c>
      <c r="K1878" s="478">
        <f>VLOOKUP(A1878,'[11]Precios Unitarios'!$B$3:$AI$1497,34,FALSE)</f>
        <v>12.535655999999999</v>
      </c>
      <c r="L1878" s="654">
        <f t="shared" si="200"/>
        <v>25.071311999999999</v>
      </c>
      <c r="M1878" s="661"/>
      <c r="N1878" s="1452"/>
    </row>
    <row r="1879" spans="1:14" ht="30">
      <c r="A1879" s="657">
        <f t="shared" si="199"/>
        <v>2820108</v>
      </c>
      <c r="B1879" s="1451"/>
      <c r="C1879" s="656"/>
      <c r="D1879" s="660"/>
      <c r="E1879" s="660"/>
      <c r="F1879" s="621" t="s">
        <v>929</v>
      </c>
      <c r="G1879" s="501" t="s">
        <v>249</v>
      </c>
      <c r="H1879" s="659" t="s">
        <v>928</v>
      </c>
      <c r="I1879" s="480" t="s">
        <v>9</v>
      </c>
      <c r="J1879" s="655">
        <v>1</v>
      </c>
      <c r="K1879" s="478">
        <f>VLOOKUP(A1879,'[11]Precios Unitarios'!$B$3:$AI$1497,34,FALSE)</f>
        <v>91.836678000000006</v>
      </c>
      <c r="L1879" s="654">
        <f t="shared" si="200"/>
        <v>91.836678000000006</v>
      </c>
      <c r="M1879" s="658"/>
      <c r="N1879" s="1452"/>
    </row>
    <row r="1880" spans="1:14">
      <c r="A1880" s="657">
        <f t="shared" si="199"/>
        <v>1021752</v>
      </c>
      <c r="B1880" s="1451"/>
      <c r="C1880" s="656"/>
      <c r="D1880" s="664" t="s">
        <v>1292</v>
      </c>
      <c r="E1880" s="664" t="s">
        <v>13</v>
      </c>
      <c r="F1880" s="556" t="s">
        <v>971</v>
      </c>
      <c r="G1880" s="501" t="s">
        <v>135</v>
      </c>
      <c r="H1880" s="582" t="s">
        <v>1187</v>
      </c>
      <c r="I1880" s="480" t="s">
        <v>10</v>
      </c>
      <c r="J1880" s="655">
        <v>6</v>
      </c>
      <c r="K1880" s="478">
        <f>VLOOKUP(A1880,'[11]Precios Unitarios'!$B$3:$AI$1497,34,FALSE)</f>
        <v>9.1995539999999991</v>
      </c>
      <c r="L1880" s="654">
        <f t="shared" si="200"/>
        <v>55.197323999999995</v>
      </c>
      <c r="M1880" s="663">
        <f>SUM(L1880:L1881)</f>
        <v>98.653301999999996</v>
      </c>
      <c r="N1880" s="1452"/>
    </row>
    <row r="1881" spans="1:14" ht="30">
      <c r="A1881" s="657">
        <f t="shared" si="199"/>
        <v>2052244</v>
      </c>
      <c r="B1881" s="1451"/>
      <c r="C1881" s="656"/>
      <c r="D1881" s="660"/>
      <c r="E1881" s="660"/>
      <c r="F1881" s="482" t="s">
        <v>1257</v>
      </c>
      <c r="G1881" s="501" t="s">
        <v>147</v>
      </c>
      <c r="H1881" s="659" t="s">
        <v>1256</v>
      </c>
      <c r="I1881" s="480" t="s">
        <v>9</v>
      </c>
      <c r="J1881" s="655">
        <v>3</v>
      </c>
      <c r="K1881" s="478">
        <f>VLOOKUP(A1881,'[11]Precios Unitarios'!$B$3:$AI$1497,34,FALSE)</f>
        <v>14.485325999999999</v>
      </c>
      <c r="L1881" s="654">
        <f t="shared" si="200"/>
        <v>43.455977999999995</v>
      </c>
      <c r="M1881" s="658"/>
      <c r="N1881" s="1452"/>
    </row>
    <row r="1882" spans="1:14">
      <c r="A1882" s="574"/>
      <c r="B1882" s="488" t="str">
        <f>B1883</f>
        <v>MQT1-25</v>
      </c>
      <c r="C1882" s="488">
        <f>C1883</f>
        <v>0</v>
      </c>
      <c r="D1882" s="486" t="str">
        <f>CONCATENATE(E1883,",",D1885,",",D1888)</f>
        <v>SPT-1G,TRT-1A25,SPD-2UAA</v>
      </c>
      <c r="E1882" s="485"/>
      <c r="F1882" s="485"/>
      <c r="G1882" s="485"/>
      <c r="H1882" s="485"/>
      <c r="I1882" s="485"/>
      <c r="J1882" s="485"/>
      <c r="K1882" s="485"/>
      <c r="L1882" s="485"/>
      <c r="M1882" s="484"/>
      <c r="N1882" s="544">
        <f>N1883</f>
        <v>2584.1370784000005</v>
      </c>
    </row>
    <row r="1883" spans="1:14" ht="45">
      <c r="A1883" s="641">
        <f t="shared" ref="A1883:A1889" si="201">F1883*1</f>
        <v>2112042</v>
      </c>
      <c r="B1883" s="1453" t="s">
        <v>1382</v>
      </c>
      <c r="C1883" s="640"/>
      <c r="D1883" s="648" t="s">
        <v>1312</v>
      </c>
      <c r="E1883" s="648" t="s">
        <v>1311</v>
      </c>
      <c r="F1883" s="615" t="s">
        <v>910</v>
      </c>
      <c r="G1883" s="509" t="s">
        <v>154</v>
      </c>
      <c r="H1883" s="509" t="s">
        <v>909</v>
      </c>
      <c r="I1883" s="493" t="s">
        <v>9</v>
      </c>
      <c r="J1883" s="493">
        <v>1</v>
      </c>
      <c r="K1883" s="478">
        <f>VLOOKUP(A1883,'[11]Precios Unitarios'!$B$3:$AI$1497,34,FALSE)</f>
        <v>27.605</v>
      </c>
      <c r="L1883" s="638">
        <f t="shared" ref="L1883:L1889" si="202">+K1883*J1883</f>
        <v>27.605</v>
      </c>
      <c r="M1883" s="651">
        <f>SUM(L1883:L1884)</f>
        <v>38.713786400000004</v>
      </c>
      <c r="N1883" s="1454">
        <f>+M1883+M1885+M1888</f>
        <v>2584.1370784000005</v>
      </c>
    </row>
    <row r="1884" spans="1:14">
      <c r="A1884" s="641">
        <f t="shared" si="201"/>
        <v>1010337</v>
      </c>
      <c r="B1884" s="1453"/>
      <c r="C1884" s="640"/>
      <c r="D1884" s="644"/>
      <c r="E1884" s="644"/>
      <c r="F1884" s="604" t="s">
        <v>902</v>
      </c>
      <c r="G1884" s="509" t="s">
        <v>106</v>
      </c>
      <c r="H1884" s="614" t="s">
        <v>901</v>
      </c>
      <c r="I1884" s="493" t="s">
        <v>9</v>
      </c>
      <c r="J1884" s="640">
        <v>3</v>
      </c>
      <c r="K1884" s="478">
        <f>VLOOKUP(A1884,'[11]Precios Unitarios'!$B$3:$AI$1497,34,FALSE)</f>
        <v>3.7029288</v>
      </c>
      <c r="L1884" s="638">
        <f t="shared" si="202"/>
        <v>11.1087864</v>
      </c>
      <c r="M1884" s="650"/>
      <c r="N1884" s="1454"/>
    </row>
    <row r="1885" spans="1:14" ht="30">
      <c r="A1885" s="641">
        <f t="shared" si="201"/>
        <v>3055008</v>
      </c>
      <c r="B1885" s="1453"/>
      <c r="C1885" s="640"/>
      <c r="D1885" s="648" t="s">
        <v>1366</v>
      </c>
      <c r="E1885" s="648" t="s">
        <v>1366</v>
      </c>
      <c r="F1885" s="615" t="s">
        <v>1365</v>
      </c>
      <c r="G1885" s="509" t="s">
        <v>350</v>
      </c>
      <c r="H1885" s="612" t="s">
        <v>350</v>
      </c>
      <c r="I1885" s="493" t="s">
        <v>9</v>
      </c>
      <c r="J1885" s="639">
        <v>1</v>
      </c>
      <c r="K1885" s="478">
        <f>VLOOKUP(A1885,'[11]Precios Unitarios'!$B$3:$AI$1497,34,FALSE)</f>
        <v>2329.8620000000001</v>
      </c>
      <c r="L1885" s="638">
        <f t="shared" si="202"/>
        <v>2329.8620000000001</v>
      </c>
      <c r="M1885" s="647">
        <f>SUM(L1885:L1887)</f>
        <v>2446.7699900000002</v>
      </c>
      <c r="N1885" s="1454"/>
    </row>
    <row r="1886" spans="1:14" ht="30">
      <c r="A1886" s="641">
        <f t="shared" si="201"/>
        <v>2820161</v>
      </c>
      <c r="B1886" s="1453"/>
      <c r="C1886" s="640"/>
      <c r="D1886" s="646"/>
      <c r="E1886" s="646"/>
      <c r="F1886" s="649" t="s">
        <v>1194</v>
      </c>
      <c r="G1886" s="509" t="s">
        <v>248</v>
      </c>
      <c r="H1886" s="612" t="s">
        <v>1193</v>
      </c>
      <c r="I1886" s="493" t="s">
        <v>9</v>
      </c>
      <c r="J1886" s="639">
        <v>2</v>
      </c>
      <c r="K1886" s="478">
        <f>VLOOKUP(A1886,'[11]Precios Unitarios'!$B$3:$AI$1497,34,FALSE)</f>
        <v>12.535655999999999</v>
      </c>
      <c r="L1886" s="638">
        <f t="shared" si="202"/>
        <v>25.071311999999999</v>
      </c>
      <c r="M1886" s="645"/>
      <c r="N1886" s="1454"/>
    </row>
    <row r="1887" spans="1:14" ht="30">
      <c r="A1887" s="641">
        <f t="shared" si="201"/>
        <v>2820108</v>
      </c>
      <c r="B1887" s="1453"/>
      <c r="C1887" s="640"/>
      <c r="D1887" s="644"/>
      <c r="E1887" s="644"/>
      <c r="F1887" s="604" t="s">
        <v>929</v>
      </c>
      <c r="G1887" s="509" t="s">
        <v>249</v>
      </c>
      <c r="H1887" s="643" t="s">
        <v>928</v>
      </c>
      <c r="I1887" s="493" t="s">
        <v>9</v>
      </c>
      <c r="J1887" s="639">
        <v>1</v>
      </c>
      <c r="K1887" s="478">
        <f>VLOOKUP(A1887,'[11]Precios Unitarios'!$B$3:$AI$1497,34,FALSE)</f>
        <v>91.836678000000006</v>
      </c>
      <c r="L1887" s="638">
        <f t="shared" si="202"/>
        <v>91.836678000000006</v>
      </c>
      <c r="M1887" s="642"/>
      <c r="N1887" s="1454"/>
    </row>
    <row r="1888" spans="1:14">
      <c r="A1888" s="641">
        <f t="shared" si="201"/>
        <v>1021752</v>
      </c>
      <c r="B1888" s="1453"/>
      <c r="C1888" s="640"/>
      <c r="D1888" s="648" t="s">
        <v>1292</v>
      </c>
      <c r="E1888" s="648" t="s">
        <v>13</v>
      </c>
      <c r="F1888" s="548" t="s">
        <v>971</v>
      </c>
      <c r="G1888" s="509" t="s">
        <v>135</v>
      </c>
      <c r="H1888" s="575" t="s">
        <v>1187</v>
      </c>
      <c r="I1888" s="493" t="s">
        <v>10</v>
      </c>
      <c r="J1888" s="639">
        <v>6</v>
      </c>
      <c r="K1888" s="478">
        <f>VLOOKUP(A1888,'[11]Precios Unitarios'!$B$3:$AI$1497,34,FALSE)</f>
        <v>9.1995539999999991</v>
      </c>
      <c r="L1888" s="638">
        <f t="shared" si="202"/>
        <v>55.197323999999995</v>
      </c>
      <c r="M1888" s="647">
        <f>SUM(L1888:L1889)</f>
        <v>98.653301999999996</v>
      </c>
      <c r="N1888" s="1454"/>
    </row>
    <row r="1889" spans="1:14" ht="30">
      <c r="A1889" s="641">
        <f t="shared" si="201"/>
        <v>2052244</v>
      </c>
      <c r="B1889" s="1453"/>
      <c r="C1889" s="640"/>
      <c r="D1889" s="644"/>
      <c r="E1889" s="644"/>
      <c r="F1889" s="495" t="s">
        <v>1257</v>
      </c>
      <c r="G1889" s="509" t="s">
        <v>147</v>
      </c>
      <c r="H1889" s="643" t="s">
        <v>1256</v>
      </c>
      <c r="I1889" s="493" t="s">
        <v>9</v>
      </c>
      <c r="J1889" s="639">
        <v>3</v>
      </c>
      <c r="K1889" s="478">
        <f>VLOOKUP(A1889,'[11]Precios Unitarios'!$B$3:$AI$1497,34,FALSE)</f>
        <v>14.485325999999999</v>
      </c>
      <c r="L1889" s="638">
        <f t="shared" si="202"/>
        <v>43.455977999999995</v>
      </c>
      <c r="M1889" s="642"/>
      <c r="N1889" s="1454"/>
    </row>
    <row r="1890" spans="1:14">
      <c r="A1890" s="574"/>
      <c r="B1890" s="488" t="str">
        <f>B1891</f>
        <v>MQT1-37.5</v>
      </c>
      <c r="C1890" s="488">
        <f>C1891</f>
        <v>0</v>
      </c>
      <c r="D1890" s="486" t="str">
        <f>CONCATENATE(E1891,",",D1893,",",D1896)</f>
        <v>SPT-1G,TRT-1A37.5,SPD-2UAA</v>
      </c>
      <c r="E1890" s="485"/>
      <c r="F1890" s="485"/>
      <c r="G1890" s="485"/>
      <c r="H1890" s="485"/>
      <c r="I1890" s="485"/>
      <c r="J1890" s="485"/>
      <c r="K1890" s="485"/>
      <c r="L1890" s="485"/>
      <c r="M1890" s="484"/>
      <c r="N1890" s="544">
        <f>N1891</f>
        <v>3317.3258784000004</v>
      </c>
    </row>
    <row r="1891" spans="1:14" ht="45">
      <c r="A1891" s="657">
        <f t="shared" ref="A1891:A1897" si="203">F1891*1</f>
        <v>2112042</v>
      </c>
      <c r="B1891" s="1451" t="s">
        <v>1381</v>
      </c>
      <c r="C1891" s="656"/>
      <c r="D1891" s="664" t="s">
        <v>1312</v>
      </c>
      <c r="E1891" s="664" t="s">
        <v>1311</v>
      </c>
      <c r="F1891" s="632" t="s">
        <v>910</v>
      </c>
      <c r="G1891" s="501" t="s">
        <v>154</v>
      </c>
      <c r="H1891" s="501" t="s">
        <v>909</v>
      </c>
      <c r="I1891" s="480" t="s">
        <v>9</v>
      </c>
      <c r="J1891" s="480">
        <v>1</v>
      </c>
      <c r="K1891" s="478">
        <f>VLOOKUP(A1891,'[11]Precios Unitarios'!$B$3:$AI$1497,34,FALSE)</f>
        <v>27.605</v>
      </c>
      <c r="L1891" s="654">
        <f t="shared" ref="L1891:L1897" si="204">+K1891*J1891</f>
        <v>27.605</v>
      </c>
      <c r="M1891" s="667">
        <f>SUM(L1891:L1892)</f>
        <v>38.713786400000004</v>
      </c>
      <c r="N1891" s="1452">
        <f>+M1891+M1893+M1896</f>
        <v>3317.3258784000004</v>
      </c>
    </row>
    <row r="1892" spans="1:14">
      <c r="A1892" s="657">
        <f t="shared" si="203"/>
        <v>1010337</v>
      </c>
      <c r="B1892" s="1451"/>
      <c r="C1892" s="656"/>
      <c r="D1892" s="660"/>
      <c r="E1892" s="660"/>
      <c r="F1892" s="621" t="s">
        <v>902</v>
      </c>
      <c r="G1892" s="501" t="s">
        <v>106</v>
      </c>
      <c r="H1892" s="631" t="s">
        <v>901</v>
      </c>
      <c r="I1892" s="480" t="s">
        <v>9</v>
      </c>
      <c r="J1892" s="656">
        <v>3</v>
      </c>
      <c r="K1892" s="478">
        <f>VLOOKUP(A1892,'[11]Precios Unitarios'!$B$3:$AI$1497,34,FALSE)</f>
        <v>3.7029288</v>
      </c>
      <c r="L1892" s="654">
        <f t="shared" si="204"/>
        <v>11.1087864</v>
      </c>
      <c r="M1892" s="666"/>
      <c r="N1892" s="1452"/>
    </row>
    <row r="1893" spans="1:14" ht="30">
      <c r="A1893" s="657">
        <f t="shared" si="203"/>
        <v>3055012</v>
      </c>
      <c r="B1893" s="1451"/>
      <c r="C1893" s="656"/>
      <c r="D1893" s="664" t="s">
        <v>1363</v>
      </c>
      <c r="E1893" s="664" t="s">
        <v>1363</v>
      </c>
      <c r="F1893" s="632" t="s">
        <v>1362</v>
      </c>
      <c r="G1893" s="501" t="s">
        <v>351</v>
      </c>
      <c r="H1893" s="629" t="s">
        <v>351</v>
      </c>
      <c r="I1893" s="480" t="s">
        <v>9</v>
      </c>
      <c r="J1893" s="655">
        <v>1</v>
      </c>
      <c r="K1893" s="478">
        <f>VLOOKUP(A1893,'[11]Precios Unitarios'!$B$3:$AI$1497,34,FALSE)</f>
        <v>3063.0508</v>
      </c>
      <c r="L1893" s="654">
        <f t="shared" si="204"/>
        <v>3063.0508</v>
      </c>
      <c r="M1893" s="663">
        <f>SUM(L1893:L1895)</f>
        <v>3179.9587900000001</v>
      </c>
      <c r="N1893" s="1452"/>
    </row>
    <row r="1894" spans="1:14" ht="30">
      <c r="A1894" s="657">
        <f t="shared" si="203"/>
        <v>2820161</v>
      </c>
      <c r="B1894" s="1451"/>
      <c r="C1894" s="656"/>
      <c r="D1894" s="662"/>
      <c r="E1894" s="662"/>
      <c r="F1894" s="665" t="s">
        <v>1194</v>
      </c>
      <c r="G1894" s="501" t="s">
        <v>248</v>
      </c>
      <c r="H1894" s="629" t="s">
        <v>1193</v>
      </c>
      <c r="I1894" s="480" t="s">
        <v>9</v>
      </c>
      <c r="J1894" s="655">
        <v>2</v>
      </c>
      <c r="K1894" s="478">
        <f>VLOOKUP(A1894,'[11]Precios Unitarios'!$B$3:$AI$1497,34,FALSE)</f>
        <v>12.535655999999999</v>
      </c>
      <c r="L1894" s="654">
        <f t="shared" si="204"/>
        <v>25.071311999999999</v>
      </c>
      <c r="M1894" s="661"/>
      <c r="N1894" s="1452"/>
    </row>
    <row r="1895" spans="1:14" ht="30">
      <c r="A1895" s="657">
        <f t="shared" si="203"/>
        <v>2820108</v>
      </c>
      <c r="B1895" s="1451"/>
      <c r="C1895" s="656"/>
      <c r="D1895" s="660"/>
      <c r="E1895" s="660"/>
      <c r="F1895" s="621" t="s">
        <v>929</v>
      </c>
      <c r="G1895" s="501" t="s">
        <v>249</v>
      </c>
      <c r="H1895" s="659" t="s">
        <v>928</v>
      </c>
      <c r="I1895" s="480" t="s">
        <v>9</v>
      </c>
      <c r="J1895" s="655">
        <v>1</v>
      </c>
      <c r="K1895" s="478">
        <f>VLOOKUP(A1895,'[11]Precios Unitarios'!$B$3:$AI$1497,34,FALSE)</f>
        <v>91.836678000000006</v>
      </c>
      <c r="L1895" s="654">
        <f t="shared" si="204"/>
        <v>91.836678000000006</v>
      </c>
      <c r="M1895" s="658"/>
      <c r="N1895" s="1452"/>
    </row>
    <row r="1896" spans="1:14">
      <c r="A1896" s="657">
        <f t="shared" si="203"/>
        <v>1021752</v>
      </c>
      <c r="B1896" s="1451"/>
      <c r="C1896" s="656"/>
      <c r="D1896" s="664" t="s">
        <v>1292</v>
      </c>
      <c r="E1896" s="664" t="s">
        <v>13</v>
      </c>
      <c r="F1896" s="556" t="s">
        <v>971</v>
      </c>
      <c r="G1896" s="501" t="s">
        <v>135</v>
      </c>
      <c r="H1896" s="582" t="s">
        <v>1187</v>
      </c>
      <c r="I1896" s="480" t="s">
        <v>10</v>
      </c>
      <c r="J1896" s="655">
        <v>6</v>
      </c>
      <c r="K1896" s="478">
        <f>VLOOKUP(A1896,'[11]Precios Unitarios'!$B$3:$AI$1497,34,FALSE)</f>
        <v>9.1995539999999991</v>
      </c>
      <c r="L1896" s="654">
        <f t="shared" si="204"/>
        <v>55.197323999999995</v>
      </c>
      <c r="M1896" s="663">
        <f>SUM(L1896:L1897)</f>
        <v>98.653301999999996</v>
      </c>
      <c r="N1896" s="1452"/>
    </row>
    <row r="1897" spans="1:14" ht="30">
      <c r="A1897" s="657">
        <f t="shared" si="203"/>
        <v>2052244</v>
      </c>
      <c r="B1897" s="1451"/>
      <c r="C1897" s="656"/>
      <c r="D1897" s="660"/>
      <c r="E1897" s="660"/>
      <c r="F1897" s="482" t="s">
        <v>1257</v>
      </c>
      <c r="G1897" s="501" t="s">
        <v>147</v>
      </c>
      <c r="H1897" s="659" t="s">
        <v>1256</v>
      </c>
      <c r="I1897" s="480" t="s">
        <v>9</v>
      </c>
      <c r="J1897" s="655">
        <v>3</v>
      </c>
      <c r="K1897" s="478">
        <f>VLOOKUP(A1897,'[11]Precios Unitarios'!$B$3:$AI$1497,34,FALSE)</f>
        <v>14.485325999999999</v>
      </c>
      <c r="L1897" s="654">
        <f t="shared" si="204"/>
        <v>43.455977999999995</v>
      </c>
      <c r="M1897" s="658"/>
      <c r="N1897" s="1452"/>
    </row>
    <row r="1898" spans="1:14">
      <c r="A1898" s="574"/>
      <c r="B1898" s="488" t="str">
        <f>B1899</f>
        <v>MQT1-50</v>
      </c>
      <c r="C1898" s="488">
        <f>C1899</f>
        <v>0</v>
      </c>
      <c r="D1898" s="486" t="str">
        <f>CONCATENATE(E1899,",",D1901,",",D1904)</f>
        <v>SPT-1G,TRT-1A50,SPD-2UAA</v>
      </c>
      <c r="E1898" s="485"/>
      <c r="F1898" s="485"/>
      <c r="G1898" s="485"/>
      <c r="H1898" s="485"/>
      <c r="I1898" s="485"/>
      <c r="J1898" s="485"/>
      <c r="K1898" s="485"/>
      <c r="L1898" s="485"/>
      <c r="M1898" s="484"/>
      <c r="N1898" s="544">
        <f>N1899</f>
        <v>3814.2158784000007</v>
      </c>
    </row>
    <row r="1899" spans="1:14" ht="45">
      <c r="A1899" s="641">
        <f t="shared" ref="A1899:A1905" si="205">F1899*1</f>
        <v>2112042</v>
      </c>
      <c r="B1899" s="1453" t="s">
        <v>1380</v>
      </c>
      <c r="C1899" s="640"/>
      <c r="D1899" s="648" t="s">
        <v>1312</v>
      </c>
      <c r="E1899" s="648" t="s">
        <v>1311</v>
      </c>
      <c r="F1899" s="615" t="s">
        <v>910</v>
      </c>
      <c r="G1899" s="509" t="s">
        <v>154</v>
      </c>
      <c r="H1899" s="509" t="s">
        <v>909</v>
      </c>
      <c r="I1899" s="493" t="s">
        <v>9</v>
      </c>
      <c r="J1899" s="493">
        <v>1</v>
      </c>
      <c r="K1899" s="478">
        <f>VLOOKUP(A1899,'[11]Precios Unitarios'!$B$3:$AI$1497,34,FALSE)</f>
        <v>27.605</v>
      </c>
      <c r="L1899" s="638">
        <f t="shared" ref="L1899:L1905" si="206">+K1899*J1899</f>
        <v>27.605</v>
      </c>
      <c r="M1899" s="651">
        <f>SUM(L1899:L1900)</f>
        <v>38.713786400000004</v>
      </c>
      <c r="N1899" s="1454">
        <f>+M1899+M1901+M1904</f>
        <v>3814.2158784000007</v>
      </c>
    </row>
    <row r="1900" spans="1:14">
      <c r="A1900" s="641">
        <f t="shared" si="205"/>
        <v>1010337</v>
      </c>
      <c r="B1900" s="1453"/>
      <c r="C1900" s="640"/>
      <c r="D1900" s="644"/>
      <c r="E1900" s="644"/>
      <c r="F1900" s="604" t="s">
        <v>902</v>
      </c>
      <c r="G1900" s="509" t="s">
        <v>106</v>
      </c>
      <c r="H1900" s="614" t="s">
        <v>901</v>
      </c>
      <c r="I1900" s="493" t="s">
        <v>9</v>
      </c>
      <c r="J1900" s="640">
        <v>3</v>
      </c>
      <c r="K1900" s="478">
        <f>VLOOKUP(A1900,'[11]Precios Unitarios'!$B$3:$AI$1497,34,FALSE)</f>
        <v>3.7029288</v>
      </c>
      <c r="L1900" s="638">
        <f t="shared" si="206"/>
        <v>11.1087864</v>
      </c>
      <c r="M1900" s="650"/>
      <c r="N1900" s="1454"/>
    </row>
    <row r="1901" spans="1:14" ht="30">
      <c r="A1901" s="641">
        <f t="shared" si="205"/>
        <v>3055015</v>
      </c>
      <c r="B1901" s="1453"/>
      <c r="C1901" s="640"/>
      <c r="D1901" s="648" t="s">
        <v>1360</v>
      </c>
      <c r="E1901" s="648" t="s">
        <v>1360</v>
      </c>
      <c r="F1901" s="615" t="s">
        <v>1359</v>
      </c>
      <c r="G1901" s="509" t="s">
        <v>352</v>
      </c>
      <c r="H1901" s="612" t="s">
        <v>352</v>
      </c>
      <c r="I1901" s="493" t="s">
        <v>9</v>
      </c>
      <c r="J1901" s="639">
        <v>1</v>
      </c>
      <c r="K1901" s="478">
        <f>VLOOKUP(A1901,'[11]Precios Unitarios'!$B$3:$AI$1497,34,FALSE)</f>
        <v>3559.9408000000003</v>
      </c>
      <c r="L1901" s="638">
        <f t="shared" si="206"/>
        <v>3559.9408000000003</v>
      </c>
      <c r="M1901" s="647">
        <f>SUM(L1901:L1903)</f>
        <v>3676.8487900000005</v>
      </c>
      <c r="N1901" s="1454"/>
    </row>
    <row r="1902" spans="1:14" ht="30">
      <c r="A1902" s="641">
        <f t="shared" si="205"/>
        <v>2820161</v>
      </c>
      <c r="B1902" s="1453"/>
      <c r="C1902" s="640"/>
      <c r="D1902" s="646"/>
      <c r="E1902" s="646"/>
      <c r="F1902" s="649" t="s">
        <v>1194</v>
      </c>
      <c r="G1902" s="509" t="s">
        <v>248</v>
      </c>
      <c r="H1902" s="612" t="s">
        <v>1193</v>
      </c>
      <c r="I1902" s="493" t="s">
        <v>9</v>
      </c>
      <c r="J1902" s="639">
        <v>2</v>
      </c>
      <c r="K1902" s="478">
        <f>VLOOKUP(A1902,'[11]Precios Unitarios'!$B$3:$AI$1497,34,FALSE)</f>
        <v>12.535655999999999</v>
      </c>
      <c r="L1902" s="638">
        <f t="shared" si="206"/>
        <v>25.071311999999999</v>
      </c>
      <c r="M1902" s="645"/>
      <c r="N1902" s="1454"/>
    </row>
    <row r="1903" spans="1:14" ht="30">
      <c r="A1903" s="641">
        <f t="shared" si="205"/>
        <v>2820108</v>
      </c>
      <c r="B1903" s="1453"/>
      <c r="C1903" s="640"/>
      <c r="D1903" s="644"/>
      <c r="E1903" s="644"/>
      <c r="F1903" s="604" t="s">
        <v>929</v>
      </c>
      <c r="G1903" s="509" t="s">
        <v>249</v>
      </c>
      <c r="H1903" s="643" t="s">
        <v>928</v>
      </c>
      <c r="I1903" s="493" t="s">
        <v>9</v>
      </c>
      <c r="J1903" s="639">
        <v>1</v>
      </c>
      <c r="K1903" s="478">
        <f>VLOOKUP(A1903,'[11]Precios Unitarios'!$B$3:$AI$1497,34,FALSE)</f>
        <v>91.836678000000006</v>
      </c>
      <c r="L1903" s="638">
        <f t="shared" si="206"/>
        <v>91.836678000000006</v>
      </c>
      <c r="M1903" s="642"/>
      <c r="N1903" s="1454"/>
    </row>
    <row r="1904" spans="1:14">
      <c r="A1904" s="641">
        <f t="shared" si="205"/>
        <v>1021752</v>
      </c>
      <c r="B1904" s="1453"/>
      <c r="C1904" s="640"/>
      <c r="D1904" s="648" t="s">
        <v>1292</v>
      </c>
      <c r="E1904" s="648" t="s">
        <v>13</v>
      </c>
      <c r="F1904" s="548" t="s">
        <v>971</v>
      </c>
      <c r="G1904" s="509" t="s">
        <v>135</v>
      </c>
      <c r="H1904" s="575" t="s">
        <v>1187</v>
      </c>
      <c r="I1904" s="493" t="s">
        <v>10</v>
      </c>
      <c r="J1904" s="639">
        <v>6</v>
      </c>
      <c r="K1904" s="478">
        <f>VLOOKUP(A1904,'[11]Precios Unitarios'!$B$3:$AI$1497,34,FALSE)</f>
        <v>9.1995539999999991</v>
      </c>
      <c r="L1904" s="638">
        <f t="shared" si="206"/>
        <v>55.197323999999995</v>
      </c>
      <c r="M1904" s="647">
        <f>SUM(L1904:L1905)</f>
        <v>98.653301999999996</v>
      </c>
      <c r="N1904" s="1454"/>
    </row>
    <row r="1905" spans="1:14" ht="30">
      <c r="A1905" s="641">
        <f t="shared" si="205"/>
        <v>2052244</v>
      </c>
      <c r="B1905" s="1453"/>
      <c r="C1905" s="640"/>
      <c r="D1905" s="644"/>
      <c r="E1905" s="644"/>
      <c r="F1905" s="495" t="s">
        <v>1257</v>
      </c>
      <c r="G1905" s="509" t="s">
        <v>147</v>
      </c>
      <c r="H1905" s="643" t="s">
        <v>1256</v>
      </c>
      <c r="I1905" s="493" t="s">
        <v>9</v>
      </c>
      <c r="J1905" s="639">
        <v>3</v>
      </c>
      <c r="K1905" s="478">
        <f>VLOOKUP(A1905,'[11]Precios Unitarios'!$B$3:$AI$1497,34,FALSE)</f>
        <v>14.485325999999999</v>
      </c>
      <c r="L1905" s="638">
        <f t="shared" si="206"/>
        <v>43.455977999999995</v>
      </c>
      <c r="M1905" s="642"/>
      <c r="N1905" s="1454"/>
    </row>
    <row r="1906" spans="1:14">
      <c r="A1906" s="574"/>
      <c r="B1906" s="488" t="str">
        <f>B1907</f>
        <v>MQT1P-5</v>
      </c>
      <c r="C1906" s="488">
        <f>C1907</f>
        <v>0</v>
      </c>
      <c r="D1906" s="486" t="str">
        <f>CONCATENATE(E1907,",",D1909,",",D1912)</f>
        <v>SPT-1G,TRT-1A5,SPD-2LDA</v>
      </c>
      <c r="E1906" s="485"/>
      <c r="F1906" s="485"/>
      <c r="G1906" s="485"/>
      <c r="H1906" s="485"/>
      <c r="I1906" s="485"/>
      <c r="J1906" s="485"/>
      <c r="K1906" s="485"/>
      <c r="L1906" s="485"/>
      <c r="M1906" s="484"/>
      <c r="N1906" s="544">
        <f>N1907</f>
        <v>1662.8421004000002</v>
      </c>
    </row>
    <row r="1907" spans="1:14" ht="45">
      <c r="A1907" s="657">
        <f t="shared" ref="A1907:A1913" si="207">F1907*1</f>
        <v>2112042</v>
      </c>
      <c r="B1907" s="1451" t="s">
        <v>1379</v>
      </c>
      <c r="C1907" s="656"/>
      <c r="D1907" s="664" t="s">
        <v>1312</v>
      </c>
      <c r="E1907" s="664" t="s">
        <v>1311</v>
      </c>
      <c r="F1907" s="632" t="s">
        <v>910</v>
      </c>
      <c r="G1907" s="501" t="s">
        <v>154</v>
      </c>
      <c r="H1907" s="501" t="s">
        <v>909</v>
      </c>
      <c r="I1907" s="480" t="s">
        <v>9</v>
      </c>
      <c r="J1907" s="480">
        <v>1</v>
      </c>
      <c r="K1907" s="478">
        <f>VLOOKUP(A1907,'[11]Precios Unitarios'!$B$3:$AI$1497,34,FALSE)</f>
        <v>27.605</v>
      </c>
      <c r="L1907" s="654">
        <f t="shared" ref="L1907:L1913" si="208">+K1907*J1907</f>
        <v>27.605</v>
      </c>
      <c r="M1907" s="667">
        <f>SUM(L1907:L1908)</f>
        <v>38.713786400000004</v>
      </c>
      <c r="N1907" s="1452">
        <f>+M1907+M1909+M1912</f>
        <v>1662.8421004000002</v>
      </c>
    </row>
    <row r="1908" spans="1:14">
      <c r="A1908" s="657">
        <f t="shared" si="207"/>
        <v>1010337</v>
      </c>
      <c r="B1908" s="1451"/>
      <c r="C1908" s="656"/>
      <c r="D1908" s="660"/>
      <c r="E1908" s="660"/>
      <c r="F1908" s="621" t="s">
        <v>902</v>
      </c>
      <c r="G1908" s="501" t="s">
        <v>106</v>
      </c>
      <c r="H1908" s="631" t="s">
        <v>901</v>
      </c>
      <c r="I1908" s="480" t="s">
        <v>9</v>
      </c>
      <c r="J1908" s="656">
        <v>3</v>
      </c>
      <c r="K1908" s="478">
        <f>VLOOKUP(A1908,'[11]Precios Unitarios'!$B$3:$AI$1497,34,FALSE)</f>
        <v>3.7029288</v>
      </c>
      <c r="L1908" s="654">
        <f t="shared" si="208"/>
        <v>11.1087864</v>
      </c>
      <c r="M1908" s="666"/>
      <c r="N1908" s="1452"/>
    </row>
    <row r="1909" spans="1:14" ht="30">
      <c r="A1909" s="657">
        <f t="shared" si="207"/>
        <v>3055003</v>
      </c>
      <c r="B1909" s="1451"/>
      <c r="C1909" s="656"/>
      <c r="D1909" s="664" t="s">
        <v>1378</v>
      </c>
      <c r="E1909" s="664" t="s">
        <v>1378</v>
      </c>
      <c r="F1909" s="632" t="s">
        <v>1377</v>
      </c>
      <c r="G1909" s="501" t="s">
        <v>348</v>
      </c>
      <c r="H1909" s="629" t="s">
        <v>1376</v>
      </c>
      <c r="I1909" s="480" t="s">
        <v>9</v>
      </c>
      <c r="J1909" s="655">
        <v>1</v>
      </c>
      <c r="K1909" s="478">
        <f>VLOOKUP(A1909,'[11]Precios Unitarios'!$B$3:$AI$1497,34,FALSE)</f>
        <v>1438.7726</v>
      </c>
      <c r="L1909" s="654">
        <f t="shared" si="208"/>
        <v>1438.7726</v>
      </c>
      <c r="M1909" s="663">
        <f>SUM(L1909:L1911)</f>
        <v>1555.6805899999999</v>
      </c>
      <c r="N1909" s="1452"/>
    </row>
    <row r="1910" spans="1:14" ht="30">
      <c r="A1910" s="657">
        <f t="shared" si="207"/>
        <v>2820161</v>
      </c>
      <c r="B1910" s="1451"/>
      <c r="C1910" s="656"/>
      <c r="D1910" s="662"/>
      <c r="E1910" s="662"/>
      <c r="F1910" s="665" t="s">
        <v>1194</v>
      </c>
      <c r="G1910" s="501" t="s">
        <v>248</v>
      </c>
      <c r="H1910" s="629" t="s">
        <v>1193</v>
      </c>
      <c r="I1910" s="480" t="s">
        <v>9</v>
      </c>
      <c r="J1910" s="655">
        <v>2</v>
      </c>
      <c r="K1910" s="478">
        <f>VLOOKUP(A1910,'[11]Precios Unitarios'!$B$3:$AI$1497,34,FALSE)</f>
        <v>12.535655999999999</v>
      </c>
      <c r="L1910" s="654">
        <f t="shared" si="208"/>
        <v>25.071311999999999</v>
      </c>
      <c r="M1910" s="661"/>
      <c r="N1910" s="1452"/>
    </row>
    <row r="1911" spans="1:14" ht="30">
      <c r="A1911" s="657">
        <f t="shared" si="207"/>
        <v>2820108</v>
      </c>
      <c r="B1911" s="1451"/>
      <c r="C1911" s="656"/>
      <c r="D1911" s="660"/>
      <c r="E1911" s="660"/>
      <c r="F1911" s="621" t="s">
        <v>929</v>
      </c>
      <c r="G1911" s="501" t="s">
        <v>249</v>
      </c>
      <c r="H1911" s="659" t="s">
        <v>928</v>
      </c>
      <c r="I1911" s="480" t="s">
        <v>9</v>
      </c>
      <c r="J1911" s="655">
        <v>1</v>
      </c>
      <c r="K1911" s="478">
        <f>VLOOKUP(A1911,'[11]Precios Unitarios'!$B$3:$AI$1497,34,FALSE)</f>
        <v>91.836678000000006</v>
      </c>
      <c r="L1911" s="654">
        <f t="shared" si="208"/>
        <v>91.836678000000006</v>
      </c>
      <c r="M1911" s="658"/>
      <c r="N1911" s="1452"/>
    </row>
    <row r="1912" spans="1:14">
      <c r="A1912" s="657">
        <f t="shared" si="207"/>
        <v>1021752</v>
      </c>
      <c r="B1912" s="1451"/>
      <c r="C1912" s="656"/>
      <c r="D1912" s="664" t="s">
        <v>1271</v>
      </c>
      <c r="E1912" s="664" t="s">
        <v>13</v>
      </c>
      <c r="F1912" s="556" t="s">
        <v>971</v>
      </c>
      <c r="G1912" s="501" t="s">
        <v>135</v>
      </c>
      <c r="H1912" s="582" t="s">
        <v>1187</v>
      </c>
      <c r="I1912" s="480" t="s">
        <v>10</v>
      </c>
      <c r="J1912" s="655">
        <v>6</v>
      </c>
      <c r="K1912" s="478">
        <f>VLOOKUP(A1912,'[11]Precios Unitarios'!$B$3:$AI$1497,34,FALSE)</f>
        <v>9.1995539999999991</v>
      </c>
      <c r="L1912" s="654">
        <f t="shared" si="208"/>
        <v>55.197323999999995</v>
      </c>
      <c r="M1912" s="663">
        <f>SUM(L1912:L1913)</f>
        <v>68.447723999999994</v>
      </c>
      <c r="N1912" s="1452"/>
    </row>
    <row r="1913" spans="1:14" ht="30">
      <c r="A1913" s="657">
        <f t="shared" si="207"/>
        <v>2056203</v>
      </c>
      <c r="B1913" s="1451"/>
      <c r="C1913" s="656"/>
      <c r="D1913" s="660"/>
      <c r="E1913" s="660"/>
      <c r="F1913" s="480">
        <v>2056203</v>
      </c>
      <c r="G1913" s="501" t="s">
        <v>149</v>
      </c>
      <c r="H1913" s="659" t="s">
        <v>1186</v>
      </c>
      <c r="I1913" s="480" t="s">
        <v>9</v>
      </c>
      <c r="J1913" s="655">
        <v>3</v>
      </c>
      <c r="K1913" s="478">
        <f>VLOOKUP(A1913,'[11]Precios Unitarios'!$B$3:$AI$1497,34,FALSE)</f>
        <v>4.4168000000000003</v>
      </c>
      <c r="L1913" s="654">
        <f t="shared" si="208"/>
        <v>13.250400000000001</v>
      </c>
      <c r="M1913" s="658"/>
      <c r="N1913" s="1452"/>
    </row>
    <row r="1914" spans="1:14">
      <c r="A1914" s="574"/>
      <c r="B1914" s="488" t="str">
        <f>B1915</f>
        <v>MQT1P-10</v>
      </c>
      <c r="C1914" s="488">
        <f>C1915</f>
        <v>0</v>
      </c>
      <c r="D1914" s="486" t="str">
        <f>CONCATENATE(E1915,",",D1917,",",D1920)</f>
        <v>SPT-1G,TRT-1A10,SPD-2LDA</v>
      </c>
      <c r="E1914" s="485"/>
      <c r="F1914" s="485"/>
      <c r="G1914" s="485"/>
      <c r="H1914" s="485"/>
      <c r="I1914" s="485"/>
      <c r="J1914" s="485"/>
      <c r="K1914" s="485"/>
      <c r="L1914" s="485"/>
      <c r="M1914" s="484"/>
      <c r="N1914" s="544">
        <f>N1915</f>
        <v>2503.0171004000003</v>
      </c>
    </row>
    <row r="1915" spans="1:14" ht="45">
      <c r="A1915" s="641">
        <f t="shared" ref="A1915:A1921" si="209">F1915*1</f>
        <v>2112042</v>
      </c>
      <c r="B1915" s="1453" t="s">
        <v>1375</v>
      </c>
      <c r="C1915" s="640"/>
      <c r="D1915" s="648" t="s">
        <v>1312</v>
      </c>
      <c r="E1915" s="648" t="s">
        <v>1311</v>
      </c>
      <c r="F1915" s="615" t="s">
        <v>910</v>
      </c>
      <c r="G1915" s="509" t="s">
        <v>154</v>
      </c>
      <c r="H1915" s="509" t="s">
        <v>909</v>
      </c>
      <c r="I1915" s="493" t="s">
        <v>9</v>
      </c>
      <c r="J1915" s="493">
        <v>1</v>
      </c>
      <c r="K1915" s="478">
        <f>VLOOKUP(A1915,'[11]Precios Unitarios'!$B$3:$AI$1497,34,FALSE)</f>
        <v>27.605</v>
      </c>
      <c r="L1915" s="638">
        <f t="shared" ref="L1915:L1921" si="210">+K1915*J1915</f>
        <v>27.605</v>
      </c>
      <c r="M1915" s="651">
        <f>SUM(L1915:L1916)</f>
        <v>38.713786400000004</v>
      </c>
      <c r="N1915" s="1454">
        <f>+M1915+M1917+M1920</f>
        <v>2503.0171004000003</v>
      </c>
    </row>
    <row r="1916" spans="1:14">
      <c r="A1916" s="641">
        <f t="shared" si="209"/>
        <v>1010337</v>
      </c>
      <c r="B1916" s="1453"/>
      <c r="C1916" s="640"/>
      <c r="D1916" s="644"/>
      <c r="E1916" s="644"/>
      <c r="F1916" s="604" t="s">
        <v>902</v>
      </c>
      <c r="G1916" s="509" t="s">
        <v>106</v>
      </c>
      <c r="H1916" s="614" t="s">
        <v>901</v>
      </c>
      <c r="I1916" s="493" t="s">
        <v>9</v>
      </c>
      <c r="J1916" s="640">
        <v>3</v>
      </c>
      <c r="K1916" s="478">
        <f>VLOOKUP(A1916,'[11]Precios Unitarios'!$B$3:$AI$1497,34,FALSE)</f>
        <v>3.7029288</v>
      </c>
      <c r="L1916" s="638">
        <f t="shared" si="210"/>
        <v>11.1087864</v>
      </c>
      <c r="M1916" s="650"/>
      <c r="N1916" s="1454"/>
    </row>
    <row r="1917" spans="1:14" ht="30">
      <c r="A1917" s="641">
        <f t="shared" si="209"/>
        <v>3055004</v>
      </c>
      <c r="B1917" s="1453"/>
      <c r="C1917" s="640"/>
      <c r="D1917" s="648" t="s">
        <v>1374</v>
      </c>
      <c r="E1917" s="648" t="s">
        <v>1374</v>
      </c>
      <c r="F1917" s="615" t="s">
        <v>1373</v>
      </c>
      <c r="G1917" s="509" t="s">
        <v>293</v>
      </c>
      <c r="H1917" s="612" t="s">
        <v>1372</v>
      </c>
      <c r="I1917" s="493" t="s">
        <v>9</v>
      </c>
      <c r="J1917" s="639">
        <v>1</v>
      </c>
      <c r="K1917" s="478">
        <f>VLOOKUP(A1917,'[11]Precios Unitarios'!$B$3:$AI$1497,34,FALSE)</f>
        <v>2278.9476</v>
      </c>
      <c r="L1917" s="638">
        <f t="shared" si="210"/>
        <v>2278.9476</v>
      </c>
      <c r="M1917" s="647">
        <f>SUM(L1917:L1919)</f>
        <v>2395.8555900000001</v>
      </c>
      <c r="N1917" s="1454"/>
    </row>
    <row r="1918" spans="1:14" ht="30">
      <c r="A1918" s="641">
        <f t="shared" si="209"/>
        <v>2820161</v>
      </c>
      <c r="B1918" s="1453"/>
      <c r="C1918" s="640"/>
      <c r="D1918" s="646"/>
      <c r="E1918" s="646"/>
      <c r="F1918" s="649" t="s">
        <v>1194</v>
      </c>
      <c r="G1918" s="509" t="s">
        <v>248</v>
      </c>
      <c r="H1918" s="612" t="s">
        <v>1193</v>
      </c>
      <c r="I1918" s="493" t="s">
        <v>9</v>
      </c>
      <c r="J1918" s="639">
        <v>2</v>
      </c>
      <c r="K1918" s="478">
        <f>VLOOKUP(A1918,'[11]Precios Unitarios'!$B$3:$AI$1497,34,FALSE)</f>
        <v>12.535655999999999</v>
      </c>
      <c r="L1918" s="638">
        <f t="shared" si="210"/>
        <v>25.071311999999999</v>
      </c>
      <c r="M1918" s="645"/>
      <c r="N1918" s="1454"/>
    </row>
    <row r="1919" spans="1:14" ht="30">
      <c r="A1919" s="641">
        <f t="shared" si="209"/>
        <v>2820108</v>
      </c>
      <c r="B1919" s="1453"/>
      <c r="C1919" s="640"/>
      <c r="D1919" s="644"/>
      <c r="E1919" s="644"/>
      <c r="F1919" s="604" t="s">
        <v>929</v>
      </c>
      <c r="G1919" s="509" t="s">
        <v>249</v>
      </c>
      <c r="H1919" s="643" t="s">
        <v>928</v>
      </c>
      <c r="I1919" s="493" t="s">
        <v>9</v>
      </c>
      <c r="J1919" s="639">
        <v>1</v>
      </c>
      <c r="K1919" s="478">
        <f>VLOOKUP(A1919,'[11]Precios Unitarios'!$B$3:$AI$1497,34,FALSE)</f>
        <v>91.836678000000006</v>
      </c>
      <c r="L1919" s="638">
        <f t="shared" si="210"/>
        <v>91.836678000000006</v>
      </c>
      <c r="M1919" s="642"/>
      <c r="N1919" s="1454"/>
    </row>
    <row r="1920" spans="1:14">
      <c r="A1920" s="641">
        <f t="shared" si="209"/>
        <v>1021752</v>
      </c>
      <c r="B1920" s="1453"/>
      <c r="C1920" s="640"/>
      <c r="D1920" s="648" t="s">
        <v>1271</v>
      </c>
      <c r="E1920" s="648" t="s">
        <v>13</v>
      </c>
      <c r="F1920" s="548" t="s">
        <v>971</v>
      </c>
      <c r="G1920" s="509" t="s">
        <v>135</v>
      </c>
      <c r="H1920" s="575" t="s">
        <v>1187</v>
      </c>
      <c r="I1920" s="493" t="s">
        <v>10</v>
      </c>
      <c r="J1920" s="639">
        <v>6</v>
      </c>
      <c r="K1920" s="478">
        <f>VLOOKUP(A1920,'[11]Precios Unitarios'!$B$3:$AI$1497,34,FALSE)</f>
        <v>9.1995539999999991</v>
      </c>
      <c r="L1920" s="638">
        <f t="shared" si="210"/>
        <v>55.197323999999995</v>
      </c>
      <c r="M1920" s="647">
        <f>SUM(L1920:L1921)</f>
        <v>68.447723999999994</v>
      </c>
      <c r="N1920" s="1454"/>
    </row>
    <row r="1921" spans="1:14" ht="30">
      <c r="A1921" s="641">
        <f t="shared" si="209"/>
        <v>2056203</v>
      </c>
      <c r="B1921" s="1453"/>
      <c r="C1921" s="640"/>
      <c r="D1921" s="644"/>
      <c r="E1921" s="644"/>
      <c r="F1921" s="493">
        <v>2056203</v>
      </c>
      <c r="G1921" s="509" t="s">
        <v>149</v>
      </c>
      <c r="H1921" s="643" t="s">
        <v>1186</v>
      </c>
      <c r="I1921" s="493" t="s">
        <v>9</v>
      </c>
      <c r="J1921" s="639">
        <v>3</v>
      </c>
      <c r="K1921" s="478">
        <f>VLOOKUP(A1921,'[11]Precios Unitarios'!$B$3:$AI$1497,34,FALSE)</f>
        <v>4.4168000000000003</v>
      </c>
      <c r="L1921" s="638">
        <f t="shared" si="210"/>
        <v>13.250400000000001</v>
      </c>
      <c r="M1921" s="642"/>
      <c r="N1921" s="1454"/>
    </row>
    <row r="1922" spans="1:14">
      <c r="A1922" s="574"/>
      <c r="B1922" s="488" t="str">
        <f>B1923</f>
        <v>MQT1P-15</v>
      </c>
      <c r="C1922" s="488">
        <f>C1923</f>
        <v>0</v>
      </c>
      <c r="D1922" s="486" t="str">
        <f>CONCATENATE(E1923,",",D1925,",",D1928)</f>
        <v>SPT-1G,TRT-1A15,SPD-2LDA</v>
      </c>
      <c r="E1922" s="485"/>
      <c r="F1922" s="485"/>
      <c r="G1922" s="485"/>
      <c r="H1922" s="485"/>
      <c r="I1922" s="485"/>
      <c r="J1922" s="485"/>
      <c r="K1922" s="485"/>
      <c r="L1922" s="485"/>
      <c r="M1922" s="484"/>
      <c r="N1922" s="544">
        <f>N1923</f>
        <v>2793.3013004000004</v>
      </c>
    </row>
    <row r="1923" spans="1:14" ht="45">
      <c r="A1923" s="657">
        <f t="shared" ref="A1923:A1929" si="211">F1923*1</f>
        <v>2112042</v>
      </c>
      <c r="B1923" s="1451" t="s">
        <v>1371</v>
      </c>
      <c r="C1923" s="656"/>
      <c r="D1923" s="664" t="s">
        <v>1312</v>
      </c>
      <c r="E1923" s="664" t="s">
        <v>1311</v>
      </c>
      <c r="F1923" s="632" t="s">
        <v>910</v>
      </c>
      <c r="G1923" s="501" t="s">
        <v>154</v>
      </c>
      <c r="H1923" s="501" t="s">
        <v>909</v>
      </c>
      <c r="I1923" s="480" t="s">
        <v>9</v>
      </c>
      <c r="J1923" s="480">
        <v>1</v>
      </c>
      <c r="K1923" s="478">
        <f>VLOOKUP(A1923,'[11]Precios Unitarios'!$B$3:$AI$1497,34,FALSE)</f>
        <v>27.605</v>
      </c>
      <c r="L1923" s="654">
        <f t="shared" ref="L1923:L1929" si="212">+K1923*J1923</f>
        <v>27.605</v>
      </c>
      <c r="M1923" s="667">
        <f>SUM(L1923:L1924)</f>
        <v>38.713786400000004</v>
      </c>
      <c r="N1923" s="1452">
        <f>+M1923+M1925+M1928</f>
        <v>2793.3013004000004</v>
      </c>
    </row>
    <row r="1924" spans="1:14">
      <c r="A1924" s="657">
        <f t="shared" si="211"/>
        <v>1010337</v>
      </c>
      <c r="B1924" s="1451"/>
      <c r="C1924" s="656"/>
      <c r="D1924" s="660"/>
      <c r="E1924" s="660"/>
      <c r="F1924" s="621" t="s">
        <v>902</v>
      </c>
      <c r="G1924" s="501" t="s">
        <v>106</v>
      </c>
      <c r="H1924" s="631" t="s">
        <v>901</v>
      </c>
      <c r="I1924" s="480" t="s">
        <v>9</v>
      </c>
      <c r="J1924" s="656">
        <v>3</v>
      </c>
      <c r="K1924" s="478">
        <f>VLOOKUP(A1924,'[11]Precios Unitarios'!$B$3:$AI$1497,34,FALSE)</f>
        <v>3.7029288</v>
      </c>
      <c r="L1924" s="654">
        <f t="shared" si="212"/>
        <v>11.1087864</v>
      </c>
      <c r="M1924" s="666"/>
      <c r="N1924" s="1452"/>
    </row>
    <row r="1925" spans="1:14" ht="30">
      <c r="A1925" s="657">
        <f t="shared" si="211"/>
        <v>3055005</v>
      </c>
      <c r="B1925" s="1451"/>
      <c r="C1925" s="656"/>
      <c r="D1925" s="664" t="s">
        <v>1370</v>
      </c>
      <c r="E1925" s="664" t="s">
        <v>1370</v>
      </c>
      <c r="F1925" s="632" t="s">
        <v>1369</v>
      </c>
      <c r="G1925" s="501" t="s">
        <v>294</v>
      </c>
      <c r="H1925" s="629" t="s">
        <v>1368</v>
      </c>
      <c r="I1925" s="480" t="s">
        <v>9</v>
      </c>
      <c r="J1925" s="655">
        <v>1</v>
      </c>
      <c r="K1925" s="478">
        <f>VLOOKUP(A1925,'[11]Precios Unitarios'!$B$3:$AI$1497,34,FALSE)</f>
        <v>2569.2318</v>
      </c>
      <c r="L1925" s="654">
        <f t="shared" si="212"/>
        <v>2569.2318</v>
      </c>
      <c r="M1925" s="663">
        <f>SUM(L1925:L1927)</f>
        <v>2686.1397900000002</v>
      </c>
      <c r="N1925" s="1452"/>
    </row>
    <row r="1926" spans="1:14" ht="30">
      <c r="A1926" s="657">
        <f t="shared" si="211"/>
        <v>2820161</v>
      </c>
      <c r="B1926" s="1451"/>
      <c r="C1926" s="656"/>
      <c r="D1926" s="662"/>
      <c r="E1926" s="662"/>
      <c r="F1926" s="665" t="s">
        <v>1194</v>
      </c>
      <c r="G1926" s="501" t="s">
        <v>248</v>
      </c>
      <c r="H1926" s="629" t="s">
        <v>1193</v>
      </c>
      <c r="I1926" s="480" t="s">
        <v>9</v>
      </c>
      <c r="J1926" s="655">
        <v>2</v>
      </c>
      <c r="K1926" s="478">
        <f>VLOOKUP(A1926,'[11]Precios Unitarios'!$B$3:$AI$1497,34,FALSE)</f>
        <v>12.535655999999999</v>
      </c>
      <c r="L1926" s="654">
        <f t="shared" si="212"/>
        <v>25.071311999999999</v>
      </c>
      <c r="M1926" s="661"/>
      <c r="N1926" s="1452"/>
    </row>
    <row r="1927" spans="1:14" ht="30">
      <c r="A1927" s="657">
        <f t="shared" si="211"/>
        <v>2820108</v>
      </c>
      <c r="B1927" s="1451"/>
      <c r="C1927" s="656"/>
      <c r="D1927" s="660"/>
      <c r="E1927" s="660"/>
      <c r="F1927" s="621" t="s">
        <v>929</v>
      </c>
      <c r="G1927" s="501" t="s">
        <v>249</v>
      </c>
      <c r="H1927" s="659" t="s">
        <v>928</v>
      </c>
      <c r="I1927" s="480" t="s">
        <v>9</v>
      </c>
      <c r="J1927" s="655">
        <v>1</v>
      </c>
      <c r="K1927" s="478">
        <f>VLOOKUP(A1927,'[11]Precios Unitarios'!$B$3:$AI$1497,34,FALSE)</f>
        <v>91.836678000000006</v>
      </c>
      <c r="L1927" s="654">
        <f t="shared" si="212"/>
        <v>91.836678000000006</v>
      </c>
      <c r="M1927" s="658"/>
      <c r="N1927" s="1452"/>
    </row>
    <row r="1928" spans="1:14">
      <c r="A1928" s="657">
        <f t="shared" si="211"/>
        <v>1021752</v>
      </c>
      <c r="B1928" s="1451"/>
      <c r="C1928" s="656"/>
      <c r="D1928" s="664" t="s">
        <v>1271</v>
      </c>
      <c r="E1928" s="664" t="s">
        <v>13</v>
      </c>
      <c r="F1928" s="556" t="s">
        <v>971</v>
      </c>
      <c r="G1928" s="501" t="s">
        <v>135</v>
      </c>
      <c r="H1928" s="582" t="s">
        <v>1187</v>
      </c>
      <c r="I1928" s="480" t="s">
        <v>10</v>
      </c>
      <c r="J1928" s="655">
        <v>6</v>
      </c>
      <c r="K1928" s="478">
        <f>VLOOKUP(A1928,'[11]Precios Unitarios'!$B$3:$AI$1497,34,FALSE)</f>
        <v>9.1995539999999991</v>
      </c>
      <c r="L1928" s="654">
        <f t="shared" si="212"/>
        <v>55.197323999999995</v>
      </c>
      <c r="M1928" s="663">
        <f>SUM(L1928:L1929)</f>
        <v>68.447723999999994</v>
      </c>
      <c r="N1928" s="1452"/>
    </row>
    <row r="1929" spans="1:14" ht="30">
      <c r="A1929" s="657">
        <f t="shared" si="211"/>
        <v>2056203</v>
      </c>
      <c r="B1929" s="1451"/>
      <c r="C1929" s="656"/>
      <c r="D1929" s="660"/>
      <c r="E1929" s="660"/>
      <c r="F1929" s="480">
        <v>2056203</v>
      </c>
      <c r="G1929" s="501" t="s">
        <v>149</v>
      </c>
      <c r="H1929" s="659" t="s">
        <v>1186</v>
      </c>
      <c r="I1929" s="480" t="s">
        <v>9</v>
      </c>
      <c r="J1929" s="655">
        <v>3</v>
      </c>
      <c r="K1929" s="478">
        <f>VLOOKUP(A1929,'[11]Precios Unitarios'!$B$3:$AI$1497,34,FALSE)</f>
        <v>4.4168000000000003</v>
      </c>
      <c r="L1929" s="654">
        <f t="shared" si="212"/>
        <v>13.250400000000001</v>
      </c>
      <c r="M1929" s="658"/>
      <c r="N1929" s="1452"/>
    </row>
    <row r="1930" spans="1:14">
      <c r="A1930" s="574"/>
      <c r="B1930" s="488" t="str">
        <f>B1931</f>
        <v>MQT1P-25</v>
      </c>
      <c r="C1930" s="488">
        <f>C1931</f>
        <v>0</v>
      </c>
      <c r="D1930" s="486" t="str">
        <f>CONCATENATE(E1931,",",D1933,",",D1936)</f>
        <v>SPT-1G,TRT-1A25,SPD-2LDA</v>
      </c>
      <c r="E1930" s="485"/>
      <c r="F1930" s="485"/>
      <c r="G1930" s="485"/>
      <c r="H1930" s="485"/>
      <c r="I1930" s="485"/>
      <c r="J1930" s="485"/>
      <c r="K1930" s="485"/>
      <c r="L1930" s="485"/>
      <c r="M1930" s="484"/>
      <c r="N1930" s="544">
        <f>N1931</f>
        <v>2553.9315004000005</v>
      </c>
    </row>
    <row r="1931" spans="1:14" ht="45">
      <c r="A1931" s="641">
        <f t="shared" ref="A1931:A1937" si="213">F1931*1</f>
        <v>2112042</v>
      </c>
      <c r="B1931" s="1453" t="s">
        <v>1367</v>
      </c>
      <c r="C1931" s="640"/>
      <c r="D1931" s="648" t="s">
        <v>1312</v>
      </c>
      <c r="E1931" s="648" t="s">
        <v>1311</v>
      </c>
      <c r="F1931" s="615" t="s">
        <v>910</v>
      </c>
      <c r="G1931" s="509" t="s">
        <v>154</v>
      </c>
      <c r="H1931" s="509" t="s">
        <v>909</v>
      </c>
      <c r="I1931" s="493" t="s">
        <v>9</v>
      </c>
      <c r="J1931" s="493">
        <v>1</v>
      </c>
      <c r="K1931" s="478">
        <f>VLOOKUP(A1931,'[11]Precios Unitarios'!$B$3:$AI$1497,34,FALSE)</f>
        <v>27.605</v>
      </c>
      <c r="L1931" s="638">
        <f t="shared" ref="L1931:L1937" si="214">+K1931*J1931</f>
        <v>27.605</v>
      </c>
      <c r="M1931" s="651">
        <f>SUM(L1931:L1932)</f>
        <v>38.713786400000004</v>
      </c>
      <c r="N1931" s="1454">
        <f>+M1931+M1933+M1936</f>
        <v>2553.9315004000005</v>
      </c>
    </row>
    <row r="1932" spans="1:14">
      <c r="A1932" s="641">
        <f t="shared" si="213"/>
        <v>1010337</v>
      </c>
      <c r="B1932" s="1453"/>
      <c r="C1932" s="640"/>
      <c r="D1932" s="644"/>
      <c r="E1932" s="644"/>
      <c r="F1932" s="604" t="s">
        <v>902</v>
      </c>
      <c r="G1932" s="509" t="s">
        <v>106</v>
      </c>
      <c r="H1932" s="614" t="s">
        <v>901</v>
      </c>
      <c r="I1932" s="493" t="s">
        <v>9</v>
      </c>
      <c r="J1932" s="640">
        <v>3</v>
      </c>
      <c r="K1932" s="478">
        <f>VLOOKUP(A1932,'[11]Precios Unitarios'!$B$3:$AI$1497,34,FALSE)</f>
        <v>3.7029288</v>
      </c>
      <c r="L1932" s="638">
        <f t="shared" si="214"/>
        <v>11.1087864</v>
      </c>
      <c r="M1932" s="650"/>
      <c r="N1932" s="1454"/>
    </row>
    <row r="1933" spans="1:14" ht="30">
      <c r="A1933" s="641">
        <f t="shared" si="213"/>
        <v>3055008</v>
      </c>
      <c r="B1933" s="1453"/>
      <c r="C1933" s="640"/>
      <c r="D1933" s="648" t="s">
        <v>1366</v>
      </c>
      <c r="E1933" s="648" t="s">
        <v>1366</v>
      </c>
      <c r="F1933" s="615" t="s">
        <v>1365</v>
      </c>
      <c r="G1933" s="509" t="s">
        <v>350</v>
      </c>
      <c r="H1933" s="612" t="s">
        <v>350</v>
      </c>
      <c r="I1933" s="493" t="s">
        <v>9</v>
      </c>
      <c r="J1933" s="639">
        <v>1</v>
      </c>
      <c r="K1933" s="478">
        <f>VLOOKUP(A1933,'[11]Precios Unitarios'!$B$3:$AI$1497,34,FALSE)</f>
        <v>2329.8620000000001</v>
      </c>
      <c r="L1933" s="638">
        <f t="shared" si="214"/>
        <v>2329.8620000000001</v>
      </c>
      <c r="M1933" s="647">
        <f>SUM(L1933:L1935)</f>
        <v>2446.7699900000002</v>
      </c>
      <c r="N1933" s="1454"/>
    </row>
    <row r="1934" spans="1:14" ht="30">
      <c r="A1934" s="641">
        <f t="shared" si="213"/>
        <v>2820161</v>
      </c>
      <c r="B1934" s="1453"/>
      <c r="C1934" s="640"/>
      <c r="D1934" s="646"/>
      <c r="E1934" s="646"/>
      <c r="F1934" s="649" t="s">
        <v>1194</v>
      </c>
      <c r="G1934" s="509" t="s">
        <v>248</v>
      </c>
      <c r="H1934" s="612" t="s">
        <v>1193</v>
      </c>
      <c r="I1934" s="493" t="s">
        <v>9</v>
      </c>
      <c r="J1934" s="639">
        <v>2</v>
      </c>
      <c r="K1934" s="478">
        <f>VLOOKUP(A1934,'[11]Precios Unitarios'!$B$3:$AI$1497,34,FALSE)</f>
        <v>12.535655999999999</v>
      </c>
      <c r="L1934" s="638">
        <f t="shared" si="214"/>
        <v>25.071311999999999</v>
      </c>
      <c r="M1934" s="645"/>
      <c r="N1934" s="1454"/>
    </row>
    <row r="1935" spans="1:14" ht="30">
      <c r="A1935" s="641">
        <f t="shared" si="213"/>
        <v>2820108</v>
      </c>
      <c r="B1935" s="1453"/>
      <c r="C1935" s="640"/>
      <c r="D1935" s="644"/>
      <c r="E1935" s="644"/>
      <c r="F1935" s="604" t="s">
        <v>929</v>
      </c>
      <c r="G1935" s="509" t="s">
        <v>249</v>
      </c>
      <c r="H1935" s="643" t="s">
        <v>928</v>
      </c>
      <c r="I1935" s="493" t="s">
        <v>9</v>
      </c>
      <c r="J1935" s="639">
        <v>1</v>
      </c>
      <c r="K1935" s="478">
        <f>VLOOKUP(A1935,'[11]Precios Unitarios'!$B$3:$AI$1497,34,FALSE)</f>
        <v>91.836678000000006</v>
      </c>
      <c r="L1935" s="638">
        <f t="shared" si="214"/>
        <v>91.836678000000006</v>
      </c>
      <c r="M1935" s="642"/>
      <c r="N1935" s="1454"/>
    </row>
    <row r="1936" spans="1:14">
      <c r="A1936" s="641">
        <f t="shared" si="213"/>
        <v>1021752</v>
      </c>
      <c r="B1936" s="1453"/>
      <c r="C1936" s="640"/>
      <c r="D1936" s="648" t="s">
        <v>1271</v>
      </c>
      <c r="E1936" s="648" t="s">
        <v>13</v>
      </c>
      <c r="F1936" s="548" t="s">
        <v>971</v>
      </c>
      <c r="G1936" s="509" t="s">
        <v>135</v>
      </c>
      <c r="H1936" s="575" t="s">
        <v>1187</v>
      </c>
      <c r="I1936" s="493" t="s">
        <v>10</v>
      </c>
      <c r="J1936" s="639">
        <v>6</v>
      </c>
      <c r="K1936" s="478">
        <f>VLOOKUP(A1936,'[11]Precios Unitarios'!$B$3:$AI$1497,34,FALSE)</f>
        <v>9.1995539999999991</v>
      </c>
      <c r="L1936" s="638">
        <f t="shared" si="214"/>
        <v>55.197323999999995</v>
      </c>
      <c r="M1936" s="647">
        <f>SUM(L1936:L1937)</f>
        <v>68.447723999999994</v>
      </c>
      <c r="N1936" s="1454"/>
    </row>
    <row r="1937" spans="1:14" ht="30">
      <c r="A1937" s="641">
        <f t="shared" si="213"/>
        <v>2056203</v>
      </c>
      <c r="B1937" s="1453"/>
      <c r="C1937" s="640"/>
      <c r="D1937" s="644"/>
      <c r="E1937" s="644"/>
      <c r="F1937" s="493">
        <v>2056203</v>
      </c>
      <c r="G1937" s="509" t="s">
        <v>149</v>
      </c>
      <c r="H1937" s="643" t="s">
        <v>1186</v>
      </c>
      <c r="I1937" s="493" t="s">
        <v>9</v>
      </c>
      <c r="J1937" s="639">
        <v>3</v>
      </c>
      <c r="K1937" s="478">
        <f>VLOOKUP(A1937,'[11]Precios Unitarios'!$B$3:$AI$1497,34,FALSE)</f>
        <v>4.4168000000000003</v>
      </c>
      <c r="L1937" s="638">
        <f t="shared" si="214"/>
        <v>13.250400000000001</v>
      </c>
      <c r="M1937" s="642"/>
      <c r="N1937" s="1454"/>
    </row>
    <row r="1938" spans="1:14">
      <c r="A1938" s="574"/>
      <c r="B1938" s="488" t="str">
        <f>B1939</f>
        <v>MQT1P-37.5</v>
      </c>
      <c r="C1938" s="488">
        <f>C1939</f>
        <v>0</v>
      </c>
      <c r="D1938" s="486" t="str">
        <f>CONCATENATE(E1939,",",D1941,",",D1944)</f>
        <v>SPT-1G,TRT-1A37.5,SPD-2LDA</v>
      </c>
      <c r="E1938" s="485"/>
      <c r="F1938" s="485"/>
      <c r="G1938" s="485"/>
      <c r="H1938" s="485"/>
      <c r="I1938" s="485"/>
      <c r="J1938" s="485"/>
      <c r="K1938" s="485"/>
      <c r="L1938" s="485"/>
      <c r="M1938" s="484"/>
      <c r="N1938" s="544">
        <f>N1939</f>
        <v>3287.1203004000004</v>
      </c>
    </row>
    <row r="1939" spans="1:14" ht="45">
      <c r="A1939" s="657">
        <f t="shared" ref="A1939:A1945" si="215">F1939*1</f>
        <v>2112042</v>
      </c>
      <c r="B1939" s="1451" t="s">
        <v>1364</v>
      </c>
      <c r="C1939" s="656"/>
      <c r="D1939" s="664" t="s">
        <v>1312</v>
      </c>
      <c r="E1939" s="664" t="s">
        <v>1311</v>
      </c>
      <c r="F1939" s="632" t="s">
        <v>910</v>
      </c>
      <c r="G1939" s="501" t="s">
        <v>154</v>
      </c>
      <c r="H1939" s="501" t="s">
        <v>909</v>
      </c>
      <c r="I1939" s="480" t="s">
        <v>9</v>
      </c>
      <c r="J1939" s="480">
        <v>1</v>
      </c>
      <c r="K1939" s="478">
        <f>VLOOKUP(A1939,'[11]Precios Unitarios'!$B$3:$AI$1497,34,FALSE)</f>
        <v>27.605</v>
      </c>
      <c r="L1939" s="654">
        <f t="shared" ref="L1939:L1945" si="216">+K1939*J1939</f>
        <v>27.605</v>
      </c>
      <c r="M1939" s="667">
        <f>SUM(L1939:L1940)</f>
        <v>38.713786400000004</v>
      </c>
      <c r="N1939" s="1452">
        <f>+M1939+M1941+M1944</f>
        <v>3287.1203004000004</v>
      </c>
    </row>
    <row r="1940" spans="1:14">
      <c r="A1940" s="657">
        <f t="shared" si="215"/>
        <v>1010337</v>
      </c>
      <c r="B1940" s="1451"/>
      <c r="C1940" s="656"/>
      <c r="D1940" s="660"/>
      <c r="E1940" s="660"/>
      <c r="F1940" s="621" t="s">
        <v>902</v>
      </c>
      <c r="G1940" s="501" t="s">
        <v>106</v>
      </c>
      <c r="H1940" s="631" t="s">
        <v>901</v>
      </c>
      <c r="I1940" s="480" t="s">
        <v>9</v>
      </c>
      <c r="J1940" s="656">
        <v>3</v>
      </c>
      <c r="K1940" s="478">
        <f>VLOOKUP(A1940,'[11]Precios Unitarios'!$B$3:$AI$1497,34,FALSE)</f>
        <v>3.7029288</v>
      </c>
      <c r="L1940" s="654">
        <f t="shared" si="216"/>
        <v>11.1087864</v>
      </c>
      <c r="M1940" s="666"/>
      <c r="N1940" s="1452"/>
    </row>
    <row r="1941" spans="1:14" ht="30">
      <c r="A1941" s="657">
        <f t="shared" si="215"/>
        <v>3055012</v>
      </c>
      <c r="B1941" s="1451"/>
      <c r="C1941" s="656"/>
      <c r="D1941" s="664" t="s">
        <v>1363</v>
      </c>
      <c r="E1941" s="664" t="s">
        <v>1363</v>
      </c>
      <c r="F1941" s="632" t="s">
        <v>1362</v>
      </c>
      <c r="G1941" s="501" t="s">
        <v>351</v>
      </c>
      <c r="H1941" s="629" t="s">
        <v>351</v>
      </c>
      <c r="I1941" s="480" t="s">
        <v>9</v>
      </c>
      <c r="J1941" s="655">
        <v>1</v>
      </c>
      <c r="K1941" s="478">
        <f>VLOOKUP(A1941,'[11]Precios Unitarios'!$B$3:$AI$1497,34,FALSE)</f>
        <v>3063.0508</v>
      </c>
      <c r="L1941" s="654">
        <f t="shared" si="216"/>
        <v>3063.0508</v>
      </c>
      <c r="M1941" s="663">
        <f>SUM(L1941:L1943)</f>
        <v>3179.9587900000001</v>
      </c>
      <c r="N1941" s="1452"/>
    </row>
    <row r="1942" spans="1:14" ht="30">
      <c r="A1942" s="657">
        <f t="shared" si="215"/>
        <v>2820161</v>
      </c>
      <c r="B1942" s="1451"/>
      <c r="C1942" s="656"/>
      <c r="D1942" s="662"/>
      <c r="E1942" s="662"/>
      <c r="F1942" s="665" t="s">
        <v>1194</v>
      </c>
      <c r="G1942" s="501" t="s">
        <v>248</v>
      </c>
      <c r="H1942" s="629" t="s">
        <v>1193</v>
      </c>
      <c r="I1942" s="480" t="s">
        <v>9</v>
      </c>
      <c r="J1942" s="655">
        <v>2</v>
      </c>
      <c r="K1942" s="478">
        <f>VLOOKUP(A1942,'[11]Precios Unitarios'!$B$3:$AI$1497,34,FALSE)</f>
        <v>12.535655999999999</v>
      </c>
      <c r="L1942" s="654">
        <f t="shared" si="216"/>
        <v>25.071311999999999</v>
      </c>
      <c r="M1942" s="661"/>
      <c r="N1942" s="1452"/>
    </row>
    <row r="1943" spans="1:14" ht="30">
      <c r="A1943" s="657">
        <f t="shared" si="215"/>
        <v>2820108</v>
      </c>
      <c r="B1943" s="1451"/>
      <c r="C1943" s="656"/>
      <c r="D1943" s="660"/>
      <c r="E1943" s="660"/>
      <c r="F1943" s="621" t="s">
        <v>929</v>
      </c>
      <c r="G1943" s="501" t="s">
        <v>249</v>
      </c>
      <c r="H1943" s="659" t="s">
        <v>928</v>
      </c>
      <c r="I1943" s="480" t="s">
        <v>9</v>
      </c>
      <c r="J1943" s="655">
        <v>1</v>
      </c>
      <c r="K1943" s="478">
        <f>VLOOKUP(A1943,'[11]Precios Unitarios'!$B$3:$AI$1497,34,FALSE)</f>
        <v>91.836678000000006</v>
      </c>
      <c r="L1943" s="654">
        <f t="shared" si="216"/>
        <v>91.836678000000006</v>
      </c>
      <c r="M1943" s="658"/>
      <c r="N1943" s="1452"/>
    </row>
    <row r="1944" spans="1:14">
      <c r="A1944" s="657">
        <f t="shared" si="215"/>
        <v>1021752</v>
      </c>
      <c r="B1944" s="1451"/>
      <c r="C1944" s="656"/>
      <c r="D1944" s="664" t="s">
        <v>1271</v>
      </c>
      <c r="E1944" s="664" t="s">
        <v>13</v>
      </c>
      <c r="F1944" s="556" t="s">
        <v>971</v>
      </c>
      <c r="G1944" s="501" t="s">
        <v>135</v>
      </c>
      <c r="H1944" s="582" t="s">
        <v>1187</v>
      </c>
      <c r="I1944" s="480" t="s">
        <v>10</v>
      </c>
      <c r="J1944" s="655">
        <v>6</v>
      </c>
      <c r="K1944" s="478">
        <f>VLOOKUP(A1944,'[11]Precios Unitarios'!$B$3:$AI$1497,34,FALSE)</f>
        <v>9.1995539999999991</v>
      </c>
      <c r="L1944" s="654">
        <f t="shared" si="216"/>
        <v>55.197323999999995</v>
      </c>
      <c r="M1944" s="663">
        <f>SUM(L1944:L1945)</f>
        <v>68.447723999999994</v>
      </c>
      <c r="N1944" s="1452"/>
    </row>
    <row r="1945" spans="1:14" ht="30">
      <c r="A1945" s="657">
        <f t="shared" si="215"/>
        <v>2056203</v>
      </c>
      <c r="B1945" s="1451"/>
      <c r="C1945" s="656"/>
      <c r="D1945" s="660"/>
      <c r="E1945" s="660"/>
      <c r="F1945" s="480">
        <v>2056203</v>
      </c>
      <c r="G1945" s="501" t="s">
        <v>149</v>
      </c>
      <c r="H1945" s="659" t="s">
        <v>1186</v>
      </c>
      <c r="I1945" s="480" t="s">
        <v>9</v>
      </c>
      <c r="J1945" s="655">
        <v>3</v>
      </c>
      <c r="K1945" s="478">
        <f>VLOOKUP(A1945,'[11]Precios Unitarios'!$B$3:$AI$1497,34,FALSE)</f>
        <v>4.4168000000000003</v>
      </c>
      <c r="L1945" s="654">
        <f t="shared" si="216"/>
        <v>13.250400000000001</v>
      </c>
      <c r="M1945" s="658"/>
      <c r="N1945" s="1452"/>
    </row>
    <row r="1946" spans="1:14">
      <c r="A1946" s="574"/>
      <c r="B1946" s="488" t="str">
        <f>B1947</f>
        <v>MQT1P-50</v>
      </c>
      <c r="C1946" s="488">
        <f>C1947</f>
        <v>0</v>
      </c>
      <c r="D1946" s="486" t="str">
        <f>CONCATENATE(E1947,",",D1949,",",D1952)</f>
        <v>SPT-1G,TRT-1A50,SPD-2LDA</v>
      </c>
      <c r="E1946" s="485"/>
      <c r="F1946" s="485"/>
      <c r="G1946" s="485"/>
      <c r="H1946" s="485"/>
      <c r="I1946" s="485"/>
      <c r="J1946" s="485"/>
      <c r="K1946" s="485"/>
      <c r="L1946" s="485"/>
      <c r="M1946" s="484"/>
      <c r="N1946" s="544">
        <f>N1947</f>
        <v>3784.0103004000007</v>
      </c>
    </row>
    <row r="1947" spans="1:14" ht="45">
      <c r="A1947" s="641">
        <f t="shared" ref="A1947:A1953" si="217">F1947*1</f>
        <v>2112042</v>
      </c>
      <c r="B1947" s="1453" t="s">
        <v>1361</v>
      </c>
      <c r="C1947" s="640"/>
      <c r="D1947" s="648" t="s">
        <v>1312</v>
      </c>
      <c r="E1947" s="648" t="s">
        <v>1311</v>
      </c>
      <c r="F1947" s="615" t="s">
        <v>910</v>
      </c>
      <c r="G1947" s="509" t="s">
        <v>154</v>
      </c>
      <c r="H1947" s="509" t="s">
        <v>909</v>
      </c>
      <c r="I1947" s="493" t="s">
        <v>9</v>
      </c>
      <c r="J1947" s="493">
        <v>1</v>
      </c>
      <c r="K1947" s="478">
        <f>VLOOKUP(A1947,'[11]Precios Unitarios'!$B$3:$AI$1497,34,FALSE)</f>
        <v>27.605</v>
      </c>
      <c r="L1947" s="638">
        <f t="shared" ref="L1947:L1953" si="218">+K1947*J1947</f>
        <v>27.605</v>
      </c>
      <c r="M1947" s="651">
        <f>SUM(L1947:L1948)</f>
        <v>38.713786400000004</v>
      </c>
      <c r="N1947" s="1454">
        <f>+M1947+M1949+M1952</f>
        <v>3784.0103004000007</v>
      </c>
    </row>
    <row r="1948" spans="1:14">
      <c r="A1948" s="641">
        <f t="shared" si="217"/>
        <v>1010337</v>
      </c>
      <c r="B1948" s="1453"/>
      <c r="C1948" s="640"/>
      <c r="D1948" s="644"/>
      <c r="E1948" s="644"/>
      <c r="F1948" s="604" t="s">
        <v>902</v>
      </c>
      <c r="G1948" s="509" t="s">
        <v>106</v>
      </c>
      <c r="H1948" s="614" t="s">
        <v>901</v>
      </c>
      <c r="I1948" s="493" t="s">
        <v>9</v>
      </c>
      <c r="J1948" s="640">
        <v>3</v>
      </c>
      <c r="K1948" s="478">
        <f>VLOOKUP(A1948,'[11]Precios Unitarios'!$B$3:$AI$1497,34,FALSE)</f>
        <v>3.7029288</v>
      </c>
      <c r="L1948" s="638">
        <f t="shared" si="218"/>
        <v>11.1087864</v>
      </c>
      <c r="M1948" s="650"/>
      <c r="N1948" s="1454"/>
    </row>
    <row r="1949" spans="1:14" ht="30">
      <c r="A1949" s="641">
        <f t="shared" si="217"/>
        <v>3055015</v>
      </c>
      <c r="B1949" s="1453"/>
      <c r="C1949" s="640"/>
      <c r="D1949" s="648" t="s">
        <v>1360</v>
      </c>
      <c r="E1949" s="648" t="s">
        <v>1360</v>
      </c>
      <c r="F1949" s="615" t="s">
        <v>1359</v>
      </c>
      <c r="G1949" s="509" t="s">
        <v>352</v>
      </c>
      <c r="H1949" s="612" t="s">
        <v>352</v>
      </c>
      <c r="I1949" s="493" t="s">
        <v>9</v>
      </c>
      <c r="J1949" s="639">
        <v>1</v>
      </c>
      <c r="K1949" s="478">
        <f>VLOOKUP(A1949,'[11]Precios Unitarios'!$B$3:$AI$1497,34,FALSE)</f>
        <v>3559.9408000000003</v>
      </c>
      <c r="L1949" s="638">
        <f t="shared" si="218"/>
        <v>3559.9408000000003</v>
      </c>
      <c r="M1949" s="647">
        <f>SUM(L1949:L1951)</f>
        <v>3676.8487900000005</v>
      </c>
      <c r="N1949" s="1454"/>
    </row>
    <row r="1950" spans="1:14" ht="30">
      <c r="A1950" s="641">
        <f t="shared" si="217"/>
        <v>2820161</v>
      </c>
      <c r="B1950" s="1453"/>
      <c r="C1950" s="640"/>
      <c r="D1950" s="646"/>
      <c r="E1950" s="646"/>
      <c r="F1950" s="649" t="s">
        <v>1194</v>
      </c>
      <c r="G1950" s="509" t="s">
        <v>248</v>
      </c>
      <c r="H1950" s="612" t="s">
        <v>1193</v>
      </c>
      <c r="I1950" s="493" t="s">
        <v>9</v>
      </c>
      <c r="J1950" s="639">
        <v>2</v>
      </c>
      <c r="K1950" s="478">
        <f>VLOOKUP(A1950,'[11]Precios Unitarios'!$B$3:$AI$1497,34,FALSE)</f>
        <v>12.535655999999999</v>
      </c>
      <c r="L1950" s="638">
        <f t="shared" si="218"/>
        <v>25.071311999999999</v>
      </c>
      <c r="M1950" s="645"/>
      <c r="N1950" s="1454"/>
    </row>
    <row r="1951" spans="1:14" ht="30">
      <c r="A1951" s="641">
        <f t="shared" si="217"/>
        <v>2820108</v>
      </c>
      <c r="B1951" s="1453"/>
      <c r="C1951" s="640"/>
      <c r="D1951" s="644"/>
      <c r="E1951" s="644"/>
      <c r="F1951" s="604" t="s">
        <v>929</v>
      </c>
      <c r="G1951" s="509" t="s">
        <v>249</v>
      </c>
      <c r="H1951" s="643" t="s">
        <v>928</v>
      </c>
      <c r="I1951" s="493" t="s">
        <v>9</v>
      </c>
      <c r="J1951" s="639">
        <v>1</v>
      </c>
      <c r="K1951" s="478">
        <f>VLOOKUP(A1951,'[11]Precios Unitarios'!$B$3:$AI$1497,34,FALSE)</f>
        <v>91.836678000000006</v>
      </c>
      <c r="L1951" s="638">
        <f t="shared" si="218"/>
        <v>91.836678000000006</v>
      </c>
      <c r="M1951" s="642"/>
      <c r="N1951" s="1454"/>
    </row>
    <row r="1952" spans="1:14">
      <c r="A1952" s="641">
        <f t="shared" si="217"/>
        <v>1021752</v>
      </c>
      <c r="B1952" s="1453"/>
      <c r="C1952" s="640"/>
      <c r="D1952" s="648" t="s">
        <v>1271</v>
      </c>
      <c r="E1952" s="648" t="s">
        <v>13</v>
      </c>
      <c r="F1952" s="548" t="s">
        <v>971</v>
      </c>
      <c r="G1952" s="509" t="s">
        <v>135</v>
      </c>
      <c r="H1952" s="575" t="s">
        <v>1187</v>
      </c>
      <c r="I1952" s="493" t="s">
        <v>10</v>
      </c>
      <c r="J1952" s="639">
        <v>6</v>
      </c>
      <c r="K1952" s="478">
        <f>VLOOKUP(A1952,'[11]Precios Unitarios'!$B$3:$AI$1497,34,FALSE)</f>
        <v>9.1995539999999991</v>
      </c>
      <c r="L1952" s="638">
        <f t="shared" si="218"/>
        <v>55.197323999999995</v>
      </c>
      <c r="M1952" s="647">
        <f>SUM(L1952:L1953)</f>
        <v>68.447723999999994</v>
      </c>
      <c r="N1952" s="1454"/>
    </row>
    <row r="1953" spans="1:14" ht="30">
      <c r="A1953" s="641">
        <f t="shared" si="217"/>
        <v>2056203</v>
      </c>
      <c r="B1953" s="1453"/>
      <c r="C1953" s="640"/>
      <c r="D1953" s="644"/>
      <c r="E1953" s="644"/>
      <c r="F1953" s="493">
        <v>2056203</v>
      </c>
      <c r="G1953" s="509" t="s">
        <v>149</v>
      </c>
      <c r="H1953" s="643" t="s">
        <v>1186</v>
      </c>
      <c r="I1953" s="493" t="s">
        <v>9</v>
      </c>
      <c r="J1953" s="639">
        <v>3</v>
      </c>
      <c r="K1953" s="478">
        <f>VLOOKUP(A1953,'[11]Precios Unitarios'!$B$3:$AI$1497,34,FALSE)</f>
        <v>4.4168000000000003</v>
      </c>
      <c r="L1953" s="638">
        <f t="shared" si="218"/>
        <v>13.250400000000001</v>
      </c>
      <c r="M1953" s="642"/>
      <c r="N1953" s="1454"/>
    </row>
    <row r="1954" spans="1:14">
      <c r="A1954" s="574"/>
      <c r="B1954" s="488" t="str">
        <f>B1955</f>
        <v>MQT3-5</v>
      </c>
      <c r="C1954" s="488">
        <f>C1955</f>
        <v>0</v>
      </c>
      <c r="D1954" s="486" t="str">
        <f>CONCATENATE(D1955,",",D1956,",",D1963,",",D1964,",",D1966,",",D1969,",",D1973)</f>
        <v>SPT-1GB,SPT1-S100_125E,SPT-1F2H,SPT-1P10_125E,TRT-1C5,SPD-2UAC,SPD-2F25_1</v>
      </c>
      <c r="E1954" s="485"/>
      <c r="F1954" s="485"/>
      <c r="G1954" s="485"/>
      <c r="H1954" s="485"/>
      <c r="I1954" s="485"/>
      <c r="J1954" s="485"/>
      <c r="K1954" s="485"/>
      <c r="L1954" s="485"/>
      <c r="M1954" s="484"/>
      <c r="N1954" s="544">
        <f>N1955</f>
        <v>1797.3881547999997</v>
      </c>
    </row>
    <row r="1955" spans="1:14" ht="45">
      <c r="A1955" s="657">
        <f t="shared" ref="A1955:A1973" si="219">F1955*1</f>
        <v>2112042</v>
      </c>
      <c r="B1955" s="1451" t="s">
        <v>1358</v>
      </c>
      <c r="C1955" s="656"/>
      <c r="D1955" s="656" t="s">
        <v>1312</v>
      </c>
      <c r="E1955" s="656" t="s">
        <v>1311</v>
      </c>
      <c r="F1955" s="632" t="s">
        <v>910</v>
      </c>
      <c r="G1955" s="501" t="s">
        <v>154</v>
      </c>
      <c r="H1955" s="501" t="s">
        <v>909</v>
      </c>
      <c r="I1955" s="480" t="s">
        <v>9</v>
      </c>
      <c r="J1955" s="480">
        <v>1</v>
      </c>
      <c r="K1955" s="478">
        <f>VLOOKUP(A1955,'[11]Precios Unitarios'!$B$3:$AI$1497,34,FALSE)</f>
        <v>27.605</v>
      </c>
      <c r="L1955" s="654">
        <f t="shared" ref="L1955:L1973" si="220">+K1955*J1955</f>
        <v>27.605</v>
      </c>
      <c r="M1955" s="654">
        <f>SUM(L1955:L1955)</f>
        <v>27.605</v>
      </c>
      <c r="N1955" s="1452">
        <f>+M1955+M1956+M1963+M1964+M1966+M1969+M1973</f>
        <v>1797.3881547999997</v>
      </c>
    </row>
    <row r="1956" spans="1:14" ht="30">
      <c r="A1956" s="657">
        <f t="shared" si="219"/>
        <v>2516122</v>
      </c>
      <c r="B1956" s="1451"/>
      <c r="C1956" s="656"/>
      <c r="D1956" s="664" t="s">
        <v>1310</v>
      </c>
      <c r="E1956" s="664" t="s">
        <v>13</v>
      </c>
      <c r="F1956" s="632">
        <v>2516122</v>
      </c>
      <c r="G1956" s="501" t="s">
        <v>178</v>
      </c>
      <c r="H1956" s="501" t="s">
        <v>178</v>
      </c>
      <c r="I1956" s="480" t="s">
        <v>9</v>
      </c>
      <c r="J1956" s="480">
        <v>1</v>
      </c>
      <c r="K1956" s="478">
        <f>VLOOKUP(A1956,'[11]Precios Unitarios'!$B$3:$AI$1497,34,FALSE)</f>
        <v>109.22484599999999</v>
      </c>
      <c r="L1956" s="654">
        <f t="shared" si="220"/>
        <v>109.22484599999999</v>
      </c>
      <c r="M1956" s="667">
        <f>SUM(L1956:L1962)</f>
        <v>157.24738439999999</v>
      </c>
      <c r="N1956" s="1452"/>
    </row>
    <row r="1957" spans="1:14" ht="30">
      <c r="A1957" s="657">
        <f t="shared" si="219"/>
        <v>2801201</v>
      </c>
      <c r="B1957" s="1451"/>
      <c r="C1957" s="656"/>
      <c r="D1957" s="662"/>
      <c r="E1957" s="662"/>
      <c r="F1957" s="621" t="s">
        <v>924</v>
      </c>
      <c r="G1957" s="501" t="s">
        <v>227</v>
      </c>
      <c r="H1957" s="631" t="s">
        <v>1206</v>
      </c>
      <c r="I1957" s="480" t="s">
        <v>9</v>
      </c>
      <c r="J1957" s="656">
        <v>1</v>
      </c>
      <c r="K1957" s="478">
        <f>VLOOKUP(A1957,'[11]Precios Unitarios'!$B$3:$AI$1497,34,FALSE)</f>
        <v>19.048997999999997</v>
      </c>
      <c r="L1957" s="654">
        <f t="shared" si="220"/>
        <v>19.048997999999997</v>
      </c>
      <c r="M1957" s="668"/>
      <c r="N1957" s="1452"/>
    </row>
    <row r="1958" spans="1:14" ht="30">
      <c r="A1958" s="657">
        <f t="shared" si="219"/>
        <v>2851630</v>
      </c>
      <c r="B1958" s="1451"/>
      <c r="C1958" s="656"/>
      <c r="D1958" s="662"/>
      <c r="E1958" s="662"/>
      <c r="F1958" s="632" t="s">
        <v>912</v>
      </c>
      <c r="G1958" s="501" t="s">
        <v>255</v>
      </c>
      <c r="H1958" s="501" t="s">
        <v>911</v>
      </c>
      <c r="I1958" s="480" t="s">
        <v>9</v>
      </c>
      <c r="J1958" s="480">
        <v>1</v>
      </c>
      <c r="K1958" s="478">
        <f>VLOOKUP(A1958,'[11]Precios Unitarios'!$B$3:$AI$1497,34,FALSE)</f>
        <v>4.5781139999999994</v>
      </c>
      <c r="L1958" s="654">
        <f t="shared" si="220"/>
        <v>4.5781139999999994</v>
      </c>
      <c r="M1958" s="668"/>
      <c r="N1958" s="1452"/>
    </row>
    <row r="1959" spans="1:14" ht="30">
      <c r="A1959" s="657">
        <f t="shared" si="219"/>
        <v>2831607</v>
      </c>
      <c r="B1959" s="1451"/>
      <c r="C1959" s="656"/>
      <c r="D1959" s="662"/>
      <c r="E1959" s="662"/>
      <c r="F1959" s="621" t="s">
        <v>914</v>
      </c>
      <c r="G1959" s="501" t="s">
        <v>252</v>
      </c>
      <c r="H1959" s="631" t="s">
        <v>1205</v>
      </c>
      <c r="I1959" s="480" t="s">
        <v>9</v>
      </c>
      <c r="J1959" s="656">
        <v>1</v>
      </c>
      <c r="K1959" s="478">
        <f>VLOOKUP(A1959,'[11]Precios Unitarios'!$B$3:$AI$1497,34,FALSE)</f>
        <v>4.7225339999999996</v>
      </c>
      <c r="L1959" s="654">
        <f t="shared" si="220"/>
        <v>4.7225339999999996</v>
      </c>
      <c r="M1959" s="668"/>
      <c r="N1959" s="1452"/>
    </row>
    <row r="1960" spans="1:14" ht="30">
      <c r="A1960" s="657">
        <f t="shared" si="219"/>
        <v>2820111</v>
      </c>
      <c r="B1960" s="1451"/>
      <c r="C1960" s="656"/>
      <c r="D1960" s="662"/>
      <c r="E1960" s="662"/>
      <c r="F1960" s="632" t="s">
        <v>906</v>
      </c>
      <c r="G1960" s="501" t="s">
        <v>244</v>
      </c>
      <c r="H1960" s="501" t="s">
        <v>1185</v>
      </c>
      <c r="I1960" s="480" t="s">
        <v>9</v>
      </c>
      <c r="J1960" s="480">
        <v>1</v>
      </c>
      <c r="K1960" s="478">
        <f>VLOOKUP(A1960,'[11]Precios Unitarios'!$B$3:$AI$1497,34,FALSE)</f>
        <v>6.4988999999999999</v>
      </c>
      <c r="L1960" s="654">
        <f t="shared" si="220"/>
        <v>6.4988999999999999</v>
      </c>
      <c r="M1960" s="668"/>
      <c r="N1960" s="1452"/>
    </row>
    <row r="1961" spans="1:14">
      <c r="A1961" s="657">
        <f t="shared" si="219"/>
        <v>1010337</v>
      </c>
      <c r="B1961" s="1451"/>
      <c r="C1961" s="656"/>
      <c r="D1961" s="662"/>
      <c r="E1961" s="662"/>
      <c r="F1961" s="621" t="s">
        <v>902</v>
      </c>
      <c r="G1961" s="501" t="s">
        <v>106</v>
      </c>
      <c r="H1961" s="631" t="s">
        <v>901</v>
      </c>
      <c r="I1961" s="480" t="s">
        <v>9</v>
      </c>
      <c r="J1961" s="656">
        <v>3</v>
      </c>
      <c r="K1961" s="478">
        <f>VLOOKUP(A1961,'[11]Precios Unitarios'!$B$3:$AI$1497,34,FALSE)</f>
        <v>3.7029288</v>
      </c>
      <c r="L1961" s="654">
        <f t="shared" si="220"/>
        <v>11.1087864</v>
      </c>
      <c r="M1961" s="668"/>
      <c r="N1961" s="1452"/>
    </row>
    <row r="1962" spans="1:14" ht="30">
      <c r="A1962" s="657">
        <f t="shared" si="219"/>
        <v>2901620</v>
      </c>
      <c r="B1962" s="1451"/>
      <c r="C1962" s="656"/>
      <c r="D1962" s="660"/>
      <c r="E1962" s="660"/>
      <c r="F1962" s="632" t="s">
        <v>908</v>
      </c>
      <c r="G1962" s="501" t="s">
        <v>269</v>
      </c>
      <c r="H1962" s="501" t="s">
        <v>907</v>
      </c>
      <c r="I1962" s="480" t="s">
        <v>9</v>
      </c>
      <c r="J1962" s="480">
        <v>1</v>
      </c>
      <c r="K1962" s="478">
        <f>VLOOKUP(A1962,'[11]Precios Unitarios'!$B$3:$AI$1497,34,FALSE)</f>
        <v>2.0652059999999999</v>
      </c>
      <c r="L1962" s="654">
        <f t="shared" si="220"/>
        <v>2.0652059999999999</v>
      </c>
      <c r="M1962" s="666"/>
      <c r="N1962" s="1452"/>
    </row>
    <row r="1963" spans="1:14">
      <c r="A1963" s="657">
        <f t="shared" si="219"/>
        <v>2624102</v>
      </c>
      <c r="B1963" s="1451"/>
      <c r="C1963" s="656"/>
      <c r="D1963" s="656" t="s">
        <v>1335</v>
      </c>
      <c r="E1963" s="656" t="s">
        <v>13</v>
      </c>
      <c r="F1963" s="632" t="s">
        <v>1254</v>
      </c>
      <c r="G1963" s="501" t="s">
        <v>206</v>
      </c>
      <c r="H1963" s="501" t="s">
        <v>1253</v>
      </c>
      <c r="I1963" s="480" t="s">
        <v>9</v>
      </c>
      <c r="J1963" s="480">
        <v>1</v>
      </c>
      <c r="K1963" s="478">
        <f>VLOOKUP(A1963,'[11]Precios Unitarios'!$B$3:$AI$1497,34,FALSE)</f>
        <v>2.3740299999999999</v>
      </c>
      <c r="L1963" s="654">
        <f t="shared" si="220"/>
        <v>2.3740299999999999</v>
      </c>
      <c r="M1963" s="654">
        <f>SUM(L1963:L1963)</f>
        <v>2.3740299999999999</v>
      </c>
      <c r="N1963" s="1452"/>
    </row>
    <row r="1964" spans="1:14" ht="30">
      <c r="A1964" s="657">
        <f t="shared" si="219"/>
        <v>2601006</v>
      </c>
      <c r="B1964" s="1451"/>
      <c r="C1964" s="656"/>
      <c r="D1964" s="664" t="s">
        <v>1308</v>
      </c>
      <c r="E1964" s="664" t="s">
        <v>1307</v>
      </c>
      <c r="F1964" s="632" t="s">
        <v>1306</v>
      </c>
      <c r="G1964" s="501" t="s">
        <v>182</v>
      </c>
      <c r="H1964" s="501" t="s">
        <v>1305</v>
      </c>
      <c r="I1964" s="480" t="s">
        <v>9</v>
      </c>
      <c r="J1964" s="480">
        <v>1</v>
      </c>
      <c r="K1964" s="478">
        <f>VLOOKUP(A1964,'[11]Precios Unitarios'!$B$3:$AI$1497,34,FALSE)</f>
        <v>69.321599999999989</v>
      </c>
      <c r="L1964" s="654">
        <f t="shared" si="220"/>
        <v>69.321599999999989</v>
      </c>
      <c r="M1964" s="667">
        <f>SUM(L1964:L1965)</f>
        <v>80.430386399999989</v>
      </c>
      <c r="N1964" s="1452"/>
    </row>
    <row r="1965" spans="1:14">
      <c r="A1965" s="657">
        <f t="shared" si="219"/>
        <v>1010337</v>
      </c>
      <c r="B1965" s="1451"/>
      <c r="C1965" s="656"/>
      <c r="D1965" s="660"/>
      <c r="E1965" s="660"/>
      <c r="F1965" s="632" t="s">
        <v>902</v>
      </c>
      <c r="G1965" s="501" t="s">
        <v>106</v>
      </c>
      <c r="H1965" s="501" t="s">
        <v>901</v>
      </c>
      <c r="I1965" s="480" t="s">
        <v>9</v>
      </c>
      <c r="J1965" s="480">
        <v>3</v>
      </c>
      <c r="K1965" s="478">
        <f>VLOOKUP(A1965,'[11]Precios Unitarios'!$B$3:$AI$1497,34,FALSE)</f>
        <v>3.7029288</v>
      </c>
      <c r="L1965" s="654">
        <f t="shared" si="220"/>
        <v>11.1087864</v>
      </c>
      <c r="M1965" s="666"/>
      <c r="N1965" s="1452"/>
    </row>
    <row r="1966" spans="1:14" ht="30">
      <c r="A1966" s="657">
        <f t="shared" si="219"/>
        <v>3014503</v>
      </c>
      <c r="B1966" s="1451"/>
      <c r="C1966" s="656"/>
      <c r="D1966" s="664" t="s">
        <v>1340</v>
      </c>
      <c r="E1966" s="664" t="s">
        <v>1340</v>
      </c>
      <c r="F1966" s="632" t="s">
        <v>1357</v>
      </c>
      <c r="G1966" s="501" t="s">
        <v>281</v>
      </c>
      <c r="H1966" s="629" t="s">
        <v>1356</v>
      </c>
      <c r="I1966" s="480" t="s">
        <v>9</v>
      </c>
      <c r="J1966" s="655">
        <v>1</v>
      </c>
      <c r="K1966" s="478">
        <f>VLOOKUP(A1966,'[11]Precios Unitarios'!$B$3:$AI$1497,34,FALSE)</f>
        <v>1208.6706059999999</v>
      </c>
      <c r="L1966" s="654">
        <f t="shared" si="220"/>
        <v>1208.6706059999999</v>
      </c>
      <c r="M1966" s="663">
        <f>SUM(L1966:L1968)</f>
        <v>1325.5785959999998</v>
      </c>
      <c r="N1966" s="1452"/>
    </row>
    <row r="1967" spans="1:14" ht="30">
      <c r="A1967" s="657">
        <f t="shared" si="219"/>
        <v>2820161</v>
      </c>
      <c r="B1967" s="1451"/>
      <c r="C1967" s="656"/>
      <c r="D1967" s="662"/>
      <c r="E1967" s="662"/>
      <c r="F1967" s="665" t="s">
        <v>1194</v>
      </c>
      <c r="G1967" s="501" t="s">
        <v>248</v>
      </c>
      <c r="H1967" s="629" t="s">
        <v>1193</v>
      </c>
      <c r="I1967" s="480" t="s">
        <v>9</v>
      </c>
      <c r="J1967" s="655">
        <v>2</v>
      </c>
      <c r="K1967" s="478">
        <f>VLOOKUP(A1967,'[11]Precios Unitarios'!$B$3:$AI$1497,34,FALSE)</f>
        <v>12.535655999999999</v>
      </c>
      <c r="L1967" s="654">
        <f t="shared" si="220"/>
        <v>25.071311999999999</v>
      </c>
      <c r="M1967" s="661"/>
      <c r="N1967" s="1452"/>
    </row>
    <row r="1968" spans="1:14" ht="30">
      <c r="A1968" s="657">
        <f t="shared" si="219"/>
        <v>2820108</v>
      </c>
      <c r="B1968" s="1451"/>
      <c r="C1968" s="656"/>
      <c r="D1968" s="660"/>
      <c r="E1968" s="660"/>
      <c r="F1968" s="621" t="s">
        <v>929</v>
      </c>
      <c r="G1968" s="501" t="s">
        <v>249</v>
      </c>
      <c r="H1968" s="659" t="s">
        <v>928</v>
      </c>
      <c r="I1968" s="480" t="s">
        <v>9</v>
      </c>
      <c r="J1968" s="655">
        <v>1</v>
      </c>
      <c r="K1968" s="478">
        <f>VLOOKUP(A1968,'[11]Precios Unitarios'!$B$3:$AI$1497,34,FALSE)</f>
        <v>91.836678000000006</v>
      </c>
      <c r="L1968" s="654">
        <f t="shared" si="220"/>
        <v>91.836678000000006</v>
      </c>
      <c r="M1968" s="658"/>
      <c r="N1968" s="1452"/>
    </row>
    <row r="1969" spans="1:14">
      <c r="A1969" s="657">
        <f t="shared" si="219"/>
        <v>1021752</v>
      </c>
      <c r="B1969" s="1451"/>
      <c r="C1969" s="656"/>
      <c r="D1969" s="664" t="s">
        <v>1262</v>
      </c>
      <c r="E1969" s="664" t="s">
        <v>13</v>
      </c>
      <c r="F1969" s="556" t="s">
        <v>971</v>
      </c>
      <c r="G1969" s="501" t="s">
        <v>135</v>
      </c>
      <c r="H1969" s="582" t="s">
        <v>1187</v>
      </c>
      <c r="I1969" s="480" t="s">
        <v>10</v>
      </c>
      <c r="J1969" s="655">
        <v>6</v>
      </c>
      <c r="K1969" s="478">
        <f>VLOOKUP(A1969,'[11]Precios Unitarios'!$B$3:$AI$1497,34,FALSE)</f>
        <v>9.1995539999999991</v>
      </c>
      <c r="L1969" s="654">
        <f t="shared" si="220"/>
        <v>55.197323999999995</v>
      </c>
      <c r="M1969" s="663">
        <f>SUM(L1969:L1972)</f>
        <v>191.60904599999998</v>
      </c>
      <c r="N1969" s="1452"/>
    </row>
    <row r="1970" spans="1:14" ht="30">
      <c r="A1970" s="657">
        <f t="shared" si="219"/>
        <v>2862301</v>
      </c>
      <c r="B1970" s="1451"/>
      <c r="C1970" s="656"/>
      <c r="D1970" s="662"/>
      <c r="E1970" s="662"/>
      <c r="F1970" s="480">
        <v>2862301</v>
      </c>
      <c r="G1970" s="501" t="s">
        <v>263</v>
      </c>
      <c r="H1970" s="659" t="s">
        <v>263</v>
      </c>
      <c r="I1970" s="480" t="s">
        <v>9</v>
      </c>
      <c r="J1970" s="655">
        <v>1</v>
      </c>
      <c r="K1970" s="478">
        <f>VLOOKUP(A1970,'[11]Precios Unitarios'!$B$3:$AI$1497,34,FALSE)</f>
        <v>74.405184000000006</v>
      </c>
      <c r="L1970" s="654">
        <f t="shared" si="220"/>
        <v>74.405184000000006</v>
      </c>
      <c r="M1970" s="661"/>
      <c r="N1970" s="1452"/>
    </row>
    <row r="1971" spans="1:14" ht="30">
      <c r="A1971" s="657">
        <f t="shared" si="219"/>
        <v>2635125</v>
      </c>
      <c r="B1971" s="1451"/>
      <c r="C1971" s="656"/>
      <c r="D1971" s="662"/>
      <c r="E1971" s="662"/>
      <c r="F1971" s="556" t="s">
        <v>1259</v>
      </c>
      <c r="G1971" s="501" t="s">
        <v>215</v>
      </c>
      <c r="H1971" s="582" t="s">
        <v>1258</v>
      </c>
      <c r="I1971" s="480" t="s">
        <v>10</v>
      </c>
      <c r="J1971" s="655">
        <v>2</v>
      </c>
      <c r="K1971" s="478">
        <f>VLOOKUP(A1971,'[11]Precios Unitarios'!$B$3:$AI$1497,34,FALSE)</f>
        <v>9.2752800000000004</v>
      </c>
      <c r="L1971" s="654">
        <f t="shared" si="220"/>
        <v>18.550560000000001</v>
      </c>
      <c r="M1971" s="661"/>
      <c r="N1971" s="1452"/>
    </row>
    <row r="1972" spans="1:14" ht="30">
      <c r="A1972" s="657">
        <f t="shared" si="219"/>
        <v>2052244</v>
      </c>
      <c r="B1972" s="1451"/>
      <c r="C1972" s="656"/>
      <c r="D1972" s="660"/>
      <c r="E1972" s="660"/>
      <c r="F1972" s="482" t="s">
        <v>1257</v>
      </c>
      <c r="G1972" s="501" t="s">
        <v>147</v>
      </c>
      <c r="H1972" s="659" t="s">
        <v>1256</v>
      </c>
      <c r="I1972" s="480" t="s">
        <v>9</v>
      </c>
      <c r="J1972" s="655">
        <v>3</v>
      </c>
      <c r="K1972" s="478">
        <f>VLOOKUP(A1972,'[11]Precios Unitarios'!$B$3:$AI$1497,34,FALSE)</f>
        <v>14.485325999999999</v>
      </c>
      <c r="L1972" s="654">
        <f t="shared" si="220"/>
        <v>43.455977999999995</v>
      </c>
      <c r="M1972" s="658"/>
      <c r="N1972" s="1452"/>
    </row>
    <row r="1973" spans="1:14">
      <c r="A1973" s="657">
        <f t="shared" si="219"/>
        <v>2621102</v>
      </c>
      <c r="B1973" s="1451"/>
      <c r="C1973" s="656"/>
      <c r="D1973" s="480" t="s">
        <v>1249</v>
      </c>
      <c r="E1973" s="480" t="s">
        <v>13</v>
      </c>
      <c r="F1973" s="556" t="s">
        <v>1240</v>
      </c>
      <c r="G1973" s="501" t="s">
        <v>186</v>
      </c>
      <c r="H1973" s="582" t="s">
        <v>1239</v>
      </c>
      <c r="I1973" s="480" t="s">
        <v>10</v>
      </c>
      <c r="J1973" s="655">
        <v>2</v>
      </c>
      <c r="K1973" s="478">
        <f>VLOOKUP(A1973,'[11]Precios Unitarios'!$B$3:$AI$1497,34,FALSE)</f>
        <v>6.2718559999999997</v>
      </c>
      <c r="L1973" s="654">
        <f t="shared" si="220"/>
        <v>12.543711999999999</v>
      </c>
      <c r="M1973" s="653">
        <f>SUM(L1973)</f>
        <v>12.543711999999999</v>
      </c>
      <c r="N1973" s="1452"/>
    </row>
    <row r="1974" spans="1:14">
      <c r="A1974" s="574"/>
      <c r="B1974" s="488" t="str">
        <f>B1975</f>
        <v>MQT3-10</v>
      </c>
      <c r="C1974" s="488">
        <f>C1975</f>
        <v>0</v>
      </c>
      <c r="D1974" s="486" t="str">
        <f>CONCATENATE(D1975,",",D1976,",",D1983,",",D1984,",",D1986,",",D1989,",",D1993)</f>
        <v>SPT-1GB,SPT1-S100_125E,SPT-1F1H,SPT-1P10_125E,TRT-1C10,SPD-2UAC,SPD-2F35_1</v>
      </c>
      <c r="E1974" s="485"/>
      <c r="F1974" s="485"/>
      <c r="G1974" s="485"/>
      <c r="H1974" s="485"/>
      <c r="I1974" s="485"/>
      <c r="J1974" s="485"/>
      <c r="K1974" s="485"/>
      <c r="L1974" s="485"/>
      <c r="M1974" s="484"/>
      <c r="N1974" s="544">
        <f>N1975</f>
        <v>1986.0494627999999</v>
      </c>
    </row>
    <row r="1975" spans="1:14" ht="45">
      <c r="A1975" s="641">
        <f t="shared" ref="A1975:A1993" si="221">F1975*1</f>
        <v>2112042</v>
      </c>
      <c r="B1975" s="1453" t="s">
        <v>1355</v>
      </c>
      <c r="C1975" s="640"/>
      <c r="D1975" s="640" t="s">
        <v>1312</v>
      </c>
      <c r="E1975" s="640" t="s">
        <v>1311</v>
      </c>
      <c r="F1975" s="615" t="s">
        <v>910</v>
      </c>
      <c r="G1975" s="509" t="s">
        <v>154</v>
      </c>
      <c r="H1975" s="509" t="s">
        <v>909</v>
      </c>
      <c r="I1975" s="493" t="s">
        <v>9</v>
      </c>
      <c r="J1975" s="493">
        <v>1</v>
      </c>
      <c r="K1975" s="478">
        <f>VLOOKUP(A1975,'[11]Precios Unitarios'!$B$3:$AI$1497,34,FALSE)</f>
        <v>27.605</v>
      </c>
      <c r="L1975" s="638">
        <f t="shared" ref="L1975:L1993" si="222">+K1975*J1975</f>
        <v>27.605</v>
      </c>
      <c r="M1975" s="638">
        <f>SUM(L1975:L1975)</f>
        <v>27.605</v>
      </c>
      <c r="N1975" s="1454">
        <f>+M1975+M1976+M1983+M1984+M1986+M1989+M1993</f>
        <v>1986.0494627999999</v>
      </c>
    </row>
    <row r="1976" spans="1:14" ht="30">
      <c r="A1976" s="641">
        <f t="shared" si="221"/>
        <v>2516122</v>
      </c>
      <c r="B1976" s="1453"/>
      <c r="C1976" s="640"/>
      <c r="D1976" s="648" t="s">
        <v>1310</v>
      </c>
      <c r="E1976" s="648" t="s">
        <v>13</v>
      </c>
      <c r="F1976" s="615">
        <v>2516122</v>
      </c>
      <c r="G1976" s="509" t="s">
        <v>178</v>
      </c>
      <c r="H1976" s="509" t="s">
        <v>178</v>
      </c>
      <c r="I1976" s="493" t="s">
        <v>9</v>
      </c>
      <c r="J1976" s="493">
        <v>1</v>
      </c>
      <c r="K1976" s="478">
        <f>VLOOKUP(A1976,'[11]Precios Unitarios'!$B$3:$AI$1497,34,FALSE)</f>
        <v>109.22484599999999</v>
      </c>
      <c r="L1976" s="638">
        <f t="shared" si="222"/>
        <v>109.22484599999999</v>
      </c>
      <c r="M1976" s="651">
        <f>SUM(L1976:L1982)</f>
        <v>157.24738439999999</v>
      </c>
      <c r="N1976" s="1454"/>
    </row>
    <row r="1977" spans="1:14" ht="30">
      <c r="A1977" s="641">
        <f t="shared" si="221"/>
        <v>2801201</v>
      </c>
      <c r="B1977" s="1453"/>
      <c r="C1977" s="640"/>
      <c r="D1977" s="646"/>
      <c r="E1977" s="646"/>
      <c r="F1977" s="604" t="s">
        <v>924</v>
      </c>
      <c r="G1977" s="509" t="s">
        <v>227</v>
      </c>
      <c r="H1977" s="614" t="s">
        <v>1206</v>
      </c>
      <c r="I1977" s="493" t="s">
        <v>9</v>
      </c>
      <c r="J1977" s="640">
        <v>1</v>
      </c>
      <c r="K1977" s="478">
        <f>VLOOKUP(A1977,'[11]Precios Unitarios'!$B$3:$AI$1497,34,FALSE)</f>
        <v>19.048997999999997</v>
      </c>
      <c r="L1977" s="638">
        <f t="shared" si="222"/>
        <v>19.048997999999997</v>
      </c>
      <c r="M1977" s="652"/>
      <c r="N1977" s="1454"/>
    </row>
    <row r="1978" spans="1:14" ht="30">
      <c r="A1978" s="641">
        <f t="shared" si="221"/>
        <v>2851630</v>
      </c>
      <c r="B1978" s="1453"/>
      <c r="C1978" s="640"/>
      <c r="D1978" s="646"/>
      <c r="E1978" s="646"/>
      <c r="F1978" s="615" t="s">
        <v>912</v>
      </c>
      <c r="G1978" s="509" t="s">
        <v>255</v>
      </c>
      <c r="H1978" s="509" t="s">
        <v>911</v>
      </c>
      <c r="I1978" s="493" t="s">
        <v>9</v>
      </c>
      <c r="J1978" s="493">
        <v>1</v>
      </c>
      <c r="K1978" s="478">
        <f>VLOOKUP(A1978,'[11]Precios Unitarios'!$B$3:$AI$1497,34,FALSE)</f>
        <v>4.5781139999999994</v>
      </c>
      <c r="L1978" s="638">
        <f t="shared" si="222"/>
        <v>4.5781139999999994</v>
      </c>
      <c r="M1978" s="652"/>
      <c r="N1978" s="1454"/>
    </row>
    <row r="1979" spans="1:14" ht="30">
      <c r="A1979" s="641">
        <f t="shared" si="221"/>
        <v>2831607</v>
      </c>
      <c r="B1979" s="1453"/>
      <c r="C1979" s="640"/>
      <c r="D1979" s="646"/>
      <c r="E1979" s="646"/>
      <c r="F1979" s="604" t="s">
        <v>914</v>
      </c>
      <c r="G1979" s="509" t="s">
        <v>252</v>
      </c>
      <c r="H1979" s="614" t="s">
        <v>1205</v>
      </c>
      <c r="I1979" s="493" t="s">
        <v>9</v>
      </c>
      <c r="J1979" s="640">
        <v>1</v>
      </c>
      <c r="K1979" s="478">
        <f>VLOOKUP(A1979,'[11]Precios Unitarios'!$B$3:$AI$1497,34,FALSE)</f>
        <v>4.7225339999999996</v>
      </c>
      <c r="L1979" s="638">
        <f t="shared" si="222"/>
        <v>4.7225339999999996</v>
      </c>
      <c r="M1979" s="652"/>
      <c r="N1979" s="1454"/>
    </row>
    <row r="1980" spans="1:14" ht="30">
      <c r="A1980" s="641">
        <f t="shared" si="221"/>
        <v>2820111</v>
      </c>
      <c r="B1980" s="1453"/>
      <c r="C1980" s="640"/>
      <c r="D1980" s="646"/>
      <c r="E1980" s="646"/>
      <c r="F1980" s="615" t="s">
        <v>906</v>
      </c>
      <c r="G1980" s="509" t="s">
        <v>244</v>
      </c>
      <c r="H1980" s="509" t="s">
        <v>1185</v>
      </c>
      <c r="I1980" s="493" t="s">
        <v>9</v>
      </c>
      <c r="J1980" s="493">
        <v>1</v>
      </c>
      <c r="K1980" s="478">
        <f>VLOOKUP(A1980,'[11]Precios Unitarios'!$B$3:$AI$1497,34,FALSE)</f>
        <v>6.4988999999999999</v>
      </c>
      <c r="L1980" s="638">
        <f t="shared" si="222"/>
        <v>6.4988999999999999</v>
      </c>
      <c r="M1980" s="652"/>
      <c r="N1980" s="1454"/>
    </row>
    <row r="1981" spans="1:14">
      <c r="A1981" s="641">
        <f t="shared" si="221"/>
        <v>1010337</v>
      </c>
      <c r="B1981" s="1453"/>
      <c r="C1981" s="640"/>
      <c r="D1981" s="646"/>
      <c r="E1981" s="646"/>
      <c r="F1981" s="604" t="s">
        <v>902</v>
      </c>
      <c r="G1981" s="509" t="s">
        <v>106</v>
      </c>
      <c r="H1981" s="614" t="s">
        <v>901</v>
      </c>
      <c r="I1981" s="493" t="s">
        <v>9</v>
      </c>
      <c r="J1981" s="640">
        <v>3</v>
      </c>
      <c r="K1981" s="478">
        <f>VLOOKUP(A1981,'[11]Precios Unitarios'!$B$3:$AI$1497,34,FALSE)</f>
        <v>3.7029288</v>
      </c>
      <c r="L1981" s="638">
        <f t="shared" si="222"/>
        <v>11.1087864</v>
      </c>
      <c r="M1981" s="652"/>
      <c r="N1981" s="1454"/>
    </row>
    <row r="1982" spans="1:14" ht="30">
      <c r="A1982" s="641">
        <f t="shared" si="221"/>
        <v>2901620</v>
      </c>
      <c r="B1982" s="1453"/>
      <c r="C1982" s="640"/>
      <c r="D1982" s="644"/>
      <c r="E1982" s="644"/>
      <c r="F1982" s="615" t="s">
        <v>908</v>
      </c>
      <c r="G1982" s="509" t="s">
        <v>269</v>
      </c>
      <c r="H1982" s="509" t="s">
        <v>907</v>
      </c>
      <c r="I1982" s="493" t="s">
        <v>9</v>
      </c>
      <c r="J1982" s="493">
        <v>1</v>
      </c>
      <c r="K1982" s="478">
        <f>VLOOKUP(A1982,'[11]Precios Unitarios'!$B$3:$AI$1497,34,FALSE)</f>
        <v>2.0652059999999999</v>
      </c>
      <c r="L1982" s="638">
        <f t="shared" si="222"/>
        <v>2.0652059999999999</v>
      </c>
      <c r="M1982" s="650"/>
      <c r="N1982" s="1454"/>
    </row>
    <row r="1983" spans="1:14">
      <c r="A1983" s="641">
        <f t="shared" si="221"/>
        <v>2624101</v>
      </c>
      <c r="B1983" s="1453"/>
      <c r="C1983" s="640"/>
      <c r="D1983" s="640" t="s">
        <v>1354</v>
      </c>
      <c r="E1983" s="640" t="s">
        <v>13</v>
      </c>
      <c r="F1983" s="615" t="s">
        <v>1353</v>
      </c>
      <c r="G1983" s="509" t="s">
        <v>205</v>
      </c>
      <c r="H1983" s="509" t="s">
        <v>1352</v>
      </c>
      <c r="I1983" s="493" t="s">
        <v>9</v>
      </c>
      <c r="J1983" s="493">
        <v>1</v>
      </c>
      <c r="K1983" s="478">
        <f>VLOOKUP(A1983,'[11]Precios Unitarios'!$B$3:$AI$1497,34,FALSE)</f>
        <v>2.3740299999999999</v>
      </c>
      <c r="L1983" s="638">
        <f t="shared" si="222"/>
        <v>2.3740299999999999</v>
      </c>
      <c r="M1983" s="638">
        <f>SUM(L1983:L1983)</f>
        <v>2.3740299999999999</v>
      </c>
      <c r="N1983" s="1454"/>
    </row>
    <row r="1984" spans="1:14" ht="30">
      <c r="A1984" s="641">
        <f t="shared" si="221"/>
        <v>2601006</v>
      </c>
      <c r="B1984" s="1453"/>
      <c r="C1984" s="640"/>
      <c r="D1984" s="648" t="s">
        <v>1308</v>
      </c>
      <c r="E1984" s="648" t="s">
        <v>1307</v>
      </c>
      <c r="F1984" s="615" t="s">
        <v>1306</v>
      </c>
      <c r="G1984" s="509" t="s">
        <v>182</v>
      </c>
      <c r="H1984" s="509" t="s">
        <v>1305</v>
      </c>
      <c r="I1984" s="493" t="s">
        <v>9</v>
      </c>
      <c r="J1984" s="493">
        <v>1</v>
      </c>
      <c r="K1984" s="478">
        <f>VLOOKUP(A1984,'[11]Precios Unitarios'!$B$3:$AI$1497,34,FALSE)</f>
        <v>69.321599999999989</v>
      </c>
      <c r="L1984" s="638">
        <f t="shared" si="222"/>
        <v>69.321599999999989</v>
      </c>
      <c r="M1984" s="651">
        <f>SUM(L1984:L1985)</f>
        <v>80.430386399999989</v>
      </c>
      <c r="N1984" s="1454"/>
    </row>
    <row r="1985" spans="1:14">
      <c r="A1985" s="641">
        <f t="shared" si="221"/>
        <v>1010337</v>
      </c>
      <c r="B1985" s="1453"/>
      <c r="C1985" s="640"/>
      <c r="D1985" s="644"/>
      <c r="E1985" s="644"/>
      <c r="F1985" s="615" t="s">
        <v>902</v>
      </c>
      <c r="G1985" s="509" t="s">
        <v>106</v>
      </c>
      <c r="H1985" s="509" t="s">
        <v>901</v>
      </c>
      <c r="I1985" s="493" t="s">
        <v>9</v>
      </c>
      <c r="J1985" s="493">
        <v>3</v>
      </c>
      <c r="K1985" s="478">
        <f>VLOOKUP(A1985,'[11]Precios Unitarios'!$B$3:$AI$1497,34,FALSE)</f>
        <v>3.7029288</v>
      </c>
      <c r="L1985" s="638">
        <f t="shared" si="222"/>
        <v>11.1087864</v>
      </c>
      <c r="M1985" s="650"/>
      <c r="N1985" s="1454"/>
    </row>
    <row r="1986" spans="1:14" ht="30">
      <c r="A1986" s="641">
        <f t="shared" si="221"/>
        <v>3014504</v>
      </c>
      <c r="B1986" s="1453"/>
      <c r="C1986" s="640"/>
      <c r="D1986" s="648" t="s">
        <v>1334</v>
      </c>
      <c r="E1986" s="648" t="s">
        <v>1334</v>
      </c>
      <c r="F1986" s="615" t="s">
        <v>1333</v>
      </c>
      <c r="G1986" s="509" t="s">
        <v>282</v>
      </c>
      <c r="H1986" s="612" t="s">
        <v>1351</v>
      </c>
      <c r="I1986" s="493" t="s">
        <v>9</v>
      </c>
      <c r="J1986" s="639">
        <v>1</v>
      </c>
      <c r="K1986" s="478">
        <f>VLOOKUP(A1986,'[11]Precios Unitarios'!$B$3:$AI$1497,34,FALSE)</f>
        <v>1397.3319139999999</v>
      </c>
      <c r="L1986" s="638">
        <f t="shared" si="222"/>
        <v>1397.3319139999999</v>
      </c>
      <c r="M1986" s="647">
        <f>SUM(L1986:L1988)</f>
        <v>1514.239904</v>
      </c>
      <c r="N1986" s="1454"/>
    </row>
    <row r="1987" spans="1:14" ht="30">
      <c r="A1987" s="641">
        <f t="shared" si="221"/>
        <v>2820161</v>
      </c>
      <c r="B1987" s="1453"/>
      <c r="C1987" s="640"/>
      <c r="D1987" s="646"/>
      <c r="E1987" s="646"/>
      <c r="F1987" s="649" t="s">
        <v>1194</v>
      </c>
      <c r="G1987" s="509" t="s">
        <v>248</v>
      </c>
      <c r="H1987" s="612" t="s">
        <v>1193</v>
      </c>
      <c r="I1987" s="493" t="s">
        <v>9</v>
      </c>
      <c r="J1987" s="639">
        <v>2</v>
      </c>
      <c r="K1987" s="478">
        <f>VLOOKUP(A1987,'[11]Precios Unitarios'!$B$3:$AI$1497,34,FALSE)</f>
        <v>12.535655999999999</v>
      </c>
      <c r="L1987" s="638">
        <f t="shared" si="222"/>
        <v>25.071311999999999</v>
      </c>
      <c r="M1987" s="645"/>
      <c r="N1987" s="1454"/>
    </row>
    <row r="1988" spans="1:14" ht="30">
      <c r="A1988" s="641">
        <f t="shared" si="221"/>
        <v>2820108</v>
      </c>
      <c r="B1988" s="1453"/>
      <c r="C1988" s="640"/>
      <c r="D1988" s="644"/>
      <c r="E1988" s="644"/>
      <c r="F1988" s="604" t="s">
        <v>929</v>
      </c>
      <c r="G1988" s="509" t="s">
        <v>249</v>
      </c>
      <c r="H1988" s="643" t="s">
        <v>928</v>
      </c>
      <c r="I1988" s="493" t="s">
        <v>9</v>
      </c>
      <c r="J1988" s="639">
        <v>1</v>
      </c>
      <c r="K1988" s="478">
        <f>VLOOKUP(A1988,'[11]Precios Unitarios'!$B$3:$AI$1497,34,FALSE)</f>
        <v>91.836678000000006</v>
      </c>
      <c r="L1988" s="638">
        <f t="shared" si="222"/>
        <v>91.836678000000006</v>
      </c>
      <c r="M1988" s="642"/>
      <c r="N1988" s="1454"/>
    </row>
    <row r="1989" spans="1:14">
      <c r="A1989" s="641">
        <f t="shared" si="221"/>
        <v>1021752</v>
      </c>
      <c r="B1989" s="1453"/>
      <c r="C1989" s="640"/>
      <c r="D1989" s="648" t="s">
        <v>1262</v>
      </c>
      <c r="E1989" s="648" t="s">
        <v>13</v>
      </c>
      <c r="F1989" s="548" t="s">
        <v>971</v>
      </c>
      <c r="G1989" s="509" t="s">
        <v>135</v>
      </c>
      <c r="H1989" s="575" t="s">
        <v>1187</v>
      </c>
      <c r="I1989" s="493" t="s">
        <v>10</v>
      </c>
      <c r="J1989" s="639">
        <v>6</v>
      </c>
      <c r="K1989" s="478">
        <f>VLOOKUP(A1989,'[11]Precios Unitarios'!$B$3:$AI$1497,34,FALSE)</f>
        <v>9.1995539999999991</v>
      </c>
      <c r="L1989" s="638">
        <f t="shared" si="222"/>
        <v>55.197323999999995</v>
      </c>
      <c r="M1989" s="647">
        <f>SUM(L1989:L1992)</f>
        <v>191.60904599999998</v>
      </c>
      <c r="N1989" s="1454"/>
    </row>
    <row r="1990" spans="1:14" ht="30">
      <c r="A1990" s="641">
        <f t="shared" si="221"/>
        <v>2862301</v>
      </c>
      <c r="B1990" s="1453"/>
      <c r="C1990" s="640"/>
      <c r="D1990" s="646"/>
      <c r="E1990" s="646"/>
      <c r="F1990" s="493">
        <v>2862301</v>
      </c>
      <c r="G1990" s="509" t="s">
        <v>263</v>
      </c>
      <c r="H1990" s="643" t="s">
        <v>263</v>
      </c>
      <c r="I1990" s="493" t="s">
        <v>9</v>
      </c>
      <c r="J1990" s="639">
        <v>1</v>
      </c>
      <c r="K1990" s="478">
        <f>VLOOKUP(A1990,'[11]Precios Unitarios'!$B$3:$AI$1497,34,FALSE)</f>
        <v>74.405184000000006</v>
      </c>
      <c r="L1990" s="638">
        <f t="shared" si="222"/>
        <v>74.405184000000006</v>
      </c>
      <c r="M1990" s="645"/>
      <c r="N1990" s="1454"/>
    </row>
    <row r="1991" spans="1:14" ht="30">
      <c r="A1991" s="641">
        <f t="shared" si="221"/>
        <v>2635125</v>
      </c>
      <c r="B1991" s="1453"/>
      <c r="C1991" s="640"/>
      <c r="D1991" s="646"/>
      <c r="E1991" s="646"/>
      <c r="F1991" s="548" t="s">
        <v>1259</v>
      </c>
      <c r="G1991" s="509" t="s">
        <v>215</v>
      </c>
      <c r="H1991" s="575" t="s">
        <v>1258</v>
      </c>
      <c r="I1991" s="493" t="s">
        <v>10</v>
      </c>
      <c r="J1991" s="639">
        <v>2</v>
      </c>
      <c r="K1991" s="478">
        <f>VLOOKUP(A1991,'[11]Precios Unitarios'!$B$3:$AI$1497,34,FALSE)</f>
        <v>9.2752800000000004</v>
      </c>
      <c r="L1991" s="638">
        <f t="shared" si="222"/>
        <v>18.550560000000001</v>
      </c>
      <c r="M1991" s="645"/>
      <c r="N1991" s="1454"/>
    </row>
    <row r="1992" spans="1:14" ht="30">
      <c r="A1992" s="641">
        <f t="shared" si="221"/>
        <v>2052244</v>
      </c>
      <c r="B1992" s="1453"/>
      <c r="C1992" s="640"/>
      <c r="D1992" s="644"/>
      <c r="E1992" s="644"/>
      <c r="F1992" s="495" t="s">
        <v>1257</v>
      </c>
      <c r="G1992" s="509" t="s">
        <v>147</v>
      </c>
      <c r="H1992" s="643" t="s">
        <v>1256</v>
      </c>
      <c r="I1992" s="493" t="s">
        <v>9</v>
      </c>
      <c r="J1992" s="639">
        <v>3</v>
      </c>
      <c r="K1992" s="478">
        <f>VLOOKUP(A1992,'[11]Precios Unitarios'!$B$3:$AI$1497,34,FALSE)</f>
        <v>14.485325999999999</v>
      </c>
      <c r="L1992" s="638">
        <f t="shared" si="222"/>
        <v>43.455977999999995</v>
      </c>
      <c r="M1992" s="642"/>
      <c r="N1992" s="1454"/>
    </row>
    <row r="1993" spans="1:14">
      <c r="A1993" s="641">
        <f t="shared" si="221"/>
        <v>2621102</v>
      </c>
      <c r="B1993" s="1453"/>
      <c r="C1993" s="640"/>
      <c r="D1993" s="493" t="s">
        <v>1241</v>
      </c>
      <c r="E1993" s="493" t="s">
        <v>13</v>
      </c>
      <c r="F1993" s="548" t="s">
        <v>1240</v>
      </c>
      <c r="G1993" s="509" t="s">
        <v>186</v>
      </c>
      <c r="H1993" s="575" t="s">
        <v>1239</v>
      </c>
      <c r="I1993" s="493" t="s">
        <v>10</v>
      </c>
      <c r="J1993" s="639">
        <v>2</v>
      </c>
      <c r="K1993" s="478">
        <f>VLOOKUP(A1993,'[11]Precios Unitarios'!$B$3:$AI$1497,34,FALSE)</f>
        <v>6.2718559999999997</v>
      </c>
      <c r="L1993" s="638">
        <f t="shared" si="222"/>
        <v>12.543711999999999</v>
      </c>
      <c r="M1993" s="637">
        <f>SUM(L1993)</f>
        <v>12.543711999999999</v>
      </c>
      <c r="N1993" s="1454"/>
    </row>
    <row r="1994" spans="1:14">
      <c r="A1994" s="574"/>
      <c r="B1994" s="488" t="str">
        <f>B1995</f>
        <v>MQT3-15</v>
      </c>
      <c r="C1994" s="488">
        <f>C1995</f>
        <v>0</v>
      </c>
      <c r="D1994" s="486" t="str">
        <f>CONCATENATE(D1995,",",D1996,",",D2003,",",D2004,",",D2006,",",D2009,",",D2013)</f>
        <v>SPT-1GB,SPT1-S100_125E,SPT-1F3H,SPT-1P10_125E,TRT-1C15,SPD-2UAC,SPD-2F63_1</v>
      </c>
      <c r="E1994" s="485"/>
      <c r="F1994" s="485"/>
      <c r="G1994" s="485"/>
      <c r="H1994" s="485"/>
      <c r="I1994" s="485"/>
      <c r="J1994" s="485"/>
      <c r="K1994" s="485"/>
      <c r="L1994" s="485"/>
      <c r="M1994" s="484"/>
      <c r="N1994" s="544">
        <f>N1995</f>
        <v>2397.5395088</v>
      </c>
    </row>
    <row r="1995" spans="1:14" ht="45">
      <c r="A1995" s="657">
        <f t="shared" ref="A1995:A2013" si="223">F1995*1</f>
        <v>2112042</v>
      </c>
      <c r="B1995" s="1451" t="s">
        <v>1350</v>
      </c>
      <c r="C1995" s="656"/>
      <c r="D1995" s="656" t="s">
        <v>1312</v>
      </c>
      <c r="E1995" s="656" t="s">
        <v>1311</v>
      </c>
      <c r="F1995" s="632" t="s">
        <v>910</v>
      </c>
      <c r="G1995" s="501" t="s">
        <v>154</v>
      </c>
      <c r="H1995" s="501" t="s">
        <v>909</v>
      </c>
      <c r="I1995" s="480" t="s">
        <v>9</v>
      </c>
      <c r="J1995" s="480">
        <v>1</v>
      </c>
      <c r="K1995" s="478">
        <f>VLOOKUP(A1995,'[11]Precios Unitarios'!$B$3:$AI$1497,34,FALSE)</f>
        <v>27.605</v>
      </c>
      <c r="L1995" s="654">
        <f t="shared" ref="L1995:L2013" si="224">+K1995*J1995</f>
        <v>27.605</v>
      </c>
      <c r="M1995" s="654">
        <f>SUM(L1995:L1995)</f>
        <v>27.605</v>
      </c>
      <c r="N1995" s="1452">
        <f>+M1995+M1996+M2003+M2004+M2006+M2009+M2013</f>
        <v>2397.5395088</v>
      </c>
    </row>
    <row r="1996" spans="1:14" ht="30">
      <c r="A1996" s="657">
        <f t="shared" si="223"/>
        <v>2516122</v>
      </c>
      <c r="B1996" s="1451"/>
      <c r="C1996" s="656"/>
      <c r="D1996" s="664" t="s">
        <v>1310</v>
      </c>
      <c r="E1996" s="664" t="s">
        <v>13</v>
      </c>
      <c r="F1996" s="632">
        <v>2516122</v>
      </c>
      <c r="G1996" s="501" t="s">
        <v>178</v>
      </c>
      <c r="H1996" s="501" t="s">
        <v>178</v>
      </c>
      <c r="I1996" s="480" t="s">
        <v>9</v>
      </c>
      <c r="J1996" s="480">
        <v>1</v>
      </c>
      <c r="K1996" s="478">
        <f>VLOOKUP(A1996,'[11]Precios Unitarios'!$B$3:$AI$1497,34,FALSE)</f>
        <v>109.22484599999999</v>
      </c>
      <c r="L1996" s="654">
        <f t="shared" si="224"/>
        <v>109.22484599999999</v>
      </c>
      <c r="M1996" s="667">
        <f>SUM(L1996:L2002)</f>
        <v>157.24738439999999</v>
      </c>
      <c r="N1996" s="1452"/>
    </row>
    <row r="1997" spans="1:14" ht="30">
      <c r="A1997" s="657">
        <f t="shared" si="223"/>
        <v>2801201</v>
      </c>
      <c r="B1997" s="1451"/>
      <c r="C1997" s="656"/>
      <c r="D1997" s="662"/>
      <c r="E1997" s="662"/>
      <c r="F1997" s="621" t="s">
        <v>924</v>
      </c>
      <c r="G1997" s="501" t="s">
        <v>227</v>
      </c>
      <c r="H1997" s="631" t="s">
        <v>1206</v>
      </c>
      <c r="I1997" s="480" t="s">
        <v>9</v>
      </c>
      <c r="J1997" s="656">
        <v>1</v>
      </c>
      <c r="K1997" s="478">
        <f>VLOOKUP(A1997,'[11]Precios Unitarios'!$B$3:$AI$1497,34,FALSE)</f>
        <v>19.048997999999997</v>
      </c>
      <c r="L1997" s="654">
        <f t="shared" si="224"/>
        <v>19.048997999999997</v>
      </c>
      <c r="M1997" s="668"/>
      <c r="N1997" s="1452"/>
    </row>
    <row r="1998" spans="1:14" ht="30">
      <c r="A1998" s="657">
        <f t="shared" si="223"/>
        <v>2851630</v>
      </c>
      <c r="B1998" s="1451"/>
      <c r="C1998" s="656"/>
      <c r="D1998" s="662"/>
      <c r="E1998" s="662"/>
      <c r="F1998" s="632" t="s">
        <v>912</v>
      </c>
      <c r="G1998" s="501" t="s">
        <v>255</v>
      </c>
      <c r="H1998" s="501" t="s">
        <v>911</v>
      </c>
      <c r="I1998" s="480" t="s">
        <v>9</v>
      </c>
      <c r="J1998" s="480">
        <v>1</v>
      </c>
      <c r="K1998" s="478">
        <f>VLOOKUP(A1998,'[11]Precios Unitarios'!$B$3:$AI$1497,34,FALSE)</f>
        <v>4.5781139999999994</v>
      </c>
      <c r="L1998" s="654">
        <f t="shared" si="224"/>
        <v>4.5781139999999994</v>
      </c>
      <c r="M1998" s="668"/>
      <c r="N1998" s="1452"/>
    </row>
    <row r="1999" spans="1:14" ht="30">
      <c r="A1999" s="657">
        <f t="shared" si="223"/>
        <v>2831607</v>
      </c>
      <c r="B1999" s="1451"/>
      <c r="C1999" s="656"/>
      <c r="D1999" s="662"/>
      <c r="E1999" s="662"/>
      <c r="F1999" s="621" t="s">
        <v>914</v>
      </c>
      <c r="G1999" s="501" t="s">
        <v>252</v>
      </c>
      <c r="H1999" s="631" t="s">
        <v>1205</v>
      </c>
      <c r="I1999" s="480" t="s">
        <v>9</v>
      </c>
      <c r="J1999" s="656">
        <v>1</v>
      </c>
      <c r="K1999" s="478">
        <f>VLOOKUP(A1999,'[11]Precios Unitarios'!$B$3:$AI$1497,34,FALSE)</f>
        <v>4.7225339999999996</v>
      </c>
      <c r="L1999" s="654">
        <f t="shared" si="224"/>
        <v>4.7225339999999996</v>
      </c>
      <c r="M1999" s="668"/>
      <c r="N1999" s="1452"/>
    </row>
    <row r="2000" spans="1:14" ht="30">
      <c r="A2000" s="657">
        <f t="shared" si="223"/>
        <v>2820111</v>
      </c>
      <c r="B2000" s="1451"/>
      <c r="C2000" s="656"/>
      <c r="D2000" s="662"/>
      <c r="E2000" s="662"/>
      <c r="F2000" s="632" t="s">
        <v>906</v>
      </c>
      <c r="G2000" s="501" t="s">
        <v>244</v>
      </c>
      <c r="H2000" s="501" t="s">
        <v>1185</v>
      </c>
      <c r="I2000" s="480" t="s">
        <v>9</v>
      </c>
      <c r="J2000" s="480">
        <v>1</v>
      </c>
      <c r="K2000" s="478">
        <f>VLOOKUP(A2000,'[11]Precios Unitarios'!$B$3:$AI$1497,34,FALSE)</f>
        <v>6.4988999999999999</v>
      </c>
      <c r="L2000" s="654">
        <f t="shared" si="224"/>
        <v>6.4988999999999999</v>
      </c>
      <c r="M2000" s="668"/>
      <c r="N2000" s="1452"/>
    </row>
    <row r="2001" spans="1:14">
      <c r="A2001" s="657">
        <f t="shared" si="223"/>
        <v>1010337</v>
      </c>
      <c r="B2001" s="1451"/>
      <c r="C2001" s="656"/>
      <c r="D2001" s="662"/>
      <c r="E2001" s="662"/>
      <c r="F2001" s="621" t="s">
        <v>902</v>
      </c>
      <c r="G2001" s="501" t="s">
        <v>106</v>
      </c>
      <c r="H2001" s="631" t="s">
        <v>901</v>
      </c>
      <c r="I2001" s="480" t="s">
        <v>9</v>
      </c>
      <c r="J2001" s="656">
        <v>3</v>
      </c>
      <c r="K2001" s="478">
        <f>VLOOKUP(A2001,'[11]Precios Unitarios'!$B$3:$AI$1497,34,FALSE)</f>
        <v>3.7029288</v>
      </c>
      <c r="L2001" s="654">
        <f t="shared" si="224"/>
        <v>11.1087864</v>
      </c>
      <c r="M2001" s="668"/>
      <c r="N2001" s="1452"/>
    </row>
    <row r="2002" spans="1:14" ht="30">
      <c r="A2002" s="657">
        <f t="shared" si="223"/>
        <v>2901620</v>
      </c>
      <c r="B2002" s="1451"/>
      <c r="C2002" s="656"/>
      <c r="D2002" s="660"/>
      <c r="E2002" s="660"/>
      <c r="F2002" s="632" t="s">
        <v>908</v>
      </c>
      <c r="G2002" s="501" t="s">
        <v>269</v>
      </c>
      <c r="H2002" s="501" t="s">
        <v>907</v>
      </c>
      <c r="I2002" s="480" t="s">
        <v>9</v>
      </c>
      <c r="J2002" s="480">
        <v>1</v>
      </c>
      <c r="K2002" s="478">
        <f>VLOOKUP(A2002,'[11]Precios Unitarios'!$B$3:$AI$1497,34,FALSE)</f>
        <v>2.0652059999999999</v>
      </c>
      <c r="L2002" s="654">
        <f t="shared" si="224"/>
        <v>2.0652059999999999</v>
      </c>
      <c r="M2002" s="666"/>
      <c r="N2002" s="1452"/>
    </row>
    <row r="2003" spans="1:14">
      <c r="A2003" s="657">
        <f t="shared" si="223"/>
        <v>2624103</v>
      </c>
      <c r="B2003" s="1451"/>
      <c r="C2003" s="656"/>
      <c r="D2003" s="656" t="s">
        <v>1330</v>
      </c>
      <c r="E2003" s="656" t="s">
        <v>13</v>
      </c>
      <c r="F2003" s="632" t="s">
        <v>1246</v>
      </c>
      <c r="G2003" s="501" t="s">
        <v>207</v>
      </c>
      <c r="H2003" s="501" t="s">
        <v>1245</v>
      </c>
      <c r="I2003" s="480" t="s">
        <v>9</v>
      </c>
      <c r="J2003" s="480">
        <v>1</v>
      </c>
      <c r="K2003" s="478">
        <f>VLOOKUP(A2003,'[11]Precios Unitarios'!$B$3:$AI$1497,34,FALSE)</f>
        <v>2.3740299999999999</v>
      </c>
      <c r="L2003" s="654">
        <f t="shared" si="224"/>
        <v>2.3740299999999999</v>
      </c>
      <c r="M2003" s="654">
        <f>SUM(L2003:L2003)</f>
        <v>2.3740299999999999</v>
      </c>
      <c r="N2003" s="1452"/>
    </row>
    <row r="2004" spans="1:14" ht="30">
      <c r="A2004" s="657">
        <f t="shared" si="223"/>
        <v>2601006</v>
      </c>
      <c r="B2004" s="1451"/>
      <c r="C2004" s="656"/>
      <c r="D2004" s="664" t="s">
        <v>1308</v>
      </c>
      <c r="E2004" s="664" t="s">
        <v>1307</v>
      </c>
      <c r="F2004" s="632" t="s">
        <v>1306</v>
      </c>
      <c r="G2004" s="501" t="s">
        <v>182</v>
      </c>
      <c r="H2004" s="501" t="s">
        <v>1305</v>
      </c>
      <c r="I2004" s="480" t="s">
        <v>9</v>
      </c>
      <c r="J2004" s="480">
        <v>1</v>
      </c>
      <c r="K2004" s="478">
        <f>VLOOKUP(A2004,'[11]Precios Unitarios'!$B$3:$AI$1497,34,FALSE)</f>
        <v>69.321599999999989</v>
      </c>
      <c r="L2004" s="654">
        <f t="shared" si="224"/>
        <v>69.321599999999989</v>
      </c>
      <c r="M2004" s="667">
        <f>SUM(L2004:L2005)</f>
        <v>80.430386399999989</v>
      </c>
      <c r="N2004" s="1452"/>
    </row>
    <row r="2005" spans="1:14">
      <c r="A2005" s="657">
        <f t="shared" si="223"/>
        <v>1010337</v>
      </c>
      <c r="B2005" s="1451"/>
      <c r="C2005" s="656"/>
      <c r="D2005" s="660"/>
      <c r="E2005" s="660"/>
      <c r="F2005" s="632" t="s">
        <v>902</v>
      </c>
      <c r="G2005" s="501" t="s">
        <v>106</v>
      </c>
      <c r="H2005" s="501" t="s">
        <v>901</v>
      </c>
      <c r="I2005" s="480" t="s">
        <v>9</v>
      </c>
      <c r="J2005" s="480">
        <v>3</v>
      </c>
      <c r="K2005" s="478">
        <f>VLOOKUP(A2005,'[11]Precios Unitarios'!$B$3:$AI$1497,34,FALSE)</f>
        <v>3.7029288</v>
      </c>
      <c r="L2005" s="654">
        <f t="shared" si="224"/>
        <v>11.1087864</v>
      </c>
      <c r="M2005" s="666"/>
      <c r="N2005" s="1452"/>
    </row>
    <row r="2006" spans="1:14" ht="30">
      <c r="A2006" s="657">
        <f t="shared" si="223"/>
        <v>3014505</v>
      </c>
      <c r="B2006" s="1451"/>
      <c r="C2006" s="656"/>
      <c r="D2006" s="664" t="s">
        <v>1329</v>
      </c>
      <c r="E2006" s="664" t="s">
        <v>1329</v>
      </c>
      <c r="F2006" s="632" t="s">
        <v>1328</v>
      </c>
      <c r="G2006" s="501" t="s">
        <v>283</v>
      </c>
      <c r="H2006" s="629" t="s">
        <v>1349</v>
      </c>
      <c r="I2006" s="480" t="s">
        <v>9</v>
      </c>
      <c r="J2006" s="655">
        <v>1</v>
      </c>
      <c r="K2006" s="478">
        <f>VLOOKUP(A2006,'[11]Precios Unitarios'!$B$3:$AI$1497,34,FALSE)</f>
        <v>1808.82196</v>
      </c>
      <c r="L2006" s="654">
        <f t="shared" si="224"/>
        <v>1808.82196</v>
      </c>
      <c r="M2006" s="663">
        <f>SUM(L2006:L2008)</f>
        <v>1925.7299499999999</v>
      </c>
      <c r="N2006" s="1452"/>
    </row>
    <row r="2007" spans="1:14" ht="30">
      <c r="A2007" s="657">
        <f t="shared" si="223"/>
        <v>2820161</v>
      </c>
      <c r="B2007" s="1451"/>
      <c r="C2007" s="656"/>
      <c r="D2007" s="662"/>
      <c r="E2007" s="662"/>
      <c r="F2007" s="665" t="s">
        <v>1194</v>
      </c>
      <c r="G2007" s="501" t="s">
        <v>248</v>
      </c>
      <c r="H2007" s="629" t="s">
        <v>1193</v>
      </c>
      <c r="I2007" s="480" t="s">
        <v>9</v>
      </c>
      <c r="J2007" s="655">
        <v>2</v>
      </c>
      <c r="K2007" s="478">
        <f>VLOOKUP(A2007,'[11]Precios Unitarios'!$B$3:$AI$1497,34,FALSE)</f>
        <v>12.535655999999999</v>
      </c>
      <c r="L2007" s="654">
        <f t="shared" si="224"/>
        <v>25.071311999999999</v>
      </c>
      <c r="M2007" s="661"/>
      <c r="N2007" s="1452"/>
    </row>
    <row r="2008" spans="1:14" ht="30">
      <c r="A2008" s="657">
        <f t="shared" si="223"/>
        <v>2820108</v>
      </c>
      <c r="B2008" s="1451"/>
      <c r="C2008" s="656"/>
      <c r="D2008" s="660"/>
      <c r="E2008" s="660"/>
      <c r="F2008" s="621" t="s">
        <v>929</v>
      </c>
      <c r="G2008" s="501" t="s">
        <v>249</v>
      </c>
      <c r="H2008" s="659" t="s">
        <v>928</v>
      </c>
      <c r="I2008" s="480" t="s">
        <v>9</v>
      </c>
      <c r="J2008" s="655">
        <v>1</v>
      </c>
      <c r="K2008" s="478">
        <f>VLOOKUP(A2008,'[11]Precios Unitarios'!$B$3:$AI$1497,34,FALSE)</f>
        <v>91.836678000000006</v>
      </c>
      <c r="L2008" s="654">
        <f t="shared" si="224"/>
        <v>91.836678000000006</v>
      </c>
      <c r="M2008" s="658"/>
      <c r="N2008" s="1452"/>
    </row>
    <row r="2009" spans="1:14">
      <c r="A2009" s="657">
        <f t="shared" si="223"/>
        <v>1021752</v>
      </c>
      <c r="B2009" s="1451"/>
      <c r="C2009" s="656"/>
      <c r="D2009" s="664" t="s">
        <v>1262</v>
      </c>
      <c r="E2009" s="664" t="s">
        <v>13</v>
      </c>
      <c r="F2009" s="556" t="s">
        <v>971</v>
      </c>
      <c r="G2009" s="501" t="s">
        <v>135</v>
      </c>
      <c r="H2009" s="582" t="s">
        <v>1187</v>
      </c>
      <c r="I2009" s="480" t="s">
        <v>10</v>
      </c>
      <c r="J2009" s="655">
        <v>6</v>
      </c>
      <c r="K2009" s="478">
        <f>VLOOKUP(A2009,'[11]Precios Unitarios'!$B$3:$AI$1497,34,FALSE)</f>
        <v>9.1995539999999991</v>
      </c>
      <c r="L2009" s="654">
        <f t="shared" si="224"/>
        <v>55.197323999999995</v>
      </c>
      <c r="M2009" s="663">
        <f>SUM(L2009:L2012)</f>
        <v>191.60904599999998</v>
      </c>
      <c r="N2009" s="1452"/>
    </row>
    <row r="2010" spans="1:14" ht="30">
      <c r="A2010" s="657">
        <f t="shared" si="223"/>
        <v>2862301</v>
      </c>
      <c r="B2010" s="1451"/>
      <c r="C2010" s="656"/>
      <c r="D2010" s="662"/>
      <c r="E2010" s="662"/>
      <c r="F2010" s="480">
        <v>2862301</v>
      </c>
      <c r="G2010" s="501" t="s">
        <v>263</v>
      </c>
      <c r="H2010" s="659" t="s">
        <v>263</v>
      </c>
      <c r="I2010" s="480" t="s">
        <v>9</v>
      </c>
      <c r="J2010" s="655">
        <v>1</v>
      </c>
      <c r="K2010" s="478">
        <f>VLOOKUP(A2010,'[11]Precios Unitarios'!$B$3:$AI$1497,34,FALSE)</f>
        <v>74.405184000000006</v>
      </c>
      <c r="L2010" s="654">
        <f t="shared" si="224"/>
        <v>74.405184000000006</v>
      </c>
      <c r="M2010" s="661"/>
      <c r="N2010" s="1452"/>
    </row>
    <row r="2011" spans="1:14" ht="30">
      <c r="A2011" s="657">
        <f t="shared" si="223"/>
        <v>2635125</v>
      </c>
      <c r="B2011" s="1451"/>
      <c r="C2011" s="656"/>
      <c r="D2011" s="662"/>
      <c r="E2011" s="662"/>
      <c r="F2011" s="556" t="s">
        <v>1259</v>
      </c>
      <c r="G2011" s="501" t="s">
        <v>215</v>
      </c>
      <c r="H2011" s="582" t="s">
        <v>1258</v>
      </c>
      <c r="I2011" s="480" t="s">
        <v>10</v>
      </c>
      <c r="J2011" s="655">
        <v>2</v>
      </c>
      <c r="K2011" s="478">
        <f>VLOOKUP(A2011,'[11]Precios Unitarios'!$B$3:$AI$1497,34,FALSE)</f>
        <v>9.2752800000000004</v>
      </c>
      <c r="L2011" s="654">
        <f t="shared" si="224"/>
        <v>18.550560000000001</v>
      </c>
      <c r="M2011" s="661"/>
      <c r="N2011" s="1452"/>
    </row>
    <row r="2012" spans="1:14" ht="30">
      <c r="A2012" s="657">
        <f t="shared" si="223"/>
        <v>2052244</v>
      </c>
      <c r="B2012" s="1451"/>
      <c r="C2012" s="656"/>
      <c r="D2012" s="660"/>
      <c r="E2012" s="660"/>
      <c r="F2012" s="482" t="s">
        <v>1257</v>
      </c>
      <c r="G2012" s="501" t="s">
        <v>147</v>
      </c>
      <c r="H2012" s="659" t="s">
        <v>1256</v>
      </c>
      <c r="I2012" s="480" t="s">
        <v>9</v>
      </c>
      <c r="J2012" s="655">
        <v>3</v>
      </c>
      <c r="K2012" s="478">
        <f>VLOOKUP(A2012,'[11]Precios Unitarios'!$B$3:$AI$1497,34,FALSE)</f>
        <v>14.485325999999999</v>
      </c>
      <c r="L2012" s="654">
        <f t="shared" si="224"/>
        <v>43.455977999999995</v>
      </c>
      <c r="M2012" s="658"/>
      <c r="N2012" s="1452"/>
    </row>
    <row r="2013" spans="1:14">
      <c r="A2013" s="657">
        <f t="shared" si="223"/>
        <v>2621106</v>
      </c>
      <c r="B2013" s="1451"/>
      <c r="C2013" s="656"/>
      <c r="D2013" s="480" t="s">
        <v>1231</v>
      </c>
      <c r="E2013" s="480" t="s">
        <v>13</v>
      </c>
      <c r="F2013" s="556" t="s">
        <v>1230</v>
      </c>
      <c r="G2013" s="501" t="s">
        <v>188</v>
      </c>
      <c r="H2013" s="582" t="s">
        <v>1229</v>
      </c>
      <c r="I2013" s="480" t="s">
        <v>10</v>
      </c>
      <c r="J2013" s="655">
        <v>2</v>
      </c>
      <c r="K2013" s="478">
        <f>VLOOKUP(A2013,'[11]Precios Unitarios'!$B$3:$AI$1497,34,FALSE)</f>
        <v>6.2718559999999997</v>
      </c>
      <c r="L2013" s="654">
        <f t="shared" si="224"/>
        <v>12.543711999999999</v>
      </c>
      <c r="M2013" s="653">
        <f>SUM(L2013)</f>
        <v>12.543711999999999</v>
      </c>
      <c r="N2013" s="1452"/>
    </row>
    <row r="2014" spans="1:14">
      <c r="A2014" s="574"/>
      <c r="B2014" s="488" t="str">
        <f>B2015</f>
        <v>MQT3-25</v>
      </c>
      <c r="C2014" s="488">
        <f>C2015</f>
        <v>0</v>
      </c>
      <c r="D2014" s="486" t="str">
        <f>CONCATENATE(D2015,",",D2016,",",D2023,",",D2024,",",D2026,",",D2029,",",D2033)</f>
        <v>SPT-1GB,SPT1-S100_125E,SPT-1F5H,SPT-1P10_125E,TRT-1C25,SPD-2UAC,SPD-2F100_1</v>
      </c>
      <c r="E2014" s="485"/>
      <c r="F2014" s="485"/>
      <c r="G2014" s="485"/>
      <c r="H2014" s="485"/>
      <c r="I2014" s="485"/>
      <c r="J2014" s="485"/>
      <c r="K2014" s="485"/>
      <c r="L2014" s="485"/>
      <c r="M2014" s="484"/>
      <c r="N2014" s="544">
        <f>N2015</f>
        <v>2729.7575488000002</v>
      </c>
    </row>
    <row r="2015" spans="1:14" ht="45">
      <c r="A2015" s="641">
        <f t="shared" ref="A2015:A2033" si="225">F2015*1</f>
        <v>2112042</v>
      </c>
      <c r="B2015" s="1453" t="s">
        <v>1348</v>
      </c>
      <c r="C2015" s="640"/>
      <c r="D2015" s="640" t="s">
        <v>1312</v>
      </c>
      <c r="E2015" s="640" t="s">
        <v>1311</v>
      </c>
      <c r="F2015" s="615" t="s">
        <v>910</v>
      </c>
      <c r="G2015" s="509" t="s">
        <v>154</v>
      </c>
      <c r="H2015" s="509" t="s">
        <v>909</v>
      </c>
      <c r="I2015" s="493" t="s">
        <v>9</v>
      </c>
      <c r="J2015" s="493">
        <v>1</v>
      </c>
      <c r="K2015" s="478">
        <f>VLOOKUP(A2015,'[11]Precios Unitarios'!$B$3:$AI$1497,34,FALSE)</f>
        <v>27.605</v>
      </c>
      <c r="L2015" s="638">
        <f t="shared" ref="L2015:L2033" si="226">+K2015*J2015</f>
        <v>27.605</v>
      </c>
      <c r="M2015" s="638">
        <f>SUM(L2015:L2015)</f>
        <v>27.605</v>
      </c>
      <c r="N2015" s="1454">
        <f>+M2015+M2016+M2023+M2024+M2026+M2029+M2033</f>
        <v>2729.7575488000002</v>
      </c>
    </row>
    <row r="2016" spans="1:14" ht="30">
      <c r="A2016" s="641">
        <f t="shared" si="225"/>
        <v>2516122</v>
      </c>
      <c r="B2016" s="1453"/>
      <c r="C2016" s="640"/>
      <c r="D2016" s="648" t="s">
        <v>1310</v>
      </c>
      <c r="E2016" s="648" t="s">
        <v>13</v>
      </c>
      <c r="F2016" s="615">
        <v>2516122</v>
      </c>
      <c r="G2016" s="509" t="s">
        <v>178</v>
      </c>
      <c r="H2016" s="509" t="s">
        <v>178</v>
      </c>
      <c r="I2016" s="493" t="s">
        <v>9</v>
      </c>
      <c r="J2016" s="493">
        <v>1</v>
      </c>
      <c r="K2016" s="478">
        <f>VLOOKUP(A2016,'[11]Precios Unitarios'!$B$3:$AI$1497,34,FALSE)</f>
        <v>109.22484599999999</v>
      </c>
      <c r="L2016" s="638">
        <f t="shared" si="226"/>
        <v>109.22484599999999</v>
      </c>
      <c r="M2016" s="651">
        <f>SUM(L2016:L2022)</f>
        <v>157.24738439999999</v>
      </c>
      <c r="N2016" s="1454"/>
    </row>
    <row r="2017" spans="1:14" ht="30">
      <c r="A2017" s="641">
        <f t="shared" si="225"/>
        <v>2801201</v>
      </c>
      <c r="B2017" s="1453"/>
      <c r="C2017" s="640"/>
      <c r="D2017" s="646"/>
      <c r="E2017" s="646"/>
      <c r="F2017" s="604" t="s">
        <v>924</v>
      </c>
      <c r="G2017" s="509" t="s">
        <v>227</v>
      </c>
      <c r="H2017" s="614" t="s">
        <v>1206</v>
      </c>
      <c r="I2017" s="493" t="s">
        <v>9</v>
      </c>
      <c r="J2017" s="640">
        <v>1</v>
      </c>
      <c r="K2017" s="478">
        <f>VLOOKUP(A2017,'[11]Precios Unitarios'!$B$3:$AI$1497,34,FALSE)</f>
        <v>19.048997999999997</v>
      </c>
      <c r="L2017" s="638">
        <f t="shared" si="226"/>
        <v>19.048997999999997</v>
      </c>
      <c r="M2017" s="652"/>
      <c r="N2017" s="1454"/>
    </row>
    <row r="2018" spans="1:14" ht="30">
      <c r="A2018" s="641">
        <f t="shared" si="225"/>
        <v>2851630</v>
      </c>
      <c r="B2018" s="1453"/>
      <c r="C2018" s="640"/>
      <c r="D2018" s="646"/>
      <c r="E2018" s="646"/>
      <c r="F2018" s="615" t="s">
        <v>912</v>
      </c>
      <c r="G2018" s="509" t="s">
        <v>255</v>
      </c>
      <c r="H2018" s="509" t="s">
        <v>911</v>
      </c>
      <c r="I2018" s="493" t="s">
        <v>9</v>
      </c>
      <c r="J2018" s="493">
        <v>1</v>
      </c>
      <c r="K2018" s="478">
        <f>VLOOKUP(A2018,'[11]Precios Unitarios'!$B$3:$AI$1497,34,FALSE)</f>
        <v>4.5781139999999994</v>
      </c>
      <c r="L2018" s="638">
        <f t="shared" si="226"/>
        <v>4.5781139999999994</v>
      </c>
      <c r="M2018" s="652"/>
      <c r="N2018" s="1454"/>
    </row>
    <row r="2019" spans="1:14" ht="30">
      <c r="A2019" s="641">
        <f t="shared" si="225"/>
        <v>2831607</v>
      </c>
      <c r="B2019" s="1453"/>
      <c r="C2019" s="640"/>
      <c r="D2019" s="646"/>
      <c r="E2019" s="646"/>
      <c r="F2019" s="604" t="s">
        <v>914</v>
      </c>
      <c r="G2019" s="509" t="s">
        <v>252</v>
      </c>
      <c r="H2019" s="614" t="s">
        <v>1205</v>
      </c>
      <c r="I2019" s="493" t="s">
        <v>9</v>
      </c>
      <c r="J2019" s="640">
        <v>1</v>
      </c>
      <c r="K2019" s="478">
        <f>VLOOKUP(A2019,'[11]Precios Unitarios'!$B$3:$AI$1497,34,FALSE)</f>
        <v>4.7225339999999996</v>
      </c>
      <c r="L2019" s="638">
        <f t="shared" si="226"/>
        <v>4.7225339999999996</v>
      </c>
      <c r="M2019" s="652"/>
      <c r="N2019" s="1454"/>
    </row>
    <row r="2020" spans="1:14" ht="30">
      <c r="A2020" s="641">
        <f t="shared" si="225"/>
        <v>2820111</v>
      </c>
      <c r="B2020" s="1453"/>
      <c r="C2020" s="640"/>
      <c r="D2020" s="646"/>
      <c r="E2020" s="646"/>
      <c r="F2020" s="615" t="s">
        <v>906</v>
      </c>
      <c r="G2020" s="509" t="s">
        <v>244</v>
      </c>
      <c r="H2020" s="509" t="s">
        <v>1185</v>
      </c>
      <c r="I2020" s="493" t="s">
        <v>9</v>
      </c>
      <c r="J2020" s="493">
        <v>1</v>
      </c>
      <c r="K2020" s="478">
        <f>VLOOKUP(A2020,'[11]Precios Unitarios'!$B$3:$AI$1497,34,FALSE)</f>
        <v>6.4988999999999999</v>
      </c>
      <c r="L2020" s="638">
        <f t="shared" si="226"/>
        <v>6.4988999999999999</v>
      </c>
      <c r="M2020" s="652"/>
      <c r="N2020" s="1454"/>
    </row>
    <row r="2021" spans="1:14">
      <c r="A2021" s="641">
        <f t="shared" si="225"/>
        <v>1010337</v>
      </c>
      <c r="B2021" s="1453"/>
      <c r="C2021" s="640"/>
      <c r="D2021" s="646"/>
      <c r="E2021" s="646"/>
      <c r="F2021" s="604" t="s">
        <v>902</v>
      </c>
      <c r="G2021" s="509" t="s">
        <v>106</v>
      </c>
      <c r="H2021" s="614" t="s">
        <v>901</v>
      </c>
      <c r="I2021" s="493" t="s">
        <v>9</v>
      </c>
      <c r="J2021" s="640">
        <v>3</v>
      </c>
      <c r="K2021" s="478">
        <f>VLOOKUP(A2021,'[11]Precios Unitarios'!$B$3:$AI$1497,34,FALSE)</f>
        <v>3.7029288</v>
      </c>
      <c r="L2021" s="638">
        <f t="shared" si="226"/>
        <v>11.1087864</v>
      </c>
      <c r="M2021" s="652"/>
      <c r="N2021" s="1454"/>
    </row>
    <row r="2022" spans="1:14" ht="30">
      <c r="A2022" s="641">
        <f t="shared" si="225"/>
        <v>2901620</v>
      </c>
      <c r="B2022" s="1453"/>
      <c r="C2022" s="640"/>
      <c r="D2022" s="644"/>
      <c r="E2022" s="644"/>
      <c r="F2022" s="615" t="s">
        <v>908</v>
      </c>
      <c r="G2022" s="509" t="s">
        <v>269</v>
      </c>
      <c r="H2022" s="509" t="s">
        <v>907</v>
      </c>
      <c r="I2022" s="493" t="s">
        <v>9</v>
      </c>
      <c r="J2022" s="493">
        <v>1</v>
      </c>
      <c r="K2022" s="478">
        <f>VLOOKUP(A2022,'[11]Precios Unitarios'!$B$3:$AI$1497,34,FALSE)</f>
        <v>2.0652059999999999</v>
      </c>
      <c r="L2022" s="638">
        <f t="shared" si="226"/>
        <v>2.0652059999999999</v>
      </c>
      <c r="M2022" s="650"/>
      <c r="N2022" s="1454"/>
    </row>
    <row r="2023" spans="1:14">
      <c r="A2023" s="641">
        <f t="shared" si="225"/>
        <v>2624105</v>
      </c>
      <c r="B2023" s="1453"/>
      <c r="C2023" s="640"/>
      <c r="D2023" s="640" t="s">
        <v>1325</v>
      </c>
      <c r="E2023" s="640" t="s">
        <v>13</v>
      </c>
      <c r="F2023" s="615" t="s">
        <v>1236</v>
      </c>
      <c r="G2023" s="509" t="s">
        <v>208</v>
      </c>
      <c r="H2023" s="509" t="s">
        <v>1235</v>
      </c>
      <c r="I2023" s="493" t="s">
        <v>9</v>
      </c>
      <c r="J2023" s="493">
        <v>1</v>
      </c>
      <c r="K2023" s="478">
        <f>VLOOKUP(A2023,'[11]Precios Unitarios'!$B$3:$AI$1497,34,FALSE)</f>
        <v>2.3740299999999999</v>
      </c>
      <c r="L2023" s="638">
        <f t="shared" si="226"/>
        <v>2.3740299999999999</v>
      </c>
      <c r="M2023" s="638">
        <f>SUM(L2023:L2023)</f>
        <v>2.3740299999999999</v>
      </c>
      <c r="N2023" s="1454"/>
    </row>
    <row r="2024" spans="1:14" ht="30">
      <c r="A2024" s="641">
        <f t="shared" si="225"/>
        <v>2601006</v>
      </c>
      <c r="B2024" s="1453"/>
      <c r="C2024" s="640"/>
      <c r="D2024" s="648" t="s">
        <v>1308</v>
      </c>
      <c r="E2024" s="648" t="s">
        <v>1307</v>
      </c>
      <c r="F2024" s="615" t="s">
        <v>1306</v>
      </c>
      <c r="G2024" s="509" t="s">
        <v>182</v>
      </c>
      <c r="H2024" s="509" t="s">
        <v>1305</v>
      </c>
      <c r="I2024" s="493" t="s">
        <v>9</v>
      </c>
      <c r="J2024" s="493">
        <v>1</v>
      </c>
      <c r="K2024" s="478">
        <f>VLOOKUP(A2024,'[11]Precios Unitarios'!$B$3:$AI$1497,34,FALSE)</f>
        <v>69.321599999999989</v>
      </c>
      <c r="L2024" s="638">
        <f t="shared" si="226"/>
        <v>69.321599999999989</v>
      </c>
      <c r="M2024" s="651">
        <f>SUM(L2024:L2025)</f>
        <v>80.430386399999989</v>
      </c>
      <c r="N2024" s="1454"/>
    </row>
    <row r="2025" spans="1:14">
      <c r="A2025" s="641">
        <f t="shared" si="225"/>
        <v>1010337</v>
      </c>
      <c r="B2025" s="1453"/>
      <c r="C2025" s="640"/>
      <c r="D2025" s="644"/>
      <c r="E2025" s="644"/>
      <c r="F2025" s="615" t="s">
        <v>902</v>
      </c>
      <c r="G2025" s="509" t="s">
        <v>106</v>
      </c>
      <c r="H2025" s="509" t="s">
        <v>901</v>
      </c>
      <c r="I2025" s="493" t="s">
        <v>9</v>
      </c>
      <c r="J2025" s="493">
        <v>3</v>
      </c>
      <c r="K2025" s="478">
        <f>VLOOKUP(A2025,'[11]Precios Unitarios'!$B$3:$AI$1497,34,FALSE)</f>
        <v>3.7029288</v>
      </c>
      <c r="L2025" s="638">
        <f t="shared" si="226"/>
        <v>11.1087864</v>
      </c>
      <c r="M2025" s="650"/>
      <c r="N2025" s="1454"/>
    </row>
    <row r="2026" spans="1:14" ht="30">
      <c r="A2026" s="641">
        <f t="shared" si="225"/>
        <v>3014508</v>
      </c>
      <c r="B2026" s="1453"/>
      <c r="C2026" s="640"/>
      <c r="D2026" s="648" t="s">
        <v>1323</v>
      </c>
      <c r="E2026" s="648" t="s">
        <v>1323</v>
      </c>
      <c r="F2026" s="615" t="s">
        <v>1322</v>
      </c>
      <c r="G2026" s="509" t="s">
        <v>284</v>
      </c>
      <c r="H2026" s="612" t="s">
        <v>1347</v>
      </c>
      <c r="I2026" s="493" t="s">
        <v>9</v>
      </c>
      <c r="J2026" s="639">
        <v>1</v>
      </c>
      <c r="K2026" s="478">
        <f>VLOOKUP(A2026,'[11]Precios Unitarios'!$B$3:$AI$1497,34,FALSE)</f>
        <v>2141.04</v>
      </c>
      <c r="L2026" s="638">
        <f t="shared" si="226"/>
        <v>2141.04</v>
      </c>
      <c r="M2026" s="647">
        <f>SUM(L2026:L2028)</f>
        <v>2257.9479900000001</v>
      </c>
      <c r="N2026" s="1454"/>
    </row>
    <row r="2027" spans="1:14" ht="30">
      <c r="A2027" s="641">
        <f t="shared" si="225"/>
        <v>2820161</v>
      </c>
      <c r="B2027" s="1453"/>
      <c r="C2027" s="640"/>
      <c r="D2027" s="646"/>
      <c r="E2027" s="646"/>
      <c r="F2027" s="649" t="s">
        <v>1194</v>
      </c>
      <c r="G2027" s="509" t="s">
        <v>248</v>
      </c>
      <c r="H2027" s="612" t="s">
        <v>1193</v>
      </c>
      <c r="I2027" s="493" t="s">
        <v>9</v>
      </c>
      <c r="J2027" s="639">
        <v>2</v>
      </c>
      <c r="K2027" s="478">
        <f>VLOOKUP(A2027,'[11]Precios Unitarios'!$B$3:$AI$1497,34,FALSE)</f>
        <v>12.535655999999999</v>
      </c>
      <c r="L2027" s="638">
        <f t="shared" si="226"/>
        <v>25.071311999999999</v>
      </c>
      <c r="M2027" s="645"/>
      <c r="N2027" s="1454"/>
    </row>
    <row r="2028" spans="1:14" ht="30">
      <c r="A2028" s="641">
        <f t="shared" si="225"/>
        <v>2820108</v>
      </c>
      <c r="B2028" s="1453"/>
      <c r="C2028" s="640"/>
      <c r="D2028" s="644"/>
      <c r="E2028" s="644"/>
      <c r="F2028" s="604" t="s">
        <v>929</v>
      </c>
      <c r="G2028" s="509" t="s">
        <v>249</v>
      </c>
      <c r="H2028" s="643" t="s">
        <v>928</v>
      </c>
      <c r="I2028" s="493" t="s">
        <v>9</v>
      </c>
      <c r="J2028" s="639">
        <v>1</v>
      </c>
      <c r="K2028" s="478">
        <f>VLOOKUP(A2028,'[11]Precios Unitarios'!$B$3:$AI$1497,34,FALSE)</f>
        <v>91.836678000000006</v>
      </c>
      <c r="L2028" s="638">
        <f t="shared" si="226"/>
        <v>91.836678000000006</v>
      </c>
      <c r="M2028" s="642"/>
      <c r="N2028" s="1454"/>
    </row>
    <row r="2029" spans="1:14">
      <c r="A2029" s="641">
        <f t="shared" si="225"/>
        <v>1021752</v>
      </c>
      <c r="B2029" s="1453"/>
      <c r="C2029" s="640"/>
      <c r="D2029" s="648" t="s">
        <v>1262</v>
      </c>
      <c r="E2029" s="648" t="s">
        <v>13</v>
      </c>
      <c r="F2029" s="548" t="s">
        <v>971</v>
      </c>
      <c r="G2029" s="509" t="s">
        <v>135</v>
      </c>
      <c r="H2029" s="575" t="s">
        <v>1187</v>
      </c>
      <c r="I2029" s="493" t="s">
        <v>10</v>
      </c>
      <c r="J2029" s="639">
        <v>6</v>
      </c>
      <c r="K2029" s="478">
        <f>VLOOKUP(A2029,'[11]Precios Unitarios'!$B$3:$AI$1497,34,FALSE)</f>
        <v>9.1995539999999991</v>
      </c>
      <c r="L2029" s="638">
        <f t="shared" si="226"/>
        <v>55.197323999999995</v>
      </c>
      <c r="M2029" s="647">
        <f>SUM(L2029:L2032)</f>
        <v>191.60904599999998</v>
      </c>
      <c r="N2029" s="1454"/>
    </row>
    <row r="2030" spans="1:14" ht="30">
      <c r="A2030" s="641">
        <f t="shared" si="225"/>
        <v>2862301</v>
      </c>
      <c r="B2030" s="1453"/>
      <c r="C2030" s="640"/>
      <c r="D2030" s="646"/>
      <c r="E2030" s="646"/>
      <c r="F2030" s="493">
        <v>2862301</v>
      </c>
      <c r="G2030" s="509" t="s">
        <v>263</v>
      </c>
      <c r="H2030" s="643" t="s">
        <v>263</v>
      </c>
      <c r="I2030" s="493" t="s">
        <v>9</v>
      </c>
      <c r="J2030" s="639">
        <v>1</v>
      </c>
      <c r="K2030" s="478">
        <f>VLOOKUP(A2030,'[11]Precios Unitarios'!$B$3:$AI$1497,34,FALSE)</f>
        <v>74.405184000000006</v>
      </c>
      <c r="L2030" s="638">
        <f t="shared" si="226"/>
        <v>74.405184000000006</v>
      </c>
      <c r="M2030" s="645"/>
      <c r="N2030" s="1454"/>
    </row>
    <row r="2031" spans="1:14" ht="30">
      <c r="A2031" s="641">
        <f t="shared" si="225"/>
        <v>2635125</v>
      </c>
      <c r="B2031" s="1453"/>
      <c r="C2031" s="640"/>
      <c r="D2031" s="646"/>
      <c r="E2031" s="646"/>
      <c r="F2031" s="548" t="s">
        <v>1259</v>
      </c>
      <c r="G2031" s="509" t="s">
        <v>215</v>
      </c>
      <c r="H2031" s="575" t="s">
        <v>1258</v>
      </c>
      <c r="I2031" s="493" t="s">
        <v>10</v>
      </c>
      <c r="J2031" s="639">
        <v>2</v>
      </c>
      <c r="K2031" s="478">
        <f>VLOOKUP(A2031,'[11]Precios Unitarios'!$B$3:$AI$1497,34,FALSE)</f>
        <v>9.2752800000000004</v>
      </c>
      <c r="L2031" s="638">
        <f t="shared" si="226"/>
        <v>18.550560000000001</v>
      </c>
      <c r="M2031" s="645"/>
      <c r="N2031" s="1454"/>
    </row>
    <row r="2032" spans="1:14" ht="30">
      <c r="A2032" s="641">
        <f t="shared" si="225"/>
        <v>2052244</v>
      </c>
      <c r="B2032" s="1453"/>
      <c r="C2032" s="640"/>
      <c r="D2032" s="644"/>
      <c r="E2032" s="644"/>
      <c r="F2032" s="495" t="s">
        <v>1257</v>
      </c>
      <c r="G2032" s="509" t="s">
        <v>147</v>
      </c>
      <c r="H2032" s="643" t="s">
        <v>1256</v>
      </c>
      <c r="I2032" s="493" t="s">
        <v>9</v>
      </c>
      <c r="J2032" s="639">
        <v>3</v>
      </c>
      <c r="K2032" s="478">
        <f>VLOOKUP(A2032,'[11]Precios Unitarios'!$B$3:$AI$1497,34,FALSE)</f>
        <v>14.485325999999999</v>
      </c>
      <c r="L2032" s="638">
        <f t="shared" si="226"/>
        <v>43.455977999999995</v>
      </c>
      <c r="M2032" s="642"/>
      <c r="N2032" s="1454"/>
    </row>
    <row r="2033" spans="1:14">
      <c r="A2033" s="641">
        <f t="shared" si="225"/>
        <v>2621110</v>
      </c>
      <c r="B2033" s="1453"/>
      <c r="C2033" s="640"/>
      <c r="D2033" s="493" t="s">
        <v>1222</v>
      </c>
      <c r="E2033" s="493" t="s">
        <v>13</v>
      </c>
      <c r="F2033" s="548" t="s">
        <v>1221</v>
      </c>
      <c r="G2033" s="509" t="s">
        <v>190</v>
      </c>
      <c r="H2033" s="575" t="s">
        <v>1220</v>
      </c>
      <c r="I2033" s="493" t="s">
        <v>10</v>
      </c>
      <c r="J2033" s="639">
        <v>2</v>
      </c>
      <c r="K2033" s="478">
        <f>VLOOKUP(A2033,'[11]Precios Unitarios'!$B$3:$AI$1497,34,FALSE)</f>
        <v>6.2718559999999997</v>
      </c>
      <c r="L2033" s="638">
        <f t="shared" si="226"/>
        <v>12.543711999999999</v>
      </c>
      <c r="M2033" s="637">
        <f>SUM(L2033)</f>
        <v>12.543711999999999</v>
      </c>
      <c r="N2033" s="1454"/>
    </row>
    <row r="2034" spans="1:14">
      <c r="A2034" s="574"/>
      <c r="B2034" s="488" t="str">
        <f>B2035</f>
        <v>MQT3-37.5</v>
      </c>
      <c r="C2034" s="488">
        <f>C2035</f>
        <v>0</v>
      </c>
      <c r="D2034" s="486" t="str">
        <f>CONCATENATE(D2035,",",D2036,",",D2043,",",D2044,",",D2046,",",D2049,",",D2053)</f>
        <v>SPT-1GB,SPT1-S100_125E,SPT-1F10K,SPT-1P10_125E,TRT-1C37.5,SPD-2UAC,SPD-2F125_1</v>
      </c>
      <c r="E2034" s="485"/>
      <c r="F2034" s="485"/>
      <c r="G2034" s="485"/>
      <c r="H2034" s="485"/>
      <c r="I2034" s="485"/>
      <c r="J2034" s="485"/>
      <c r="K2034" s="485"/>
      <c r="L2034" s="485"/>
      <c r="M2034" s="484"/>
      <c r="N2034" s="544">
        <f>N2035</f>
        <v>3086.5975488000004</v>
      </c>
    </row>
    <row r="2035" spans="1:14" ht="45">
      <c r="A2035" s="657">
        <f t="shared" ref="A2035:A2053" si="227">F2035*1</f>
        <v>2112042</v>
      </c>
      <c r="B2035" s="1451" t="s">
        <v>1346</v>
      </c>
      <c r="C2035" s="656"/>
      <c r="D2035" s="656" t="s">
        <v>1312</v>
      </c>
      <c r="E2035" s="656" t="s">
        <v>1311</v>
      </c>
      <c r="F2035" s="632" t="s">
        <v>910</v>
      </c>
      <c r="G2035" s="501" t="s">
        <v>154</v>
      </c>
      <c r="H2035" s="501" t="s">
        <v>909</v>
      </c>
      <c r="I2035" s="480" t="s">
        <v>9</v>
      </c>
      <c r="J2035" s="480">
        <v>1</v>
      </c>
      <c r="K2035" s="478">
        <f>VLOOKUP(A2035,'[11]Precios Unitarios'!$B$3:$AI$1497,34,FALSE)</f>
        <v>27.605</v>
      </c>
      <c r="L2035" s="654">
        <f t="shared" ref="L2035:L2053" si="228">+K2035*J2035</f>
        <v>27.605</v>
      </c>
      <c r="M2035" s="654">
        <f>SUM(L2035:L2035)</f>
        <v>27.605</v>
      </c>
      <c r="N2035" s="1452">
        <f>+M2035+M2036+M2043+M2044+M2046+M2049+M2053</f>
        <v>3086.5975488000004</v>
      </c>
    </row>
    <row r="2036" spans="1:14" ht="30">
      <c r="A2036" s="657">
        <f t="shared" si="227"/>
        <v>2516122</v>
      </c>
      <c r="B2036" s="1451"/>
      <c r="C2036" s="656"/>
      <c r="D2036" s="664" t="s">
        <v>1310</v>
      </c>
      <c r="E2036" s="664" t="s">
        <v>13</v>
      </c>
      <c r="F2036" s="632">
        <v>2516122</v>
      </c>
      <c r="G2036" s="501" t="s">
        <v>178</v>
      </c>
      <c r="H2036" s="501" t="s">
        <v>178</v>
      </c>
      <c r="I2036" s="480" t="s">
        <v>9</v>
      </c>
      <c r="J2036" s="480">
        <v>1</v>
      </c>
      <c r="K2036" s="478">
        <f>VLOOKUP(A2036,'[11]Precios Unitarios'!$B$3:$AI$1497,34,FALSE)</f>
        <v>109.22484599999999</v>
      </c>
      <c r="L2036" s="654">
        <f t="shared" si="228"/>
        <v>109.22484599999999</v>
      </c>
      <c r="M2036" s="667">
        <f>SUM(L2036:L2042)</f>
        <v>157.24738439999999</v>
      </c>
      <c r="N2036" s="1452"/>
    </row>
    <row r="2037" spans="1:14" ht="30">
      <c r="A2037" s="657">
        <f t="shared" si="227"/>
        <v>2801201</v>
      </c>
      <c r="B2037" s="1451"/>
      <c r="C2037" s="656"/>
      <c r="D2037" s="662"/>
      <c r="E2037" s="662"/>
      <c r="F2037" s="621" t="s">
        <v>924</v>
      </c>
      <c r="G2037" s="501" t="s">
        <v>227</v>
      </c>
      <c r="H2037" s="631" t="s">
        <v>1206</v>
      </c>
      <c r="I2037" s="480" t="s">
        <v>9</v>
      </c>
      <c r="J2037" s="656">
        <v>1</v>
      </c>
      <c r="K2037" s="478">
        <f>VLOOKUP(A2037,'[11]Precios Unitarios'!$B$3:$AI$1497,34,FALSE)</f>
        <v>19.048997999999997</v>
      </c>
      <c r="L2037" s="654">
        <f t="shared" si="228"/>
        <v>19.048997999999997</v>
      </c>
      <c r="M2037" s="668"/>
      <c r="N2037" s="1452"/>
    </row>
    <row r="2038" spans="1:14" ht="30">
      <c r="A2038" s="657">
        <f t="shared" si="227"/>
        <v>2851630</v>
      </c>
      <c r="B2038" s="1451"/>
      <c r="C2038" s="656"/>
      <c r="D2038" s="662"/>
      <c r="E2038" s="662"/>
      <c r="F2038" s="632" t="s">
        <v>912</v>
      </c>
      <c r="G2038" s="501" t="s">
        <v>255</v>
      </c>
      <c r="H2038" s="501" t="s">
        <v>911</v>
      </c>
      <c r="I2038" s="480" t="s">
        <v>9</v>
      </c>
      <c r="J2038" s="480">
        <v>1</v>
      </c>
      <c r="K2038" s="478">
        <f>VLOOKUP(A2038,'[11]Precios Unitarios'!$B$3:$AI$1497,34,FALSE)</f>
        <v>4.5781139999999994</v>
      </c>
      <c r="L2038" s="654">
        <f t="shared" si="228"/>
        <v>4.5781139999999994</v>
      </c>
      <c r="M2038" s="668"/>
      <c r="N2038" s="1452"/>
    </row>
    <row r="2039" spans="1:14" ht="30">
      <c r="A2039" s="657">
        <f t="shared" si="227"/>
        <v>2831607</v>
      </c>
      <c r="B2039" s="1451"/>
      <c r="C2039" s="656"/>
      <c r="D2039" s="662"/>
      <c r="E2039" s="662"/>
      <c r="F2039" s="621" t="s">
        <v>914</v>
      </c>
      <c r="G2039" s="501" t="s">
        <v>252</v>
      </c>
      <c r="H2039" s="631" t="s">
        <v>1205</v>
      </c>
      <c r="I2039" s="480" t="s">
        <v>9</v>
      </c>
      <c r="J2039" s="656">
        <v>1</v>
      </c>
      <c r="K2039" s="478">
        <f>VLOOKUP(A2039,'[11]Precios Unitarios'!$B$3:$AI$1497,34,FALSE)</f>
        <v>4.7225339999999996</v>
      </c>
      <c r="L2039" s="654">
        <f t="shared" si="228"/>
        <v>4.7225339999999996</v>
      </c>
      <c r="M2039" s="668"/>
      <c r="N2039" s="1452"/>
    </row>
    <row r="2040" spans="1:14" ht="30">
      <c r="A2040" s="657">
        <f t="shared" si="227"/>
        <v>2820111</v>
      </c>
      <c r="B2040" s="1451"/>
      <c r="C2040" s="656"/>
      <c r="D2040" s="662"/>
      <c r="E2040" s="662"/>
      <c r="F2040" s="632" t="s">
        <v>906</v>
      </c>
      <c r="G2040" s="501" t="s">
        <v>244</v>
      </c>
      <c r="H2040" s="501" t="s">
        <v>1185</v>
      </c>
      <c r="I2040" s="480" t="s">
        <v>9</v>
      </c>
      <c r="J2040" s="480">
        <v>1</v>
      </c>
      <c r="K2040" s="478">
        <f>VLOOKUP(A2040,'[11]Precios Unitarios'!$B$3:$AI$1497,34,FALSE)</f>
        <v>6.4988999999999999</v>
      </c>
      <c r="L2040" s="654">
        <f t="shared" si="228"/>
        <v>6.4988999999999999</v>
      </c>
      <c r="M2040" s="668"/>
      <c r="N2040" s="1452"/>
    </row>
    <row r="2041" spans="1:14">
      <c r="A2041" s="657">
        <f t="shared" si="227"/>
        <v>1010337</v>
      </c>
      <c r="B2041" s="1451"/>
      <c r="C2041" s="656"/>
      <c r="D2041" s="662"/>
      <c r="E2041" s="662"/>
      <c r="F2041" s="621" t="s">
        <v>902</v>
      </c>
      <c r="G2041" s="501" t="s">
        <v>106</v>
      </c>
      <c r="H2041" s="631" t="s">
        <v>901</v>
      </c>
      <c r="I2041" s="480" t="s">
        <v>9</v>
      </c>
      <c r="J2041" s="656">
        <v>3</v>
      </c>
      <c r="K2041" s="478">
        <f>VLOOKUP(A2041,'[11]Precios Unitarios'!$B$3:$AI$1497,34,FALSE)</f>
        <v>3.7029288</v>
      </c>
      <c r="L2041" s="654">
        <f t="shared" si="228"/>
        <v>11.1087864</v>
      </c>
      <c r="M2041" s="668"/>
      <c r="N2041" s="1452"/>
    </row>
    <row r="2042" spans="1:14" ht="30">
      <c r="A2042" s="657">
        <f t="shared" si="227"/>
        <v>2901620</v>
      </c>
      <c r="B2042" s="1451"/>
      <c r="C2042" s="656"/>
      <c r="D2042" s="660"/>
      <c r="E2042" s="660"/>
      <c r="F2042" s="632" t="s">
        <v>908</v>
      </c>
      <c r="G2042" s="501" t="s">
        <v>269</v>
      </c>
      <c r="H2042" s="501" t="s">
        <v>907</v>
      </c>
      <c r="I2042" s="480" t="s">
        <v>9</v>
      </c>
      <c r="J2042" s="480">
        <v>1</v>
      </c>
      <c r="K2042" s="478">
        <f>VLOOKUP(A2042,'[11]Precios Unitarios'!$B$3:$AI$1497,34,FALSE)</f>
        <v>2.0652059999999999</v>
      </c>
      <c r="L2042" s="654">
        <f t="shared" si="228"/>
        <v>2.0652059999999999</v>
      </c>
      <c r="M2042" s="666"/>
      <c r="N2042" s="1452"/>
    </row>
    <row r="2043" spans="1:14">
      <c r="A2043" s="657">
        <f t="shared" si="227"/>
        <v>2624210</v>
      </c>
      <c r="B2043" s="1451"/>
      <c r="C2043" s="656"/>
      <c r="D2043" s="656" t="s">
        <v>1318</v>
      </c>
      <c r="E2043" s="656" t="s">
        <v>13</v>
      </c>
      <c r="F2043" s="632" t="s">
        <v>1317</v>
      </c>
      <c r="G2043" s="501" t="s">
        <v>211</v>
      </c>
      <c r="H2043" s="501" t="s">
        <v>1316</v>
      </c>
      <c r="I2043" s="480" t="s">
        <v>9</v>
      </c>
      <c r="J2043" s="480">
        <v>1</v>
      </c>
      <c r="K2043" s="478">
        <f>VLOOKUP(A2043,'[11]Precios Unitarios'!$B$3:$AI$1497,34,FALSE)</f>
        <v>2.3740299999999999</v>
      </c>
      <c r="L2043" s="654">
        <f t="shared" si="228"/>
        <v>2.3740299999999999</v>
      </c>
      <c r="M2043" s="654">
        <f>SUM(L2043:L2043)</f>
        <v>2.3740299999999999</v>
      </c>
      <c r="N2043" s="1452"/>
    </row>
    <row r="2044" spans="1:14" ht="30">
      <c r="A2044" s="657">
        <f t="shared" si="227"/>
        <v>2601006</v>
      </c>
      <c r="B2044" s="1451"/>
      <c r="C2044" s="656"/>
      <c r="D2044" s="664" t="s">
        <v>1308</v>
      </c>
      <c r="E2044" s="664" t="s">
        <v>1307</v>
      </c>
      <c r="F2044" s="632" t="s">
        <v>1306</v>
      </c>
      <c r="G2044" s="501" t="s">
        <v>182</v>
      </c>
      <c r="H2044" s="501" t="s">
        <v>1305</v>
      </c>
      <c r="I2044" s="480" t="s">
        <v>9</v>
      </c>
      <c r="J2044" s="480">
        <v>1</v>
      </c>
      <c r="K2044" s="478">
        <f>VLOOKUP(A2044,'[11]Precios Unitarios'!$B$3:$AI$1497,34,FALSE)</f>
        <v>69.321599999999989</v>
      </c>
      <c r="L2044" s="654">
        <f t="shared" si="228"/>
        <v>69.321599999999989</v>
      </c>
      <c r="M2044" s="667">
        <f>SUM(L2044:L2045)</f>
        <v>80.430386399999989</v>
      </c>
      <c r="N2044" s="1452"/>
    </row>
    <row r="2045" spans="1:14">
      <c r="A2045" s="657">
        <f t="shared" si="227"/>
        <v>1010337</v>
      </c>
      <c r="B2045" s="1451"/>
      <c r="C2045" s="656"/>
      <c r="D2045" s="660"/>
      <c r="E2045" s="660"/>
      <c r="F2045" s="632" t="s">
        <v>902</v>
      </c>
      <c r="G2045" s="501" t="s">
        <v>106</v>
      </c>
      <c r="H2045" s="501" t="s">
        <v>901</v>
      </c>
      <c r="I2045" s="480" t="s">
        <v>9</v>
      </c>
      <c r="J2045" s="480">
        <v>3</v>
      </c>
      <c r="K2045" s="478">
        <f>VLOOKUP(A2045,'[11]Precios Unitarios'!$B$3:$AI$1497,34,FALSE)</f>
        <v>3.7029288</v>
      </c>
      <c r="L2045" s="654">
        <f t="shared" si="228"/>
        <v>11.1087864</v>
      </c>
      <c r="M2045" s="666"/>
      <c r="N2045" s="1452"/>
    </row>
    <row r="2046" spans="1:14" ht="30">
      <c r="A2046" s="657">
        <f t="shared" si="227"/>
        <v>3014512</v>
      </c>
      <c r="B2046" s="1451"/>
      <c r="C2046" s="656"/>
      <c r="D2046" s="664" t="s">
        <v>1304</v>
      </c>
      <c r="E2046" s="664" t="s">
        <v>1304</v>
      </c>
      <c r="F2046" s="632" t="s">
        <v>1315</v>
      </c>
      <c r="G2046" s="501" t="s">
        <v>285</v>
      </c>
      <c r="H2046" s="629" t="s">
        <v>1345</v>
      </c>
      <c r="I2046" s="480" t="s">
        <v>9</v>
      </c>
      <c r="J2046" s="655">
        <v>1</v>
      </c>
      <c r="K2046" s="478">
        <f>VLOOKUP(A2046,'[11]Precios Unitarios'!$B$3:$AI$1497,34,FALSE)</f>
        <v>2497.88</v>
      </c>
      <c r="L2046" s="654">
        <f t="shared" si="228"/>
        <v>2497.88</v>
      </c>
      <c r="M2046" s="663">
        <f>SUM(L2046:L2048)</f>
        <v>2614.7879900000003</v>
      </c>
      <c r="N2046" s="1452"/>
    </row>
    <row r="2047" spans="1:14" ht="30">
      <c r="A2047" s="657">
        <f t="shared" si="227"/>
        <v>2820161</v>
      </c>
      <c r="B2047" s="1451"/>
      <c r="C2047" s="656"/>
      <c r="D2047" s="662"/>
      <c r="E2047" s="662"/>
      <c r="F2047" s="665" t="s">
        <v>1194</v>
      </c>
      <c r="G2047" s="501" t="s">
        <v>248</v>
      </c>
      <c r="H2047" s="629" t="s">
        <v>1193</v>
      </c>
      <c r="I2047" s="480" t="s">
        <v>9</v>
      </c>
      <c r="J2047" s="655">
        <v>2</v>
      </c>
      <c r="K2047" s="478">
        <f>VLOOKUP(A2047,'[11]Precios Unitarios'!$B$3:$AI$1497,34,FALSE)</f>
        <v>12.535655999999999</v>
      </c>
      <c r="L2047" s="654">
        <f t="shared" si="228"/>
        <v>25.071311999999999</v>
      </c>
      <c r="M2047" s="661"/>
      <c r="N2047" s="1452"/>
    </row>
    <row r="2048" spans="1:14" ht="30">
      <c r="A2048" s="657">
        <f t="shared" si="227"/>
        <v>2820108</v>
      </c>
      <c r="B2048" s="1451"/>
      <c r="C2048" s="656"/>
      <c r="D2048" s="660"/>
      <c r="E2048" s="660"/>
      <c r="F2048" s="621" t="s">
        <v>929</v>
      </c>
      <c r="G2048" s="501" t="s">
        <v>249</v>
      </c>
      <c r="H2048" s="659" t="s">
        <v>928</v>
      </c>
      <c r="I2048" s="480" t="s">
        <v>9</v>
      </c>
      <c r="J2048" s="655">
        <v>1</v>
      </c>
      <c r="K2048" s="478">
        <f>VLOOKUP(A2048,'[11]Precios Unitarios'!$B$3:$AI$1497,34,FALSE)</f>
        <v>91.836678000000006</v>
      </c>
      <c r="L2048" s="654">
        <f t="shared" si="228"/>
        <v>91.836678000000006</v>
      </c>
      <c r="M2048" s="658"/>
      <c r="N2048" s="1452"/>
    </row>
    <row r="2049" spans="1:14">
      <c r="A2049" s="657">
        <f t="shared" si="227"/>
        <v>1021752</v>
      </c>
      <c r="B2049" s="1451"/>
      <c r="C2049" s="656"/>
      <c r="D2049" s="664" t="s">
        <v>1262</v>
      </c>
      <c r="E2049" s="664" t="s">
        <v>13</v>
      </c>
      <c r="F2049" s="556" t="s">
        <v>971</v>
      </c>
      <c r="G2049" s="501" t="s">
        <v>135</v>
      </c>
      <c r="H2049" s="582" t="s">
        <v>1187</v>
      </c>
      <c r="I2049" s="480" t="s">
        <v>10</v>
      </c>
      <c r="J2049" s="655">
        <v>6</v>
      </c>
      <c r="K2049" s="478">
        <f>VLOOKUP(A2049,'[11]Precios Unitarios'!$B$3:$AI$1497,34,FALSE)</f>
        <v>9.1995539999999991</v>
      </c>
      <c r="L2049" s="654">
        <f t="shared" si="228"/>
        <v>55.197323999999995</v>
      </c>
      <c r="M2049" s="663">
        <f>SUM(L2049:L2052)</f>
        <v>191.60904599999998</v>
      </c>
      <c r="N2049" s="1452"/>
    </row>
    <row r="2050" spans="1:14" ht="30">
      <c r="A2050" s="657">
        <f t="shared" si="227"/>
        <v>2862301</v>
      </c>
      <c r="B2050" s="1451"/>
      <c r="C2050" s="656"/>
      <c r="D2050" s="662"/>
      <c r="E2050" s="662"/>
      <c r="F2050" s="480">
        <v>2862301</v>
      </c>
      <c r="G2050" s="501" t="s">
        <v>263</v>
      </c>
      <c r="H2050" s="659" t="s">
        <v>263</v>
      </c>
      <c r="I2050" s="480" t="s">
        <v>9</v>
      </c>
      <c r="J2050" s="655">
        <v>1</v>
      </c>
      <c r="K2050" s="478">
        <f>VLOOKUP(A2050,'[11]Precios Unitarios'!$B$3:$AI$1497,34,FALSE)</f>
        <v>74.405184000000006</v>
      </c>
      <c r="L2050" s="654">
        <f t="shared" si="228"/>
        <v>74.405184000000006</v>
      </c>
      <c r="M2050" s="661"/>
      <c r="N2050" s="1452"/>
    </row>
    <row r="2051" spans="1:14" ht="30">
      <c r="A2051" s="657">
        <f t="shared" si="227"/>
        <v>2635125</v>
      </c>
      <c r="B2051" s="1451"/>
      <c r="C2051" s="656"/>
      <c r="D2051" s="662"/>
      <c r="E2051" s="662"/>
      <c r="F2051" s="556" t="s">
        <v>1259</v>
      </c>
      <c r="G2051" s="501" t="s">
        <v>215</v>
      </c>
      <c r="H2051" s="582" t="s">
        <v>1258</v>
      </c>
      <c r="I2051" s="480" t="s">
        <v>10</v>
      </c>
      <c r="J2051" s="655">
        <v>2</v>
      </c>
      <c r="K2051" s="478">
        <f>VLOOKUP(A2051,'[11]Precios Unitarios'!$B$3:$AI$1497,34,FALSE)</f>
        <v>9.2752800000000004</v>
      </c>
      <c r="L2051" s="654">
        <f t="shared" si="228"/>
        <v>18.550560000000001</v>
      </c>
      <c r="M2051" s="661"/>
      <c r="N2051" s="1452"/>
    </row>
    <row r="2052" spans="1:14" ht="30">
      <c r="A2052" s="657">
        <f t="shared" si="227"/>
        <v>2052244</v>
      </c>
      <c r="B2052" s="1451"/>
      <c r="C2052" s="656"/>
      <c r="D2052" s="660"/>
      <c r="E2052" s="660"/>
      <c r="F2052" s="482" t="s">
        <v>1257</v>
      </c>
      <c r="G2052" s="501" t="s">
        <v>147</v>
      </c>
      <c r="H2052" s="659" t="s">
        <v>1256</v>
      </c>
      <c r="I2052" s="480" t="s">
        <v>9</v>
      </c>
      <c r="J2052" s="655">
        <v>3</v>
      </c>
      <c r="K2052" s="478">
        <f>VLOOKUP(A2052,'[11]Precios Unitarios'!$B$3:$AI$1497,34,FALSE)</f>
        <v>14.485325999999999</v>
      </c>
      <c r="L2052" s="654">
        <f t="shared" si="228"/>
        <v>43.455977999999995</v>
      </c>
      <c r="M2052" s="658"/>
      <c r="N2052" s="1452"/>
    </row>
    <row r="2053" spans="1:14">
      <c r="A2053" s="657">
        <f t="shared" si="227"/>
        <v>2621112</v>
      </c>
      <c r="B2053" s="1451"/>
      <c r="C2053" s="656"/>
      <c r="D2053" s="480" t="s">
        <v>1212</v>
      </c>
      <c r="E2053" s="480" t="s">
        <v>13</v>
      </c>
      <c r="F2053" s="556" t="s">
        <v>1211</v>
      </c>
      <c r="G2053" s="501" t="s">
        <v>191</v>
      </c>
      <c r="H2053" s="582" t="s">
        <v>1210</v>
      </c>
      <c r="I2053" s="480" t="s">
        <v>10</v>
      </c>
      <c r="J2053" s="655">
        <v>2</v>
      </c>
      <c r="K2053" s="478">
        <f>VLOOKUP(A2053,'[11]Precios Unitarios'!$B$3:$AI$1497,34,FALSE)</f>
        <v>6.2718559999999997</v>
      </c>
      <c r="L2053" s="654">
        <f t="shared" si="228"/>
        <v>12.543711999999999</v>
      </c>
      <c r="M2053" s="653">
        <f>SUM(L2053)</f>
        <v>12.543711999999999</v>
      </c>
      <c r="N2053" s="1452"/>
    </row>
    <row r="2054" spans="1:14">
      <c r="A2054" s="574"/>
      <c r="B2054" s="488" t="str">
        <f>B2055</f>
        <v>MQT3-50</v>
      </c>
      <c r="C2054" s="488">
        <f>C2055</f>
        <v>0</v>
      </c>
      <c r="D2054" s="486" t="str">
        <f>CONCATENATE(D2055,",",D2056,",",D2063,",",D2064,",",D2066,",",D2069,",",D2073)</f>
        <v>SPT-1GB,SPT1-S100_125E,SPT-1F12K,SPT-1P10_125E,TRT-1C50,SPD-2UAC,SPD-2F160_1</v>
      </c>
      <c r="E2054" s="485"/>
      <c r="F2054" s="485"/>
      <c r="G2054" s="485"/>
      <c r="H2054" s="485"/>
      <c r="I2054" s="485"/>
      <c r="J2054" s="485"/>
      <c r="K2054" s="485"/>
      <c r="L2054" s="485"/>
      <c r="M2054" s="484"/>
      <c r="N2054" s="544">
        <f>N2055</f>
        <v>3643.6961568000002</v>
      </c>
    </row>
    <row r="2055" spans="1:14" ht="45">
      <c r="A2055" s="641">
        <f t="shared" ref="A2055:A2073" si="229">F2055*1</f>
        <v>2112042</v>
      </c>
      <c r="B2055" s="1453" t="s">
        <v>1344</v>
      </c>
      <c r="C2055" s="640"/>
      <c r="D2055" s="640" t="s">
        <v>1312</v>
      </c>
      <c r="E2055" s="640" t="s">
        <v>1311</v>
      </c>
      <c r="F2055" s="615" t="s">
        <v>910</v>
      </c>
      <c r="G2055" s="509" t="s">
        <v>154</v>
      </c>
      <c r="H2055" s="509" t="s">
        <v>909</v>
      </c>
      <c r="I2055" s="493" t="s">
        <v>9</v>
      </c>
      <c r="J2055" s="493">
        <v>1</v>
      </c>
      <c r="K2055" s="478">
        <f>VLOOKUP(A2055,'[11]Precios Unitarios'!$B$3:$AI$1497,34,FALSE)</f>
        <v>27.605</v>
      </c>
      <c r="L2055" s="638">
        <f t="shared" ref="L2055:L2073" si="230">+K2055*J2055</f>
        <v>27.605</v>
      </c>
      <c r="M2055" s="638">
        <f>SUM(L2055:L2055)</f>
        <v>27.605</v>
      </c>
      <c r="N2055" s="1454">
        <f>+M2055+M2056+M2063+M2064+M2066+M2069+M2073</f>
        <v>3643.6961568000002</v>
      </c>
    </row>
    <row r="2056" spans="1:14" ht="30">
      <c r="A2056" s="641">
        <f t="shared" si="229"/>
        <v>2516122</v>
      </c>
      <c r="B2056" s="1453"/>
      <c r="C2056" s="640"/>
      <c r="D2056" s="648" t="s">
        <v>1310</v>
      </c>
      <c r="E2056" s="648" t="s">
        <v>13</v>
      </c>
      <c r="F2056" s="615">
        <v>2516122</v>
      </c>
      <c r="G2056" s="509" t="s">
        <v>178</v>
      </c>
      <c r="H2056" s="509" t="s">
        <v>178</v>
      </c>
      <c r="I2056" s="493" t="s">
        <v>9</v>
      </c>
      <c r="J2056" s="493">
        <v>1</v>
      </c>
      <c r="K2056" s="478">
        <f>VLOOKUP(A2056,'[11]Precios Unitarios'!$B$3:$AI$1497,34,FALSE)</f>
        <v>109.22484599999999</v>
      </c>
      <c r="L2056" s="638">
        <f t="shared" si="230"/>
        <v>109.22484599999999</v>
      </c>
      <c r="M2056" s="651">
        <f>SUM(L2056:L2062)</f>
        <v>157.24738439999999</v>
      </c>
      <c r="N2056" s="1454"/>
    </row>
    <row r="2057" spans="1:14" ht="30">
      <c r="A2057" s="641">
        <f t="shared" si="229"/>
        <v>2801201</v>
      </c>
      <c r="B2057" s="1453"/>
      <c r="C2057" s="640"/>
      <c r="D2057" s="646"/>
      <c r="E2057" s="646"/>
      <c r="F2057" s="604" t="s">
        <v>924</v>
      </c>
      <c r="G2057" s="509" t="s">
        <v>227</v>
      </c>
      <c r="H2057" s="614" t="s">
        <v>1206</v>
      </c>
      <c r="I2057" s="493" t="s">
        <v>9</v>
      </c>
      <c r="J2057" s="640">
        <v>1</v>
      </c>
      <c r="K2057" s="478">
        <f>VLOOKUP(A2057,'[11]Precios Unitarios'!$B$3:$AI$1497,34,FALSE)</f>
        <v>19.048997999999997</v>
      </c>
      <c r="L2057" s="638">
        <f t="shared" si="230"/>
        <v>19.048997999999997</v>
      </c>
      <c r="M2057" s="652"/>
      <c r="N2057" s="1454"/>
    </row>
    <row r="2058" spans="1:14" ht="30">
      <c r="A2058" s="641">
        <f t="shared" si="229"/>
        <v>2851630</v>
      </c>
      <c r="B2058" s="1453"/>
      <c r="C2058" s="640"/>
      <c r="D2058" s="646"/>
      <c r="E2058" s="646"/>
      <c r="F2058" s="615" t="s">
        <v>912</v>
      </c>
      <c r="G2058" s="509" t="s">
        <v>255</v>
      </c>
      <c r="H2058" s="509" t="s">
        <v>911</v>
      </c>
      <c r="I2058" s="493" t="s">
        <v>9</v>
      </c>
      <c r="J2058" s="493">
        <v>1</v>
      </c>
      <c r="K2058" s="478">
        <f>VLOOKUP(A2058,'[11]Precios Unitarios'!$B$3:$AI$1497,34,FALSE)</f>
        <v>4.5781139999999994</v>
      </c>
      <c r="L2058" s="638">
        <f t="shared" si="230"/>
        <v>4.5781139999999994</v>
      </c>
      <c r="M2058" s="652"/>
      <c r="N2058" s="1454"/>
    </row>
    <row r="2059" spans="1:14" ht="30">
      <c r="A2059" s="641">
        <f t="shared" si="229"/>
        <v>2831607</v>
      </c>
      <c r="B2059" s="1453"/>
      <c r="C2059" s="640"/>
      <c r="D2059" s="646"/>
      <c r="E2059" s="646"/>
      <c r="F2059" s="604" t="s">
        <v>914</v>
      </c>
      <c r="G2059" s="509" t="s">
        <v>252</v>
      </c>
      <c r="H2059" s="614" t="s">
        <v>1205</v>
      </c>
      <c r="I2059" s="493" t="s">
        <v>9</v>
      </c>
      <c r="J2059" s="640">
        <v>1</v>
      </c>
      <c r="K2059" s="478">
        <f>VLOOKUP(A2059,'[11]Precios Unitarios'!$B$3:$AI$1497,34,FALSE)</f>
        <v>4.7225339999999996</v>
      </c>
      <c r="L2059" s="638">
        <f t="shared" si="230"/>
        <v>4.7225339999999996</v>
      </c>
      <c r="M2059" s="652"/>
      <c r="N2059" s="1454"/>
    </row>
    <row r="2060" spans="1:14" ht="30">
      <c r="A2060" s="641">
        <f t="shared" si="229"/>
        <v>2820111</v>
      </c>
      <c r="B2060" s="1453"/>
      <c r="C2060" s="640"/>
      <c r="D2060" s="646"/>
      <c r="E2060" s="646"/>
      <c r="F2060" s="615" t="s">
        <v>906</v>
      </c>
      <c r="G2060" s="509" t="s">
        <v>244</v>
      </c>
      <c r="H2060" s="509" t="s">
        <v>1185</v>
      </c>
      <c r="I2060" s="493" t="s">
        <v>9</v>
      </c>
      <c r="J2060" s="493">
        <v>1</v>
      </c>
      <c r="K2060" s="478">
        <f>VLOOKUP(A2060,'[11]Precios Unitarios'!$B$3:$AI$1497,34,FALSE)</f>
        <v>6.4988999999999999</v>
      </c>
      <c r="L2060" s="638">
        <f t="shared" si="230"/>
        <v>6.4988999999999999</v>
      </c>
      <c r="M2060" s="652"/>
      <c r="N2060" s="1454"/>
    </row>
    <row r="2061" spans="1:14">
      <c r="A2061" s="641">
        <f t="shared" si="229"/>
        <v>1010337</v>
      </c>
      <c r="B2061" s="1453"/>
      <c r="C2061" s="640"/>
      <c r="D2061" s="646"/>
      <c r="E2061" s="646"/>
      <c r="F2061" s="604" t="s">
        <v>902</v>
      </c>
      <c r="G2061" s="509" t="s">
        <v>106</v>
      </c>
      <c r="H2061" s="614" t="s">
        <v>901</v>
      </c>
      <c r="I2061" s="493" t="s">
        <v>9</v>
      </c>
      <c r="J2061" s="640">
        <v>3</v>
      </c>
      <c r="K2061" s="478">
        <f>VLOOKUP(A2061,'[11]Precios Unitarios'!$B$3:$AI$1497,34,FALSE)</f>
        <v>3.7029288</v>
      </c>
      <c r="L2061" s="638">
        <f t="shared" si="230"/>
        <v>11.1087864</v>
      </c>
      <c r="M2061" s="652"/>
      <c r="N2061" s="1454"/>
    </row>
    <row r="2062" spans="1:14" ht="30">
      <c r="A2062" s="641">
        <f t="shared" si="229"/>
        <v>2901620</v>
      </c>
      <c r="B2062" s="1453"/>
      <c r="C2062" s="640"/>
      <c r="D2062" s="644"/>
      <c r="E2062" s="644"/>
      <c r="F2062" s="615" t="s">
        <v>908</v>
      </c>
      <c r="G2062" s="509" t="s">
        <v>269</v>
      </c>
      <c r="H2062" s="509" t="s">
        <v>907</v>
      </c>
      <c r="I2062" s="493" t="s">
        <v>9</v>
      </c>
      <c r="J2062" s="493">
        <v>1</v>
      </c>
      <c r="K2062" s="478">
        <f>VLOOKUP(A2062,'[11]Precios Unitarios'!$B$3:$AI$1497,34,FALSE)</f>
        <v>2.0652059999999999</v>
      </c>
      <c r="L2062" s="638">
        <f t="shared" si="230"/>
        <v>2.0652059999999999</v>
      </c>
      <c r="M2062" s="650"/>
      <c r="N2062" s="1454"/>
    </row>
    <row r="2063" spans="1:14">
      <c r="A2063" s="641">
        <f t="shared" si="229"/>
        <v>2624212</v>
      </c>
      <c r="B2063" s="1453"/>
      <c r="C2063" s="640"/>
      <c r="D2063" s="640" t="s">
        <v>1309</v>
      </c>
      <c r="E2063" s="640" t="s">
        <v>13</v>
      </c>
      <c r="F2063" s="615" t="s">
        <v>1217</v>
      </c>
      <c r="G2063" s="509" t="s">
        <v>212</v>
      </c>
      <c r="H2063" s="509" t="s">
        <v>1216</v>
      </c>
      <c r="I2063" s="493" t="s">
        <v>9</v>
      </c>
      <c r="J2063" s="493">
        <v>1</v>
      </c>
      <c r="K2063" s="478">
        <f>VLOOKUP(A2063,'[11]Precios Unitarios'!$B$3:$AI$1497,34,FALSE)</f>
        <v>2.3740299999999999</v>
      </c>
      <c r="L2063" s="638">
        <f t="shared" si="230"/>
        <v>2.3740299999999999</v>
      </c>
      <c r="M2063" s="638">
        <f>SUM(L2063:L2063)</f>
        <v>2.3740299999999999</v>
      </c>
      <c r="N2063" s="1454"/>
    </row>
    <row r="2064" spans="1:14" ht="30">
      <c r="A2064" s="641">
        <f t="shared" si="229"/>
        <v>2601006</v>
      </c>
      <c r="B2064" s="1453"/>
      <c r="C2064" s="640"/>
      <c r="D2064" s="648" t="s">
        <v>1308</v>
      </c>
      <c r="E2064" s="669" t="s">
        <v>1307</v>
      </c>
      <c r="F2064" s="615" t="s">
        <v>1306</v>
      </c>
      <c r="G2064" s="509" t="s">
        <v>182</v>
      </c>
      <c r="H2064" s="509" t="s">
        <v>1305</v>
      </c>
      <c r="I2064" s="493" t="s">
        <v>9</v>
      </c>
      <c r="J2064" s="493">
        <v>1</v>
      </c>
      <c r="K2064" s="478">
        <f>VLOOKUP(A2064,'[11]Precios Unitarios'!$B$3:$AI$1497,34,FALSE)</f>
        <v>69.321599999999989</v>
      </c>
      <c r="L2064" s="638">
        <f t="shared" si="230"/>
        <v>69.321599999999989</v>
      </c>
      <c r="M2064" s="651">
        <f>SUM(L2064:L2065)</f>
        <v>80.430386399999989</v>
      </c>
      <c r="N2064" s="1454"/>
    </row>
    <row r="2065" spans="1:14">
      <c r="A2065" s="641">
        <f t="shared" si="229"/>
        <v>1010337</v>
      </c>
      <c r="B2065" s="1453"/>
      <c r="C2065" s="640"/>
      <c r="D2065" s="644"/>
      <c r="E2065" s="669"/>
      <c r="F2065" s="615" t="s">
        <v>902</v>
      </c>
      <c r="G2065" s="509" t="s">
        <v>106</v>
      </c>
      <c r="H2065" s="509" t="s">
        <v>901</v>
      </c>
      <c r="I2065" s="493" t="s">
        <v>9</v>
      </c>
      <c r="J2065" s="493">
        <v>3</v>
      </c>
      <c r="K2065" s="478">
        <f>VLOOKUP(A2065,'[11]Precios Unitarios'!$B$3:$AI$1497,34,FALSE)</f>
        <v>3.7029288</v>
      </c>
      <c r="L2065" s="638">
        <f t="shared" si="230"/>
        <v>11.1087864</v>
      </c>
      <c r="M2065" s="650"/>
      <c r="N2065" s="1454"/>
    </row>
    <row r="2066" spans="1:14" ht="30">
      <c r="A2066" s="641">
        <f t="shared" si="229"/>
        <v>3014515</v>
      </c>
      <c r="B2066" s="1453"/>
      <c r="C2066" s="640"/>
      <c r="D2066" s="648" t="s">
        <v>1343</v>
      </c>
      <c r="E2066" s="648" t="s">
        <v>1343</v>
      </c>
      <c r="F2066" s="615" t="s">
        <v>1303</v>
      </c>
      <c r="G2066" s="509" t="s">
        <v>286</v>
      </c>
      <c r="H2066" s="612" t="s">
        <v>1342</v>
      </c>
      <c r="I2066" s="493" t="s">
        <v>9</v>
      </c>
      <c r="J2066" s="639">
        <v>1</v>
      </c>
      <c r="K2066" s="478">
        <f>VLOOKUP(A2066,'[11]Precios Unitarios'!$B$3:$AI$1497,34,FALSE)</f>
        <v>3054.9786079999999</v>
      </c>
      <c r="L2066" s="638">
        <f t="shared" si="230"/>
        <v>3054.9786079999999</v>
      </c>
      <c r="M2066" s="647">
        <f>SUM(L2066:L2068)</f>
        <v>3171.886598</v>
      </c>
      <c r="N2066" s="1454"/>
    </row>
    <row r="2067" spans="1:14" ht="30">
      <c r="A2067" s="641">
        <f t="shared" si="229"/>
        <v>2820161</v>
      </c>
      <c r="B2067" s="1453"/>
      <c r="C2067" s="640"/>
      <c r="D2067" s="646"/>
      <c r="E2067" s="646"/>
      <c r="F2067" s="649" t="s">
        <v>1194</v>
      </c>
      <c r="G2067" s="509" t="s">
        <v>248</v>
      </c>
      <c r="H2067" s="612" t="s">
        <v>1193</v>
      </c>
      <c r="I2067" s="493" t="s">
        <v>9</v>
      </c>
      <c r="J2067" s="639">
        <v>2</v>
      </c>
      <c r="K2067" s="478">
        <f>VLOOKUP(A2067,'[11]Precios Unitarios'!$B$3:$AI$1497,34,FALSE)</f>
        <v>12.535655999999999</v>
      </c>
      <c r="L2067" s="638">
        <f t="shared" si="230"/>
        <v>25.071311999999999</v>
      </c>
      <c r="M2067" s="645"/>
      <c r="N2067" s="1454"/>
    </row>
    <row r="2068" spans="1:14" ht="30">
      <c r="A2068" s="641">
        <f t="shared" si="229"/>
        <v>2820108</v>
      </c>
      <c r="B2068" s="1453"/>
      <c r="C2068" s="640"/>
      <c r="D2068" s="644"/>
      <c r="E2068" s="644"/>
      <c r="F2068" s="604" t="s">
        <v>929</v>
      </c>
      <c r="G2068" s="509" t="s">
        <v>249</v>
      </c>
      <c r="H2068" s="643" t="s">
        <v>928</v>
      </c>
      <c r="I2068" s="493" t="s">
        <v>9</v>
      </c>
      <c r="J2068" s="639">
        <v>1</v>
      </c>
      <c r="K2068" s="478">
        <f>VLOOKUP(A2068,'[11]Precios Unitarios'!$B$3:$AI$1497,34,FALSE)</f>
        <v>91.836678000000006</v>
      </c>
      <c r="L2068" s="638">
        <f t="shared" si="230"/>
        <v>91.836678000000006</v>
      </c>
      <c r="M2068" s="642"/>
      <c r="N2068" s="1454"/>
    </row>
    <row r="2069" spans="1:14">
      <c r="A2069" s="641">
        <f t="shared" si="229"/>
        <v>1021752</v>
      </c>
      <c r="B2069" s="1453"/>
      <c r="C2069" s="640"/>
      <c r="D2069" s="648" t="s">
        <v>1262</v>
      </c>
      <c r="E2069" s="648" t="s">
        <v>13</v>
      </c>
      <c r="F2069" s="548" t="s">
        <v>971</v>
      </c>
      <c r="G2069" s="509" t="s">
        <v>135</v>
      </c>
      <c r="H2069" s="575" t="s">
        <v>1187</v>
      </c>
      <c r="I2069" s="493" t="s">
        <v>10</v>
      </c>
      <c r="J2069" s="639">
        <v>6</v>
      </c>
      <c r="K2069" s="478">
        <f>VLOOKUP(A2069,'[11]Precios Unitarios'!$B$3:$AI$1497,34,FALSE)</f>
        <v>9.1995539999999991</v>
      </c>
      <c r="L2069" s="638">
        <f t="shared" si="230"/>
        <v>55.197323999999995</v>
      </c>
      <c r="M2069" s="647">
        <f>SUM(L2069:L2072)</f>
        <v>191.60904599999998</v>
      </c>
      <c r="N2069" s="1454"/>
    </row>
    <row r="2070" spans="1:14" ht="30">
      <c r="A2070" s="641">
        <f t="shared" si="229"/>
        <v>2862301</v>
      </c>
      <c r="B2070" s="1453"/>
      <c r="C2070" s="640"/>
      <c r="D2070" s="646"/>
      <c r="E2070" s="646"/>
      <c r="F2070" s="493">
        <v>2862301</v>
      </c>
      <c r="G2070" s="509" t="s">
        <v>263</v>
      </c>
      <c r="H2070" s="643" t="s">
        <v>263</v>
      </c>
      <c r="I2070" s="493" t="s">
        <v>9</v>
      </c>
      <c r="J2070" s="639">
        <v>1</v>
      </c>
      <c r="K2070" s="478">
        <f>VLOOKUP(A2070,'[11]Precios Unitarios'!$B$3:$AI$1497,34,FALSE)</f>
        <v>74.405184000000006</v>
      </c>
      <c r="L2070" s="638">
        <f t="shared" si="230"/>
        <v>74.405184000000006</v>
      </c>
      <c r="M2070" s="645"/>
      <c r="N2070" s="1454"/>
    </row>
    <row r="2071" spans="1:14" ht="30">
      <c r="A2071" s="641">
        <f t="shared" si="229"/>
        <v>2635125</v>
      </c>
      <c r="B2071" s="1453"/>
      <c r="C2071" s="640"/>
      <c r="D2071" s="646"/>
      <c r="E2071" s="646"/>
      <c r="F2071" s="548" t="s">
        <v>1259</v>
      </c>
      <c r="G2071" s="509" t="s">
        <v>215</v>
      </c>
      <c r="H2071" s="575" t="s">
        <v>1258</v>
      </c>
      <c r="I2071" s="493" t="s">
        <v>10</v>
      </c>
      <c r="J2071" s="639">
        <v>2</v>
      </c>
      <c r="K2071" s="478">
        <f>VLOOKUP(A2071,'[11]Precios Unitarios'!$B$3:$AI$1497,34,FALSE)</f>
        <v>9.2752800000000004</v>
      </c>
      <c r="L2071" s="638">
        <f t="shared" si="230"/>
        <v>18.550560000000001</v>
      </c>
      <c r="M2071" s="645"/>
      <c r="N2071" s="1454"/>
    </row>
    <row r="2072" spans="1:14" ht="30">
      <c r="A2072" s="641">
        <f t="shared" si="229"/>
        <v>2052244</v>
      </c>
      <c r="B2072" s="1453"/>
      <c r="C2072" s="640"/>
      <c r="D2072" s="644"/>
      <c r="E2072" s="644"/>
      <c r="F2072" s="495" t="s">
        <v>1257</v>
      </c>
      <c r="G2072" s="509" t="s">
        <v>147</v>
      </c>
      <c r="H2072" s="643" t="s">
        <v>1256</v>
      </c>
      <c r="I2072" s="493" t="s">
        <v>9</v>
      </c>
      <c r="J2072" s="639">
        <v>3</v>
      </c>
      <c r="K2072" s="478">
        <f>VLOOKUP(A2072,'[11]Precios Unitarios'!$B$3:$AI$1497,34,FALSE)</f>
        <v>14.485325999999999</v>
      </c>
      <c r="L2072" s="638">
        <f t="shared" si="230"/>
        <v>43.455977999999995</v>
      </c>
      <c r="M2072" s="642"/>
      <c r="N2072" s="1454"/>
    </row>
    <row r="2073" spans="1:14">
      <c r="A2073" s="641">
        <f t="shared" si="229"/>
        <v>2621116</v>
      </c>
      <c r="B2073" s="1453"/>
      <c r="C2073" s="640"/>
      <c r="D2073" s="493" t="s">
        <v>1184</v>
      </c>
      <c r="E2073" s="493" t="s">
        <v>13</v>
      </c>
      <c r="F2073" s="548" t="s">
        <v>1183</v>
      </c>
      <c r="G2073" s="509" t="s">
        <v>192</v>
      </c>
      <c r="H2073" s="575" t="s">
        <v>1182</v>
      </c>
      <c r="I2073" s="493" t="s">
        <v>10</v>
      </c>
      <c r="J2073" s="639">
        <v>2</v>
      </c>
      <c r="K2073" s="478">
        <f>VLOOKUP(A2073,'[11]Precios Unitarios'!$B$3:$AI$1497,34,FALSE)</f>
        <v>6.2718559999999997</v>
      </c>
      <c r="L2073" s="638">
        <f t="shared" si="230"/>
        <v>12.543711999999999</v>
      </c>
      <c r="M2073" s="637">
        <f>SUM(L2073)</f>
        <v>12.543711999999999</v>
      </c>
      <c r="N2073" s="1454"/>
    </row>
    <row r="2074" spans="1:14">
      <c r="A2074" s="574"/>
      <c r="B2074" s="488" t="str">
        <f>B2075</f>
        <v>MQT3P-5</v>
      </c>
      <c r="C2074" s="488">
        <f>C2075</f>
        <v>0</v>
      </c>
      <c r="D2074" s="486" t="str">
        <f>CONCATENATE(D2075,",",D2076,",",D2083,",",D2084,",",D2086,",",D2089,",",D2094)</f>
        <v>SPT-1GB,SPT1-S100_125E,SPT-1F2H,SPT-1P10_125E,TRT-1C5,SPD-2LDA,SPD-2F25_1</v>
      </c>
      <c r="E2074" s="485"/>
      <c r="F2074" s="485"/>
      <c r="G2074" s="485"/>
      <c r="H2074" s="485"/>
      <c r="I2074" s="485"/>
      <c r="J2074" s="485"/>
      <c r="K2074" s="485"/>
      <c r="L2074" s="485"/>
      <c r="M2074" s="484"/>
      <c r="N2074" s="544">
        <f>N2075</f>
        <v>2147.3271268000003</v>
      </c>
    </row>
    <row r="2075" spans="1:14" ht="45">
      <c r="A2075" s="657">
        <f t="shared" ref="A2075:A2094" si="231">F2075*1</f>
        <v>2112042</v>
      </c>
      <c r="B2075" s="1451" t="s">
        <v>1341</v>
      </c>
      <c r="C2075" s="656"/>
      <c r="D2075" s="656" t="s">
        <v>1312</v>
      </c>
      <c r="E2075" s="656" t="s">
        <v>1311</v>
      </c>
      <c r="F2075" s="632" t="s">
        <v>910</v>
      </c>
      <c r="G2075" s="501" t="s">
        <v>154</v>
      </c>
      <c r="H2075" s="501" t="s">
        <v>909</v>
      </c>
      <c r="I2075" s="480" t="s">
        <v>9</v>
      </c>
      <c r="J2075" s="480">
        <v>1</v>
      </c>
      <c r="K2075" s="478">
        <f>VLOOKUP(A2075,'[11]Precios Unitarios'!$B$3:$AI$1497,34,FALSE)</f>
        <v>27.605</v>
      </c>
      <c r="L2075" s="654">
        <f t="shared" ref="L2075:L2094" si="232">+K2075*J2075</f>
        <v>27.605</v>
      </c>
      <c r="M2075" s="654">
        <f>SUM(L2075:L2075)</f>
        <v>27.605</v>
      </c>
      <c r="N2075" s="1452">
        <f>+M2075+M2076+M2083+M2084+M2086+M2089+M2094</f>
        <v>2147.3271268000003</v>
      </c>
    </row>
    <row r="2076" spans="1:14" ht="30">
      <c r="A2076" s="657">
        <f t="shared" si="231"/>
        <v>2516122</v>
      </c>
      <c r="B2076" s="1451"/>
      <c r="C2076" s="656"/>
      <c r="D2076" s="664" t="s">
        <v>1310</v>
      </c>
      <c r="E2076" s="664" t="s">
        <v>13</v>
      </c>
      <c r="F2076" s="632">
        <v>2516122</v>
      </c>
      <c r="G2076" s="501" t="s">
        <v>178</v>
      </c>
      <c r="H2076" s="501" t="s">
        <v>178</v>
      </c>
      <c r="I2076" s="480" t="s">
        <v>9</v>
      </c>
      <c r="J2076" s="480">
        <v>1</v>
      </c>
      <c r="K2076" s="478">
        <f>VLOOKUP(A2076,'[11]Precios Unitarios'!$B$3:$AI$1497,34,FALSE)</f>
        <v>109.22484599999999</v>
      </c>
      <c r="L2076" s="654">
        <f t="shared" si="232"/>
        <v>109.22484599999999</v>
      </c>
      <c r="M2076" s="667">
        <f>SUM(L2076:L2082)</f>
        <v>157.24738439999999</v>
      </c>
      <c r="N2076" s="1452"/>
    </row>
    <row r="2077" spans="1:14" ht="30">
      <c r="A2077" s="657">
        <f t="shared" si="231"/>
        <v>2801201</v>
      </c>
      <c r="B2077" s="1451"/>
      <c r="C2077" s="656"/>
      <c r="D2077" s="662"/>
      <c r="E2077" s="662"/>
      <c r="F2077" s="621" t="s">
        <v>924</v>
      </c>
      <c r="G2077" s="501" t="s">
        <v>227</v>
      </c>
      <c r="H2077" s="631" t="s">
        <v>1206</v>
      </c>
      <c r="I2077" s="480" t="s">
        <v>9</v>
      </c>
      <c r="J2077" s="656">
        <v>1</v>
      </c>
      <c r="K2077" s="478">
        <f>VLOOKUP(A2077,'[11]Precios Unitarios'!$B$3:$AI$1497,34,FALSE)</f>
        <v>19.048997999999997</v>
      </c>
      <c r="L2077" s="654">
        <f t="shared" si="232"/>
        <v>19.048997999999997</v>
      </c>
      <c r="M2077" s="668"/>
      <c r="N2077" s="1452"/>
    </row>
    <row r="2078" spans="1:14" ht="30">
      <c r="A2078" s="657">
        <f t="shared" si="231"/>
        <v>2851630</v>
      </c>
      <c r="B2078" s="1451"/>
      <c r="C2078" s="656"/>
      <c r="D2078" s="662"/>
      <c r="E2078" s="662"/>
      <c r="F2078" s="632" t="s">
        <v>912</v>
      </c>
      <c r="G2078" s="501" t="s">
        <v>255</v>
      </c>
      <c r="H2078" s="501" t="s">
        <v>911</v>
      </c>
      <c r="I2078" s="480" t="s">
        <v>9</v>
      </c>
      <c r="J2078" s="480">
        <v>1</v>
      </c>
      <c r="K2078" s="478">
        <f>VLOOKUP(A2078,'[11]Precios Unitarios'!$B$3:$AI$1497,34,FALSE)</f>
        <v>4.5781139999999994</v>
      </c>
      <c r="L2078" s="654">
        <f t="shared" si="232"/>
        <v>4.5781139999999994</v>
      </c>
      <c r="M2078" s="668"/>
      <c r="N2078" s="1452"/>
    </row>
    <row r="2079" spans="1:14" ht="30">
      <c r="A2079" s="657">
        <f t="shared" si="231"/>
        <v>2831607</v>
      </c>
      <c r="B2079" s="1451"/>
      <c r="C2079" s="656"/>
      <c r="D2079" s="662"/>
      <c r="E2079" s="662"/>
      <c r="F2079" s="621" t="s">
        <v>914</v>
      </c>
      <c r="G2079" s="501" t="s">
        <v>252</v>
      </c>
      <c r="H2079" s="631" t="s">
        <v>1205</v>
      </c>
      <c r="I2079" s="480" t="s">
        <v>9</v>
      </c>
      <c r="J2079" s="656">
        <v>1</v>
      </c>
      <c r="K2079" s="478">
        <f>VLOOKUP(A2079,'[11]Precios Unitarios'!$B$3:$AI$1497,34,FALSE)</f>
        <v>4.7225339999999996</v>
      </c>
      <c r="L2079" s="654">
        <f t="shared" si="232"/>
        <v>4.7225339999999996</v>
      </c>
      <c r="M2079" s="668"/>
      <c r="N2079" s="1452"/>
    </row>
    <row r="2080" spans="1:14" ht="30">
      <c r="A2080" s="657">
        <f t="shared" si="231"/>
        <v>2820111</v>
      </c>
      <c r="B2080" s="1451"/>
      <c r="C2080" s="656"/>
      <c r="D2080" s="662"/>
      <c r="E2080" s="662"/>
      <c r="F2080" s="632" t="s">
        <v>906</v>
      </c>
      <c r="G2080" s="501" t="s">
        <v>244</v>
      </c>
      <c r="H2080" s="501" t="s">
        <v>1185</v>
      </c>
      <c r="I2080" s="480" t="s">
        <v>9</v>
      </c>
      <c r="J2080" s="480">
        <v>1</v>
      </c>
      <c r="K2080" s="478">
        <f>VLOOKUP(A2080,'[11]Precios Unitarios'!$B$3:$AI$1497,34,FALSE)</f>
        <v>6.4988999999999999</v>
      </c>
      <c r="L2080" s="654">
        <f t="shared" si="232"/>
        <v>6.4988999999999999</v>
      </c>
      <c r="M2080" s="668"/>
      <c r="N2080" s="1452"/>
    </row>
    <row r="2081" spans="1:14">
      <c r="A2081" s="657">
        <f t="shared" si="231"/>
        <v>1010337</v>
      </c>
      <c r="B2081" s="1451"/>
      <c r="C2081" s="656"/>
      <c r="D2081" s="662"/>
      <c r="E2081" s="662"/>
      <c r="F2081" s="621" t="s">
        <v>902</v>
      </c>
      <c r="G2081" s="501" t="s">
        <v>106</v>
      </c>
      <c r="H2081" s="631" t="s">
        <v>901</v>
      </c>
      <c r="I2081" s="480" t="s">
        <v>9</v>
      </c>
      <c r="J2081" s="656">
        <v>3</v>
      </c>
      <c r="K2081" s="478">
        <f>VLOOKUP(A2081,'[11]Precios Unitarios'!$B$3:$AI$1497,34,FALSE)</f>
        <v>3.7029288</v>
      </c>
      <c r="L2081" s="654">
        <f t="shared" si="232"/>
        <v>11.1087864</v>
      </c>
      <c r="M2081" s="668"/>
      <c r="N2081" s="1452"/>
    </row>
    <row r="2082" spans="1:14" ht="30">
      <c r="A2082" s="657">
        <f t="shared" si="231"/>
        <v>2901620</v>
      </c>
      <c r="B2082" s="1451"/>
      <c r="C2082" s="656"/>
      <c r="D2082" s="660"/>
      <c r="E2082" s="660"/>
      <c r="F2082" s="632" t="s">
        <v>908</v>
      </c>
      <c r="G2082" s="501" t="s">
        <v>269</v>
      </c>
      <c r="H2082" s="501" t="s">
        <v>907</v>
      </c>
      <c r="I2082" s="480" t="s">
        <v>9</v>
      </c>
      <c r="J2082" s="480">
        <v>1</v>
      </c>
      <c r="K2082" s="478">
        <f>VLOOKUP(A2082,'[11]Precios Unitarios'!$B$3:$AI$1497,34,FALSE)</f>
        <v>2.0652059999999999</v>
      </c>
      <c r="L2082" s="654">
        <f t="shared" si="232"/>
        <v>2.0652059999999999</v>
      </c>
      <c r="M2082" s="666"/>
      <c r="N2082" s="1452"/>
    </row>
    <row r="2083" spans="1:14">
      <c r="A2083" s="657">
        <f t="shared" si="231"/>
        <v>2624102</v>
      </c>
      <c r="B2083" s="1451"/>
      <c r="C2083" s="656"/>
      <c r="D2083" s="656" t="s">
        <v>1335</v>
      </c>
      <c r="E2083" s="656" t="s">
        <v>13</v>
      </c>
      <c r="F2083" s="632" t="s">
        <v>1254</v>
      </c>
      <c r="G2083" s="501" t="s">
        <v>206</v>
      </c>
      <c r="H2083" s="501" t="s">
        <v>1253</v>
      </c>
      <c r="I2083" s="480" t="s">
        <v>9</v>
      </c>
      <c r="J2083" s="480">
        <v>1</v>
      </c>
      <c r="K2083" s="478">
        <f>VLOOKUP(A2083,'[11]Precios Unitarios'!$B$3:$AI$1497,34,FALSE)</f>
        <v>2.3740299999999999</v>
      </c>
      <c r="L2083" s="654">
        <f t="shared" si="232"/>
        <v>2.3740299999999999</v>
      </c>
      <c r="M2083" s="654">
        <f>SUM(L2083:L2083)</f>
        <v>2.3740299999999999</v>
      </c>
      <c r="N2083" s="1452"/>
    </row>
    <row r="2084" spans="1:14" ht="30">
      <c r="A2084" s="657">
        <f t="shared" si="231"/>
        <v>2601006</v>
      </c>
      <c r="B2084" s="1451"/>
      <c r="C2084" s="656"/>
      <c r="D2084" s="664" t="s">
        <v>1308</v>
      </c>
      <c r="E2084" s="664" t="s">
        <v>1307</v>
      </c>
      <c r="F2084" s="632" t="s">
        <v>1306</v>
      </c>
      <c r="G2084" s="501" t="s">
        <v>182</v>
      </c>
      <c r="H2084" s="501" t="s">
        <v>1305</v>
      </c>
      <c r="I2084" s="480" t="s">
        <v>9</v>
      </c>
      <c r="J2084" s="480">
        <v>1</v>
      </c>
      <c r="K2084" s="478">
        <f>VLOOKUP(A2084,'[11]Precios Unitarios'!$B$3:$AI$1497,34,FALSE)</f>
        <v>69.321599999999989</v>
      </c>
      <c r="L2084" s="654">
        <f t="shared" si="232"/>
        <v>69.321599999999989</v>
      </c>
      <c r="M2084" s="667">
        <f>SUM(L2084:L2085)</f>
        <v>80.430386399999989</v>
      </c>
      <c r="N2084" s="1452"/>
    </row>
    <row r="2085" spans="1:14">
      <c r="A2085" s="657">
        <f t="shared" si="231"/>
        <v>1010337</v>
      </c>
      <c r="B2085" s="1451"/>
      <c r="C2085" s="656"/>
      <c r="D2085" s="660"/>
      <c r="E2085" s="660"/>
      <c r="F2085" s="632" t="s">
        <v>902</v>
      </c>
      <c r="G2085" s="501" t="s">
        <v>106</v>
      </c>
      <c r="H2085" s="501" t="s">
        <v>901</v>
      </c>
      <c r="I2085" s="480" t="s">
        <v>9</v>
      </c>
      <c r="J2085" s="480">
        <v>3</v>
      </c>
      <c r="K2085" s="478">
        <f>VLOOKUP(A2085,'[11]Precios Unitarios'!$B$3:$AI$1497,34,FALSE)</f>
        <v>3.7029288</v>
      </c>
      <c r="L2085" s="654">
        <f t="shared" si="232"/>
        <v>11.1087864</v>
      </c>
      <c r="M2085" s="666"/>
      <c r="N2085" s="1452"/>
    </row>
    <row r="2086" spans="1:14" ht="30">
      <c r="A2086" s="657">
        <f t="shared" si="231"/>
        <v>3017003</v>
      </c>
      <c r="B2086" s="1451"/>
      <c r="C2086" s="656"/>
      <c r="D2086" s="664" t="s">
        <v>1340</v>
      </c>
      <c r="E2086" s="664" t="s">
        <v>1340</v>
      </c>
      <c r="F2086" s="632" t="s">
        <v>1339</v>
      </c>
      <c r="G2086" s="501" t="s">
        <v>287</v>
      </c>
      <c r="H2086" s="629" t="s">
        <v>1338</v>
      </c>
      <c r="I2086" s="480" t="s">
        <v>9</v>
      </c>
      <c r="J2086" s="655">
        <v>1</v>
      </c>
      <c r="K2086" s="478">
        <f>VLOOKUP(A2086,'[11]Precios Unitarios'!$B$3:$AI$1497,34,FALSE)</f>
        <v>1536.6288</v>
      </c>
      <c r="L2086" s="654">
        <f t="shared" si="232"/>
        <v>1536.6288</v>
      </c>
      <c r="M2086" s="663">
        <f>SUM(L2086:L2088)</f>
        <v>1653.5367900000001</v>
      </c>
      <c r="N2086" s="1452"/>
    </row>
    <row r="2087" spans="1:14" ht="30">
      <c r="A2087" s="657">
        <f t="shared" si="231"/>
        <v>2820161</v>
      </c>
      <c r="B2087" s="1451"/>
      <c r="C2087" s="656"/>
      <c r="D2087" s="662"/>
      <c r="E2087" s="662"/>
      <c r="F2087" s="665" t="s">
        <v>1194</v>
      </c>
      <c r="G2087" s="501" t="s">
        <v>248</v>
      </c>
      <c r="H2087" s="629" t="s">
        <v>1193</v>
      </c>
      <c r="I2087" s="480" t="s">
        <v>9</v>
      </c>
      <c r="J2087" s="655">
        <v>2</v>
      </c>
      <c r="K2087" s="478">
        <f>VLOOKUP(A2087,'[11]Precios Unitarios'!$B$3:$AI$1497,34,FALSE)</f>
        <v>12.535655999999999</v>
      </c>
      <c r="L2087" s="654">
        <f t="shared" si="232"/>
        <v>25.071311999999999</v>
      </c>
      <c r="M2087" s="661"/>
      <c r="N2087" s="1452"/>
    </row>
    <row r="2088" spans="1:14" ht="30">
      <c r="A2088" s="657">
        <f t="shared" si="231"/>
        <v>2820108</v>
      </c>
      <c r="B2088" s="1451"/>
      <c r="C2088" s="656"/>
      <c r="D2088" s="660"/>
      <c r="E2088" s="660"/>
      <c r="F2088" s="621" t="s">
        <v>929</v>
      </c>
      <c r="G2088" s="501" t="s">
        <v>249</v>
      </c>
      <c r="H2088" s="659" t="s">
        <v>928</v>
      </c>
      <c r="I2088" s="480" t="s">
        <v>9</v>
      </c>
      <c r="J2088" s="655">
        <v>1</v>
      </c>
      <c r="K2088" s="478">
        <f>VLOOKUP(A2088,'[11]Precios Unitarios'!$B$3:$AI$1497,34,FALSE)</f>
        <v>91.836678000000006</v>
      </c>
      <c r="L2088" s="654">
        <f t="shared" si="232"/>
        <v>91.836678000000006</v>
      </c>
      <c r="M2088" s="658"/>
      <c r="N2088" s="1452"/>
    </row>
    <row r="2089" spans="1:14" ht="30">
      <c r="A2089" s="657">
        <f t="shared" si="231"/>
        <v>2611125</v>
      </c>
      <c r="B2089" s="1451"/>
      <c r="C2089" s="656"/>
      <c r="D2089" s="664" t="s">
        <v>1271</v>
      </c>
      <c r="E2089" s="664" t="s">
        <v>1301</v>
      </c>
      <c r="F2089" s="556" t="s">
        <v>1190</v>
      </c>
      <c r="G2089" s="501" t="s">
        <v>184</v>
      </c>
      <c r="H2089" s="582" t="s">
        <v>1189</v>
      </c>
      <c r="I2089" s="480" t="s">
        <v>10</v>
      </c>
      <c r="J2089" s="655">
        <v>2</v>
      </c>
      <c r="K2089" s="478">
        <f>VLOOKUP(A2089,'[11]Precios Unitarios'!$B$3:$AI$1497,34,FALSE)</f>
        <v>64.98899999999999</v>
      </c>
      <c r="L2089" s="654">
        <f t="shared" si="232"/>
        <v>129.97799999999998</v>
      </c>
      <c r="M2089" s="663">
        <f>SUM(L2089:L2093)</f>
        <v>213.58982399999996</v>
      </c>
      <c r="N2089" s="1452"/>
    </row>
    <row r="2090" spans="1:14" ht="30">
      <c r="A2090" s="657">
        <f t="shared" si="231"/>
        <v>2830557</v>
      </c>
      <c r="B2090" s="1451"/>
      <c r="C2090" s="656"/>
      <c r="D2090" s="662"/>
      <c r="E2090" s="662"/>
      <c r="F2090" s="480" t="s">
        <v>1188</v>
      </c>
      <c r="G2090" s="501"/>
      <c r="H2090" s="659" t="s">
        <v>354</v>
      </c>
      <c r="I2090" s="480" t="s">
        <v>9</v>
      </c>
      <c r="J2090" s="655">
        <v>1</v>
      </c>
      <c r="K2090" s="478">
        <f>VLOOKUP(A2090,'[11]Precios Unitarios'!$B$3:$AI$1497,34,FALSE)</f>
        <v>8.6651999999999987</v>
      </c>
      <c r="L2090" s="654">
        <f t="shared" si="232"/>
        <v>8.6651999999999987</v>
      </c>
      <c r="M2090" s="661"/>
      <c r="N2090" s="1452"/>
    </row>
    <row r="2091" spans="1:14">
      <c r="A2091" s="657">
        <f t="shared" si="231"/>
        <v>1021752</v>
      </c>
      <c r="B2091" s="1451"/>
      <c r="C2091" s="656"/>
      <c r="D2091" s="662"/>
      <c r="E2091" s="662"/>
      <c r="F2091" s="556" t="s">
        <v>971</v>
      </c>
      <c r="G2091" s="501" t="s">
        <v>135</v>
      </c>
      <c r="H2091" s="582" t="s">
        <v>1187</v>
      </c>
      <c r="I2091" s="480" t="s">
        <v>10</v>
      </c>
      <c r="J2091" s="655">
        <v>6</v>
      </c>
      <c r="K2091" s="478">
        <f>VLOOKUP(A2091,'[11]Precios Unitarios'!$B$3:$AI$1497,34,FALSE)</f>
        <v>9.1995539999999991</v>
      </c>
      <c r="L2091" s="654">
        <f t="shared" si="232"/>
        <v>55.197323999999995</v>
      </c>
      <c r="M2091" s="661"/>
      <c r="N2091" s="1452"/>
    </row>
    <row r="2092" spans="1:14" ht="30">
      <c r="A2092" s="657">
        <f t="shared" si="231"/>
        <v>2056203</v>
      </c>
      <c r="B2092" s="1451"/>
      <c r="C2092" s="656"/>
      <c r="D2092" s="662"/>
      <c r="E2092" s="662"/>
      <c r="F2092" s="480">
        <v>2056203</v>
      </c>
      <c r="G2092" s="501" t="s">
        <v>149</v>
      </c>
      <c r="H2092" s="582" t="s">
        <v>1186</v>
      </c>
      <c r="I2092" s="480" t="s">
        <v>10</v>
      </c>
      <c r="J2092" s="655">
        <v>3</v>
      </c>
      <c r="K2092" s="478">
        <f>VLOOKUP(A2092,'[11]Precios Unitarios'!$B$3:$AI$1497,34,FALSE)</f>
        <v>4.4168000000000003</v>
      </c>
      <c r="L2092" s="654">
        <f t="shared" si="232"/>
        <v>13.250400000000001</v>
      </c>
      <c r="M2092" s="661"/>
      <c r="N2092" s="1452"/>
    </row>
    <row r="2093" spans="1:14" ht="30">
      <c r="A2093" s="657">
        <f t="shared" si="231"/>
        <v>2820111</v>
      </c>
      <c r="B2093" s="1451"/>
      <c r="C2093" s="656"/>
      <c r="D2093" s="660"/>
      <c r="E2093" s="660"/>
      <c r="F2093" s="480" t="s">
        <v>906</v>
      </c>
      <c r="G2093" s="501" t="s">
        <v>244</v>
      </c>
      <c r="H2093" s="659" t="s">
        <v>1185</v>
      </c>
      <c r="I2093" s="480" t="s">
        <v>9</v>
      </c>
      <c r="J2093" s="655">
        <v>1</v>
      </c>
      <c r="K2093" s="478">
        <f>VLOOKUP(A2093,'[11]Precios Unitarios'!$B$3:$AI$1497,34,FALSE)</f>
        <v>6.4988999999999999</v>
      </c>
      <c r="L2093" s="654">
        <f t="shared" si="232"/>
        <v>6.4988999999999999</v>
      </c>
      <c r="M2093" s="658"/>
      <c r="N2093" s="1452"/>
    </row>
    <row r="2094" spans="1:14">
      <c r="A2094" s="657">
        <f t="shared" si="231"/>
        <v>2621102</v>
      </c>
      <c r="B2094" s="1451"/>
      <c r="C2094" s="656"/>
      <c r="D2094" s="480" t="s">
        <v>1249</v>
      </c>
      <c r="E2094" s="480" t="s">
        <v>13</v>
      </c>
      <c r="F2094" s="556" t="s">
        <v>1240</v>
      </c>
      <c r="G2094" s="501" t="s">
        <v>186</v>
      </c>
      <c r="H2094" s="582" t="s">
        <v>1239</v>
      </c>
      <c r="I2094" s="480" t="s">
        <v>10</v>
      </c>
      <c r="J2094" s="655">
        <v>2</v>
      </c>
      <c r="K2094" s="478">
        <f>VLOOKUP(A2094,'[11]Precios Unitarios'!$B$3:$AI$1497,34,FALSE)</f>
        <v>6.2718559999999997</v>
      </c>
      <c r="L2094" s="654">
        <f t="shared" si="232"/>
        <v>12.543711999999999</v>
      </c>
      <c r="M2094" s="653">
        <f>SUM(L2094)</f>
        <v>12.543711999999999</v>
      </c>
      <c r="N2094" s="1452"/>
    </row>
    <row r="2095" spans="1:14">
      <c r="A2095" s="574"/>
      <c r="B2095" s="488" t="str">
        <f>B2096</f>
        <v>MQT3P-10</v>
      </c>
      <c r="C2095" s="488">
        <f>C2096</f>
        <v>0</v>
      </c>
      <c r="D2095" s="486" t="str">
        <f>CONCATENATE(D2096,",",D2097,",",D2104,",",D2105,",",D2107,",",D2110,",",D2115)</f>
        <v>SPT-1GB,SPT1-S100_125E,SPT-1F2H,SPT-1P10_125E,TRT-1C10,SPD-2LDA,SPD-2F35_1</v>
      </c>
      <c r="E2095" s="485"/>
      <c r="F2095" s="485"/>
      <c r="G2095" s="485"/>
      <c r="H2095" s="485"/>
      <c r="I2095" s="485"/>
      <c r="J2095" s="485"/>
      <c r="K2095" s="485"/>
      <c r="L2095" s="485"/>
      <c r="M2095" s="484"/>
      <c r="N2095" s="544">
        <f>N2096</f>
        <v>2008.0302407999998</v>
      </c>
    </row>
    <row r="2096" spans="1:14" ht="45">
      <c r="A2096" s="641">
        <f t="shared" ref="A2096:A2115" si="233">F2096*1</f>
        <v>2112042</v>
      </c>
      <c r="B2096" s="1453" t="s">
        <v>1337</v>
      </c>
      <c r="C2096" s="640"/>
      <c r="D2096" s="640" t="s">
        <v>1312</v>
      </c>
      <c r="E2096" s="640" t="s">
        <v>1311</v>
      </c>
      <c r="F2096" s="615" t="s">
        <v>910</v>
      </c>
      <c r="G2096" s="509" t="s">
        <v>154</v>
      </c>
      <c r="H2096" s="509" t="s">
        <v>909</v>
      </c>
      <c r="I2096" s="493" t="s">
        <v>9</v>
      </c>
      <c r="J2096" s="493">
        <v>1</v>
      </c>
      <c r="K2096" s="478">
        <f>VLOOKUP(A2096,'[11]Precios Unitarios'!$B$3:$AI$1497,34,FALSE)</f>
        <v>27.605</v>
      </c>
      <c r="L2096" s="638">
        <f t="shared" ref="L2096:L2115" si="234">+K2096*J2096</f>
        <v>27.605</v>
      </c>
      <c r="M2096" s="638">
        <f>SUM(L2096:L2096)</f>
        <v>27.605</v>
      </c>
      <c r="N2096" s="1454">
        <f>+M2096+M2097+M2104+M2105+M2107+M2110+M2115</f>
        <v>2008.0302407999998</v>
      </c>
    </row>
    <row r="2097" spans="1:14" ht="30">
      <c r="A2097" s="641">
        <f t="shared" si="233"/>
        <v>2516122</v>
      </c>
      <c r="B2097" s="1453"/>
      <c r="C2097" s="640"/>
      <c r="D2097" s="648" t="s">
        <v>1310</v>
      </c>
      <c r="E2097" s="648" t="s">
        <v>13</v>
      </c>
      <c r="F2097" s="615" t="s">
        <v>1336</v>
      </c>
      <c r="G2097" s="509" t="s">
        <v>178</v>
      </c>
      <c r="H2097" s="509" t="s">
        <v>178</v>
      </c>
      <c r="I2097" s="493" t="s">
        <v>9</v>
      </c>
      <c r="J2097" s="493">
        <v>1</v>
      </c>
      <c r="K2097" s="478">
        <f>VLOOKUP(A2097,'[11]Precios Unitarios'!$B$3:$AI$1497,34,FALSE)</f>
        <v>109.22484599999999</v>
      </c>
      <c r="L2097" s="638">
        <f t="shared" si="234"/>
        <v>109.22484599999999</v>
      </c>
      <c r="M2097" s="651">
        <f>SUM(L2097:L2103)</f>
        <v>157.24738439999999</v>
      </c>
      <c r="N2097" s="1454"/>
    </row>
    <row r="2098" spans="1:14" ht="30">
      <c r="A2098" s="641">
        <f t="shared" si="233"/>
        <v>2801201</v>
      </c>
      <c r="B2098" s="1453"/>
      <c r="C2098" s="640"/>
      <c r="D2098" s="646"/>
      <c r="E2098" s="646"/>
      <c r="F2098" s="604" t="s">
        <v>924</v>
      </c>
      <c r="G2098" s="509" t="s">
        <v>227</v>
      </c>
      <c r="H2098" s="614" t="s">
        <v>1206</v>
      </c>
      <c r="I2098" s="493" t="s">
        <v>9</v>
      </c>
      <c r="J2098" s="640">
        <v>1</v>
      </c>
      <c r="K2098" s="478">
        <f>VLOOKUP(A2098,'[11]Precios Unitarios'!$B$3:$AI$1497,34,FALSE)</f>
        <v>19.048997999999997</v>
      </c>
      <c r="L2098" s="638">
        <f t="shared" si="234"/>
        <v>19.048997999999997</v>
      </c>
      <c r="M2098" s="652"/>
      <c r="N2098" s="1454"/>
    </row>
    <row r="2099" spans="1:14" ht="30">
      <c r="A2099" s="641">
        <f t="shared" si="233"/>
        <v>2851630</v>
      </c>
      <c r="B2099" s="1453"/>
      <c r="C2099" s="640"/>
      <c r="D2099" s="646"/>
      <c r="E2099" s="646"/>
      <c r="F2099" s="615" t="s">
        <v>912</v>
      </c>
      <c r="G2099" s="509" t="s">
        <v>255</v>
      </c>
      <c r="H2099" s="509" t="s">
        <v>911</v>
      </c>
      <c r="I2099" s="493" t="s">
        <v>9</v>
      </c>
      <c r="J2099" s="493">
        <v>1</v>
      </c>
      <c r="K2099" s="478">
        <f>VLOOKUP(A2099,'[11]Precios Unitarios'!$B$3:$AI$1497,34,FALSE)</f>
        <v>4.5781139999999994</v>
      </c>
      <c r="L2099" s="638">
        <f t="shared" si="234"/>
        <v>4.5781139999999994</v>
      </c>
      <c r="M2099" s="652"/>
      <c r="N2099" s="1454"/>
    </row>
    <row r="2100" spans="1:14" ht="30">
      <c r="A2100" s="641">
        <f t="shared" si="233"/>
        <v>2831607</v>
      </c>
      <c r="B2100" s="1453"/>
      <c r="C2100" s="640"/>
      <c r="D2100" s="646"/>
      <c r="E2100" s="646"/>
      <c r="F2100" s="604" t="s">
        <v>914</v>
      </c>
      <c r="G2100" s="509" t="s">
        <v>252</v>
      </c>
      <c r="H2100" s="614" t="s">
        <v>1205</v>
      </c>
      <c r="I2100" s="493" t="s">
        <v>9</v>
      </c>
      <c r="J2100" s="640">
        <v>1</v>
      </c>
      <c r="K2100" s="478">
        <f>VLOOKUP(A2100,'[11]Precios Unitarios'!$B$3:$AI$1497,34,FALSE)</f>
        <v>4.7225339999999996</v>
      </c>
      <c r="L2100" s="638">
        <f t="shared" si="234"/>
        <v>4.7225339999999996</v>
      </c>
      <c r="M2100" s="652"/>
      <c r="N2100" s="1454"/>
    </row>
    <row r="2101" spans="1:14" ht="30">
      <c r="A2101" s="641">
        <f t="shared" si="233"/>
        <v>2820111</v>
      </c>
      <c r="B2101" s="1453"/>
      <c r="C2101" s="640"/>
      <c r="D2101" s="646"/>
      <c r="E2101" s="646"/>
      <c r="F2101" s="615" t="s">
        <v>906</v>
      </c>
      <c r="G2101" s="509" t="s">
        <v>244</v>
      </c>
      <c r="H2101" s="509" t="s">
        <v>1185</v>
      </c>
      <c r="I2101" s="493" t="s">
        <v>9</v>
      </c>
      <c r="J2101" s="493">
        <v>1</v>
      </c>
      <c r="K2101" s="478">
        <f>VLOOKUP(A2101,'[11]Precios Unitarios'!$B$3:$AI$1497,34,FALSE)</f>
        <v>6.4988999999999999</v>
      </c>
      <c r="L2101" s="638">
        <f t="shared" si="234"/>
        <v>6.4988999999999999</v>
      </c>
      <c r="M2101" s="652"/>
      <c r="N2101" s="1454"/>
    </row>
    <row r="2102" spans="1:14">
      <c r="A2102" s="641">
        <f t="shared" si="233"/>
        <v>1010337</v>
      </c>
      <c r="B2102" s="1453"/>
      <c r="C2102" s="640"/>
      <c r="D2102" s="646"/>
      <c r="E2102" s="646"/>
      <c r="F2102" s="604" t="s">
        <v>902</v>
      </c>
      <c r="G2102" s="509" t="s">
        <v>106</v>
      </c>
      <c r="H2102" s="614" t="s">
        <v>901</v>
      </c>
      <c r="I2102" s="493" t="s">
        <v>9</v>
      </c>
      <c r="J2102" s="640">
        <v>3</v>
      </c>
      <c r="K2102" s="478">
        <f>VLOOKUP(A2102,'[11]Precios Unitarios'!$B$3:$AI$1497,34,FALSE)</f>
        <v>3.7029288</v>
      </c>
      <c r="L2102" s="638">
        <f t="shared" si="234"/>
        <v>11.1087864</v>
      </c>
      <c r="M2102" s="652"/>
      <c r="N2102" s="1454"/>
    </row>
    <row r="2103" spans="1:14" ht="30">
      <c r="A2103" s="641">
        <f t="shared" si="233"/>
        <v>2901620</v>
      </c>
      <c r="B2103" s="1453"/>
      <c r="C2103" s="640"/>
      <c r="D2103" s="644"/>
      <c r="E2103" s="644"/>
      <c r="F2103" s="615" t="s">
        <v>908</v>
      </c>
      <c r="G2103" s="509" t="s">
        <v>269</v>
      </c>
      <c r="H2103" s="509" t="s">
        <v>907</v>
      </c>
      <c r="I2103" s="493" t="s">
        <v>9</v>
      </c>
      <c r="J2103" s="493">
        <v>1</v>
      </c>
      <c r="K2103" s="478">
        <f>VLOOKUP(A2103,'[11]Precios Unitarios'!$B$3:$AI$1497,34,FALSE)</f>
        <v>2.0652059999999999</v>
      </c>
      <c r="L2103" s="638">
        <f t="shared" si="234"/>
        <v>2.0652059999999999</v>
      </c>
      <c r="M2103" s="650"/>
      <c r="N2103" s="1454"/>
    </row>
    <row r="2104" spans="1:14">
      <c r="A2104" s="641">
        <f t="shared" si="233"/>
        <v>2624102</v>
      </c>
      <c r="B2104" s="1453"/>
      <c r="C2104" s="640"/>
      <c r="D2104" s="640" t="s">
        <v>1335</v>
      </c>
      <c r="E2104" s="640" t="s">
        <v>13</v>
      </c>
      <c r="F2104" s="615" t="s">
        <v>1254</v>
      </c>
      <c r="G2104" s="509" t="s">
        <v>206</v>
      </c>
      <c r="H2104" s="509" t="s">
        <v>1253</v>
      </c>
      <c r="I2104" s="493" t="s">
        <v>9</v>
      </c>
      <c r="J2104" s="493">
        <v>1</v>
      </c>
      <c r="K2104" s="478">
        <f>VLOOKUP(A2104,'[11]Precios Unitarios'!$B$3:$AI$1497,34,FALSE)</f>
        <v>2.3740299999999999</v>
      </c>
      <c r="L2104" s="638">
        <f t="shared" si="234"/>
        <v>2.3740299999999999</v>
      </c>
      <c r="M2104" s="638">
        <f>SUM(L2104:L2104)</f>
        <v>2.3740299999999999</v>
      </c>
      <c r="N2104" s="1454"/>
    </row>
    <row r="2105" spans="1:14" ht="30">
      <c r="A2105" s="641">
        <f t="shared" si="233"/>
        <v>2601006</v>
      </c>
      <c r="B2105" s="1453"/>
      <c r="C2105" s="640"/>
      <c r="D2105" s="648" t="s">
        <v>1308</v>
      </c>
      <c r="E2105" s="648" t="s">
        <v>1307</v>
      </c>
      <c r="F2105" s="615" t="s">
        <v>1306</v>
      </c>
      <c r="G2105" s="509" t="s">
        <v>182</v>
      </c>
      <c r="H2105" s="509" t="s">
        <v>1305</v>
      </c>
      <c r="I2105" s="493" t="s">
        <v>9</v>
      </c>
      <c r="J2105" s="493">
        <v>1</v>
      </c>
      <c r="K2105" s="478">
        <f>VLOOKUP(A2105,'[11]Precios Unitarios'!$B$3:$AI$1497,34,FALSE)</f>
        <v>69.321599999999989</v>
      </c>
      <c r="L2105" s="638">
        <f t="shared" si="234"/>
        <v>69.321599999999989</v>
      </c>
      <c r="M2105" s="651">
        <f>SUM(L2105:L2106)</f>
        <v>80.430386399999989</v>
      </c>
      <c r="N2105" s="1454"/>
    </row>
    <row r="2106" spans="1:14">
      <c r="A2106" s="641">
        <f t="shared" si="233"/>
        <v>1010337</v>
      </c>
      <c r="B2106" s="1453"/>
      <c r="C2106" s="640"/>
      <c r="D2106" s="644"/>
      <c r="E2106" s="644"/>
      <c r="F2106" s="615" t="s">
        <v>902</v>
      </c>
      <c r="G2106" s="509" t="s">
        <v>106</v>
      </c>
      <c r="H2106" s="509" t="s">
        <v>901</v>
      </c>
      <c r="I2106" s="493" t="s">
        <v>9</v>
      </c>
      <c r="J2106" s="493">
        <v>3</v>
      </c>
      <c r="K2106" s="478">
        <f>VLOOKUP(A2106,'[11]Precios Unitarios'!$B$3:$AI$1497,34,FALSE)</f>
        <v>3.7029288</v>
      </c>
      <c r="L2106" s="638">
        <f t="shared" si="234"/>
        <v>11.1087864</v>
      </c>
      <c r="M2106" s="650"/>
      <c r="N2106" s="1454"/>
    </row>
    <row r="2107" spans="1:14" ht="30">
      <c r="A2107" s="641">
        <f t="shared" si="233"/>
        <v>3014504</v>
      </c>
      <c r="B2107" s="1453"/>
      <c r="C2107" s="640"/>
      <c r="D2107" s="648" t="s">
        <v>1334</v>
      </c>
      <c r="E2107" s="648" t="s">
        <v>1334</v>
      </c>
      <c r="F2107" s="615" t="s">
        <v>1333</v>
      </c>
      <c r="G2107" s="509" t="s">
        <v>282</v>
      </c>
      <c r="H2107" s="612" t="s">
        <v>1332</v>
      </c>
      <c r="I2107" s="493" t="s">
        <v>9</v>
      </c>
      <c r="J2107" s="639">
        <v>1</v>
      </c>
      <c r="K2107" s="478">
        <f>VLOOKUP(A2107,'[11]Precios Unitarios'!$B$3:$AI$1497,34,FALSE)</f>
        <v>1397.3319139999999</v>
      </c>
      <c r="L2107" s="638">
        <f t="shared" si="234"/>
        <v>1397.3319139999999</v>
      </c>
      <c r="M2107" s="647">
        <f>SUM(L2107:L2109)</f>
        <v>1514.239904</v>
      </c>
      <c r="N2107" s="1454"/>
    </row>
    <row r="2108" spans="1:14" ht="30">
      <c r="A2108" s="641">
        <f t="shared" si="233"/>
        <v>2820161</v>
      </c>
      <c r="B2108" s="1453"/>
      <c r="C2108" s="640"/>
      <c r="D2108" s="646"/>
      <c r="E2108" s="646"/>
      <c r="F2108" s="649" t="s">
        <v>1194</v>
      </c>
      <c r="G2108" s="509" t="s">
        <v>248</v>
      </c>
      <c r="H2108" s="612" t="s">
        <v>1193</v>
      </c>
      <c r="I2108" s="493" t="s">
        <v>9</v>
      </c>
      <c r="J2108" s="639">
        <v>2</v>
      </c>
      <c r="K2108" s="478">
        <f>VLOOKUP(A2108,'[11]Precios Unitarios'!$B$3:$AI$1497,34,FALSE)</f>
        <v>12.535655999999999</v>
      </c>
      <c r="L2108" s="638">
        <f t="shared" si="234"/>
        <v>25.071311999999999</v>
      </c>
      <c r="M2108" s="645"/>
      <c r="N2108" s="1454"/>
    </row>
    <row r="2109" spans="1:14" ht="30">
      <c r="A2109" s="641">
        <f t="shared" si="233"/>
        <v>2820108</v>
      </c>
      <c r="B2109" s="1453"/>
      <c r="C2109" s="640"/>
      <c r="D2109" s="644"/>
      <c r="E2109" s="644"/>
      <c r="F2109" s="604" t="s">
        <v>929</v>
      </c>
      <c r="G2109" s="509" t="s">
        <v>249</v>
      </c>
      <c r="H2109" s="643" t="s">
        <v>928</v>
      </c>
      <c r="I2109" s="493" t="s">
        <v>9</v>
      </c>
      <c r="J2109" s="639">
        <v>1</v>
      </c>
      <c r="K2109" s="478">
        <f>VLOOKUP(A2109,'[11]Precios Unitarios'!$B$3:$AI$1497,34,FALSE)</f>
        <v>91.836678000000006</v>
      </c>
      <c r="L2109" s="638">
        <f t="shared" si="234"/>
        <v>91.836678000000006</v>
      </c>
      <c r="M2109" s="642"/>
      <c r="N2109" s="1454"/>
    </row>
    <row r="2110" spans="1:14" ht="30">
      <c r="A2110" s="641">
        <f t="shared" si="233"/>
        <v>2611125</v>
      </c>
      <c r="B2110" s="1453"/>
      <c r="C2110" s="640"/>
      <c r="D2110" s="648" t="s">
        <v>1271</v>
      </c>
      <c r="E2110" s="648" t="s">
        <v>1301</v>
      </c>
      <c r="F2110" s="548" t="s">
        <v>1190</v>
      </c>
      <c r="G2110" s="509" t="s">
        <v>184</v>
      </c>
      <c r="H2110" s="575" t="s">
        <v>1189</v>
      </c>
      <c r="I2110" s="493" t="s">
        <v>10</v>
      </c>
      <c r="J2110" s="639">
        <v>2</v>
      </c>
      <c r="K2110" s="478">
        <f>VLOOKUP(A2110,'[11]Precios Unitarios'!$B$3:$AI$1497,34,FALSE)</f>
        <v>64.98899999999999</v>
      </c>
      <c r="L2110" s="638">
        <f t="shared" si="234"/>
        <v>129.97799999999998</v>
      </c>
      <c r="M2110" s="647">
        <f>SUM(L2110:L2114)</f>
        <v>213.58982399999996</v>
      </c>
      <c r="N2110" s="1454"/>
    </row>
    <row r="2111" spans="1:14" ht="30">
      <c r="A2111" s="641">
        <f t="shared" si="233"/>
        <v>2830557</v>
      </c>
      <c r="B2111" s="1453"/>
      <c r="C2111" s="640"/>
      <c r="D2111" s="646"/>
      <c r="E2111" s="646"/>
      <c r="F2111" s="493" t="s">
        <v>1188</v>
      </c>
      <c r="G2111" s="509"/>
      <c r="H2111" s="643" t="s">
        <v>354</v>
      </c>
      <c r="I2111" s="493" t="s">
        <v>9</v>
      </c>
      <c r="J2111" s="639">
        <v>1</v>
      </c>
      <c r="K2111" s="478">
        <f>VLOOKUP(A2111,'[11]Precios Unitarios'!$B$3:$AI$1497,34,FALSE)</f>
        <v>8.6651999999999987</v>
      </c>
      <c r="L2111" s="638">
        <f t="shared" si="234"/>
        <v>8.6651999999999987</v>
      </c>
      <c r="M2111" s="645"/>
      <c r="N2111" s="1454"/>
    </row>
    <row r="2112" spans="1:14">
      <c r="A2112" s="641">
        <f t="shared" si="233"/>
        <v>1021752</v>
      </c>
      <c r="B2112" s="1453"/>
      <c r="C2112" s="640"/>
      <c r="D2112" s="646"/>
      <c r="E2112" s="646"/>
      <c r="F2112" s="548" t="s">
        <v>971</v>
      </c>
      <c r="G2112" s="509" t="s">
        <v>135</v>
      </c>
      <c r="H2112" s="575" t="s">
        <v>1187</v>
      </c>
      <c r="I2112" s="493" t="s">
        <v>10</v>
      </c>
      <c r="J2112" s="639">
        <v>6</v>
      </c>
      <c r="K2112" s="478">
        <f>VLOOKUP(A2112,'[11]Precios Unitarios'!$B$3:$AI$1497,34,FALSE)</f>
        <v>9.1995539999999991</v>
      </c>
      <c r="L2112" s="638">
        <f t="shared" si="234"/>
        <v>55.197323999999995</v>
      </c>
      <c r="M2112" s="645"/>
      <c r="N2112" s="1454"/>
    </row>
    <row r="2113" spans="1:14" ht="30">
      <c r="A2113" s="641">
        <f t="shared" si="233"/>
        <v>2056203</v>
      </c>
      <c r="B2113" s="1453"/>
      <c r="C2113" s="640"/>
      <c r="D2113" s="646"/>
      <c r="E2113" s="646"/>
      <c r="F2113" s="493">
        <v>2056203</v>
      </c>
      <c r="G2113" s="509" t="s">
        <v>149</v>
      </c>
      <c r="H2113" s="575" t="s">
        <v>1186</v>
      </c>
      <c r="I2113" s="493" t="s">
        <v>10</v>
      </c>
      <c r="J2113" s="639">
        <v>3</v>
      </c>
      <c r="K2113" s="478">
        <f>VLOOKUP(A2113,'[11]Precios Unitarios'!$B$3:$AI$1497,34,FALSE)</f>
        <v>4.4168000000000003</v>
      </c>
      <c r="L2113" s="638">
        <f t="shared" si="234"/>
        <v>13.250400000000001</v>
      </c>
      <c r="M2113" s="645"/>
      <c r="N2113" s="1454"/>
    </row>
    <row r="2114" spans="1:14" ht="30">
      <c r="A2114" s="641">
        <f t="shared" si="233"/>
        <v>2820111</v>
      </c>
      <c r="B2114" s="1453"/>
      <c r="C2114" s="640"/>
      <c r="D2114" s="644"/>
      <c r="E2114" s="644"/>
      <c r="F2114" s="493" t="s">
        <v>906</v>
      </c>
      <c r="G2114" s="509" t="s">
        <v>244</v>
      </c>
      <c r="H2114" s="643" t="s">
        <v>1185</v>
      </c>
      <c r="I2114" s="493" t="s">
        <v>9</v>
      </c>
      <c r="J2114" s="639">
        <v>1</v>
      </c>
      <c r="K2114" s="478">
        <f>VLOOKUP(A2114,'[11]Precios Unitarios'!$B$3:$AI$1497,34,FALSE)</f>
        <v>6.4988999999999999</v>
      </c>
      <c r="L2114" s="638">
        <f t="shared" si="234"/>
        <v>6.4988999999999999</v>
      </c>
      <c r="M2114" s="642"/>
      <c r="N2114" s="1454"/>
    </row>
    <row r="2115" spans="1:14">
      <c r="A2115" s="641">
        <f t="shared" si="233"/>
        <v>2621102</v>
      </c>
      <c r="B2115" s="1453"/>
      <c r="C2115" s="640"/>
      <c r="D2115" s="493" t="s">
        <v>1241</v>
      </c>
      <c r="E2115" s="493" t="s">
        <v>13</v>
      </c>
      <c r="F2115" s="548" t="s">
        <v>1240</v>
      </c>
      <c r="G2115" s="509" t="s">
        <v>186</v>
      </c>
      <c r="H2115" s="575" t="s">
        <v>1239</v>
      </c>
      <c r="I2115" s="493" t="s">
        <v>10</v>
      </c>
      <c r="J2115" s="639">
        <v>2</v>
      </c>
      <c r="K2115" s="478">
        <f>VLOOKUP(A2115,'[11]Precios Unitarios'!$B$3:$AI$1497,34,FALSE)</f>
        <v>6.2718559999999997</v>
      </c>
      <c r="L2115" s="638">
        <f t="shared" si="234"/>
        <v>12.543711999999999</v>
      </c>
      <c r="M2115" s="637">
        <f>SUM(L2115)</f>
        <v>12.543711999999999</v>
      </c>
      <c r="N2115" s="1454"/>
    </row>
    <row r="2116" spans="1:14">
      <c r="A2116" s="574"/>
      <c r="B2116" s="488" t="str">
        <f>B2117</f>
        <v>MQT3P-15</v>
      </c>
      <c r="C2116" s="488">
        <f>C2117</f>
        <v>0</v>
      </c>
      <c r="D2116" s="486" t="str">
        <f>CONCATENATE(D2117,",",D2118,",",D2125,",",D2126,",",D2128,",",D2131,",",D2136)</f>
        <v>SPT-1GB,SPT1-S100_125E,SPT-1F3H,SPT-1P10_125E,TRT-1C15,SPD-2LDA,SPD-2F63_1</v>
      </c>
      <c r="E2116" s="485"/>
      <c r="F2116" s="485"/>
      <c r="G2116" s="485"/>
      <c r="H2116" s="485"/>
      <c r="I2116" s="485"/>
      <c r="J2116" s="485"/>
      <c r="K2116" s="485"/>
      <c r="L2116" s="485"/>
      <c r="M2116" s="484"/>
      <c r="N2116" s="544">
        <f>N2117</f>
        <v>2419.5202868000001</v>
      </c>
    </row>
    <row r="2117" spans="1:14" ht="45">
      <c r="A2117" s="657">
        <f t="shared" ref="A2117:A2136" si="235">F2117*1</f>
        <v>2112042</v>
      </c>
      <c r="B2117" s="1451" t="s">
        <v>1331</v>
      </c>
      <c r="C2117" s="656"/>
      <c r="D2117" s="656" t="s">
        <v>1312</v>
      </c>
      <c r="E2117" s="656" t="s">
        <v>1311</v>
      </c>
      <c r="F2117" s="632" t="s">
        <v>910</v>
      </c>
      <c r="G2117" s="501" t="s">
        <v>154</v>
      </c>
      <c r="H2117" s="501" t="s">
        <v>909</v>
      </c>
      <c r="I2117" s="480" t="s">
        <v>9</v>
      </c>
      <c r="J2117" s="480">
        <v>1</v>
      </c>
      <c r="K2117" s="478">
        <f>VLOOKUP(A2117,'[11]Precios Unitarios'!$B$3:$AI$1497,34,FALSE)</f>
        <v>27.605</v>
      </c>
      <c r="L2117" s="654">
        <f t="shared" ref="L2117:L2136" si="236">+K2117*J2117</f>
        <v>27.605</v>
      </c>
      <c r="M2117" s="654">
        <f>SUM(L2117:L2117)</f>
        <v>27.605</v>
      </c>
      <c r="N2117" s="1452">
        <f>+M2117+M2118+M2125+M2126+M2128+M2131+M2136</f>
        <v>2419.5202868000001</v>
      </c>
    </row>
    <row r="2118" spans="1:14" ht="30">
      <c r="A2118" s="657">
        <f t="shared" si="235"/>
        <v>2516122</v>
      </c>
      <c r="B2118" s="1451"/>
      <c r="C2118" s="656"/>
      <c r="D2118" s="664" t="s">
        <v>1310</v>
      </c>
      <c r="E2118" s="664" t="s">
        <v>13</v>
      </c>
      <c r="F2118" s="632">
        <v>2516122</v>
      </c>
      <c r="G2118" s="501" t="s">
        <v>178</v>
      </c>
      <c r="H2118" s="501" t="s">
        <v>178</v>
      </c>
      <c r="I2118" s="480" t="s">
        <v>9</v>
      </c>
      <c r="J2118" s="480">
        <v>1</v>
      </c>
      <c r="K2118" s="478">
        <f>VLOOKUP(A2118,'[11]Precios Unitarios'!$B$3:$AI$1497,34,FALSE)</f>
        <v>109.22484599999999</v>
      </c>
      <c r="L2118" s="654">
        <f t="shared" si="236"/>
        <v>109.22484599999999</v>
      </c>
      <c r="M2118" s="667">
        <f>SUM(L2118:L2124)</f>
        <v>157.24738439999999</v>
      </c>
      <c r="N2118" s="1452"/>
    </row>
    <row r="2119" spans="1:14" ht="30">
      <c r="A2119" s="657">
        <f t="shared" si="235"/>
        <v>2801201</v>
      </c>
      <c r="B2119" s="1451"/>
      <c r="C2119" s="656"/>
      <c r="D2119" s="662"/>
      <c r="E2119" s="662"/>
      <c r="F2119" s="621" t="s">
        <v>924</v>
      </c>
      <c r="G2119" s="501" t="s">
        <v>227</v>
      </c>
      <c r="H2119" s="631" t="s">
        <v>1206</v>
      </c>
      <c r="I2119" s="480" t="s">
        <v>9</v>
      </c>
      <c r="J2119" s="656">
        <v>1</v>
      </c>
      <c r="K2119" s="478">
        <f>VLOOKUP(A2119,'[11]Precios Unitarios'!$B$3:$AI$1497,34,FALSE)</f>
        <v>19.048997999999997</v>
      </c>
      <c r="L2119" s="654">
        <f t="shared" si="236"/>
        <v>19.048997999999997</v>
      </c>
      <c r="M2119" s="668"/>
      <c r="N2119" s="1452"/>
    </row>
    <row r="2120" spans="1:14" ht="30">
      <c r="A2120" s="657">
        <f t="shared" si="235"/>
        <v>2851630</v>
      </c>
      <c r="B2120" s="1451"/>
      <c r="C2120" s="656"/>
      <c r="D2120" s="662"/>
      <c r="E2120" s="662"/>
      <c r="F2120" s="632" t="s">
        <v>912</v>
      </c>
      <c r="G2120" s="501" t="s">
        <v>255</v>
      </c>
      <c r="H2120" s="501" t="s">
        <v>911</v>
      </c>
      <c r="I2120" s="480" t="s">
        <v>9</v>
      </c>
      <c r="J2120" s="480">
        <v>1</v>
      </c>
      <c r="K2120" s="478">
        <f>VLOOKUP(A2120,'[11]Precios Unitarios'!$B$3:$AI$1497,34,FALSE)</f>
        <v>4.5781139999999994</v>
      </c>
      <c r="L2120" s="654">
        <f t="shared" si="236"/>
        <v>4.5781139999999994</v>
      </c>
      <c r="M2120" s="668"/>
      <c r="N2120" s="1452"/>
    </row>
    <row r="2121" spans="1:14" ht="30">
      <c r="A2121" s="657">
        <f t="shared" si="235"/>
        <v>2831607</v>
      </c>
      <c r="B2121" s="1451"/>
      <c r="C2121" s="656"/>
      <c r="D2121" s="662"/>
      <c r="E2121" s="662"/>
      <c r="F2121" s="621" t="s">
        <v>914</v>
      </c>
      <c r="G2121" s="501" t="s">
        <v>252</v>
      </c>
      <c r="H2121" s="631" t="s">
        <v>1205</v>
      </c>
      <c r="I2121" s="480" t="s">
        <v>9</v>
      </c>
      <c r="J2121" s="656">
        <v>1</v>
      </c>
      <c r="K2121" s="478">
        <f>VLOOKUP(A2121,'[11]Precios Unitarios'!$B$3:$AI$1497,34,FALSE)</f>
        <v>4.7225339999999996</v>
      </c>
      <c r="L2121" s="654">
        <f t="shared" si="236"/>
        <v>4.7225339999999996</v>
      </c>
      <c r="M2121" s="668"/>
      <c r="N2121" s="1452"/>
    </row>
    <row r="2122" spans="1:14" ht="30">
      <c r="A2122" s="657">
        <f t="shared" si="235"/>
        <v>2820111</v>
      </c>
      <c r="B2122" s="1451"/>
      <c r="C2122" s="656"/>
      <c r="D2122" s="662"/>
      <c r="E2122" s="662"/>
      <c r="F2122" s="632" t="s">
        <v>906</v>
      </c>
      <c r="G2122" s="501" t="s">
        <v>244</v>
      </c>
      <c r="H2122" s="501" t="s">
        <v>1185</v>
      </c>
      <c r="I2122" s="480" t="s">
        <v>9</v>
      </c>
      <c r="J2122" s="480">
        <v>1</v>
      </c>
      <c r="K2122" s="478">
        <f>VLOOKUP(A2122,'[11]Precios Unitarios'!$B$3:$AI$1497,34,FALSE)</f>
        <v>6.4988999999999999</v>
      </c>
      <c r="L2122" s="654">
        <f t="shared" si="236"/>
        <v>6.4988999999999999</v>
      </c>
      <c r="M2122" s="668"/>
      <c r="N2122" s="1452"/>
    </row>
    <row r="2123" spans="1:14">
      <c r="A2123" s="657">
        <f t="shared" si="235"/>
        <v>1010337</v>
      </c>
      <c r="B2123" s="1451"/>
      <c r="C2123" s="656"/>
      <c r="D2123" s="662"/>
      <c r="E2123" s="662"/>
      <c r="F2123" s="621" t="s">
        <v>902</v>
      </c>
      <c r="G2123" s="501" t="s">
        <v>106</v>
      </c>
      <c r="H2123" s="631" t="s">
        <v>901</v>
      </c>
      <c r="I2123" s="480" t="s">
        <v>9</v>
      </c>
      <c r="J2123" s="656">
        <v>3</v>
      </c>
      <c r="K2123" s="478">
        <f>VLOOKUP(A2123,'[11]Precios Unitarios'!$B$3:$AI$1497,34,FALSE)</f>
        <v>3.7029288</v>
      </c>
      <c r="L2123" s="654">
        <f t="shared" si="236"/>
        <v>11.1087864</v>
      </c>
      <c r="M2123" s="668"/>
      <c r="N2123" s="1452"/>
    </row>
    <row r="2124" spans="1:14" ht="30">
      <c r="A2124" s="657">
        <f t="shared" si="235"/>
        <v>2901620</v>
      </c>
      <c r="B2124" s="1451"/>
      <c r="C2124" s="656"/>
      <c r="D2124" s="660"/>
      <c r="E2124" s="660"/>
      <c r="F2124" s="632" t="s">
        <v>908</v>
      </c>
      <c r="G2124" s="501" t="s">
        <v>269</v>
      </c>
      <c r="H2124" s="501" t="s">
        <v>907</v>
      </c>
      <c r="I2124" s="480" t="s">
        <v>9</v>
      </c>
      <c r="J2124" s="480">
        <v>1</v>
      </c>
      <c r="K2124" s="478">
        <f>VLOOKUP(A2124,'[11]Precios Unitarios'!$B$3:$AI$1497,34,FALSE)</f>
        <v>2.0652059999999999</v>
      </c>
      <c r="L2124" s="654">
        <f t="shared" si="236"/>
        <v>2.0652059999999999</v>
      </c>
      <c r="M2124" s="666"/>
      <c r="N2124" s="1452"/>
    </row>
    <row r="2125" spans="1:14">
      <c r="A2125" s="657">
        <f t="shared" si="235"/>
        <v>2624103</v>
      </c>
      <c r="B2125" s="1451"/>
      <c r="C2125" s="656"/>
      <c r="D2125" s="656" t="s">
        <v>1330</v>
      </c>
      <c r="E2125" s="656" t="s">
        <v>1324</v>
      </c>
      <c r="F2125" s="632" t="s">
        <v>1246</v>
      </c>
      <c r="G2125" s="501" t="s">
        <v>207</v>
      </c>
      <c r="H2125" s="501" t="s">
        <v>1245</v>
      </c>
      <c r="I2125" s="480" t="s">
        <v>9</v>
      </c>
      <c r="J2125" s="480">
        <v>1</v>
      </c>
      <c r="K2125" s="478">
        <f>VLOOKUP(A2125,'[11]Precios Unitarios'!$B$3:$AI$1497,34,FALSE)</f>
        <v>2.3740299999999999</v>
      </c>
      <c r="L2125" s="654">
        <f t="shared" si="236"/>
        <v>2.3740299999999999</v>
      </c>
      <c r="M2125" s="654">
        <f>SUM(L2125:L2125)</f>
        <v>2.3740299999999999</v>
      </c>
      <c r="N2125" s="1452"/>
    </row>
    <row r="2126" spans="1:14" ht="30">
      <c r="A2126" s="657">
        <f t="shared" si="235"/>
        <v>2601006</v>
      </c>
      <c r="B2126" s="1451"/>
      <c r="C2126" s="656"/>
      <c r="D2126" s="664" t="s">
        <v>1308</v>
      </c>
      <c r="E2126" s="664" t="s">
        <v>1307</v>
      </c>
      <c r="F2126" s="632" t="s">
        <v>1306</v>
      </c>
      <c r="G2126" s="501" t="s">
        <v>182</v>
      </c>
      <c r="H2126" s="501" t="s">
        <v>1305</v>
      </c>
      <c r="I2126" s="480" t="s">
        <v>9</v>
      </c>
      <c r="J2126" s="480">
        <v>1</v>
      </c>
      <c r="K2126" s="478">
        <f>VLOOKUP(A2126,'[11]Precios Unitarios'!$B$3:$AI$1497,34,FALSE)</f>
        <v>69.321599999999989</v>
      </c>
      <c r="L2126" s="654">
        <f t="shared" si="236"/>
        <v>69.321599999999989</v>
      </c>
      <c r="M2126" s="667">
        <f>SUM(L2126:L2127)</f>
        <v>80.430386399999989</v>
      </c>
      <c r="N2126" s="1452"/>
    </row>
    <row r="2127" spans="1:14">
      <c r="A2127" s="657">
        <f t="shared" si="235"/>
        <v>1010337</v>
      </c>
      <c r="B2127" s="1451"/>
      <c r="C2127" s="656"/>
      <c r="D2127" s="660"/>
      <c r="E2127" s="660"/>
      <c r="F2127" s="632" t="s">
        <v>902</v>
      </c>
      <c r="G2127" s="501" t="s">
        <v>106</v>
      </c>
      <c r="H2127" s="501" t="s">
        <v>901</v>
      </c>
      <c r="I2127" s="480" t="s">
        <v>9</v>
      </c>
      <c r="J2127" s="480">
        <v>3</v>
      </c>
      <c r="K2127" s="478">
        <f>VLOOKUP(A2127,'[11]Precios Unitarios'!$B$3:$AI$1497,34,FALSE)</f>
        <v>3.7029288</v>
      </c>
      <c r="L2127" s="654">
        <f t="shared" si="236"/>
        <v>11.1087864</v>
      </c>
      <c r="M2127" s="666"/>
      <c r="N2127" s="1452"/>
    </row>
    <row r="2128" spans="1:14" ht="30">
      <c r="A2128" s="657">
        <f t="shared" si="235"/>
        <v>3014505</v>
      </c>
      <c r="B2128" s="1451"/>
      <c r="C2128" s="656"/>
      <c r="D2128" s="664" t="s">
        <v>1329</v>
      </c>
      <c r="E2128" s="664" t="s">
        <v>1329</v>
      </c>
      <c r="F2128" s="632" t="s">
        <v>1328</v>
      </c>
      <c r="G2128" s="501" t="s">
        <v>283</v>
      </c>
      <c r="H2128" s="629" t="s">
        <v>1327</v>
      </c>
      <c r="I2128" s="480" t="s">
        <v>9</v>
      </c>
      <c r="J2128" s="655">
        <v>1</v>
      </c>
      <c r="K2128" s="478">
        <f>VLOOKUP(A2128,'[11]Precios Unitarios'!$B$3:$AI$1497,34,FALSE)</f>
        <v>1808.82196</v>
      </c>
      <c r="L2128" s="654">
        <f t="shared" si="236"/>
        <v>1808.82196</v>
      </c>
      <c r="M2128" s="663">
        <f>SUM(L2128:L2130)</f>
        <v>1925.7299499999999</v>
      </c>
      <c r="N2128" s="1452"/>
    </row>
    <row r="2129" spans="1:14" ht="30">
      <c r="A2129" s="657">
        <f t="shared" si="235"/>
        <v>2820161</v>
      </c>
      <c r="B2129" s="1451"/>
      <c r="C2129" s="656"/>
      <c r="D2129" s="662"/>
      <c r="E2129" s="662"/>
      <c r="F2129" s="665" t="s">
        <v>1194</v>
      </c>
      <c r="G2129" s="501" t="s">
        <v>248</v>
      </c>
      <c r="H2129" s="629" t="s">
        <v>1193</v>
      </c>
      <c r="I2129" s="480" t="s">
        <v>9</v>
      </c>
      <c r="J2129" s="655">
        <v>2</v>
      </c>
      <c r="K2129" s="478">
        <f>VLOOKUP(A2129,'[11]Precios Unitarios'!$B$3:$AI$1497,34,FALSE)</f>
        <v>12.535655999999999</v>
      </c>
      <c r="L2129" s="654">
        <f t="shared" si="236"/>
        <v>25.071311999999999</v>
      </c>
      <c r="M2129" s="661"/>
      <c r="N2129" s="1452"/>
    </row>
    <row r="2130" spans="1:14" ht="30">
      <c r="A2130" s="657">
        <f t="shared" si="235"/>
        <v>2820108</v>
      </c>
      <c r="B2130" s="1451"/>
      <c r="C2130" s="656"/>
      <c r="D2130" s="660"/>
      <c r="E2130" s="660"/>
      <c r="F2130" s="621" t="s">
        <v>929</v>
      </c>
      <c r="G2130" s="501" t="s">
        <v>249</v>
      </c>
      <c r="H2130" s="659" t="s">
        <v>928</v>
      </c>
      <c r="I2130" s="480" t="s">
        <v>9</v>
      </c>
      <c r="J2130" s="655">
        <v>1</v>
      </c>
      <c r="K2130" s="478">
        <f>VLOOKUP(A2130,'[11]Precios Unitarios'!$B$3:$AI$1497,34,FALSE)</f>
        <v>91.836678000000006</v>
      </c>
      <c r="L2130" s="654">
        <f t="shared" si="236"/>
        <v>91.836678000000006</v>
      </c>
      <c r="M2130" s="658"/>
      <c r="N2130" s="1452"/>
    </row>
    <row r="2131" spans="1:14" ht="30">
      <c r="A2131" s="657">
        <f t="shared" si="235"/>
        <v>2611125</v>
      </c>
      <c r="B2131" s="1451"/>
      <c r="C2131" s="656"/>
      <c r="D2131" s="664" t="s">
        <v>1271</v>
      </c>
      <c r="E2131" s="664" t="s">
        <v>1301</v>
      </c>
      <c r="F2131" s="556" t="s">
        <v>1190</v>
      </c>
      <c r="G2131" s="501" t="s">
        <v>184</v>
      </c>
      <c r="H2131" s="582" t="s">
        <v>1189</v>
      </c>
      <c r="I2131" s="480" t="s">
        <v>10</v>
      </c>
      <c r="J2131" s="655">
        <v>2</v>
      </c>
      <c r="K2131" s="478">
        <f>VLOOKUP(A2131,'[11]Precios Unitarios'!$B$3:$AI$1497,34,FALSE)</f>
        <v>64.98899999999999</v>
      </c>
      <c r="L2131" s="654">
        <f t="shared" si="236"/>
        <v>129.97799999999998</v>
      </c>
      <c r="M2131" s="663">
        <f>SUM(L2131:L2135)</f>
        <v>213.58982399999996</v>
      </c>
      <c r="N2131" s="1452"/>
    </row>
    <row r="2132" spans="1:14" ht="30">
      <c r="A2132" s="657">
        <f t="shared" si="235"/>
        <v>2830557</v>
      </c>
      <c r="B2132" s="1451"/>
      <c r="C2132" s="656"/>
      <c r="D2132" s="662"/>
      <c r="E2132" s="662"/>
      <c r="F2132" s="480" t="s">
        <v>1188</v>
      </c>
      <c r="G2132" s="501"/>
      <c r="H2132" s="659" t="s">
        <v>354</v>
      </c>
      <c r="I2132" s="480" t="s">
        <v>9</v>
      </c>
      <c r="J2132" s="655">
        <v>1</v>
      </c>
      <c r="K2132" s="478">
        <f>VLOOKUP(A2132,'[11]Precios Unitarios'!$B$3:$AI$1497,34,FALSE)</f>
        <v>8.6651999999999987</v>
      </c>
      <c r="L2132" s="654">
        <f t="shared" si="236"/>
        <v>8.6651999999999987</v>
      </c>
      <c r="M2132" s="661"/>
      <c r="N2132" s="1452"/>
    </row>
    <row r="2133" spans="1:14">
      <c r="A2133" s="657">
        <f t="shared" si="235"/>
        <v>1021752</v>
      </c>
      <c r="B2133" s="1451"/>
      <c r="C2133" s="656"/>
      <c r="D2133" s="662"/>
      <c r="E2133" s="662"/>
      <c r="F2133" s="556" t="s">
        <v>971</v>
      </c>
      <c r="G2133" s="501" t="s">
        <v>135</v>
      </c>
      <c r="H2133" s="582" t="s">
        <v>1187</v>
      </c>
      <c r="I2133" s="480" t="s">
        <v>10</v>
      </c>
      <c r="J2133" s="655">
        <v>6</v>
      </c>
      <c r="K2133" s="478">
        <f>VLOOKUP(A2133,'[11]Precios Unitarios'!$B$3:$AI$1497,34,FALSE)</f>
        <v>9.1995539999999991</v>
      </c>
      <c r="L2133" s="654">
        <f t="shared" si="236"/>
        <v>55.197323999999995</v>
      </c>
      <c r="M2133" s="661"/>
      <c r="N2133" s="1452"/>
    </row>
    <row r="2134" spans="1:14" ht="30">
      <c r="A2134" s="657">
        <f t="shared" si="235"/>
        <v>2056203</v>
      </c>
      <c r="B2134" s="1451"/>
      <c r="C2134" s="656"/>
      <c r="D2134" s="662"/>
      <c r="E2134" s="662"/>
      <c r="F2134" s="480">
        <v>2056203</v>
      </c>
      <c r="G2134" s="501" t="s">
        <v>149</v>
      </c>
      <c r="H2134" s="582" t="s">
        <v>1186</v>
      </c>
      <c r="I2134" s="480" t="s">
        <v>10</v>
      </c>
      <c r="J2134" s="655">
        <v>3</v>
      </c>
      <c r="K2134" s="478">
        <f>VLOOKUP(A2134,'[11]Precios Unitarios'!$B$3:$AI$1497,34,FALSE)</f>
        <v>4.4168000000000003</v>
      </c>
      <c r="L2134" s="654">
        <f t="shared" si="236"/>
        <v>13.250400000000001</v>
      </c>
      <c r="M2134" s="661"/>
      <c r="N2134" s="1452"/>
    </row>
    <row r="2135" spans="1:14" ht="30">
      <c r="A2135" s="657">
        <f t="shared" si="235"/>
        <v>2820111</v>
      </c>
      <c r="B2135" s="1451"/>
      <c r="C2135" s="656"/>
      <c r="D2135" s="660"/>
      <c r="E2135" s="660"/>
      <c r="F2135" s="480" t="s">
        <v>906</v>
      </c>
      <c r="G2135" s="501" t="s">
        <v>244</v>
      </c>
      <c r="H2135" s="659" t="s">
        <v>1185</v>
      </c>
      <c r="I2135" s="480" t="s">
        <v>9</v>
      </c>
      <c r="J2135" s="655">
        <v>1</v>
      </c>
      <c r="K2135" s="478">
        <f>VLOOKUP(A2135,'[11]Precios Unitarios'!$B$3:$AI$1497,34,FALSE)</f>
        <v>6.4988999999999999</v>
      </c>
      <c r="L2135" s="654">
        <f t="shared" si="236"/>
        <v>6.4988999999999999</v>
      </c>
      <c r="M2135" s="658"/>
      <c r="N2135" s="1452"/>
    </row>
    <row r="2136" spans="1:14">
      <c r="A2136" s="657">
        <f t="shared" si="235"/>
        <v>2621106</v>
      </c>
      <c r="B2136" s="1451"/>
      <c r="C2136" s="656"/>
      <c r="D2136" s="480" t="s">
        <v>1231</v>
      </c>
      <c r="E2136" s="480" t="s">
        <v>13</v>
      </c>
      <c r="F2136" s="556" t="s">
        <v>1230</v>
      </c>
      <c r="G2136" s="501" t="s">
        <v>188</v>
      </c>
      <c r="H2136" s="582" t="s">
        <v>1229</v>
      </c>
      <c r="I2136" s="480" t="s">
        <v>10</v>
      </c>
      <c r="J2136" s="655">
        <v>2</v>
      </c>
      <c r="K2136" s="478">
        <f>VLOOKUP(A2136,'[11]Precios Unitarios'!$B$3:$AI$1497,34,FALSE)</f>
        <v>6.2718559999999997</v>
      </c>
      <c r="L2136" s="654">
        <f t="shared" si="236"/>
        <v>12.543711999999999</v>
      </c>
      <c r="M2136" s="653">
        <f>SUM(L2136)</f>
        <v>12.543711999999999</v>
      </c>
      <c r="N2136" s="1452"/>
    </row>
    <row r="2137" spans="1:14">
      <c r="A2137" s="574"/>
      <c r="B2137" s="488" t="str">
        <f>B2138</f>
        <v>MQT3P-25</v>
      </c>
      <c r="C2137" s="488">
        <f>C2138</f>
        <v>0</v>
      </c>
      <c r="D2137" s="486" t="str">
        <f>CONCATENATE(D2138,",",D2139,",",D2146,",",D2147,",",D2149,",",D2152,",",D2157)</f>
        <v>SPT-1GB,SPT1-S100_125E,SPT-1F5H,SPT-1P10_125E,TRT-1C25,SPD-2LDA,SPD-2F100-1</v>
      </c>
      <c r="E2137" s="485"/>
      <c r="F2137" s="485"/>
      <c r="G2137" s="485"/>
      <c r="H2137" s="485"/>
      <c r="I2137" s="485"/>
      <c r="J2137" s="485"/>
      <c r="K2137" s="485"/>
      <c r="L2137" s="485"/>
      <c r="M2137" s="484"/>
      <c r="N2137" s="544">
        <f>N2138</f>
        <v>2751.7383268000003</v>
      </c>
    </row>
    <row r="2138" spans="1:14" ht="45">
      <c r="A2138" s="641">
        <f t="shared" ref="A2138:A2157" si="237">F2138*1</f>
        <v>2112042</v>
      </c>
      <c r="B2138" s="1453" t="s">
        <v>1326</v>
      </c>
      <c r="C2138" s="640"/>
      <c r="D2138" s="640" t="s">
        <v>1312</v>
      </c>
      <c r="E2138" s="640" t="s">
        <v>1311</v>
      </c>
      <c r="F2138" s="615" t="s">
        <v>910</v>
      </c>
      <c r="G2138" s="509" t="s">
        <v>154</v>
      </c>
      <c r="H2138" s="509" t="s">
        <v>909</v>
      </c>
      <c r="I2138" s="493" t="s">
        <v>9</v>
      </c>
      <c r="J2138" s="493">
        <v>1</v>
      </c>
      <c r="K2138" s="478">
        <f>VLOOKUP(A2138,'[11]Precios Unitarios'!$B$3:$AI$1497,34,FALSE)</f>
        <v>27.605</v>
      </c>
      <c r="L2138" s="638">
        <f t="shared" ref="L2138:L2157" si="238">+K2138*J2138</f>
        <v>27.605</v>
      </c>
      <c r="M2138" s="638">
        <f>SUM(L2138:L2138)</f>
        <v>27.605</v>
      </c>
      <c r="N2138" s="1454">
        <f>+M2138+M2139+M2146+M2147+M2149+M2152+M2157</f>
        <v>2751.7383268000003</v>
      </c>
    </row>
    <row r="2139" spans="1:14" ht="30">
      <c r="A2139" s="641">
        <f t="shared" si="237"/>
        <v>2516122</v>
      </c>
      <c r="B2139" s="1453"/>
      <c r="C2139" s="640"/>
      <c r="D2139" s="648" t="s">
        <v>1310</v>
      </c>
      <c r="E2139" s="648" t="s">
        <v>13</v>
      </c>
      <c r="F2139" s="615">
        <v>2516122</v>
      </c>
      <c r="G2139" s="509" t="s">
        <v>178</v>
      </c>
      <c r="H2139" s="509" t="s">
        <v>178</v>
      </c>
      <c r="I2139" s="493" t="s">
        <v>9</v>
      </c>
      <c r="J2139" s="493">
        <v>1</v>
      </c>
      <c r="K2139" s="478">
        <f>VLOOKUP(A2139,'[11]Precios Unitarios'!$B$3:$AI$1497,34,FALSE)</f>
        <v>109.22484599999999</v>
      </c>
      <c r="L2139" s="638">
        <f t="shared" si="238"/>
        <v>109.22484599999999</v>
      </c>
      <c r="M2139" s="651">
        <f>SUM(L2139:L2145)</f>
        <v>157.24738439999999</v>
      </c>
      <c r="N2139" s="1454"/>
    </row>
    <row r="2140" spans="1:14" ht="30">
      <c r="A2140" s="641">
        <f t="shared" si="237"/>
        <v>2801201</v>
      </c>
      <c r="B2140" s="1453"/>
      <c r="C2140" s="640"/>
      <c r="D2140" s="646"/>
      <c r="E2140" s="646"/>
      <c r="F2140" s="604" t="s">
        <v>924</v>
      </c>
      <c r="G2140" s="509" t="s">
        <v>227</v>
      </c>
      <c r="H2140" s="614" t="s">
        <v>1206</v>
      </c>
      <c r="I2140" s="493" t="s">
        <v>9</v>
      </c>
      <c r="J2140" s="640">
        <v>1</v>
      </c>
      <c r="K2140" s="478">
        <f>VLOOKUP(A2140,'[11]Precios Unitarios'!$B$3:$AI$1497,34,FALSE)</f>
        <v>19.048997999999997</v>
      </c>
      <c r="L2140" s="638">
        <f t="shared" si="238"/>
        <v>19.048997999999997</v>
      </c>
      <c r="M2140" s="652"/>
      <c r="N2140" s="1454"/>
    </row>
    <row r="2141" spans="1:14" ht="30">
      <c r="A2141" s="641">
        <f t="shared" si="237"/>
        <v>2851630</v>
      </c>
      <c r="B2141" s="1453"/>
      <c r="C2141" s="640"/>
      <c r="D2141" s="646"/>
      <c r="E2141" s="646"/>
      <c r="F2141" s="615" t="s">
        <v>912</v>
      </c>
      <c r="G2141" s="509" t="s">
        <v>255</v>
      </c>
      <c r="H2141" s="509" t="s">
        <v>911</v>
      </c>
      <c r="I2141" s="493" t="s">
        <v>9</v>
      </c>
      <c r="J2141" s="493">
        <v>1</v>
      </c>
      <c r="K2141" s="478">
        <f>VLOOKUP(A2141,'[11]Precios Unitarios'!$B$3:$AI$1497,34,FALSE)</f>
        <v>4.5781139999999994</v>
      </c>
      <c r="L2141" s="638">
        <f t="shared" si="238"/>
        <v>4.5781139999999994</v>
      </c>
      <c r="M2141" s="652"/>
      <c r="N2141" s="1454"/>
    </row>
    <row r="2142" spans="1:14" ht="30">
      <c r="A2142" s="641">
        <f t="shared" si="237"/>
        <v>2831607</v>
      </c>
      <c r="B2142" s="1453"/>
      <c r="C2142" s="640"/>
      <c r="D2142" s="646"/>
      <c r="E2142" s="646"/>
      <c r="F2142" s="604" t="s">
        <v>914</v>
      </c>
      <c r="G2142" s="509" t="s">
        <v>252</v>
      </c>
      <c r="H2142" s="614" t="s">
        <v>1205</v>
      </c>
      <c r="I2142" s="493" t="s">
        <v>9</v>
      </c>
      <c r="J2142" s="640">
        <v>1</v>
      </c>
      <c r="K2142" s="478">
        <f>VLOOKUP(A2142,'[11]Precios Unitarios'!$B$3:$AI$1497,34,FALSE)</f>
        <v>4.7225339999999996</v>
      </c>
      <c r="L2142" s="638">
        <f t="shared" si="238"/>
        <v>4.7225339999999996</v>
      </c>
      <c r="M2142" s="652"/>
      <c r="N2142" s="1454"/>
    </row>
    <row r="2143" spans="1:14" ht="30">
      <c r="A2143" s="641">
        <f t="shared" si="237"/>
        <v>2820111</v>
      </c>
      <c r="B2143" s="1453"/>
      <c r="C2143" s="640"/>
      <c r="D2143" s="646"/>
      <c r="E2143" s="646"/>
      <c r="F2143" s="615" t="s">
        <v>906</v>
      </c>
      <c r="G2143" s="509" t="s">
        <v>244</v>
      </c>
      <c r="H2143" s="509" t="s">
        <v>1185</v>
      </c>
      <c r="I2143" s="493" t="s">
        <v>9</v>
      </c>
      <c r="J2143" s="493">
        <v>1</v>
      </c>
      <c r="K2143" s="478">
        <f>VLOOKUP(A2143,'[11]Precios Unitarios'!$B$3:$AI$1497,34,FALSE)</f>
        <v>6.4988999999999999</v>
      </c>
      <c r="L2143" s="638">
        <f t="shared" si="238"/>
        <v>6.4988999999999999</v>
      </c>
      <c r="M2143" s="652"/>
      <c r="N2143" s="1454"/>
    </row>
    <row r="2144" spans="1:14">
      <c r="A2144" s="641">
        <f t="shared" si="237"/>
        <v>1010337</v>
      </c>
      <c r="B2144" s="1453"/>
      <c r="C2144" s="640"/>
      <c r="D2144" s="646"/>
      <c r="E2144" s="646"/>
      <c r="F2144" s="604" t="s">
        <v>902</v>
      </c>
      <c r="G2144" s="509" t="s">
        <v>106</v>
      </c>
      <c r="H2144" s="614" t="s">
        <v>901</v>
      </c>
      <c r="I2144" s="493" t="s">
        <v>9</v>
      </c>
      <c r="J2144" s="640">
        <v>3</v>
      </c>
      <c r="K2144" s="478">
        <f>VLOOKUP(A2144,'[11]Precios Unitarios'!$B$3:$AI$1497,34,FALSE)</f>
        <v>3.7029288</v>
      </c>
      <c r="L2144" s="638">
        <f t="shared" si="238"/>
        <v>11.1087864</v>
      </c>
      <c r="M2144" s="652"/>
      <c r="N2144" s="1454"/>
    </row>
    <row r="2145" spans="1:14" ht="30">
      <c r="A2145" s="641">
        <f t="shared" si="237"/>
        <v>2901620</v>
      </c>
      <c r="B2145" s="1453"/>
      <c r="C2145" s="640"/>
      <c r="D2145" s="644"/>
      <c r="E2145" s="644"/>
      <c r="F2145" s="615" t="s">
        <v>908</v>
      </c>
      <c r="G2145" s="509" t="s">
        <v>269</v>
      </c>
      <c r="H2145" s="509" t="s">
        <v>907</v>
      </c>
      <c r="I2145" s="493" t="s">
        <v>9</v>
      </c>
      <c r="J2145" s="493">
        <v>1</v>
      </c>
      <c r="K2145" s="478">
        <f>VLOOKUP(A2145,'[11]Precios Unitarios'!$B$3:$AI$1497,34,FALSE)</f>
        <v>2.0652059999999999</v>
      </c>
      <c r="L2145" s="638">
        <f t="shared" si="238"/>
        <v>2.0652059999999999</v>
      </c>
      <c r="M2145" s="650"/>
      <c r="N2145" s="1454"/>
    </row>
    <row r="2146" spans="1:14">
      <c r="A2146" s="641">
        <f t="shared" si="237"/>
        <v>2624105</v>
      </c>
      <c r="B2146" s="1453"/>
      <c r="C2146" s="640"/>
      <c r="D2146" s="640" t="s">
        <v>1325</v>
      </c>
      <c r="E2146" s="640" t="s">
        <v>1324</v>
      </c>
      <c r="F2146" s="615" t="s">
        <v>1236</v>
      </c>
      <c r="G2146" s="509" t="s">
        <v>208</v>
      </c>
      <c r="H2146" s="509" t="s">
        <v>1235</v>
      </c>
      <c r="I2146" s="493" t="s">
        <v>9</v>
      </c>
      <c r="J2146" s="493">
        <v>1</v>
      </c>
      <c r="K2146" s="478">
        <f>VLOOKUP(A2146,'[11]Precios Unitarios'!$B$3:$AI$1497,34,FALSE)</f>
        <v>2.3740299999999999</v>
      </c>
      <c r="L2146" s="638">
        <f t="shared" si="238"/>
        <v>2.3740299999999999</v>
      </c>
      <c r="M2146" s="638">
        <f>SUM(L2146:L2146)</f>
        <v>2.3740299999999999</v>
      </c>
      <c r="N2146" s="1454"/>
    </row>
    <row r="2147" spans="1:14" ht="30">
      <c r="A2147" s="641">
        <f t="shared" si="237"/>
        <v>2601006</v>
      </c>
      <c r="B2147" s="1453"/>
      <c r="C2147" s="640"/>
      <c r="D2147" s="648" t="s">
        <v>1308</v>
      </c>
      <c r="E2147" s="648" t="s">
        <v>1307</v>
      </c>
      <c r="F2147" s="615" t="s">
        <v>1306</v>
      </c>
      <c r="G2147" s="509" t="s">
        <v>182</v>
      </c>
      <c r="H2147" s="509" t="s">
        <v>1305</v>
      </c>
      <c r="I2147" s="493" t="s">
        <v>9</v>
      </c>
      <c r="J2147" s="493">
        <v>1</v>
      </c>
      <c r="K2147" s="478">
        <f>VLOOKUP(A2147,'[11]Precios Unitarios'!$B$3:$AI$1497,34,FALSE)</f>
        <v>69.321599999999989</v>
      </c>
      <c r="L2147" s="638">
        <f t="shared" si="238"/>
        <v>69.321599999999989</v>
      </c>
      <c r="M2147" s="651">
        <f>SUM(L2147:L2148)</f>
        <v>80.430386399999989</v>
      </c>
      <c r="N2147" s="1454"/>
    </row>
    <row r="2148" spans="1:14">
      <c r="A2148" s="641">
        <f t="shared" si="237"/>
        <v>1010337</v>
      </c>
      <c r="B2148" s="1453"/>
      <c r="C2148" s="640"/>
      <c r="D2148" s="644"/>
      <c r="E2148" s="644"/>
      <c r="F2148" s="615" t="s">
        <v>902</v>
      </c>
      <c r="G2148" s="509" t="s">
        <v>106</v>
      </c>
      <c r="H2148" s="509" t="s">
        <v>901</v>
      </c>
      <c r="I2148" s="493" t="s">
        <v>9</v>
      </c>
      <c r="J2148" s="493">
        <v>3</v>
      </c>
      <c r="K2148" s="478">
        <f>VLOOKUP(A2148,'[11]Precios Unitarios'!$B$3:$AI$1497,34,FALSE)</f>
        <v>3.7029288</v>
      </c>
      <c r="L2148" s="638">
        <f t="shared" si="238"/>
        <v>11.1087864</v>
      </c>
      <c r="M2148" s="650"/>
      <c r="N2148" s="1454"/>
    </row>
    <row r="2149" spans="1:14" ht="30">
      <c r="A2149" s="641">
        <f t="shared" si="237"/>
        <v>3014508</v>
      </c>
      <c r="B2149" s="1453"/>
      <c r="C2149" s="640"/>
      <c r="D2149" s="648" t="s">
        <v>1323</v>
      </c>
      <c r="E2149" s="648" t="s">
        <v>1323</v>
      </c>
      <c r="F2149" s="615" t="s">
        <v>1322</v>
      </c>
      <c r="G2149" s="509" t="s">
        <v>284</v>
      </c>
      <c r="H2149" s="612" t="s">
        <v>1321</v>
      </c>
      <c r="I2149" s="493" t="s">
        <v>9</v>
      </c>
      <c r="J2149" s="639">
        <v>1</v>
      </c>
      <c r="K2149" s="478">
        <f>VLOOKUP(A2149,'[11]Precios Unitarios'!$B$3:$AI$1497,34,FALSE)</f>
        <v>2141.04</v>
      </c>
      <c r="L2149" s="638">
        <f t="shared" si="238"/>
        <v>2141.04</v>
      </c>
      <c r="M2149" s="647">
        <f>SUM(L2149:L2151)</f>
        <v>2257.9479900000001</v>
      </c>
      <c r="N2149" s="1454"/>
    </row>
    <row r="2150" spans="1:14" ht="30">
      <c r="A2150" s="641">
        <f t="shared" si="237"/>
        <v>2820161</v>
      </c>
      <c r="B2150" s="1453"/>
      <c r="C2150" s="640"/>
      <c r="D2150" s="646"/>
      <c r="E2150" s="646"/>
      <c r="F2150" s="649" t="s">
        <v>1194</v>
      </c>
      <c r="G2150" s="509" t="s">
        <v>248</v>
      </c>
      <c r="H2150" s="612" t="s">
        <v>1193</v>
      </c>
      <c r="I2150" s="493" t="s">
        <v>9</v>
      </c>
      <c r="J2150" s="639">
        <v>2</v>
      </c>
      <c r="K2150" s="478">
        <f>VLOOKUP(A2150,'[11]Precios Unitarios'!$B$3:$AI$1497,34,FALSE)</f>
        <v>12.535655999999999</v>
      </c>
      <c r="L2150" s="638">
        <f t="shared" si="238"/>
        <v>25.071311999999999</v>
      </c>
      <c r="M2150" s="645"/>
      <c r="N2150" s="1454"/>
    </row>
    <row r="2151" spans="1:14" ht="30">
      <c r="A2151" s="641">
        <f t="shared" si="237"/>
        <v>2820108</v>
      </c>
      <c r="B2151" s="1453"/>
      <c r="C2151" s="640"/>
      <c r="D2151" s="644"/>
      <c r="E2151" s="644"/>
      <c r="F2151" s="604" t="s">
        <v>929</v>
      </c>
      <c r="G2151" s="509" t="s">
        <v>249</v>
      </c>
      <c r="H2151" s="643" t="s">
        <v>928</v>
      </c>
      <c r="I2151" s="493" t="s">
        <v>9</v>
      </c>
      <c r="J2151" s="639">
        <v>1</v>
      </c>
      <c r="K2151" s="478">
        <f>VLOOKUP(A2151,'[11]Precios Unitarios'!$B$3:$AI$1497,34,FALSE)</f>
        <v>91.836678000000006</v>
      </c>
      <c r="L2151" s="638">
        <f t="shared" si="238"/>
        <v>91.836678000000006</v>
      </c>
      <c r="M2151" s="642"/>
      <c r="N2151" s="1454"/>
    </row>
    <row r="2152" spans="1:14" ht="30">
      <c r="A2152" s="641">
        <f t="shared" si="237"/>
        <v>2611125</v>
      </c>
      <c r="B2152" s="1453"/>
      <c r="C2152" s="640"/>
      <c r="D2152" s="648" t="s">
        <v>1271</v>
      </c>
      <c r="E2152" s="648" t="s">
        <v>1301</v>
      </c>
      <c r="F2152" s="548" t="s">
        <v>1190</v>
      </c>
      <c r="G2152" s="509" t="s">
        <v>184</v>
      </c>
      <c r="H2152" s="575" t="s">
        <v>1189</v>
      </c>
      <c r="I2152" s="493" t="s">
        <v>10</v>
      </c>
      <c r="J2152" s="639">
        <v>2</v>
      </c>
      <c r="K2152" s="478">
        <f>VLOOKUP(A2152,'[11]Precios Unitarios'!$B$3:$AI$1497,34,FALSE)</f>
        <v>64.98899999999999</v>
      </c>
      <c r="L2152" s="638">
        <f t="shared" si="238"/>
        <v>129.97799999999998</v>
      </c>
      <c r="M2152" s="647">
        <f>SUM(L2152:L2156)</f>
        <v>213.58982399999996</v>
      </c>
      <c r="N2152" s="1454"/>
    </row>
    <row r="2153" spans="1:14" ht="30">
      <c r="A2153" s="641">
        <f t="shared" si="237"/>
        <v>2830557</v>
      </c>
      <c r="B2153" s="1453"/>
      <c r="C2153" s="640"/>
      <c r="D2153" s="646"/>
      <c r="E2153" s="646"/>
      <c r="F2153" s="493" t="s">
        <v>1188</v>
      </c>
      <c r="G2153" s="509"/>
      <c r="H2153" s="643" t="s">
        <v>354</v>
      </c>
      <c r="I2153" s="493" t="s">
        <v>9</v>
      </c>
      <c r="J2153" s="639">
        <v>1</v>
      </c>
      <c r="K2153" s="478">
        <f>VLOOKUP(A2153,'[11]Precios Unitarios'!$B$3:$AI$1497,34,FALSE)</f>
        <v>8.6651999999999987</v>
      </c>
      <c r="L2153" s="638">
        <f t="shared" si="238"/>
        <v>8.6651999999999987</v>
      </c>
      <c r="M2153" s="645"/>
      <c r="N2153" s="1454"/>
    </row>
    <row r="2154" spans="1:14">
      <c r="A2154" s="641">
        <f t="shared" si="237"/>
        <v>1021752</v>
      </c>
      <c r="B2154" s="1453"/>
      <c r="C2154" s="640"/>
      <c r="D2154" s="646"/>
      <c r="E2154" s="646"/>
      <c r="F2154" s="548" t="s">
        <v>971</v>
      </c>
      <c r="G2154" s="509" t="s">
        <v>135</v>
      </c>
      <c r="H2154" s="575" t="s">
        <v>1187</v>
      </c>
      <c r="I2154" s="493" t="s">
        <v>10</v>
      </c>
      <c r="J2154" s="639">
        <v>6</v>
      </c>
      <c r="K2154" s="478">
        <f>VLOOKUP(A2154,'[11]Precios Unitarios'!$B$3:$AI$1497,34,FALSE)</f>
        <v>9.1995539999999991</v>
      </c>
      <c r="L2154" s="638">
        <f t="shared" si="238"/>
        <v>55.197323999999995</v>
      </c>
      <c r="M2154" s="645"/>
      <c r="N2154" s="1454"/>
    </row>
    <row r="2155" spans="1:14" ht="30">
      <c r="A2155" s="641">
        <f t="shared" si="237"/>
        <v>2056203</v>
      </c>
      <c r="B2155" s="1453"/>
      <c r="C2155" s="640"/>
      <c r="D2155" s="646"/>
      <c r="E2155" s="646"/>
      <c r="F2155" s="493">
        <v>2056203</v>
      </c>
      <c r="G2155" s="509" t="s">
        <v>149</v>
      </c>
      <c r="H2155" s="575" t="s">
        <v>1186</v>
      </c>
      <c r="I2155" s="493" t="s">
        <v>10</v>
      </c>
      <c r="J2155" s="639">
        <v>3</v>
      </c>
      <c r="K2155" s="478">
        <f>VLOOKUP(A2155,'[11]Precios Unitarios'!$B$3:$AI$1497,34,FALSE)</f>
        <v>4.4168000000000003</v>
      </c>
      <c r="L2155" s="638">
        <f t="shared" si="238"/>
        <v>13.250400000000001</v>
      </c>
      <c r="M2155" s="645"/>
      <c r="N2155" s="1454"/>
    </row>
    <row r="2156" spans="1:14" ht="30">
      <c r="A2156" s="641">
        <f t="shared" si="237"/>
        <v>2820111</v>
      </c>
      <c r="B2156" s="1453"/>
      <c r="C2156" s="640"/>
      <c r="D2156" s="644"/>
      <c r="E2156" s="644"/>
      <c r="F2156" s="493" t="s">
        <v>906</v>
      </c>
      <c r="G2156" s="509" t="s">
        <v>244</v>
      </c>
      <c r="H2156" s="643" t="s">
        <v>1185</v>
      </c>
      <c r="I2156" s="493" t="s">
        <v>9</v>
      </c>
      <c r="J2156" s="639">
        <v>1</v>
      </c>
      <c r="K2156" s="478">
        <f>VLOOKUP(A2156,'[11]Precios Unitarios'!$B$3:$AI$1497,34,FALSE)</f>
        <v>6.4988999999999999</v>
      </c>
      <c r="L2156" s="638">
        <f t="shared" si="238"/>
        <v>6.4988999999999999</v>
      </c>
      <c r="M2156" s="642"/>
      <c r="N2156" s="1454"/>
    </row>
    <row r="2157" spans="1:14">
      <c r="A2157" s="641">
        <f t="shared" si="237"/>
        <v>2621110</v>
      </c>
      <c r="B2157" s="1453"/>
      <c r="C2157" s="640"/>
      <c r="D2157" s="493" t="s">
        <v>1320</v>
      </c>
      <c r="E2157" s="493" t="s">
        <v>13</v>
      </c>
      <c r="F2157" s="548" t="s">
        <v>1221</v>
      </c>
      <c r="G2157" s="509" t="s">
        <v>190</v>
      </c>
      <c r="H2157" s="575" t="s">
        <v>1220</v>
      </c>
      <c r="I2157" s="493" t="s">
        <v>10</v>
      </c>
      <c r="J2157" s="639">
        <v>2</v>
      </c>
      <c r="K2157" s="478">
        <f>VLOOKUP(A2157,'[11]Precios Unitarios'!$B$3:$AI$1497,34,FALSE)</f>
        <v>6.2718559999999997</v>
      </c>
      <c r="L2157" s="638">
        <f t="shared" si="238"/>
        <v>12.543711999999999</v>
      </c>
      <c r="M2157" s="637">
        <f>SUM(L2157)</f>
        <v>12.543711999999999</v>
      </c>
      <c r="N2157" s="1454"/>
    </row>
    <row r="2158" spans="1:14">
      <c r="A2158" s="574"/>
      <c r="B2158" s="488" t="str">
        <f>B2159</f>
        <v>MQT3P-37.5</v>
      </c>
      <c r="C2158" s="488">
        <f>C2159</f>
        <v>0</v>
      </c>
      <c r="D2158" s="486" t="str">
        <f>CONCATENATE(D2159,",",D2160,",",D2167,",",D2168,",",D2170,",",D2173,",",D2178)</f>
        <v>SPT-1GB,SPT1-S100_125E,SPT-1F10K,SPT-1P10_125E,TRT-1C37.5,SPD-2LDA,SPD-2F125_1</v>
      </c>
      <c r="E2158" s="485"/>
      <c r="F2158" s="485"/>
      <c r="G2158" s="485"/>
      <c r="H2158" s="485"/>
      <c r="I2158" s="485"/>
      <c r="J2158" s="485"/>
      <c r="K2158" s="485"/>
      <c r="L2158" s="485"/>
      <c r="M2158" s="484"/>
      <c r="N2158" s="544">
        <f>N2159</f>
        <v>3108.5783268000005</v>
      </c>
    </row>
    <row r="2159" spans="1:14" ht="45">
      <c r="A2159" s="657">
        <f t="shared" ref="A2159:A2178" si="239">F2159*1</f>
        <v>2112042</v>
      </c>
      <c r="B2159" s="1451" t="s">
        <v>1319</v>
      </c>
      <c r="C2159" s="656"/>
      <c r="D2159" s="656" t="s">
        <v>1312</v>
      </c>
      <c r="E2159" s="656" t="s">
        <v>1311</v>
      </c>
      <c r="F2159" s="632" t="s">
        <v>910</v>
      </c>
      <c r="G2159" s="501" t="s">
        <v>154</v>
      </c>
      <c r="H2159" s="501" t="s">
        <v>909</v>
      </c>
      <c r="I2159" s="480" t="s">
        <v>9</v>
      </c>
      <c r="J2159" s="480">
        <v>1</v>
      </c>
      <c r="K2159" s="478">
        <f>VLOOKUP(A2159,'[11]Precios Unitarios'!$B$3:$AI$1497,34,FALSE)</f>
        <v>27.605</v>
      </c>
      <c r="L2159" s="654">
        <f t="shared" ref="L2159:L2178" si="240">+K2159*J2159</f>
        <v>27.605</v>
      </c>
      <c r="M2159" s="654">
        <f>SUM(L2159:L2159)</f>
        <v>27.605</v>
      </c>
      <c r="N2159" s="1452">
        <f>+M2159+M2160+M2167+M2168+M2170+M2173+M2178</f>
        <v>3108.5783268000005</v>
      </c>
    </row>
    <row r="2160" spans="1:14" ht="30">
      <c r="A2160" s="657">
        <f t="shared" si="239"/>
        <v>2516122</v>
      </c>
      <c r="B2160" s="1451"/>
      <c r="C2160" s="656"/>
      <c r="D2160" s="664" t="s">
        <v>1310</v>
      </c>
      <c r="E2160" s="664" t="s">
        <v>13</v>
      </c>
      <c r="F2160" s="632">
        <v>2516122</v>
      </c>
      <c r="G2160" s="501" t="s">
        <v>178</v>
      </c>
      <c r="H2160" s="501" t="s">
        <v>178</v>
      </c>
      <c r="I2160" s="480" t="s">
        <v>9</v>
      </c>
      <c r="J2160" s="480">
        <v>1</v>
      </c>
      <c r="K2160" s="478">
        <f>VLOOKUP(A2160,'[11]Precios Unitarios'!$B$3:$AI$1497,34,FALSE)</f>
        <v>109.22484599999999</v>
      </c>
      <c r="L2160" s="654">
        <f t="shared" si="240"/>
        <v>109.22484599999999</v>
      </c>
      <c r="M2160" s="667">
        <f>SUM(L2160:L2166)</f>
        <v>157.24738439999999</v>
      </c>
      <c r="N2160" s="1452"/>
    </row>
    <row r="2161" spans="1:14" ht="30">
      <c r="A2161" s="657">
        <f t="shared" si="239"/>
        <v>2801201</v>
      </c>
      <c r="B2161" s="1451"/>
      <c r="C2161" s="656"/>
      <c r="D2161" s="662"/>
      <c r="E2161" s="662"/>
      <c r="F2161" s="621" t="s">
        <v>924</v>
      </c>
      <c r="G2161" s="501" t="s">
        <v>227</v>
      </c>
      <c r="H2161" s="631" t="s">
        <v>1206</v>
      </c>
      <c r="I2161" s="480" t="s">
        <v>9</v>
      </c>
      <c r="J2161" s="656">
        <v>1</v>
      </c>
      <c r="K2161" s="478">
        <f>VLOOKUP(A2161,'[11]Precios Unitarios'!$B$3:$AI$1497,34,FALSE)</f>
        <v>19.048997999999997</v>
      </c>
      <c r="L2161" s="654">
        <f t="shared" si="240"/>
        <v>19.048997999999997</v>
      </c>
      <c r="M2161" s="668"/>
      <c r="N2161" s="1452"/>
    </row>
    <row r="2162" spans="1:14" ht="30">
      <c r="A2162" s="657">
        <f t="shared" si="239"/>
        <v>2851630</v>
      </c>
      <c r="B2162" s="1451"/>
      <c r="C2162" s="656"/>
      <c r="D2162" s="662"/>
      <c r="E2162" s="662"/>
      <c r="F2162" s="632" t="s">
        <v>912</v>
      </c>
      <c r="G2162" s="501" t="s">
        <v>255</v>
      </c>
      <c r="H2162" s="501" t="s">
        <v>911</v>
      </c>
      <c r="I2162" s="480" t="s">
        <v>9</v>
      </c>
      <c r="J2162" s="480">
        <v>1</v>
      </c>
      <c r="K2162" s="478">
        <f>VLOOKUP(A2162,'[11]Precios Unitarios'!$B$3:$AI$1497,34,FALSE)</f>
        <v>4.5781139999999994</v>
      </c>
      <c r="L2162" s="654">
        <f t="shared" si="240"/>
        <v>4.5781139999999994</v>
      </c>
      <c r="M2162" s="668"/>
      <c r="N2162" s="1452"/>
    </row>
    <row r="2163" spans="1:14" ht="30">
      <c r="A2163" s="657">
        <f t="shared" si="239"/>
        <v>2831607</v>
      </c>
      <c r="B2163" s="1451"/>
      <c r="C2163" s="656"/>
      <c r="D2163" s="662"/>
      <c r="E2163" s="662"/>
      <c r="F2163" s="621" t="s">
        <v>914</v>
      </c>
      <c r="G2163" s="501" t="s">
        <v>252</v>
      </c>
      <c r="H2163" s="631" t="s">
        <v>1205</v>
      </c>
      <c r="I2163" s="480" t="s">
        <v>9</v>
      </c>
      <c r="J2163" s="656">
        <v>1</v>
      </c>
      <c r="K2163" s="478">
        <f>VLOOKUP(A2163,'[11]Precios Unitarios'!$B$3:$AI$1497,34,FALSE)</f>
        <v>4.7225339999999996</v>
      </c>
      <c r="L2163" s="654">
        <f t="shared" si="240"/>
        <v>4.7225339999999996</v>
      </c>
      <c r="M2163" s="668"/>
      <c r="N2163" s="1452"/>
    </row>
    <row r="2164" spans="1:14" ht="30">
      <c r="A2164" s="657">
        <f t="shared" si="239"/>
        <v>2820111</v>
      </c>
      <c r="B2164" s="1451"/>
      <c r="C2164" s="656"/>
      <c r="D2164" s="662"/>
      <c r="E2164" s="662"/>
      <c r="F2164" s="632" t="s">
        <v>906</v>
      </c>
      <c r="G2164" s="501" t="s">
        <v>244</v>
      </c>
      <c r="H2164" s="501" t="s">
        <v>1185</v>
      </c>
      <c r="I2164" s="480" t="s">
        <v>9</v>
      </c>
      <c r="J2164" s="480">
        <v>1</v>
      </c>
      <c r="K2164" s="478">
        <f>VLOOKUP(A2164,'[11]Precios Unitarios'!$B$3:$AI$1497,34,FALSE)</f>
        <v>6.4988999999999999</v>
      </c>
      <c r="L2164" s="654">
        <f t="shared" si="240"/>
        <v>6.4988999999999999</v>
      </c>
      <c r="M2164" s="668"/>
      <c r="N2164" s="1452"/>
    </row>
    <row r="2165" spans="1:14">
      <c r="A2165" s="657">
        <f t="shared" si="239"/>
        <v>1010337</v>
      </c>
      <c r="B2165" s="1451"/>
      <c r="C2165" s="656"/>
      <c r="D2165" s="662"/>
      <c r="E2165" s="662"/>
      <c r="F2165" s="621" t="s">
        <v>902</v>
      </c>
      <c r="G2165" s="501" t="s">
        <v>106</v>
      </c>
      <c r="H2165" s="631" t="s">
        <v>901</v>
      </c>
      <c r="I2165" s="480" t="s">
        <v>9</v>
      </c>
      <c r="J2165" s="656">
        <v>3</v>
      </c>
      <c r="K2165" s="478">
        <f>VLOOKUP(A2165,'[11]Precios Unitarios'!$B$3:$AI$1497,34,FALSE)</f>
        <v>3.7029288</v>
      </c>
      <c r="L2165" s="654">
        <f t="shared" si="240"/>
        <v>11.1087864</v>
      </c>
      <c r="M2165" s="668"/>
      <c r="N2165" s="1452"/>
    </row>
    <row r="2166" spans="1:14" ht="30">
      <c r="A2166" s="657">
        <f t="shared" si="239"/>
        <v>2901620</v>
      </c>
      <c r="B2166" s="1451"/>
      <c r="C2166" s="656"/>
      <c r="D2166" s="660"/>
      <c r="E2166" s="660"/>
      <c r="F2166" s="632" t="s">
        <v>908</v>
      </c>
      <c r="G2166" s="501" t="s">
        <v>269</v>
      </c>
      <c r="H2166" s="501" t="s">
        <v>907</v>
      </c>
      <c r="I2166" s="480" t="s">
        <v>9</v>
      </c>
      <c r="J2166" s="480">
        <v>1</v>
      </c>
      <c r="K2166" s="478">
        <f>VLOOKUP(A2166,'[11]Precios Unitarios'!$B$3:$AI$1497,34,FALSE)</f>
        <v>2.0652059999999999</v>
      </c>
      <c r="L2166" s="654">
        <f t="shared" si="240"/>
        <v>2.0652059999999999</v>
      </c>
      <c r="M2166" s="666"/>
      <c r="N2166" s="1452"/>
    </row>
    <row r="2167" spans="1:14">
      <c r="A2167" s="657">
        <f t="shared" si="239"/>
        <v>2624210</v>
      </c>
      <c r="B2167" s="1451"/>
      <c r="C2167" s="656"/>
      <c r="D2167" s="656" t="s">
        <v>1318</v>
      </c>
      <c r="E2167" s="656" t="s">
        <v>13</v>
      </c>
      <c r="F2167" s="632" t="s">
        <v>1317</v>
      </c>
      <c r="G2167" s="501" t="s">
        <v>211</v>
      </c>
      <c r="H2167" s="501" t="s">
        <v>1316</v>
      </c>
      <c r="I2167" s="480" t="s">
        <v>9</v>
      </c>
      <c r="J2167" s="480">
        <v>1</v>
      </c>
      <c r="K2167" s="478">
        <f>VLOOKUP(A2167,'[11]Precios Unitarios'!$B$3:$AI$1497,34,FALSE)</f>
        <v>2.3740299999999999</v>
      </c>
      <c r="L2167" s="654">
        <f t="shared" si="240"/>
        <v>2.3740299999999999</v>
      </c>
      <c r="M2167" s="654">
        <f>SUM(L2167:L2167)</f>
        <v>2.3740299999999999</v>
      </c>
      <c r="N2167" s="1452"/>
    </row>
    <row r="2168" spans="1:14" ht="30">
      <c r="A2168" s="657">
        <f t="shared" si="239"/>
        <v>2601006</v>
      </c>
      <c r="B2168" s="1451"/>
      <c r="C2168" s="656"/>
      <c r="D2168" s="664" t="s">
        <v>1308</v>
      </c>
      <c r="E2168" s="664" t="s">
        <v>1307</v>
      </c>
      <c r="F2168" s="632" t="s">
        <v>1306</v>
      </c>
      <c r="G2168" s="501" t="s">
        <v>182</v>
      </c>
      <c r="H2168" s="501" t="s">
        <v>1305</v>
      </c>
      <c r="I2168" s="480" t="s">
        <v>9</v>
      </c>
      <c r="J2168" s="480">
        <v>1</v>
      </c>
      <c r="K2168" s="478">
        <f>VLOOKUP(A2168,'[11]Precios Unitarios'!$B$3:$AI$1497,34,FALSE)</f>
        <v>69.321599999999989</v>
      </c>
      <c r="L2168" s="654">
        <f t="shared" si="240"/>
        <v>69.321599999999989</v>
      </c>
      <c r="M2168" s="667">
        <f>SUM(L2168:L2169)</f>
        <v>80.430386399999989</v>
      </c>
      <c r="N2168" s="1452"/>
    </row>
    <row r="2169" spans="1:14">
      <c r="A2169" s="657">
        <f t="shared" si="239"/>
        <v>1010337</v>
      </c>
      <c r="B2169" s="1451"/>
      <c r="C2169" s="656"/>
      <c r="D2169" s="660"/>
      <c r="E2169" s="660"/>
      <c r="F2169" s="632" t="s">
        <v>902</v>
      </c>
      <c r="G2169" s="501" t="s">
        <v>106</v>
      </c>
      <c r="H2169" s="501" t="s">
        <v>901</v>
      </c>
      <c r="I2169" s="480" t="s">
        <v>9</v>
      </c>
      <c r="J2169" s="480">
        <v>3</v>
      </c>
      <c r="K2169" s="478">
        <f>VLOOKUP(A2169,'[11]Precios Unitarios'!$B$3:$AI$1497,34,FALSE)</f>
        <v>3.7029288</v>
      </c>
      <c r="L2169" s="654">
        <f t="shared" si="240"/>
        <v>11.1087864</v>
      </c>
      <c r="M2169" s="666"/>
      <c r="N2169" s="1452"/>
    </row>
    <row r="2170" spans="1:14" ht="30">
      <c r="A2170" s="657">
        <f t="shared" si="239"/>
        <v>3014512</v>
      </c>
      <c r="B2170" s="1451"/>
      <c r="C2170" s="656"/>
      <c r="D2170" s="664" t="s">
        <v>1304</v>
      </c>
      <c r="E2170" s="664" t="s">
        <v>1304</v>
      </c>
      <c r="F2170" s="632" t="s">
        <v>1315</v>
      </c>
      <c r="G2170" s="501" t="s">
        <v>285</v>
      </c>
      <c r="H2170" s="629" t="s">
        <v>1314</v>
      </c>
      <c r="I2170" s="480" t="s">
        <v>9</v>
      </c>
      <c r="J2170" s="655">
        <v>1</v>
      </c>
      <c r="K2170" s="478">
        <f>VLOOKUP(A2170,'[11]Precios Unitarios'!$B$3:$AI$1497,34,FALSE)</f>
        <v>2497.88</v>
      </c>
      <c r="L2170" s="654">
        <f t="shared" si="240"/>
        <v>2497.88</v>
      </c>
      <c r="M2170" s="663">
        <f>SUM(L2170:L2172)</f>
        <v>2614.7879900000003</v>
      </c>
      <c r="N2170" s="1452"/>
    </row>
    <row r="2171" spans="1:14" ht="30">
      <c r="A2171" s="657">
        <f t="shared" si="239"/>
        <v>2820161</v>
      </c>
      <c r="B2171" s="1451"/>
      <c r="C2171" s="656"/>
      <c r="D2171" s="662"/>
      <c r="E2171" s="662"/>
      <c r="F2171" s="665" t="s">
        <v>1194</v>
      </c>
      <c r="G2171" s="501" t="s">
        <v>248</v>
      </c>
      <c r="H2171" s="629" t="s">
        <v>1193</v>
      </c>
      <c r="I2171" s="480" t="s">
        <v>9</v>
      </c>
      <c r="J2171" s="655">
        <v>2</v>
      </c>
      <c r="K2171" s="478">
        <f>VLOOKUP(A2171,'[11]Precios Unitarios'!$B$3:$AI$1497,34,FALSE)</f>
        <v>12.535655999999999</v>
      </c>
      <c r="L2171" s="654">
        <f t="shared" si="240"/>
        <v>25.071311999999999</v>
      </c>
      <c r="M2171" s="661"/>
      <c r="N2171" s="1452"/>
    </row>
    <row r="2172" spans="1:14" ht="30">
      <c r="A2172" s="657">
        <f t="shared" si="239"/>
        <v>2820108</v>
      </c>
      <c r="B2172" s="1451"/>
      <c r="C2172" s="656"/>
      <c r="D2172" s="660"/>
      <c r="E2172" s="660"/>
      <c r="F2172" s="621" t="s">
        <v>929</v>
      </c>
      <c r="G2172" s="501" t="s">
        <v>249</v>
      </c>
      <c r="H2172" s="659" t="s">
        <v>928</v>
      </c>
      <c r="I2172" s="480" t="s">
        <v>9</v>
      </c>
      <c r="J2172" s="655">
        <v>1</v>
      </c>
      <c r="K2172" s="478">
        <f>VLOOKUP(A2172,'[11]Precios Unitarios'!$B$3:$AI$1497,34,FALSE)</f>
        <v>91.836678000000006</v>
      </c>
      <c r="L2172" s="654">
        <f t="shared" si="240"/>
        <v>91.836678000000006</v>
      </c>
      <c r="M2172" s="658"/>
      <c r="N2172" s="1452"/>
    </row>
    <row r="2173" spans="1:14" ht="30">
      <c r="A2173" s="657">
        <f t="shared" si="239"/>
        <v>2611125</v>
      </c>
      <c r="B2173" s="1451"/>
      <c r="C2173" s="656"/>
      <c r="D2173" s="664" t="s">
        <v>1271</v>
      </c>
      <c r="E2173" s="664" t="s">
        <v>1301</v>
      </c>
      <c r="F2173" s="556" t="s">
        <v>1190</v>
      </c>
      <c r="G2173" s="501" t="s">
        <v>184</v>
      </c>
      <c r="H2173" s="582" t="s">
        <v>1189</v>
      </c>
      <c r="I2173" s="480" t="s">
        <v>10</v>
      </c>
      <c r="J2173" s="655">
        <v>2</v>
      </c>
      <c r="K2173" s="478">
        <f>VLOOKUP(A2173,'[11]Precios Unitarios'!$B$3:$AI$1497,34,FALSE)</f>
        <v>64.98899999999999</v>
      </c>
      <c r="L2173" s="654">
        <f t="shared" si="240"/>
        <v>129.97799999999998</v>
      </c>
      <c r="M2173" s="663">
        <f>SUM(L2173:L2177)</f>
        <v>213.58982399999996</v>
      </c>
      <c r="N2173" s="1452"/>
    </row>
    <row r="2174" spans="1:14" ht="30">
      <c r="A2174" s="657">
        <f t="shared" si="239"/>
        <v>2830557</v>
      </c>
      <c r="B2174" s="1451"/>
      <c r="C2174" s="656"/>
      <c r="D2174" s="662"/>
      <c r="E2174" s="662"/>
      <c r="F2174" s="480" t="s">
        <v>1188</v>
      </c>
      <c r="G2174" s="501"/>
      <c r="H2174" s="659" t="s">
        <v>354</v>
      </c>
      <c r="I2174" s="480" t="s">
        <v>9</v>
      </c>
      <c r="J2174" s="655">
        <v>1</v>
      </c>
      <c r="K2174" s="478">
        <f>VLOOKUP(A2174,'[11]Precios Unitarios'!$B$3:$AI$1497,34,FALSE)</f>
        <v>8.6651999999999987</v>
      </c>
      <c r="L2174" s="654">
        <f t="shared" si="240"/>
        <v>8.6651999999999987</v>
      </c>
      <c r="M2174" s="661"/>
      <c r="N2174" s="1452"/>
    </row>
    <row r="2175" spans="1:14">
      <c r="A2175" s="657">
        <f t="shared" si="239"/>
        <v>1021752</v>
      </c>
      <c r="B2175" s="1451"/>
      <c r="C2175" s="656"/>
      <c r="D2175" s="662"/>
      <c r="E2175" s="662"/>
      <c r="F2175" s="556" t="s">
        <v>971</v>
      </c>
      <c r="G2175" s="501" t="s">
        <v>135</v>
      </c>
      <c r="H2175" s="582" t="s">
        <v>1187</v>
      </c>
      <c r="I2175" s="480" t="s">
        <v>10</v>
      </c>
      <c r="J2175" s="655">
        <v>6</v>
      </c>
      <c r="K2175" s="478">
        <f>VLOOKUP(A2175,'[11]Precios Unitarios'!$B$3:$AI$1497,34,FALSE)</f>
        <v>9.1995539999999991</v>
      </c>
      <c r="L2175" s="654">
        <f t="shared" si="240"/>
        <v>55.197323999999995</v>
      </c>
      <c r="M2175" s="661"/>
      <c r="N2175" s="1452"/>
    </row>
    <row r="2176" spans="1:14" ht="30">
      <c r="A2176" s="657">
        <f t="shared" si="239"/>
        <v>2056203</v>
      </c>
      <c r="B2176" s="1451"/>
      <c r="C2176" s="656"/>
      <c r="D2176" s="662"/>
      <c r="E2176" s="662"/>
      <c r="F2176" s="480">
        <v>2056203</v>
      </c>
      <c r="G2176" s="501" t="s">
        <v>149</v>
      </c>
      <c r="H2176" s="582" t="s">
        <v>1186</v>
      </c>
      <c r="I2176" s="480" t="s">
        <v>10</v>
      </c>
      <c r="J2176" s="655">
        <v>3</v>
      </c>
      <c r="K2176" s="478">
        <f>VLOOKUP(A2176,'[11]Precios Unitarios'!$B$3:$AI$1497,34,FALSE)</f>
        <v>4.4168000000000003</v>
      </c>
      <c r="L2176" s="654">
        <f t="shared" si="240"/>
        <v>13.250400000000001</v>
      </c>
      <c r="M2176" s="661"/>
      <c r="N2176" s="1452"/>
    </row>
    <row r="2177" spans="1:14" ht="30">
      <c r="A2177" s="657">
        <f t="shared" si="239"/>
        <v>2820111</v>
      </c>
      <c r="B2177" s="1451"/>
      <c r="C2177" s="656"/>
      <c r="D2177" s="660"/>
      <c r="E2177" s="660"/>
      <c r="F2177" s="480" t="s">
        <v>906</v>
      </c>
      <c r="G2177" s="501" t="s">
        <v>244</v>
      </c>
      <c r="H2177" s="659" t="s">
        <v>1185</v>
      </c>
      <c r="I2177" s="480" t="s">
        <v>9</v>
      </c>
      <c r="J2177" s="655">
        <v>1</v>
      </c>
      <c r="K2177" s="478">
        <f>VLOOKUP(A2177,'[11]Precios Unitarios'!$B$3:$AI$1497,34,FALSE)</f>
        <v>6.4988999999999999</v>
      </c>
      <c r="L2177" s="654">
        <f t="shared" si="240"/>
        <v>6.4988999999999999</v>
      </c>
      <c r="M2177" s="658"/>
      <c r="N2177" s="1452"/>
    </row>
    <row r="2178" spans="1:14">
      <c r="A2178" s="657">
        <f t="shared" si="239"/>
        <v>2621112</v>
      </c>
      <c r="B2178" s="1451"/>
      <c r="C2178" s="656"/>
      <c r="D2178" s="480" t="s">
        <v>1212</v>
      </c>
      <c r="E2178" s="480" t="s">
        <v>13</v>
      </c>
      <c r="F2178" s="556" t="s">
        <v>1211</v>
      </c>
      <c r="G2178" s="501" t="s">
        <v>191</v>
      </c>
      <c r="H2178" s="582" t="s">
        <v>1210</v>
      </c>
      <c r="I2178" s="480" t="s">
        <v>10</v>
      </c>
      <c r="J2178" s="655">
        <v>2</v>
      </c>
      <c r="K2178" s="478">
        <f>VLOOKUP(A2178,'[11]Precios Unitarios'!$B$3:$AI$1497,34,FALSE)</f>
        <v>6.2718559999999997</v>
      </c>
      <c r="L2178" s="654">
        <f t="shared" si="240"/>
        <v>12.543711999999999</v>
      </c>
      <c r="M2178" s="653">
        <f>SUM(L2178)</f>
        <v>12.543711999999999</v>
      </c>
      <c r="N2178" s="1452"/>
    </row>
    <row r="2179" spans="1:14">
      <c r="A2179" s="574"/>
      <c r="B2179" s="488" t="str">
        <f>B2180</f>
        <v>MQT3P-50</v>
      </c>
      <c r="C2179" s="488">
        <f>C2180</f>
        <v>0</v>
      </c>
      <c r="D2179" s="486" t="str">
        <f>CONCATENATE(D2180,",",D2181,",",D2188,",",D2189,",",D2191,",",D2194,",",D2199)</f>
        <v>SPT-1GB,SPT1-S100_125E,SPT-1F12K,SPT-1P10_125E,TRT-1C37.5,SPD-2LDA,SPD-2F160_1</v>
      </c>
      <c r="E2179" s="485"/>
      <c r="F2179" s="485"/>
      <c r="G2179" s="485"/>
      <c r="H2179" s="485"/>
      <c r="I2179" s="485"/>
      <c r="J2179" s="485"/>
      <c r="K2179" s="485"/>
      <c r="L2179" s="485"/>
      <c r="M2179" s="484"/>
      <c r="N2179" s="544">
        <f>N2180</f>
        <v>3665.6769348000003</v>
      </c>
    </row>
    <row r="2180" spans="1:14" ht="45">
      <c r="A2180" s="641">
        <f t="shared" ref="A2180:A2199" si="241">F2180*1</f>
        <v>2112042</v>
      </c>
      <c r="B2180" s="1453" t="s">
        <v>1313</v>
      </c>
      <c r="C2180" s="640"/>
      <c r="D2180" s="640" t="s">
        <v>1312</v>
      </c>
      <c r="E2180" s="640" t="s">
        <v>1311</v>
      </c>
      <c r="F2180" s="615" t="s">
        <v>910</v>
      </c>
      <c r="G2180" s="509" t="s">
        <v>154</v>
      </c>
      <c r="H2180" s="509" t="s">
        <v>909</v>
      </c>
      <c r="I2180" s="493" t="s">
        <v>9</v>
      </c>
      <c r="J2180" s="493">
        <v>1</v>
      </c>
      <c r="K2180" s="478">
        <f>VLOOKUP(A2180,'[11]Precios Unitarios'!$B$3:$AI$1497,34,FALSE)</f>
        <v>27.605</v>
      </c>
      <c r="L2180" s="638">
        <f t="shared" ref="L2180:L2199" si="242">+K2180*J2180</f>
        <v>27.605</v>
      </c>
      <c r="M2180" s="638">
        <f>SUM(L2180:L2180)</f>
        <v>27.605</v>
      </c>
      <c r="N2180" s="1454">
        <f>+M2180+M2181+M2188+M2189+M2191+M2194+M2199</f>
        <v>3665.6769348000003</v>
      </c>
    </row>
    <row r="2181" spans="1:14" ht="30">
      <c r="A2181" s="641">
        <f t="shared" si="241"/>
        <v>2516122</v>
      </c>
      <c r="B2181" s="1453"/>
      <c r="C2181" s="640"/>
      <c r="D2181" s="648" t="s">
        <v>1310</v>
      </c>
      <c r="E2181" s="648" t="s">
        <v>13</v>
      </c>
      <c r="F2181" s="615">
        <v>2516122</v>
      </c>
      <c r="G2181" s="509" t="s">
        <v>178</v>
      </c>
      <c r="H2181" s="509" t="s">
        <v>178</v>
      </c>
      <c r="I2181" s="493" t="s">
        <v>9</v>
      </c>
      <c r="J2181" s="493">
        <v>1</v>
      </c>
      <c r="K2181" s="478">
        <f>VLOOKUP(A2181,'[11]Precios Unitarios'!$B$3:$AI$1497,34,FALSE)</f>
        <v>109.22484599999999</v>
      </c>
      <c r="L2181" s="638">
        <f t="shared" si="242"/>
        <v>109.22484599999999</v>
      </c>
      <c r="M2181" s="651">
        <f>SUM(L2181:L2187)</f>
        <v>157.24738439999999</v>
      </c>
      <c r="N2181" s="1454"/>
    </row>
    <row r="2182" spans="1:14" ht="30">
      <c r="A2182" s="641">
        <f t="shared" si="241"/>
        <v>2801201</v>
      </c>
      <c r="B2182" s="1453"/>
      <c r="C2182" s="640"/>
      <c r="D2182" s="646"/>
      <c r="E2182" s="646"/>
      <c r="F2182" s="604" t="s">
        <v>924</v>
      </c>
      <c r="G2182" s="509" t="s">
        <v>227</v>
      </c>
      <c r="H2182" s="614" t="s">
        <v>1206</v>
      </c>
      <c r="I2182" s="493" t="s">
        <v>9</v>
      </c>
      <c r="J2182" s="640">
        <v>1</v>
      </c>
      <c r="K2182" s="478">
        <f>VLOOKUP(A2182,'[11]Precios Unitarios'!$B$3:$AI$1497,34,FALSE)</f>
        <v>19.048997999999997</v>
      </c>
      <c r="L2182" s="638">
        <f t="shared" si="242"/>
        <v>19.048997999999997</v>
      </c>
      <c r="M2182" s="652"/>
      <c r="N2182" s="1454"/>
    </row>
    <row r="2183" spans="1:14" ht="30">
      <c r="A2183" s="641">
        <f t="shared" si="241"/>
        <v>2851630</v>
      </c>
      <c r="B2183" s="1453"/>
      <c r="C2183" s="640"/>
      <c r="D2183" s="646"/>
      <c r="E2183" s="646"/>
      <c r="F2183" s="615" t="s">
        <v>912</v>
      </c>
      <c r="G2183" s="509" t="s">
        <v>255</v>
      </c>
      <c r="H2183" s="509" t="s">
        <v>911</v>
      </c>
      <c r="I2183" s="493" t="s">
        <v>9</v>
      </c>
      <c r="J2183" s="493">
        <v>1</v>
      </c>
      <c r="K2183" s="478">
        <f>VLOOKUP(A2183,'[11]Precios Unitarios'!$B$3:$AI$1497,34,FALSE)</f>
        <v>4.5781139999999994</v>
      </c>
      <c r="L2183" s="638">
        <f t="shared" si="242"/>
        <v>4.5781139999999994</v>
      </c>
      <c r="M2183" s="652"/>
      <c r="N2183" s="1454"/>
    </row>
    <row r="2184" spans="1:14" ht="30">
      <c r="A2184" s="641">
        <f t="shared" si="241"/>
        <v>2831607</v>
      </c>
      <c r="B2184" s="1453"/>
      <c r="C2184" s="640"/>
      <c r="D2184" s="646"/>
      <c r="E2184" s="646"/>
      <c r="F2184" s="604" t="s">
        <v>914</v>
      </c>
      <c r="G2184" s="509" t="s">
        <v>252</v>
      </c>
      <c r="H2184" s="614" t="s">
        <v>1205</v>
      </c>
      <c r="I2184" s="493" t="s">
        <v>9</v>
      </c>
      <c r="J2184" s="640">
        <v>1</v>
      </c>
      <c r="K2184" s="478">
        <f>VLOOKUP(A2184,'[11]Precios Unitarios'!$B$3:$AI$1497,34,FALSE)</f>
        <v>4.7225339999999996</v>
      </c>
      <c r="L2184" s="638">
        <f t="shared" si="242"/>
        <v>4.7225339999999996</v>
      </c>
      <c r="M2184" s="652"/>
      <c r="N2184" s="1454"/>
    </row>
    <row r="2185" spans="1:14" ht="30">
      <c r="A2185" s="641">
        <f t="shared" si="241"/>
        <v>2820111</v>
      </c>
      <c r="B2185" s="1453"/>
      <c r="C2185" s="640"/>
      <c r="D2185" s="646"/>
      <c r="E2185" s="646"/>
      <c r="F2185" s="615" t="s">
        <v>906</v>
      </c>
      <c r="G2185" s="509" t="s">
        <v>244</v>
      </c>
      <c r="H2185" s="509" t="s">
        <v>1185</v>
      </c>
      <c r="I2185" s="493" t="s">
        <v>9</v>
      </c>
      <c r="J2185" s="493">
        <v>1</v>
      </c>
      <c r="K2185" s="478">
        <f>VLOOKUP(A2185,'[11]Precios Unitarios'!$B$3:$AI$1497,34,FALSE)</f>
        <v>6.4988999999999999</v>
      </c>
      <c r="L2185" s="638">
        <f t="shared" si="242"/>
        <v>6.4988999999999999</v>
      </c>
      <c r="M2185" s="652"/>
      <c r="N2185" s="1454"/>
    </row>
    <row r="2186" spans="1:14">
      <c r="A2186" s="641">
        <f t="shared" si="241"/>
        <v>1010337</v>
      </c>
      <c r="B2186" s="1453"/>
      <c r="C2186" s="640"/>
      <c r="D2186" s="646"/>
      <c r="E2186" s="646"/>
      <c r="F2186" s="604" t="s">
        <v>902</v>
      </c>
      <c r="G2186" s="509" t="s">
        <v>106</v>
      </c>
      <c r="H2186" s="614" t="s">
        <v>901</v>
      </c>
      <c r="I2186" s="493" t="s">
        <v>9</v>
      </c>
      <c r="J2186" s="640">
        <v>3</v>
      </c>
      <c r="K2186" s="478">
        <f>VLOOKUP(A2186,'[11]Precios Unitarios'!$B$3:$AI$1497,34,FALSE)</f>
        <v>3.7029288</v>
      </c>
      <c r="L2186" s="638">
        <f t="shared" si="242"/>
        <v>11.1087864</v>
      </c>
      <c r="M2186" s="652"/>
      <c r="N2186" s="1454"/>
    </row>
    <row r="2187" spans="1:14" ht="30">
      <c r="A2187" s="641">
        <f t="shared" si="241"/>
        <v>2901620</v>
      </c>
      <c r="B2187" s="1453"/>
      <c r="C2187" s="640"/>
      <c r="D2187" s="644"/>
      <c r="E2187" s="644"/>
      <c r="F2187" s="615" t="s">
        <v>908</v>
      </c>
      <c r="G2187" s="509" t="s">
        <v>269</v>
      </c>
      <c r="H2187" s="509" t="s">
        <v>907</v>
      </c>
      <c r="I2187" s="493" t="s">
        <v>9</v>
      </c>
      <c r="J2187" s="493">
        <v>1</v>
      </c>
      <c r="K2187" s="478">
        <f>VLOOKUP(A2187,'[11]Precios Unitarios'!$B$3:$AI$1497,34,FALSE)</f>
        <v>2.0652059999999999</v>
      </c>
      <c r="L2187" s="638">
        <f t="shared" si="242"/>
        <v>2.0652059999999999</v>
      </c>
      <c r="M2187" s="650"/>
      <c r="N2187" s="1454"/>
    </row>
    <row r="2188" spans="1:14">
      <c r="A2188" s="641">
        <f t="shared" si="241"/>
        <v>2624212</v>
      </c>
      <c r="B2188" s="1453"/>
      <c r="C2188" s="640"/>
      <c r="D2188" s="640" t="s">
        <v>1309</v>
      </c>
      <c r="E2188" s="640" t="s">
        <v>13</v>
      </c>
      <c r="F2188" s="615" t="s">
        <v>1217</v>
      </c>
      <c r="G2188" s="509" t="s">
        <v>212</v>
      </c>
      <c r="H2188" s="509" t="s">
        <v>1216</v>
      </c>
      <c r="I2188" s="493" t="s">
        <v>9</v>
      </c>
      <c r="J2188" s="493">
        <v>1</v>
      </c>
      <c r="K2188" s="478">
        <f>VLOOKUP(A2188,'[11]Precios Unitarios'!$B$3:$AI$1497,34,FALSE)</f>
        <v>2.3740299999999999</v>
      </c>
      <c r="L2188" s="638">
        <f t="shared" si="242"/>
        <v>2.3740299999999999</v>
      </c>
      <c r="M2188" s="638">
        <f>SUM(L2188:L2188)</f>
        <v>2.3740299999999999</v>
      </c>
      <c r="N2188" s="1454"/>
    </row>
    <row r="2189" spans="1:14" ht="30">
      <c r="A2189" s="641">
        <f t="shared" si="241"/>
        <v>2601006</v>
      </c>
      <c r="B2189" s="1453"/>
      <c r="C2189" s="640"/>
      <c r="D2189" s="648" t="s">
        <v>1308</v>
      </c>
      <c r="E2189" s="648" t="s">
        <v>1307</v>
      </c>
      <c r="F2189" s="615" t="s">
        <v>1306</v>
      </c>
      <c r="G2189" s="509" t="s">
        <v>182</v>
      </c>
      <c r="H2189" s="509" t="s">
        <v>1305</v>
      </c>
      <c r="I2189" s="493" t="s">
        <v>9</v>
      </c>
      <c r="J2189" s="493">
        <v>1</v>
      </c>
      <c r="K2189" s="478">
        <f>VLOOKUP(A2189,'[11]Precios Unitarios'!$B$3:$AI$1497,34,FALSE)</f>
        <v>69.321599999999989</v>
      </c>
      <c r="L2189" s="638">
        <f t="shared" si="242"/>
        <v>69.321599999999989</v>
      </c>
      <c r="M2189" s="651">
        <f>SUM(L2189:L2190)</f>
        <v>80.430386399999989</v>
      </c>
      <c r="N2189" s="1454"/>
    </row>
    <row r="2190" spans="1:14">
      <c r="A2190" s="641">
        <f t="shared" si="241"/>
        <v>1010337</v>
      </c>
      <c r="B2190" s="1453"/>
      <c r="C2190" s="640"/>
      <c r="D2190" s="644"/>
      <c r="E2190" s="644"/>
      <c r="F2190" s="615" t="s">
        <v>902</v>
      </c>
      <c r="G2190" s="509" t="s">
        <v>106</v>
      </c>
      <c r="H2190" s="509" t="s">
        <v>901</v>
      </c>
      <c r="I2190" s="493" t="s">
        <v>9</v>
      </c>
      <c r="J2190" s="493">
        <v>3</v>
      </c>
      <c r="K2190" s="478">
        <f>VLOOKUP(A2190,'[11]Precios Unitarios'!$B$3:$AI$1497,34,FALSE)</f>
        <v>3.7029288</v>
      </c>
      <c r="L2190" s="638">
        <f t="shared" si="242"/>
        <v>11.1087864</v>
      </c>
      <c r="M2190" s="650"/>
      <c r="N2190" s="1454"/>
    </row>
    <row r="2191" spans="1:14" ht="30">
      <c r="A2191" s="641">
        <f t="shared" si="241"/>
        <v>3014515</v>
      </c>
      <c r="B2191" s="1453"/>
      <c r="C2191" s="640"/>
      <c r="D2191" s="648" t="s">
        <v>1304</v>
      </c>
      <c r="E2191" s="648" t="s">
        <v>1304</v>
      </c>
      <c r="F2191" s="615" t="s">
        <v>1303</v>
      </c>
      <c r="G2191" s="509" t="s">
        <v>286</v>
      </c>
      <c r="H2191" s="612" t="s">
        <v>1302</v>
      </c>
      <c r="I2191" s="493" t="s">
        <v>9</v>
      </c>
      <c r="J2191" s="639">
        <v>1</v>
      </c>
      <c r="K2191" s="478">
        <f>VLOOKUP(A2191,'[11]Precios Unitarios'!$B$3:$AI$1497,34,FALSE)</f>
        <v>3054.9786079999999</v>
      </c>
      <c r="L2191" s="638">
        <f t="shared" si="242"/>
        <v>3054.9786079999999</v>
      </c>
      <c r="M2191" s="647">
        <f>SUM(L2191:L2193)</f>
        <v>3171.886598</v>
      </c>
      <c r="N2191" s="1454"/>
    </row>
    <row r="2192" spans="1:14" ht="30">
      <c r="A2192" s="641">
        <f t="shared" si="241"/>
        <v>2820161</v>
      </c>
      <c r="B2192" s="1453"/>
      <c r="C2192" s="640"/>
      <c r="D2192" s="646"/>
      <c r="E2192" s="646"/>
      <c r="F2192" s="649" t="s">
        <v>1194</v>
      </c>
      <c r="G2192" s="509" t="s">
        <v>248</v>
      </c>
      <c r="H2192" s="612" t="s">
        <v>1193</v>
      </c>
      <c r="I2192" s="493" t="s">
        <v>9</v>
      </c>
      <c r="J2192" s="639">
        <v>2</v>
      </c>
      <c r="K2192" s="478">
        <f>VLOOKUP(A2192,'[11]Precios Unitarios'!$B$3:$AI$1497,34,FALSE)</f>
        <v>12.535655999999999</v>
      </c>
      <c r="L2192" s="638">
        <f t="shared" si="242"/>
        <v>25.071311999999999</v>
      </c>
      <c r="M2192" s="645"/>
      <c r="N2192" s="1454"/>
    </row>
    <row r="2193" spans="1:14" ht="30">
      <c r="A2193" s="641">
        <f t="shared" si="241"/>
        <v>2820108</v>
      </c>
      <c r="B2193" s="1453"/>
      <c r="C2193" s="640"/>
      <c r="D2193" s="644"/>
      <c r="E2193" s="644"/>
      <c r="F2193" s="604" t="s">
        <v>929</v>
      </c>
      <c r="G2193" s="509" t="s">
        <v>249</v>
      </c>
      <c r="H2193" s="643" t="s">
        <v>928</v>
      </c>
      <c r="I2193" s="493" t="s">
        <v>9</v>
      </c>
      <c r="J2193" s="639">
        <v>1</v>
      </c>
      <c r="K2193" s="478">
        <f>VLOOKUP(A2193,'[11]Precios Unitarios'!$B$3:$AI$1497,34,FALSE)</f>
        <v>91.836678000000006</v>
      </c>
      <c r="L2193" s="638">
        <f t="shared" si="242"/>
        <v>91.836678000000006</v>
      </c>
      <c r="M2193" s="642"/>
      <c r="N2193" s="1454"/>
    </row>
    <row r="2194" spans="1:14" ht="30">
      <c r="A2194" s="641">
        <f t="shared" si="241"/>
        <v>2611125</v>
      </c>
      <c r="B2194" s="1453"/>
      <c r="C2194" s="640"/>
      <c r="D2194" s="648" t="s">
        <v>1271</v>
      </c>
      <c r="E2194" s="648" t="s">
        <v>1301</v>
      </c>
      <c r="F2194" s="548" t="s">
        <v>1190</v>
      </c>
      <c r="G2194" s="509" t="s">
        <v>184</v>
      </c>
      <c r="H2194" s="575" t="s">
        <v>1189</v>
      </c>
      <c r="I2194" s="493" t="s">
        <v>10</v>
      </c>
      <c r="J2194" s="639">
        <v>2</v>
      </c>
      <c r="K2194" s="478">
        <f>VLOOKUP(A2194,'[11]Precios Unitarios'!$B$3:$AI$1497,34,FALSE)</f>
        <v>64.98899999999999</v>
      </c>
      <c r="L2194" s="638">
        <f t="shared" si="242"/>
        <v>129.97799999999998</v>
      </c>
      <c r="M2194" s="647">
        <f>SUM(L2194:L2198)</f>
        <v>213.58982399999996</v>
      </c>
      <c r="N2194" s="1454"/>
    </row>
    <row r="2195" spans="1:14" ht="30">
      <c r="A2195" s="641">
        <f t="shared" si="241"/>
        <v>2830557</v>
      </c>
      <c r="B2195" s="1453"/>
      <c r="C2195" s="640"/>
      <c r="D2195" s="646"/>
      <c r="E2195" s="646"/>
      <c r="F2195" s="493" t="s">
        <v>1188</v>
      </c>
      <c r="G2195" s="509"/>
      <c r="H2195" s="643" t="s">
        <v>354</v>
      </c>
      <c r="I2195" s="493" t="s">
        <v>9</v>
      </c>
      <c r="J2195" s="639">
        <v>1</v>
      </c>
      <c r="K2195" s="478">
        <f>VLOOKUP(A2195,'[11]Precios Unitarios'!$B$3:$AI$1497,34,FALSE)</f>
        <v>8.6651999999999987</v>
      </c>
      <c r="L2195" s="638">
        <f t="shared" si="242"/>
        <v>8.6651999999999987</v>
      </c>
      <c r="M2195" s="645"/>
      <c r="N2195" s="1454"/>
    </row>
    <row r="2196" spans="1:14">
      <c r="A2196" s="641">
        <f t="shared" si="241"/>
        <v>1021752</v>
      </c>
      <c r="B2196" s="1453"/>
      <c r="C2196" s="640"/>
      <c r="D2196" s="646"/>
      <c r="E2196" s="646"/>
      <c r="F2196" s="548" t="s">
        <v>971</v>
      </c>
      <c r="G2196" s="509" t="s">
        <v>135</v>
      </c>
      <c r="H2196" s="575" t="s">
        <v>1187</v>
      </c>
      <c r="I2196" s="493" t="s">
        <v>10</v>
      </c>
      <c r="J2196" s="639">
        <v>6</v>
      </c>
      <c r="K2196" s="478">
        <f>VLOOKUP(A2196,'[11]Precios Unitarios'!$B$3:$AI$1497,34,FALSE)</f>
        <v>9.1995539999999991</v>
      </c>
      <c r="L2196" s="638">
        <f t="shared" si="242"/>
        <v>55.197323999999995</v>
      </c>
      <c r="M2196" s="645"/>
      <c r="N2196" s="1454"/>
    </row>
    <row r="2197" spans="1:14" ht="30">
      <c r="A2197" s="641">
        <f t="shared" si="241"/>
        <v>2056203</v>
      </c>
      <c r="B2197" s="1453"/>
      <c r="C2197" s="640"/>
      <c r="D2197" s="646"/>
      <c r="E2197" s="646"/>
      <c r="F2197" s="493">
        <v>2056203</v>
      </c>
      <c r="G2197" s="509" t="s">
        <v>149</v>
      </c>
      <c r="H2197" s="575" t="s">
        <v>1186</v>
      </c>
      <c r="I2197" s="493" t="s">
        <v>10</v>
      </c>
      <c r="J2197" s="639">
        <v>3</v>
      </c>
      <c r="K2197" s="478">
        <f>VLOOKUP(A2197,'[11]Precios Unitarios'!$B$3:$AI$1497,34,FALSE)</f>
        <v>4.4168000000000003</v>
      </c>
      <c r="L2197" s="638">
        <f t="shared" si="242"/>
        <v>13.250400000000001</v>
      </c>
      <c r="M2197" s="645"/>
      <c r="N2197" s="1454"/>
    </row>
    <row r="2198" spans="1:14" ht="30">
      <c r="A2198" s="641">
        <f t="shared" si="241"/>
        <v>2820111</v>
      </c>
      <c r="B2198" s="1453"/>
      <c r="C2198" s="640"/>
      <c r="D2198" s="644"/>
      <c r="E2198" s="644"/>
      <c r="F2198" s="493" t="s">
        <v>906</v>
      </c>
      <c r="G2198" s="509" t="s">
        <v>244</v>
      </c>
      <c r="H2198" s="643" t="s">
        <v>1185</v>
      </c>
      <c r="I2198" s="493" t="s">
        <v>9</v>
      </c>
      <c r="J2198" s="639">
        <v>1</v>
      </c>
      <c r="K2198" s="478">
        <f>VLOOKUP(A2198,'[11]Precios Unitarios'!$B$3:$AI$1497,34,FALSE)</f>
        <v>6.4988999999999999</v>
      </c>
      <c r="L2198" s="638">
        <f t="shared" si="242"/>
        <v>6.4988999999999999</v>
      </c>
      <c r="M2198" s="642"/>
      <c r="N2198" s="1454"/>
    </row>
    <row r="2199" spans="1:14">
      <c r="A2199" s="641">
        <f t="shared" si="241"/>
        <v>2621116</v>
      </c>
      <c r="B2199" s="1453"/>
      <c r="C2199" s="640"/>
      <c r="D2199" s="493" t="s">
        <v>1184</v>
      </c>
      <c r="E2199" s="493" t="s">
        <v>13</v>
      </c>
      <c r="F2199" s="548" t="s">
        <v>1183</v>
      </c>
      <c r="G2199" s="509" t="s">
        <v>192</v>
      </c>
      <c r="H2199" s="575" t="s">
        <v>1182</v>
      </c>
      <c r="I2199" s="493" t="s">
        <v>10</v>
      </c>
      <c r="J2199" s="639">
        <v>2</v>
      </c>
      <c r="K2199" s="478">
        <f>VLOOKUP(A2199,'[11]Precios Unitarios'!$B$3:$AI$1497,34,FALSE)</f>
        <v>6.2718559999999997</v>
      </c>
      <c r="L2199" s="638">
        <f t="shared" si="242"/>
        <v>12.543711999999999</v>
      </c>
      <c r="M2199" s="637">
        <f>SUM(L2199)</f>
        <v>12.543711999999999</v>
      </c>
      <c r="N2199" s="1454"/>
    </row>
    <row r="2200" spans="1:14">
      <c r="A2200" s="574"/>
      <c r="B2200" s="488" t="str">
        <f>B2201</f>
        <v>MNT1-5</v>
      </c>
      <c r="C2200" s="488">
        <f>C2201</f>
        <v>0</v>
      </c>
      <c r="D2200" s="486" t="str">
        <f>CONCATENATE(D2201,",",D2204,",",D2207)</f>
        <v>SPS-2GB,TRS-2A5,SPD-2UAA</v>
      </c>
      <c r="E2200" s="485"/>
      <c r="F2200" s="485"/>
      <c r="G2200" s="485"/>
      <c r="H2200" s="485"/>
      <c r="I2200" s="485"/>
      <c r="J2200" s="485"/>
      <c r="K2200" s="485"/>
      <c r="L2200" s="485"/>
      <c r="M2200" s="484"/>
      <c r="N2200" s="544">
        <f>N2201</f>
        <v>1799.4005571076923</v>
      </c>
    </row>
    <row r="2201" spans="1:14" ht="30">
      <c r="A2201" s="630">
        <v>2110102</v>
      </c>
      <c r="B2201" s="1429" t="s">
        <v>1300</v>
      </c>
      <c r="C2201" s="480"/>
      <c r="D2201" s="504" t="s">
        <v>1274</v>
      </c>
      <c r="E2201" s="504" t="s">
        <v>13</v>
      </c>
      <c r="F2201" s="632" t="s">
        <v>916</v>
      </c>
      <c r="G2201" s="632"/>
      <c r="H2201" s="480" t="s">
        <v>915</v>
      </c>
      <c r="I2201" s="480" t="s">
        <v>9</v>
      </c>
      <c r="J2201" s="480">
        <v>2</v>
      </c>
      <c r="K2201" s="478" t="e">
        <f>VLOOKUP(A2201,'[11]Precios Unitarios'!$B$3:$AI$1497,34,FALSE)</f>
        <v>#N/A</v>
      </c>
      <c r="L2201" s="568" t="e">
        <f t="shared" ref="L2201:L2208" si="243">J2201*K2201</f>
        <v>#N/A</v>
      </c>
      <c r="M2201" s="628">
        <f>SUM(L2202:L2203)</f>
        <v>77.427572800000007</v>
      </c>
      <c r="N2201" s="1452">
        <f>SUM(M2201:M2208)</f>
        <v>1799.4005571076923</v>
      </c>
    </row>
    <row r="2202" spans="1:14" ht="45">
      <c r="A2202" s="622">
        <v>2112042</v>
      </c>
      <c r="B2202" s="1429"/>
      <c r="C2202" s="480"/>
      <c r="D2202" s="503"/>
      <c r="E2202" s="503"/>
      <c r="F2202" s="621" t="s">
        <v>910</v>
      </c>
      <c r="G2202" s="621" t="s">
        <v>154</v>
      </c>
      <c r="H2202" s="631" t="s">
        <v>909</v>
      </c>
      <c r="I2202" s="480" t="s">
        <v>9</v>
      </c>
      <c r="J2202" s="480">
        <v>2</v>
      </c>
      <c r="K2202" s="478">
        <f>VLOOKUP(A2202,'[11]Precios Unitarios'!$B$3:$AI$1497,34,FALSE)</f>
        <v>27.605</v>
      </c>
      <c r="L2202" s="568">
        <f t="shared" si="243"/>
        <v>55.21</v>
      </c>
      <c r="M2202" s="619"/>
      <c r="N2202" s="1452"/>
    </row>
    <row r="2203" spans="1:14">
      <c r="A2203" s="515">
        <v>1010337</v>
      </c>
      <c r="B2203" s="1429"/>
      <c r="C2203" s="480"/>
      <c r="D2203" s="502"/>
      <c r="E2203" s="502"/>
      <c r="F2203" s="556" t="s">
        <v>902</v>
      </c>
      <c r="G2203" s="556" t="s">
        <v>106</v>
      </c>
      <c r="H2203" s="582" t="s">
        <v>901</v>
      </c>
      <c r="I2203" s="480" t="s">
        <v>10</v>
      </c>
      <c r="J2203" s="480">
        <v>6</v>
      </c>
      <c r="K2203" s="478">
        <f>VLOOKUP(A2203,'[11]Precios Unitarios'!$B$3:$AI$1497,34,FALSE)</f>
        <v>3.7029288</v>
      </c>
      <c r="L2203" s="568">
        <f t="shared" si="243"/>
        <v>22.217572799999999</v>
      </c>
      <c r="M2203" s="616"/>
      <c r="N2203" s="1452"/>
    </row>
    <row r="2204" spans="1:14" ht="30">
      <c r="A2204" s="515">
        <v>3050503</v>
      </c>
      <c r="B2204" s="1429"/>
      <c r="C2204" s="480"/>
      <c r="D2204" s="504" t="s">
        <v>1290</v>
      </c>
      <c r="E2204" s="504" t="s">
        <v>13</v>
      </c>
      <c r="F2204" s="556" t="s">
        <v>1289</v>
      </c>
      <c r="G2204" s="556"/>
      <c r="H2204" s="629" t="s">
        <v>502</v>
      </c>
      <c r="I2204" s="480" t="s">
        <v>9</v>
      </c>
      <c r="J2204" s="480">
        <v>1</v>
      </c>
      <c r="K2204" s="478">
        <f>VLOOKUP(A2204,'[11]Precios Unitarios'!$B$3:$AI$1497,34,FALSE)</f>
        <v>1506.4116923076922</v>
      </c>
      <c r="L2204" s="568">
        <f t="shared" si="243"/>
        <v>1506.4116923076922</v>
      </c>
      <c r="M2204" s="628">
        <f>SUM(L2204:L2206)</f>
        <v>1623.3196823076923</v>
      </c>
      <c r="N2204" s="1452"/>
    </row>
    <row r="2205" spans="1:14" ht="30">
      <c r="A2205" s="618">
        <v>2820161</v>
      </c>
      <c r="B2205" s="1429"/>
      <c r="C2205" s="480"/>
      <c r="D2205" s="503"/>
      <c r="E2205" s="503"/>
      <c r="F2205" s="627" t="s">
        <v>1194</v>
      </c>
      <c r="G2205" s="627" t="s">
        <v>248</v>
      </c>
      <c r="H2205" s="481" t="s">
        <v>1193</v>
      </c>
      <c r="I2205" s="480" t="s">
        <v>9</v>
      </c>
      <c r="J2205" s="480">
        <v>2</v>
      </c>
      <c r="K2205" s="478">
        <f>VLOOKUP(A2205,'[11]Precios Unitarios'!$B$3:$AI$1497,34,FALSE)</f>
        <v>12.535655999999999</v>
      </c>
      <c r="L2205" s="568">
        <f t="shared" si="243"/>
        <v>25.071311999999999</v>
      </c>
      <c r="M2205" s="619"/>
      <c r="N2205" s="1452"/>
    </row>
    <row r="2206" spans="1:14" ht="30">
      <c r="A2206" s="515">
        <v>2820108</v>
      </c>
      <c r="B2206" s="1429"/>
      <c r="C2206" s="480"/>
      <c r="D2206" s="502"/>
      <c r="E2206" s="502"/>
      <c r="F2206" s="556" t="s">
        <v>929</v>
      </c>
      <c r="G2206" s="556" t="s">
        <v>249</v>
      </c>
      <c r="H2206" s="582" t="s">
        <v>928</v>
      </c>
      <c r="I2206" s="480" t="s">
        <v>1192</v>
      </c>
      <c r="J2206" s="480">
        <v>1</v>
      </c>
      <c r="K2206" s="478">
        <f>VLOOKUP(A2206,'[11]Precios Unitarios'!$B$3:$AI$1497,34,FALSE)</f>
        <v>91.836678000000006</v>
      </c>
      <c r="L2206" s="568">
        <f t="shared" si="243"/>
        <v>91.836678000000006</v>
      </c>
      <c r="M2206" s="616"/>
      <c r="N2206" s="1452"/>
    </row>
    <row r="2207" spans="1:14">
      <c r="A2207" s="515">
        <v>1021752</v>
      </c>
      <c r="B2207" s="1429"/>
      <c r="C2207" s="480"/>
      <c r="D2207" s="504" t="s">
        <v>1292</v>
      </c>
      <c r="E2207" s="504" t="s">
        <v>13</v>
      </c>
      <c r="F2207" s="556" t="s">
        <v>971</v>
      </c>
      <c r="G2207" s="556" t="s">
        <v>135</v>
      </c>
      <c r="H2207" s="582" t="s">
        <v>1187</v>
      </c>
      <c r="I2207" s="480" t="s">
        <v>10</v>
      </c>
      <c r="J2207" s="480">
        <v>6</v>
      </c>
      <c r="K2207" s="478">
        <f>VLOOKUP(A2207,'[11]Precios Unitarios'!$B$3:$AI$1497,34,FALSE)</f>
        <v>9.1995539999999991</v>
      </c>
      <c r="L2207" s="568">
        <f t="shared" si="243"/>
        <v>55.197323999999995</v>
      </c>
      <c r="M2207" s="628">
        <f>SUM(L2207:L2208)</f>
        <v>98.653301999999996</v>
      </c>
      <c r="N2207" s="1452"/>
    </row>
    <row r="2208" spans="1:14" ht="30">
      <c r="A2208" s="515">
        <v>2052244</v>
      </c>
      <c r="B2208" s="1429"/>
      <c r="C2208" s="480"/>
      <c r="D2208" s="502"/>
      <c r="E2208" s="502"/>
      <c r="F2208" s="570" t="s">
        <v>1257</v>
      </c>
      <c r="G2208" s="570" t="s">
        <v>147</v>
      </c>
      <c r="H2208" s="582" t="s">
        <v>1256</v>
      </c>
      <c r="I2208" s="480" t="s">
        <v>9</v>
      </c>
      <c r="J2208" s="480">
        <v>3</v>
      </c>
      <c r="K2208" s="478">
        <f>VLOOKUP(A2208,'[11]Precios Unitarios'!$B$3:$AI$1497,34,FALSE)</f>
        <v>14.485325999999999</v>
      </c>
      <c r="L2208" s="568">
        <f t="shared" si="243"/>
        <v>43.455977999999995</v>
      </c>
      <c r="M2208" s="616"/>
      <c r="N2208" s="1452"/>
    </row>
    <row r="2209" spans="1:14">
      <c r="A2209" s="574"/>
      <c r="B2209" s="488" t="str">
        <f>B2210</f>
        <v>MNT1-10</v>
      </c>
      <c r="C2209" s="488">
        <f>C2210</f>
        <v>0</v>
      </c>
      <c r="D2209" s="486" t="str">
        <f>CONCATENATE(D2210,",",D2213,",",D2216)</f>
        <v>SPS-2GB,TRS-2A10,SPD-2UAA</v>
      </c>
      <c r="E2209" s="485"/>
      <c r="F2209" s="485"/>
      <c r="G2209" s="485"/>
      <c r="H2209" s="485"/>
      <c r="I2209" s="485"/>
      <c r="J2209" s="485"/>
      <c r="K2209" s="485"/>
      <c r="L2209" s="485"/>
      <c r="M2209" s="484"/>
      <c r="N2209" s="544">
        <f>N2210</f>
        <v>1866.6114032615383</v>
      </c>
    </row>
    <row r="2210" spans="1:14" ht="30">
      <c r="A2210" s="513">
        <v>2110102</v>
      </c>
      <c r="B2210" s="1426" t="s">
        <v>1299</v>
      </c>
      <c r="C2210" s="493"/>
      <c r="D2210" s="498" t="s">
        <v>1274</v>
      </c>
      <c r="E2210" s="498" t="s">
        <v>1298</v>
      </c>
      <c r="F2210" s="548" t="s">
        <v>916</v>
      </c>
      <c r="G2210" s="548"/>
      <c r="H2210" s="493" t="s">
        <v>915</v>
      </c>
      <c r="I2210" s="493" t="s">
        <v>9</v>
      </c>
      <c r="J2210" s="493">
        <v>2</v>
      </c>
      <c r="K2210" s="478" t="e">
        <f>VLOOKUP(A2210,'[11]Precios Unitarios'!$B$3:$AI$1497,34,FALSE)</f>
        <v>#N/A</v>
      </c>
      <c r="L2210" s="478" t="e">
        <f t="shared" ref="L2210:L2217" si="244">J2210*K2210</f>
        <v>#N/A</v>
      </c>
      <c r="M2210" s="611">
        <f>SUM(L2211:L2212)</f>
        <v>77.427572800000007</v>
      </c>
      <c r="N2210" s="1454">
        <f>SUM(M2210:M2217)</f>
        <v>1866.6114032615383</v>
      </c>
    </row>
    <row r="2211" spans="1:14" ht="30">
      <c r="A2211" s="513">
        <v>2112042</v>
      </c>
      <c r="B2211" s="1426"/>
      <c r="C2211" s="493"/>
      <c r="D2211" s="497"/>
      <c r="E2211" s="497"/>
      <c r="F2211" s="548" t="s">
        <v>910</v>
      </c>
      <c r="G2211" s="548" t="s">
        <v>154</v>
      </c>
      <c r="H2211" s="575" t="s">
        <v>1293</v>
      </c>
      <c r="I2211" s="493" t="s">
        <v>9</v>
      </c>
      <c r="J2211" s="493">
        <v>2</v>
      </c>
      <c r="K2211" s="478">
        <f>VLOOKUP(A2211,'[11]Precios Unitarios'!$B$3:$AI$1497,34,FALSE)</f>
        <v>27.605</v>
      </c>
      <c r="L2211" s="478">
        <f t="shared" si="244"/>
        <v>55.21</v>
      </c>
      <c r="M2211" s="602"/>
      <c r="N2211" s="1454"/>
    </row>
    <row r="2212" spans="1:14">
      <c r="A2212" s="513">
        <v>1010337</v>
      </c>
      <c r="B2212" s="1426"/>
      <c r="C2212" s="493"/>
      <c r="D2212" s="496"/>
      <c r="E2212" s="496"/>
      <c r="F2212" s="548" t="s">
        <v>902</v>
      </c>
      <c r="G2212" s="548" t="s">
        <v>106</v>
      </c>
      <c r="H2212" s="575" t="s">
        <v>901</v>
      </c>
      <c r="I2212" s="493" t="s">
        <v>10</v>
      </c>
      <c r="J2212" s="493">
        <v>6</v>
      </c>
      <c r="K2212" s="478">
        <f>VLOOKUP(A2212,'[11]Precios Unitarios'!$B$3:$AI$1497,34,FALSE)</f>
        <v>3.7029288</v>
      </c>
      <c r="L2212" s="478">
        <f t="shared" si="244"/>
        <v>22.217572799999999</v>
      </c>
      <c r="M2212" s="599"/>
      <c r="N2212" s="1454"/>
    </row>
    <row r="2213" spans="1:14" ht="30">
      <c r="A2213" s="513">
        <v>3050504</v>
      </c>
      <c r="B2213" s="1426"/>
      <c r="C2213" s="493"/>
      <c r="D2213" s="498" t="s">
        <v>1287</v>
      </c>
      <c r="E2213" s="498" t="s">
        <v>13</v>
      </c>
      <c r="F2213" s="548" t="s">
        <v>1286</v>
      </c>
      <c r="G2213" s="548"/>
      <c r="H2213" s="612" t="s">
        <v>503</v>
      </c>
      <c r="I2213" s="493" t="s">
        <v>9</v>
      </c>
      <c r="J2213" s="493">
        <v>1</v>
      </c>
      <c r="K2213" s="478">
        <f>VLOOKUP(A2213,'[11]Precios Unitarios'!$B$3:$AI$1497,34,FALSE)</f>
        <v>1573.6225384615382</v>
      </c>
      <c r="L2213" s="478">
        <f t="shared" si="244"/>
        <v>1573.6225384615382</v>
      </c>
      <c r="M2213" s="611">
        <f>SUM(L2213:L2215)</f>
        <v>1690.5305284615383</v>
      </c>
      <c r="N2213" s="1454"/>
    </row>
    <row r="2214" spans="1:14" ht="30">
      <c r="A2214" s="601">
        <v>2820161</v>
      </c>
      <c r="B2214" s="1426"/>
      <c r="C2214" s="493"/>
      <c r="D2214" s="497"/>
      <c r="E2214" s="497"/>
      <c r="F2214" s="610" t="s">
        <v>1194</v>
      </c>
      <c r="G2214" s="610" t="s">
        <v>248</v>
      </c>
      <c r="H2214" s="494" t="s">
        <v>1193</v>
      </c>
      <c r="I2214" s="493" t="s">
        <v>9</v>
      </c>
      <c r="J2214" s="493">
        <v>2</v>
      </c>
      <c r="K2214" s="478">
        <f>VLOOKUP(A2214,'[11]Precios Unitarios'!$B$3:$AI$1497,34,FALSE)</f>
        <v>12.535655999999999</v>
      </c>
      <c r="L2214" s="478">
        <f t="shared" si="244"/>
        <v>25.071311999999999</v>
      </c>
      <c r="M2214" s="602"/>
      <c r="N2214" s="1454"/>
    </row>
    <row r="2215" spans="1:14" ht="30">
      <c r="A2215" s="513">
        <v>2820108</v>
      </c>
      <c r="B2215" s="1426"/>
      <c r="C2215" s="493"/>
      <c r="D2215" s="496"/>
      <c r="E2215" s="496"/>
      <c r="F2215" s="548" t="s">
        <v>929</v>
      </c>
      <c r="G2215" s="548" t="s">
        <v>249</v>
      </c>
      <c r="H2215" s="575" t="s">
        <v>928</v>
      </c>
      <c r="I2215" s="493" t="s">
        <v>1192</v>
      </c>
      <c r="J2215" s="493">
        <v>1</v>
      </c>
      <c r="K2215" s="478">
        <f>VLOOKUP(A2215,'[11]Precios Unitarios'!$B$3:$AI$1497,34,FALSE)</f>
        <v>91.836678000000006</v>
      </c>
      <c r="L2215" s="478">
        <f t="shared" si="244"/>
        <v>91.836678000000006</v>
      </c>
      <c r="M2215" s="599"/>
      <c r="N2215" s="1454"/>
    </row>
    <row r="2216" spans="1:14">
      <c r="A2216" s="513">
        <v>1021752</v>
      </c>
      <c r="B2216" s="1426"/>
      <c r="C2216" s="493"/>
      <c r="D2216" s="498" t="s">
        <v>1292</v>
      </c>
      <c r="E2216" s="498" t="s">
        <v>13</v>
      </c>
      <c r="F2216" s="548" t="s">
        <v>971</v>
      </c>
      <c r="G2216" s="548" t="s">
        <v>135</v>
      </c>
      <c r="H2216" s="575" t="s">
        <v>1187</v>
      </c>
      <c r="I2216" s="493" t="s">
        <v>10</v>
      </c>
      <c r="J2216" s="493">
        <v>6</v>
      </c>
      <c r="K2216" s="478">
        <f>VLOOKUP(A2216,'[11]Precios Unitarios'!$B$3:$AI$1497,34,FALSE)</f>
        <v>9.1995539999999991</v>
      </c>
      <c r="L2216" s="478">
        <f t="shared" si="244"/>
        <v>55.197323999999995</v>
      </c>
      <c r="M2216" s="611">
        <f>SUM(L2216:L2217)</f>
        <v>98.653301999999996</v>
      </c>
      <c r="N2216" s="1454"/>
    </row>
    <row r="2217" spans="1:14" ht="30">
      <c r="A2217" s="513">
        <v>2052244</v>
      </c>
      <c r="B2217" s="1426"/>
      <c r="C2217" s="493"/>
      <c r="D2217" s="496"/>
      <c r="E2217" s="496"/>
      <c r="F2217" s="569" t="s">
        <v>1257</v>
      </c>
      <c r="G2217" s="569" t="s">
        <v>147</v>
      </c>
      <c r="H2217" s="575" t="s">
        <v>1256</v>
      </c>
      <c r="I2217" s="493" t="s">
        <v>9</v>
      </c>
      <c r="J2217" s="493">
        <v>3</v>
      </c>
      <c r="K2217" s="478">
        <f>VLOOKUP(A2217,'[11]Precios Unitarios'!$B$3:$AI$1497,34,FALSE)</f>
        <v>14.485325999999999</v>
      </c>
      <c r="L2217" s="478">
        <f t="shared" si="244"/>
        <v>43.455977999999995</v>
      </c>
      <c r="M2217" s="599"/>
      <c r="N2217" s="1454"/>
    </row>
    <row r="2218" spans="1:14">
      <c r="A2218" s="574"/>
      <c r="B2218" s="488" t="str">
        <f>B2219</f>
        <v>MNT1-15</v>
      </c>
      <c r="C2218" s="488">
        <f>C2219</f>
        <v>0</v>
      </c>
      <c r="D2218" s="486" t="str">
        <f>CONCATENATE(D2219,",",D2222,",",D2225)</f>
        <v>SPS-2GB,TRS-2A15,SPD-2UAA</v>
      </c>
      <c r="E2218" s="485"/>
      <c r="F2218" s="485"/>
      <c r="G2218" s="485"/>
      <c r="H2218" s="485"/>
      <c r="I2218" s="485"/>
      <c r="J2218" s="485"/>
      <c r="K2218" s="485"/>
      <c r="L2218" s="485"/>
      <c r="M2218" s="484"/>
      <c r="N2218" s="544">
        <f>N2219</f>
        <v>2137.1211724923078</v>
      </c>
    </row>
    <row r="2219" spans="1:14" ht="30">
      <c r="A2219" s="515">
        <v>2110102</v>
      </c>
      <c r="B2219" s="1429" t="s">
        <v>1297</v>
      </c>
      <c r="C2219" s="480"/>
      <c r="D2219" s="504" t="s">
        <v>1274</v>
      </c>
      <c r="E2219" s="504" t="s">
        <v>13</v>
      </c>
      <c r="F2219" s="556" t="s">
        <v>916</v>
      </c>
      <c r="G2219" s="556"/>
      <c r="H2219" s="480" t="s">
        <v>915</v>
      </c>
      <c r="I2219" s="480" t="s">
        <v>9</v>
      </c>
      <c r="J2219" s="480">
        <v>2</v>
      </c>
      <c r="K2219" s="478" t="e">
        <f>VLOOKUP(A2219,'[11]Precios Unitarios'!$B$3:$AI$1497,34,FALSE)</f>
        <v>#N/A</v>
      </c>
      <c r="L2219" s="568" t="e">
        <f t="shared" ref="L2219:L2226" si="245">J2219*K2219</f>
        <v>#N/A</v>
      </c>
      <c r="M2219" s="628">
        <f>SUM(L2220:L2221)</f>
        <v>77.427572800000007</v>
      </c>
      <c r="N2219" s="1452">
        <f>SUM(M2219:M2226)</f>
        <v>2137.1211724923078</v>
      </c>
    </row>
    <row r="2220" spans="1:14" ht="30">
      <c r="A2220" s="515">
        <v>2112042</v>
      </c>
      <c r="B2220" s="1429"/>
      <c r="C2220" s="480"/>
      <c r="D2220" s="503"/>
      <c r="E2220" s="503"/>
      <c r="F2220" s="556" t="s">
        <v>910</v>
      </c>
      <c r="G2220" s="556" t="s">
        <v>154</v>
      </c>
      <c r="H2220" s="582" t="s">
        <v>1293</v>
      </c>
      <c r="I2220" s="480" t="s">
        <v>9</v>
      </c>
      <c r="J2220" s="480">
        <v>2</v>
      </c>
      <c r="K2220" s="478">
        <f>VLOOKUP(A2220,'[11]Precios Unitarios'!$B$3:$AI$1497,34,FALSE)</f>
        <v>27.605</v>
      </c>
      <c r="L2220" s="568">
        <f t="shared" si="245"/>
        <v>55.21</v>
      </c>
      <c r="M2220" s="619"/>
      <c r="N2220" s="1452"/>
    </row>
    <row r="2221" spans="1:14">
      <c r="A2221" s="515">
        <v>1010337</v>
      </c>
      <c r="B2221" s="1429"/>
      <c r="C2221" s="480"/>
      <c r="D2221" s="502"/>
      <c r="E2221" s="502"/>
      <c r="F2221" s="556" t="s">
        <v>902</v>
      </c>
      <c r="G2221" s="556" t="s">
        <v>106</v>
      </c>
      <c r="H2221" s="582" t="s">
        <v>901</v>
      </c>
      <c r="I2221" s="480" t="s">
        <v>10</v>
      </c>
      <c r="J2221" s="480">
        <v>6</v>
      </c>
      <c r="K2221" s="478">
        <f>VLOOKUP(A2221,'[11]Precios Unitarios'!$B$3:$AI$1497,34,FALSE)</f>
        <v>3.7029288</v>
      </c>
      <c r="L2221" s="568">
        <f t="shared" si="245"/>
        <v>22.217572799999999</v>
      </c>
      <c r="M2221" s="616"/>
      <c r="N2221" s="1452"/>
    </row>
    <row r="2222" spans="1:14" ht="30">
      <c r="A2222" s="515">
        <v>3050505</v>
      </c>
      <c r="B2222" s="1429"/>
      <c r="C2222" s="480"/>
      <c r="D2222" s="504" t="s">
        <v>1284</v>
      </c>
      <c r="E2222" s="504" t="s">
        <v>13</v>
      </c>
      <c r="F2222" s="556" t="s">
        <v>1283</v>
      </c>
      <c r="G2222" s="556"/>
      <c r="H2222" s="629" t="s">
        <v>504</v>
      </c>
      <c r="I2222" s="480" t="s">
        <v>9</v>
      </c>
      <c r="J2222" s="480">
        <v>1</v>
      </c>
      <c r="K2222" s="478">
        <f>VLOOKUP(A2222,'[11]Precios Unitarios'!$B$3:$AI$1497,34,FALSE)</f>
        <v>1844.1323076923077</v>
      </c>
      <c r="L2222" s="568">
        <f t="shared" si="245"/>
        <v>1844.1323076923077</v>
      </c>
      <c r="M2222" s="628">
        <f>SUM(L2222:L2224)</f>
        <v>1961.0402976923078</v>
      </c>
      <c r="N2222" s="1452"/>
    </row>
    <row r="2223" spans="1:14" ht="30">
      <c r="A2223" s="618">
        <v>2820161</v>
      </c>
      <c r="B2223" s="1429"/>
      <c r="C2223" s="480"/>
      <c r="D2223" s="503"/>
      <c r="E2223" s="503"/>
      <c r="F2223" s="627" t="s">
        <v>1194</v>
      </c>
      <c r="G2223" s="627" t="s">
        <v>248</v>
      </c>
      <c r="H2223" s="481" t="s">
        <v>1193</v>
      </c>
      <c r="I2223" s="480" t="s">
        <v>9</v>
      </c>
      <c r="J2223" s="480">
        <v>2</v>
      </c>
      <c r="K2223" s="478">
        <f>VLOOKUP(A2223,'[11]Precios Unitarios'!$B$3:$AI$1497,34,FALSE)</f>
        <v>12.535655999999999</v>
      </c>
      <c r="L2223" s="568">
        <f t="shared" si="245"/>
        <v>25.071311999999999</v>
      </c>
      <c r="M2223" s="619"/>
      <c r="N2223" s="1452"/>
    </row>
    <row r="2224" spans="1:14" ht="30">
      <c r="A2224" s="515">
        <v>2820108</v>
      </c>
      <c r="B2224" s="1429"/>
      <c r="C2224" s="480"/>
      <c r="D2224" s="502"/>
      <c r="E2224" s="502"/>
      <c r="F2224" s="556" t="s">
        <v>929</v>
      </c>
      <c r="G2224" s="556" t="s">
        <v>249</v>
      </c>
      <c r="H2224" s="582" t="s">
        <v>928</v>
      </c>
      <c r="I2224" s="480" t="s">
        <v>1192</v>
      </c>
      <c r="J2224" s="480">
        <v>1</v>
      </c>
      <c r="K2224" s="478">
        <f>VLOOKUP(A2224,'[11]Precios Unitarios'!$B$3:$AI$1497,34,FALSE)</f>
        <v>91.836678000000006</v>
      </c>
      <c r="L2224" s="568">
        <f t="shared" si="245"/>
        <v>91.836678000000006</v>
      </c>
      <c r="M2224" s="616"/>
      <c r="N2224" s="1452"/>
    </row>
    <row r="2225" spans="1:14">
      <c r="A2225" s="515">
        <v>1021752</v>
      </c>
      <c r="B2225" s="1429"/>
      <c r="C2225" s="480"/>
      <c r="D2225" s="504" t="s">
        <v>1292</v>
      </c>
      <c r="E2225" s="504" t="s">
        <v>13</v>
      </c>
      <c r="F2225" s="556" t="s">
        <v>971</v>
      </c>
      <c r="G2225" s="556" t="s">
        <v>135</v>
      </c>
      <c r="H2225" s="582" t="s">
        <v>1187</v>
      </c>
      <c r="I2225" s="480" t="s">
        <v>10</v>
      </c>
      <c r="J2225" s="480">
        <v>6</v>
      </c>
      <c r="K2225" s="478">
        <f>VLOOKUP(A2225,'[11]Precios Unitarios'!$B$3:$AI$1497,34,FALSE)</f>
        <v>9.1995539999999991</v>
      </c>
      <c r="L2225" s="568">
        <f t="shared" si="245"/>
        <v>55.197323999999995</v>
      </c>
      <c r="M2225" s="628">
        <f>SUM(L2225:L2226)</f>
        <v>98.653301999999996</v>
      </c>
      <c r="N2225" s="1452"/>
    </row>
    <row r="2226" spans="1:14" ht="30">
      <c r="A2226" s="515">
        <v>2052244</v>
      </c>
      <c r="B2226" s="1429"/>
      <c r="C2226" s="480"/>
      <c r="D2226" s="502"/>
      <c r="E2226" s="502"/>
      <c r="F2226" s="570" t="s">
        <v>1257</v>
      </c>
      <c r="G2226" s="570" t="s">
        <v>147</v>
      </c>
      <c r="H2226" s="582" t="s">
        <v>1256</v>
      </c>
      <c r="I2226" s="480" t="s">
        <v>9</v>
      </c>
      <c r="J2226" s="480">
        <v>3</v>
      </c>
      <c r="K2226" s="478">
        <f>VLOOKUP(A2226,'[11]Precios Unitarios'!$B$3:$AI$1497,34,FALSE)</f>
        <v>14.485325999999999</v>
      </c>
      <c r="L2226" s="568">
        <f t="shared" si="245"/>
        <v>43.455977999999995</v>
      </c>
      <c r="M2226" s="616"/>
      <c r="N2226" s="1452"/>
    </row>
    <row r="2227" spans="1:14">
      <c r="A2227" s="574"/>
      <c r="B2227" s="488" t="str">
        <f>B2228</f>
        <v>MNT1-25</v>
      </c>
      <c r="C2227" s="488">
        <f>C2228</f>
        <v>0</v>
      </c>
      <c r="D2227" s="486" t="str">
        <f>CONCATENATE(D2228,",",D2231,",",D2234)</f>
        <v>SPS-2GB,TRS-2A25,SPD-2UAA</v>
      </c>
      <c r="E2227" s="485"/>
      <c r="F2227" s="485"/>
      <c r="G2227" s="485"/>
      <c r="H2227" s="485"/>
      <c r="I2227" s="485"/>
      <c r="J2227" s="485"/>
      <c r="K2227" s="485"/>
      <c r="L2227" s="485"/>
      <c r="M2227" s="484"/>
      <c r="N2227" s="544">
        <f>N2228</f>
        <v>2600.9315571076927</v>
      </c>
    </row>
    <row r="2228" spans="1:14" ht="30">
      <c r="A2228" s="513">
        <v>2110102</v>
      </c>
      <c r="B2228" s="1426" t="s">
        <v>1296</v>
      </c>
      <c r="C2228" s="493"/>
      <c r="D2228" s="498" t="s">
        <v>1274</v>
      </c>
      <c r="E2228" s="498" t="s">
        <v>13</v>
      </c>
      <c r="F2228" s="548" t="s">
        <v>916</v>
      </c>
      <c r="G2228" s="548"/>
      <c r="H2228" s="493" t="s">
        <v>915</v>
      </c>
      <c r="I2228" s="493" t="s">
        <v>9</v>
      </c>
      <c r="J2228" s="493">
        <v>2</v>
      </c>
      <c r="K2228" s="478" t="e">
        <f>VLOOKUP(A2228,'[11]Precios Unitarios'!$B$3:$AI$1497,34,FALSE)</f>
        <v>#N/A</v>
      </c>
      <c r="L2228" s="478" t="e">
        <f t="shared" ref="L2228:L2235" si="246">J2228*K2228</f>
        <v>#N/A</v>
      </c>
      <c r="M2228" s="611">
        <f>SUM(L2229:L2230)</f>
        <v>77.427572800000007</v>
      </c>
      <c r="N2228" s="1454">
        <f>SUM(M2228:M2235)</f>
        <v>2600.9315571076927</v>
      </c>
    </row>
    <row r="2229" spans="1:14" ht="30">
      <c r="A2229" s="513">
        <v>2112042</v>
      </c>
      <c r="B2229" s="1426"/>
      <c r="C2229" s="493"/>
      <c r="D2229" s="497"/>
      <c r="E2229" s="497"/>
      <c r="F2229" s="548" t="s">
        <v>910</v>
      </c>
      <c r="G2229" s="548" t="s">
        <v>154</v>
      </c>
      <c r="H2229" s="575" t="s">
        <v>1293</v>
      </c>
      <c r="I2229" s="493" t="s">
        <v>9</v>
      </c>
      <c r="J2229" s="493">
        <v>2</v>
      </c>
      <c r="K2229" s="478">
        <f>VLOOKUP(A2229,'[11]Precios Unitarios'!$B$3:$AI$1497,34,FALSE)</f>
        <v>27.605</v>
      </c>
      <c r="L2229" s="478">
        <f t="shared" si="246"/>
        <v>55.21</v>
      </c>
      <c r="M2229" s="602"/>
      <c r="N2229" s="1454"/>
    </row>
    <row r="2230" spans="1:14">
      <c r="A2230" s="513">
        <v>1010337</v>
      </c>
      <c r="B2230" s="1426"/>
      <c r="C2230" s="493"/>
      <c r="D2230" s="496"/>
      <c r="E2230" s="496"/>
      <c r="F2230" s="548" t="s">
        <v>902</v>
      </c>
      <c r="G2230" s="548" t="s">
        <v>106</v>
      </c>
      <c r="H2230" s="575" t="s">
        <v>901</v>
      </c>
      <c r="I2230" s="493" t="s">
        <v>10</v>
      </c>
      <c r="J2230" s="493">
        <v>6</v>
      </c>
      <c r="K2230" s="478">
        <f>VLOOKUP(A2230,'[11]Precios Unitarios'!$B$3:$AI$1497,34,FALSE)</f>
        <v>3.7029288</v>
      </c>
      <c r="L2230" s="478">
        <f t="shared" si="246"/>
        <v>22.217572799999999</v>
      </c>
      <c r="M2230" s="599"/>
      <c r="N2230" s="1454"/>
    </row>
    <row r="2231" spans="1:14" ht="30">
      <c r="A2231" s="513">
        <v>3050508</v>
      </c>
      <c r="B2231" s="1426"/>
      <c r="C2231" s="493"/>
      <c r="D2231" s="498" t="s">
        <v>1281</v>
      </c>
      <c r="E2231" s="498" t="s">
        <v>13</v>
      </c>
      <c r="F2231" s="548" t="s">
        <v>1280</v>
      </c>
      <c r="G2231" s="548"/>
      <c r="H2231" s="612" t="s">
        <v>505</v>
      </c>
      <c r="I2231" s="493" t="s">
        <v>9</v>
      </c>
      <c r="J2231" s="493">
        <v>1</v>
      </c>
      <c r="K2231" s="478">
        <f>VLOOKUP(A2231,'[11]Precios Unitarios'!$B$3:$AI$1497,34,FALSE)</f>
        <v>2307.9426923076921</v>
      </c>
      <c r="L2231" s="478">
        <f t="shared" si="246"/>
        <v>2307.9426923076921</v>
      </c>
      <c r="M2231" s="611">
        <f>SUM(L2231:L2233)</f>
        <v>2424.8506823076923</v>
      </c>
      <c r="N2231" s="1454"/>
    </row>
    <row r="2232" spans="1:14" ht="30">
      <c r="A2232" s="601">
        <v>2820161</v>
      </c>
      <c r="B2232" s="1426"/>
      <c r="C2232" s="493"/>
      <c r="D2232" s="497"/>
      <c r="E2232" s="497"/>
      <c r="F2232" s="610" t="s">
        <v>1194</v>
      </c>
      <c r="G2232" s="610" t="s">
        <v>248</v>
      </c>
      <c r="H2232" s="494" t="s">
        <v>1193</v>
      </c>
      <c r="I2232" s="493" t="s">
        <v>9</v>
      </c>
      <c r="J2232" s="493">
        <v>2</v>
      </c>
      <c r="K2232" s="478">
        <f>VLOOKUP(A2232,'[11]Precios Unitarios'!$B$3:$AI$1497,34,FALSE)</f>
        <v>12.535655999999999</v>
      </c>
      <c r="L2232" s="478">
        <f t="shared" si="246"/>
        <v>25.071311999999999</v>
      </c>
      <c r="M2232" s="602"/>
      <c r="N2232" s="1454"/>
    </row>
    <row r="2233" spans="1:14" ht="30">
      <c r="A2233" s="513">
        <v>2820108</v>
      </c>
      <c r="B2233" s="1426"/>
      <c r="C2233" s="493"/>
      <c r="D2233" s="496"/>
      <c r="E2233" s="496"/>
      <c r="F2233" s="548" t="s">
        <v>929</v>
      </c>
      <c r="G2233" s="548" t="s">
        <v>249</v>
      </c>
      <c r="H2233" s="575" t="s">
        <v>928</v>
      </c>
      <c r="I2233" s="493" t="s">
        <v>1192</v>
      </c>
      <c r="J2233" s="493">
        <v>1</v>
      </c>
      <c r="K2233" s="478">
        <f>VLOOKUP(A2233,'[11]Precios Unitarios'!$B$3:$AI$1497,34,FALSE)</f>
        <v>91.836678000000006</v>
      </c>
      <c r="L2233" s="478">
        <f t="shared" si="246"/>
        <v>91.836678000000006</v>
      </c>
      <c r="M2233" s="599"/>
      <c r="N2233" s="1454"/>
    </row>
    <row r="2234" spans="1:14">
      <c r="A2234" s="513">
        <v>1021752</v>
      </c>
      <c r="B2234" s="1426"/>
      <c r="C2234" s="493"/>
      <c r="D2234" s="498" t="s">
        <v>1292</v>
      </c>
      <c r="E2234" s="498" t="s">
        <v>13</v>
      </c>
      <c r="F2234" s="548" t="s">
        <v>971</v>
      </c>
      <c r="G2234" s="548" t="s">
        <v>135</v>
      </c>
      <c r="H2234" s="575" t="s">
        <v>1187</v>
      </c>
      <c r="I2234" s="493" t="s">
        <v>10</v>
      </c>
      <c r="J2234" s="493">
        <v>6</v>
      </c>
      <c r="K2234" s="478">
        <f>VLOOKUP(A2234,'[11]Precios Unitarios'!$B$3:$AI$1497,34,FALSE)</f>
        <v>9.1995539999999991</v>
      </c>
      <c r="L2234" s="478">
        <f t="shared" si="246"/>
        <v>55.197323999999995</v>
      </c>
      <c r="M2234" s="611">
        <f>SUM(L2234:L2235)</f>
        <v>98.653301999999996</v>
      </c>
      <c r="N2234" s="1454"/>
    </row>
    <row r="2235" spans="1:14" ht="30">
      <c r="A2235" s="513">
        <v>2052244</v>
      </c>
      <c r="B2235" s="1426"/>
      <c r="C2235" s="493"/>
      <c r="D2235" s="496"/>
      <c r="E2235" s="496"/>
      <c r="F2235" s="569" t="s">
        <v>1257</v>
      </c>
      <c r="G2235" s="569" t="s">
        <v>147</v>
      </c>
      <c r="H2235" s="575" t="s">
        <v>1256</v>
      </c>
      <c r="I2235" s="493" t="s">
        <v>9</v>
      </c>
      <c r="J2235" s="493">
        <v>3</v>
      </c>
      <c r="K2235" s="478">
        <f>VLOOKUP(A2235,'[11]Precios Unitarios'!$B$3:$AI$1497,34,FALSE)</f>
        <v>14.485325999999999</v>
      </c>
      <c r="L2235" s="478">
        <f t="shared" si="246"/>
        <v>43.455977999999995</v>
      </c>
      <c r="M2235" s="599"/>
      <c r="N2235" s="1454"/>
    </row>
    <row r="2236" spans="1:14">
      <c r="A2236" s="574"/>
      <c r="B2236" s="488" t="str">
        <f>B2237</f>
        <v>MNT1-37.5</v>
      </c>
      <c r="C2236" s="488">
        <f>C2237</f>
        <v>0</v>
      </c>
      <c r="D2236" s="486" t="str">
        <f>CONCATENATE(D2237,",",D2240,",",D2243)</f>
        <v>SPS-2GB,TRS-2A37,5,SPD-2UAA</v>
      </c>
      <c r="E2236" s="485"/>
      <c r="F2236" s="485"/>
      <c r="G2236" s="485"/>
      <c r="H2236" s="485"/>
      <c r="I2236" s="485"/>
      <c r="J2236" s="485"/>
      <c r="K2236" s="485"/>
      <c r="L2236" s="485"/>
      <c r="M2236" s="484"/>
      <c r="N2236" s="544">
        <f>N2237</f>
        <v>3208.0510186461538</v>
      </c>
    </row>
    <row r="2237" spans="1:14" ht="30">
      <c r="A2237" s="515">
        <v>2110102</v>
      </c>
      <c r="B2237" s="1429" t="s">
        <v>1295</v>
      </c>
      <c r="C2237" s="480"/>
      <c r="D2237" s="504" t="s">
        <v>1274</v>
      </c>
      <c r="E2237" s="504" t="s">
        <v>13</v>
      </c>
      <c r="F2237" s="556" t="s">
        <v>916</v>
      </c>
      <c r="G2237" s="556"/>
      <c r="H2237" s="480" t="s">
        <v>915</v>
      </c>
      <c r="I2237" s="480" t="s">
        <v>9</v>
      </c>
      <c r="J2237" s="480">
        <v>2</v>
      </c>
      <c r="K2237" s="478" t="e">
        <f>VLOOKUP(A2237,'[11]Precios Unitarios'!$B$3:$AI$1497,34,FALSE)</f>
        <v>#N/A</v>
      </c>
      <c r="L2237" s="568" t="e">
        <f t="shared" ref="L2237:L2244" si="247">J2237*K2237</f>
        <v>#N/A</v>
      </c>
      <c r="M2237" s="628">
        <f>SUM(L2238:L2239)</f>
        <v>77.427572800000007</v>
      </c>
      <c r="N2237" s="1452">
        <f>SUM(M2237:M2244)</f>
        <v>3208.0510186461538</v>
      </c>
    </row>
    <row r="2238" spans="1:14" ht="30">
      <c r="A2238" s="515">
        <v>2112042</v>
      </c>
      <c r="B2238" s="1429"/>
      <c r="C2238" s="480"/>
      <c r="D2238" s="503"/>
      <c r="E2238" s="503"/>
      <c r="F2238" s="556" t="s">
        <v>910</v>
      </c>
      <c r="G2238" s="556" t="s">
        <v>154</v>
      </c>
      <c r="H2238" s="582" t="s">
        <v>1293</v>
      </c>
      <c r="I2238" s="480" t="s">
        <v>9</v>
      </c>
      <c r="J2238" s="480">
        <v>2</v>
      </c>
      <c r="K2238" s="478">
        <f>VLOOKUP(A2238,'[11]Precios Unitarios'!$B$3:$AI$1497,34,FALSE)</f>
        <v>27.605</v>
      </c>
      <c r="L2238" s="568">
        <f t="shared" si="247"/>
        <v>55.21</v>
      </c>
      <c r="M2238" s="619"/>
      <c r="N2238" s="1452"/>
    </row>
    <row r="2239" spans="1:14">
      <c r="A2239" s="515">
        <v>1010337</v>
      </c>
      <c r="B2239" s="1429"/>
      <c r="C2239" s="480"/>
      <c r="D2239" s="502"/>
      <c r="E2239" s="502"/>
      <c r="F2239" s="556" t="s">
        <v>902</v>
      </c>
      <c r="G2239" s="556" t="s">
        <v>106</v>
      </c>
      <c r="H2239" s="582" t="s">
        <v>901</v>
      </c>
      <c r="I2239" s="480" t="s">
        <v>10</v>
      </c>
      <c r="J2239" s="480">
        <v>6</v>
      </c>
      <c r="K2239" s="478">
        <f>VLOOKUP(A2239,'[11]Precios Unitarios'!$B$3:$AI$1497,34,FALSE)</f>
        <v>3.7029288</v>
      </c>
      <c r="L2239" s="568">
        <f t="shared" si="247"/>
        <v>22.217572799999999</v>
      </c>
      <c r="M2239" s="616"/>
      <c r="N2239" s="1452"/>
    </row>
    <row r="2240" spans="1:14" ht="30">
      <c r="A2240" s="515">
        <v>3050512</v>
      </c>
      <c r="B2240" s="1429"/>
      <c r="C2240" s="480"/>
      <c r="D2240" s="504" t="s">
        <v>1278</v>
      </c>
      <c r="E2240" s="504" t="s">
        <v>13</v>
      </c>
      <c r="F2240" s="556" t="s">
        <v>1277</v>
      </c>
      <c r="G2240" s="556"/>
      <c r="H2240" s="629" t="s">
        <v>1276</v>
      </c>
      <c r="I2240" s="480" t="s">
        <v>9</v>
      </c>
      <c r="J2240" s="480">
        <v>1</v>
      </c>
      <c r="K2240" s="478">
        <f>VLOOKUP(A2240,'[11]Precios Unitarios'!$B$3:$AI$1497,34,FALSE)</f>
        <v>2915.0621538461537</v>
      </c>
      <c r="L2240" s="568">
        <f t="shared" si="247"/>
        <v>2915.0621538461537</v>
      </c>
      <c r="M2240" s="628">
        <f>SUM(L2240:L2242)</f>
        <v>3031.9701438461539</v>
      </c>
      <c r="N2240" s="1452"/>
    </row>
    <row r="2241" spans="1:14" ht="30">
      <c r="A2241" s="618">
        <v>2820161</v>
      </c>
      <c r="B2241" s="1429"/>
      <c r="C2241" s="480"/>
      <c r="D2241" s="503"/>
      <c r="E2241" s="503"/>
      <c r="F2241" s="627" t="s">
        <v>1194</v>
      </c>
      <c r="G2241" s="627" t="s">
        <v>248</v>
      </c>
      <c r="H2241" s="481" t="s">
        <v>1193</v>
      </c>
      <c r="I2241" s="480" t="s">
        <v>9</v>
      </c>
      <c r="J2241" s="480">
        <v>2</v>
      </c>
      <c r="K2241" s="478">
        <f>VLOOKUP(A2241,'[11]Precios Unitarios'!$B$3:$AI$1497,34,FALSE)</f>
        <v>12.535655999999999</v>
      </c>
      <c r="L2241" s="568">
        <f t="shared" si="247"/>
        <v>25.071311999999999</v>
      </c>
      <c r="M2241" s="619"/>
      <c r="N2241" s="1452"/>
    </row>
    <row r="2242" spans="1:14" ht="30">
      <c r="A2242" s="515">
        <v>2820108</v>
      </c>
      <c r="B2242" s="1429"/>
      <c r="C2242" s="480"/>
      <c r="D2242" s="502"/>
      <c r="E2242" s="502"/>
      <c r="F2242" s="556" t="s">
        <v>929</v>
      </c>
      <c r="G2242" s="556" t="s">
        <v>249</v>
      </c>
      <c r="H2242" s="582" t="s">
        <v>928</v>
      </c>
      <c r="I2242" s="480" t="s">
        <v>1192</v>
      </c>
      <c r="J2242" s="480">
        <v>1</v>
      </c>
      <c r="K2242" s="478">
        <f>VLOOKUP(A2242,'[11]Precios Unitarios'!$B$3:$AI$1497,34,FALSE)</f>
        <v>91.836678000000006</v>
      </c>
      <c r="L2242" s="568">
        <f t="shared" si="247"/>
        <v>91.836678000000006</v>
      </c>
      <c r="M2242" s="616"/>
      <c r="N2242" s="1452"/>
    </row>
    <row r="2243" spans="1:14">
      <c r="A2243" s="515">
        <v>1021752</v>
      </c>
      <c r="B2243" s="1429"/>
      <c r="C2243" s="480"/>
      <c r="D2243" s="504" t="s">
        <v>1292</v>
      </c>
      <c r="E2243" s="504" t="s">
        <v>13</v>
      </c>
      <c r="F2243" s="556" t="s">
        <v>971</v>
      </c>
      <c r="G2243" s="556" t="s">
        <v>135</v>
      </c>
      <c r="H2243" s="582" t="s">
        <v>1187</v>
      </c>
      <c r="I2243" s="480" t="s">
        <v>10</v>
      </c>
      <c r="J2243" s="480">
        <v>6</v>
      </c>
      <c r="K2243" s="478">
        <f>VLOOKUP(A2243,'[11]Precios Unitarios'!$B$3:$AI$1497,34,FALSE)</f>
        <v>9.1995539999999991</v>
      </c>
      <c r="L2243" s="568">
        <f t="shared" si="247"/>
        <v>55.197323999999995</v>
      </c>
      <c r="M2243" s="628">
        <f>SUM(L2243:L2244)</f>
        <v>98.653301999999996</v>
      </c>
      <c r="N2243" s="1452"/>
    </row>
    <row r="2244" spans="1:14" ht="30">
      <c r="A2244" s="515">
        <v>2052244</v>
      </c>
      <c r="B2244" s="1429"/>
      <c r="C2244" s="480"/>
      <c r="D2244" s="502"/>
      <c r="E2244" s="502"/>
      <c r="F2244" s="570" t="s">
        <v>1257</v>
      </c>
      <c r="G2244" s="570" t="s">
        <v>147</v>
      </c>
      <c r="H2244" s="582" t="s">
        <v>1256</v>
      </c>
      <c r="I2244" s="480" t="s">
        <v>9</v>
      </c>
      <c r="J2244" s="480">
        <v>3</v>
      </c>
      <c r="K2244" s="478">
        <f>VLOOKUP(A2244,'[11]Precios Unitarios'!$B$3:$AI$1497,34,FALSE)</f>
        <v>14.485325999999999</v>
      </c>
      <c r="L2244" s="568">
        <f t="shared" si="247"/>
        <v>43.455977999999995</v>
      </c>
      <c r="M2244" s="616"/>
      <c r="N2244" s="1452"/>
    </row>
    <row r="2245" spans="1:14">
      <c r="A2245" s="574"/>
      <c r="B2245" s="488" t="str">
        <f>B2246</f>
        <v>MNT1-50</v>
      </c>
      <c r="C2245" s="488">
        <f>C2246</f>
        <v>0</v>
      </c>
      <c r="D2245" s="486" t="str">
        <f>CONCATENATE(D2246,",",D2249,",",D2252)</f>
        <v>SPS-2GB,TRS-2A50,SPD-2UAA</v>
      </c>
      <c r="E2245" s="485"/>
      <c r="F2245" s="485"/>
      <c r="G2245" s="485"/>
      <c r="H2245" s="485"/>
      <c r="I2245" s="485"/>
      <c r="J2245" s="485"/>
      <c r="K2245" s="485"/>
      <c r="L2245" s="485"/>
      <c r="M2245" s="484"/>
      <c r="N2245" s="544">
        <f>N2246</f>
        <v>3741.8495571076924</v>
      </c>
    </row>
    <row r="2246" spans="1:14" ht="30">
      <c r="A2246" s="513">
        <v>2110102</v>
      </c>
      <c r="B2246" s="1426" t="s">
        <v>1294</v>
      </c>
      <c r="C2246" s="493"/>
      <c r="D2246" s="498" t="s">
        <v>1274</v>
      </c>
      <c r="E2246" s="498" t="s">
        <v>13</v>
      </c>
      <c r="F2246" s="548" t="s">
        <v>916</v>
      </c>
      <c r="G2246" s="548"/>
      <c r="H2246" s="493" t="s">
        <v>915</v>
      </c>
      <c r="I2246" s="493" t="s">
        <v>9</v>
      </c>
      <c r="J2246" s="493">
        <v>2</v>
      </c>
      <c r="K2246" s="478" t="e">
        <f>VLOOKUP(A2246,'[11]Precios Unitarios'!$B$3:$AI$1497,34,FALSE)</f>
        <v>#N/A</v>
      </c>
      <c r="L2246" s="478" t="e">
        <f t="shared" ref="L2246:L2253" si="248">J2246*K2246</f>
        <v>#N/A</v>
      </c>
      <c r="M2246" s="611">
        <f>SUM(L2247:L2248)</f>
        <v>77.427572800000007</v>
      </c>
      <c r="N2246" s="1454">
        <f>SUM(M2246:M2253)</f>
        <v>3741.8495571076924</v>
      </c>
    </row>
    <row r="2247" spans="1:14" ht="30">
      <c r="A2247" s="513">
        <v>2112042</v>
      </c>
      <c r="B2247" s="1426"/>
      <c r="C2247" s="493"/>
      <c r="D2247" s="497"/>
      <c r="E2247" s="497"/>
      <c r="F2247" s="548" t="s">
        <v>910</v>
      </c>
      <c r="G2247" s="548" t="s">
        <v>154</v>
      </c>
      <c r="H2247" s="575" t="s">
        <v>1293</v>
      </c>
      <c r="I2247" s="493" t="s">
        <v>9</v>
      </c>
      <c r="J2247" s="493">
        <v>2</v>
      </c>
      <c r="K2247" s="478">
        <f>VLOOKUP(A2247,'[11]Precios Unitarios'!$B$3:$AI$1497,34,FALSE)</f>
        <v>27.605</v>
      </c>
      <c r="L2247" s="478">
        <f t="shared" si="248"/>
        <v>55.21</v>
      </c>
      <c r="M2247" s="602"/>
      <c r="N2247" s="1454"/>
    </row>
    <row r="2248" spans="1:14">
      <c r="A2248" s="513">
        <v>1010337</v>
      </c>
      <c r="B2248" s="1426"/>
      <c r="C2248" s="493"/>
      <c r="D2248" s="496"/>
      <c r="E2248" s="496"/>
      <c r="F2248" s="548" t="s">
        <v>902</v>
      </c>
      <c r="G2248" s="548" t="s">
        <v>106</v>
      </c>
      <c r="H2248" s="575" t="s">
        <v>901</v>
      </c>
      <c r="I2248" s="493" t="s">
        <v>10</v>
      </c>
      <c r="J2248" s="493">
        <v>6</v>
      </c>
      <c r="K2248" s="478">
        <f>VLOOKUP(A2248,'[11]Precios Unitarios'!$B$3:$AI$1497,34,FALSE)</f>
        <v>3.7029288</v>
      </c>
      <c r="L2248" s="478">
        <f t="shared" si="248"/>
        <v>22.217572799999999</v>
      </c>
      <c r="M2248" s="599"/>
      <c r="N2248" s="1454"/>
    </row>
    <row r="2249" spans="1:14" ht="30">
      <c r="A2249" s="513">
        <v>3050515</v>
      </c>
      <c r="B2249" s="1426"/>
      <c r="C2249" s="493"/>
      <c r="D2249" s="498" t="s">
        <v>1273</v>
      </c>
      <c r="E2249" s="498" t="s">
        <v>13</v>
      </c>
      <c r="F2249" s="548" t="s">
        <v>1272</v>
      </c>
      <c r="G2249" s="548"/>
      <c r="H2249" s="612" t="s">
        <v>507</v>
      </c>
      <c r="I2249" s="493" t="s">
        <v>9</v>
      </c>
      <c r="J2249" s="493">
        <v>1</v>
      </c>
      <c r="K2249" s="478">
        <f>VLOOKUP(A2249,'[11]Precios Unitarios'!$B$3:$AI$1497,34,FALSE)</f>
        <v>3448.8606923076918</v>
      </c>
      <c r="L2249" s="478">
        <f t="shared" si="248"/>
        <v>3448.8606923076918</v>
      </c>
      <c r="M2249" s="611">
        <f>SUM(L2249:L2251)</f>
        <v>3565.768682307692</v>
      </c>
      <c r="N2249" s="1454"/>
    </row>
    <row r="2250" spans="1:14" ht="30">
      <c r="A2250" s="601">
        <v>2820161</v>
      </c>
      <c r="B2250" s="1426"/>
      <c r="C2250" s="493"/>
      <c r="D2250" s="497"/>
      <c r="E2250" s="497"/>
      <c r="F2250" s="610" t="s">
        <v>1194</v>
      </c>
      <c r="G2250" s="610" t="s">
        <v>248</v>
      </c>
      <c r="H2250" s="494" t="s">
        <v>1193</v>
      </c>
      <c r="I2250" s="493" t="s">
        <v>9</v>
      </c>
      <c r="J2250" s="493">
        <v>2</v>
      </c>
      <c r="K2250" s="478">
        <f>VLOOKUP(A2250,'[11]Precios Unitarios'!$B$3:$AI$1497,34,FALSE)</f>
        <v>12.535655999999999</v>
      </c>
      <c r="L2250" s="478">
        <f t="shared" si="248"/>
        <v>25.071311999999999</v>
      </c>
      <c r="M2250" s="602"/>
      <c r="N2250" s="1454"/>
    </row>
    <row r="2251" spans="1:14" ht="30">
      <c r="A2251" s="513">
        <v>2820108</v>
      </c>
      <c r="B2251" s="1426"/>
      <c r="C2251" s="493"/>
      <c r="D2251" s="496"/>
      <c r="E2251" s="496"/>
      <c r="F2251" s="548" t="s">
        <v>929</v>
      </c>
      <c r="G2251" s="548" t="s">
        <v>249</v>
      </c>
      <c r="H2251" s="575" t="s">
        <v>928</v>
      </c>
      <c r="I2251" s="493" t="s">
        <v>9</v>
      </c>
      <c r="J2251" s="493">
        <v>1</v>
      </c>
      <c r="K2251" s="478">
        <f>VLOOKUP(A2251,'[11]Precios Unitarios'!$B$3:$AI$1497,34,FALSE)</f>
        <v>91.836678000000006</v>
      </c>
      <c r="L2251" s="478">
        <f t="shared" si="248"/>
        <v>91.836678000000006</v>
      </c>
      <c r="M2251" s="599"/>
      <c r="N2251" s="1454"/>
    </row>
    <row r="2252" spans="1:14">
      <c r="A2252" s="513">
        <v>1021752</v>
      </c>
      <c r="B2252" s="1426"/>
      <c r="C2252" s="493"/>
      <c r="D2252" s="498" t="s">
        <v>1292</v>
      </c>
      <c r="E2252" s="498" t="s">
        <v>13</v>
      </c>
      <c r="F2252" s="548" t="s">
        <v>971</v>
      </c>
      <c r="G2252" s="548" t="s">
        <v>135</v>
      </c>
      <c r="H2252" s="575" t="s">
        <v>1187</v>
      </c>
      <c r="I2252" s="493" t="s">
        <v>10</v>
      </c>
      <c r="J2252" s="493">
        <v>6</v>
      </c>
      <c r="K2252" s="478">
        <f>VLOOKUP(A2252,'[11]Precios Unitarios'!$B$3:$AI$1497,34,FALSE)</f>
        <v>9.1995539999999991</v>
      </c>
      <c r="L2252" s="478">
        <f t="shared" si="248"/>
        <v>55.197323999999995</v>
      </c>
      <c r="M2252" s="611">
        <f>SUM(L2252:L2253)</f>
        <v>98.653301999999996</v>
      </c>
      <c r="N2252" s="1454"/>
    </row>
    <row r="2253" spans="1:14" ht="30">
      <c r="A2253" s="513">
        <v>2052244</v>
      </c>
      <c r="B2253" s="1426"/>
      <c r="C2253" s="493"/>
      <c r="D2253" s="496"/>
      <c r="E2253" s="496"/>
      <c r="F2253" s="569" t="s">
        <v>1257</v>
      </c>
      <c r="G2253" s="569" t="s">
        <v>147</v>
      </c>
      <c r="H2253" s="575" t="s">
        <v>1256</v>
      </c>
      <c r="I2253" s="493" t="s">
        <v>9</v>
      </c>
      <c r="J2253" s="493">
        <v>3</v>
      </c>
      <c r="K2253" s="478">
        <f>VLOOKUP(A2253,'[11]Precios Unitarios'!$B$3:$AI$1497,34,FALSE)</f>
        <v>14.485325999999999</v>
      </c>
      <c r="L2253" s="478">
        <f t="shared" si="248"/>
        <v>43.455977999999995</v>
      </c>
      <c r="M2253" s="599"/>
      <c r="N2253" s="1454"/>
    </row>
    <row r="2254" spans="1:14">
      <c r="A2254" s="574"/>
      <c r="B2254" s="488" t="str">
        <f>B2255</f>
        <v>MNT1P-5</v>
      </c>
      <c r="C2254" s="488">
        <f>C2255</f>
        <v>0</v>
      </c>
      <c r="D2254" s="486" t="str">
        <f>CONCATENATE(D2255,",",D2258,",",D2261)</f>
        <v>SPS-2GB,TRS-2A5,SPD-2LDA</v>
      </c>
      <c r="E2254" s="485"/>
      <c r="F2254" s="485"/>
      <c r="G2254" s="485"/>
      <c r="H2254" s="485"/>
      <c r="I2254" s="485"/>
      <c r="J2254" s="485"/>
      <c r="K2254" s="485"/>
      <c r="L2254" s="485"/>
      <c r="M2254" s="484"/>
      <c r="N2254" s="544">
        <f>N2255</f>
        <v>1769.1949791076922</v>
      </c>
    </row>
    <row r="2255" spans="1:14" ht="30">
      <c r="A2255" s="620">
        <f>1*F2255</f>
        <v>2110102</v>
      </c>
      <c r="B2255" s="1429" t="s">
        <v>1291</v>
      </c>
      <c r="C2255" s="480"/>
      <c r="D2255" s="504" t="s">
        <v>1274</v>
      </c>
      <c r="E2255" s="504" t="s">
        <v>13</v>
      </c>
      <c r="F2255" s="632" t="s">
        <v>916</v>
      </c>
      <c r="G2255" s="632"/>
      <c r="H2255" s="480" t="s">
        <v>915</v>
      </c>
      <c r="I2255" s="480" t="s">
        <v>9</v>
      </c>
      <c r="J2255" s="480">
        <v>2</v>
      </c>
      <c r="K2255" s="478" t="e">
        <f>VLOOKUP(A2255,'[11]Precios Unitarios'!$B$3:$AI$1497,34,FALSE)</f>
        <v>#N/A</v>
      </c>
      <c r="L2255" s="568" t="e">
        <f t="shared" ref="L2255:L2262" si="249">J2255*K2255</f>
        <v>#N/A</v>
      </c>
      <c r="M2255" s="628">
        <f>SUM(L2256:L2257)</f>
        <v>77.427572800000007</v>
      </c>
      <c r="N2255" s="1452">
        <f>SUM(M2255:M2262)</f>
        <v>1769.1949791076922</v>
      </c>
    </row>
    <row r="2256" spans="1:14" ht="45">
      <c r="A2256" s="620">
        <f>1*F2256</f>
        <v>2112042</v>
      </c>
      <c r="B2256" s="1429"/>
      <c r="C2256" s="480"/>
      <c r="D2256" s="503"/>
      <c r="E2256" s="503"/>
      <c r="F2256" s="621" t="s">
        <v>910</v>
      </c>
      <c r="G2256" s="621" t="s">
        <v>154</v>
      </c>
      <c r="H2256" s="636" t="s">
        <v>909</v>
      </c>
      <c r="I2256" s="480" t="s">
        <v>9</v>
      </c>
      <c r="J2256" s="480">
        <v>2</v>
      </c>
      <c r="K2256" s="478">
        <f>VLOOKUP(A2256,'[11]Precios Unitarios'!$B$3:$AI$1497,34,FALSE)</f>
        <v>27.605</v>
      </c>
      <c r="L2256" s="568">
        <f t="shared" si="249"/>
        <v>55.21</v>
      </c>
      <c r="M2256" s="619"/>
      <c r="N2256" s="1452"/>
    </row>
    <row r="2257" spans="1:14">
      <c r="A2257" s="620">
        <f>1*F2257</f>
        <v>1010337</v>
      </c>
      <c r="B2257" s="1429"/>
      <c r="C2257" s="480"/>
      <c r="D2257" s="502"/>
      <c r="E2257" s="502"/>
      <c r="F2257" s="556" t="s">
        <v>902</v>
      </c>
      <c r="G2257" s="556" t="s">
        <v>106</v>
      </c>
      <c r="H2257" s="582" t="s">
        <v>901</v>
      </c>
      <c r="I2257" s="480" t="s">
        <v>10</v>
      </c>
      <c r="J2257" s="480">
        <v>6</v>
      </c>
      <c r="K2257" s="478">
        <f>VLOOKUP(A2257,'[11]Precios Unitarios'!$B$3:$AI$1497,34,FALSE)</f>
        <v>3.7029288</v>
      </c>
      <c r="L2257" s="568">
        <f t="shared" si="249"/>
        <v>22.217572799999999</v>
      </c>
      <c r="M2257" s="616"/>
      <c r="N2257" s="1452"/>
    </row>
    <row r="2258" spans="1:14" ht="30">
      <c r="A2258" s="620">
        <f>1*F2258</f>
        <v>3050503</v>
      </c>
      <c r="B2258" s="1429"/>
      <c r="C2258" s="480"/>
      <c r="D2258" s="504" t="s">
        <v>1290</v>
      </c>
      <c r="E2258" s="504" t="s">
        <v>13</v>
      </c>
      <c r="F2258" s="556" t="s">
        <v>1289</v>
      </c>
      <c r="G2258" s="556"/>
      <c r="H2258" s="629" t="s">
        <v>502</v>
      </c>
      <c r="I2258" s="480" t="s">
        <v>9</v>
      </c>
      <c r="J2258" s="480">
        <v>1</v>
      </c>
      <c r="K2258" s="478">
        <f>VLOOKUP(A2258,'[11]Precios Unitarios'!$B$3:$AI$1497,34,FALSE)</f>
        <v>1506.4116923076922</v>
      </c>
      <c r="L2258" s="568">
        <f t="shared" si="249"/>
        <v>1506.4116923076922</v>
      </c>
      <c r="M2258" s="628">
        <f>SUM(L2258:L2260)</f>
        <v>1623.3196823076923</v>
      </c>
      <c r="N2258" s="1452"/>
    </row>
    <row r="2259" spans="1:14" ht="30">
      <c r="A2259" s="618">
        <v>2820161</v>
      </c>
      <c r="B2259" s="1429"/>
      <c r="C2259" s="480"/>
      <c r="D2259" s="503"/>
      <c r="E2259" s="503"/>
      <c r="F2259" s="627" t="s">
        <v>1194</v>
      </c>
      <c r="G2259" s="627" t="s">
        <v>248</v>
      </c>
      <c r="H2259" s="481" t="s">
        <v>1193</v>
      </c>
      <c r="I2259" s="480" t="s">
        <v>9</v>
      </c>
      <c r="J2259" s="480">
        <v>2</v>
      </c>
      <c r="K2259" s="478">
        <f>VLOOKUP(A2259,'[11]Precios Unitarios'!$B$3:$AI$1497,34,FALSE)</f>
        <v>12.535655999999999</v>
      </c>
      <c r="L2259" s="568">
        <f t="shared" si="249"/>
        <v>25.071311999999999</v>
      </c>
      <c r="M2259" s="619"/>
      <c r="N2259" s="1452"/>
    </row>
    <row r="2260" spans="1:14" ht="30">
      <c r="A2260" s="620">
        <f>1*F2260</f>
        <v>2820108</v>
      </c>
      <c r="B2260" s="1429"/>
      <c r="C2260" s="480"/>
      <c r="D2260" s="502"/>
      <c r="E2260" s="502"/>
      <c r="F2260" s="556" t="s">
        <v>929</v>
      </c>
      <c r="G2260" s="556" t="s">
        <v>249</v>
      </c>
      <c r="H2260" s="582" t="s">
        <v>928</v>
      </c>
      <c r="I2260" s="480" t="s">
        <v>1192</v>
      </c>
      <c r="J2260" s="480">
        <v>1</v>
      </c>
      <c r="K2260" s="478">
        <f>VLOOKUP(A2260,'[11]Precios Unitarios'!$B$3:$AI$1497,34,FALSE)</f>
        <v>91.836678000000006</v>
      </c>
      <c r="L2260" s="568">
        <f t="shared" si="249"/>
        <v>91.836678000000006</v>
      </c>
      <c r="M2260" s="616"/>
      <c r="N2260" s="1452"/>
    </row>
    <row r="2261" spans="1:14">
      <c r="A2261" s="515">
        <v>1021752</v>
      </c>
      <c r="B2261" s="1429"/>
      <c r="C2261" s="480"/>
      <c r="D2261" s="504" t="s">
        <v>1271</v>
      </c>
      <c r="E2261" s="504" t="s">
        <v>13</v>
      </c>
      <c r="F2261" s="556" t="s">
        <v>971</v>
      </c>
      <c r="G2261" s="556" t="s">
        <v>135</v>
      </c>
      <c r="H2261" s="582" t="s">
        <v>1187</v>
      </c>
      <c r="I2261" s="480" t="s">
        <v>10</v>
      </c>
      <c r="J2261" s="480">
        <v>6</v>
      </c>
      <c r="K2261" s="478">
        <f>VLOOKUP(A2261,'[11]Precios Unitarios'!$B$3:$AI$1497,34,FALSE)</f>
        <v>9.1995539999999991</v>
      </c>
      <c r="L2261" s="568">
        <f t="shared" si="249"/>
        <v>55.197323999999995</v>
      </c>
      <c r="M2261" s="628">
        <f>SUM(L2261:L2262)</f>
        <v>68.447723999999994</v>
      </c>
      <c r="N2261" s="1452"/>
    </row>
    <row r="2262" spans="1:14" ht="30">
      <c r="A2262" s="620">
        <v>2056203</v>
      </c>
      <c r="B2262" s="1429"/>
      <c r="C2262" s="480"/>
      <c r="D2262" s="502"/>
      <c r="E2262" s="502"/>
      <c r="F2262" s="570" t="s">
        <v>871</v>
      </c>
      <c r="G2262" s="570" t="s">
        <v>149</v>
      </c>
      <c r="H2262" s="582" t="s">
        <v>1186</v>
      </c>
      <c r="I2262" s="480" t="s">
        <v>9</v>
      </c>
      <c r="J2262" s="480">
        <v>3</v>
      </c>
      <c r="K2262" s="478">
        <f>VLOOKUP(A2262,'[11]Precios Unitarios'!$B$3:$AI$1497,34,FALSE)</f>
        <v>4.4168000000000003</v>
      </c>
      <c r="L2262" s="568">
        <f t="shared" si="249"/>
        <v>13.250400000000001</v>
      </c>
      <c r="M2262" s="616"/>
      <c r="N2262" s="1452"/>
    </row>
    <row r="2263" spans="1:14">
      <c r="A2263" s="574"/>
      <c r="B2263" s="488" t="str">
        <f>B2264</f>
        <v>MNT1P-10</v>
      </c>
      <c r="C2263" s="488">
        <f>C2264</f>
        <v>0</v>
      </c>
      <c r="D2263" s="486" t="str">
        <f>CONCATENATE(D2264,",",D2267,",",D2270)</f>
        <v>SPS-2GB,TRS-2A10,SPD-2LDA</v>
      </c>
      <c r="E2263" s="485"/>
      <c r="F2263" s="485"/>
      <c r="G2263" s="485"/>
      <c r="H2263" s="485"/>
      <c r="I2263" s="485"/>
      <c r="J2263" s="485"/>
      <c r="K2263" s="485"/>
      <c r="L2263" s="485"/>
      <c r="M2263" s="484"/>
      <c r="N2263" s="544">
        <f>N2264</f>
        <v>1836.4058252615382</v>
      </c>
    </row>
    <row r="2264" spans="1:14" ht="30">
      <c r="A2264" s="603">
        <f>1*F2264</f>
        <v>2110102</v>
      </c>
      <c r="B2264" s="1426" t="s">
        <v>1288</v>
      </c>
      <c r="C2264" s="493"/>
      <c r="D2264" s="498" t="s">
        <v>1274</v>
      </c>
      <c r="E2264" s="498" t="s">
        <v>13</v>
      </c>
      <c r="F2264" s="615" t="s">
        <v>916</v>
      </c>
      <c r="G2264" s="615"/>
      <c r="H2264" s="493" t="s">
        <v>915</v>
      </c>
      <c r="I2264" s="493" t="s">
        <v>9</v>
      </c>
      <c r="J2264" s="493">
        <v>2</v>
      </c>
      <c r="K2264" s="478" t="e">
        <f>VLOOKUP(A2264,'[11]Precios Unitarios'!$B$3:$AI$1497,34,FALSE)</f>
        <v>#N/A</v>
      </c>
      <c r="L2264" s="478" t="e">
        <f t="shared" ref="L2264:L2271" si="250">J2264*K2264</f>
        <v>#N/A</v>
      </c>
      <c r="M2264" s="611">
        <f>SUM(L2265:L2266)</f>
        <v>77.427572800000007</v>
      </c>
      <c r="N2264" s="1454">
        <f>SUM(M2264:M2271)</f>
        <v>1836.4058252615382</v>
      </c>
    </row>
    <row r="2265" spans="1:14" ht="45">
      <c r="A2265" s="603">
        <f>1*F2265</f>
        <v>2112042</v>
      </c>
      <c r="B2265" s="1426"/>
      <c r="C2265" s="493"/>
      <c r="D2265" s="497"/>
      <c r="E2265" s="497"/>
      <c r="F2265" s="604" t="s">
        <v>910</v>
      </c>
      <c r="G2265" s="604" t="s">
        <v>154</v>
      </c>
      <c r="H2265" s="635" t="s">
        <v>909</v>
      </c>
      <c r="I2265" s="493" t="s">
        <v>9</v>
      </c>
      <c r="J2265" s="493">
        <v>2</v>
      </c>
      <c r="K2265" s="478">
        <f>VLOOKUP(A2265,'[11]Precios Unitarios'!$B$3:$AI$1497,34,FALSE)</f>
        <v>27.605</v>
      </c>
      <c r="L2265" s="478">
        <f t="shared" si="250"/>
        <v>55.21</v>
      </c>
      <c r="M2265" s="602"/>
      <c r="N2265" s="1454"/>
    </row>
    <row r="2266" spans="1:14">
      <c r="A2266" s="603">
        <f>1*F2266</f>
        <v>1010337</v>
      </c>
      <c r="B2266" s="1426"/>
      <c r="C2266" s="493"/>
      <c r="D2266" s="496"/>
      <c r="E2266" s="496"/>
      <c r="F2266" s="548" t="s">
        <v>902</v>
      </c>
      <c r="G2266" s="548" t="s">
        <v>106</v>
      </c>
      <c r="H2266" s="575" t="s">
        <v>901</v>
      </c>
      <c r="I2266" s="493" t="s">
        <v>10</v>
      </c>
      <c r="J2266" s="493">
        <v>6</v>
      </c>
      <c r="K2266" s="478">
        <f>VLOOKUP(A2266,'[11]Precios Unitarios'!$B$3:$AI$1497,34,FALSE)</f>
        <v>3.7029288</v>
      </c>
      <c r="L2266" s="478">
        <f t="shared" si="250"/>
        <v>22.217572799999999</v>
      </c>
      <c r="M2266" s="599"/>
      <c r="N2266" s="1454"/>
    </row>
    <row r="2267" spans="1:14" ht="30">
      <c r="A2267" s="603">
        <f>1*F2267</f>
        <v>3050504</v>
      </c>
      <c r="B2267" s="1426"/>
      <c r="C2267" s="493"/>
      <c r="D2267" s="498" t="s">
        <v>1287</v>
      </c>
      <c r="E2267" s="498" t="s">
        <v>13</v>
      </c>
      <c r="F2267" s="548" t="s">
        <v>1286</v>
      </c>
      <c r="G2267" s="548"/>
      <c r="H2267" s="612" t="s">
        <v>503</v>
      </c>
      <c r="I2267" s="493" t="s">
        <v>9</v>
      </c>
      <c r="J2267" s="493">
        <v>1</v>
      </c>
      <c r="K2267" s="478">
        <f>VLOOKUP(A2267,'[11]Precios Unitarios'!$B$3:$AI$1497,34,FALSE)</f>
        <v>1573.6225384615382</v>
      </c>
      <c r="L2267" s="478">
        <f t="shared" si="250"/>
        <v>1573.6225384615382</v>
      </c>
      <c r="M2267" s="611">
        <f>SUM(L2267:L2269)</f>
        <v>1690.5305284615383</v>
      </c>
      <c r="N2267" s="1454"/>
    </row>
    <row r="2268" spans="1:14" ht="30">
      <c r="A2268" s="601">
        <v>2820161</v>
      </c>
      <c r="B2268" s="1426"/>
      <c r="C2268" s="493"/>
      <c r="D2268" s="497"/>
      <c r="E2268" s="497"/>
      <c r="F2268" s="610" t="s">
        <v>1194</v>
      </c>
      <c r="G2268" s="610" t="s">
        <v>248</v>
      </c>
      <c r="H2268" s="494" t="s">
        <v>1193</v>
      </c>
      <c r="I2268" s="493" t="s">
        <v>9</v>
      </c>
      <c r="J2268" s="493">
        <v>2</v>
      </c>
      <c r="K2268" s="478">
        <f>VLOOKUP(A2268,'[11]Precios Unitarios'!$B$3:$AI$1497,34,FALSE)</f>
        <v>12.535655999999999</v>
      </c>
      <c r="L2268" s="478">
        <f t="shared" si="250"/>
        <v>25.071311999999999</v>
      </c>
      <c r="M2268" s="602"/>
      <c r="N2268" s="1454"/>
    </row>
    <row r="2269" spans="1:14" ht="30">
      <c r="A2269" s="603">
        <f>1*F2269</f>
        <v>2820108</v>
      </c>
      <c r="B2269" s="1426"/>
      <c r="C2269" s="493"/>
      <c r="D2269" s="496"/>
      <c r="E2269" s="496"/>
      <c r="F2269" s="548" t="s">
        <v>929</v>
      </c>
      <c r="G2269" s="548" t="s">
        <v>249</v>
      </c>
      <c r="H2269" s="575" t="s">
        <v>928</v>
      </c>
      <c r="I2269" s="493" t="s">
        <v>1192</v>
      </c>
      <c r="J2269" s="493">
        <v>1</v>
      </c>
      <c r="K2269" s="478">
        <f>VLOOKUP(A2269,'[11]Precios Unitarios'!$B$3:$AI$1497,34,FALSE)</f>
        <v>91.836678000000006</v>
      </c>
      <c r="L2269" s="478">
        <f t="shared" si="250"/>
        <v>91.836678000000006</v>
      </c>
      <c r="M2269" s="599"/>
      <c r="N2269" s="1454"/>
    </row>
    <row r="2270" spans="1:14">
      <c r="A2270" s="513">
        <v>1021752</v>
      </c>
      <c r="B2270" s="1426"/>
      <c r="C2270" s="493"/>
      <c r="D2270" s="498" t="s">
        <v>1271</v>
      </c>
      <c r="E2270" s="498" t="s">
        <v>13</v>
      </c>
      <c r="F2270" s="548" t="s">
        <v>971</v>
      </c>
      <c r="G2270" s="548" t="s">
        <v>135</v>
      </c>
      <c r="H2270" s="575" t="s">
        <v>1187</v>
      </c>
      <c r="I2270" s="493" t="s">
        <v>10</v>
      </c>
      <c r="J2270" s="493">
        <v>6</v>
      </c>
      <c r="K2270" s="478">
        <f>VLOOKUP(A2270,'[11]Precios Unitarios'!$B$3:$AI$1497,34,FALSE)</f>
        <v>9.1995539999999991</v>
      </c>
      <c r="L2270" s="478">
        <f t="shared" si="250"/>
        <v>55.197323999999995</v>
      </c>
      <c r="M2270" s="611">
        <f>SUM(L2270:L2271)</f>
        <v>68.447723999999994</v>
      </c>
      <c r="N2270" s="1454"/>
    </row>
    <row r="2271" spans="1:14" ht="30">
      <c r="A2271" s="603">
        <v>2056203</v>
      </c>
      <c r="B2271" s="1426"/>
      <c r="C2271" s="493"/>
      <c r="D2271" s="496"/>
      <c r="E2271" s="496"/>
      <c r="F2271" s="569" t="s">
        <v>871</v>
      </c>
      <c r="G2271" s="569" t="s">
        <v>149</v>
      </c>
      <c r="H2271" s="575" t="s">
        <v>1186</v>
      </c>
      <c r="I2271" s="493" t="s">
        <v>9</v>
      </c>
      <c r="J2271" s="493">
        <v>3</v>
      </c>
      <c r="K2271" s="478">
        <f>VLOOKUP(A2271,'[11]Precios Unitarios'!$B$3:$AI$1497,34,FALSE)</f>
        <v>4.4168000000000003</v>
      </c>
      <c r="L2271" s="478">
        <f t="shared" si="250"/>
        <v>13.250400000000001</v>
      </c>
      <c r="M2271" s="599"/>
      <c r="N2271" s="1454"/>
    </row>
    <row r="2272" spans="1:14">
      <c r="A2272" s="574"/>
      <c r="B2272" s="488" t="str">
        <f>B2273</f>
        <v>MNT1P-15</v>
      </c>
      <c r="C2272" s="488">
        <f>C2273</f>
        <v>0</v>
      </c>
      <c r="D2272" s="486" t="str">
        <f>CONCATENATE(D2273,",",D2276,",",D2279)</f>
        <v>SPS-2GB,TRS-2A15,SPD-2LDA</v>
      </c>
      <c r="E2272" s="485"/>
      <c r="F2272" s="485"/>
      <c r="G2272" s="485"/>
      <c r="H2272" s="485"/>
      <c r="I2272" s="485"/>
      <c r="J2272" s="485"/>
      <c r="K2272" s="485"/>
      <c r="L2272" s="485"/>
      <c r="M2272" s="484"/>
      <c r="N2272" s="544">
        <f>N2273</f>
        <v>2106.9155944923077</v>
      </c>
    </row>
    <row r="2273" spans="1:14" ht="30">
      <c r="A2273" s="620">
        <f>1*F2273</f>
        <v>2110102</v>
      </c>
      <c r="B2273" s="1429" t="s">
        <v>1285</v>
      </c>
      <c r="C2273" s="480"/>
      <c r="D2273" s="504" t="s">
        <v>1274</v>
      </c>
      <c r="E2273" s="504" t="s">
        <v>13</v>
      </c>
      <c r="F2273" s="632" t="s">
        <v>916</v>
      </c>
      <c r="G2273" s="632"/>
      <c r="H2273" s="480" t="s">
        <v>915</v>
      </c>
      <c r="I2273" s="480" t="s">
        <v>9</v>
      </c>
      <c r="J2273" s="480">
        <v>2</v>
      </c>
      <c r="K2273" s="478" t="e">
        <f>VLOOKUP(A2273,'[11]Precios Unitarios'!$B$3:$AI$1497,34,FALSE)</f>
        <v>#N/A</v>
      </c>
      <c r="L2273" s="568" t="e">
        <f t="shared" ref="L2273:L2280" si="251">J2273*K2273</f>
        <v>#N/A</v>
      </c>
      <c r="M2273" s="628">
        <f>SUM(L2274:L2275)</f>
        <v>77.427572800000007</v>
      </c>
      <c r="N2273" s="1452">
        <f>SUM(M2273:M2280)</f>
        <v>2106.9155944923077</v>
      </c>
    </row>
    <row r="2274" spans="1:14" ht="45">
      <c r="A2274" s="620">
        <f>1*F2274</f>
        <v>2112042</v>
      </c>
      <c r="B2274" s="1429"/>
      <c r="C2274" s="480"/>
      <c r="D2274" s="503"/>
      <c r="E2274" s="503"/>
      <c r="F2274" s="621" t="s">
        <v>910</v>
      </c>
      <c r="G2274" s="621" t="s">
        <v>154</v>
      </c>
      <c r="H2274" s="636" t="s">
        <v>909</v>
      </c>
      <c r="I2274" s="480" t="s">
        <v>9</v>
      </c>
      <c r="J2274" s="480">
        <v>2</v>
      </c>
      <c r="K2274" s="478">
        <f>VLOOKUP(A2274,'[11]Precios Unitarios'!$B$3:$AI$1497,34,FALSE)</f>
        <v>27.605</v>
      </c>
      <c r="L2274" s="568">
        <f t="shared" si="251"/>
        <v>55.21</v>
      </c>
      <c r="M2274" s="619"/>
      <c r="N2274" s="1452"/>
    </row>
    <row r="2275" spans="1:14">
      <c r="A2275" s="620">
        <f>1*F2275</f>
        <v>1010337</v>
      </c>
      <c r="B2275" s="1429"/>
      <c r="C2275" s="480"/>
      <c r="D2275" s="502"/>
      <c r="E2275" s="502"/>
      <c r="F2275" s="556" t="s">
        <v>902</v>
      </c>
      <c r="G2275" s="556" t="s">
        <v>106</v>
      </c>
      <c r="H2275" s="582" t="s">
        <v>901</v>
      </c>
      <c r="I2275" s="480" t="s">
        <v>10</v>
      </c>
      <c r="J2275" s="480">
        <v>6</v>
      </c>
      <c r="K2275" s="478">
        <f>VLOOKUP(A2275,'[11]Precios Unitarios'!$B$3:$AI$1497,34,FALSE)</f>
        <v>3.7029288</v>
      </c>
      <c r="L2275" s="568">
        <f t="shared" si="251"/>
        <v>22.217572799999999</v>
      </c>
      <c r="M2275" s="616"/>
      <c r="N2275" s="1452"/>
    </row>
    <row r="2276" spans="1:14" ht="30">
      <c r="A2276" s="620">
        <f>1*F2276</f>
        <v>3050505</v>
      </c>
      <c r="B2276" s="1429"/>
      <c r="C2276" s="480"/>
      <c r="D2276" s="504" t="s">
        <v>1284</v>
      </c>
      <c r="E2276" s="504" t="s">
        <v>13</v>
      </c>
      <c r="F2276" s="556" t="s">
        <v>1283</v>
      </c>
      <c r="G2276" s="556"/>
      <c r="H2276" s="629" t="s">
        <v>504</v>
      </c>
      <c r="I2276" s="480" t="s">
        <v>9</v>
      </c>
      <c r="J2276" s="480">
        <v>1</v>
      </c>
      <c r="K2276" s="478">
        <f>VLOOKUP(A2276,'[11]Precios Unitarios'!$B$3:$AI$1497,34,FALSE)</f>
        <v>1844.1323076923077</v>
      </c>
      <c r="L2276" s="568">
        <f t="shared" si="251"/>
        <v>1844.1323076923077</v>
      </c>
      <c r="M2276" s="628">
        <f>SUM(L2276:L2278)</f>
        <v>1961.0402976923078</v>
      </c>
      <c r="N2276" s="1452"/>
    </row>
    <row r="2277" spans="1:14" ht="30">
      <c r="A2277" s="618">
        <v>2820161</v>
      </c>
      <c r="B2277" s="1429"/>
      <c r="C2277" s="480"/>
      <c r="D2277" s="503"/>
      <c r="E2277" s="503"/>
      <c r="F2277" s="627" t="s">
        <v>1194</v>
      </c>
      <c r="G2277" s="627" t="s">
        <v>248</v>
      </c>
      <c r="H2277" s="481" t="s">
        <v>1193</v>
      </c>
      <c r="I2277" s="480" t="s">
        <v>9</v>
      </c>
      <c r="J2277" s="480">
        <v>2</v>
      </c>
      <c r="K2277" s="478">
        <f>VLOOKUP(A2277,'[11]Precios Unitarios'!$B$3:$AI$1497,34,FALSE)</f>
        <v>12.535655999999999</v>
      </c>
      <c r="L2277" s="568">
        <f t="shared" si="251"/>
        <v>25.071311999999999</v>
      </c>
      <c r="M2277" s="619"/>
      <c r="N2277" s="1452"/>
    </row>
    <row r="2278" spans="1:14" ht="30">
      <c r="A2278" s="620">
        <f>1*F2278</f>
        <v>2820108</v>
      </c>
      <c r="B2278" s="1429"/>
      <c r="C2278" s="480"/>
      <c r="D2278" s="502"/>
      <c r="E2278" s="502"/>
      <c r="F2278" s="556" t="s">
        <v>929</v>
      </c>
      <c r="G2278" s="556" t="s">
        <v>249</v>
      </c>
      <c r="H2278" s="582" t="s">
        <v>928</v>
      </c>
      <c r="I2278" s="480" t="s">
        <v>1192</v>
      </c>
      <c r="J2278" s="480">
        <v>1</v>
      </c>
      <c r="K2278" s="478">
        <f>VLOOKUP(A2278,'[11]Precios Unitarios'!$B$3:$AI$1497,34,FALSE)</f>
        <v>91.836678000000006</v>
      </c>
      <c r="L2278" s="568">
        <f t="shared" si="251"/>
        <v>91.836678000000006</v>
      </c>
      <c r="M2278" s="616"/>
      <c r="N2278" s="1452"/>
    </row>
    <row r="2279" spans="1:14">
      <c r="A2279" s="515">
        <v>1021752</v>
      </c>
      <c r="B2279" s="1429"/>
      <c r="C2279" s="480"/>
      <c r="D2279" s="504" t="s">
        <v>1271</v>
      </c>
      <c r="E2279" s="504" t="s">
        <v>13</v>
      </c>
      <c r="F2279" s="556" t="s">
        <v>971</v>
      </c>
      <c r="G2279" s="556" t="s">
        <v>135</v>
      </c>
      <c r="H2279" s="582" t="s">
        <v>1187</v>
      </c>
      <c r="I2279" s="480" t="s">
        <v>10</v>
      </c>
      <c r="J2279" s="480">
        <v>6</v>
      </c>
      <c r="K2279" s="478">
        <f>VLOOKUP(A2279,'[11]Precios Unitarios'!$B$3:$AI$1497,34,FALSE)</f>
        <v>9.1995539999999991</v>
      </c>
      <c r="L2279" s="568">
        <f t="shared" si="251"/>
        <v>55.197323999999995</v>
      </c>
      <c r="M2279" s="628">
        <f>SUM(L2279:L2280)</f>
        <v>68.447723999999994</v>
      </c>
      <c r="N2279" s="1452"/>
    </row>
    <row r="2280" spans="1:14" ht="30">
      <c r="A2280" s="620">
        <v>2056203</v>
      </c>
      <c r="B2280" s="1429"/>
      <c r="C2280" s="480"/>
      <c r="D2280" s="502"/>
      <c r="E2280" s="502"/>
      <c r="F2280" s="570" t="s">
        <v>871</v>
      </c>
      <c r="G2280" s="570" t="s">
        <v>149</v>
      </c>
      <c r="H2280" s="582" t="s">
        <v>1186</v>
      </c>
      <c r="I2280" s="480" t="s">
        <v>9</v>
      </c>
      <c r="J2280" s="480">
        <v>3</v>
      </c>
      <c r="K2280" s="478">
        <f>VLOOKUP(A2280,'[11]Precios Unitarios'!$B$3:$AI$1497,34,FALSE)</f>
        <v>4.4168000000000003</v>
      </c>
      <c r="L2280" s="568">
        <f t="shared" si="251"/>
        <v>13.250400000000001</v>
      </c>
      <c r="M2280" s="616"/>
      <c r="N2280" s="1452"/>
    </row>
    <row r="2281" spans="1:14">
      <c r="A2281" s="574"/>
      <c r="B2281" s="488" t="str">
        <f>B2282</f>
        <v>MNT1P-25</v>
      </c>
      <c r="C2281" s="488">
        <f>C2282</f>
        <v>0</v>
      </c>
      <c r="D2281" s="486" t="str">
        <f>CONCATENATE(D2282,",",D2285,",",D2288)</f>
        <v>SPS-2GB,TRS-2A25,SPD-2LDA</v>
      </c>
      <c r="E2281" s="485"/>
      <c r="F2281" s="485"/>
      <c r="G2281" s="485"/>
      <c r="H2281" s="485"/>
      <c r="I2281" s="485"/>
      <c r="J2281" s="485"/>
      <c r="K2281" s="485"/>
      <c r="L2281" s="485"/>
      <c r="M2281" s="484"/>
      <c r="N2281" s="544">
        <f>N2282</f>
        <v>2570.7259791076926</v>
      </c>
    </row>
    <row r="2282" spans="1:14" ht="30">
      <c r="A2282" s="603">
        <f>1*F2282</f>
        <v>2110102</v>
      </c>
      <c r="B2282" s="1426" t="s">
        <v>1282</v>
      </c>
      <c r="C2282" s="493"/>
      <c r="D2282" s="498" t="s">
        <v>1274</v>
      </c>
      <c r="E2282" s="498" t="s">
        <v>13</v>
      </c>
      <c r="F2282" s="615" t="s">
        <v>916</v>
      </c>
      <c r="G2282" s="615"/>
      <c r="H2282" s="493" t="s">
        <v>915</v>
      </c>
      <c r="I2282" s="493" t="s">
        <v>9</v>
      </c>
      <c r="J2282" s="493">
        <v>2</v>
      </c>
      <c r="K2282" s="478" t="e">
        <f>VLOOKUP(A2282,'[11]Precios Unitarios'!$B$3:$AI$1497,34,FALSE)</f>
        <v>#N/A</v>
      </c>
      <c r="L2282" s="478" t="e">
        <f t="shared" ref="L2282:L2289" si="252">J2282*K2282</f>
        <v>#N/A</v>
      </c>
      <c r="M2282" s="611">
        <f>SUM(L2283:L2284)</f>
        <v>77.427572800000007</v>
      </c>
      <c r="N2282" s="1454">
        <f>SUM(M2282:M2289)</f>
        <v>2570.7259791076926</v>
      </c>
    </row>
    <row r="2283" spans="1:14" ht="45">
      <c r="A2283" s="603">
        <f>1*F2283</f>
        <v>2112042</v>
      </c>
      <c r="B2283" s="1426"/>
      <c r="C2283" s="493"/>
      <c r="D2283" s="497"/>
      <c r="E2283" s="497"/>
      <c r="F2283" s="604" t="s">
        <v>910</v>
      </c>
      <c r="G2283" s="604" t="s">
        <v>154</v>
      </c>
      <c r="H2283" s="635" t="s">
        <v>909</v>
      </c>
      <c r="I2283" s="493" t="s">
        <v>9</v>
      </c>
      <c r="J2283" s="493">
        <v>2</v>
      </c>
      <c r="K2283" s="478">
        <f>VLOOKUP(A2283,'[11]Precios Unitarios'!$B$3:$AI$1497,34,FALSE)</f>
        <v>27.605</v>
      </c>
      <c r="L2283" s="478">
        <f t="shared" si="252"/>
        <v>55.21</v>
      </c>
      <c r="M2283" s="602"/>
      <c r="N2283" s="1454"/>
    </row>
    <row r="2284" spans="1:14">
      <c r="A2284" s="603">
        <f>1*F2284</f>
        <v>1010337</v>
      </c>
      <c r="B2284" s="1426"/>
      <c r="C2284" s="493"/>
      <c r="D2284" s="496"/>
      <c r="E2284" s="496"/>
      <c r="F2284" s="548" t="s">
        <v>902</v>
      </c>
      <c r="G2284" s="548" t="s">
        <v>106</v>
      </c>
      <c r="H2284" s="575" t="s">
        <v>901</v>
      </c>
      <c r="I2284" s="493" t="s">
        <v>10</v>
      </c>
      <c r="J2284" s="493">
        <v>6</v>
      </c>
      <c r="K2284" s="478">
        <f>VLOOKUP(A2284,'[11]Precios Unitarios'!$B$3:$AI$1497,34,FALSE)</f>
        <v>3.7029288</v>
      </c>
      <c r="L2284" s="478">
        <f t="shared" si="252"/>
        <v>22.217572799999999</v>
      </c>
      <c r="M2284" s="599"/>
      <c r="N2284" s="1454"/>
    </row>
    <row r="2285" spans="1:14" ht="30">
      <c r="A2285" s="603">
        <f>1*F2285</f>
        <v>3050508</v>
      </c>
      <c r="B2285" s="1426"/>
      <c r="C2285" s="493"/>
      <c r="D2285" s="498" t="s">
        <v>1281</v>
      </c>
      <c r="E2285" s="498" t="s">
        <v>13</v>
      </c>
      <c r="F2285" s="548" t="s">
        <v>1280</v>
      </c>
      <c r="G2285" s="548"/>
      <c r="H2285" s="612" t="s">
        <v>505</v>
      </c>
      <c r="I2285" s="493" t="s">
        <v>9</v>
      </c>
      <c r="J2285" s="493">
        <v>1</v>
      </c>
      <c r="K2285" s="478">
        <f>VLOOKUP(A2285,'[11]Precios Unitarios'!$B$3:$AI$1497,34,FALSE)</f>
        <v>2307.9426923076921</v>
      </c>
      <c r="L2285" s="478">
        <f t="shared" si="252"/>
        <v>2307.9426923076921</v>
      </c>
      <c r="M2285" s="611">
        <f>SUM(L2285:L2287)</f>
        <v>2424.8506823076923</v>
      </c>
      <c r="N2285" s="1454"/>
    </row>
    <row r="2286" spans="1:14" ht="30">
      <c r="A2286" s="601">
        <v>2820161</v>
      </c>
      <c r="B2286" s="1426"/>
      <c r="C2286" s="493"/>
      <c r="D2286" s="497"/>
      <c r="E2286" s="497"/>
      <c r="F2286" s="610" t="s">
        <v>1194</v>
      </c>
      <c r="G2286" s="610" t="s">
        <v>248</v>
      </c>
      <c r="H2286" s="494" t="s">
        <v>1193</v>
      </c>
      <c r="I2286" s="493" t="s">
        <v>9</v>
      </c>
      <c r="J2286" s="493">
        <v>2</v>
      </c>
      <c r="K2286" s="478">
        <f>VLOOKUP(A2286,'[11]Precios Unitarios'!$B$3:$AI$1497,34,FALSE)</f>
        <v>12.535655999999999</v>
      </c>
      <c r="L2286" s="478">
        <f t="shared" si="252"/>
        <v>25.071311999999999</v>
      </c>
      <c r="M2286" s="602"/>
      <c r="N2286" s="1454"/>
    </row>
    <row r="2287" spans="1:14" ht="30">
      <c r="A2287" s="603">
        <f>1*F2287</f>
        <v>2820108</v>
      </c>
      <c r="B2287" s="1426"/>
      <c r="C2287" s="493"/>
      <c r="D2287" s="496"/>
      <c r="E2287" s="496"/>
      <c r="F2287" s="548" t="s">
        <v>929</v>
      </c>
      <c r="G2287" s="548" t="s">
        <v>249</v>
      </c>
      <c r="H2287" s="575" t="s">
        <v>928</v>
      </c>
      <c r="I2287" s="493" t="s">
        <v>1192</v>
      </c>
      <c r="J2287" s="493">
        <v>1</v>
      </c>
      <c r="K2287" s="478">
        <f>VLOOKUP(A2287,'[11]Precios Unitarios'!$B$3:$AI$1497,34,FALSE)</f>
        <v>91.836678000000006</v>
      </c>
      <c r="L2287" s="478">
        <f t="shared" si="252"/>
        <v>91.836678000000006</v>
      </c>
      <c r="M2287" s="599"/>
      <c r="N2287" s="1454"/>
    </row>
    <row r="2288" spans="1:14">
      <c r="A2288" s="513">
        <v>1021752</v>
      </c>
      <c r="B2288" s="1426"/>
      <c r="C2288" s="493"/>
      <c r="D2288" s="498" t="s">
        <v>1271</v>
      </c>
      <c r="E2288" s="498" t="s">
        <v>13</v>
      </c>
      <c r="F2288" s="548" t="s">
        <v>971</v>
      </c>
      <c r="G2288" s="548" t="s">
        <v>135</v>
      </c>
      <c r="H2288" s="575" t="s">
        <v>1187</v>
      </c>
      <c r="I2288" s="493" t="s">
        <v>10</v>
      </c>
      <c r="J2288" s="493">
        <v>6</v>
      </c>
      <c r="K2288" s="478">
        <f>VLOOKUP(A2288,'[11]Precios Unitarios'!$B$3:$AI$1497,34,FALSE)</f>
        <v>9.1995539999999991</v>
      </c>
      <c r="L2288" s="478">
        <f t="shared" si="252"/>
        <v>55.197323999999995</v>
      </c>
      <c r="M2288" s="611">
        <f>SUM(L2288:L2289)</f>
        <v>68.447723999999994</v>
      </c>
      <c r="N2288" s="1454"/>
    </row>
    <row r="2289" spans="1:14" ht="30">
      <c r="A2289" s="603">
        <v>2056203</v>
      </c>
      <c r="B2289" s="1426"/>
      <c r="C2289" s="493"/>
      <c r="D2289" s="496"/>
      <c r="E2289" s="496"/>
      <c r="F2289" s="569" t="s">
        <v>871</v>
      </c>
      <c r="G2289" s="569" t="s">
        <v>149</v>
      </c>
      <c r="H2289" s="575" t="s">
        <v>1186</v>
      </c>
      <c r="I2289" s="493" t="s">
        <v>9</v>
      </c>
      <c r="J2289" s="493">
        <v>3</v>
      </c>
      <c r="K2289" s="478">
        <f>VLOOKUP(A2289,'[11]Precios Unitarios'!$B$3:$AI$1497,34,FALSE)</f>
        <v>4.4168000000000003</v>
      </c>
      <c r="L2289" s="478">
        <f t="shared" si="252"/>
        <v>13.250400000000001</v>
      </c>
      <c r="M2289" s="599"/>
      <c r="N2289" s="1454"/>
    </row>
    <row r="2290" spans="1:14">
      <c r="A2290" s="574"/>
      <c r="B2290" s="488" t="str">
        <f>B2291</f>
        <v>MNT1P-37.5</v>
      </c>
      <c r="C2290" s="488">
        <f>C2291</f>
        <v>0</v>
      </c>
      <c r="D2290" s="486" t="str">
        <f>CONCATENATE(D2291,",",D2294,",",D2297)</f>
        <v>SPS-2GB,TRS-2A37,5,SPD-2LDA</v>
      </c>
      <c r="E2290" s="485"/>
      <c r="F2290" s="485"/>
      <c r="G2290" s="485"/>
      <c r="H2290" s="485"/>
      <c r="I2290" s="485"/>
      <c r="J2290" s="485"/>
      <c r="K2290" s="485"/>
      <c r="L2290" s="485"/>
      <c r="M2290" s="484"/>
      <c r="N2290" s="544">
        <f>N2291</f>
        <v>3177.8454406461537</v>
      </c>
    </row>
    <row r="2291" spans="1:14" ht="30">
      <c r="A2291" s="620">
        <f>1*F2291</f>
        <v>2110102</v>
      </c>
      <c r="B2291" s="1429" t="s">
        <v>1279</v>
      </c>
      <c r="C2291" s="480"/>
      <c r="D2291" s="504" t="s">
        <v>1274</v>
      </c>
      <c r="E2291" s="504" t="s">
        <v>13</v>
      </c>
      <c r="F2291" s="632" t="s">
        <v>916</v>
      </c>
      <c r="G2291" s="632"/>
      <c r="H2291" s="480" t="s">
        <v>915</v>
      </c>
      <c r="I2291" s="480" t="s">
        <v>9</v>
      </c>
      <c r="J2291" s="480">
        <v>2</v>
      </c>
      <c r="K2291" s="478" t="e">
        <f>VLOOKUP(A2291,'[11]Precios Unitarios'!$B$3:$AI$1497,34,FALSE)</f>
        <v>#N/A</v>
      </c>
      <c r="L2291" s="568" t="e">
        <f t="shared" ref="L2291:L2298" si="253">J2291*K2291</f>
        <v>#N/A</v>
      </c>
      <c r="M2291" s="628">
        <f>SUM(L2292:L2293)</f>
        <v>77.427572800000007</v>
      </c>
      <c r="N2291" s="1452">
        <f>SUM(M2291:M2298)</f>
        <v>3177.8454406461537</v>
      </c>
    </row>
    <row r="2292" spans="1:14" ht="45">
      <c r="A2292" s="620">
        <f>1*F2292</f>
        <v>2112042</v>
      </c>
      <c r="B2292" s="1429"/>
      <c r="C2292" s="480"/>
      <c r="D2292" s="503"/>
      <c r="E2292" s="503"/>
      <c r="F2292" s="621" t="s">
        <v>910</v>
      </c>
      <c r="G2292" s="621" t="s">
        <v>154</v>
      </c>
      <c r="H2292" s="636" t="s">
        <v>909</v>
      </c>
      <c r="I2292" s="480" t="s">
        <v>9</v>
      </c>
      <c r="J2292" s="480">
        <v>2</v>
      </c>
      <c r="K2292" s="478">
        <f>VLOOKUP(A2292,'[11]Precios Unitarios'!$B$3:$AI$1497,34,FALSE)</f>
        <v>27.605</v>
      </c>
      <c r="L2292" s="568">
        <f t="shared" si="253"/>
        <v>55.21</v>
      </c>
      <c r="M2292" s="619"/>
      <c r="N2292" s="1452"/>
    </row>
    <row r="2293" spans="1:14">
      <c r="A2293" s="620">
        <f>1*F2293</f>
        <v>1010337</v>
      </c>
      <c r="B2293" s="1429"/>
      <c r="C2293" s="480"/>
      <c r="D2293" s="502"/>
      <c r="E2293" s="502"/>
      <c r="F2293" s="556" t="s">
        <v>902</v>
      </c>
      <c r="G2293" s="556" t="s">
        <v>106</v>
      </c>
      <c r="H2293" s="582" t="s">
        <v>901</v>
      </c>
      <c r="I2293" s="480" t="s">
        <v>10</v>
      </c>
      <c r="J2293" s="480">
        <v>6</v>
      </c>
      <c r="K2293" s="478">
        <f>VLOOKUP(A2293,'[11]Precios Unitarios'!$B$3:$AI$1497,34,FALSE)</f>
        <v>3.7029288</v>
      </c>
      <c r="L2293" s="568">
        <f t="shared" si="253"/>
        <v>22.217572799999999</v>
      </c>
      <c r="M2293" s="616"/>
      <c r="N2293" s="1452"/>
    </row>
    <row r="2294" spans="1:14" ht="30">
      <c r="A2294" s="620">
        <f>1*F2294</f>
        <v>3050512</v>
      </c>
      <c r="B2294" s="1429"/>
      <c r="C2294" s="480"/>
      <c r="D2294" s="504" t="s">
        <v>1278</v>
      </c>
      <c r="E2294" s="504" t="s">
        <v>13</v>
      </c>
      <c r="F2294" s="556" t="s">
        <v>1277</v>
      </c>
      <c r="G2294" s="556"/>
      <c r="H2294" s="629" t="s">
        <v>1276</v>
      </c>
      <c r="I2294" s="480" t="s">
        <v>9</v>
      </c>
      <c r="J2294" s="480">
        <v>1</v>
      </c>
      <c r="K2294" s="478">
        <f>VLOOKUP(A2294,'[11]Precios Unitarios'!$B$3:$AI$1497,34,FALSE)</f>
        <v>2915.0621538461537</v>
      </c>
      <c r="L2294" s="568">
        <f t="shared" si="253"/>
        <v>2915.0621538461537</v>
      </c>
      <c r="M2294" s="628">
        <f>SUM(L2294:L2296)</f>
        <v>3031.9701438461539</v>
      </c>
      <c r="N2294" s="1452"/>
    </row>
    <row r="2295" spans="1:14" ht="30">
      <c r="A2295" s="618">
        <v>2820161</v>
      </c>
      <c r="B2295" s="1429"/>
      <c r="C2295" s="480"/>
      <c r="D2295" s="503"/>
      <c r="E2295" s="503"/>
      <c r="F2295" s="627" t="s">
        <v>1194</v>
      </c>
      <c r="G2295" s="627" t="s">
        <v>248</v>
      </c>
      <c r="H2295" s="481" t="s">
        <v>1193</v>
      </c>
      <c r="I2295" s="480" t="s">
        <v>9</v>
      </c>
      <c r="J2295" s="480">
        <v>2</v>
      </c>
      <c r="K2295" s="478">
        <f>VLOOKUP(A2295,'[11]Precios Unitarios'!$B$3:$AI$1497,34,FALSE)</f>
        <v>12.535655999999999</v>
      </c>
      <c r="L2295" s="568">
        <f t="shared" si="253"/>
        <v>25.071311999999999</v>
      </c>
      <c r="M2295" s="619"/>
      <c r="N2295" s="1452"/>
    </row>
    <row r="2296" spans="1:14" ht="30">
      <c r="A2296" s="620">
        <f>1*F2296</f>
        <v>2820108</v>
      </c>
      <c r="B2296" s="1429"/>
      <c r="C2296" s="480"/>
      <c r="D2296" s="502"/>
      <c r="E2296" s="502"/>
      <c r="F2296" s="556" t="s">
        <v>929</v>
      </c>
      <c r="G2296" s="556" t="s">
        <v>249</v>
      </c>
      <c r="H2296" s="582" t="s">
        <v>928</v>
      </c>
      <c r="I2296" s="480" t="s">
        <v>9</v>
      </c>
      <c r="J2296" s="480">
        <v>1</v>
      </c>
      <c r="K2296" s="478">
        <f>VLOOKUP(A2296,'[11]Precios Unitarios'!$B$3:$AI$1497,34,FALSE)</f>
        <v>91.836678000000006</v>
      </c>
      <c r="L2296" s="568">
        <f t="shared" si="253"/>
        <v>91.836678000000006</v>
      </c>
      <c r="M2296" s="616"/>
      <c r="N2296" s="1452"/>
    </row>
    <row r="2297" spans="1:14">
      <c r="A2297" s="515">
        <v>1021752</v>
      </c>
      <c r="B2297" s="1429"/>
      <c r="C2297" s="480"/>
      <c r="D2297" s="504" t="s">
        <v>1271</v>
      </c>
      <c r="E2297" s="504" t="s">
        <v>13</v>
      </c>
      <c r="F2297" s="556" t="s">
        <v>971</v>
      </c>
      <c r="G2297" s="556" t="s">
        <v>135</v>
      </c>
      <c r="H2297" s="582" t="s">
        <v>1187</v>
      </c>
      <c r="I2297" s="480" t="s">
        <v>10</v>
      </c>
      <c r="J2297" s="480">
        <v>6</v>
      </c>
      <c r="K2297" s="478">
        <f>VLOOKUP(A2297,'[11]Precios Unitarios'!$B$3:$AI$1497,34,FALSE)</f>
        <v>9.1995539999999991</v>
      </c>
      <c r="L2297" s="568">
        <f t="shared" si="253"/>
        <v>55.197323999999995</v>
      </c>
      <c r="M2297" s="628">
        <f>SUM(L2297:L2298)</f>
        <v>68.447723999999994</v>
      </c>
      <c r="N2297" s="1452"/>
    </row>
    <row r="2298" spans="1:14" ht="30">
      <c r="A2298" s="620">
        <v>2056203</v>
      </c>
      <c r="B2298" s="1429"/>
      <c r="C2298" s="480"/>
      <c r="D2298" s="502"/>
      <c r="E2298" s="502"/>
      <c r="F2298" s="570" t="s">
        <v>871</v>
      </c>
      <c r="G2298" s="570" t="s">
        <v>149</v>
      </c>
      <c r="H2298" s="582" t="s">
        <v>1186</v>
      </c>
      <c r="I2298" s="480" t="s">
        <v>9</v>
      </c>
      <c r="J2298" s="480">
        <v>3</v>
      </c>
      <c r="K2298" s="478">
        <f>VLOOKUP(A2298,'[11]Precios Unitarios'!$B$3:$AI$1497,34,FALSE)</f>
        <v>4.4168000000000003</v>
      </c>
      <c r="L2298" s="568">
        <f t="shared" si="253"/>
        <v>13.250400000000001</v>
      </c>
      <c r="M2298" s="616"/>
      <c r="N2298" s="1452"/>
    </row>
    <row r="2299" spans="1:14">
      <c r="A2299" s="574"/>
      <c r="B2299" s="488" t="str">
        <f>B2300</f>
        <v>MNT1P-50</v>
      </c>
      <c r="C2299" s="488">
        <f>C2300</f>
        <v>0</v>
      </c>
      <c r="D2299" s="486" t="str">
        <f>CONCATENATE(D2300,",",D2303,",",D2306)</f>
        <v>SPS-2GB,TRS-2A50,SPD-2LDA</v>
      </c>
      <c r="E2299" s="485"/>
      <c r="F2299" s="485"/>
      <c r="G2299" s="485"/>
      <c r="H2299" s="485"/>
      <c r="I2299" s="485"/>
      <c r="J2299" s="485"/>
      <c r="K2299" s="485"/>
      <c r="L2299" s="485"/>
      <c r="M2299" s="484"/>
      <c r="N2299" s="544">
        <f>N2300</f>
        <v>3711.6439791076923</v>
      </c>
    </row>
    <row r="2300" spans="1:14" ht="30">
      <c r="A2300" s="603">
        <f>1*F2300</f>
        <v>2110102</v>
      </c>
      <c r="B2300" s="1426" t="s">
        <v>1275</v>
      </c>
      <c r="C2300" s="493"/>
      <c r="D2300" s="498" t="s">
        <v>1274</v>
      </c>
      <c r="E2300" s="498" t="s">
        <v>13</v>
      </c>
      <c r="F2300" s="615" t="s">
        <v>916</v>
      </c>
      <c r="G2300" s="615"/>
      <c r="H2300" s="493" t="s">
        <v>915</v>
      </c>
      <c r="I2300" s="493" t="s">
        <v>9</v>
      </c>
      <c r="J2300" s="493">
        <v>2</v>
      </c>
      <c r="K2300" s="478" t="e">
        <f>VLOOKUP(A2300,'[11]Precios Unitarios'!$B$3:$AI$1497,34,FALSE)</f>
        <v>#N/A</v>
      </c>
      <c r="L2300" s="478" t="e">
        <f t="shared" ref="L2300:L2307" si="254">J2300*K2300</f>
        <v>#N/A</v>
      </c>
      <c r="M2300" s="611">
        <f>SUM(L2301:L2302)</f>
        <v>77.427572800000007</v>
      </c>
      <c r="N2300" s="1454">
        <f>SUM(M2300:M2307)</f>
        <v>3711.6439791076923</v>
      </c>
    </row>
    <row r="2301" spans="1:14" ht="45">
      <c r="A2301" s="603">
        <f>1*F2301</f>
        <v>2112042</v>
      </c>
      <c r="B2301" s="1426"/>
      <c r="C2301" s="493"/>
      <c r="D2301" s="497"/>
      <c r="E2301" s="497"/>
      <c r="F2301" s="604" t="s">
        <v>910</v>
      </c>
      <c r="G2301" s="604" t="s">
        <v>154</v>
      </c>
      <c r="H2301" s="635" t="s">
        <v>909</v>
      </c>
      <c r="I2301" s="493" t="s">
        <v>9</v>
      </c>
      <c r="J2301" s="493">
        <v>2</v>
      </c>
      <c r="K2301" s="478">
        <f>VLOOKUP(A2301,'[11]Precios Unitarios'!$B$3:$AI$1497,34,FALSE)</f>
        <v>27.605</v>
      </c>
      <c r="L2301" s="478">
        <f t="shared" si="254"/>
        <v>55.21</v>
      </c>
      <c r="M2301" s="602"/>
      <c r="N2301" s="1454"/>
    </row>
    <row r="2302" spans="1:14">
      <c r="A2302" s="603">
        <f>1*F2302</f>
        <v>1010337</v>
      </c>
      <c r="B2302" s="1426"/>
      <c r="C2302" s="493"/>
      <c r="D2302" s="496"/>
      <c r="E2302" s="496"/>
      <c r="F2302" s="548" t="s">
        <v>902</v>
      </c>
      <c r="G2302" s="548" t="s">
        <v>106</v>
      </c>
      <c r="H2302" s="575" t="s">
        <v>901</v>
      </c>
      <c r="I2302" s="493" t="s">
        <v>10</v>
      </c>
      <c r="J2302" s="493">
        <v>6</v>
      </c>
      <c r="K2302" s="478">
        <f>VLOOKUP(A2302,'[11]Precios Unitarios'!$B$3:$AI$1497,34,FALSE)</f>
        <v>3.7029288</v>
      </c>
      <c r="L2302" s="478">
        <f t="shared" si="254"/>
        <v>22.217572799999999</v>
      </c>
      <c r="M2302" s="599"/>
      <c r="N2302" s="1454"/>
    </row>
    <row r="2303" spans="1:14" ht="30">
      <c r="A2303" s="603">
        <f>1*F2303</f>
        <v>3050515</v>
      </c>
      <c r="B2303" s="1426"/>
      <c r="C2303" s="493"/>
      <c r="D2303" s="498" t="s">
        <v>1273</v>
      </c>
      <c r="E2303" s="498" t="s">
        <v>13</v>
      </c>
      <c r="F2303" s="548" t="s">
        <v>1272</v>
      </c>
      <c r="G2303" s="548"/>
      <c r="H2303" s="612" t="s">
        <v>507</v>
      </c>
      <c r="I2303" s="493" t="s">
        <v>9</v>
      </c>
      <c r="J2303" s="493">
        <v>1</v>
      </c>
      <c r="K2303" s="478">
        <f>VLOOKUP(A2303,'[11]Precios Unitarios'!$B$3:$AI$1497,34,FALSE)</f>
        <v>3448.8606923076918</v>
      </c>
      <c r="L2303" s="478">
        <f t="shared" si="254"/>
        <v>3448.8606923076918</v>
      </c>
      <c r="M2303" s="611">
        <f>SUM(L2303:L2305)</f>
        <v>3565.768682307692</v>
      </c>
      <c r="N2303" s="1454"/>
    </row>
    <row r="2304" spans="1:14" ht="30">
      <c r="A2304" s="601">
        <v>2820161</v>
      </c>
      <c r="B2304" s="1426"/>
      <c r="C2304" s="493"/>
      <c r="D2304" s="497"/>
      <c r="E2304" s="497"/>
      <c r="F2304" s="610" t="s">
        <v>1194</v>
      </c>
      <c r="G2304" s="610" t="s">
        <v>248</v>
      </c>
      <c r="H2304" s="494" t="s">
        <v>1193</v>
      </c>
      <c r="I2304" s="493" t="s">
        <v>9</v>
      </c>
      <c r="J2304" s="493">
        <v>2</v>
      </c>
      <c r="K2304" s="478">
        <f>VLOOKUP(A2304,'[11]Precios Unitarios'!$B$3:$AI$1497,34,FALSE)</f>
        <v>12.535655999999999</v>
      </c>
      <c r="L2304" s="478">
        <f t="shared" si="254"/>
        <v>25.071311999999999</v>
      </c>
      <c r="M2304" s="602"/>
      <c r="N2304" s="1454"/>
    </row>
    <row r="2305" spans="1:14" ht="30">
      <c r="A2305" s="603">
        <f>1*F2305</f>
        <v>2820108</v>
      </c>
      <c r="B2305" s="1426"/>
      <c r="C2305" s="493"/>
      <c r="D2305" s="496"/>
      <c r="E2305" s="496"/>
      <c r="F2305" s="548" t="s">
        <v>929</v>
      </c>
      <c r="G2305" s="548" t="s">
        <v>249</v>
      </c>
      <c r="H2305" s="575" t="s">
        <v>928</v>
      </c>
      <c r="I2305" s="493" t="s">
        <v>1192</v>
      </c>
      <c r="J2305" s="493">
        <v>1</v>
      </c>
      <c r="K2305" s="478">
        <f>VLOOKUP(A2305,'[11]Precios Unitarios'!$B$3:$AI$1497,34,FALSE)</f>
        <v>91.836678000000006</v>
      </c>
      <c r="L2305" s="478">
        <f t="shared" si="254"/>
        <v>91.836678000000006</v>
      </c>
      <c r="M2305" s="599"/>
      <c r="N2305" s="1454"/>
    </row>
    <row r="2306" spans="1:14">
      <c r="A2306" s="513">
        <v>1021752</v>
      </c>
      <c r="B2306" s="1426"/>
      <c r="C2306" s="493"/>
      <c r="D2306" s="498" t="s">
        <v>1271</v>
      </c>
      <c r="E2306" s="498" t="s">
        <v>13</v>
      </c>
      <c r="F2306" s="548" t="s">
        <v>971</v>
      </c>
      <c r="G2306" s="548" t="s">
        <v>135</v>
      </c>
      <c r="H2306" s="575" t="s">
        <v>1187</v>
      </c>
      <c r="I2306" s="493" t="s">
        <v>10</v>
      </c>
      <c r="J2306" s="493">
        <v>6</v>
      </c>
      <c r="K2306" s="478">
        <f>VLOOKUP(A2306,'[11]Precios Unitarios'!$B$3:$AI$1497,34,FALSE)</f>
        <v>9.1995539999999991</v>
      </c>
      <c r="L2306" s="478">
        <f t="shared" si="254"/>
        <v>55.197323999999995</v>
      </c>
      <c r="M2306" s="611">
        <f>SUM(L2306:L2307)</f>
        <v>68.447723999999994</v>
      </c>
      <c r="N2306" s="1454"/>
    </row>
    <row r="2307" spans="1:14" ht="30">
      <c r="A2307" s="603">
        <v>2056203</v>
      </c>
      <c r="B2307" s="1426"/>
      <c r="C2307" s="493"/>
      <c r="D2307" s="496"/>
      <c r="E2307" s="496"/>
      <c r="F2307" s="569" t="s">
        <v>871</v>
      </c>
      <c r="G2307" s="569" t="s">
        <v>149</v>
      </c>
      <c r="H2307" s="575" t="s">
        <v>1186</v>
      </c>
      <c r="I2307" s="493" t="s">
        <v>9</v>
      </c>
      <c r="J2307" s="493">
        <v>3</v>
      </c>
      <c r="K2307" s="478">
        <f>VLOOKUP(A2307,'[11]Precios Unitarios'!$B$3:$AI$1497,34,FALSE)</f>
        <v>4.4168000000000003</v>
      </c>
      <c r="L2307" s="478">
        <f t="shared" si="254"/>
        <v>13.250400000000001</v>
      </c>
      <c r="M2307" s="599"/>
      <c r="N2307" s="1454"/>
    </row>
    <row r="2308" spans="1:14">
      <c r="A2308" s="574"/>
      <c r="B2308" s="488" t="str">
        <f>B2309</f>
        <v>MNT3-5</v>
      </c>
      <c r="C2308" s="488">
        <f>C2309</f>
        <v>0</v>
      </c>
      <c r="D2308" s="486" t="str">
        <f>CONCATENATE(D2309,",",D2318,",",D2319,",",D2321,",",D2324,",",D2328)</f>
        <v>SPS-2S100_125E,SPS-2F2H,SPS-2P6_95E,TRS-2C5,SPD-2UAC,SPD-2F25_1</v>
      </c>
      <c r="E2308" s="485"/>
      <c r="F2308" s="485"/>
      <c r="G2308" s="485"/>
      <c r="H2308" s="485"/>
      <c r="I2308" s="485"/>
      <c r="J2308" s="485"/>
      <c r="K2308" s="485"/>
      <c r="L2308" s="485"/>
      <c r="M2308" s="484"/>
      <c r="N2308" s="544">
        <f>N2309</f>
        <v>2170.7418805230768</v>
      </c>
    </row>
    <row r="2309" spans="1:14" ht="30">
      <c r="A2309" s="630">
        <v>2110102</v>
      </c>
      <c r="B2309" s="1429" t="s">
        <v>1270</v>
      </c>
      <c r="C2309" s="480"/>
      <c r="D2309" s="504" t="s">
        <v>1208</v>
      </c>
      <c r="E2309" s="504" t="s">
        <v>1207</v>
      </c>
      <c r="F2309" s="632" t="s">
        <v>916</v>
      </c>
      <c r="G2309" s="632"/>
      <c r="H2309" s="480" t="s">
        <v>915</v>
      </c>
      <c r="I2309" s="480" t="s">
        <v>9</v>
      </c>
      <c r="J2309" s="480">
        <v>2</v>
      </c>
      <c r="K2309" s="478" t="e">
        <f>VLOOKUP(A2309,'[11]Precios Unitarios'!$B$3:$AI$1497,34,FALSE)</f>
        <v>#N/A</v>
      </c>
      <c r="L2309" s="568" t="e">
        <f t="shared" ref="L2309:L2328" si="255">J2309*K2309</f>
        <v>#N/A</v>
      </c>
      <c r="M2309" s="628">
        <f>SUM(L2310:L2317)</f>
        <v>334.85622279999995</v>
      </c>
      <c r="N2309" s="1431">
        <f>SUM(M2309:M2328)</f>
        <v>2170.7418805230768</v>
      </c>
    </row>
    <row r="2310" spans="1:14" ht="45">
      <c r="A2310" s="621">
        <v>2112042</v>
      </c>
      <c r="B2310" s="1429"/>
      <c r="C2310" s="480"/>
      <c r="D2310" s="503"/>
      <c r="E2310" s="503"/>
      <c r="F2310" s="621" t="s">
        <v>910</v>
      </c>
      <c r="G2310" s="621" t="s">
        <v>154</v>
      </c>
      <c r="H2310" s="636" t="s">
        <v>909</v>
      </c>
      <c r="I2310" s="480" t="s">
        <v>9</v>
      </c>
      <c r="J2310" s="480">
        <v>2</v>
      </c>
      <c r="K2310" s="478">
        <f>VLOOKUP(A2310,'[11]Precios Unitarios'!$B$3:$AI$1497,34,FALSE)</f>
        <v>27.605</v>
      </c>
      <c r="L2310" s="568">
        <f t="shared" si="255"/>
        <v>55.21</v>
      </c>
      <c r="M2310" s="619"/>
      <c r="N2310" s="1431"/>
    </row>
    <row r="2311" spans="1:14" ht="30">
      <c r="A2311" s="515">
        <v>2516122</v>
      </c>
      <c r="B2311" s="1429"/>
      <c r="C2311" s="480"/>
      <c r="D2311" s="503"/>
      <c r="E2311" s="503"/>
      <c r="F2311" s="556">
        <v>2516122</v>
      </c>
      <c r="G2311" s="556" t="s">
        <v>178</v>
      </c>
      <c r="H2311" s="629" t="s">
        <v>178</v>
      </c>
      <c r="I2311" s="480" t="s">
        <v>9</v>
      </c>
      <c r="J2311" s="480">
        <v>2</v>
      </c>
      <c r="K2311" s="478">
        <f>VLOOKUP(A2311,'[11]Precios Unitarios'!$B$3:$AI$1497,34,FALSE)</f>
        <v>109.22484599999999</v>
      </c>
      <c r="L2311" s="568">
        <f t="shared" si="255"/>
        <v>218.44969199999997</v>
      </c>
      <c r="M2311" s="619"/>
      <c r="N2311" s="1431"/>
    </row>
    <row r="2312" spans="1:14" ht="30">
      <c r="A2312" s="515">
        <v>2801201</v>
      </c>
      <c r="B2312" s="1429"/>
      <c r="C2312" s="480"/>
      <c r="D2312" s="503"/>
      <c r="E2312" s="503"/>
      <c r="F2312" s="556" t="s">
        <v>924</v>
      </c>
      <c r="G2312" s="556" t="s">
        <v>227</v>
      </c>
      <c r="H2312" s="582" t="s">
        <v>1206</v>
      </c>
      <c r="I2312" s="480" t="s">
        <v>9</v>
      </c>
      <c r="J2312" s="480">
        <v>1</v>
      </c>
      <c r="K2312" s="478">
        <f>VLOOKUP(A2312,'[11]Precios Unitarios'!$B$3:$AI$1497,34,FALSE)</f>
        <v>19.048997999999997</v>
      </c>
      <c r="L2312" s="568">
        <f t="shared" si="255"/>
        <v>19.048997999999997</v>
      </c>
      <c r="M2312" s="619"/>
      <c r="N2312" s="1431"/>
    </row>
    <row r="2313" spans="1:14" ht="30">
      <c r="A2313" s="515">
        <v>2851630</v>
      </c>
      <c r="B2313" s="1429"/>
      <c r="C2313" s="480"/>
      <c r="D2313" s="503"/>
      <c r="E2313" s="503"/>
      <c r="F2313" s="556" t="s">
        <v>912</v>
      </c>
      <c r="G2313" s="556" t="s">
        <v>255</v>
      </c>
      <c r="H2313" s="582" t="s">
        <v>911</v>
      </c>
      <c r="I2313" s="480" t="s">
        <v>9</v>
      </c>
      <c r="J2313" s="480">
        <v>1</v>
      </c>
      <c r="K2313" s="478">
        <f>VLOOKUP(A2313,'[11]Precios Unitarios'!$B$3:$AI$1497,34,FALSE)</f>
        <v>4.5781139999999994</v>
      </c>
      <c r="L2313" s="568">
        <f t="shared" si="255"/>
        <v>4.5781139999999994</v>
      </c>
      <c r="M2313" s="619"/>
      <c r="N2313" s="1431"/>
    </row>
    <row r="2314" spans="1:14" ht="30">
      <c r="A2314" s="480">
        <v>2831607</v>
      </c>
      <c r="B2314" s="1429"/>
      <c r="C2314" s="480"/>
      <c r="D2314" s="503"/>
      <c r="E2314" s="503"/>
      <c r="F2314" s="480" t="s">
        <v>914</v>
      </c>
      <c r="G2314" s="480" t="s">
        <v>252</v>
      </c>
      <c r="H2314" s="582" t="s">
        <v>1205</v>
      </c>
      <c r="I2314" s="480" t="s">
        <v>9</v>
      </c>
      <c r="J2314" s="480">
        <v>1</v>
      </c>
      <c r="K2314" s="478">
        <f>VLOOKUP(A2314,'[11]Precios Unitarios'!$B$3:$AI$1497,34,FALSE)</f>
        <v>4.7225339999999996</v>
      </c>
      <c r="L2314" s="568">
        <f t="shared" si="255"/>
        <v>4.7225339999999996</v>
      </c>
      <c r="M2314" s="619"/>
      <c r="N2314" s="1431"/>
    </row>
    <row r="2315" spans="1:14" ht="30">
      <c r="A2315" s="618">
        <v>2820111</v>
      </c>
      <c r="B2315" s="1429"/>
      <c r="C2315" s="480"/>
      <c r="D2315" s="503"/>
      <c r="E2315" s="503"/>
      <c r="F2315" s="617" t="s">
        <v>906</v>
      </c>
      <c r="G2315" s="617" t="s">
        <v>244</v>
      </c>
      <c r="H2315" s="582" t="s">
        <v>1185</v>
      </c>
      <c r="I2315" s="480" t="s">
        <v>9</v>
      </c>
      <c r="J2315" s="480">
        <v>1</v>
      </c>
      <c r="K2315" s="478">
        <f>VLOOKUP(A2315,'[11]Precios Unitarios'!$B$3:$AI$1497,34,FALSE)</f>
        <v>6.4988999999999999</v>
      </c>
      <c r="L2315" s="568">
        <f t="shared" si="255"/>
        <v>6.4988999999999999</v>
      </c>
      <c r="M2315" s="619"/>
      <c r="N2315" s="1431"/>
    </row>
    <row r="2316" spans="1:14">
      <c r="A2316" s="515">
        <v>1010337</v>
      </c>
      <c r="B2316" s="1429"/>
      <c r="C2316" s="480"/>
      <c r="D2316" s="503"/>
      <c r="E2316" s="503"/>
      <c r="F2316" s="556" t="s">
        <v>902</v>
      </c>
      <c r="G2316" s="556" t="s">
        <v>106</v>
      </c>
      <c r="H2316" s="582" t="s">
        <v>901</v>
      </c>
      <c r="I2316" s="480" t="s">
        <v>10</v>
      </c>
      <c r="J2316" s="480">
        <v>6</v>
      </c>
      <c r="K2316" s="478">
        <f>VLOOKUP(A2316,'[11]Precios Unitarios'!$B$3:$AI$1497,34,FALSE)</f>
        <v>3.7029288</v>
      </c>
      <c r="L2316" s="568">
        <f t="shared" si="255"/>
        <v>22.217572799999999</v>
      </c>
      <c r="M2316" s="619"/>
      <c r="N2316" s="1431"/>
    </row>
    <row r="2317" spans="1:14" ht="30">
      <c r="A2317" s="515">
        <v>2901620</v>
      </c>
      <c r="B2317" s="1429"/>
      <c r="C2317" s="480"/>
      <c r="D2317" s="502"/>
      <c r="E2317" s="502"/>
      <c r="F2317" s="556" t="s">
        <v>908</v>
      </c>
      <c r="G2317" s="556" t="s">
        <v>269</v>
      </c>
      <c r="H2317" s="582" t="s">
        <v>907</v>
      </c>
      <c r="I2317" s="480" t="s">
        <v>9</v>
      </c>
      <c r="J2317" s="480">
        <v>2</v>
      </c>
      <c r="K2317" s="478">
        <f>VLOOKUP(A2317,'[11]Precios Unitarios'!$B$3:$AI$1497,34,FALSE)</f>
        <v>2.0652059999999999</v>
      </c>
      <c r="L2317" s="568">
        <f t="shared" si="255"/>
        <v>4.1304119999999998</v>
      </c>
      <c r="M2317" s="616"/>
      <c r="N2317" s="1431"/>
    </row>
    <row r="2318" spans="1:14">
      <c r="A2318" s="515">
        <v>2624102</v>
      </c>
      <c r="B2318" s="1429"/>
      <c r="C2318" s="480"/>
      <c r="D2318" s="480" t="s">
        <v>1247</v>
      </c>
      <c r="E2318" s="480" t="s">
        <v>13</v>
      </c>
      <c r="F2318" s="556" t="s">
        <v>1254</v>
      </c>
      <c r="G2318" s="556" t="s">
        <v>206</v>
      </c>
      <c r="H2318" s="582" t="s">
        <v>1253</v>
      </c>
      <c r="I2318" s="480" t="s">
        <v>9</v>
      </c>
      <c r="J2318" s="480">
        <v>2</v>
      </c>
      <c r="K2318" s="478">
        <f>VLOOKUP(A2318,'[11]Precios Unitarios'!$B$3:$AI$1497,34,FALSE)</f>
        <v>2.3740299999999999</v>
      </c>
      <c r="L2318" s="568">
        <f t="shared" si="255"/>
        <v>4.7480599999999997</v>
      </c>
      <c r="M2318" s="568">
        <f>SUM(L2318)</f>
        <v>4.7480599999999997</v>
      </c>
      <c r="N2318" s="1431"/>
    </row>
    <row r="2319" spans="1:14" ht="30">
      <c r="A2319" s="515">
        <v>2600606</v>
      </c>
      <c r="B2319" s="1429"/>
      <c r="C2319" s="480"/>
      <c r="D2319" s="504" t="s">
        <v>1201</v>
      </c>
      <c r="E2319" s="504" t="s">
        <v>1200</v>
      </c>
      <c r="F2319" s="556" t="s">
        <v>1199</v>
      </c>
      <c r="G2319" s="556" t="s">
        <v>181</v>
      </c>
      <c r="H2319" s="629" t="s">
        <v>1198</v>
      </c>
      <c r="I2319" s="480" t="s">
        <v>9</v>
      </c>
      <c r="J2319" s="480">
        <v>2</v>
      </c>
      <c r="K2319" s="478">
        <f>VLOOKUP(A2319,'[11]Precios Unitarios'!$B$3:$AI$1497,34,FALSE)</f>
        <v>62.1006</v>
      </c>
      <c r="L2319" s="568">
        <f t="shared" si="255"/>
        <v>124.2012</v>
      </c>
      <c r="M2319" s="628">
        <f>SUM(L2319:L2320)</f>
        <v>146.4187728</v>
      </c>
      <c r="N2319" s="1431"/>
    </row>
    <row r="2320" spans="1:14">
      <c r="A2320" s="515">
        <v>1010337</v>
      </c>
      <c r="B2320" s="1429"/>
      <c r="C2320" s="480"/>
      <c r="D2320" s="502"/>
      <c r="E2320" s="502"/>
      <c r="F2320" s="556" t="s">
        <v>902</v>
      </c>
      <c r="G2320" s="556" t="s">
        <v>106</v>
      </c>
      <c r="H2320" s="582" t="s">
        <v>901</v>
      </c>
      <c r="I2320" s="480" t="s">
        <v>10</v>
      </c>
      <c r="J2320" s="480">
        <v>6</v>
      </c>
      <c r="K2320" s="478">
        <f>VLOOKUP(A2320,'[11]Precios Unitarios'!$B$3:$AI$1497,34,FALSE)</f>
        <v>3.7029288</v>
      </c>
      <c r="L2320" s="568">
        <f t="shared" si="255"/>
        <v>22.217572799999999</v>
      </c>
      <c r="M2320" s="616"/>
      <c r="N2320" s="1431"/>
    </row>
    <row r="2321" spans="1:14" ht="30">
      <c r="A2321" s="515">
        <v>3010503</v>
      </c>
      <c r="B2321" s="1429"/>
      <c r="C2321" s="480"/>
      <c r="D2321" s="504" t="s">
        <v>1252</v>
      </c>
      <c r="E2321" s="504" t="s">
        <v>1252</v>
      </c>
      <c r="F2321" s="556" t="s">
        <v>1251</v>
      </c>
      <c r="G2321" s="556"/>
      <c r="H2321" s="629" t="s">
        <v>1250</v>
      </c>
      <c r="I2321" s="480" t="s">
        <v>9</v>
      </c>
      <c r="J2321" s="480">
        <v>1</v>
      </c>
      <c r="K2321" s="478">
        <f>VLOOKUP(A2321,'[11]Precios Unitarios'!$B$3:$AI$1497,34,FALSE)</f>
        <v>1363.6580769230768</v>
      </c>
      <c r="L2321" s="568">
        <f t="shared" si="255"/>
        <v>1363.6580769230768</v>
      </c>
      <c r="M2321" s="628">
        <f>SUM(L2321:L2323)</f>
        <v>1480.566066923077</v>
      </c>
      <c r="N2321" s="1431"/>
    </row>
    <row r="2322" spans="1:14" ht="30">
      <c r="A2322" s="618">
        <v>2820161</v>
      </c>
      <c r="B2322" s="1429"/>
      <c r="C2322" s="480"/>
      <c r="D2322" s="503"/>
      <c r="E2322" s="503"/>
      <c r="F2322" s="627" t="s">
        <v>1194</v>
      </c>
      <c r="G2322" s="627" t="s">
        <v>248</v>
      </c>
      <c r="H2322" s="481" t="s">
        <v>1193</v>
      </c>
      <c r="I2322" s="480" t="s">
        <v>9</v>
      </c>
      <c r="J2322" s="480">
        <v>2</v>
      </c>
      <c r="K2322" s="478">
        <f>VLOOKUP(A2322,'[11]Precios Unitarios'!$B$3:$AI$1497,34,FALSE)</f>
        <v>12.535655999999999</v>
      </c>
      <c r="L2322" s="568">
        <f t="shared" si="255"/>
        <v>25.071311999999999</v>
      </c>
      <c r="M2322" s="619"/>
      <c r="N2322" s="1431"/>
    </row>
    <row r="2323" spans="1:14" ht="30">
      <c r="A2323" s="515">
        <v>2820108</v>
      </c>
      <c r="B2323" s="1429"/>
      <c r="C2323" s="480"/>
      <c r="D2323" s="502"/>
      <c r="E2323" s="502"/>
      <c r="F2323" s="556" t="s">
        <v>929</v>
      </c>
      <c r="G2323" s="556" t="s">
        <v>249</v>
      </c>
      <c r="H2323" s="629" t="s">
        <v>928</v>
      </c>
      <c r="I2323" s="480" t="s">
        <v>1192</v>
      </c>
      <c r="J2323" s="480">
        <v>1</v>
      </c>
      <c r="K2323" s="478">
        <f>VLOOKUP(A2323,'[11]Precios Unitarios'!$B$3:$AI$1497,34,FALSE)</f>
        <v>91.836678000000006</v>
      </c>
      <c r="L2323" s="568">
        <f t="shared" si="255"/>
        <v>91.836678000000006</v>
      </c>
      <c r="M2323" s="616"/>
      <c r="N2323" s="1431"/>
    </row>
    <row r="2324" spans="1:14">
      <c r="A2324" s="515">
        <v>1021752</v>
      </c>
      <c r="B2324" s="1429"/>
      <c r="C2324" s="480"/>
      <c r="D2324" s="504" t="s">
        <v>1262</v>
      </c>
      <c r="E2324" s="504" t="s">
        <v>13</v>
      </c>
      <c r="F2324" s="556" t="s">
        <v>971</v>
      </c>
      <c r="G2324" s="556" t="s">
        <v>135</v>
      </c>
      <c r="H2324" s="582" t="s">
        <v>1187</v>
      </c>
      <c r="I2324" s="480" t="s">
        <v>10</v>
      </c>
      <c r="J2324" s="480">
        <v>6</v>
      </c>
      <c r="K2324" s="478">
        <f>VLOOKUP(A2324,'[11]Precios Unitarios'!$B$3:$AI$1497,34,FALSE)</f>
        <v>9.1995539999999991</v>
      </c>
      <c r="L2324" s="568">
        <f t="shared" si="255"/>
        <v>55.197323999999995</v>
      </c>
      <c r="M2324" s="628">
        <f>SUM(L2324:L2327)</f>
        <v>191.60904599999998</v>
      </c>
      <c r="N2324" s="1431"/>
    </row>
    <row r="2325" spans="1:14" ht="30">
      <c r="A2325" s="480">
        <v>2862301</v>
      </c>
      <c r="B2325" s="1429"/>
      <c r="C2325" s="480"/>
      <c r="D2325" s="503"/>
      <c r="E2325" s="503"/>
      <c r="F2325" s="482" t="s">
        <v>1261</v>
      </c>
      <c r="G2325" s="482" t="s">
        <v>263</v>
      </c>
      <c r="H2325" s="629" t="s">
        <v>1260</v>
      </c>
      <c r="I2325" s="480" t="s">
        <v>9</v>
      </c>
      <c r="J2325" s="480">
        <v>1</v>
      </c>
      <c r="K2325" s="478">
        <f>VLOOKUP(A2325,'[11]Precios Unitarios'!$B$3:$AI$1497,34,FALSE)</f>
        <v>74.405184000000006</v>
      </c>
      <c r="L2325" s="568">
        <f t="shared" si="255"/>
        <v>74.405184000000006</v>
      </c>
      <c r="M2325" s="619"/>
      <c r="N2325" s="1431"/>
    </row>
    <row r="2326" spans="1:14" ht="30">
      <c r="A2326" s="480">
        <v>2635125</v>
      </c>
      <c r="B2326" s="1429"/>
      <c r="C2326" s="480"/>
      <c r="D2326" s="503"/>
      <c r="E2326" s="503"/>
      <c r="F2326" s="480" t="s">
        <v>1259</v>
      </c>
      <c r="G2326" s="480" t="s">
        <v>215</v>
      </c>
      <c r="H2326" s="629" t="s">
        <v>1258</v>
      </c>
      <c r="I2326" s="480" t="s">
        <v>9</v>
      </c>
      <c r="J2326" s="480">
        <v>2</v>
      </c>
      <c r="K2326" s="478">
        <f>VLOOKUP(A2326,'[11]Precios Unitarios'!$B$3:$AI$1497,34,FALSE)</f>
        <v>9.2752800000000004</v>
      </c>
      <c r="L2326" s="568">
        <f t="shared" si="255"/>
        <v>18.550560000000001</v>
      </c>
      <c r="M2326" s="619"/>
      <c r="N2326" s="1431"/>
    </row>
    <row r="2327" spans="1:14" ht="30">
      <c r="A2327" s="515">
        <v>2052244</v>
      </c>
      <c r="B2327" s="1429"/>
      <c r="C2327" s="480"/>
      <c r="D2327" s="502"/>
      <c r="E2327" s="502"/>
      <c r="F2327" s="570" t="s">
        <v>1257</v>
      </c>
      <c r="G2327" s="570" t="s">
        <v>147</v>
      </c>
      <c r="H2327" s="629" t="s">
        <v>1256</v>
      </c>
      <c r="I2327" s="480" t="s">
        <v>9</v>
      </c>
      <c r="J2327" s="480">
        <v>3</v>
      </c>
      <c r="K2327" s="478">
        <f>VLOOKUP(A2327,'[11]Precios Unitarios'!$B$3:$AI$1497,34,FALSE)</f>
        <v>14.485325999999999</v>
      </c>
      <c r="L2327" s="568">
        <f t="shared" si="255"/>
        <v>43.455977999999995</v>
      </c>
      <c r="M2327" s="616"/>
      <c r="N2327" s="1431"/>
    </row>
    <row r="2328" spans="1:14">
      <c r="A2328" s="480">
        <v>2621102</v>
      </c>
      <c r="B2328" s="1429"/>
      <c r="C2328" s="480"/>
      <c r="D2328" s="480" t="s">
        <v>1249</v>
      </c>
      <c r="E2328" s="480" t="s">
        <v>13</v>
      </c>
      <c r="F2328" s="480">
        <v>2621102</v>
      </c>
      <c r="G2328" s="480" t="s">
        <v>186</v>
      </c>
      <c r="H2328" s="629" t="s">
        <v>1239</v>
      </c>
      <c r="I2328" s="480" t="s">
        <v>9</v>
      </c>
      <c r="J2328" s="480">
        <v>2</v>
      </c>
      <c r="K2328" s="478">
        <f>VLOOKUP(A2328,'[11]Precios Unitarios'!$B$3:$AI$1497,34,FALSE)</f>
        <v>6.2718559999999997</v>
      </c>
      <c r="L2328" s="568">
        <f t="shared" si="255"/>
        <v>12.543711999999999</v>
      </c>
      <c r="M2328" s="568">
        <f>SUM(L2328)</f>
        <v>12.543711999999999</v>
      </c>
      <c r="N2328" s="1431"/>
    </row>
    <row r="2329" spans="1:14">
      <c r="A2329" s="574"/>
      <c r="B2329" s="488" t="str">
        <f>B2330</f>
        <v>MNT3-10</v>
      </c>
      <c r="C2329" s="488">
        <f>C2330</f>
        <v>0</v>
      </c>
      <c r="D2329" s="486" t="str">
        <f>CONCATENATE(D2330,",",D2339,",",D2340,",",D2342,",",D2345,",",D2349)</f>
        <v>SPS-2S100_125E,SPS-2F3H,SPS-2P6_95E,TRS-2C10,SPD-2UAC,SPD-2F35_1</v>
      </c>
      <c r="E2329" s="485"/>
      <c r="F2329" s="485"/>
      <c r="G2329" s="485"/>
      <c r="H2329" s="485"/>
      <c r="I2329" s="485"/>
      <c r="J2329" s="485"/>
      <c r="K2329" s="485"/>
      <c r="L2329" s="485"/>
      <c r="M2329" s="484"/>
      <c r="N2329" s="544">
        <f>N2330</f>
        <v>2579.8393036000002</v>
      </c>
    </row>
    <row r="2330" spans="1:14" ht="30">
      <c r="A2330" s="613">
        <v>2110102</v>
      </c>
      <c r="B2330" s="1426" t="s">
        <v>1269</v>
      </c>
      <c r="C2330" s="493"/>
      <c r="D2330" s="498" t="s">
        <v>1208</v>
      </c>
      <c r="E2330" s="498" t="s">
        <v>1207</v>
      </c>
      <c r="F2330" s="615" t="s">
        <v>916</v>
      </c>
      <c r="G2330" s="615"/>
      <c r="H2330" s="493" t="s">
        <v>915</v>
      </c>
      <c r="I2330" s="493" t="s">
        <v>9</v>
      </c>
      <c r="J2330" s="493">
        <v>2</v>
      </c>
      <c r="K2330" s="478" t="e">
        <f>VLOOKUP(A2330,'[11]Precios Unitarios'!$B$3:$AI$1497,34,FALSE)</f>
        <v>#N/A</v>
      </c>
      <c r="L2330" s="478" t="e">
        <f t="shared" ref="L2330:L2349" si="256">J2330*K2330</f>
        <v>#N/A</v>
      </c>
      <c r="M2330" s="611">
        <f>SUM(L2331:L2338)</f>
        <v>334.85622279999995</v>
      </c>
      <c r="N2330" s="1427">
        <f>SUM(M2330:M2349)</f>
        <v>2579.8393036000002</v>
      </c>
    </row>
    <row r="2331" spans="1:14" ht="45">
      <c r="A2331" s="605">
        <v>2112042</v>
      </c>
      <c r="B2331" s="1426"/>
      <c r="C2331" s="493"/>
      <c r="D2331" s="497"/>
      <c r="E2331" s="497"/>
      <c r="F2331" s="604" t="s">
        <v>910</v>
      </c>
      <c r="G2331" s="604" t="s">
        <v>154</v>
      </c>
      <c r="H2331" s="612" t="s">
        <v>909</v>
      </c>
      <c r="I2331" s="493" t="s">
        <v>9</v>
      </c>
      <c r="J2331" s="493">
        <v>2</v>
      </c>
      <c r="K2331" s="478">
        <f>VLOOKUP(A2331,'[11]Precios Unitarios'!$B$3:$AI$1497,34,FALSE)</f>
        <v>27.605</v>
      </c>
      <c r="L2331" s="478">
        <f t="shared" si="256"/>
        <v>55.21</v>
      </c>
      <c r="M2331" s="602"/>
      <c r="N2331" s="1427"/>
    </row>
    <row r="2332" spans="1:14" ht="30">
      <c r="A2332" s="513">
        <v>2516122</v>
      </c>
      <c r="B2332" s="1426"/>
      <c r="C2332" s="493"/>
      <c r="D2332" s="497"/>
      <c r="E2332" s="497"/>
      <c r="F2332" s="548">
        <v>2516122</v>
      </c>
      <c r="G2332" s="548" t="s">
        <v>178</v>
      </c>
      <c r="H2332" s="612" t="s">
        <v>178</v>
      </c>
      <c r="I2332" s="493" t="s">
        <v>9</v>
      </c>
      <c r="J2332" s="493">
        <v>2</v>
      </c>
      <c r="K2332" s="478">
        <f>VLOOKUP(A2332,'[11]Precios Unitarios'!$B$3:$AI$1497,34,FALSE)</f>
        <v>109.22484599999999</v>
      </c>
      <c r="L2332" s="478">
        <f t="shared" si="256"/>
        <v>218.44969199999997</v>
      </c>
      <c r="M2332" s="602"/>
      <c r="N2332" s="1427"/>
    </row>
    <row r="2333" spans="1:14" ht="30">
      <c r="A2333" s="513">
        <v>2801201</v>
      </c>
      <c r="B2333" s="1426"/>
      <c r="C2333" s="493"/>
      <c r="D2333" s="497"/>
      <c r="E2333" s="497"/>
      <c r="F2333" s="548" t="s">
        <v>924</v>
      </c>
      <c r="G2333" s="548" t="s">
        <v>227</v>
      </c>
      <c r="H2333" s="612" t="s">
        <v>1206</v>
      </c>
      <c r="I2333" s="493" t="s">
        <v>9</v>
      </c>
      <c r="J2333" s="493">
        <v>1</v>
      </c>
      <c r="K2333" s="478">
        <f>VLOOKUP(A2333,'[11]Precios Unitarios'!$B$3:$AI$1497,34,FALSE)</f>
        <v>19.048997999999997</v>
      </c>
      <c r="L2333" s="478">
        <f t="shared" si="256"/>
        <v>19.048997999999997</v>
      </c>
      <c r="M2333" s="602"/>
      <c r="N2333" s="1427"/>
    </row>
    <row r="2334" spans="1:14" ht="30">
      <c r="A2334" s="513">
        <v>2851630</v>
      </c>
      <c r="B2334" s="1426"/>
      <c r="C2334" s="493"/>
      <c r="D2334" s="497"/>
      <c r="E2334" s="497"/>
      <c r="F2334" s="548" t="s">
        <v>912</v>
      </c>
      <c r="G2334" s="548" t="s">
        <v>255</v>
      </c>
      <c r="H2334" s="612" t="s">
        <v>911</v>
      </c>
      <c r="I2334" s="493" t="s">
        <v>9</v>
      </c>
      <c r="J2334" s="493">
        <v>1</v>
      </c>
      <c r="K2334" s="478">
        <f>VLOOKUP(A2334,'[11]Precios Unitarios'!$B$3:$AI$1497,34,FALSE)</f>
        <v>4.5781139999999994</v>
      </c>
      <c r="L2334" s="478">
        <f t="shared" si="256"/>
        <v>4.5781139999999994</v>
      </c>
      <c r="M2334" s="602"/>
      <c r="N2334" s="1427"/>
    </row>
    <row r="2335" spans="1:14" ht="30">
      <c r="A2335" s="613">
        <v>2831607</v>
      </c>
      <c r="B2335" s="1426"/>
      <c r="C2335" s="493"/>
      <c r="D2335" s="497"/>
      <c r="E2335" s="497"/>
      <c r="F2335" s="493" t="s">
        <v>914</v>
      </c>
      <c r="G2335" s="493" t="s">
        <v>252</v>
      </c>
      <c r="H2335" s="612" t="s">
        <v>1205</v>
      </c>
      <c r="I2335" s="493" t="s">
        <v>9</v>
      </c>
      <c r="J2335" s="493">
        <v>1</v>
      </c>
      <c r="K2335" s="478">
        <f>VLOOKUP(A2335,'[11]Precios Unitarios'!$B$3:$AI$1497,34,FALSE)</f>
        <v>4.7225339999999996</v>
      </c>
      <c r="L2335" s="478">
        <f t="shared" si="256"/>
        <v>4.7225339999999996</v>
      </c>
      <c r="M2335" s="602"/>
      <c r="N2335" s="1427"/>
    </row>
    <row r="2336" spans="1:14" ht="30">
      <c r="A2336" s="601">
        <v>2820111</v>
      </c>
      <c r="B2336" s="1426"/>
      <c r="C2336" s="493"/>
      <c r="D2336" s="497"/>
      <c r="E2336" s="497"/>
      <c r="F2336" s="600" t="s">
        <v>906</v>
      </c>
      <c r="G2336" s="600" t="s">
        <v>244</v>
      </c>
      <c r="H2336" s="612" t="s">
        <v>1185</v>
      </c>
      <c r="I2336" s="493" t="s">
        <v>9</v>
      </c>
      <c r="J2336" s="493">
        <v>1</v>
      </c>
      <c r="K2336" s="478">
        <f>VLOOKUP(A2336,'[11]Precios Unitarios'!$B$3:$AI$1497,34,FALSE)</f>
        <v>6.4988999999999999</v>
      </c>
      <c r="L2336" s="478">
        <f t="shared" si="256"/>
        <v>6.4988999999999999</v>
      </c>
      <c r="M2336" s="602"/>
      <c r="N2336" s="1427"/>
    </row>
    <row r="2337" spans="1:14">
      <c r="A2337" s="513">
        <v>1010337</v>
      </c>
      <c r="B2337" s="1426"/>
      <c r="C2337" s="493"/>
      <c r="D2337" s="497"/>
      <c r="E2337" s="497"/>
      <c r="F2337" s="548" t="s">
        <v>902</v>
      </c>
      <c r="G2337" s="548" t="s">
        <v>106</v>
      </c>
      <c r="H2337" s="612" t="s">
        <v>901</v>
      </c>
      <c r="I2337" s="493" t="s">
        <v>10</v>
      </c>
      <c r="J2337" s="493">
        <v>6</v>
      </c>
      <c r="K2337" s="478">
        <f>VLOOKUP(A2337,'[11]Precios Unitarios'!$B$3:$AI$1497,34,FALSE)</f>
        <v>3.7029288</v>
      </c>
      <c r="L2337" s="478">
        <f t="shared" si="256"/>
        <v>22.217572799999999</v>
      </c>
      <c r="M2337" s="602"/>
      <c r="N2337" s="1427"/>
    </row>
    <row r="2338" spans="1:14" ht="30">
      <c r="A2338" s="513">
        <v>2901620</v>
      </c>
      <c r="B2338" s="1426"/>
      <c r="C2338" s="493"/>
      <c r="D2338" s="496"/>
      <c r="E2338" s="496"/>
      <c r="F2338" s="548" t="s">
        <v>908</v>
      </c>
      <c r="G2338" s="548" t="s">
        <v>269</v>
      </c>
      <c r="H2338" s="612" t="s">
        <v>907</v>
      </c>
      <c r="I2338" s="493" t="s">
        <v>9</v>
      </c>
      <c r="J2338" s="493">
        <v>2</v>
      </c>
      <c r="K2338" s="478">
        <f>VLOOKUP(A2338,'[11]Precios Unitarios'!$B$3:$AI$1497,34,FALSE)</f>
        <v>2.0652059999999999</v>
      </c>
      <c r="L2338" s="478">
        <f t="shared" si="256"/>
        <v>4.1304119999999998</v>
      </c>
      <c r="M2338" s="599"/>
      <c r="N2338" s="1427"/>
    </row>
    <row r="2339" spans="1:14">
      <c r="A2339" s="513">
        <v>2624103</v>
      </c>
      <c r="B2339" s="1426"/>
      <c r="C2339" s="493"/>
      <c r="D2339" s="493" t="s">
        <v>1268</v>
      </c>
      <c r="E2339" s="493" t="s">
        <v>13</v>
      </c>
      <c r="F2339" s="548" t="s">
        <v>1246</v>
      </c>
      <c r="G2339" s="548" t="s">
        <v>207</v>
      </c>
      <c r="H2339" s="612" t="s">
        <v>1245</v>
      </c>
      <c r="I2339" s="493" t="s">
        <v>9</v>
      </c>
      <c r="J2339" s="493">
        <v>2</v>
      </c>
      <c r="K2339" s="478">
        <f>VLOOKUP(A2339,'[11]Precios Unitarios'!$B$3:$AI$1497,34,FALSE)</f>
        <v>2.3740299999999999</v>
      </c>
      <c r="L2339" s="478">
        <f t="shared" si="256"/>
        <v>4.7480599999999997</v>
      </c>
      <c r="M2339" s="478">
        <f>SUM(L2339)</f>
        <v>4.7480599999999997</v>
      </c>
      <c r="N2339" s="1427"/>
    </row>
    <row r="2340" spans="1:14" ht="30">
      <c r="A2340" s="513">
        <v>2600606</v>
      </c>
      <c r="B2340" s="1426"/>
      <c r="C2340" s="493"/>
      <c r="D2340" s="498" t="s">
        <v>1201</v>
      </c>
      <c r="E2340" s="498" t="s">
        <v>1200</v>
      </c>
      <c r="F2340" s="548" t="s">
        <v>1199</v>
      </c>
      <c r="G2340" s="548" t="s">
        <v>181</v>
      </c>
      <c r="H2340" s="612" t="s">
        <v>1198</v>
      </c>
      <c r="I2340" s="493" t="s">
        <v>9</v>
      </c>
      <c r="J2340" s="493">
        <v>2</v>
      </c>
      <c r="K2340" s="478">
        <f>VLOOKUP(A2340,'[11]Precios Unitarios'!$B$3:$AI$1497,34,FALSE)</f>
        <v>62.1006</v>
      </c>
      <c r="L2340" s="478">
        <f t="shared" si="256"/>
        <v>124.2012</v>
      </c>
      <c r="M2340" s="611">
        <f>SUM(L2340:L2341)</f>
        <v>146.4187728</v>
      </c>
      <c r="N2340" s="1427"/>
    </row>
    <row r="2341" spans="1:14">
      <c r="A2341" s="513">
        <v>1010337</v>
      </c>
      <c r="B2341" s="1426"/>
      <c r="C2341" s="493"/>
      <c r="D2341" s="496"/>
      <c r="E2341" s="496"/>
      <c r="F2341" s="548" t="s">
        <v>902</v>
      </c>
      <c r="G2341" s="548" t="s">
        <v>106</v>
      </c>
      <c r="H2341" s="612" t="s">
        <v>901</v>
      </c>
      <c r="I2341" s="493" t="s">
        <v>10</v>
      </c>
      <c r="J2341" s="493">
        <v>6</v>
      </c>
      <c r="K2341" s="478">
        <f>VLOOKUP(A2341,'[11]Precios Unitarios'!$B$3:$AI$1497,34,FALSE)</f>
        <v>3.7029288</v>
      </c>
      <c r="L2341" s="478">
        <f t="shared" si="256"/>
        <v>22.217572799999999</v>
      </c>
      <c r="M2341" s="599"/>
      <c r="N2341" s="1427"/>
    </row>
    <row r="2342" spans="1:14" ht="30">
      <c r="A2342" s="513">
        <v>3010504</v>
      </c>
      <c r="B2342" s="1426"/>
      <c r="C2342" s="493"/>
      <c r="D2342" s="498" t="s">
        <v>1244</v>
      </c>
      <c r="E2342" s="498" t="s">
        <v>1244</v>
      </c>
      <c r="F2342" s="548" t="s">
        <v>1243</v>
      </c>
      <c r="G2342" s="548" t="s">
        <v>276</v>
      </c>
      <c r="H2342" s="612" t="s">
        <v>1242</v>
      </c>
      <c r="I2342" s="493" t="s">
        <v>9</v>
      </c>
      <c r="J2342" s="493">
        <v>1</v>
      </c>
      <c r="K2342" s="478">
        <f>VLOOKUP(A2342,'[11]Precios Unitarios'!$B$3:$AI$1497,34,FALSE)</f>
        <v>1772.7555</v>
      </c>
      <c r="L2342" s="478">
        <f t="shared" si="256"/>
        <v>1772.7555</v>
      </c>
      <c r="M2342" s="611">
        <f>SUM(L2342:L2344)</f>
        <v>1889.6634899999999</v>
      </c>
      <c r="N2342" s="1427"/>
    </row>
    <row r="2343" spans="1:14" ht="30">
      <c r="A2343" s="601">
        <v>2820161</v>
      </c>
      <c r="B2343" s="1426"/>
      <c r="C2343" s="493"/>
      <c r="D2343" s="497"/>
      <c r="E2343" s="497"/>
      <c r="F2343" s="610" t="s">
        <v>1194</v>
      </c>
      <c r="G2343" s="610" t="s">
        <v>248</v>
      </c>
      <c r="H2343" s="494" t="s">
        <v>1193</v>
      </c>
      <c r="I2343" s="493" t="s">
        <v>9</v>
      </c>
      <c r="J2343" s="493">
        <v>2</v>
      </c>
      <c r="K2343" s="478">
        <f>VLOOKUP(A2343,'[11]Precios Unitarios'!$B$3:$AI$1497,34,FALSE)</f>
        <v>12.535655999999999</v>
      </c>
      <c r="L2343" s="478">
        <f t="shared" si="256"/>
        <v>25.071311999999999</v>
      </c>
      <c r="M2343" s="602"/>
      <c r="N2343" s="1427"/>
    </row>
    <row r="2344" spans="1:14" ht="30">
      <c r="A2344" s="513">
        <v>2820108</v>
      </c>
      <c r="B2344" s="1426"/>
      <c r="C2344" s="493"/>
      <c r="D2344" s="496"/>
      <c r="E2344" s="496"/>
      <c r="F2344" s="548" t="s">
        <v>929</v>
      </c>
      <c r="G2344" s="548" t="s">
        <v>249</v>
      </c>
      <c r="H2344" s="612" t="s">
        <v>928</v>
      </c>
      <c r="I2344" s="493" t="s">
        <v>1192</v>
      </c>
      <c r="J2344" s="493">
        <v>1</v>
      </c>
      <c r="K2344" s="478">
        <f>VLOOKUP(A2344,'[11]Precios Unitarios'!$B$3:$AI$1497,34,FALSE)</f>
        <v>91.836678000000006</v>
      </c>
      <c r="L2344" s="478">
        <f t="shared" si="256"/>
        <v>91.836678000000006</v>
      </c>
      <c r="M2344" s="599"/>
      <c r="N2344" s="1427"/>
    </row>
    <row r="2345" spans="1:14">
      <c r="A2345" s="513">
        <v>1021752</v>
      </c>
      <c r="B2345" s="1426"/>
      <c r="C2345" s="493"/>
      <c r="D2345" s="498" t="s">
        <v>1262</v>
      </c>
      <c r="E2345" s="498" t="s">
        <v>13</v>
      </c>
      <c r="F2345" s="548" t="s">
        <v>971</v>
      </c>
      <c r="G2345" s="548" t="s">
        <v>135</v>
      </c>
      <c r="H2345" s="575" t="s">
        <v>1187</v>
      </c>
      <c r="I2345" s="493" t="s">
        <v>10</v>
      </c>
      <c r="J2345" s="493">
        <v>6</v>
      </c>
      <c r="K2345" s="478">
        <f>VLOOKUP(A2345,'[11]Precios Unitarios'!$B$3:$AI$1497,34,FALSE)</f>
        <v>9.1995539999999991</v>
      </c>
      <c r="L2345" s="478">
        <f t="shared" si="256"/>
        <v>55.197323999999995</v>
      </c>
      <c r="M2345" s="611">
        <f>SUM(L2345:L2348)</f>
        <v>191.60904599999998</v>
      </c>
      <c r="N2345" s="1427"/>
    </row>
    <row r="2346" spans="1:14" ht="30">
      <c r="A2346" s="613">
        <v>2862301</v>
      </c>
      <c r="B2346" s="1426"/>
      <c r="C2346" s="493"/>
      <c r="D2346" s="497"/>
      <c r="E2346" s="497"/>
      <c r="F2346" s="495" t="s">
        <v>1261</v>
      </c>
      <c r="G2346" s="495" t="s">
        <v>263</v>
      </c>
      <c r="H2346" s="612" t="s">
        <v>1260</v>
      </c>
      <c r="I2346" s="493" t="s">
        <v>9</v>
      </c>
      <c r="J2346" s="493">
        <v>1</v>
      </c>
      <c r="K2346" s="478">
        <f>VLOOKUP(A2346,'[11]Precios Unitarios'!$B$3:$AI$1497,34,FALSE)</f>
        <v>74.405184000000006</v>
      </c>
      <c r="L2346" s="478">
        <f t="shared" si="256"/>
        <v>74.405184000000006</v>
      </c>
      <c r="M2346" s="602"/>
      <c r="N2346" s="1427"/>
    </row>
    <row r="2347" spans="1:14" ht="30">
      <c r="A2347" s="613">
        <v>2635125</v>
      </c>
      <c r="B2347" s="1426"/>
      <c r="C2347" s="493"/>
      <c r="D2347" s="497"/>
      <c r="E2347" s="497"/>
      <c r="F2347" s="493" t="s">
        <v>1259</v>
      </c>
      <c r="G2347" s="493" t="s">
        <v>215</v>
      </c>
      <c r="H2347" s="612" t="s">
        <v>1258</v>
      </c>
      <c r="I2347" s="493" t="s">
        <v>9</v>
      </c>
      <c r="J2347" s="493">
        <v>2</v>
      </c>
      <c r="K2347" s="478">
        <f>VLOOKUP(A2347,'[11]Precios Unitarios'!$B$3:$AI$1497,34,FALSE)</f>
        <v>9.2752800000000004</v>
      </c>
      <c r="L2347" s="478">
        <f t="shared" si="256"/>
        <v>18.550560000000001</v>
      </c>
      <c r="M2347" s="602"/>
      <c r="N2347" s="1427"/>
    </row>
    <row r="2348" spans="1:14" ht="30">
      <c r="A2348" s="513">
        <v>2052244</v>
      </c>
      <c r="B2348" s="1426"/>
      <c r="C2348" s="493"/>
      <c r="D2348" s="496"/>
      <c r="E2348" s="496"/>
      <c r="F2348" s="569" t="s">
        <v>1257</v>
      </c>
      <c r="G2348" s="569" t="s">
        <v>147</v>
      </c>
      <c r="H2348" s="612" t="s">
        <v>1256</v>
      </c>
      <c r="I2348" s="493" t="s">
        <v>9</v>
      </c>
      <c r="J2348" s="493">
        <v>3</v>
      </c>
      <c r="K2348" s="478">
        <f>VLOOKUP(A2348,'[11]Precios Unitarios'!$B$3:$AI$1497,34,FALSE)</f>
        <v>14.485325999999999</v>
      </c>
      <c r="L2348" s="478">
        <f t="shared" si="256"/>
        <v>43.455977999999995</v>
      </c>
      <c r="M2348" s="599"/>
      <c r="N2348" s="1427"/>
    </row>
    <row r="2349" spans="1:14">
      <c r="A2349" s="613">
        <v>2621102</v>
      </c>
      <c r="B2349" s="1426"/>
      <c r="C2349" s="493"/>
      <c r="D2349" s="493" t="s">
        <v>1241</v>
      </c>
      <c r="E2349" s="493" t="s">
        <v>13</v>
      </c>
      <c r="F2349" s="493" t="s">
        <v>1240</v>
      </c>
      <c r="G2349" s="493" t="s">
        <v>186</v>
      </c>
      <c r="H2349" s="612" t="s">
        <v>1239</v>
      </c>
      <c r="I2349" s="493" t="s">
        <v>9</v>
      </c>
      <c r="J2349" s="493">
        <v>2</v>
      </c>
      <c r="K2349" s="478">
        <f>VLOOKUP(A2349,'[11]Precios Unitarios'!$B$3:$AI$1497,34,FALSE)</f>
        <v>6.2718559999999997</v>
      </c>
      <c r="L2349" s="478">
        <f t="shared" si="256"/>
        <v>12.543711999999999</v>
      </c>
      <c r="M2349" s="478">
        <f>SUM(L2349)</f>
        <v>12.543711999999999</v>
      </c>
      <c r="N2349" s="1427"/>
    </row>
    <row r="2350" spans="1:14">
      <c r="A2350" s="574"/>
      <c r="B2350" s="488" t="str">
        <f>B2351</f>
        <v>MNT3-15</v>
      </c>
      <c r="C2350" s="488">
        <f>C2351</f>
        <v>0</v>
      </c>
      <c r="D2350" s="486" t="str">
        <f>CONCATENATE(D2351,",",D2360,",",D2361,",",D2363,",",D2366,",",D2370)</f>
        <v>SPS-2S100_125E,SPS-2F5H,SPS-2P6_95E,TRS-2C15,SPD-2UAC,SPD-2F63_1</v>
      </c>
      <c r="E2350" s="485"/>
      <c r="F2350" s="485"/>
      <c r="G2350" s="485"/>
      <c r="H2350" s="485"/>
      <c r="I2350" s="485"/>
      <c r="J2350" s="485"/>
      <c r="K2350" s="485"/>
      <c r="L2350" s="485"/>
      <c r="M2350" s="484"/>
      <c r="N2350" s="544">
        <f>N2351</f>
        <v>2828.9638036000001</v>
      </c>
    </row>
    <row r="2351" spans="1:14" ht="30">
      <c r="A2351" s="630">
        <v>2110102</v>
      </c>
      <c r="B2351" s="1429" t="s">
        <v>1267</v>
      </c>
      <c r="C2351" s="480"/>
      <c r="D2351" s="504" t="s">
        <v>1208</v>
      </c>
      <c r="E2351" s="504" t="s">
        <v>1207</v>
      </c>
      <c r="F2351" s="632" t="s">
        <v>916</v>
      </c>
      <c r="G2351" s="632"/>
      <c r="H2351" s="480" t="s">
        <v>915</v>
      </c>
      <c r="I2351" s="480" t="s">
        <v>9</v>
      </c>
      <c r="J2351" s="480">
        <v>2</v>
      </c>
      <c r="K2351" s="478" t="e">
        <f>VLOOKUP(A2351,'[11]Precios Unitarios'!$B$3:$AI$1497,34,FALSE)</f>
        <v>#N/A</v>
      </c>
      <c r="L2351" s="568" t="e">
        <f t="shared" ref="L2351:L2370" si="257">J2351*K2351</f>
        <v>#N/A</v>
      </c>
      <c r="M2351" s="628">
        <f>SUM(L2352:L2359)</f>
        <v>334.85622279999995</v>
      </c>
      <c r="N2351" s="1431">
        <f>SUM(M2351:M2370)</f>
        <v>2828.9638036000001</v>
      </c>
    </row>
    <row r="2352" spans="1:14" ht="45">
      <c r="A2352" s="622">
        <v>2112042</v>
      </c>
      <c r="B2352" s="1429"/>
      <c r="C2352" s="480"/>
      <c r="D2352" s="503"/>
      <c r="E2352" s="503"/>
      <c r="F2352" s="621" t="s">
        <v>910</v>
      </c>
      <c r="G2352" s="621" t="s">
        <v>154</v>
      </c>
      <c r="H2352" s="636" t="s">
        <v>909</v>
      </c>
      <c r="I2352" s="480" t="s">
        <v>9</v>
      </c>
      <c r="J2352" s="480">
        <v>2</v>
      </c>
      <c r="K2352" s="478">
        <f>VLOOKUP(A2352,'[11]Precios Unitarios'!$B$3:$AI$1497,34,FALSE)</f>
        <v>27.605</v>
      </c>
      <c r="L2352" s="568">
        <f t="shared" si="257"/>
        <v>55.21</v>
      </c>
      <c r="M2352" s="619"/>
      <c r="N2352" s="1431"/>
    </row>
    <row r="2353" spans="1:14" ht="30">
      <c r="A2353" s="515">
        <v>2516122</v>
      </c>
      <c r="B2353" s="1429"/>
      <c r="C2353" s="480"/>
      <c r="D2353" s="503"/>
      <c r="E2353" s="503"/>
      <c r="F2353" s="556">
        <v>2516122</v>
      </c>
      <c r="G2353" s="556" t="s">
        <v>178</v>
      </c>
      <c r="H2353" s="629" t="s">
        <v>178</v>
      </c>
      <c r="I2353" s="480" t="s">
        <v>9</v>
      </c>
      <c r="J2353" s="480">
        <v>2</v>
      </c>
      <c r="K2353" s="478">
        <f>VLOOKUP(A2353,'[11]Precios Unitarios'!$B$3:$AI$1497,34,FALSE)</f>
        <v>109.22484599999999</v>
      </c>
      <c r="L2353" s="568">
        <f t="shared" si="257"/>
        <v>218.44969199999997</v>
      </c>
      <c r="M2353" s="619"/>
      <c r="N2353" s="1431"/>
    </row>
    <row r="2354" spans="1:14" ht="30">
      <c r="A2354" s="515">
        <v>2801201</v>
      </c>
      <c r="B2354" s="1429"/>
      <c r="C2354" s="480"/>
      <c r="D2354" s="503"/>
      <c r="E2354" s="503"/>
      <c r="F2354" s="556" t="s">
        <v>924</v>
      </c>
      <c r="G2354" s="556" t="s">
        <v>227</v>
      </c>
      <c r="H2354" s="582" t="s">
        <v>1206</v>
      </c>
      <c r="I2354" s="480" t="s">
        <v>9</v>
      </c>
      <c r="J2354" s="480">
        <v>1</v>
      </c>
      <c r="K2354" s="478">
        <f>VLOOKUP(A2354,'[11]Precios Unitarios'!$B$3:$AI$1497,34,FALSE)</f>
        <v>19.048997999999997</v>
      </c>
      <c r="L2354" s="568">
        <f t="shared" si="257"/>
        <v>19.048997999999997</v>
      </c>
      <c r="M2354" s="619"/>
      <c r="N2354" s="1431"/>
    </row>
    <row r="2355" spans="1:14" ht="30">
      <c r="A2355" s="515">
        <v>2851630</v>
      </c>
      <c r="B2355" s="1429"/>
      <c r="C2355" s="480"/>
      <c r="D2355" s="503"/>
      <c r="E2355" s="503"/>
      <c r="F2355" s="556" t="s">
        <v>912</v>
      </c>
      <c r="G2355" s="556" t="s">
        <v>255</v>
      </c>
      <c r="H2355" s="582" t="s">
        <v>911</v>
      </c>
      <c r="I2355" s="480" t="s">
        <v>9</v>
      </c>
      <c r="J2355" s="480">
        <v>1</v>
      </c>
      <c r="K2355" s="478">
        <f>VLOOKUP(A2355,'[11]Precios Unitarios'!$B$3:$AI$1497,34,FALSE)</f>
        <v>4.5781139999999994</v>
      </c>
      <c r="L2355" s="568">
        <f t="shared" si="257"/>
        <v>4.5781139999999994</v>
      </c>
      <c r="M2355" s="619"/>
      <c r="N2355" s="1431"/>
    </row>
    <row r="2356" spans="1:14" ht="30">
      <c r="A2356" s="630">
        <v>2831607</v>
      </c>
      <c r="B2356" s="1429"/>
      <c r="C2356" s="480"/>
      <c r="D2356" s="503"/>
      <c r="E2356" s="503"/>
      <c r="F2356" s="480" t="s">
        <v>914</v>
      </c>
      <c r="G2356" s="480" t="s">
        <v>252</v>
      </c>
      <c r="H2356" s="582" t="s">
        <v>1205</v>
      </c>
      <c r="I2356" s="480" t="s">
        <v>9</v>
      </c>
      <c r="J2356" s="480">
        <v>1</v>
      </c>
      <c r="K2356" s="478">
        <f>VLOOKUP(A2356,'[11]Precios Unitarios'!$B$3:$AI$1497,34,FALSE)</f>
        <v>4.7225339999999996</v>
      </c>
      <c r="L2356" s="568">
        <f t="shared" si="257"/>
        <v>4.7225339999999996</v>
      </c>
      <c r="M2356" s="619"/>
      <c r="N2356" s="1431"/>
    </row>
    <row r="2357" spans="1:14" ht="30">
      <c r="A2357" s="618">
        <v>2820111</v>
      </c>
      <c r="B2357" s="1429"/>
      <c r="C2357" s="480"/>
      <c r="D2357" s="503"/>
      <c r="E2357" s="503"/>
      <c r="F2357" s="617" t="s">
        <v>906</v>
      </c>
      <c r="G2357" s="617" t="s">
        <v>244</v>
      </c>
      <c r="H2357" s="582" t="s">
        <v>1185</v>
      </c>
      <c r="I2357" s="480" t="s">
        <v>9</v>
      </c>
      <c r="J2357" s="480">
        <v>1</v>
      </c>
      <c r="K2357" s="478">
        <f>VLOOKUP(A2357,'[11]Precios Unitarios'!$B$3:$AI$1497,34,FALSE)</f>
        <v>6.4988999999999999</v>
      </c>
      <c r="L2357" s="568">
        <f t="shared" si="257"/>
        <v>6.4988999999999999</v>
      </c>
      <c r="M2357" s="619"/>
      <c r="N2357" s="1431"/>
    </row>
    <row r="2358" spans="1:14">
      <c r="A2358" s="515">
        <v>1010337</v>
      </c>
      <c r="B2358" s="1429"/>
      <c r="C2358" s="480"/>
      <c r="D2358" s="503"/>
      <c r="E2358" s="503"/>
      <c r="F2358" s="556" t="s">
        <v>902</v>
      </c>
      <c r="G2358" s="556" t="s">
        <v>106</v>
      </c>
      <c r="H2358" s="582" t="s">
        <v>901</v>
      </c>
      <c r="I2358" s="480" t="s">
        <v>10</v>
      </c>
      <c r="J2358" s="480">
        <v>6</v>
      </c>
      <c r="K2358" s="478">
        <f>VLOOKUP(A2358,'[11]Precios Unitarios'!$B$3:$AI$1497,34,FALSE)</f>
        <v>3.7029288</v>
      </c>
      <c r="L2358" s="568">
        <f t="shared" si="257"/>
        <v>22.217572799999999</v>
      </c>
      <c r="M2358" s="619"/>
      <c r="N2358" s="1431"/>
    </row>
    <row r="2359" spans="1:14" ht="30">
      <c r="A2359" s="515">
        <v>2901620</v>
      </c>
      <c r="B2359" s="1429"/>
      <c r="C2359" s="480"/>
      <c r="D2359" s="502"/>
      <c r="E2359" s="502"/>
      <c r="F2359" s="556" t="s">
        <v>908</v>
      </c>
      <c r="G2359" s="556" t="s">
        <v>269</v>
      </c>
      <c r="H2359" s="582" t="s">
        <v>907</v>
      </c>
      <c r="I2359" s="480" t="s">
        <v>9</v>
      </c>
      <c r="J2359" s="480">
        <v>2</v>
      </c>
      <c r="K2359" s="478">
        <f>VLOOKUP(A2359,'[11]Precios Unitarios'!$B$3:$AI$1497,34,FALSE)</f>
        <v>2.0652059999999999</v>
      </c>
      <c r="L2359" s="568">
        <f t="shared" si="257"/>
        <v>4.1304119999999998</v>
      </c>
      <c r="M2359" s="616"/>
      <c r="N2359" s="1431"/>
    </row>
    <row r="2360" spans="1:14">
      <c r="A2360" s="515">
        <v>2624105</v>
      </c>
      <c r="B2360" s="1429"/>
      <c r="C2360" s="480"/>
      <c r="D2360" s="480" t="s">
        <v>1237</v>
      </c>
      <c r="E2360" s="480" t="s">
        <v>13</v>
      </c>
      <c r="F2360" s="556" t="s">
        <v>1236</v>
      </c>
      <c r="G2360" s="556" t="s">
        <v>208</v>
      </c>
      <c r="H2360" s="582" t="s">
        <v>1235</v>
      </c>
      <c r="I2360" s="480" t="s">
        <v>9</v>
      </c>
      <c r="J2360" s="480">
        <v>2</v>
      </c>
      <c r="K2360" s="478">
        <f>VLOOKUP(A2360,'[11]Precios Unitarios'!$B$3:$AI$1497,34,FALSE)</f>
        <v>2.3740299999999999</v>
      </c>
      <c r="L2360" s="568">
        <f t="shared" si="257"/>
        <v>4.7480599999999997</v>
      </c>
      <c r="M2360" s="568">
        <f>SUM(L2360)</f>
        <v>4.7480599999999997</v>
      </c>
      <c r="N2360" s="1431"/>
    </row>
    <row r="2361" spans="1:14" ht="30">
      <c r="A2361" s="515">
        <v>2600606</v>
      </c>
      <c r="B2361" s="1429"/>
      <c r="C2361" s="480"/>
      <c r="D2361" s="504" t="s">
        <v>1201</v>
      </c>
      <c r="E2361" s="504" t="s">
        <v>1200</v>
      </c>
      <c r="F2361" s="556" t="s">
        <v>1199</v>
      </c>
      <c r="G2361" s="556" t="s">
        <v>181</v>
      </c>
      <c r="H2361" s="629" t="s">
        <v>1198</v>
      </c>
      <c r="I2361" s="480" t="s">
        <v>9</v>
      </c>
      <c r="J2361" s="480">
        <v>2</v>
      </c>
      <c r="K2361" s="478">
        <f>VLOOKUP(A2361,'[11]Precios Unitarios'!$B$3:$AI$1497,34,FALSE)</f>
        <v>62.1006</v>
      </c>
      <c r="L2361" s="568">
        <f t="shared" si="257"/>
        <v>124.2012</v>
      </c>
      <c r="M2361" s="628">
        <f>SUM(L2361:L2362)</f>
        <v>146.4187728</v>
      </c>
      <c r="N2361" s="1431"/>
    </row>
    <row r="2362" spans="1:14">
      <c r="A2362" s="515">
        <v>1010337</v>
      </c>
      <c r="B2362" s="1429"/>
      <c r="C2362" s="480"/>
      <c r="D2362" s="502"/>
      <c r="E2362" s="502"/>
      <c r="F2362" s="556" t="s">
        <v>902</v>
      </c>
      <c r="G2362" s="556" t="s">
        <v>106</v>
      </c>
      <c r="H2362" s="582" t="s">
        <v>901</v>
      </c>
      <c r="I2362" s="480" t="s">
        <v>10</v>
      </c>
      <c r="J2362" s="480">
        <v>6</v>
      </c>
      <c r="K2362" s="478">
        <f>VLOOKUP(A2362,'[11]Precios Unitarios'!$B$3:$AI$1497,34,FALSE)</f>
        <v>3.7029288</v>
      </c>
      <c r="L2362" s="568">
        <f t="shared" si="257"/>
        <v>22.217572799999999</v>
      </c>
      <c r="M2362" s="616"/>
      <c r="N2362" s="1431"/>
    </row>
    <row r="2363" spans="1:14" ht="30">
      <c r="A2363" s="515">
        <v>3010505</v>
      </c>
      <c r="B2363" s="1429"/>
      <c r="C2363" s="480"/>
      <c r="D2363" s="504" t="s">
        <v>1234</v>
      </c>
      <c r="E2363" s="504" t="s">
        <v>1234</v>
      </c>
      <c r="F2363" s="556" t="s">
        <v>1233</v>
      </c>
      <c r="G2363" s="556" t="s">
        <v>277</v>
      </c>
      <c r="H2363" s="629" t="s">
        <v>1232</v>
      </c>
      <c r="I2363" s="480" t="s">
        <v>9</v>
      </c>
      <c r="J2363" s="480">
        <v>1</v>
      </c>
      <c r="K2363" s="478">
        <f>VLOOKUP(A2363,'[11]Precios Unitarios'!$B$3:$AI$1497,34,FALSE)</f>
        <v>2021.8799999999999</v>
      </c>
      <c r="L2363" s="568">
        <f t="shared" si="257"/>
        <v>2021.8799999999999</v>
      </c>
      <c r="M2363" s="628">
        <f>SUM(L2363:L2365)</f>
        <v>2138.7879899999998</v>
      </c>
      <c r="N2363" s="1431"/>
    </row>
    <row r="2364" spans="1:14" ht="30">
      <c r="A2364" s="618">
        <v>2820161</v>
      </c>
      <c r="B2364" s="1429"/>
      <c r="C2364" s="480"/>
      <c r="D2364" s="503"/>
      <c r="E2364" s="503"/>
      <c r="F2364" s="627" t="s">
        <v>1194</v>
      </c>
      <c r="G2364" s="627" t="s">
        <v>248</v>
      </c>
      <c r="H2364" s="481" t="s">
        <v>1193</v>
      </c>
      <c r="I2364" s="480" t="s">
        <v>9</v>
      </c>
      <c r="J2364" s="480">
        <v>2</v>
      </c>
      <c r="K2364" s="478">
        <f>VLOOKUP(A2364,'[11]Precios Unitarios'!$B$3:$AI$1497,34,FALSE)</f>
        <v>12.535655999999999</v>
      </c>
      <c r="L2364" s="568">
        <f t="shared" si="257"/>
        <v>25.071311999999999</v>
      </c>
      <c r="M2364" s="619"/>
      <c r="N2364" s="1431"/>
    </row>
    <row r="2365" spans="1:14" ht="30">
      <c r="A2365" s="515">
        <v>2820108</v>
      </c>
      <c r="B2365" s="1429"/>
      <c r="C2365" s="480"/>
      <c r="D2365" s="502"/>
      <c r="E2365" s="502"/>
      <c r="F2365" s="556" t="s">
        <v>929</v>
      </c>
      <c r="G2365" s="556" t="s">
        <v>249</v>
      </c>
      <c r="H2365" s="582" t="s">
        <v>928</v>
      </c>
      <c r="I2365" s="480" t="s">
        <v>1192</v>
      </c>
      <c r="J2365" s="480">
        <v>1</v>
      </c>
      <c r="K2365" s="478">
        <f>VLOOKUP(A2365,'[11]Precios Unitarios'!$B$3:$AI$1497,34,FALSE)</f>
        <v>91.836678000000006</v>
      </c>
      <c r="L2365" s="568">
        <f t="shared" si="257"/>
        <v>91.836678000000006</v>
      </c>
      <c r="M2365" s="616"/>
      <c r="N2365" s="1431"/>
    </row>
    <row r="2366" spans="1:14">
      <c r="A2366" s="515">
        <v>1021752</v>
      </c>
      <c r="B2366" s="1429"/>
      <c r="C2366" s="480"/>
      <c r="D2366" s="504" t="s">
        <v>1262</v>
      </c>
      <c r="E2366" s="504" t="s">
        <v>13</v>
      </c>
      <c r="F2366" s="556" t="s">
        <v>971</v>
      </c>
      <c r="G2366" s="556" t="s">
        <v>135</v>
      </c>
      <c r="H2366" s="582" t="s">
        <v>1187</v>
      </c>
      <c r="I2366" s="480" t="s">
        <v>10</v>
      </c>
      <c r="J2366" s="480">
        <v>6</v>
      </c>
      <c r="K2366" s="478">
        <f>VLOOKUP(A2366,'[11]Precios Unitarios'!$B$3:$AI$1497,34,FALSE)</f>
        <v>9.1995539999999991</v>
      </c>
      <c r="L2366" s="568">
        <f t="shared" si="257"/>
        <v>55.197323999999995</v>
      </c>
      <c r="M2366" s="628">
        <f>SUM(L2366:L2369)</f>
        <v>191.60904599999998</v>
      </c>
      <c r="N2366" s="1431"/>
    </row>
    <row r="2367" spans="1:14" ht="30">
      <c r="A2367" s="630">
        <v>2862301</v>
      </c>
      <c r="B2367" s="1429"/>
      <c r="C2367" s="480"/>
      <c r="D2367" s="503"/>
      <c r="E2367" s="503"/>
      <c r="F2367" s="482" t="s">
        <v>1266</v>
      </c>
      <c r="G2367" s="482" t="s">
        <v>263</v>
      </c>
      <c r="H2367" s="582" t="s">
        <v>1260</v>
      </c>
      <c r="I2367" s="480" t="s">
        <v>9</v>
      </c>
      <c r="J2367" s="480">
        <v>1</v>
      </c>
      <c r="K2367" s="478">
        <f>VLOOKUP(A2367,'[11]Precios Unitarios'!$B$3:$AI$1497,34,FALSE)</f>
        <v>74.405184000000006</v>
      </c>
      <c r="L2367" s="568">
        <f t="shared" si="257"/>
        <v>74.405184000000006</v>
      </c>
      <c r="M2367" s="619"/>
      <c r="N2367" s="1431"/>
    </row>
    <row r="2368" spans="1:14" ht="30">
      <c r="A2368" s="630">
        <v>2635125</v>
      </c>
      <c r="B2368" s="1429"/>
      <c r="C2368" s="480"/>
      <c r="D2368" s="503"/>
      <c r="E2368" s="503"/>
      <c r="F2368" s="480" t="s">
        <v>1259</v>
      </c>
      <c r="G2368" s="480" t="s">
        <v>215</v>
      </c>
      <c r="H2368" s="582" t="s">
        <v>1258</v>
      </c>
      <c r="I2368" s="480" t="s">
        <v>9</v>
      </c>
      <c r="J2368" s="480">
        <v>2</v>
      </c>
      <c r="K2368" s="478">
        <f>VLOOKUP(A2368,'[11]Precios Unitarios'!$B$3:$AI$1497,34,FALSE)</f>
        <v>9.2752800000000004</v>
      </c>
      <c r="L2368" s="568">
        <f t="shared" si="257"/>
        <v>18.550560000000001</v>
      </c>
      <c r="M2368" s="619"/>
      <c r="N2368" s="1431"/>
    </row>
    <row r="2369" spans="1:14" ht="30">
      <c r="A2369" s="515">
        <v>2052244</v>
      </c>
      <c r="B2369" s="1429"/>
      <c r="C2369" s="480"/>
      <c r="D2369" s="502"/>
      <c r="E2369" s="502"/>
      <c r="F2369" s="570" t="s">
        <v>1257</v>
      </c>
      <c r="G2369" s="570" t="s">
        <v>147</v>
      </c>
      <c r="H2369" s="582" t="s">
        <v>1256</v>
      </c>
      <c r="I2369" s="480" t="s">
        <v>9</v>
      </c>
      <c r="J2369" s="480">
        <v>3</v>
      </c>
      <c r="K2369" s="478">
        <f>VLOOKUP(A2369,'[11]Precios Unitarios'!$B$3:$AI$1497,34,FALSE)</f>
        <v>14.485325999999999</v>
      </c>
      <c r="L2369" s="568">
        <f t="shared" si="257"/>
        <v>43.455977999999995</v>
      </c>
      <c r="M2369" s="616"/>
      <c r="N2369" s="1431"/>
    </row>
    <row r="2370" spans="1:14">
      <c r="A2370" s="515">
        <v>2621106</v>
      </c>
      <c r="B2370" s="1429"/>
      <c r="C2370" s="480"/>
      <c r="D2370" s="480" t="s">
        <v>1231</v>
      </c>
      <c r="E2370" s="480" t="s">
        <v>13</v>
      </c>
      <c r="F2370" s="556" t="s">
        <v>1230</v>
      </c>
      <c r="G2370" s="556" t="s">
        <v>188</v>
      </c>
      <c r="H2370" s="633" t="s">
        <v>1229</v>
      </c>
      <c r="I2370" s="480" t="s">
        <v>9</v>
      </c>
      <c r="J2370" s="480">
        <v>2</v>
      </c>
      <c r="K2370" s="478">
        <f>VLOOKUP(A2370,'[11]Precios Unitarios'!$B$3:$AI$1497,34,FALSE)</f>
        <v>6.2718559999999997</v>
      </c>
      <c r="L2370" s="568">
        <f t="shared" si="257"/>
        <v>12.543711999999999</v>
      </c>
      <c r="M2370" s="568">
        <f>SUM(L2370)</f>
        <v>12.543711999999999</v>
      </c>
      <c r="N2370" s="1431"/>
    </row>
    <row r="2371" spans="1:14">
      <c r="A2371" s="574"/>
      <c r="B2371" s="488" t="str">
        <f>B2372</f>
        <v>MNT3-25</v>
      </c>
      <c r="C2371" s="488">
        <f>C2372</f>
        <v>0</v>
      </c>
      <c r="D2371" s="486" t="str">
        <f>CONCATENATE(D2372,",",D2381,",",D2382,",",D2384,",",D2387,",",D2391)</f>
        <v>SPS-2S100_125E,SPS-2F8K,SPS-2P6_95E,TRS-2C25,SPD-2UAC,SPD-2F100_1</v>
      </c>
      <c r="E2371" s="485"/>
      <c r="F2371" s="485"/>
      <c r="G2371" s="485"/>
      <c r="H2371" s="485"/>
      <c r="I2371" s="485"/>
      <c r="J2371" s="485"/>
      <c r="K2371" s="485"/>
      <c r="L2371" s="485"/>
      <c r="M2371" s="484"/>
      <c r="N2371" s="544">
        <f>N2372</f>
        <v>3068.4854036000006</v>
      </c>
    </row>
    <row r="2372" spans="1:14" ht="30">
      <c r="A2372" s="613">
        <v>2110102</v>
      </c>
      <c r="B2372" s="1426" t="s">
        <v>1265</v>
      </c>
      <c r="C2372" s="493"/>
      <c r="D2372" s="498" t="s">
        <v>1208</v>
      </c>
      <c r="E2372" s="498" t="s">
        <v>1207</v>
      </c>
      <c r="F2372" s="615" t="s">
        <v>916</v>
      </c>
      <c r="G2372" s="615"/>
      <c r="H2372" s="509" t="s">
        <v>915</v>
      </c>
      <c r="I2372" s="493" t="s">
        <v>9</v>
      </c>
      <c r="J2372" s="493">
        <v>2</v>
      </c>
      <c r="K2372" s="478" t="e">
        <f>VLOOKUP(A2372,'[11]Precios Unitarios'!$B$3:$AI$1497,34,FALSE)</f>
        <v>#N/A</v>
      </c>
      <c r="L2372" s="478" t="e">
        <f t="shared" ref="L2372:L2391" si="258">J2372*K2372</f>
        <v>#N/A</v>
      </c>
      <c r="M2372" s="611">
        <f>SUM(L2373:L2380)</f>
        <v>334.85622279999995</v>
      </c>
      <c r="N2372" s="1427">
        <f>SUM(M2372:M2391)</f>
        <v>3068.4854036000006</v>
      </c>
    </row>
    <row r="2373" spans="1:14" ht="45">
      <c r="A2373" s="605">
        <v>2112042</v>
      </c>
      <c r="B2373" s="1426"/>
      <c r="C2373" s="493"/>
      <c r="D2373" s="497"/>
      <c r="E2373" s="497"/>
      <c r="F2373" s="604" t="s">
        <v>910</v>
      </c>
      <c r="G2373" s="604" t="s">
        <v>154</v>
      </c>
      <c r="H2373" s="635" t="s">
        <v>909</v>
      </c>
      <c r="I2373" s="493" t="s">
        <v>9</v>
      </c>
      <c r="J2373" s="493">
        <v>2</v>
      </c>
      <c r="K2373" s="478">
        <f>VLOOKUP(A2373,'[11]Precios Unitarios'!$B$3:$AI$1497,34,FALSE)</f>
        <v>27.605</v>
      </c>
      <c r="L2373" s="478">
        <f t="shared" si="258"/>
        <v>55.21</v>
      </c>
      <c r="M2373" s="602"/>
      <c r="N2373" s="1427"/>
    </row>
    <row r="2374" spans="1:14" ht="30">
      <c r="A2374" s="513">
        <v>2516122</v>
      </c>
      <c r="B2374" s="1426"/>
      <c r="C2374" s="493"/>
      <c r="D2374" s="497"/>
      <c r="E2374" s="497"/>
      <c r="F2374" s="548">
        <v>2516122</v>
      </c>
      <c r="G2374" s="548" t="s">
        <v>178</v>
      </c>
      <c r="H2374" s="612" t="s">
        <v>178</v>
      </c>
      <c r="I2374" s="493" t="s">
        <v>9</v>
      </c>
      <c r="J2374" s="493">
        <v>2</v>
      </c>
      <c r="K2374" s="478">
        <f>VLOOKUP(A2374,'[11]Precios Unitarios'!$B$3:$AI$1497,34,FALSE)</f>
        <v>109.22484599999999</v>
      </c>
      <c r="L2374" s="478">
        <f t="shared" si="258"/>
        <v>218.44969199999997</v>
      </c>
      <c r="M2374" s="602"/>
      <c r="N2374" s="1427"/>
    </row>
    <row r="2375" spans="1:14" ht="30">
      <c r="A2375" s="513">
        <v>2801201</v>
      </c>
      <c r="B2375" s="1426"/>
      <c r="C2375" s="493"/>
      <c r="D2375" s="497"/>
      <c r="E2375" s="497"/>
      <c r="F2375" s="548" t="s">
        <v>924</v>
      </c>
      <c r="G2375" s="548" t="s">
        <v>227</v>
      </c>
      <c r="H2375" s="575" t="s">
        <v>1206</v>
      </c>
      <c r="I2375" s="493" t="s">
        <v>9</v>
      </c>
      <c r="J2375" s="493">
        <v>1</v>
      </c>
      <c r="K2375" s="478">
        <f>VLOOKUP(A2375,'[11]Precios Unitarios'!$B$3:$AI$1497,34,FALSE)</f>
        <v>19.048997999999997</v>
      </c>
      <c r="L2375" s="478">
        <f t="shared" si="258"/>
        <v>19.048997999999997</v>
      </c>
      <c r="M2375" s="602"/>
      <c r="N2375" s="1427"/>
    </row>
    <row r="2376" spans="1:14" ht="30">
      <c r="A2376" s="513">
        <v>2851630</v>
      </c>
      <c r="B2376" s="1426"/>
      <c r="C2376" s="493"/>
      <c r="D2376" s="497"/>
      <c r="E2376" s="497"/>
      <c r="F2376" s="548" t="s">
        <v>912</v>
      </c>
      <c r="G2376" s="548" t="s">
        <v>255</v>
      </c>
      <c r="H2376" s="575" t="s">
        <v>911</v>
      </c>
      <c r="I2376" s="493" t="s">
        <v>9</v>
      </c>
      <c r="J2376" s="493">
        <v>1</v>
      </c>
      <c r="K2376" s="478">
        <f>VLOOKUP(A2376,'[11]Precios Unitarios'!$B$3:$AI$1497,34,FALSE)</f>
        <v>4.5781139999999994</v>
      </c>
      <c r="L2376" s="478">
        <f t="shared" si="258"/>
        <v>4.5781139999999994</v>
      </c>
      <c r="M2376" s="602"/>
      <c r="N2376" s="1427"/>
    </row>
    <row r="2377" spans="1:14" ht="30">
      <c r="A2377" s="613">
        <v>2831607</v>
      </c>
      <c r="B2377" s="1426"/>
      <c r="C2377" s="493"/>
      <c r="D2377" s="497"/>
      <c r="E2377" s="497"/>
      <c r="F2377" s="493" t="s">
        <v>914</v>
      </c>
      <c r="G2377" s="493" t="s">
        <v>252</v>
      </c>
      <c r="H2377" s="575" t="s">
        <v>1205</v>
      </c>
      <c r="I2377" s="493" t="s">
        <v>9</v>
      </c>
      <c r="J2377" s="493">
        <v>1</v>
      </c>
      <c r="K2377" s="478">
        <f>VLOOKUP(A2377,'[11]Precios Unitarios'!$B$3:$AI$1497,34,FALSE)</f>
        <v>4.7225339999999996</v>
      </c>
      <c r="L2377" s="478">
        <f t="shared" si="258"/>
        <v>4.7225339999999996</v>
      </c>
      <c r="M2377" s="602"/>
      <c r="N2377" s="1427"/>
    </row>
    <row r="2378" spans="1:14" ht="30">
      <c r="A2378" s="601">
        <v>2820111</v>
      </c>
      <c r="B2378" s="1426"/>
      <c r="C2378" s="493"/>
      <c r="D2378" s="497"/>
      <c r="E2378" s="497"/>
      <c r="F2378" s="600" t="s">
        <v>906</v>
      </c>
      <c r="G2378" s="600" t="s">
        <v>244</v>
      </c>
      <c r="H2378" s="575" t="s">
        <v>1185</v>
      </c>
      <c r="I2378" s="493" t="s">
        <v>9</v>
      </c>
      <c r="J2378" s="493">
        <v>1</v>
      </c>
      <c r="K2378" s="478">
        <f>VLOOKUP(A2378,'[11]Precios Unitarios'!$B$3:$AI$1497,34,FALSE)</f>
        <v>6.4988999999999999</v>
      </c>
      <c r="L2378" s="478">
        <f t="shared" si="258"/>
        <v>6.4988999999999999</v>
      </c>
      <c r="M2378" s="602"/>
      <c r="N2378" s="1427"/>
    </row>
    <row r="2379" spans="1:14">
      <c r="A2379" s="513">
        <v>1010337</v>
      </c>
      <c r="B2379" s="1426"/>
      <c r="C2379" s="493"/>
      <c r="D2379" s="497"/>
      <c r="E2379" s="497"/>
      <c r="F2379" s="548" t="s">
        <v>902</v>
      </c>
      <c r="G2379" s="548" t="s">
        <v>106</v>
      </c>
      <c r="H2379" s="575" t="s">
        <v>901</v>
      </c>
      <c r="I2379" s="493" t="s">
        <v>10</v>
      </c>
      <c r="J2379" s="493">
        <v>6</v>
      </c>
      <c r="K2379" s="478">
        <f>VLOOKUP(A2379,'[11]Precios Unitarios'!$B$3:$AI$1497,34,FALSE)</f>
        <v>3.7029288</v>
      </c>
      <c r="L2379" s="478">
        <f t="shared" si="258"/>
        <v>22.217572799999999</v>
      </c>
      <c r="M2379" s="602"/>
      <c r="N2379" s="1427"/>
    </row>
    <row r="2380" spans="1:14" ht="30">
      <c r="A2380" s="513">
        <v>2901620</v>
      </c>
      <c r="B2380" s="1426"/>
      <c r="C2380" s="493"/>
      <c r="D2380" s="496"/>
      <c r="E2380" s="496"/>
      <c r="F2380" s="548" t="s">
        <v>908</v>
      </c>
      <c r="G2380" s="548" t="s">
        <v>269</v>
      </c>
      <c r="H2380" s="575" t="s">
        <v>907</v>
      </c>
      <c r="I2380" s="493" t="s">
        <v>9</v>
      </c>
      <c r="J2380" s="493">
        <v>2</v>
      </c>
      <c r="K2380" s="478">
        <f>VLOOKUP(A2380,'[11]Precios Unitarios'!$B$3:$AI$1497,34,FALSE)</f>
        <v>2.0652059999999999</v>
      </c>
      <c r="L2380" s="478">
        <f t="shared" si="258"/>
        <v>4.1304119999999998</v>
      </c>
      <c r="M2380" s="599"/>
      <c r="N2380" s="1427"/>
    </row>
    <row r="2381" spans="1:14">
      <c r="A2381" s="513">
        <v>2624208</v>
      </c>
      <c r="B2381" s="1426"/>
      <c r="C2381" s="493"/>
      <c r="D2381" s="493" t="s">
        <v>1227</v>
      </c>
      <c r="E2381" s="493" t="s">
        <v>13</v>
      </c>
      <c r="F2381" s="548" t="s">
        <v>1226</v>
      </c>
      <c r="G2381" s="548" t="s">
        <v>210</v>
      </c>
      <c r="H2381" s="575" t="s">
        <v>941</v>
      </c>
      <c r="I2381" s="493" t="s">
        <v>9</v>
      </c>
      <c r="J2381" s="493">
        <v>2</v>
      </c>
      <c r="K2381" s="478">
        <f>VLOOKUP(A2381,'[11]Precios Unitarios'!$B$3:$AI$1497,34,FALSE)</f>
        <v>2.3740299999999999</v>
      </c>
      <c r="L2381" s="478">
        <f t="shared" si="258"/>
        <v>4.7480599999999997</v>
      </c>
      <c r="M2381" s="478">
        <f>SUM(L2381)</f>
        <v>4.7480599999999997</v>
      </c>
      <c r="N2381" s="1427"/>
    </row>
    <row r="2382" spans="1:14" ht="30">
      <c r="A2382" s="513">
        <v>2600606</v>
      </c>
      <c r="B2382" s="1426"/>
      <c r="C2382" s="493"/>
      <c r="D2382" s="498" t="s">
        <v>1201</v>
      </c>
      <c r="E2382" s="498" t="s">
        <v>1200</v>
      </c>
      <c r="F2382" s="548" t="s">
        <v>1199</v>
      </c>
      <c r="G2382" s="548" t="s">
        <v>181</v>
      </c>
      <c r="H2382" s="612" t="s">
        <v>1198</v>
      </c>
      <c r="I2382" s="493" t="s">
        <v>9</v>
      </c>
      <c r="J2382" s="493">
        <v>2</v>
      </c>
      <c r="K2382" s="478">
        <f>VLOOKUP(A2382,'[11]Precios Unitarios'!$B$3:$AI$1497,34,FALSE)</f>
        <v>62.1006</v>
      </c>
      <c r="L2382" s="478">
        <f t="shared" si="258"/>
        <v>124.2012</v>
      </c>
      <c r="M2382" s="611">
        <f>SUM(L2382:L2383)</f>
        <v>146.4187728</v>
      </c>
      <c r="N2382" s="1427"/>
    </row>
    <row r="2383" spans="1:14">
      <c r="A2383" s="513">
        <v>1010337</v>
      </c>
      <c r="B2383" s="1426"/>
      <c r="C2383" s="493"/>
      <c r="D2383" s="496"/>
      <c r="E2383" s="496"/>
      <c r="F2383" s="548" t="s">
        <v>902</v>
      </c>
      <c r="G2383" s="548" t="s">
        <v>106</v>
      </c>
      <c r="H2383" s="575" t="s">
        <v>901</v>
      </c>
      <c r="I2383" s="493" t="s">
        <v>10</v>
      </c>
      <c r="J2383" s="493">
        <v>6</v>
      </c>
      <c r="K2383" s="478">
        <f>VLOOKUP(A2383,'[11]Precios Unitarios'!$B$3:$AI$1497,34,FALSE)</f>
        <v>3.7029288</v>
      </c>
      <c r="L2383" s="478">
        <f t="shared" si="258"/>
        <v>22.217572799999999</v>
      </c>
      <c r="M2383" s="599"/>
      <c r="N2383" s="1427"/>
    </row>
    <row r="2384" spans="1:14" ht="30">
      <c r="A2384" s="513">
        <v>3010508</v>
      </c>
      <c r="B2384" s="1426"/>
      <c r="C2384" s="493"/>
      <c r="D2384" s="498" t="s">
        <v>1225</v>
      </c>
      <c r="E2384" s="498" t="s">
        <v>1225</v>
      </c>
      <c r="F2384" s="548" t="s">
        <v>1224</v>
      </c>
      <c r="G2384" s="548" t="s">
        <v>278</v>
      </c>
      <c r="H2384" s="612" t="s">
        <v>1223</v>
      </c>
      <c r="I2384" s="493" t="s">
        <v>9</v>
      </c>
      <c r="J2384" s="493">
        <v>1</v>
      </c>
      <c r="K2384" s="478">
        <f>VLOOKUP(A2384,'[11]Precios Unitarios'!$B$3:$AI$1497,34,FALSE)</f>
        <v>2261.4016000000001</v>
      </c>
      <c r="L2384" s="478">
        <f t="shared" si="258"/>
        <v>2261.4016000000001</v>
      </c>
      <c r="M2384" s="611">
        <f>SUM(L2384:L2386)</f>
        <v>2378.3095900000003</v>
      </c>
      <c r="N2384" s="1427"/>
    </row>
    <row r="2385" spans="1:14" ht="30">
      <c r="A2385" s="601">
        <v>2820161</v>
      </c>
      <c r="B2385" s="1426"/>
      <c r="C2385" s="493"/>
      <c r="D2385" s="497"/>
      <c r="E2385" s="497"/>
      <c r="F2385" s="610" t="s">
        <v>1194</v>
      </c>
      <c r="G2385" s="610" t="s">
        <v>248</v>
      </c>
      <c r="H2385" s="494" t="s">
        <v>1193</v>
      </c>
      <c r="I2385" s="493" t="s">
        <v>9</v>
      </c>
      <c r="J2385" s="493">
        <v>2</v>
      </c>
      <c r="K2385" s="478">
        <f>VLOOKUP(A2385,'[11]Precios Unitarios'!$B$3:$AI$1497,34,FALSE)</f>
        <v>12.535655999999999</v>
      </c>
      <c r="L2385" s="478">
        <f t="shared" si="258"/>
        <v>25.071311999999999</v>
      </c>
      <c r="M2385" s="602"/>
      <c r="N2385" s="1427"/>
    </row>
    <row r="2386" spans="1:14" ht="30">
      <c r="A2386" s="513">
        <v>2820108</v>
      </c>
      <c r="B2386" s="1426"/>
      <c r="C2386" s="493"/>
      <c r="D2386" s="496"/>
      <c r="E2386" s="496"/>
      <c r="F2386" s="548" t="s">
        <v>929</v>
      </c>
      <c r="G2386" s="548" t="s">
        <v>249</v>
      </c>
      <c r="H2386" s="575" t="s">
        <v>928</v>
      </c>
      <c r="I2386" s="493" t="s">
        <v>1192</v>
      </c>
      <c r="J2386" s="493">
        <v>1</v>
      </c>
      <c r="K2386" s="478">
        <f>VLOOKUP(A2386,'[11]Precios Unitarios'!$B$3:$AI$1497,34,FALSE)</f>
        <v>91.836678000000006</v>
      </c>
      <c r="L2386" s="478">
        <f t="shared" si="258"/>
        <v>91.836678000000006</v>
      </c>
      <c r="M2386" s="599"/>
      <c r="N2386" s="1427"/>
    </row>
    <row r="2387" spans="1:14">
      <c r="A2387" s="513">
        <v>1021752</v>
      </c>
      <c r="B2387" s="1426"/>
      <c r="C2387" s="493"/>
      <c r="D2387" s="498" t="s">
        <v>1262</v>
      </c>
      <c r="E2387" s="498" t="s">
        <v>13</v>
      </c>
      <c r="F2387" s="548" t="s">
        <v>971</v>
      </c>
      <c r="G2387" s="548" t="s">
        <v>135</v>
      </c>
      <c r="H2387" s="575" t="s">
        <v>1187</v>
      </c>
      <c r="I2387" s="493" t="s">
        <v>10</v>
      </c>
      <c r="J2387" s="493">
        <v>6</v>
      </c>
      <c r="K2387" s="478">
        <f>VLOOKUP(A2387,'[11]Precios Unitarios'!$B$3:$AI$1497,34,FALSE)</f>
        <v>9.1995539999999991</v>
      </c>
      <c r="L2387" s="478">
        <f t="shared" si="258"/>
        <v>55.197323999999995</v>
      </c>
      <c r="M2387" s="611">
        <f>SUM(L2387:L2390)</f>
        <v>191.60904599999998</v>
      </c>
      <c r="N2387" s="1427"/>
    </row>
    <row r="2388" spans="1:14" ht="30">
      <c r="A2388" s="493">
        <v>2862301</v>
      </c>
      <c r="B2388" s="1426"/>
      <c r="C2388" s="493"/>
      <c r="D2388" s="497"/>
      <c r="E2388" s="497"/>
      <c r="F2388" s="548" t="s">
        <v>1261</v>
      </c>
      <c r="G2388" s="548" t="s">
        <v>263</v>
      </c>
      <c r="H2388" s="575" t="s">
        <v>1260</v>
      </c>
      <c r="I2388" s="493" t="s">
        <v>9</v>
      </c>
      <c r="J2388" s="493">
        <v>1</v>
      </c>
      <c r="K2388" s="478">
        <f>VLOOKUP(A2388,'[11]Precios Unitarios'!$B$3:$AI$1497,34,FALSE)</f>
        <v>74.405184000000006</v>
      </c>
      <c r="L2388" s="478">
        <f t="shared" si="258"/>
        <v>74.405184000000006</v>
      </c>
      <c r="M2388" s="602"/>
      <c r="N2388" s="1427"/>
    </row>
    <row r="2389" spans="1:14" ht="30">
      <c r="A2389" s="613">
        <v>2635125</v>
      </c>
      <c r="B2389" s="1426"/>
      <c r="C2389" s="493"/>
      <c r="D2389" s="497"/>
      <c r="E2389" s="497"/>
      <c r="F2389" s="493" t="s">
        <v>1259</v>
      </c>
      <c r="G2389" s="493" t="s">
        <v>215</v>
      </c>
      <c r="H2389" s="575" t="s">
        <v>1258</v>
      </c>
      <c r="I2389" s="493" t="s">
        <v>9</v>
      </c>
      <c r="J2389" s="493">
        <v>2</v>
      </c>
      <c r="K2389" s="478">
        <f>VLOOKUP(A2389,'[11]Precios Unitarios'!$B$3:$AI$1497,34,FALSE)</f>
        <v>9.2752800000000004</v>
      </c>
      <c r="L2389" s="478">
        <f t="shared" si="258"/>
        <v>18.550560000000001</v>
      </c>
      <c r="M2389" s="602"/>
      <c r="N2389" s="1427"/>
    </row>
    <row r="2390" spans="1:14" ht="30">
      <c r="A2390" s="513">
        <v>2052244</v>
      </c>
      <c r="B2390" s="1426"/>
      <c r="C2390" s="493"/>
      <c r="D2390" s="496"/>
      <c r="E2390" s="496"/>
      <c r="F2390" s="569" t="s">
        <v>1257</v>
      </c>
      <c r="G2390" s="569" t="s">
        <v>147</v>
      </c>
      <c r="H2390" s="575" t="s">
        <v>1256</v>
      </c>
      <c r="I2390" s="493" t="s">
        <v>9</v>
      </c>
      <c r="J2390" s="493">
        <v>3</v>
      </c>
      <c r="K2390" s="478">
        <f>VLOOKUP(A2390,'[11]Precios Unitarios'!$B$3:$AI$1497,34,FALSE)</f>
        <v>14.485325999999999</v>
      </c>
      <c r="L2390" s="478">
        <f t="shared" si="258"/>
        <v>43.455977999999995</v>
      </c>
      <c r="M2390" s="599"/>
      <c r="N2390" s="1427"/>
    </row>
    <row r="2391" spans="1:14">
      <c r="A2391" s="513">
        <v>2621110</v>
      </c>
      <c r="B2391" s="1426"/>
      <c r="C2391" s="493"/>
      <c r="D2391" s="493" t="s">
        <v>1222</v>
      </c>
      <c r="E2391" s="493" t="s">
        <v>13</v>
      </c>
      <c r="F2391" s="548" t="s">
        <v>1221</v>
      </c>
      <c r="G2391" s="548" t="s">
        <v>190</v>
      </c>
      <c r="H2391" s="575" t="s">
        <v>1220</v>
      </c>
      <c r="I2391" s="493" t="s">
        <v>9</v>
      </c>
      <c r="J2391" s="493">
        <v>2</v>
      </c>
      <c r="K2391" s="478">
        <f>VLOOKUP(A2391,'[11]Precios Unitarios'!$B$3:$AI$1497,34,FALSE)</f>
        <v>6.2718559999999997</v>
      </c>
      <c r="L2391" s="478">
        <f t="shared" si="258"/>
        <v>12.543711999999999</v>
      </c>
      <c r="M2391" s="478">
        <f>SUM(L2391)</f>
        <v>12.543711999999999</v>
      </c>
      <c r="N2391" s="1427"/>
    </row>
    <row r="2392" spans="1:14">
      <c r="A2392" s="574"/>
      <c r="B2392" s="488" t="str">
        <f>B2393</f>
        <v>MNT3-37.5</v>
      </c>
      <c r="C2392" s="488">
        <f>C2393</f>
        <v>0</v>
      </c>
      <c r="D2392" s="486" t="str">
        <f>CONCATENATE(D2393,",",D2402,",",D2403,",",D2405,",",D2408,",",D2412)</f>
        <v>SPS-2S100_125E,SPS-2F12K,SPS-2P6_95E,TRS-2C37,5,SPD-2UAC,SPD-2F125_1</v>
      </c>
      <c r="E2392" s="485"/>
      <c r="F2392" s="485"/>
      <c r="G2392" s="485"/>
      <c r="H2392" s="485"/>
      <c r="I2392" s="485"/>
      <c r="J2392" s="485"/>
      <c r="K2392" s="485"/>
      <c r="L2392" s="485"/>
      <c r="M2392" s="484"/>
      <c r="N2392" s="544">
        <f>N2393</f>
        <v>3632.7316036000007</v>
      </c>
    </row>
    <row r="2393" spans="1:14" ht="30">
      <c r="A2393" s="630">
        <v>2110102</v>
      </c>
      <c r="B2393" s="1429" t="s">
        <v>1264</v>
      </c>
      <c r="C2393" s="480"/>
      <c r="D2393" s="504" t="s">
        <v>1208</v>
      </c>
      <c r="E2393" s="504" t="s">
        <v>1207</v>
      </c>
      <c r="F2393" s="632" t="s">
        <v>916</v>
      </c>
      <c r="G2393" s="632"/>
      <c r="H2393" s="501" t="s">
        <v>915</v>
      </c>
      <c r="I2393" s="480" t="s">
        <v>9</v>
      </c>
      <c r="J2393" s="480">
        <v>2</v>
      </c>
      <c r="K2393" s="478" t="e">
        <f>VLOOKUP(A2393,'[11]Precios Unitarios'!$B$3:$AI$1497,34,FALSE)</f>
        <v>#N/A</v>
      </c>
      <c r="L2393" s="568" t="e">
        <f t="shared" ref="L2393:L2412" si="259">J2393*K2393</f>
        <v>#N/A</v>
      </c>
      <c r="M2393" s="628">
        <f>SUM(L2394:L2401)</f>
        <v>334.85622279999995</v>
      </c>
      <c r="N2393" s="1431">
        <f>SUM(M2393:M2412)</f>
        <v>3632.7316036000007</v>
      </c>
    </row>
    <row r="2394" spans="1:14" ht="45">
      <c r="A2394" s="622">
        <v>2112042</v>
      </c>
      <c r="B2394" s="1429"/>
      <c r="C2394" s="480"/>
      <c r="D2394" s="503"/>
      <c r="E2394" s="503"/>
      <c r="F2394" s="621" t="s">
        <v>910</v>
      </c>
      <c r="G2394" s="621" t="s">
        <v>154</v>
      </c>
      <c r="H2394" s="636" t="s">
        <v>909</v>
      </c>
      <c r="I2394" s="480" t="s">
        <v>9</v>
      </c>
      <c r="J2394" s="480">
        <v>2</v>
      </c>
      <c r="K2394" s="478">
        <f>VLOOKUP(A2394,'[11]Precios Unitarios'!$B$3:$AI$1497,34,FALSE)</f>
        <v>27.605</v>
      </c>
      <c r="L2394" s="568">
        <f t="shared" si="259"/>
        <v>55.21</v>
      </c>
      <c r="M2394" s="619"/>
      <c r="N2394" s="1431"/>
    </row>
    <row r="2395" spans="1:14" ht="30">
      <c r="A2395" s="515">
        <v>2516122</v>
      </c>
      <c r="B2395" s="1429"/>
      <c r="C2395" s="480"/>
      <c r="D2395" s="503"/>
      <c r="E2395" s="503"/>
      <c r="F2395" s="556">
        <v>2516122</v>
      </c>
      <c r="G2395" s="556" t="s">
        <v>178</v>
      </c>
      <c r="H2395" s="629" t="s">
        <v>178</v>
      </c>
      <c r="I2395" s="480" t="s">
        <v>9</v>
      </c>
      <c r="J2395" s="480">
        <v>2</v>
      </c>
      <c r="K2395" s="478">
        <f>VLOOKUP(A2395,'[11]Precios Unitarios'!$B$3:$AI$1497,34,FALSE)</f>
        <v>109.22484599999999</v>
      </c>
      <c r="L2395" s="568">
        <f t="shared" si="259"/>
        <v>218.44969199999997</v>
      </c>
      <c r="M2395" s="619"/>
      <c r="N2395" s="1431"/>
    </row>
    <row r="2396" spans="1:14" ht="30">
      <c r="A2396" s="515">
        <v>2801201</v>
      </c>
      <c r="B2396" s="1429"/>
      <c r="C2396" s="480"/>
      <c r="D2396" s="503"/>
      <c r="E2396" s="503"/>
      <c r="F2396" s="556" t="s">
        <v>924</v>
      </c>
      <c r="G2396" s="556" t="s">
        <v>227</v>
      </c>
      <c r="H2396" s="582" t="s">
        <v>1206</v>
      </c>
      <c r="I2396" s="480" t="s">
        <v>9</v>
      </c>
      <c r="J2396" s="480">
        <v>1</v>
      </c>
      <c r="K2396" s="478">
        <f>VLOOKUP(A2396,'[11]Precios Unitarios'!$B$3:$AI$1497,34,FALSE)</f>
        <v>19.048997999999997</v>
      </c>
      <c r="L2396" s="568">
        <f t="shared" si="259"/>
        <v>19.048997999999997</v>
      </c>
      <c r="M2396" s="619"/>
      <c r="N2396" s="1431"/>
    </row>
    <row r="2397" spans="1:14" ht="30">
      <c r="A2397" s="515">
        <v>2851630</v>
      </c>
      <c r="B2397" s="1429"/>
      <c r="C2397" s="480"/>
      <c r="D2397" s="503"/>
      <c r="E2397" s="503"/>
      <c r="F2397" s="556" t="s">
        <v>912</v>
      </c>
      <c r="G2397" s="556" t="s">
        <v>255</v>
      </c>
      <c r="H2397" s="582" t="s">
        <v>911</v>
      </c>
      <c r="I2397" s="480" t="s">
        <v>9</v>
      </c>
      <c r="J2397" s="480">
        <v>1</v>
      </c>
      <c r="K2397" s="478">
        <f>VLOOKUP(A2397,'[11]Precios Unitarios'!$B$3:$AI$1497,34,FALSE)</f>
        <v>4.5781139999999994</v>
      </c>
      <c r="L2397" s="568">
        <f t="shared" si="259"/>
        <v>4.5781139999999994</v>
      </c>
      <c r="M2397" s="619"/>
      <c r="N2397" s="1431"/>
    </row>
    <row r="2398" spans="1:14" ht="30">
      <c r="A2398" s="630">
        <v>2831607</v>
      </c>
      <c r="B2398" s="1429"/>
      <c r="C2398" s="480"/>
      <c r="D2398" s="503"/>
      <c r="E2398" s="503"/>
      <c r="F2398" s="480" t="s">
        <v>914</v>
      </c>
      <c r="G2398" s="480" t="s">
        <v>252</v>
      </c>
      <c r="H2398" s="582" t="s">
        <v>1205</v>
      </c>
      <c r="I2398" s="480" t="s">
        <v>9</v>
      </c>
      <c r="J2398" s="480">
        <v>1</v>
      </c>
      <c r="K2398" s="478">
        <f>VLOOKUP(A2398,'[11]Precios Unitarios'!$B$3:$AI$1497,34,FALSE)</f>
        <v>4.7225339999999996</v>
      </c>
      <c r="L2398" s="568">
        <f t="shared" si="259"/>
        <v>4.7225339999999996</v>
      </c>
      <c r="M2398" s="619"/>
      <c r="N2398" s="1431"/>
    </row>
    <row r="2399" spans="1:14" ht="30">
      <c r="A2399" s="618">
        <v>2820111</v>
      </c>
      <c r="B2399" s="1429"/>
      <c r="C2399" s="480"/>
      <c r="D2399" s="503"/>
      <c r="E2399" s="503"/>
      <c r="F2399" s="617" t="s">
        <v>906</v>
      </c>
      <c r="G2399" s="617" t="s">
        <v>244</v>
      </c>
      <c r="H2399" s="582" t="s">
        <v>1185</v>
      </c>
      <c r="I2399" s="480" t="s">
        <v>9</v>
      </c>
      <c r="J2399" s="480">
        <v>1</v>
      </c>
      <c r="K2399" s="478">
        <f>VLOOKUP(A2399,'[11]Precios Unitarios'!$B$3:$AI$1497,34,FALSE)</f>
        <v>6.4988999999999999</v>
      </c>
      <c r="L2399" s="568">
        <f t="shared" si="259"/>
        <v>6.4988999999999999</v>
      </c>
      <c r="M2399" s="619"/>
      <c r="N2399" s="1431"/>
    </row>
    <row r="2400" spans="1:14">
      <c r="A2400" s="515">
        <v>1010337</v>
      </c>
      <c r="B2400" s="1429"/>
      <c r="C2400" s="480"/>
      <c r="D2400" s="503"/>
      <c r="E2400" s="503"/>
      <c r="F2400" s="556" t="s">
        <v>902</v>
      </c>
      <c r="G2400" s="556" t="s">
        <v>106</v>
      </c>
      <c r="H2400" s="582" t="s">
        <v>901</v>
      </c>
      <c r="I2400" s="480" t="s">
        <v>10</v>
      </c>
      <c r="J2400" s="480">
        <v>6</v>
      </c>
      <c r="K2400" s="478">
        <f>VLOOKUP(A2400,'[11]Precios Unitarios'!$B$3:$AI$1497,34,FALSE)</f>
        <v>3.7029288</v>
      </c>
      <c r="L2400" s="568">
        <f t="shared" si="259"/>
        <v>22.217572799999999</v>
      </c>
      <c r="M2400" s="619"/>
      <c r="N2400" s="1431"/>
    </row>
    <row r="2401" spans="1:14" ht="30">
      <c r="A2401" s="515">
        <v>2901620</v>
      </c>
      <c r="B2401" s="1429"/>
      <c r="C2401" s="480"/>
      <c r="D2401" s="502"/>
      <c r="E2401" s="502"/>
      <c r="F2401" s="556" t="s">
        <v>908</v>
      </c>
      <c r="G2401" s="556" t="s">
        <v>269</v>
      </c>
      <c r="H2401" s="582" t="s">
        <v>907</v>
      </c>
      <c r="I2401" s="480" t="s">
        <v>9</v>
      </c>
      <c r="J2401" s="480">
        <v>2</v>
      </c>
      <c r="K2401" s="478">
        <f>VLOOKUP(A2401,'[11]Precios Unitarios'!$B$3:$AI$1497,34,FALSE)</f>
        <v>2.0652059999999999</v>
      </c>
      <c r="L2401" s="568">
        <f t="shared" si="259"/>
        <v>4.1304119999999998</v>
      </c>
      <c r="M2401" s="616"/>
      <c r="N2401" s="1431"/>
    </row>
    <row r="2402" spans="1:14">
      <c r="A2402" s="515">
        <v>2624212</v>
      </c>
      <c r="B2402" s="1429"/>
      <c r="C2402" s="480"/>
      <c r="D2402" s="480" t="s">
        <v>1218</v>
      </c>
      <c r="E2402" s="480" t="s">
        <v>13</v>
      </c>
      <c r="F2402" s="556" t="s">
        <v>1217</v>
      </c>
      <c r="G2402" s="556" t="s">
        <v>212</v>
      </c>
      <c r="H2402" s="582" t="s">
        <v>1216</v>
      </c>
      <c r="I2402" s="480" t="s">
        <v>9</v>
      </c>
      <c r="J2402" s="480">
        <v>2</v>
      </c>
      <c r="K2402" s="478">
        <f>VLOOKUP(A2402,'[11]Precios Unitarios'!$B$3:$AI$1497,34,FALSE)</f>
        <v>2.3740299999999999</v>
      </c>
      <c r="L2402" s="568">
        <f t="shared" si="259"/>
        <v>4.7480599999999997</v>
      </c>
      <c r="M2402" s="568">
        <f>SUM(L2402)</f>
        <v>4.7480599999999997</v>
      </c>
      <c r="N2402" s="1431"/>
    </row>
    <row r="2403" spans="1:14" ht="30">
      <c r="A2403" s="515">
        <v>2600606</v>
      </c>
      <c r="B2403" s="1429"/>
      <c r="C2403" s="480"/>
      <c r="D2403" s="504" t="s">
        <v>1201</v>
      </c>
      <c r="E2403" s="504" t="s">
        <v>1200</v>
      </c>
      <c r="F2403" s="556" t="s">
        <v>1199</v>
      </c>
      <c r="G2403" s="556" t="s">
        <v>181</v>
      </c>
      <c r="H2403" s="629" t="s">
        <v>1198</v>
      </c>
      <c r="I2403" s="480" t="s">
        <v>9</v>
      </c>
      <c r="J2403" s="480">
        <v>2</v>
      </c>
      <c r="K2403" s="478">
        <f>VLOOKUP(A2403,'[11]Precios Unitarios'!$B$3:$AI$1497,34,FALSE)</f>
        <v>62.1006</v>
      </c>
      <c r="L2403" s="568">
        <f t="shared" si="259"/>
        <v>124.2012</v>
      </c>
      <c r="M2403" s="628">
        <f>SUM(L2403:L2404)</f>
        <v>146.4187728</v>
      </c>
      <c r="N2403" s="1431"/>
    </row>
    <row r="2404" spans="1:14">
      <c r="A2404" s="515">
        <v>1010337</v>
      </c>
      <c r="B2404" s="1429"/>
      <c r="C2404" s="480"/>
      <c r="D2404" s="502"/>
      <c r="E2404" s="502"/>
      <c r="F2404" s="556" t="s">
        <v>902</v>
      </c>
      <c r="G2404" s="556" t="s">
        <v>106</v>
      </c>
      <c r="H2404" s="582" t="s">
        <v>901</v>
      </c>
      <c r="I2404" s="480" t="s">
        <v>10</v>
      </c>
      <c r="J2404" s="480">
        <v>6</v>
      </c>
      <c r="K2404" s="478">
        <f>VLOOKUP(A2404,'[11]Precios Unitarios'!$B$3:$AI$1497,34,FALSE)</f>
        <v>3.7029288</v>
      </c>
      <c r="L2404" s="568">
        <f t="shared" si="259"/>
        <v>22.217572799999999</v>
      </c>
      <c r="M2404" s="616"/>
      <c r="N2404" s="1431"/>
    </row>
    <row r="2405" spans="1:14" ht="30">
      <c r="A2405" s="515">
        <v>3010512</v>
      </c>
      <c r="B2405" s="1429"/>
      <c r="C2405" s="480"/>
      <c r="D2405" s="504" t="s">
        <v>1215</v>
      </c>
      <c r="E2405" s="504" t="s">
        <v>1215</v>
      </c>
      <c r="F2405" s="556" t="s">
        <v>1214</v>
      </c>
      <c r="G2405" s="556" t="s">
        <v>279</v>
      </c>
      <c r="H2405" s="629" t="s">
        <v>1213</v>
      </c>
      <c r="I2405" s="480" t="s">
        <v>9</v>
      </c>
      <c r="J2405" s="480">
        <v>1</v>
      </c>
      <c r="K2405" s="478">
        <f>VLOOKUP(A2405,'[11]Precios Unitarios'!$B$3:$AI$1497,34,FALSE)</f>
        <v>2825.6478000000002</v>
      </c>
      <c r="L2405" s="568">
        <f t="shared" si="259"/>
        <v>2825.6478000000002</v>
      </c>
      <c r="M2405" s="628">
        <f>SUM(L2405:L2407)</f>
        <v>2942.5557900000003</v>
      </c>
      <c r="N2405" s="1431"/>
    </row>
    <row r="2406" spans="1:14" ht="30">
      <c r="A2406" s="618">
        <v>2820161</v>
      </c>
      <c r="B2406" s="1429"/>
      <c r="C2406" s="480"/>
      <c r="D2406" s="503"/>
      <c r="E2406" s="503"/>
      <c r="F2406" s="627" t="s">
        <v>1194</v>
      </c>
      <c r="G2406" s="627" t="s">
        <v>248</v>
      </c>
      <c r="H2406" s="481" t="s">
        <v>1193</v>
      </c>
      <c r="I2406" s="480" t="s">
        <v>9</v>
      </c>
      <c r="J2406" s="480">
        <v>2</v>
      </c>
      <c r="K2406" s="478">
        <f>VLOOKUP(A2406,'[11]Precios Unitarios'!$B$3:$AI$1497,34,FALSE)</f>
        <v>12.535655999999999</v>
      </c>
      <c r="L2406" s="568">
        <f t="shared" si="259"/>
        <v>25.071311999999999</v>
      </c>
      <c r="M2406" s="619"/>
      <c r="N2406" s="1431"/>
    </row>
    <row r="2407" spans="1:14" ht="30">
      <c r="A2407" s="515">
        <v>2820108</v>
      </c>
      <c r="B2407" s="1429"/>
      <c r="C2407" s="480"/>
      <c r="D2407" s="502"/>
      <c r="E2407" s="502"/>
      <c r="F2407" s="556" t="s">
        <v>929</v>
      </c>
      <c r="G2407" s="556" t="s">
        <v>249</v>
      </c>
      <c r="H2407" s="582" t="s">
        <v>928</v>
      </c>
      <c r="I2407" s="480" t="s">
        <v>1192</v>
      </c>
      <c r="J2407" s="480">
        <v>1</v>
      </c>
      <c r="K2407" s="478">
        <f>VLOOKUP(A2407,'[11]Precios Unitarios'!$B$3:$AI$1497,34,FALSE)</f>
        <v>91.836678000000006</v>
      </c>
      <c r="L2407" s="568">
        <f t="shared" si="259"/>
        <v>91.836678000000006</v>
      </c>
      <c r="M2407" s="616"/>
      <c r="N2407" s="1431"/>
    </row>
    <row r="2408" spans="1:14">
      <c r="A2408" s="515">
        <v>1021752</v>
      </c>
      <c r="B2408" s="1429"/>
      <c r="C2408" s="480"/>
      <c r="D2408" s="504" t="s">
        <v>1262</v>
      </c>
      <c r="E2408" s="504" t="s">
        <v>13</v>
      </c>
      <c r="F2408" s="556" t="s">
        <v>971</v>
      </c>
      <c r="G2408" s="556" t="s">
        <v>135</v>
      </c>
      <c r="H2408" s="582" t="s">
        <v>1187</v>
      </c>
      <c r="I2408" s="480" t="s">
        <v>10</v>
      </c>
      <c r="J2408" s="480">
        <v>6</v>
      </c>
      <c r="K2408" s="478">
        <f>VLOOKUP(A2408,'[11]Precios Unitarios'!$B$3:$AI$1497,34,FALSE)</f>
        <v>9.1995539999999991</v>
      </c>
      <c r="L2408" s="568">
        <f t="shared" si="259"/>
        <v>55.197323999999995</v>
      </c>
      <c r="M2408" s="628">
        <f>SUM(L2408:L2411)</f>
        <v>191.60904599999998</v>
      </c>
      <c r="N2408" s="1431"/>
    </row>
    <row r="2409" spans="1:14" ht="30">
      <c r="A2409" s="480">
        <v>2862301</v>
      </c>
      <c r="B2409" s="1429"/>
      <c r="C2409" s="480"/>
      <c r="D2409" s="503"/>
      <c r="E2409" s="503"/>
      <c r="F2409" s="480" t="s">
        <v>1261</v>
      </c>
      <c r="G2409" s="480" t="s">
        <v>263</v>
      </c>
      <c r="H2409" s="582" t="s">
        <v>1260</v>
      </c>
      <c r="I2409" s="480" t="s">
        <v>9</v>
      </c>
      <c r="J2409" s="480">
        <v>1</v>
      </c>
      <c r="K2409" s="478">
        <f>VLOOKUP(A2409,'[11]Precios Unitarios'!$B$3:$AI$1497,34,FALSE)</f>
        <v>74.405184000000006</v>
      </c>
      <c r="L2409" s="568">
        <f t="shared" si="259"/>
        <v>74.405184000000006</v>
      </c>
      <c r="M2409" s="619"/>
      <c r="N2409" s="1431"/>
    </row>
    <row r="2410" spans="1:14" ht="30">
      <c r="A2410" s="630">
        <v>2635125</v>
      </c>
      <c r="B2410" s="1429"/>
      <c r="C2410" s="480"/>
      <c r="D2410" s="503"/>
      <c r="E2410" s="503"/>
      <c r="F2410" s="480" t="s">
        <v>1259</v>
      </c>
      <c r="G2410" s="480" t="s">
        <v>215</v>
      </c>
      <c r="H2410" s="582" t="s">
        <v>1258</v>
      </c>
      <c r="I2410" s="480" t="s">
        <v>9</v>
      </c>
      <c r="J2410" s="480">
        <v>2</v>
      </c>
      <c r="K2410" s="478">
        <f>VLOOKUP(A2410,'[11]Precios Unitarios'!$B$3:$AI$1497,34,FALSE)</f>
        <v>9.2752800000000004</v>
      </c>
      <c r="L2410" s="568">
        <f t="shared" si="259"/>
        <v>18.550560000000001</v>
      </c>
      <c r="M2410" s="619"/>
      <c r="N2410" s="1431"/>
    </row>
    <row r="2411" spans="1:14" ht="30">
      <c r="A2411" s="515">
        <v>2052244</v>
      </c>
      <c r="B2411" s="1429"/>
      <c r="C2411" s="480"/>
      <c r="D2411" s="502"/>
      <c r="E2411" s="502"/>
      <c r="F2411" s="570" t="s">
        <v>1257</v>
      </c>
      <c r="G2411" s="570" t="s">
        <v>147</v>
      </c>
      <c r="H2411" s="582" t="s">
        <v>1256</v>
      </c>
      <c r="I2411" s="480" t="s">
        <v>9</v>
      </c>
      <c r="J2411" s="480">
        <v>3</v>
      </c>
      <c r="K2411" s="478">
        <f>VLOOKUP(A2411,'[11]Precios Unitarios'!$B$3:$AI$1497,34,FALSE)</f>
        <v>14.485325999999999</v>
      </c>
      <c r="L2411" s="568">
        <f t="shared" si="259"/>
        <v>43.455977999999995</v>
      </c>
      <c r="M2411" s="616"/>
      <c r="N2411" s="1431"/>
    </row>
    <row r="2412" spans="1:14">
      <c r="A2412" s="515">
        <v>2621112</v>
      </c>
      <c r="B2412" s="1429"/>
      <c r="C2412" s="480"/>
      <c r="D2412" s="480" t="s">
        <v>1212</v>
      </c>
      <c r="E2412" s="480" t="s">
        <v>13</v>
      </c>
      <c r="F2412" s="556" t="s">
        <v>1211</v>
      </c>
      <c r="G2412" s="556" t="s">
        <v>191</v>
      </c>
      <c r="H2412" s="582" t="s">
        <v>1210</v>
      </c>
      <c r="I2412" s="480" t="s">
        <v>9</v>
      </c>
      <c r="J2412" s="480">
        <v>2</v>
      </c>
      <c r="K2412" s="478">
        <f>VLOOKUP(A2412,'[11]Precios Unitarios'!$B$3:$AI$1497,34,FALSE)</f>
        <v>6.2718559999999997</v>
      </c>
      <c r="L2412" s="568">
        <f t="shared" si="259"/>
        <v>12.543711999999999</v>
      </c>
      <c r="M2412" s="568">
        <f>SUM(L2412)</f>
        <v>12.543711999999999</v>
      </c>
      <c r="N2412" s="1431"/>
    </row>
    <row r="2413" spans="1:14">
      <c r="A2413" s="574"/>
      <c r="B2413" s="488" t="str">
        <f>B2414</f>
        <v>MNT3-50</v>
      </c>
      <c r="C2413" s="488">
        <f>C2414</f>
        <v>0</v>
      </c>
      <c r="D2413" s="486" t="str">
        <f>CONCATENATE(D2414,",",D2423,",",D2424,",",D2426,",",D2429,",",D2433)</f>
        <v>SPS-2S100_125E,SPS-2F12K,SPS-2P6_95E,TRS-2C50,SPD-2UAC,SPD-2F160_1</v>
      </c>
      <c r="E2413" s="485"/>
      <c r="F2413" s="485"/>
      <c r="G2413" s="485"/>
      <c r="H2413" s="485"/>
      <c r="I2413" s="485"/>
      <c r="J2413" s="485"/>
      <c r="K2413" s="485"/>
      <c r="L2413" s="485"/>
      <c r="M2413" s="484"/>
      <c r="N2413" s="544">
        <f>N2414</f>
        <v>4075.5158036000007</v>
      </c>
    </row>
    <row r="2414" spans="1:14" ht="30">
      <c r="A2414" s="613">
        <v>2110102</v>
      </c>
      <c r="B2414" s="1426" t="s">
        <v>1263</v>
      </c>
      <c r="C2414" s="493"/>
      <c r="D2414" s="498" t="s">
        <v>1208</v>
      </c>
      <c r="E2414" s="498" t="s">
        <v>1207</v>
      </c>
      <c r="F2414" s="615" t="s">
        <v>916</v>
      </c>
      <c r="G2414" s="615"/>
      <c r="H2414" s="509" t="s">
        <v>915</v>
      </c>
      <c r="I2414" s="493" t="s">
        <v>9</v>
      </c>
      <c r="J2414" s="493">
        <v>2</v>
      </c>
      <c r="K2414" s="478" t="e">
        <f>VLOOKUP(A2414,'[11]Precios Unitarios'!$B$3:$AI$1497,34,FALSE)</f>
        <v>#N/A</v>
      </c>
      <c r="L2414" s="478" t="e">
        <f t="shared" ref="L2414:L2433" si="260">J2414*K2414</f>
        <v>#N/A</v>
      </c>
      <c r="M2414" s="611">
        <f>SUM(L2415:L2422)</f>
        <v>334.85622279999995</v>
      </c>
      <c r="N2414" s="1427">
        <f>SUM(M2414:M2433)</f>
        <v>4075.5158036000007</v>
      </c>
    </row>
    <row r="2415" spans="1:14" ht="45">
      <c r="A2415" s="605">
        <v>2112042</v>
      </c>
      <c r="B2415" s="1426"/>
      <c r="C2415" s="493"/>
      <c r="D2415" s="497"/>
      <c r="E2415" s="497"/>
      <c r="F2415" s="604" t="s">
        <v>910</v>
      </c>
      <c r="G2415" s="604" t="s">
        <v>154</v>
      </c>
      <c r="H2415" s="635" t="s">
        <v>909</v>
      </c>
      <c r="I2415" s="493" t="s">
        <v>9</v>
      </c>
      <c r="J2415" s="493">
        <v>2</v>
      </c>
      <c r="K2415" s="478">
        <f>VLOOKUP(A2415,'[11]Precios Unitarios'!$B$3:$AI$1497,34,FALSE)</f>
        <v>27.605</v>
      </c>
      <c r="L2415" s="478">
        <f t="shared" si="260"/>
        <v>55.21</v>
      </c>
      <c r="M2415" s="602"/>
      <c r="N2415" s="1427"/>
    </row>
    <row r="2416" spans="1:14" ht="30">
      <c r="A2416" s="513">
        <v>2516122</v>
      </c>
      <c r="B2416" s="1426"/>
      <c r="C2416" s="493"/>
      <c r="D2416" s="497"/>
      <c r="E2416" s="497"/>
      <c r="F2416" s="548">
        <v>2516122</v>
      </c>
      <c r="G2416" s="548" t="s">
        <v>178</v>
      </c>
      <c r="H2416" s="612" t="s">
        <v>178</v>
      </c>
      <c r="I2416" s="493" t="s">
        <v>9</v>
      </c>
      <c r="J2416" s="493">
        <v>2</v>
      </c>
      <c r="K2416" s="478">
        <f>VLOOKUP(A2416,'[11]Precios Unitarios'!$B$3:$AI$1497,34,FALSE)</f>
        <v>109.22484599999999</v>
      </c>
      <c r="L2416" s="478">
        <f t="shared" si="260"/>
        <v>218.44969199999997</v>
      </c>
      <c r="M2416" s="602"/>
      <c r="N2416" s="1427"/>
    </row>
    <row r="2417" spans="1:14" ht="30">
      <c r="A2417" s="513">
        <v>2801201</v>
      </c>
      <c r="B2417" s="1426"/>
      <c r="C2417" s="493"/>
      <c r="D2417" s="497"/>
      <c r="E2417" s="497"/>
      <c r="F2417" s="548" t="s">
        <v>924</v>
      </c>
      <c r="G2417" s="548" t="s">
        <v>227</v>
      </c>
      <c r="H2417" s="575" t="s">
        <v>1206</v>
      </c>
      <c r="I2417" s="493" t="s">
        <v>9</v>
      </c>
      <c r="J2417" s="493">
        <v>1</v>
      </c>
      <c r="K2417" s="478">
        <f>VLOOKUP(A2417,'[11]Precios Unitarios'!$B$3:$AI$1497,34,FALSE)</f>
        <v>19.048997999999997</v>
      </c>
      <c r="L2417" s="478">
        <f t="shared" si="260"/>
        <v>19.048997999999997</v>
      </c>
      <c r="M2417" s="602"/>
      <c r="N2417" s="1427"/>
    </row>
    <row r="2418" spans="1:14" ht="30">
      <c r="A2418" s="513">
        <v>2851630</v>
      </c>
      <c r="B2418" s="1426"/>
      <c r="C2418" s="493"/>
      <c r="D2418" s="497"/>
      <c r="E2418" s="497"/>
      <c r="F2418" s="548" t="s">
        <v>912</v>
      </c>
      <c r="G2418" s="548" t="s">
        <v>255</v>
      </c>
      <c r="H2418" s="575" t="s">
        <v>911</v>
      </c>
      <c r="I2418" s="493" t="s">
        <v>9</v>
      </c>
      <c r="J2418" s="493">
        <v>1</v>
      </c>
      <c r="K2418" s="478">
        <f>VLOOKUP(A2418,'[11]Precios Unitarios'!$B$3:$AI$1497,34,FALSE)</f>
        <v>4.5781139999999994</v>
      </c>
      <c r="L2418" s="478">
        <f t="shared" si="260"/>
        <v>4.5781139999999994</v>
      </c>
      <c r="M2418" s="602"/>
      <c r="N2418" s="1427"/>
    </row>
    <row r="2419" spans="1:14" ht="30">
      <c r="A2419" s="613">
        <v>2831607</v>
      </c>
      <c r="B2419" s="1426"/>
      <c r="C2419" s="493"/>
      <c r="D2419" s="497"/>
      <c r="E2419" s="497"/>
      <c r="F2419" s="493" t="s">
        <v>914</v>
      </c>
      <c r="G2419" s="493" t="s">
        <v>252</v>
      </c>
      <c r="H2419" s="575" t="s">
        <v>1205</v>
      </c>
      <c r="I2419" s="493" t="s">
        <v>9</v>
      </c>
      <c r="J2419" s="493">
        <v>1</v>
      </c>
      <c r="K2419" s="478">
        <f>VLOOKUP(A2419,'[11]Precios Unitarios'!$B$3:$AI$1497,34,FALSE)</f>
        <v>4.7225339999999996</v>
      </c>
      <c r="L2419" s="478">
        <f t="shared" si="260"/>
        <v>4.7225339999999996</v>
      </c>
      <c r="M2419" s="602"/>
      <c r="N2419" s="1427"/>
    </row>
    <row r="2420" spans="1:14" ht="30">
      <c r="A2420" s="601">
        <v>2820111</v>
      </c>
      <c r="B2420" s="1426"/>
      <c r="C2420" s="493"/>
      <c r="D2420" s="497"/>
      <c r="E2420" s="497"/>
      <c r="F2420" s="600" t="s">
        <v>906</v>
      </c>
      <c r="G2420" s="600" t="s">
        <v>244</v>
      </c>
      <c r="H2420" s="575" t="s">
        <v>1185</v>
      </c>
      <c r="I2420" s="493" t="s">
        <v>9</v>
      </c>
      <c r="J2420" s="493">
        <v>1</v>
      </c>
      <c r="K2420" s="478">
        <f>VLOOKUP(A2420,'[11]Precios Unitarios'!$B$3:$AI$1497,34,FALSE)</f>
        <v>6.4988999999999999</v>
      </c>
      <c r="L2420" s="478">
        <f t="shared" si="260"/>
        <v>6.4988999999999999</v>
      </c>
      <c r="M2420" s="602"/>
      <c r="N2420" s="1427"/>
    </row>
    <row r="2421" spans="1:14">
      <c r="A2421" s="513">
        <v>1010337</v>
      </c>
      <c r="B2421" s="1426"/>
      <c r="C2421" s="493"/>
      <c r="D2421" s="497"/>
      <c r="E2421" s="497"/>
      <c r="F2421" s="548" t="s">
        <v>902</v>
      </c>
      <c r="G2421" s="548" t="s">
        <v>106</v>
      </c>
      <c r="H2421" s="575" t="s">
        <v>901</v>
      </c>
      <c r="I2421" s="493" t="s">
        <v>10</v>
      </c>
      <c r="J2421" s="493">
        <v>6</v>
      </c>
      <c r="K2421" s="478">
        <f>VLOOKUP(A2421,'[11]Precios Unitarios'!$B$3:$AI$1497,34,FALSE)</f>
        <v>3.7029288</v>
      </c>
      <c r="L2421" s="478">
        <f t="shared" si="260"/>
        <v>22.217572799999999</v>
      </c>
      <c r="M2421" s="602"/>
      <c r="N2421" s="1427"/>
    </row>
    <row r="2422" spans="1:14" ht="30">
      <c r="A2422" s="513">
        <v>2901620</v>
      </c>
      <c r="B2422" s="1426"/>
      <c r="C2422" s="493"/>
      <c r="D2422" s="496"/>
      <c r="E2422" s="496"/>
      <c r="F2422" s="548" t="s">
        <v>908</v>
      </c>
      <c r="G2422" s="548" t="s">
        <v>269</v>
      </c>
      <c r="H2422" s="575" t="s">
        <v>907</v>
      </c>
      <c r="I2422" s="493" t="s">
        <v>9</v>
      </c>
      <c r="J2422" s="493">
        <v>2</v>
      </c>
      <c r="K2422" s="478">
        <f>VLOOKUP(A2422,'[11]Precios Unitarios'!$B$3:$AI$1497,34,FALSE)</f>
        <v>2.0652059999999999</v>
      </c>
      <c r="L2422" s="478">
        <f t="shared" si="260"/>
        <v>4.1304119999999998</v>
      </c>
      <c r="M2422" s="599"/>
      <c r="N2422" s="1427"/>
    </row>
    <row r="2423" spans="1:14">
      <c r="A2423" s="513">
        <v>2624215</v>
      </c>
      <c r="B2423" s="1426"/>
      <c r="C2423" s="493"/>
      <c r="D2423" s="493" t="s">
        <v>1218</v>
      </c>
      <c r="E2423" s="493" t="s">
        <v>13</v>
      </c>
      <c r="F2423" s="548" t="s">
        <v>1203</v>
      </c>
      <c r="G2423" s="548" t="s">
        <v>213</v>
      </c>
      <c r="H2423" s="575" t="s">
        <v>1202</v>
      </c>
      <c r="I2423" s="493" t="s">
        <v>9</v>
      </c>
      <c r="J2423" s="493">
        <v>2</v>
      </c>
      <c r="K2423" s="478">
        <f>VLOOKUP(A2423,'[11]Precios Unitarios'!$B$3:$AI$1497,34,FALSE)</f>
        <v>2.3740299999999999</v>
      </c>
      <c r="L2423" s="478">
        <f t="shared" si="260"/>
        <v>4.7480599999999997</v>
      </c>
      <c r="M2423" s="478">
        <f>SUM(L2423)</f>
        <v>4.7480599999999997</v>
      </c>
      <c r="N2423" s="1427"/>
    </row>
    <row r="2424" spans="1:14" ht="30">
      <c r="A2424" s="513">
        <v>2600606</v>
      </c>
      <c r="B2424" s="1426"/>
      <c r="C2424" s="493"/>
      <c r="D2424" s="498" t="s">
        <v>1201</v>
      </c>
      <c r="E2424" s="498" t="s">
        <v>1200</v>
      </c>
      <c r="F2424" s="548" t="s">
        <v>1199</v>
      </c>
      <c r="G2424" s="548" t="s">
        <v>181</v>
      </c>
      <c r="H2424" s="612" t="s">
        <v>1198</v>
      </c>
      <c r="I2424" s="493" t="s">
        <v>9</v>
      </c>
      <c r="J2424" s="493">
        <v>2</v>
      </c>
      <c r="K2424" s="478">
        <f>VLOOKUP(A2424,'[11]Precios Unitarios'!$B$3:$AI$1497,34,FALSE)</f>
        <v>62.1006</v>
      </c>
      <c r="L2424" s="478">
        <f t="shared" si="260"/>
        <v>124.2012</v>
      </c>
      <c r="M2424" s="611">
        <f>SUM(L2424:L2425)</f>
        <v>146.4187728</v>
      </c>
      <c r="N2424" s="1427"/>
    </row>
    <row r="2425" spans="1:14">
      <c r="A2425" s="513">
        <v>1010337</v>
      </c>
      <c r="B2425" s="1426"/>
      <c r="C2425" s="493"/>
      <c r="D2425" s="496"/>
      <c r="E2425" s="496"/>
      <c r="F2425" s="548" t="s">
        <v>902</v>
      </c>
      <c r="G2425" s="548" t="s">
        <v>106</v>
      </c>
      <c r="H2425" s="575" t="s">
        <v>901</v>
      </c>
      <c r="I2425" s="493" t="s">
        <v>10</v>
      </c>
      <c r="J2425" s="493">
        <v>6</v>
      </c>
      <c r="K2425" s="478">
        <f>VLOOKUP(A2425,'[11]Precios Unitarios'!$B$3:$AI$1497,34,FALSE)</f>
        <v>3.7029288</v>
      </c>
      <c r="L2425" s="478">
        <f t="shared" si="260"/>
        <v>22.217572799999999</v>
      </c>
      <c r="M2425" s="599"/>
      <c r="N2425" s="1427"/>
    </row>
    <row r="2426" spans="1:14" ht="30">
      <c r="A2426" s="513">
        <v>3010515</v>
      </c>
      <c r="B2426" s="1426"/>
      <c r="C2426" s="493"/>
      <c r="D2426" s="498" t="s">
        <v>1197</v>
      </c>
      <c r="E2426" s="498" t="s">
        <v>1197</v>
      </c>
      <c r="F2426" s="548" t="s">
        <v>1196</v>
      </c>
      <c r="G2426" s="548" t="s">
        <v>280</v>
      </c>
      <c r="H2426" s="612" t="s">
        <v>1195</v>
      </c>
      <c r="I2426" s="493" t="s">
        <v>9</v>
      </c>
      <c r="J2426" s="493">
        <v>1</v>
      </c>
      <c r="K2426" s="478">
        <f>VLOOKUP(A2426,'[11]Precios Unitarios'!$B$3:$AI$1497,34,FALSE)</f>
        <v>3268.4320000000002</v>
      </c>
      <c r="L2426" s="478">
        <f t="shared" si="260"/>
        <v>3268.4320000000002</v>
      </c>
      <c r="M2426" s="611">
        <f>SUM(L2426:L2428)</f>
        <v>3385.3399900000004</v>
      </c>
      <c r="N2426" s="1427"/>
    </row>
    <row r="2427" spans="1:14" ht="30">
      <c r="A2427" s="601">
        <v>2820161</v>
      </c>
      <c r="B2427" s="1426"/>
      <c r="C2427" s="493"/>
      <c r="D2427" s="497"/>
      <c r="E2427" s="497"/>
      <c r="F2427" s="610" t="s">
        <v>1194</v>
      </c>
      <c r="G2427" s="610" t="s">
        <v>248</v>
      </c>
      <c r="H2427" s="494" t="s">
        <v>1193</v>
      </c>
      <c r="I2427" s="493" t="s">
        <v>9</v>
      </c>
      <c r="J2427" s="493">
        <v>2</v>
      </c>
      <c r="K2427" s="478">
        <f>VLOOKUP(A2427,'[11]Precios Unitarios'!$B$3:$AI$1497,34,FALSE)</f>
        <v>12.535655999999999</v>
      </c>
      <c r="L2427" s="478">
        <f t="shared" si="260"/>
        <v>25.071311999999999</v>
      </c>
      <c r="M2427" s="602"/>
      <c r="N2427" s="1427"/>
    </row>
    <row r="2428" spans="1:14" ht="30">
      <c r="A2428" s="513">
        <v>2820108</v>
      </c>
      <c r="B2428" s="1426"/>
      <c r="C2428" s="493"/>
      <c r="D2428" s="496"/>
      <c r="E2428" s="496"/>
      <c r="F2428" s="548" t="s">
        <v>929</v>
      </c>
      <c r="G2428" s="548" t="s">
        <v>249</v>
      </c>
      <c r="H2428" s="575" t="s">
        <v>928</v>
      </c>
      <c r="I2428" s="493" t="s">
        <v>1192</v>
      </c>
      <c r="J2428" s="493">
        <v>1</v>
      </c>
      <c r="K2428" s="478">
        <f>VLOOKUP(A2428,'[11]Precios Unitarios'!$B$3:$AI$1497,34,FALSE)</f>
        <v>91.836678000000006</v>
      </c>
      <c r="L2428" s="478">
        <f t="shared" si="260"/>
        <v>91.836678000000006</v>
      </c>
      <c r="M2428" s="599"/>
      <c r="N2428" s="1427"/>
    </row>
    <row r="2429" spans="1:14">
      <c r="A2429" s="513">
        <v>1021752</v>
      </c>
      <c r="B2429" s="1426"/>
      <c r="C2429" s="493"/>
      <c r="D2429" s="498" t="s">
        <v>1262</v>
      </c>
      <c r="E2429" s="498" t="s">
        <v>13</v>
      </c>
      <c r="F2429" s="548" t="s">
        <v>971</v>
      </c>
      <c r="G2429" s="548" t="s">
        <v>135</v>
      </c>
      <c r="H2429" s="575" t="s">
        <v>1187</v>
      </c>
      <c r="I2429" s="493" t="s">
        <v>10</v>
      </c>
      <c r="J2429" s="493">
        <v>6</v>
      </c>
      <c r="K2429" s="478">
        <f>VLOOKUP(A2429,'[11]Precios Unitarios'!$B$3:$AI$1497,34,FALSE)</f>
        <v>9.1995539999999991</v>
      </c>
      <c r="L2429" s="478">
        <f t="shared" si="260"/>
        <v>55.197323999999995</v>
      </c>
      <c r="M2429" s="611">
        <f>SUM(L2429:L2432)</f>
        <v>191.60904599999998</v>
      </c>
      <c r="N2429" s="1427"/>
    </row>
    <row r="2430" spans="1:14" ht="30">
      <c r="A2430" s="493">
        <v>2862301</v>
      </c>
      <c r="B2430" s="1426"/>
      <c r="C2430" s="493"/>
      <c r="D2430" s="497"/>
      <c r="E2430" s="497"/>
      <c r="F2430" s="493" t="s">
        <v>1261</v>
      </c>
      <c r="G2430" s="493" t="s">
        <v>263</v>
      </c>
      <c r="H2430" s="575" t="s">
        <v>1260</v>
      </c>
      <c r="I2430" s="493" t="s">
        <v>9</v>
      </c>
      <c r="J2430" s="493">
        <v>1</v>
      </c>
      <c r="K2430" s="478">
        <f>VLOOKUP(A2430,'[11]Precios Unitarios'!$B$3:$AI$1497,34,FALSE)</f>
        <v>74.405184000000006</v>
      </c>
      <c r="L2430" s="478">
        <f t="shared" si="260"/>
        <v>74.405184000000006</v>
      </c>
      <c r="M2430" s="602"/>
      <c r="N2430" s="1427"/>
    </row>
    <row r="2431" spans="1:14" ht="30">
      <c r="A2431" s="613">
        <v>2635125</v>
      </c>
      <c r="B2431" s="1426"/>
      <c r="C2431" s="493"/>
      <c r="D2431" s="497"/>
      <c r="E2431" s="497"/>
      <c r="F2431" s="493" t="s">
        <v>1259</v>
      </c>
      <c r="G2431" s="493" t="s">
        <v>215</v>
      </c>
      <c r="H2431" s="575" t="s">
        <v>1258</v>
      </c>
      <c r="I2431" s="493" t="s">
        <v>9</v>
      </c>
      <c r="J2431" s="493">
        <v>2</v>
      </c>
      <c r="K2431" s="478">
        <f>VLOOKUP(A2431,'[11]Precios Unitarios'!$B$3:$AI$1497,34,FALSE)</f>
        <v>9.2752800000000004</v>
      </c>
      <c r="L2431" s="478">
        <f t="shared" si="260"/>
        <v>18.550560000000001</v>
      </c>
      <c r="M2431" s="602"/>
      <c r="N2431" s="1427"/>
    </row>
    <row r="2432" spans="1:14" ht="30">
      <c r="A2432" s="513">
        <v>2052244</v>
      </c>
      <c r="B2432" s="1426"/>
      <c r="C2432" s="493"/>
      <c r="D2432" s="496"/>
      <c r="E2432" s="496"/>
      <c r="F2432" s="569" t="s">
        <v>1257</v>
      </c>
      <c r="G2432" s="569" t="s">
        <v>147</v>
      </c>
      <c r="H2432" s="575" t="s">
        <v>1256</v>
      </c>
      <c r="I2432" s="493" t="s">
        <v>9</v>
      </c>
      <c r="J2432" s="493">
        <v>3</v>
      </c>
      <c r="K2432" s="478">
        <f>VLOOKUP(A2432,'[11]Precios Unitarios'!$B$3:$AI$1497,34,FALSE)</f>
        <v>14.485325999999999</v>
      </c>
      <c r="L2432" s="478">
        <f t="shared" si="260"/>
        <v>43.455977999999995</v>
      </c>
      <c r="M2432" s="599"/>
      <c r="N2432" s="1427"/>
    </row>
    <row r="2433" spans="1:14">
      <c r="A2433" s="513">
        <v>2621116</v>
      </c>
      <c r="B2433" s="1426"/>
      <c r="C2433" s="493"/>
      <c r="D2433" s="493" t="s">
        <v>1184</v>
      </c>
      <c r="E2433" s="493" t="s">
        <v>13</v>
      </c>
      <c r="F2433" s="548" t="s">
        <v>1183</v>
      </c>
      <c r="G2433" s="548" t="s">
        <v>192</v>
      </c>
      <c r="H2433" s="575" t="s">
        <v>1182</v>
      </c>
      <c r="I2433" s="493" t="s">
        <v>9</v>
      </c>
      <c r="J2433" s="493">
        <v>2</v>
      </c>
      <c r="K2433" s="478">
        <f>VLOOKUP(A2433,'[11]Precios Unitarios'!$B$3:$AI$1497,34,FALSE)</f>
        <v>6.2718559999999997</v>
      </c>
      <c r="L2433" s="478">
        <f t="shared" si="260"/>
        <v>12.543711999999999</v>
      </c>
      <c r="M2433" s="478">
        <f>SUM(L2433)</f>
        <v>12.543711999999999</v>
      </c>
      <c r="N2433" s="1427"/>
    </row>
    <row r="2434" spans="1:14">
      <c r="A2434" s="574"/>
      <c r="B2434" s="488" t="str">
        <f>B2435</f>
        <v>MNT3P-5</v>
      </c>
      <c r="C2434" s="488">
        <f>C2435</f>
        <v>0</v>
      </c>
      <c r="D2434" s="486" t="str">
        <f>CONCATENATE(D2435,",",D2444,",",D2445,",",D2447,",",D2450,",",D2455)</f>
        <v>SPS-2S100_125E,SPS-2F2H,SPS-2P6_95E,TRS-2C5,SPD-2LDC,SPD-2F25_1</v>
      </c>
      <c r="E2434" s="485"/>
      <c r="F2434" s="485"/>
      <c r="G2434" s="485"/>
      <c r="H2434" s="485"/>
      <c r="I2434" s="485"/>
      <c r="J2434" s="485"/>
      <c r="K2434" s="485"/>
      <c r="L2434" s="485"/>
      <c r="M2434" s="484"/>
      <c r="N2434" s="544">
        <f>N2435</f>
        <v>2190.348628523077</v>
      </c>
    </row>
    <row r="2435" spans="1:14" ht="30">
      <c r="A2435" s="630">
        <v>2110102</v>
      </c>
      <c r="B2435" s="1429" t="s">
        <v>1255</v>
      </c>
      <c r="C2435" s="480"/>
      <c r="D2435" s="504" t="s">
        <v>1208</v>
      </c>
      <c r="E2435" s="504" t="s">
        <v>1207</v>
      </c>
      <c r="F2435" s="632" t="s">
        <v>916</v>
      </c>
      <c r="G2435" s="632"/>
      <c r="H2435" s="480" t="s">
        <v>915</v>
      </c>
      <c r="I2435" s="480" t="s">
        <v>9</v>
      </c>
      <c r="J2435" s="480">
        <v>2</v>
      </c>
      <c r="K2435" s="478" t="e">
        <f>VLOOKUP(A2435,'[11]Precios Unitarios'!$B$3:$AI$1497,34,FALSE)</f>
        <v>#N/A</v>
      </c>
      <c r="L2435" s="568" t="e">
        <f t="shared" ref="L2435:L2455" si="261">J2435*K2435</f>
        <v>#N/A</v>
      </c>
      <c r="M2435" s="628">
        <f>SUM(L2436:L2443)</f>
        <v>334.85622279999995</v>
      </c>
      <c r="N2435" s="1431">
        <f>SUM(M2435:M2455)</f>
        <v>2190.348628523077</v>
      </c>
    </row>
    <row r="2436" spans="1:14" ht="45">
      <c r="A2436" s="622">
        <v>2112042</v>
      </c>
      <c r="B2436" s="1429"/>
      <c r="C2436" s="480"/>
      <c r="D2436" s="503"/>
      <c r="E2436" s="503"/>
      <c r="F2436" s="621" t="s">
        <v>910</v>
      </c>
      <c r="G2436" s="621" t="s">
        <v>154</v>
      </c>
      <c r="H2436" s="631" t="s">
        <v>909</v>
      </c>
      <c r="I2436" s="480" t="s">
        <v>9</v>
      </c>
      <c r="J2436" s="480">
        <v>2</v>
      </c>
      <c r="K2436" s="478">
        <f>VLOOKUP(A2436,'[11]Precios Unitarios'!$B$3:$AI$1497,34,FALSE)</f>
        <v>27.605</v>
      </c>
      <c r="L2436" s="568">
        <f t="shared" si="261"/>
        <v>55.21</v>
      </c>
      <c r="M2436" s="619"/>
      <c r="N2436" s="1431"/>
    </row>
    <row r="2437" spans="1:14" ht="30">
      <c r="A2437" s="515">
        <v>2516122</v>
      </c>
      <c r="B2437" s="1429"/>
      <c r="C2437" s="480"/>
      <c r="D2437" s="503"/>
      <c r="E2437" s="503"/>
      <c r="F2437" s="556">
        <v>2516122</v>
      </c>
      <c r="G2437" s="556" t="s">
        <v>178</v>
      </c>
      <c r="H2437" s="629" t="s">
        <v>178</v>
      </c>
      <c r="I2437" s="480" t="s">
        <v>9</v>
      </c>
      <c r="J2437" s="480">
        <v>2</v>
      </c>
      <c r="K2437" s="478">
        <f>VLOOKUP(A2437,'[11]Precios Unitarios'!$B$3:$AI$1497,34,FALSE)</f>
        <v>109.22484599999999</v>
      </c>
      <c r="L2437" s="568">
        <f t="shared" si="261"/>
        <v>218.44969199999997</v>
      </c>
      <c r="M2437" s="619"/>
      <c r="N2437" s="1431"/>
    </row>
    <row r="2438" spans="1:14" ht="30">
      <c r="A2438" s="515">
        <v>2801201</v>
      </c>
      <c r="B2438" s="1429"/>
      <c r="C2438" s="480"/>
      <c r="D2438" s="503"/>
      <c r="E2438" s="503"/>
      <c r="F2438" s="556" t="s">
        <v>924</v>
      </c>
      <c r="G2438" s="556" t="s">
        <v>227</v>
      </c>
      <c r="H2438" s="582" t="s">
        <v>1206</v>
      </c>
      <c r="I2438" s="480" t="s">
        <v>9</v>
      </c>
      <c r="J2438" s="480">
        <v>1</v>
      </c>
      <c r="K2438" s="478">
        <f>VLOOKUP(A2438,'[11]Precios Unitarios'!$B$3:$AI$1497,34,FALSE)</f>
        <v>19.048997999999997</v>
      </c>
      <c r="L2438" s="568">
        <f t="shared" si="261"/>
        <v>19.048997999999997</v>
      </c>
      <c r="M2438" s="619"/>
      <c r="N2438" s="1431"/>
    </row>
    <row r="2439" spans="1:14" ht="30">
      <c r="A2439" s="515">
        <v>2851630</v>
      </c>
      <c r="B2439" s="1429"/>
      <c r="C2439" s="480"/>
      <c r="D2439" s="503"/>
      <c r="E2439" s="503"/>
      <c r="F2439" s="556" t="s">
        <v>912</v>
      </c>
      <c r="G2439" s="556" t="s">
        <v>255</v>
      </c>
      <c r="H2439" s="582" t="s">
        <v>911</v>
      </c>
      <c r="I2439" s="480" t="s">
        <v>9</v>
      </c>
      <c r="J2439" s="480">
        <v>1</v>
      </c>
      <c r="K2439" s="478">
        <f>VLOOKUP(A2439,'[11]Precios Unitarios'!$B$3:$AI$1497,34,FALSE)</f>
        <v>4.5781139999999994</v>
      </c>
      <c r="L2439" s="568">
        <f t="shared" si="261"/>
        <v>4.5781139999999994</v>
      </c>
      <c r="M2439" s="619"/>
      <c r="N2439" s="1431"/>
    </row>
    <row r="2440" spans="1:14" ht="30">
      <c r="A2440" s="630">
        <v>2831607</v>
      </c>
      <c r="B2440" s="1429"/>
      <c r="C2440" s="480"/>
      <c r="D2440" s="503"/>
      <c r="E2440" s="503"/>
      <c r="F2440" s="480" t="s">
        <v>914</v>
      </c>
      <c r="G2440" s="480" t="s">
        <v>252</v>
      </c>
      <c r="H2440" s="582" t="s">
        <v>1205</v>
      </c>
      <c r="I2440" s="480" t="s">
        <v>9</v>
      </c>
      <c r="J2440" s="480">
        <v>1</v>
      </c>
      <c r="K2440" s="478">
        <f>VLOOKUP(A2440,'[11]Precios Unitarios'!$B$3:$AI$1497,34,FALSE)</f>
        <v>4.7225339999999996</v>
      </c>
      <c r="L2440" s="568">
        <f t="shared" si="261"/>
        <v>4.7225339999999996</v>
      </c>
      <c r="M2440" s="619"/>
      <c r="N2440" s="1431"/>
    </row>
    <row r="2441" spans="1:14" ht="30">
      <c r="A2441" s="618">
        <v>2820111</v>
      </c>
      <c r="B2441" s="1429"/>
      <c r="C2441" s="480"/>
      <c r="D2441" s="503"/>
      <c r="E2441" s="503"/>
      <c r="F2441" s="617" t="s">
        <v>906</v>
      </c>
      <c r="G2441" s="617" t="s">
        <v>244</v>
      </c>
      <c r="H2441" s="582" t="s">
        <v>1185</v>
      </c>
      <c r="I2441" s="480" t="s">
        <v>9</v>
      </c>
      <c r="J2441" s="480">
        <v>1</v>
      </c>
      <c r="K2441" s="478">
        <f>VLOOKUP(A2441,'[11]Precios Unitarios'!$B$3:$AI$1497,34,FALSE)</f>
        <v>6.4988999999999999</v>
      </c>
      <c r="L2441" s="568">
        <f t="shared" si="261"/>
        <v>6.4988999999999999</v>
      </c>
      <c r="M2441" s="619"/>
      <c r="N2441" s="1431"/>
    </row>
    <row r="2442" spans="1:14">
      <c r="A2442" s="515">
        <v>1010337</v>
      </c>
      <c r="B2442" s="1429"/>
      <c r="C2442" s="480"/>
      <c r="D2442" s="503"/>
      <c r="E2442" s="503"/>
      <c r="F2442" s="556" t="s">
        <v>902</v>
      </c>
      <c r="G2442" s="556" t="s">
        <v>106</v>
      </c>
      <c r="H2442" s="582" t="s">
        <v>901</v>
      </c>
      <c r="I2442" s="480" t="s">
        <v>10</v>
      </c>
      <c r="J2442" s="480">
        <v>6</v>
      </c>
      <c r="K2442" s="478">
        <f>VLOOKUP(A2442,'[11]Precios Unitarios'!$B$3:$AI$1497,34,FALSE)</f>
        <v>3.7029288</v>
      </c>
      <c r="L2442" s="568">
        <f t="shared" si="261"/>
        <v>22.217572799999999</v>
      </c>
      <c r="M2442" s="619"/>
      <c r="N2442" s="1431"/>
    </row>
    <row r="2443" spans="1:14" ht="30">
      <c r="A2443" s="515">
        <v>2901620</v>
      </c>
      <c r="B2443" s="1429"/>
      <c r="C2443" s="480"/>
      <c r="D2443" s="502"/>
      <c r="E2443" s="502"/>
      <c r="F2443" s="556" t="s">
        <v>908</v>
      </c>
      <c r="G2443" s="556" t="s">
        <v>269</v>
      </c>
      <c r="H2443" s="582" t="s">
        <v>907</v>
      </c>
      <c r="I2443" s="480" t="s">
        <v>9</v>
      </c>
      <c r="J2443" s="480">
        <v>2</v>
      </c>
      <c r="K2443" s="478">
        <f>VLOOKUP(A2443,'[11]Precios Unitarios'!$B$3:$AI$1497,34,FALSE)</f>
        <v>2.0652059999999999</v>
      </c>
      <c r="L2443" s="568">
        <f t="shared" si="261"/>
        <v>4.1304119999999998</v>
      </c>
      <c r="M2443" s="616"/>
      <c r="N2443" s="1431"/>
    </row>
    <row r="2444" spans="1:14">
      <c r="A2444" s="515">
        <v>2624102</v>
      </c>
      <c r="B2444" s="1429"/>
      <c r="C2444" s="480"/>
      <c r="D2444" s="480" t="s">
        <v>1247</v>
      </c>
      <c r="E2444" s="480" t="s">
        <v>13</v>
      </c>
      <c r="F2444" s="556" t="s">
        <v>1254</v>
      </c>
      <c r="G2444" s="556" t="s">
        <v>206</v>
      </c>
      <c r="H2444" s="582" t="s">
        <v>1253</v>
      </c>
      <c r="I2444" s="480" t="s">
        <v>9</v>
      </c>
      <c r="J2444" s="480">
        <v>1</v>
      </c>
      <c r="K2444" s="478">
        <f>VLOOKUP(A2444,'[11]Precios Unitarios'!$B$3:$AI$1497,34,FALSE)</f>
        <v>2.3740299999999999</v>
      </c>
      <c r="L2444" s="568">
        <f t="shared" si="261"/>
        <v>2.3740299999999999</v>
      </c>
      <c r="M2444" s="568">
        <f>SUM(L2444)</f>
        <v>2.3740299999999999</v>
      </c>
      <c r="N2444" s="1431"/>
    </row>
    <row r="2445" spans="1:14" ht="30">
      <c r="A2445" s="515">
        <v>2600606</v>
      </c>
      <c r="B2445" s="1429"/>
      <c r="C2445" s="480"/>
      <c r="D2445" s="504" t="s">
        <v>1201</v>
      </c>
      <c r="E2445" s="504" t="s">
        <v>1200</v>
      </c>
      <c r="F2445" s="556" t="s">
        <v>1199</v>
      </c>
      <c r="G2445" s="556" t="s">
        <v>181</v>
      </c>
      <c r="H2445" s="629" t="s">
        <v>1198</v>
      </c>
      <c r="I2445" s="480" t="s">
        <v>9</v>
      </c>
      <c r="J2445" s="480">
        <v>2</v>
      </c>
      <c r="K2445" s="478">
        <f>VLOOKUP(A2445,'[11]Precios Unitarios'!$B$3:$AI$1497,34,FALSE)</f>
        <v>62.1006</v>
      </c>
      <c r="L2445" s="568">
        <f t="shared" si="261"/>
        <v>124.2012</v>
      </c>
      <c r="M2445" s="628">
        <f>SUM(L2445:L2446)</f>
        <v>146.4187728</v>
      </c>
      <c r="N2445" s="1431"/>
    </row>
    <row r="2446" spans="1:14">
      <c r="A2446" s="515">
        <v>1010337</v>
      </c>
      <c r="B2446" s="1429"/>
      <c r="C2446" s="480"/>
      <c r="D2446" s="502"/>
      <c r="E2446" s="502"/>
      <c r="F2446" s="556" t="s">
        <v>902</v>
      </c>
      <c r="G2446" s="556" t="s">
        <v>106</v>
      </c>
      <c r="H2446" s="582" t="s">
        <v>901</v>
      </c>
      <c r="I2446" s="480" t="s">
        <v>10</v>
      </c>
      <c r="J2446" s="480">
        <v>6</v>
      </c>
      <c r="K2446" s="478">
        <f>VLOOKUP(A2446,'[11]Precios Unitarios'!$B$3:$AI$1497,34,FALSE)</f>
        <v>3.7029288</v>
      </c>
      <c r="L2446" s="568">
        <f t="shared" si="261"/>
        <v>22.217572799999999</v>
      </c>
      <c r="M2446" s="616"/>
      <c r="N2446" s="1431"/>
    </row>
    <row r="2447" spans="1:14" ht="30">
      <c r="A2447" s="515">
        <v>3010503</v>
      </c>
      <c r="B2447" s="1429"/>
      <c r="C2447" s="480"/>
      <c r="D2447" s="504" t="s">
        <v>1252</v>
      </c>
      <c r="E2447" s="504" t="s">
        <v>1252</v>
      </c>
      <c r="F2447" s="556" t="s">
        <v>1251</v>
      </c>
      <c r="G2447" s="556"/>
      <c r="H2447" s="629" t="s">
        <v>1250</v>
      </c>
      <c r="I2447" s="480" t="s">
        <v>9</v>
      </c>
      <c r="J2447" s="480">
        <v>1</v>
      </c>
      <c r="K2447" s="478">
        <f>VLOOKUP(A2447,'[11]Precios Unitarios'!$B$3:$AI$1497,34,FALSE)</f>
        <v>1363.6580769230768</v>
      </c>
      <c r="L2447" s="568">
        <f t="shared" si="261"/>
        <v>1363.6580769230768</v>
      </c>
      <c r="M2447" s="628">
        <f>SUM(L2447:L2449)</f>
        <v>1480.566066923077</v>
      </c>
      <c r="N2447" s="1431"/>
    </row>
    <row r="2448" spans="1:14" ht="30">
      <c r="A2448" s="618">
        <v>2820161</v>
      </c>
      <c r="B2448" s="1429"/>
      <c r="C2448" s="480"/>
      <c r="D2448" s="503"/>
      <c r="E2448" s="503"/>
      <c r="F2448" s="627" t="s">
        <v>1194</v>
      </c>
      <c r="G2448" s="627" t="s">
        <v>248</v>
      </c>
      <c r="H2448" s="481" t="s">
        <v>1193</v>
      </c>
      <c r="I2448" s="480" t="s">
        <v>9</v>
      </c>
      <c r="J2448" s="480">
        <v>2</v>
      </c>
      <c r="K2448" s="478">
        <f>VLOOKUP(A2448,'[11]Precios Unitarios'!$B$3:$AI$1497,34,FALSE)</f>
        <v>12.535655999999999</v>
      </c>
      <c r="L2448" s="568">
        <f t="shared" si="261"/>
        <v>25.071311999999999</v>
      </c>
      <c r="M2448" s="619"/>
      <c r="N2448" s="1431"/>
    </row>
    <row r="2449" spans="1:14" ht="30">
      <c r="A2449" s="515">
        <v>2820108</v>
      </c>
      <c r="B2449" s="1429"/>
      <c r="C2449" s="480"/>
      <c r="D2449" s="502"/>
      <c r="E2449" s="502"/>
      <c r="F2449" s="556" t="s">
        <v>929</v>
      </c>
      <c r="G2449" s="556" t="s">
        <v>249</v>
      </c>
      <c r="H2449" s="582" t="s">
        <v>928</v>
      </c>
      <c r="I2449" s="480" t="s">
        <v>1192</v>
      </c>
      <c r="J2449" s="480">
        <v>1</v>
      </c>
      <c r="K2449" s="478">
        <f>VLOOKUP(A2449,'[11]Precios Unitarios'!$B$3:$AI$1497,34,FALSE)</f>
        <v>91.836678000000006</v>
      </c>
      <c r="L2449" s="568">
        <f t="shared" si="261"/>
        <v>91.836678000000006</v>
      </c>
      <c r="M2449" s="616"/>
      <c r="N2449" s="1431"/>
    </row>
    <row r="2450" spans="1:14" ht="30">
      <c r="A2450" s="626">
        <v>2611125</v>
      </c>
      <c r="B2450" s="1429"/>
      <c r="C2450" s="480"/>
      <c r="D2450" s="504" t="s">
        <v>1191</v>
      </c>
      <c r="E2450" s="504" t="s">
        <v>13</v>
      </c>
      <c r="F2450" s="625" t="s">
        <v>1190</v>
      </c>
      <c r="G2450" s="625" t="s">
        <v>184</v>
      </c>
      <c r="H2450" s="586" t="s">
        <v>1189</v>
      </c>
      <c r="I2450" s="480" t="s">
        <v>9</v>
      </c>
      <c r="J2450" s="480">
        <v>2</v>
      </c>
      <c r="K2450" s="478">
        <f>VLOOKUP(A2450,'[11]Precios Unitarios'!$B$3:$AI$1497,34,FALSE)</f>
        <v>64.98899999999999</v>
      </c>
      <c r="L2450" s="624">
        <f t="shared" si="261"/>
        <v>129.97799999999998</v>
      </c>
      <c r="M2450" s="623">
        <f>SUM(L2450:L2454)</f>
        <v>213.58982399999996</v>
      </c>
      <c r="N2450" s="1455"/>
    </row>
    <row r="2451" spans="1:14" ht="30">
      <c r="A2451" s="622">
        <v>2830557</v>
      </c>
      <c r="B2451" s="1429"/>
      <c r="C2451" s="480"/>
      <c r="D2451" s="503"/>
      <c r="E2451" s="503"/>
      <c r="F2451" s="621" t="s">
        <v>1188</v>
      </c>
      <c r="G2451" s="621"/>
      <c r="H2451" s="582" t="s">
        <v>354</v>
      </c>
      <c r="I2451" s="480" t="s">
        <v>9</v>
      </c>
      <c r="J2451" s="480">
        <v>1</v>
      </c>
      <c r="K2451" s="478">
        <f>VLOOKUP(A2451,'[11]Precios Unitarios'!$B$3:$AI$1497,34,FALSE)</f>
        <v>8.6651999999999987</v>
      </c>
      <c r="L2451" s="568">
        <f t="shared" si="261"/>
        <v>8.6651999999999987</v>
      </c>
      <c r="M2451" s="619"/>
      <c r="N2451" s="1431"/>
    </row>
    <row r="2452" spans="1:14">
      <c r="A2452" s="515">
        <v>1021752</v>
      </c>
      <c r="B2452" s="1429"/>
      <c r="C2452" s="480"/>
      <c r="D2452" s="503"/>
      <c r="E2452" s="503"/>
      <c r="F2452" s="556" t="s">
        <v>971</v>
      </c>
      <c r="G2452" s="556" t="s">
        <v>135</v>
      </c>
      <c r="H2452" s="582" t="s">
        <v>1187</v>
      </c>
      <c r="I2452" s="480" t="s">
        <v>10</v>
      </c>
      <c r="J2452" s="480">
        <v>6</v>
      </c>
      <c r="K2452" s="478">
        <f>VLOOKUP(A2452,'[11]Precios Unitarios'!$B$3:$AI$1497,34,FALSE)</f>
        <v>9.1995539999999991</v>
      </c>
      <c r="L2452" s="568">
        <f t="shared" si="261"/>
        <v>55.197323999999995</v>
      </c>
      <c r="M2452" s="619"/>
      <c r="N2452" s="1431"/>
    </row>
    <row r="2453" spans="1:14" ht="30">
      <c r="A2453" s="620">
        <v>2056203</v>
      </c>
      <c r="B2453" s="1429"/>
      <c r="C2453" s="480"/>
      <c r="D2453" s="503"/>
      <c r="E2453" s="503"/>
      <c r="F2453" s="570" t="s">
        <v>871</v>
      </c>
      <c r="G2453" s="570" t="s">
        <v>149</v>
      </c>
      <c r="H2453" s="582" t="s">
        <v>1186</v>
      </c>
      <c r="I2453" s="480" t="s">
        <v>9</v>
      </c>
      <c r="J2453" s="480">
        <v>3</v>
      </c>
      <c r="K2453" s="478">
        <f>VLOOKUP(A2453,'[11]Precios Unitarios'!$B$3:$AI$1497,34,FALSE)</f>
        <v>4.4168000000000003</v>
      </c>
      <c r="L2453" s="568">
        <f t="shared" si="261"/>
        <v>13.250400000000001</v>
      </c>
      <c r="M2453" s="619"/>
      <c r="N2453" s="1431"/>
    </row>
    <row r="2454" spans="1:14" ht="30">
      <c r="A2454" s="618">
        <v>2820111</v>
      </c>
      <c r="B2454" s="1429"/>
      <c r="C2454" s="480"/>
      <c r="D2454" s="502"/>
      <c r="E2454" s="502"/>
      <c r="F2454" s="617" t="s">
        <v>906</v>
      </c>
      <c r="G2454" s="617" t="s">
        <v>244</v>
      </c>
      <c r="H2454" s="582" t="s">
        <v>1185</v>
      </c>
      <c r="I2454" s="480" t="s">
        <v>9</v>
      </c>
      <c r="J2454" s="480">
        <v>1</v>
      </c>
      <c r="K2454" s="478">
        <f>VLOOKUP(A2454,'[11]Precios Unitarios'!$B$3:$AI$1497,34,FALSE)</f>
        <v>6.4988999999999999</v>
      </c>
      <c r="L2454" s="568">
        <f t="shared" si="261"/>
        <v>6.4988999999999999</v>
      </c>
      <c r="M2454" s="616"/>
      <c r="N2454" s="1431"/>
    </row>
    <row r="2455" spans="1:14">
      <c r="A2455" s="480">
        <v>2621102</v>
      </c>
      <c r="B2455" s="1429"/>
      <c r="C2455" s="480"/>
      <c r="D2455" s="480" t="s">
        <v>1249</v>
      </c>
      <c r="E2455" s="480" t="s">
        <v>13</v>
      </c>
      <c r="F2455" s="480">
        <v>2621102</v>
      </c>
      <c r="G2455" s="480" t="s">
        <v>186</v>
      </c>
      <c r="H2455" s="629" t="s">
        <v>1239</v>
      </c>
      <c r="I2455" s="480" t="s">
        <v>9</v>
      </c>
      <c r="J2455" s="480">
        <v>2</v>
      </c>
      <c r="K2455" s="478">
        <f>VLOOKUP(A2455,'[11]Precios Unitarios'!$B$3:$AI$1497,34,FALSE)</f>
        <v>6.2718559999999997</v>
      </c>
      <c r="L2455" s="568">
        <f t="shared" si="261"/>
        <v>12.543711999999999</v>
      </c>
      <c r="M2455" s="568">
        <f>SUM(L2455)</f>
        <v>12.543711999999999</v>
      </c>
      <c r="N2455" s="1431"/>
    </row>
    <row r="2456" spans="1:14">
      <c r="A2456" s="574"/>
      <c r="B2456" s="488" t="str">
        <f>B2457</f>
        <v>MNT3P-10</v>
      </c>
      <c r="C2456" s="488">
        <f>C2457</f>
        <v>0</v>
      </c>
      <c r="D2456" s="486" t="str">
        <f>CONCATENATE(D2457,",",D2466,",",D2467,",",D2469,",",D2472,",",D2477)</f>
        <v>SPS-2S100_125E,SPS-2F2H,SPS-2P6_95E,TRS-2C10,SPD-2LDC,SPD-2F35_1</v>
      </c>
      <c r="E2456" s="485"/>
      <c r="F2456" s="485"/>
      <c r="G2456" s="485"/>
      <c r="H2456" s="485"/>
      <c r="I2456" s="485"/>
      <c r="J2456" s="485"/>
      <c r="K2456" s="485"/>
      <c r="L2456" s="485"/>
      <c r="M2456" s="484"/>
      <c r="N2456" s="544">
        <f>N2457</f>
        <v>2376.2328268000001</v>
      </c>
    </row>
    <row r="2457" spans="1:14" ht="30">
      <c r="A2457" s="613">
        <v>2110102</v>
      </c>
      <c r="B2457" s="1426" t="s">
        <v>1248</v>
      </c>
      <c r="C2457" s="493"/>
      <c r="D2457" s="498" t="s">
        <v>1208</v>
      </c>
      <c r="E2457" s="498" t="s">
        <v>1207</v>
      </c>
      <c r="F2457" s="615" t="s">
        <v>916</v>
      </c>
      <c r="G2457" s="615"/>
      <c r="H2457" s="493" t="s">
        <v>915</v>
      </c>
      <c r="I2457" s="493" t="s">
        <v>9</v>
      </c>
      <c r="J2457" s="493">
        <v>1</v>
      </c>
      <c r="K2457" s="478" t="e">
        <f>VLOOKUP(A2457,'[11]Precios Unitarios'!$B$3:$AI$1497,34,FALSE)</f>
        <v>#N/A</v>
      </c>
      <c r="L2457" s="478" t="e">
        <f t="shared" ref="L2457:L2477" si="262">J2457*K2457</f>
        <v>#N/A</v>
      </c>
      <c r="M2457" s="611">
        <f>SUM(L2458:L2465)</f>
        <v>184.85238439999995</v>
      </c>
      <c r="N2457" s="1427">
        <f>SUM(M2457:M2477)</f>
        <v>2376.2328268000001</v>
      </c>
    </row>
    <row r="2458" spans="1:14" ht="45">
      <c r="A2458" s="605">
        <v>2112042</v>
      </c>
      <c r="B2458" s="1426"/>
      <c r="C2458" s="493"/>
      <c r="D2458" s="497"/>
      <c r="E2458" s="497"/>
      <c r="F2458" s="604" t="s">
        <v>910</v>
      </c>
      <c r="G2458" s="604" t="s">
        <v>154</v>
      </c>
      <c r="H2458" s="614" t="s">
        <v>909</v>
      </c>
      <c r="I2458" s="493" t="s">
        <v>9</v>
      </c>
      <c r="J2458" s="493">
        <v>1</v>
      </c>
      <c r="K2458" s="478">
        <f>VLOOKUP(A2458,'[11]Precios Unitarios'!$B$3:$AI$1497,34,FALSE)</f>
        <v>27.605</v>
      </c>
      <c r="L2458" s="478">
        <f t="shared" si="262"/>
        <v>27.605</v>
      </c>
      <c r="M2458" s="602"/>
      <c r="N2458" s="1427"/>
    </row>
    <row r="2459" spans="1:14" ht="30">
      <c r="A2459" s="513">
        <v>2516122</v>
      </c>
      <c r="B2459" s="1426"/>
      <c r="C2459" s="493"/>
      <c r="D2459" s="497"/>
      <c r="E2459" s="497"/>
      <c r="F2459" s="548">
        <v>2516122</v>
      </c>
      <c r="G2459" s="548" t="s">
        <v>178</v>
      </c>
      <c r="H2459" s="612" t="s">
        <v>178</v>
      </c>
      <c r="I2459" s="493" t="s">
        <v>9</v>
      </c>
      <c r="J2459" s="493">
        <v>1</v>
      </c>
      <c r="K2459" s="478">
        <f>VLOOKUP(A2459,'[11]Precios Unitarios'!$B$3:$AI$1497,34,FALSE)</f>
        <v>109.22484599999999</v>
      </c>
      <c r="L2459" s="478">
        <f t="shared" si="262"/>
        <v>109.22484599999999</v>
      </c>
      <c r="M2459" s="602"/>
      <c r="N2459" s="1427"/>
    </row>
    <row r="2460" spans="1:14" ht="30">
      <c r="A2460" s="513">
        <v>2801201</v>
      </c>
      <c r="B2460" s="1426"/>
      <c r="C2460" s="493"/>
      <c r="D2460" s="497"/>
      <c r="E2460" s="497"/>
      <c r="F2460" s="548" t="s">
        <v>924</v>
      </c>
      <c r="G2460" s="548" t="s">
        <v>227</v>
      </c>
      <c r="H2460" s="575" t="s">
        <v>1206</v>
      </c>
      <c r="I2460" s="493" t="s">
        <v>9</v>
      </c>
      <c r="J2460" s="493">
        <v>1</v>
      </c>
      <c r="K2460" s="478">
        <f>VLOOKUP(A2460,'[11]Precios Unitarios'!$B$3:$AI$1497,34,FALSE)</f>
        <v>19.048997999999997</v>
      </c>
      <c r="L2460" s="478">
        <f t="shared" si="262"/>
        <v>19.048997999999997</v>
      </c>
      <c r="M2460" s="602"/>
      <c r="N2460" s="1427"/>
    </row>
    <row r="2461" spans="1:14" ht="30">
      <c r="A2461" s="513">
        <v>2851630</v>
      </c>
      <c r="B2461" s="1426"/>
      <c r="C2461" s="493"/>
      <c r="D2461" s="497"/>
      <c r="E2461" s="497"/>
      <c r="F2461" s="548" t="s">
        <v>912</v>
      </c>
      <c r="G2461" s="548" t="s">
        <v>255</v>
      </c>
      <c r="H2461" s="575" t="s">
        <v>911</v>
      </c>
      <c r="I2461" s="493" t="s">
        <v>9</v>
      </c>
      <c r="J2461" s="493">
        <v>1</v>
      </c>
      <c r="K2461" s="478">
        <f>VLOOKUP(A2461,'[11]Precios Unitarios'!$B$3:$AI$1497,34,FALSE)</f>
        <v>4.5781139999999994</v>
      </c>
      <c r="L2461" s="478">
        <f t="shared" si="262"/>
        <v>4.5781139999999994</v>
      </c>
      <c r="M2461" s="602"/>
      <c r="N2461" s="1427"/>
    </row>
    <row r="2462" spans="1:14" ht="30">
      <c r="A2462" s="613">
        <v>2831607</v>
      </c>
      <c r="B2462" s="1426"/>
      <c r="C2462" s="493"/>
      <c r="D2462" s="497"/>
      <c r="E2462" s="497"/>
      <c r="F2462" s="493" t="s">
        <v>914</v>
      </c>
      <c r="G2462" s="493" t="s">
        <v>252</v>
      </c>
      <c r="H2462" s="575" t="s">
        <v>1205</v>
      </c>
      <c r="I2462" s="493" t="s">
        <v>9</v>
      </c>
      <c r="J2462" s="493">
        <v>1</v>
      </c>
      <c r="K2462" s="478">
        <f>VLOOKUP(A2462,'[11]Precios Unitarios'!$B$3:$AI$1497,34,FALSE)</f>
        <v>4.7225339999999996</v>
      </c>
      <c r="L2462" s="478">
        <f t="shared" si="262"/>
        <v>4.7225339999999996</v>
      </c>
      <c r="M2462" s="602"/>
      <c r="N2462" s="1427"/>
    </row>
    <row r="2463" spans="1:14" ht="30">
      <c r="A2463" s="601">
        <v>2820111</v>
      </c>
      <c r="B2463" s="1426"/>
      <c r="C2463" s="493"/>
      <c r="D2463" s="497"/>
      <c r="E2463" s="497"/>
      <c r="F2463" s="600" t="s">
        <v>906</v>
      </c>
      <c r="G2463" s="600" t="s">
        <v>244</v>
      </c>
      <c r="H2463" s="575" t="s">
        <v>1185</v>
      </c>
      <c r="I2463" s="493" t="s">
        <v>9</v>
      </c>
      <c r="J2463" s="493">
        <v>1</v>
      </c>
      <c r="K2463" s="478">
        <f>VLOOKUP(A2463,'[11]Precios Unitarios'!$B$3:$AI$1497,34,FALSE)</f>
        <v>6.4988999999999999</v>
      </c>
      <c r="L2463" s="478">
        <f t="shared" si="262"/>
        <v>6.4988999999999999</v>
      </c>
      <c r="M2463" s="602"/>
      <c r="N2463" s="1427"/>
    </row>
    <row r="2464" spans="1:14">
      <c r="A2464" s="513">
        <v>1010337</v>
      </c>
      <c r="B2464" s="1426"/>
      <c r="C2464" s="493"/>
      <c r="D2464" s="497"/>
      <c r="E2464" s="497"/>
      <c r="F2464" s="548" t="s">
        <v>902</v>
      </c>
      <c r="G2464" s="548" t="s">
        <v>106</v>
      </c>
      <c r="H2464" s="575" t="s">
        <v>901</v>
      </c>
      <c r="I2464" s="493" t="s">
        <v>10</v>
      </c>
      <c r="J2464" s="493">
        <v>3</v>
      </c>
      <c r="K2464" s="478">
        <f>VLOOKUP(A2464,'[11]Precios Unitarios'!$B$3:$AI$1497,34,FALSE)</f>
        <v>3.7029288</v>
      </c>
      <c r="L2464" s="478">
        <f t="shared" si="262"/>
        <v>11.1087864</v>
      </c>
      <c r="M2464" s="602"/>
      <c r="N2464" s="1427"/>
    </row>
    <row r="2465" spans="1:14" ht="30">
      <c r="A2465" s="513">
        <v>2901620</v>
      </c>
      <c r="B2465" s="1426"/>
      <c r="C2465" s="493"/>
      <c r="D2465" s="496"/>
      <c r="E2465" s="496"/>
      <c r="F2465" s="548" t="s">
        <v>908</v>
      </c>
      <c r="G2465" s="548" t="s">
        <v>269</v>
      </c>
      <c r="H2465" s="575" t="s">
        <v>907</v>
      </c>
      <c r="I2465" s="493" t="s">
        <v>9</v>
      </c>
      <c r="J2465" s="493">
        <v>1</v>
      </c>
      <c r="K2465" s="478">
        <f>VLOOKUP(A2465,'[11]Precios Unitarios'!$B$3:$AI$1497,34,FALSE)</f>
        <v>2.0652059999999999</v>
      </c>
      <c r="L2465" s="478">
        <f t="shared" si="262"/>
        <v>2.0652059999999999</v>
      </c>
      <c r="M2465" s="599"/>
      <c r="N2465" s="1427"/>
    </row>
    <row r="2466" spans="1:14">
      <c r="A2466" s="513">
        <v>2624103</v>
      </c>
      <c r="B2466" s="1426"/>
      <c r="C2466" s="493"/>
      <c r="D2466" s="493" t="s">
        <v>1247</v>
      </c>
      <c r="E2466" s="493" t="s">
        <v>13</v>
      </c>
      <c r="F2466" s="548" t="s">
        <v>1246</v>
      </c>
      <c r="G2466" s="548" t="s">
        <v>207</v>
      </c>
      <c r="H2466" s="575" t="s">
        <v>1245</v>
      </c>
      <c r="I2466" s="493" t="s">
        <v>9</v>
      </c>
      <c r="J2466" s="493">
        <v>1</v>
      </c>
      <c r="K2466" s="478">
        <f>VLOOKUP(A2466,'[11]Precios Unitarios'!$B$3:$AI$1497,34,FALSE)</f>
        <v>2.3740299999999999</v>
      </c>
      <c r="L2466" s="478">
        <f t="shared" si="262"/>
        <v>2.3740299999999999</v>
      </c>
      <c r="M2466" s="478">
        <f>SUM(L2466)</f>
        <v>2.3740299999999999</v>
      </c>
      <c r="N2466" s="1427"/>
    </row>
    <row r="2467" spans="1:14" ht="30">
      <c r="A2467" s="513">
        <v>2600606</v>
      </c>
      <c r="B2467" s="1426"/>
      <c r="C2467" s="493"/>
      <c r="D2467" s="498" t="s">
        <v>1201</v>
      </c>
      <c r="E2467" s="498" t="s">
        <v>1200</v>
      </c>
      <c r="F2467" s="548" t="s">
        <v>1199</v>
      </c>
      <c r="G2467" s="548" t="s">
        <v>181</v>
      </c>
      <c r="H2467" s="612" t="s">
        <v>1198</v>
      </c>
      <c r="I2467" s="493" t="s">
        <v>9</v>
      </c>
      <c r="J2467" s="493">
        <v>1</v>
      </c>
      <c r="K2467" s="478">
        <f>VLOOKUP(A2467,'[11]Precios Unitarios'!$B$3:$AI$1497,34,FALSE)</f>
        <v>62.1006</v>
      </c>
      <c r="L2467" s="478">
        <f t="shared" si="262"/>
        <v>62.1006</v>
      </c>
      <c r="M2467" s="611">
        <f>SUM(L2467:L2468)</f>
        <v>73.2093864</v>
      </c>
      <c r="N2467" s="1427"/>
    </row>
    <row r="2468" spans="1:14">
      <c r="A2468" s="513">
        <v>1010337</v>
      </c>
      <c r="B2468" s="1426"/>
      <c r="C2468" s="493"/>
      <c r="D2468" s="496"/>
      <c r="E2468" s="496"/>
      <c r="F2468" s="548" t="s">
        <v>902</v>
      </c>
      <c r="G2468" s="548" t="s">
        <v>106</v>
      </c>
      <c r="H2468" s="575" t="s">
        <v>901</v>
      </c>
      <c r="I2468" s="493" t="s">
        <v>10</v>
      </c>
      <c r="J2468" s="493">
        <v>3</v>
      </c>
      <c r="K2468" s="478">
        <f>VLOOKUP(A2468,'[11]Precios Unitarios'!$B$3:$AI$1497,34,FALSE)</f>
        <v>3.7029288</v>
      </c>
      <c r="L2468" s="478">
        <f t="shared" si="262"/>
        <v>11.1087864</v>
      </c>
      <c r="M2468" s="599"/>
      <c r="N2468" s="1427"/>
    </row>
    <row r="2469" spans="1:14" ht="30">
      <c r="A2469" s="513">
        <v>3010504</v>
      </c>
      <c r="B2469" s="1426"/>
      <c r="C2469" s="493"/>
      <c r="D2469" s="498" t="s">
        <v>1244</v>
      </c>
      <c r="E2469" s="498" t="s">
        <v>1244</v>
      </c>
      <c r="F2469" s="548" t="s">
        <v>1243</v>
      </c>
      <c r="G2469" s="548" t="s">
        <v>276</v>
      </c>
      <c r="H2469" s="612" t="s">
        <v>1242</v>
      </c>
      <c r="I2469" s="493" t="s">
        <v>9</v>
      </c>
      <c r="J2469" s="493">
        <v>1</v>
      </c>
      <c r="K2469" s="478">
        <f>VLOOKUP(A2469,'[11]Precios Unitarios'!$B$3:$AI$1497,34,FALSE)</f>
        <v>1772.7555</v>
      </c>
      <c r="L2469" s="478">
        <f t="shared" si="262"/>
        <v>1772.7555</v>
      </c>
      <c r="M2469" s="611">
        <f>SUM(L2469:L2471)</f>
        <v>1889.6634899999999</v>
      </c>
      <c r="N2469" s="1427"/>
    </row>
    <row r="2470" spans="1:14" ht="30">
      <c r="A2470" s="601">
        <v>2820161</v>
      </c>
      <c r="B2470" s="1426"/>
      <c r="C2470" s="493"/>
      <c r="D2470" s="497"/>
      <c r="E2470" s="497"/>
      <c r="F2470" s="610" t="s">
        <v>1194</v>
      </c>
      <c r="G2470" s="610" t="s">
        <v>248</v>
      </c>
      <c r="H2470" s="494" t="s">
        <v>1193</v>
      </c>
      <c r="I2470" s="493" t="s">
        <v>9</v>
      </c>
      <c r="J2470" s="493">
        <v>2</v>
      </c>
      <c r="K2470" s="478">
        <f>VLOOKUP(A2470,'[11]Precios Unitarios'!$B$3:$AI$1497,34,FALSE)</f>
        <v>12.535655999999999</v>
      </c>
      <c r="L2470" s="478">
        <f t="shared" si="262"/>
        <v>25.071311999999999</v>
      </c>
      <c r="M2470" s="602"/>
      <c r="N2470" s="1427"/>
    </row>
    <row r="2471" spans="1:14" ht="30">
      <c r="A2471" s="513">
        <v>2820108</v>
      </c>
      <c r="B2471" s="1426"/>
      <c r="C2471" s="493"/>
      <c r="D2471" s="496"/>
      <c r="E2471" s="496"/>
      <c r="F2471" s="548" t="s">
        <v>929</v>
      </c>
      <c r="G2471" s="548" t="s">
        <v>249</v>
      </c>
      <c r="H2471" s="575" t="s">
        <v>928</v>
      </c>
      <c r="I2471" s="493" t="s">
        <v>1192</v>
      </c>
      <c r="J2471" s="493">
        <v>1</v>
      </c>
      <c r="K2471" s="478">
        <f>VLOOKUP(A2471,'[11]Precios Unitarios'!$B$3:$AI$1497,34,FALSE)</f>
        <v>91.836678000000006</v>
      </c>
      <c r="L2471" s="478">
        <f t="shared" si="262"/>
        <v>91.836678000000006</v>
      </c>
      <c r="M2471" s="599"/>
      <c r="N2471" s="1427"/>
    </row>
    <row r="2472" spans="1:14" ht="30">
      <c r="A2472" s="609">
        <v>2611125</v>
      </c>
      <c r="B2472" s="1426"/>
      <c r="C2472" s="493"/>
      <c r="D2472" s="498" t="s">
        <v>1191</v>
      </c>
      <c r="E2472" s="498" t="s">
        <v>13</v>
      </c>
      <c r="F2472" s="608" t="s">
        <v>1190</v>
      </c>
      <c r="G2472" s="608" t="s">
        <v>184</v>
      </c>
      <c r="H2472" s="594" t="s">
        <v>1189</v>
      </c>
      <c r="I2472" s="493" t="s">
        <v>9</v>
      </c>
      <c r="J2472" s="493">
        <v>2</v>
      </c>
      <c r="K2472" s="478">
        <f>VLOOKUP(A2472,'[11]Precios Unitarios'!$B$3:$AI$1497,34,FALSE)</f>
        <v>64.98899999999999</v>
      </c>
      <c r="L2472" s="607">
        <f t="shared" si="262"/>
        <v>129.97799999999998</v>
      </c>
      <c r="M2472" s="606">
        <f>SUM(L2472:L2476)</f>
        <v>213.58982399999996</v>
      </c>
      <c r="N2472" s="1456"/>
    </row>
    <row r="2473" spans="1:14" ht="30">
      <c r="A2473" s="605">
        <v>2830557</v>
      </c>
      <c r="B2473" s="1426"/>
      <c r="C2473" s="493"/>
      <c r="D2473" s="497"/>
      <c r="E2473" s="497"/>
      <c r="F2473" s="604" t="s">
        <v>1188</v>
      </c>
      <c r="G2473" s="604"/>
      <c r="H2473" s="575" t="s">
        <v>354</v>
      </c>
      <c r="I2473" s="493" t="s">
        <v>9</v>
      </c>
      <c r="J2473" s="493">
        <v>1</v>
      </c>
      <c r="K2473" s="478">
        <f>VLOOKUP(A2473,'[11]Precios Unitarios'!$B$3:$AI$1497,34,FALSE)</f>
        <v>8.6651999999999987</v>
      </c>
      <c r="L2473" s="478">
        <f t="shared" si="262"/>
        <v>8.6651999999999987</v>
      </c>
      <c r="M2473" s="602"/>
      <c r="N2473" s="1427"/>
    </row>
    <row r="2474" spans="1:14">
      <c r="A2474" s="513">
        <v>1021752</v>
      </c>
      <c r="B2474" s="1426"/>
      <c r="C2474" s="493"/>
      <c r="D2474" s="497"/>
      <c r="E2474" s="497"/>
      <c r="F2474" s="548" t="s">
        <v>971</v>
      </c>
      <c r="G2474" s="548" t="s">
        <v>135</v>
      </c>
      <c r="H2474" s="575" t="s">
        <v>1187</v>
      </c>
      <c r="I2474" s="493" t="s">
        <v>10</v>
      </c>
      <c r="J2474" s="493">
        <v>6</v>
      </c>
      <c r="K2474" s="478">
        <f>VLOOKUP(A2474,'[11]Precios Unitarios'!$B$3:$AI$1497,34,FALSE)</f>
        <v>9.1995539999999991</v>
      </c>
      <c r="L2474" s="478">
        <f t="shared" si="262"/>
        <v>55.197323999999995</v>
      </c>
      <c r="M2474" s="602"/>
      <c r="N2474" s="1427"/>
    </row>
    <row r="2475" spans="1:14" ht="30">
      <c r="A2475" s="603">
        <v>2056203</v>
      </c>
      <c r="B2475" s="1426"/>
      <c r="C2475" s="493"/>
      <c r="D2475" s="497"/>
      <c r="E2475" s="497"/>
      <c r="F2475" s="569" t="s">
        <v>871</v>
      </c>
      <c r="G2475" s="569" t="s">
        <v>149</v>
      </c>
      <c r="H2475" s="575" t="s">
        <v>1186</v>
      </c>
      <c r="I2475" s="493" t="s">
        <v>9</v>
      </c>
      <c r="J2475" s="493">
        <v>3</v>
      </c>
      <c r="K2475" s="478">
        <f>VLOOKUP(A2475,'[11]Precios Unitarios'!$B$3:$AI$1497,34,FALSE)</f>
        <v>4.4168000000000003</v>
      </c>
      <c r="L2475" s="478">
        <f t="shared" si="262"/>
        <v>13.250400000000001</v>
      </c>
      <c r="M2475" s="602"/>
      <c r="N2475" s="1427"/>
    </row>
    <row r="2476" spans="1:14" ht="30">
      <c r="A2476" s="601">
        <v>2820111</v>
      </c>
      <c r="B2476" s="1426"/>
      <c r="C2476" s="493"/>
      <c r="D2476" s="496"/>
      <c r="E2476" s="496"/>
      <c r="F2476" s="600" t="s">
        <v>906</v>
      </c>
      <c r="G2476" s="600" t="s">
        <v>244</v>
      </c>
      <c r="H2476" s="575" t="s">
        <v>1185</v>
      </c>
      <c r="I2476" s="493" t="s">
        <v>9</v>
      </c>
      <c r="J2476" s="493">
        <v>1</v>
      </c>
      <c r="K2476" s="478">
        <f>VLOOKUP(A2476,'[11]Precios Unitarios'!$B$3:$AI$1497,34,FALSE)</f>
        <v>6.4988999999999999</v>
      </c>
      <c r="L2476" s="478">
        <f t="shared" si="262"/>
        <v>6.4988999999999999</v>
      </c>
      <c r="M2476" s="599"/>
      <c r="N2476" s="1427"/>
    </row>
    <row r="2477" spans="1:14">
      <c r="A2477" s="613">
        <v>2621102</v>
      </c>
      <c r="B2477" s="1426"/>
      <c r="C2477" s="493"/>
      <c r="D2477" s="493" t="s">
        <v>1241</v>
      </c>
      <c r="E2477" s="493" t="s">
        <v>13</v>
      </c>
      <c r="F2477" s="493" t="s">
        <v>1240</v>
      </c>
      <c r="G2477" s="493" t="s">
        <v>186</v>
      </c>
      <c r="H2477" s="634" t="s">
        <v>1239</v>
      </c>
      <c r="I2477" s="493" t="s">
        <v>9</v>
      </c>
      <c r="J2477" s="493">
        <v>2</v>
      </c>
      <c r="K2477" s="478">
        <f>VLOOKUP(A2477,'[11]Precios Unitarios'!$B$3:$AI$1497,34,FALSE)</f>
        <v>6.2718559999999997</v>
      </c>
      <c r="L2477" s="478">
        <f t="shared" si="262"/>
        <v>12.543711999999999</v>
      </c>
      <c r="M2477" s="478">
        <f>SUM(L2477)</f>
        <v>12.543711999999999</v>
      </c>
      <c r="N2477" s="1427"/>
    </row>
    <row r="2478" spans="1:14">
      <c r="A2478" s="574"/>
      <c r="B2478" s="488" t="str">
        <f>B2479</f>
        <v>MNT3P-15</v>
      </c>
      <c r="C2478" s="488">
        <f>C2479</f>
        <v>0</v>
      </c>
      <c r="D2478" s="486" t="str">
        <f>CONCATENATE(D2479,",",D2488,",",D2489,",",D2491,",",D2494,",",D2499)</f>
        <v>SPS-2S100_125E,SPS-2F5H,SPS-2P6_95E,TRS-2C15,SPD-2LDC,SPD-2F63_1</v>
      </c>
      <c r="E2478" s="485"/>
      <c r="F2478" s="485"/>
      <c r="G2478" s="485"/>
      <c r="H2478" s="485"/>
      <c r="I2478" s="485"/>
      <c r="J2478" s="485"/>
      <c r="K2478" s="485"/>
      <c r="L2478" s="485"/>
      <c r="M2478" s="484"/>
      <c r="N2478" s="544">
        <f>N2479</f>
        <v>2850.9445816000002</v>
      </c>
    </row>
    <row r="2479" spans="1:14" ht="30">
      <c r="A2479" s="630">
        <v>2110102</v>
      </c>
      <c r="B2479" s="1429" t="s">
        <v>1238</v>
      </c>
      <c r="C2479" s="480"/>
      <c r="D2479" s="504" t="s">
        <v>1208</v>
      </c>
      <c r="E2479" s="504" t="s">
        <v>1207</v>
      </c>
      <c r="F2479" s="632" t="s">
        <v>916</v>
      </c>
      <c r="G2479" s="632"/>
      <c r="H2479" s="480" t="s">
        <v>915</v>
      </c>
      <c r="I2479" s="480" t="s">
        <v>9</v>
      </c>
      <c r="J2479" s="480">
        <v>2</v>
      </c>
      <c r="K2479" s="478" t="e">
        <f>VLOOKUP(A2479,'[11]Precios Unitarios'!$B$3:$AI$1497,34,FALSE)</f>
        <v>#N/A</v>
      </c>
      <c r="L2479" s="568" t="e">
        <f t="shared" ref="L2479:L2499" si="263">J2479*K2479</f>
        <v>#N/A</v>
      </c>
      <c r="M2479" s="628">
        <f>SUM(L2480:L2487)</f>
        <v>334.85622279999995</v>
      </c>
      <c r="N2479" s="1431">
        <f>SUM(M2479:M2499)</f>
        <v>2850.9445816000002</v>
      </c>
    </row>
    <row r="2480" spans="1:14" ht="45">
      <c r="A2480" s="622">
        <v>2112042</v>
      </c>
      <c r="B2480" s="1429"/>
      <c r="C2480" s="480"/>
      <c r="D2480" s="503"/>
      <c r="E2480" s="503"/>
      <c r="F2480" s="621" t="s">
        <v>910</v>
      </c>
      <c r="G2480" s="621" t="s">
        <v>154</v>
      </c>
      <c r="H2480" s="631" t="s">
        <v>909</v>
      </c>
      <c r="I2480" s="480" t="s">
        <v>9</v>
      </c>
      <c r="J2480" s="480">
        <v>2</v>
      </c>
      <c r="K2480" s="478">
        <f>VLOOKUP(A2480,'[11]Precios Unitarios'!$B$3:$AI$1497,34,FALSE)</f>
        <v>27.605</v>
      </c>
      <c r="L2480" s="568">
        <f t="shared" si="263"/>
        <v>55.21</v>
      </c>
      <c r="M2480" s="619"/>
      <c r="N2480" s="1431"/>
    </row>
    <row r="2481" spans="1:14" ht="30">
      <c r="A2481" s="515">
        <v>2516122</v>
      </c>
      <c r="B2481" s="1429"/>
      <c r="C2481" s="480"/>
      <c r="D2481" s="503"/>
      <c r="E2481" s="503"/>
      <c r="F2481" s="556">
        <v>2516122</v>
      </c>
      <c r="G2481" s="556" t="s">
        <v>178</v>
      </c>
      <c r="H2481" s="629" t="s">
        <v>178</v>
      </c>
      <c r="I2481" s="480" t="s">
        <v>9</v>
      </c>
      <c r="J2481" s="480">
        <v>2</v>
      </c>
      <c r="K2481" s="478">
        <f>VLOOKUP(A2481,'[11]Precios Unitarios'!$B$3:$AI$1497,34,FALSE)</f>
        <v>109.22484599999999</v>
      </c>
      <c r="L2481" s="568">
        <f t="shared" si="263"/>
        <v>218.44969199999997</v>
      </c>
      <c r="M2481" s="619"/>
      <c r="N2481" s="1431"/>
    </row>
    <row r="2482" spans="1:14" ht="30">
      <c r="A2482" s="515">
        <v>2801201</v>
      </c>
      <c r="B2482" s="1429"/>
      <c r="C2482" s="480"/>
      <c r="D2482" s="503"/>
      <c r="E2482" s="503"/>
      <c r="F2482" s="556" t="s">
        <v>924</v>
      </c>
      <c r="G2482" s="556" t="s">
        <v>227</v>
      </c>
      <c r="H2482" s="582" t="s">
        <v>1206</v>
      </c>
      <c r="I2482" s="480" t="s">
        <v>9</v>
      </c>
      <c r="J2482" s="480">
        <v>1</v>
      </c>
      <c r="K2482" s="478">
        <f>VLOOKUP(A2482,'[11]Precios Unitarios'!$B$3:$AI$1497,34,FALSE)</f>
        <v>19.048997999999997</v>
      </c>
      <c r="L2482" s="568">
        <f t="shared" si="263"/>
        <v>19.048997999999997</v>
      </c>
      <c r="M2482" s="619"/>
      <c r="N2482" s="1431"/>
    </row>
    <row r="2483" spans="1:14" ht="30">
      <c r="A2483" s="515">
        <v>2851630</v>
      </c>
      <c r="B2483" s="1429"/>
      <c r="C2483" s="480"/>
      <c r="D2483" s="503"/>
      <c r="E2483" s="503"/>
      <c r="F2483" s="556" t="s">
        <v>912</v>
      </c>
      <c r="G2483" s="556" t="s">
        <v>255</v>
      </c>
      <c r="H2483" s="582" t="s">
        <v>911</v>
      </c>
      <c r="I2483" s="480" t="s">
        <v>9</v>
      </c>
      <c r="J2483" s="480">
        <v>1</v>
      </c>
      <c r="K2483" s="478">
        <f>VLOOKUP(A2483,'[11]Precios Unitarios'!$B$3:$AI$1497,34,FALSE)</f>
        <v>4.5781139999999994</v>
      </c>
      <c r="L2483" s="568">
        <f t="shared" si="263"/>
        <v>4.5781139999999994</v>
      </c>
      <c r="M2483" s="619"/>
      <c r="N2483" s="1431"/>
    </row>
    <row r="2484" spans="1:14" ht="30">
      <c r="A2484" s="630">
        <v>2831607</v>
      </c>
      <c r="B2484" s="1429"/>
      <c r="C2484" s="480"/>
      <c r="D2484" s="503"/>
      <c r="E2484" s="503"/>
      <c r="F2484" s="480" t="s">
        <v>914</v>
      </c>
      <c r="G2484" s="480" t="s">
        <v>252</v>
      </c>
      <c r="H2484" s="582" t="s">
        <v>1205</v>
      </c>
      <c r="I2484" s="480" t="s">
        <v>9</v>
      </c>
      <c r="J2484" s="480">
        <v>1</v>
      </c>
      <c r="K2484" s="478">
        <f>VLOOKUP(A2484,'[11]Precios Unitarios'!$B$3:$AI$1497,34,FALSE)</f>
        <v>4.7225339999999996</v>
      </c>
      <c r="L2484" s="568">
        <f t="shared" si="263"/>
        <v>4.7225339999999996</v>
      </c>
      <c r="M2484" s="619"/>
      <c r="N2484" s="1431"/>
    </row>
    <row r="2485" spans="1:14" ht="30">
      <c r="A2485" s="618">
        <v>2820111</v>
      </c>
      <c r="B2485" s="1429"/>
      <c r="C2485" s="480"/>
      <c r="D2485" s="503"/>
      <c r="E2485" s="503"/>
      <c r="F2485" s="617" t="s">
        <v>906</v>
      </c>
      <c r="G2485" s="617" t="s">
        <v>244</v>
      </c>
      <c r="H2485" s="582" t="s">
        <v>1185</v>
      </c>
      <c r="I2485" s="480" t="s">
        <v>9</v>
      </c>
      <c r="J2485" s="480">
        <v>1</v>
      </c>
      <c r="K2485" s="478">
        <f>VLOOKUP(A2485,'[11]Precios Unitarios'!$B$3:$AI$1497,34,FALSE)</f>
        <v>6.4988999999999999</v>
      </c>
      <c r="L2485" s="568">
        <f t="shared" si="263"/>
        <v>6.4988999999999999</v>
      </c>
      <c r="M2485" s="619"/>
      <c r="N2485" s="1431"/>
    </row>
    <row r="2486" spans="1:14">
      <c r="A2486" s="515">
        <v>1010337</v>
      </c>
      <c r="B2486" s="1429"/>
      <c r="C2486" s="480"/>
      <c r="D2486" s="503"/>
      <c r="E2486" s="503"/>
      <c r="F2486" s="556" t="s">
        <v>902</v>
      </c>
      <c r="G2486" s="556" t="s">
        <v>106</v>
      </c>
      <c r="H2486" s="582" t="s">
        <v>901</v>
      </c>
      <c r="I2486" s="480" t="s">
        <v>10</v>
      </c>
      <c r="J2486" s="480">
        <v>6</v>
      </c>
      <c r="K2486" s="478">
        <f>VLOOKUP(A2486,'[11]Precios Unitarios'!$B$3:$AI$1497,34,FALSE)</f>
        <v>3.7029288</v>
      </c>
      <c r="L2486" s="568">
        <f t="shared" si="263"/>
        <v>22.217572799999999</v>
      </c>
      <c r="M2486" s="619"/>
      <c r="N2486" s="1431"/>
    </row>
    <row r="2487" spans="1:14" ht="30">
      <c r="A2487" s="515">
        <v>2901620</v>
      </c>
      <c r="B2487" s="1429"/>
      <c r="C2487" s="480"/>
      <c r="D2487" s="502"/>
      <c r="E2487" s="502"/>
      <c r="F2487" s="556" t="s">
        <v>908</v>
      </c>
      <c r="G2487" s="556" t="s">
        <v>269</v>
      </c>
      <c r="H2487" s="582" t="s">
        <v>907</v>
      </c>
      <c r="I2487" s="480" t="s">
        <v>9</v>
      </c>
      <c r="J2487" s="480">
        <v>2</v>
      </c>
      <c r="K2487" s="478">
        <f>VLOOKUP(A2487,'[11]Precios Unitarios'!$B$3:$AI$1497,34,FALSE)</f>
        <v>2.0652059999999999</v>
      </c>
      <c r="L2487" s="568">
        <f t="shared" si="263"/>
        <v>4.1304119999999998</v>
      </c>
      <c r="M2487" s="616"/>
      <c r="N2487" s="1431"/>
    </row>
    <row r="2488" spans="1:14">
      <c r="A2488" s="515">
        <v>2624105</v>
      </c>
      <c r="B2488" s="1429"/>
      <c r="C2488" s="480"/>
      <c r="D2488" s="480" t="s">
        <v>1237</v>
      </c>
      <c r="E2488" s="480" t="s">
        <v>13</v>
      </c>
      <c r="F2488" s="556" t="s">
        <v>1236</v>
      </c>
      <c r="G2488" s="556" t="s">
        <v>208</v>
      </c>
      <c r="H2488" s="582" t="s">
        <v>1235</v>
      </c>
      <c r="I2488" s="480" t="s">
        <v>9</v>
      </c>
      <c r="J2488" s="480">
        <v>2</v>
      </c>
      <c r="K2488" s="478">
        <f>VLOOKUP(A2488,'[11]Precios Unitarios'!$B$3:$AI$1497,34,FALSE)</f>
        <v>2.3740299999999999</v>
      </c>
      <c r="L2488" s="568">
        <f t="shared" si="263"/>
        <v>4.7480599999999997</v>
      </c>
      <c r="M2488" s="568">
        <f>SUM(L2488)</f>
        <v>4.7480599999999997</v>
      </c>
      <c r="N2488" s="1431"/>
    </row>
    <row r="2489" spans="1:14" ht="30">
      <c r="A2489" s="515">
        <v>2600606</v>
      </c>
      <c r="B2489" s="1429"/>
      <c r="C2489" s="480"/>
      <c r="D2489" s="504" t="s">
        <v>1201</v>
      </c>
      <c r="E2489" s="504" t="s">
        <v>1200</v>
      </c>
      <c r="F2489" s="556" t="s">
        <v>1199</v>
      </c>
      <c r="G2489" s="556" t="s">
        <v>181</v>
      </c>
      <c r="H2489" s="629" t="s">
        <v>1198</v>
      </c>
      <c r="I2489" s="480" t="s">
        <v>9</v>
      </c>
      <c r="J2489" s="480">
        <v>2</v>
      </c>
      <c r="K2489" s="478">
        <f>VLOOKUP(A2489,'[11]Precios Unitarios'!$B$3:$AI$1497,34,FALSE)</f>
        <v>62.1006</v>
      </c>
      <c r="L2489" s="568">
        <f t="shared" si="263"/>
        <v>124.2012</v>
      </c>
      <c r="M2489" s="628">
        <f>SUM(L2489:L2490)</f>
        <v>146.4187728</v>
      </c>
      <c r="N2489" s="1431"/>
    </row>
    <row r="2490" spans="1:14">
      <c r="A2490" s="515">
        <v>1010337</v>
      </c>
      <c r="B2490" s="1429"/>
      <c r="C2490" s="480"/>
      <c r="D2490" s="502"/>
      <c r="E2490" s="502"/>
      <c r="F2490" s="556" t="s">
        <v>902</v>
      </c>
      <c r="G2490" s="556" t="s">
        <v>106</v>
      </c>
      <c r="H2490" s="582" t="s">
        <v>901</v>
      </c>
      <c r="I2490" s="480" t="s">
        <v>10</v>
      </c>
      <c r="J2490" s="480">
        <v>6</v>
      </c>
      <c r="K2490" s="478">
        <f>VLOOKUP(A2490,'[11]Precios Unitarios'!$B$3:$AI$1497,34,FALSE)</f>
        <v>3.7029288</v>
      </c>
      <c r="L2490" s="568">
        <f t="shared" si="263"/>
        <v>22.217572799999999</v>
      </c>
      <c r="M2490" s="616"/>
      <c r="N2490" s="1431"/>
    </row>
    <row r="2491" spans="1:14" ht="30">
      <c r="A2491" s="515">
        <v>3010505</v>
      </c>
      <c r="B2491" s="1429"/>
      <c r="C2491" s="480"/>
      <c r="D2491" s="504" t="s">
        <v>1234</v>
      </c>
      <c r="E2491" s="504" t="s">
        <v>1234</v>
      </c>
      <c r="F2491" s="556" t="s">
        <v>1233</v>
      </c>
      <c r="G2491" s="556" t="s">
        <v>277</v>
      </c>
      <c r="H2491" s="629" t="s">
        <v>1232</v>
      </c>
      <c r="I2491" s="480" t="s">
        <v>9</v>
      </c>
      <c r="J2491" s="480">
        <v>1</v>
      </c>
      <c r="K2491" s="478">
        <f>VLOOKUP(A2491,'[11]Precios Unitarios'!$B$3:$AI$1497,34,FALSE)</f>
        <v>2021.8799999999999</v>
      </c>
      <c r="L2491" s="568">
        <f t="shared" si="263"/>
        <v>2021.8799999999999</v>
      </c>
      <c r="M2491" s="628">
        <f>SUM(L2491:L2493)</f>
        <v>2138.7879899999998</v>
      </c>
      <c r="N2491" s="1431"/>
    </row>
    <row r="2492" spans="1:14" ht="30">
      <c r="A2492" s="618">
        <v>2820161</v>
      </c>
      <c r="B2492" s="1429"/>
      <c r="C2492" s="480"/>
      <c r="D2492" s="503"/>
      <c r="E2492" s="503"/>
      <c r="F2492" s="627" t="s">
        <v>1194</v>
      </c>
      <c r="G2492" s="627" t="s">
        <v>248</v>
      </c>
      <c r="H2492" s="481" t="s">
        <v>1193</v>
      </c>
      <c r="I2492" s="480" t="s">
        <v>9</v>
      </c>
      <c r="J2492" s="480">
        <v>2</v>
      </c>
      <c r="K2492" s="478">
        <f>VLOOKUP(A2492,'[11]Precios Unitarios'!$B$3:$AI$1497,34,FALSE)</f>
        <v>12.535655999999999</v>
      </c>
      <c r="L2492" s="568">
        <f t="shared" si="263"/>
        <v>25.071311999999999</v>
      </c>
      <c r="M2492" s="619"/>
      <c r="N2492" s="1431"/>
    </row>
    <row r="2493" spans="1:14" ht="30">
      <c r="A2493" s="515">
        <v>2820108</v>
      </c>
      <c r="B2493" s="1429"/>
      <c r="C2493" s="480"/>
      <c r="D2493" s="502"/>
      <c r="E2493" s="502"/>
      <c r="F2493" s="556" t="s">
        <v>929</v>
      </c>
      <c r="G2493" s="556" t="s">
        <v>249</v>
      </c>
      <c r="H2493" s="582" t="s">
        <v>928</v>
      </c>
      <c r="I2493" s="480" t="s">
        <v>1192</v>
      </c>
      <c r="J2493" s="480">
        <v>1</v>
      </c>
      <c r="K2493" s="478">
        <f>VLOOKUP(A2493,'[11]Precios Unitarios'!$B$3:$AI$1497,34,FALSE)</f>
        <v>91.836678000000006</v>
      </c>
      <c r="L2493" s="568">
        <f t="shared" si="263"/>
        <v>91.836678000000006</v>
      </c>
      <c r="M2493" s="616"/>
      <c r="N2493" s="1431"/>
    </row>
    <row r="2494" spans="1:14" ht="30">
      <c r="A2494" s="626">
        <v>2611125</v>
      </c>
      <c r="B2494" s="1429"/>
      <c r="C2494" s="480"/>
      <c r="D2494" s="504" t="s">
        <v>1191</v>
      </c>
      <c r="E2494" s="504" t="s">
        <v>13</v>
      </c>
      <c r="F2494" s="625" t="s">
        <v>1190</v>
      </c>
      <c r="G2494" s="625" t="s">
        <v>184</v>
      </c>
      <c r="H2494" s="586" t="s">
        <v>1189</v>
      </c>
      <c r="I2494" s="480" t="s">
        <v>9</v>
      </c>
      <c r="J2494" s="480">
        <v>2</v>
      </c>
      <c r="K2494" s="478">
        <f>VLOOKUP(A2494,'[11]Precios Unitarios'!$B$3:$AI$1497,34,FALSE)</f>
        <v>64.98899999999999</v>
      </c>
      <c r="L2494" s="624">
        <f t="shared" si="263"/>
        <v>129.97799999999998</v>
      </c>
      <c r="M2494" s="623">
        <f>SUM(L2494:L2498)</f>
        <v>213.58982399999996</v>
      </c>
      <c r="N2494" s="1455"/>
    </row>
    <row r="2495" spans="1:14" ht="30">
      <c r="A2495" s="622">
        <v>2830557</v>
      </c>
      <c r="B2495" s="1429"/>
      <c r="C2495" s="480"/>
      <c r="D2495" s="503"/>
      <c r="E2495" s="503"/>
      <c r="F2495" s="621" t="s">
        <v>1188</v>
      </c>
      <c r="G2495" s="621"/>
      <c r="H2495" s="582" t="s">
        <v>354</v>
      </c>
      <c r="I2495" s="480" t="s">
        <v>9</v>
      </c>
      <c r="J2495" s="480">
        <v>1</v>
      </c>
      <c r="K2495" s="478">
        <f>VLOOKUP(A2495,'[11]Precios Unitarios'!$B$3:$AI$1497,34,FALSE)</f>
        <v>8.6651999999999987</v>
      </c>
      <c r="L2495" s="568">
        <f t="shared" si="263"/>
        <v>8.6651999999999987</v>
      </c>
      <c r="M2495" s="619"/>
      <c r="N2495" s="1431"/>
    </row>
    <row r="2496" spans="1:14">
      <c r="A2496" s="515">
        <v>1021752</v>
      </c>
      <c r="B2496" s="1429"/>
      <c r="C2496" s="480"/>
      <c r="D2496" s="503"/>
      <c r="E2496" s="503"/>
      <c r="F2496" s="556" t="s">
        <v>971</v>
      </c>
      <c r="G2496" s="556" t="s">
        <v>135</v>
      </c>
      <c r="H2496" s="582" t="s">
        <v>1187</v>
      </c>
      <c r="I2496" s="480" t="s">
        <v>10</v>
      </c>
      <c r="J2496" s="480">
        <v>6</v>
      </c>
      <c r="K2496" s="478">
        <f>VLOOKUP(A2496,'[11]Precios Unitarios'!$B$3:$AI$1497,34,FALSE)</f>
        <v>9.1995539999999991</v>
      </c>
      <c r="L2496" s="568">
        <f t="shared" si="263"/>
        <v>55.197323999999995</v>
      </c>
      <c r="M2496" s="619"/>
      <c r="N2496" s="1431"/>
    </row>
    <row r="2497" spans="1:14" ht="30">
      <c r="A2497" s="620">
        <v>2056203</v>
      </c>
      <c r="B2497" s="1429"/>
      <c r="C2497" s="480"/>
      <c r="D2497" s="503"/>
      <c r="E2497" s="503"/>
      <c r="F2497" s="570" t="s">
        <v>871</v>
      </c>
      <c r="G2497" s="570" t="s">
        <v>149</v>
      </c>
      <c r="H2497" s="582" t="s">
        <v>1186</v>
      </c>
      <c r="I2497" s="480" t="s">
        <v>9</v>
      </c>
      <c r="J2497" s="480">
        <v>3</v>
      </c>
      <c r="K2497" s="478">
        <f>VLOOKUP(A2497,'[11]Precios Unitarios'!$B$3:$AI$1497,34,FALSE)</f>
        <v>4.4168000000000003</v>
      </c>
      <c r="L2497" s="568">
        <f t="shared" si="263"/>
        <v>13.250400000000001</v>
      </c>
      <c r="M2497" s="619"/>
      <c r="N2497" s="1431"/>
    </row>
    <row r="2498" spans="1:14" ht="30">
      <c r="A2498" s="618">
        <v>2820111</v>
      </c>
      <c r="B2498" s="1429"/>
      <c r="C2498" s="480"/>
      <c r="D2498" s="502"/>
      <c r="E2498" s="502"/>
      <c r="F2498" s="617" t="s">
        <v>906</v>
      </c>
      <c r="G2498" s="617" t="s">
        <v>244</v>
      </c>
      <c r="H2498" s="582" t="s">
        <v>1185</v>
      </c>
      <c r="I2498" s="480" t="s">
        <v>9</v>
      </c>
      <c r="J2498" s="480">
        <v>1</v>
      </c>
      <c r="K2498" s="478">
        <f>VLOOKUP(A2498,'[11]Precios Unitarios'!$B$3:$AI$1497,34,FALSE)</f>
        <v>6.4988999999999999</v>
      </c>
      <c r="L2498" s="568">
        <f t="shared" si="263"/>
        <v>6.4988999999999999</v>
      </c>
      <c r="M2498" s="616"/>
      <c r="N2498" s="1431"/>
    </row>
    <row r="2499" spans="1:14">
      <c r="A2499" s="515">
        <v>2621106</v>
      </c>
      <c r="B2499" s="1429"/>
      <c r="C2499" s="480"/>
      <c r="D2499" s="480" t="s">
        <v>1231</v>
      </c>
      <c r="E2499" s="480" t="s">
        <v>13</v>
      </c>
      <c r="F2499" s="556" t="s">
        <v>1230</v>
      </c>
      <c r="G2499" s="556" t="s">
        <v>188</v>
      </c>
      <c r="H2499" s="633" t="s">
        <v>1229</v>
      </c>
      <c r="I2499" s="480" t="s">
        <v>9</v>
      </c>
      <c r="J2499" s="480">
        <v>2</v>
      </c>
      <c r="K2499" s="478">
        <f>VLOOKUP(A2499,'[11]Precios Unitarios'!$B$3:$AI$1497,34,FALSE)</f>
        <v>6.2718559999999997</v>
      </c>
      <c r="L2499" s="568">
        <f t="shared" si="263"/>
        <v>12.543711999999999</v>
      </c>
      <c r="M2499" s="568">
        <f>SUM(L2499)</f>
        <v>12.543711999999999</v>
      </c>
      <c r="N2499" s="1431"/>
    </row>
    <row r="2500" spans="1:14">
      <c r="A2500" s="574"/>
      <c r="B2500" s="488" t="str">
        <f>B2501</f>
        <v>MNT3P-25</v>
      </c>
      <c r="C2500" s="488">
        <f>C2501</f>
        <v>0</v>
      </c>
      <c r="D2500" s="486" t="str">
        <f>CONCATENATE(D2501,",",D2510,",",D2511,",",D2513,",",D2516,",",D2521)</f>
        <v>SPS-2S100_125E,SPS-2F8K,SPS-2P6_95E,TRS-2C25,SPD-2LDC,SPD-2F100_1</v>
      </c>
      <c r="E2500" s="485"/>
      <c r="F2500" s="485"/>
      <c r="G2500" s="485"/>
      <c r="H2500" s="485"/>
      <c r="I2500" s="485"/>
      <c r="J2500" s="485"/>
      <c r="K2500" s="485"/>
      <c r="L2500" s="485"/>
      <c r="M2500" s="484"/>
      <c r="N2500" s="544">
        <f>N2501</f>
        <v>3090.4661816000007</v>
      </c>
    </row>
    <row r="2501" spans="1:14" ht="30">
      <c r="A2501" s="613">
        <v>2110102</v>
      </c>
      <c r="B2501" s="1426" t="s">
        <v>1228</v>
      </c>
      <c r="C2501" s="493"/>
      <c r="D2501" s="498" t="s">
        <v>1208</v>
      </c>
      <c r="E2501" s="498" t="s">
        <v>1207</v>
      </c>
      <c r="F2501" s="615" t="s">
        <v>916</v>
      </c>
      <c r="G2501" s="615"/>
      <c r="H2501" s="493" t="s">
        <v>915</v>
      </c>
      <c r="I2501" s="493" t="s">
        <v>9</v>
      </c>
      <c r="J2501" s="493">
        <v>2</v>
      </c>
      <c r="K2501" s="478" t="e">
        <f>VLOOKUP(A2501,'[11]Precios Unitarios'!$B$3:$AI$1497,34,FALSE)</f>
        <v>#N/A</v>
      </c>
      <c r="L2501" s="478" t="e">
        <f t="shared" ref="L2501:L2521" si="264">J2501*K2501</f>
        <v>#N/A</v>
      </c>
      <c r="M2501" s="611">
        <f>SUM(L2502:L2509)</f>
        <v>334.85622279999995</v>
      </c>
      <c r="N2501" s="1427">
        <f>SUM(M2501:M2521)</f>
        <v>3090.4661816000007</v>
      </c>
    </row>
    <row r="2502" spans="1:14" ht="45">
      <c r="A2502" s="605">
        <v>2112042</v>
      </c>
      <c r="B2502" s="1426"/>
      <c r="C2502" s="493"/>
      <c r="D2502" s="497"/>
      <c r="E2502" s="497"/>
      <c r="F2502" s="604" t="s">
        <v>910</v>
      </c>
      <c r="G2502" s="604" t="s">
        <v>154</v>
      </c>
      <c r="H2502" s="614" t="s">
        <v>909</v>
      </c>
      <c r="I2502" s="493" t="s">
        <v>9</v>
      </c>
      <c r="J2502" s="493">
        <v>2</v>
      </c>
      <c r="K2502" s="478">
        <f>VLOOKUP(A2502,'[11]Precios Unitarios'!$B$3:$AI$1497,34,FALSE)</f>
        <v>27.605</v>
      </c>
      <c r="L2502" s="478">
        <f t="shared" si="264"/>
        <v>55.21</v>
      </c>
      <c r="M2502" s="602"/>
      <c r="N2502" s="1427"/>
    </row>
    <row r="2503" spans="1:14" ht="30">
      <c r="A2503" s="513">
        <v>2516122</v>
      </c>
      <c r="B2503" s="1426"/>
      <c r="C2503" s="493"/>
      <c r="D2503" s="497"/>
      <c r="E2503" s="497"/>
      <c r="F2503" s="548">
        <v>2516122</v>
      </c>
      <c r="G2503" s="548" t="s">
        <v>178</v>
      </c>
      <c r="H2503" s="612" t="s">
        <v>178</v>
      </c>
      <c r="I2503" s="493" t="s">
        <v>9</v>
      </c>
      <c r="J2503" s="493">
        <v>2</v>
      </c>
      <c r="K2503" s="478">
        <f>VLOOKUP(A2503,'[11]Precios Unitarios'!$B$3:$AI$1497,34,FALSE)</f>
        <v>109.22484599999999</v>
      </c>
      <c r="L2503" s="478">
        <f t="shared" si="264"/>
        <v>218.44969199999997</v>
      </c>
      <c r="M2503" s="602"/>
      <c r="N2503" s="1427"/>
    </row>
    <row r="2504" spans="1:14" ht="30">
      <c r="A2504" s="513">
        <v>2801201</v>
      </c>
      <c r="B2504" s="1426"/>
      <c r="C2504" s="493"/>
      <c r="D2504" s="497"/>
      <c r="E2504" s="497"/>
      <c r="F2504" s="548" t="s">
        <v>924</v>
      </c>
      <c r="G2504" s="548" t="s">
        <v>227</v>
      </c>
      <c r="H2504" s="575" t="s">
        <v>1206</v>
      </c>
      <c r="I2504" s="493" t="s">
        <v>9</v>
      </c>
      <c r="J2504" s="493">
        <v>1</v>
      </c>
      <c r="K2504" s="478">
        <f>VLOOKUP(A2504,'[11]Precios Unitarios'!$B$3:$AI$1497,34,FALSE)</f>
        <v>19.048997999999997</v>
      </c>
      <c r="L2504" s="478">
        <f t="shared" si="264"/>
        <v>19.048997999999997</v>
      </c>
      <c r="M2504" s="602"/>
      <c r="N2504" s="1427"/>
    </row>
    <row r="2505" spans="1:14" ht="30">
      <c r="A2505" s="513">
        <v>2851630</v>
      </c>
      <c r="B2505" s="1426"/>
      <c r="C2505" s="493"/>
      <c r="D2505" s="497"/>
      <c r="E2505" s="497"/>
      <c r="F2505" s="548" t="s">
        <v>912</v>
      </c>
      <c r="G2505" s="548" t="s">
        <v>255</v>
      </c>
      <c r="H2505" s="575" t="s">
        <v>911</v>
      </c>
      <c r="I2505" s="493" t="s">
        <v>9</v>
      </c>
      <c r="J2505" s="493">
        <v>1</v>
      </c>
      <c r="K2505" s="478">
        <f>VLOOKUP(A2505,'[11]Precios Unitarios'!$B$3:$AI$1497,34,FALSE)</f>
        <v>4.5781139999999994</v>
      </c>
      <c r="L2505" s="478">
        <f t="shared" si="264"/>
        <v>4.5781139999999994</v>
      </c>
      <c r="M2505" s="602"/>
      <c r="N2505" s="1427"/>
    </row>
    <row r="2506" spans="1:14" ht="30">
      <c r="A2506" s="613">
        <v>2831607</v>
      </c>
      <c r="B2506" s="1426"/>
      <c r="C2506" s="493"/>
      <c r="D2506" s="497"/>
      <c r="E2506" s="497"/>
      <c r="F2506" s="493" t="s">
        <v>914</v>
      </c>
      <c r="G2506" s="493" t="s">
        <v>252</v>
      </c>
      <c r="H2506" s="575" t="s">
        <v>1205</v>
      </c>
      <c r="I2506" s="493" t="s">
        <v>9</v>
      </c>
      <c r="J2506" s="493">
        <v>1</v>
      </c>
      <c r="K2506" s="478">
        <f>VLOOKUP(A2506,'[11]Precios Unitarios'!$B$3:$AI$1497,34,FALSE)</f>
        <v>4.7225339999999996</v>
      </c>
      <c r="L2506" s="478">
        <f t="shared" si="264"/>
        <v>4.7225339999999996</v>
      </c>
      <c r="M2506" s="602"/>
      <c r="N2506" s="1427"/>
    </row>
    <row r="2507" spans="1:14" ht="30">
      <c r="A2507" s="601">
        <v>2820111</v>
      </c>
      <c r="B2507" s="1426"/>
      <c r="C2507" s="493"/>
      <c r="D2507" s="497"/>
      <c r="E2507" s="497"/>
      <c r="F2507" s="600" t="s">
        <v>906</v>
      </c>
      <c r="G2507" s="600" t="s">
        <v>244</v>
      </c>
      <c r="H2507" s="575" t="s">
        <v>1185</v>
      </c>
      <c r="I2507" s="493" t="s">
        <v>9</v>
      </c>
      <c r="J2507" s="493">
        <v>1</v>
      </c>
      <c r="K2507" s="478">
        <f>VLOOKUP(A2507,'[11]Precios Unitarios'!$B$3:$AI$1497,34,FALSE)</f>
        <v>6.4988999999999999</v>
      </c>
      <c r="L2507" s="478">
        <f t="shared" si="264"/>
        <v>6.4988999999999999</v>
      </c>
      <c r="M2507" s="602"/>
      <c r="N2507" s="1427"/>
    </row>
    <row r="2508" spans="1:14">
      <c r="A2508" s="513">
        <v>1010337</v>
      </c>
      <c r="B2508" s="1426"/>
      <c r="C2508" s="493"/>
      <c r="D2508" s="497"/>
      <c r="E2508" s="497"/>
      <c r="F2508" s="548" t="s">
        <v>902</v>
      </c>
      <c r="G2508" s="548" t="s">
        <v>106</v>
      </c>
      <c r="H2508" s="575" t="s">
        <v>901</v>
      </c>
      <c r="I2508" s="493" t="s">
        <v>10</v>
      </c>
      <c r="J2508" s="493">
        <v>6</v>
      </c>
      <c r="K2508" s="478">
        <f>VLOOKUP(A2508,'[11]Precios Unitarios'!$B$3:$AI$1497,34,FALSE)</f>
        <v>3.7029288</v>
      </c>
      <c r="L2508" s="478">
        <f t="shared" si="264"/>
        <v>22.217572799999999</v>
      </c>
      <c r="M2508" s="602"/>
      <c r="N2508" s="1427"/>
    </row>
    <row r="2509" spans="1:14" ht="30">
      <c r="A2509" s="513">
        <v>2901620</v>
      </c>
      <c r="B2509" s="1426"/>
      <c r="C2509" s="493"/>
      <c r="D2509" s="496"/>
      <c r="E2509" s="496"/>
      <c r="F2509" s="548" t="s">
        <v>908</v>
      </c>
      <c r="G2509" s="548" t="s">
        <v>269</v>
      </c>
      <c r="H2509" s="575" t="s">
        <v>907</v>
      </c>
      <c r="I2509" s="493" t="s">
        <v>9</v>
      </c>
      <c r="J2509" s="493">
        <v>2</v>
      </c>
      <c r="K2509" s="478">
        <f>VLOOKUP(A2509,'[11]Precios Unitarios'!$B$3:$AI$1497,34,FALSE)</f>
        <v>2.0652059999999999</v>
      </c>
      <c r="L2509" s="478">
        <f t="shared" si="264"/>
        <v>4.1304119999999998</v>
      </c>
      <c r="M2509" s="599"/>
      <c r="N2509" s="1427"/>
    </row>
    <row r="2510" spans="1:14">
      <c r="A2510" s="513">
        <v>2624208</v>
      </c>
      <c r="B2510" s="1426"/>
      <c r="C2510" s="493"/>
      <c r="D2510" s="493" t="s">
        <v>1227</v>
      </c>
      <c r="E2510" s="493" t="s">
        <v>13</v>
      </c>
      <c r="F2510" s="548" t="s">
        <v>1226</v>
      </c>
      <c r="G2510" s="548" t="s">
        <v>210</v>
      </c>
      <c r="H2510" s="575" t="s">
        <v>941</v>
      </c>
      <c r="I2510" s="493" t="s">
        <v>9</v>
      </c>
      <c r="J2510" s="493">
        <v>2</v>
      </c>
      <c r="K2510" s="478">
        <f>VLOOKUP(A2510,'[11]Precios Unitarios'!$B$3:$AI$1497,34,FALSE)</f>
        <v>2.3740299999999999</v>
      </c>
      <c r="L2510" s="478">
        <f t="shared" si="264"/>
        <v>4.7480599999999997</v>
      </c>
      <c r="M2510" s="478">
        <f>SUM(L2510)</f>
        <v>4.7480599999999997</v>
      </c>
      <c r="N2510" s="1427"/>
    </row>
    <row r="2511" spans="1:14" ht="30">
      <c r="A2511" s="513">
        <v>2600606</v>
      </c>
      <c r="B2511" s="1426"/>
      <c r="C2511" s="493"/>
      <c r="D2511" s="498" t="s">
        <v>1201</v>
      </c>
      <c r="E2511" s="498" t="s">
        <v>1200</v>
      </c>
      <c r="F2511" s="548" t="s">
        <v>1199</v>
      </c>
      <c r="G2511" s="548" t="s">
        <v>181</v>
      </c>
      <c r="H2511" s="612" t="s">
        <v>1198</v>
      </c>
      <c r="I2511" s="493" t="s">
        <v>9</v>
      </c>
      <c r="J2511" s="493">
        <v>2</v>
      </c>
      <c r="K2511" s="478">
        <f>VLOOKUP(A2511,'[11]Precios Unitarios'!$B$3:$AI$1497,34,FALSE)</f>
        <v>62.1006</v>
      </c>
      <c r="L2511" s="478">
        <f t="shared" si="264"/>
        <v>124.2012</v>
      </c>
      <c r="M2511" s="611">
        <f>SUM(L2511:L2512)</f>
        <v>146.4187728</v>
      </c>
      <c r="N2511" s="1427"/>
    </row>
    <row r="2512" spans="1:14">
      <c r="A2512" s="513">
        <v>1010337</v>
      </c>
      <c r="B2512" s="1426"/>
      <c r="C2512" s="493"/>
      <c r="D2512" s="496"/>
      <c r="E2512" s="496"/>
      <c r="F2512" s="548" t="s">
        <v>902</v>
      </c>
      <c r="G2512" s="548" t="s">
        <v>106</v>
      </c>
      <c r="H2512" s="575" t="s">
        <v>901</v>
      </c>
      <c r="I2512" s="493" t="s">
        <v>10</v>
      </c>
      <c r="J2512" s="493">
        <v>6</v>
      </c>
      <c r="K2512" s="478">
        <f>VLOOKUP(A2512,'[11]Precios Unitarios'!$B$3:$AI$1497,34,FALSE)</f>
        <v>3.7029288</v>
      </c>
      <c r="L2512" s="478">
        <f t="shared" si="264"/>
        <v>22.217572799999999</v>
      </c>
      <c r="M2512" s="599"/>
      <c r="N2512" s="1427"/>
    </row>
    <row r="2513" spans="1:14" ht="30">
      <c r="A2513" s="513">
        <v>3010508</v>
      </c>
      <c r="B2513" s="1426"/>
      <c r="C2513" s="493"/>
      <c r="D2513" s="498" t="s">
        <v>1225</v>
      </c>
      <c r="E2513" s="498" t="s">
        <v>1225</v>
      </c>
      <c r="F2513" s="548" t="s">
        <v>1224</v>
      </c>
      <c r="G2513" s="548" t="s">
        <v>278</v>
      </c>
      <c r="H2513" s="612" t="s">
        <v>1223</v>
      </c>
      <c r="I2513" s="493" t="s">
        <v>9</v>
      </c>
      <c r="J2513" s="493">
        <v>1</v>
      </c>
      <c r="K2513" s="478">
        <f>VLOOKUP(A2513,'[11]Precios Unitarios'!$B$3:$AI$1497,34,FALSE)</f>
        <v>2261.4016000000001</v>
      </c>
      <c r="L2513" s="478">
        <f t="shared" si="264"/>
        <v>2261.4016000000001</v>
      </c>
      <c r="M2513" s="611">
        <f>SUM(L2513:L2515)</f>
        <v>2378.3095900000003</v>
      </c>
      <c r="N2513" s="1427"/>
    </row>
    <row r="2514" spans="1:14" ht="30">
      <c r="A2514" s="601">
        <v>2820161</v>
      </c>
      <c r="B2514" s="1426"/>
      <c r="C2514" s="493"/>
      <c r="D2514" s="497"/>
      <c r="E2514" s="497"/>
      <c r="F2514" s="610" t="s">
        <v>1194</v>
      </c>
      <c r="G2514" s="610" t="s">
        <v>248</v>
      </c>
      <c r="H2514" s="494" t="s">
        <v>1193</v>
      </c>
      <c r="I2514" s="493" t="s">
        <v>9</v>
      </c>
      <c r="J2514" s="493">
        <v>2</v>
      </c>
      <c r="K2514" s="478">
        <f>VLOOKUP(A2514,'[11]Precios Unitarios'!$B$3:$AI$1497,34,FALSE)</f>
        <v>12.535655999999999</v>
      </c>
      <c r="L2514" s="478">
        <f t="shared" si="264"/>
        <v>25.071311999999999</v>
      </c>
      <c r="M2514" s="602"/>
      <c r="N2514" s="1427"/>
    </row>
    <row r="2515" spans="1:14" ht="30">
      <c r="A2515" s="513">
        <v>2820108</v>
      </c>
      <c r="B2515" s="1426"/>
      <c r="C2515" s="493"/>
      <c r="D2515" s="496"/>
      <c r="E2515" s="496"/>
      <c r="F2515" s="548" t="s">
        <v>929</v>
      </c>
      <c r="G2515" s="548" t="s">
        <v>249</v>
      </c>
      <c r="H2515" s="575" t="s">
        <v>928</v>
      </c>
      <c r="I2515" s="493" t="s">
        <v>1192</v>
      </c>
      <c r="J2515" s="493">
        <v>1</v>
      </c>
      <c r="K2515" s="478">
        <f>VLOOKUP(A2515,'[11]Precios Unitarios'!$B$3:$AI$1497,34,FALSE)</f>
        <v>91.836678000000006</v>
      </c>
      <c r="L2515" s="478">
        <f t="shared" si="264"/>
        <v>91.836678000000006</v>
      </c>
      <c r="M2515" s="599"/>
      <c r="N2515" s="1427"/>
    </row>
    <row r="2516" spans="1:14" ht="30">
      <c r="A2516" s="609">
        <v>2611125</v>
      </c>
      <c r="B2516" s="1426"/>
      <c r="C2516" s="493"/>
      <c r="D2516" s="498" t="s">
        <v>1191</v>
      </c>
      <c r="E2516" s="498" t="s">
        <v>13</v>
      </c>
      <c r="F2516" s="608" t="s">
        <v>1190</v>
      </c>
      <c r="G2516" s="608" t="s">
        <v>184</v>
      </c>
      <c r="H2516" s="594" t="s">
        <v>1189</v>
      </c>
      <c r="I2516" s="493" t="s">
        <v>9</v>
      </c>
      <c r="J2516" s="493">
        <v>2</v>
      </c>
      <c r="K2516" s="478">
        <f>VLOOKUP(A2516,'[11]Precios Unitarios'!$B$3:$AI$1497,34,FALSE)</f>
        <v>64.98899999999999</v>
      </c>
      <c r="L2516" s="607">
        <f t="shared" si="264"/>
        <v>129.97799999999998</v>
      </c>
      <c r="M2516" s="606">
        <f>SUM(L2516:L2520)</f>
        <v>213.58982399999996</v>
      </c>
      <c r="N2516" s="1456"/>
    </row>
    <row r="2517" spans="1:14" ht="30">
      <c r="A2517" s="605">
        <v>2830557</v>
      </c>
      <c r="B2517" s="1426"/>
      <c r="C2517" s="493"/>
      <c r="D2517" s="497"/>
      <c r="E2517" s="497"/>
      <c r="F2517" s="604" t="s">
        <v>1188</v>
      </c>
      <c r="G2517" s="604"/>
      <c r="H2517" s="575" t="s">
        <v>354</v>
      </c>
      <c r="I2517" s="493" t="s">
        <v>9</v>
      </c>
      <c r="J2517" s="493">
        <v>1</v>
      </c>
      <c r="K2517" s="478">
        <f>VLOOKUP(A2517,'[11]Precios Unitarios'!$B$3:$AI$1497,34,FALSE)</f>
        <v>8.6651999999999987</v>
      </c>
      <c r="L2517" s="478">
        <f t="shared" si="264"/>
        <v>8.6651999999999987</v>
      </c>
      <c r="M2517" s="602"/>
      <c r="N2517" s="1427"/>
    </row>
    <row r="2518" spans="1:14">
      <c r="A2518" s="513">
        <v>1021752</v>
      </c>
      <c r="B2518" s="1426"/>
      <c r="C2518" s="493"/>
      <c r="D2518" s="497"/>
      <c r="E2518" s="497"/>
      <c r="F2518" s="548" t="s">
        <v>971</v>
      </c>
      <c r="G2518" s="548" t="s">
        <v>135</v>
      </c>
      <c r="H2518" s="575" t="s">
        <v>1187</v>
      </c>
      <c r="I2518" s="493" t="s">
        <v>10</v>
      </c>
      <c r="J2518" s="493">
        <v>6</v>
      </c>
      <c r="K2518" s="478">
        <f>VLOOKUP(A2518,'[11]Precios Unitarios'!$B$3:$AI$1497,34,FALSE)</f>
        <v>9.1995539999999991</v>
      </c>
      <c r="L2518" s="478">
        <f t="shared" si="264"/>
        <v>55.197323999999995</v>
      </c>
      <c r="M2518" s="602"/>
      <c r="N2518" s="1427"/>
    </row>
    <row r="2519" spans="1:14" ht="30">
      <c r="A2519" s="603">
        <v>2056203</v>
      </c>
      <c r="B2519" s="1426"/>
      <c r="C2519" s="493"/>
      <c r="D2519" s="497"/>
      <c r="E2519" s="497"/>
      <c r="F2519" s="569" t="s">
        <v>871</v>
      </c>
      <c r="G2519" s="569" t="s">
        <v>149</v>
      </c>
      <c r="H2519" s="575" t="s">
        <v>1186</v>
      </c>
      <c r="I2519" s="493" t="s">
        <v>9</v>
      </c>
      <c r="J2519" s="493">
        <v>3</v>
      </c>
      <c r="K2519" s="478">
        <f>VLOOKUP(A2519,'[11]Precios Unitarios'!$B$3:$AI$1497,34,FALSE)</f>
        <v>4.4168000000000003</v>
      </c>
      <c r="L2519" s="478">
        <f t="shared" si="264"/>
        <v>13.250400000000001</v>
      </c>
      <c r="M2519" s="602"/>
      <c r="N2519" s="1427"/>
    </row>
    <row r="2520" spans="1:14" ht="30">
      <c r="A2520" s="601">
        <v>2820111</v>
      </c>
      <c r="B2520" s="1426"/>
      <c r="C2520" s="493"/>
      <c r="D2520" s="496"/>
      <c r="E2520" s="496"/>
      <c r="F2520" s="600" t="s">
        <v>906</v>
      </c>
      <c r="G2520" s="600" t="s">
        <v>244</v>
      </c>
      <c r="H2520" s="575" t="s">
        <v>1185</v>
      </c>
      <c r="I2520" s="493" t="s">
        <v>9</v>
      </c>
      <c r="J2520" s="493">
        <v>1</v>
      </c>
      <c r="K2520" s="478">
        <f>VLOOKUP(A2520,'[11]Precios Unitarios'!$B$3:$AI$1497,34,FALSE)</f>
        <v>6.4988999999999999</v>
      </c>
      <c r="L2520" s="478">
        <f t="shared" si="264"/>
        <v>6.4988999999999999</v>
      </c>
      <c r="M2520" s="599"/>
      <c r="N2520" s="1427"/>
    </row>
    <row r="2521" spans="1:14">
      <c r="A2521" s="513">
        <v>2621110</v>
      </c>
      <c r="B2521" s="1426"/>
      <c r="C2521" s="493"/>
      <c r="D2521" s="493" t="s">
        <v>1222</v>
      </c>
      <c r="E2521" s="493" t="s">
        <v>13</v>
      </c>
      <c r="F2521" s="548" t="s">
        <v>1221</v>
      </c>
      <c r="G2521" s="548" t="s">
        <v>190</v>
      </c>
      <c r="H2521" s="575" t="s">
        <v>1220</v>
      </c>
      <c r="I2521" s="493" t="s">
        <v>9</v>
      </c>
      <c r="J2521" s="493">
        <v>2</v>
      </c>
      <c r="K2521" s="478">
        <f>VLOOKUP(A2521,'[11]Precios Unitarios'!$B$3:$AI$1497,34,FALSE)</f>
        <v>6.2718559999999997</v>
      </c>
      <c r="L2521" s="478">
        <f t="shared" si="264"/>
        <v>12.543711999999999</v>
      </c>
      <c r="M2521" s="478">
        <f>SUM(L2521)</f>
        <v>12.543711999999999</v>
      </c>
      <c r="N2521" s="1427"/>
    </row>
    <row r="2522" spans="1:14">
      <c r="A2522" s="574"/>
      <c r="B2522" s="488" t="str">
        <f>B2523</f>
        <v>MNT3P-37.5</v>
      </c>
      <c r="C2522" s="488">
        <f>C2523</f>
        <v>0</v>
      </c>
      <c r="D2522" s="486" t="str">
        <f>CONCATENATE(D2523,",",D2532,",",D2533,",",D2535,",",D2538,",",D2543)</f>
        <v>SPS-2S100_125E,SPS-2F12K,SPS-2P6_95E,TRS-2C37,5,SPD-2LDC,SPD-2F125_1</v>
      </c>
      <c r="E2522" s="485"/>
      <c r="F2522" s="485"/>
      <c r="G2522" s="485"/>
      <c r="H2522" s="485"/>
      <c r="I2522" s="485"/>
      <c r="J2522" s="485"/>
      <c r="K2522" s="485"/>
      <c r="L2522" s="485"/>
      <c r="M2522" s="484"/>
      <c r="N2522" s="544">
        <f>N2523</f>
        <v>3654.7123816000008</v>
      </c>
    </row>
    <row r="2523" spans="1:14" ht="30">
      <c r="A2523" s="630">
        <v>2110102</v>
      </c>
      <c r="B2523" s="1429" t="s">
        <v>1219</v>
      </c>
      <c r="C2523" s="480"/>
      <c r="D2523" s="504" t="s">
        <v>1208</v>
      </c>
      <c r="E2523" s="504" t="s">
        <v>1207</v>
      </c>
      <c r="F2523" s="632" t="s">
        <v>916</v>
      </c>
      <c r="G2523" s="632"/>
      <c r="H2523" s="480" t="s">
        <v>915</v>
      </c>
      <c r="I2523" s="480" t="s">
        <v>9</v>
      </c>
      <c r="J2523" s="480">
        <v>2</v>
      </c>
      <c r="K2523" s="478" t="e">
        <f>VLOOKUP(A2523,'[11]Precios Unitarios'!$B$3:$AI$1497,34,FALSE)</f>
        <v>#N/A</v>
      </c>
      <c r="L2523" s="568" t="e">
        <f t="shared" ref="L2523:L2543" si="265">J2523*K2523</f>
        <v>#N/A</v>
      </c>
      <c r="M2523" s="628">
        <f>SUM(L2524:L2531)</f>
        <v>334.85622279999995</v>
      </c>
      <c r="N2523" s="1431">
        <f>SUM(M2523:M2543)</f>
        <v>3654.7123816000008</v>
      </c>
    </row>
    <row r="2524" spans="1:14" ht="45">
      <c r="A2524" s="622">
        <v>2112042</v>
      </c>
      <c r="B2524" s="1429"/>
      <c r="C2524" s="480"/>
      <c r="D2524" s="503"/>
      <c r="E2524" s="503"/>
      <c r="F2524" s="621" t="s">
        <v>910</v>
      </c>
      <c r="G2524" s="621" t="s">
        <v>154</v>
      </c>
      <c r="H2524" s="631" t="s">
        <v>909</v>
      </c>
      <c r="I2524" s="480" t="s">
        <v>9</v>
      </c>
      <c r="J2524" s="480">
        <v>2</v>
      </c>
      <c r="K2524" s="478">
        <f>VLOOKUP(A2524,'[11]Precios Unitarios'!$B$3:$AI$1497,34,FALSE)</f>
        <v>27.605</v>
      </c>
      <c r="L2524" s="568">
        <f t="shared" si="265"/>
        <v>55.21</v>
      </c>
      <c r="M2524" s="619"/>
      <c r="N2524" s="1431"/>
    </row>
    <row r="2525" spans="1:14" ht="30">
      <c r="A2525" s="515">
        <v>2516122</v>
      </c>
      <c r="B2525" s="1429"/>
      <c r="C2525" s="480"/>
      <c r="D2525" s="503"/>
      <c r="E2525" s="503"/>
      <c r="F2525" s="556">
        <v>2516122</v>
      </c>
      <c r="G2525" s="556" t="s">
        <v>178</v>
      </c>
      <c r="H2525" s="629" t="s">
        <v>178</v>
      </c>
      <c r="I2525" s="480" t="s">
        <v>9</v>
      </c>
      <c r="J2525" s="480">
        <v>2</v>
      </c>
      <c r="K2525" s="478">
        <f>VLOOKUP(A2525,'[11]Precios Unitarios'!$B$3:$AI$1497,34,FALSE)</f>
        <v>109.22484599999999</v>
      </c>
      <c r="L2525" s="568">
        <f t="shared" si="265"/>
        <v>218.44969199999997</v>
      </c>
      <c r="M2525" s="619"/>
      <c r="N2525" s="1431"/>
    </row>
    <row r="2526" spans="1:14" ht="30">
      <c r="A2526" s="515">
        <v>2801201</v>
      </c>
      <c r="B2526" s="1429"/>
      <c r="C2526" s="480"/>
      <c r="D2526" s="503"/>
      <c r="E2526" s="503"/>
      <c r="F2526" s="556" t="s">
        <v>924</v>
      </c>
      <c r="G2526" s="556" t="s">
        <v>227</v>
      </c>
      <c r="H2526" s="582" t="s">
        <v>1206</v>
      </c>
      <c r="I2526" s="480" t="s">
        <v>9</v>
      </c>
      <c r="J2526" s="480">
        <v>1</v>
      </c>
      <c r="K2526" s="478">
        <f>VLOOKUP(A2526,'[11]Precios Unitarios'!$B$3:$AI$1497,34,FALSE)</f>
        <v>19.048997999999997</v>
      </c>
      <c r="L2526" s="568">
        <f t="shared" si="265"/>
        <v>19.048997999999997</v>
      </c>
      <c r="M2526" s="619"/>
      <c r="N2526" s="1431"/>
    </row>
    <row r="2527" spans="1:14" ht="30">
      <c r="A2527" s="515">
        <v>2851630</v>
      </c>
      <c r="B2527" s="1429"/>
      <c r="C2527" s="480"/>
      <c r="D2527" s="503"/>
      <c r="E2527" s="503"/>
      <c r="F2527" s="556" t="s">
        <v>912</v>
      </c>
      <c r="G2527" s="556" t="s">
        <v>255</v>
      </c>
      <c r="H2527" s="582" t="s">
        <v>911</v>
      </c>
      <c r="I2527" s="480" t="s">
        <v>9</v>
      </c>
      <c r="J2527" s="480">
        <v>1</v>
      </c>
      <c r="K2527" s="478">
        <f>VLOOKUP(A2527,'[11]Precios Unitarios'!$B$3:$AI$1497,34,FALSE)</f>
        <v>4.5781139999999994</v>
      </c>
      <c r="L2527" s="568">
        <f t="shared" si="265"/>
        <v>4.5781139999999994</v>
      </c>
      <c r="M2527" s="619"/>
      <c r="N2527" s="1431"/>
    </row>
    <row r="2528" spans="1:14" ht="30">
      <c r="A2528" s="630">
        <v>2831607</v>
      </c>
      <c r="B2528" s="1429"/>
      <c r="C2528" s="480"/>
      <c r="D2528" s="503"/>
      <c r="E2528" s="503"/>
      <c r="F2528" s="480" t="s">
        <v>914</v>
      </c>
      <c r="G2528" s="480" t="s">
        <v>252</v>
      </c>
      <c r="H2528" s="582" t="s">
        <v>1205</v>
      </c>
      <c r="I2528" s="480" t="s">
        <v>9</v>
      </c>
      <c r="J2528" s="480">
        <v>1</v>
      </c>
      <c r="K2528" s="478">
        <f>VLOOKUP(A2528,'[11]Precios Unitarios'!$B$3:$AI$1497,34,FALSE)</f>
        <v>4.7225339999999996</v>
      </c>
      <c r="L2528" s="568">
        <f t="shared" si="265"/>
        <v>4.7225339999999996</v>
      </c>
      <c r="M2528" s="619"/>
      <c r="N2528" s="1431"/>
    </row>
    <row r="2529" spans="1:14" ht="30">
      <c r="A2529" s="618">
        <v>2820111</v>
      </c>
      <c r="B2529" s="1429"/>
      <c r="C2529" s="480"/>
      <c r="D2529" s="503"/>
      <c r="E2529" s="503"/>
      <c r="F2529" s="617" t="s">
        <v>906</v>
      </c>
      <c r="G2529" s="617" t="s">
        <v>244</v>
      </c>
      <c r="H2529" s="582" t="s">
        <v>1185</v>
      </c>
      <c r="I2529" s="480" t="s">
        <v>9</v>
      </c>
      <c r="J2529" s="480">
        <v>1</v>
      </c>
      <c r="K2529" s="478">
        <f>VLOOKUP(A2529,'[11]Precios Unitarios'!$B$3:$AI$1497,34,FALSE)</f>
        <v>6.4988999999999999</v>
      </c>
      <c r="L2529" s="568">
        <f t="shared" si="265"/>
        <v>6.4988999999999999</v>
      </c>
      <c r="M2529" s="619"/>
      <c r="N2529" s="1431"/>
    </row>
    <row r="2530" spans="1:14">
      <c r="A2530" s="515">
        <v>1010337</v>
      </c>
      <c r="B2530" s="1429"/>
      <c r="C2530" s="480"/>
      <c r="D2530" s="503"/>
      <c r="E2530" s="503"/>
      <c r="F2530" s="556" t="s">
        <v>902</v>
      </c>
      <c r="G2530" s="556" t="s">
        <v>106</v>
      </c>
      <c r="H2530" s="582" t="s">
        <v>901</v>
      </c>
      <c r="I2530" s="480" t="s">
        <v>10</v>
      </c>
      <c r="J2530" s="480">
        <v>6</v>
      </c>
      <c r="K2530" s="478">
        <f>VLOOKUP(A2530,'[11]Precios Unitarios'!$B$3:$AI$1497,34,FALSE)</f>
        <v>3.7029288</v>
      </c>
      <c r="L2530" s="568">
        <f t="shared" si="265"/>
        <v>22.217572799999999</v>
      </c>
      <c r="M2530" s="619"/>
      <c r="N2530" s="1431"/>
    </row>
    <row r="2531" spans="1:14" ht="30">
      <c r="A2531" s="515">
        <v>2901620</v>
      </c>
      <c r="B2531" s="1429"/>
      <c r="C2531" s="480"/>
      <c r="D2531" s="502"/>
      <c r="E2531" s="502"/>
      <c r="F2531" s="556" t="s">
        <v>908</v>
      </c>
      <c r="G2531" s="556" t="s">
        <v>269</v>
      </c>
      <c r="H2531" s="582" t="s">
        <v>907</v>
      </c>
      <c r="I2531" s="480" t="s">
        <v>9</v>
      </c>
      <c r="J2531" s="480">
        <v>2</v>
      </c>
      <c r="K2531" s="478">
        <f>VLOOKUP(A2531,'[11]Precios Unitarios'!$B$3:$AI$1497,34,FALSE)</f>
        <v>2.0652059999999999</v>
      </c>
      <c r="L2531" s="568">
        <f t="shared" si="265"/>
        <v>4.1304119999999998</v>
      </c>
      <c r="M2531" s="616"/>
      <c r="N2531" s="1431"/>
    </row>
    <row r="2532" spans="1:14">
      <c r="A2532" s="515">
        <v>2624212</v>
      </c>
      <c r="B2532" s="1429"/>
      <c r="C2532" s="480"/>
      <c r="D2532" s="480" t="s">
        <v>1218</v>
      </c>
      <c r="E2532" s="480" t="s">
        <v>13</v>
      </c>
      <c r="F2532" s="556" t="s">
        <v>1217</v>
      </c>
      <c r="G2532" s="556" t="s">
        <v>212</v>
      </c>
      <c r="H2532" s="582" t="s">
        <v>1216</v>
      </c>
      <c r="I2532" s="480" t="s">
        <v>9</v>
      </c>
      <c r="J2532" s="480">
        <v>2</v>
      </c>
      <c r="K2532" s="478">
        <f>VLOOKUP(A2532,'[11]Precios Unitarios'!$B$3:$AI$1497,34,FALSE)</f>
        <v>2.3740299999999999</v>
      </c>
      <c r="L2532" s="568">
        <f t="shared" si="265"/>
        <v>4.7480599999999997</v>
      </c>
      <c r="M2532" s="568">
        <f>SUM(L2532)</f>
        <v>4.7480599999999997</v>
      </c>
      <c r="N2532" s="1431"/>
    </row>
    <row r="2533" spans="1:14" ht="30">
      <c r="A2533" s="515">
        <v>2600606</v>
      </c>
      <c r="B2533" s="1429"/>
      <c r="C2533" s="480"/>
      <c r="D2533" s="504" t="s">
        <v>1201</v>
      </c>
      <c r="E2533" s="504" t="s">
        <v>1200</v>
      </c>
      <c r="F2533" s="556" t="s">
        <v>1199</v>
      </c>
      <c r="G2533" s="556" t="s">
        <v>181</v>
      </c>
      <c r="H2533" s="629" t="s">
        <v>1198</v>
      </c>
      <c r="I2533" s="480" t="s">
        <v>9</v>
      </c>
      <c r="J2533" s="480">
        <v>2</v>
      </c>
      <c r="K2533" s="478">
        <f>VLOOKUP(A2533,'[11]Precios Unitarios'!$B$3:$AI$1497,34,FALSE)</f>
        <v>62.1006</v>
      </c>
      <c r="L2533" s="568">
        <f t="shared" si="265"/>
        <v>124.2012</v>
      </c>
      <c r="M2533" s="628">
        <f>SUM(L2533:L2534)</f>
        <v>146.4187728</v>
      </c>
      <c r="N2533" s="1431"/>
    </row>
    <row r="2534" spans="1:14">
      <c r="A2534" s="515">
        <v>1010337</v>
      </c>
      <c r="B2534" s="1429"/>
      <c r="C2534" s="480"/>
      <c r="D2534" s="502"/>
      <c r="E2534" s="502"/>
      <c r="F2534" s="556" t="s">
        <v>902</v>
      </c>
      <c r="G2534" s="556" t="s">
        <v>106</v>
      </c>
      <c r="H2534" s="582" t="s">
        <v>901</v>
      </c>
      <c r="I2534" s="480" t="s">
        <v>10</v>
      </c>
      <c r="J2534" s="480">
        <v>6</v>
      </c>
      <c r="K2534" s="478">
        <f>VLOOKUP(A2534,'[11]Precios Unitarios'!$B$3:$AI$1497,34,FALSE)</f>
        <v>3.7029288</v>
      </c>
      <c r="L2534" s="568">
        <f t="shared" si="265"/>
        <v>22.217572799999999</v>
      </c>
      <c r="M2534" s="616"/>
      <c r="N2534" s="1431"/>
    </row>
    <row r="2535" spans="1:14" ht="30">
      <c r="A2535" s="515">
        <v>3010512</v>
      </c>
      <c r="B2535" s="1429"/>
      <c r="C2535" s="480"/>
      <c r="D2535" s="504" t="s">
        <v>1215</v>
      </c>
      <c r="E2535" s="504" t="s">
        <v>1215</v>
      </c>
      <c r="F2535" s="556" t="s">
        <v>1214</v>
      </c>
      <c r="G2535" s="556" t="s">
        <v>279</v>
      </c>
      <c r="H2535" s="629" t="s">
        <v>1213</v>
      </c>
      <c r="I2535" s="480" t="s">
        <v>9</v>
      </c>
      <c r="J2535" s="480">
        <v>1</v>
      </c>
      <c r="K2535" s="478">
        <f>VLOOKUP(A2535,'[11]Precios Unitarios'!$B$3:$AI$1497,34,FALSE)</f>
        <v>2825.6478000000002</v>
      </c>
      <c r="L2535" s="568">
        <f t="shared" si="265"/>
        <v>2825.6478000000002</v>
      </c>
      <c r="M2535" s="628">
        <f>SUM(L2535:L2537)</f>
        <v>2942.5557900000003</v>
      </c>
      <c r="N2535" s="1431"/>
    </row>
    <row r="2536" spans="1:14" ht="30">
      <c r="A2536" s="618">
        <v>2820161</v>
      </c>
      <c r="B2536" s="1429"/>
      <c r="C2536" s="480"/>
      <c r="D2536" s="503"/>
      <c r="E2536" s="503"/>
      <c r="F2536" s="627" t="s">
        <v>1194</v>
      </c>
      <c r="G2536" s="627" t="s">
        <v>248</v>
      </c>
      <c r="H2536" s="481" t="s">
        <v>1193</v>
      </c>
      <c r="I2536" s="480" t="s">
        <v>9</v>
      </c>
      <c r="J2536" s="480">
        <v>2</v>
      </c>
      <c r="K2536" s="478">
        <f>VLOOKUP(A2536,'[11]Precios Unitarios'!$B$3:$AI$1497,34,FALSE)</f>
        <v>12.535655999999999</v>
      </c>
      <c r="L2536" s="568">
        <f t="shared" si="265"/>
        <v>25.071311999999999</v>
      </c>
      <c r="M2536" s="619"/>
      <c r="N2536" s="1431"/>
    </row>
    <row r="2537" spans="1:14" ht="30">
      <c r="A2537" s="515">
        <v>2820108</v>
      </c>
      <c r="B2537" s="1429"/>
      <c r="C2537" s="480"/>
      <c r="D2537" s="502"/>
      <c r="E2537" s="502"/>
      <c r="F2537" s="556" t="s">
        <v>929</v>
      </c>
      <c r="G2537" s="556" t="s">
        <v>249</v>
      </c>
      <c r="H2537" s="582" t="s">
        <v>928</v>
      </c>
      <c r="I2537" s="480" t="s">
        <v>1192</v>
      </c>
      <c r="J2537" s="480">
        <v>1</v>
      </c>
      <c r="K2537" s="478">
        <f>VLOOKUP(A2537,'[11]Precios Unitarios'!$B$3:$AI$1497,34,FALSE)</f>
        <v>91.836678000000006</v>
      </c>
      <c r="L2537" s="568">
        <f t="shared" si="265"/>
        <v>91.836678000000006</v>
      </c>
      <c r="M2537" s="616"/>
      <c r="N2537" s="1431"/>
    </row>
    <row r="2538" spans="1:14" ht="30">
      <c r="A2538" s="626">
        <v>2611125</v>
      </c>
      <c r="B2538" s="1429"/>
      <c r="C2538" s="480"/>
      <c r="D2538" s="504" t="s">
        <v>1191</v>
      </c>
      <c r="E2538" s="504" t="s">
        <v>13</v>
      </c>
      <c r="F2538" s="625" t="s">
        <v>1190</v>
      </c>
      <c r="G2538" s="625" t="s">
        <v>184</v>
      </c>
      <c r="H2538" s="586" t="s">
        <v>1189</v>
      </c>
      <c r="I2538" s="480" t="s">
        <v>9</v>
      </c>
      <c r="J2538" s="480">
        <v>2</v>
      </c>
      <c r="K2538" s="478">
        <f>VLOOKUP(A2538,'[11]Precios Unitarios'!$B$3:$AI$1497,34,FALSE)</f>
        <v>64.98899999999999</v>
      </c>
      <c r="L2538" s="624">
        <f t="shared" si="265"/>
        <v>129.97799999999998</v>
      </c>
      <c r="M2538" s="623">
        <f>SUM(L2538:L2542)</f>
        <v>213.58982399999996</v>
      </c>
      <c r="N2538" s="1455"/>
    </row>
    <row r="2539" spans="1:14" ht="30">
      <c r="A2539" s="622">
        <v>2830557</v>
      </c>
      <c r="B2539" s="1429"/>
      <c r="C2539" s="480"/>
      <c r="D2539" s="503"/>
      <c r="E2539" s="503"/>
      <c r="F2539" s="621" t="s">
        <v>1188</v>
      </c>
      <c r="G2539" s="621"/>
      <c r="H2539" s="582" t="s">
        <v>354</v>
      </c>
      <c r="I2539" s="480" t="s">
        <v>9</v>
      </c>
      <c r="J2539" s="480">
        <v>1</v>
      </c>
      <c r="K2539" s="478">
        <f>VLOOKUP(A2539,'[11]Precios Unitarios'!$B$3:$AI$1497,34,FALSE)</f>
        <v>8.6651999999999987</v>
      </c>
      <c r="L2539" s="568">
        <f t="shared" si="265"/>
        <v>8.6651999999999987</v>
      </c>
      <c r="M2539" s="619"/>
      <c r="N2539" s="1431"/>
    </row>
    <row r="2540" spans="1:14">
      <c r="A2540" s="515">
        <v>1021752</v>
      </c>
      <c r="B2540" s="1429"/>
      <c r="C2540" s="480"/>
      <c r="D2540" s="503"/>
      <c r="E2540" s="503"/>
      <c r="F2540" s="556" t="s">
        <v>971</v>
      </c>
      <c r="G2540" s="556" t="s">
        <v>135</v>
      </c>
      <c r="H2540" s="582" t="s">
        <v>1187</v>
      </c>
      <c r="I2540" s="480" t="s">
        <v>10</v>
      </c>
      <c r="J2540" s="480">
        <v>6</v>
      </c>
      <c r="K2540" s="478">
        <f>VLOOKUP(A2540,'[11]Precios Unitarios'!$B$3:$AI$1497,34,FALSE)</f>
        <v>9.1995539999999991</v>
      </c>
      <c r="L2540" s="568">
        <f t="shared" si="265"/>
        <v>55.197323999999995</v>
      </c>
      <c r="M2540" s="619"/>
      <c r="N2540" s="1431"/>
    </row>
    <row r="2541" spans="1:14" ht="30">
      <c r="A2541" s="620">
        <v>2056203</v>
      </c>
      <c r="B2541" s="1429"/>
      <c r="C2541" s="480"/>
      <c r="D2541" s="503"/>
      <c r="E2541" s="503"/>
      <c r="F2541" s="570" t="s">
        <v>871</v>
      </c>
      <c r="G2541" s="570" t="s">
        <v>149</v>
      </c>
      <c r="H2541" s="582" t="s">
        <v>1186</v>
      </c>
      <c r="I2541" s="480" t="s">
        <v>9</v>
      </c>
      <c r="J2541" s="480">
        <v>3</v>
      </c>
      <c r="K2541" s="478">
        <f>VLOOKUP(A2541,'[11]Precios Unitarios'!$B$3:$AI$1497,34,FALSE)</f>
        <v>4.4168000000000003</v>
      </c>
      <c r="L2541" s="568">
        <f t="shared" si="265"/>
        <v>13.250400000000001</v>
      </c>
      <c r="M2541" s="619"/>
      <c r="N2541" s="1431"/>
    </row>
    <row r="2542" spans="1:14" ht="30">
      <c r="A2542" s="618">
        <v>2820111</v>
      </c>
      <c r="B2542" s="1429"/>
      <c r="C2542" s="480"/>
      <c r="D2542" s="502"/>
      <c r="E2542" s="502"/>
      <c r="F2542" s="617" t="s">
        <v>906</v>
      </c>
      <c r="G2542" s="617" t="s">
        <v>244</v>
      </c>
      <c r="H2542" s="582" t="s">
        <v>1185</v>
      </c>
      <c r="I2542" s="480" t="s">
        <v>9</v>
      </c>
      <c r="J2542" s="480">
        <v>1</v>
      </c>
      <c r="K2542" s="478">
        <f>VLOOKUP(A2542,'[11]Precios Unitarios'!$B$3:$AI$1497,34,FALSE)</f>
        <v>6.4988999999999999</v>
      </c>
      <c r="L2542" s="568">
        <f t="shared" si="265"/>
        <v>6.4988999999999999</v>
      </c>
      <c r="M2542" s="616"/>
      <c r="N2542" s="1431"/>
    </row>
    <row r="2543" spans="1:14">
      <c r="A2543" s="515">
        <v>2621112</v>
      </c>
      <c r="B2543" s="1429"/>
      <c r="C2543" s="480"/>
      <c r="D2543" s="480" t="s">
        <v>1212</v>
      </c>
      <c r="E2543" s="480" t="s">
        <v>13</v>
      </c>
      <c r="F2543" s="556" t="s">
        <v>1211</v>
      </c>
      <c r="G2543" s="556" t="s">
        <v>191</v>
      </c>
      <c r="H2543" s="582" t="s">
        <v>1210</v>
      </c>
      <c r="I2543" s="480" t="s">
        <v>9</v>
      </c>
      <c r="J2543" s="480">
        <v>2</v>
      </c>
      <c r="K2543" s="478">
        <f>VLOOKUP(A2543,'[11]Precios Unitarios'!$B$3:$AI$1497,34,FALSE)</f>
        <v>6.2718559999999997</v>
      </c>
      <c r="L2543" s="568">
        <f t="shared" si="265"/>
        <v>12.543711999999999</v>
      </c>
      <c r="M2543" s="568">
        <f>SUM(L2543)</f>
        <v>12.543711999999999</v>
      </c>
      <c r="N2543" s="1431"/>
    </row>
    <row r="2544" spans="1:14">
      <c r="A2544" s="574"/>
      <c r="B2544" s="488" t="str">
        <f>B2545</f>
        <v>MNT3P-50</v>
      </c>
      <c r="C2544" s="488">
        <f>C2545</f>
        <v>0</v>
      </c>
      <c r="D2544" s="486" t="str">
        <f>CONCATENATE(D2545,",",D2554,",",D2555,",",D2557,",",D2560,",",D2565)</f>
        <v>SPS-2S100_125E,SPS-2F15K,SPS-2P6_95E,TRS-2C50,SPD-2LDC,SPD-2F160_1</v>
      </c>
      <c r="E2544" s="485"/>
      <c r="F2544" s="485"/>
      <c r="G2544" s="485"/>
      <c r="H2544" s="485"/>
      <c r="I2544" s="485"/>
      <c r="J2544" s="485"/>
      <c r="K2544" s="485"/>
      <c r="L2544" s="485"/>
      <c r="M2544" s="484"/>
      <c r="N2544" s="544">
        <f>N2545</f>
        <v>4097.4965816000004</v>
      </c>
    </row>
    <row r="2545" spans="1:14" ht="30">
      <c r="A2545" s="613">
        <v>2110102</v>
      </c>
      <c r="B2545" s="1426" t="s">
        <v>1209</v>
      </c>
      <c r="C2545" s="493"/>
      <c r="D2545" s="498" t="s">
        <v>1208</v>
      </c>
      <c r="E2545" s="498" t="s">
        <v>1207</v>
      </c>
      <c r="F2545" s="615" t="s">
        <v>916</v>
      </c>
      <c r="G2545" s="615"/>
      <c r="H2545" s="493" t="s">
        <v>915</v>
      </c>
      <c r="I2545" s="493" t="s">
        <v>9</v>
      </c>
      <c r="J2545" s="493">
        <v>2</v>
      </c>
      <c r="K2545" s="478" t="e">
        <f>VLOOKUP(A2545,'[11]Precios Unitarios'!$B$3:$AI$1497,34,FALSE)</f>
        <v>#N/A</v>
      </c>
      <c r="L2545" s="478" t="e">
        <f t="shared" ref="L2545:L2565" si="266">J2545*K2545</f>
        <v>#N/A</v>
      </c>
      <c r="M2545" s="611">
        <f>SUM(L2546:L2553)</f>
        <v>334.85622279999995</v>
      </c>
      <c r="N2545" s="1427">
        <f>SUM(M2545:M2565)</f>
        <v>4097.4965816000004</v>
      </c>
    </row>
    <row r="2546" spans="1:14" ht="45">
      <c r="A2546" s="605">
        <v>2112042</v>
      </c>
      <c r="B2546" s="1426"/>
      <c r="C2546" s="493"/>
      <c r="D2546" s="497"/>
      <c r="E2546" s="497"/>
      <c r="F2546" s="604" t="s">
        <v>910</v>
      </c>
      <c r="G2546" s="604" t="s">
        <v>154</v>
      </c>
      <c r="H2546" s="614" t="s">
        <v>909</v>
      </c>
      <c r="I2546" s="493" t="s">
        <v>9</v>
      </c>
      <c r="J2546" s="493">
        <v>2</v>
      </c>
      <c r="K2546" s="478">
        <f>VLOOKUP(A2546,'[11]Precios Unitarios'!$B$3:$AI$1497,34,FALSE)</f>
        <v>27.605</v>
      </c>
      <c r="L2546" s="478">
        <f t="shared" si="266"/>
        <v>55.21</v>
      </c>
      <c r="M2546" s="602"/>
      <c r="N2546" s="1427"/>
    </row>
    <row r="2547" spans="1:14" ht="30">
      <c r="A2547" s="513">
        <v>2516122</v>
      </c>
      <c r="B2547" s="1426"/>
      <c r="C2547" s="493"/>
      <c r="D2547" s="497"/>
      <c r="E2547" s="497"/>
      <c r="F2547" s="548">
        <v>2516122</v>
      </c>
      <c r="G2547" s="548" t="s">
        <v>178</v>
      </c>
      <c r="H2547" s="612" t="s">
        <v>178</v>
      </c>
      <c r="I2547" s="493" t="s">
        <v>9</v>
      </c>
      <c r="J2547" s="493">
        <v>2</v>
      </c>
      <c r="K2547" s="478">
        <f>VLOOKUP(A2547,'[11]Precios Unitarios'!$B$3:$AI$1497,34,FALSE)</f>
        <v>109.22484599999999</v>
      </c>
      <c r="L2547" s="478">
        <f t="shared" si="266"/>
        <v>218.44969199999997</v>
      </c>
      <c r="M2547" s="602"/>
      <c r="N2547" s="1427"/>
    </row>
    <row r="2548" spans="1:14" ht="30">
      <c r="A2548" s="513">
        <v>2801201</v>
      </c>
      <c r="B2548" s="1426"/>
      <c r="C2548" s="493"/>
      <c r="D2548" s="497"/>
      <c r="E2548" s="497"/>
      <c r="F2548" s="548" t="s">
        <v>924</v>
      </c>
      <c r="G2548" s="548" t="s">
        <v>227</v>
      </c>
      <c r="H2548" s="575" t="s">
        <v>1206</v>
      </c>
      <c r="I2548" s="493" t="s">
        <v>9</v>
      </c>
      <c r="J2548" s="493">
        <v>1</v>
      </c>
      <c r="K2548" s="478">
        <f>VLOOKUP(A2548,'[11]Precios Unitarios'!$B$3:$AI$1497,34,FALSE)</f>
        <v>19.048997999999997</v>
      </c>
      <c r="L2548" s="478">
        <f t="shared" si="266"/>
        <v>19.048997999999997</v>
      </c>
      <c r="M2548" s="602"/>
      <c r="N2548" s="1427"/>
    </row>
    <row r="2549" spans="1:14" ht="30">
      <c r="A2549" s="513">
        <v>2851630</v>
      </c>
      <c r="B2549" s="1426"/>
      <c r="C2549" s="493"/>
      <c r="D2549" s="497"/>
      <c r="E2549" s="497"/>
      <c r="F2549" s="548" t="s">
        <v>912</v>
      </c>
      <c r="G2549" s="548" t="s">
        <v>255</v>
      </c>
      <c r="H2549" s="575" t="s">
        <v>911</v>
      </c>
      <c r="I2549" s="493" t="s">
        <v>9</v>
      </c>
      <c r="J2549" s="493">
        <v>1</v>
      </c>
      <c r="K2549" s="478">
        <f>VLOOKUP(A2549,'[11]Precios Unitarios'!$B$3:$AI$1497,34,FALSE)</f>
        <v>4.5781139999999994</v>
      </c>
      <c r="L2549" s="478">
        <f t="shared" si="266"/>
        <v>4.5781139999999994</v>
      </c>
      <c r="M2549" s="602"/>
      <c r="N2549" s="1427"/>
    </row>
    <row r="2550" spans="1:14" ht="30">
      <c r="A2550" s="613">
        <v>2831607</v>
      </c>
      <c r="B2550" s="1426"/>
      <c r="C2550" s="493"/>
      <c r="D2550" s="497"/>
      <c r="E2550" s="497"/>
      <c r="F2550" s="493" t="s">
        <v>914</v>
      </c>
      <c r="G2550" s="493" t="s">
        <v>252</v>
      </c>
      <c r="H2550" s="575" t="s">
        <v>1205</v>
      </c>
      <c r="I2550" s="493" t="s">
        <v>9</v>
      </c>
      <c r="J2550" s="493">
        <v>1</v>
      </c>
      <c r="K2550" s="478">
        <f>VLOOKUP(A2550,'[11]Precios Unitarios'!$B$3:$AI$1497,34,FALSE)</f>
        <v>4.7225339999999996</v>
      </c>
      <c r="L2550" s="478">
        <f t="shared" si="266"/>
        <v>4.7225339999999996</v>
      </c>
      <c r="M2550" s="602"/>
      <c r="N2550" s="1427"/>
    </row>
    <row r="2551" spans="1:14" ht="30">
      <c r="A2551" s="601">
        <v>2820111</v>
      </c>
      <c r="B2551" s="1426"/>
      <c r="C2551" s="493"/>
      <c r="D2551" s="497"/>
      <c r="E2551" s="497"/>
      <c r="F2551" s="600" t="s">
        <v>906</v>
      </c>
      <c r="G2551" s="600" t="s">
        <v>244</v>
      </c>
      <c r="H2551" s="575" t="s">
        <v>1185</v>
      </c>
      <c r="I2551" s="493" t="s">
        <v>9</v>
      </c>
      <c r="J2551" s="493">
        <v>1</v>
      </c>
      <c r="K2551" s="478">
        <f>VLOOKUP(A2551,'[11]Precios Unitarios'!$B$3:$AI$1497,34,FALSE)</f>
        <v>6.4988999999999999</v>
      </c>
      <c r="L2551" s="478">
        <f t="shared" si="266"/>
        <v>6.4988999999999999</v>
      </c>
      <c r="M2551" s="602"/>
      <c r="N2551" s="1427"/>
    </row>
    <row r="2552" spans="1:14">
      <c r="A2552" s="513">
        <v>1010337</v>
      </c>
      <c r="B2552" s="1426"/>
      <c r="C2552" s="493"/>
      <c r="D2552" s="497"/>
      <c r="E2552" s="497"/>
      <c r="F2552" s="548" t="s">
        <v>902</v>
      </c>
      <c r="G2552" s="548" t="s">
        <v>106</v>
      </c>
      <c r="H2552" s="575" t="s">
        <v>901</v>
      </c>
      <c r="I2552" s="493" t="s">
        <v>10</v>
      </c>
      <c r="J2552" s="493">
        <v>6</v>
      </c>
      <c r="K2552" s="478">
        <f>VLOOKUP(A2552,'[11]Precios Unitarios'!$B$3:$AI$1497,34,FALSE)</f>
        <v>3.7029288</v>
      </c>
      <c r="L2552" s="478">
        <f t="shared" si="266"/>
        <v>22.217572799999999</v>
      </c>
      <c r="M2552" s="602"/>
      <c r="N2552" s="1427"/>
    </row>
    <row r="2553" spans="1:14" ht="30">
      <c r="A2553" s="513">
        <v>2901620</v>
      </c>
      <c r="B2553" s="1426"/>
      <c r="C2553" s="493"/>
      <c r="D2553" s="496"/>
      <c r="E2553" s="496"/>
      <c r="F2553" s="548" t="s">
        <v>908</v>
      </c>
      <c r="G2553" s="548" t="s">
        <v>269</v>
      </c>
      <c r="H2553" s="575" t="s">
        <v>907</v>
      </c>
      <c r="I2553" s="493" t="s">
        <v>9</v>
      </c>
      <c r="J2553" s="493">
        <v>2</v>
      </c>
      <c r="K2553" s="478">
        <f>VLOOKUP(A2553,'[11]Precios Unitarios'!$B$3:$AI$1497,34,FALSE)</f>
        <v>2.0652059999999999</v>
      </c>
      <c r="L2553" s="478">
        <f t="shared" si="266"/>
        <v>4.1304119999999998</v>
      </c>
      <c r="M2553" s="599"/>
      <c r="N2553" s="1427"/>
    </row>
    <row r="2554" spans="1:14">
      <c r="A2554" s="513">
        <v>2624215</v>
      </c>
      <c r="B2554" s="1426"/>
      <c r="C2554" s="493"/>
      <c r="D2554" s="493" t="s">
        <v>1204</v>
      </c>
      <c r="E2554" s="493" t="s">
        <v>13</v>
      </c>
      <c r="F2554" s="548" t="s">
        <v>1203</v>
      </c>
      <c r="G2554" s="548" t="s">
        <v>213</v>
      </c>
      <c r="H2554" s="575" t="s">
        <v>1202</v>
      </c>
      <c r="I2554" s="493" t="s">
        <v>9</v>
      </c>
      <c r="J2554" s="493">
        <v>2</v>
      </c>
      <c r="K2554" s="478">
        <f>VLOOKUP(A2554,'[11]Precios Unitarios'!$B$3:$AI$1497,34,FALSE)</f>
        <v>2.3740299999999999</v>
      </c>
      <c r="L2554" s="478">
        <f t="shared" si="266"/>
        <v>4.7480599999999997</v>
      </c>
      <c r="M2554" s="478">
        <f>SUM(L2554)</f>
        <v>4.7480599999999997</v>
      </c>
      <c r="N2554" s="1427"/>
    </row>
    <row r="2555" spans="1:14" ht="30">
      <c r="A2555" s="513">
        <v>2600606</v>
      </c>
      <c r="B2555" s="1426"/>
      <c r="C2555" s="493"/>
      <c r="D2555" s="498" t="s">
        <v>1201</v>
      </c>
      <c r="E2555" s="498" t="s">
        <v>1200</v>
      </c>
      <c r="F2555" s="548" t="s">
        <v>1199</v>
      </c>
      <c r="G2555" s="548" t="s">
        <v>181</v>
      </c>
      <c r="H2555" s="612" t="s">
        <v>1198</v>
      </c>
      <c r="I2555" s="493" t="s">
        <v>9</v>
      </c>
      <c r="J2555" s="493">
        <v>2</v>
      </c>
      <c r="K2555" s="478">
        <f>VLOOKUP(A2555,'[11]Precios Unitarios'!$B$3:$AI$1497,34,FALSE)</f>
        <v>62.1006</v>
      </c>
      <c r="L2555" s="478">
        <f t="shared" si="266"/>
        <v>124.2012</v>
      </c>
      <c r="M2555" s="611">
        <f>SUM(L2555:L2556)</f>
        <v>146.4187728</v>
      </c>
      <c r="N2555" s="1427"/>
    </row>
    <row r="2556" spans="1:14">
      <c r="A2556" s="513">
        <v>1010337</v>
      </c>
      <c r="B2556" s="1426"/>
      <c r="C2556" s="493"/>
      <c r="D2556" s="496"/>
      <c r="E2556" s="496"/>
      <c r="F2556" s="548" t="s">
        <v>902</v>
      </c>
      <c r="G2556" s="548" t="s">
        <v>106</v>
      </c>
      <c r="H2556" s="575" t="s">
        <v>901</v>
      </c>
      <c r="I2556" s="493" t="s">
        <v>10</v>
      </c>
      <c r="J2556" s="493">
        <v>6</v>
      </c>
      <c r="K2556" s="478">
        <f>VLOOKUP(A2556,'[11]Precios Unitarios'!$B$3:$AI$1497,34,FALSE)</f>
        <v>3.7029288</v>
      </c>
      <c r="L2556" s="478">
        <f t="shared" si="266"/>
        <v>22.217572799999999</v>
      </c>
      <c r="M2556" s="599"/>
      <c r="N2556" s="1427"/>
    </row>
    <row r="2557" spans="1:14" ht="30">
      <c r="A2557" s="513">
        <v>3010515</v>
      </c>
      <c r="B2557" s="1426"/>
      <c r="C2557" s="493"/>
      <c r="D2557" s="498" t="s">
        <v>1197</v>
      </c>
      <c r="E2557" s="498" t="s">
        <v>1197</v>
      </c>
      <c r="F2557" s="548" t="s">
        <v>1196</v>
      </c>
      <c r="G2557" s="548" t="s">
        <v>280</v>
      </c>
      <c r="H2557" s="612" t="s">
        <v>1195</v>
      </c>
      <c r="I2557" s="493" t="s">
        <v>9</v>
      </c>
      <c r="J2557" s="493">
        <v>1</v>
      </c>
      <c r="K2557" s="478">
        <f>VLOOKUP(A2557,'[11]Precios Unitarios'!$B$3:$AI$1497,34,FALSE)</f>
        <v>3268.4320000000002</v>
      </c>
      <c r="L2557" s="478">
        <f t="shared" si="266"/>
        <v>3268.4320000000002</v>
      </c>
      <c r="M2557" s="611">
        <f>SUM(L2557:L2559)</f>
        <v>3385.3399900000004</v>
      </c>
      <c r="N2557" s="1427"/>
    </row>
    <row r="2558" spans="1:14" ht="30">
      <c r="A2558" s="601">
        <v>2820161</v>
      </c>
      <c r="B2558" s="1426"/>
      <c r="C2558" s="493"/>
      <c r="D2558" s="497"/>
      <c r="E2558" s="497"/>
      <c r="F2558" s="610" t="s">
        <v>1194</v>
      </c>
      <c r="G2558" s="610" t="s">
        <v>248</v>
      </c>
      <c r="H2558" s="494" t="s">
        <v>1193</v>
      </c>
      <c r="I2558" s="493" t="s">
        <v>9</v>
      </c>
      <c r="J2558" s="493">
        <v>2</v>
      </c>
      <c r="K2558" s="478">
        <f>VLOOKUP(A2558,'[11]Precios Unitarios'!$B$3:$AI$1497,34,FALSE)</f>
        <v>12.535655999999999</v>
      </c>
      <c r="L2558" s="478">
        <f t="shared" si="266"/>
        <v>25.071311999999999</v>
      </c>
      <c r="M2558" s="602"/>
      <c r="N2558" s="1427"/>
    </row>
    <row r="2559" spans="1:14" ht="30">
      <c r="A2559" s="513">
        <v>2820108</v>
      </c>
      <c r="B2559" s="1426"/>
      <c r="C2559" s="493"/>
      <c r="D2559" s="496"/>
      <c r="E2559" s="496"/>
      <c r="F2559" s="548" t="s">
        <v>929</v>
      </c>
      <c r="G2559" s="548" t="s">
        <v>249</v>
      </c>
      <c r="H2559" s="575" t="s">
        <v>928</v>
      </c>
      <c r="I2559" s="493" t="s">
        <v>1192</v>
      </c>
      <c r="J2559" s="493">
        <v>1</v>
      </c>
      <c r="K2559" s="478">
        <f>VLOOKUP(A2559,'[11]Precios Unitarios'!$B$3:$AI$1497,34,FALSE)</f>
        <v>91.836678000000006</v>
      </c>
      <c r="L2559" s="478">
        <f t="shared" si="266"/>
        <v>91.836678000000006</v>
      </c>
      <c r="M2559" s="599"/>
      <c r="N2559" s="1427"/>
    </row>
    <row r="2560" spans="1:14" ht="30">
      <c r="A2560" s="609">
        <v>2611125</v>
      </c>
      <c r="B2560" s="1426"/>
      <c r="C2560" s="493"/>
      <c r="D2560" s="498" t="s">
        <v>1191</v>
      </c>
      <c r="E2560" s="498" t="s">
        <v>13</v>
      </c>
      <c r="F2560" s="608" t="s">
        <v>1190</v>
      </c>
      <c r="G2560" s="608" t="s">
        <v>184</v>
      </c>
      <c r="H2560" s="594" t="s">
        <v>1189</v>
      </c>
      <c r="I2560" s="493" t="s">
        <v>9</v>
      </c>
      <c r="J2560" s="493">
        <v>2</v>
      </c>
      <c r="K2560" s="478">
        <f>VLOOKUP(A2560,'[11]Precios Unitarios'!$B$3:$AI$1497,34,FALSE)</f>
        <v>64.98899999999999</v>
      </c>
      <c r="L2560" s="607">
        <f t="shared" si="266"/>
        <v>129.97799999999998</v>
      </c>
      <c r="M2560" s="606">
        <f>SUM(L2560:L2564)</f>
        <v>213.58982399999996</v>
      </c>
      <c r="N2560" s="1456"/>
    </row>
    <row r="2561" spans="1:14" ht="30">
      <c r="A2561" s="605">
        <v>2830557</v>
      </c>
      <c r="B2561" s="1426"/>
      <c r="C2561" s="493"/>
      <c r="D2561" s="497"/>
      <c r="E2561" s="497"/>
      <c r="F2561" s="604" t="s">
        <v>1188</v>
      </c>
      <c r="G2561" s="604"/>
      <c r="H2561" s="575" t="s">
        <v>354</v>
      </c>
      <c r="I2561" s="493" t="s">
        <v>9</v>
      </c>
      <c r="J2561" s="493">
        <v>1</v>
      </c>
      <c r="K2561" s="478">
        <f>VLOOKUP(A2561,'[11]Precios Unitarios'!$B$3:$AI$1497,34,FALSE)</f>
        <v>8.6651999999999987</v>
      </c>
      <c r="L2561" s="478">
        <f t="shared" si="266"/>
        <v>8.6651999999999987</v>
      </c>
      <c r="M2561" s="602"/>
      <c r="N2561" s="1427"/>
    </row>
    <row r="2562" spans="1:14">
      <c r="A2562" s="513">
        <v>1021752</v>
      </c>
      <c r="B2562" s="1426"/>
      <c r="C2562" s="493"/>
      <c r="D2562" s="497"/>
      <c r="E2562" s="497"/>
      <c r="F2562" s="548" t="s">
        <v>971</v>
      </c>
      <c r="G2562" s="548" t="s">
        <v>135</v>
      </c>
      <c r="H2562" s="575" t="s">
        <v>1187</v>
      </c>
      <c r="I2562" s="493" t="s">
        <v>10</v>
      </c>
      <c r="J2562" s="493">
        <v>6</v>
      </c>
      <c r="K2562" s="478">
        <f>VLOOKUP(A2562,'[11]Precios Unitarios'!$B$3:$AI$1497,34,FALSE)</f>
        <v>9.1995539999999991</v>
      </c>
      <c r="L2562" s="478">
        <f t="shared" si="266"/>
        <v>55.197323999999995</v>
      </c>
      <c r="M2562" s="602"/>
      <c r="N2562" s="1427"/>
    </row>
    <row r="2563" spans="1:14" ht="30">
      <c r="A2563" s="603">
        <v>2056203</v>
      </c>
      <c r="B2563" s="1426"/>
      <c r="C2563" s="493"/>
      <c r="D2563" s="497"/>
      <c r="E2563" s="497"/>
      <c r="F2563" s="569" t="s">
        <v>871</v>
      </c>
      <c r="G2563" s="569" t="s">
        <v>149</v>
      </c>
      <c r="H2563" s="575" t="s">
        <v>1186</v>
      </c>
      <c r="I2563" s="493" t="s">
        <v>9</v>
      </c>
      <c r="J2563" s="493">
        <v>3</v>
      </c>
      <c r="K2563" s="478">
        <f>VLOOKUP(A2563,'[11]Precios Unitarios'!$B$3:$AI$1497,34,FALSE)</f>
        <v>4.4168000000000003</v>
      </c>
      <c r="L2563" s="478">
        <f t="shared" si="266"/>
        <v>13.250400000000001</v>
      </c>
      <c r="M2563" s="602"/>
      <c r="N2563" s="1427"/>
    </row>
    <row r="2564" spans="1:14" ht="30">
      <c r="A2564" s="601">
        <v>2820111</v>
      </c>
      <c r="B2564" s="1426"/>
      <c r="C2564" s="493"/>
      <c r="D2564" s="496"/>
      <c r="E2564" s="496"/>
      <c r="F2564" s="600" t="s">
        <v>906</v>
      </c>
      <c r="G2564" s="600" t="s">
        <v>244</v>
      </c>
      <c r="H2564" s="575" t="s">
        <v>1185</v>
      </c>
      <c r="I2564" s="493" t="s">
        <v>9</v>
      </c>
      <c r="J2564" s="493">
        <v>1</v>
      </c>
      <c r="K2564" s="478">
        <f>VLOOKUP(A2564,'[11]Precios Unitarios'!$B$3:$AI$1497,34,FALSE)</f>
        <v>6.4988999999999999</v>
      </c>
      <c r="L2564" s="478">
        <f t="shared" si="266"/>
        <v>6.4988999999999999</v>
      </c>
      <c r="M2564" s="599"/>
      <c r="N2564" s="1427"/>
    </row>
    <row r="2565" spans="1:14">
      <c r="A2565" s="513">
        <v>2621116</v>
      </c>
      <c r="B2565" s="1426"/>
      <c r="C2565" s="493"/>
      <c r="D2565" s="493" t="s">
        <v>1184</v>
      </c>
      <c r="E2565" s="493" t="s">
        <v>13</v>
      </c>
      <c r="F2565" s="548" t="s">
        <v>1183</v>
      </c>
      <c r="G2565" s="548" t="s">
        <v>192</v>
      </c>
      <c r="H2565" s="575" t="s">
        <v>1182</v>
      </c>
      <c r="I2565" s="493" t="s">
        <v>9</v>
      </c>
      <c r="J2565" s="493">
        <v>2</v>
      </c>
      <c r="K2565" s="478">
        <f>VLOOKUP(A2565,'[11]Precios Unitarios'!$B$3:$AI$1497,34,FALSE)</f>
        <v>6.2718559999999997</v>
      </c>
      <c r="L2565" s="478">
        <f t="shared" si="266"/>
        <v>12.543711999999999</v>
      </c>
      <c r="M2565" s="478">
        <f>SUM(L2565)</f>
        <v>12.543711999999999</v>
      </c>
      <c r="N2565" s="1427"/>
    </row>
    <row r="2566" spans="1:14">
      <c r="A2566" s="574"/>
      <c r="B2566" s="488" t="str">
        <f>B2567</f>
        <v>T1-1-2</v>
      </c>
      <c r="C2566" s="488" t="str">
        <f>C2567</f>
        <v>T1-1-H-2</v>
      </c>
      <c r="D2566" s="573" t="str">
        <f>D2567</f>
        <v>PT0-0DC2_1</v>
      </c>
      <c r="E2566" s="485"/>
      <c r="F2566" s="485"/>
      <c r="G2566" s="485"/>
      <c r="H2566" s="485"/>
      <c r="I2566" s="485"/>
      <c r="J2566" s="485"/>
      <c r="K2566" s="485"/>
      <c r="L2566" s="485"/>
      <c r="M2566" s="484"/>
      <c r="N2566" s="544">
        <f>N2567</f>
        <v>122.8768</v>
      </c>
    </row>
    <row r="2567" spans="1:14" ht="30">
      <c r="A2567" s="513">
        <v>2351618</v>
      </c>
      <c r="B2567" s="1441" t="s">
        <v>1181</v>
      </c>
      <c r="C2567" s="1439" t="s">
        <v>1180</v>
      </c>
      <c r="D2567" s="580" t="s">
        <v>844</v>
      </c>
      <c r="E2567" s="580" t="s">
        <v>844</v>
      </c>
      <c r="F2567" s="548" t="s">
        <v>1151</v>
      </c>
      <c r="G2567" s="595" t="s">
        <v>164</v>
      </c>
      <c r="H2567" s="575" t="s">
        <v>1150</v>
      </c>
      <c r="I2567" s="548" t="s">
        <v>9</v>
      </c>
      <c r="J2567" s="548">
        <v>1</v>
      </c>
      <c r="K2567" s="478">
        <f>VLOOKUP(A2567,'[11]Precios Unitarios'!$B$3:$AI$1497,34,FALSE)</f>
        <v>9.2311119999999995</v>
      </c>
      <c r="L2567" s="478">
        <f>J2567*K2567</f>
        <v>9.2311119999999995</v>
      </c>
      <c r="M2567" s="478"/>
      <c r="N2567" s="1427">
        <f>SUM(L2567:L2570)</f>
        <v>122.8768</v>
      </c>
    </row>
    <row r="2568" spans="1:14">
      <c r="A2568" s="513">
        <v>11890109</v>
      </c>
      <c r="B2568" s="1441"/>
      <c r="C2568" s="1457"/>
      <c r="D2568" s="578"/>
      <c r="E2568" s="578"/>
      <c r="F2568" s="548" t="s">
        <v>1149</v>
      </c>
      <c r="G2568" s="595" t="s">
        <v>498</v>
      </c>
      <c r="H2568" s="575" t="s">
        <v>1159</v>
      </c>
      <c r="I2568" s="548" t="s">
        <v>9</v>
      </c>
      <c r="J2568" s="548">
        <v>1</v>
      </c>
      <c r="K2568" s="478">
        <f>VLOOKUP(A2568,'[11]Precios Unitarios'!$B$3:$AI$1497,34,FALSE)</f>
        <v>4.76586</v>
      </c>
      <c r="L2568" s="478">
        <f>J2568*K2568</f>
        <v>4.76586</v>
      </c>
      <c r="M2568" s="478"/>
      <c r="N2568" s="1427"/>
    </row>
    <row r="2569" spans="1:14" ht="30">
      <c r="A2569" s="513">
        <v>2052244</v>
      </c>
      <c r="B2569" s="1441"/>
      <c r="C2569" s="1457"/>
      <c r="D2569" s="578"/>
      <c r="E2569" s="578"/>
      <c r="F2569" s="548" t="s">
        <v>1144</v>
      </c>
      <c r="G2569" s="595" t="s">
        <v>147</v>
      </c>
      <c r="H2569" s="594"/>
      <c r="I2569" s="548" t="s">
        <v>9</v>
      </c>
      <c r="J2569" s="548" t="s">
        <v>843</v>
      </c>
      <c r="K2569" s="478">
        <f>VLOOKUP(A2569,'[11]Precios Unitarios'!$B$3:$AI$1497,34,FALSE)</f>
        <v>14.485325999999999</v>
      </c>
      <c r="L2569" s="478">
        <f>J2569*K2569</f>
        <v>43.455977999999995</v>
      </c>
      <c r="M2569" s="478"/>
      <c r="N2569" s="1427"/>
    </row>
    <row r="2570" spans="1:14">
      <c r="A2570" s="513">
        <v>1011139</v>
      </c>
      <c r="B2570" s="1441"/>
      <c r="C2570" s="1457"/>
      <c r="D2570" s="576"/>
      <c r="E2570" s="576"/>
      <c r="F2570" s="548" t="s">
        <v>1158</v>
      </c>
      <c r="G2570" s="595" t="s">
        <v>110</v>
      </c>
      <c r="H2570" s="575" t="s">
        <v>1157</v>
      </c>
      <c r="I2570" s="548" t="s">
        <v>10</v>
      </c>
      <c r="J2570" s="548" t="s">
        <v>1170</v>
      </c>
      <c r="K2570" s="478">
        <f>VLOOKUP(A2570,'[11]Precios Unitarios'!$B$3:$AI$1497,34,FALSE)</f>
        <v>4.3615900000000005</v>
      </c>
      <c r="L2570" s="478">
        <f>J2570*K2570</f>
        <v>65.423850000000002</v>
      </c>
      <c r="M2570" s="478"/>
      <c r="N2570" s="1427"/>
    </row>
    <row r="2571" spans="1:14">
      <c r="A2571" s="574"/>
      <c r="B2571" s="488" t="str">
        <f>B2572</f>
        <v>T1-1-1/0</v>
      </c>
      <c r="C2571" s="488" t="str">
        <f>C2572</f>
        <v>T1-1-H-1/0</v>
      </c>
      <c r="D2571" s="573" t="str">
        <f>D2572</f>
        <v>PT0-0DC1/0_1</v>
      </c>
      <c r="E2571" s="485"/>
      <c r="F2571" s="485"/>
      <c r="G2571" s="485"/>
      <c r="H2571" s="485"/>
      <c r="I2571" s="485"/>
      <c r="J2571" s="485"/>
      <c r="K2571" s="485"/>
      <c r="L2571" s="485"/>
      <c r="M2571" s="484"/>
      <c r="N2571" s="544">
        <f>N2572</f>
        <v>201.36885699999999</v>
      </c>
    </row>
    <row r="2572" spans="1:14" ht="30">
      <c r="A2572" s="515">
        <v>2351618</v>
      </c>
      <c r="B2572" s="1437" t="s">
        <v>1179</v>
      </c>
      <c r="C2572" s="1437" t="s">
        <v>1178</v>
      </c>
      <c r="D2572" s="593" t="s">
        <v>1177</v>
      </c>
      <c r="E2572" s="593" t="s">
        <v>13</v>
      </c>
      <c r="F2572" s="556" t="s">
        <v>1151</v>
      </c>
      <c r="G2572" s="587" t="s">
        <v>164</v>
      </c>
      <c r="H2572" s="582" t="s">
        <v>1150</v>
      </c>
      <c r="I2572" s="556" t="s">
        <v>9</v>
      </c>
      <c r="J2572" s="556">
        <v>1</v>
      </c>
      <c r="K2572" s="478">
        <f>VLOOKUP(A2572,'[11]Precios Unitarios'!$B$3:$AI$1497,34,FALSE)</f>
        <v>9.2311119999999995</v>
      </c>
      <c r="L2572" s="568">
        <f>J2572*K2572</f>
        <v>9.2311119999999995</v>
      </c>
      <c r="M2572" s="568"/>
      <c r="N2572" s="1431">
        <f>SUM(L2572:L2575)</f>
        <v>201.36885699999999</v>
      </c>
    </row>
    <row r="2573" spans="1:14">
      <c r="A2573" s="515">
        <v>11890109</v>
      </c>
      <c r="B2573" s="1437"/>
      <c r="C2573" s="1437"/>
      <c r="D2573" s="589"/>
      <c r="E2573" s="589"/>
      <c r="F2573" s="556" t="s">
        <v>1149</v>
      </c>
      <c r="G2573" s="587" t="s">
        <v>498</v>
      </c>
      <c r="H2573" s="582" t="s">
        <v>1148</v>
      </c>
      <c r="I2573" s="556" t="s">
        <v>9</v>
      </c>
      <c r="J2573" s="556">
        <v>1</v>
      </c>
      <c r="K2573" s="478">
        <f>VLOOKUP(A2573,'[11]Precios Unitarios'!$B$3:$AI$1497,34,FALSE)</f>
        <v>4.76586</v>
      </c>
      <c r="L2573" s="568">
        <f>J2573*K2573</f>
        <v>4.76586</v>
      </c>
      <c r="M2573" s="568"/>
      <c r="N2573" s="1431"/>
    </row>
    <row r="2574" spans="1:14" ht="30">
      <c r="A2574" s="515">
        <v>2052244</v>
      </c>
      <c r="B2574" s="1437"/>
      <c r="C2574" s="1437"/>
      <c r="D2574" s="589"/>
      <c r="E2574" s="589"/>
      <c r="F2574" s="556" t="s">
        <v>1144</v>
      </c>
      <c r="G2574" s="587" t="s">
        <v>147</v>
      </c>
      <c r="H2574" s="586"/>
      <c r="I2574" s="556" t="s">
        <v>9</v>
      </c>
      <c r="J2574" s="556" t="s">
        <v>843</v>
      </c>
      <c r="K2574" s="478">
        <f>VLOOKUP(A2574,'[11]Precios Unitarios'!$B$3:$AI$1497,34,FALSE)</f>
        <v>14.485325999999999</v>
      </c>
      <c r="L2574" s="568">
        <f>J2574*K2574</f>
        <v>43.455977999999995</v>
      </c>
      <c r="M2574" s="568"/>
      <c r="N2574" s="1431"/>
    </row>
    <row r="2575" spans="1:14">
      <c r="A2575" s="515">
        <v>1011141</v>
      </c>
      <c r="B2575" s="1437"/>
      <c r="C2575" s="1437"/>
      <c r="D2575" s="588"/>
      <c r="E2575" s="588"/>
      <c r="F2575" s="556" t="s">
        <v>898</v>
      </c>
      <c r="G2575" s="587" t="s">
        <v>111</v>
      </c>
      <c r="H2575" s="582" t="s">
        <v>897</v>
      </c>
      <c r="I2575" s="556" t="s">
        <v>10</v>
      </c>
      <c r="J2575" s="556" t="s">
        <v>1170</v>
      </c>
      <c r="K2575" s="478">
        <f>VLOOKUP(A2575,'[11]Precios Unitarios'!$B$3:$AI$1497,34,FALSE)</f>
        <v>9.5943938000000006</v>
      </c>
      <c r="L2575" s="568">
        <f>J2575*K2575</f>
        <v>143.915907</v>
      </c>
      <c r="M2575" s="568"/>
      <c r="N2575" s="1431"/>
    </row>
    <row r="2576" spans="1:14">
      <c r="A2576" s="574"/>
      <c r="B2576" s="488" t="str">
        <f>B2577</f>
        <v>T1P-1-2</v>
      </c>
      <c r="C2576" s="488" t="str">
        <f>C2577</f>
        <v>T1-1-P-2</v>
      </c>
      <c r="D2576" s="573" t="str">
        <f>D2577</f>
        <v>PT0-0PC2_1</v>
      </c>
      <c r="E2576" s="485"/>
      <c r="F2576" s="485"/>
      <c r="G2576" s="485"/>
      <c r="H2576" s="485"/>
      <c r="I2576" s="485"/>
      <c r="J2576" s="485"/>
      <c r="K2576" s="485"/>
      <c r="L2576" s="485"/>
      <c r="M2576" s="484"/>
      <c r="N2576" s="544">
        <f>N2577</f>
        <v>111.556589</v>
      </c>
    </row>
    <row r="2577" spans="1:14" ht="30">
      <c r="A2577" s="513">
        <v>2351618</v>
      </c>
      <c r="B2577" s="1441" t="s">
        <v>1176</v>
      </c>
      <c r="C2577" s="1441" t="s">
        <v>1175</v>
      </c>
      <c r="D2577" s="580" t="s">
        <v>1174</v>
      </c>
      <c r="E2577" s="580" t="s">
        <v>1174</v>
      </c>
      <c r="F2577" s="548" t="s">
        <v>1151</v>
      </c>
      <c r="G2577" s="595" t="s">
        <v>164</v>
      </c>
      <c r="H2577" s="575" t="s">
        <v>1150</v>
      </c>
      <c r="I2577" s="548" t="s">
        <v>9</v>
      </c>
      <c r="J2577" s="548">
        <v>1</v>
      </c>
      <c r="K2577" s="478">
        <f>VLOOKUP(A2577,'[11]Precios Unitarios'!$B$3:$AI$1497,34,FALSE)</f>
        <v>9.2311119999999995</v>
      </c>
      <c r="L2577" s="478">
        <f t="shared" ref="L2577:L2582" si="267">J2577*K2577</f>
        <v>9.2311119999999995</v>
      </c>
      <c r="M2577" s="478"/>
      <c r="N2577" s="1427">
        <f>SUM(L2577:L2582)</f>
        <v>111.556589</v>
      </c>
    </row>
    <row r="2578" spans="1:14">
      <c r="A2578" s="513">
        <v>11890109</v>
      </c>
      <c r="B2578" s="1441"/>
      <c r="C2578" s="1441"/>
      <c r="D2578" s="578"/>
      <c r="E2578" s="578"/>
      <c r="F2578" s="548" t="s">
        <v>1149</v>
      </c>
      <c r="G2578" s="595" t="s">
        <v>498</v>
      </c>
      <c r="H2578" s="575" t="s">
        <v>1159</v>
      </c>
      <c r="I2578" s="548" t="s">
        <v>9</v>
      </c>
      <c r="J2578" s="548">
        <v>1</v>
      </c>
      <c r="K2578" s="478">
        <f>VLOOKUP(A2578,'[11]Precios Unitarios'!$B$3:$AI$1497,34,FALSE)</f>
        <v>4.76586</v>
      </c>
      <c r="L2578" s="478">
        <f t="shared" si="267"/>
        <v>4.76586</v>
      </c>
      <c r="M2578" s="478"/>
      <c r="N2578" s="1427"/>
    </row>
    <row r="2579" spans="1:14" ht="30">
      <c r="A2579" s="598">
        <v>2056203</v>
      </c>
      <c r="B2579" s="1441"/>
      <c r="C2579" s="1441"/>
      <c r="D2579" s="578"/>
      <c r="E2579" s="578"/>
      <c r="F2579" s="597" t="s">
        <v>871</v>
      </c>
      <c r="G2579" s="596" t="s">
        <v>149</v>
      </c>
      <c r="H2579" s="575" t="s">
        <v>149</v>
      </c>
      <c r="I2579" s="548" t="s">
        <v>9</v>
      </c>
      <c r="J2579" s="548" t="s">
        <v>1121</v>
      </c>
      <c r="K2579" s="478">
        <f>VLOOKUP(A2579,'[11]Precios Unitarios'!$B$3:$AI$1497,34,FALSE)</f>
        <v>4.4168000000000003</v>
      </c>
      <c r="L2579" s="478">
        <f t="shared" si="267"/>
        <v>8.8336000000000006</v>
      </c>
      <c r="M2579" s="478"/>
      <c r="N2579" s="1427"/>
    </row>
    <row r="2580" spans="1:14">
      <c r="A2580" s="513">
        <v>1011139</v>
      </c>
      <c r="B2580" s="1441"/>
      <c r="C2580" s="1441"/>
      <c r="D2580" s="578"/>
      <c r="E2580" s="578"/>
      <c r="F2580" s="548" t="s">
        <v>1158</v>
      </c>
      <c r="G2580" s="595" t="s">
        <v>110</v>
      </c>
      <c r="H2580" s="575" t="s">
        <v>1157</v>
      </c>
      <c r="I2580" s="548" t="s">
        <v>10</v>
      </c>
      <c r="J2580" s="548" t="s">
        <v>1170</v>
      </c>
      <c r="K2580" s="478">
        <f>VLOOKUP(A2580,'[11]Precios Unitarios'!$B$3:$AI$1497,34,FALSE)</f>
        <v>4.3615900000000005</v>
      </c>
      <c r="L2580" s="478">
        <f t="shared" si="267"/>
        <v>65.423850000000002</v>
      </c>
      <c r="M2580" s="478"/>
      <c r="N2580" s="1427"/>
    </row>
    <row r="2581" spans="1:14">
      <c r="A2581" s="513">
        <v>1021739</v>
      </c>
      <c r="B2581" s="1441"/>
      <c r="C2581" s="1441"/>
      <c r="D2581" s="578"/>
      <c r="E2581" s="578"/>
      <c r="F2581" s="548" t="s">
        <v>1156</v>
      </c>
      <c r="G2581" s="595" t="s">
        <v>133</v>
      </c>
      <c r="H2581" s="575" t="s">
        <v>1155</v>
      </c>
      <c r="I2581" s="548" t="s">
        <v>10</v>
      </c>
      <c r="J2581" s="548">
        <v>1.5</v>
      </c>
      <c r="K2581" s="478">
        <f>VLOOKUP(A2581,'[11]Precios Unitarios'!$B$3:$AI$1497,34,FALSE)</f>
        <v>5.8778940000000004</v>
      </c>
      <c r="L2581" s="478">
        <f t="shared" si="267"/>
        <v>8.8168410000000002</v>
      </c>
      <c r="M2581" s="478"/>
      <c r="N2581" s="1427"/>
    </row>
    <row r="2582" spans="1:14" ht="30">
      <c r="A2582" s="513">
        <v>2052244</v>
      </c>
      <c r="B2582" s="1441"/>
      <c r="C2582" s="1441"/>
      <c r="D2582" s="576"/>
      <c r="E2582" s="576"/>
      <c r="F2582" s="548" t="s">
        <v>1144</v>
      </c>
      <c r="G2582" s="595" t="s">
        <v>147</v>
      </c>
      <c r="H2582" s="594"/>
      <c r="I2582" s="548" t="s">
        <v>9</v>
      </c>
      <c r="J2582" s="548">
        <v>1</v>
      </c>
      <c r="K2582" s="478">
        <f>VLOOKUP(A2582,'[11]Precios Unitarios'!$B$3:$AI$1497,34,FALSE)</f>
        <v>14.485325999999999</v>
      </c>
      <c r="L2582" s="478">
        <f t="shared" si="267"/>
        <v>14.485325999999999</v>
      </c>
      <c r="M2582" s="478"/>
      <c r="N2582" s="1427"/>
    </row>
    <row r="2583" spans="1:14">
      <c r="A2583" s="574"/>
      <c r="B2583" s="488" t="str">
        <f>B2584</f>
        <v>T1P-1-1/0</v>
      </c>
      <c r="C2583" s="488" t="str">
        <f>C2584</f>
        <v>T1-1-P-1/0</v>
      </c>
      <c r="D2583" s="573" t="str">
        <f>D2584</f>
        <v>PT0-0PC1/0_1</v>
      </c>
      <c r="E2583" s="485"/>
      <c r="F2583" s="485"/>
      <c r="G2583" s="485"/>
      <c r="H2583" s="485"/>
      <c r="I2583" s="485"/>
      <c r="J2583" s="485"/>
      <c r="K2583" s="485"/>
      <c r="L2583" s="485"/>
      <c r="M2583" s="484"/>
      <c r="N2583" s="544">
        <f>N2584</f>
        <v>192.25827199999998</v>
      </c>
    </row>
    <row r="2584" spans="1:14" ht="30">
      <c r="A2584" s="515">
        <v>2351618</v>
      </c>
      <c r="B2584" s="1437" t="s">
        <v>1173</v>
      </c>
      <c r="C2584" s="1437" t="s">
        <v>1172</v>
      </c>
      <c r="D2584" s="593" t="s">
        <v>1171</v>
      </c>
      <c r="E2584" s="593" t="s">
        <v>13</v>
      </c>
      <c r="F2584" s="556" t="s">
        <v>1151</v>
      </c>
      <c r="G2584" s="587" t="s">
        <v>164</v>
      </c>
      <c r="H2584" s="582" t="s">
        <v>1150</v>
      </c>
      <c r="I2584" s="556" t="s">
        <v>9</v>
      </c>
      <c r="J2584" s="556">
        <v>1</v>
      </c>
      <c r="K2584" s="478">
        <f>VLOOKUP(A2584,'[11]Precios Unitarios'!$B$3:$AI$1497,34,FALSE)</f>
        <v>9.2311119999999995</v>
      </c>
      <c r="L2584" s="568">
        <f t="shared" ref="L2584:L2589" si="268">J2584*K2584</f>
        <v>9.2311119999999995</v>
      </c>
      <c r="M2584" s="568"/>
      <c r="N2584" s="1431">
        <f>SUM(L2584:L2589)</f>
        <v>192.25827199999998</v>
      </c>
    </row>
    <row r="2585" spans="1:14">
      <c r="A2585" s="515">
        <v>11890109</v>
      </c>
      <c r="B2585" s="1437"/>
      <c r="C2585" s="1437"/>
      <c r="D2585" s="589"/>
      <c r="E2585" s="589"/>
      <c r="F2585" s="556" t="s">
        <v>1149</v>
      </c>
      <c r="G2585" s="587" t="s">
        <v>498</v>
      </c>
      <c r="H2585" s="582" t="s">
        <v>1148</v>
      </c>
      <c r="I2585" s="556" t="s">
        <v>9</v>
      </c>
      <c r="J2585" s="556">
        <v>1</v>
      </c>
      <c r="K2585" s="478">
        <f>VLOOKUP(A2585,'[11]Precios Unitarios'!$B$3:$AI$1497,34,FALSE)</f>
        <v>4.76586</v>
      </c>
      <c r="L2585" s="568">
        <f t="shared" si="268"/>
        <v>4.76586</v>
      </c>
      <c r="M2585" s="568"/>
      <c r="N2585" s="1431"/>
    </row>
    <row r="2586" spans="1:14" ht="30">
      <c r="A2586" s="592">
        <v>2056203</v>
      </c>
      <c r="B2586" s="1437"/>
      <c r="C2586" s="1437"/>
      <c r="D2586" s="589"/>
      <c r="E2586" s="589"/>
      <c r="F2586" s="591" t="s">
        <v>871</v>
      </c>
      <c r="G2586" s="590" t="s">
        <v>149</v>
      </c>
      <c r="H2586" s="582" t="s">
        <v>149</v>
      </c>
      <c r="I2586" s="556" t="s">
        <v>9</v>
      </c>
      <c r="J2586" s="556" t="s">
        <v>1121</v>
      </c>
      <c r="K2586" s="478">
        <f>VLOOKUP(A2586,'[11]Precios Unitarios'!$B$3:$AI$1497,34,FALSE)</f>
        <v>4.4168000000000003</v>
      </c>
      <c r="L2586" s="568">
        <f t="shared" si="268"/>
        <v>8.8336000000000006</v>
      </c>
      <c r="M2586" s="568"/>
      <c r="N2586" s="1431"/>
    </row>
    <row r="2587" spans="1:14">
      <c r="A2587" s="515">
        <v>1011141</v>
      </c>
      <c r="B2587" s="1437"/>
      <c r="C2587" s="1437"/>
      <c r="D2587" s="589"/>
      <c r="E2587" s="589"/>
      <c r="F2587" s="556" t="s">
        <v>898</v>
      </c>
      <c r="G2587" s="587" t="s">
        <v>111</v>
      </c>
      <c r="H2587" s="582" t="s">
        <v>897</v>
      </c>
      <c r="I2587" s="556" t="s">
        <v>10</v>
      </c>
      <c r="J2587" s="556" t="s">
        <v>1170</v>
      </c>
      <c r="K2587" s="478">
        <f>VLOOKUP(A2587,'[11]Precios Unitarios'!$B$3:$AI$1497,34,FALSE)</f>
        <v>9.5943938000000006</v>
      </c>
      <c r="L2587" s="568">
        <f t="shared" si="268"/>
        <v>143.915907</v>
      </c>
      <c r="M2587" s="568"/>
      <c r="N2587" s="1431"/>
    </row>
    <row r="2588" spans="1:14">
      <c r="A2588" s="515">
        <v>1021751</v>
      </c>
      <c r="B2588" s="1437"/>
      <c r="C2588" s="1437"/>
      <c r="D2588" s="589"/>
      <c r="E2588" s="589"/>
      <c r="F2588" s="556" t="s">
        <v>1146</v>
      </c>
      <c r="G2588" s="587" t="s">
        <v>134</v>
      </c>
      <c r="H2588" s="582" t="s">
        <v>1145</v>
      </c>
      <c r="I2588" s="556" t="s">
        <v>10</v>
      </c>
      <c r="J2588" s="556">
        <v>1.5</v>
      </c>
      <c r="K2588" s="478">
        <f>VLOOKUP(A2588,'[11]Precios Unitarios'!$B$3:$AI$1497,34,FALSE)</f>
        <v>7.3509779999999996</v>
      </c>
      <c r="L2588" s="568">
        <f t="shared" si="268"/>
        <v>11.026467</v>
      </c>
      <c r="M2588" s="568"/>
      <c r="N2588" s="1431"/>
    </row>
    <row r="2589" spans="1:14" ht="30">
      <c r="A2589" s="515">
        <v>2052244</v>
      </c>
      <c r="B2589" s="1437"/>
      <c r="C2589" s="1437"/>
      <c r="D2589" s="588"/>
      <c r="E2589" s="588"/>
      <c r="F2589" s="556" t="s">
        <v>1144</v>
      </c>
      <c r="G2589" s="587" t="s">
        <v>147</v>
      </c>
      <c r="H2589" s="586"/>
      <c r="I2589" s="556" t="s">
        <v>9</v>
      </c>
      <c r="J2589" s="556">
        <v>1</v>
      </c>
      <c r="K2589" s="478">
        <f>VLOOKUP(A2589,'[11]Precios Unitarios'!$B$3:$AI$1497,34,FALSE)</f>
        <v>14.485325999999999</v>
      </c>
      <c r="L2589" s="568">
        <f t="shared" si="268"/>
        <v>14.485325999999999</v>
      </c>
      <c r="M2589" s="568"/>
      <c r="N2589" s="1431"/>
    </row>
    <row r="2590" spans="1:14">
      <c r="A2590" s="574"/>
      <c r="B2590" s="488" t="str">
        <f>B2591</f>
        <v>T1-2-2</v>
      </c>
      <c r="C2590" s="488" t="str">
        <f>C2591</f>
        <v>2T1-1-H-2</v>
      </c>
      <c r="D2590" s="573" t="str">
        <f>D2591</f>
        <v>PT0-0DC2_2</v>
      </c>
      <c r="E2590" s="485"/>
      <c r="F2590" s="485"/>
      <c r="G2590" s="485"/>
      <c r="H2590" s="485"/>
      <c r="I2590" s="485"/>
      <c r="J2590" s="485"/>
      <c r="K2590" s="485"/>
      <c r="L2590" s="485"/>
      <c r="M2590" s="484"/>
      <c r="N2590" s="544">
        <f>N2591</f>
        <v>149.95854199999999</v>
      </c>
    </row>
    <row r="2591" spans="1:14" ht="30">
      <c r="A2591" s="513">
        <v>2351618</v>
      </c>
      <c r="B2591" s="1441" t="s">
        <v>1169</v>
      </c>
      <c r="C2591" s="1441" t="s">
        <v>1168</v>
      </c>
      <c r="D2591" s="580" t="s">
        <v>842</v>
      </c>
      <c r="E2591" s="580" t="s">
        <v>13</v>
      </c>
      <c r="F2591" s="548" t="s">
        <v>1151</v>
      </c>
      <c r="G2591" s="595" t="s">
        <v>164</v>
      </c>
      <c r="H2591" s="575" t="s">
        <v>1150</v>
      </c>
      <c r="I2591" s="548" t="s">
        <v>9</v>
      </c>
      <c r="J2591" s="548" t="s">
        <v>1121</v>
      </c>
      <c r="K2591" s="478">
        <f>VLOOKUP(A2591,'[11]Precios Unitarios'!$B$3:$AI$1497,34,FALSE)</f>
        <v>9.2311119999999995</v>
      </c>
      <c r="L2591" s="478">
        <f>J2591*K2591</f>
        <v>18.462223999999999</v>
      </c>
      <c r="M2591" s="478"/>
      <c r="N2591" s="1427">
        <f>SUM(L2591:L2594)</f>
        <v>149.95854199999999</v>
      </c>
    </row>
    <row r="2592" spans="1:14">
      <c r="A2592" s="513">
        <v>11890109</v>
      </c>
      <c r="B2592" s="1441"/>
      <c r="C2592" s="1441"/>
      <c r="D2592" s="578"/>
      <c r="E2592" s="578"/>
      <c r="F2592" s="548" t="s">
        <v>1149</v>
      </c>
      <c r="G2592" s="595" t="s">
        <v>498</v>
      </c>
      <c r="H2592" s="575" t="s">
        <v>1159</v>
      </c>
      <c r="I2592" s="548" t="s">
        <v>9</v>
      </c>
      <c r="J2592" s="548" t="s">
        <v>1121</v>
      </c>
      <c r="K2592" s="478">
        <f>VLOOKUP(A2592,'[11]Precios Unitarios'!$B$3:$AI$1497,34,FALSE)</f>
        <v>4.76586</v>
      </c>
      <c r="L2592" s="478">
        <f>J2592*K2592</f>
        <v>9.53172</v>
      </c>
      <c r="M2592" s="478"/>
      <c r="N2592" s="1427"/>
    </row>
    <row r="2593" spans="1:14" ht="30">
      <c r="A2593" s="513">
        <v>2052244</v>
      </c>
      <c r="B2593" s="1441"/>
      <c r="C2593" s="1441"/>
      <c r="D2593" s="578"/>
      <c r="E2593" s="578"/>
      <c r="F2593" s="548" t="s">
        <v>1144</v>
      </c>
      <c r="G2593" s="595" t="s">
        <v>147</v>
      </c>
      <c r="H2593" s="594" t="s">
        <v>1167</v>
      </c>
      <c r="I2593" s="548" t="s">
        <v>9</v>
      </c>
      <c r="J2593" s="548" t="s">
        <v>843</v>
      </c>
      <c r="K2593" s="478">
        <f>VLOOKUP(A2593,'[11]Precios Unitarios'!$B$3:$AI$1497,34,FALSE)</f>
        <v>14.485325999999999</v>
      </c>
      <c r="L2593" s="478">
        <f>J2593*K2593</f>
        <v>43.455977999999995</v>
      </c>
      <c r="M2593" s="478"/>
      <c r="N2593" s="1427"/>
    </row>
    <row r="2594" spans="1:14">
      <c r="A2594" s="513">
        <v>1011139</v>
      </c>
      <c r="B2594" s="1441"/>
      <c r="C2594" s="1441"/>
      <c r="D2594" s="576"/>
      <c r="E2594" s="576"/>
      <c r="F2594" s="548" t="s">
        <v>1158</v>
      </c>
      <c r="G2594" s="595" t="s">
        <v>110</v>
      </c>
      <c r="H2594" s="575" t="s">
        <v>1157</v>
      </c>
      <c r="I2594" s="548" t="s">
        <v>10</v>
      </c>
      <c r="J2594" s="548" t="s">
        <v>1147</v>
      </c>
      <c r="K2594" s="478">
        <f>VLOOKUP(A2594,'[11]Precios Unitarios'!$B$3:$AI$1497,34,FALSE)</f>
        <v>4.3615900000000005</v>
      </c>
      <c r="L2594" s="478">
        <f>J2594*K2594</f>
        <v>78.508620000000008</v>
      </c>
      <c r="M2594" s="478"/>
      <c r="N2594" s="1427"/>
    </row>
    <row r="2595" spans="1:14">
      <c r="A2595" s="574"/>
      <c r="B2595" s="488" t="str">
        <f>B2596</f>
        <v>T1-2-1/0</v>
      </c>
      <c r="C2595" s="488" t="str">
        <f>C2596</f>
        <v>2T1-1-H-1/0</v>
      </c>
      <c r="D2595" s="573" t="str">
        <f>D2596</f>
        <v>PT0-0DC1/0_2</v>
      </c>
      <c r="E2595" s="485"/>
      <c r="F2595" s="485"/>
      <c r="G2595" s="485"/>
      <c r="H2595" s="485"/>
      <c r="I2595" s="485"/>
      <c r="J2595" s="485"/>
      <c r="K2595" s="485"/>
      <c r="L2595" s="485"/>
      <c r="M2595" s="484"/>
      <c r="N2595" s="544">
        <f>N2596</f>
        <v>244.14901040000001</v>
      </c>
    </row>
    <row r="2596" spans="1:14" ht="30">
      <c r="A2596" s="515">
        <v>2351618</v>
      </c>
      <c r="B2596" s="1436" t="s">
        <v>1166</v>
      </c>
      <c r="C2596" s="1437" t="s">
        <v>1165</v>
      </c>
      <c r="D2596" s="593" t="s">
        <v>1164</v>
      </c>
      <c r="E2596" s="593" t="s">
        <v>13</v>
      </c>
      <c r="F2596" s="556" t="s">
        <v>1151</v>
      </c>
      <c r="G2596" s="587" t="s">
        <v>164</v>
      </c>
      <c r="H2596" s="582" t="s">
        <v>1150</v>
      </c>
      <c r="I2596" s="556" t="s">
        <v>9</v>
      </c>
      <c r="J2596" s="556" t="s">
        <v>1121</v>
      </c>
      <c r="K2596" s="478">
        <f>VLOOKUP(A2596,'[11]Precios Unitarios'!$B$3:$AI$1497,34,FALSE)</f>
        <v>9.2311119999999995</v>
      </c>
      <c r="L2596" s="568">
        <f>J2596*K2596</f>
        <v>18.462223999999999</v>
      </c>
      <c r="M2596" s="568"/>
      <c r="N2596" s="1431">
        <f>SUM(L2596:L2599)</f>
        <v>244.14901040000001</v>
      </c>
    </row>
    <row r="2597" spans="1:14">
      <c r="A2597" s="515">
        <v>11890109</v>
      </c>
      <c r="B2597" s="1436"/>
      <c r="C2597" s="1437"/>
      <c r="D2597" s="589"/>
      <c r="E2597" s="589"/>
      <c r="F2597" s="556" t="s">
        <v>1149</v>
      </c>
      <c r="G2597" s="587" t="s">
        <v>498</v>
      </c>
      <c r="H2597" s="582" t="s">
        <v>1148</v>
      </c>
      <c r="I2597" s="556" t="s">
        <v>9</v>
      </c>
      <c r="J2597" s="556" t="s">
        <v>1121</v>
      </c>
      <c r="K2597" s="478">
        <f>VLOOKUP(A2597,'[11]Precios Unitarios'!$B$3:$AI$1497,34,FALSE)</f>
        <v>4.76586</v>
      </c>
      <c r="L2597" s="568">
        <f>J2597*K2597</f>
        <v>9.53172</v>
      </c>
      <c r="M2597" s="568"/>
      <c r="N2597" s="1431"/>
    </row>
    <row r="2598" spans="1:14" ht="30">
      <c r="A2598" s="515">
        <v>2052244</v>
      </c>
      <c r="B2598" s="1436"/>
      <c r="C2598" s="1437"/>
      <c r="D2598" s="589"/>
      <c r="E2598" s="589"/>
      <c r="F2598" s="556" t="s">
        <v>1144</v>
      </c>
      <c r="G2598" s="587" t="s">
        <v>147</v>
      </c>
      <c r="H2598" s="586" t="s">
        <v>1163</v>
      </c>
      <c r="I2598" s="556" t="s">
        <v>9</v>
      </c>
      <c r="J2598" s="556" t="s">
        <v>843</v>
      </c>
      <c r="K2598" s="478">
        <f>VLOOKUP(A2598,'[11]Precios Unitarios'!$B$3:$AI$1497,34,FALSE)</f>
        <v>14.485325999999999</v>
      </c>
      <c r="L2598" s="568">
        <f>J2598*K2598</f>
        <v>43.455977999999995</v>
      </c>
      <c r="M2598" s="568"/>
      <c r="N2598" s="1431"/>
    </row>
    <row r="2599" spans="1:14">
      <c r="A2599" s="515">
        <v>1011141</v>
      </c>
      <c r="B2599" s="1436"/>
      <c r="C2599" s="1437"/>
      <c r="D2599" s="588"/>
      <c r="E2599" s="588"/>
      <c r="F2599" s="556" t="s">
        <v>898</v>
      </c>
      <c r="G2599" s="587" t="s">
        <v>111</v>
      </c>
      <c r="H2599" s="582" t="s">
        <v>897</v>
      </c>
      <c r="I2599" s="556" t="s">
        <v>10</v>
      </c>
      <c r="J2599" s="556" t="s">
        <v>1147</v>
      </c>
      <c r="K2599" s="478">
        <f>VLOOKUP(A2599,'[11]Precios Unitarios'!$B$3:$AI$1497,34,FALSE)</f>
        <v>9.5943938000000006</v>
      </c>
      <c r="L2599" s="568">
        <f>J2599*K2599</f>
        <v>172.69908840000002</v>
      </c>
      <c r="M2599" s="568"/>
      <c r="N2599" s="1431"/>
    </row>
    <row r="2600" spans="1:14">
      <c r="A2600" s="574"/>
      <c r="B2600" s="488" t="str">
        <f>B2601</f>
        <v>TIP-2-2</v>
      </c>
      <c r="C2600" s="488" t="str">
        <f>C2601</f>
        <v>2T1-1-P-2</v>
      </c>
      <c r="D2600" s="573" t="str">
        <f>D2601</f>
        <v>PT0-0PC2_2</v>
      </c>
      <c r="E2600" s="485"/>
      <c r="F2600" s="485"/>
      <c r="G2600" s="485"/>
      <c r="H2600" s="485"/>
      <c r="I2600" s="485"/>
      <c r="J2600" s="485"/>
      <c r="K2600" s="485"/>
      <c r="L2600" s="485"/>
      <c r="M2600" s="484"/>
      <c r="N2600" s="544">
        <f>N2601</f>
        <v>138.63833099999999</v>
      </c>
    </row>
    <row r="2601" spans="1:14" ht="30">
      <c r="A2601" s="513">
        <v>2351618</v>
      </c>
      <c r="B2601" s="1441" t="s">
        <v>1162</v>
      </c>
      <c r="C2601" s="1441" t="s">
        <v>1161</v>
      </c>
      <c r="D2601" s="580" t="s">
        <v>1160</v>
      </c>
      <c r="E2601" s="580" t="s">
        <v>13</v>
      </c>
      <c r="F2601" s="548" t="s">
        <v>1151</v>
      </c>
      <c r="G2601" s="595" t="s">
        <v>164</v>
      </c>
      <c r="H2601" s="575" t="s">
        <v>1150</v>
      </c>
      <c r="I2601" s="548" t="s">
        <v>9</v>
      </c>
      <c r="J2601" s="548" t="s">
        <v>1121</v>
      </c>
      <c r="K2601" s="478">
        <f>VLOOKUP(A2601,'[11]Precios Unitarios'!$B$3:$AI$1497,34,FALSE)</f>
        <v>9.2311119999999995</v>
      </c>
      <c r="L2601" s="478">
        <f t="shared" ref="L2601:L2606" si="269">J2601*K2601</f>
        <v>18.462223999999999</v>
      </c>
      <c r="M2601" s="478"/>
      <c r="N2601" s="1427">
        <f>SUM(L2601:L2606)</f>
        <v>138.63833099999999</v>
      </c>
    </row>
    <row r="2602" spans="1:14">
      <c r="A2602" s="513">
        <v>11890109</v>
      </c>
      <c r="B2602" s="1441"/>
      <c r="C2602" s="1441"/>
      <c r="D2602" s="578"/>
      <c r="E2602" s="578"/>
      <c r="F2602" s="548" t="s">
        <v>1149</v>
      </c>
      <c r="G2602" s="595" t="s">
        <v>498</v>
      </c>
      <c r="H2602" s="575" t="s">
        <v>1159</v>
      </c>
      <c r="I2602" s="548" t="s">
        <v>9</v>
      </c>
      <c r="J2602" s="548" t="s">
        <v>1121</v>
      </c>
      <c r="K2602" s="478">
        <f>VLOOKUP(A2602,'[11]Precios Unitarios'!$B$3:$AI$1497,34,FALSE)</f>
        <v>4.76586</v>
      </c>
      <c r="L2602" s="478">
        <f t="shared" si="269"/>
        <v>9.53172</v>
      </c>
      <c r="M2602" s="478"/>
      <c r="N2602" s="1427"/>
    </row>
    <row r="2603" spans="1:14" ht="30">
      <c r="A2603" s="513">
        <v>2056203</v>
      </c>
      <c r="B2603" s="1441"/>
      <c r="C2603" s="1441"/>
      <c r="D2603" s="578"/>
      <c r="E2603" s="578"/>
      <c r="F2603" s="548" t="s">
        <v>871</v>
      </c>
      <c r="G2603" s="595" t="s">
        <v>149</v>
      </c>
      <c r="H2603" s="575" t="s">
        <v>149</v>
      </c>
      <c r="I2603" s="548" t="s">
        <v>9</v>
      </c>
      <c r="J2603" s="548" t="s">
        <v>1121</v>
      </c>
      <c r="K2603" s="478">
        <f>VLOOKUP(A2603,'[11]Precios Unitarios'!$B$3:$AI$1497,34,FALSE)</f>
        <v>4.4168000000000003</v>
      </c>
      <c r="L2603" s="478">
        <f t="shared" si="269"/>
        <v>8.8336000000000006</v>
      </c>
      <c r="M2603" s="478"/>
      <c r="N2603" s="1427"/>
    </row>
    <row r="2604" spans="1:14">
      <c r="A2604" s="513">
        <v>1011139</v>
      </c>
      <c r="B2604" s="1441"/>
      <c r="C2604" s="1441"/>
      <c r="D2604" s="578"/>
      <c r="E2604" s="578"/>
      <c r="F2604" s="548" t="s">
        <v>1158</v>
      </c>
      <c r="G2604" s="595" t="s">
        <v>110</v>
      </c>
      <c r="H2604" s="575" t="s">
        <v>1157</v>
      </c>
      <c r="I2604" s="548" t="s">
        <v>10</v>
      </c>
      <c r="J2604" s="548" t="s">
        <v>1147</v>
      </c>
      <c r="K2604" s="478">
        <f>VLOOKUP(A2604,'[11]Precios Unitarios'!$B$3:$AI$1497,34,FALSE)</f>
        <v>4.3615900000000005</v>
      </c>
      <c r="L2604" s="478">
        <f t="shared" si="269"/>
        <v>78.508620000000008</v>
      </c>
      <c r="M2604" s="478"/>
      <c r="N2604" s="1427"/>
    </row>
    <row r="2605" spans="1:14">
      <c r="A2605" s="513">
        <v>1021739</v>
      </c>
      <c r="B2605" s="1441"/>
      <c r="C2605" s="1441"/>
      <c r="D2605" s="578"/>
      <c r="E2605" s="578"/>
      <c r="F2605" s="548" t="s">
        <v>1156</v>
      </c>
      <c r="G2605" s="595" t="s">
        <v>133</v>
      </c>
      <c r="H2605" s="575" t="s">
        <v>1155</v>
      </c>
      <c r="I2605" s="548" t="s">
        <v>10</v>
      </c>
      <c r="J2605" s="548">
        <v>1.5</v>
      </c>
      <c r="K2605" s="478">
        <f>VLOOKUP(A2605,'[11]Precios Unitarios'!$B$3:$AI$1497,34,FALSE)</f>
        <v>5.8778940000000004</v>
      </c>
      <c r="L2605" s="478">
        <f t="shared" si="269"/>
        <v>8.8168410000000002</v>
      </c>
      <c r="M2605" s="478"/>
      <c r="N2605" s="1427"/>
    </row>
    <row r="2606" spans="1:14" ht="30">
      <c r="A2606" s="513">
        <v>2052244</v>
      </c>
      <c r="B2606" s="1441"/>
      <c r="C2606" s="1441"/>
      <c r="D2606" s="576"/>
      <c r="E2606" s="576"/>
      <c r="F2606" s="548" t="s">
        <v>1144</v>
      </c>
      <c r="G2606" s="595" t="s">
        <v>147</v>
      </c>
      <c r="H2606" s="594"/>
      <c r="I2606" s="548" t="s">
        <v>9</v>
      </c>
      <c r="J2606" s="548">
        <v>1</v>
      </c>
      <c r="K2606" s="478">
        <f>VLOOKUP(A2606,'[11]Precios Unitarios'!$B$3:$AI$1497,34,FALSE)</f>
        <v>14.485325999999999</v>
      </c>
      <c r="L2606" s="478">
        <f t="shared" si="269"/>
        <v>14.485325999999999</v>
      </c>
      <c r="M2606" s="478"/>
      <c r="N2606" s="1427"/>
    </row>
    <row r="2607" spans="1:14">
      <c r="A2607" s="574"/>
      <c r="B2607" s="488" t="str">
        <f>B2608</f>
        <v>TIP-2-1/0</v>
      </c>
      <c r="C2607" s="488" t="str">
        <f>C2608</f>
        <v>2T1-1-P-1/0</v>
      </c>
      <c r="D2607" s="573" t="str">
        <f>D2608</f>
        <v>PT0-0PC1/0_2</v>
      </c>
      <c r="E2607" s="485"/>
      <c r="F2607" s="485"/>
      <c r="G2607" s="485"/>
      <c r="H2607" s="485"/>
      <c r="I2607" s="485"/>
      <c r="J2607" s="485"/>
      <c r="K2607" s="485"/>
      <c r="L2607" s="485"/>
      <c r="M2607" s="484"/>
      <c r="N2607" s="544">
        <f>N2608</f>
        <v>235.03842540000002</v>
      </c>
    </row>
    <row r="2608" spans="1:14" ht="30">
      <c r="A2608" s="515">
        <v>2351618</v>
      </c>
      <c r="B2608" s="1437" t="s">
        <v>1154</v>
      </c>
      <c r="C2608" s="1437" t="s">
        <v>1153</v>
      </c>
      <c r="D2608" s="593" t="s">
        <v>1152</v>
      </c>
      <c r="E2608" s="593" t="s">
        <v>13</v>
      </c>
      <c r="F2608" s="556" t="s">
        <v>1151</v>
      </c>
      <c r="G2608" s="587" t="s">
        <v>164</v>
      </c>
      <c r="H2608" s="582" t="s">
        <v>1150</v>
      </c>
      <c r="I2608" s="556" t="s">
        <v>9</v>
      </c>
      <c r="J2608" s="556" t="s">
        <v>1121</v>
      </c>
      <c r="K2608" s="478">
        <f>VLOOKUP(A2608,'[11]Precios Unitarios'!$B$3:$AI$1497,34,FALSE)</f>
        <v>9.2311119999999995</v>
      </c>
      <c r="L2608" s="568">
        <f t="shared" ref="L2608:L2613" si="270">J2608*K2608</f>
        <v>18.462223999999999</v>
      </c>
      <c r="M2608" s="568"/>
      <c r="N2608" s="1431">
        <f>SUM(L2608:L2613)</f>
        <v>235.03842540000002</v>
      </c>
    </row>
    <row r="2609" spans="1:14">
      <c r="A2609" s="515">
        <v>11890109</v>
      </c>
      <c r="B2609" s="1437"/>
      <c r="C2609" s="1437"/>
      <c r="D2609" s="589"/>
      <c r="E2609" s="589"/>
      <c r="F2609" s="556" t="s">
        <v>1149</v>
      </c>
      <c r="G2609" s="587" t="s">
        <v>498</v>
      </c>
      <c r="H2609" s="582" t="s">
        <v>1148</v>
      </c>
      <c r="I2609" s="556" t="s">
        <v>9</v>
      </c>
      <c r="J2609" s="556" t="s">
        <v>1121</v>
      </c>
      <c r="K2609" s="478">
        <f>VLOOKUP(A2609,'[11]Precios Unitarios'!$B$3:$AI$1497,34,FALSE)</f>
        <v>4.76586</v>
      </c>
      <c r="L2609" s="568">
        <f t="shared" si="270"/>
        <v>9.53172</v>
      </c>
      <c r="M2609" s="568"/>
      <c r="N2609" s="1431"/>
    </row>
    <row r="2610" spans="1:14" ht="30">
      <c r="A2610" s="592">
        <v>2056203</v>
      </c>
      <c r="B2610" s="1437"/>
      <c r="C2610" s="1437"/>
      <c r="D2610" s="589"/>
      <c r="E2610" s="589"/>
      <c r="F2610" s="591" t="s">
        <v>871</v>
      </c>
      <c r="G2610" s="590" t="s">
        <v>149</v>
      </c>
      <c r="H2610" s="582" t="s">
        <v>149</v>
      </c>
      <c r="I2610" s="556" t="s">
        <v>9</v>
      </c>
      <c r="J2610" s="556" t="s">
        <v>1121</v>
      </c>
      <c r="K2610" s="478">
        <f>VLOOKUP(A2610,'[11]Precios Unitarios'!$B$3:$AI$1497,34,FALSE)</f>
        <v>4.4168000000000003</v>
      </c>
      <c r="L2610" s="568">
        <f t="shared" si="270"/>
        <v>8.8336000000000006</v>
      </c>
      <c r="M2610" s="568"/>
      <c r="N2610" s="1431"/>
    </row>
    <row r="2611" spans="1:14">
      <c r="A2611" s="515">
        <v>1011141</v>
      </c>
      <c r="B2611" s="1437"/>
      <c r="C2611" s="1437"/>
      <c r="D2611" s="589"/>
      <c r="E2611" s="589"/>
      <c r="F2611" s="556" t="s">
        <v>898</v>
      </c>
      <c r="G2611" s="587" t="s">
        <v>111</v>
      </c>
      <c r="H2611" s="582" t="s">
        <v>897</v>
      </c>
      <c r="I2611" s="556" t="s">
        <v>10</v>
      </c>
      <c r="J2611" s="556" t="s">
        <v>1147</v>
      </c>
      <c r="K2611" s="478">
        <f>VLOOKUP(A2611,'[11]Precios Unitarios'!$B$3:$AI$1497,34,FALSE)</f>
        <v>9.5943938000000006</v>
      </c>
      <c r="L2611" s="568">
        <f t="shared" si="270"/>
        <v>172.69908840000002</v>
      </c>
      <c r="M2611" s="568"/>
      <c r="N2611" s="1431"/>
    </row>
    <row r="2612" spans="1:14">
      <c r="A2612" s="515">
        <v>1021751</v>
      </c>
      <c r="B2612" s="1437"/>
      <c r="C2612" s="1437"/>
      <c r="D2612" s="589"/>
      <c r="E2612" s="589"/>
      <c r="F2612" s="556" t="s">
        <v>1146</v>
      </c>
      <c r="G2612" s="587" t="s">
        <v>134</v>
      </c>
      <c r="H2612" s="582" t="s">
        <v>1145</v>
      </c>
      <c r="I2612" s="556" t="s">
        <v>10</v>
      </c>
      <c r="J2612" s="556">
        <v>1.5</v>
      </c>
      <c r="K2612" s="478">
        <f>VLOOKUP(A2612,'[11]Precios Unitarios'!$B$3:$AI$1497,34,FALSE)</f>
        <v>7.3509779999999996</v>
      </c>
      <c r="L2612" s="568">
        <f t="shared" si="270"/>
        <v>11.026467</v>
      </c>
      <c r="M2612" s="568"/>
      <c r="N2612" s="1431"/>
    </row>
    <row r="2613" spans="1:14" ht="30">
      <c r="A2613" s="515">
        <v>2052244</v>
      </c>
      <c r="B2613" s="1437"/>
      <c r="C2613" s="1437"/>
      <c r="D2613" s="588"/>
      <c r="E2613" s="588"/>
      <c r="F2613" s="556" t="s">
        <v>1144</v>
      </c>
      <c r="G2613" s="587" t="s">
        <v>147</v>
      </c>
      <c r="H2613" s="586"/>
      <c r="I2613" s="556" t="s">
        <v>9</v>
      </c>
      <c r="J2613" s="556">
        <v>1</v>
      </c>
      <c r="K2613" s="478">
        <f>VLOOKUP(A2613,'[11]Precios Unitarios'!$B$3:$AI$1497,34,FALSE)</f>
        <v>14.485325999999999</v>
      </c>
      <c r="L2613" s="568">
        <f t="shared" si="270"/>
        <v>14.485325999999999</v>
      </c>
      <c r="M2613" s="568"/>
      <c r="N2613" s="1431"/>
    </row>
    <row r="2614" spans="1:14">
      <c r="A2614" s="574"/>
      <c r="B2614" s="488" t="str">
        <f>B2615</f>
        <v>G1</v>
      </c>
      <c r="C2614" s="488" t="str">
        <f>C2615</f>
        <v>G1-1-23</v>
      </c>
      <c r="D2614" s="573" t="str">
        <f>D2615</f>
        <v>TAV-0TS</v>
      </c>
      <c r="E2614" s="485"/>
      <c r="F2614" s="485"/>
      <c r="G2614" s="485"/>
      <c r="H2614" s="485"/>
      <c r="I2614" s="485"/>
      <c r="J2614" s="485"/>
      <c r="K2614" s="485"/>
      <c r="L2614" s="485"/>
      <c r="M2614" s="484"/>
      <c r="N2614" s="544">
        <f>N2615</f>
        <v>61.411002037578278</v>
      </c>
    </row>
    <row r="2615" spans="1:14" ht="30">
      <c r="A2615" s="515">
        <v>1015206</v>
      </c>
      <c r="B2615" s="1436" t="s">
        <v>1117</v>
      </c>
      <c r="C2615" s="1436" t="s">
        <v>1143</v>
      </c>
      <c r="D2615" s="585" t="s">
        <v>865</v>
      </c>
      <c r="E2615" s="585" t="s">
        <v>865</v>
      </c>
      <c r="F2615" s="556" t="s">
        <v>1091</v>
      </c>
      <c r="G2615" s="582" t="s">
        <v>123</v>
      </c>
      <c r="H2615" s="582" t="s">
        <v>1090</v>
      </c>
      <c r="I2615" s="556" t="s">
        <v>10</v>
      </c>
      <c r="J2615" s="556">
        <v>14</v>
      </c>
      <c r="K2615" s="478">
        <f>VLOOKUP(A2615,'[11]Precios Unitarios'!$B$3:$AI$1497,34,FALSE)</f>
        <v>1.3719899999999998</v>
      </c>
      <c r="L2615" s="568">
        <f t="shared" ref="L2615:L2620" si="271">K2615*J2615</f>
        <v>19.207859999999997</v>
      </c>
      <c r="M2615" s="568"/>
      <c r="N2615" s="1431">
        <f>SUM(L2615:L2620)</f>
        <v>61.411002037578278</v>
      </c>
    </row>
    <row r="2616" spans="1:14" ht="30">
      <c r="A2616" s="515">
        <v>2282003</v>
      </c>
      <c r="B2616" s="1436"/>
      <c r="C2616" s="1436"/>
      <c r="D2616" s="584"/>
      <c r="E2616" s="584"/>
      <c r="F2616" s="556" t="s">
        <v>1089</v>
      </c>
      <c r="G2616" s="582" t="s">
        <v>158</v>
      </c>
      <c r="H2616" s="582" t="s">
        <v>1088</v>
      </c>
      <c r="I2616" s="556" t="s">
        <v>9</v>
      </c>
      <c r="J2616" s="556">
        <v>3</v>
      </c>
      <c r="K2616" s="478">
        <f>VLOOKUP(A2616,'[11]Precios Unitarios'!$B$3:$AI$1497,34,FALSE)</f>
        <v>5.5312859999999997</v>
      </c>
      <c r="L2616" s="568">
        <f t="shared" si="271"/>
        <v>16.593857999999997</v>
      </c>
      <c r="M2616" s="568"/>
      <c r="N2616" s="1432"/>
    </row>
    <row r="2617" spans="1:14">
      <c r="A2617" s="515">
        <v>2371009</v>
      </c>
      <c r="B2617" s="1436"/>
      <c r="C2617" s="1436"/>
      <c r="D2617" s="584"/>
      <c r="E2617" s="584"/>
      <c r="F2617" s="556" t="s">
        <v>1101</v>
      </c>
      <c r="G2617" s="582" t="s">
        <v>170</v>
      </c>
      <c r="H2617" s="582" t="s">
        <v>1100</v>
      </c>
      <c r="I2617" s="556" t="s">
        <v>9</v>
      </c>
      <c r="J2617" s="556">
        <v>1</v>
      </c>
      <c r="K2617" s="478">
        <f>VLOOKUP(A2617,'[11]Precios Unitarios'!$B$3:$AI$1497,34,FALSE)</f>
        <v>0.93872999999999995</v>
      </c>
      <c r="L2617" s="568">
        <f t="shared" si="271"/>
        <v>0.93872999999999995</v>
      </c>
      <c r="M2617" s="568"/>
      <c r="N2617" s="1432"/>
    </row>
    <row r="2618" spans="1:14" ht="30">
      <c r="A2618" s="515">
        <v>2852618</v>
      </c>
      <c r="B2618" s="1436"/>
      <c r="C2618" s="1436"/>
      <c r="D2618" s="584"/>
      <c r="E2618" s="584"/>
      <c r="F2618" s="556" t="s">
        <v>1113</v>
      </c>
      <c r="G2618" s="582" t="s">
        <v>256</v>
      </c>
      <c r="H2618" s="582" t="s">
        <v>1112</v>
      </c>
      <c r="I2618" s="556" t="s">
        <v>9</v>
      </c>
      <c r="J2618" s="556">
        <v>1</v>
      </c>
      <c r="K2618" s="478">
        <f>VLOOKUP(A2618,'[11]Precios Unitarios'!$B$3:$AI$1497,34,FALSE)</f>
        <v>10.802616</v>
      </c>
      <c r="L2618" s="568">
        <f t="shared" si="271"/>
        <v>10.802616</v>
      </c>
      <c r="M2618" s="568"/>
      <c r="N2618" s="1432"/>
    </row>
    <row r="2619" spans="1:14" ht="45">
      <c r="A2619" s="515">
        <v>7070430</v>
      </c>
      <c r="B2619" s="1436"/>
      <c r="C2619" s="1436"/>
      <c r="D2619" s="584"/>
      <c r="E2619" s="584"/>
      <c r="F2619" s="556" t="s">
        <v>1111</v>
      </c>
      <c r="G2619" s="582"/>
      <c r="H2619" s="582" t="s">
        <v>1110</v>
      </c>
      <c r="I2619" s="556" t="s">
        <v>9</v>
      </c>
      <c r="J2619" s="556">
        <v>1</v>
      </c>
      <c r="K2619" s="478">
        <f>VLOOKUP(A2619,'[11]Precios Unitarios'!$B$3:$AI$1497,34,FALSE)</f>
        <v>10.401858037578288</v>
      </c>
      <c r="L2619" s="568">
        <f t="shared" si="271"/>
        <v>10.401858037578288</v>
      </c>
      <c r="M2619" s="568"/>
      <c r="N2619" s="1432"/>
    </row>
    <row r="2620" spans="1:14">
      <c r="A2620" s="515">
        <v>2010703</v>
      </c>
      <c r="B2620" s="1436"/>
      <c r="C2620" s="1436"/>
      <c r="D2620" s="583"/>
      <c r="E2620" s="583"/>
      <c r="F2620" s="556" t="s">
        <v>1099</v>
      </c>
      <c r="G2620" s="582" t="s">
        <v>1135</v>
      </c>
      <c r="H2620" s="582" t="s">
        <v>1098</v>
      </c>
      <c r="I2620" s="556" t="s">
        <v>9</v>
      </c>
      <c r="J2620" s="556">
        <v>1</v>
      </c>
      <c r="K2620" s="478">
        <f>VLOOKUP(A2620,'[11]Precios Unitarios'!$B$3:$AI$1497,34,FALSE)</f>
        <v>3.4660799999999998</v>
      </c>
      <c r="L2620" s="568">
        <f t="shared" si="271"/>
        <v>3.4660799999999998</v>
      </c>
      <c r="M2620" s="568"/>
      <c r="N2620" s="1432"/>
    </row>
    <row r="2621" spans="1:14">
      <c r="A2621" s="574"/>
      <c r="B2621" s="488" t="str">
        <f>B2622</f>
        <v>G2</v>
      </c>
      <c r="C2621" s="488" t="str">
        <f>C2622</f>
        <v>G2-1-23</v>
      </c>
      <c r="D2621" s="573" t="str">
        <f>D2622</f>
        <v>TAV-0TD</v>
      </c>
      <c r="E2621" s="485"/>
      <c r="F2621" s="485"/>
      <c r="G2621" s="485"/>
      <c r="H2621" s="485"/>
      <c r="I2621" s="485"/>
      <c r="J2621" s="485"/>
      <c r="K2621" s="485"/>
      <c r="L2621" s="485"/>
      <c r="M2621" s="484"/>
      <c r="N2621" s="544">
        <f>N2622</f>
        <v>82.972908037578293</v>
      </c>
    </row>
    <row r="2622" spans="1:14" ht="30">
      <c r="A2622" s="513">
        <v>1015206</v>
      </c>
      <c r="B2622" s="1439" t="s">
        <v>1132</v>
      </c>
      <c r="C2622" s="1439" t="s">
        <v>1142</v>
      </c>
      <c r="D2622" s="581" t="s">
        <v>1141</v>
      </c>
      <c r="E2622" s="581" t="s">
        <v>1141</v>
      </c>
      <c r="F2622" s="548" t="s">
        <v>1091</v>
      </c>
      <c r="G2622" s="575" t="s">
        <v>123</v>
      </c>
      <c r="H2622" s="575" t="s">
        <v>1090</v>
      </c>
      <c r="I2622" s="548" t="s">
        <v>10</v>
      </c>
      <c r="J2622" s="548" t="s">
        <v>1129</v>
      </c>
      <c r="K2622" s="478">
        <f>VLOOKUP(A2622,'[11]Precios Unitarios'!$B$3:$AI$1497,34,FALSE)</f>
        <v>1.3719899999999998</v>
      </c>
      <c r="L2622" s="478">
        <f t="shared" ref="L2622:L2627" si="272">K2622*J2622</f>
        <v>34.299749999999996</v>
      </c>
      <c r="M2622" s="478"/>
      <c r="N2622" s="1427">
        <f>SUM(L2622:L2627)</f>
        <v>82.972908037578293</v>
      </c>
    </row>
    <row r="2623" spans="1:14" ht="30">
      <c r="A2623" s="513">
        <v>2282003</v>
      </c>
      <c r="B2623" s="1439"/>
      <c r="C2623" s="1439"/>
      <c r="D2623" s="579"/>
      <c r="E2623" s="579"/>
      <c r="F2623" s="548" t="s">
        <v>1089</v>
      </c>
      <c r="G2623" s="575" t="s">
        <v>158</v>
      </c>
      <c r="H2623" s="575" t="s">
        <v>1088</v>
      </c>
      <c r="I2623" s="548" t="s">
        <v>9</v>
      </c>
      <c r="J2623" s="548" t="s">
        <v>1122</v>
      </c>
      <c r="K2623" s="478">
        <f>VLOOKUP(A2623,'[11]Precios Unitarios'!$B$3:$AI$1497,34,FALSE)</f>
        <v>5.5312859999999997</v>
      </c>
      <c r="L2623" s="478">
        <f t="shared" si="272"/>
        <v>22.125143999999999</v>
      </c>
      <c r="M2623" s="478"/>
      <c r="N2623" s="1428"/>
    </row>
    <row r="2624" spans="1:14">
      <c r="A2624" s="513">
        <v>2371009</v>
      </c>
      <c r="B2624" s="1439"/>
      <c r="C2624" s="1439"/>
      <c r="D2624" s="579"/>
      <c r="E2624" s="579"/>
      <c r="F2624" s="548" t="s">
        <v>1101</v>
      </c>
      <c r="G2624" s="575" t="s">
        <v>170</v>
      </c>
      <c r="H2624" s="575" t="s">
        <v>1100</v>
      </c>
      <c r="I2624" s="548" t="s">
        <v>9</v>
      </c>
      <c r="J2624" s="548" t="s">
        <v>1121</v>
      </c>
      <c r="K2624" s="478">
        <f>VLOOKUP(A2624,'[11]Precios Unitarios'!$B$3:$AI$1497,34,FALSE)</f>
        <v>0.93872999999999995</v>
      </c>
      <c r="L2624" s="478">
        <f t="shared" si="272"/>
        <v>1.8774599999999999</v>
      </c>
      <c r="M2624" s="478"/>
      <c r="N2624" s="1428"/>
    </row>
    <row r="2625" spans="1:14" ht="30">
      <c r="A2625" s="513">
        <v>2852618</v>
      </c>
      <c r="B2625" s="1439"/>
      <c r="C2625" s="1439"/>
      <c r="D2625" s="579"/>
      <c r="E2625" s="579"/>
      <c r="F2625" s="548" t="s">
        <v>1113</v>
      </c>
      <c r="G2625" s="575" t="s">
        <v>256</v>
      </c>
      <c r="H2625" s="575" t="s">
        <v>1112</v>
      </c>
      <c r="I2625" s="548" t="s">
        <v>9</v>
      </c>
      <c r="J2625" s="548">
        <v>1</v>
      </c>
      <c r="K2625" s="478">
        <f>VLOOKUP(A2625,'[11]Precios Unitarios'!$B$3:$AI$1497,34,FALSE)</f>
        <v>10.802616</v>
      </c>
      <c r="L2625" s="478">
        <f t="shared" si="272"/>
        <v>10.802616</v>
      </c>
      <c r="M2625" s="478"/>
      <c r="N2625" s="1428"/>
    </row>
    <row r="2626" spans="1:14" ht="45">
      <c r="A2626" s="513">
        <v>7070430</v>
      </c>
      <c r="B2626" s="1439"/>
      <c r="C2626" s="1439"/>
      <c r="D2626" s="579"/>
      <c r="E2626" s="579"/>
      <c r="F2626" s="548" t="s">
        <v>1111</v>
      </c>
      <c r="G2626" s="549"/>
      <c r="H2626" s="575" t="s">
        <v>1110</v>
      </c>
      <c r="I2626" s="548" t="s">
        <v>9</v>
      </c>
      <c r="J2626" s="548">
        <v>1</v>
      </c>
      <c r="K2626" s="478">
        <f>VLOOKUP(A2626,'[11]Precios Unitarios'!$B$3:$AI$1497,34,FALSE)</f>
        <v>10.401858037578288</v>
      </c>
      <c r="L2626" s="478">
        <f t="shared" si="272"/>
        <v>10.401858037578288</v>
      </c>
      <c r="M2626" s="478"/>
      <c r="N2626" s="1428"/>
    </row>
    <row r="2627" spans="1:14">
      <c r="A2627" s="513">
        <v>2010703</v>
      </c>
      <c r="B2627" s="1439"/>
      <c r="C2627" s="1439"/>
      <c r="D2627" s="577"/>
      <c r="E2627" s="577"/>
      <c r="F2627" s="548" t="s">
        <v>1099</v>
      </c>
      <c r="G2627" s="575" t="s">
        <v>1135</v>
      </c>
      <c r="H2627" s="575" t="s">
        <v>1098</v>
      </c>
      <c r="I2627" s="548" t="s">
        <v>9</v>
      </c>
      <c r="J2627" s="548">
        <v>1</v>
      </c>
      <c r="K2627" s="478">
        <f>VLOOKUP(A2627,'[11]Precios Unitarios'!$B$3:$AI$1497,34,FALSE)</f>
        <v>3.4660799999999998</v>
      </c>
      <c r="L2627" s="478">
        <f t="shared" si="272"/>
        <v>3.4660799999999998</v>
      </c>
      <c r="M2627" s="478"/>
      <c r="N2627" s="1428"/>
    </row>
    <row r="2628" spans="1:14">
      <c r="A2628" s="574"/>
      <c r="B2628" s="488" t="str">
        <f>B2629</f>
        <v>G3</v>
      </c>
      <c r="C2628" s="488" t="str">
        <f>C2629</f>
        <v>G3-1-23</v>
      </c>
      <c r="D2628" s="573" t="str">
        <f>D2629</f>
        <v>TAV-0FS</v>
      </c>
      <c r="E2628" s="485"/>
      <c r="F2628" s="485"/>
      <c r="G2628" s="485"/>
      <c r="H2628" s="485"/>
      <c r="I2628" s="485"/>
      <c r="J2628" s="485"/>
      <c r="K2628" s="485"/>
      <c r="L2628" s="485"/>
      <c r="M2628" s="484"/>
      <c r="N2628" s="544">
        <f>N2629</f>
        <v>102.02190603757828</v>
      </c>
    </row>
    <row r="2629" spans="1:14" ht="30">
      <c r="A2629" s="515">
        <v>1015206</v>
      </c>
      <c r="B2629" s="1436" t="s">
        <v>1115</v>
      </c>
      <c r="C2629" s="1436" t="s">
        <v>1140</v>
      </c>
      <c r="D2629" s="585" t="s">
        <v>841</v>
      </c>
      <c r="E2629" s="585" t="s">
        <v>841</v>
      </c>
      <c r="F2629" s="556" t="s">
        <v>1091</v>
      </c>
      <c r="G2629" s="582" t="s">
        <v>123</v>
      </c>
      <c r="H2629" s="582" t="s">
        <v>1090</v>
      </c>
      <c r="I2629" s="556" t="s">
        <v>10</v>
      </c>
      <c r="J2629" s="556" t="s">
        <v>1126</v>
      </c>
      <c r="K2629" s="478">
        <f>VLOOKUP(A2629,'[11]Precios Unitarios'!$B$3:$AI$1497,34,FALSE)</f>
        <v>1.3719899999999998</v>
      </c>
      <c r="L2629" s="568">
        <f t="shared" ref="L2629:L2635" si="273">K2629*J2629</f>
        <v>19.207859999999997</v>
      </c>
      <c r="M2629" s="568"/>
      <c r="N2629" s="1431">
        <f>SUM(L2629:L2635)</f>
        <v>102.02190603757828</v>
      </c>
    </row>
    <row r="2630" spans="1:14" ht="30">
      <c r="A2630" s="515">
        <v>2282003</v>
      </c>
      <c r="B2630" s="1436"/>
      <c r="C2630" s="1436"/>
      <c r="D2630" s="584"/>
      <c r="E2630" s="584"/>
      <c r="F2630" s="556" t="s">
        <v>1089</v>
      </c>
      <c r="G2630" s="582" t="s">
        <v>158</v>
      </c>
      <c r="H2630" s="582" t="s">
        <v>1088</v>
      </c>
      <c r="I2630" s="556" t="s">
        <v>9</v>
      </c>
      <c r="J2630" s="556" t="s">
        <v>843</v>
      </c>
      <c r="K2630" s="478">
        <f>VLOOKUP(A2630,'[11]Precios Unitarios'!$B$3:$AI$1497,34,FALSE)</f>
        <v>5.5312859999999997</v>
      </c>
      <c r="L2630" s="568">
        <f t="shared" si="273"/>
        <v>16.593857999999997</v>
      </c>
      <c r="M2630" s="568"/>
      <c r="N2630" s="1432"/>
    </row>
    <row r="2631" spans="1:14">
      <c r="A2631" s="515">
        <v>2371009</v>
      </c>
      <c r="B2631" s="1436"/>
      <c r="C2631" s="1436"/>
      <c r="D2631" s="584"/>
      <c r="E2631" s="584"/>
      <c r="F2631" s="556" t="s">
        <v>1101</v>
      </c>
      <c r="G2631" s="582" t="s">
        <v>170</v>
      </c>
      <c r="H2631" s="582" t="s">
        <v>1100</v>
      </c>
      <c r="I2631" s="556" t="s">
        <v>9</v>
      </c>
      <c r="J2631" s="556">
        <v>1</v>
      </c>
      <c r="K2631" s="478">
        <f>VLOOKUP(A2631,'[11]Precios Unitarios'!$B$3:$AI$1497,34,FALSE)</f>
        <v>0.93872999999999995</v>
      </c>
      <c r="L2631" s="568">
        <f t="shared" si="273"/>
        <v>0.93872999999999995</v>
      </c>
      <c r="M2631" s="568"/>
      <c r="N2631" s="1432"/>
    </row>
    <row r="2632" spans="1:14" ht="30">
      <c r="A2632" s="515">
        <v>2852618</v>
      </c>
      <c r="B2632" s="1436"/>
      <c r="C2632" s="1436"/>
      <c r="D2632" s="584"/>
      <c r="E2632" s="584"/>
      <c r="F2632" s="556" t="s">
        <v>1113</v>
      </c>
      <c r="G2632" s="582" t="s">
        <v>256</v>
      </c>
      <c r="H2632" s="582" t="s">
        <v>1112</v>
      </c>
      <c r="I2632" s="556" t="s">
        <v>9</v>
      </c>
      <c r="J2632" s="556">
        <v>1</v>
      </c>
      <c r="K2632" s="478">
        <f>VLOOKUP(A2632,'[11]Precios Unitarios'!$B$3:$AI$1497,34,FALSE)</f>
        <v>10.802616</v>
      </c>
      <c r="L2632" s="568">
        <f t="shared" si="273"/>
        <v>10.802616</v>
      </c>
      <c r="M2632" s="568"/>
      <c r="N2632" s="1432"/>
    </row>
    <row r="2633" spans="1:14" ht="45">
      <c r="A2633" s="515">
        <v>7070430</v>
      </c>
      <c r="B2633" s="1436"/>
      <c r="C2633" s="1436"/>
      <c r="D2633" s="584"/>
      <c r="E2633" s="584"/>
      <c r="F2633" s="556" t="s">
        <v>1111</v>
      </c>
      <c r="G2633" s="557"/>
      <c r="H2633" s="582" t="s">
        <v>1110</v>
      </c>
      <c r="I2633" s="556" t="s">
        <v>9</v>
      </c>
      <c r="J2633" s="556">
        <v>1</v>
      </c>
      <c r="K2633" s="478">
        <f>VLOOKUP(A2633,'[11]Precios Unitarios'!$B$3:$AI$1497,34,FALSE)</f>
        <v>10.401858037578288</v>
      </c>
      <c r="L2633" s="568">
        <f t="shared" si="273"/>
        <v>10.401858037578288</v>
      </c>
      <c r="M2633" s="568"/>
      <c r="N2633" s="1432"/>
    </row>
    <row r="2634" spans="1:14">
      <c r="A2634" s="515">
        <v>2010703</v>
      </c>
      <c r="B2634" s="1436"/>
      <c r="C2634" s="1436"/>
      <c r="D2634" s="584"/>
      <c r="E2634" s="584"/>
      <c r="F2634" s="556" t="s">
        <v>1099</v>
      </c>
      <c r="G2634" s="582" t="s">
        <v>1135</v>
      </c>
      <c r="H2634" s="582" t="s">
        <v>1098</v>
      </c>
      <c r="I2634" s="556" t="s">
        <v>9</v>
      </c>
      <c r="J2634" s="556">
        <v>1</v>
      </c>
      <c r="K2634" s="478">
        <f>VLOOKUP(A2634,'[11]Precios Unitarios'!$B$3:$AI$1497,34,FALSE)</f>
        <v>3.4660799999999998</v>
      </c>
      <c r="L2634" s="568">
        <f t="shared" si="273"/>
        <v>3.4660799999999998</v>
      </c>
      <c r="M2634" s="568"/>
      <c r="N2634" s="1432"/>
    </row>
    <row r="2635" spans="1:14" ht="30">
      <c r="A2635" s="515">
        <v>2885915</v>
      </c>
      <c r="B2635" s="1436"/>
      <c r="C2635" s="1436"/>
      <c r="D2635" s="583"/>
      <c r="E2635" s="583"/>
      <c r="F2635" s="556" t="s">
        <v>1109</v>
      </c>
      <c r="G2635" s="582" t="s">
        <v>1108</v>
      </c>
      <c r="H2635" s="582" t="s">
        <v>1107</v>
      </c>
      <c r="I2635" s="556" t="s">
        <v>9</v>
      </c>
      <c r="J2635" s="556">
        <v>1</v>
      </c>
      <c r="K2635" s="478">
        <f>VLOOKUP(A2635,'[11]Precios Unitarios'!$B$3:$AI$1497,34,FALSE)</f>
        <v>40.610903999999998</v>
      </c>
      <c r="L2635" s="568">
        <f t="shared" si="273"/>
        <v>40.610903999999998</v>
      </c>
      <c r="M2635" s="568"/>
      <c r="N2635" s="1432"/>
    </row>
    <row r="2636" spans="1:14">
      <c r="A2636" s="574"/>
      <c r="B2636" s="488" t="str">
        <f>B2637</f>
        <v>G3</v>
      </c>
      <c r="C2636" s="488" t="str">
        <f>C2637</f>
        <v>G3-2-23</v>
      </c>
      <c r="D2636" s="573" t="str">
        <f>D2637</f>
        <v>TAV-0FD</v>
      </c>
      <c r="E2636" s="485"/>
      <c r="F2636" s="485"/>
      <c r="G2636" s="485"/>
      <c r="H2636" s="485"/>
      <c r="I2636" s="485"/>
      <c r="J2636" s="485"/>
      <c r="K2636" s="485"/>
      <c r="L2636" s="485"/>
      <c r="M2636" s="484"/>
      <c r="N2636" s="544">
        <f>N2637</f>
        <v>126.32779203757829</v>
      </c>
    </row>
    <row r="2637" spans="1:14" ht="30">
      <c r="A2637" s="513">
        <v>1015206</v>
      </c>
      <c r="B2637" s="1439" t="s">
        <v>1115</v>
      </c>
      <c r="C2637" s="1439" t="s">
        <v>1139</v>
      </c>
      <c r="D2637" s="581" t="s">
        <v>1138</v>
      </c>
      <c r="E2637" s="581" t="s">
        <v>1138</v>
      </c>
      <c r="F2637" s="548" t="s">
        <v>1091</v>
      </c>
      <c r="G2637" s="575" t="s">
        <v>123</v>
      </c>
      <c r="H2637" s="575" t="s">
        <v>1090</v>
      </c>
      <c r="I2637" s="548" t="s">
        <v>10</v>
      </c>
      <c r="J2637" s="548" t="s">
        <v>1123</v>
      </c>
      <c r="K2637" s="478">
        <f>VLOOKUP(A2637,'[11]Precios Unitarios'!$B$3:$AI$1497,34,FALSE)</f>
        <v>1.3719899999999998</v>
      </c>
      <c r="L2637" s="478">
        <f t="shared" ref="L2637:L2643" si="274">K2637*J2637</f>
        <v>37.043729999999996</v>
      </c>
      <c r="M2637" s="478"/>
      <c r="N2637" s="1427">
        <f>SUM(L2637:L2643)</f>
        <v>126.32779203757829</v>
      </c>
    </row>
    <row r="2638" spans="1:14" ht="30">
      <c r="A2638" s="513">
        <v>2282003</v>
      </c>
      <c r="B2638" s="1439"/>
      <c r="C2638" s="1439"/>
      <c r="D2638" s="579"/>
      <c r="E2638" s="579"/>
      <c r="F2638" s="548" t="s">
        <v>1089</v>
      </c>
      <c r="G2638" s="575" t="s">
        <v>158</v>
      </c>
      <c r="H2638" s="575" t="s">
        <v>1088</v>
      </c>
      <c r="I2638" s="548" t="s">
        <v>9</v>
      </c>
      <c r="J2638" s="548" t="s">
        <v>1122</v>
      </c>
      <c r="K2638" s="478">
        <f>VLOOKUP(A2638,'[11]Precios Unitarios'!$B$3:$AI$1497,34,FALSE)</f>
        <v>5.5312859999999997</v>
      </c>
      <c r="L2638" s="478">
        <f t="shared" si="274"/>
        <v>22.125143999999999</v>
      </c>
      <c r="M2638" s="478"/>
      <c r="N2638" s="1428"/>
    </row>
    <row r="2639" spans="1:14">
      <c r="A2639" s="513">
        <v>2371009</v>
      </c>
      <c r="B2639" s="1439"/>
      <c r="C2639" s="1439"/>
      <c r="D2639" s="579"/>
      <c r="E2639" s="579"/>
      <c r="F2639" s="548" t="s">
        <v>1101</v>
      </c>
      <c r="G2639" s="575" t="s">
        <v>170</v>
      </c>
      <c r="H2639" s="575" t="s">
        <v>1100</v>
      </c>
      <c r="I2639" s="548" t="s">
        <v>9</v>
      </c>
      <c r="J2639" s="548" t="s">
        <v>1121</v>
      </c>
      <c r="K2639" s="478">
        <f>VLOOKUP(A2639,'[11]Precios Unitarios'!$B$3:$AI$1497,34,FALSE)</f>
        <v>0.93872999999999995</v>
      </c>
      <c r="L2639" s="478">
        <f t="shared" si="274"/>
        <v>1.8774599999999999</v>
      </c>
      <c r="M2639" s="478"/>
      <c r="N2639" s="1428"/>
    </row>
    <row r="2640" spans="1:14" ht="30">
      <c r="A2640" s="513">
        <v>2852618</v>
      </c>
      <c r="B2640" s="1439"/>
      <c r="C2640" s="1439"/>
      <c r="D2640" s="579"/>
      <c r="E2640" s="579"/>
      <c r="F2640" s="548" t="s">
        <v>1113</v>
      </c>
      <c r="G2640" s="575" t="s">
        <v>256</v>
      </c>
      <c r="H2640" s="575" t="s">
        <v>1112</v>
      </c>
      <c r="I2640" s="548" t="s">
        <v>9</v>
      </c>
      <c r="J2640" s="548">
        <v>1</v>
      </c>
      <c r="K2640" s="478">
        <f>VLOOKUP(A2640,'[11]Precios Unitarios'!$B$3:$AI$1497,34,FALSE)</f>
        <v>10.802616</v>
      </c>
      <c r="L2640" s="478">
        <f t="shared" si="274"/>
        <v>10.802616</v>
      </c>
      <c r="M2640" s="478"/>
      <c r="N2640" s="1428"/>
    </row>
    <row r="2641" spans="1:14" ht="45">
      <c r="A2641" s="513">
        <v>7070430</v>
      </c>
      <c r="B2641" s="1439"/>
      <c r="C2641" s="1439"/>
      <c r="D2641" s="579"/>
      <c r="E2641" s="579"/>
      <c r="F2641" s="548" t="s">
        <v>1111</v>
      </c>
      <c r="G2641" s="549"/>
      <c r="H2641" s="575" t="s">
        <v>1110</v>
      </c>
      <c r="I2641" s="548" t="s">
        <v>9</v>
      </c>
      <c r="J2641" s="548">
        <v>1</v>
      </c>
      <c r="K2641" s="478">
        <f>VLOOKUP(A2641,'[11]Precios Unitarios'!$B$3:$AI$1497,34,FALSE)</f>
        <v>10.401858037578288</v>
      </c>
      <c r="L2641" s="478">
        <f t="shared" si="274"/>
        <v>10.401858037578288</v>
      </c>
      <c r="M2641" s="478"/>
      <c r="N2641" s="1428"/>
    </row>
    <row r="2642" spans="1:14">
      <c r="A2642" s="513">
        <v>2010703</v>
      </c>
      <c r="B2642" s="1439"/>
      <c r="C2642" s="1439"/>
      <c r="D2642" s="579"/>
      <c r="E2642" s="579"/>
      <c r="F2642" s="548" t="s">
        <v>1099</v>
      </c>
      <c r="G2642" s="575" t="s">
        <v>1135</v>
      </c>
      <c r="H2642" s="575" t="s">
        <v>1098</v>
      </c>
      <c r="I2642" s="548" t="s">
        <v>9</v>
      </c>
      <c r="J2642" s="548">
        <v>1</v>
      </c>
      <c r="K2642" s="478">
        <f>VLOOKUP(A2642,'[11]Precios Unitarios'!$B$3:$AI$1497,34,FALSE)</f>
        <v>3.4660799999999998</v>
      </c>
      <c r="L2642" s="478">
        <f t="shared" si="274"/>
        <v>3.4660799999999998</v>
      </c>
      <c r="M2642" s="478"/>
      <c r="N2642" s="1428"/>
    </row>
    <row r="2643" spans="1:14" ht="30">
      <c r="A2643" s="513">
        <v>2885915</v>
      </c>
      <c r="B2643" s="1439"/>
      <c r="C2643" s="1439"/>
      <c r="D2643" s="577"/>
      <c r="E2643" s="577"/>
      <c r="F2643" s="548" t="s">
        <v>1109</v>
      </c>
      <c r="G2643" s="575" t="s">
        <v>1108</v>
      </c>
      <c r="H2643" s="575" t="s">
        <v>1107</v>
      </c>
      <c r="I2643" s="548" t="s">
        <v>9</v>
      </c>
      <c r="J2643" s="548">
        <v>1</v>
      </c>
      <c r="K2643" s="478">
        <f>VLOOKUP(A2643,'[11]Precios Unitarios'!$B$3:$AI$1497,34,FALSE)</f>
        <v>40.610903999999998</v>
      </c>
      <c r="L2643" s="478">
        <f t="shared" si="274"/>
        <v>40.610903999999998</v>
      </c>
      <c r="M2643" s="478"/>
      <c r="N2643" s="1428"/>
    </row>
    <row r="2644" spans="1:14">
      <c r="A2644" s="574"/>
      <c r="B2644" s="488" t="str">
        <f>B2645</f>
        <v>G4</v>
      </c>
      <c r="C2644" s="488" t="str">
        <f>C2645</f>
        <v>G4-23-H</v>
      </c>
      <c r="D2644" s="573" t="str">
        <f>D2645</f>
        <v>TAV-0PS</v>
      </c>
      <c r="E2644" s="485"/>
      <c r="F2644" s="485"/>
      <c r="G2644" s="485"/>
      <c r="H2644" s="485"/>
      <c r="I2644" s="485"/>
      <c r="J2644" s="485"/>
      <c r="K2644" s="485"/>
      <c r="L2644" s="485"/>
      <c r="M2644" s="484"/>
      <c r="N2644" s="544">
        <f>N2645</f>
        <v>57.349181999999992</v>
      </c>
    </row>
    <row r="2645" spans="1:14" ht="30">
      <c r="A2645" s="515">
        <v>1015206</v>
      </c>
      <c r="B2645" s="1436" t="s">
        <v>1106</v>
      </c>
      <c r="C2645" s="1436" t="s">
        <v>1137</v>
      </c>
      <c r="D2645" s="585" t="s">
        <v>1136</v>
      </c>
      <c r="E2645" s="585" t="s">
        <v>1136</v>
      </c>
      <c r="F2645" s="556" t="s">
        <v>1091</v>
      </c>
      <c r="G2645" s="582" t="s">
        <v>123</v>
      </c>
      <c r="H2645" s="582" t="s">
        <v>1090</v>
      </c>
      <c r="I2645" s="556" t="s">
        <v>10</v>
      </c>
      <c r="J2645" s="556" t="s">
        <v>1118</v>
      </c>
      <c r="K2645" s="478">
        <f>VLOOKUP(A2645,'[11]Precios Unitarios'!$B$3:$AI$1497,34,FALSE)</f>
        <v>1.3719899999999998</v>
      </c>
      <c r="L2645" s="568">
        <f t="shared" ref="L2645:L2650" si="275">K2645*J2645</f>
        <v>27.439799999999998</v>
      </c>
      <c r="M2645" s="568"/>
      <c r="N2645" s="1431">
        <f>SUM(L2645:L2650)</f>
        <v>57.349181999999992</v>
      </c>
    </row>
    <row r="2646" spans="1:14" ht="30">
      <c r="A2646" s="515">
        <v>2282003</v>
      </c>
      <c r="B2646" s="1436"/>
      <c r="C2646" s="1436"/>
      <c r="D2646" s="584"/>
      <c r="E2646" s="584"/>
      <c r="F2646" s="556" t="s">
        <v>1089</v>
      </c>
      <c r="G2646" s="582" t="s">
        <v>158</v>
      </c>
      <c r="H2646" s="582" t="s">
        <v>1088</v>
      </c>
      <c r="I2646" s="556" t="s">
        <v>9</v>
      </c>
      <c r="J2646" s="556" t="s">
        <v>843</v>
      </c>
      <c r="K2646" s="478">
        <f>VLOOKUP(A2646,'[11]Precios Unitarios'!$B$3:$AI$1497,34,FALSE)</f>
        <v>5.5312859999999997</v>
      </c>
      <c r="L2646" s="568">
        <f t="shared" si="275"/>
        <v>16.593857999999997</v>
      </c>
      <c r="M2646" s="568"/>
      <c r="N2646" s="1432"/>
    </row>
    <row r="2647" spans="1:14">
      <c r="A2647" s="515">
        <v>2371009</v>
      </c>
      <c r="B2647" s="1436"/>
      <c r="C2647" s="1436"/>
      <c r="D2647" s="584"/>
      <c r="E2647" s="584"/>
      <c r="F2647" s="556" t="s">
        <v>1101</v>
      </c>
      <c r="G2647" s="582" t="s">
        <v>170</v>
      </c>
      <c r="H2647" s="582" t="s">
        <v>1100</v>
      </c>
      <c r="I2647" s="556" t="s">
        <v>9</v>
      </c>
      <c r="J2647" s="556" t="s">
        <v>856</v>
      </c>
      <c r="K2647" s="478">
        <f>VLOOKUP(A2647,'[11]Precios Unitarios'!$B$3:$AI$1497,34,FALSE)</f>
        <v>0.93872999999999995</v>
      </c>
      <c r="L2647" s="568">
        <f t="shared" si="275"/>
        <v>0.93872999999999995</v>
      </c>
      <c r="M2647" s="568"/>
      <c r="N2647" s="1432"/>
    </row>
    <row r="2648" spans="1:14">
      <c r="A2648" s="515">
        <v>2010703</v>
      </c>
      <c r="B2648" s="1436"/>
      <c r="C2648" s="1436"/>
      <c r="D2648" s="584"/>
      <c r="E2648" s="584"/>
      <c r="F2648" s="556" t="s">
        <v>1099</v>
      </c>
      <c r="G2648" s="582" t="s">
        <v>1135</v>
      </c>
      <c r="H2648" s="582" t="s">
        <v>1098</v>
      </c>
      <c r="I2648" s="556" t="s">
        <v>9</v>
      </c>
      <c r="J2648" s="556" t="s">
        <v>856</v>
      </c>
      <c r="K2648" s="478">
        <f>VLOOKUP(A2648,'[11]Precios Unitarios'!$B$3:$AI$1497,34,FALSE)</f>
        <v>3.4660799999999998</v>
      </c>
      <c r="L2648" s="568">
        <f t="shared" si="275"/>
        <v>3.4660799999999998</v>
      </c>
      <c r="M2648" s="568"/>
      <c r="N2648" s="1432"/>
    </row>
    <row r="2649" spans="1:14" ht="30">
      <c r="A2649" s="515">
        <v>2988216</v>
      </c>
      <c r="B2649" s="1436"/>
      <c r="C2649" s="1436"/>
      <c r="D2649" s="584"/>
      <c r="E2649" s="584"/>
      <c r="F2649" s="556" t="s">
        <v>1097</v>
      </c>
      <c r="G2649" s="582" t="s">
        <v>1096</v>
      </c>
      <c r="H2649" s="582" t="s">
        <v>1095</v>
      </c>
      <c r="I2649" s="556" t="s">
        <v>9</v>
      </c>
      <c r="J2649" s="556" t="s">
        <v>856</v>
      </c>
      <c r="K2649" s="478">
        <f>VLOOKUP(A2649,'[11]Precios Unitarios'!$B$3:$AI$1497,34,FALSE)</f>
        <v>2.4118139999999997</v>
      </c>
      <c r="L2649" s="568">
        <f t="shared" si="275"/>
        <v>2.4118139999999997</v>
      </c>
      <c r="M2649" s="568"/>
      <c r="N2649" s="1432"/>
    </row>
    <row r="2650" spans="1:14" ht="30">
      <c r="A2650" s="515">
        <v>2820111</v>
      </c>
      <c r="B2650" s="1436"/>
      <c r="C2650" s="1436"/>
      <c r="D2650" s="583"/>
      <c r="E2650" s="583"/>
      <c r="F2650" s="556" t="s">
        <v>906</v>
      </c>
      <c r="G2650" s="582" t="s">
        <v>1094</v>
      </c>
      <c r="H2650" s="582" t="s">
        <v>1093</v>
      </c>
      <c r="I2650" s="556" t="s">
        <v>9</v>
      </c>
      <c r="J2650" s="556" t="s">
        <v>856</v>
      </c>
      <c r="K2650" s="478">
        <f>VLOOKUP(A2650,'[11]Precios Unitarios'!$B$3:$AI$1497,34,FALSE)</f>
        <v>6.4988999999999999</v>
      </c>
      <c r="L2650" s="568">
        <f t="shared" si="275"/>
        <v>6.4988999999999999</v>
      </c>
      <c r="M2650" s="568"/>
      <c r="N2650" s="1432"/>
    </row>
    <row r="2651" spans="1:14">
      <c r="A2651" s="574"/>
      <c r="B2651" s="488" t="str">
        <f>B2652</f>
        <v>G1</v>
      </c>
      <c r="C2651" s="488" t="str">
        <f>C2652</f>
        <v>G1-1-6.3</v>
      </c>
      <c r="D2651" s="573" t="str">
        <f>D2652</f>
        <v>TAS-0TS</v>
      </c>
      <c r="E2651" s="485"/>
      <c r="F2651" s="485"/>
      <c r="G2651" s="485"/>
      <c r="H2651" s="485"/>
      <c r="I2651" s="485"/>
      <c r="J2651" s="485"/>
      <c r="K2651" s="485"/>
      <c r="L2651" s="485"/>
      <c r="M2651" s="484"/>
      <c r="N2651" s="544">
        <f>N2652</f>
        <v>61.411002037578278</v>
      </c>
    </row>
    <row r="2652" spans="1:14" ht="30">
      <c r="A2652" s="513">
        <v>1015206</v>
      </c>
      <c r="B2652" s="1439" t="s">
        <v>1117</v>
      </c>
      <c r="C2652" s="1439" t="s">
        <v>1134</v>
      </c>
      <c r="D2652" s="581" t="s">
        <v>1133</v>
      </c>
      <c r="E2652" s="581" t="s">
        <v>1133</v>
      </c>
      <c r="F2652" s="513" t="s">
        <v>1091</v>
      </c>
      <c r="G2652" s="575" t="s">
        <v>123</v>
      </c>
      <c r="H2652" s="575" t="s">
        <v>1090</v>
      </c>
      <c r="I2652" s="548" t="s">
        <v>10</v>
      </c>
      <c r="J2652" s="548">
        <v>14</v>
      </c>
      <c r="K2652" s="478">
        <f>VLOOKUP(A2652,'[11]Precios Unitarios'!$B$3:$AI$1497,34,FALSE)</f>
        <v>1.3719899999999998</v>
      </c>
      <c r="L2652" s="478">
        <f t="shared" ref="L2652:L2657" si="276">K2652*J2652</f>
        <v>19.207859999999997</v>
      </c>
      <c r="M2652" s="478"/>
      <c r="N2652" s="1427">
        <f>SUM(L2652:L2657)</f>
        <v>61.411002037578278</v>
      </c>
    </row>
    <row r="2653" spans="1:14" ht="30">
      <c r="A2653" s="513">
        <v>2282003</v>
      </c>
      <c r="B2653" s="1439"/>
      <c r="C2653" s="1439"/>
      <c r="D2653" s="579"/>
      <c r="E2653" s="579"/>
      <c r="F2653" s="513" t="s">
        <v>1089</v>
      </c>
      <c r="G2653" s="575" t="s">
        <v>158</v>
      </c>
      <c r="H2653" s="575" t="s">
        <v>1088</v>
      </c>
      <c r="I2653" s="548" t="s">
        <v>9</v>
      </c>
      <c r="J2653" s="548">
        <v>3</v>
      </c>
      <c r="K2653" s="478">
        <f>VLOOKUP(A2653,'[11]Precios Unitarios'!$B$3:$AI$1497,34,FALSE)</f>
        <v>5.5312859999999997</v>
      </c>
      <c r="L2653" s="478">
        <f t="shared" si="276"/>
        <v>16.593857999999997</v>
      </c>
      <c r="M2653" s="478"/>
      <c r="N2653" s="1428"/>
    </row>
    <row r="2654" spans="1:14">
      <c r="A2654" s="513">
        <v>2371009</v>
      </c>
      <c r="B2654" s="1439"/>
      <c r="C2654" s="1439"/>
      <c r="D2654" s="579"/>
      <c r="E2654" s="579"/>
      <c r="F2654" s="513" t="s">
        <v>1101</v>
      </c>
      <c r="G2654" s="575" t="s">
        <v>170</v>
      </c>
      <c r="H2654" s="575" t="s">
        <v>1100</v>
      </c>
      <c r="I2654" s="548" t="s">
        <v>9</v>
      </c>
      <c r="J2654" s="548">
        <v>1</v>
      </c>
      <c r="K2654" s="478">
        <f>VLOOKUP(A2654,'[11]Precios Unitarios'!$B$3:$AI$1497,34,FALSE)</f>
        <v>0.93872999999999995</v>
      </c>
      <c r="L2654" s="478">
        <f t="shared" si="276"/>
        <v>0.93872999999999995</v>
      </c>
      <c r="M2654" s="478"/>
      <c r="N2654" s="1428"/>
    </row>
    <row r="2655" spans="1:14" ht="30">
      <c r="A2655" s="513">
        <v>2852618</v>
      </c>
      <c r="B2655" s="1439"/>
      <c r="C2655" s="1439"/>
      <c r="D2655" s="579"/>
      <c r="E2655" s="579"/>
      <c r="F2655" s="513" t="s">
        <v>1113</v>
      </c>
      <c r="G2655" s="575" t="s">
        <v>256</v>
      </c>
      <c r="H2655" s="575" t="s">
        <v>1112</v>
      </c>
      <c r="I2655" s="548" t="s">
        <v>9</v>
      </c>
      <c r="J2655" s="548">
        <v>1</v>
      </c>
      <c r="K2655" s="478">
        <f>VLOOKUP(A2655,'[11]Precios Unitarios'!$B$3:$AI$1497,34,FALSE)</f>
        <v>10.802616</v>
      </c>
      <c r="L2655" s="478">
        <f t="shared" si="276"/>
        <v>10.802616</v>
      </c>
      <c r="M2655" s="478"/>
      <c r="N2655" s="1428"/>
    </row>
    <row r="2656" spans="1:14" ht="45">
      <c r="A2656" s="513">
        <v>7070430</v>
      </c>
      <c r="B2656" s="1439"/>
      <c r="C2656" s="1439"/>
      <c r="D2656" s="579"/>
      <c r="E2656" s="579"/>
      <c r="F2656" s="548" t="s">
        <v>1111</v>
      </c>
      <c r="G2656" s="575"/>
      <c r="H2656" s="575" t="s">
        <v>1110</v>
      </c>
      <c r="I2656" s="548" t="s">
        <v>9</v>
      </c>
      <c r="J2656" s="548">
        <v>1</v>
      </c>
      <c r="K2656" s="478">
        <f>VLOOKUP(A2656,'[11]Precios Unitarios'!$B$3:$AI$1497,34,FALSE)</f>
        <v>10.401858037578288</v>
      </c>
      <c r="L2656" s="478">
        <f t="shared" si="276"/>
        <v>10.401858037578288</v>
      </c>
      <c r="M2656" s="478"/>
      <c r="N2656" s="1428"/>
    </row>
    <row r="2657" spans="1:14">
      <c r="A2657" s="513">
        <v>2010703</v>
      </c>
      <c r="B2657" s="1439"/>
      <c r="C2657" s="1439"/>
      <c r="D2657" s="577"/>
      <c r="E2657" s="577"/>
      <c r="F2657" s="513">
        <v>2010703</v>
      </c>
      <c r="G2657" s="575" t="s">
        <v>144</v>
      </c>
      <c r="H2657" s="575" t="s">
        <v>1098</v>
      </c>
      <c r="I2657" s="548" t="s">
        <v>9</v>
      </c>
      <c r="J2657" s="548">
        <v>1</v>
      </c>
      <c r="K2657" s="478">
        <f>VLOOKUP(A2657,'[11]Precios Unitarios'!$B$3:$AI$1497,34,FALSE)</f>
        <v>3.4660799999999998</v>
      </c>
      <c r="L2657" s="478">
        <f t="shared" si="276"/>
        <v>3.4660799999999998</v>
      </c>
      <c r="M2657" s="478"/>
      <c r="N2657" s="1428"/>
    </row>
    <row r="2658" spans="1:14">
      <c r="A2658" s="574"/>
      <c r="B2658" s="488" t="str">
        <f>B2659</f>
        <v>G2</v>
      </c>
      <c r="C2658" s="488" t="str">
        <f>C2659</f>
        <v>G2-1-6.3</v>
      </c>
      <c r="D2658" s="573" t="str">
        <f>D2659</f>
        <v>TAS-0TD</v>
      </c>
      <c r="E2658" s="485"/>
      <c r="F2658" s="485"/>
      <c r="G2658" s="485"/>
      <c r="H2658" s="485"/>
      <c r="I2658" s="485"/>
      <c r="J2658" s="485"/>
      <c r="K2658" s="485"/>
      <c r="L2658" s="485"/>
      <c r="M2658" s="484"/>
      <c r="N2658" s="544">
        <f>N2659</f>
        <v>82.972908037578293</v>
      </c>
    </row>
    <row r="2659" spans="1:14" ht="30">
      <c r="A2659" s="515">
        <v>1015206</v>
      </c>
      <c r="B2659" s="1436" t="s">
        <v>1132</v>
      </c>
      <c r="C2659" s="1436" t="s">
        <v>1131</v>
      </c>
      <c r="D2659" s="585" t="s">
        <v>1130</v>
      </c>
      <c r="E2659" s="585" t="s">
        <v>1130</v>
      </c>
      <c r="F2659" s="515" t="s">
        <v>1091</v>
      </c>
      <c r="G2659" s="582" t="s">
        <v>123</v>
      </c>
      <c r="H2659" s="582" t="s">
        <v>1090</v>
      </c>
      <c r="I2659" s="556" t="s">
        <v>10</v>
      </c>
      <c r="J2659" s="556" t="s">
        <v>1129</v>
      </c>
      <c r="K2659" s="478">
        <f>VLOOKUP(A2659,'[11]Precios Unitarios'!$B$3:$AI$1497,34,FALSE)</f>
        <v>1.3719899999999998</v>
      </c>
      <c r="L2659" s="568">
        <f t="shared" ref="L2659:L2664" si="277">K2659*J2659</f>
        <v>34.299749999999996</v>
      </c>
      <c r="M2659" s="568"/>
      <c r="N2659" s="1431">
        <f>SUM(L2659:L2664)</f>
        <v>82.972908037578293</v>
      </c>
    </row>
    <row r="2660" spans="1:14" ht="30">
      <c r="A2660" s="515">
        <v>2282003</v>
      </c>
      <c r="B2660" s="1436"/>
      <c r="C2660" s="1436"/>
      <c r="D2660" s="584"/>
      <c r="E2660" s="584"/>
      <c r="F2660" s="515" t="s">
        <v>1089</v>
      </c>
      <c r="G2660" s="582" t="s">
        <v>158</v>
      </c>
      <c r="H2660" s="582" t="s">
        <v>1088</v>
      </c>
      <c r="I2660" s="556" t="s">
        <v>9</v>
      </c>
      <c r="J2660" s="556" t="s">
        <v>1122</v>
      </c>
      <c r="K2660" s="478">
        <f>VLOOKUP(A2660,'[11]Precios Unitarios'!$B$3:$AI$1497,34,FALSE)</f>
        <v>5.5312859999999997</v>
      </c>
      <c r="L2660" s="568">
        <f t="shared" si="277"/>
        <v>22.125143999999999</v>
      </c>
      <c r="M2660" s="568"/>
      <c r="N2660" s="1432"/>
    </row>
    <row r="2661" spans="1:14">
      <c r="A2661" s="515">
        <v>2371009</v>
      </c>
      <c r="B2661" s="1436"/>
      <c r="C2661" s="1436"/>
      <c r="D2661" s="584"/>
      <c r="E2661" s="584"/>
      <c r="F2661" s="515" t="s">
        <v>1101</v>
      </c>
      <c r="G2661" s="582" t="s">
        <v>170</v>
      </c>
      <c r="H2661" s="582" t="s">
        <v>1100</v>
      </c>
      <c r="I2661" s="556" t="s">
        <v>9</v>
      </c>
      <c r="J2661" s="556" t="s">
        <v>1121</v>
      </c>
      <c r="K2661" s="478">
        <f>VLOOKUP(A2661,'[11]Precios Unitarios'!$B$3:$AI$1497,34,FALSE)</f>
        <v>0.93872999999999995</v>
      </c>
      <c r="L2661" s="568">
        <f t="shared" si="277"/>
        <v>1.8774599999999999</v>
      </c>
      <c r="M2661" s="568"/>
      <c r="N2661" s="1432"/>
    </row>
    <row r="2662" spans="1:14" ht="30">
      <c r="A2662" s="515">
        <v>2852618</v>
      </c>
      <c r="B2662" s="1436"/>
      <c r="C2662" s="1436"/>
      <c r="D2662" s="584"/>
      <c r="E2662" s="584"/>
      <c r="F2662" s="515" t="s">
        <v>1113</v>
      </c>
      <c r="G2662" s="582" t="s">
        <v>256</v>
      </c>
      <c r="H2662" s="582" t="s">
        <v>1112</v>
      </c>
      <c r="I2662" s="556" t="s">
        <v>9</v>
      </c>
      <c r="J2662" s="556">
        <v>1</v>
      </c>
      <c r="K2662" s="478">
        <f>VLOOKUP(A2662,'[11]Precios Unitarios'!$B$3:$AI$1497,34,FALSE)</f>
        <v>10.802616</v>
      </c>
      <c r="L2662" s="568">
        <f t="shared" si="277"/>
        <v>10.802616</v>
      </c>
      <c r="M2662" s="568"/>
      <c r="N2662" s="1432"/>
    </row>
    <row r="2663" spans="1:14" ht="45">
      <c r="A2663" s="515">
        <v>7070430</v>
      </c>
      <c r="B2663" s="1436"/>
      <c r="C2663" s="1436"/>
      <c r="D2663" s="584"/>
      <c r="E2663" s="584"/>
      <c r="F2663" s="556" t="s">
        <v>1111</v>
      </c>
      <c r="G2663" s="557"/>
      <c r="H2663" s="582" t="s">
        <v>1110</v>
      </c>
      <c r="I2663" s="556" t="s">
        <v>9</v>
      </c>
      <c r="J2663" s="556">
        <v>1</v>
      </c>
      <c r="K2663" s="478">
        <f>VLOOKUP(A2663,'[11]Precios Unitarios'!$B$3:$AI$1497,34,FALSE)</f>
        <v>10.401858037578288</v>
      </c>
      <c r="L2663" s="568">
        <f t="shared" si="277"/>
        <v>10.401858037578288</v>
      </c>
      <c r="M2663" s="568"/>
      <c r="N2663" s="1432"/>
    </row>
    <row r="2664" spans="1:14">
      <c r="A2664" s="515">
        <v>2010703</v>
      </c>
      <c r="B2664" s="1436"/>
      <c r="C2664" s="1436"/>
      <c r="D2664" s="583"/>
      <c r="E2664" s="583"/>
      <c r="F2664" s="515">
        <v>2010703</v>
      </c>
      <c r="G2664" s="582" t="s">
        <v>144</v>
      </c>
      <c r="H2664" s="582" t="s">
        <v>1098</v>
      </c>
      <c r="I2664" s="556" t="s">
        <v>9</v>
      </c>
      <c r="J2664" s="556">
        <v>1</v>
      </c>
      <c r="K2664" s="478">
        <f>VLOOKUP(A2664,'[11]Precios Unitarios'!$B$3:$AI$1497,34,FALSE)</f>
        <v>3.4660799999999998</v>
      </c>
      <c r="L2664" s="568">
        <f t="shared" si="277"/>
        <v>3.4660799999999998</v>
      </c>
      <c r="M2664" s="568"/>
      <c r="N2664" s="1432"/>
    </row>
    <row r="2665" spans="1:14">
      <c r="A2665" s="574"/>
      <c r="B2665" s="488" t="str">
        <f>B2666</f>
        <v>G3</v>
      </c>
      <c r="C2665" s="488" t="str">
        <f>C2666</f>
        <v>G3-1-6.3</v>
      </c>
      <c r="D2665" s="573" t="str">
        <f>D2666</f>
        <v>TAS-0FS</v>
      </c>
      <c r="E2665" s="485"/>
      <c r="F2665" s="485"/>
      <c r="G2665" s="485"/>
      <c r="H2665" s="485"/>
      <c r="I2665" s="485"/>
      <c r="J2665" s="485"/>
      <c r="K2665" s="485"/>
      <c r="L2665" s="485"/>
      <c r="M2665" s="484"/>
      <c r="N2665" s="544">
        <f>N2666</f>
        <v>102.02190603757828</v>
      </c>
    </row>
    <row r="2666" spans="1:14" ht="30">
      <c r="A2666" s="513">
        <v>1015206</v>
      </c>
      <c r="B2666" s="1439" t="s">
        <v>1115</v>
      </c>
      <c r="C2666" s="1439" t="s">
        <v>1128</v>
      </c>
      <c r="D2666" s="581" t="s">
        <v>1127</v>
      </c>
      <c r="E2666" s="581" t="s">
        <v>1127</v>
      </c>
      <c r="F2666" s="513" t="s">
        <v>1091</v>
      </c>
      <c r="G2666" s="575" t="s">
        <v>123</v>
      </c>
      <c r="H2666" s="575" t="s">
        <v>1090</v>
      </c>
      <c r="I2666" s="548" t="s">
        <v>10</v>
      </c>
      <c r="J2666" s="548" t="s">
        <v>1126</v>
      </c>
      <c r="K2666" s="478">
        <f>VLOOKUP(A2666,'[11]Precios Unitarios'!$B$3:$AI$1497,34,FALSE)</f>
        <v>1.3719899999999998</v>
      </c>
      <c r="L2666" s="478">
        <f t="shared" ref="L2666:L2672" si="278">K2666*J2666</f>
        <v>19.207859999999997</v>
      </c>
      <c r="M2666" s="478"/>
      <c r="N2666" s="1427">
        <f>SUM(L2666:L2672)</f>
        <v>102.02190603757828</v>
      </c>
    </row>
    <row r="2667" spans="1:14" ht="30">
      <c r="A2667" s="513">
        <v>2282003</v>
      </c>
      <c r="B2667" s="1439"/>
      <c r="C2667" s="1439"/>
      <c r="D2667" s="579"/>
      <c r="E2667" s="579"/>
      <c r="F2667" s="513" t="s">
        <v>1089</v>
      </c>
      <c r="G2667" s="575" t="s">
        <v>158</v>
      </c>
      <c r="H2667" s="575" t="s">
        <v>1088</v>
      </c>
      <c r="I2667" s="548" t="s">
        <v>9</v>
      </c>
      <c r="J2667" s="548" t="s">
        <v>843</v>
      </c>
      <c r="K2667" s="478">
        <f>VLOOKUP(A2667,'[11]Precios Unitarios'!$B$3:$AI$1497,34,FALSE)</f>
        <v>5.5312859999999997</v>
      </c>
      <c r="L2667" s="478">
        <f t="shared" si="278"/>
        <v>16.593857999999997</v>
      </c>
      <c r="M2667" s="478"/>
      <c r="N2667" s="1428"/>
    </row>
    <row r="2668" spans="1:14">
      <c r="A2668" s="513">
        <v>2371009</v>
      </c>
      <c r="B2668" s="1439"/>
      <c r="C2668" s="1439"/>
      <c r="D2668" s="579"/>
      <c r="E2668" s="579"/>
      <c r="F2668" s="513" t="s">
        <v>1101</v>
      </c>
      <c r="G2668" s="575" t="s">
        <v>170</v>
      </c>
      <c r="H2668" s="575" t="s">
        <v>1100</v>
      </c>
      <c r="I2668" s="548" t="s">
        <v>9</v>
      </c>
      <c r="J2668" s="548">
        <v>1</v>
      </c>
      <c r="K2668" s="478">
        <f>VLOOKUP(A2668,'[11]Precios Unitarios'!$B$3:$AI$1497,34,FALSE)</f>
        <v>0.93872999999999995</v>
      </c>
      <c r="L2668" s="478">
        <f t="shared" si="278"/>
        <v>0.93872999999999995</v>
      </c>
      <c r="M2668" s="478"/>
      <c r="N2668" s="1428"/>
    </row>
    <row r="2669" spans="1:14" ht="30">
      <c r="A2669" s="513">
        <v>2852618</v>
      </c>
      <c r="B2669" s="1439"/>
      <c r="C2669" s="1439"/>
      <c r="D2669" s="579"/>
      <c r="E2669" s="579"/>
      <c r="F2669" s="513" t="s">
        <v>1113</v>
      </c>
      <c r="G2669" s="575" t="s">
        <v>256</v>
      </c>
      <c r="H2669" s="575" t="s">
        <v>1112</v>
      </c>
      <c r="I2669" s="548" t="s">
        <v>9</v>
      </c>
      <c r="J2669" s="548">
        <v>1</v>
      </c>
      <c r="K2669" s="478">
        <f>VLOOKUP(A2669,'[11]Precios Unitarios'!$B$3:$AI$1497,34,FALSE)</f>
        <v>10.802616</v>
      </c>
      <c r="L2669" s="478">
        <f t="shared" si="278"/>
        <v>10.802616</v>
      </c>
      <c r="M2669" s="478"/>
      <c r="N2669" s="1428"/>
    </row>
    <row r="2670" spans="1:14" ht="45">
      <c r="A2670" s="513">
        <v>7070430</v>
      </c>
      <c r="B2670" s="1439"/>
      <c r="C2670" s="1439"/>
      <c r="D2670" s="579"/>
      <c r="E2670" s="579"/>
      <c r="F2670" s="548" t="s">
        <v>1111</v>
      </c>
      <c r="G2670" s="549"/>
      <c r="H2670" s="575" t="s">
        <v>1110</v>
      </c>
      <c r="I2670" s="548" t="s">
        <v>9</v>
      </c>
      <c r="J2670" s="548">
        <v>1</v>
      </c>
      <c r="K2670" s="478">
        <f>VLOOKUP(A2670,'[11]Precios Unitarios'!$B$3:$AI$1497,34,FALSE)</f>
        <v>10.401858037578288</v>
      </c>
      <c r="L2670" s="478">
        <f t="shared" si="278"/>
        <v>10.401858037578288</v>
      </c>
      <c r="M2670" s="478"/>
      <c r="N2670" s="1428"/>
    </row>
    <row r="2671" spans="1:14">
      <c r="A2671" s="513">
        <v>2010703</v>
      </c>
      <c r="B2671" s="1439"/>
      <c r="C2671" s="1439"/>
      <c r="D2671" s="579"/>
      <c r="E2671" s="579"/>
      <c r="F2671" s="513">
        <v>2010703</v>
      </c>
      <c r="G2671" s="575" t="s">
        <v>144</v>
      </c>
      <c r="H2671" s="575" t="s">
        <v>1098</v>
      </c>
      <c r="I2671" s="548" t="s">
        <v>9</v>
      </c>
      <c r="J2671" s="548">
        <v>1</v>
      </c>
      <c r="K2671" s="478">
        <f>VLOOKUP(A2671,'[11]Precios Unitarios'!$B$3:$AI$1497,34,FALSE)</f>
        <v>3.4660799999999998</v>
      </c>
      <c r="L2671" s="478">
        <f t="shared" si="278"/>
        <v>3.4660799999999998</v>
      </c>
      <c r="M2671" s="478"/>
      <c r="N2671" s="1428"/>
    </row>
    <row r="2672" spans="1:14" ht="30">
      <c r="A2672" s="513">
        <v>2885915</v>
      </c>
      <c r="B2672" s="1439"/>
      <c r="C2672" s="1439"/>
      <c r="D2672" s="577"/>
      <c r="E2672" s="577"/>
      <c r="F2672" s="548" t="s">
        <v>1109</v>
      </c>
      <c r="G2672" s="575" t="s">
        <v>1108</v>
      </c>
      <c r="H2672" s="575" t="s">
        <v>1107</v>
      </c>
      <c r="I2672" s="548" t="s">
        <v>9</v>
      </c>
      <c r="J2672" s="548">
        <v>1</v>
      </c>
      <c r="K2672" s="478">
        <f>VLOOKUP(A2672,'[11]Precios Unitarios'!$B$3:$AI$1497,34,FALSE)</f>
        <v>40.610903999999998</v>
      </c>
      <c r="L2672" s="478">
        <f t="shared" si="278"/>
        <v>40.610903999999998</v>
      </c>
      <c r="M2672" s="478"/>
      <c r="N2672" s="1428"/>
    </row>
    <row r="2673" spans="1:14">
      <c r="A2673" s="574"/>
      <c r="B2673" s="488" t="str">
        <f>B2674</f>
        <v>G3</v>
      </c>
      <c r="C2673" s="488" t="str">
        <f>C2674</f>
        <v>G3-2-6.3</v>
      </c>
      <c r="D2673" s="573" t="str">
        <f>D2674</f>
        <v>TAS-0FD</v>
      </c>
      <c r="E2673" s="485"/>
      <c r="F2673" s="485"/>
      <c r="G2673" s="485"/>
      <c r="H2673" s="485"/>
      <c r="I2673" s="485"/>
      <c r="J2673" s="485"/>
      <c r="K2673" s="485"/>
      <c r="L2673" s="485"/>
      <c r="M2673" s="484"/>
      <c r="N2673" s="544">
        <f>N2674</f>
        <v>126.32779203757829</v>
      </c>
    </row>
    <row r="2674" spans="1:14" ht="30">
      <c r="A2674" s="515">
        <v>1015206</v>
      </c>
      <c r="B2674" s="1436" t="s">
        <v>1115</v>
      </c>
      <c r="C2674" s="1436" t="s">
        <v>1125</v>
      </c>
      <c r="D2674" s="585" t="s">
        <v>1124</v>
      </c>
      <c r="E2674" s="585" t="s">
        <v>1124</v>
      </c>
      <c r="F2674" s="515" t="s">
        <v>1091</v>
      </c>
      <c r="G2674" s="582" t="s">
        <v>123</v>
      </c>
      <c r="H2674" s="582" t="s">
        <v>1090</v>
      </c>
      <c r="I2674" s="556" t="s">
        <v>10</v>
      </c>
      <c r="J2674" s="556" t="s">
        <v>1123</v>
      </c>
      <c r="K2674" s="478">
        <f>VLOOKUP(A2674,'[11]Precios Unitarios'!$B$3:$AI$1497,34,FALSE)</f>
        <v>1.3719899999999998</v>
      </c>
      <c r="L2674" s="568">
        <f t="shared" ref="L2674:L2680" si="279">K2674*J2674</f>
        <v>37.043729999999996</v>
      </c>
      <c r="M2674" s="568"/>
      <c r="N2674" s="1431">
        <f>SUM(L2674:L2680)</f>
        <v>126.32779203757829</v>
      </c>
    </row>
    <row r="2675" spans="1:14" ht="30">
      <c r="A2675" s="515">
        <v>2282003</v>
      </c>
      <c r="B2675" s="1436"/>
      <c r="C2675" s="1436"/>
      <c r="D2675" s="584"/>
      <c r="E2675" s="584"/>
      <c r="F2675" s="515" t="s">
        <v>1089</v>
      </c>
      <c r="G2675" s="582" t="s">
        <v>158</v>
      </c>
      <c r="H2675" s="582" t="s">
        <v>1088</v>
      </c>
      <c r="I2675" s="556" t="s">
        <v>9</v>
      </c>
      <c r="J2675" s="556" t="s">
        <v>1122</v>
      </c>
      <c r="K2675" s="478">
        <f>VLOOKUP(A2675,'[11]Precios Unitarios'!$B$3:$AI$1497,34,FALSE)</f>
        <v>5.5312859999999997</v>
      </c>
      <c r="L2675" s="568">
        <f t="shared" si="279"/>
        <v>22.125143999999999</v>
      </c>
      <c r="M2675" s="568"/>
      <c r="N2675" s="1432"/>
    </row>
    <row r="2676" spans="1:14">
      <c r="A2676" s="515">
        <v>2371009</v>
      </c>
      <c r="B2676" s="1436"/>
      <c r="C2676" s="1436"/>
      <c r="D2676" s="584"/>
      <c r="E2676" s="584"/>
      <c r="F2676" s="515" t="s">
        <v>1101</v>
      </c>
      <c r="G2676" s="582" t="s">
        <v>170</v>
      </c>
      <c r="H2676" s="582" t="s">
        <v>1100</v>
      </c>
      <c r="I2676" s="556" t="s">
        <v>9</v>
      </c>
      <c r="J2676" s="556" t="s">
        <v>1121</v>
      </c>
      <c r="K2676" s="478">
        <f>VLOOKUP(A2676,'[11]Precios Unitarios'!$B$3:$AI$1497,34,FALSE)</f>
        <v>0.93872999999999995</v>
      </c>
      <c r="L2676" s="568">
        <f t="shared" si="279"/>
        <v>1.8774599999999999</v>
      </c>
      <c r="M2676" s="568"/>
      <c r="N2676" s="1432"/>
    </row>
    <row r="2677" spans="1:14" ht="30">
      <c r="A2677" s="515">
        <v>2852618</v>
      </c>
      <c r="B2677" s="1436"/>
      <c r="C2677" s="1436"/>
      <c r="D2677" s="584"/>
      <c r="E2677" s="584"/>
      <c r="F2677" s="515" t="s">
        <v>1113</v>
      </c>
      <c r="G2677" s="582" t="s">
        <v>256</v>
      </c>
      <c r="H2677" s="582" t="s">
        <v>1112</v>
      </c>
      <c r="I2677" s="556" t="s">
        <v>9</v>
      </c>
      <c r="J2677" s="556">
        <v>1</v>
      </c>
      <c r="K2677" s="478">
        <f>VLOOKUP(A2677,'[11]Precios Unitarios'!$B$3:$AI$1497,34,FALSE)</f>
        <v>10.802616</v>
      </c>
      <c r="L2677" s="568">
        <f t="shared" si="279"/>
        <v>10.802616</v>
      </c>
      <c r="M2677" s="568"/>
      <c r="N2677" s="1432"/>
    </row>
    <row r="2678" spans="1:14" ht="45">
      <c r="A2678" s="515">
        <v>7070430</v>
      </c>
      <c r="B2678" s="1436"/>
      <c r="C2678" s="1436"/>
      <c r="D2678" s="584"/>
      <c r="E2678" s="584"/>
      <c r="F2678" s="556" t="s">
        <v>1111</v>
      </c>
      <c r="G2678" s="557"/>
      <c r="H2678" s="582" t="s">
        <v>1110</v>
      </c>
      <c r="I2678" s="556" t="s">
        <v>9</v>
      </c>
      <c r="J2678" s="556">
        <v>1</v>
      </c>
      <c r="K2678" s="478">
        <f>VLOOKUP(A2678,'[11]Precios Unitarios'!$B$3:$AI$1497,34,FALSE)</f>
        <v>10.401858037578288</v>
      </c>
      <c r="L2678" s="568">
        <f t="shared" si="279"/>
        <v>10.401858037578288</v>
      </c>
      <c r="M2678" s="568"/>
      <c r="N2678" s="1432"/>
    </row>
    <row r="2679" spans="1:14">
      <c r="A2679" s="515">
        <v>2010703</v>
      </c>
      <c r="B2679" s="1436"/>
      <c r="C2679" s="1436"/>
      <c r="D2679" s="584"/>
      <c r="E2679" s="584"/>
      <c r="F2679" s="515">
        <v>2010703</v>
      </c>
      <c r="G2679" s="582" t="s">
        <v>144</v>
      </c>
      <c r="H2679" s="582" t="s">
        <v>1098</v>
      </c>
      <c r="I2679" s="556" t="s">
        <v>9</v>
      </c>
      <c r="J2679" s="556">
        <v>1</v>
      </c>
      <c r="K2679" s="478">
        <f>VLOOKUP(A2679,'[11]Precios Unitarios'!$B$3:$AI$1497,34,FALSE)</f>
        <v>3.4660799999999998</v>
      </c>
      <c r="L2679" s="568">
        <f t="shared" si="279"/>
        <v>3.4660799999999998</v>
      </c>
      <c r="M2679" s="568"/>
      <c r="N2679" s="1432"/>
    </row>
    <row r="2680" spans="1:14" ht="30">
      <c r="A2680" s="515">
        <v>2885915</v>
      </c>
      <c r="B2680" s="1436"/>
      <c r="C2680" s="1436"/>
      <c r="D2680" s="583"/>
      <c r="E2680" s="583"/>
      <c r="F2680" s="556" t="s">
        <v>1109</v>
      </c>
      <c r="G2680" s="582" t="s">
        <v>1108</v>
      </c>
      <c r="H2680" s="582" t="s">
        <v>1107</v>
      </c>
      <c r="I2680" s="556" t="s">
        <v>9</v>
      </c>
      <c r="J2680" s="556">
        <v>1</v>
      </c>
      <c r="K2680" s="478">
        <f>VLOOKUP(A2680,'[11]Precios Unitarios'!$B$3:$AI$1497,34,FALSE)</f>
        <v>40.610903999999998</v>
      </c>
      <c r="L2680" s="568">
        <f t="shared" si="279"/>
        <v>40.610903999999998</v>
      </c>
      <c r="M2680" s="568"/>
      <c r="N2680" s="1432"/>
    </row>
    <row r="2681" spans="1:14">
      <c r="A2681" s="574"/>
      <c r="B2681" s="488" t="str">
        <f>B2682</f>
        <v>G4</v>
      </c>
      <c r="C2681" s="488" t="str">
        <f>C2682</f>
        <v>G4-6.3-H</v>
      </c>
      <c r="D2681" s="573" t="str">
        <f>D2682</f>
        <v>TAS-0PS</v>
      </c>
      <c r="E2681" s="485"/>
      <c r="F2681" s="485"/>
      <c r="G2681" s="485"/>
      <c r="H2681" s="485"/>
      <c r="I2681" s="485"/>
      <c r="J2681" s="485"/>
      <c r="K2681" s="485"/>
      <c r="L2681" s="485"/>
      <c r="M2681" s="484"/>
      <c r="N2681" s="544">
        <f>N2682</f>
        <v>57.349181999999992</v>
      </c>
    </row>
    <row r="2682" spans="1:14" ht="30">
      <c r="A2682" s="513">
        <v>1015206</v>
      </c>
      <c r="B2682" s="1439" t="s">
        <v>1106</v>
      </c>
      <c r="C2682" s="1439" t="s">
        <v>1120</v>
      </c>
      <c r="D2682" s="581" t="s">
        <v>1119</v>
      </c>
      <c r="E2682" s="581" t="s">
        <v>1119</v>
      </c>
      <c r="F2682" s="513" t="s">
        <v>1091</v>
      </c>
      <c r="G2682" s="575" t="s">
        <v>123</v>
      </c>
      <c r="H2682" s="575" t="s">
        <v>1090</v>
      </c>
      <c r="I2682" s="548" t="s">
        <v>10</v>
      </c>
      <c r="J2682" s="548" t="s">
        <v>1118</v>
      </c>
      <c r="K2682" s="478">
        <f>VLOOKUP(A2682,'[11]Precios Unitarios'!$B$3:$AI$1497,34,FALSE)</f>
        <v>1.3719899999999998</v>
      </c>
      <c r="L2682" s="478">
        <f t="shared" ref="L2682:L2687" si="280">K2682*J2682</f>
        <v>27.439799999999998</v>
      </c>
      <c r="M2682" s="478"/>
      <c r="N2682" s="1427">
        <f>SUM(L2682:L2687)</f>
        <v>57.349181999999992</v>
      </c>
    </row>
    <row r="2683" spans="1:14" ht="30">
      <c r="A2683" s="513">
        <v>2282003</v>
      </c>
      <c r="B2683" s="1439"/>
      <c r="C2683" s="1439"/>
      <c r="D2683" s="579"/>
      <c r="E2683" s="579"/>
      <c r="F2683" s="513" t="s">
        <v>1089</v>
      </c>
      <c r="G2683" s="575" t="s">
        <v>158</v>
      </c>
      <c r="H2683" s="575" t="s">
        <v>1088</v>
      </c>
      <c r="I2683" s="548" t="s">
        <v>9</v>
      </c>
      <c r="J2683" s="548" t="s">
        <v>843</v>
      </c>
      <c r="K2683" s="478">
        <f>VLOOKUP(A2683,'[11]Precios Unitarios'!$B$3:$AI$1497,34,FALSE)</f>
        <v>5.5312859999999997</v>
      </c>
      <c r="L2683" s="478">
        <f t="shared" si="280"/>
        <v>16.593857999999997</v>
      </c>
      <c r="M2683" s="478"/>
      <c r="N2683" s="1428"/>
    </row>
    <row r="2684" spans="1:14">
      <c r="A2684" s="513">
        <v>2371009</v>
      </c>
      <c r="B2684" s="1439"/>
      <c r="C2684" s="1439"/>
      <c r="D2684" s="579"/>
      <c r="E2684" s="579"/>
      <c r="F2684" s="513" t="s">
        <v>1101</v>
      </c>
      <c r="G2684" s="575" t="s">
        <v>170</v>
      </c>
      <c r="H2684" s="575" t="s">
        <v>1100</v>
      </c>
      <c r="I2684" s="548" t="s">
        <v>9</v>
      </c>
      <c r="J2684" s="548" t="s">
        <v>856</v>
      </c>
      <c r="K2684" s="478">
        <f>VLOOKUP(A2684,'[11]Precios Unitarios'!$B$3:$AI$1497,34,FALSE)</f>
        <v>0.93872999999999995</v>
      </c>
      <c r="L2684" s="478">
        <f t="shared" si="280"/>
        <v>0.93872999999999995</v>
      </c>
      <c r="M2684" s="478"/>
      <c r="N2684" s="1428"/>
    </row>
    <row r="2685" spans="1:14">
      <c r="A2685" s="513">
        <v>2010703</v>
      </c>
      <c r="B2685" s="1439"/>
      <c r="C2685" s="1439"/>
      <c r="D2685" s="579"/>
      <c r="E2685" s="579"/>
      <c r="F2685" s="513">
        <v>2010703</v>
      </c>
      <c r="G2685" s="575" t="s">
        <v>144</v>
      </c>
      <c r="H2685" s="575" t="s">
        <v>1098</v>
      </c>
      <c r="I2685" s="548" t="s">
        <v>9</v>
      </c>
      <c r="J2685" s="548" t="s">
        <v>856</v>
      </c>
      <c r="K2685" s="478">
        <f>VLOOKUP(A2685,'[11]Precios Unitarios'!$B$3:$AI$1497,34,FALSE)</f>
        <v>3.4660799999999998</v>
      </c>
      <c r="L2685" s="478">
        <f t="shared" si="280"/>
        <v>3.4660799999999998</v>
      </c>
      <c r="M2685" s="478"/>
      <c r="N2685" s="1428"/>
    </row>
    <row r="2686" spans="1:14" ht="30">
      <c r="A2686" s="513">
        <v>2988216</v>
      </c>
      <c r="B2686" s="1439"/>
      <c r="C2686" s="1439"/>
      <c r="D2686" s="579"/>
      <c r="E2686" s="579"/>
      <c r="F2686" s="513">
        <v>2988216</v>
      </c>
      <c r="G2686" s="575" t="s">
        <v>1096</v>
      </c>
      <c r="H2686" s="575" t="s">
        <v>1095</v>
      </c>
      <c r="I2686" s="548" t="s">
        <v>9</v>
      </c>
      <c r="J2686" s="548" t="s">
        <v>856</v>
      </c>
      <c r="K2686" s="478">
        <f>VLOOKUP(A2686,'[11]Precios Unitarios'!$B$3:$AI$1497,34,FALSE)</f>
        <v>2.4118139999999997</v>
      </c>
      <c r="L2686" s="478">
        <f t="shared" si="280"/>
        <v>2.4118139999999997</v>
      </c>
      <c r="M2686" s="478"/>
      <c r="N2686" s="1428"/>
    </row>
    <row r="2687" spans="1:14" ht="30">
      <c r="A2687" s="513">
        <v>2820111</v>
      </c>
      <c r="B2687" s="1439"/>
      <c r="C2687" s="1439"/>
      <c r="D2687" s="577"/>
      <c r="E2687" s="577"/>
      <c r="F2687" s="513">
        <v>2820111</v>
      </c>
      <c r="G2687" s="575" t="s">
        <v>1094</v>
      </c>
      <c r="H2687" s="575" t="s">
        <v>1093</v>
      </c>
      <c r="I2687" s="548" t="s">
        <v>9</v>
      </c>
      <c r="J2687" s="548" t="s">
        <v>856</v>
      </c>
      <c r="K2687" s="478">
        <f>VLOOKUP(A2687,'[11]Precios Unitarios'!$B$3:$AI$1497,34,FALSE)</f>
        <v>6.4988999999999999</v>
      </c>
      <c r="L2687" s="478">
        <f t="shared" si="280"/>
        <v>6.4988999999999999</v>
      </c>
      <c r="M2687" s="478"/>
      <c r="N2687" s="1428"/>
    </row>
    <row r="2688" spans="1:14">
      <c r="A2688" s="574"/>
      <c r="B2688" s="488" t="str">
        <f>B2689</f>
        <v>G1</v>
      </c>
      <c r="C2688" s="488" t="str">
        <f>C2689</f>
        <v>G1-1</v>
      </c>
      <c r="D2688" s="573" t="str">
        <f>D2689</f>
        <v>TAD-0TS</v>
      </c>
      <c r="E2688" s="485"/>
      <c r="F2688" s="485"/>
      <c r="G2688" s="485"/>
      <c r="H2688" s="485"/>
      <c r="I2688" s="485"/>
      <c r="J2688" s="485"/>
      <c r="K2688" s="485"/>
      <c r="L2688" s="485"/>
      <c r="M2688" s="484"/>
      <c r="N2688" s="544">
        <f>N2689</f>
        <v>42.76638003757828</v>
      </c>
    </row>
    <row r="2689" spans="1:14" ht="30">
      <c r="A2689" s="515">
        <v>1015206</v>
      </c>
      <c r="B2689" s="1436" t="s">
        <v>1117</v>
      </c>
      <c r="C2689" s="1436" t="s">
        <v>1116</v>
      </c>
      <c r="D2689" s="585" t="s">
        <v>857</v>
      </c>
      <c r="E2689" s="585" t="s">
        <v>857</v>
      </c>
      <c r="F2689" s="556" t="s">
        <v>1091</v>
      </c>
      <c r="G2689" s="582" t="s">
        <v>123</v>
      </c>
      <c r="H2689" s="582" t="s">
        <v>1090</v>
      </c>
      <c r="I2689" s="556" t="s">
        <v>10</v>
      </c>
      <c r="J2689" s="556" t="s">
        <v>864</v>
      </c>
      <c r="K2689" s="478">
        <f>VLOOKUP(A2689,'[11]Precios Unitarios'!$B$3:$AI$1497,34,FALSE)</f>
        <v>1.3719899999999998</v>
      </c>
      <c r="L2689" s="568">
        <f>K2689*J2689</f>
        <v>15.091889999999998</v>
      </c>
      <c r="M2689" s="568"/>
      <c r="N2689" s="1431">
        <f>SUM(L2689:L2693)</f>
        <v>42.76638003757828</v>
      </c>
    </row>
    <row r="2690" spans="1:14" ht="30">
      <c r="A2690" s="515">
        <v>2282003</v>
      </c>
      <c r="B2690" s="1436"/>
      <c r="C2690" s="1436"/>
      <c r="D2690" s="584"/>
      <c r="E2690" s="584"/>
      <c r="F2690" s="556" t="s">
        <v>1089</v>
      </c>
      <c r="G2690" s="582" t="s">
        <v>158</v>
      </c>
      <c r="H2690" s="582" t="s">
        <v>1088</v>
      </c>
      <c r="I2690" s="556" t="s">
        <v>9</v>
      </c>
      <c r="J2690" s="556" t="s">
        <v>856</v>
      </c>
      <c r="K2690" s="478">
        <f>VLOOKUP(A2690,'[11]Precios Unitarios'!$B$3:$AI$1497,34,FALSE)</f>
        <v>5.5312859999999997</v>
      </c>
      <c r="L2690" s="568">
        <f>K2690*J2690</f>
        <v>5.5312859999999997</v>
      </c>
      <c r="M2690" s="568"/>
      <c r="N2690" s="1432"/>
    </row>
    <row r="2691" spans="1:14">
      <c r="A2691" s="515">
        <v>2371009</v>
      </c>
      <c r="B2691" s="1436"/>
      <c r="C2691" s="1436"/>
      <c r="D2691" s="584"/>
      <c r="E2691" s="584"/>
      <c r="F2691" s="556" t="s">
        <v>1101</v>
      </c>
      <c r="G2691" s="582" t="s">
        <v>170</v>
      </c>
      <c r="H2691" s="582" t="s">
        <v>1100</v>
      </c>
      <c r="I2691" s="556" t="s">
        <v>9</v>
      </c>
      <c r="J2691" s="556">
        <v>1</v>
      </c>
      <c r="K2691" s="478">
        <f>VLOOKUP(A2691,'[11]Precios Unitarios'!$B$3:$AI$1497,34,FALSE)</f>
        <v>0.93872999999999995</v>
      </c>
      <c r="L2691" s="568">
        <f>K2691*J2691</f>
        <v>0.93872999999999995</v>
      </c>
      <c r="M2691" s="568"/>
      <c r="N2691" s="1432"/>
    </row>
    <row r="2692" spans="1:14" ht="30">
      <c r="A2692" s="515">
        <v>2852618</v>
      </c>
      <c r="B2692" s="1436"/>
      <c r="C2692" s="1436"/>
      <c r="D2692" s="584"/>
      <c r="E2692" s="584"/>
      <c r="F2692" s="556" t="s">
        <v>1113</v>
      </c>
      <c r="G2692" s="582" t="s">
        <v>256</v>
      </c>
      <c r="H2692" s="582" t="s">
        <v>1112</v>
      </c>
      <c r="I2692" s="556" t="s">
        <v>9</v>
      </c>
      <c r="J2692" s="556">
        <v>1</v>
      </c>
      <c r="K2692" s="478">
        <f>VLOOKUP(A2692,'[11]Precios Unitarios'!$B$3:$AI$1497,34,FALSE)</f>
        <v>10.802616</v>
      </c>
      <c r="L2692" s="568">
        <f>K2692*J2692</f>
        <v>10.802616</v>
      </c>
      <c r="M2692" s="568"/>
      <c r="N2692" s="1432"/>
    </row>
    <row r="2693" spans="1:14" ht="45">
      <c r="A2693" s="515">
        <v>7070430</v>
      </c>
      <c r="B2693" s="1436"/>
      <c r="C2693" s="1436"/>
      <c r="D2693" s="583"/>
      <c r="E2693" s="583"/>
      <c r="F2693" s="556" t="s">
        <v>1111</v>
      </c>
      <c r="G2693" s="557"/>
      <c r="H2693" s="582" t="s">
        <v>1110</v>
      </c>
      <c r="I2693" s="556" t="s">
        <v>9</v>
      </c>
      <c r="J2693" s="556">
        <v>1</v>
      </c>
      <c r="K2693" s="478">
        <f>VLOOKUP(A2693,'[11]Precios Unitarios'!$B$3:$AI$1497,34,FALSE)</f>
        <v>10.401858037578288</v>
      </c>
      <c r="L2693" s="568">
        <f>K2693*J2693</f>
        <v>10.401858037578288</v>
      </c>
      <c r="M2693" s="568"/>
      <c r="N2693" s="1432"/>
    </row>
    <row r="2694" spans="1:14">
      <c r="A2694" s="574"/>
      <c r="B2694" s="488" t="str">
        <f>B2695</f>
        <v>G3</v>
      </c>
      <c r="C2694" s="488" t="str">
        <f>C2695</f>
        <v>G3-1</v>
      </c>
      <c r="D2694" s="573" t="str">
        <f>D2695</f>
        <v>TAD-0FS</v>
      </c>
      <c r="E2694" s="485"/>
      <c r="F2694" s="485"/>
      <c r="G2694" s="485"/>
      <c r="H2694" s="485"/>
      <c r="I2694" s="485"/>
      <c r="J2694" s="485"/>
      <c r="K2694" s="485"/>
      <c r="L2694" s="485"/>
      <c r="M2694" s="484"/>
      <c r="N2694" s="544">
        <f>N2695</f>
        <v>83.377284037578278</v>
      </c>
    </row>
    <row r="2695" spans="1:14" ht="30">
      <c r="A2695" s="513">
        <v>1015206</v>
      </c>
      <c r="B2695" s="1439" t="s">
        <v>1115</v>
      </c>
      <c r="C2695" s="1439" t="s">
        <v>1114</v>
      </c>
      <c r="D2695" s="581" t="s">
        <v>858</v>
      </c>
      <c r="E2695" s="580" t="s">
        <v>858</v>
      </c>
      <c r="F2695" s="548" t="s">
        <v>1091</v>
      </c>
      <c r="G2695" s="575" t="s">
        <v>123</v>
      </c>
      <c r="H2695" s="575" t="s">
        <v>1090</v>
      </c>
      <c r="I2695" s="548" t="s">
        <v>10</v>
      </c>
      <c r="J2695" s="548" t="s">
        <v>864</v>
      </c>
      <c r="K2695" s="478">
        <f>VLOOKUP(A2695,'[11]Precios Unitarios'!$B$3:$AI$1497,34,FALSE)</f>
        <v>1.3719899999999998</v>
      </c>
      <c r="L2695" s="478">
        <f t="shared" ref="L2695:L2700" si="281">K2695*J2695</f>
        <v>15.091889999999998</v>
      </c>
      <c r="M2695" s="478"/>
      <c r="N2695" s="1427">
        <f>SUM(L2695:L2700)</f>
        <v>83.377284037578278</v>
      </c>
    </row>
    <row r="2696" spans="1:14" ht="30">
      <c r="A2696" s="513">
        <v>2282003</v>
      </c>
      <c r="B2696" s="1439"/>
      <c r="C2696" s="1439"/>
      <c r="D2696" s="579"/>
      <c r="E2696" s="578"/>
      <c r="F2696" s="548" t="s">
        <v>1089</v>
      </c>
      <c r="G2696" s="575" t="s">
        <v>158</v>
      </c>
      <c r="H2696" s="575" t="s">
        <v>1088</v>
      </c>
      <c r="I2696" s="548" t="s">
        <v>9</v>
      </c>
      <c r="J2696" s="548" t="s">
        <v>856</v>
      </c>
      <c r="K2696" s="478">
        <f>VLOOKUP(A2696,'[11]Precios Unitarios'!$B$3:$AI$1497,34,FALSE)</f>
        <v>5.5312859999999997</v>
      </c>
      <c r="L2696" s="478">
        <f t="shared" si="281"/>
        <v>5.5312859999999997</v>
      </c>
      <c r="M2696" s="478"/>
      <c r="N2696" s="1428"/>
    </row>
    <row r="2697" spans="1:14">
      <c r="A2697" s="513">
        <v>2371009</v>
      </c>
      <c r="B2697" s="1439"/>
      <c r="C2697" s="1439"/>
      <c r="D2697" s="579"/>
      <c r="E2697" s="578"/>
      <c r="F2697" s="548" t="s">
        <v>1101</v>
      </c>
      <c r="G2697" s="575" t="s">
        <v>170</v>
      </c>
      <c r="H2697" s="575" t="s">
        <v>1100</v>
      </c>
      <c r="I2697" s="548" t="s">
        <v>9</v>
      </c>
      <c r="J2697" s="548">
        <v>1</v>
      </c>
      <c r="K2697" s="478">
        <f>VLOOKUP(A2697,'[11]Precios Unitarios'!$B$3:$AI$1497,34,FALSE)</f>
        <v>0.93872999999999995</v>
      </c>
      <c r="L2697" s="478">
        <f t="shared" si="281"/>
        <v>0.93872999999999995</v>
      </c>
      <c r="M2697" s="478"/>
      <c r="N2697" s="1428"/>
    </row>
    <row r="2698" spans="1:14" ht="30">
      <c r="A2698" s="513">
        <v>2852618</v>
      </c>
      <c r="B2698" s="1439"/>
      <c r="C2698" s="1439"/>
      <c r="D2698" s="579"/>
      <c r="E2698" s="578"/>
      <c r="F2698" s="548" t="s">
        <v>1113</v>
      </c>
      <c r="G2698" s="575" t="s">
        <v>256</v>
      </c>
      <c r="H2698" s="575" t="s">
        <v>1112</v>
      </c>
      <c r="I2698" s="548" t="s">
        <v>9</v>
      </c>
      <c r="J2698" s="548">
        <v>1</v>
      </c>
      <c r="K2698" s="478">
        <f>VLOOKUP(A2698,'[11]Precios Unitarios'!$B$3:$AI$1497,34,FALSE)</f>
        <v>10.802616</v>
      </c>
      <c r="L2698" s="478">
        <f t="shared" si="281"/>
        <v>10.802616</v>
      </c>
      <c r="M2698" s="478"/>
      <c r="N2698" s="1428"/>
    </row>
    <row r="2699" spans="1:14" ht="45">
      <c r="A2699" s="513">
        <v>7070430</v>
      </c>
      <c r="B2699" s="1439"/>
      <c r="C2699" s="1439"/>
      <c r="D2699" s="579"/>
      <c r="E2699" s="578"/>
      <c r="F2699" s="548" t="s">
        <v>1111</v>
      </c>
      <c r="G2699" s="549"/>
      <c r="H2699" s="575" t="s">
        <v>1110</v>
      </c>
      <c r="I2699" s="548" t="s">
        <v>9</v>
      </c>
      <c r="J2699" s="548">
        <v>1</v>
      </c>
      <c r="K2699" s="478">
        <f>VLOOKUP(A2699,'[11]Precios Unitarios'!$B$3:$AI$1497,34,FALSE)</f>
        <v>10.401858037578288</v>
      </c>
      <c r="L2699" s="478">
        <f t="shared" si="281"/>
        <v>10.401858037578288</v>
      </c>
      <c r="M2699" s="478"/>
      <c r="N2699" s="1428"/>
    </row>
    <row r="2700" spans="1:14" ht="30">
      <c r="A2700" s="513">
        <v>2885915</v>
      </c>
      <c r="B2700" s="1439"/>
      <c r="C2700" s="1439"/>
      <c r="D2700" s="577"/>
      <c r="E2700" s="576"/>
      <c r="F2700" s="548" t="s">
        <v>1109</v>
      </c>
      <c r="G2700" s="575" t="s">
        <v>1108</v>
      </c>
      <c r="H2700" s="575" t="s">
        <v>1107</v>
      </c>
      <c r="I2700" s="548" t="s">
        <v>9</v>
      </c>
      <c r="J2700" s="548">
        <v>1</v>
      </c>
      <c r="K2700" s="478">
        <f>VLOOKUP(A2700,'[11]Precios Unitarios'!$B$3:$AI$1497,34,FALSE)</f>
        <v>40.610903999999998</v>
      </c>
      <c r="L2700" s="478">
        <f t="shared" si="281"/>
        <v>40.610903999999998</v>
      </c>
      <c r="M2700" s="478"/>
      <c r="N2700" s="1428"/>
    </row>
    <row r="2701" spans="1:14">
      <c r="A2701" s="574"/>
      <c r="B2701" s="488" t="str">
        <f>B2702</f>
        <v>G4</v>
      </c>
      <c r="C2701" s="488" t="str">
        <f>C2702</f>
        <v>G4-H</v>
      </c>
      <c r="D2701" s="573" t="str">
        <f>D2702</f>
        <v>TAD-0PS</v>
      </c>
      <c r="E2701" s="485"/>
      <c r="F2701" s="485"/>
      <c r="G2701" s="485"/>
      <c r="H2701" s="485"/>
      <c r="I2701" s="485"/>
      <c r="J2701" s="485"/>
      <c r="K2701" s="485"/>
      <c r="L2701" s="485"/>
      <c r="M2701" s="484"/>
      <c r="N2701" s="544">
        <f>N2702</f>
        <v>42.820529999999998</v>
      </c>
    </row>
    <row r="2702" spans="1:14" ht="30">
      <c r="A2702" s="541">
        <f>F2702*1</f>
        <v>1015206</v>
      </c>
      <c r="B2702" s="1459" t="s">
        <v>1106</v>
      </c>
      <c r="C2702" s="1459" t="s">
        <v>1105</v>
      </c>
      <c r="D2702" s="538" t="s">
        <v>1104</v>
      </c>
      <c r="E2702" s="538" t="s">
        <v>1104</v>
      </c>
      <c r="F2702" s="535" t="s">
        <v>1091</v>
      </c>
      <c r="G2702" s="532" t="s">
        <v>123</v>
      </c>
      <c r="H2702" s="531" t="s">
        <v>1090</v>
      </c>
      <c r="I2702" s="521" t="s">
        <v>9</v>
      </c>
      <c r="J2702" s="521">
        <v>20</v>
      </c>
      <c r="K2702" s="478">
        <f>VLOOKUP(A2702,'[11]Precios Unitarios'!$B$3:$AI$1497,34,FALSE)</f>
        <v>1.3719899999999998</v>
      </c>
      <c r="L2702" s="519">
        <f>J2702*K2702</f>
        <v>27.439799999999998</v>
      </c>
      <c r="M2702" s="537">
        <f>SUM(L2702:L2706)</f>
        <v>42.820529999999998</v>
      </c>
      <c r="N2702" s="1460">
        <f>SUM(M2702:M2706)</f>
        <v>42.820529999999998</v>
      </c>
    </row>
    <row r="2703" spans="1:14" ht="30">
      <c r="A2703" s="541">
        <f>F2703*1</f>
        <v>2282003</v>
      </c>
      <c r="B2703" s="1459"/>
      <c r="C2703" s="1459"/>
      <c r="D2703" s="530"/>
      <c r="E2703" s="530"/>
      <c r="F2703" s="540" t="s">
        <v>1089</v>
      </c>
      <c r="G2703" s="531" t="s">
        <v>158</v>
      </c>
      <c r="H2703" s="523" t="s">
        <v>1088</v>
      </c>
      <c r="I2703" s="521" t="s">
        <v>9</v>
      </c>
      <c r="J2703" s="520">
        <v>1</v>
      </c>
      <c r="K2703" s="478">
        <f>VLOOKUP(A2703,'[11]Precios Unitarios'!$B$3:$AI$1497,34,FALSE)</f>
        <v>5.5312859999999997</v>
      </c>
      <c r="L2703" s="519">
        <f>J2703*K2703</f>
        <v>5.5312859999999997</v>
      </c>
      <c r="M2703" s="530"/>
      <c r="N2703" s="1460"/>
    </row>
    <row r="2704" spans="1:14">
      <c r="A2704" s="541">
        <f>F2704*1</f>
        <v>2371009</v>
      </c>
      <c r="B2704" s="1459"/>
      <c r="C2704" s="1459"/>
      <c r="D2704" s="530"/>
      <c r="E2704" s="530"/>
      <c r="F2704" s="540" t="s">
        <v>1101</v>
      </c>
      <c r="G2704" s="531" t="s">
        <v>170</v>
      </c>
      <c r="H2704" s="523" t="s">
        <v>1100</v>
      </c>
      <c r="I2704" s="521" t="s">
        <v>9</v>
      </c>
      <c r="J2704" s="520">
        <v>1</v>
      </c>
      <c r="K2704" s="478">
        <f>VLOOKUP(A2704,'[11]Precios Unitarios'!$B$3:$AI$1497,34,FALSE)</f>
        <v>0.93872999999999995</v>
      </c>
      <c r="L2704" s="519">
        <f>J2704*K2704</f>
        <v>0.93872999999999995</v>
      </c>
      <c r="M2704" s="530"/>
      <c r="N2704" s="1460"/>
    </row>
    <row r="2705" spans="1:14" ht="30">
      <c r="A2705" s="541">
        <f>F2705*1</f>
        <v>2988216</v>
      </c>
      <c r="B2705" s="1459"/>
      <c r="C2705" s="1459"/>
      <c r="D2705" s="530"/>
      <c r="E2705" s="530"/>
      <c r="F2705" s="540" t="s">
        <v>1097</v>
      </c>
      <c r="G2705" s="523" t="s">
        <v>1096</v>
      </c>
      <c r="H2705" s="528" t="s">
        <v>1095</v>
      </c>
      <c r="I2705" s="521" t="s">
        <v>9</v>
      </c>
      <c r="J2705" s="520">
        <v>1</v>
      </c>
      <c r="K2705" s="478">
        <f>VLOOKUP(A2705,'[11]Precios Unitarios'!$B$3:$AI$1497,34,FALSE)</f>
        <v>2.4118139999999997</v>
      </c>
      <c r="L2705" s="519">
        <f>J2705*K2705</f>
        <v>2.4118139999999997</v>
      </c>
      <c r="M2705" s="530"/>
      <c r="N2705" s="1460"/>
    </row>
    <row r="2706" spans="1:14" ht="30">
      <c r="A2706" s="541">
        <f>F2706*1</f>
        <v>2820111</v>
      </c>
      <c r="B2706" s="1459"/>
      <c r="C2706" s="1459"/>
      <c r="D2706" s="525"/>
      <c r="E2706" s="525"/>
      <c r="F2706" s="524" t="s">
        <v>906</v>
      </c>
      <c r="G2706" s="523" t="s">
        <v>1094</v>
      </c>
      <c r="H2706" s="522" t="s">
        <v>1093</v>
      </c>
      <c r="I2706" s="521" t="s">
        <v>9</v>
      </c>
      <c r="J2706" s="520">
        <v>1</v>
      </c>
      <c r="K2706" s="478">
        <f>VLOOKUP(A2706,'[11]Precios Unitarios'!$B$3:$AI$1497,34,FALSE)</f>
        <v>6.4988999999999999</v>
      </c>
      <c r="L2706" s="519">
        <f>J2706*K2706</f>
        <v>6.4988999999999999</v>
      </c>
      <c r="M2706" s="525"/>
      <c r="N2706" s="1460"/>
    </row>
    <row r="2707" spans="1:14" ht="30">
      <c r="A2707" s="574"/>
      <c r="B2707" s="488">
        <f>B2708</f>
        <v>0</v>
      </c>
      <c r="C2707" s="488" t="str">
        <f>C2708</f>
        <v>G4-D-23-H
G4-D-6.3-H</v>
      </c>
      <c r="D2707" s="573" t="str">
        <f>D2708</f>
        <v>TAV-0PD</v>
      </c>
      <c r="E2707" s="485"/>
      <c r="F2707" s="485"/>
      <c r="G2707" s="485"/>
      <c r="H2707" s="485"/>
      <c r="I2707" s="485"/>
      <c r="J2707" s="485"/>
      <c r="K2707" s="485"/>
      <c r="L2707" s="485"/>
      <c r="M2707" s="484"/>
      <c r="N2707" s="544">
        <f>N2708</f>
        <v>84.399048000000008</v>
      </c>
    </row>
    <row r="2708" spans="1:14" ht="30">
      <c r="A2708" s="541">
        <f t="shared" ref="A2708:A2713" si="282">F2708*1</f>
        <v>1015206</v>
      </c>
      <c r="B2708" s="1458"/>
      <c r="C2708" s="1459" t="s">
        <v>1103</v>
      </c>
      <c r="D2708" s="538" t="s">
        <v>1102</v>
      </c>
      <c r="E2708" s="538" t="s">
        <v>1102</v>
      </c>
      <c r="F2708" s="535" t="s">
        <v>1091</v>
      </c>
      <c r="G2708" s="532" t="s">
        <v>123</v>
      </c>
      <c r="H2708" s="531" t="s">
        <v>1090</v>
      </c>
      <c r="I2708" s="521" t="s">
        <v>9</v>
      </c>
      <c r="J2708" s="521">
        <v>35</v>
      </c>
      <c r="K2708" s="478">
        <f>VLOOKUP(A2708,'[11]Precios Unitarios'!$B$3:$AI$1497,34,FALSE)</f>
        <v>1.3719899999999998</v>
      </c>
      <c r="L2708" s="519">
        <f t="shared" ref="L2708:L2713" si="283">J2708*K2708</f>
        <v>48.019649999999992</v>
      </c>
      <c r="M2708" s="537">
        <f>SUM(L2708:L2713)</f>
        <v>84.399048000000008</v>
      </c>
      <c r="N2708" s="1460">
        <f>SUM(M2708:M2713)</f>
        <v>84.399048000000008</v>
      </c>
    </row>
    <row r="2709" spans="1:14" ht="30">
      <c r="A2709" s="541">
        <f t="shared" si="282"/>
        <v>2282003</v>
      </c>
      <c r="B2709" s="1458"/>
      <c r="C2709" s="1459"/>
      <c r="D2709" s="530"/>
      <c r="E2709" s="530"/>
      <c r="F2709" s="540" t="s">
        <v>1089</v>
      </c>
      <c r="G2709" s="531" t="s">
        <v>158</v>
      </c>
      <c r="H2709" s="523" t="s">
        <v>1088</v>
      </c>
      <c r="I2709" s="521" t="s">
        <v>9</v>
      </c>
      <c r="J2709" s="520">
        <v>4</v>
      </c>
      <c r="K2709" s="478">
        <f>VLOOKUP(A2709,'[11]Precios Unitarios'!$B$3:$AI$1497,34,FALSE)</f>
        <v>5.5312859999999997</v>
      </c>
      <c r="L2709" s="519">
        <f t="shared" si="283"/>
        <v>22.125143999999999</v>
      </c>
      <c r="M2709" s="530"/>
      <c r="N2709" s="1460"/>
    </row>
    <row r="2710" spans="1:14">
      <c r="A2710" s="541">
        <f t="shared" si="282"/>
        <v>2371009</v>
      </c>
      <c r="B2710" s="1458"/>
      <c r="C2710" s="1459"/>
      <c r="D2710" s="530"/>
      <c r="E2710" s="530"/>
      <c r="F2710" s="540" t="s">
        <v>1101</v>
      </c>
      <c r="G2710" s="531" t="s">
        <v>170</v>
      </c>
      <c r="H2710" s="523" t="s">
        <v>1100</v>
      </c>
      <c r="I2710" s="521" t="s">
        <v>9</v>
      </c>
      <c r="J2710" s="520">
        <v>2</v>
      </c>
      <c r="K2710" s="478">
        <f>VLOOKUP(A2710,'[11]Precios Unitarios'!$B$3:$AI$1497,34,FALSE)</f>
        <v>0.93872999999999995</v>
      </c>
      <c r="L2710" s="519">
        <f t="shared" si="283"/>
        <v>1.8774599999999999</v>
      </c>
      <c r="M2710" s="530"/>
      <c r="N2710" s="1460"/>
    </row>
    <row r="2711" spans="1:14">
      <c r="A2711" s="541">
        <f t="shared" si="282"/>
        <v>2010703</v>
      </c>
      <c r="B2711" s="1458"/>
      <c r="C2711" s="1459"/>
      <c r="D2711" s="530"/>
      <c r="E2711" s="530"/>
      <c r="F2711" s="529" t="s">
        <v>1099</v>
      </c>
      <c r="G2711" s="531" t="s">
        <v>144</v>
      </c>
      <c r="H2711" s="523" t="s">
        <v>1098</v>
      </c>
      <c r="I2711" s="521" t="s">
        <v>9</v>
      </c>
      <c r="J2711" s="520">
        <v>1</v>
      </c>
      <c r="K2711" s="478">
        <f>VLOOKUP(A2711,'[11]Precios Unitarios'!$B$3:$AI$1497,34,FALSE)</f>
        <v>3.4660799999999998</v>
      </c>
      <c r="L2711" s="519">
        <f t="shared" si="283"/>
        <v>3.4660799999999998</v>
      </c>
      <c r="M2711" s="530"/>
      <c r="N2711" s="1460"/>
    </row>
    <row r="2712" spans="1:14" ht="30">
      <c r="A2712" s="541">
        <f t="shared" si="282"/>
        <v>2988216</v>
      </c>
      <c r="B2712" s="1458"/>
      <c r="C2712" s="1459"/>
      <c r="D2712" s="530"/>
      <c r="E2712" s="530"/>
      <c r="F2712" s="540" t="s">
        <v>1097</v>
      </c>
      <c r="G2712" s="523" t="s">
        <v>1096</v>
      </c>
      <c r="H2712" s="528" t="s">
        <v>1095</v>
      </c>
      <c r="I2712" s="521" t="s">
        <v>9</v>
      </c>
      <c r="J2712" s="520">
        <v>1</v>
      </c>
      <c r="K2712" s="478">
        <f>VLOOKUP(A2712,'[11]Precios Unitarios'!$B$3:$AI$1497,34,FALSE)</f>
        <v>2.4118139999999997</v>
      </c>
      <c r="L2712" s="519">
        <f t="shared" si="283"/>
        <v>2.4118139999999997</v>
      </c>
      <c r="M2712" s="530"/>
      <c r="N2712" s="1460"/>
    </row>
    <row r="2713" spans="1:14" ht="30">
      <c r="A2713" s="541">
        <f t="shared" si="282"/>
        <v>2820111</v>
      </c>
      <c r="B2713" s="1458"/>
      <c r="C2713" s="1459"/>
      <c r="D2713" s="525"/>
      <c r="E2713" s="525"/>
      <c r="F2713" s="524" t="s">
        <v>906</v>
      </c>
      <c r="G2713" s="523" t="s">
        <v>1094</v>
      </c>
      <c r="H2713" s="522" t="s">
        <v>1093</v>
      </c>
      <c r="I2713" s="521" t="s">
        <v>9</v>
      </c>
      <c r="J2713" s="520">
        <v>1</v>
      </c>
      <c r="K2713" s="478">
        <f>VLOOKUP(A2713,'[11]Precios Unitarios'!$B$3:$AI$1497,34,FALSE)</f>
        <v>6.4988999999999999</v>
      </c>
      <c r="L2713" s="519">
        <f t="shared" si="283"/>
        <v>6.4988999999999999</v>
      </c>
      <c r="M2713" s="525"/>
      <c r="N2713" s="1460"/>
    </row>
    <row r="2714" spans="1:14">
      <c r="A2714" s="574"/>
      <c r="B2714" s="488">
        <f>B2715</f>
        <v>0</v>
      </c>
      <c r="C2714" s="488" t="str">
        <f>C2715</f>
        <v>G6</v>
      </c>
      <c r="D2714" s="573">
        <f>D2715</f>
        <v>0</v>
      </c>
      <c r="E2714" s="485"/>
      <c r="F2714" s="485"/>
      <c r="G2714" s="485"/>
      <c r="H2714" s="485"/>
      <c r="I2714" s="485"/>
      <c r="J2714" s="485"/>
      <c r="K2714" s="485"/>
      <c r="L2714" s="485"/>
      <c r="M2714" s="484"/>
      <c r="N2714" s="544">
        <f>N2715</f>
        <v>65.942171999999999</v>
      </c>
    </row>
    <row r="2715" spans="1:14" ht="30">
      <c r="A2715" s="541">
        <f>F2715*1</f>
        <v>1015206</v>
      </c>
      <c r="B2715" s="1458"/>
      <c r="C2715" s="1459" t="s">
        <v>1092</v>
      </c>
      <c r="D2715" s="572"/>
      <c r="E2715" s="572" t="s">
        <v>13</v>
      </c>
      <c r="F2715" s="535" t="s">
        <v>1091</v>
      </c>
      <c r="G2715" s="532" t="s">
        <v>123</v>
      </c>
      <c r="H2715" s="531" t="s">
        <v>1090</v>
      </c>
      <c r="I2715" s="521" t="s">
        <v>9</v>
      </c>
      <c r="J2715" s="521">
        <v>40</v>
      </c>
      <c r="K2715" s="478">
        <f>VLOOKUP(A2715,'[11]Precios Unitarios'!$B$3:$AI$1497,34,FALSE)</f>
        <v>1.3719899999999998</v>
      </c>
      <c r="L2715" s="519">
        <f>J2715*K2715</f>
        <v>54.879599999999996</v>
      </c>
      <c r="M2715" s="537">
        <f>SUM(L2715:L2716)</f>
        <v>65.942171999999999</v>
      </c>
      <c r="N2715" s="1460">
        <f>SUM(M2715:M2716)</f>
        <v>65.942171999999999</v>
      </c>
    </row>
    <row r="2716" spans="1:14" ht="30">
      <c r="A2716" s="541">
        <f>F2716*1</f>
        <v>2282003</v>
      </c>
      <c r="B2716" s="1458"/>
      <c r="C2716" s="1459"/>
      <c r="D2716" s="571"/>
      <c r="E2716" s="571"/>
      <c r="F2716" s="540" t="s">
        <v>1089</v>
      </c>
      <c r="G2716" s="531" t="s">
        <v>158</v>
      </c>
      <c r="H2716" s="523" t="s">
        <v>1088</v>
      </c>
      <c r="I2716" s="521" t="s">
        <v>9</v>
      </c>
      <c r="J2716" s="520">
        <v>2</v>
      </c>
      <c r="K2716" s="478">
        <f>VLOOKUP(A2716,'[11]Precios Unitarios'!$B$3:$AI$1497,34,FALSE)</f>
        <v>5.5312859999999997</v>
      </c>
      <c r="L2716" s="519">
        <f>J2716*K2716</f>
        <v>11.062571999999999</v>
      </c>
      <c r="M2716" s="525"/>
      <c r="N2716" s="1460"/>
    </row>
    <row r="2717" spans="1:14">
      <c r="A2717" s="489"/>
      <c r="B2717" s="488">
        <f>B2718</f>
        <v>0</v>
      </c>
      <c r="C2717" s="539" t="str">
        <f>C2718</f>
        <v>PH-10,0-400</v>
      </c>
      <c r="D2717" s="552" t="str">
        <f>D2718</f>
        <v>PO0-0HC10_400</v>
      </c>
      <c r="E2717" s="551"/>
      <c r="F2717" s="551"/>
      <c r="G2717" s="551"/>
      <c r="H2717" s="551"/>
      <c r="I2717" s="551"/>
      <c r="J2717" s="551"/>
      <c r="K2717" s="551"/>
      <c r="L2717" s="551"/>
      <c r="M2717" s="550"/>
      <c r="N2717" s="544">
        <f>N2718</f>
        <v>228.5694</v>
      </c>
    </row>
    <row r="2718" spans="1:14">
      <c r="A2718" s="513">
        <v>2420410</v>
      </c>
      <c r="B2718" s="549"/>
      <c r="C2718" s="548" t="s">
        <v>1087</v>
      </c>
      <c r="D2718" s="548" t="s">
        <v>868</v>
      </c>
      <c r="E2718" s="548" t="s">
        <v>868</v>
      </c>
      <c r="F2718" s="548" t="s">
        <v>1086</v>
      </c>
      <c r="G2718" s="561" t="s">
        <v>171</v>
      </c>
      <c r="H2718" s="560" t="s">
        <v>1085</v>
      </c>
      <c r="I2718" s="545" t="s">
        <v>9</v>
      </c>
      <c r="J2718" s="513">
        <v>1</v>
      </c>
      <c r="K2718" s="478">
        <f>VLOOKUP(A2718,'[11]Precios Unitarios'!$B$3:$AI$1497,34,FALSE)</f>
        <v>228.5694</v>
      </c>
      <c r="L2718" s="490">
        <f>K2718*J2718</f>
        <v>228.5694</v>
      </c>
      <c r="M2718" s="490"/>
      <c r="N2718" s="490">
        <f>L2718</f>
        <v>228.5694</v>
      </c>
    </row>
    <row r="2719" spans="1:14">
      <c r="A2719" s="489"/>
      <c r="B2719" s="488">
        <f>B2720</f>
        <v>0</v>
      </c>
      <c r="C2719" s="539" t="str">
        <f>C2720</f>
        <v>PH-12,0-500</v>
      </c>
      <c r="D2719" s="552" t="str">
        <f>D2720</f>
        <v>PO0-0HC12_500</v>
      </c>
      <c r="E2719" s="551"/>
      <c r="F2719" s="551"/>
      <c r="G2719" s="551"/>
      <c r="H2719" s="551"/>
      <c r="I2719" s="551"/>
      <c r="J2719" s="551"/>
      <c r="K2719" s="551"/>
      <c r="L2719" s="551"/>
      <c r="M2719" s="550"/>
      <c r="N2719" s="544">
        <f>N2720</f>
        <v>309.17600000000004</v>
      </c>
    </row>
    <row r="2720" spans="1:14">
      <c r="A2720" s="515">
        <v>2420512</v>
      </c>
      <c r="B2720" s="557"/>
      <c r="C2720" s="556" t="s">
        <v>1084</v>
      </c>
      <c r="D2720" s="556" t="s">
        <v>845</v>
      </c>
      <c r="E2720" s="556" t="s">
        <v>845</v>
      </c>
      <c r="F2720" s="556" t="s">
        <v>1083</v>
      </c>
      <c r="G2720" s="564" t="s">
        <v>172</v>
      </c>
      <c r="H2720" s="563" t="s">
        <v>1082</v>
      </c>
      <c r="I2720" s="553" t="s">
        <v>9</v>
      </c>
      <c r="J2720" s="515">
        <v>1</v>
      </c>
      <c r="K2720" s="478">
        <f>VLOOKUP(A2720,'[11]Precios Unitarios'!$B$3:$AI$1497,34,FALSE)</f>
        <v>309.17600000000004</v>
      </c>
      <c r="L2720" s="476">
        <f>K2720*J2720</f>
        <v>309.17600000000004</v>
      </c>
      <c r="M2720" s="476"/>
      <c r="N2720" s="476">
        <f>L2720</f>
        <v>309.17600000000004</v>
      </c>
    </row>
    <row r="2721" spans="1:14">
      <c r="A2721" s="489"/>
      <c r="B2721" s="488">
        <f>B2722</f>
        <v>0</v>
      </c>
      <c r="C2721" s="539">
        <f>C2722</f>
        <v>0</v>
      </c>
      <c r="D2721" s="552" t="str">
        <f>D2722</f>
        <v>PO0-0HC14_500</v>
      </c>
      <c r="E2721" s="551"/>
      <c r="F2721" s="551"/>
      <c r="G2721" s="551"/>
      <c r="H2721" s="551"/>
      <c r="I2721" s="551"/>
      <c r="J2721" s="551"/>
      <c r="K2721" s="551"/>
      <c r="L2721" s="551"/>
      <c r="M2721" s="550"/>
      <c r="N2721" s="544">
        <f>N2722</f>
        <v>364.18401903272729</v>
      </c>
    </row>
    <row r="2722" spans="1:14">
      <c r="A2722" s="556">
        <f>F2722*1</f>
        <v>2420514</v>
      </c>
      <c r="B2722" s="557"/>
      <c r="C2722" s="556"/>
      <c r="D2722" s="556" t="s">
        <v>1081</v>
      </c>
      <c r="E2722" s="556" t="s">
        <v>1081</v>
      </c>
      <c r="F2722" s="556" t="s">
        <v>1080</v>
      </c>
      <c r="G2722" s="564" t="s">
        <v>489</v>
      </c>
      <c r="H2722" s="563" t="s">
        <v>1079</v>
      </c>
      <c r="I2722" s="553" t="s">
        <v>9</v>
      </c>
      <c r="J2722" s="515">
        <v>1</v>
      </c>
      <c r="K2722" s="478">
        <f>VLOOKUP(A2722,'[11]Precios Unitarios'!$B$3:$AI$1497,34,FALSE)</f>
        <v>364.18401903272729</v>
      </c>
      <c r="L2722" s="476">
        <f>K2722*J2722</f>
        <v>364.18401903272729</v>
      </c>
      <c r="M2722" s="476"/>
      <c r="N2722" s="476">
        <f>L2722</f>
        <v>364.18401903272729</v>
      </c>
    </row>
    <row r="2723" spans="1:14">
      <c r="A2723" s="489"/>
      <c r="B2723" s="488">
        <f>B2724</f>
        <v>0</v>
      </c>
      <c r="C2723" s="539" t="str">
        <f>C2724</f>
        <v>PP-10,0-400</v>
      </c>
      <c r="D2723" s="552" t="str">
        <f>D2724</f>
        <v>PO0-0PC10_400</v>
      </c>
      <c r="E2723" s="551"/>
      <c r="F2723" s="551"/>
      <c r="G2723" s="551"/>
      <c r="H2723" s="551"/>
      <c r="I2723" s="551"/>
      <c r="J2723" s="551"/>
      <c r="K2723" s="551"/>
      <c r="L2723" s="551"/>
      <c r="M2723" s="550"/>
      <c r="N2723" s="544">
        <f>N2724</f>
        <v>655.4531199999999</v>
      </c>
    </row>
    <row r="2724" spans="1:14" ht="25.5">
      <c r="A2724" s="513">
        <v>2460410</v>
      </c>
      <c r="B2724" s="549"/>
      <c r="C2724" s="548" t="s">
        <v>1078</v>
      </c>
      <c r="D2724" s="548" t="s">
        <v>1077</v>
      </c>
      <c r="E2724" s="548" t="s">
        <v>1077</v>
      </c>
      <c r="F2724" s="548" t="s">
        <v>1076</v>
      </c>
      <c r="G2724" s="561" t="s">
        <v>175</v>
      </c>
      <c r="H2724" s="560" t="s">
        <v>1075</v>
      </c>
      <c r="I2724" s="545" t="s">
        <v>9</v>
      </c>
      <c r="J2724" s="513">
        <v>1</v>
      </c>
      <c r="K2724" s="478">
        <f>VLOOKUP(A2724,'[11]Precios Unitarios'!$B$3:$AI$1497,34,FALSE)</f>
        <v>655.4531199999999</v>
      </c>
      <c r="L2724" s="490">
        <f>K2724*J2724</f>
        <v>655.4531199999999</v>
      </c>
      <c r="M2724" s="490"/>
      <c r="N2724" s="490">
        <f>L2724</f>
        <v>655.4531199999999</v>
      </c>
    </row>
    <row r="2725" spans="1:14">
      <c r="A2725" s="489"/>
      <c r="B2725" s="488">
        <f>B2726</f>
        <v>0</v>
      </c>
      <c r="C2725" s="539" t="str">
        <f>C2726</f>
        <v>PP-12,0-500</v>
      </c>
      <c r="D2725" s="552" t="str">
        <f>D2726</f>
        <v>PO0-0PC12_500</v>
      </c>
      <c r="E2725" s="551"/>
      <c r="F2725" s="551"/>
      <c r="G2725" s="551"/>
      <c r="H2725" s="551"/>
      <c r="I2725" s="551"/>
      <c r="J2725" s="551"/>
      <c r="K2725" s="551"/>
      <c r="L2725" s="551"/>
      <c r="M2725" s="550"/>
      <c r="N2725" s="544">
        <f>N2726</f>
        <v>908.38117199999999</v>
      </c>
    </row>
    <row r="2726" spans="1:14" ht="25.5">
      <c r="A2726" s="515">
        <v>2460512</v>
      </c>
      <c r="B2726" s="557"/>
      <c r="C2726" s="556" t="s">
        <v>1074</v>
      </c>
      <c r="D2726" s="556" t="s">
        <v>1073</v>
      </c>
      <c r="E2726" s="556" t="s">
        <v>1073</v>
      </c>
      <c r="F2726" s="556" t="s">
        <v>1072</v>
      </c>
      <c r="G2726" s="564" t="s">
        <v>176</v>
      </c>
      <c r="H2726" s="563" t="s">
        <v>1071</v>
      </c>
      <c r="I2726" s="553" t="s">
        <v>9</v>
      </c>
      <c r="J2726" s="515">
        <v>1</v>
      </c>
      <c r="K2726" s="478">
        <f>VLOOKUP(A2726,'[11]Precios Unitarios'!$B$3:$AI$1497,34,FALSE)</f>
        <v>908.38117199999999</v>
      </c>
      <c r="L2726" s="476">
        <f>K2726*J2726</f>
        <v>908.38117199999999</v>
      </c>
      <c r="M2726" s="476"/>
      <c r="N2726" s="476">
        <f>L2726</f>
        <v>908.38117199999999</v>
      </c>
    </row>
    <row r="2727" spans="1:14">
      <c r="A2727" s="489"/>
      <c r="B2727" s="488">
        <f>B2728</f>
        <v>0</v>
      </c>
      <c r="C2727" s="539" t="str">
        <f>C2728</f>
        <v>PP-14,0-500</v>
      </c>
      <c r="D2727" s="552" t="str">
        <f>D2728</f>
        <v>PO0-0PC14_500</v>
      </c>
      <c r="E2727" s="551"/>
      <c r="F2727" s="551"/>
      <c r="G2727" s="551"/>
      <c r="H2727" s="551"/>
      <c r="I2727" s="551"/>
      <c r="J2727" s="551"/>
      <c r="K2727" s="551"/>
      <c r="L2727" s="551"/>
      <c r="M2727" s="550"/>
      <c r="N2727" s="544">
        <f>N2728</f>
        <v>959.08603600000015</v>
      </c>
    </row>
    <row r="2728" spans="1:14" ht="25.5">
      <c r="A2728" s="515">
        <v>2460514</v>
      </c>
      <c r="B2728" s="557"/>
      <c r="C2728" s="556" t="s">
        <v>1070</v>
      </c>
      <c r="D2728" s="556" t="s">
        <v>1069</v>
      </c>
      <c r="E2728" s="556" t="s">
        <v>1069</v>
      </c>
      <c r="F2728" s="570" t="s">
        <v>1068</v>
      </c>
      <c r="G2728" s="564" t="s">
        <v>490</v>
      </c>
      <c r="H2728" s="563" t="s">
        <v>1067</v>
      </c>
      <c r="I2728" s="553" t="s">
        <v>9</v>
      </c>
      <c r="J2728" s="515">
        <v>1</v>
      </c>
      <c r="K2728" s="478">
        <f>VLOOKUP(A2728,'[11]Precios Unitarios'!$B$3:$AI$1497,34,FALSE)</f>
        <v>959.08603600000015</v>
      </c>
      <c r="L2728" s="476">
        <f>K2728*J2728</f>
        <v>959.08603600000015</v>
      </c>
      <c r="M2728" s="476"/>
      <c r="N2728" s="476">
        <f>L2728</f>
        <v>959.08603600000015</v>
      </c>
    </row>
    <row r="2729" spans="1:14">
      <c r="A2729" s="489"/>
      <c r="B2729" s="488">
        <f>B2730</f>
        <v>0</v>
      </c>
      <c r="C2729" s="539">
        <f>C2730</f>
        <v>0</v>
      </c>
      <c r="D2729" s="552" t="str">
        <f>D2730</f>
        <v>PO0-0HC10_2000</v>
      </c>
      <c r="E2729" s="551"/>
      <c r="F2729" s="551"/>
      <c r="G2729" s="551"/>
      <c r="H2729" s="551"/>
      <c r="I2729" s="551"/>
      <c r="J2729" s="551"/>
      <c r="K2729" s="551"/>
      <c r="L2729" s="551"/>
      <c r="M2729" s="550"/>
      <c r="N2729" s="544" t="e">
        <f>N2730</f>
        <v>#N/A</v>
      </c>
    </row>
    <row r="2730" spans="1:14">
      <c r="A2730" s="513">
        <v>2422010</v>
      </c>
      <c r="B2730" s="549"/>
      <c r="C2730" s="548"/>
      <c r="D2730" s="548" t="s">
        <v>1066</v>
      </c>
      <c r="E2730" s="548" t="s">
        <v>13</v>
      </c>
      <c r="F2730" s="548" t="s">
        <v>1065</v>
      </c>
      <c r="G2730" s="561" t="s">
        <v>1064</v>
      </c>
      <c r="H2730" s="560" t="s">
        <v>1063</v>
      </c>
      <c r="I2730" s="545" t="s">
        <v>9</v>
      </c>
      <c r="J2730" s="513">
        <v>1</v>
      </c>
      <c r="K2730" s="478" t="e">
        <f>VLOOKUP(A2730,'[11]Precios Unitarios'!$B$3:$AI$1497,34,FALSE)</f>
        <v>#N/A</v>
      </c>
      <c r="L2730" s="490" t="e">
        <f>K2730*J2730</f>
        <v>#N/A</v>
      </c>
      <c r="M2730" s="490"/>
      <c r="N2730" s="490" t="e">
        <f>L2730</f>
        <v>#N/A</v>
      </c>
    </row>
    <row r="2731" spans="1:14">
      <c r="A2731" s="489"/>
      <c r="B2731" s="488">
        <f>B2732</f>
        <v>0</v>
      </c>
      <c r="C2731" s="539">
        <f>C2732</f>
        <v>0</v>
      </c>
      <c r="D2731" s="552" t="str">
        <f>D2732</f>
        <v>PO0-0HC12_2000</v>
      </c>
      <c r="E2731" s="551"/>
      <c r="F2731" s="551"/>
      <c r="G2731" s="551"/>
      <c r="H2731" s="551"/>
      <c r="I2731" s="551"/>
      <c r="J2731" s="551"/>
      <c r="K2731" s="551"/>
      <c r="L2731" s="551"/>
      <c r="M2731" s="550"/>
      <c r="N2731" s="483">
        <f>N2732</f>
        <v>1051.3776</v>
      </c>
    </row>
    <row r="2732" spans="1:14">
      <c r="A2732" s="515">
        <v>2422012</v>
      </c>
      <c r="B2732" s="557"/>
      <c r="C2732" s="556"/>
      <c r="D2732" s="556" t="s">
        <v>1062</v>
      </c>
      <c r="E2732" s="556" t="s">
        <v>1062</v>
      </c>
      <c r="F2732" s="556" t="s">
        <v>1061</v>
      </c>
      <c r="G2732" s="564" t="s">
        <v>1060</v>
      </c>
      <c r="H2732" s="563" t="s">
        <v>1059</v>
      </c>
      <c r="I2732" s="553" t="s">
        <v>9</v>
      </c>
      <c r="J2732" s="515">
        <v>1</v>
      </c>
      <c r="K2732" s="478">
        <f>VLOOKUP(A2732,'[11]Precios Unitarios'!$B$3:$AI$1497,34,FALSE)</f>
        <v>1051.3776</v>
      </c>
      <c r="L2732" s="476">
        <f>K2732*J2732</f>
        <v>1051.3776</v>
      </c>
      <c r="M2732" s="476"/>
      <c r="N2732" s="476">
        <f>L2732</f>
        <v>1051.3776</v>
      </c>
    </row>
    <row r="2733" spans="1:14">
      <c r="A2733" s="489"/>
      <c r="B2733" s="488">
        <f>B2734</f>
        <v>0</v>
      </c>
      <c r="C2733" s="539">
        <f>C2734</f>
        <v>0</v>
      </c>
      <c r="D2733" s="552" t="str">
        <f>D2734</f>
        <v>PO0-0HC14_2000</v>
      </c>
      <c r="E2733" s="551"/>
      <c r="F2733" s="551"/>
      <c r="G2733" s="551"/>
      <c r="H2733" s="551"/>
      <c r="I2733" s="551"/>
      <c r="J2733" s="551"/>
      <c r="K2733" s="551"/>
      <c r="L2733" s="551"/>
      <c r="M2733" s="550"/>
      <c r="N2733" s="483">
        <f>N2734</f>
        <v>1229.0141999999998</v>
      </c>
    </row>
    <row r="2734" spans="1:14">
      <c r="A2734" s="513">
        <v>2422014</v>
      </c>
      <c r="B2734" s="549"/>
      <c r="C2734" s="548"/>
      <c r="D2734" s="548" t="s">
        <v>1058</v>
      </c>
      <c r="E2734" s="548" t="s">
        <v>13</v>
      </c>
      <c r="F2734" s="548" t="s">
        <v>1057</v>
      </c>
      <c r="G2734" s="561" t="s">
        <v>1056</v>
      </c>
      <c r="H2734" s="560" t="s">
        <v>1055</v>
      </c>
      <c r="I2734" s="545" t="s">
        <v>9</v>
      </c>
      <c r="J2734" s="513">
        <v>1</v>
      </c>
      <c r="K2734" s="478">
        <f>VLOOKUP(A2734,'[11]Precios Unitarios'!$B$3:$AI$1497,34,FALSE)</f>
        <v>1229.0141999999998</v>
      </c>
      <c r="L2734" s="490">
        <f>K2734*J2734</f>
        <v>1229.0141999999998</v>
      </c>
      <c r="M2734" s="490"/>
      <c r="N2734" s="490">
        <f>L2734</f>
        <v>1229.0141999999998</v>
      </c>
    </row>
    <row r="2735" spans="1:14">
      <c r="A2735" s="489"/>
      <c r="B2735" s="488">
        <f>B2736</f>
        <v>0</v>
      </c>
      <c r="C2735" s="539" t="str">
        <f>C2736</f>
        <v>AS1X4</v>
      </c>
      <c r="D2735" s="552">
        <f>D2736</f>
        <v>0</v>
      </c>
      <c r="E2735" s="551"/>
      <c r="F2735" s="551"/>
      <c r="G2735" s="551"/>
      <c r="H2735" s="551"/>
      <c r="I2735" s="551"/>
      <c r="J2735" s="551"/>
      <c r="K2735" s="551"/>
      <c r="L2735" s="551"/>
      <c r="M2735" s="550"/>
      <c r="N2735" s="483">
        <f>N2736</f>
        <v>0.342302</v>
      </c>
    </row>
    <row r="2736" spans="1:14">
      <c r="A2736" s="513">
        <v>1013137</v>
      </c>
      <c r="B2736" s="549"/>
      <c r="C2736" s="548" t="s">
        <v>1054</v>
      </c>
      <c r="D2736" s="548"/>
      <c r="E2736" s="548" t="s">
        <v>1053</v>
      </c>
      <c r="F2736" s="569" t="s">
        <v>1052</v>
      </c>
      <c r="G2736" s="561" t="s">
        <v>114</v>
      </c>
      <c r="H2736" s="560"/>
      <c r="I2736" s="545" t="s">
        <v>957</v>
      </c>
      <c r="J2736" s="513">
        <v>1</v>
      </c>
      <c r="K2736" s="478">
        <f>VLOOKUP(A2736,'[11]Precios Unitarios'!$B$3:$AI$1497,34,FALSE)</f>
        <v>0.342302</v>
      </c>
      <c r="L2736" s="490">
        <f>K2736*J2736</f>
        <v>0.342302</v>
      </c>
      <c r="M2736" s="490"/>
      <c r="N2736" s="490">
        <f>L2736</f>
        <v>0.342302</v>
      </c>
    </row>
    <row r="2737" spans="1:14">
      <c r="A2737" s="489"/>
      <c r="B2737" s="488">
        <f>B2738</f>
        <v>0</v>
      </c>
      <c r="C2737" s="539" t="str">
        <f>C2738</f>
        <v>AS1X2</v>
      </c>
      <c r="D2737" s="552">
        <f>D2738</f>
        <v>0</v>
      </c>
      <c r="E2737" s="551"/>
      <c r="F2737" s="551"/>
      <c r="G2737" s="551"/>
      <c r="H2737" s="551"/>
      <c r="I2737" s="551"/>
      <c r="J2737" s="551"/>
      <c r="K2737" s="551"/>
      <c r="L2737" s="551"/>
      <c r="M2737" s="550"/>
      <c r="N2737" s="483">
        <f>N2738</f>
        <v>0.59626800000000013</v>
      </c>
    </row>
    <row r="2738" spans="1:14">
      <c r="A2738" s="515">
        <v>1013139</v>
      </c>
      <c r="B2738" s="557"/>
      <c r="C2738" s="556" t="s">
        <v>1051</v>
      </c>
      <c r="D2738" s="556"/>
      <c r="E2738" s="556" t="s">
        <v>828</v>
      </c>
      <c r="F2738" s="565" t="s">
        <v>1050</v>
      </c>
      <c r="G2738" s="564" t="s">
        <v>115</v>
      </c>
      <c r="H2738" s="563"/>
      <c r="I2738" s="553" t="s">
        <v>957</v>
      </c>
      <c r="J2738" s="515">
        <v>1</v>
      </c>
      <c r="K2738" s="478">
        <f>VLOOKUP(A2738,'[11]Precios Unitarios'!$B$3:$AI$1497,34,FALSE)</f>
        <v>0.59626800000000013</v>
      </c>
      <c r="L2738" s="476">
        <f>K2738*J2738</f>
        <v>0.59626800000000013</v>
      </c>
      <c r="M2738" s="476"/>
      <c r="N2738" s="476">
        <f>L2738</f>
        <v>0.59626800000000013</v>
      </c>
    </row>
    <row r="2739" spans="1:14">
      <c r="A2739" s="489"/>
      <c r="B2739" s="488">
        <f>B2740</f>
        <v>0</v>
      </c>
      <c r="C2739" s="539" t="str">
        <f>C2740</f>
        <v>AS1X1/0</v>
      </c>
      <c r="D2739" s="552">
        <f>D2740</f>
        <v>0</v>
      </c>
      <c r="E2739" s="551"/>
      <c r="F2739" s="551"/>
      <c r="G2739" s="551"/>
      <c r="H2739" s="551"/>
      <c r="I2739" s="551"/>
      <c r="J2739" s="551"/>
      <c r="K2739" s="551"/>
      <c r="L2739" s="551"/>
      <c r="M2739" s="550"/>
      <c r="N2739" s="483">
        <f>N2740</f>
        <v>0.87231800000000015</v>
      </c>
    </row>
    <row r="2740" spans="1:14">
      <c r="A2740" s="513">
        <v>1013141</v>
      </c>
      <c r="B2740" s="549"/>
      <c r="C2740" s="548" t="s">
        <v>1049</v>
      </c>
      <c r="D2740" s="548"/>
      <c r="E2740" s="548" t="s">
        <v>1048</v>
      </c>
      <c r="F2740" s="562" t="s">
        <v>1047</v>
      </c>
      <c r="G2740" s="561" t="s">
        <v>116</v>
      </c>
      <c r="H2740" s="560"/>
      <c r="I2740" s="545" t="s">
        <v>957</v>
      </c>
      <c r="J2740" s="513">
        <v>1</v>
      </c>
      <c r="K2740" s="478">
        <f>VLOOKUP(A2740,'[11]Precios Unitarios'!$B$3:$AI$1497,34,FALSE)</f>
        <v>0.87231800000000015</v>
      </c>
      <c r="L2740" s="490">
        <f>K2740*J2740</f>
        <v>0.87231800000000015</v>
      </c>
      <c r="M2740" s="490"/>
      <c r="N2740" s="490">
        <f>L2740</f>
        <v>0.87231800000000015</v>
      </c>
    </row>
    <row r="2741" spans="1:14">
      <c r="A2741" s="489"/>
      <c r="B2741" s="488">
        <f>B2742</f>
        <v>0</v>
      </c>
      <c r="C2741" s="539" t="str">
        <f>C2742</f>
        <v>AS1X2/0</v>
      </c>
      <c r="D2741" s="552">
        <f>D2742</f>
        <v>0</v>
      </c>
      <c r="E2741" s="551"/>
      <c r="F2741" s="551"/>
      <c r="G2741" s="551"/>
      <c r="H2741" s="551"/>
      <c r="I2741" s="551"/>
      <c r="J2741" s="551"/>
      <c r="K2741" s="551"/>
      <c r="L2741" s="551"/>
      <c r="M2741" s="550"/>
      <c r="N2741" s="483">
        <f>N2742</f>
        <v>1.5436715999999999</v>
      </c>
    </row>
    <row r="2742" spans="1:14">
      <c r="A2742" s="515">
        <v>1013142</v>
      </c>
      <c r="B2742" s="557"/>
      <c r="C2742" s="556" t="s">
        <v>1046</v>
      </c>
      <c r="D2742" s="556"/>
      <c r="E2742" s="556" t="s">
        <v>1045</v>
      </c>
      <c r="F2742" s="565" t="s">
        <v>1044</v>
      </c>
      <c r="G2742" s="564" t="s">
        <v>117</v>
      </c>
      <c r="H2742" s="563"/>
      <c r="I2742" s="553" t="s">
        <v>957</v>
      </c>
      <c r="J2742" s="515">
        <v>1</v>
      </c>
      <c r="K2742" s="478">
        <f>VLOOKUP(A2742,'[11]Precios Unitarios'!$B$3:$AI$1497,34,FALSE)</f>
        <v>1.5436715999999999</v>
      </c>
      <c r="L2742" s="476">
        <f>K2742*J2742</f>
        <v>1.5436715999999999</v>
      </c>
      <c r="M2742" s="476"/>
      <c r="N2742" s="476">
        <f>L2742</f>
        <v>1.5436715999999999</v>
      </c>
    </row>
    <row r="2743" spans="1:14">
      <c r="A2743" s="489"/>
      <c r="B2743" s="488">
        <f>B2744</f>
        <v>0</v>
      </c>
      <c r="C2743" s="539" t="str">
        <f>C2744</f>
        <v>AS1X3/0</v>
      </c>
      <c r="D2743" s="552">
        <f>D2744</f>
        <v>0</v>
      </c>
      <c r="E2743" s="551"/>
      <c r="F2743" s="551"/>
      <c r="G2743" s="551"/>
      <c r="H2743" s="551"/>
      <c r="I2743" s="551"/>
      <c r="J2743" s="551"/>
      <c r="K2743" s="551"/>
      <c r="L2743" s="551"/>
      <c r="M2743" s="550"/>
      <c r="N2743" s="483">
        <f>N2744</f>
        <v>1.9478088000000002</v>
      </c>
    </row>
    <row r="2744" spans="1:14">
      <c r="A2744" s="513">
        <v>1013143</v>
      </c>
      <c r="B2744" s="549"/>
      <c r="C2744" s="548" t="s">
        <v>1043</v>
      </c>
      <c r="D2744" s="548"/>
      <c r="E2744" s="548" t="s">
        <v>827</v>
      </c>
      <c r="F2744" s="562" t="s">
        <v>1042</v>
      </c>
      <c r="G2744" s="561" t="s">
        <v>118</v>
      </c>
      <c r="H2744" s="560"/>
      <c r="I2744" s="545" t="s">
        <v>957</v>
      </c>
      <c r="J2744" s="513">
        <v>1</v>
      </c>
      <c r="K2744" s="478">
        <f>VLOOKUP(A2744,'[11]Precios Unitarios'!$B$3:$AI$1497,34,FALSE)</f>
        <v>1.9478088000000002</v>
      </c>
      <c r="L2744" s="490">
        <f>K2744*J2744</f>
        <v>1.9478088000000002</v>
      </c>
      <c r="M2744" s="490"/>
      <c r="N2744" s="490">
        <f>L2744</f>
        <v>1.9478088000000002</v>
      </c>
    </row>
    <row r="2745" spans="1:14">
      <c r="A2745" s="489"/>
      <c r="B2745" s="488">
        <f>B2746</f>
        <v>0</v>
      </c>
      <c r="C2745" s="539" t="str">
        <f>C2746</f>
        <v>AS1X4/0</v>
      </c>
      <c r="D2745" s="552">
        <f>D2746</f>
        <v>0</v>
      </c>
      <c r="E2745" s="551"/>
      <c r="F2745" s="551"/>
      <c r="G2745" s="551"/>
      <c r="H2745" s="551"/>
      <c r="I2745" s="551"/>
      <c r="J2745" s="551"/>
      <c r="K2745" s="551"/>
      <c r="L2745" s="551"/>
      <c r="M2745" s="550"/>
      <c r="N2745" s="483">
        <f>N2746</f>
        <v>2.4634702000000002</v>
      </c>
    </row>
    <row r="2746" spans="1:14">
      <c r="A2746" s="515">
        <v>1013144</v>
      </c>
      <c r="B2746" s="557"/>
      <c r="C2746" s="556" t="s">
        <v>1041</v>
      </c>
      <c r="D2746" s="556"/>
      <c r="E2746" s="556" t="s">
        <v>1040</v>
      </c>
      <c r="F2746" s="565" t="s">
        <v>1039</v>
      </c>
      <c r="G2746" s="564" t="s">
        <v>119</v>
      </c>
      <c r="H2746" s="563"/>
      <c r="I2746" s="553" t="s">
        <v>957</v>
      </c>
      <c r="J2746" s="515">
        <v>1</v>
      </c>
      <c r="K2746" s="478">
        <f>VLOOKUP(A2746,'[11]Precios Unitarios'!$B$3:$AI$1497,34,FALSE)</f>
        <v>2.4634702000000002</v>
      </c>
      <c r="L2746" s="476">
        <f>K2746*J2746</f>
        <v>2.4634702000000002</v>
      </c>
      <c r="M2746" s="476"/>
      <c r="N2746" s="476">
        <f>L2746</f>
        <v>2.4634702000000002</v>
      </c>
    </row>
    <row r="2747" spans="1:14">
      <c r="A2747" s="489"/>
      <c r="B2747" s="488">
        <f>B2748</f>
        <v>0</v>
      </c>
      <c r="C2747" s="539">
        <f>C2748</f>
        <v>0</v>
      </c>
      <c r="D2747" s="552">
        <f>D2748</f>
        <v>0</v>
      </c>
      <c r="E2747" s="551"/>
      <c r="F2747" s="551"/>
      <c r="G2747" s="551"/>
      <c r="H2747" s="551"/>
      <c r="I2747" s="551"/>
      <c r="J2747" s="551"/>
      <c r="K2747" s="551"/>
      <c r="L2747" s="551"/>
      <c r="M2747" s="550"/>
      <c r="N2747" s="483">
        <f>N2748</f>
        <v>1.5886200000000001</v>
      </c>
    </row>
    <row r="2748" spans="1:14">
      <c r="A2748" s="513">
        <v>1013156</v>
      </c>
      <c r="B2748" s="549"/>
      <c r="C2748" s="548"/>
      <c r="D2748" s="548"/>
      <c r="E2748" s="548" t="s">
        <v>1038</v>
      </c>
      <c r="F2748" s="562" t="s">
        <v>1037</v>
      </c>
      <c r="G2748" s="561" t="s">
        <v>469</v>
      </c>
      <c r="H2748" s="560"/>
      <c r="I2748" s="545" t="s">
        <v>957</v>
      </c>
      <c r="J2748" s="513">
        <v>1</v>
      </c>
      <c r="K2748" s="478">
        <f>VLOOKUP(A2748,'[11]Precios Unitarios'!$B$3:$AI$1497,34,FALSE)</f>
        <v>1.5886200000000001</v>
      </c>
      <c r="L2748" s="490">
        <f>K2748*J2748</f>
        <v>1.5886200000000001</v>
      </c>
      <c r="M2748" s="490"/>
      <c r="N2748" s="490">
        <f>L2748</f>
        <v>1.5886200000000001</v>
      </c>
    </row>
    <row r="2749" spans="1:14">
      <c r="A2749" s="489"/>
      <c r="B2749" s="488">
        <f>B2750</f>
        <v>0</v>
      </c>
      <c r="C2749" s="539">
        <f>C2750</f>
        <v>0</v>
      </c>
      <c r="D2749" s="552">
        <f>D2750</f>
        <v>0</v>
      </c>
      <c r="E2749" s="551"/>
      <c r="F2749" s="551"/>
      <c r="G2749" s="551"/>
      <c r="H2749" s="551"/>
      <c r="I2749" s="551"/>
      <c r="J2749" s="551"/>
      <c r="K2749" s="551"/>
      <c r="L2749" s="551"/>
      <c r="M2749" s="550"/>
      <c r="N2749" s="483">
        <f>N2750</f>
        <v>0</v>
      </c>
    </row>
    <row r="2750" spans="1:14">
      <c r="A2750" s="515"/>
      <c r="B2750" s="557"/>
      <c r="C2750" s="556"/>
      <c r="D2750" s="556"/>
      <c r="E2750" s="556"/>
      <c r="F2750" s="565"/>
      <c r="G2750" s="564"/>
      <c r="H2750" s="563"/>
      <c r="I2750" s="553"/>
      <c r="J2750" s="556"/>
      <c r="K2750" s="568"/>
      <c r="L2750" s="476"/>
      <c r="M2750" s="476"/>
      <c r="N2750" s="476">
        <v>0</v>
      </c>
    </row>
    <row r="2751" spans="1:14">
      <c r="A2751" s="489"/>
      <c r="B2751" s="488">
        <f>B2752</f>
        <v>0</v>
      </c>
      <c r="C2751" s="539" t="str">
        <f>C2752</f>
        <v>AC1X4</v>
      </c>
      <c r="D2751" s="552">
        <f>D2752</f>
        <v>0</v>
      </c>
      <c r="E2751" s="551"/>
      <c r="F2751" s="551"/>
      <c r="G2751" s="551"/>
      <c r="H2751" s="551"/>
      <c r="I2751" s="551"/>
      <c r="J2751" s="551"/>
      <c r="K2751" s="551"/>
      <c r="L2751" s="551"/>
      <c r="M2751" s="550"/>
      <c r="N2751" s="483">
        <f>N2752</f>
        <v>0.6669368</v>
      </c>
    </row>
    <row r="2752" spans="1:14">
      <c r="A2752" s="513">
        <v>1013337</v>
      </c>
      <c r="B2752" s="549"/>
      <c r="C2752" s="492" t="s">
        <v>1036</v>
      </c>
      <c r="D2752" s="548"/>
      <c r="E2752" s="548" t="s">
        <v>1035</v>
      </c>
      <c r="F2752" s="562" t="s">
        <v>1034</v>
      </c>
      <c r="G2752" s="561" t="s">
        <v>120</v>
      </c>
      <c r="H2752" s="560"/>
      <c r="I2752" s="545" t="s">
        <v>957</v>
      </c>
      <c r="J2752" s="513">
        <v>1</v>
      </c>
      <c r="K2752" s="478">
        <f>VLOOKUP(A2752,'[11]Precios Unitarios'!$B$3:$AI$1497,34,FALSE)</f>
        <v>0.6669368</v>
      </c>
      <c r="L2752" s="490">
        <f>K2752*J2752</f>
        <v>0.6669368</v>
      </c>
      <c r="M2752" s="490"/>
      <c r="N2752" s="490">
        <f>L2752</f>
        <v>0.6669368</v>
      </c>
    </row>
    <row r="2753" spans="1:14">
      <c r="A2753" s="489"/>
      <c r="B2753" s="488">
        <f>B2754</f>
        <v>0</v>
      </c>
      <c r="C2753" s="539" t="str">
        <f>C2754</f>
        <v>AC1X2</v>
      </c>
      <c r="D2753" s="552">
        <f>D2754</f>
        <v>0</v>
      </c>
      <c r="E2753" s="551"/>
      <c r="F2753" s="551"/>
      <c r="G2753" s="551"/>
      <c r="H2753" s="551"/>
      <c r="I2753" s="551"/>
      <c r="J2753" s="551"/>
      <c r="K2753" s="551"/>
      <c r="L2753" s="551"/>
      <c r="M2753" s="550"/>
      <c r="N2753" s="483">
        <f>N2754</f>
        <v>1.0180724000000001</v>
      </c>
    </row>
    <row r="2754" spans="1:14">
      <c r="A2754" s="515">
        <v>1013339</v>
      </c>
      <c r="B2754" s="557"/>
      <c r="C2754" s="556" t="s">
        <v>1033</v>
      </c>
      <c r="D2754" s="556"/>
      <c r="E2754" s="556" t="s">
        <v>1032</v>
      </c>
      <c r="F2754" s="565" t="s">
        <v>1031</v>
      </c>
      <c r="G2754" s="564" t="s">
        <v>121</v>
      </c>
      <c r="H2754" s="563"/>
      <c r="I2754" s="553" t="s">
        <v>957</v>
      </c>
      <c r="J2754" s="515">
        <v>1</v>
      </c>
      <c r="K2754" s="478">
        <f>VLOOKUP(A2754,'[11]Precios Unitarios'!$B$3:$AI$1497,34,FALSE)</f>
        <v>1.0180724000000001</v>
      </c>
      <c r="L2754" s="476">
        <f>K2754*J2754</f>
        <v>1.0180724000000001</v>
      </c>
      <c r="M2754" s="476"/>
      <c r="N2754" s="476">
        <f>L2754</f>
        <v>1.0180724000000001</v>
      </c>
    </row>
    <row r="2755" spans="1:14">
      <c r="A2755" s="489"/>
      <c r="B2755" s="488">
        <f>B2756</f>
        <v>0</v>
      </c>
      <c r="C2755" s="539" t="str">
        <f>C2756</f>
        <v>AC1X1/0</v>
      </c>
      <c r="D2755" s="552">
        <f>D2756</f>
        <v>0</v>
      </c>
      <c r="E2755" s="551"/>
      <c r="F2755" s="551"/>
      <c r="G2755" s="551"/>
      <c r="H2755" s="551"/>
      <c r="I2755" s="551"/>
      <c r="J2755" s="551"/>
      <c r="K2755" s="551"/>
      <c r="L2755" s="551"/>
      <c r="M2755" s="550"/>
      <c r="N2755" s="483">
        <f>N2756</f>
        <v>1.6154446000000002</v>
      </c>
    </row>
    <row r="2756" spans="1:14">
      <c r="A2756" s="513">
        <v>1013341</v>
      </c>
      <c r="B2756" s="549"/>
      <c r="C2756" s="548" t="s">
        <v>1030</v>
      </c>
      <c r="D2756" s="548"/>
      <c r="E2756" s="548" t="s">
        <v>1029</v>
      </c>
      <c r="F2756" s="562" t="s">
        <v>1028</v>
      </c>
      <c r="G2756" s="561" t="s">
        <v>122</v>
      </c>
      <c r="H2756" s="560"/>
      <c r="I2756" s="545" t="s">
        <v>957</v>
      </c>
      <c r="J2756" s="513">
        <v>1</v>
      </c>
      <c r="K2756" s="478">
        <f>VLOOKUP(A2756,'[11]Precios Unitarios'!$B$3:$AI$1497,34,FALSE)</f>
        <v>1.6154446000000002</v>
      </c>
      <c r="L2756" s="490">
        <f>K2756*J2756</f>
        <v>1.6154446000000002</v>
      </c>
      <c r="M2756" s="490"/>
      <c r="N2756" s="490">
        <f>L2756</f>
        <v>1.6154446000000002</v>
      </c>
    </row>
    <row r="2757" spans="1:14">
      <c r="A2757" s="489"/>
      <c r="B2757" s="488">
        <f>B2758</f>
        <v>0</v>
      </c>
      <c r="C2757" s="539" t="str">
        <f>C2758</f>
        <v>AC1X2/0</v>
      </c>
      <c r="D2757" s="552">
        <f>D2758</f>
        <v>0</v>
      </c>
      <c r="E2757" s="551"/>
      <c r="F2757" s="551"/>
      <c r="G2757" s="551"/>
      <c r="H2757" s="551"/>
      <c r="I2757" s="551"/>
      <c r="J2757" s="551"/>
      <c r="K2757" s="551"/>
      <c r="L2757" s="551"/>
      <c r="M2757" s="550"/>
      <c r="N2757" s="483">
        <f>N2758</f>
        <v>1.603062</v>
      </c>
    </row>
    <row r="2758" spans="1:14">
      <c r="A2758" s="515">
        <v>1013342</v>
      </c>
      <c r="B2758" s="557"/>
      <c r="C2758" s="556" t="s">
        <v>1027</v>
      </c>
      <c r="D2758" s="556"/>
      <c r="E2758" s="556" t="s">
        <v>1026</v>
      </c>
      <c r="F2758" s="565" t="s">
        <v>1025</v>
      </c>
      <c r="G2758" s="564" t="s">
        <v>471</v>
      </c>
      <c r="H2758" s="563"/>
      <c r="I2758" s="553" t="s">
        <v>957</v>
      </c>
      <c r="J2758" s="515">
        <v>1</v>
      </c>
      <c r="K2758" s="478">
        <f>VLOOKUP(A2758,'[11]Precios Unitarios'!$B$3:$AI$1497,34,FALSE)</f>
        <v>1.603062</v>
      </c>
      <c r="L2758" s="476">
        <f>K2758*J2758</f>
        <v>1.603062</v>
      </c>
      <c r="M2758" s="476"/>
      <c r="N2758" s="476">
        <f>L2758</f>
        <v>1.603062</v>
      </c>
    </row>
    <row r="2759" spans="1:14">
      <c r="A2759" s="489"/>
      <c r="B2759" s="488">
        <f>B2760</f>
        <v>0</v>
      </c>
      <c r="C2759" s="539" t="str">
        <f>C2760</f>
        <v>AC1X3/0</v>
      </c>
      <c r="D2759" s="552">
        <f>D2760</f>
        <v>0</v>
      </c>
      <c r="E2759" s="551"/>
      <c r="F2759" s="551"/>
      <c r="G2759" s="551"/>
      <c r="H2759" s="551"/>
      <c r="I2759" s="551"/>
      <c r="J2759" s="551"/>
      <c r="K2759" s="551"/>
      <c r="L2759" s="551"/>
      <c r="M2759" s="550"/>
      <c r="N2759" s="483">
        <f>N2760</f>
        <v>2.0518299999999998</v>
      </c>
    </row>
    <row r="2760" spans="1:14">
      <c r="A2760" s="513">
        <v>1013343</v>
      </c>
      <c r="B2760" s="549"/>
      <c r="C2760" s="548" t="s">
        <v>1024</v>
      </c>
      <c r="D2760" s="548"/>
      <c r="E2760" s="548" t="s">
        <v>1023</v>
      </c>
      <c r="F2760" s="562" t="s">
        <v>1022</v>
      </c>
      <c r="G2760" s="561" t="s">
        <v>1021</v>
      </c>
      <c r="H2760" s="560"/>
      <c r="I2760" s="545" t="s">
        <v>957</v>
      </c>
      <c r="J2760" s="513">
        <v>1</v>
      </c>
      <c r="K2760" s="478">
        <f>VLOOKUP(A2760,'[11]Precios Unitarios'!$B$3:$AI$1497,34,FALSE)</f>
        <v>2.0518299999999998</v>
      </c>
      <c r="L2760" s="490">
        <f>K2760*J2760</f>
        <v>2.0518299999999998</v>
      </c>
      <c r="M2760" s="490"/>
      <c r="N2760" s="490">
        <f>L2760</f>
        <v>2.0518299999999998</v>
      </c>
    </row>
    <row r="2761" spans="1:14">
      <c r="A2761" s="489"/>
      <c r="B2761" s="488">
        <f>B2762</f>
        <v>0</v>
      </c>
      <c r="C2761" s="539" t="str">
        <f>C2762</f>
        <v>AC1X4/0</v>
      </c>
      <c r="D2761" s="552">
        <f>D2762</f>
        <v>0</v>
      </c>
      <c r="E2761" s="551"/>
      <c r="F2761" s="551"/>
      <c r="G2761" s="551"/>
      <c r="H2761" s="551"/>
      <c r="I2761" s="551"/>
      <c r="J2761" s="551"/>
      <c r="K2761" s="551"/>
      <c r="L2761" s="551"/>
      <c r="M2761" s="550"/>
      <c r="N2761" s="483">
        <f>N2762</f>
        <v>1.8196919999999999</v>
      </c>
    </row>
    <row r="2762" spans="1:14">
      <c r="A2762" s="515">
        <v>1013344</v>
      </c>
      <c r="B2762" s="557"/>
      <c r="C2762" s="556" t="s">
        <v>1020</v>
      </c>
      <c r="D2762" s="556"/>
      <c r="E2762" s="556" t="s">
        <v>1019</v>
      </c>
      <c r="F2762" s="565" t="s">
        <v>1018</v>
      </c>
      <c r="G2762" s="564" t="s">
        <v>1017</v>
      </c>
      <c r="H2762" s="563"/>
      <c r="I2762" s="553" t="s">
        <v>957</v>
      </c>
      <c r="J2762" s="515">
        <v>1</v>
      </c>
      <c r="K2762" s="478">
        <f>VLOOKUP(A2762,'[11]Precios Unitarios'!$B$3:$AI$1497,34,FALSE)</f>
        <v>1.8196919999999999</v>
      </c>
      <c r="L2762" s="476">
        <f>K2762*J2762</f>
        <v>1.8196919999999999</v>
      </c>
      <c r="M2762" s="476"/>
      <c r="N2762" s="476">
        <f>L2762</f>
        <v>1.8196919999999999</v>
      </c>
    </row>
    <row r="2763" spans="1:14">
      <c r="A2763" s="489"/>
      <c r="B2763" s="488">
        <f>B2764</f>
        <v>0</v>
      </c>
      <c r="C2763" s="539">
        <f>C2764</f>
        <v>0</v>
      </c>
      <c r="D2763" s="552">
        <f>D2764</f>
        <v>0</v>
      </c>
      <c r="E2763" s="551"/>
      <c r="F2763" s="551"/>
      <c r="G2763" s="551"/>
      <c r="H2763" s="551"/>
      <c r="I2763" s="551"/>
      <c r="J2763" s="551"/>
      <c r="K2763" s="551"/>
      <c r="L2763" s="551"/>
      <c r="M2763" s="550"/>
      <c r="N2763" s="483">
        <f>N2764</f>
        <v>2.2442867999999998</v>
      </c>
    </row>
    <row r="2764" spans="1:14" ht="25.5">
      <c r="A2764" s="513">
        <v>1013346</v>
      </c>
      <c r="B2764" s="549"/>
      <c r="C2764" s="548"/>
      <c r="D2764" s="548"/>
      <c r="E2764" s="548" t="s">
        <v>1016</v>
      </c>
      <c r="F2764" s="562" t="s">
        <v>1015</v>
      </c>
      <c r="G2764" s="561" t="s">
        <v>474</v>
      </c>
      <c r="H2764" s="560"/>
      <c r="I2764" s="545" t="s">
        <v>957</v>
      </c>
      <c r="J2764" s="513">
        <v>1</v>
      </c>
      <c r="K2764" s="478">
        <f>VLOOKUP(A2764,'[11]Precios Unitarios'!$B$3:$AI$1497,34,FALSE)</f>
        <v>2.2442867999999998</v>
      </c>
      <c r="L2764" s="490">
        <f>K2764*J2764</f>
        <v>2.2442867999999998</v>
      </c>
      <c r="M2764" s="490"/>
      <c r="N2764" s="490">
        <f>L2764</f>
        <v>2.2442867999999998</v>
      </c>
    </row>
    <row r="2765" spans="1:14">
      <c r="A2765" s="489"/>
      <c r="B2765" s="488">
        <f>B2766</f>
        <v>0</v>
      </c>
      <c r="C2765" s="539" t="str">
        <f>C2766</f>
        <v>AS1X50-PREN-TRIP</v>
      </c>
      <c r="D2765" s="552">
        <f>D2766</f>
        <v>0</v>
      </c>
      <c r="E2765" s="551"/>
      <c r="F2765" s="551"/>
      <c r="G2765" s="551"/>
      <c r="H2765" s="551"/>
      <c r="I2765" s="551"/>
      <c r="J2765" s="551"/>
      <c r="K2765" s="551"/>
      <c r="L2765" s="551"/>
      <c r="M2765" s="550"/>
      <c r="N2765" s="483">
        <f>N2766</f>
        <v>3.5671740000000001</v>
      </c>
    </row>
    <row r="2766" spans="1:14" ht="25.5">
      <c r="A2766" s="515">
        <v>1103341</v>
      </c>
      <c r="B2766" s="557"/>
      <c r="C2766" s="556" t="s">
        <v>1014</v>
      </c>
      <c r="D2766" s="556"/>
      <c r="E2766" s="556" t="s">
        <v>1013</v>
      </c>
      <c r="F2766" s="565" t="s">
        <v>1012</v>
      </c>
      <c r="G2766" s="564" t="s">
        <v>482</v>
      </c>
      <c r="H2766" s="566"/>
      <c r="I2766" s="553" t="s">
        <v>957</v>
      </c>
      <c r="J2766" s="515">
        <v>1</v>
      </c>
      <c r="K2766" s="478">
        <f>VLOOKUP(A2766,'[11]Precios Unitarios'!$B$3:$AI$1497,34,FALSE)</f>
        <v>3.5671740000000001</v>
      </c>
      <c r="L2766" s="476">
        <f>K2766*J2766</f>
        <v>3.5671740000000001</v>
      </c>
      <c r="M2766" s="476"/>
      <c r="N2766" s="476">
        <f>L2766</f>
        <v>3.5671740000000001</v>
      </c>
    </row>
    <row r="2767" spans="1:14">
      <c r="A2767" s="489"/>
      <c r="B2767" s="488">
        <f>B2768</f>
        <v>0</v>
      </c>
      <c r="C2767" s="539" t="str">
        <f>C2768</f>
        <v>AS1X70-PREN-TRIP</v>
      </c>
      <c r="D2767" s="552">
        <f>D2768</f>
        <v>0</v>
      </c>
      <c r="E2767" s="551"/>
      <c r="F2767" s="551"/>
      <c r="G2767" s="551"/>
      <c r="H2767" s="551"/>
      <c r="I2767" s="551"/>
      <c r="J2767" s="551"/>
      <c r="K2767" s="551"/>
      <c r="L2767" s="551"/>
      <c r="M2767" s="550"/>
      <c r="N2767" s="483">
        <f>N2768</f>
        <v>4.0004340000000003</v>
      </c>
    </row>
    <row r="2768" spans="1:14" ht="25.5">
      <c r="A2768" s="513">
        <v>1103342</v>
      </c>
      <c r="B2768" s="549"/>
      <c r="C2768" s="548" t="s">
        <v>1011</v>
      </c>
      <c r="D2768" s="548"/>
      <c r="E2768" s="548" t="s">
        <v>1010</v>
      </c>
      <c r="F2768" s="562" t="s">
        <v>1009</v>
      </c>
      <c r="G2768" s="561" t="s">
        <v>483</v>
      </c>
      <c r="H2768" s="567"/>
      <c r="I2768" s="545" t="s">
        <v>957</v>
      </c>
      <c r="J2768" s="513">
        <v>1</v>
      </c>
      <c r="K2768" s="478">
        <f>VLOOKUP(A2768,'[11]Precios Unitarios'!$B$3:$AI$1497,34,FALSE)</f>
        <v>4.0004340000000003</v>
      </c>
      <c r="L2768" s="490">
        <f>K2768*J2768</f>
        <v>4.0004340000000003</v>
      </c>
      <c r="M2768" s="490"/>
      <c r="N2768" s="490">
        <f>L2768</f>
        <v>4.0004340000000003</v>
      </c>
    </row>
    <row r="2769" spans="1:14">
      <c r="A2769" s="489"/>
      <c r="B2769" s="488">
        <f>B2770</f>
        <v>0</v>
      </c>
      <c r="C2769" s="539" t="str">
        <f>C2770</f>
        <v>AS1X95-PREN-TRIP</v>
      </c>
      <c r="D2769" s="552">
        <f>D2770</f>
        <v>0</v>
      </c>
      <c r="E2769" s="551"/>
      <c r="F2769" s="551"/>
      <c r="G2769" s="551"/>
      <c r="H2769" s="551"/>
      <c r="I2769" s="551"/>
      <c r="J2769" s="551"/>
      <c r="K2769" s="551"/>
      <c r="L2769" s="551"/>
      <c r="M2769" s="550"/>
      <c r="N2769" s="483">
        <f>N2770</f>
        <v>4.5059040000000001</v>
      </c>
    </row>
    <row r="2770" spans="1:14" ht="25.5">
      <c r="A2770" s="515">
        <v>1103343</v>
      </c>
      <c r="B2770" s="557"/>
      <c r="C2770" s="556" t="s">
        <v>1008</v>
      </c>
      <c r="D2770" s="556"/>
      <c r="E2770" s="556" t="s">
        <v>1007</v>
      </c>
      <c r="F2770" s="565" t="s">
        <v>1006</v>
      </c>
      <c r="G2770" s="564" t="s">
        <v>484</v>
      </c>
      <c r="H2770" s="566"/>
      <c r="I2770" s="553" t="s">
        <v>957</v>
      </c>
      <c r="J2770" s="515">
        <v>1</v>
      </c>
      <c r="K2770" s="478">
        <f>VLOOKUP(A2770,'[11]Precios Unitarios'!$B$3:$AI$1497,34,FALSE)</f>
        <v>4.5059040000000001</v>
      </c>
      <c r="L2770" s="476">
        <f>K2770*J2770</f>
        <v>4.5059040000000001</v>
      </c>
      <c r="M2770" s="476"/>
      <c r="N2770" s="476">
        <f>L2770</f>
        <v>4.5059040000000001</v>
      </c>
    </row>
    <row r="2771" spans="1:14">
      <c r="A2771" s="489"/>
      <c r="B2771" s="488">
        <f>B2772</f>
        <v>0</v>
      </c>
      <c r="C2771" s="539" t="str">
        <f>C2772</f>
        <v>AS1X50-PREN-CUAD</v>
      </c>
      <c r="D2771" s="552">
        <f>D2772</f>
        <v>0</v>
      </c>
      <c r="E2771" s="551"/>
      <c r="F2771" s="551"/>
      <c r="G2771" s="551"/>
      <c r="H2771" s="551"/>
      <c r="I2771" s="551"/>
      <c r="J2771" s="551"/>
      <c r="K2771" s="551"/>
      <c r="L2771" s="551"/>
      <c r="M2771" s="550"/>
      <c r="N2771" s="483">
        <f>N2772</f>
        <v>4.8236279999999994</v>
      </c>
    </row>
    <row r="2772" spans="1:14" ht="25.5">
      <c r="A2772" s="513">
        <v>1103441</v>
      </c>
      <c r="B2772" s="549"/>
      <c r="C2772" s="548" t="s">
        <v>1005</v>
      </c>
      <c r="D2772" s="548"/>
      <c r="E2772" s="548" t="s">
        <v>1004</v>
      </c>
      <c r="F2772" s="562" t="s">
        <v>1003</v>
      </c>
      <c r="G2772" s="561" t="s">
        <v>485</v>
      </c>
      <c r="H2772" s="560"/>
      <c r="I2772" s="545" t="s">
        <v>957</v>
      </c>
      <c r="J2772" s="513">
        <v>1</v>
      </c>
      <c r="K2772" s="478">
        <f>VLOOKUP(A2772,'[11]Precios Unitarios'!$B$3:$AI$1497,34,FALSE)</f>
        <v>4.8236279999999994</v>
      </c>
      <c r="L2772" s="490">
        <f>K2772*J2772</f>
        <v>4.8236279999999994</v>
      </c>
      <c r="M2772" s="490"/>
      <c r="N2772" s="490">
        <f>L2772</f>
        <v>4.8236279999999994</v>
      </c>
    </row>
    <row r="2773" spans="1:14">
      <c r="A2773" s="489"/>
      <c r="B2773" s="488">
        <f>B2774</f>
        <v>0</v>
      </c>
      <c r="C2773" s="539" t="str">
        <f>C2774</f>
        <v>AS1X70-PREN-CUAD</v>
      </c>
      <c r="D2773" s="552">
        <f>D2774</f>
        <v>0</v>
      </c>
      <c r="E2773" s="551"/>
      <c r="F2773" s="551"/>
      <c r="G2773" s="551"/>
      <c r="H2773" s="551"/>
      <c r="I2773" s="551"/>
      <c r="J2773" s="551"/>
      <c r="K2773" s="551"/>
      <c r="L2773" s="551"/>
      <c r="M2773" s="550"/>
      <c r="N2773" s="483">
        <f>N2774</f>
        <v>5.502402</v>
      </c>
    </row>
    <row r="2774" spans="1:14" ht="25.5">
      <c r="A2774" s="515">
        <v>1103442</v>
      </c>
      <c r="B2774" s="557"/>
      <c r="C2774" s="556" t="s">
        <v>1002</v>
      </c>
      <c r="D2774" s="556"/>
      <c r="E2774" s="556" t="s">
        <v>1001</v>
      </c>
      <c r="F2774" s="565" t="s">
        <v>1000</v>
      </c>
      <c r="G2774" s="564" t="s">
        <v>486</v>
      </c>
      <c r="H2774" s="563"/>
      <c r="I2774" s="553" t="s">
        <v>957</v>
      </c>
      <c r="J2774" s="515">
        <v>1</v>
      </c>
      <c r="K2774" s="478">
        <f>VLOOKUP(A2774,'[11]Precios Unitarios'!$B$3:$AI$1497,34,FALSE)</f>
        <v>5.502402</v>
      </c>
      <c r="L2774" s="476">
        <f>K2774*J2774</f>
        <v>5.502402</v>
      </c>
      <c r="M2774" s="476"/>
      <c r="N2774" s="476">
        <f>L2774</f>
        <v>5.502402</v>
      </c>
    </row>
    <row r="2775" spans="1:14">
      <c r="A2775" s="489"/>
      <c r="B2775" s="488">
        <f>B2776</f>
        <v>0</v>
      </c>
      <c r="C2775" s="539" t="str">
        <f>C2776</f>
        <v>AS1X95-PREN-CUAD</v>
      </c>
      <c r="D2775" s="552">
        <f>D2776</f>
        <v>0</v>
      </c>
      <c r="E2775" s="551"/>
      <c r="F2775" s="551"/>
      <c r="G2775" s="551"/>
      <c r="H2775" s="551"/>
      <c r="I2775" s="551"/>
      <c r="J2775" s="551"/>
      <c r="K2775" s="551"/>
      <c r="L2775" s="551"/>
      <c r="M2775" s="550"/>
      <c r="N2775" s="483">
        <f>N2776</f>
        <v>6.2533859999999999</v>
      </c>
    </row>
    <row r="2776" spans="1:14" ht="25.5">
      <c r="A2776" s="513">
        <v>1103443</v>
      </c>
      <c r="B2776" s="549"/>
      <c r="C2776" s="548" t="s">
        <v>999</v>
      </c>
      <c r="D2776" s="548"/>
      <c r="E2776" s="548" t="s">
        <v>998</v>
      </c>
      <c r="F2776" s="562" t="s">
        <v>997</v>
      </c>
      <c r="G2776" s="561" t="s">
        <v>487</v>
      </c>
      <c r="H2776" s="560"/>
      <c r="I2776" s="545" t="s">
        <v>957</v>
      </c>
      <c r="J2776" s="513">
        <v>1</v>
      </c>
      <c r="K2776" s="478">
        <f>VLOOKUP(A2776,'[11]Precios Unitarios'!$B$3:$AI$1497,34,FALSE)</f>
        <v>6.2533859999999999</v>
      </c>
      <c r="L2776" s="490">
        <f>K2776*J2776</f>
        <v>6.2533859999999999</v>
      </c>
      <c r="M2776" s="490"/>
      <c r="N2776" s="490">
        <f>L2776</f>
        <v>6.2533859999999999</v>
      </c>
    </row>
    <row r="2777" spans="1:14">
      <c r="A2777" s="489"/>
      <c r="B2777" s="488">
        <f>B2778</f>
        <v>0</v>
      </c>
      <c r="C2777" s="539" t="str">
        <f>C2778</f>
        <v>BU1X6</v>
      </c>
      <c r="D2777" s="552">
        <f>D2778</f>
        <v>0</v>
      </c>
      <c r="E2777" s="551"/>
      <c r="F2777" s="551"/>
      <c r="G2777" s="551"/>
      <c r="H2777" s="551"/>
      <c r="I2777" s="551"/>
      <c r="J2777" s="551"/>
      <c r="K2777" s="551"/>
      <c r="L2777" s="551"/>
      <c r="M2777" s="550"/>
      <c r="N2777" s="483">
        <f>N2778</f>
        <v>2.585118</v>
      </c>
    </row>
    <row r="2778" spans="1:14">
      <c r="A2778" s="479">
        <v>1021735</v>
      </c>
      <c r="B2778" s="557"/>
      <c r="C2778" s="479" t="s">
        <v>996</v>
      </c>
      <c r="D2778" s="556"/>
      <c r="E2778" s="479" t="s">
        <v>995</v>
      </c>
      <c r="F2778" s="555" t="s">
        <v>994</v>
      </c>
      <c r="G2778" s="558" t="s">
        <v>131</v>
      </c>
      <c r="H2778" s="558" t="s">
        <v>993</v>
      </c>
      <c r="I2778" s="553" t="s">
        <v>957</v>
      </c>
      <c r="J2778" s="515">
        <v>1</v>
      </c>
      <c r="K2778" s="478">
        <f>VLOOKUP(A2778,'[11]Precios Unitarios'!$B$3:$AI$1497,34,FALSE)</f>
        <v>2.585118</v>
      </c>
      <c r="L2778" s="476">
        <f>K2778*J2778</f>
        <v>2.585118</v>
      </c>
      <c r="M2778" s="476"/>
      <c r="N2778" s="476">
        <f>L2778</f>
        <v>2.585118</v>
      </c>
    </row>
    <row r="2779" spans="1:14">
      <c r="A2779" s="489"/>
      <c r="B2779" s="488">
        <f>B2780</f>
        <v>0</v>
      </c>
      <c r="C2779" s="539" t="str">
        <f>C2780</f>
        <v>BU1X4</v>
      </c>
      <c r="D2779" s="552">
        <f>D2780</f>
        <v>0</v>
      </c>
      <c r="E2779" s="551"/>
      <c r="F2779" s="551"/>
      <c r="G2779" s="551"/>
      <c r="H2779" s="551"/>
      <c r="I2779" s="551"/>
      <c r="J2779" s="551"/>
      <c r="K2779" s="551"/>
      <c r="L2779" s="551"/>
      <c r="M2779" s="550"/>
      <c r="N2779" s="483">
        <f>N2780</f>
        <v>3.8560139999999996</v>
      </c>
    </row>
    <row r="2780" spans="1:14">
      <c r="A2780" s="492">
        <v>1021737</v>
      </c>
      <c r="B2780" s="549"/>
      <c r="C2780" s="492" t="s">
        <v>992</v>
      </c>
      <c r="D2780" s="548"/>
      <c r="E2780" s="492" t="s">
        <v>991</v>
      </c>
      <c r="F2780" s="547" t="s">
        <v>990</v>
      </c>
      <c r="G2780" s="559" t="s">
        <v>132</v>
      </c>
      <c r="H2780" s="559" t="s">
        <v>989</v>
      </c>
      <c r="I2780" s="545" t="s">
        <v>957</v>
      </c>
      <c r="J2780" s="513">
        <v>1</v>
      </c>
      <c r="K2780" s="478">
        <f>VLOOKUP(A2780,'[11]Precios Unitarios'!$B$3:$AI$1497,34,FALSE)</f>
        <v>3.8560139999999996</v>
      </c>
      <c r="L2780" s="490">
        <f>K2780*J2780</f>
        <v>3.8560139999999996</v>
      </c>
      <c r="M2780" s="490"/>
      <c r="N2780" s="490">
        <f>L2780</f>
        <v>3.8560139999999996</v>
      </c>
    </row>
    <row r="2781" spans="1:14">
      <c r="A2781" s="489"/>
      <c r="B2781" s="488">
        <f>B2782</f>
        <v>0</v>
      </c>
      <c r="C2781" s="539" t="str">
        <f>C2782</f>
        <v>BU1X2</v>
      </c>
      <c r="D2781" s="552">
        <f>D2782</f>
        <v>0</v>
      </c>
      <c r="E2781" s="551"/>
      <c r="F2781" s="551"/>
      <c r="G2781" s="551"/>
      <c r="H2781" s="551"/>
      <c r="I2781" s="551"/>
      <c r="J2781" s="551"/>
      <c r="K2781" s="551"/>
      <c r="L2781" s="551"/>
      <c r="M2781" s="550"/>
      <c r="N2781" s="483">
        <f>N2782</f>
        <v>5.8778940000000004</v>
      </c>
    </row>
    <row r="2782" spans="1:14">
      <c r="A2782" s="479">
        <v>1021739</v>
      </c>
      <c r="B2782" s="557"/>
      <c r="C2782" s="479" t="s">
        <v>988</v>
      </c>
      <c r="D2782" s="556"/>
      <c r="E2782" s="479" t="s">
        <v>987</v>
      </c>
      <c r="F2782" s="555" t="s">
        <v>986</v>
      </c>
      <c r="G2782" s="558" t="s">
        <v>133</v>
      </c>
      <c r="H2782" s="558" t="s">
        <v>985</v>
      </c>
      <c r="I2782" s="553" t="s">
        <v>957</v>
      </c>
      <c r="J2782" s="515">
        <v>1</v>
      </c>
      <c r="K2782" s="478">
        <f>VLOOKUP(A2782,'[11]Precios Unitarios'!$B$3:$AI$1497,34,FALSE)</f>
        <v>5.8778940000000004</v>
      </c>
      <c r="L2782" s="476">
        <f>K2782*J2782</f>
        <v>5.8778940000000004</v>
      </c>
      <c r="M2782" s="476"/>
      <c r="N2782" s="476">
        <f>L2782</f>
        <v>5.8778940000000004</v>
      </c>
    </row>
    <row r="2783" spans="1:14">
      <c r="A2783" s="489"/>
      <c r="B2783" s="488">
        <f>B2784</f>
        <v>0</v>
      </c>
      <c r="C2783" s="539" t="str">
        <f>C2784</f>
        <v>BU1X1/0</v>
      </c>
      <c r="D2783" s="552">
        <f>D2784</f>
        <v>0</v>
      </c>
      <c r="E2783" s="551"/>
      <c r="F2783" s="551"/>
      <c r="G2783" s="551"/>
      <c r="H2783" s="551"/>
      <c r="I2783" s="551"/>
      <c r="J2783" s="551"/>
      <c r="K2783" s="551"/>
      <c r="L2783" s="551"/>
      <c r="M2783" s="550"/>
      <c r="N2783" s="483">
        <f>N2784</f>
        <v>7.3509779999999996</v>
      </c>
    </row>
    <row r="2784" spans="1:14">
      <c r="A2784" s="492">
        <v>1021741</v>
      </c>
      <c r="B2784" s="549"/>
      <c r="C2784" s="492" t="s">
        <v>976</v>
      </c>
      <c r="D2784" s="548"/>
      <c r="E2784" s="492" t="s">
        <v>823</v>
      </c>
      <c r="F2784" s="547" t="s">
        <v>984</v>
      </c>
      <c r="G2784" s="546" t="s">
        <v>475</v>
      </c>
      <c r="H2784" s="546" t="s">
        <v>983</v>
      </c>
      <c r="I2784" s="545" t="s">
        <v>957</v>
      </c>
      <c r="J2784" s="513">
        <v>1</v>
      </c>
      <c r="K2784" s="478">
        <f>VLOOKUP(A2784,'[11]Precios Unitarios'!$B$3:$AI$1497,34,FALSE)</f>
        <v>7.3509779999999996</v>
      </c>
      <c r="L2784" s="490">
        <f>K2784*J2784</f>
        <v>7.3509779999999996</v>
      </c>
      <c r="M2784" s="490"/>
      <c r="N2784" s="490">
        <f>L2784</f>
        <v>7.3509779999999996</v>
      </c>
    </row>
    <row r="2785" spans="1:14">
      <c r="A2785" s="489"/>
      <c r="B2785" s="488">
        <f>B2786</f>
        <v>0</v>
      </c>
      <c r="C2785" s="539" t="str">
        <f>C2786</f>
        <v>BU1X2/0</v>
      </c>
      <c r="D2785" s="552">
        <f>D2786</f>
        <v>0</v>
      </c>
      <c r="E2785" s="551"/>
      <c r="F2785" s="551"/>
      <c r="G2785" s="551"/>
      <c r="H2785" s="551"/>
      <c r="I2785" s="551"/>
      <c r="J2785" s="551"/>
      <c r="K2785" s="551"/>
      <c r="L2785" s="551"/>
      <c r="M2785" s="550"/>
      <c r="N2785" s="483">
        <f>N2786</f>
        <v>9.1995539999999991</v>
      </c>
    </row>
    <row r="2786" spans="1:14">
      <c r="A2786" s="479">
        <v>1021742</v>
      </c>
      <c r="B2786" s="557"/>
      <c r="C2786" s="479" t="s">
        <v>973</v>
      </c>
      <c r="D2786" s="556"/>
      <c r="E2786" s="479" t="s">
        <v>972</v>
      </c>
      <c r="F2786" s="555" t="s">
        <v>982</v>
      </c>
      <c r="G2786" s="554" t="s">
        <v>476</v>
      </c>
      <c r="H2786" s="554" t="s">
        <v>981</v>
      </c>
      <c r="I2786" s="553" t="s">
        <v>957</v>
      </c>
      <c r="J2786" s="515">
        <v>1</v>
      </c>
      <c r="K2786" s="478">
        <f>VLOOKUP(A2786,'[11]Precios Unitarios'!$B$3:$AI$1497,34,FALSE)</f>
        <v>9.1995539999999991</v>
      </c>
      <c r="L2786" s="476">
        <f>K2786*J2786</f>
        <v>9.1995539999999991</v>
      </c>
      <c r="M2786" s="476"/>
      <c r="N2786" s="476">
        <f>L2786</f>
        <v>9.1995539999999991</v>
      </c>
    </row>
    <row r="2787" spans="1:14">
      <c r="A2787" s="489"/>
      <c r="B2787" s="488">
        <f>B2788</f>
        <v>0</v>
      </c>
      <c r="C2787" s="539" t="str">
        <f>C2788</f>
        <v>BU1X3/0</v>
      </c>
      <c r="D2787" s="552">
        <f>D2788</f>
        <v>0</v>
      </c>
      <c r="E2787" s="551"/>
      <c r="F2787" s="551"/>
      <c r="G2787" s="551"/>
      <c r="H2787" s="551"/>
      <c r="I2787" s="551"/>
      <c r="J2787" s="551"/>
      <c r="K2787" s="551"/>
      <c r="L2787" s="551"/>
      <c r="M2787" s="550"/>
      <c r="N2787" s="483">
        <f>N2788</f>
        <v>11.539158</v>
      </c>
    </row>
    <row r="2788" spans="1:14">
      <c r="A2788" s="492">
        <v>1021743</v>
      </c>
      <c r="B2788" s="549"/>
      <c r="C2788" s="492" t="s">
        <v>969</v>
      </c>
      <c r="D2788" s="548"/>
      <c r="E2788" s="492" t="s">
        <v>968</v>
      </c>
      <c r="F2788" s="547" t="s">
        <v>980</v>
      </c>
      <c r="G2788" s="546" t="s">
        <v>477</v>
      </c>
      <c r="H2788" s="546" t="s">
        <v>979</v>
      </c>
      <c r="I2788" s="545" t="s">
        <v>957</v>
      </c>
      <c r="J2788" s="513">
        <v>1</v>
      </c>
      <c r="K2788" s="478">
        <f>VLOOKUP(A2788,'[11]Precios Unitarios'!$B$3:$AI$1497,34,FALSE)</f>
        <v>11.539158</v>
      </c>
      <c r="L2788" s="490">
        <f>K2788*J2788</f>
        <v>11.539158</v>
      </c>
      <c r="M2788" s="490"/>
      <c r="N2788" s="490">
        <f>L2788</f>
        <v>11.539158</v>
      </c>
    </row>
    <row r="2789" spans="1:14">
      <c r="A2789" s="489"/>
      <c r="B2789" s="488">
        <f>B2790</f>
        <v>0</v>
      </c>
      <c r="C2789" s="539" t="str">
        <f>C2790</f>
        <v>BU1X4/0</v>
      </c>
      <c r="D2789" s="552">
        <f>D2790</f>
        <v>0</v>
      </c>
      <c r="E2789" s="551"/>
      <c r="F2789" s="551"/>
      <c r="G2789" s="551"/>
      <c r="H2789" s="551"/>
      <c r="I2789" s="551"/>
      <c r="J2789" s="551"/>
      <c r="K2789" s="551"/>
      <c r="L2789" s="551"/>
      <c r="M2789" s="550"/>
      <c r="N2789" s="483">
        <f>N2790</f>
        <v>14.29758</v>
      </c>
    </row>
    <row r="2790" spans="1:14">
      <c r="A2790" s="479">
        <v>1021744</v>
      </c>
      <c r="B2790" s="557"/>
      <c r="C2790" s="479" t="s">
        <v>965</v>
      </c>
      <c r="D2790" s="556"/>
      <c r="E2790" s="479" t="s">
        <v>964</v>
      </c>
      <c r="F2790" s="555" t="s">
        <v>978</v>
      </c>
      <c r="G2790" s="554" t="s">
        <v>478</v>
      </c>
      <c r="H2790" s="554" t="s">
        <v>977</v>
      </c>
      <c r="I2790" s="553" t="s">
        <v>957</v>
      </c>
      <c r="J2790" s="515">
        <v>1</v>
      </c>
      <c r="K2790" s="478">
        <f>VLOOKUP(A2790,'[11]Precios Unitarios'!$B$3:$AI$1497,34,FALSE)</f>
        <v>14.29758</v>
      </c>
      <c r="L2790" s="476">
        <f>K2790*J2790</f>
        <v>14.29758</v>
      </c>
      <c r="M2790" s="476"/>
      <c r="N2790" s="476">
        <f>L2790</f>
        <v>14.29758</v>
      </c>
    </row>
    <row r="2791" spans="1:14">
      <c r="A2791" s="489"/>
      <c r="B2791" s="488">
        <f>B2792</f>
        <v>0</v>
      </c>
      <c r="C2791" s="539" t="str">
        <f>C2792</f>
        <v>BU1X1/0</v>
      </c>
      <c r="D2791" s="552">
        <f>D2792</f>
        <v>0</v>
      </c>
      <c r="E2791" s="551"/>
      <c r="F2791" s="551"/>
      <c r="G2791" s="551"/>
      <c r="H2791" s="551"/>
      <c r="I2791" s="551"/>
      <c r="J2791" s="551"/>
      <c r="K2791" s="551"/>
      <c r="L2791" s="551"/>
      <c r="M2791" s="550"/>
      <c r="N2791" s="483">
        <f>N2792</f>
        <v>7.3509779999999996</v>
      </c>
    </row>
    <row r="2792" spans="1:14">
      <c r="A2792" s="492">
        <v>1021751</v>
      </c>
      <c r="B2792" s="549"/>
      <c r="C2792" s="492" t="s">
        <v>976</v>
      </c>
      <c r="D2792" s="548"/>
      <c r="E2792" s="492" t="s">
        <v>823</v>
      </c>
      <c r="F2792" s="547" t="s">
        <v>975</v>
      </c>
      <c r="G2792" s="559" t="s">
        <v>134</v>
      </c>
      <c r="H2792" s="559" t="s">
        <v>974</v>
      </c>
      <c r="I2792" s="545" t="s">
        <v>957</v>
      </c>
      <c r="J2792" s="513">
        <v>1</v>
      </c>
      <c r="K2792" s="478">
        <f>VLOOKUP(A2792,'[11]Precios Unitarios'!$B$3:$AI$1497,34,FALSE)</f>
        <v>7.3509779999999996</v>
      </c>
      <c r="L2792" s="490">
        <f>K2792*J2792</f>
        <v>7.3509779999999996</v>
      </c>
      <c r="M2792" s="490"/>
      <c r="N2792" s="490">
        <f>L2792</f>
        <v>7.3509779999999996</v>
      </c>
    </row>
    <row r="2793" spans="1:14">
      <c r="A2793" s="489"/>
      <c r="B2793" s="488">
        <f>B2794</f>
        <v>0</v>
      </c>
      <c r="C2793" s="539" t="str">
        <f>C2794</f>
        <v>BU1X2/0</v>
      </c>
      <c r="D2793" s="552">
        <f>D2794</f>
        <v>0</v>
      </c>
      <c r="E2793" s="551"/>
      <c r="F2793" s="551"/>
      <c r="G2793" s="551"/>
      <c r="H2793" s="551"/>
      <c r="I2793" s="551"/>
      <c r="J2793" s="551"/>
      <c r="K2793" s="551"/>
      <c r="L2793" s="551"/>
      <c r="M2793" s="550"/>
      <c r="N2793" s="483">
        <f>N2794</f>
        <v>9.1995539999999991</v>
      </c>
    </row>
    <row r="2794" spans="1:14">
      <c r="A2794" s="479">
        <v>1021752</v>
      </c>
      <c r="B2794" s="557"/>
      <c r="C2794" s="479" t="s">
        <v>973</v>
      </c>
      <c r="D2794" s="556"/>
      <c r="E2794" s="479" t="s">
        <v>972</v>
      </c>
      <c r="F2794" s="555" t="s">
        <v>971</v>
      </c>
      <c r="G2794" s="558" t="s">
        <v>135</v>
      </c>
      <c r="H2794" s="558" t="s">
        <v>970</v>
      </c>
      <c r="I2794" s="553" t="s">
        <v>957</v>
      </c>
      <c r="J2794" s="515">
        <v>1</v>
      </c>
      <c r="K2794" s="478">
        <f>VLOOKUP(A2794,'[11]Precios Unitarios'!$B$3:$AI$1497,34,FALSE)</f>
        <v>9.1995539999999991</v>
      </c>
      <c r="L2794" s="476">
        <f>K2794*J2794</f>
        <v>9.1995539999999991</v>
      </c>
      <c r="M2794" s="476"/>
      <c r="N2794" s="476">
        <f>L2794</f>
        <v>9.1995539999999991</v>
      </c>
    </row>
    <row r="2795" spans="1:14">
      <c r="A2795" s="489"/>
      <c r="B2795" s="488">
        <f>B2796</f>
        <v>0</v>
      </c>
      <c r="C2795" s="539" t="str">
        <f>C2796</f>
        <v>BU1X3/0</v>
      </c>
      <c r="D2795" s="552">
        <f>D2796</f>
        <v>0</v>
      </c>
      <c r="E2795" s="551"/>
      <c r="F2795" s="551"/>
      <c r="G2795" s="551"/>
      <c r="H2795" s="551"/>
      <c r="I2795" s="551"/>
      <c r="J2795" s="551"/>
      <c r="K2795" s="551"/>
      <c r="L2795" s="551"/>
      <c r="M2795" s="550"/>
      <c r="N2795" s="483">
        <f>N2796</f>
        <v>11.539158</v>
      </c>
    </row>
    <row r="2796" spans="1:14">
      <c r="A2796" s="492">
        <v>1021753</v>
      </c>
      <c r="B2796" s="549"/>
      <c r="C2796" s="492" t="s">
        <v>969</v>
      </c>
      <c r="D2796" s="548"/>
      <c r="E2796" s="492" t="s">
        <v>968</v>
      </c>
      <c r="F2796" s="547" t="s">
        <v>967</v>
      </c>
      <c r="G2796" s="546" t="s">
        <v>479</v>
      </c>
      <c r="H2796" s="546" t="s">
        <v>966</v>
      </c>
      <c r="I2796" s="545" t="s">
        <v>957</v>
      </c>
      <c r="J2796" s="513">
        <v>1</v>
      </c>
      <c r="K2796" s="478">
        <f>VLOOKUP(A2796,'[11]Precios Unitarios'!$B$3:$AI$1497,34,FALSE)</f>
        <v>11.539158</v>
      </c>
      <c r="L2796" s="490">
        <f>K2796*J2796</f>
        <v>11.539158</v>
      </c>
      <c r="M2796" s="490"/>
      <c r="N2796" s="490">
        <f>L2796</f>
        <v>11.539158</v>
      </c>
    </row>
    <row r="2797" spans="1:14">
      <c r="A2797" s="489"/>
      <c r="B2797" s="488">
        <f>B2798</f>
        <v>0</v>
      </c>
      <c r="C2797" s="539" t="str">
        <f>C2798</f>
        <v>BU1X4/0</v>
      </c>
      <c r="D2797" s="552">
        <f>D2798</f>
        <v>0</v>
      </c>
      <c r="E2797" s="551"/>
      <c r="F2797" s="551"/>
      <c r="G2797" s="551"/>
      <c r="H2797" s="551"/>
      <c r="I2797" s="551"/>
      <c r="J2797" s="551"/>
      <c r="K2797" s="551"/>
      <c r="L2797" s="551"/>
      <c r="M2797" s="550"/>
      <c r="N2797" s="483">
        <f>N2798</f>
        <v>14.29758</v>
      </c>
    </row>
    <row r="2798" spans="1:14">
      <c r="A2798" s="479">
        <v>1021754</v>
      </c>
      <c r="B2798" s="557"/>
      <c r="C2798" s="479" t="s">
        <v>965</v>
      </c>
      <c r="D2798" s="556"/>
      <c r="E2798" s="479" t="s">
        <v>964</v>
      </c>
      <c r="F2798" s="555" t="s">
        <v>963</v>
      </c>
      <c r="G2798" s="554" t="s">
        <v>480</v>
      </c>
      <c r="H2798" s="554" t="s">
        <v>962</v>
      </c>
      <c r="I2798" s="553" t="s">
        <v>957</v>
      </c>
      <c r="J2798" s="515">
        <v>1</v>
      </c>
      <c r="K2798" s="478">
        <f>VLOOKUP(A2798,'[11]Precios Unitarios'!$B$3:$AI$1497,34,FALSE)</f>
        <v>14.29758</v>
      </c>
      <c r="L2798" s="476">
        <f>K2798*J2798</f>
        <v>14.29758</v>
      </c>
      <c r="M2798" s="476"/>
      <c r="N2798" s="476">
        <f>L2798</f>
        <v>14.29758</v>
      </c>
    </row>
    <row r="2799" spans="1:14">
      <c r="A2799" s="489"/>
      <c r="B2799" s="488">
        <f>B2800</f>
        <v>0</v>
      </c>
      <c r="C2799" s="539" t="str">
        <f>C2800</f>
        <v>AS1X4-TREN-DUPLEX</v>
      </c>
      <c r="D2799" s="552">
        <f>D2800</f>
        <v>0</v>
      </c>
      <c r="E2799" s="551"/>
      <c r="F2799" s="551"/>
      <c r="G2799" s="551"/>
      <c r="H2799" s="551"/>
      <c r="I2799" s="551"/>
      <c r="J2799" s="551"/>
      <c r="K2799" s="551"/>
      <c r="L2799" s="551"/>
      <c r="M2799" s="550"/>
      <c r="N2799" s="483">
        <f>N2800</f>
        <v>0.76189799999999996</v>
      </c>
    </row>
    <row r="2800" spans="1:14" ht="30">
      <c r="A2800" s="492">
        <v>1102237</v>
      </c>
      <c r="B2800" s="549"/>
      <c r="C2800" s="492" t="s">
        <v>961</v>
      </c>
      <c r="D2800" s="548"/>
      <c r="E2800" s="492" t="s">
        <v>960</v>
      </c>
      <c r="F2800" s="547" t="s">
        <v>959</v>
      </c>
      <c r="G2800" s="546" t="s">
        <v>481</v>
      </c>
      <c r="H2800" s="546" t="s">
        <v>958</v>
      </c>
      <c r="I2800" s="545" t="s">
        <v>957</v>
      </c>
      <c r="J2800" s="513">
        <v>1</v>
      </c>
      <c r="K2800" s="478">
        <f>VLOOKUP(A2800,'[11]Precios Unitarios'!$B$3:$AI$1497,34,FALSE)</f>
        <v>0.76189799999999996</v>
      </c>
      <c r="L2800" s="490">
        <f>K2800*J2800</f>
        <v>0.76189799999999996</v>
      </c>
      <c r="M2800" s="490"/>
      <c r="N2800" s="490">
        <f>L2800</f>
        <v>0.76189799999999996</v>
      </c>
    </row>
    <row r="2801" spans="1:14">
      <c r="A2801" s="489"/>
      <c r="B2801" s="488">
        <f>B2802</f>
        <v>0</v>
      </c>
      <c r="C2801" s="539" t="str">
        <f>C2802</f>
        <v>MVF1*</v>
      </c>
      <c r="D2801" s="486" t="str">
        <f>CONCATENATE(D2802,",",D2811)</f>
        <v>SPV-1E100_150R,SPV-1F8K</v>
      </c>
      <c r="E2801" s="485"/>
      <c r="F2801" s="485"/>
      <c r="G2801" s="485"/>
      <c r="H2801" s="485"/>
      <c r="I2801" s="485"/>
      <c r="J2801" s="485"/>
      <c r="K2801" s="485"/>
      <c r="L2801" s="485"/>
      <c r="M2801" s="484"/>
      <c r="N2801" s="544">
        <f>N2802</f>
        <v>362.13138400000003</v>
      </c>
    </row>
    <row r="2802" spans="1:14" ht="30">
      <c r="A2802" s="541">
        <f t="shared" ref="A2802:A2811" si="284">F2802*1</f>
        <v>2110102</v>
      </c>
      <c r="B2802" s="1458"/>
      <c r="C2802" s="1458" t="s">
        <v>956</v>
      </c>
      <c r="D2802" s="538" t="s">
        <v>955</v>
      </c>
      <c r="E2802" s="538" t="s">
        <v>954</v>
      </c>
      <c r="F2802" s="535" t="s">
        <v>916</v>
      </c>
      <c r="G2802" s="532"/>
      <c r="H2802" s="521" t="s">
        <v>915</v>
      </c>
      <c r="I2802" s="521" t="s">
        <v>9</v>
      </c>
      <c r="J2802" s="521">
        <v>2</v>
      </c>
      <c r="K2802" s="478" t="e">
        <f>VLOOKUP(A2802,'[11]Precios Unitarios'!$B$3:$AI$1497,34,FALSE)</f>
        <v>#N/A</v>
      </c>
      <c r="L2802" s="519"/>
      <c r="M2802" s="537">
        <f>SUM(L2803:L2810)</f>
        <v>361.12044400000002</v>
      </c>
      <c r="N2802" s="1460">
        <f>SUM(M2802:M2811)</f>
        <v>362.13138400000003</v>
      </c>
    </row>
    <row r="2803" spans="1:14" ht="45">
      <c r="A2803" s="541">
        <f t="shared" si="284"/>
        <v>2112042</v>
      </c>
      <c r="B2803" s="1458"/>
      <c r="C2803" s="1458"/>
      <c r="D2803" s="530"/>
      <c r="E2803" s="530"/>
      <c r="F2803" s="524" t="s">
        <v>910</v>
      </c>
      <c r="G2803" s="523" t="s">
        <v>154</v>
      </c>
      <c r="H2803" s="522" t="s">
        <v>909</v>
      </c>
      <c r="I2803" s="521" t="s">
        <v>9</v>
      </c>
      <c r="J2803" s="520">
        <v>2</v>
      </c>
      <c r="K2803" s="478">
        <f>VLOOKUP(A2803,'[11]Precios Unitarios'!$B$3:$AI$1497,34,FALSE)</f>
        <v>27.605</v>
      </c>
      <c r="L2803" s="519">
        <f t="shared" ref="L2803:L2811" si="285">J2803*K2803</f>
        <v>55.21</v>
      </c>
      <c r="M2803" s="530"/>
      <c r="N2803" s="1460"/>
    </row>
    <row r="2804" spans="1:14" ht="30">
      <c r="A2804" s="541">
        <f t="shared" si="284"/>
        <v>2515561</v>
      </c>
      <c r="B2804" s="1458"/>
      <c r="C2804" s="1458"/>
      <c r="D2804" s="530"/>
      <c r="E2804" s="530"/>
      <c r="F2804" s="540" t="s">
        <v>945</v>
      </c>
      <c r="G2804" s="531" t="s">
        <v>493</v>
      </c>
      <c r="H2804" s="523" t="s">
        <v>944</v>
      </c>
      <c r="I2804" s="521" t="s">
        <v>9</v>
      </c>
      <c r="J2804" s="520">
        <v>1</v>
      </c>
      <c r="K2804" s="478">
        <f>VLOOKUP(A2804,'[11]Precios Unitarios'!$B$3:$AI$1497,34,FALSE)</f>
        <v>177.16001399999999</v>
      </c>
      <c r="L2804" s="519">
        <f t="shared" si="285"/>
        <v>177.16001399999999</v>
      </c>
      <c r="M2804" s="530"/>
      <c r="N2804" s="1460"/>
    </row>
    <row r="2805" spans="1:14" ht="30">
      <c r="A2805" s="541">
        <f t="shared" si="284"/>
        <v>2801201</v>
      </c>
      <c r="B2805" s="1458"/>
      <c r="C2805" s="1458"/>
      <c r="D2805" s="530"/>
      <c r="E2805" s="530"/>
      <c r="F2805" s="540" t="s">
        <v>924</v>
      </c>
      <c r="G2805" s="523" t="s">
        <v>227</v>
      </c>
      <c r="H2805" s="528" t="s">
        <v>923</v>
      </c>
      <c r="I2805" s="521" t="s">
        <v>9</v>
      </c>
      <c r="J2805" s="520">
        <v>1</v>
      </c>
      <c r="K2805" s="478">
        <f>VLOOKUP(A2805,'[11]Precios Unitarios'!$B$3:$AI$1497,34,FALSE)</f>
        <v>19.048997999999997</v>
      </c>
      <c r="L2805" s="519">
        <f t="shared" si="285"/>
        <v>19.048997999999997</v>
      </c>
      <c r="M2805" s="530"/>
      <c r="N2805" s="1460"/>
    </row>
    <row r="2806" spans="1:14" ht="30">
      <c r="A2806" s="541">
        <f t="shared" si="284"/>
        <v>2851630</v>
      </c>
      <c r="B2806" s="1458"/>
      <c r="C2806" s="1458"/>
      <c r="D2806" s="530"/>
      <c r="E2806" s="530"/>
      <c r="F2806" s="521" t="s">
        <v>912</v>
      </c>
      <c r="G2806" s="531" t="s">
        <v>255</v>
      </c>
      <c r="H2806" s="528" t="s">
        <v>911</v>
      </c>
      <c r="I2806" s="521" t="s">
        <v>9</v>
      </c>
      <c r="J2806" s="520">
        <v>1</v>
      </c>
      <c r="K2806" s="478">
        <f>VLOOKUP(A2806,'[11]Precios Unitarios'!$B$3:$AI$1497,34,FALSE)</f>
        <v>4.5781139999999994</v>
      </c>
      <c r="L2806" s="519">
        <f t="shared" si="285"/>
        <v>4.5781139999999994</v>
      </c>
      <c r="M2806" s="530"/>
      <c r="N2806" s="1460"/>
    </row>
    <row r="2807" spans="1:14" ht="30">
      <c r="A2807" s="541">
        <f t="shared" si="284"/>
        <v>2831607</v>
      </c>
      <c r="B2807" s="1458"/>
      <c r="C2807" s="1458"/>
      <c r="D2807" s="530"/>
      <c r="E2807" s="530"/>
      <c r="F2807" s="535" t="s">
        <v>914</v>
      </c>
      <c r="G2807" s="531" t="s">
        <v>252</v>
      </c>
      <c r="H2807" s="528" t="s">
        <v>913</v>
      </c>
      <c r="I2807" s="521" t="s">
        <v>9</v>
      </c>
      <c r="J2807" s="520">
        <v>1</v>
      </c>
      <c r="K2807" s="478">
        <f>VLOOKUP(A2807,'[11]Precios Unitarios'!$B$3:$AI$1497,34,FALSE)</f>
        <v>4.7225339999999996</v>
      </c>
      <c r="L2807" s="519">
        <f t="shared" si="285"/>
        <v>4.7225339999999996</v>
      </c>
      <c r="M2807" s="530"/>
      <c r="N2807" s="1460"/>
    </row>
    <row r="2808" spans="1:14" ht="30">
      <c r="A2808" s="541">
        <f t="shared" si="284"/>
        <v>2820111</v>
      </c>
      <c r="B2808" s="1458"/>
      <c r="C2808" s="1458"/>
      <c r="D2808" s="530"/>
      <c r="E2808" s="530"/>
      <c r="F2808" s="535" t="s">
        <v>906</v>
      </c>
      <c r="G2808" s="531" t="s">
        <v>244</v>
      </c>
      <c r="H2808" s="528" t="s">
        <v>905</v>
      </c>
      <c r="I2808" s="521" t="s">
        <v>9</v>
      </c>
      <c r="J2808" s="520">
        <v>1</v>
      </c>
      <c r="K2808" s="478">
        <f>VLOOKUP(A2808,'[11]Precios Unitarios'!$B$3:$AI$1497,34,FALSE)</f>
        <v>6.4988999999999999</v>
      </c>
      <c r="L2808" s="519">
        <f t="shared" si="285"/>
        <v>6.4988999999999999</v>
      </c>
      <c r="M2808" s="530"/>
      <c r="N2808" s="1460"/>
    </row>
    <row r="2809" spans="1:14" ht="30">
      <c r="A2809" s="541">
        <f t="shared" si="284"/>
        <v>2901620</v>
      </c>
      <c r="B2809" s="1458"/>
      <c r="C2809" s="1458"/>
      <c r="D2809" s="530"/>
      <c r="E2809" s="530"/>
      <c r="F2809" s="535" t="s">
        <v>908</v>
      </c>
      <c r="G2809" s="531" t="s">
        <v>269</v>
      </c>
      <c r="H2809" s="536" t="s">
        <v>907</v>
      </c>
      <c r="I2809" s="521" t="s">
        <v>9</v>
      </c>
      <c r="J2809" s="520">
        <v>1</v>
      </c>
      <c r="K2809" s="478">
        <f>VLOOKUP(A2809,'[11]Precios Unitarios'!$B$3:$AI$1497,34,FALSE)</f>
        <v>2.0652059999999999</v>
      </c>
      <c r="L2809" s="519">
        <f t="shared" si="285"/>
        <v>2.0652059999999999</v>
      </c>
      <c r="M2809" s="530"/>
      <c r="N2809" s="1460"/>
    </row>
    <row r="2810" spans="1:14" ht="45">
      <c r="A2810" s="541">
        <f t="shared" si="284"/>
        <v>2820108</v>
      </c>
      <c r="B2810" s="1458"/>
      <c r="C2810" s="1458"/>
      <c r="D2810" s="525"/>
      <c r="E2810" s="525"/>
      <c r="F2810" s="535" t="s">
        <v>929</v>
      </c>
      <c r="G2810" s="531" t="s">
        <v>249</v>
      </c>
      <c r="H2810" s="536" t="s">
        <v>928</v>
      </c>
      <c r="I2810" s="521" t="s">
        <v>494</v>
      </c>
      <c r="J2810" s="520">
        <v>1</v>
      </c>
      <c r="K2810" s="478">
        <f>VLOOKUP(A2810,'[11]Precios Unitarios'!$B$3:$AI$1497,34,FALSE)</f>
        <v>91.836678000000006</v>
      </c>
      <c r="L2810" s="519">
        <f t="shared" si="285"/>
        <v>91.836678000000006</v>
      </c>
      <c r="M2810" s="525"/>
      <c r="N2810" s="1460"/>
    </row>
    <row r="2811" spans="1:14">
      <c r="A2811" s="541">
        <f t="shared" si="284"/>
        <v>2622208</v>
      </c>
      <c r="B2811" s="1458"/>
      <c r="C2811" s="1458"/>
      <c r="D2811" s="520" t="s">
        <v>953</v>
      </c>
      <c r="E2811" s="520" t="s">
        <v>13</v>
      </c>
      <c r="F2811" s="540" t="s">
        <v>942</v>
      </c>
      <c r="G2811" s="523" t="s">
        <v>204</v>
      </c>
      <c r="H2811" s="523" t="s">
        <v>941</v>
      </c>
      <c r="I2811" s="521" t="s">
        <v>9</v>
      </c>
      <c r="J2811" s="543">
        <v>1</v>
      </c>
      <c r="K2811" s="478">
        <f>VLOOKUP(A2811,'[11]Precios Unitarios'!$B$3:$AI$1497,34,FALSE)</f>
        <v>1.0109399999999999</v>
      </c>
      <c r="L2811" s="519">
        <f t="shared" si="285"/>
        <v>1.0109399999999999</v>
      </c>
      <c r="M2811" s="542">
        <f>SUM(L2811)</f>
        <v>1.0109399999999999</v>
      </c>
      <c r="N2811" s="1460"/>
    </row>
    <row r="2812" spans="1:14">
      <c r="A2812" s="489"/>
      <c r="B2812" s="488">
        <f>B2813</f>
        <v>0</v>
      </c>
      <c r="C2812" s="539" t="str">
        <f>C2813</f>
        <v>MVF2*</v>
      </c>
      <c r="D2812" s="486" t="str">
        <f>CONCATENATE(D2813,",",D2822)</f>
        <v>SPV-2E100_150R,SPV-2F8K</v>
      </c>
      <c r="E2812" s="485"/>
      <c r="F2812" s="485"/>
      <c r="G2812" s="485"/>
      <c r="H2812" s="485"/>
      <c r="I2812" s="485"/>
      <c r="J2812" s="485"/>
      <c r="K2812" s="485"/>
      <c r="L2812" s="485"/>
      <c r="M2812" s="484"/>
      <c r="N2812" s="544">
        <f>N2813</f>
        <v>653.20812799999999</v>
      </c>
    </row>
    <row r="2813" spans="1:14" ht="30">
      <c r="A2813" s="541">
        <f t="shared" ref="A2813:A2822" si="286">F2813*1</f>
        <v>2110102</v>
      </c>
      <c r="B2813" s="1458"/>
      <c r="C2813" s="1458" t="s">
        <v>952</v>
      </c>
      <c r="D2813" s="538" t="s">
        <v>951</v>
      </c>
      <c r="E2813" s="538" t="s">
        <v>950</v>
      </c>
      <c r="F2813" s="535" t="s">
        <v>916</v>
      </c>
      <c r="G2813" s="532"/>
      <c r="H2813" s="521" t="s">
        <v>915</v>
      </c>
      <c r="I2813" s="521" t="s">
        <v>9</v>
      </c>
      <c r="J2813" s="521">
        <v>4</v>
      </c>
      <c r="K2813" s="478" t="e">
        <f>VLOOKUP(A2813,'[11]Precios Unitarios'!$B$3:$AI$1497,34,FALSE)</f>
        <v>#N/A</v>
      </c>
      <c r="L2813" s="519"/>
      <c r="M2813" s="537">
        <f>SUM(L2814:L2821)</f>
        <v>651.18624799999998</v>
      </c>
      <c r="N2813" s="1460">
        <f>SUM(M2813:M2822)</f>
        <v>653.20812799999999</v>
      </c>
    </row>
    <row r="2814" spans="1:14" ht="45">
      <c r="A2814" s="541">
        <f t="shared" si="286"/>
        <v>2112042</v>
      </c>
      <c r="B2814" s="1458"/>
      <c r="C2814" s="1458"/>
      <c r="D2814" s="530"/>
      <c r="E2814" s="530"/>
      <c r="F2814" s="524" t="s">
        <v>910</v>
      </c>
      <c r="G2814" s="523" t="s">
        <v>154</v>
      </c>
      <c r="H2814" s="522" t="s">
        <v>909</v>
      </c>
      <c r="I2814" s="521" t="s">
        <v>9</v>
      </c>
      <c r="J2814" s="520">
        <v>4</v>
      </c>
      <c r="K2814" s="478">
        <f>VLOOKUP(A2814,'[11]Precios Unitarios'!$B$3:$AI$1497,34,FALSE)</f>
        <v>27.605</v>
      </c>
      <c r="L2814" s="519">
        <f t="shared" ref="L2814:L2822" si="287">J2814*K2814</f>
        <v>110.42</v>
      </c>
      <c r="M2814" s="530"/>
      <c r="N2814" s="1460"/>
    </row>
    <row r="2815" spans="1:14" ht="30">
      <c r="A2815" s="541">
        <f t="shared" si="286"/>
        <v>2515561</v>
      </c>
      <c r="B2815" s="1458"/>
      <c r="C2815" s="1458"/>
      <c r="D2815" s="530"/>
      <c r="E2815" s="530"/>
      <c r="F2815" s="540" t="s">
        <v>945</v>
      </c>
      <c r="G2815" s="531" t="s">
        <v>493</v>
      </c>
      <c r="H2815" s="523" t="s">
        <v>944</v>
      </c>
      <c r="I2815" s="521" t="s">
        <v>9</v>
      </c>
      <c r="J2815" s="520">
        <v>2</v>
      </c>
      <c r="K2815" s="478">
        <f>VLOOKUP(A2815,'[11]Precios Unitarios'!$B$3:$AI$1497,34,FALSE)</f>
        <v>177.16001399999999</v>
      </c>
      <c r="L2815" s="519">
        <f t="shared" si="287"/>
        <v>354.32002799999998</v>
      </c>
      <c r="M2815" s="530"/>
      <c r="N2815" s="1460"/>
    </row>
    <row r="2816" spans="1:14" ht="30">
      <c r="A2816" s="541">
        <f t="shared" si="286"/>
        <v>2802001</v>
      </c>
      <c r="B2816" s="1458"/>
      <c r="C2816" s="1458"/>
      <c r="D2816" s="530"/>
      <c r="E2816" s="530"/>
      <c r="F2816" s="529" t="s">
        <v>900</v>
      </c>
      <c r="G2816" s="523" t="s">
        <v>229</v>
      </c>
      <c r="H2816" s="528" t="s">
        <v>899</v>
      </c>
      <c r="I2816" s="521" t="s">
        <v>9</v>
      </c>
      <c r="J2816" s="520">
        <v>1</v>
      </c>
      <c r="K2816" s="478">
        <f>VLOOKUP(A2816,'[11]Precios Unitarios'!$B$3:$AI$1497,34,FALSE)</f>
        <v>69.957047999999986</v>
      </c>
      <c r="L2816" s="519">
        <f t="shared" si="287"/>
        <v>69.957047999999986</v>
      </c>
      <c r="M2816" s="530"/>
      <c r="N2816" s="1460"/>
    </row>
    <row r="2817" spans="1:14" ht="30">
      <c r="A2817" s="541">
        <f t="shared" si="286"/>
        <v>2851630</v>
      </c>
      <c r="B2817" s="1458"/>
      <c r="C2817" s="1458"/>
      <c r="D2817" s="530"/>
      <c r="E2817" s="530"/>
      <c r="F2817" s="521" t="s">
        <v>912</v>
      </c>
      <c r="G2817" s="531" t="s">
        <v>255</v>
      </c>
      <c r="H2817" s="528" t="s">
        <v>911</v>
      </c>
      <c r="I2817" s="521" t="s">
        <v>9</v>
      </c>
      <c r="J2817" s="520">
        <v>1</v>
      </c>
      <c r="K2817" s="478">
        <f>VLOOKUP(A2817,'[11]Precios Unitarios'!$B$3:$AI$1497,34,FALSE)</f>
        <v>4.5781139999999994</v>
      </c>
      <c r="L2817" s="519">
        <f t="shared" si="287"/>
        <v>4.5781139999999994</v>
      </c>
      <c r="M2817" s="530"/>
      <c r="N2817" s="1460"/>
    </row>
    <row r="2818" spans="1:14" ht="30">
      <c r="A2818" s="541">
        <f t="shared" si="286"/>
        <v>2831607</v>
      </c>
      <c r="B2818" s="1458"/>
      <c r="C2818" s="1458"/>
      <c r="D2818" s="530"/>
      <c r="E2818" s="530"/>
      <c r="F2818" s="535" t="s">
        <v>914</v>
      </c>
      <c r="G2818" s="531" t="s">
        <v>252</v>
      </c>
      <c r="H2818" s="528" t="s">
        <v>913</v>
      </c>
      <c r="I2818" s="521" t="s">
        <v>9</v>
      </c>
      <c r="J2818" s="520">
        <v>2</v>
      </c>
      <c r="K2818" s="478">
        <f>VLOOKUP(A2818,'[11]Precios Unitarios'!$B$3:$AI$1497,34,FALSE)</f>
        <v>4.7225339999999996</v>
      </c>
      <c r="L2818" s="519">
        <f t="shared" si="287"/>
        <v>9.4450679999999991</v>
      </c>
      <c r="M2818" s="530"/>
      <c r="N2818" s="1460"/>
    </row>
    <row r="2819" spans="1:14" ht="30">
      <c r="A2819" s="541">
        <f t="shared" si="286"/>
        <v>2820111</v>
      </c>
      <c r="B2819" s="1458"/>
      <c r="C2819" s="1458"/>
      <c r="D2819" s="530"/>
      <c r="E2819" s="530"/>
      <c r="F2819" s="535" t="s">
        <v>906</v>
      </c>
      <c r="G2819" s="531" t="s">
        <v>244</v>
      </c>
      <c r="H2819" s="528" t="s">
        <v>905</v>
      </c>
      <c r="I2819" s="521" t="s">
        <v>9</v>
      </c>
      <c r="J2819" s="520">
        <v>1</v>
      </c>
      <c r="K2819" s="478">
        <f>VLOOKUP(A2819,'[11]Precios Unitarios'!$B$3:$AI$1497,34,FALSE)</f>
        <v>6.4988999999999999</v>
      </c>
      <c r="L2819" s="519">
        <f t="shared" si="287"/>
        <v>6.4988999999999999</v>
      </c>
      <c r="M2819" s="530"/>
      <c r="N2819" s="1460"/>
    </row>
    <row r="2820" spans="1:14" ht="30">
      <c r="A2820" s="541">
        <f t="shared" si="286"/>
        <v>2901620</v>
      </c>
      <c r="B2820" s="1458"/>
      <c r="C2820" s="1458"/>
      <c r="D2820" s="530"/>
      <c r="E2820" s="530"/>
      <c r="F2820" s="535" t="s">
        <v>908</v>
      </c>
      <c r="G2820" s="531" t="s">
        <v>269</v>
      </c>
      <c r="H2820" s="536" t="s">
        <v>907</v>
      </c>
      <c r="I2820" s="521" t="s">
        <v>9</v>
      </c>
      <c r="J2820" s="520">
        <v>2</v>
      </c>
      <c r="K2820" s="478">
        <f>VLOOKUP(A2820,'[11]Precios Unitarios'!$B$3:$AI$1497,34,FALSE)</f>
        <v>2.0652059999999999</v>
      </c>
      <c r="L2820" s="519">
        <f t="shared" si="287"/>
        <v>4.1304119999999998</v>
      </c>
      <c r="M2820" s="530"/>
      <c r="N2820" s="1460"/>
    </row>
    <row r="2821" spans="1:14" ht="45">
      <c r="A2821" s="541">
        <f t="shared" si="286"/>
        <v>2820108</v>
      </c>
      <c r="B2821" s="1458"/>
      <c r="C2821" s="1458"/>
      <c r="D2821" s="525"/>
      <c r="E2821" s="525"/>
      <c r="F2821" s="535" t="s">
        <v>929</v>
      </c>
      <c r="G2821" s="531" t="s">
        <v>249</v>
      </c>
      <c r="H2821" s="536" t="s">
        <v>928</v>
      </c>
      <c r="I2821" s="521" t="s">
        <v>494</v>
      </c>
      <c r="J2821" s="520">
        <v>1</v>
      </c>
      <c r="K2821" s="478">
        <f>VLOOKUP(A2821,'[11]Precios Unitarios'!$B$3:$AI$1497,34,FALSE)</f>
        <v>91.836678000000006</v>
      </c>
      <c r="L2821" s="519">
        <f t="shared" si="287"/>
        <v>91.836678000000006</v>
      </c>
      <c r="M2821" s="525"/>
      <c r="N2821" s="1460"/>
    </row>
    <row r="2822" spans="1:14">
      <c r="A2822" s="541">
        <f t="shared" si="286"/>
        <v>2622208</v>
      </c>
      <c r="B2822" s="1458"/>
      <c r="C2822" s="1458"/>
      <c r="D2822" s="520" t="s">
        <v>949</v>
      </c>
      <c r="E2822" s="520" t="s">
        <v>13</v>
      </c>
      <c r="F2822" s="540" t="s">
        <v>942</v>
      </c>
      <c r="G2822" s="523" t="s">
        <v>204</v>
      </c>
      <c r="H2822" s="523" t="s">
        <v>941</v>
      </c>
      <c r="I2822" s="521" t="s">
        <v>9</v>
      </c>
      <c r="J2822" s="543">
        <v>2</v>
      </c>
      <c r="K2822" s="478">
        <f>VLOOKUP(A2822,'[11]Precios Unitarios'!$B$3:$AI$1497,34,FALSE)</f>
        <v>1.0109399999999999</v>
      </c>
      <c r="L2822" s="519">
        <f t="shared" si="287"/>
        <v>2.0218799999999999</v>
      </c>
      <c r="M2822" s="542">
        <f>SUM(L2822)</f>
        <v>2.0218799999999999</v>
      </c>
      <c r="N2822" s="1460"/>
    </row>
    <row r="2823" spans="1:14" ht="30">
      <c r="A2823" s="489"/>
      <c r="B2823" s="488">
        <f>B2824</f>
        <v>0</v>
      </c>
      <c r="C2823" s="539" t="str">
        <f>C2824</f>
        <v>MVF3*
MVF3-100</v>
      </c>
      <c r="D2823" s="486" t="str">
        <f>CONCATENATE(D2824,",",D2833)</f>
        <v>SPV-3E100_150R,SPV-3F8K</v>
      </c>
      <c r="E2823" s="485"/>
      <c r="F2823" s="485"/>
      <c r="G2823" s="485"/>
      <c r="H2823" s="485"/>
      <c r="I2823" s="485"/>
      <c r="J2823" s="485"/>
      <c r="K2823" s="485"/>
      <c r="L2823" s="485"/>
      <c r="M2823" s="484"/>
      <c r="N2823" s="483">
        <f>N2824</f>
        <v>886.58908199999996</v>
      </c>
    </row>
    <row r="2824" spans="1:14" ht="30">
      <c r="A2824" s="541">
        <f t="shared" ref="A2824:A2833" si="288">F2824*1</f>
        <v>2110102</v>
      </c>
      <c r="B2824" s="1458"/>
      <c r="C2824" s="1458" t="s">
        <v>948</v>
      </c>
      <c r="D2824" s="538" t="s">
        <v>947</v>
      </c>
      <c r="E2824" s="538" t="s">
        <v>946</v>
      </c>
      <c r="F2824" s="535" t="s">
        <v>916</v>
      </c>
      <c r="G2824" s="532"/>
      <c r="H2824" s="521" t="s">
        <v>915</v>
      </c>
      <c r="I2824" s="521" t="s">
        <v>9</v>
      </c>
      <c r="J2824" s="521">
        <v>6</v>
      </c>
      <c r="K2824" s="478" t="e">
        <f>VLOOKUP(A2824,'[11]Precios Unitarios'!$B$3:$AI$1497,34,FALSE)</f>
        <v>#N/A</v>
      </c>
      <c r="L2824" s="519"/>
      <c r="M2824" s="537">
        <f>SUM(L2825:L2832)</f>
        <v>883.55626199999995</v>
      </c>
      <c r="N2824" s="1460">
        <f>SUM(M2824:M2833)</f>
        <v>886.58908199999996</v>
      </c>
    </row>
    <row r="2825" spans="1:14" ht="45">
      <c r="A2825" s="541">
        <f t="shared" si="288"/>
        <v>2112042</v>
      </c>
      <c r="B2825" s="1458"/>
      <c r="C2825" s="1458"/>
      <c r="D2825" s="530"/>
      <c r="E2825" s="530"/>
      <c r="F2825" s="524" t="s">
        <v>910</v>
      </c>
      <c r="G2825" s="523" t="s">
        <v>154</v>
      </c>
      <c r="H2825" s="522" t="s">
        <v>909</v>
      </c>
      <c r="I2825" s="521" t="s">
        <v>9</v>
      </c>
      <c r="J2825" s="520">
        <v>6</v>
      </c>
      <c r="K2825" s="478">
        <f>VLOOKUP(A2825,'[11]Precios Unitarios'!$B$3:$AI$1497,34,FALSE)</f>
        <v>27.605</v>
      </c>
      <c r="L2825" s="519">
        <f t="shared" ref="L2825:L2833" si="289">J2825*K2825</f>
        <v>165.63</v>
      </c>
      <c r="M2825" s="530"/>
      <c r="N2825" s="1460"/>
    </row>
    <row r="2826" spans="1:14" ht="30">
      <c r="A2826" s="541">
        <f t="shared" si="288"/>
        <v>2515561</v>
      </c>
      <c r="B2826" s="1458"/>
      <c r="C2826" s="1458"/>
      <c r="D2826" s="530"/>
      <c r="E2826" s="530"/>
      <c r="F2826" s="540" t="s">
        <v>945</v>
      </c>
      <c r="G2826" s="531" t="s">
        <v>493</v>
      </c>
      <c r="H2826" s="523" t="s">
        <v>944</v>
      </c>
      <c r="I2826" s="521" t="s">
        <v>9</v>
      </c>
      <c r="J2826" s="520">
        <v>3</v>
      </c>
      <c r="K2826" s="478">
        <f>VLOOKUP(A2826,'[11]Precios Unitarios'!$B$3:$AI$1497,34,FALSE)</f>
        <v>177.16001399999999</v>
      </c>
      <c r="L2826" s="519">
        <f t="shared" si="289"/>
        <v>531.48004199999991</v>
      </c>
      <c r="M2826" s="530"/>
      <c r="N2826" s="1460"/>
    </row>
    <row r="2827" spans="1:14" ht="30">
      <c r="A2827" s="541">
        <f t="shared" si="288"/>
        <v>2802001</v>
      </c>
      <c r="B2827" s="1458"/>
      <c r="C2827" s="1458"/>
      <c r="D2827" s="530"/>
      <c r="E2827" s="530"/>
      <c r="F2827" s="529" t="s">
        <v>900</v>
      </c>
      <c r="G2827" s="523" t="s">
        <v>229</v>
      </c>
      <c r="H2827" s="528" t="s">
        <v>899</v>
      </c>
      <c r="I2827" s="521" t="s">
        <v>9</v>
      </c>
      <c r="J2827" s="520">
        <v>1</v>
      </c>
      <c r="K2827" s="478">
        <f>VLOOKUP(A2827,'[11]Precios Unitarios'!$B$3:$AI$1497,34,FALSE)</f>
        <v>69.957047999999986</v>
      </c>
      <c r="L2827" s="519">
        <f t="shared" si="289"/>
        <v>69.957047999999986</v>
      </c>
      <c r="M2827" s="530"/>
      <c r="N2827" s="1460"/>
    </row>
    <row r="2828" spans="1:14" ht="30">
      <c r="A2828" s="541">
        <f t="shared" si="288"/>
        <v>2851630</v>
      </c>
      <c r="B2828" s="1458"/>
      <c r="C2828" s="1458"/>
      <c r="D2828" s="530"/>
      <c r="E2828" s="530"/>
      <c r="F2828" s="521" t="s">
        <v>912</v>
      </c>
      <c r="G2828" s="531" t="s">
        <v>255</v>
      </c>
      <c r="H2828" s="528" t="s">
        <v>911</v>
      </c>
      <c r="I2828" s="521" t="s">
        <v>9</v>
      </c>
      <c r="J2828" s="520">
        <v>1</v>
      </c>
      <c r="K2828" s="478">
        <f>VLOOKUP(A2828,'[11]Precios Unitarios'!$B$3:$AI$1497,34,FALSE)</f>
        <v>4.5781139999999994</v>
      </c>
      <c r="L2828" s="519">
        <f t="shared" si="289"/>
        <v>4.5781139999999994</v>
      </c>
      <c r="M2828" s="530"/>
      <c r="N2828" s="1460"/>
    </row>
    <row r="2829" spans="1:14" ht="30">
      <c r="A2829" s="541">
        <f t="shared" si="288"/>
        <v>2831607</v>
      </c>
      <c r="B2829" s="1458"/>
      <c r="C2829" s="1458"/>
      <c r="D2829" s="530"/>
      <c r="E2829" s="530"/>
      <c r="F2829" s="535" t="s">
        <v>914</v>
      </c>
      <c r="G2829" s="531" t="s">
        <v>252</v>
      </c>
      <c r="H2829" s="528" t="s">
        <v>913</v>
      </c>
      <c r="I2829" s="521" t="s">
        <v>9</v>
      </c>
      <c r="J2829" s="520">
        <v>2</v>
      </c>
      <c r="K2829" s="478">
        <f>VLOOKUP(A2829,'[11]Precios Unitarios'!$B$3:$AI$1497,34,FALSE)</f>
        <v>4.7225339999999996</v>
      </c>
      <c r="L2829" s="519">
        <f t="shared" si="289"/>
        <v>9.4450679999999991</v>
      </c>
      <c r="M2829" s="530"/>
      <c r="N2829" s="1460"/>
    </row>
    <row r="2830" spans="1:14" ht="30">
      <c r="A2830" s="541">
        <f t="shared" si="288"/>
        <v>2820111</v>
      </c>
      <c r="B2830" s="1458"/>
      <c r="C2830" s="1458"/>
      <c r="D2830" s="530"/>
      <c r="E2830" s="530"/>
      <c r="F2830" s="535" t="s">
        <v>906</v>
      </c>
      <c r="G2830" s="531" t="s">
        <v>244</v>
      </c>
      <c r="H2830" s="528" t="s">
        <v>905</v>
      </c>
      <c r="I2830" s="521" t="s">
        <v>9</v>
      </c>
      <c r="J2830" s="520">
        <v>1</v>
      </c>
      <c r="K2830" s="478">
        <f>VLOOKUP(A2830,'[11]Precios Unitarios'!$B$3:$AI$1497,34,FALSE)</f>
        <v>6.4988999999999999</v>
      </c>
      <c r="L2830" s="519">
        <f t="shared" si="289"/>
        <v>6.4988999999999999</v>
      </c>
      <c r="M2830" s="530"/>
      <c r="N2830" s="1460"/>
    </row>
    <row r="2831" spans="1:14" ht="30">
      <c r="A2831" s="541">
        <f t="shared" si="288"/>
        <v>2901620</v>
      </c>
      <c r="B2831" s="1458"/>
      <c r="C2831" s="1458"/>
      <c r="D2831" s="530"/>
      <c r="E2831" s="530"/>
      <c r="F2831" s="535" t="s">
        <v>908</v>
      </c>
      <c r="G2831" s="531" t="s">
        <v>269</v>
      </c>
      <c r="H2831" s="536" t="s">
        <v>907</v>
      </c>
      <c r="I2831" s="521" t="s">
        <v>9</v>
      </c>
      <c r="J2831" s="520">
        <v>2</v>
      </c>
      <c r="K2831" s="478">
        <f>VLOOKUP(A2831,'[11]Precios Unitarios'!$B$3:$AI$1497,34,FALSE)</f>
        <v>2.0652059999999999</v>
      </c>
      <c r="L2831" s="519">
        <f t="shared" si="289"/>
        <v>4.1304119999999998</v>
      </c>
      <c r="M2831" s="530"/>
      <c r="N2831" s="1460"/>
    </row>
    <row r="2832" spans="1:14" ht="45">
      <c r="A2832" s="541">
        <f t="shared" si="288"/>
        <v>2820108</v>
      </c>
      <c r="B2832" s="1458"/>
      <c r="C2832" s="1458"/>
      <c r="D2832" s="525"/>
      <c r="E2832" s="525"/>
      <c r="F2832" s="535" t="s">
        <v>929</v>
      </c>
      <c r="G2832" s="531" t="s">
        <v>249</v>
      </c>
      <c r="H2832" s="536" t="s">
        <v>928</v>
      </c>
      <c r="I2832" s="521" t="s">
        <v>494</v>
      </c>
      <c r="J2832" s="520">
        <v>1</v>
      </c>
      <c r="K2832" s="478">
        <f>VLOOKUP(A2832,'[11]Precios Unitarios'!$B$3:$AI$1497,34,FALSE)</f>
        <v>91.836678000000006</v>
      </c>
      <c r="L2832" s="519">
        <f t="shared" si="289"/>
        <v>91.836678000000006</v>
      </c>
      <c r="M2832" s="525"/>
      <c r="N2832" s="1460"/>
    </row>
    <row r="2833" spans="1:14">
      <c r="A2833" s="541">
        <f t="shared" si="288"/>
        <v>2622208</v>
      </c>
      <c r="B2833" s="1458"/>
      <c r="C2833" s="1458"/>
      <c r="D2833" s="520" t="s">
        <v>943</v>
      </c>
      <c r="E2833" s="520" t="s">
        <v>13</v>
      </c>
      <c r="F2833" s="540" t="s">
        <v>942</v>
      </c>
      <c r="G2833" s="523" t="s">
        <v>204</v>
      </c>
      <c r="H2833" s="523" t="s">
        <v>941</v>
      </c>
      <c r="I2833" s="521" t="s">
        <v>9</v>
      </c>
      <c r="J2833" s="543">
        <v>3</v>
      </c>
      <c r="K2833" s="478">
        <f>VLOOKUP(A2833,'[11]Precios Unitarios'!$B$3:$AI$1497,34,FALSE)</f>
        <v>1.0109399999999999</v>
      </c>
      <c r="L2833" s="519">
        <f t="shared" si="289"/>
        <v>3.0328200000000001</v>
      </c>
      <c r="M2833" s="542">
        <f>SUM(L2833)</f>
        <v>3.0328200000000001</v>
      </c>
      <c r="N2833" s="1460"/>
    </row>
    <row r="2834" spans="1:14">
      <c r="A2834" s="489"/>
      <c r="B2834" s="488">
        <f>B2835</f>
        <v>0</v>
      </c>
      <c r="C2834" s="539" t="str">
        <f>C2835</f>
        <v>MVF1-B</v>
      </c>
      <c r="D2834" s="486" t="str">
        <f>CONCATENATE(D2835)</f>
        <v>SPV-1O300_150R</v>
      </c>
      <c r="E2834" s="485"/>
      <c r="F2834" s="485"/>
      <c r="G2834" s="485"/>
      <c r="H2834" s="485"/>
      <c r="I2834" s="485"/>
      <c r="J2834" s="485"/>
      <c r="K2834" s="485"/>
      <c r="L2834" s="485"/>
      <c r="M2834" s="484"/>
      <c r="N2834" s="483">
        <f>N2835</f>
        <v>422.25342999999992</v>
      </c>
    </row>
    <row r="2835" spans="1:14" ht="30">
      <c r="A2835" s="541">
        <f t="shared" ref="A2835:A2843" si="290">F2835*1</f>
        <v>2110102</v>
      </c>
      <c r="B2835" s="1458"/>
      <c r="C2835" s="1458" t="s">
        <v>940</v>
      </c>
      <c r="D2835" s="538" t="s">
        <v>939</v>
      </c>
      <c r="E2835" s="538" t="s">
        <v>938</v>
      </c>
      <c r="F2835" s="535" t="s">
        <v>916</v>
      </c>
      <c r="G2835" s="532"/>
      <c r="H2835" s="521" t="s">
        <v>915</v>
      </c>
      <c r="I2835" s="521" t="s">
        <v>9</v>
      </c>
      <c r="J2835" s="521">
        <v>2</v>
      </c>
      <c r="K2835" s="478" t="e">
        <f>VLOOKUP(A2835,'[11]Precios Unitarios'!$B$3:$AI$1497,34,FALSE)</f>
        <v>#N/A</v>
      </c>
      <c r="L2835" s="519"/>
      <c r="M2835" s="537">
        <f>SUM(L2836:L2843)</f>
        <v>422.25342999999992</v>
      </c>
      <c r="N2835" s="1460">
        <f>SUM(M2835:M2843)</f>
        <v>422.25342999999992</v>
      </c>
    </row>
    <row r="2836" spans="1:14" ht="45">
      <c r="A2836" s="541">
        <f t="shared" si="290"/>
        <v>2112042</v>
      </c>
      <c r="B2836" s="1458"/>
      <c r="C2836" s="1458"/>
      <c r="D2836" s="530"/>
      <c r="E2836" s="530"/>
      <c r="F2836" s="524" t="s">
        <v>910</v>
      </c>
      <c r="G2836" s="523" t="s">
        <v>154</v>
      </c>
      <c r="H2836" s="522" t="s">
        <v>909</v>
      </c>
      <c r="I2836" s="521" t="s">
        <v>9</v>
      </c>
      <c r="J2836" s="520">
        <v>2</v>
      </c>
      <c r="K2836" s="478">
        <f>VLOOKUP(A2836,'[11]Precios Unitarios'!$B$3:$AI$1497,34,FALSE)</f>
        <v>27.605</v>
      </c>
      <c r="L2836" s="519">
        <f t="shared" ref="L2836:L2843" si="291">J2836*K2836</f>
        <v>55.21</v>
      </c>
      <c r="M2836" s="530"/>
      <c r="N2836" s="1460"/>
    </row>
    <row r="2837" spans="1:14" ht="30">
      <c r="A2837" s="541">
        <f t="shared" si="290"/>
        <v>2502523</v>
      </c>
      <c r="B2837" s="1458"/>
      <c r="C2837" s="1458"/>
      <c r="D2837" s="530"/>
      <c r="E2837" s="530"/>
      <c r="F2837" s="529" t="s">
        <v>931</v>
      </c>
      <c r="G2837" s="531" t="s">
        <v>499</v>
      </c>
      <c r="H2837" s="523" t="s">
        <v>930</v>
      </c>
      <c r="I2837" s="521" t="s">
        <v>9</v>
      </c>
      <c r="J2837" s="520">
        <v>1</v>
      </c>
      <c r="K2837" s="478">
        <f>VLOOKUP(A2837,'[11]Precios Unitarios'!$B$3:$AI$1497,34,FALSE)</f>
        <v>238.29299999999998</v>
      </c>
      <c r="L2837" s="519">
        <f t="shared" si="291"/>
        <v>238.29299999999998</v>
      </c>
      <c r="M2837" s="530"/>
      <c r="N2837" s="1460"/>
    </row>
    <row r="2838" spans="1:14" ht="30">
      <c r="A2838" s="541">
        <f t="shared" si="290"/>
        <v>2801201</v>
      </c>
      <c r="B2838" s="1458"/>
      <c r="C2838" s="1458"/>
      <c r="D2838" s="530"/>
      <c r="E2838" s="530"/>
      <c r="F2838" s="540" t="s">
        <v>924</v>
      </c>
      <c r="G2838" s="523" t="s">
        <v>227</v>
      </c>
      <c r="H2838" s="528" t="s">
        <v>923</v>
      </c>
      <c r="I2838" s="521" t="s">
        <v>9</v>
      </c>
      <c r="J2838" s="520">
        <v>1</v>
      </c>
      <c r="K2838" s="478">
        <f>VLOOKUP(A2838,'[11]Precios Unitarios'!$B$3:$AI$1497,34,FALSE)</f>
        <v>19.048997999999997</v>
      </c>
      <c r="L2838" s="519">
        <f t="shared" si="291"/>
        <v>19.048997999999997</v>
      </c>
      <c r="M2838" s="530"/>
      <c r="N2838" s="1460"/>
    </row>
    <row r="2839" spans="1:14" ht="30">
      <c r="A2839" s="541">
        <f t="shared" si="290"/>
        <v>2851630</v>
      </c>
      <c r="B2839" s="1458"/>
      <c r="C2839" s="1458"/>
      <c r="D2839" s="530"/>
      <c r="E2839" s="530"/>
      <c r="F2839" s="521" t="s">
        <v>912</v>
      </c>
      <c r="G2839" s="531" t="s">
        <v>255</v>
      </c>
      <c r="H2839" s="528" t="s">
        <v>911</v>
      </c>
      <c r="I2839" s="521" t="s">
        <v>9</v>
      </c>
      <c r="J2839" s="520">
        <v>1</v>
      </c>
      <c r="K2839" s="478">
        <f>VLOOKUP(A2839,'[11]Precios Unitarios'!$B$3:$AI$1497,34,FALSE)</f>
        <v>4.5781139999999994</v>
      </c>
      <c r="L2839" s="519">
        <f t="shared" si="291"/>
        <v>4.5781139999999994</v>
      </c>
      <c r="M2839" s="530"/>
      <c r="N2839" s="1460"/>
    </row>
    <row r="2840" spans="1:14" ht="30">
      <c r="A2840" s="541">
        <f t="shared" si="290"/>
        <v>2831607</v>
      </c>
      <c r="B2840" s="1458"/>
      <c r="C2840" s="1458"/>
      <c r="D2840" s="530"/>
      <c r="E2840" s="530"/>
      <c r="F2840" s="535" t="s">
        <v>914</v>
      </c>
      <c r="G2840" s="531" t="s">
        <v>252</v>
      </c>
      <c r="H2840" s="528" t="s">
        <v>913</v>
      </c>
      <c r="I2840" s="521" t="s">
        <v>9</v>
      </c>
      <c r="J2840" s="520">
        <v>1</v>
      </c>
      <c r="K2840" s="478">
        <f>VLOOKUP(A2840,'[11]Precios Unitarios'!$B$3:$AI$1497,34,FALSE)</f>
        <v>4.7225339999999996</v>
      </c>
      <c r="L2840" s="519">
        <f t="shared" si="291"/>
        <v>4.7225339999999996</v>
      </c>
      <c r="M2840" s="530"/>
      <c r="N2840" s="1460"/>
    </row>
    <row r="2841" spans="1:14" ht="30">
      <c r="A2841" s="541">
        <f t="shared" si="290"/>
        <v>2820111</v>
      </c>
      <c r="B2841" s="1458"/>
      <c r="C2841" s="1458"/>
      <c r="D2841" s="530"/>
      <c r="E2841" s="530"/>
      <c r="F2841" s="535" t="s">
        <v>906</v>
      </c>
      <c r="G2841" s="531" t="s">
        <v>244</v>
      </c>
      <c r="H2841" s="528" t="s">
        <v>905</v>
      </c>
      <c r="I2841" s="521" t="s">
        <v>9</v>
      </c>
      <c r="J2841" s="520">
        <v>1</v>
      </c>
      <c r="K2841" s="478">
        <f>VLOOKUP(A2841,'[11]Precios Unitarios'!$B$3:$AI$1497,34,FALSE)</f>
        <v>6.4988999999999999</v>
      </c>
      <c r="L2841" s="519">
        <f t="shared" si="291"/>
        <v>6.4988999999999999</v>
      </c>
      <c r="M2841" s="530"/>
      <c r="N2841" s="1460"/>
    </row>
    <row r="2842" spans="1:14" ht="30">
      <c r="A2842" s="541">
        <f t="shared" si="290"/>
        <v>2901620</v>
      </c>
      <c r="B2842" s="1458"/>
      <c r="C2842" s="1458"/>
      <c r="D2842" s="530"/>
      <c r="E2842" s="530"/>
      <c r="F2842" s="535" t="s">
        <v>908</v>
      </c>
      <c r="G2842" s="531" t="s">
        <v>269</v>
      </c>
      <c r="H2842" s="536" t="s">
        <v>907</v>
      </c>
      <c r="I2842" s="521" t="s">
        <v>9</v>
      </c>
      <c r="J2842" s="520">
        <v>1</v>
      </c>
      <c r="K2842" s="478">
        <f>VLOOKUP(A2842,'[11]Precios Unitarios'!$B$3:$AI$1497,34,FALSE)</f>
        <v>2.0652059999999999</v>
      </c>
      <c r="L2842" s="519">
        <f t="shared" si="291"/>
        <v>2.0652059999999999</v>
      </c>
      <c r="M2842" s="530"/>
      <c r="N2842" s="1460"/>
    </row>
    <row r="2843" spans="1:14" ht="45">
      <c r="A2843" s="541">
        <f t="shared" si="290"/>
        <v>2820108</v>
      </c>
      <c r="B2843" s="1458"/>
      <c r="C2843" s="1458"/>
      <c r="D2843" s="525"/>
      <c r="E2843" s="525"/>
      <c r="F2843" s="535" t="s">
        <v>929</v>
      </c>
      <c r="G2843" s="531" t="s">
        <v>249</v>
      </c>
      <c r="H2843" s="536" t="s">
        <v>928</v>
      </c>
      <c r="I2843" s="521" t="s">
        <v>494</v>
      </c>
      <c r="J2843" s="520">
        <v>1</v>
      </c>
      <c r="K2843" s="478">
        <f>VLOOKUP(A2843,'[11]Precios Unitarios'!$B$3:$AI$1497,34,FALSE)</f>
        <v>91.836678000000006</v>
      </c>
      <c r="L2843" s="519">
        <f t="shared" si="291"/>
        <v>91.836678000000006</v>
      </c>
      <c r="M2843" s="525"/>
      <c r="N2843" s="1460"/>
    </row>
    <row r="2844" spans="1:14">
      <c r="A2844" s="489"/>
      <c r="B2844" s="488">
        <f>B2845</f>
        <v>0</v>
      </c>
      <c r="C2844" s="539" t="str">
        <f>C2845</f>
        <v>MVF2-B</v>
      </c>
      <c r="D2844" s="486" t="str">
        <f>CONCATENATE(D2845)</f>
        <v>SPV-2O300_150R</v>
      </c>
      <c r="E2844" s="485"/>
      <c r="F2844" s="485"/>
      <c r="G2844" s="485"/>
      <c r="H2844" s="485"/>
      <c r="I2844" s="485"/>
      <c r="J2844" s="485"/>
      <c r="K2844" s="485"/>
      <c r="L2844" s="485"/>
      <c r="M2844" s="484"/>
      <c r="N2844" s="483">
        <f>N2845</f>
        <v>773.45222000000001</v>
      </c>
    </row>
    <row r="2845" spans="1:14" ht="30">
      <c r="A2845" s="541">
        <f t="shared" ref="A2845:A2853" si="292">F2845*1</f>
        <v>2110102</v>
      </c>
      <c r="B2845" s="1458"/>
      <c r="C2845" s="1458" t="s">
        <v>937</v>
      </c>
      <c r="D2845" s="538" t="s">
        <v>936</v>
      </c>
      <c r="E2845" s="538" t="s">
        <v>935</v>
      </c>
      <c r="F2845" s="535" t="s">
        <v>916</v>
      </c>
      <c r="G2845" s="532"/>
      <c r="H2845" s="521" t="s">
        <v>915</v>
      </c>
      <c r="I2845" s="521" t="s">
        <v>9</v>
      </c>
      <c r="J2845" s="521">
        <v>4</v>
      </c>
      <c r="K2845" s="478" t="e">
        <f>VLOOKUP(A2845,'[11]Precios Unitarios'!$B$3:$AI$1497,34,FALSE)</f>
        <v>#N/A</v>
      </c>
      <c r="L2845" s="519"/>
      <c r="M2845" s="537">
        <f>SUM(L2846:L2853)</f>
        <v>773.45222000000001</v>
      </c>
      <c r="N2845" s="1460">
        <f>SUM(M2845:M2853)</f>
        <v>773.45222000000001</v>
      </c>
    </row>
    <row r="2846" spans="1:14" ht="45">
      <c r="A2846" s="541">
        <f t="shared" si="292"/>
        <v>2112042</v>
      </c>
      <c r="B2846" s="1458"/>
      <c r="C2846" s="1458"/>
      <c r="D2846" s="530"/>
      <c r="E2846" s="530"/>
      <c r="F2846" s="524" t="s">
        <v>910</v>
      </c>
      <c r="G2846" s="523" t="s">
        <v>154</v>
      </c>
      <c r="H2846" s="522" t="s">
        <v>909</v>
      </c>
      <c r="I2846" s="521" t="s">
        <v>9</v>
      </c>
      <c r="J2846" s="520">
        <v>4</v>
      </c>
      <c r="K2846" s="478">
        <f>VLOOKUP(A2846,'[11]Precios Unitarios'!$B$3:$AI$1497,34,FALSE)</f>
        <v>27.605</v>
      </c>
      <c r="L2846" s="519">
        <f t="shared" ref="L2846:L2853" si="293">J2846*K2846</f>
        <v>110.42</v>
      </c>
      <c r="M2846" s="530"/>
      <c r="N2846" s="1460"/>
    </row>
    <row r="2847" spans="1:14" ht="30">
      <c r="A2847" s="541">
        <f t="shared" si="292"/>
        <v>2502523</v>
      </c>
      <c r="B2847" s="1458"/>
      <c r="C2847" s="1458"/>
      <c r="D2847" s="530"/>
      <c r="E2847" s="530"/>
      <c r="F2847" s="529" t="s">
        <v>931</v>
      </c>
      <c r="G2847" s="531" t="s">
        <v>499</v>
      </c>
      <c r="H2847" s="523" t="s">
        <v>930</v>
      </c>
      <c r="I2847" s="521" t="s">
        <v>9</v>
      </c>
      <c r="J2847" s="520">
        <v>2</v>
      </c>
      <c r="K2847" s="478">
        <f>VLOOKUP(A2847,'[11]Precios Unitarios'!$B$3:$AI$1497,34,FALSE)</f>
        <v>238.29299999999998</v>
      </c>
      <c r="L2847" s="519">
        <f t="shared" si="293"/>
        <v>476.58599999999996</v>
      </c>
      <c r="M2847" s="530"/>
      <c r="N2847" s="1460"/>
    </row>
    <row r="2848" spans="1:14" ht="30">
      <c r="A2848" s="541">
        <f t="shared" si="292"/>
        <v>2802001</v>
      </c>
      <c r="B2848" s="1458"/>
      <c r="C2848" s="1458"/>
      <c r="D2848" s="530"/>
      <c r="E2848" s="530"/>
      <c r="F2848" s="529" t="s">
        <v>900</v>
      </c>
      <c r="G2848" s="523" t="s">
        <v>229</v>
      </c>
      <c r="H2848" s="528" t="s">
        <v>899</v>
      </c>
      <c r="I2848" s="521" t="s">
        <v>9</v>
      </c>
      <c r="J2848" s="520">
        <v>1</v>
      </c>
      <c r="K2848" s="478">
        <f>VLOOKUP(A2848,'[11]Precios Unitarios'!$B$3:$AI$1497,34,FALSE)</f>
        <v>69.957047999999986</v>
      </c>
      <c r="L2848" s="519">
        <f t="shared" si="293"/>
        <v>69.957047999999986</v>
      </c>
      <c r="M2848" s="530"/>
      <c r="N2848" s="1460"/>
    </row>
    <row r="2849" spans="1:14" ht="30">
      <c r="A2849" s="541">
        <f t="shared" si="292"/>
        <v>2851630</v>
      </c>
      <c r="B2849" s="1458"/>
      <c r="C2849" s="1458"/>
      <c r="D2849" s="530"/>
      <c r="E2849" s="530"/>
      <c r="F2849" s="521" t="s">
        <v>912</v>
      </c>
      <c r="G2849" s="531" t="s">
        <v>255</v>
      </c>
      <c r="H2849" s="528" t="s">
        <v>911</v>
      </c>
      <c r="I2849" s="521" t="s">
        <v>9</v>
      </c>
      <c r="J2849" s="520">
        <v>1</v>
      </c>
      <c r="K2849" s="478">
        <f>VLOOKUP(A2849,'[11]Precios Unitarios'!$B$3:$AI$1497,34,FALSE)</f>
        <v>4.5781139999999994</v>
      </c>
      <c r="L2849" s="519">
        <f t="shared" si="293"/>
        <v>4.5781139999999994</v>
      </c>
      <c r="M2849" s="530"/>
      <c r="N2849" s="1460"/>
    </row>
    <row r="2850" spans="1:14" ht="30">
      <c r="A2850" s="541">
        <f t="shared" si="292"/>
        <v>2831607</v>
      </c>
      <c r="B2850" s="1458"/>
      <c r="C2850" s="1458"/>
      <c r="D2850" s="530"/>
      <c r="E2850" s="530"/>
      <c r="F2850" s="535" t="s">
        <v>914</v>
      </c>
      <c r="G2850" s="531" t="s">
        <v>252</v>
      </c>
      <c r="H2850" s="528" t="s">
        <v>913</v>
      </c>
      <c r="I2850" s="521" t="s">
        <v>9</v>
      </c>
      <c r="J2850" s="520">
        <v>2</v>
      </c>
      <c r="K2850" s="478">
        <f>VLOOKUP(A2850,'[11]Precios Unitarios'!$B$3:$AI$1497,34,FALSE)</f>
        <v>4.7225339999999996</v>
      </c>
      <c r="L2850" s="519">
        <f t="shared" si="293"/>
        <v>9.4450679999999991</v>
      </c>
      <c r="M2850" s="530"/>
      <c r="N2850" s="1460"/>
    </row>
    <row r="2851" spans="1:14" ht="30">
      <c r="A2851" s="541">
        <f t="shared" si="292"/>
        <v>2820111</v>
      </c>
      <c r="B2851" s="1458"/>
      <c r="C2851" s="1458"/>
      <c r="D2851" s="530"/>
      <c r="E2851" s="530"/>
      <c r="F2851" s="535" t="s">
        <v>906</v>
      </c>
      <c r="G2851" s="531" t="s">
        <v>244</v>
      </c>
      <c r="H2851" s="528" t="s">
        <v>905</v>
      </c>
      <c r="I2851" s="521" t="s">
        <v>9</v>
      </c>
      <c r="J2851" s="520">
        <v>1</v>
      </c>
      <c r="K2851" s="478">
        <f>VLOOKUP(A2851,'[11]Precios Unitarios'!$B$3:$AI$1497,34,FALSE)</f>
        <v>6.4988999999999999</v>
      </c>
      <c r="L2851" s="519">
        <f t="shared" si="293"/>
        <v>6.4988999999999999</v>
      </c>
      <c r="M2851" s="530"/>
      <c r="N2851" s="1460"/>
    </row>
    <row r="2852" spans="1:14" ht="30">
      <c r="A2852" s="541">
        <f t="shared" si="292"/>
        <v>2901620</v>
      </c>
      <c r="B2852" s="1458"/>
      <c r="C2852" s="1458"/>
      <c r="D2852" s="530"/>
      <c r="E2852" s="530"/>
      <c r="F2852" s="535" t="s">
        <v>908</v>
      </c>
      <c r="G2852" s="531" t="s">
        <v>269</v>
      </c>
      <c r="H2852" s="536" t="s">
        <v>907</v>
      </c>
      <c r="I2852" s="521" t="s">
        <v>9</v>
      </c>
      <c r="J2852" s="520">
        <v>2</v>
      </c>
      <c r="K2852" s="478">
        <f>VLOOKUP(A2852,'[11]Precios Unitarios'!$B$3:$AI$1497,34,FALSE)</f>
        <v>2.0652059999999999</v>
      </c>
      <c r="L2852" s="519">
        <f t="shared" si="293"/>
        <v>4.1304119999999998</v>
      </c>
      <c r="M2852" s="530"/>
      <c r="N2852" s="1460"/>
    </row>
    <row r="2853" spans="1:14" ht="45">
      <c r="A2853" s="541">
        <f t="shared" si="292"/>
        <v>2820108</v>
      </c>
      <c r="B2853" s="1458"/>
      <c r="C2853" s="1458"/>
      <c r="D2853" s="525"/>
      <c r="E2853" s="525"/>
      <c r="F2853" s="535" t="s">
        <v>929</v>
      </c>
      <c r="G2853" s="531" t="s">
        <v>249</v>
      </c>
      <c r="H2853" s="536" t="s">
        <v>928</v>
      </c>
      <c r="I2853" s="521" t="s">
        <v>494</v>
      </c>
      <c r="J2853" s="520">
        <v>1</v>
      </c>
      <c r="K2853" s="478">
        <f>VLOOKUP(A2853,'[11]Precios Unitarios'!$B$3:$AI$1497,34,FALSE)</f>
        <v>91.836678000000006</v>
      </c>
      <c r="L2853" s="519">
        <f t="shared" si="293"/>
        <v>91.836678000000006</v>
      </c>
      <c r="M2853" s="525"/>
      <c r="N2853" s="1460"/>
    </row>
    <row r="2854" spans="1:14">
      <c r="A2854" s="489"/>
      <c r="B2854" s="488">
        <f>B2855</f>
        <v>0</v>
      </c>
      <c r="C2854" s="539" t="str">
        <f>C2855</f>
        <v>MVF3-B</v>
      </c>
      <c r="D2854" s="486" t="str">
        <f>CONCATENATE(D2855)</f>
        <v>SPV-3O300_150R</v>
      </c>
      <c r="E2854" s="485"/>
      <c r="F2854" s="485"/>
      <c r="G2854" s="485"/>
      <c r="H2854" s="485"/>
      <c r="I2854" s="485"/>
      <c r="J2854" s="485"/>
      <c r="K2854" s="485"/>
      <c r="L2854" s="485"/>
      <c r="M2854" s="484"/>
      <c r="N2854" s="483">
        <f>N2855</f>
        <v>1066.9552199999998</v>
      </c>
    </row>
    <row r="2855" spans="1:14" ht="30">
      <c r="A2855" s="541">
        <f t="shared" ref="A2855:A2863" si="294">F2855*1</f>
        <v>2110102</v>
      </c>
      <c r="B2855" s="1458"/>
      <c r="C2855" s="1458" t="s">
        <v>934</v>
      </c>
      <c r="D2855" s="538" t="s">
        <v>933</v>
      </c>
      <c r="E2855" s="538" t="s">
        <v>932</v>
      </c>
      <c r="F2855" s="535" t="s">
        <v>916</v>
      </c>
      <c r="G2855" s="532"/>
      <c r="H2855" s="521" t="s">
        <v>915</v>
      </c>
      <c r="I2855" s="521" t="s">
        <v>9</v>
      </c>
      <c r="J2855" s="521">
        <v>6</v>
      </c>
      <c r="K2855" s="478" t="e">
        <f>VLOOKUP(A2855,'[11]Precios Unitarios'!$B$3:$AI$1497,34,FALSE)</f>
        <v>#N/A</v>
      </c>
      <c r="L2855" s="519"/>
      <c r="M2855" s="537">
        <f>SUM(L2856:L2863)</f>
        <v>1066.9552199999998</v>
      </c>
      <c r="N2855" s="1460">
        <f>SUM(M2855:M2863)</f>
        <v>1066.9552199999998</v>
      </c>
    </row>
    <row r="2856" spans="1:14" ht="45">
      <c r="A2856" s="541">
        <f t="shared" si="294"/>
        <v>2112042</v>
      </c>
      <c r="B2856" s="1458"/>
      <c r="C2856" s="1458"/>
      <c r="D2856" s="530"/>
      <c r="E2856" s="530"/>
      <c r="F2856" s="524" t="s">
        <v>910</v>
      </c>
      <c r="G2856" s="523" t="s">
        <v>154</v>
      </c>
      <c r="H2856" s="522" t="s">
        <v>909</v>
      </c>
      <c r="I2856" s="521" t="s">
        <v>9</v>
      </c>
      <c r="J2856" s="520">
        <v>6</v>
      </c>
      <c r="K2856" s="478">
        <f>VLOOKUP(A2856,'[11]Precios Unitarios'!$B$3:$AI$1497,34,FALSE)</f>
        <v>27.605</v>
      </c>
      <c r="L2856" s="519">
        <f t="shared" ref="L2856:L2863" si="295">J2856*K2856</f>
        <v>165.63</v>
      </c>
      <c r="M2856" s="530"/>
      <c r="N2856" s="1460"/>
    </row>
    <row r="2857" spans="1:14" ht="30">
      <c r="A2857" s="541">
        <f t="shared" si="294"/>
        <v>2502523</v>
      </c>
      <c r="B2857" s="1458"/>
      <c r="C2857" s="1458"/>
      <c r="D2857" s="530"/>
      <c r="E2857" s="530"/>
      <c r="F2857" s="529" t="s">
        <v>931</v>
      </c>
      <c r="G2857" s="531" t="s">
        <v>499</v>
      </c>
      <c r="H2857" s="523" t="s">
        <v>930</v>
      </c>
      <c r="I2857" s="521" t="s">
        <v>9</v>
      </c>
      <c r="J2857" s="520">
        <v>3</v>
      </c>
      <c r="K2857" s="478">
        <f>VLOOKUP(A2857,'[11]Precios Unitarios'!$B$3:$AI$1497,34,FALSE)</f>
        <v>238.29299999999998</v>
      </c>
      <c r="L2857" s="519">
        <f t="shared" si="295"/>
        <v>714.87899999999991</v>
      </c>
      <c r="M2857" s="530"/>
      <c r="N2857" s="1460"/>
    </row>
    <row r="2858" spans="1:14" ht="30">
      <c r="A2858" s="541">
        <f t="shared" si="294"/>
        <v>2802001</v>
      </c>
      <c r="B2858" s="1458"/>
      <c r="C2858" s="1458"/>
      <c r="D2858" s="530"/>
      <c r="E2858" s="530"/>
      <c r="F2858" s="529" t="s">
        <v>900</v>
      </c>
      <c r="G2858" s="523" t="s">
        <v>229</v>
      </c>
      <c r="H2858" s="528" t="s">
        <v>899</v>
      </c>
      <c r="I2858" s="521" t="s">
        <v>9</v>
      </c>
      <c r="J2858" s="520">
        <v>1</v>
      </c>
      <c r="K2858" s="478">
        <f>VLOOKUP(A2858,'[11]Precios Unitarios'!$B$3:$AI$1497,34,FALSE)</f>
        <v>69.957047999999986</v>
      </c>
      <c r="L2858" s="519">
        <f t="shared" si="295"/>
        <v>69.957047999999986</v>
      </c>
      <c r="M2858" s="530"/>
      <c r="N2858" s="1460"/>
    </row>
    <row r="2859" spans="1:14" ht="30">
      <c r="A2859" s="541">
        <f t="shared" si="294"/>
        <v>2851630</v>
      </c>
      <c r="B2859" s="1458"/>
      <c r="C2859" s="1458"/>
      <c r="D2859" s="530"/>
      <c r="E2859" s="530"/>
      <c r="F2859" s="521" t="s">
        <v>912</v>
      </c>
      <c r="G2859" s="531" t="s">
        <v>255</v>
      </c>
      <c r="H2859" s="528" t="s">
        <v>911</v>
      </c>
      <c r="I2859" s="521" t="s">
        <v>9</v>
      </c>
      <c r="J2859" s="520">
        <v>1</v>
      </c>
      <c r="K2859" s="478">
        <f>VLOOKUP(A2859,'[11]Precios Unitarios'!$B$3:$AI$1497,34,FALSE)</f>
        <v>4.5781139999999994</v>
      </c>
      <c r="L2859" s="519">
        <f t="shared" si="295"/>
        <v>4.5781139999999994</v>
      </c>
      <c r="M2859" s="530"/>
      <c r="N2859" s="1460"/>
    </row>
    <row r="2860" spans="1:14" ht="30">
      <c r="A2860" s="541">
        <f t="shared" si="294"/>
        <v>2831607</v>
      </c>
      <c r="B2860" s="1458"/>
      <c r="C2860" s="1458"/>
      <c r="D2860" s="530"/>
      <c r="E2860" s="530"/>
      <c r="F2860" s="535" t="s">
        <v>914</v>
      </c>
      <c r="G2860" s="531" t="s">
        <v>252</v>
      </c>
      <c r="H2860" s="528" t="s">
        <v>913</v>
      </c>
      <c r="I2860" s="521" t="s">
        <v>9</v>
      </c>
      <c r="J2860" s="520">
        <v>2</v>
      </c>
      <c r="K2860" s="478">
        <f>VLOOKUP(A2860,'[11]Precios Unitarios'!$B$3:$AI$1497,34,FALSE)</f>
        <v>4.7225339999999996</v>
      </c>
      <c r="L2860" s="519">
        <f t="shared" si="295"/>
        <v>9.4450679999999991</v>
      </c>
      <c r="M2860" s="530"/>
      <c r="N2860" s="1460"/>
    </row>
    <row r="2861" spans="1:14" ht="30">
      <c r="A2861" s="541">
        <f t="shared" si="294"/>
        <v>2820111</v>
      </c>
      <c r="B2861" s="1458"/>
      <c r="C2861" s="1458"/>
      <c r="D2861" s="530"/>
      <c r="E2861" s="530"/>
      <c r="F2861" s="535" t="s">
        <v>906</v>
      </c>
      <c r="G2861" s="531" t="s">
        <v>244</v>
      </c>
      <c r="H2861" s="528" t="s">
        <v>905</v>
      </c>
      <c r="I2861" s="521" t="s">
        <v>9</v>
      </c>
      <c r="J2861" s="520">
        <v>1</v>
      </c>
      <c r="K2861" s="478">
        <f>VLOOKUP(A2861,'[11]Precios Unitarios'!$B$3:$AI$1497,34,FALSE)</f>
        <v>6.4988999999999999</v>
      </c>
      <c r="L2861" s="519">
        <f t="shared" si="295"/>
        <v>6.4988999999999999</v>
      </c>
      <c r="M2861" s="530"/>
      <c r="N2861" s="1460"/>
    </row>
    <row r="2862" spans="1:14" ht="30">
      <c r="A2862" s="541">
        <f t="shared" si="294"/>
        <v>2901620</v>
      </c>
      <c r="B2862" s="1458"/>
      <c r="C2862" s="1458"/>
      <c r="D2862" s="530"/>
      <c r="E2862" s="530"/>
      <c r="F2862" s="535" t="s">
        <v>908</v>
      </c>
      <c r="G2862" s="531" t="s">
        <v>269</v>
      </c>
      <c r="H2862" s="536" t="s">
        <v>907</v>
      </c>
      <c r="I2862" s="521" t="s">
        <v>9</v>
      </c>
      <c r="J2862" s="520">
        <v>2</v>
      </c>
      <c r="K2862" s="478">
        <f>VLOOKUP(A2862,'[11]Precios Unitarios'!$B$3:$AI$1497,34,FALSE)</f>
        <v>2.0652059999999999</v>
      </c>
      <c r="L2862" s="519">
        <f t="shared" si="295"/>
        <v>4.1304119999999998</v>
      </c>
      <c r="M2862" s="530"/>
      <c r="N2862" s="1460"/>
    </row>
    <row r="2863" spans="1:14" ht="45">
      <c r="A2863" s="541">
        <f t="shared" si="294"/>
        <v>2820108</v>
      </c>
      <c r="B2863" s="1458"/>
      <c r="C2863" s="1458"/>
      <c r="D2863" s="525"/>
      <c r="E2863" s="525"/>
      <c r="F2863" s="535" t="s">
        <v>929</v>
      </c>
      <c r="G2863" s="531" t="s">
        <v>249</v>
      </c>
      <c r="H2863" s="536" t="s">
        <v>928</v>
      </c>
      <c r="I2863" s="521" t="s">
        <v>494</v>
      </c>
      <c r="J2863" s="520">
        <v>1</v>
      </c>
      <c r="K2863" s="478">
        <f>VLOOKUP(A2863,'[11]Precios Unitarios'!$B$3:$AI$1497,34,FALSE)</f>
        <v>91.836678000000006</v>
      </c>
      <c r="L2863" s="519">
        <f t="shared" si="295"/>
        <v>91.836678000000006</v>
      </c>
      <c r="M2863" s="525"/>
      <c r="N2863" s="1460"/>
    </row>
    <row r="2864" spans="1:14">
      <c r="A2864" s="489"/>
      <c r="B2864" s="488">
        <f>B2865</f>
        <v>0</v>
      </c>
      <c r="C2864" s="539" t="str">
        <f>C2865</f>
        <v>MVP1</v>
      </c>
      <c r="D2864" s="486" t="str">
        <f>CONCATENATE(D2865,",",D2874)</f>
        <v>SPV-1P18_125R,</v>
      </c>
      <c r="E2864" s="485"/>
      <c r="F2864" s="485"/>
      <c r="G2864" s="485"/>
      <c r="H2864" s="485"/>
      <c r="I2864" s="485"/>
      <c r="J2864" s="485"/>
      <c r="K2864" s="485"/>
      <c r="L2864" s="485"/>
      <c r="M2864" s="484"/>
      <c r="N2864" s="483">
        <f>N2865</f>
        <v>204.69711419999999</v>
      </c>
    </row>
    <row r="2865" spans="1:14" ht="30">
      <c r="A2865" s="526">
        <f t="shared" ref="A2865:A2874" si="296">F2865*1</f>
        <v>2110102</v>
      </c>
      <c r="B2865" s="1461"/>
      <c r="C2865" s="1458" t="s">
        <v>927</v>
      </c>
      <c r="D2865" s="538" t="s">
        <v>926</v>
      </c>
      <c r="E2865" s="538" t="s">
        <v>925</v>
      </c>
      <c r="F2865" s="535" t="s">
        <v>916</v>
      </c>
      <c r="G2865" s="532"/>
      <c r="H2865" s="521" t="s">
        <v>915</v>
      </c>
      <c r="I2865" s="521" t="s">
        <v>9</v>
      </c>
      <c r="J2865" s="521">
        <v>1</v>
      </c>
      <c r="K2865" s="478" t="e">
        <f>VLOOKUP(A2865,'[11]Precios Unitarios'!$B$3:$AI$1497,34,FALSE)</f>
        <v>#N/A</v>
      </c>
      <c r="L2865" s="519"/>
      <c r="M2865" s="537">
        <f>SUM(L2866:L2874)</f>
        <v>204.69711419999999</v>
      </c>
      <c r="N2865" s="1460">
        <f>SUM(M2865)</f>
        <v>204.69711419999999</v>
      </c>
    </row>
    <row r="2866" spans="1:14" ht="30">
      <c r="A2866" s="526">
        <f t="shared" si="296"/>
        <v>2831607</v>
      </c>
      <c r="B2866" s="1461"/>
      <c r="C2866" s="1458"/>
      <c r="D2866" s="530"/>
      <c r="E2866" s="530"/>
      <c r="F2866" s="535" t="s">
        <v>914</v>
      </c>
      <c r="G2866" s="531" t="s">
        <v>252</v>
      </c>
      <c r="H2866" s="528" t="s">
        <v>913</v>
      </c>
      <c r="I2866" s="521" t="s">
        <v>9</v>
      </c>
      <c r="J2866" s="521">
        <v>1</v>
      </c>
      <c r="K2866" s="478">
        <f>VLOOKUP(A2866,'[11]Precios Unitarios'!$B$3:$AI$1497,34,FALSE)</f>
        <v>4.7225339999999996</v>
      </c>
      <c r="L2866" s="519">
        <f t="shared" ref="L2866:L2874" si="297">J2866*K2866</f>
        <v>4.7225339999999996</v>
      </c>
      <c r="M2866" s="527"/>
      <c r="N2866" s="1460"/>
    </row>
    <row r="2867" spans="1:14" ht="30">
      <c r="A2867" s="526">
        <f t="shared" si="296"/>
        <v>2851630</v>
      </c>
      <c r="B2867" s="1461"/>
      <c r="C2867" s="1458"/>
      <c r="D2867" s="530"/>
      <c r="E2867" s="530"/>
      <c r="F2867" s="521" t="s">
        <v>912</v>
      </c>
      <c r="G2867" s="531" t="s">
        <v>255</v>
      </c>
      <c r="H2867" s="528" t="s">
        <v>911</v>
      </c>
      <c r="I2867" s="521" t="s">
        <v>9</v>
      </c>
      <c r="J2867" s="520">
        <v>1</v>
      </c>
      <c r="K2867" s="478">
        <f>VLOOKUP(A2867,'[11]Precios Unitarios'!$B$3:$AI$1497,34,FALSE)</f>
        <v>4.5781139999999994</v>
      </c>
      <c r="L2867" s="519">
        <f t="shared" si="297"/>
        <v>4.5781139999999994</v>
      </c>
      <c r="M2867" s="527"/>
      <c r="N2867" s="1460"/>
    </row>
    <row r="2868" spans="1:14" ht="45">
      <c r="A2868" s="526">
        <f t="shared" si="296"/>
        <v>2112042</v>
      </c>
      <c r="B2868" s="1461"/>
      <c r="C2868" s="1458"/>
      <c r="D2868" s="530"/>
      <c r="E2868" s="530"/>
      <c r="F2868" s="524" t="s">
        <v>910</v>
      </c>
      <c r="G2868" s="523" t="s">
        <v>154</v>
      </c>
      <c r="H2868" s="522" t="s">
        <v>909</v>
      </c>
      <c r="I2868" s="521" t="s">
        <v>9</v>
      </c>
      <c r="J2868" s="520">
        <v>1</v>
      </c>
      <c r="K2868" s="478">
        <f>VLOOKUP(A2868,'[11]Precios Unitarios'!$B$3:$AI$1497,34,FALSE)</f>
        <v>27.605</v>
      </c>
      <c r="L2868" s="519">
        <f t="shared" si="297"/>
        <v>27.605</v>
      </c>
      <c r="M2868" s="527"/>
      <c r="N2868" s="1460"/>
    </row>
    <row r="2869" spans="1:14" ht="30">
      <c r="A2869" s="526">
        <f t="shared" si="296"/>
        <v>2901620</v>
      </c>
      <c r="B2869" s="1461"/>
      <c r="C2869" s="1458"/>
      <c r="D2869" s="530"/>
      <c r="E2869" s="530"/>
      <c r="F2869" s="535" t="s">
        <v>908</v>
      </c>
      <c r="G2869" s="531" t="s">
        <v>269</v>
      </c>
      <c r="H2869" s="536" t="s">
        <v>907</v>
      </c>
      <c r="I2869" s="521" t="s">
        <v>9</v>
      </c>
      <c r="J2869" s="520">
        <v>1</v>
      </c>
      <c r="K2869" s="478">
        <f>VLOOKUP(A2869,'[11]Precios Unitarios'!$B$3:$AI$1497,34,FALSE)</f>
        <v>2.0652059999999999</v>
      </c>
      <c r="L2869" s="519">
        <f t="shared" si="297"/>
        <v>2.0652059999999999</v>
      </c>
      <c r="M2869" s="527"/>
      <c r="N2869" s="1460"/>
    </row>
    <row r="2870" spans="1:14" ht="30">
      <c r="A2870" s="526">
        <f t="shared" si="296"/>
        <v>2820111</v>
      </c>
      <c r="B2870" s="1461"/>
      <c r="C2870" s="1458"/>
      <c r="D2870" s="530"/>
      <c r="E2870" s="530"/>
      <c r="F2870" s="535" t="s">
        <v>906</v>
      </c>
      <c r="G2870" s="531" t="s">
        <v>244</v>
      </c>
      <c r="H2870" s="534" t="s">
        <v>905</v>
      </c>
      <c r="I2870" s="521" t="s">
        <v>9</v>
      </c>
      <c r="J2870" s="520">
        <v>1</v>
      </c>
      <c r="K2870" s="478">
        <f>VLOOKUP(A2870,'[11]Precios Unitarios'!$B$3:$AI$1497,34,FALSE)</f>
        <v>6.4988999999999999</v>
      </c>
      <c r="L2870" s="519">
        <f t="shared" si="297"/>
        <v>6.4988999999999999</v>
      </c>
      <c r="M2870" s="527"/>
      <c r="N2870" s="1460"/>
    </row>
    <row r="2871" spans="1:14" ht="30">
      <c r="A2871" s="526">
        <f t="shared" si="296"/>
        <v>2601806</v>
      </c>
      <c r="B2871" s="1461"/>
      <c r="C2871" s="1458"/>
      <c r="D2871" s="530"/>
      <c r="E2871" s="530"/>
      <c r="F2871" s="533" t="s">
        <v>904</v>
      </c>
      <c r="G2871" s="532" t="s">
        <v>183</v>
      </c>
      <c r="H2871" s="531" t="s">
        <v>903</v>
      </c>
      <c r="I2871" s="521" t="s">
        <v>9</v>
      </c>
      <c r="J2871" s="520">
        <v>1</v>
      </c>
      <c r="K2871" s="478">
        <f>VLOOKUP(A2871,'[11]Precios Unitarios'!$B$3:$AI$1497,34,FALSE)</f>
        <v>86.652000000000001</v>
      </c>
      <c r="L2871" s="519">
        <f t="shared" si="297"/>
        <v>86.652000000000001</v>
      </c>
      <c r="M2871" s="527"/>
      <c r="N2871" s="1460"/>
    </row>
    <row r="2872" spans="1:14">
      <c r="A2872" s="526">
        <f t="shared" si="296"/>
        <v>1010337</v>
      </c>
      <c r="B2872" s="1461"/>
      <c r="C2872" s="1458"/>
      <c r="D2872" s="530"/>
      <c r="E2872" s="530"/>
      <c r="F2872" s="524" t="s">
        <v>902</v>
      </c>
      <c r="G2872" s="523" t="s">
        <v>106</v>
      </c>
      <c r="H2872" s="522" t="s">
        <v>901</v>
      </c>
      <c r="I2872" s="521" t="s">
        <v>9</v>
      </c>
      <c r="J2872" s="520">
        <v>1.5</v>
      </c>
      <c r="K2872" s="478">
        <f>VLOOKUP(A2872,'[11]Precios Unitarios'!$B$3:$AI$1497,34,FALSE)</f>
        <v>3.7029288</v>
      </c>
      <c r="L2872" s="519">
        <f t="shared" si="297"/>
        <v>5.5543931999999998</v>
      </c>
      <c r="M2872" s="527"/>
      <c r="N2872" s="1460"/>
    </row>
    <row r="2873" spans="1:14" ht="30">
      <c r="A2873" s="526">
        <f t="shared" si="296"/>
        <v>2801201</v>
      </c>
      <c r="B2873" s="1461"/>
      <c r="C2873" s="1458"/>
      <c r="D2873" s="530"/>
      <c r="E2873" s="530"/>
      <c r="F2873" s="540" t="s">
        <v>924</v>
      </c>
      <c r="G2873" s="523" t="s">
        <v>227</v>
      </c>
      <c r="H2873" s="528" t="s">
        <v>923</v>
      </c>
      <c r="I2873" s="521" t="s">
        <v>9</v>
      </c>
      <c r="J2873" s="520">
        <v>1</v>
      </c>
      <c r="K2873" s="478">
        <f>VLOOKUP(A2873,'[11]Precios Unitarios'!$B$3:$AI$1497,34,FALSE)</f>
        <v>19.048997999999997</v>
      </c>
      <c r="L2873" s="519">
        <f t="shared" si="297"/>
        <v>19.048997999999997</v>
      </c>
      <c r="M2873" s="527"/>
      <c r="N2873" s="1460"/>
    </row>
    <row r="2874" spans="1:14">
      <c r="A2874" s="526">
        <f t="shared" si="296"/>
        <v>1011141</v>
      </c>
      <c r="B2874" s="1461"/>
      <c r="C2874" s="1458"/>
      <c r="D2874" s="525"/>
      <c r="E2874" s="525"/>
      <c r="F2874" s="524" t="s">
        <v>898</v>
      </c>
      <c r="G2874" s="523" t="s">
        <v>111</v>
      </c>
      <c r="H2874" s="522" t="s">
        <v>897</v>
      </c>
      <c r="I2874" s="521" t="s">
        <v>9</v>
      </c>
      <c r="J2874" s="520">
        <v>5</v>
      </c>
      <c r="K2874" s="478">
        <f>VLOOKUP(A2874,'[11]Precios Unitarios'!$B$3:$AI$1497,34,FALSE)</f>
        <v>9.5943938000000006</v>
      </c>
      <c r="L2874" s="519">
        <f t="shared" si="297"/>
        <v>47.971969000000001</v>
      </c>
      <c r="M2874" s="518"/>
      <c r="N2874" s="1460"/>
    </row>
    <row r="2875" spans="1:14">
      <c r="A2875" s="489"/>
      <c r="B2875" s="488">
        <f>B2876</f>
        <v>0</v>
      </c>
      <c r="C2875" s="539" t="str">
        <f>C2876</f>
        <v>MVP2</v>
      </c>
      <c r="D2875" s="486" t="str">
        <f>CONCATENATE(D2876,",",D2885)</f>
        <v>SPV-2P18_125R,</v>
      </c>
      <c r="E2875" s="485"/>
      <c r="F2875" s="485"/>
      <c r="G2875" s="485"/>
      <c r="H2875" s="485"/>
      <c r="I2875" s="485"/>
      <c r="J2875" s="485"/>
      <c r="K2875" s="485"/>
      <c r="L2875" s="485"/>
      <c r="M2875" s="484"/>
      <c r="N2875" s="483">
        <f>N2876</f>
        <v>382.20429739999997</v>
      </c>
    </row>
    <row r="2876" spans="1:14" ht="30">
      <c r="A2876" s="526">
        <f t="shared" ref="A2876:A2885" si="298">F2876*1</f>
        <v>2110102</v>
      </c>
      <c r="B2876" s="1461"/>
      <c r="C2876" s="1458" t="s">
        <v>922</v>
      </c>
      <c r="D2876" s="538" t="s">
        <v>921</v>
      </c>
      <c r="E2876" s="538" t="s">
        <v>920</v>
      </c>
      <c r="F2876" s="535" t="s">
        <v>916</v>
      </c>
      <c r="G2876" s="532"/>
      <c r="H2876" s="521" t="s">
        <v>915</v>
      </c>
      <c r="I2876" s="521" t="s">
        <v>9</v>
      </c>
      <c r="J2876" s="521">
        <v>2</v>
      </c>
      <c r="K2876" s="478" t="e">
        <f>VLOOKUP(A2876,'[11]Precios Unitarios'!$B$3:$AI$1497,34,FALSE)</f>
        <v>#N/A</v>
      </c>
      <c r="L2876" s="519"/>
      <c r="M2876" s="537">
        <f>SUM(L2877:L2885)</f>
        <v>382.20429739999997</v>
      </c>
      <c r="N2876" s="1460">
        <f>SUM(M2876)</f>
        <v>382.20429739999997</v>
      </c>
    </row>
    <row r="2877" spans="1:14" ht="30">
      <c r="A2877" s="526">
        <f t="shared" si="298"/>
        <v>2831607</v>
      </c>
      <c r="B2877" s="1461"/>
      <c r="C2877" s="1458"/>
      <c r="D2877" s="530"/>
      <c r="E2877" s="530"/>
      <c r="F2877" s="535" t="s">
        <v>914</v>
      </c>
      <c r="G2877" s="531" t="s">
        <v>252</v>
      </c>
      <c r="H2877" s="528" t="s">
        <v>913</v>
      </c>
      <c r="I2877" s="521" t="s">
        <v>9</v>
      </c>
      <c r="J2877" s="521">
        <v>2</v>
      </c>
      <c r="K2877" s="478">
        <f>VLOOKUP(A2877,'[11]Precios Unitarios'!$B$3:$AI$1497,34,FALSE)</f>
        <v>4.7225339999999996</v>
      </c>
      <c r="L2877" s="519">
        <f t="shared" ref="L2877:L2885" si="299">J2877*K2877</f>
        <v>9.4450679999999991</v>
      </c>
      <c r="M2877" s="527"/>
      <c r="N2877" s="1460"/>
    </row>
    <row r="2878" spans="1:14" ht="30">
      <c r="A2878" s="526">
        <f t="shared" si="298"/>
        <v>2851630</v>
      </c>
      <c r="B2878" s="1461"/>
      <c r="C2878" s="1458"/>
      <c r="D2878" s="530"/>
      <c r="E2878" s="530"/>
      <c r="F2878" s="521" t="s">
        <v>912</v>
      </c>
      <c r="G2878" s="531" t="s">
        <v>255</v>
      </c>
      <c r="H2878" s="528" t="s">
        <v>911</v>
      </c>
      <c r="I2878" s="521" t="s">
        <v>9</v>
      </c>
      <c r="J2878" s="520">
        <v>1</v>
      </c>
      <c r="K2878" s="478">
        <f>VLOOKUP(A2878,'[11]Precios Unitarios'!$B$3:$AI$1497,34,FALSE)</f>
        <v>4.5781139999999994</v>
      </c>
      <c r="L2878" s="519">
        <f t="shared" si="299"/>
        <v>4.5781139999999994</v>
      </c>
      <c r="M2878" s="527"/>
      <c r="N2878" s="1460"/>
    </row>
    <row r="2879" spans="1:14" ht="45">
      <c r="A2879" s="526">
        <f t="shared" si="298"/>
        <v>2112042</v>
      </c>
      <c r="B2879" s="1461"/>
      <c r="C2879" s="1458"/>
      <c r="D2879" s="530"/>
      <c r="E2879" s="530"/>
      <c r="F2879" s="524" t="s">
        <v>910</v>
      </c>
      <c r="G2879" s="523" t="s">
        <v>154</v>
      </c>
      <c r="H2879" s="522" t="s">
        <v>909</v>
      </c>
      <c r="I2879" s="521" t="s">
        <v>9</v>
      </c>
      <c r="J2879" s="520">
        <v>2</v>
      </c>
      <c r="K2879" s="478">
        <f>VLOOKUP(A2879,'[11]Precios Unitarios'!$B$3:$AI$1497,34,FALSE)</f>
        <v>27.605</v>
      </c>
      <c r="L2879" s="519">
        <f t="shared" si="299"/>
        <v>55.21</v>
      </c>
      <c r="M2879" s="527"/>
      <c r="N2879" s="1460"/>
    </row>
    <row r="2880" spans="1:14" ht="30">
      <c r="A2880" s="526">
        <f t="shared" si="298"/>
        <v>2901620</v>
      </c>
      <c r="B2880" s="1461"/>
      <c r="C2880" s="1458"/>
      <c r="D2880" s="530"/>
      <c r="E2880" s="530"/>
      <c r="F2880" s="535" t="s">
        <v>908</v>
      </c>
      <c r="G2880" s="531" t="s">
        <v>269</v>
      </c>
      <c r="H2880" s="536" t="s">
        <v>907</v>
      </c>
      <c r="I2880" s="521" t="s">
        <v>9</v>
      </c>
      <c r="J2880" s="520">
        <v>2</v>
      </c>
      <c r="K2880" s="478">
        <f>VLOOKUP(A2880,'[11]Precios Unitarios'!$B$3:$AI$1497,34,FALSE)</f>
        <v>2.0652059999999999</v>
      </c>
      <c r="L2880" s="519">
        <f t="shared" si="299"/>
        <v>4.1304119999999998</v>
      </c>
      <c r="M2880" s="527"/>
      <c r="N2880" s="1460"/>
    </row>
    <row r="2881" spans="1:14" ht="30">
      <c r="A2881" s="526">
        <f t="shared" si="298"/>
        <v>2820111</v>
      </c>
      <c r="B2881" s="1461"/>
      <c r="C2881" s="1458"/>
      <c r="D2881" s="530"/>
      <c r="E2881" s="530"/>
      <c r="F2881" s="535" t="s">
        <v>906</v>
      </c>
      <c r="G2881" s="531" t="s">
        <v>244</v>
      </c>
      <c r="H2881" s="534" t="s">
        <v>905</v>
      </c>
      <c r="I2881" s="521" t="s">
        <v>9</v>
      </c>
      <c r="J2881" s="520">
        <v>1</v>
      </c>
      <c r="K2881" s="478">
        <f>VLOOKUP(A2881,'[11]Precios Unitarios'!$B$3:$AI$1497,34,FALSE)</f>
        <v>6.4988999999999999</v>
      </c>
      <c r="L2881" s="519">
        <f t="shared" si="299"/>
        <v>6.4988999999999999</v>
      </c>
      <c r="M2881" s="527"/>
      <c r="N2881" s="1460"/>
    </row>
    <row r="2882" spans="1:14" ht="30">
      <c r="A2882" s="526">
        <f t="shared" si="298"/>
        <v>2601806</v>
      </c>
      <c r="B2882" s="1461"/>
      <c r="C2882" s="1458"/>
      <c r="D2882" s="530"/>
      <c r="E2882" s="530"/>
      <c r="F2882" s="533" t="s">
        <v>904</v>
      </c>
      <c r="G2882" s="532" t="s">
        <v>183</v>
      </c>
      <c r="H2882" s="531" t="s">
        <v>903</v>
      </c>
      <c r="I2882" s="521" t="s">
        <v>9</v>
      </c>
      <c r="J2882" s="520">
        <v>2</v>
      </c>
      <c r="K2882" s="478">
        <f>VLOOKUP(A2882,'[11]Precios Unitarios'!$B$3:$AI$1497,34,FALSE)</f>
        <v>86.652000000000001</v>
      </c>
      <c r="L2882" s="519">
        <f t="shared" si="299"/>
        <v>173.304</v>
      </c>
      <c r="M2882" s="527"/>
      <c r="N2882" s="1460"/>
    </row>
    <row r="2883" spans="1:14">
      <c r="A2883" s="526">
        <f t="shared" si="298"/>
        <v>1010337</v>
      </c>
      <c r="B2883" s="1461"/>
      <c r="C2883" s="1458"/>
      <c r="D2883" s="530"/>
      <c r="E2883" s="530"/>
      <c r="F2883" s="524" t="s">
        <v>902</v>
      </c>
      <c r="G2883" s="523" t="s">
        <v>106</v>
      </c>
      <c r="H2883" s="522" t="s">
        <v>901</v>
      </c>
      <c r="I2883" s="521" t="s">
        <v>9</v>
      </c>
      <c r="J2883" s="520">
        <v>3</v>
      </c>
      <c r="K2883" s="478">
        <f>VLOOKUP(A2883,'[11]Precios Unitarios'!$B$3:$AI$1497,34,FALSE)</f>
        <v>3.7029288</v>
      </c>
      <c r="L2883" s="519">
        <f t="shared" si="299"/>
        <v>11.1087864</v>
      </c>
      <c r="M2883" s="527"/>
      <c r="N2883" s="1460"/>
    </row>
    <row r="2884" spans="1:14" ht="30">
      <c r="A2884" s="526">
        <f t="shared" si="298"/>
        <v>2802001</v>
      </c>
      <c r="B2884" s="1461"/>
      <c r="C2884" s="1458"/>
      <c r="D2884" s="530"/>
      <c r="E2884" s="530"/>
      <c r="F2884" s="529" t="s">
        <v>900</v>
      </c>
      <c r="G2884" s="523" t="s">
        <v>229</v>
      </c>
      <c r="H2884" s="528" t="s">
        <v>899</v>
      </c>
      <c r="I2884" s="521" t="s">
        <v>9</v>
      </c>
      <c r="J2884" s="520">
        <v>1</v>
      </c>
      <c r="K2884" s="478">
        <f>VLOOKUP(A2884,'[11]Precios Unitarios'!$B$3:$AI$1497,34,FALSE)</f>
        <v>69.957047999999986</v>
      </c>
      <c r="L2884" s="519">
        <f t="shared" si="299"/>
        <v>69.957047999999986</v>
      </c>
      <c r="M2884" s="527"/>
      <c r="N2884" s="1460"/>
    </row>
    <row r="2885" spans="1:14">
      <c r="A2885" s="526">
        <f t="shared" si="298"/>
        <v>1011141</v>
      </c>
      <c r="B2885" s="1461"/>
      <c r="C2885" s="1458"/>
      <c r="D2885" s="525"/>
      <c r="E2885" s="525"/>
      <c r="F2885" s="524" t="s">
        <v>898</v>
      </c>
      <c r="G2885" s="523" t="s">
        <v>111</v>
      </c>
      <c r="H2885" s="522" t="s">
        <v>897</v>
      </c>
      <c r="I2885" s="521" t="s">
        <v>9</v>
      </c>
      <c r="J2885" s="520">
        <v>5</v>
      </c>
      <c r="K2885" s="478">
        <f>VLOOKUP(A2885,'[11]Precios Unitarios'!$B$3:$AI$1497,34,FALSE)</f>
        <v>9.5943938000000006</v>
      </c>
      <c r="L2885" s="519">
        <f t="shared" si="299"/>
        <v>47.971969000000001</v>
      </c>
      <c r="M2885" s="518"/>
      <c r="N2885" s="1460"/>
    </row>
    <row r="2886" spans="1:14">
      <c r="A2886" s="489"/>
      <c r="B2886" s="488">
        <f>B2887</f>
        <v>0</v>
      </c>
      <c r="C2886" s="539" t="str">
        <f>C2887</f>
        <v>MVP3</v>
      </c>
      <c r="D2886" s="486" t="str">
        <f>CONCATENATE(D2887,",",D2896)</f>
        <v>SPV-3P18_125R,</v>
      </c>
      <c r="E2886" s="485"/>
      <c r="F2886" s="485"/>
      <c r="G2886" s="485"/>
      <c r="H2886" s="485"/>
      <c r="I2886" s="485"/>
      <c r="J2886" s="485"/>
      <c r="K2886" s="485"/>
      <c r="L2886" s="485"/>
      <c r="M2886" s="484"/>
      <c r="N2886" s="483">
        <f>N2887</f>
        <v>502.01569059999997</v>
      </c>
    </row>
    <row r="2887" spans="1:14" ht="30">
      <c r="A2887" s="526">
        <f t="shared" ref="A2887:A2896" si="300">F2887*1</f>
        <v>2110102</v>
      </c>
      <c r="B2887" s="1461"/>
      <c r="C2887" s="1458" t="s">
        <v>919</v>
      </c>
      <c r="D2887" s="538" t="s">
        <v>918</v>
      </c>
      <c r="E2887" s="538" t="s">
        <v>917</v>
      </c>
      <c r="F2887" s="535" t="s">
        <v>916</v>
      </c>
      <c r="G2887" s="532"/>
      <c r="H2887" s="521" t="s">
        <v>915</v>
      </c>
      <c r="I2887" s="521" t="s">
        <v>9</v>
      </c>
      <c r="J2887" s="521">
        <v>3</v>
      </c>
      <c r="K2887" s="478" t="e">
        <f>VLOOKUP(A2887,'[11]Precios Unitarios'!$B$3:$AI$1497,34,FALSE)</f>
        <v>#N/A</v>
      </c>
      <c r="L2887" s="519"/>
      <c r="M2887" s="537">
        <f>SUM(L2888:L2896)</f>
        <v>502.01569059999997</v>
      </c>
      <c r="N2887" s="1460">
        <f>SUM(M2887)</f>
        <v>502.01569059999997</v>
      </c>
    </row>
    <row r="2888" spans="1:14" ht="30">
      <c r="A2888" s="526">
        <f t="shared" si="300"/>
        <v>2831607</v>
      </c>
      <c r="B2888" s="1461"/>
      <c r="C2888" s="1458"/>
      <c r="D2888" s="530"/>
      <c r="E2888" s="530"/>
      <c r="F2888" s="535" t="s">
        <v>914</v>
      </c>
      <c r="G2888" s="531" t="s">
        <v>252</v>
      </c>
      <c r="H2888" s="528" t="s">
        <v>913</v>
      </c>
      <c r="I2888" s="521" t="s">
        <v>9</v>
      </c>
      <c r="J2888" s="521">
        <v>2</v>
      </c>
      <c r="K2888" s="478">
        <f>VLOOKUP(A2888,'[11]Precios Unitarios'!$B$3:$AI$1497,34,FALSE)</f>
        <v>4.7225339999999996</v>
      </c>
      <c r="L2888" s="519">
        <f t="shared" ref="L2888:L2896" si="301">J2888*K2888</f>
        <v>9.4450679999999991</v>
      </c>
      <c r="M2888" s="527"/>
      <c r="N2888" s="1460"/>
    </row>
    <row r="2889" spans="1:14" ht="30">
      <c r="A2889" s="526">
        <f t="shared" si="300"/>
        <v>2851630</v>
      </c>
      <c r="B2889" s="1461"/>
      <c r="C2889" s="1458"/>
      <c r="D2889" s="530"/>
      <c r="E2889" s="530"/>
      <c r="F2889" s="521" t="s">
        <v>912</v>
      </c>
      <c r="G2889" s="531" t="s">
        <v>255</v>
      </c>
      <c r="H2889" s="528" t="s">
        <v>911</v>
      </c>
      <c r="I2889" s="521" t="s">
        <v>9</v>
      </c>
      <c r="J2889" s="520">
        <v>1</v>
      </c>
      <c r="K2889" s="478">
        <f>VLOOKUP(A2889,'[11]Precios Unitarios'!$B$3:$AI$1497,34,FALSE)</f>
        <v>4.5781139999999994</v>
      </c>
      <c r="L2889" s="519">
        <f t="shared" si="301"/>
        <v>4.5781139999999994</v>
      </c>
      <c r="M2889" s="527"/>
      <c r="N2889" s="1460"/>
    </row>
    <row r="2890" spans="1:14" ht="45">
      <c r="A2890" s="526">
        <f t="shared" si="300"/>
        <v>2112042</v>
      </c>
      <c r="B2890" s="1461"/>
      <c r="C2890" s="1458"/>
      <c r="D2890" s="530"/>
      <c r="E2890" s="530"/>
      <c r="F2890" s="524" t="s">
        <v>910</v>
      </c>
      <c r="G2890" s="523" t="s">
        <v>154</v>
      </c>
      <c r="H2890" s="522" t="s">
        <v>909</v>
      </c>
      <c r="I2890" s="521" t="s">
        <v>9</v>
      </c>
      <c r="J2890" s="520">
        <v>3</v>
      </c>
      <c r="K2890" s="478">
        <f>VLOOKUP(A2890,'[11]Precios Unitarios'!$B$3:$AI$1497,34,FALSE)</f>
        <v>27.605</v>
      </c>
      <c r="L2890" s="519">
        <f t="shared" si="301"/>
        <v>82.814999999999998</v>
      </c>
      <c r="M2890" s="527"/>
      <c r="N2890" s="1460"/>
    </row>
    <row r="2891" spans="1:14" ht="30">
      <c r="A2891" s="526">
        <f t="shared" si="300"/>
        <v>2901620</v>
      </c>
      <c r="B2891" s="1461"/>
      <c r="C2891" s="1458"/>
      <c r="D2891" s="530"/>
      <c r="E2891" s="530"/>
      <c r="F2891" s="535" t="s">
        <v>908</v>
      </c>
      <c r="G2891" s="531" t="s">
        <v>269</v>
      </c>
      <c r="H2891" s="536" t="s">
        <v>907</v>
      </c>
      <c r="I2891" s="521" t="s">
        <v>9</v>
      </c>
      <c r="J2891" s="520">
        <v>2</v>
      </c>
      <c r="K2891" s="478">
        <f>VLOOKUP(A2891,'[11]Precios Unitarios'!$B$3:$AI$1497,34,FALSE)</f>
        <v>2.0652059999999999</v>
      </c>
      <c r="L2891" s="519">
        <f t="shared" si="301"/>
        <v>4.1304119999999998</v>
      </c>
      <c r="M2891" s="527"/>
      <c r="N2891" s="1460"/>
    </row>
    <row r="2892" spans="1:14" ht="30">
      <c r="A2892" s="526">
        <f t="shared" si="300"/>
        <v>2820111</v>
      </c>
      <c r="B2892" s="1461"/>
      <c r="C2892" s="1458"/>
      <c r="D2892" s="530"/>
      <c r="E2892" s="530"/>
      <c r="F2892" s="535" t="s">
        <v>906</v>
      </c>
      <c r="G2892" s="531" t="s">
        <v>244</v>
      </c>
      <c r="H2892" s="534" t="s">
        <v>905</v>
      </c>
      <c r="I2892" s="521" t="s">
        <v>9</v>
      </c>
      <c r="J2892" s="520">
        <v>1</v>
      </c>
      <c r="K2892" s="478">
        <f>VLOOKUP(A2892,'[11]Precios Unitarios'!$B$3:$AI$1497,34,FALSE)</f>
        <v>6.4988999999999999</v>
      </c>
      <c r="L2892" s="519">
        <f t="shared" si="301"/>
        <v>6.4988999999999999</v>
      </c>
      <c r="M2892" s="527"/>
      <c r="N2892" s="1460"/>
    </row>
    <row r="2893" spans="1:14" ht="30">
      <c r="A2893" s="526">
        <f t="shared" si="300"/>
        <v>2601806</v>
      </c>
      <c r="B2893" s="1461"/>
      <c r="C2893" s="1458"/>
      <c r="D2893" s="530"/>
      <c r="E2893" s="530"/>
      <c r="F2893" s="533" t="s">
        <v>904</v>
      </c>
      <c r="G2893" s="532" t="s">
        <v>183</v>
      </c>
      <c r="H2893" s="531" t="s">
        <v>903</v>
      </c>
      <c r="I2893" s="521" t="s">
        <v>9</v>
      </c>
      <c r="J2893" s="520">
        <v>3</v>
      </c>
      <c r="K2893" s="478">
        <f>VLOOKUP(A2893,'[11]Precios Unitarios'!$B$3:$AI$1497,34,FALSE)</f>
        <v>86.652000000000001</v>
      </c>
      <c r="L2893" s="519">
        <f t="shared" si="301"/>
        <v>259.95600000000002</v>
      </c>
      <c r="M2893" s="527"/>
      <c r="N2893" s="1460"/>
    </row>
    <row r="2894" spans="1:14">
      <c r="A2894" s="526">
        <f t="shared" si="300"/>
        <v>1010337</v>
      </c>
      <c r="B2894" s="1461"/>
      <c r="C2894" s="1458"/>
      <c r="D2894" s="530"/>
      <c r="E2894" s="530"/>
      <c r="F2894" s="524" t="s">
        <v>902</v>
      </c>
      <c r="G2894" s="523" t="s">
        <v>106</v>
      </c>
      <c r="H2894" s="522" t="s">
        <v>901</v>
      </c>
      <c r="I2894" s="521" t="s">
        <v>9</v>
      </c>
      <c r="J2894" s="520">
        <v>4.5</v>
      </c>
      <c r="K2894" s="478">
        <f>VLOOKUP(A2894,'[11]Precios Unitarios'!$B$3:$AI$1497,34,FALSE)</f>
        <v>3.7029288</v>
      </c>
      <c r="L2894" s="519">
        <f t="shared" si="301"/>
        <v>16.663179599999999</v>
      </c>
      <c r="M2894" s="527"/>
      <c r="N2894" s="1460"/>
    </row>
    <row r="2895" spans="1:14" ht="30">
      <c r="A2895" s="526">
        <f t="shared" si="300"/>
        <v>2802001</v>
      </c>
      <c r="B2895" s="1461"/>
      <c r="C2895" s="1458"/>
      <c r="D2895" s="530"/>
      <c r="E2895" s="530"/>
      <c r="F2895" s="529" t="s">
        <v>900</v>
      </c>
      <c r="G2895" s="523" t="s">
        <v>229</v>
      </c>
      <c r="H2895" s="528" t="s">
        <v>899</v>
      </c>
      <c r="I2895" s="521" t="s">
        <v>9</v>
      </c>
      <c r="J2895" s="520">
        <v>1</v>
      </c>
      <c r="K2895" s="478">
        <f>VLOOKUP(A2895,'[11]Precios Unitarios'!$B$3:$AI$1497,34,FALSE)</f>
        <v>69.957047999999986</v>
      </c>
      <c r="L2895" s="519">
        <f t="shared" si="301"/>
        <v>69.957047999999986</v>
      </c>
      <c r="M2895" s="527"/>
      <c r="N2895" s="1460"/>
    </row>
    <row r="2896" spans="1:14">
      <c r="A2896" s="526">
        <f t="shared" si="300"/>
        <v>1011141</v>
      </c>
      <c r="B2896" s="1461"/>
      <c r="C2896" s="1458"/>
      <c r="D2896" s="525"/>
      <c r="E2896" s="525"/>
      <c r="F2896" s="524" t="s">
        <v>898</v>
      </c>
      <c r="G2896" s="523" t="s">
        <v>111</v>
      </c>
      <c r="H2896" s="522" t="s">
        <v>897</v>
      </c>
      <c r="I2896" s="521" t="s">
        <v>9</v>
      </c>
      <c r="J2896" s="520">
        <v>5</v>
      </c>
      <c r="K2896" s="478">
        <f>VLOOKUP(A2896,'[11]Precios Unitarios'!$B$3:$AI$1497,34,FALSE)</f>
        <v>9.5943938000000006</v>
      </c>
      <c r="L2896" s="519">
        <f t="shared" si="301"/>
        <v>47.971969000000001</v>
      </c>
      <c r="M2896" s="518"/>
      <c r="N2896" s="1460"/>
    </row>
    <row r="2897" spans="1:14">
      <c r="A2897" s="489"/>
      <c r="B2897" s="488">
        <f>B2899</f>
        <v>0</v>
      </c>
      <c r="C2897" s="488">
        <f>C2899</f>
        <v>0</v>
      </c>
      <c r="D2897" s="486" t="str">
        <f>CONCATENATE(D2899)</f>
        <v>ACO - ON2X8</v>
      </c>
      <c r="E2897" s="485"/>
      <c r="F2897" s="485"/>
      <c r="G2897" s="485"/>
      <c r="H2897" s="485"/>
      <c r="I2897" s="485"/>
      <c r="J2897" s="485"/>
      <c r="K2897" s="485"/>
      <c r="L2897" s="485"/>
      <c r="M2897" s="484"/>
      <c r="N2897" s="483">
        <f>N2899</f>
        <v>172.72739260000003</v>
      </c>
    </row>
    <row r="2898" spans="1:14">
      <c r="A2898" s="511"/>
      <c r="B2898" s="511" t="s">
        <v>896</v>
      </c>
      <c r="C2898" s="511"/>
      <c r="D2898" s="511"/>
      <c r="E2898" s="511"/>
      <c r="F2898" s="511"/>
      <c r="G2898" s="511"/>
      <c r="H2898" s="511"/>
      <c r="I2898" s="511"/>
      <c r="J2898" s="511"/>
      <c r="K2898" s="511"/>
      <c r="L2898" s="511"/>
      <c r="M2898" s="493"/>
      <c r="N2898" s="510"/>
    </row>
    <row r="2899" spans="1:14">
      <c r="A2899" s="493">
        <v>1101233</v>
      </c>
      <c r="B2899" s="1426"/>
      <c r="C2899" s="1426"/>
      <c r="D2899" s="498" t="s">
        <v>57</v>
      </c>
      <c r="E2899" s="498" t="s">
        <v>13</v>
      </c>
      <c r="F2899" s="493">
        <v>1101233</v>
      </c>
      <c r="G2899" s="509" t="s">
        <v>58</v>
      </c>
      <c r="H2899" s="509"/>
      <c r="I2899" s="493" t="s">
        <v>10</v>
      </c>
      <c r="J2899" s="493">
        <v>25</v>
      </c>
      <c r="K2899" s="478">
        <f>VLOOKUP(A2899,'[11]Precios Unitarios'!$B$3:$AI$1497,34,FALSE)</f>
        <v>3.943082</v>
      </c>
      <c r="L2899" s="491">
        <f t="shared" ref="L2899:L2906" si="302">K2899*J2899</f>
        <v>98.57705</v>
      </c>
      <c r="M2899" s="491">
        <f t="shared" ref="M2899:M2906" si="303">L2899</f>
        <v>98.57705</v>
      </c>
      <c r="N2899" s="1427">
        <f>SUM(M2899:M2906)</f>
        <v>172.72739260000003</v>
      </c>
    </row>
    <row r="2900" spans="1:14" ht="30">
      <c r="A2900" s="513">
        <v>2060102</v>
      </c>
      <c r="B2900" s="1426"/>
      <c r="C2900" s="1426"/>
      <c r="D2900" s="497"/>
      <c r="E2900" s="497"/>
      <c r="F2900" s="513">
        <v>2060102</v>
      </c>
      <c r="G2900" s="517" t="s">
        <v>19</v>
      </c>
      <c r="H2900" s="509" t="s">
        <v>28</v>
      </c>
      <c r="I2900" s="493" t="s">
        <v>9</v>
      </c>
      <c r="J2900" s="493">
        <v>2</v>
      </c>
      <c r="K2900" s="478">
        <f>VLOOKUP(A2900,'[11]Precios Unitarios'!$B$3:$AI$1497,34,FALSE)</f>
        <v>5.5210000000000008</v>
      </c>
      <c r="L2900" s="491">
        <f t="shared" si="302"/>
        <v>11.042000000000002</v>
      </c>
      <c r="M2900" s="491">
        <f t="shared" si="303"/>
        <v>11.042000000000002</v>
      </c>
      <c r="N2900" s="1427"/>
    </row>
    <row r="2901" spans="1:14">
      <c r="A2901" s="513">
        <v>7360116</v>
      </c>
      <c r="B2901" s="1426"/>
      <c r="C2901" s="1426"/>
      <c r="D2901" s="497"/>
      <c r="E2901" s="497"/>
      <c r="F2901" s="513">
        <v>7360116</v>
      </c>
      <c r="G2901" s="517" t="s">
        <v>20</v>
      </c>
      <c r="H2901" s="509" t="s">
        <v>68</v>
      </c>
      <c r="I2901" s="493" t="s">
        <v>26</v>
      </c>
      <c r="J2901" s="493">
        <v>0.1</v>
      </c>
      <c r="K2901" s="478">
        <f>VLOOKUP(A2901,'[11]Precios Unitarios'!$B$3:$AI$1497,34,FALSE)</f>
        <v>2.5727860000000002</v>
      </c>
      <c r="L2901" s="491">
        <f t="shared" si="302"/>
        <v>0.25727860000000002</v>
      </c>
      <c r="M2901" s="491">
        <f t="shared" si="303"/>
        <v>0.25727860000000002</v>
      </c>
      <c r="N2901" s="1427"/>
    </row>
    <row r="2902" spans="1:14">
      <c r="A2902" s="513">
        <v>7361755</v>
      </c>
      <c r="B2902" s="1426"/>
      <c r="C2902" s="1426"/>
      <c r="D2902" s="497"/>
      <c r="E2902" s="497"/>
      <c r="F2902" s="513">
        <v>7361755</v>
      </c>
      <c r="G2902" s="517" t="s">
        <v>21</v>
      </c>
      <c r="H2902" s="509"/>
      <c r="I2902" s="493" t="s">
        <v>9</v>
      </c>
      <c r="J2902" s="493">
        <v>10</v>
      </c>
      <c r="K2902" s="478">
        <f>VLOOKUP(A2902,'[11]Precios Unitarios'!$B$3:$AI$1497,34,FALSE)</f>
        <v>0.22084000000000004</v>
      </c>
      <c r="L2902" s="491">
        <f t="shared" si="302"/>
        <v>2.2084000000000001</v>
      </c>
      <c r="M2902" s="491">
        <f t="shared" si="303"/>
        <v>2.2084000000000001</v>
      </c>
      <c r="N2902" s="1427"/>
    </row>
    <row r="2903" spans="1:14">
      <c r="A2903" s="513">
        <v>2361016</v>
      </c>
      <c r="B2903" s="1426"/>
      <c r="C2903" s="1426"/>
      <c r="D2903" s="497"/>
      <c r="E2903" s="497"/>
      <c r="F2903" s="513">
        <v>2361016</v>
      </c>
      <c r="G2903" s="517" t="s">
        <v>22</v>
      </c>
      <c r="H2903" s="509"/>
      <c r="I2903" s="493" t="s">
        <v>9</v>
      </c>
      <c r="J2903" s="493">
        <v>2</v>
      </c>
      <c r="K2903" s="478">
        <f>VLOOKUP(A2903,'[11]Precios Unitarios'!$B$3:$AI$1497,34,FALSE)</f>
        <v>2.2084000000000001</v>
      </c>
      <c r="L2903" s="491">
        <f t="shared" si="302"/>
        <v>4.4168000000000003</v>
      </c>
      <c r="M2903" s="491">
        <f t="shared" si="303"/>
        <v>4.4168000000000003</v>
      </c>
      <c r="N2903" s="1427"/>
    </row>
    <row r="2904" spans="1:14">
      <c r="A2904" s="513">
        <v>2860104</v>
      </c>
      <c r="B2904" s="1426"/>
      <c r="C2904" s="1426"/>
      <c r="D2904" s="497"/>
      <c r="E2904" s="497"/>
      <c r="F2904" s="513">
        <v>2860104</v>
      </c>
      <c r="G2904" s="517" t="s">
        <v>23</v>
      </c>
      <c r="H2904" s="509" t="s">
        <v>69</v>
      </c>
      <c r="I2904" s="493" t="s">
        <v>9</v>
      </c>
      <c r="J2904" s="493">
        <v>10</v>
      </c>
      <c r="K2904" s="478">
        <f>VLOOKUP(A2904,'[11]Precios Unitarios'!$B$3:$AI$1497,34,FALSE)</f>
        <v>6.6252000000000005E-2</v>
      </c>
      <c r="L2904" s="491">
        <f t="shared" si="302"/>
        <v>0.66252</v>
      </c>
      <c r="M2904" s="491">
        <f t="shared" si="303"/>
        <v>0.66252</v>
      </c>
      <c r="N2904" s="1427"/>
    </row>
    <row r="2905" spans="1:14">
      <c r="A2905" s="513">
        <v>4751003</v>
      </c>
      <c r="B2905" s="1426"/>
      <c r="C2905" s="1426"/>
      <c r="D2905" s="497"/>
      <c r="E2905" s="497"/>
      <c r="F2905" s="513">
        <v>4751003</v>
      </c>
      <c r="G2905" s="517" t="s">
        <v>24</v>
      </c>
      <c r="H2905" s="509" t="s">
        <v>70</v>
      </c>
      <c r="I2905" s="493" t="s">
        <v>9</v>
      </c>
      <c r="J2905" s="493">
        <v>10</v>
      </c>
      <c r="K2905" s="478">
        <f>VLOOKUP(A2905,'[11]Precios Unitarios'!$B$3:$AI$1497,34,FALSE)</f>
        <v>0.11042000000000002</v>
      </c>
      <c r="L2905" s="491">
        <f t="shared" si="302"/>
        <v>1.1042000000000001</v>
      </c>
      <c r="M2905" s="491">
        <f t="shared" si="303"/>
        <v>1.1042000000000001</v>
      </c>
      <c r="N2905" s="1427"/>
    </row>
    <row r="2906" spans="1:14">
      <c r="A2906" s="513">
        <v>7537710</v>
      </c>
      <c r="B2906" s="1426"/>
      <c r="C2906" s="1426"/>
      <c r="D2906" s="496"/>
      <c r="E2906" s="496"/>
      <c r="F2906" s="513">
        <v>7537710</v>
      </c>
      <c r="G2906" s="517" t="s">
        <v>883</v>
      </c>
      <c r="H2906" s="509" t="s">
        <v>377</v>
      </c>
      <c r="I2906" s="493" t="s">
        <v>9</v>
      </c>
      <c r="J2906" s="493">
        <v>1</v>
      </c>
      <c r="K2906" s="478">
        <f>VLOOKUP(A2906,'[11]Precios Unitarios'!$B$3:$AI$1497,34,FALSE)</f>
        <v>54.459144000000009</v>
      </c>
      <c r="L2906" s="491">
        <f t="shared" si="302"/>
        <v>54.459144000000009</v>
      </c>
      <c r="M2906" s="491">
        <f t="shared" si="303"/>
        <v>54.459144000000009</v>
      </c>
      <c r="N2906" s="1427"/>
    </row>
    <row r="2907" spans="1:14">
      <c r="A2907" s="489"/>
      <c r="B2907" s="488">
        <f>B2909</f>
        <v>0</v>
      </c>
      <c r="C2907" s="488">
        <f>C2909</f>
        <v>0</v>
      </c>
      <c r="D2907" s="486" t="str">
        <f>CONCATENATE(D2909)</f>
        <v>ACO - ON3X8</v>
      </c>
      <c r="E2907" s="485"/>
      <c r="F2907" s="485"/>
      <c r="G2907" s="485"/>
      <c r="H2907" s="485"/>
      <c r="I2907" s="485"/>
      <c r="J2907" s="485"/>
      <c r="K2907" s="485"/>
      <c r="L2907" s="485"/>
      <c r="M2907" s="484"/>
      <c r="N2907" s="483">
        <f>N2909</f>
        <v>185.31567760000001</v>
      </c>
    </row>
    <row r="2908" spans="1:14">
      <c r="A2908" s="506"/>
      <c r="B2908" s="506" t="s">
        <v>895</v>
      </c>
      <c r="C2908" s="506"/>
      <c r="D2908" s="506"/>
      <c r="E2908" s="506"/>
      <c r="F2908" s="506"/>
      <c r="G2908" s="506"/>
      <c r="H2908" s="506"/>
      <c r="I2908" s="506"/>
      <c r="J2908" s="506"/>
      <c r="K2908" s="506"/>
      <c r="L2908" s="506"/>
      <c r="M2908" s="480"/>
      <c r="N2908" s="505"/>
    </row>
    <row r="2909" spans="1:14">
      <c r="A2909" s="480">
        <v>1101333</v>
      </c>
      <c r="B2909" s="1429"/>
      <c r="C2909" s="1429"/>
      <c r="D2909" s="504" t="s">
        <v>15</v>
      </c>
      <c r="E2909" s="504" t="s">
        <v>13</v>
      </c>
      <c r="F2909" s="480">
        <v>1101333</v>
      </c>
      <c r="G2909" s="501" t="s">
        <v>29</v>
      </c>
      <c r="H2909" s="500"/>
      <c r="I2909" s="480" t="s">
        <v>10</v>
      </c>
      <c r="J2909" s="480">
        <v>25</v>
      </c>
      <c r="K2909" s="478">
        <f>VLOOKUP(A2909,'[11]Precios Unitarios'!$B$3:$AI$1497,34,FALSE)</f>
        <v>4.2257734000000005</v>
      </c>
      <c r="L2909" s="499">
        <f t="shared" ref="L2909:L2916" si="304">K2909*J2909</f>
        <v>105.64433500000001</v>
      </c>
      <c r="M2909" s="477">
        <f t="shared" ref="M2909:M2916" si="305">L2909</f>
        <v>105.64433500000001</v>
      </c>
      <c r="N2909" s="1431">
        <f>SUM(M2909:M2916)</f>
        <v>185.31567760000001</v>
      </c>
    </row>
    <row r="2910" spans="1:14" ht="30">
      <c r="A2910" s="515">
        <v>2060102</v>
      </c>
      <c r="B2910" s="1429"/>
      <c r="C2910" s="1429"/>
      <c r="D2910" s="503"/>
      <c r="E2910" s="503"/>
      <c r="F2910" s="515">
        <v>2060102</v>
      </c>
      <c r="G2910" s="514" t="s">
        <v>19</v>
      </c>
      <c r="H2910" s="500" t="s">
        <v>28</v>
      </c>
      <c r="I2910" s="480" t="s">
        <v>9</v>
      </c>
      <c r="J2910" s="480">
        <v>3</v>
      </c>
      <c r="K2910" s="478">
        <f>VLOOKUP(A2910,'[11]Precios Unitarios'!$B$3:$AI$1497,34,FALSE)</f>
        <v>5.5210000000000008</v>
      </c>
      <c r="L2910" s="499">
        <f t="shared" si="304"/>
        <v>16.563000000000002</v>
      </c>
      <c r="M2910" s="477">
        <f t="shared" si="305"/>
        <v>16.563000000000002</v>
      </c>
      <c r="N2910" s="1431"/>
    </row>
    <row r="2911" spans="1:14">
      <c r="A2911" s="515">
        <v>7360116</v>
      </c>
      <c r="B2911" s="1429"/>
      <c r="C2911" s="1429"/>
      <c r="D2911" s="503"/>
      <c r="E2911" s="503"/>
      <c r="F2911" s="515">
        <v>7360116</v>
      </c>
      <c r="G2911" s="514" t="s">
        <v>20</v>
      </c>
      <c r="H2911" s="500" t="s">
        <v>68</v>
      </c>
      <c r="I2911" s="480" t="s">
        <v>26</v>
      </c>
      <c r="J2911" s="480">
        <v>0.1</v>
      </c>
      <c r="K2911" s="478">
        <f>VLOOKUP(A2911,'[11]Precios Unitarios'!$B$3:$AI$1497,34,FALSE)</f>
        <v>2.5727860000000002</v>
      </c>
      <c r="L2911" s="499">
        <f t="shared" si="304"/>
        <v>0.25727860000000002</v>
      </c>
      <c r="M2911" s="477">
        <f t="shared" si="305"/>
        <v>0.25727860000000002</v>
      </c>
      <c r="N2911" s="1431"/>
    </row>
    <row r="2912" spans="1:14">
      <c r="A2912" s="515">
        <v>7361755</v>
      </c>
      <c r="B2912" s="1429"/>
      <c r="C2912" s="1429"/>
      <c r="D2912" s="503"/>
      <c r="E2912" s="503"/>
      <c r="F2912" s="515">
        <v>7361755</v>
      </c>
      <c r="G2912" s="514" t="s">
        <v>21</v>
      </c>
      <c r="H2912" s="500"/>
      <c r="I2912" s="480" t="s">
        <v>9</v>
      </c>
      <c r="J2912" s="480">
        <v>10</v>
      </c>
      <c r="K2912" s="478">
        <f>VLOOKUP(A2912,'[11]Precios Unitarios'!$B$3:$AI$1497,34,FALSE)</f>
        <v>0.22084000000000004</v>
      </c>
      <c r="L2912" s="499">
        <f t="shared" si="304"/>
        <v>2.2084000000000001</v>
      </c>
      <c r="M2912" s="477">
        <f t="shared" si="305"/>
        <v>2.2084000000000001</v>
      </c>
      <c r="N2912" s="1431"/>
    </row>
    <row r="2913" spans="1:14">
      <c r="A2913" s="515">
        <v>2361016</v>
      </c>
      <c r="B2913" s="1429"/>
      <c r="C2913" s="1429"/>
      <c r="D2913" s="503"/>
      <c r="E2913" s="503"/>
      <c r="F2913" s="515">
        <v>2361016</v>
      </c>
      <c r="G2913" s="514" t="s">
        <v>22</v>
      </c>
      <c r="H2913" s="500"/>
      <c r="I2913" s="480" t="s">
        <v>9</v>
      </c>
      <c r="J2913" s="480">
        <v>2</v>
      </c>
      <c r="K2913" s="478">
        <f>VLOOKUP(A2913,'[11]Precios Unitarios'!$B$3:$AI$1497,34,FALSE)</f>
        <v>2.2084000000000001</v>
      </c>
      <c r="L2913" s="499">
        <f t="shared" si="304"/>
        <v>4.4168000000000003</v>
      </c>
      <c r="M2913" s="477">
        <f t="shared" si="305"/>
        <v>4.4168000000000003</v>
      </c>
      <c r="N2913" s="1431"/>
    </row>
    <row r="2914" spans="1:14">
      <c r="A2914" s="515">
        <v>2860104</v>
      </c>
      <c r="B2914" s="1429"/>
      <c r="C2914" s="1429"/>
      <c r="D2914" s="503"/>
      <c r="E2914" s="503"/>
      <c r="F2914" s="515">
        <v>2860104</v>
      </c>
      <c r="G2914" s="514" t="s">
        <v>23</v>
      </c>
      <c r="H2914" s="500" t="s">
        <v>69</v>
      </c>
      <c r="I2914" s="480" t="s">
        <v>9</v>
      </c>
      <c r="J2914" s="480">
        <v>10</v>
      </c>
      <c r="K2914" s="478">
        <f>VLOOKUP(A2914,'[11]Precios Unitarios'!$B$3:$AI$1497,34,FALSE)</f>
        <v>6.6252000000000005E-2</v>
      </c>
      <c r="L2914" s="499">
        <f t="shared" si="304"/>
        <v>0.66252</v>
      </c>
      <c r="M2914" s="477">
        <f t="shared" si="305"/>
        <v>0.66252</v>
      </c>
      <c r="N2914" s="1431"/>
    </row>
    <row r="2915" spans="1:14">
      <c r="A2915" s="515">
        <v>4751003</v>
      </c>
      <c r="B2915" s="1429"/>
      <c r="C2915" s="1429"/>
      <c r="D2915" s="503"/>
      <c r="E2915" s="503"/>
      <c r="F2915" s="515">
        <v>4751003</v>
      </c>
      <c r="G2915" s="514" t="s">
        <v>24</v>
      </c>
      <c r="H2915" s="500" t="s">
        <v>70</v>
      </c>
      <c r="I2915" s="480" t="s">
        <v>9</v>
      </c>
      <c r="J2915" s="480">
        <v>10</v>
      </c>
      <c r="K2915" s="478">
        <f>VLOOKUP(A2915,'[11]Precios Unitarios'!$B$3:$AI$1497,34,FALSE)</f>
        <v>0.11042000000000002</v>
      </c>
      <c r="L2915" s="499">
        <f t="shared" si="304"/>
        <v>1.1042000000000001</v>
      </c>
      <c r="M2915" s="477">
        <f t="shared" si="305"/>
        <v>1.1042000000000001</v>
      </c>
      <c r="N2915" s="1431"/>
    </row>
    <row r="2916" spans="1:14">
      <c r="A2916" s="515">
        <v>7537710</v>
      </c>
      <c r="B2916" s="1429"/>
      <c r="C2916" s="1429"/>
      <c r="D2916" s="502"/>
      <c r="E2916" s="502"/>
      <c r="F2916" s="515">
        <v>7537710</v>
      </c>
      <c r="G2916" s="514" t="s">
        <v>883</v>
      </c>
      <c r="H2916" s="500" t="s">
        <v>377</v>
      </c>
      <c r="I2916" s="480" t="s">
        <v>10</v>
      </c>
      <c r="J2916" s="480">
        <v>1</v>
      </c>
      <c r="K2916" s="478">
        <f>VLOOKUP(A2916,'[11]Precios Unitarios'!$B$3:$AI$1497,34,FALSE)</f>
        <v>54.459144000000009</v>
      </c>
      <c r="L2916" s="499">
        <f t="shared" si="304"/>
        <v>54.459144000000009</v>
      </c>
      <c r="M2916" s="477">
        <f t="shared" si="305"/>
        <v>54.459144000000009</v>
      </c>
      <c r="N2916" s="1431"/>
    </row>
    <row r="2917" spans="1:14">
      <c r="A2917" s="489"/>
      <c r="B2917" s="488">
        <f>B2919</f>
        <v>0</v>
      </c>
      <c r="C2917" s="488">
        <f>C2919</f>
        <v>0</v>
      </c>
      <c r="D2917" s="486" t="str">
        <f>CONCATENATE(D2919)</f>
        <v>ACO - ON3X6</v>
      </c>
      <c r="E2917" s="485"/>
      <c r="F2917" s="485"/>
      <c r="G2917" s="485"/>
      <c r="H2917" s="485"/>
      <c r="I2917" s="485"/>
      <c r="J2917" s="485"/>
      <c r="K2917" s="485"/>
      <c r="L2917" s="485"/>
      <c r="M2917" s="484"/>
      <c r="N2917" s="483">
        <f>N2919</f>
        <v>305.12137760000002</v>
      </c>
    </row>
    <row r="2918" spans="1:14">
      <c r="A2918" s="511"/>
      <c r="B2918" s="511" t="s">
        <v>894</v>
      </c>
      <c r="C2918" s="511"/>
      <c r="D2918" s="511"/>
      <c r="E2918" s="511"/>
      <c r="F2918" s="511"/>
      <c r="G2918" s="511"/>
      <c r="H2918" s="511"/>
      <c r="I2918" s="511"/>
      <c r="J2918" s="511"/>
      <c r="K2918" s="511"/>
      <c r="L2918" s="511"/>
      <c r="M2918" s="493"/>
      <c r="N2918" s="510"/>
    </row>
    <row r="2919" spans="1:14">
      <c r="A2919" s="513">
        <v>1101335</v>
      </c>
      <c r="B2919" s="1426"/>
      <c r="C2919" s="1426"/>
      <c r="D2919" s="498" t="s">
        <v>16</v>
      </c>
      <c r="E2919" s="498" t="s">
        <v>13</v>
      </c>
      <c r="F2919" s="513">
        <v>1101335</v>
      </c>
      <c r="G2919" s="512" t="s">
        <v>18</v>
      </c>
      <c r="H2919" s="508" t="s">
        <v>27</v>
      </c>
      <c r="I2919" s="493" t="s">
        <v>10</v>
      </c>
      <c r="J2919" s="493">
        <v>25</v>
      </c>
      <c r="K2919" s="478">
        <f>VLOOKUP(A2919,'[11]Precios Unitarios'!$B$3:$AI$1497,34,FALSE)</f>
        <v>6.5887614000000001</v>
      </c>
      <c r="L2919" s="507">
        <f t="shared" ref="L2919:L2927" si="306">K2919*J2919</f>
        <v>164.71903499999999</v>
      </c>
      <c r="M2919" s="491">
        <f t="shared" ref="M2919:M2927" si="307">L2919</f>
        <v>164.71903499999999</v>
      </c>
      <c r="N2919" s="1462">
        <f>SUM(M2919:M2927)</f>
        <v>305.12137760000002</v>
      </c>
    </row>
    <row r="2920" spans="1:14" ht="30">
      <c r="A2920" s="513">
        <v>2060102</v>
      </c>
      <c r="B2920" s="1426"/>
      <c r="C2920" s="1426"/>
      <c r="D2920" s="497"/>
      <c r="E2920" s="497"/>
      <c r="F2920" s="513">
        <v>2060102</v>
      </c>
      <c r="G2920" s="512" t="s">
        <v>19</v>
      </c>
      <c r="H2920" s="508" t="s">
        <v>28</v>
      </c>
      <c r="I2920" s="493" t="s">
        <v>9</v>
      </c>
      <c r="J2920" s="493">
        <v>3</v>
      </c>
      <c r="K2920" s="478">
        <f>VLOOKUP(A2920,'[11]Precios Unitarios'!$B$3:$AI$1497,34,FALSE)</f>
        <v>5.5210000000000008</v>
      </c>
      <c r="L2920" s="507">
        <f t="shared" si="306"/>
        <v>16.563000000000002</v>
      </c>
      <c r="M2920" s="491">
        <f t="shared" si="307"/>
        <v>16.563000000000002</v>
      </c>
      <c r="N2920" s="1462"/>
    </row>
    <row r="2921" spans="1:14">
      <c r="A2921" s="513">
        <v>7360116</v>
      </c>
      <c r="B2921" s="1426"/>
      <c r="C2921" s="1426"/>
      <c r="D2921" s="497"/>
      <c r="E2921" s="497"/>
      <c r="F2921" s="513">
        <v>7360116</v>
      </c>
      <c r="G2921" s="517" t="s">
        <v>20</v>
      </c>
      <c r="H2921" s="508" t="s">
        <v>68</v>
      </c>
      <c r="I2921" s="493" t="s">
        <v>26</v>
      </c>
      <c r="J2921" s="493">
        <v>0.1</v>
      </c>
      <c r="K2921" s="478">
        <f>VLOOKUP(A2921,'[11]Precios Unitarios'!$B$3:$AI$1497,34,FALSE)</f>
        <v>2.5727860000000002</v>
      </c>
      <c r="L2921" s="507">
        <f t="shared" si="306"/>
        <v>0.25727860000000002</v>
      </c>
      <c r="M2921" s="491">
        <f t="shared" si="307"/>
        <v>0.25727860000000002</v>
      </c>
      <c r="N2921" s="1462"/>
    </row>
    <row r="2922" spans="1:14">
      <c r="A2922" s="513">
        <v>7361755</v>
      </c>
      <c r="B2922" s="1426"/>
      <c r="C2922" s="1426"/>
      <c r="D2922" s="497"/>
      <c r="E2922" s="497"/>
      <c r="F2922" s="513">
        <v>7361755</v>
      </c>
      <c r="G2922" s="517" t="s">
        <v>21</v>
      </c>
      <c r="H2922" s="508"/>
      <c r="I2922" s="493" t="s">
        <v>9</v>
      </c>
      <c r="J2922" s="493">
        <v>10</v>
      </c>
      <c r="K2922" s="478">
        <f>VLOOKUP(A2922,'[11]Precios Unitarios'!$B$3:$AI$1497,34,FALSE)</f>
        <v>0.22084000000000004</v>
      </c>
      <c r="L2922" s="507">
        <f t="shared" si="306"/>
        <v>2.2084000000000001</v>
      </c>
      <c r="M2922" s="491">
        <f t="shared" si="307"/>
        <v>2.2084000000000001</v>
      </c>
      <c r="N2922" s="1462"/>
    </row>
    <row r="2923" spans="1:14">
      <c r="A2923" s="513">
        <v>2361016</v>
      </c>
      <c r="B2923" s="1426"/>
      <c r="C2923" s="1426"/>
      <c r="D2923" s="497"/>
      <c r="E2923" s="497"/>
      <c r="F2923" s="513">
        <v>2361016</v>
      </c>
      <c r="G2923" s="517" t="s">
        <v>22</v>
      </c>
      <c r="H2923" s="508"/>
      <c r="I2923" s="493" t="s">
        <v>9</v>
      </c>
      <c r="J2923" s="493">
        <v>2</v>
      </c>
      <c r="K2923" s="478">
        <f>VLOOKUP(A2923,'[11]Precios Unitarios'!$B$3:$AI$1497,34,FALSE)</f>
        <v>2.2084000000000001</v>
      </c>
      <c r="L2923" s="507">
        <f t="shared" si="306"/>
        <v>4.4168000000000003</v>
      </c>
      <c r="M2923" s="491">
        <f t="shared" si="307"/>
        <v>4.4168000000000003</v>
      </c>
      <c r="N2923" s="1462"/>
    </row>
    <row r="2924" spans="1:14">
      <c r="A2924" s="513">
        <v>2860104</v>
      </c>
      <c r="B2924" s="1426"/>
      <c r="C2924" s="1426"/>
      <c r="D2924" s="497"/>
      <c r="E2924" s="497"/>
      <c r="F2924" s="513">
        <v>2860104</v>
      </c>
      <c r="G2924" s="517" t="s">
        <v>23</v>
      </c>
      <c r="H2924" s="508" t="s">
        <v>69</v>
      </c>
      <c r="I2924" s="493" t="s">
        <v>9</v>
      </c>
      <c r="J2924" s="493">
        <v>10</v>
      </c>
      <c r="K2924" s="478">
        <f>VLOOKUP(A2924,'[11]Precios Unitarios'!$B$3:$AI$1497,34,FALSE)</f>
        <v>6.6252000000000005E-2</v>
      </c>
      <c r="L2924" s="507">
        <f t="shared" si="306"/>
        <v>0.66252</v>
      </c>
      <c r="M2924" s="491">
        <f t="shared" si="307"/>
        <v>0.66252</v>
      </c>
      <c r="N2924" s="1462"/>
    </row>
    <row r="2925" spans="1:14">
      <c r="A2925" s="513">
        <v>4751003</v>
      </c>
      <c r="B2925" s="1426"/>
      <c r="C2925" s="1426"/>
      <c r="D2925" s="497"/>
      <c r="E2925" s="497"/>
      <c r="F2925" s="513">
        <v>4751003</v>
      </c>
      <c r="G2925" s="512" t="s">
        <v>24</v>
      </c>
      <c r="H2925" s="508" t="s">
        <v>70</v>
      </c>
      <c r="I2925" s="493" t="s">
        <v>9</v>
      </c>
      <c r="J2925" s="493">
        <v>10</v>
      </c>
      <c r="K2925" s="478">
        <f>VLOOKUP(A2925,'[11]Precios Unitarios'!$B$3:$AI$1497,34,FALSE)</f>
        <v>0.11042000000000002</v>
      </c>
      <c r="L2925" s="507">
        <f t="shared" si="306"/>
        <v>1.1042000000000001</v>
      </c>
      <c r="M2925" s="491">
        <f t="shared" si="307"/>
        <v>1.1042000000000001</v>
      </c>
      <c r="N2925" s="1462"/>
    </row>
    <row r="2926" spans="1:14">
      <c r="A2926" s="513">
        <v>7537710</v>
      </c>
      <c r="B2926" s="1426"/>
      <c r="C2926" s="1426"/>
      <c r="D2926" s="497"/>
      <c r="E2926" s="497"/>
      <c r="F2926" s="513">
        <v>7537710</v>
      </c>
      <c r="G2926" s="512" t="s">
        <v>883</v>
      </c>
      <c r="H2926" s="508" t="s">
        <v>377</v>
      </c>
      <c r="I2926" s="493" t="s">
        <v>10</v>
      </c>
      <c r="J2926" s="493">
        <v>1</v>
      </c>
      <c r="K2926" s="478">
        <f>VLOOKUP(A2926,'[11]Precios Unitarios'!$B$3:$AI$1497,34,FALSE)</f>
        <v>54.459144000000009</v>
      </c>
      <c r="L2926" s="507">
        <f t="shared" si="306"/>
        <v>54.459144000000009</v>
      </c>
      <c r="M2926" s="491">
        <f t="shared" si="307"/>
        <v>54.459144000000009</v>
      </c>
      <c r="N2926" s="1462"/>
    </row>
    <row r="2927" spans="1:14" ht="30">
      <c r="A2927" s="513">
        <v>2862110</v>
      </c>
      <c r="B2927" s="1426"/>
      <c r="C2927" s="1426"/>
      <c r="D2927" s="496"/>
      <c r="E2927" s="496"/>
      <c r="F2927" s="513">
        <v>2862110</v>
      </c>
      <c r="G2927" s="517" t="s">
        <v>25</v>
      </c>
      <c r="H2927" s="508" t="s">
        <v>71</v>
      </c>
      <c r="I2927" s="493" t="s">
        <v>9</v>
      </c>
      <c r="J2927" s="493">
        <v>1</v>
      </c>
      <c r="K2927" s="478">
        <f>VLOOKUP(A2927,'[11]Precios Unitarios'!$B$3:$AI$1497,34,FALSE)</f>
        <v>60.731000000000002</v>
      </c>
      <c r="L2927" s="507">
        <f t="shared" si="306"/>
        <v>60.731000000000002</v>
      </c>
      <c r="M2927" s="491">
        <f t="shared" si="307"/>
        <v>60.731000000000002</v>
      </c>
      <c r="N2927" s="1462"/>
    </row>
    <row r="2928" spans="1:14">
      <c r="A2928" s="489"/>
      <c r="B2928" s="488">
        <f>B2930</f>
        <v>0</v>
      </c>
      <c r="C2928" s="488">
        <f>C2930</f>
        <v>0</v>
      </c>
      <c r="D2928" s="486" t="str">
        <f>CONCATENATE(D2930)</f>
        <v>ACO - ON3X4</v>
      </c>
      <c r="E2928" s="485"/>
      <c r="F2928" s="485"/>
      <c r="G2928" s="485"/>
      <c r="H2928" s="485"/>
      <c r="I2928" s="485"/>
      <c r="J2928" s="485"/>
      <c r="K2928" s="485"/>
      <c r="L2928" s="485"/>
      <c r="M2928" s="484"/>
      <c r="N2928" s="483">
        <f>N2930</f>
        <v>397.62573259999999</v>
      </c>
    </row>
    <row r="2929" spans="1:14">
      <c r="A2929" s="506"/>
      <c r="B2929" s="506" t="s">
        <v>893</v>
      </c>
      <c r="C2929" s="506"/>
      <c r="D2929" s="506"/>
      <c r="E2929" s="506"/>
      <c r="F2929" s="506"/>
      <c r="G2929" s="506"/>
      <c r="H2929" s="506"/>
      <c r="I2929" s="506"/>
      <c r="J2929" s="506"/>
      <c r="K2929" s="506"/>
      <c r="L2929" s="506"/>
      <c r="M2929" s="480"/>
      <c r="N2929" s="505"/>
    </row>
    <row r="2930" spans="1:14">
      <c r="A2930" s="480">
        <v>1101337</v>
      </c>
      <c r="B2930" s="1429"/>
      <c r="C2930" s="1429"/>
      <c r="D2930" s="504" t="s">
        <v>30</v>
      </c>
      <c r="E2930" s="504" t="s">
        <v>13</v>
      </c>
      <c r="F2930" s="480">
        <v>1101337</v>
      </c>
      <c r="G2930" s="501" t="s">
        <v>31</v>
      </c>
      <c r="H2930" s="500"/>
      <c r="I2930" s="480" t="s">
        <v>10</v>
      </c>
      <c r="J2930" s="480">
        <v>25</v>
      </c>
      <c r="K2930" s="478">
        <f>VLOOKUP(A2930,'[11]Precios Unitarios'!$B$3:$AI$1497,34,FALSE)</f>
        <v>10.2889356</v>
      </c>
      <c r="L2930" s="499">
        <f t="shared" ref="L2930:L2938" si="308">K2930*J2930</f>
        <v>257.22338999999999</v>
      </c>
      <c r="M2930" s="477">
        <f t="shared" ref="M2930:M2938" si="309">L2930</f>
        <v>257.22338999999999</v>
      </c>
      <c r="N2930" s="1463">
        <f>SUM(M2930:M2938)</f>
        <v>397.62573259999999</v>
      </c>
    </row>
    <row r="2931" spans="1:14" ht="30">
      <c r="A2931" s="515">
        <v>2060102</v>
      </c>
      <c r="B2931" s="1429"/>
      <c r="C2931" s="1429"/>
      <c r="D2931" s="503"/>
      <c r="E2931" s="503"/>
      <c r="F2931" s="515">
        <v>2060102</v>
      </c>
      <c r="G2931" s="516" t="s">
        <v>19</v>
      </c>
      <c r="H2931" s="500" t="s">
        <v>28</v>
      </c>
      <c r="I2931" s="480" t="s">
        <v>9</v>
      </c>
      <c r="J2931" s="480">
        <v>3</v>
      </c>
      <c r="K2931" s="478">
        <f>VLOOKUP(A2931,'[11]Precios Unitarios'!$B$3:$AI$1497,34,FALSE)</f>
        <v>5.5210000000000008</v>
      </c>
      <c r="L2931" s="499">
        <f t="shared" si="308"/>
        <v>16.563000000000002</v>
      </c>
      <c r="M2931" s="477">
        <f t="shared" si="309"/>
        <v>16.563000000000002</v>
      </c>
      <c r="N2931" s="1463"/>
    </row>
    <row r="2932" spans="1:14">
      <c r="A2932" s="515">
        <v>7360116</v>
      </c>
      <c r="B2932" s="1429"/>
      <c r="C2932" s="1429"/>
      <c r="D2932" s="503"/>
      <c r="E2932" s="503"/>
      <c r="F2932" s="515">
        <v>7360116</v>
      </c>
      <c r="G2932" s="516" t="s">
        <v>20</v>
      </c>
      <c r="H2932" s="500" t="s">
        <v>68</v>
      </c>
      <c r="I2932" s="480" t="s">
        <v>26</v>
      </c>
      <c r="J2932" s="480">
        <v>0.1</v>
      </c>
      <c r="K2932" s="478">
        <f>VLOOKUP(A2932,'[11]Precios Unitarios'!$B$3:$AI$1497,34,FALSE)</f>
        <v>2.5727860000000002</v>
      </c>
      <c r="L2932" s="499">
        <f t="shared" si="308"/>
        <v>0.25727860000000002</v>
      </c>
      <c r="M2932" s="477">
        <f t="shared" si="309"/>
        <v>0.25727860000000002</v>
      </c>
      <c r="N2932" s="1463"/>
    </row>
    <row r="2933" spans="1:14">
      <c r="A2933" s="515">
        <v>7361755</v>
      </c>
      <c r="B2933" s="1429"/>
      <c r="C2933" s="1429"/>
      <c r="D2933" s="503"/>
      <c r="E2933" s="503"/>
      <c r="F2933" s="515">
        <v>7361755</v>
      </c>
      <c r="G2933" s="516" t="s">
        <v>21</v>
      </c>
      <c r="H2933" s="500"/>
      <c r="I2933" s="480" t="s">
        <v>9</v>
      </c>
      <c r="J2933" s="480">
        <v>10</v>
      </c>
      <c r="K2933" s="478">
        <f>VLOOKUP(A2933,'[11]Precios Unitarios'!$B$3:$AI$1497,34,FALSE)</f>
        <v>0.22084000000000004</v>
      </c>
      <c r="L2933" s="499">
        <f t="shared" si="308"/>
        <v>2.2084000000000001</v>
      </c>
      <c r="M2933" s="477">
        <f t="shared" si="309"/>
        <v>2.2084000000000001</v>
      </c>
      <c r="N2933" s="1463"/>
    </row>
    <row r="2934" spans="1:14">
      <c r="A2934" s="515">
        <v>2361016</v>
      </c>
      <c r="B2934" s="1429"/>
      <c r="C2934" s="1429"/>
      <c r="D2934" s="503"/>
      <c r="E2934" s="503"/>
      <c r="F2934" s="515">
        <v>2361016</v>
      </c>
      <c r="G2934" s="516" t="s">
        <v>22</v>
      </c>
      <c r="H2934" s="500"/>
      <c r="I2934" s="480" t="s">
        <v>9</v>
      </c>
      <c r="J2934" s="480">
        <v>2</v>
      </c>
      <c r="K2934" s="478">
        <f>VLOOKUP(A2934,'[11]Precios Unitarios'!$B$3:$AI$1497,34,FALSE)</f>
        <v>2.2084000000000001</v>
      </c>
      <c r="L2934" s="499">
        <f t="shared" si="308"/>
        <v>4.4168000000000003</v>
      </c>
      <c r="M2934" s="477">
        <f t="shared" si="309"/>
        <v>4.4168000000000003</v>
      </c>
      <c r="N2934" s="1463"/>
    </row>
    <row r="2935" spans="1:14">
      <c r="A2935" s="515">
        <v>2860104</v>
      </c>
      <c r="B2935" s="1429"/>
      <c r="C2935" s="1429"/>
      <c r="D2935" s="503"/>
      <c r="E2935" s="503"/>
      <c r="F2935" s="515">
        <v>2860104</v>
      </c>
      <c r="G2935" s="516" t="s">
        <v>23</v>
      </c>
      <c r="H2935" s="500" t="s">
        <v>69</v>
      </c>
      <c r="I2935" s="480" t="s">
        <v>9</v>
      </c>
      <c r="J2935" s="480">
        <v>10</v>
      </c>
      <c r="K2935" s="478">
        <f>VLOOKUP(A2935,'[11]Precios Unitarios'!$B$3:$AI$1497,34,FALSE)</f>
        <v>6.6252000000000005E-2</v>
      </c>
      <c r="L2935" s="499">
        <f t="shared" si="308"/>
        <v>0.66252</v>
      </c>
      <c r="M2935" s="477">
        <f t="shared" si="309"/>
        <v>0.66252</v>
      </c>
      <c r="N2935" s="1463"/>
    </row>
    <row r="2936" spans="1:14">
      <c r="A2936" s="515">
        <v>4751003</v>
      </c>
      <c r="B2936" s="1429"/>
      <c r="C2936" s="1429"/>
      <c r="D2936" s="503"/>
      <c r="E2936" s="503"/>
      <c r="F2936" s="515">
        <v>4751003</v>
      </c>
      <c r="G2936" s="516" t="s">
        <v>24</v>
      </c>
      <c r="H2936" s="500" t="s">
        <v>70</v>
      </c>
      <c r="I2936" s="480" t="s">
        <v>9</v>
      </c>
      <c r="J2936" s="480">
        <v>10</v>
      </c>
      <c r="K2936" s="478">
        <f>VLOOKUP(A2936,'[11]Precios Unitarios'!$B$3:$AI$1497,34,FALSE)</f>
        <v>0.11042000000000002</v>
      </c>
      <c r="L2936" s="499">
        <f t="shared" si="308"/>
        <v>1.1042000000000001</v>
      </c>
      <c r="M2936" s="477">
        <f t="shared" si="309"/>
        <v>1.1042000000000001</v>
      </c>
      <c r="N2936" s="1463"/>
    </row>
    <row r="2937" spans="1:14">
      <c r="A2937" s="515">
        <v>7537710</v>
      </c>
      <c r="B2937" s="1429"/>
      <c r="C2937" s="1429"/>
      <c r="D2937" s="503"/>
      <c r="E2937" s="503"/>
      <c r="F2937" s="515">
        <v>7537710</v>
      </c>
      <c r="G2937" s="516" t="s">
        <v>883</v>
      </c>
      <c r="H2937" s="500" t="s">
        <v>377</v>
      </c>
      <c r="I2937" s="480" t="s">
        <v>10</v>
      </c>
      <c r="J2937" s="480">
        <v>1</v>
      </c>
      <c r="K2937" s="478">
        <f>VLOOKUP(A2937,'[11]Precios Unitarios'!$B$3:$AI$1497,34,FALSE)</f>
        <v>54.459144000000009</v>
      </c>
      <c r="L2937" s="499">
        <f t="shared" si="308"/>
        <v>54.459144000000009</v>
      </c>
      <c r="M2937" s="477">
        <f t="shared" si="309"/>
        <v>54.459144000000009</v>
      </c>
      <c r="N2937" s="1463"/>
    </row>
    <row r="2938" spans="1:14" ht="30">
      <c r="A2938" s="515">
        <v>2862110</v>
      </c>
      <c r="B2938" s="1429"/>
      <c r="C2938" s="1429"/>
      <c r="D2938" s="502"/>
      <c r="E2938" s="502"/>
      <c r="F2938" s="515" t="s">
        <v>892</v>
      </c>
      <c r="G2938" s="516" t="s">
        <v>25</v>
      </c>
      <c r="H2938" s="500" t="s">
        <v>71</v>
      </c>
      <c r="I2938" s="480" t="s">
        <v>9</v>
      </c>
      <c r="J2938" s="480">
        <v>1</v>
      </c>
      <c r="K2938" s="478">
        <f>VLOOKUP(A2938,'[11]Precios Unitarios'!$B$3:$AI$1497,34,FALSE)</f>
        <v>60.731000000000002</v>
      </c>
      <c r="L2938" s="499">
        <f t="shared" si="308"/>
        <v>60.731000000000002</v>
      </c>
      <c r="M2938" s="477">
        <f t="shared" si="309"/>
        <v>60.731000000000002</v>
      </c>
      <c r="N2938" s="1463"/>
    </row>
    <row r="2939" spans="1:14">
      <c r="A2939" s="489"/>
      <c r="B2939" s="488">
        <f>B2941</f>
        <v>0</v>
      </c>
      <c r="C2939" s="488">
        <f>C2941</f>
        <v>0</v>
      </c>
      <c r="D2939" s="486" t="str">
        <f>CONCATENATE(D2941)</f>
        <v>ACO - ON4X8</v>
      </c>
      <c r="E2939" s="485"/>
      <c r="F2939" s="485"/>
      <c r="G2939" s="485"/>
      <c r="H2939" s="485"/>
      <c r="I2939" s="485"/>
      <c r="J2939" s="485"/>
      <c r="K2939" s="485"/>
      <c r="L2939" s="485"/>
      <c r="M2939" s="484"/>
      <c r="N2939" s="483">
        <f>N2941</f>
        <v>240.60849260000001</v>
      </c>
    </row>
    <row r="2940" spans="1:14">
      <c r="A2940" s="511"/>
      <c r="B2940" s="511" t="s">
        <v>891</v>
      </c>
      <c r="C2940" s="511"/>
      <c r="D2940" s="511"/>
      <c r="E2940" s="511"/>
      <c r="F2940" s="511"/>
      <c r="G2940" s="511"/>
      <c r="H2940" s="511"/>
      <c r="I2940" s="511"/>
      <c r="J2940" s="511"/>
      <c r="K2940" s="511"/>
      <c r="L2940" s="511"/>
      <c r="M2940" s="493"/>
      <c r="N2940" s="510"/>
    </row>
    <row r="2941" spans="1:14">
      <c r="A2941" s="493">
        <v>1101433</v>
      </c>
      <c r="B2941" s="1426"/>
      <c r="C2941" s="1426"/>
      <c r="D2941" s="498" t="s">
        <v>62</v>
      </c>
      <c r="E2941" s="498" t="s">
        <v>13</v>
      </c>
      <c r="F2941" s="493">
        <v>1101433</v>
      </c>
      <c r="G2941" s="509" t="s">
        <v>59</v>
      </c>
      <c r="H2941" s="508"/>
      <c r="I2941" s="493" t="s">
        <v>10</v>
      </c>
      <c r="J2941" s="493">
        <v>25</v>
      </c>
      <c r="K2941" s="478">
        <f>VLOOKUP(A2941,'[11]Precios Unitarios'!$B$3:$AI$1497,34,FALSE)</f>
        <v>6.2166459999999999</v>
      </c>
      <c r="L2941" s="507">
        <f t="shared" ref="L2941:L2948" si="310">K2941*J2941</f>
        <v>155.41614999999999</v>
      </c>
      <c r="M2941" s="491">
        <f t="shared" ref="M2941:M2948" si="311">L2941</f>
        <v>155.41614999999999</v>
      </c>
      <c r="N2941" s="1462">
        <f>SUM(M2941:M2948)</f>
        <v>240.60849260000001</v>
      </c>
    </row>
    <row r="2942" spans="1:14" ht="30">
      <c r="A2942" s="493">
        <v>2060102</v>
      </c>
      <c r="B2942" s="1426"/>
      <c r="C2942" s="1426"/>
      <c r="D2942" s="497"/>
      <c r="E2942" s="497"/>
      <c r="F2942" s="493">
        <v>2060102</v>
      </c>
      <c r="G2942" s="509" t="s">
        <v>19</v>
      </c>
      <c r="H2942" s="508" t="s">
        <v>28</v>
      </c>
      <c r="I2942" s="493" t="s">
        <v>9</v>
      </c>
      <c r="J2942" s="493">
        <v>4</v>
      </c>
      <c r="K2942" s="478">
        <f>VLOOKUP(A2942,'[11]Precios Unitarios'!$B$3:$AI$1497,34,FALSE)</f>
        <v>5.5210000000000008</v>
      </c>
      <c r="L2942" s="507">
        <f t="shared" si="310"/>
        <v>22.084000000000003</v>
      </c>
      <c r="M2942" s="491">
        <f t="shared" si="311"/>
        <v>22.084000000000003</v>
      </c>
      <c r="N2942" s="1462"/>
    </row>
    <row r="2943" spans="1:14">
      <c r="A2943" s="493">
        <v>7360116</v>
      </c>
      <c r="B2943" s="1426"/>
      <c r="C2943" s="1426"/>
      <c r="D2943" s="497"/>
      <c r="E2943" s="497"/>
      <c r="F2943" s="493">
        <v>7360116</v>
      </c>
      <c r="G2943" s="509" t="s">
        <v>20</v>
      </c>
      <c r="H2943" s="508" t="s">
        <v>68</v>
      </c>
      <c r="I2943" s="493" t="s">
        <v>26</v>
      </c>
      <c r="J2943" s="493">
        <v>0.1</v>
      </c>
      <c r="K2943" s="478">
        <f>VLOOKUP(A2943,'[11]Precios Unitarios'!$B$3:$AI$1497,34,FALSE)</f>
        <v>2.5727860000000002</v>
      </c>
      <c r="L2943" s="507">
        <f t="shared" si="310"/>
        <v>0.25727860000000002</v>
      </c>
      <c r="M2943" s="491">
        <f t="shared" si="311"/>
        <v>0.25727860000000002</v>
      </c>
      <c r="N2943" s="1462"/>
    </row>
    <row r="2944" spans="1:14">
      <c r="A2944" s="493">
        <v>7361755</v>
      </c>
      <c r="B2944" s="1426"/>
      <c r="C2944" s="1426"/>
      <c r="D2944" s="497"/>
      <c r="E2944" s="497"/>
      <c r="F2944" s="493">
        <v>7361755</v>
      </c>
      <c r="G2944" s="509" t="s">
        <v>21</v>
      </c>
      <c r="H2944" s="508"/>
      <c r="I2944" s="493" t="s">
        <v>9</v>
      </c>
      <c r="J2944" s="493">
        <v>10</v>
      </c>
      <c r="K2944" s="478">
        <f>VLOOKUP(A2944,'[11]Precios Unitarios'!$B$3:$AI$1497,34,FALSE)</f>
        <v>0.22084000000000004</v>
      </c>
      <c r="L2944" s="507">
        <f t="shared" si="310"/>
        <v>2.2084000000000001</v>
      </c>
      <c r="M2944" s="491">
        <f t="shared" si="311"/>
        <v>2.2084000000000001</v>
      </c>
      <c r="N2944" s="1462"/>
    </row>
    <row r="2945" spans="1:14">
      <c r="A2945" s="493">
        <v>2361016</v>
      </c>
      <c r="B2945" s="1426"/>
      <c r="C2945" s="1426"/>
      <c r="D2945" s="497"/>
      <c r="E2945" s="497"/>
      <c r="F2945" s="493">
        <v>2361016</v>
      </c>
      <c r="G2945" s="509" t="s">
        <v>22</v>
      </c>
      <c r="H2945" s="508"/>
      <c r="I2945" s="493" t="s">
        <v>9</v>
      </c>
      <c r="J2945" s="493">
        <v>2</v>
      </c>
      <c r="K2945" s="478">
        <f>VLOOKUP(A2945,'[11]Precios Unitarios'!$B$3:$AI$1497,34,FALSE)</f>
        <v>2.2084000000000001</v>
      </c>
      <c r="L2945" s="507">
        <f t="shared" si="310"/>
        <v>4.4168000000000003</v>
      </c>
      <c r="M2945" s="491">
        <f t="shared" si="311"/>
        <v>4.4168000000000003</v>
      </c>
      <c r="N2945" s="1462"/>
    </row>
    <row r="2946" spans="1:14">
      <c r="A2946" s="493">
        <v>2860104</v>
      </c>
      <c r="B2946" s="1426"/>
      <c r="C2946" s="1426"/>
      <c r="D2946" s="497"/>
      <c r="E2946" s="497"/>
      <c r="F2946" s="493">
        <v>2860104</v>
      </c>
      <c r="G2946" s="509" t="s">
        <v>23</v>
      </c>
      <c r="H2946" s="508" t="s">
        <v>69</v>
      </c>
      <c r="I2946" s="493" t="s">
        <v>9</v>
      </c>
      <c r="J2946" s="493">
        <v>10</v>
      </c>
      <c r="K2946" s="478">
        <f>VLOOKUP(A2946,'[11]Precios Unitarios'!$B$3:$AI$1497,34,FALSE)</f>
        <v>6.6252000000000005E-2</v>
      </c>
      <c r="L2946" s="507">
        <f t="shared" si="310"/>
        <v>0.66252</v>
      </c>
      <c r="M2946" s="491">
        <f t="shared" si="311"/>
        <v>0.66252</v>
      </c>
      <c r="N2946" s="1462"/>
    </row>
    <row r="2947" spans="1:14">
      <c r="A2947" s="493">
        <v>4751003</v>
      </c>
      <c r="B2947" s="1426"/>
      <c r="C2947" s="1426"/>
      <c r="D2947" s="497"/>
      <c r="E2947" s="497"/>
      <c r="F2947" s="493">
        <v>4751003</v>
      </c>
      <c r="G2947" s="509" t="s">
        <v>24</v>
      </c>
      <c r="H2947" s="508" t="s">
        <v>70</v>
      </c>
      <c r="I2947" s="493" t="s">
        <v>9</v>
      </c>
      <c r="J2947" s="493">
        <v>10</v>
      </c>
      <c r="K2947" s="478">
        <f>VLOOKUP(A2947,'[11]Precios Unitarios'!$B$3:$AI$1497,34,FALSE)</f>
        <v>0.11042000000000002</v>
      </c>
      <c r="L2947" s="507">
        <f t="shared" si="310"/>
        <v>1.1042000000000001</v>
      </c>
      <c r="M2947" s="491">
        <f t="shared" si="311"/>
        <v>1.1042000000000001</v>
      </c>
      <c r="N2947" s="1462"/>
    </row>
    <row r="2948" spans="1:14">
      <c r="A2948" s="493">
        <v>7537710</v>
      </c>
      <c r="B2948" s="1426"/>
      <c r="C2948" s="1426"/>
      <c r="D2948" s="496"/>
      <c r="E2948" s="496"/>
      <c r="F2948" s="493">
        <v>7537710</v>
      </c>
      <c r="G2948" s="509" t="s">
        <v>883</v>
      </c>
      <c r="H2948" s="508" t="s">
        <v>377</v>
      </c>
      <c r="I2948" s="493" t="s">
        <v>10</v>
      </c>
      <c r="J2948" s="493">
        <v>1</v>
      </c>
      <c r="K2948" s="478">
        <f>VLOOKUP(A2948,'[11]Precios Unitarios'!$B$3:$AI$1497,34,FALSE)</f>
        <v>54.459144000000009</v>
      </c>
      <c r="L2948" s="507">
        <f t="shared" si="310"/>
        <v>54.459144000000009</v>
      </c>
      <c r="M2948" s="491">
        <f t="shared" si="311"/>
        <v>54.459144000000009</v>
      </c>
      <c r="N2948" s="1462"/>
    </row>
    <row r="2949" spans="1:14">
      <c r="A2949" s="489"/>
      <c r="B2949" s="488">
        <f>B2951</f>
        <v>0</v>
      </c>
      <c r="C2949" s="488">
        <f>C2951</f>
        <v>0</v>
      </c>
      <c r="D2949" s="486" t="str">
        <f>CONCATENATE(D2951)</f>
        <v>ACO - ON4X6</v>
      </c>
      <c r="E2949" s="485"/>
      <c r="F2949" s="485"/>
      <c r="G2949" s="485"/>
      <c r="H2949" s="485"/>
      <c r="I2949" s="485"/>
      <c r="J2949" s="485"/>
      <c r="K2949" s="485"/>
      <c r="L2949" s="485"/>
      <c r="M2949" s="484"/>
      <c r="N2949" s="483">
        <f>N2951</f>
        <v>362.26372760000004</v>
      </c>
    </row>
    <row r="2950" spans="1:14">
      <c r="A2950" s="506"/>
      <c r="B2950" s="506" t="s">
        <v>890</v>
      </c>
      <c r="C2950" s="506"/>
      <c r="D2950" s="506"/>
      <c r="E2950" s="506"/>
      <c r="F2950" s="506"/>
      <c r="G2950" s="506"/>
      <c r="H2950" s="506"/>
      <c r="I2950" s="506"/>
      <c r="J2950" s="506"/>
      <c r="K2950" s="506"/>
      <c r="L2950" s="506"/>
      <c r="M2950" s="480"/>
      <c r="N2950" s="505"/>
    </row>
    <row r="2951" spans="1:14">
      <c r="A2951" s="480">
        <v>1101435</v>
      </c>
      <c r="B2951" s="1429"/>
      <c r="C2951" s="1429"/>
      <c r="D2951" s="504" t="s">
        <v>34</v>
      </c>
      <c r="E2951" s="504" t="s">
        <v>13</v>
      </c>
      <c r="F2951" s="480">
        <v>1101435</v>
      </c>
      <c r="G2951" s="501" t="s">
        <v>32</v>
      </c>
      <c r="H2951" s="500"/>
      <c r="I2951" s="480" t="s">
        <v>10</v>
      </c>
      <c r="J2951" s="480">
        <v>25</v>
      </c>
      <c r="K2951" s="478">
        <f>VLOOKUP(A2951,'[11]Precios Unitarios'!$B$3:$AI$1497,34,FALSE)</f>
        <v>8.5211114000000006</v>
      </c>
      <c r="L2951" s="499">
        <f t="shared" ref="L2951:L2959" si="312">K2951*J2951</f>
        <v>213.02778500000002</v>
      </c>
      <c r="M2951" s="477">
        <f t="shared" ref="M2951:M2959" si="313">L2951</f>
        <v>213.02778500000002</v>
      </c>
      <c r="N2951" s="1431">
        <f>SUM(M2951:M2959)</f>
        <v>362.26372760000004</v>
      </c>
    </row>
    <row r="2952" spans="1:14" ht="30">
      <c r="A2952" s="480">
        <v>2060102</v>
      </c>
      <c r="B2952" s="1429"/>
      <c r="C2952" s="1429"/>
      <c r="D2952" s="503"/>
      <c r="E2952" s="503"/>
      <c r="F2952" s="480">
        <v>2060102</v>
      </c>
      <c r="G2952" s="501" t="s">
        <v>19</v>
      </c>
      <c r="H2952" s="500" t="s">
        <v>28</v>
      </c>
      <c r="I2952" s="480" t="s">
        <v>9</v>
      </c>
      <c r="J2952" s="480">
        <v>4</v>
      </c>
      <c r="K2952" s="478">
        <f>VLOOKUP(A2952,'[11]Precios Unitarios'!$B$3:$AI$1497,34,FALSE)</f>
        <v>5.5210000000000008</v>
      </c>
      <c r="L2952" s="499">
        <f t="shared" si="312"/>
        <v>22.084000000000003</v>
      </c>
      <c r="M2952" s="477">
        <f t="shared" si="313"/>
        <v>22.084000000000003</v>
      </c>
      <c r="N2952" s="1431"/>
    </row>
    <row r="2953" spans="1:14">
      <c r="A2953" s="480">
        <v>7360116</v>
      </c>
      <c r="B2953" s="1429"/>
      <c r="C2953" s="1429"/>
      <c r="D2953" s="503"/>
      <c r="E2953" s="503"/>
      <c r="F2953" s="480">
        <v>7360116</v>
      </c>
      <c r="G2953" s="501" t="s">
        <v>20</v>
      </c>
      <c r="H2953" s="500" t="s">
        <v>68</v>
      </c>
      <c r="I2953" s="480" t="s">
        <v>26</v>
      </c>
      <c r="J2953" s="480">
        <v>0.1</v>
      </c>
      <c r="K2953" s="478">
        <f>VLOOKUP(A2953,'[11]Precios Unitarios'!$B$3:$AI$1497,34,FALSE)</f>
        <v>2.5727860000000002</v>
      </c>
      <c r="L2953" s="499">
        <f t="shared" si="312"/>
        <v>0.25727860000000002</v>
      </c>
      <c r="M2953" s="477">
        <f t="shared" si="313"/>
        <v>0.25727860000000002</v>
      </c>
      <c r="N2953" s="1431"/>
    </row>
    <row r="2954" spans="1:14">
      <c r="A2954" s="480">
        <v>7361755</v>
      </c>
      <c r="B2954" s="1429"/>
      <c r="C2954" s="1429"/>
      <c r="D2954" s="503"/>
      <c r="E2954" s="503"/>
      <c r="F2954" s="480">
        <v>7361755</v>
      </c>
      <c r="G2954" s="501" t="s">
        <v>21</v>
      </c>
      <c r="H2954" s="500"/>
      <c r="I2954" s="480" t="s">
        <v>9</v>
      </c>
      <c r="J2954" s="480">
        <v>10</v>
      </c>
      <c r="K2954" s="478">
        <f>VLOOKUP(A2954,'[11]Precios Unitarios'!$B$3:$AI$1497,34,FALSE)</f>
        <v>0.22084000000000004</v>
      </c>
      <c r="L2954" s="499">
        <f t="shared" si="312"/>
        <v>2.2084000000000001</v>
      </c>
      <c r="M2954" s="477">
        <f t="shared" si="313"/>
        <v>2.2084000000000001</v>
      </c>
      <c r="N2954" s="1431"/>
    </row>
    <row r="2955" spans="1:14">
      <c r="A2955" s="480">
        <v>2361016</v>
      </c>
      <c r="B2955" s="1429"/>
      <c r="C2955" s="1429"/>
      <c r="D2955" s="503"/>
      <c r="E2955" s="503"/>
      <c r="F2955" s="480">
        <v>2361016</v>
      </c>
      <c r="G2955" s="501" t="s">
        <v>22</v>
      </c>
      <c r="H2955" s="500"/>
      <c r="I2955" s="480" t="s">
        <v>9</v>
      </c>
      <c r="J2955" s="480">
        <v>2</v>
      </c>
      <c r="K2955" s="478">
        <f>VLOOKUP(A2955,'[11]Precios Unitarios'!$B$3:$AI$1497,34,FALSE)</f>
        <v>2.2084000000000001</v>
      </c>
      <c r="L2955" s="499">
        <f t="shared" si="312"/>
        <v>4.4168000000000003</v>
      </c>
      <c r="M2955" s="477">
        <f t="shared" si="313"/>
        <v>4.4168000000000003</v>
      </c>
      <c r="N2955" s="1431"/>
    </row>
    <row r="2956" spans="1:14">
      <c r="A2956" s="480">
        <v>2860104</v>
      </c>
      <c r="B2956" s="1429"/>
      <c r="C2956" s="1429"/>
      <c r="D2956" s="503"/>
      <c r="E2956" s="503"/>
      <c r="F2956" s="480">
        <v>2860104</v>
      </c>
      <c r="G2956" s="501" t="s">
        <v>23</v>
      </c>
      <c r="H2956" s="500" t="s">
        <v>69</v>
      </c>
      <c r="I2956" s="480" t="s">
        <v>9</v>
      </c>
      <c r="J2956" s="480">
        <v>10</v>
      </c>
      <c r="K2956" s="478">
        <f>VLOOKUP(A2956,'[11]Precios Unitarios'!$B$3:$AI$1497,34,FALSE)</f>
        <v>6.6252000000000005E-2</v>
      </c>
      <c r="L2956" s="499">
        <f t="shared" si="312"/>
        <v>0.66252</v>
      </c>
      <c r="M2956" s="477">
        <f t="shared" si="313"/>
        <v>0.66252</v>
      </c>
      <c r="N2956" s="1431"/>
    </row>
    <row r="2957" spans="1:14">
      <c r="A2957" s="480">
        <v>4751003</v>
      </c>
      <c r="B2957" s="1429"/>
      <c r="C2957" s="1429"/>
      <c r="D2957" s="503"/>
      <c r="E2957" s="503"/>
      <c r="F2957" s="480">
        <v>4751003</v>
      </c>
      <c r="G2957" s="501" t="s">
        <v>24</v>
      </c>
      <c r="H2957" s="500" t="s">
        <v>70</v>
      </c>
      <c r="I2957" s="480" t="s">
        <v>9</v>
      </c>
      <c r="J2957" s="480">
        <v>10</v>
      </c>
      <c r="K2957" s="478">
        <f>VLOOKUP(A2957,'[11]Precios Unitarios'!$B$3:$AI$1497,34,FALSE)</f>
        <v>0.11042000000000002</v>
      </c>
      <c r="L2957" s="499">
        <f t="shared" si="312"/>
        <v>1.1042000000000001</v>
      </c>
      <c r="M2957" s="477">
        <f t="shared" si="313"/>
        <v>1.1042000000000001</v>
      </c>
      <c r="N2957" s="1431"/>
    </row>
    <row r="2958" spans="1:14">
      <c r="A2958" s="480">
        <v>7537710</v>
      </c>
      <c r="B2958" s="1429"/>
      <c r="C2958" s="1429"/>
      <c r="D2958" s="503"/>
      <c r="E2958" s="503"/>
      <c r="F2958" s="480">
        <v>7537710</v>
      </c>
      <c r="G2958" s="501" t="s">
        <v>883</v>
      </c>
      <c r="H2958" s="500" t="s">
        <v>377</v>
      </c>
      <c r="I2958" s="480" t="s">
        <v>10</v>
      </c>
      <c r="J2958" s="480">
        <v>1</v>
      </c>
      <c r="K2958" s="478">
        <f>VLOOKUP(A2958,'[11]Precios Unitarios'!$B$3:$AI$1497,34,FALSE)</f>
        <v>54.459144000000009</v>
      </c>
      <c r="L2958" s="499">
        <f t="shared" si="312"/>
        <v>54.459144000000009</v>
      </c>
      <c r="M2958" s="477">
        <f t="shared" si="313"/>
        <v>54.459144000000009</v>
      </c>
      <c r="N2958" s="1431"/>
    </row>
    <row r="2959" spans="1:14" ht="30">
      <c r="A2959" s="480">
        <v>2862111</v>
      </c>
      <c r="B2959" s="1429"/>
      <c r="C2959" s="1429"/>
      <c r="D2959" s="502"/>
      <c r="E2959" s="502"/>
      <c r="F2959" s="480">
        <v>2862111</v>
      </c>
      <c r="G2959" s="501" t="s">
        <v>33</v>
      </c>
      <c r="H2959" s="500" t="s">
        <v>72</v>
      </c>
      <c r="I2959" s="480" t="s">
        <v>9</v>
      </c>
      <c r="J2959" s="480">
        <v>1</v>
      </c>
      <c r="K2959" s="478">
        <f>VLOOKUP(A2959,'[11]Precios Unitarios'!$B$3:$AI$1497,34,FALSE)</f>
        <v>64.043599999999998</v>
      </c>
      <c r="L2959" s="499">
        <f t="shared" si="312"/>
        <v>64.043599999999998</v>
      </c>
      <c r="M2959" s="477">
        <f t="shared" si="313"/>
        <v>64.043599999999998</v>
      </c>
      <c r="N2959" s="1431"/>
    </row>
    <row r="2960" spans="1:14">
      <c r="A2960" s="489"/>
      <c r="B2960" s="488">
        <f>B2962</f>
        <v>0</v>
      </c>
      <c r="C2960" s="488">
        <f>C2962</f>
        <v>0</v>
      </c>
      <c r="D2960" s="486" t="str">
        <f>CONCATENATE(D2962)</f>
        <v>ACO - ON4X4</v>
      </c>
      <c r="E2960" s="485"/>
      <c r="F2960" s="485"/>
      <c r="G2960" s="485"/>
      <c r="H2960" s="485"/>
      <c r="I2960" s="485"/>
      <c r="J2960" s="485"/>
      <c r="K2960" s="485"/>
      <c r="L2960" s="485"/>
      <c r="M2960" s="484"/>
      <c r="N2960" s="483">
        <f>N2962</f>
        <v>473.42906259999995</v>
      </c>
    </row>
    <row r="2961" spans="1:14">
      <c r="A2961" s="511"/>
      <c r="B2961" s="511" t="s">
        <v>889</v>
      </c>
      <c r="C2961" s="511"/>
      <c r="D2961" s="511"/>
      <c r="E2961" s="511"/>
      <c r="F2961" s="511"/>
      <c r="G2961" s="511"/>
      <c r="H2961" s="511"/>
      <c r="I2961" s="511"/>
      <c r="J2961" s="511"/>
      <c r="K2961" s="511"/>
      <c r="L2961" s="511"/>
      <c r="M2961" s="493"/>
      <c r="N2961" s="510"/>
    </row>
    <row r="2962" spans="1:14">
      <c r="A2962" s="493">
        <v>1101437</v>
      </c>
      <c r="B2962" s="1426"/>
      <c r="C2962" s="1426"/>
      <c r="D2962" s="498" t="s">
        <v>35</v>
      </c>
      <c r="E2962" s="498" t="s">
        <v>13</v>
      </c>
      <c r="F2962" s="493">
        <v>1101437</v>
      </c>
      <c r="G2962" s="509" t="s">
        <v>76</v>
      </c>
      <c r="H2962" s="508"/>
      <c r="I2962" s="493" t="s">
        <v>10</v>
      </c>
      <c r="J2962" s="493">
        <v>25</v>
      </c>
      <c r="K2962" s="478">
        <f>VLOOKUP(A2962,'[11]Precios Unitarios'!$B$3:$AI$1497,34,FALSE)</f>
        <v>12.967724800000001</v>
      </c>
      <c r="L2962" s="507">
        <f t="shared" ref="L2962:L2970" si="314">K2962*J2962</f>
        <v>324.19312000000002</v>
      </c>
      <c r="M2962" s="491">
        <f t="shared" ref="M2962:M2970" si="315">L2962</f>
        <v>324.19312000000002</v>
      </c>
      <c r="N2962" s="1427">
        <f>SUM(M2962:M2970)</f>
        <v>473.42906259999995</v>
      </c>
    </row>
    <row r="2963" spans="1:14" ht="30">
      <c r="A2963" s="493">
        <v>2060102</v>
      </c>
      <c r="B2963" s="1426"/>
      <c r="C2963" s="1426"/>
      <c r="D2963" s="497"/>
      <c r="E2963" s="497"/>
      <c r="F2963" s="493">
        <v>2060102</v>
      </c>
      <c r="G2963" s="509" t="s">
        <v>19</v>
      </c>
      <c r="H2963" s="508" t="s">
        <v>28</v>
      </c>
      <c r="I2963" s="493" t="s">
        <v>9</v>
      </c>
      <c r="J2963" s="493">
        <v>4</v>
      </c>
      <c r="K2963" s="478">
        <f>VLOOKUP(A2963,'[11]Precios Unitarios'!$B$3:$AI$1497,34,FALSE)</f>
        <v>5.5210000000000008</v>
      </c>
      <c r="L2963" s="507">
        <f t="shared" si="314"/>
        <v>22.084000000000003</v>
      </c>
      <c r="M2963" s="491">
        <f t="shared" si="315"/>
        <v>22.084000000000003</v>
      </c>
      <c r="N2963" s="1427"/>
    </row>
    <row r="2964" spans="1:14">
      <c r="A2964" s="493">
        <v>7360116</v>
      </c>
      <c r="B2964" s="1426"/>
      <c r="C2964" s="1426"/>
      <c r="D2964" s="497"/>
      <c r="E2964" s="497"/>
      <c r="F2964" s="493">
        <v>7360116</v>
      </c>
      <c r="G2964" s="509" t="s">
        <v>20</v>
      </c>
      <c r="H2964" s="508" t="s">
        <v>68</v>
      </c>
      <c r="I2964" s="493" t="s">
        <v>26</v>
      </c>
      <c r="J2964" s="493">
        <v>0.1</v>
      </c>
      <c r="K2964" s="478">
        <f>VLOOKUP(A2964,'[11]Precios Unitarios'!$B$3:$AI$1497,34,FALSE)</f>
        <v>2.5727860000000002</v>
      </c>
      <c r="L2964" s="507">
        <f t="shared" si="314"/>
        <v>0.25727860000000002</v>
      </c>
      <c r="M2964" s="491">
        <f t="shared" si="315"/>
        <v>0.25727860000000002</v>
      </c>
      <c r="N2964" s="1427"/>
    </row>
    <row r="2965" spans="1:14">
      <c r="A2965" s="493">
        <v>7361755</v>
      </c>
      <c r="B2965" s="1426"/>
      <c r="C2965" s="1426"/>
      <c r="D2965" s="497"/>
      <c r="E2965" s="497"/>
      <c r="F2965" s="493">
        <v>7361755</v>
      </c>
      <c r="G2965" s="509" t="s">
        <v>21</v>
      </c>
      <c r="H2965" s="508"/>
      <c r="I2965" s="493" t="s">
        <v>9</v>
      </c>
      <c r="J2965" s="493">
        <v>10</v>
      </c>
      <c r="K2965" s="478">
        <f>VLOOKUP(A2965,'[11]Precios Unitarios'!$B$3:$AI$1497,34,FALSE)</f>
        <v>0.22084000000000004</v>
      </c>
      <c r="L2965" s="507">
        <f t="shared" si="314"/>
        <v>2.2084000000000001</v>
      </c>
      <c r="M2965" s="491">
        <f t="shared" si="315"/>
        <v>2.2084000000000001</v>
      </c>
      <c r="N2965" s="1427"/>
    </row>
    <row r="2966" spans="1:14">
      <c r="A2966" s="493">
        <v>2361016</v>
      </c>
      <c r="B2966" s="1426"/>
      <c r="C2966" s="1426"/>
      <c r="D2966" s="497"/>
      <c r="E2966" s="497"/>
      <c r="F2966" s="493">
        <v>2361016</v>
      </c>
      <c r="G2966" s="509" t="s">
        <v>22</v>
      </c>
      <c r="H2966" s="508"/>
      <c r="I2966" s="493" t="s">
        <v>9</v>
      </c>
      <c r="J2966" s="493">
        <v>2</v>
      </c>
      <c r="K2966" s="478">
        <f>VLOOKUP(A2966,'[11]Precios Unitarios'!$B$3:$AI$1497,34,FALSE)</f>
        <v>2.2084000000000001</v>
      </c>
      <c r="L2966" s="507">
        <f t="shared" si="314"/>
        <v>4.4168000000000003</v>
      </c>
      <c r="M2966" s="491">
        <f t="shared" si="315"/>
        <v>4.4168000000000003</v>
      </c>
      <c r="N2966" s="1427"/>
    </row>
    <row r="2967" spans="1:14">
      <c r="A2967" s="493">
        <v>2860104</v>
      </c>
      <c r="B2967" s="1426"/>
      <c r="C2967" s="1426"/>
      <c r="D2967" s="497"/>
      <c r="E2967" s="497"/>
      <c r="F2967" s="493">
        <v>2860104</v>
      </c>
      <c r="G2967" s="509" t="s">
        <v>23</v>
      </c>
      <c r="H2967" s="508" t="s">
        <v>69</v>
      </c>
      <c r="I2967" s="493" t="s">
        <v>9</v>
      </c>
      <c r="J2967" s="493">
        <v>10</v>
      </c>
      <c r="K2967" s="478">
        <f>VLOOKUP(A2967,'[11]Precios Unitarios'!$B$3:$AI$1497,34,FALSE)</f>
        <v>6.6252000000000005E-2</v>
      </c>
      <c r="L2967" s="507">
        <f t="shared" si="314"/>
        <v>0.66252</v>
      </c>
      <c r="M2967" s="491">
        <f t="shared" si="315"/>
        <v>0.66252</v>
      </c>
      <c r="N2967" s="1427"/>
    </row>
    <row r="2968" spans="1:14">
      <c r="A2968" s="493">
        <v>4751003</v>
      </c>
      <c r="B2968" s="1426"/>
      <c r="C2968" s="1426"/>
      <c r="D2968" s="497"/>
      <c r="E2968" s="497"/>
      <c r="F2968" s="493">
        <v>4751003</v>
      </c>
      <c r="G2968" s="509" t="s">
        <v>24</v>
      </c>
      <c r="H2968" s="508" t="s">
        <v>70</v>
      </c>
      <c r="I2968" s="493" t="s">
        <v>9</v>
      </c>
      <c r="J2968" s="493">
        <v>10</v>
      </c>
      <c r="K2968" s="478">
        <f>VLOOKUP(A2968,'[11]Precios Unitarios'!$B$3:$AI$1497,34,FALSE)</f>
        <v>0.11042000000000002</v>
      </c>
      <c r="L2968" s="507">
        <f t="shared" si="314"/>
        <v>1.1042000000000001</v>
      </c>
      <c r="M2968" s="491">
        <f t="shared" si="315"/>
        <v>1.1042000000000001</v>
      </c>
      <c r="N2968" s="1427"/>
    </row>
    <row r="2969" spans="1:14">
      <c r="A2969" s="493">
        <v>7537710</v>
      </c>
      <c r="B2969" s="1426"/>
      <c r="C2969" s="1426"/>
      <c r="D2969" s="497"/>
      <c r="E2969" s="497"/>
      <c r="F2969" s="493">
        <v>7537710</v>
      </c>
      <c r="G2969" s="509" t="s">
        <v>883</v>
      </c>
      <c r="H2969" s="508" t="s">
        <v>377</v>
      </c>
      <c r="I2969" s="493" t="s">
        <v>10</v>
      </c>
      <c r="J2969" s="493">
        <v>1</v>
      </c>
      <c r="K2969" s="478">
        <f>VLOOKUP(A2969,'[11]Precios Unitarios'!$B$3:$AI$1497,34,FALSE)</f>
        <v>54.459144000000009</v>
      </c>
      <c r="L2969" s="507">
        <f t="shared" si="314"/>
        <v>54.459144000000009</v>
      </c>
      <c r="M2969" s="491">
        <f t="shared" si="315"/>
        <v>54.459144000000009</v>
      </c>
      <c r="N2969" s="1427"/>
    </row>
    <row r="2970" spans="1:14" ht="30">
      <c r="A2970" s="493">
        <v>2862111</v>
      </c>
      <c r="B2970" s="1426"/>
      <c r="C2970" s="1426"/>
      <c r="D2970" s="496"/>
      <c r="E2970" s="496"/>
      <c r="F2970" s="493" t="s">
        <v>888</v>
      </c>
      <c r="G2970" s="509" t="s">
        <v>33</v>
      </c>
      <c r="H2970" s="508" t="s">
        <v>72</v>
      </c>
      <c r="I2970" s="493" t="s">
        <v>9</v>
      </c>
      <c r="J2970" s="493">
        <v>1</v>
      </c>
      <c r="K2970" s="478">
        <f>VLOOKUP(A2970,'[11]Precios Unitarios'!$B$3:$AI$1497,34,FALSE)</f>
        <v>64.043599999999998</v>
      </c>
      <c r="L2970" s="507">
        <f t="shared" si="314"/>
        <v>64.043599999999998</v>
      </c>
      <c r="M2970" s="491">
        <f t="shared" si="315"/>
        <v>64.043599999999998</v>
      </c>
      <c r="N2970" s="1427"/>
    </row>
    <row r="2971" spans="1:14">
      <c r="A2971" s="489"/>
      <c r="B2971" s="488">
        <f>B2973</f>
        <v>0</v>
      </c>
      <c r="C2971" s="488">
        <f>C2973</f>
        <v>0</v>
      </c>
      <c r="D2971" s="486" t="str">
        <f>CONCATENATE(D2973)</f>
        <v>ACO - OJ2X6</v>
      </c>
      <c r="E2971" s="485"/>
      <c r="F2971" s="485"/>
      <c r="G2971" s="485"/>
      <c r="H2971" s="485"/>
      <c r="I2971" s="485"/>
      <c r="J2971" s="485"/>
      <c r="K2971" s="485"/>
      <c r="L2971" s="485"/>
      <c r="M2971" s="484"/>
      <c r="N2971" s="483">
        <f>N2973</f>
        <v>107.1107126</v>
      </c>
    </row>
    <row r="2972" spans="1:14">
      <c r="A2972" s="506"/>
      <c r="B2972" s="506" t="s">
        <v>887</v>
      </c>
      <c r="C2972" s="506"/>
      <c r="D2972" s="506"/>
      <c r="E2972" s="506"/>
      <c r="F2972" s="506"/>
      <c r="G2972" s="506"/>
      <c r="H2972" s="506"/>
      <c r="I2972" s="506"/>
      <c r="J2972" s="506"/>
      <c r="K2972" s="506"/>
      <c r="L2972" s="506"/>
      <c r="M2972" s="480"/>
      <c r="N2972" s="505"/>
    </row>
    <row r="2973" spans="1:14" ht="30">
      <c r="A2973" s="480">
        <v>1104235</v>
      </c>
      <c r="B2973" s="1429"/>
      <c r="C2973" s="1429"/>
      <c r="D2973" s="504" t="s">
        <v>61</v>
      </c>
      <c r="E2973" s="504" t="s">
        <v>13</v>
      </c>
      <c r="F2973" s="480">
        <v>1104235</v>
      </c>
      <c r="G2973" s="501" t="s">
        <v>60</v>
      </c>
      <c r="H2973" s="500"/>
      <c r="I2973" s="480" t="s">
        <v>10</v>
      </c>
      <c r="J2973" s="480">
        <v>25</v>
      </c>
      <c r="K2973" s="478">
        <f>VLOOKUP(A2973,'[11]Precios Unitarios'!$B$3:$AI$1497,34,FALSE)</f>
        <v>1.6010900000000001</v>
      </c>
      <c r="L2973" s="499">
        <f t="shared" ref="L2973:L2980" si="316">K2973*J2973</f>
        <v>40.027250000000002</v>
      </c>
      <c r="M2973" s="477">
        <f t="shared" ref="M2973:M2980" si="317">L2973</f>
        <v>40.027250000000002</v>
      </c>
      <c r="N2973" s="1463">
        <f>SUM(M2973:M2980)</f>
        <v>107.1107126</v>
      </c>
    </row>
    <row r="2974" spans="1:14">
      <c r="A2974" s="515">
        <v>2051111</v>
      </c>
      <c r="B2974" s="1429"/>
      <c r="C2974" s="1429"/>
      <c r="D2974" s="503"/>
      <c r="E2974" s="503"/>
      <c r="F2974" s="515">
        <v>2051111</v>
      </c>
      <c r="G2974" s="514" t="s">
        <v>77</v>
      </c>
      <c r="H2974" s="500"/>
      <c r="I2974" s="480" t="s">
        <v>9</v>
      </c>
      <c r="J2974" s="480">
        <v>2</v>
      </c>
      <c r="K2974" s="478">
        <f>VLOOKUP(A2974,'[11]Precios Unitarios'!$B$3:$AI$1497,34,FALSE)</f>
        <v>1.9875600000000002</v>
      </c>
      <c r="L2974" s="499">
        <f t="shared" si="316"/>
        <v>3.9751200000000004</v>
      </c>
      <c r="M2974" s="477">
        <f t="shared" si="317"/>
        <v>3.9751200000000004</v>
      </c>
      <c r="N2974" s="1463"/>
    </row>
    <row r="2975" spans="1:14">
      <c r="A2975" s="515">
        <v>7360116</v>
      </c>
      <c r="B2975" s="1429"/>
      <c r="C2975" s="1429"/>
      <c r="D2975" s="503"/>
      <c r="E2975" s="503"/>
      <c r="F2975" s="515">
        <v>7360116</v>
      </c>
      <c r="G2975" s="514" t="s">
        <v>20</v>
      </c>
      <c r="H2975" s="500" t="s">
        <v>68</v>
      </c>
      <c r="I2975" s="480" t="s">
        <v>26</v>
      </c>
      <c r="J2975" s="480">
        <v>0.1</v>
      </c>
      <c r="K2975" s="478">
        <f>VLOOKUP(A2975,'[11]Precios Unitarios'!$B$3:$AI$1497,34,FALSE)</f>
        <v>2.5727860000000002</v>
      </c>
      <c r="L2975" s="499">
        <f t="shared" si="316"/>
        <v>0.25727860000000002</v>
      </c>
      <c r="M2975" s="477">
        <f t="shared" si="317"/>
        <v>0.25727860000000002</v>
      </c>
      <c r="N2975" s="1463"/>
    </row>
    <row r="2976" spans="1:14">
      <c r="A2976" s="515">
        <v>7361755</v>
      </c>
      <c r="B2976" s="1429"/>
      <c r="C2976" s="1429"/>
      <c r="D2976" s="503"/>
      <c r="E2976" s="503"/>
      <c r="F2976" s="515">
        <v>7361755</v>
      </c>
      <c r="G2976" s="514" t="s">
        <v>21</v>
      </c>
      <c r="H2976" s="500"/>
      <c r="I2976" s="480" t="s">
        <v>9</v>
      </c>
      <c r="J2976" s="480">
        <v>10</v>
      </c>
      <c r="K2976" s="478">
        <f>VLOOKUP(A2976,'[11]Precios Unitarios'!$B$3:$AI$1497,34,FALSE)</f>
        <v>0.22084000000000004</v>
      </c>
      <c r="L2976" s="499">
        <f t="shared" si="316"/>
        <v>2.2084000000000001</v>
      </c>
      <c r="M2976" s="477">
        <f t="shared" si="317"/>
        <v>2.2084000000000001</v>
      </c>
      <c r="N2976" s="1463"/>
    </row>
    <row r="2977" spans="1:14">
      <c r="A2977" s="515">
        <v>2361016</v>
      </c>
      <c r="B2977" s="1429"/>
      <c r="C2977" s="1429"/>
      <c r="D2977" s="503"/>
      <c r="E2977" s="503"/>
      <c r="F2977" s="515">
        <v>2361016</v>
      </c>
      <c r="G2977" s="514" t="s">
        <v>22</v>
      </c>
      <c r="H2977" s="500"/>
      <c r="I2977" s="480" t="s">
        <v>9</v>
      </c>
      <c r="J2977" s="480">
        <v>2</v>
      </c>
      <c r="K2977" s="478">
        <f>VLOOKUP(A2977,'[11]Precios Unitarios'!$B$3:$AI$1497,34,FALSE)</f>
        <v>2.2084000000000001</v>
      </c>
      <c r="L2977" s="499">
        <f t="shared" si="316"/>
        <v>4.4168000000000003</v>
      </c>
      <c r="M2977" s="477">
        <f t="shared" si="317"/>
        <v>4.4168000000000003</v>
      </c>
      <c r="N2977" s="1463"/>
    </row>
    <row r="2978" spans="1:14">
      <c r="A2978" s="515">
        <v>2860104</v>
      </c>
      <c r="B2978" s="1429"/>
      <c r="C2978" s="1429"/>
      <c r="D2978" s="503"/>
      <c r="E2978" s="503"/>
      <c r="F2978" s="515">
        <v>2860104</v>
      </c>
      <c r="G2978" s="514" t="s">
        <v>23</v>
      </c>
      <c r="H2978" s="500" t="s">
        <v>69</v>
      </c>
      <c r="I2978" s="480" t="s">
        <v>9</v>
      </c>
      <c r="J2978" s="480">
        <v>10</v>
      </c>
      <c r="K2978" s="478">
        <f>VLOOKUP(A2978,'[11]Precios Unitarios'!$B$3:$AI$1497,34,FALSE)</f>
        <v>6.6252000000000005E-2</v>
      </c>
      <c r="L2978" s="499">
        <f t="shared" si="316"/>
        <v>0.66252</v>
      </c>
      <c r="M2978" s="477">
        <f t="shared" si="317"/>
        <v>0.66252</v>
      </c>
      <c r="N2978" s="1463"/>
    </row>
    <row r="2979" spans="1:14">
      <c r="A2979" s="515">
        <v>4751003</v>
      </c>
      <c r="B2979" s="1429"/>
      <c r="C2979" s="1429"/>
      <c r="D2979" s="503"/>
      <c r="E2979" s="503"/>
      <c r="F2979" s="515">
        <v>4751003</v>
      </c>
      <c r="G2979" s="514" t="s">
        <v>24</v>
      </c>
      <c r="H2979" s="500" t="s">
        <v>70</v>
      </c>
      <c r="I2979" s="480" t="s">
        <v>9</v>
      </c>
      <c r="J2979" s="480">
        <v>10</v>
      </c>
      <c r="K2979" s="478">
        <f>VLOOKUP(A2979,'[11]Precios Unitarios'!$B$3:$AI$1497,34,FALSE)</f>
        <v>0.11042000000000002</v>
      </c>
      <c r="L2979" s="499">
        <f t="shared" si="316"/>
        <v>1.1042000000000001</v>
      </c>
      <c r="M2979" s="477">
        <f t="shared" si="317"/>
        <v>1.1042000000000001</v>
      </c>
      <c r="N2979" s="1463"/>
    </row>
    <row r="2980" spans="1:14">
      <c r="A2980" s="515">
        <v>7537710</v>
      </c>
      <c r="B2980" s="1429"/>
      <c r="C2980" s="1429"/>
      <c r="D2980" s="502"/>
      <c r="E2980" s="502"/>
      <c r="F2980" s="515">
        <v>7537710</v>
      </c>
      <c r="G2980" s="514" t="s">
        <v>883</v>
      </c>
      <c r="H2980" s="500" t="s">
        <v>377</v>
      </c>
      <c r="I2980" s="480" t="s">
        <v>10</v>
      </c>
      <c r="J2980" s="480">
        <v>1</v>
      </c>
      <c r="K2980" s="478">
        <f>VLOOKUP(A2980,'[11]Precios Unitarios'!$B$3:$AI$1497,34,FALSE)</f>
        <v>54.459144000000009</v>
      </c>
      <c r="L2980" s="499">
        <f t="shared" si="316"/>
        <v>54.459144000000009</v>
      </c>
      <c r="M2980" s="477">
        <f t="shared" si="317"/>
        <v>54.459144000000009</v>
      </c>
      <c r="N2980" s="1463"/>
    </row>
    <row r="2981" spans="1:14">
      <c r="A2981" s="489"/>
      <c r="B2981" s="488">
        <f>B2983</f>
        <v>0</v>
      </c>
      <c r="C2981" s="488">
        <f>C2983</f>
        <v>0</v>
      </c>
      <c r="D2981" s="486" t="str">
        <f>CONCATENATE(D2983)</f>
        <v>ACO - OJ3X6</v>
      </c>
      <c r="E2981" s="485"/>
      <c r="F2981" s="485"/>
      <c r="G2981" s="485"/>
      <c r="H2981" s="485"/>
      <c r="I2981" s="485"/>
      <c r="J2981" s="485"/>
      <c r="K2981" s="485"/>
      <c r="L2981" s="485"/>
      <c r="M2981" s="484"/>
      <c r="N2981" s="483">
        <f>N2983</f>
        <v>114.06717260000001</v>
      </c>
    </row>
    <row r="2982" spans="1:14">
      <c r="A2982" s="511"/>
      <c r="B2982" s="511" t="s">
        <v>886</v>
      </c>
      <c r="C2982" s="511"/>
      <c r="D2982" s="511"/>
      <c r="E2982" s="511"/>
      <c r="F2982" s="511"/>
      <c r="G2982" s="511"/>
      <c r="H2982" s="511"/>
      <c r="I2982" s="511"/>
      <c r="J2982" s="511"/>
      <c r="K2982" s="511"/>
      <c r="L2982" s="511"/>
      <c r="M2982" s="493"/>
      <c r="N2982" s="510"/>
    </row>
    <row r="2983" spans="1:14" ht="30">
      <c r="A2983" s="493">
        <v>1104335</v>
      </c>
      <c r="B2983" s="1426"/>
      <c r="C2983" s="1426"/>
      <c r="D2983" s="498" t="s">
        <v>36</v>
      </c>
      <c r="E2983" s="498" t="s">
        <v>13</v>
      </c>
      <c r="F2983" s="493">
        <v>1104335</v>
      </c>
      <c r="G2983" s="509" t="s">
        <v>37</v>
      </c>
      <c r="H2983" s="508" t="s">
        <v>38</v>
      </c>
      <c r="I2983" s="493" t="s">
        <v>10</v>
      </c>
      <c r="J2983" s="493">
        <v>25</v>
      </c>
      <c r="K2983" s="478">
        <f>VLOOKUP(A2983,'[11]Precios Unitarios'!$B$3:$AI$1497,34,FALSE)</f>
        <v>1.7998460000000001</v>
      </c>
      <c r="L2983" s="507">
        <f t="shared" ref="L2983:L2990" si="318">K2983*J2983</f>
        <v>44.99615</v>
      </c>
      <c r="M2983" s="491">
        <f t="shared" ref="M2983:M2990" si="319">L2983</f>
        <v>44.99615</v>
      </c>
      <c r="N2983" s="1462">
        <f>SUM(M2983:M2990)</f>
        <v>114.06717260000001</v>
      </c>
    </row>
    <row r="2984" spans="1:14">
      <c r="A2984" s="513">
        <v>2051111</v>
      </c>
      <c r="B2984" s="1426"/>
      <c r="C2984" s="1426"/>
      <c r="D2984" s="497"/>
      <c r="E2984" s="497"/>
      <c r="F2984" s="513">
        <v>2051111</v>
      </c>
      <c r="G2984" s="512" t="s">
        <v>77</v>
      </c>
      <c r="H2984" s="508"/>
      <c r="I2984" s="493" t="s">
        <v>9</v>
      </c>
      <c r="J2984" s="493">
        <v>3</v>
      </c>
      <c r="K2984" s="478">
        <f>VLOOKUP(A2984,'[11]Precios Unitarios'!$B$3:$AI$1497,34,FALSE)</f>
        <v>1.9875600000000002</v>
      </c>
      <c r="L2984" s="507">
        <f t="shared" si="318"/>
        <v>5.9626800000000006</v>
      </c>
      <c r="M2984" s="491">
        <f t="shared" si="319"/>
        <v>5.9626800000000006</v>
      </c>
      <c r="N2984" s="1462"/>
    </row>
    <row r="2985" spans="1:14">
      <c r="A2985" s="513">
        <v>7360116</v>
      </c>
      <c r="B2985" s="1426"/>
      <c r="C2985" s="1426"/>
      <c r="D2985" s="497"/>
      <c r="E2985" s="497"/>
      <c r="F2985" s="513">
        <v>7360116</v>
      </c>
      <c r="G2985" s="512" t="s">
        <v>20</v>
      </c>
      <c r="H2985" s="508" t="s">
        <v>68</v>
      </c>
      <c r="I2985" s="493" t="s">
        <v>26</v>
      </c>
      <c r="J2985" s="493">
        <v>0.1</v>
      </c>
      <c r="K2985" s="478">
        <f>VLOOKUP(A2985,'[11]Precios Unitarios'!$B$3:$AI$1497,34,FALSE)</f>
        <v>2.5727860000000002</v>
      </c>
      <c r="L2985" s="507">
        <f t="shared" si="318"/>
        <v>0.25727860000000002</v>
      </c>
      <c r="M2985" s="491">
        <f t="shared" si="319"/>
        <v>0.25727860000000002</v>
      </c>
      <c r="N2985" s="1462"/>
    </row>
    <row r="2986" spans="1:14">
      <c r="A2986" s="513">
        <v>7361755</v>
      </c>
      <c r="B2986" s="1426"/>
      <c r="C2986" s="1426"/>
      <c r="D2986" s="497"/>
      <c r="E2986" s="497"/>
      <c r="F2986" s="513">
        <v>7361755</v>
      </c>
      <c r="G2986" s="512" t="s">
        <v>21</v>
      </c>
      <c r="H2986" s="508"/>
      <c r="I2986" s="493" t="s">
        <v>9</v>
      </c>
      <c r="J2986" s="493">
        <v>10</v>
      </c>
      <c r="K2986" s="478">
        <f>VLOOKUP(A2986,'[11]Precios Unitarios'!$B$3:$AI$1497,34,FALSE)</f>
        <v>0.22084000000000004</v>
      </c>
      <c r="L2986" s="507">
        <f t="shared" si="318"/>
        <v>2.2084000000000001</v>
      </c>
      <c r="M2986" s="491">
        <f t="shared" si="319"/>
        <v>2.2084000000000001</v>
      </c>
      <c r="N2986" s="1462"/>
    </row>
    <row r="2987" spans="1:14">
      <c r="A2987" s="513">
        <v>2361016</v>
      </c>
      <c r="B2987" s="1426"/>
      <c r="C2987" s="1426"/>
      <c r="D2987" s="497"/>
      <c r="E2987" s="497"/>
      <c r="F2987" s="513">
        <v>2361016</v>
      </c>
      <c r="G2987" s="512" t="s">
        <v>22</v>
      </c>
      <c r="H2987" s="508"/>
      <c r="I2987" s="493" t="s">
        <v>9</v>
      </c>
      <c r="J2987" s="493">
        <v>2</v>
      </c>
      <c r="K2987" s="478">
        <f>VLOOKUP(A2987,'[11]Precios Unitarios'!$B$3:$AI$1497,34,FALSE)</f>
        <v>2.2084000000000001</v>
      </c>
      <c r="L2987" s="507">
        <f t="shared" si="318"/>
        <v>4.4168000000000003</v>
      </c>
      <c r="M2987" s="491">
        <f t="shared" si="319"/>
        <v>4.4168000000000003</v>
      </c>
      <c r="N2987" s="1462"/>
    </row>
    <row r="2988" spans="1:14">
      <c r="A2988" s="513">
        <v>2860104</v>
      </c>
      <c r="B2988" s="1426"/>
      <c r="C2988" s="1426"/>
      <c r="D2988" s="497"/>
      <c r="E2988" s="497"/>
      <c r="F2988" s="513">
        <v>2860104</v>
      </c>
      <c r="G2988" s="512" t="s">
        <v>23</v>
      </c>
      <c r="H2988" s="508" t="s">
        <v>69</v>
      </c>
      <c r="I2988" s="493" t="s">
        <v>9</v>
      </c>
      <c r="J2988" s="493">
        <v>10</v>
      </c>
      <c r="K2988" s="478">
        <f>VLOOKUP(A2988,'[11]Precios Unitarios'!$B$3:$AI$1497,34,FALSE)</f>
        <v>6.6252000000000005E-2</v>
      </c>
      <c r="L2988" s="507">
        <f t="shared" si="318"/>
        <v>0.66252</v>
      </c>
      <c r="M2988" s="491">
        <f t="shared" si="319"/>
        <v>0.66252</v>
      </c>
      <c r="N2988" s="1462"/>
    </row>
    <row r="2989" spans="1:14">
      <c r="A2989" s="513">
        <v>4751003</v>
      </c>
      <c r="B2989" s="1426"/>
      <c r="C2989" s="1426"/>
      <c r="D2989" s="497"/>
      <c r="E2989" s="497"/>
      <c r="F2989" s="513">
        <v>4751003</v>
      </c>
      <c r="G2989" s="512" t="s">
        <v>24</v>
      </c>
      <c r="H2989" s="508" t="s">
        <v>70</v>
      </c>
      <c r="I2989" s="493" t="s">
        <v>9</v>
      </c>
      <c r="J2989" s="493">
        <v>10</v>
      </c>
      <c r="K2989" s="478">
        <f>VLOOKUP(A2989,'[11]Precios Unitarios'!$B$3:$AI$1497,34,FALSE)</f>
        <v>0.11042000000000002</v>
      </c>
      <c r="L2989" s="507">
        <f t="shared" si="318"/>
        <v>1.1042000000000001</v>
      </c>
      <c r="M2989" s="491">
        <f t="shared" si="319"/>
        <v>1.1042000000000001</v>
      </c>
      <c r="N2989" s="1462"/>
    </row>
    <row r="2990" spans="1:14">
      <c r="A2990" s="513">
        <v>7537710</v>
      </c>
      <c r="B2990" s="1426"/>
      <c r="C2990" s="1426"/>
      <c r="D2990" s="496"/>
      <c r="E2990" s="496"/>
      <c r="F2990" s="513">
        <v>7537710</v>
      </c>
      <c r="G2990" s="512" t="s">
        <v>883</v>
      </c>
      <c r="H2990" s="508" t="s">
        <v>377</v>
      </c>
      <c r="I2990" s="493" t="s">
        <v>10</v>
      </c>
      <c r="J2990" s="493">
        <v>1</v>
      </c>
      <c r="K2990" s="478">
        <f>VLOOKUP(A2990,'[11]Precios Unitarios'!$B$3:$AI$1497,34,FALSE)</f>
        <v>54.459144000000009</v>
      </c>
      <c r="L2990" s="507">
        <f t="shared" si="318"/>
        <v>54.459144000000009</v>
      </c>
      <c r="M2990" s="491">
        <f t="shared" si="319"/>
        <v>54.459144000000009</v>
      </c>
      <c r="N2990" s="1462"/>
    </row>
    <row r="2991" spans="1:14">
      <c r="A2991" s="489"/>
      <c r="B2991" s="488">
        <f>B2993</f>
        <v>0</v>
      </c>
      <c r="C2991" s="488">
        <f>C2993</f>
        <v>0</v>
      </c>
      <c r="D2991" s="486" t="str">
        <f>CONCATENATE(D2993)</f>
        <v>ACO - OJ3X4</v>
      </c>
      <c r="E2991" s="485"/>
      <c r="F2991" s="485"/>
      <c r="G2991" s="485"/>
      <c r="H2991" s="485"/>
      <c r="I2991" s="485"/>
      <c r="J2991" s="485"/>
      <c r="K2991" s="485"/>
      <c r="L2991" s="485"/>
      <c r="M2991" s="484"/>
      <c r="N2991" s="483">
        <f>N2993</f>
        <v>189.15277259999999</v>
      </c>
    </row>
    <row r="2992" spans="1:14">
      <c r="A2992" s="506"/>
      <c r="B2992" s="506" t="s">
        <v>885</v>
      </c>
      <c r="C2992" s="506"/>
      <c r="D2992" s="506"/>
      <c r="E2992" s="506"/>
      <c r="F2992" s="506"/>
      <c r="G2992" s="506"/>
      <c r="H2992" s="506"/>
      <c r="I2992" s="506"/>
      <c r="J2992" s="506"/>
      <c r="K2992" s="506"/>
      <c r="L2992" s="506"/>
      <c r="M2992" s="480"/>
      <c r="N2992" s="505"/>
    </row>
    <row r="2993" spans="1:14" ht="30">
      <c r="A2993" s="480">
        <v>1104337</v>
      </c>
      <c r="B2993" s="1429"/>
      <c r="C2993" s="1429"/>
      <c r="D2993" s="504" t="s">
        <v>39</v>
      </c>
      <c r="E2993" s="504" t="s">
        <v>13</v>
      </c>
      <c r="F2993" s="480">
        <v>1104337</v>
      </c>
      <c r="G2993" s="501" t="s">
        <v>40</v>
      </c>
      <c r="H2993" s="500"/>
      <c r="I2993" s="480" t="s">
        <v>10</v>
      </c>
      <c r="J2993" s="480">
        <v>25</v>
      </c>
      <c r="K2993" s="478">
        <f>VLOOKUP(A2993,'[11]Precios Unitarios'!$B$3:$AI$1497,34,FALSE)</f>
        <v>2.3740299999999999</v>
      </c>
      <c r="L2993" s="499">
        <f t="shared" ref="L2993:L3001" si="320">K2993*J2993</f>
        <v>59.350749999999998</v>
      </c>
      <c r="M2993" s="477">
        <f t="shared" ref="M2993:M3001" si="321">L2993</f>
        <v>59.350749999999998</v>
      </c>
      <c r="N2993" s="1431">
        <f>SUM(M2993:M3001)</f>
        <v>189.15277259999999</v>
      </c>
    </row>
    <row r="2994" spans="1:14">
      <c r="A2994" s="515">
        <v>2051111</v>
      </c>
      <c r="B2994" s="1429"/>
      <c r="C2994" s="1429"/>
      <c r="D2994" s="503"/>
      <c r="E2994" s="503"/>
      <c r="F2994" s="515">
        <v>2051111</v>
      </c>
      <c r="G2994" s="514" t="s">
        <v>77</v>
      </c>
      <c r="H2994" s="500"/>
      <c r="I2994" s="480" t="s">
        <v>9</v>
      </c>
      <c r="J2994" s="480">
        <v>3</v>
      </c>
      <c r="K2994" s="478">
        <f>VLOOKUP(A2994,'[11]Precios Unitarios'!$B$3:$AI$1497,34,FALSE)</f>
        <v>1.9875600000000002</v>
      </c>
      <c r="L2994" s="499">
        <f t="shared" si="320"/>
        <v>5.9626800000000006</v>
      </c>
      <c r="M2994" s="477">
        <f t="shared" si="321"/>
        <v>5.9626800000000006</v>
      </c>
      <c r="N2994" s="1431"/>
    </row>
    <row r="2995" spans="1:14">
      <c r="A2995" s="515">
        <v>7360116</v>
      </c>
      <c r="B2995" s="1429"/>
      <c r="C2995" s="1429"/>
      <c r="D2995" s="503"/>
      <c r="E2995" s="503"/>
      <c r="F2995" s="515">
        <v>7360116</v>
      </c>
      <c r="G2995" s="514" t="s">
        <v>20</v>
      </c>
      <c r="H2995" s="500" t="s">
        <v>68</v>
      </c>
      <c r="I2995" s="480" t="s">
        <v>26</v>
      </c>
      <c r="J2995" s="480">
        <v>0.1</v>
      </c>
      <c r="K2995" s="478">
        <f>VLOOKUP(A2995,'[11]Precios Unitarios'!$B$3:$AI$1497,34,FALSE)</f>
        <v>2.5727860000000002</v>
      </c>
      <c r="L2995" s="499">
        <f t="shared" si="320"/>
        <v>0.25727860000000002</v>
      </c>
      <c r="M2995" s="477">
        <f t="shared" si="321"/>
        <v>0.25727860000000002</v>
      </c>
      <c r="N2995" s="1431"/>
    </row>
    <row r="2996" spans="1:14">
      <c r="A2996" s="515">
        <v>7361755</v>
      </c>
      <c r="B2996" s="1429"/>
      <c r="C2996" s="1429"/>
      <c r="D2996" s="503"/>
      <c r="E2996" s="503"/>
      <c r="F2996" s="515">
        <v>7361755</v>
      </c>
      <c r="G2996" s="514" t="s">
        <v>21</v>
      </c>
      <c r="H2996" s="500"/>
      <c r="I2996" s="480" t="s">
        <v>9</v>
      </c>
      <c r="J2996" s="480">
        <v>10</v>
      </c>
      <c r="K2996" s="478">
        <f>VLOOKUP(A2996,'[11]Precios Unitarios'!$B$3:$AI$1497,34,FALSE)</f>
        <v>0.22084000000000004</v>
      </c>
      <c r="L2996" s="499">
        <f t="shared" si="320"/>
        <v>2.2084000000000001</v>
      </c>
      <c r="M2996" s="477">
        <f t="shared" si="321"/>
        <v>2.2084000000000001</v>
      </c>
      <c r="N2996" s="1431"/>
    </row>
    <row r="2997" spans="1:14">
      <c r="A2997" s="515">
        <v>2361016</v>
      </c>
      <c r="B2997" s="1429"/>
      <c r="C2997" s="1429"/>
      <c r="D2997" s="503"/>
      <c r="E2997" s="503"/>
      <c r="F2997" s="515">
        <v>2361016</v>
      </c>
      <c r="G2997" s="514" t="s">
        <v>22</v>
      </c>
      <c r="H2997" s="500"/>
      <c r="I2997" s="480" t="s">
        <v>9</v>
      </c>
      <c r="J2997" s="480">
        <v>2</v>
      </c>
      <c r="K2997" s="478">
        <f>VLOOKUP(A2997,'[11]Precios Unitarios'!$B$3:$AI$1497,34,FALSE)</f>
        <v>2.2084000000000001</v>
      </c>
      <c r="L2997" s="499">
        <f t="shared" si="320"/>
        <v>4.4168000000000003</v>
      </c>
      <c r="M2997" s="477">
        <f t="shared" si="321"/>
        <v>4.4168000000000003</v>
      </c>
      <c r="N2997" s="1431"/>
    </row>
    <row r="2998" spans="1:14">
      <c r="A2998" s="515">
        <v>2860104</v>
      </c>
      <c r="B2998" s="1429"/>
      <c r="C2998" s="1429"/>
      <c r="D2998" s="503"/>
      <c r="E2998" s="503"/>
      <c r="F2998" s="515">
        <v>2860104</v>
      </c>
      <c r="G2998" s="514" t="s">
        <v>23</v>
      </c>
      <c r="H2998" s="500" t="s">
        <v>69</v>
      </c>
      <c r="I2998" s="480" t="s">
        <v>9</v>
      </c>
      <c r="J2998" s="480">
        <v>10</v>
      </c>
      <c r="K2998" s="478">
        <f>VLOOKUP(A2998,'[11]Precios Unitarios'!$B$3:$AI$1497,34,FALSE)</f>
        <v>6.6252000000000005E-2</v>
      </c>
      <c r="L2998" s="499">
        <f t="shared" si="320"/>
        <v>0.66252</v>
      </c>
      <c r="M2998" s="477">
        <f t="shared" si="321"/>
        <v>0.66252</v>
      </c>
      <c r="N2998" s="1431"/>
    </row>
    <row r="2999" spans="1:14">
      <c r="A2999" s="515">
        <v>4751003</v>
      </c>
      <c r="B2999" s="1429"/>
      <c r="C2999" s="1429"/>
      <c r="D2999" s="503"/>
      <c r="E2999" s="503"/>
      <c r="F2999" s="515">
        <v>4751003</v>
      </c>
      <c r="G2999" s="514" t="s">
        <v>24</v>
      </c>
      <c r="H2999" s="500" t="s">
        <v>70</v>
      </c>
      <c r="I2999" s="480" t="s">
        <v>9</v>
      </c>
      <c r="J2999" s="480">
        <v>10</v>
      </c>
      <c r="K2999" s="478">
        <f>VLOOKUP(A2999,'[11]Precios Unitarios'!$B$3:$AI$1497,34,FALSE)</f>
        <v>0.11042000000000002</v>
      </c>
      <c r="L2999" s="499">
        <f t="shared" si="320"/>
        <v>1.1042000000000001</v>
      </c>
      <c r="M2999" s="477">
        <f t="shared" si="321"/>
        <v>1.1042000000000001</v>
      </c>
      <c r="N2999" s="1431"/>
    </row>
    <row r="3000" spans="1:14">
      <c r="A3000" s="515">
        <v>7537710</v>
      </c>
      <c r="B3000" s="1429"/>
      <c r="C3000" s="1429"/>
      <c r="D3000" s="503"/>
      <c r="E3000" s="503"/>
      <c r="F3000" s="515">
        <v>7537710</v>
      </c>
      <c r="G3000" s="514" t="s">
        <v>883</v>
      </c>
      <c r="H3000" s="500" t="s">
        <v>377</v>
      </c>
      <c r="I3000" s="480" t="s">
        <v>10</v>
      </c>
      <c r="J3000" s="480">
        <v>1</v>
      </c>
      <c r="K3000" s="478">
        <f>VLOOKUP(A3000,'[11]Precios Unitarios'!$B$3:$AI$1497,34,FALSE)</f>
        <v>54.459144000000009</v>
      </c>
      <c r="L3000" s="499">
        <f t="shared" si="320"/>
        <v>54.459144000000009</v>
      </c>
      <c r="M3000" s="477">
        <f t="shared" si="321"/>
        <v>54.459144000000009</v>
      </c>
      <c r="N3000" s="1431"/>
    </row>
    <row r="3001" spans="1:14" ht="30">
      <c r="A3001" s="515">
        <v>2862110</v>
      </c>
      <c r="B3001" s="1429"/>
      <c r="C3001" s="1429"/>
      <c r="D3001" s="502"/>
      <c r="E3001" s="502"/>
      <c r="F3001" s="515">
        <v>2862110</v>
      </c>
      <c r="G3001" s="514" t="s">
        <v>25</v>
      </c>
      <c r="H3001" s="500" t="s">
        <v>71</v>
      </c>
      <c r="I3001" s="480" t="s">
        <v>9</v>
      </c>
      <c r="J3001" s="480">
        <v>1</v>
      </c>
      <c r="K3001" s="478">
        <f>VLOOKUP(A3001,'[11]Precios Unitarios'!$B$3:$AI$1497,34,FALSE)</f>
        <v>60.731000000000002</v>
      </c>
      <c r="L3001" s="499">
        <f t="shared" si="320"/>
        <v>60.731000000000002</v>
      </c>
      <c r="M3001" s="477">
        <f t="shared" si="321"/>
        <v>60.731000000000002</v>
      </c>
      <c r="N3001" s="1431"/>
    </row>
    <row r="3002" spans="1:14">
      <c r="A3002" s="489"/>
      <c r="B3002" s="488">
        <f>B3004</f>
        <v>0</v>
      </c>
      <c r="C3002" s="488">
        <f>C3004</f>
        <v>0</v>
      </c>
      <c r="D3002" s="486" t="str">
        <f>CONCATENATE(D3004)</f>
        <v>ACO - OJ4X6</v>
      </c>
      <c r="E3002" s="485"/>
      <c r="F3002" s="485"/>
      <c r="G3002" s="485"/>
      <c r="H3002" s="485"/>
      <c r="I3002" s="485"/>
      <c r="J3002" s="485"/>
      <c r="K3002" s="485"/>
      <c r="L3002" s="485"/>
      <c r="M3002" s="484"/>
      <c r="N3002" s="483">
        <f>N3004</f>
        <v>191.96848260000002</v>
      </c>
    </row>
    <row r="3003" spans="1:14">
      <c r="A3003" s="511"/>
      <c r="B3003" s="511" t="s">
        <v>884</v>
      </c>
      <c r="C3003" s="511"/>
      <c r="D3003" s="511"/>
      <c r="E3003" s="511"/>
      <c r="F3003" s="511"/>
      <c r="G3003" s="511"/>
      <c r="H3003" s="511"/>
      <c r="I3003" s="511"/>
      <c r="J3003" s="511"/>
      <c r="K3003" s="511"/>
      <c r="L3003" s="511"/>
      <c r="M3003" s="493"/>
      <c r="N3003" s="510"/>
    </row>
    <row r="3004" spans="1:14" ht="30">
      <c r="A3004" s="493">
        <v>1104435</v>
      </c>
      <c r="B3004" s="1426"/>
      <c r="C3004" s="1426"/>
      <c r="D3004" s="498" t="s">
        <v>42</v>
      </c>
      <c r="E3004" s="498" t="s">
        <v>13</v>
      </c>
      <c r="F3004" s="493">
        <v>1104435</v>
      </c>
      <c r="G3004" s="509" t="s">
        <v>41</v>
      </c>
      <c r="H3004" s="508"/>
      <c r="I3004" s="493" t="s">
        <v>10</v>
      </c>
      <c r="J3004" s="493">
        <v>25</v>
      </c>
      <c r="K3004" s="478">
        <f>VLOOKUP(A3004,'[11]Precios Unitarios'!$B$3:$AI$1497,34,FALSE)</f>
        <v>2.2746520000000001</v>
      </c>
      <c r="L3004" s="507">
        <f t="shared" ref="L3004:L3012" si="322">K3004*J3004</f>
        <v>56.866300000000003</v>
      </c>
      <c r="M3004" s="491">
        <f t="shared" ref="M3004:M3012" si="323">L3004</f>
        <v>56.866300000000003</v>
      </c>
      <c r="N3004" s="1427">
        <f>SUM(M3004:M3012)</f>
        <v>191.96848260000002</v>
      </c>
    </row>
    <row r="3005" spans="1:14">
      <c r="A3005" s="513">
        <v>2051111</v>
      </c>
      <c r="B3005" s="1426"/>
      <c r="C3005" s="1426"/>
      <c r="D3005" s="497"/>
      <c r="E3005" s="497"/>
      <c r="F3005" s="513">
        <v>2051111</v>
      </c>
      <c r="G3005" s="512" t="s">
        <v>77</v>
      </c>
      <c r="H3005" s="508"/>
      <c r="I3005" s="493" t="s">
        <v>9</v>
      </c>
      <c r="J3005" s="493">
        <v>4</v>
      </c>
      <c r="K3005" s="478">
        <f>VLOOKUP(A3005,'[11]Precios Unitarios'!$B$3:$AI$1497,34,FALSE)</f>
        <v>1.9875600000000002</v>
      </c>
      <c r="L3005" s="507">
        <f t="shared" si="322"/>
        <v>7.9502400000000009</v>
      </c>
      <c r="M3005" s="491">
        <f t="shared" si="323"/>
        <v>7.9502400000000009</v>
      </c>
      <c r="N3005" s="1427"/>
    </row>
    <row r="3006" spans="1:14">
      <c r="A3006" s="493">
        <v>7360116</v>
      </c>
      <c r="B3006" s="1426"/>
      <c r="C3006" s="1426"/>
      <c r="D3006" s="497"/>
      <c r="E3006" s="497"/>
      <c r="F3006" s="493">
        <v>7360116</v>
      </c>
      <c r="G3006" s="509" t="s">
        <v>20</v>
      </c>
      <c r="H3006" s="508" t="s">
        <v>68</v>
      </c>
      <c r="I3006" s="493" t="s">
        <v>26</v>
      </c>
      <c r="J3006" s="493">
        <v>0.1</v>
      </c>
      <c r="K3006" s="478">
        <f>VLOOKUP(A3006,'[11]Precios Unitarios'!$B$3:$AI$1497,34,FALSE)</f>
        <v>2.5727860000000002</v>
      </c>
      <c r="L3006" s="507">
        <f t="shared" si="322"/>
        <v>0.25727860000000002</v>
      </c>
      <c r="M3006" s="491">
        <f t="shared" si="323"/>
        <v>0.25727860000000002</v>
      </c>
      <c r="N3006" s="1427"/>
    </row>
    <row r="3007" spans="1:14">
      <c r="A3007" s="493">
        <v>7361755</v>
      </c>
      <c r="B3007" s="1426"/>
      <c r="C3007" s="1426"/>
      <c r="D3007" s="497"/>
      <c r="E3007" s="497"/>
      <c r="F3007" s="493">
        <v>7361755</v>
      </c>
      <c r="G3007" s="509" t="s">
        <v>21</v>
      </c>
      <c r="H3007" s="508"/>
      <c r="I3007" s="493" t="s">
        <v>9</v>
      </c>
      <c r="J3007" s="493">
        <v>10</v>
      </c>
      <c r="K3007" s="478">
        <f>VLOOKUP(A3007,'[11]Precios Unitarios'!$B$3:$AI$1497,34,FALSE)</f>
        <v>0.22084000000000004</v>
      </c>
      <c r="L3007" s="507">
        <f t="shared" si="322"/>
        <v>2.2084000000000001</v>
      </c>
      <c r="M3007" s="491">
        <f t="shared" si="323"/>
        <v>2.2084000000000001</v>
      </c>
      <c r="N3007" s="1427"/>
    </row>
    <row r="3008" spans="1:14">
      <c r="A3008" s="493">
        <v>2361016</v>
      </c>
      <c r="B3008" s="1426"/>
      <c r="C3008" s="1426"/>
      <c r="D3008" s="497"/>
      <c r="E3008" s="497"/>
      <c r="F3008" s="493">
        <v>2361016</v>
      </c>
      <c r="G3008" s="509" t="s">
        <v>22</v>
      </c>
      <c r="H3008" s="508"/>
      <c r="I3008" s="493" t="s">
        <v>9</v>
      </c>
      <c r="J3008" s="493">
        <v>2</v>
      </c>
      <c r="K3008" s="478">
        <f>VLOOKUP(A3008,'[11]Precios Unitarios'!$B$3:$AI$1497,34,FALSE)</f>
        <v>2.2084000000000001</v>
      </c>
      <c r="L3008" s="507">
        <f t="shared" si="322"/>
        <v>4.4168000000000003</v>
      </c>
      <c r="M3008" s="491">
        <f t="shared" si="323"/>
        <v>4.4168000000000003</v>
      </c>
      <c r="N3008" s="1427"/>
    </row>
    <row r="3009" spans="1:14">
      <c r="A3009" s="493">
        <v>2860104</v>
      </c>
      <c r="B3009" s="1426"/>
      <c r="C3009" s="1426"/>
      <c r="D3009" s="497"/>
      <c r="E3009" s="497"/>
      <c r="F3009" s="493">
        <v>2860104</v>
      </c>
      <c r="G3009" s="509" t="s">
        <v>23</v>
      </c>
      <c r="H3009" s="508" t="s">
        <v>69</v>
      </c>
      <c r="I3009" s="493" t="s">
        <v>9</v>
      </c>
      <c r="J3009" s="493">
        <v>10</v>
      </c>
      <c r="K3009" s="478">
        <f>VLOOKUP(A3009,'[11]Precios Unitarios'!$B$3:$AI$1497,34,FALSE)</f>
        <v>6.6252000000000005E-2</v>
      </c>
      <c r="L3009" s="507">
        <f t="shared" si="322"/>
        <v>0.66252</v>
      </c>
      <c r="M3009" s="491">
        <f t="shared" si="323"/>
        <v>0.66252</v>
      </c>
      <c r="N3009" s="1427"/>
    </row>
    <row r="3010" spans="1:14">
      <c r="A3010" s="493">
        <v>4751003</v>
      </c>
      <c r="B3010" s="1426"/>
      <c r="C3010" s="1426"/>
      <c r="D3010" s="497"/>
      <c r="E3010" s="497"/>
      <c r="F3010" s="493">
        <v>4751003</v>
      </c>
      <c r="G3010" s="509" t="s">
        <v>24</v>
      </c>
      <c r="H3010" s="508" t="s">
        <v>70</v>
      </c>
      <c r="I3010" s="493" t="s">
        <v>9</v>
      </c>
      <c r="J3010" s="493">
        <v>10</v>
      </c>
      <c r="K3010" s="478">
        <f>VLOOKUP(A3010,'[11]Precios Unitarios'!$B$3:$AI$1497,34,FALSE)</f>
        <v>0.11042000000000002</v>
      </c>
      <c r="L3010" s="507">
        <f t="shared" si="322"/>
        <v>1.1042000000000001</v>
      </c>
      <c r="M3010" s="491">
        <f t="shared" si="323"/>
        <v>1.1042000000000001</v>
      </c>
      <c r="N3010" s="1427"/>
    </row>
    <row r="3011" spans="1:14">
      <c r="A3011" s="493">
        <v>7537710</v>
      </c>
      <c r="B3011" s="1426"/>
      <c r="C3011" s="1426"/>
      <c r="D3011" s="497"/>
      <c r="E3011" s="497"/>
      <c r="F3011" s="493">
        <v>7537710</v>
      </c>
      <c r="G3011" s="509" t="s">
        <v>883</v>
      </c>
      <c r="H3011" s="508" t="s">
        <v>377</v>
      </c>
      <c r="I3011" s="493" t="s">
        <v>10</v>
      </c>
      <c r="J3011" s="493">
        <v>1</v>
      </c>
      <c r="K3011" s="478">
        <f>VLOOKUP(A3011,'[11]Precios Unitarios'!$B$3:$AI$1497,34,FALSE)</f>
        <v>54.459144000000009</v>
      </c>
      <c r="L3011" s="507">
        <f t="shared" si="322"/>
        <v>54.459144000000009</v>
      </c>
      <c r="M3011" s="491">
        <f t="shared" si="323"/>
        <v>54.459144000000009</v>
      </c>
      <c r="N3011" s="1427"/>
    </row>
    <row r="3012" spans="1:14" ht="30">
      <c r="A3012" s="493">
        <v>2862111</v>
      </c>
      <c r="B3012" s="1426"/>
      <c r="C3012" s="1426"/>
      <c r="D3012" s="496"/>
      <c r="E3012" s="496"/>
      <c r="F3012" s="493">
        <v>2862111</v>
      </c>
      <c r="G3012" s="509" t="s">
        <v>33</v>
      </c>
      <c r="H3012" s="508" t="s">
        <v>72</v>
      </c>
      <c r="I3012" s="493" t="s">
        <v>9</v>
      </c>
      <c r="J3012" s="493">
        <v>1</v>
      </c>
      <c r="K3012" s="478">
        <f>VLOOKUP(A3012,'[11]Precios Unitarios'!$B$3:$AI$1497,34,FALSE)</f>
        <v>64.043599999999998</v>
      </c>
      <c r="L3012" s="507">
        <f t="shared" si="322"/>
        <v>64.043599999999998</v>
      </c>
      <c r="M3012" s="491">
        <f t="shared" si="323"/>
        <v>64.043599999999998</v>
      </c>
      <c r="N3012" s="1427"/>
    </row>
    <row r="3013" spans="1:14">
      <c r="A3013" s="489"/>
      <c r="B3013" s="488">
        <f>B3015</f>
        <v>0</v>
      </c>
      <c r="C3013" s="488">
        <f>C3015</f>
        <v>0</v>
      </c>
      <c r="D3013" s="486" t="str">
        <f>CONCATENATE(D3015)</f>
        <v>MED - 1E100_1A</v>
      </c>
      <c r="E3013" s="485"/>
      <c r="F3013" s="485"/>
      <c r="G3013" s="485"/>
      <c r="H3013" s="485"/>
      <c r="I3013" s="485"/>
      <c r="J3013" s="485"/>
      <c r="K3013" s="485"/>
      <c r="L3013" s="485"/>
      <c r="M3013" s="484"/>
      <c r="N3013" s="483">
        <f>N3015</f>
        <v>85.479154000000008</v>
      </c>
    </row>
    <row r="3014" spans="1:14">
      <c r="A3014" s="506"/>
      <c r="B3014" s="506" t="s">
        <v>882</v>
      </c>
      <c r="C3014" s="506"/>
      <c r="D3014" s="506"/>
      <c r="E3014" s="506"/>
      <c r="F3014" s="506"/>
      <c r="G3014" s="506"/>
      <c r="H3014" s="506"/>
      <c r="I3014" s="506"/>
      <c r="J3014" s="506"/>
      <c r="K3014" s="506"/>
      <c r="L3014" s="506"/>
      <c r="M3014" s="480"/>
      <c r="N3014" s="505"/>
    </row>
    <row r="3015" spans="1:14" ht="30">
      <c r="A3015" s="480">
        <v>4012623</v>
      </c>
      <c r="B3015" s="1429"/>
      <c r="C3015" s="1429"/>
      <c r="D3015" s="504" t="s">
        <v>44</v>
      </c>
      <c r="E3015" s="504" t="s">
        <v>13</v>
      </c>
      <c r="F3015" s="480">
        <v>4012623</v>
      </c>
      <c r="G3015" s="501" t="s">
        <v>45</v>
      </c>
      <c r="H3015" s="500" t="s">
        <v>73</v>
      </c>
      <c r="I3015" s="480" t="s">
        <v>9</v>
      </c>
      <c r="J3015" s="480">
        <v>1</v>
      </c>
      <c r="K3015" s="478">
        <f>VLOOKUP(A3015,'[11]Precios Unitarios'!$B$3:$AI$1497,34,FALSE)</f>
        <v>23.016180000000002</v>
      </c>
      <c r="L3015" s="499">
        <f t="shared" ref="L3015:L3022" si="324">K3015*J3015</f>
        <v>23.016180000000002</v>
      </c>
      <c r="M3015" s="477">
        <f t="shared" ref="M3015:M3022" si="325">L3015</f>
        <v>23.016180000000002</v>
      </c>
      <c r="N3015" s="1431">
        <f>SUM(M3015:M3022)</f>
        <v>85.479154000000008</v>
      </c>
    </row>
    <row r="3016" spans="1:14">
      <c r="A3016" s="480">
        <v>4353913</v>
      </c>
      <c r="B3016" s="1429"/>
      <c r="C3016" s="1429"/>
      <c r="D3016" s="503"/>
      <c r="E3016" s="503"/>
      <c r="F3016" s="480">
        <v>4353913</v>
      </c>
      <c r="G3016" s="501" t="s">
        <v>46</v>
      </c>
      <c r="H3016" s="500" t="s">
        <v>63</v>
      </c>
      <c r="I3016" s="480" t="s">
        <v>9</v>
      </c>
      <c r="J3016" s="480">
        <v>4</v>
      </c>
      <c r="K3016" s="478">
        <f>VLOOKUP(A3016,'[11]Precios Unitarios'!$B$3:$AI$1497,34,FALSE)</f>
        <v>0.115536</v>
      </c>
      <c r="L3016" s="499">
        <f t="shared" si="324"/>
        <v>0.462144</v>
      </c>
      <c r="M3016" s="477">
        <f t="shared" si="325"/>
        <v>0.462144</v>
      </c>
      <c r="N3016" s="1431"/>
    </row>
    <row r="3017" spans="1:14" ht="30">
      <c r="A3017" s="480">
        <v>2865003</v>
      </c>
      <c r="B3017" s="1429"/>
      <c r="C3017" s="1429"/>
      <c r="D3017" s="503"/>
      <c r="E3017" s="503"/>
      <c r="F3017" s="480">
        <v>2865003</v>
      </c>
      <c r="G3017" s="501" t="s">
        <v>47</v>
      </c>
      <c r="H3017" s="500" t="s">
        <v>64</v>
      </c>
      <c r="I3017" s="480" t="s">
        <v>9</v>
      </c>
      <c r="J3017" s="480">
        <v>1</v>
      </c>
      <c r="K3017" s="478">
        <f>VLOOKUP(A3017,'[11]Precios Unitarios'!$B$3:$AI$1497,34,FALSE)</f>
        <v>35.334400000000002</v>
      </c>
      <c r="L3017" s="499">
        <f t="shared" si="324"/>
        <v>35.334400000000002</v>
      </c>
      <c r="M3017" s="477">
        <f t="shared" si="325"/>
        <v>35.334400000000002</v>
      </c>
      <c r="N3017" s="1431"/>
    </row>
    <row r="3018" spans="1:14" ht="30">
      <c r="A3018" s="480">
        <v>2351618</v>
      </c>
      <c r="B3018" s="1429"/>
      <c r="C3018" s="1429"/>
      <c r="D3018" s="503"/>
      <c r="E3018" s="503"/>
      <c r="F3018" s="480">
        <v>2351618</v>
      </c>
      <c r="G3018" s="501" t="s">
        <v>164</v>
      </c>
      <c r="H3018" s="500" t="s">
        <v>375</v>
      </c>
      <c r="I3018" s="480" t="s">
        <v>9</v>
      </c>
      <c r="J3018" s="480">
        <v>1</v>
      </c>
      <c r="K3018" s="478">
        <f>VLOOKUP(A3018,'[11]Precios Unitarios'!$B$3:$AI$1497,34,FALSE)</f>
        <v>9.2311119999999995</v>
      </c>
      <c r="L3018" s="499">
        <f t="shared" si="324"/>
        <v>9.2311119999999995</v>
      </c>
      <c r="M3018" s="477">
        <f t="shared" si="325"/>
        <v>9.2311119999999995</v>
      </c>
      <c r="N3018" s="1431"/>
    </row>
    <row r="3019" spans="1:14" ht="30">
      <c r="A3019" s="480">
        <v>2351655</v>
      </c>
      <c r="B3019" s="1429"/>
      <c r="C3019" s="1429"/>
      <c r="D3019" s="503"/>
      <c r="E3019" s="503"/>
      <c r="F3019" s="480">
        <v>2351655</v>
      </c>
      <c r="G3019" s="501" t="s">
        <v>165</v>
      </c>
      <c r="H3019" s="500" t="s">
        <v>166</v>
      </c>
      <c r="I3019" s="480" t="s">
        <v>9</v>
      </c>
      <c r="J3019" s="480">
        <v>1</v>
      </c>
      <c r="K3019" s="478">
        <f>VLOOKUP(A3019,'[11]Precios Unitarios'!$B$3:$AI$1497,34,FALSE)</f>
        <v>9.9378000000000011</v>
      </c>
      <c r="L3019" s="499">
        <f t="shared" si="324"/>
        <v>9.9378000000000011</v>
      </c>
      <c r="M3019" s="477">
        <f t="shared" si="325"/>
        <v>9.9378000000000011</v>
      </c>
      <c r="N3019" s="1431"/>
    </row>
    <row r="3020" spans="1:14">
      <c r="A3020" s="480">
        <v>2543140</v>
      </c>
      <c r="B3020" s="1429"/>
      <c r="C3020" s="1429"/>
      <c r="D3020" s="503"/>
      <c r="E3020" s="503"/>
      <c r="F3020" s="480">
        <v>2543140</v>
      </c>
      <c r="G3020" s="501" t="s">
        <v>48</v>
      </c>
      <c r="H3020" s="500" t="s">
        <v>65</v>
      </c>
      <c r="I3020" s="480" t="s">
        <v>9</v>
      </c>
      <c r="J3020" s="480">
        <v>1</v>
      </c>
      <c r="K3020" s="478">
        <f>VLOOKUP(A3020,'[11]Precios Unitarios'!$B$3:$AI$1497,34,FALSE)</f>
        <v>2.4292400000000005</v>
      </c>
      <c r="L3020" s="499">
        <f t="shared" si="324"/>
        <v>2.4292400000000005</v>
      </c>
      <c r="M3020" s="477">
        <f t="shared" si="325"/>
        <v>2.4292400000000005</v>
      </c>
      <c r="N3020" s="1431"/>
    </row>
    <row r="3021" spans="1:14">
      <c r="A3021" s="480">
        <v>1011133</v>
      </c>
      <c r="B3021" s="1429"/>
      <c r="C3021" s="1429"/>
      <c r="D3021" s="503"/>
      <c r="E3021" s="503"/>
      <c r="F3021" s="480">
        <v>1011133</v>
      </c>
      <c r="G3021" s="501" t="s">
        <v>49</v>
      </c>
      <c r="H3021" s="500" t="s">
        <v>66</v>
      </c>
      <c r="I3021" s="480" t="s">
        <v>10</v>
      </c>
      <c r="J3021" s="480">
        <v>2.5</v>
      </c>
      <c r="K3021" s="478">
        <f>VLOOKUP(A3021,'[11]Precios Unitarios'!$B$3:$AI$1497,34,FALSE)</f>
        <v>1.0821160000000001</v>
      </c>
      <c r="L3021" s="499">
        <f t="shared" si="324"/>
        <v>2.7052900000000002</v>
      </c>
      <c r="M3021" s="477">
        <f t="shared" si="325"/>
        <v>2.7052900000000002</v>
      </c>
      <c r="N3021" s="1431"/>
    </row>
    <row r="3022" spans="1:14">
      <c r="A3022" s="480">
        <v>1021133</v>
      </c>
      <c r="B3022" s="1429"/>
      <c r="C3022" s="1429"/>
      <c r="D3022" s="502"/>
      <c r="E3022" s="502"/>
      <c r="F3022" s="480">
        <v>1021133</v>
      </c>
      <c r="G3022" s="501" t="s">
        <v>50</v>
      </c>
      <c r="H3022" s="500" t="s">
        <v>67</v>
      </c>
      <c r="I3022" s="480" t="s">
        <v>10</v>
      </c>
      <c r="J3022" s="480">
        <v>2</v>
      </c>
      <c r="K3022" s="478">
        <f>VLOOKUP(A3022,'[11]Precios Unitarios'!$B$3:$AI$1497,34,FALSE)</f>
        <v>1.181494</v>
      </c>
      <c r="L3022" s="499">
        <f t="shared" si="324"/>
        <v>2.3629880000000001</v>
      </c>
      <c r="M3022" s="477">
        <f t="shared" si="325"/>
        <v>2.3629880000000001</v>
      </c>
      <c r="N3022" s="1431"/>
    </row>
    <row r="3023" spans="1:14">
      <c r="A3023" s="489"/>
      <c r="B3023" s="488">
        <f>B3025</f>
        <v>0</v>
      </c>
      <c r="C3023" s="488">
        <f>C3025</f>
        <v>0</v>
      </c>
      <c r="D3023" s="486" t="str">
        <f>CONCATENATE(D3025)</f>
        <v>MED - 1E100_13A</v>
      </c>
      <c r="E3023" s="485"/>
      <c r="F3023" s="485"/>
      <c r="G3023" s="485"/>
      <c r="H3023" s="485"/>
      <c r="I3023" s="485"/>
      <c r="J3023" s="485"/>
      <c r="K3023" s="485"/>
      <c r="L3023" s="485"/>
      <c r="M3023" s="484"/>
      <c r="N3023" s="483">
        <f>N3025</f>
        <v>95.125209999999996</v>
      </c>
    </row>
    <row r="3024" spans="1:14">
      <c r="A3024" s="511"/>
      <c r="B3024" s="511" t="s">
        <v>881</v>
      </c>
      <c r="C3024" s="511"/>
      <c r="D3024" s="511"/>
      <c r="E3024" s="511"/>
      <c r="F3024" s="511"/>
      <c r="G3024" s="511"/>
      <c r="H3024" s="511"/>
      <c r="I3024" s="511"/>
      <c r="J3024" s="511"/>
      <c r="K3024" s="511"/>
      <c r="L3024" s="511"/>
      <c r="M3024" s="493"/>
      <c r="N3024" s="510"/>
    </row>
    <row r="3025" spans="1:14">
      <c r="A3025" s="493">
        <v>4380215</v>
      </c>
      <c r="B3025" s="1426"/>
      <c r="C3025" s="1426"/>
      <c r="D3025" s="498" t="s">
        <v>43</v>
      </c>
      <c r="E3025" s="498" t="s">
        <v>13</v>
      </c>
      <c r="F3025" s="493">
        <v>4380215</v>
      </c>
      <c r="G3025" s="509" t="s">
        <v>54</v>
      </c>
      <c r="H3025" s="508" t="s">
        <v>74</v>
      </c>
      <c r="I3025" s="493" t="s">
        <v>9</v>
      </c>
      <c r="J3025" s="493">
        <v>1</v>
      </c>
      <c r="K3025" s="478">
        <f>VLOOKUP(A3025,'[11]Precios Unitarios'!$B$3:$AI$1497,34,FALSE)</f>
        <v>30.232996</v>
      </c>
      <c r="L3025" s="507">
        <f t="shared" ref="L3025:L3032" si="326">K3025*J3025</f>
        <v>30.232996</v>
      </c>
      <c r="M3025" s="491">
        <f t="shared" ref="M3025:M3032" si="327">L3025</f>
        <v>30.232996</v>
      </c>
      <c r="N3025" s="1427">
        <f>SUM(M3025:M3032)</f>
        <v>95.125209999999996</v>
      </c>
    </row>
    <row r="3026" spans="1:14">
      <c r="A3026" s="493">
        <v>4353913</v>
      </c>
      <c r="B3026" s="1426"/>
      <c r="C3026" s="1426"/>
      <c r="D3026" s="497"/>
      <c r="E3026" s="497"/>
      <c r="F3026" s="493" t="s">
        <v>51</v>
      </c>
      <c r="G3026" s="509" t="s">
        <v>46</v>
      </c>
      <c r="H3026" s="508" t="s">
        <v>63</v>
      </c>
      <c r="I3026" s="493" t="s">
        <v>9</v>
      </c>
      <c r="J3026" s="493">
        <v>4</v>
      </c>
      <c r="K3026" s="478">
        <f>VLOOKUP(A3026,'[11]Precios Unitarios'!$B$3:$AI$1497,34,FALSE)</f>
        <v>0.115536</v>
      </c>
      <c r="L3026" s="507">
        <f t="shared" si="326"/>
        <v>0.462144</v>
      </c>
      <c r="M3026" s="491">
        <f t="shared" si="327"/>
        <v>0.462144</v>
      </c>
      <c r="N3026" s="1427"/>
    </row>
    <row r="3027" spans="1:14" ht="30">
      <c r="A3027" s="493">
        <v>2865003</v>
      </c>
      <c r="B3027" s="1426"/>
      <c r="C3027" s="1426"/>
      <c r="D3027" s="497"/>
      <c r="E3027" s="497"/>
      <c r="F3027" s="493" t="s">
        <v>879</v>
      </c>
      <c r="G3027" s="509" t="s">
        <v>47</v>
      </c>
      <c r="H3027" s="508" t="s">
        <v>64</v>
      </c>
      <c r="I3027" s="493" t="s">
        <v>9</v>
      </c>
      <c r="J3027" s="493">
        <v>1</v>
      </c>
      <c r="K3027" s="478">
        <f>VLOOKUP(A3027,'[11]Precios Unitarios'!$B$3:$AI$1497,34,FALSE)</f>
        <v>35.334400000000002</v>
      </c>
      <c r="L3027" s="507">
        <f t="shared" si="326"/>
        <v>35.334400000000002</v>
      </c>
      <c r="M3027" s="491">
        <f t="shared" si="327"/>
        <v>35.334400000000002</v>
      </c>
      <c r="N3027" s="1427"/>
    </row>
    <row r="3028" spans="1:14" ht="30">
      <c r="A3028" s="493">
        <v>2351618</v>
      </c>
      <c r="B3028" s="1426"/>
      <c r="C3028" s="1426"/>
      <c r="D3028" s="497"/>
      <c r="E3028" s="497"/>
      <c r="F3028" s="493">
        <v>2351618</v>
      </c>
      <c r="G3028" s="509" t="s">
        <v>164</v>
      </c>
      <c r="H3028" s="508" t="s">
        <v>375</v>
      </c>
      <c r="I3028" s="493" t="s">
        <v>9</v>
      </c>
      <c r="J3028" s="493">
        <v>1</v>
      </c>
      <c r="K3028" s="478">
        <f>VLOOKUP(A3028,'[11]Precios Unitarios'!$B$3:$AI$1497,34,FALSE)</f>
        <v>9.2311119999999995</v>
      </c>
      <c r="L3028" s="507">
        <f t="shared" si="326"/>
        <v>9.2311119999999995</v>
      </c>
      <c r="M3028" s="491">
        <f t="shared" si="327"/>
        <v>9.2311119999999995</v>
      </c>
      <c r="N3028" s="1427"/>
    </row>
    <row r="3029" spans="1:14" ht="30">
      <c r="A3029" s="493">
        <v>2351655</v>
      </c>
      <c r="B3029" s="1426"/>
      <c r="C3029" s="1426"/>
      <c r="D3029" s="497"/>
      <c r="E3029" s="497"/>
      <c r="F3029" s="493">
        <v>2351655</v>
      </c>
      <c r="G3029" s="509" t="s">
        <v>165</v>
      </c>
      <c r="H3029" s="508" t="s">
        <v>166</v>
      </c>
      <c r="I3029" s="493" t="s">
        <v>9</v>
      </c>
      <c r="J3029" s="493">
        <v>1</v>
      </c>
      <c r="K3029" s="478">
        <f>VLOOKUP(A3029,'[11]Precios Unitarios'!$B$3:$AI$1497,34,FALSE)</f>
        <v>9.9378000000000011</v>
      </c>
      <c r="L3029" s="507">
        <f t="shared" si="326"/>
        <v>9.9378000000000011</v>
      </c>
      <c r="M3029" s="491">
        <f t="shared" si="327"/>
        <v>9.9378000000000011</v>
      </c>
      <c r="N3029" s="1427"/>
    </row>
    <row r="3030" spans="1:14">
      <c r="A3030" s="493">
        <v>2543140</v>
      </c>
      <c r="B3030" s="1426"/>
      <c r="C3030" s="1426"/>
      <c r="D3030" s="497"/>
      <c r="E3030" s="497"/>
      <c r="F3030" s="493" t="s">
        <v>52</v>
      </c>
      <c r="G3030" s="509" t="s">
        <v>48</v>
      </c>
      <c r="H3030" s="508" t="s">
        <v>65</v>
      </c>
      <c r="I3030" s="493" t="s">
        <v>9</v>
      </c>
      <c r="J3030" s="493">
        <v>2</v>
      </c>
      <c r="K3030" s="478">
        <f>VLOOKUP(A3030,'[11]Precios Unitarios'!$B$3:$AI$1497,34,FALSE)</f>
        <v>2.4292400000000005</v>
      </c>
      <c r="L3030" s="507">
        <f t="shared" si="326"/>
        <v>4.858480000000001</v>
      </c>
      <c r="M3030" s="491">
        <f t="shared" si="327"/>
        <v>4.858480000000001</v>
      </c>
      <c r="N3030" s="1427"/>
    </row>
    <row r="3031" spans="1:14">
      <c r="A3031" s="493">
        <v>1011133</v>
      </c>
      <c r="B3031" s="1426"/>
      <c r="C3031" s="1426"/>
      <c r="D3031" s="497"/>
      <c r="E3031" s="497"/>
      <c r="F3031" s="493" t="s">
        <v>878</v>
      </c>
      <c r="G3031" s="509" t="s">
        <v>49</v>
      </c>
      <c r="H3031" s="508" t="s">
        <v>66</v>
      </c>
      <c r="I3031" s="493" t="s">
        <v>10</v>
      </c>
      <c r="J3031" s="493">
        <v>2.5</v>
      </c>
      <c r="K3031" s="478">
        <f>VLOOKUP(A3031,'[11]Precios Unitarios'!$B$3:$AI$1497,34,FALSE)</f>
        <v>1.0821160000000001</v>
      </c>
      <c r="L3031" s="507">
        <f t="shared" si="326"/>
        <v>2.7052900000000002</v>
      </c>
      <c r="M3031" s="491">
        <f t="shared" si="327"/>
        <v>2.7052900000000002</v>
      </c>
      <c r="N3031" s="1427"/>
    </row>
    <row r="3032" spans="1:14">
      <c r="A3032" s="493">
        <v>1021133</v>
      </c>
      <c r="B3032" s="1426"/>
      <c r="C3032" s="1426"/>
      <c r="D3032" s="496"/>
      <c r="E3032" s="496"/>
      <c r="F3032" s="493" t="s">
        <v>53</v>
      </c>
      <c r="G3032" s="509" t="s">
        <v>50</v>
      </c>
      <c r="H3032" s="508" t="s">
        <v>67</v>
      </c>
      <c r="I3032" s="493" t="s">
        <v>10</v>
      </c>
      <c r="J3032" s="493">
        <v>2</v>
      </c>
      <c r="K3032" s="478">
        <f>VLOOKUP(A3032,'[11]Precios Unitarios'!$B$3:$AI$1497,34,FALSE)</f>
        <v>1.181494</v>
      </c>
      <c r="L3032" s="507">
        <f t="shared" si="326"/>
        <v>2.3629880000000001</v>
      </c>
      <c r="M3032" s="491">
        <f t="shared" si="327"/>
        <v>2.3629880000000001</v>
      </c>
      <c r="N3032" s="1427"/>
    </row>
    <row r="3033" spans="1:14">
      <c r="A3033" s="489"/>
      <c r="B3033" s="488">
        <f>B3035</f>
        <v>0</v>
      </c>
      <c r="C3033" s="488">
        <f>C3035</f>
        <v>0</v>
      </c>
      <c r="D3033" s="486" t="str">
        <f>CONCATENATE(D3035)</f>
        <v>MED - 1E100_16A</v>
      </c>
      <c r="E3033" s="485"/>
      <c r="F3033" s="485"/>
      <c r="G3033" s="485"/>
      <c r="H3033" s="485"/>
      <c r="I3033" s="485"/>
      <c r="J3033" s="485"/>
      <c r="K3033" s="485"/>
      <c r="L3033" s="485"/>
      <c r="M3033" s="484"/>
      <c r="N3033" s="483">
        <f>N3035</f>
        <v>103.48400400000001</v>
      </c>
    </row>
    <row r="3034" spans="1:14">
      <c r="A3034" s="506"/>
      <c r="B3034" s="506" t="s">
        <v>880</v>
      </c>
      <c r="C3034" s="506"/>
      <c r="D3034" s="506"/>
      <c r="E3034" s="506"/>
      <c r="F3034" s="506"/>
      <c r="G3034" s="506"/>
      <c r="H3034" s="506"/>
      <c r="I3034" s="506"/>
      <c r="J3034" s="506"/>
      <c r="K3034" s="506"/>
      <c r="L3034" s="506"/>
      <c r="M3034" s="480"/>
      <c r="N3034" s="505"/>
    </row>
    <row r="3035" spans="1:14">
      <c r="A3035" s="480">
        <v>4380315</v>
      </c>
      <c r="B3035" s="1429"/>
      <c r="C3035" s="1429"/>
      <c r="D3035" s="504" t="s">
        <v>56</v>
      </c>
      <c r="E3035" s="504" t="s">
        <v>13</v>
      </c>
      <c r="F3035" s="480">
        <v>4380315</v>
      </c>
      <c r="G3035" s="501" t="s">
        <v>55</v>
      </c>
      <c r="H3035" s="500" t="s">
        <v>75</v>
      </c>
      <c r="I3035" s="480" t="s">
        <v>9</v>
      </c>
      <c r="J3035" s="480">
        <v>1</v>
      </c>
      <c r="K3035" s="478">
        <f>VLOOKUP(A3035,'[11]Precios Unitarios'!$B$3:$AI$1497,34,FALSE)</f>
        <v>36.162550000000003</v>
      </c>
      <c r="L3035" s="499">
        <f t="shared" ref="L3035:L3042" si="328">K3035*J3035</f>
        <v>36.162550000000003</v>
      </c>
      <c r="M3035" s="477">
        <f t="shared" ref="M3035:M3042" si="329">L3035</f>
        <v>36.162550000000003</v>
      </c>
      <c r="N3035" s="1431">
        <f>SUM(M3035:M3042)</f>
        <v>103.48400400000001</v>
      </c>
    </row>
    <row r="3036" spans="1:14">
      <c r="A3036" s="480">
        <v>4353913</v>
      </c>
      <c r="B3036" s="1429"/>
      <c r="C3036" s="1429"/>
      <c r="D3036" s="503"/>
      <c r="E3036" s="503"/>
      <c r="F3036" s="480" t="s">
        <v>51</v>
      </c>
      <c r="G3036" s="501" t="s">
        <v>46</v>
      </c>
      <c r="H3036" s="500" t="s">
        <v>63</v>
      </c>
      <c r="I3036" s="480" t="s">
        <v>9</v>
      </c>
      <c r="J3036" s="480">
        <v>4</v>
      </c>
      <c r="K3036" s="478">
        <f>VLOOKUP(A3036,'[11]Precios Unitarios'!$B$3:$AI$1497,34,FALSE)</f>
        <v>0.115536</v>
      </c>
      <c r="L3036" s="499">
        <f t="shared" si="328"/>
        <v>0.462144</v>
      </c>
      <c r="M3036" s="477">
        <f t="shared" si="329"/>
        <v>0.462144</v>
      </c>
      <c r="N3036" s="1431"/>
    </row>
    <row r="3037" spans="1:14" ht="30">
      <c r="A3037" s="480">
        <v>2865003</v>
      </c>
      <c r="B3037" s="1429"/>
      <c r="C3037" s="1429"/>
      <c r="D3037" s="503"/>
      <c r="E3037" s="503"/>
      <c r="F3037" s="480" t="s">
        <v>879</v>
      </c>
      <c r="G3037" s="501" t="s">
        <v>47</v>
      </c>
      <c r="H3037" s="500" t="s">
        <v>64</v>
      </c>
      <c r="I3037" s="480" t="s">
        <v>9</v>
      </c>
      <c r="J3037" s="480">
        <v>1</v>
      </c>
      <c r="K3037" s="478">
        <f>VLOOKUP(A3037,'[11]Precios Unitarios'!$B$3:$AI$1497,34,FALSE)</f>
        <v>35.334400000000002</v>
      </c>
      <c r="L3037" s="499">
        <f t="shared" si="328"/>
        <v>35.334400000000002</v>
      </c>
      <c r="M3037" s="477">
        <f t="shared" si="329"/>
        <v>35.334400000000002</v>
      </c>
      <c r="N3037" s="1431"/>
    </row>
    <row r="3038" spans="1:14" ht="30">
      <c r="A3038" s="480">
        <v>2351618</v>
      </c>
      <c r="B3038" s="1429"/>
      <c r="C3038" s="1429"/>
      <c r="D3038" s="503"/>
      <c r="E3038" s="503"/>
      <c r="F3038" s="480">
        <v>2351618</v>
      </c>
      <c r="G3038" s="501" t="s">
        <v>164</v>
      </c>
      <c r="H3038" s="500" t="s">
        <v>375</v>
      </c>
      <c r="I3038" s="480" t="s">
        <v>9</v>
      </c>
      <c r="J3038" s="480">
        <v>1</v>
      </c>
      <c r="K3038" s="478">
        <f>VLOOKUP(A3038,'[11]Precios Unitarios'!$B$3:$AI$1497,34,FALSE)</f>
        <v>9.2311119999999995</v>
      </c>
      <c r="L3038" s="499">
        <f t="shared" si="328"/>
        <v>9.2311119999999995</v>
      </c>
      <c r="M3038" s="477">
        <f t="shared" si="329"/>
        <v>9.2311119999999995</v>
      </c>
      <c r="N3038" s="1431"/>
    </row>
    <row r="3039" spans="1:14" ht="30">
      <c r="A3039" s="480">
        <v>2351655</v>
      </c>
      <c r="B3039" s="1429"/>
      <c r="C3039" s="1429"/>
      <c r="D3039" s="503"/>
      <c r="E3039" s="503"/>
      <c r="F3039" s="480">
        <v>2351655</v>
      </c>
      <c r="G3039" s="501" t="s">
        <v>165</v>
      </c>
      <c r="H3039" s="500" t="s">
        <v>166</v>
      </c>
      <c r="I3039" s="480" t="s">
        <v>9</v>
      </c>
      <c r="J3039" s="480">
        <v>1</v>
      </c>
      <c r="K3039" s="478">
        <f>VLOOKUP(A3039,'[11]Precios Unitarios'!$B$3:$AI$1497,34,FALSE)</f>
        <v>9.9378000000000011</v>
      </c>
      <c r="L3039" s="499">
        <f t="shared" si="328"/>
        <v>9.9378000000000011</v>
      </c>
      <c r="M3039" s="477">
        <f t="shared" si="329"/>
        <v>9.9378000000000011</v>
      </c>
      <c r="N3039" s="1431"/>
    </row>
    <row r="3040" spans="1:14">
      <c r="A3040" s="480">
        <v>2543140</v>
      </c>
      <c r="B3040" s="1429"/>
      <c r="C3040" s="1429"/>
      <c r="D3040" s="503"/>
      <c r="E3040" s="503"/>
      <c r="F3040" s="480" t="s">
        <v>52</v>
      </c>
      <c r="G3040" s="501" t="s">
        <v>48</v>
      </c>
      <c r="H3040" s="500" t="s">
        <v>65</v>
      </c>
      <c r="I3040" s="480" t="s">
        <v>9</v>
      </c>
      <c r="J3040" s="480">
        <v>3</v>
      </c>
      <c r="K3040" s="478">
        <f>VLOOKUP(A3040,'[11]Precios Unitarios'!$B$3:$AI$1497,34,FALSE)</f>
        <v>2.4292400000000005</v>
      </c>
      <c r="L3040" s="499">
        <f t="shared" si="328"/>
        <v>7.287720000000002</v>
      </c>
      <c r="M3040" s="477">
        <f t="shared" si="329"/>
        <v>7.287720000000002</v>
      </c>
      <c r="N3040" s="1431"/>
    </row>
    <row r="3041" spans="1:14">
      <c r="A3041" s="480">
        <v>1011133</v>
      </c>
      <c r="B3041" s="1429"/>
      <c r="C3041" s="1429"/>
      <c r="D3041" s="503"/>
      <c r="E3041" s="503"/>
      <c r="F3041" s="480" t="s">
        <v>878</v>
      </c>
      <c r="G3041" s="501" t="s">
        <v>49</v>
      </c>
      <c r="H3041" s="500" t="s">
        <v>66</v>
      </c>
      <c r="I3041" s="480" t="s">
        <v>10</v>
      </c>
      <c r="J3041" s="480">
        <v>2.5</v>
      </c>
      <c r="K3041" s="478">
        <f>VLOOKUP(A3041,'[11]Precios Unitarios'!$B$3:$AI$1497,34,FALSE)</f>
        <v>1.0821160000000001</v>
      </c>
      <c r="L3041" s="499">
        <f t="shared" si="328"/>
        <v>2.7052900000000002</v>
      </c>
      <c r="M3041" s="477">
        <f t="shared" si="329"/>
        <v>2.7052900000000002</v>
      </c>
      <c r="N3041" s="1431"/>
    </row>
    <row r="3042" spans="1:14">
      <c r="A3042" s="480">
        <v>1021133</v>
      </c>
      <c r="B3042" s="1429"/>
      <c r="C3042" s="1429"/>
      <c r="D3042" s="502"/>
      <c r="E3042" s="502"/>
      <c r="F3042" s="480" t="s">
        <v>53</v>
      </c>
      <c r="G3042" s="501" t="s">
        <v>50</v>
      </c>
      <c r="H3042" s="500" t="s">
        <v>67</v>
      </c>
      <c r="I3042" s="480" t="s">
        <v>10</v>
      </c>
      <c r="J3042" s="480">
        <v>2</v>
      </c>
      <c r="K3042" s="478">
        <f>VLOOKUP(A3042,'[11]Precios Unitarios'!$B$3:$AI$1497,34,FALSE)</f>
        <v>1.181494</v>
      </c>
      <c r="L3042" s="499">
        <f t="shared" si="328"/>
        <v>2.3629880000000001</v>
      </c>
      <c r="M3042" s="477">
        <f t="shared" si="329"/>
        <v>2.3629880000000001</v>
      </c>
      <c r="N3042" s="1431"/>
    </row>
    <row r="3043" spans="1:14">
      <c r="A3043" s="489"/>
      <c r="B3043" s="488">
        <f>B3045</f>
        <v>0</v>
      </c>
      <c r="C3043" s="488" t="str">
        <f>C3044</f>
        <v>TD-3-H</v>
      </c>
      <c r="D3043" s="486" t="str">
        <f>CONCATENATE(D3044)</f>
        <v>AC0-0X2X10C</v>
      </c>
      <c r="E3043" s="485"/>
      <c r="F3043" s="485"/>
      <c r="G3043" s="485"/>
      <c r="H3043" s="485"/>
      <c r="I3043" s="485"/>
      <c r="J3043" s="485"/>
      <c r="K3043" s="485"/>
      <c r="L3043" s="485"/>
      <c r="M3043" s="484"/>
      <c r="N3043" s="483">
        <f>N3044</f>
        <v>93.587359614617952</v>
      </c>
    </row>
    <row r="3044" spans="1:14" ht="30">
      <c r="A3044" s="493">
        <f>F3044*1</f>
        <v>4750930</v>
      </c>
      <c r="B3044" s="1426"/>
      <c r="C3044" s="1426" t="s">
        <v>877</v>
      </c>
      <c r="D3044" s="498" t="s">
        <v>876</v>
      </c>
      <c r="E3044" s="498" t="s">
        <v>13</v>
      </c>
      <c r="F3044" s="495" t="s">
        <v>872</v>
      </c>
      <c r="G3044" s="494" t="s">
        <v>323</v>
      </c>
      <c r="H3044" s="493"/>
      <c r="I3044" s="493" t="s">
        <v>9</v>
      </c>
      <c r="J3044" s="492">
        <v>6</v>
      </c>
      <c r="K3044" s="478">
        <f>VLOOKUP(A3044,'[11]Precios Unitarios'!$B$3:$AI$1497,34,FALSE)</f>
        <v>0.14441999999999999</v>
      </c>
      <c r="L3044" s="491">
        <f>K3044*J3044</f>
        <v>0.86651999999999996</v>
      </c>
      <c r="M3044" s="490">
        <f>L3044</f>
        <v>0.86651999999999996</v>
      </c>
      <c r="N3044" s="1427">
        <f>SUM(M3044:M3046)</f>
        <v>93.587359614617952</v>
      </c>
    </row>
    <row r="3045" spans="1:14" ht="30">
      <c r="A3045" s="493">
        <f>F3045*1</f>
        <v>2056203</v>
      </c>
      <c r="B3045" s="1426"/>
      <c r="C3045" s="1426"/>
      <c r="D3045" s="497"/>
      <c r="E3045" s="497"/>
      <c r="F3045" s="495" t="s">
        <v>871</v>
      </c>
      <c r="G3045" s="494" t="s">
        <v>870</v>
      </c>
      <c r="H3045" s="493"/>
      <c r="I3045" s="493" t="s">
        <v>9</v>
      </c>
      <c r="J3045" s="492">
        <v>3</v>
      </c>
      <c r="K3045" s="478">
        <f>VLOOKUP(A3045,'[11]Precios Unitarios'!$B$3:$AI$1497,34,FALSE)</f>
        <v>4.4168000000000003</v>
      </c>
      <c r="L3045" s="491">
        <f>K3045*J3045</f>
        <v>13.250400000000001</v>
      </c>
      <c r="M3045" s="490">
        <f>L3045</f>
        <v>13.250400000000001</v>
      </c>
      <c r="N3045" s="1427"/>
    </row>
    <row r="3046" spans="1:14" ht="30">
      <c r="A3046" s="493">
        <f>F3046*1</f>
        <v>2862220</v>
      </c>
      <c r="B3046" s="1426"/>
      <c r="C3046" s="1426"/>
      <c r="D3046" s="496"/>
      <c r="E3046" s="496"/>
      <c r="F3046" s="495" t="s">
        <v>875</v>
      </c>
      <c r="G3046" s="494" t="s">
        <v>495</v>
      </c>
      <c r="H3046" s="493"/>
      <c r="I3046" s="493" t="s">
        <v>9</v>
      </c>
      <c r="J3046" s="492">
        <v>1</v>
      </c>
      <c r="K3046" s="478">
        <f>VLOOKUP(A3046,'[11]Precios Unitarios'!$B$3:$AI$1497,34,FALSE)</f>
        <v>79.470439614617945</v>
      </c>
      <c r="L3046" s="491">
        <f>K3046*J3046</f>
        <v>79.470439614617945</v>
      </c>
      <c r="M3046" s="490">
        <f>L3046</f>
        <v>79.470439614617945</v>
      </c>
      <c r="N3046" s="1427"/>
    </row>
    <row r="3047" spans="1:14">
      <c r="A3047" s="489"/>
      <c r="B3047" s="488">
        <f>B3048</f>
        <v>0</v>
      </c>
      <c r="C3047" s="487" t="str">
        <f>C3048</f>
        <v>TD-4-H</v>
      </c>
      <c r="D3047" s="486" t="str">
        <f>CONCATENATE(D3048)</f>
        <v>AC0-0X2X6C</v>
      </c>
      <c r="E3047" s="485"/>
      <c r="F3047" s="485"/>
      <c r="G3047" s="485"/>
      <c r="H3047" s="485"/>
      <c r="I3047" s="485"/>
      <c r="J3047" s="485"/>
      <c r="K3047" s="485"/>
      <c r="L3047" s="485"/>
      <c r="M3047" s="484"/>
      <c r="N3047" s="483">
        <f>N3048</f>
        <v>99.000572450000007</v>
      </c>
    </row>
    <row r="3048" spans="1:14" ht="30">
      <c r="A3048" s="480">
        <f>F3048*1</f>
        <v>4750930</v>
      </c>
      <c r="B3048" s="1429"/>
      <c r="C3048" s="1429" t="s">
        <v>874</v>
      </c>
      <c r="D3048" s="1429" t="s">
        <v>873</v>
      </c>
      <c r="E3048" s="1429" t="s">
        <v>13</v>
      </c>
      <c r="F3048" s="482" t="s">
        <v>872</v>
      </c>
      <c r="G3048" s="481" t="s">
        <v>323</v>
      </c>
      <c r="H3048" s="480"/>
      <c r="I3048" s="480" t="s">
        <v>9</v>
      </c>
      <c r="J3048" s="479">
        <v>6</v>
      </c>
      <c r="K3048" s="478">
        <f>VLOOKUP(A3048,'[11]Precios Unitarios'!$B$3:$AI$1497,34,FALSE)</f>
        <v>0.14441999999999999</v>
      </c>
      <c r="L3048" s="477">
        <f>K3048*J3048</f>
        <v>0.86651999999999996</v>
      </c>
      <c r="M3048" s="476">
        <f>L3048</f>
        <v>0.86651999999999996</v>
      </c>
      <c r="N3048" s="1431">
        <f>SUM(M3048:M3050)</f>
        <v>99.000572450000007</v>
      </c>
    </row>
    <row r="3049" spans="1:14" ht="30">
      <c r="A3049" s="480">
        <f>F3049*1</f>
        <v>2056203</v>
      </c>
      <c r="B3049" s="1429"/>
      <c r="C3049" s="1429"/>
      <c r="D3049" s="1429"/>
      <c r="E3049" s="1429"/>
      <c r="F3049" s="482" t="s">
        <v>871</v>
      </c>
      <c r="G3049" s="481" t="s">
        <v>870</v>
      </c>
      <c r="H3049" s="480"/>
      <c r="I3049" s="480" t="s">
        <v>9</v>
      </c>
      <c r="J3049" s="479">
        <v>4</v>
      </c>
      <c r="K3049" s="478">
        <f>VLOOKUP(A3049,'[11]Precios Unitarios'!$B$3:$AI$1497,34,FALSE)</f>
        <v>4.4168000000000003</v>
      </c>
      <c r="L3049" s="477">
        <f>K3049*J3049</f>
        <v>17.667200000000001</v>
      </c>
      <c r="M3049" s="476">
        <f>L3049</f>
        <v>17.667200000000001</v>
      </c>
      <c r="N3049" s="1431"/>
    </row>
    <row r="3050" spans="1:14" ht="30">
      <c r="A3050" s="480">
        <f>F3050*1</f>
        <v>2862236</v>
      </c>
      <c r="B3050" s="1429"/>
      <c r="C3050" s="1429"/>
      <c r="D3050" s="1429"/>
      <c r="E3050" s="1429"/>
      <c r="F3050" s="482" t="s">
        <v>869</v>
      </c>
      <c r="G3050" s="481" t="s">
        <v>496</v>
      </c>
      <c r="H3050" s="480"/>
      <c r="I3050" s="480" t="s">
        <v>9</v>
      </c>
      <c r="J3050" s="479">
        <v>1</v>
      </c>
      <c r="K3050" s="478">
        <f>VLOOKUP(A3050,'[11]Precios Unitarios'!$B$3:$AI$1497,34,FALSE)</f>
        <v>80.466852450000005</v>
      </c>
      <c r="L3050" s="477">
        <f>K3050*J3050</f>
        <v>80.466852450000005</v>
      </c>
      <c r="M3050" s="476">
        <f>L3050</f>
        <v>80.466852450000005</v>
      </c>
      <c r="N3050" s="1431"/>
    </row>
  </sheetData>
  <autoFilter ref="A1:N3050">
    <filterColumn colId="1" showButton="0"/>
    <filterColumn colId="2" showButton="0"/>
    <filterColumn colId="3" showButton="0"/>
    <filterColumn colId="5" showButton="0"/>
    <filterColumn colId="6" showButton="0"/>
    <filterColumn colId="7" showButton="0"/>
    <filterColumn colId="8" showButton="0"/>
    <filterColumn colId="9" showButton="0"/>
  </autoFilter>
  <mergeCells count="703">
    <mergeCell ref="B3044:B3046"/>
    <mergeCell ref="C3044:C3046"/>
    <mergeCell ref="N3044:N3046"/>
    <mergeCell ref="B3048:B3050"/>
    <mergeCell ref="C3048:C3050"/>
    <mergeCell ref="D3048:D3050"/>
    <mergeCell ref="E3048:E3050"/>
    <mergeCell ref="N3048:N3050"/>
    <mergeCell ref="B3025:B3032"/>
    <mergeCell ref="C3025:C3032"/>
    <mergeCell ref="N3025:N3032"/>
    <mergeCell ref="B3035:B3042"/>
    <mergeCell ref="C3035:C3042"/>
    <mergeCell ref="N3035:N3042"/>
    <mergeCell ref="B3004:B3012"/>
    <mergeCell ref="C3004:C3012"/>
    <mergeCell ref="N3004:N3012"/>
    <mergeCell ref="B3015:B3022"/>
    <mergeCell ref="C3015:C3022"/>
    <mergeCell ref="N3015:N3022"/>
    <mergeCell ref="B2983:B2990"/>
    <mergeCell ref="C2983:C2990"/>
    <mergeCell ref="N2983:N2990"/>
    <mergeCell ref="B2993:B3001"/>
    <mergeCell ref="C2993:C3001"/>
    <mergeCell ref="N2993:N3001"/>
    <mergeCell ref="B2962:B2970"/>
    <mergeCell ref="C2962:C2970"/>
    <mergeCell ref="N2962:N2970"/>
    <mergeCell ref="B2973:B2980"/>
    <mergeCell ref="C2973:C2980"/>
    <mergeCell ref="N2973:N2980"/>
    <mergeCell ref="B2941:B2948"/>
    <mergeCell ref="C2941:C2948"/>
    <mergeCell ref="N2941:N2948"/>
    <mergeCell ref="B2951:B2959"/>
    <mergeCell ref="C2951:C2959"/>
    <mergeCell ref="N2951:N2959"/>
    <mergeCell ref="B2919:B2927"/>
    <mergeCell ref="C2919:C2927"/>
    <mergeCell ref="N2919:N2927"/>
    <mergeCell ref="B2930:B2938"/>
    <mergeCell ref="C2930:C2938"/>
    <mergeCell ref="N2930:N2938"/>
    <mergeCell ref="B2899:B2906"/>
    <mergeCell ref="C2899:C2906"/>
    <mergeCell ref="N2899:N2906"/>
    <mergeCell ref="B2909:B2916"/>
    <mergeCell ref="C2909:C2916"/>
    <mergeCell ref="N2909:N2916"/>
    <mergeCell ref="B2876:B2885"/>
    <mergeCell ref="C2876:C2885"/>
    <mergeCell ref="N2876:N2885"/>
    <mergeCell ref="B2887:B2896"/>
    <mergeCell ref="C2887:C2896"/>
    <mergeCell ref="N2887:N2896"/>
    <mergeCell ref="B2855:B2863"/>
    <mergeCell ref="C2855:C2863"/>
    <mergeCell ref="N2855:N2863"/>
    <mergeCell ref="B2865:B2874"/>
    <mergeCell ref="C2865:C2874"/>
    <mergeCell ref="N2865:N2874"/>
    <mergeCell ref="B2835:B2843"/>
    <mergeCell ref="C2835:C2843"/>
    <mergeCell ref="N2835:N2843"/>
    <mergeCell ref="B2845:B2853"/>
    <mergeCell ref="C2845:C2853"/>
    <mergeCell ref="N2845:N2853"/>
    <mergeCell ref="B2813:B2822"/>
    <mergeCell ref="C2813:C2822"/>
    <mergeCell ref="N2813:N2822"/>
    <mergeCell ref="B2824:B2833"/>
    <mergeCell ref="C2824:C2833"/>
    <mergeCell ref="N2824:N2833"/>
    <mergeCell ref="B2715:B2716"/>
    <mergeCell ref="C2715:C2716"/>
    <mergeCell ref="N2715:N2716"/>
    <mergeCell ref="B2802:B2811"/>
    <mergeCell ref="C2802:C2811"/>
    <mergeCell ref="N2802:N2811"/>
    <mergeCell ref="B2702:B2706"/>
    <mergeCell ref="C2702:C2706"/>
    <mergeCell ref="N2702:N2706"/>
    <mergeCell ref="B2708:B2713"/>
    <mergeCell ref="C2708:C2713"/>
    <mergeCell ref="N2708:N2713"/>
    <mergeCell ref="B2689:B2693"/>
    <mergeCell ref="C2689:C2693"/>
    <mergeCell ref="N2689:N2693"/>
    <mergeCell ref="B2695:B2700"/>
    <mergeCell ref="C2695:C2700"/>
    <mergeCell ref="N2695:N2700"/>
    <mergeCell ref="B2674:B2680"/>
    <mergeCell ref="C2674:C2680"/>
    <mergeCell ref="N2674:N2680"/>
    <mergeCell ref="B2682:B2687"/>
    <mergeCell ref="C2682:C2687"/>
    <mergeCell ref="N2682:N2687"/>
    <mergeCell ref="B2659:B2664"/>
    <mergeCell ref="C2659:C2664"/>
    <mergeCell ref="N2659:N2664"/>
    <mergeCell ref="B2666:B2672"/>
    <mergeCell ref="C2666:C2672"/>
    <mergeCell ref="N2666:N2672"/>
    <mergeCell ref="B2645:B2650"/>
    <mergeCell ref="C2645:C2650"/>
    <mergeCell ref="N2645:N2650"/>
    <mergeCell ref="B2652:B2657"/>
    <mergeCell ref="C2652:C2657"/>
    <mergeCell ref="N2652:N2657"/>
    <mergeCell ref="B2629:B2635"/>
    <mergeCell ref="C2629:C2635"/>
    <mergeCell ref="N2629:N2635"/>
    <mergeCell ref="B2637:B2643"/>
    <mergeCell ref="C2637:C2643"/>
    <mergeCell ref="N2637:N2643"/>
    <mergeCell ref="B2615:B2620"/>
    <mergeCell ref="C2615:C2620"/>
    <mergeCell ref="N2615:N2620"/>
    <mergeCell ref="B2622:B2627"/>
    <mergeCell ref="C2622:C2627"/>
    <mergeCell ref="N2622:N2627"/>
    <mergeCell ref="B2601:B2606"/>
    <mergeCell ref="C2601:C2606"/>
    <mergeCell ref="N2601:N2606"/>
    <mergeCell ref="B2608:B2613"/>
    <mergeCell ref="C2608:C2613"/>
    <mergeCell ref="N2608:N2613"/>
    <mergeCell ref="B2591:B2594"/>
    <mergeCell ref="C2591:C2594"/>
    <mergeCell ref="N2591:N2594"/>
    <mergeCell ref="B2596:B2599"/>
    <mergeCell ref="C2596:C2599"/>
    <mergeCell ref="N2596:N2599"/>
    <mergeCell ref="B2577:B2582"/>
    <mergeCell ref="C2577:C2582"/>
    <mergeCell ref="N2577:N2582"/>
    <mergeCell ref="B2584:B2589"/>
    <mergeCell ref="C2584:C2589"/>
    <mergeCell ref="N2584:N2589"/>
    <mergeCell ref="B2545:B2565"/>
    <mergeCell ref="N2545:N2565"/>
    <mergeCell ref="B2567:B2570"/>
    <mergeCell ref="C2567:C2570"/>
    <mergeCell ref="N2567:N2570"/>
    <mergeCell ref="B2572:B2575"/>
    <mergeCell ref="C2572:C2575"/>
    <mergeCell ref="N2572:N2575"/>
    <mergeCell ref="B2479:B2499"/>
    <mergeCell ref="N2479:N2499"/>
    <mergeCell ref="B2501:B2521"/>
    <mergeCell ref="N2501:N2521"/>
    <mergeCell ref="B2523:B2543"/>
    <mergeCell ref="N2523:N2543"/>
    <mergeCell ref="B2414:B2433"/>
    <mergeCell ref="N2414:N2433"/>
    <mergeCell ref="B2435:B2455"/>
    <mergeCell ref="N2435:N2455"/>
    <mergeCell ref="B2457:B2477"/>
    <mergeCell ref="N2457:N2477"/>
    <mergeCell ref="B2351:B2370"/>
    <mergeCell ref="N2351:N2370"/>
    <mergeCell ref="B2372:B2391"/>
    <mergeCell ref="N2372:N2391"/>
    <mergeCell ref="B2393:B2412"/>
    <mergeCell ref="N2393:N2412"/>
    <mergeCell ref="B2300:B2307"/>
    <mergeCell ref="N2300:N2307"/>
    <mergeCell ref="B2309:B2328"/>
    <mergeCell ref="N2309:N2328"/>
    <mergeCell ref="B2330:B2349"/>
    <mergeCell ref="N2330:N2349"/>
    <mergeCell ref="B2273:B2280"/>
    <mergeCell ref="N2273:N2280"/>
    <mergeCell ref="B2282:B2289"/>
    <mergeCell ref="N2282:N2289"/>
    <mergeCell ref="B2291:B2298"/>
    <mergeCell ref="N2291:N2298"/>
    <mergeCell ref="B2246:B2253"/>
    <mergeCell ref="N2246:N2253"/>
    <mergeCell ref="B2255:B2262"/>
    <mergeCell ref="N2255:N2262"/>
    <mergeCell ref="B2264:B2271"/>
    <mergeCell ref="N2264:N2271"/>
    <mergeCell ref="B2219:B2226"/>
    <mergeCell ref="N2219:N2226"/>
    <mergeCell ref="B2228:B2235"/>
    <mergeCell ref="N2228:N2235"/>
    <mergeCell ref="B2237:B2244"/>
    <mergeCell ref="N2237:N2244"/>
    <mergeCell ref="B2180:B2199"/>
    <mergeCell ref="N2180:N2199"/>
    <mergeCell ref="B2201:B2208"/>
    <mergeCell ref="N2201:N2208"/>
    <mergeCell ref="B2210:B2217"/>
    <mergeCell ref="N2210:N2217"/>
    <mergeCell ref="B2117:B2136"/>
    <mergeCell ref="N2117:N2136"/>
    <mergeCell ref="B2138:B2157"/>
    <mergeCell ref="N2138:N2157"/>
    <mergeCell ref="B2159:B2178"/>
    <mergeCell ref="N2159:N2178"/>
    <mergeCell ref="B2055:B2073"/>
    <mergeCell ref="N2055:N2073"/>
    <mergeCell ref="B2075:B2094"/>
    <mergeCell ref="N2075:N2094"/>
    <mergeCell ref="B2096:B2115"/>
    <mergeCell ref="N2096:N2115"/>
    <mergeCell ref="B1995:B2013"/>
    <mergeCell ref="N1995:N2013"/>
    <mergeCell ref="B2015:B2033"/>
    <mergeCell ref="N2015:N2033"/>
    <mergeCell ref="B2035:B2053"/>
    <mergeCell ref="N2035:N2053"/>
    <mergeCell ref="B1947:B1953"/>
    <mergeCell ref="N1947:N1953"/>
    <mergeCell ref="B1955:B1973"/>
    <mergeCell ref="N1955:N1973"/>
    <mergeCell ref="B1975:B1993"/>
    <mergeCell ref="N1975:N1993"/>
    <mergeCell ref="B1923:B1929"/>
    <mergeCell ref="N1923:N1929"/>
    <mergeCell ref="B1931:B1937"/>
    <mergeCell ref="N1931:N1937"/>
    <mergeCell ref="B1939:B1945"/>
    <mergeCell ref="N1939:N1945"/>
    <mergeCell ref="B1899:B1905"/>
    <mergeCell ref="N1899:N1905"/>
    <mergeCell ref="B1907:B1913"/>
    <mergeCell ref="N1907:N1913"/>
    <mergeCell ref="B1915:B1921"/>
    <mergeCell ref="N1915:N1921"/>
    <mergeCell ref="B1875:B1881"/>
    <mergeCell ref="N1875:N1881"/>
    <mergeCell ref="B1883:B1889"/>
    <mergeCell ref="N1883:N1889"/>
    <mergeCell ref="B1891:B1897"/>
    <mergeCell ref="N1891:N1897"/>
    <mergeCell ref="B1838:B1857"/>
    <mergeCell ref="N1838:N1857"/>
    <mergeCell ref="B1859:B1865"/>
    <mergeCell ref="N1859:N1865"/>
    <mergeCell ref="B1867:B1873"/>
    <mergeCell ref="N1867:N1873"/>
    <mergeCell ref="B1775:B1794"/>
    <mergeCell ref="N1775:N1794"/>
    <mergeCell ref="B1796:B1815"/>
    <mergeCell ref="N1796:N1815"/>
    <mergeCell ref="B1817:B1836"/>
    <mergeCell ref="N1817:N1836"/>
    <mergeCell ref="B1713:B1731"/>
    <mergeCell ref="N1713:N1731"/>
    <mergeCell ref="B1733:B1752"/>
    <mergeCell ref="N1733:N1752"/>
    <mergeCell ref="B1754:B1773"/>
    <mergeCell ref="N1754:N1773"/>
    <mergeCell ref="B1653:B1671"/>
    <mergeCell ref="N1653:N1671"/>
    <mergeCell ref="B1673:B1691"/>
    <mergeCell ref="N1673:N1691"/>
    <mergeCell ref="B1693:B1711"/>
    <mergeCell ref="N1693:N1711"/>
    <mergeCell ref="B1605:B1611"/>
    <mergeCell ref="N1605:N1611"/>
    <mergeCell ref="B1613:B1631"/>
    <mergeCell ref="N1613:N1631"/>
    <mergeCell ref="B1633:B1651"/>
    <mergeCell ref="N1633:N1651"/>
    <mergeCell ref="B1581:B1587"/>
    <mergeCell ref="N1581:N1587"/>
    <mergeCell ref="B1589:B1595"/>
    <mergeCell ref="N1589:N1595"/>
    <mergeCell ref="B1597:B1603"/>
    <mergeCell ref="N1597:N1603"/>
    <mergeCell ref="B1557:B1563"/>
    <mergeCell ref="N1557:N1563"/>
    <mergeCell ref="B1565:B1571"/>
    <mergeCell ref="N1565:N1571"/>
    <mergeCell ref="B1573:B1579"/>
    <mergeCell ref="N1573:N1579"/>
    <mergeCell ref="B1533:B1539"/>
    <mergeCell ref="N1533:N1539"/>
    <mergeCell ref="B1541:B1547"/>
    <mergeCell ref="N1541:N1547"/>
    <mergeCell ref="B1549:B1555"/>
    <mergeCell ref="N1549:N1555"/>
    <mergeCell ref="B603:B615"/>
    <mergeCell ref="C603:C615"/>
    <mergeCell ref="N603:N615"/>
    <mergeCell ref="B1517:B1523"/>
    <mergeCell ref="N1517:N1523"/>
    <mergeCell ref="B1525:B1531"/>
    <mergeCell ref="N1525:N1531"/>
    <mergeCell ref="B592:B593"/>
    <mergeCell ref="C592:C593"/>
    <mergeCell ref="N592:N593"/>
    <mergeCell ref="B595:B601"/>
    <mergeCell ref="C595:C601"/>
    <mergeCell ref="N595:N601"/>
    <mergeCell ref="B583:B586"/>
    <mergeCell ref="C583:C586"/>
    <mergeCell ref="N583:N586"/>
    <mergeCell ref="B588:B590"/>
    <mergeCell ref="C588:C590"/>
    <mergeCell ref="N588:N590"/>
    <mergeCell ref="B570:B577"/>
    <mergeCell ref="C570:C577"/>
    <mergeCell ref="N570:N577"/>
    <mergeCell ref="B579:B581"/>
    <mergeCell ref="C579:C581"/>
    <mergeCell ref="D579:D581"/>
    <mergeCell ref="E579:E581"/>
    <mergeCell ref="N579:N581"/>
    <mergeCell ref="B560:B563"/>
    <mergeCell ref="C560:C563"/>
    <mergeCell ref="D560:D563"/>
    <mergeCell ref="E560:E563"/>
    <mergeCell ref="N560:N563"/>
    <mergeCell ref="B565:B568"/>
    <mergeCell ref="C565:C568"/>
    <mergeCell ref="D565:D568"/>
    <mergeCell ref="E565:E568"/>
    <mergeCell ref="N565:N568"/>
    <mergeCell ref="B536:B548"/>
    <mergeCell ref="C536:C548"/>
    <mergeCell ref="D536:D548"/>
    <mergeCell ref="E536:E548"/>
    <mergeCell ref="N536:N548"/>
    <mergeCell ref="B550:B558"/>
    <mergeCell ref="C550:C558"/>
    <mergeCell ref="D550:D558"/>
    <mergeCell ref="E550:E558"/>
    <mergeCell ref="N550:N558"/>
    <mergeCell ref="B515:B523"/>
    <mergeCell ref="C515:C523"/>
    <mergeCell ref="D515:D523"/>
    <mergeCell ref="E515:E523"/>
    <mergeCell ref="N515:N523"/>
    <mergeCell ref="B525:B534"/>
    <mergeCell ref="C525:C534"/>
    <mergeCell ref="D525:D534"/>
    <mergeCell ref="E525:E534"/>
    <mergeCell ref="N525:N534"/>
    <mergeCell ref="B491:B503"/>
    <mergeCell ref="C491:C503"/>
    <mergeCell ref="D491:D503"/>
    <mergeCell ref="E491:E503"/>
    <mergeCell ref="N491:N503"/>
    <mergeCell ref="B505:B513"/>
    <mergeCell ref="C505:C513"/>
    <mergeCell ref="D505:D513"/>
    <mergeCell ref="E505:E513"/>
    <mergeCell ref="N505:N513"/>
    <mergeCell ref="B470:B478"/>
    <mergeCell ref="C470:C478"/>
    <mergeCell ref="D470:D478"/>
    <mergeCell ref="E470:E478"/>
    <mergeCell ref="N470:N478"/>
    <mergeCell ref="B480:B489"/>
    <mergeCell ref="C480:C489"/>
    <mergeCell ref="D480:D489"/>
    <mergeCell ref="E480:E489"/>
    <mergeCell ref="N480:N489"/>
    <mergeCell ref="B446:B458"/>
    <mergeCell ref="C446:C458"/>
    <mergeCell ref="D446:D458"/>
    <mergeCell ref="E446:E458"/>
    <mergeCell ref="N446:N458"/>
    <mergeCell ref="B460:B468"/>
    <mergeCell ref="C460:C468"/>
    <mergeCell ref="D460:D468"/>
    <mergeCell ref="E460:E468"/>
    <mergeCell ref="N460:N468"/>
    <mergeCell ref="B425:B433"/>
    <mergeCell ref="C425:C433"/>
    <mergeCell ref="D425:D433"/>
    <mergeCell ref="E425:E433"/>
    <mergeCell ref="N425:N433"/>
    <mergeCell ref="B435:B444"/>
    <mergeCell ref="C435:C444"/>
    <mergeCell ref="D435:D444"/>
    <mergeCell ref="E435:E444"/>
    <mergeCell ref="N435:N444"/>
    <mergeCell ref="B398:B412"/>
    <mergeCell ref="C398:C412"/>
    <mergeCell ref="D398:D412"/>
    <mergeCell ref="E398:E412"/>
    <mergeCell ref="N398:N412"/>
    <mergeCell ref="B414:B423"/>
    <mergeCell ref="C414:C423"/>
    <mergeCell ref="D414:D423"/>
    <mergeCell ref="E414:E423"/>
    <mergeCell ref="N414:N423"/>
    <mergeCell ref="B375:B384"/>
    <mergeCell ref="C375:C384"/>
    <mergeCell ref="D375:D384"/>
    <mergeCell ref="E375:E384"/>
    <mergeCell ref="N375:N384"/>
    <mergeCell ref="B386:B396"/>
    <mergeCell ref="C386:C396"/>
    <mergeCell ref="D386:D396"/>
    <mergeCell ref="E386:E396"/>
    <mergeCell ref="N386:N396"/>
    <mergeCell ref="B360:B367"/>
    <mergeCell ref="C360:C367"/>
    <mergeCell ref="D360:D367"/>
    <mergeCell ref="E360:E367"/>
    <mergeCell ref="N360:N367"/>
    <mergeCell ref="B369:B373"/>
    <mergeCell ref="C369:C373"/>
    <mergeCell ref="D369:D373"/>
    <mergeCell ref="E369:E373"/>
    <mergeCell ref="N369:N373"/>
    <mergeCell ref="B340:B350"/>
    <mergeCell ref="C340:C350"/>
    <mergeCell ref="D340:D350"/>
    <mergeCell ref="E340:E350"/>
    <mergeCell ref="N340:N350"/>
    <mergeCell ref="B352:B358"/>
    <mergeCell ref="C352:C358"/>
    <mergeCell ref="D352:D358"/>
    <mergeCell ref="E352:E358"/>
    <mergeCell ref="N352:N358"/>
    <mergeCell ref="B324:B330"/>
    <mergeCell ref="C324:C330"/>
    <mergeCell ref="D324:D330"/>
    <mergeCell ref="E324:E330"/>
    <mergeCell ref="N324:N330"/>
    <mergeCell ref="B332:B338"/>
    <mergeCell ref="C332:C338"/>
    <mergeCell ref="D332:D338"/>
    <mergeCell ref="E332:E338"/>
    <mergeCell ref="N332:N338"/>
    <mergeCell ref="B306:B310"/>
    <mergeCell ref="C306:C310"/>
    <mergeCell ref="D306:D310"/>
    <mergeCell ref="E306:E310"/>
    <mergeCell ref="N306:N310"/>
    <mergeCell ref="B312:B322"/>
    <mergeCell ref="C312:C322"/>
    <mergeCell ref="D312:D322"/>
    <mergeCell ref="E312:E322"/>
    <mergeCell ref="N312:N322"/>
    <mergeCell ref="B290:B298"/>
    <mergeCell ref="C290:C298"/>
    <mergeCell ref="D290:D298"/>
    <mergeCell ref="E290:E298"/>
    <mergeCell ref="N290:N298"/>
    <mergeCell ref="B300:B304"/>
    <mergeCell ref="C300:C304"/>
    <mergeCell ref="D300:D304"/>
    <mergeCell ref="E300:E304"/>
    <mergeCell ref="N300:N304"/>
    <mergeCell ref="B266:B274"/>
    <mergeCell ref="C266:C274"/>
    <mergeCell ref="D266:D274"/>
    <mergeCell ref="E266:E274"/>
    <mergeCell ref="N266:N274"/>
    <mergeCell ref="B276:B288"/>
    <mergeCell ref="C276:C288"/>
    <mergeCell ref="D276:D288"/>
    <mergeCell ref="E276:E288"/>
    <mergeCell ref="N276:N288"/>
    <mergeCell ref="B239:B253"/>
    <mergeCell ref="C239:C253"/>
    <mergeCell ref="D239:D253"/>
    <mergeCell ref="E239:E253"/>
    <mergeCell ref="N239:N253"/>
    <mergeCell ref="B255:B264"/>
    <mergeCell ref="C255:C264"/>
    <mergeCell ref="D255:D264"/>
    <mergeCell ref="E255:E264"/>
    <mergeCell ref="N255:N264"/>
    <mergeCell ref="B221:B226"/>
    <mergeCell ref="C221:C226"/>
    <mergeCell ref="D221:D226"/>
    <mergeCell ref="E221:E226"/>
    <mergeCell ref="N221:N226"/>
    <mergeCell ref="B228:B237"/>
    <mergeCell ref="C228:C237"/>
    <mergeCell ref="D228:D237"/>
    <mergeCell ref="E228:E237"/>
    <mergeCell ref="N228:N237"/>
    <mergeCell ref="B210:B213"/>
    <mergeCell ref="C210:C213"/>
    <mergeCell ref="D210:D213"/>
    <mergeCell ref="E210:E213"/>
    <mergeCell ref="N210:N213"/>
    <mergeCell ref="B215:B219"/>
    <mergeCell ref="C215:C219"/>
    <mergeCell ref="D215:D219"/>
    <mergeCell ref="E215:E219"/>
    <mergeCell ref="N215:N219"/>
    <mergeCell ref="B199:B203"/>
    <mergeCell ref="C199:C203"/>
    <mergeCell ref="D199:D203"/>
    <mergeCell ref="E199:E203"/>
    <mergeCell ref="N199:N203"/>
    <mergeCell ref="B205:B208"/>
    <mergeCell ref="C205:C208"/>
    <mergeCell ref="D205:D208"/>
    <mergeCell ref="E205:E208"/>
    <mergeCell ref="N205:N208"/>
    <mergeCell ref="B187:B191"/>
    <mergeCell ref="C187:C191"/>
    <mergeCell ref="D187:D191"/>
    <mergeCell ref="E187:E191"/>
    <mergeCell ref="N187:N191"/>
    <mergeCell ref="B193:B197"/>
    <mergeCell ref="C193:C197"/>
    <mergeCell ref="D193:D197"/>
    <mergeCell ref="E193:E197"/>
    <mergeCell ref="N193:N197"/>
    <mergeCell ref="B175:B179"/>
    <mergeCell ref="C175:C179"/>
    <mergeCell ref="D175:D179"/>
    <mergeCell ref="E175:E179"/>
    <mergeCell ref="N175:N179"/>
    <mergeCell ref="B181:B185"/>
    <mergeCell ref="C181:C185"/>
    <mergeCell ref="D181:D185"/>
    <mergeCell ref="E181:E185"/>
    <mergeCell ref="N181:N185"/>
    <mergeCell ref="B165:B168"/>
    <mergeCell ref="C165:C168"/>
    <mergeCell ref="D165:D168"/>
    <mergeCell ref="E165:E168"/>
    <mergeCell ref="N165:N168"/>
    <mergeCell ref="B170:B173"/>
    <mergeCell ref="C170:C173"/>
    <mergeCell ref="D170:D173"/>
    <mergeCell ref="E170:E173"/>
    <mergeCell ref="N170:N173"/>
    <mergeCell ref="B155:B158"/>
    <mergeCell ref="C155:C158"/>
    <mergeCell ref="D155:D158"/>
    <mergeCell ref="E155:E158"/>
    <mergeCell ref="N155:N158"/>
    <mergeCell ref="B160:B163"/>
    <mergeCell ref="C160:C163"/>
    <mergeCell ref="D160:D163"/>
    <mergeCell ref="E160:E163"/>
    <mergeCell ref="N160:N163"/>
    <mergeCell ref="B144:B148"/>
    <mergeCell ref="C144:C148"/>
    <mergeCell ref="D144:D148"/>
    <mergeCell ref="E144:E148"/>
    <mergeCell ref="N144:N148"/>
    <mergeCell ref="B150:B153"/>
    <mergeCell ref="C150:C153"/>
    <mergeCell ref="D150:D153"/>
    <mergeCell ref="E150:E153"/>
    <mergeCell ref="N150:N153"/>
    <mergeCell ref="B132:B136"/>
    <mergeCell ref="C132:C136"/>
    <mergeCell ref="D132:D136"/>
    <mergeCell ref="E132:E136"/>
    <mergeCell ref="N132:N136"/>
    <mergeCell ref="B138:B142"/>
    <mergeCell ref="C138:C142"/>
    <mergeCell ref="D138:D142"/>
    <mergeCell ref="E138:E142"/>
    <mergeCell ref="N138:N142"/>
    <mergeCell ref="B120:B124"/>
    <mergeCell ref="C120:C124"/>
    <mergeCell ref="D120:D124"/>
    <mergeCell ref="E120:E124"/>
    <mergeCell ref="N120:N124"/>
    <mergeCell ref="B126:B130"/>
    <mergeCell ref="C126:C130"/>
    <mergeCell ref="D126:D130"/>
    <mergeCell ref="E126:E130"/>
    <mergeCell ref="N126:N130"/>
    <mergeCell ref="B110:B113"/>
    <mergeCell ref="C110:C113"/>
    <mergeCell ref="D110:D113"/>
    <mergeCell ref="E110:E113"/>
    <mergeCell ref="N110:N113"/>
    <mergeCell ref="B115:B118"/>
    <mergeCell ref="C115:C118"/>
    <mergeCell ref="D115:D118"/>
    <mergeCell ref="E115:E118"/>
    <mergeCell ref="N115:N118"/>
    <mergeCell ref="B101:B103"/>
    <mergeCell ref="C101:C103"/>
    <mergeCell ref="D101:D103"/>
    <mergeCell ref="E101:E103"/>
    <mergeCell ref="N101:N103"/>
    <mergeCell ref="B105:B107"/>
    <mergeCell ref="C105:C107"/>
    <mergeCell ref="D105:D107"/>
    <mergeCell ref="E105:E107"/>
    <mergeCell ref="N105:N107"/>
    <mergeCell ref="B92:B94"/>
    <mergeCell ref="C92:C94"/>
    <mergeCell ref="D92:D94"/>
    <mergeCell ref="E92:E94"/>
    <mergeCell ref="N92:N94"/>
    <mergeCell ref="B96:B98"/>
    <mergeCell ref="C96:C98"/>
    <mergeCell ref="D96:D98"/>
    <mergeCell ref="E96:E98"/>
    <mergeCell ref="N96:N98"/>
    <mergeCell ref="B82:B84"/>
    <mergeCell ref="C82:C84"/>
    <mergeCell ref="D82:D84"/>
    <mergeCell ref="E82:E84"/>
    <mergeCell ref="N82:N84"/>
    <mergeCell ref="B87:B89"/>
    <mergeCell ref="C87:C89"/>
    <mergeCell ref="D87:D89"/>
    <mergeCell ref="E87:E89"/>
    <mergeCell ref="N87:N89"/>
    <mergeCell ref="B73:B75"/>
    <mergeCell ref="C73:C75"/>
    <mergeCell ref="D73:D75"/>
    <mergeCell ref="E73:E75"/>
    <mergeCell ref="N73:N75"/>
    <mergeCell ref="B78:B80"/>
    <mergeCell ref="C78:C80"/>
    <mergeCell ref="D78:D80"/>
    <mergeCell ref="E78:E80"/>
    <mergeCell ref="N78:N80"/>
    <mergeCell ref="B64:B66"/>
    <mergeCell ref="C64:C66"/>
    <mergeCell ref="D64:D66"/>
    <mergeCell ref="E64:E66"/>
    <mergeCell ref="N64:N66"/>
    <mergeCell ref="B69:B71"/>
    <mergeCell ref="C69:C71"/>
    <mergeCell ref="D69:D71"/>
    <mergeCell ref="E69:E71"/>
    <mergeCell ref="N69:N71"/>
    <mergeCell ref="B55:B57"/>
    <mergeCell ref="C55:C57"/>
    <mergeCell ref="D55:D57"/>
    <mergeCell ref="E55:E57"/>
    <mergeCell ref="N55:N57"/>
    <mergeCell ref="B60:B62"/>
    <mergeCell ref="C60:C62"/>
    <mergeCell ref="D60:D62"/>
    <mergeCell ref="E60:E62"/>
    <mergeCell ref="N60:N62"/>
    <mergeCell ref="B46:B48"/>
    <mergeCell ref="C46:C48"/>
    <mergeCell ref="D46:D48"/>
    <mergeCell ref="E46:E48"/>
    <mergeCell ref="N46:N48"/>
    <mergeCell ref="B50:B52"/>
    <mergeCell ref="C50:C52"/>
    <mergeCell ref="D50:D52"/>
    <mergeCell ref="E50:E52"/>
    <mergeCell ref="N50:N52"/>
    <mergeCell ref="B36:B38"/>
    <mergeCell ref="C36:C38"/>
    <mergeCell ref="D36:D38"/>
    <mergeCell ref="E36:E38"/>
    <mergeCell ref="N36:N38"/>
    <mergeCell ref="B41:B43"/>
    <mergeCell ref="C41:C43"/>
    <mergeCell ref="D41:D43"/>
    <mergeCell ref="E41:E43"/>
    <mergeCell ref="N41:N43"/>
    <mergeCell ref="B27:B29"/>
    <mergeCell ref="C27:C29"/>
    <mergeCell ref="D27:D29"/>
    <mergeCell ref="E27:E29"/>
    <mergeCell ref="N27:N29"/>
    <mergeCell ref="B32:B34"/>
    <mergeCell ref="C32:C34"/>
    <mergeCell ref="D32:D34"/>
    <mergeCell ref="E32:E34"/>
    <mergeCell ref="N32:N34"/>
    <mergeCell ref="B18:B20"/>
    <mergeCell ref="C18:C20"/>
    <mergeCell ref="D18:D20"/>
    <mergeCell ref="E18:E20"/>
    <mergeCell ref="N18:N20"/>
    <mergeCell ref="B23:B25"/>
    <mergeCell ref="C23:C25"/>
    <mergeCell ref="D23:D25"/>
    <mergeCell ref="E23:E25"/>
    <mergeCell ref="N23:N25"/>
    <mergeCell ref="B9:B11"/>
    <mergeCell ref="C9:C11"/>
    <mergeCell ref="D9:D11"/>
    <mergeCell ref="E9:E11"/>
    <mergeCell ref="N9:N11"/>
    <mergeCell ref="B14:B16"/>
    <mergeCell ref="C14:C16"/>
    <mergeCell ref="D14:D16"/>
    <mergeCell ref="E14:E16"/>
    <mergeCell ref="N14:N16"/>
    <mergeCell ref="A1:A2"/>
    <mergeCell ref="B1:E1"/>
    <mergeCell ref="F1:K1"/>
    <mergeCell ref="L1:L2"/>
    <mergeCell ref="N1:N2"/>
    <mergeCell ref="B5:B7"/>
    <mergeCell ref="C5:C7"/>
    <mergeCell ref="D5:D7"/>
    <mergeCell ref="E5:E7"/>
    <mergeCell ref="N5:N7"/>
  </mergeCells>
  <pageMargins left="0.7" right="0.7" top="0.75" bottom="0.75" header="0.3" footer="0.3"/>
  <pageSetup orientation="portrait" horizontalDpi="1200" verticalDpi="1200" r:id="rId1"/>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E298"/>
  <sheetViews>
    <sheetView workbookViewId="0"/>
  </sheetViews>
  <sheetFormatPr baseColWidth="10" defaultColWidth="11.42578125" defaultRowHeight="12.75"/>
  <cols>
    <col min="1" max="1" width="5.42578125" style="79" bestFit="1" customWidth="1"/>
    <col min="2" max="2" width="9" style="79" bestFit="1" customWidth="1"/>
    <col min="3" max="3" width="63.85546875" style="79" customWidth="1"/>
    <col min="4" max="4" width="8.28515625" style="79" bestFit="1" customWidth="1"/>
    <col min="5" max="16384" width="11.42578125" style="79"/>
  </cols>
  <sheetData>
    <row r="1" spans="1:5" ht="15">
      <c r="A1" s="186" t="s">
        <v>387</v>
      </c>
      <c r="B1" s="186" t="s">
        <v>97</v>
      </c>
      <c r="C1" s="186" t="s">
        <v>105</v>
      </c>
      <c r="D1" s="186" t="s">
        <v>1</v>
      </c>
      <c r="E1" s="195" t="s">
        <v>14</v>
      </c>
    </row>
    <row r="2" spans="1:5" ht="15">
      <c r="A2" s="188">
        <v>1</v>
      </c>
      <c r="B2" s="188">
        <v>1010337</v>
      </c>
      <c r="C2" s="192" t="s">
        <v>106</v>
      </c>
      <c r="D2" s="188" t="s">
        <v>10</v>
      </c>
      <c r="E2" s="196">
        <v>3.4357600000000001</v>
      </c>
    </row>
    <row r="3" spans="1:5" ht="15">
      <c r="A3" s="197">
        <v>2</v>
      </c>
      <c r="B3" s="197">
        <v>1011133</v>
      </c>
      <c r="C3" s="185" t="s">
        <v>107</v>
      </c>
      <c r="D3" s="197" t="s">
        <v>10</v>
      </c>
      <c r="E3" s="182">
        <v>1.1234999999999999</v>
      </c>
    </row>
    <row r="4" spans="1:5" s="183" customFormat="1" ht="15">
      <c r="A4" s="187">
        <v>3</v>
      </c>
      <c r="B4" s="187">
        <v>1011135</v>
      </c>
      <c r="C4" s="192" t="s">
        <v>108</v>
      </c>
      <c r="D4" s="187" t="s">
        <v>10</v>
      </c>
      <c r="E4" s="196">
        <v>1.7451700000000001</v>
      </c>
    </row>
    <row r="5" spans="1:5" s="183" customFormat="1" ht="15">
      <c r="A5" s="187">
        <v>4</v>
      </c>
      <c r="B5" s="187">
        <v>1011137</v>
      </c>
      <c r="C5" s="192" t="s">
        <v>109</v>
      </c>
      <c r="D5" s="187" t="s">
        <v>10</v>
      </c>
      <c r="E5" s="196">
        <v>2.5166400000000002</v>
      </c>
    </row>
    <row r="6" spans="1:5" s="183" customFormat="1" ht="15">
      <c r="A6" s="187">
        <v>5</v>
      </c>
      <c r="B6" s="187">
        <v>1011139</v>
      </c>
      <c r="C6" s="192" t="s">
        <v>110</v>
      </c>
      <c r="D6" s="187" t="s">
        <v>10</v>
      </c>
      <c r="E6" s="196">
        <v>3.8273900000000003</v>
      </c>
    </row>
    <row r="7" spans="1:5" s="183" customFormat="1" ht="30">
      <c r="A7" s="187">
        <v>6</v>
      </c>
      <c r="B7" s="187">
        <v>1011141</v>
      </c>
      <c r="C7" s="192" t="s">
        <v>111</v>
      </c>
      <c r="D7" s="187" t="s">
        <v>10</v>
      </c>
      <c r="E7" s="196">
        <v>6.5088099999999995</v>
      </c>
    </row>
    <row r="8" spans="1:5" s="183" customFormat="1" ht="30">
      <c r="A8" s="187">
        <v>7</v>
      </c>
      <c r="B8" s="187">
        <v>1012137</v>
      </c>
      <c r="C8" s="192" t="s">
        <v>112</v>
      </c>
      <c r="D8" s="187" t="s">
        <v>10</v>
      </c>
      <c r="E8" s="196">
        <v>0.29184006000000001</v>
      </c>
    </row>
    <row r="9" spans="1:5" s="183" customFormat="1" ht="30">
      <c r="A9" s="187">
        <v>8</v>
      </c>
      <c r="B9" s="187">
        <v>1012301</v>
      </c>
      <c r="C9" s="192" t="s">
        <v>113</v>
      </c>
      <c r="D9" s="187" t="s">
        <v>10</v>
      </c>
      <c r="E9" s="196">
        <v>0.60300000000000009</v>
      </c>
    </row>
    <row r="10" spans="1:5" s="183" customFormat="1" ht="30">
      <c r="A10" s="187">
        <v>9</v>
      </c>
      <c r="B10" s="187">
        <v>1013137</v>
      </c>
      <c r="C10" s="192" t="s">
        <v>114</v>
      </c>
      <c r="D10" s="187" t="s">
        <v>10</v>
      </c>
      <c r="E10" s="196">
        <v>0.41944000000000004</v>
      </c>
    </row>
    <row r="11" spans="1:5" s="183" customFormat="1" ht="30">
      <c r="A11" s="187">
        <v>10</v>
      </c>
      <c r="B11" s="187">
        <v>1013139</v>
      </c>
      <c r="C11" s="192" t="s">
        <v>115</v>
      </c>
      <c r="D11" s="187" t="s">
        <v>10</v>
      </c>
      <c r="E11" s="196">
        <v>0.59919999999999995</v>
      </c>
    </row>
    <row r="12" spans="1:5" s="183" customFormat="1" ht="30">
      <c r="A12" s="187">
        <v>11</v>
      </c>
      <c r="B12" s="187">
        <v>1013141</v>
      </c>
      <c r="C12" s="192" t="s">
        <v>116</v>
      </c>
      <c r="D12" s="187" t="s">
        <v>10</v>
      </c>
      <c r="E12" s="196">
        <v>0.95016000000000023</v>
      </c>
    </row>
    <row r="13" spans="1:5" s="183" customFormat="1" ht="30">
      <c r="A13" s="187">
        <v>12</v>
      </c>
      <c r="B13" s="187">
        <v>1013142</v>
      </c>
      <c r="C13" s="192" t="s">
        <v>117</v>
      </c>
      <c r="D13" s="187" t="s">
        <v>10</v>
      </c>
      <c r="E13" s="196">
        <v>1.1966880000000002</v>
      </c>
    </row>
    <row r="14" spans="1:5" s="183" customFormat="1" ht="30">
      <c r="A14" s="187">
        <v>13</v>
      </c>
      <c r="B14" s="187">
        <v>1013143</v>
      </c>
      <c r="C14" s="192" t="s">
        <v>118</v>
      </c>
      <c r="D14" s="187" t="s">
        <v>10</v>
      </c>
      <c r="E14" s="196">
        <v>1.509984</v>
      </c>
    </row>
    <row r="15" spans="1:5" s="183" customFormat="1" ht="30">
      <c r="A15" s="187">
        <v>14</v>
      </c>
      <c r="B15" s="187">
        <v>1013144</v>
      </c>
      <c r="C15" s="192" t="s">
        <v>119</v>
      </c>
      <c r="D15" s="187" t="s">
        <v>10</v>
      </c>
      <c r="E15" s="196">
        <v>1.9097360000000001</v>
      </c>
    </row>
    <row r="16" spans="1:5" s="183" customFormat="1" ht="30">
      <c r="A16" s="187">
        <v>15</v>
      </c>
      <c r="B16" s="187">
        <v>1013156</v>
      </c>
      <c r="C16" s="192" t="s">
        <v>469</v>
      </c>
      <c r="D16" s="187" t="s">
        <v>10</v>
      </c>
      <c r="E16" s="196">
        <v>2.5080800000000005</v>
      </c>
    </row>
    <row r="17" spans="1:5" s="183" customFormat="1" ht="30">
      <c r="A17" s="187">
        <v>16</v>
      </c>
      <c r="B17" s="187">
        <v>1013159</v>
      </c>
      <c r="C17" s="192" t="s">
        <v>470</v>
      </c>
      <c r="D17" s="187" t="s">
        <v>10</v>
      </c>
      <c r="E17" s="196">
        <v>3.1672000000000007</v>
      </c>
    </row>
    <row r="18" spans="1:5" s="183" customFormat="1" ht="30">
      <c r="A18" s="187">
        <v>17</v>
      </c>
      <c r="B18" s="187">
        <v>1013337</v>
      </c>
      <c r="C18" s="192" t="s">
        <v>120</v>
      </c>
      <c r="D18" s="187" t="s">
        <v>10</v>
      </c>
      <c r="E18" s="196">
        <v>0.51702400000000004</v>
      </c>
    </row>
    <row r="19" spans="1:5" s="183" customFormat="1" ht="30">
      <c r="A19" s="187">
        <v>18</v>
      </c>
      <c r="B19" s="187">
        <v>1013339</v>
      </c>
      <c r="C19" s="192" t="s">
        <v>121</v>
      </c>
      <c r="D19" s="187" t="s">
        <v>10</v>
      </c>
      <c r="E19" s="196">
        <v>0.78923200000000004</v>
      </c>
    </row>
    <row r="20" spans="1:5" s="183" customFormat="1" ht="30">
      <c r="A20" s="187">
        <v>19</v>
      </c>
      <c r="B20" s="187">
        <v>1013341</v>
      </c>
      <c r="C20" s="192" t="s">
        <v>122</v>
      </c>
      <c r="D20" s="187" t="s">
        <v>10</v>
      </c>
      <c r="E20" s="196">
        <v>1.2523280000000001</v>
      </c>
    </row>
    <row r="21" spans="1:5" s="183" customFormat="1" ht="30">
      <c r="A21" s="187">
        <v>20</v>
      </c>
      <c r="B21" s="187">
        <v>1013342</v>
      </c>
      <c r="C21" s="192" t="s">
        <v>471</v>
      </c>
      <c r="D21" s="187" t="s">
        <v>10</v>
      </c>
      <c r="E21" s="196">
        <v>1.5408000000000002</v>
      </c>
    </row>
    <row r="22" spans="1:5" s="183" customFormat="1" ht="30">
      <c r="A22" s="187">
        <v>21</v>
      </c>
      <c r="B22" s="187">
        <v>1013343</v>
      </c>
      <c r="C22" s="192" t="s">
        <v>472</v>
      </c>
      <c r="D22" s="187" t="s">
        <v>10</v>
      </c>
      <c r="E22" s="196">
        <v>1.9944800000000003</v>
      </c>
    </row>
    <row r="23" spans="1:5" s="183" customFormat="1" ht="30">
      <c r="A23" s="187">
        <v>22</v>
      </c>
      <c r="B23" s="187">
        <v>1013344</v>
      </c>
      <c r="C23" s="192" t="s">
        <v>473</v>
      </c>
      <c r="D23" s="187" t="s">
        <v>10</v>
      </c>
      <c r="E23" s="196">
        <v>2.5166400000000002</v>
      </c>
    </row>
    <row r="24" spans="1:5" s="183" customFormat="1" ht="30">
      <c r="A24" s="187">
        <v>23</v>
      </c>
      <c r="B24" s="187">
        <v>1013346</v>
      </c>
      <c r="C24" s="192" t="s">
        <v>474</v>
      </c>
      <c r="D24" s="187" t="s">
        <v>10</v>
      </c>
      <c r="E24" s="196">
        <v>3.6380000000000008</v>
      </c>
    </row>
    <row r="25" spans="1:5" s="183" customFormat="1" ht="30">
      <c r="A25" s="187">
        <v>24</v>
      </c>
      <c r="B25" s="187">
        <v>1015206</v>
      </c>
      <c r="C25" s="192" t="s">
        <v>123</v>
      </c>
      <c r="D25" s="187" t="s">
        <v>10</v>
      </c>
      <c r="E25" s="196">
        <v>1.2729999999999999</v>
      </c>
    </row>
    <row r="26" spans="1:5" s="183" customFormat="1" ht="15">
      <c r="A26" s="187">
        <v>25</v>
      </c>
      <c r="B26" s="187">
        <v>1020127</v>
      </c>
      <c r="C26" s="192" t="s">
        <v>124</v>
      </c>
      <c r="D26" s="187" t="s">
        <v>10</v>
      </c>
      <c r="E26" s="196">
        <v>0.2782</v>
      </c>
    </row>
    <row r="27" spans="1:5" s="183" customFormat="1" ht="15">
      <c r="A27" s="187">
        <v>26</v>
      </c>
      <c r="B27" s="187">
        <v>1020133</v>
      </c>
      <c r="C27" s="192" t="s">
        <v>125</v>
      </c>
      <c r="D27" s="187" t="s">
        <v>10</v>
      </c>
      <c r="E27" s="196">
        <v>1.1234999999999999</v>
      </c>
    </row>
    <row r="28" spans="1:5" s="183" customFormat="1" ht="15">
      <c r="A28" s="187">
        <v>27</v>
      </c>
      <c r="B28" s="187">
        <v>1021131</v>
      </c>
      <c r="C28" s="192" t="s">
        <v>126</v>
      </c>
      <c r="D28" s="187" t="s">
        <v>10</v>
      </c>
      <c r="E28" s="196">
        <v>0.70620000000000005</v>
      </c>
    </row>
    <row r="29" spans="1:5" s="183" customFormat="1" ht="15">
      <c r="A29" s="194">
        <v>28</v>
      </c>
      <c r="B29" s="194">
        <v>1021133</v>
      </c>
      <c r="C29" s="185" t="s">
        <v>127</v>
      </c>
      <c r="D29" s="194" t="s">
        <v>10</v>
      </c>
      <c r="E29" s="182">
        <v>1.1235000000000002</v>
      </c>
    </row>
    <row r="30" spans="1:5" s="183" customFormat="1" ht="15">
      <c r="A30" s="187">
        <v>29</v>
      </c>
      <c r="B30" s="187">
        <v>1021135</v>
      </c>
      <c r="C30" s="192" t="s">
        <v>128</v>
      </c>
      <c r="D30" s="187" t="s">
        <v>10</v>
      </c>
      <c r="E30" s="196">
        <v>1.7451700000000001</v>
      </c>
    </row>
    <row r="31" spans="1:5" s="183" customFormat="1" ht="15">
      <c r="A31" s="205">
        <v>30</v>
      </c>
      <c r="B31" s="205">
        <v>1021137</v>
      </c>
      <c r="C31" s="206" t="s">
        <v>129</v>
      </c>
      <c r="D31" s="205" t="s">
        <v>10</v>
      </c>
      <c r="E31" s="207">
        <v>2.7498999999999998</v>
      </c>
    </row>
    <row r="32" spans="1:5" s="183" customFormat="1" ht="15">
      <c r="A32" s="187">
        <v>31</v>
      </c>
      <c r="B32" s="187">
        <v>1021139</v>
      </c>
      <c r="C32" s="192" t="s">
        <v>130</v>
      </c>
      <c r="D32" s="187" t="s">
        <v>10</v>
      </c>
      <c r="E32" s="196">
        <v>4.2479000000000005</v>
      </c>
    </row>
    <row r="33" spans="1:5" s="183" customFormat="1" ht="15">
      <c r="A33" s="187">
        <v>32</v>
      </c>
      <c r="B33" s="187">
        <v>1021735</v>
      </c>
      <c r="C33" s="192" t="s">
        <v>131</v>
      </c>
      <c r="D33" s="187" t="s">
        <v>10</v>
      </c>
      <c r="E33" s="196">
        <v>2.1346500000000002</v>
      </c>
    </row>
    <row r="34" spans="1:5" s="183" customFormat="1" ht="15">
      <c r="A34" s="205">
        <v>33</v>
      </c>
      <c r="B34" s="205">
        <v>1021737</v>
      </c>
      <c r="C34" s="206" t="s">
        <v>132</v>
      </c>
      <c r="D34" s="205" t="s">
        <v>10</v>
      </c>
      <c r="E34" s="207">
        <v>2.9612250000000002</v>
      </c>
    </row>
    <row r="35" spans="1:5" s="183" customFormat="1" ht="15">
      <c r="A35" s="187">
        <v>34</v>
      </c>
      <c r="B35" s="187">
        <v>1021739</v>
      </c>
      <c r="C35" s="192" t="s">
        <v>133</v>
      </c>
      <c r="D35" s="187" t="s">
        <v>10</v>
      </c>
      <c r="E35" s="196">
        <v>4.6224000000000007</v>
      </c>
    </row>
    <row r="36" spans="1:5" s="183" customFormat="1" ht="15">
      <c r="A36" s="187">
        <v>35</v>
      </c>
      <c r="B36" s="187">
        <v>1021741</v>
      </c>
      <c r="C36" s="192" t="s">
        <v>475</v>
      </c>
      <c r="D36" s="187" t="s">
        <v>10</v>
      </c>
      <c r="E36" s="196">
        <v>5.4462999999999999</v>
      </c>
    </row>
    <row r="37" spans="1:5" s="183" customFormat="1" ht="15">
      <c r="A37" s="187">
        <v>36</v>
      </c>
      <c r="B37" s="187">
        <v>1021742</v>
      </c>
      <c r="C37" s="192" t="s">
        <v>476</v>
      </c>
      <c r="D37" s="187" t="s">
        <v>10</v>
      </c>
      <c r="E37" s="196">
        <v>6.8159000000000001</v>
      </c>
    </row>
    <row r="38" spans="1:5" s="183" customFormat="1" ht="15">
      <c r="A38" s="187">
        <v>37</v>
      </c>
      <c r="B38" s="187">
        <v>1021743</v>
      </c>
      <c r="C38" s="192" t="s">
        <v>477</v>
      </c>
      <c r="D38" s="187" t="s">
        <v>10</v>
      </c>
      <c r="E38" s="196">
        <v>8.5493000000000006</v>
      </c>
    </row>
    <row r="39" spans="1:5" s="183" customFormat="1" ht="15">
      <c r="A39" s="187">
        <v>38</v>
      </c>
      <c r="B39" s="187">
        <v>1021744</v>
      </c>
      <c r="C39" s="192" t="s">
        <v>478</v>
      </c>
      <c r="D39" s="187" t="s">
        <v>10</v>
      </c>
      <c r="E39" s="196">
        <v>10.593000000000002</v>
      </c>
    </row>
    <row r="40" spans="1:5" s="183" customFormat="1" ht="15">
      <c r="A40" s="187">
        <v>39</v>
      </c>
      <c r="B40" s="187">
        <v>1021751</v>
      </c>
      <c r="C40" s="192" t="s">
        <v>134</v>
      </c>
      <c r="D40" s="187" t="s">
        <v>10</v>
      </c>
      <c r="E40" s="196">
        <v>7.6237500000000002</v>
      </c>
    </row>
    <row r="41" spans="1:5" s="183" customFormat="1" ht="15">
      <c r="A41" s="187">
        <v>40</v>
      </c>
      <c r="B41" s="187">
        <v>1021752</v>
      </c>
      <c r="C41" s="192" t="s">
        <v>135</v>
      </c>
      <c r="D41" s="187" t="s">
        <v>10</v>
      </c>
      <c r="E41" s="196">
        <v>9.5337000000000014</v>
      </c>
    </row>
    <row r="42" spans="1:5" s="183" customFormat="1" ht="15">
      <c r="A42" s="187">
        <v>41</v>
      </c>
      <c r="B42" s="187">
        <v>1021753</v>
      </c>
      <c r="C42" s="192" t="s">
        <v>479</v>
      </c>
      <c r="D42" s="187" t="s">
        <v>10</v>
      </c>
      <c r="E42" s="196">
        <v>11.981325</v>
      </c>
    </row>
    <row r="43" spans="1:5" s="183" customFormat="1" ht="15">
      <c r="A43" s="187">
        <v>42</v>
      </c>
      <c r="B43" s="187">
        <v>1021754</v>
      </c>
      <c r="C43" s="192" t="s">
        <v>480</v>
      </c>
      <c r="D43" s="187" t="s">
        <v>10</v>
      </c>
      <c r="E43" s="196">
        <v>14.998725000000002</v>
      </c>
    </row>
    <row r="44" spans="1:5" s="183" customFormat="1" ht="30">
      <c r="A44" s="194">
        <v>43</v>
      </c>
      <c r="B44" s="194">
        <v>1101233</v>
      </c>
      <c r="C44" s="185" t="s">
        <v>58</v>
      </c>
      <c r="D44" s="194" t="s">
        <v>10</v>
      </c>
      <c r="E44" s="182">
        <v>3.4825180000000002</v>
      </c>
    </row>
    <row r="45" spans="1:5" s="183" customFormat="1" ht="30">
      <c r="A45" s="194">
        <v>44</v>
      </c>
      <c r="B45" s="194">
        <v>1101333</v>
      </c>
      <c r="C45" s="185" t="s">
        <v>136</v>
      </c>
      <c r="D45" s="194" t="s">
        <v>10</v>
      </c>
      <c r="E45" s="182">
        <v>4.2257734000000005</v>
      </c>
    </row>
    <row r="46" spans="1:5" s="183" customFormat="1" ht="30">
      <c r="A46" s="194">
        <v>45</v>
      </c>
      <c r="B46" s="194">
        <v>1101335</v>
      </c>
      <c r="C46" s="185" t="s">
        <v>137</v>
      </c>
      <c r="D46" s="194" t="s">
        <v>10</v>
      </c>
      <c r="E46" s="182">
        <v>6.5887614000000001</v>
      </c>
    </row>
    <row r="47" spans="1:5" s="183" customFormat="1" ht="30">
      <c r="A47" s="194">
        <v>46</v>
      </c>
      <c r="B47" s="194">
        <v>1101337</v>
      </c>
      <c r="C47" s="185" t="s">
        <v>138</v>
      </c>
      <c r="D47" s="194" t="s">
        <v>10</v>
      </c>
      <c r="E47" s="182">
        <v>10.2889356</v>
      </c>
    </row>
    <row r="48" spans="1:5" s="183" customFormat="1" ht="30">
      <c r="A48" s="194">
        <v>47</v>
      </c>
      <c r="B48" s="194">
        <v>1101433</v>
      </c>
      <c r="C48" s="185" t="s">
        <v>59</v>
      </c>
      <c r="D48" s="194" t="s">
        <v>10</v>
      </c>
      <c r="E48" s="182">
        <v>6.2166459999999999</v>
      </c>
    </row>
    <row r="49" spans="1:5" s="183" customFormat="1" ht="30">
      <c r="A49" s="194">
        <v>48</v>
      </c>
      <c r="B49" s="194">
        <v>1101435</v>
      </c>
      <c r="C49" s="185" t="s">
        <v>139</v>
      </c>
      <c r="D49" s="194" t="s">
        <v>10</v>
      </c>
      <c r="E49" s="182">
        <v>8.5211114000000006</v>
      </c>
    </row>
    <row r="50" spans="1:5" s="183" customFormat="1" ht="30">
      <c r="A50" s="194">
        <v>49</v>
      </c>
      <c r="B50" s="194">
        <v>1101437</v>
      </c>
      <c r="C50" s="185" t="s">
        <v>76</v>
      </c>
      <c r="D50" s="194" t="s">
        <v>10</v>
      </c>
      <c r="E50" s="182">
        <v>12.967724800000001</v>
      </c>
    </row>
    <row r="51" spans="1:5" s="183" customFormat="1" ht="30">
      <c r="A51" s="187">
        <v>50</v>
      </c>
      <c r="B51" s="187">
        <v>1102237</v>
      </c>
      <c r="C51" s="192" t="s">
        <v>481</v>
      </c>
      <c r="D51" s="187" t="s">
        <v>10</v>
      </c>
      <c r="E51" s="196">
        <v>1.0517505</v>
      </c>
    </row>
    <row r="52" spans="1:5" s="183" customFormat="1" ht="30">
      <c r="A52" s="187">
        <v>51</v>
      </c>
      <c r="B52" s="187">
        <v>1103341</v>
      </c>
      <c r="C52" s="192" t="s">
        <v>482</v>
      </c>
      <c r="D52" s="187" t="s">
        <v>10</v>
      </c>
      <c r="E52" s="196">
        <v>3.2367500000000002</v>
      </c>
    </row>
    <row r="53" spans="1:5" s="183" customFormat="1" ht="30">
      <c r="A53" s="187">
        <v>52</v>
      </c>
      <c r="B53" s="187">
        <v>1103342</v>
      </c>
      <c r="C53" s="192" t="s">
        <v>483</v>
      </c>
      <c r="D53" s="187" t="s">
        <v>10</v>
      </c>
      <c r="E53" s="196">
        <v>3.5737999999999999</v>
      </c>
    </row>
    <row r="54" spans="1:5" s="183" customFormat="1" ht="30">
      <c r="A54" s="187">
        <v>53</v>
      </c>
      <c r="B54" s="187">
        <v>1103343</v>
      </c>
      <c r="C54" s="192" t="s">
        <v>484</v>
      </c>
      <c r="D54" s="187" t="s">
        <v>10</v>
      </c>
      <c r="E54" s="196">
        <v>4.1943999999999999</v>
      </c>
    </row>
    <row r="55" spans="1:5" s="183" customFormat="1" ht="30">
      <c r="A55" s="187">
        <v>54</v>
      </c>
      <c r="B55" s="187">
        <v>1103441</v>
      </c>
      <c r="C55" s="192" t="s">
        <v>485</v>
      </c>
      <c r="D55" s="187" t="s">
        <v>10</v>
      </c>
      <c r="E55" s="196">
        <v>4.6866000000000003</v>
      </c>
    </row>
    <row r="56" spans="1:5" s="183" customFormat="1" ht="30">
      <c r="A56" s="187">
        <v>55</v>
      </c>
      <c r="B56" s="187">
        <v>1103442</v>
      </c>
      <c r="C56" s="192" t="s">
        <v>486</v>
      </c>
      <c r="D56" s="187" t="s">
        <v>10</v>
      </c>
      <c r="E56" s="196">
        <v>5.2001999999999997</v>
      </c>
    </row>
    <row r="57" spans="1:5" s="183" customFormat="1" ht="30">
      <c r="A57" s="187">
        <v>56</v>
      </c>
      <c r="B57" s="187">
        <v>1103443</v>
      </c>
      <c r="C57" s="192" t="s">
        <v>487</v>
      </c>
      <c r="D57" s="187" t="s">
        <v>10</v>
      </c>
      <c r="E57" s="196">
        <v>5.93208</v>
      </c>
    </row>
    <row r="58" spans="1:5" s="183" customFormat="1" ht="30">
      <c r="A58" s="194">
        <v>57</v>
      </c>
      <c r="B58" s="194">
        <v>1104235</v>
      </c>
      <c r="C58" s="185" t="s">
        <v>60</v>
      </c>
      <c r="D58" s="194" t="s">
        <v>10</v>
      </c>
      <c r="E58" s="182">
        <v>1.6010900000000001</v>
      </c>
    </row>
    <row r="59" spans="1:5" s="183" customFormat="1" ht="30">
      <c r="A59" s="194">
        <v>58</v>
      </c>
      <c r="B59" s="194">
        <v>1104335</v>
      </c>
      <c r="C59" s="185" t="s">
        <v>37</v>
      </c>
      <c r="D59" s="194" t="s">
        <v>10</v>
      </c>
      <c r="E59" s="182">
        <v>1.7998460000000001</v>
      </c>
    </row>
    <row r="60" spans="1:5" s="183" customFormat="1" ht="30">
      <c r="A60" s="194">
        <v>59</v>
      </c>
      <c r="B60" s="194">
        <v>1104337</v>
      </c>
      <c r="C60" s="185" t="s">
        <v>40</v>
      </c>
      <c r="D60" s="194" t="s">
        <v>10</v>
      </c>
      <c r="E60" s="182">
        <v>2.3740299999999999</v>
      </c>
    </row>
    <row r="61" spans="1:5" s="183" customFormat="1" ht="30">
      <c r="A61" s="194">
        <v>60</v>
      </c>
      <c r="B61" s="194">
        <v>1104435</v>
      </c>
      <c r="C61" s="185" t="s">
        <v>41</v>
      </c>
      <c r="D61" s="194" t="s">
        <v>10</v>
      </c>
      <c r="E61" s="182">
        <v>2.2746520000000001</v>
      </c>
    </row>
    <row r="62" spans="1:5" s="183" customFormat="1" ht="15">
      <c r="A62" s="187">
        <v>61</v>
      </c>
      <c r="B62" s="187">
        <v>1991019</v>
      </c>
      <c r="C62" s="192" t="s">
        <v>488</v>
      </c>
      <c r="D62" s="187" t="s">
        <v>9</v>
      </c>
      <c r="E62" s="196">
        <v>0.46899999999999997</v>
      </c>
    </row>
    <row r="63" spans="1:5" s="183" customFormat="1" ht="30">
      <c r="A63" s="187">
        <v>62</v>
      </c>
      <c r="B63" s="187">
        <v>2010152</v>
      </c>
      <c r="C63" s="192" t="s">
        <v>140</v>
      </c>
      <c r="D63" s="187" t="s">
        <v>9</v>
      </c>
      <c r="E63" s="196">
        <v>19.296000000000003</v>
      </c>
    </row>
    <row r="64" spans="1:5" s="183" customFormat="1" ht="30">
      <c r="A64" s="187">
        <v>63</v>
      </c>
      <c r="B64" s="187">
        <v>2010311</v>
      </c>
      <c r="C64" s="192" t="s">
        <v>142</v>
      </c>
      <c r="D64" s="187" t="s">
        <v>9</v>
      </c>
      <c r="E64" s="196">
        <v>8.6430000000000007</v>
      </c>
    </row>
    <row r="65" spans="1:5" s="183" customFormat="1" ht="15">
      <c r="A65" s="187">
        <v>64</v>
      </c>
      <c r="B65" s="187">
        <v>2010502</v>
      </c>
      <c r="C65" s="192" t="s">
        <v>143</v>
      </c>
      <c r="D65" s="187" t="s">
        <v>9</v>
      </c>
      <c r="E65" s="196">
        <v>1.0720000000000001</v>
      </c>
    </row>
    <row r="66" spans="1:5" s="183" customFormat="1" ht="15">
      <c r="A66" s="187">
        <v>65</v>
      </c>
      <c r="B66" s="187">
        <v>2010703</v>
      </c>
      <c r="C66" s="192" t="s">
        <v>144</v>
      </c>
      <c r="D66" s="187" t="s">
        <v>9</v>
      </c>
      <c r="E66" s="196">
        <v>3.2160000000000002</v>
      </c>
    </row>
    <row r="67" spans="1:5" s="183" customFormat="1" ht="30">
      <c r="A67" s="194">
        <v>66</v>
      </c>
      <c r="B67" s="194">
        <v>2051111</v>
      </c>
      <c r="C67" s="185" t="s">
        <v>77</v>
      </c>
      <c r="D67" s="194" t="s">
        <v>9</v>
      </c>
      <c r="E67" s="182">
        <v>1.9875600000000002</v>
      </c>
    </row>
    <row r="68" spans="1:5" s="183" customFormat="1" ht="30">
      <c r="A68" s="187">
        <v>67</v>
      </c>
      <c r="B68" s="187">
        <v>2051144</v>
      </c>
      <c r="C68" s="192" t="s">
        <v>145</v>
      </c>
      <c r="D68" s="187" t="s">
        <v>9</v>
      </c>
      <c r="E68" s="196">
        <v>3.2463480000000002</v>
      </c>
    </row>
    <row r="69" spans="1:5" s="183" customFormat="1" ht="30">
      <c r="A69" s="205">
        <v>68</v>
      </c>
      <c r="B69" s="205">
        <v>2052202</v>
      </c>
      <c r="C69" s="206" t="s">
        <v>146</v>
      </c>
      <c r="D69" s="205" t="s">
        <v>9</v>
      </c>
      <c r="E69" s="207">
        <v>11.7384</v>
      </c>
    </row>
    <row r="70" spans="1:5" s="183" customFormat="1" ht="30">
      <c r="A70" s="187">
        <v>69</v>
      </c>
      <c r="B70" s="187">
        <v>2052244</v>
      </c>
      <c r="C70" s="192" t="s">
        <v>147</v>
      </c>
      <c r="D70" s="187" t="s">
        <v>9</v>
      </c>
      <c r="E70" s="196">
        <v>13.440200000000001</v>
      </c>
    </row>
    <row r="71" spans="1:5" s="183" customFormat="1" ht="30">
      <c r="A71" s="187">
        <v>70</v>
      </c>
      <c r="B71" s="187">
        <v>2056201</v>
      </c>
      <c r="C71" s="192" t="s">
        <v>148</v>
      </c>
      <c r="D71" s="187" t="s">
        <v>9</v>
      </c>
      <c r="E71" s="196">
        <v>3.1892</v>
      </c>
    </row>
    <row r="72" spans="1:5" s="183" customFormat="1" ht="30">
      <c r="A72" s="187">
        <v>71</v>
      </c>
      <c r="B72" s="187">
        <v>2056203</v>
      </c>
      <c r="C72" s="192" t="s">
        <v>149</v>
      </c>
      <c r="D72" s="187" t="s">
        <v>9</v>
      </c>
      <c r="E72" s="196">
        <v>4.0200000000000005</v>
      </c>
    </row>
    <row r="73" spans="1:5" s="183" customFormat="1" ht="45">
      <c r="A73" s="187">
        <v>72</v>
      </c>
      <c r="B73" s="187">
        <v>2060101</v>
      </c>
      <c r="C73" s="192" t="s">
        <v>150</v>
      </c>
      <c r="D73" s="187" t="s">
        <v>9</v>
      </c>
      <c r="E73" s="196">
        <v>6.4043600000000005</v>
      </c>
    </row>
    <row r="74" spans="1:5" s="183" customFormat="1" ht="45">
      <c r="A74" s="194">
        <v>73</v>
      </c>
      <c r="B74" s="194">
        <v>2060102</v>
      </c>
      <c r="C74" s="185" t="s">
        <v>151</v>
      </c>
      <c r="D74" s="194" t="s">
        <v>9</v>
      </c>
      <c r="E74" s="182">
        <v>5.5210000000000008</v>
      </c>
    </row>
    <row r="75" spans="1:5" s="183" customFormat="1" ht="30">
      <c r="A75" s="187">
        <v>74</v>
      </c>
      <c r="B75" s="187">
        <v>2110114</v>
      </c>
      <c r="C75" s="192" t="s">
        <v>152</v>
      </c>
      <c r="D75" s="187" t="s">
        <v>9</v>
      </c>
      <c r="E75" s="196">
        <v>13.7752</v>
      </c>
    </row>
    <row r="76" spans="1:5" s="183" customFormat="1" ht="15">
      <c r="A76" s="187">
        <v>75</v>
      </c>
      <c r="B76" s="187">
        <v>2110512</v>
      </c>
      <c r="C76" s="192" t="s">
        <v>153</v>
      </c>
      <c r="D76" s="187" t="s">
        <v>9</v>
      </c>
      <c r="E76" s="196">
        <v>6.7</v>
      </c>
    </row>
    <row r="77" spans="1:5" s="183" customFormat="1" ht="30">
      <c r="A77" s="187">
        <v>76</v>
      </c>
      <c r="B77" s="187">
        <v>2112042</v>
      </c>
      <c r="C77" s="192" t="s">
        <v>154</v>
      </c>
      <c r="D77" s="187" t="s">
        <v>9</v>
      </c>
      <c r="E77" s="196">
        <v>14.9008</v>
      </c>
    </row>
    <row r="78" spans="1:5" s="183" customFormat="1" ht="15">
      <c r="A78" s="187">
        <v>77</v>
      </c>
      <c r="B78" s="187">
        <v>2190108</v>
      </c>
      <c r="C78" s="192" t="s">
        <v>155</v>
      </c>
      <c r="D78" s="187" t="s">
        <v>9</v>
      </c>
      <c r="E78" s="196">
        <v>0.30917600000000006</v>
      </c>
    </row>
    <row r="79" spans="1:5" s="183" customFormat="1" ht="30">
      <c r="A79" s="187">
        <v>78</v>
      </c>
      <c r="B79" s="187">
        <v>2280141</v>
      </c>
      <c r="C79" s="192" t="s">
        <v>156</v>
      </c>
      <c r="D79" s="187" t="s">
        <v>9</v>
      </c>
      <c r="E79" s="196">
        <v>2.1708000000000003</v>
      </c>
    </row>
    <row r="80" spans="1:5" s="183" customFormat="1" ht="30">
      <c r="A80" s="187">
        <v>79</v>
      </c>
      <c r="B80" s="187">
        <v>2280142</v>
      </c>
      <c r="C80" s="192" t="s">
        <v>157</v>
      </c>
      <c r="D80" s="187" t="s">
        <v>9</v>
      </c>
      <c r="E80" s="196">
        <v>2.5996000000000001</v>
      </c>
    </row>
    <row r="81" spans="1:5" s="183" customFormat="1" ht="30">
      <c r="A81" s="187">
        <v>80</v>
      </c>
      <c r="B81" s="187">
        <v>2282003</v>
      </c>
      <c r="C81" s="192" t="s">
        <v>158</v>
      </c>
      <c r="D81" s="187" t="s">
        <v>9</v>
      </c>
      <c r="E81" s="196">
        <v>5.1322000000000001</v>
      </c>
    </row>
    <row r="82" spans="1:5" s="183" customFormat="1" ht="30">
      <c r="A82" s="187">
        <v>81</v>
      </c>
      <c r="B82" s="187">
        <v>2341005</v>
      </c>
      <c r="C82" s="192" t="s">
        <v>159</v>
      </c>
      <c r="D82" s="187" t="s">
        <v>9</v>
      </c>
      <c r="E82" s="196">
        <v>6.03</v>
      </c>
    </row>
    <row r="83" spans="1:5" s="183" customFormat="1" ht="30">
      <c r="A83" s="187">
        <v>82</v>
      </c>
      <c r="B83" s="187">
        <v>2341105</v>
      </c>
      <c r="C83" s="192" t="s">
        <v>160</v>
      </c>
      <c r="D83" s="187" t="s">
        <v>9</v>
      </c>
      <c r="E83" s="196">
        <v>3.35</v>
      </c>
    </row>
    <row r="84" spans="1:5" s="183" customFormat="1" ht="30">
      <c r="A84" s="187">
        <v>83</v>
      </c>
      <c r="B84" s="187">
        <v>2342114</v>
      </c>
      <c r="C84" s="192" t="s">
        <v>161</v>
      </c>
      <c r="D84" s="187" t="s">
        <v>9</v>
      </c>
      <c r="E84" s="196">
        <v>4.4057580000000005</v>
      </c>
    </row>
    <row r="85" spans="1:5" s="183" customFormat="1" ht="30">
      <c r="A85" s="187">
        <v>84</v>
      </c>
      <c r="B85" s="187">
        <v>2343005</v>
      </c>
      <c r="C85" s="192" t="s">
        <v>162</v>
      </c>
      <c r="D85" s="187" t="s">
        <v>9</v>
      </c>
      <c r="E85" s="196">
        <v>7.37</v>
      </c>
    </row>
    <row r="86" spans="1:5" s="183" customFormat="1" ht="30">
      <c r="A86" s="187">
        <v>85</v>
      </c>
      <c r="B86" s="187">
        <v>2348001</v>
      </c>
      <c r="C86" s="192" t="s">
        <v>163</v>
      </c>
      <c r="D86" s="187" t="s">
        <v>9</v>
      </c>
      <c r="E86" s="196">
        <v>14.07</v>
      </c>
    </row>
    <row r="87" spans="1:5" s="183" customFormat="1" ht="30">
      <c r="A87" s="194">
        <v>86</v>
      </c>
      <c r="B87" s="194">
        <v>2351618</v>
      </c>
      <c r="C87" s="185" t="s">
        <v>164</v>
      </c>
      <c r="D87" s="194" t="s">
        <v>9</v>
      </c>
      <c r="E87" s="182">
        <v>9.2311119999999995</v>
      </c>
    </row>
    <row r="88" spans="1:5" s="183" customFormat="1" ht="30">
      <c r="A88" s="194">
        <v>87</v>
      </c>
      <c r="B88" s="194">
        <v>2351655</v>
      </c>
      <c r="C88" s="185" t="s">
        <v>165</v>
      </c>
      <c r="D88" s="194" t="s">
        <v>9</v>
      </c>
      <c r="E88" s="182">
        <v>9.9378000000000011</v>
      </c>
    </row>
    <row r="89" spans="1:5" s="183" customFormat="1" ht="30">
      <c r="A89" s="194">
        <v>88</v>
      </c>
      <c r="B89" s="194">
        <v>2361016</v>
      </c>
      <c r="C89" s="185" t="s">
        <v>167</v>
      </c>
      <c r="D89" s="194" t="s">
        <v>9</v>
      </c>
      <c r="E89" s="182">
        <v>2.2084000000000001</v>
      </c>
    </row>
    <row r="90" spans="1:5" s="183" customFormat="1" ht="15">
      <c r="A90" s="187">
        <v>89</v>
      </c>
      <c r="B90" s="187">
        <v>2361017</v>
      </c>
      <c r="C90" s="192" t="s">
        <v>168</v>
      </c>
      <c r="D90" s="187" t="s">
        <v>9</v>
      </c>
      <c r="E90" s="196">
        <v>5.7970500000000005</v>
      </c>
    </row>
    <row r="91" spans="1:5" s="183" customFormat="1" ht="30">
      <c r="A91" s="187">
        <v>90</v>
      </c>
      <c r="B91" s="187">
        <v>2370142</v>
      </c>
      <c r="C91" s="192" t="s">
        <v>169</v>
      </c>
      <c r="D91" s="187" t="s">
        <v>9</v>
      </c>
      <c r="E91" s="196">
        <v>8.9378000000000011</v>
      </c>
    </row>
    <row r="92" spans="1:5" s="183" customFormat="1" ht="15">
      <c r="A92" s="187">
        <v>91</v>
      </c>
      <c r="B92" s="187">
        <v>2371009</v>
      </c>
      <c r="C92" s="192" t="s">
        <v>170</v>
      </c>
      <c r="D92" s="187" t="s">
        <v>9</v>
      </c>
      <c r="E92" s="196">
        <v>0.87100000000000011</v>
      </c>
    </row>
    <row r="93" spans="1:5" s="183" customFormat="1" ht="30">
      <c r="A93" s="187">
        <v>92</v>
      </c>
      <c r="B93" s="187">
        <v>2420410</v>
      </c>
      <c r="C93" s="192" t="s">
        <v>171</v>
      </c>
      <c r="D93" s="187" t="s">
        <v>9</v>
      </c>
      <c r="E93" s="196">
        <v>173.39645314009661</v>
      </c>
    </row>
    <row r="94" spans="1:5" s="183" customFormat="1" ht="30">
      <c r="A94" s="187">
        <v>93</v>
      </c>
      <c r="B94" s="187">
        <v>2420512</v>
      </c>
      <c r="C94" s="192" t="s">
        <v>172</v>
      </c>
      <c r="D94" s="187" t="s">
        <v>9</v>
      </c>
      <c r="E94" s="196">
        <v>262.21120000000002</v>
      </c>
    </row>
    <row r="95" spans="1:5" s="183" customFormat="1" ht="30">
      <c r="A95" s="187">
        <v>94</v>
      </c>
      <c r="B95" s="187">
        <v>2420514</v>
      </c>
      <c r="C95" s="192" t="s">
        <v>489</v>
      </c>
      <c r="D95" s="187" t="s">
        <v>9</v>
      </c>
      <c r="E95" s="196">
        <v>337.90789745454549</v>
      </c>
    </row>
    <row r="96" spans="1:5" s="183" customFormat="1" ht="15">
      <c r="A96" s="187">
        <v>95</v>
      </c>
      <c r="B96" s="187">
        <v>2422012</v>
      </c>
      <c r="C96" s="192" t="s">
        <v>173</v>
      </c>
      <c r="D96" s="187" t="s">
        <v>9</v>
      </c>
      <c r="E96" s="196">
        <v>878.80340000000001</v>
      </c>
    </row>
    <row r="97" spans="1:5" s="183" customFormat="1" ht="15">
      <c r="A97" s="187">
        <v>96</v>
      </c>
      <c r="B97" s="187">
        <v>2422014</v>
      </c>
      <c r="C97" s="192" t="s">
        <v>174</v>
      </c>
      <c r="D97" s="187" t="s">
        <v>9</v>
      </c>
      <c r="E97" s="196">
        <v>1013.3008000000001</v>
      </c>
    </row>
    <row r="98" spans="1:5" s="183" customFormat="1" ht="30">
      <c r="A98" s="187">
        <v>97</v>
      </c>
      <c r="B98" s="187">
        <v>2460410</v>
      </c>
      <c r="C98" s="192" t="s">
        <v>175</v>
      </c>
      <c r="D98" s="187" t="s">
        <v>9</v>
      </c>
      <c r="E98" s="196">
        <v>635.15199999999993</v>
      </c>
    </row>
    <row r="99" spans="1:5" s="183" customFormat="1" ht="30">
      <c r="A99" s="187">
        <v>98</v>
      </c>
      <c r="B99" s="187">
        <v>2460512</v>
      </c>
      <c r="C99" s="192" t="s">
        <v>176</v>
      </c>
      <c r="D99" s="187" t="s">
        <v>9</v>
      </c>
      <c r="E99" s="196">
        <v>880.24620000000004</v>
      </c>
    </row>
    <row r="100" spans="1:5" s="183" customFormat="1" ht="30">
      <c r="A100" s="187">
        <v>99</v>
      </c>
      <c r="B100" s="187">
        <v>2460514</v>
      </c>
      <c r="C100" s="192" t="s">
        <v>490</v>
      </c>
      <c r="D100" s="187"/>
      <c r="E100" s="196">
        <v>929.38060000000007</v>
      </c>
    </row>
    <row r="101" spans="1:5" s="183" customFormat="1" ht="30">
      <c r="A101" s="187">
        <v>100</v>
      </c>
      <c r="B101" s="187">
        <v>2501712</v>
      </c>
      <c r="C101" s="192" t="s">
        <v>491</v>
      </c>
      <c r="D101" s="187" t="s">
        <v>9</v>
      </c>
      <c r="E101" s="196">
        <v>335</v>
      </c>
    </row>
    <row r="102" spans="1:5" s="183" customFormat="1" ht="30">
      <c r="A102" s="187">
        <v>101</v>
      </c>
      <c r="B102" s="187">
        <v>2502513</v>
      </c>
      <c r="C102" s="192" t="s">
        <v>492</v>
      </c>
      <c r="D102" s="187" t="s">
        <v>9</v>
      </c>
      <c r="E102" s="196">
        <v>223.71299999999999</v>
      </c>
    </row>
    <row r="103" spans="1:5" s="183" customFormat="1" ht="30">
      <c r="A103" s="187">
        <v>102</v>
      </c>
      <c r="B103" s="187">
        <v>2515561</v>
      </c>
      <c r="C103" s="192" t="s">
        <v>493</v>
      </c>
      <c r="D103" s="187" t="s">
        <v>9</v>
      </c>
      <c r="E103" s="196">
        <v>164.37780000000001</v>
      </c>
    </row>
    <row r="104" spans="1:5" s="183" customFormat="1" ht="30">
      <c r="A104" s="187">
        <v>103</v>
      </c>
      <c r="B104" s="187">
        <v>2516011</v>
      </c>
      <c r="C104" s="192" t="s">
        <v>177</v>
      </c>
      <c r="D104" s="187" t="s">
        <v>9</v>
      </c>
      <c r="E104" s="196">
        <v>152.06320000000002</v>
      </c>
    </row>
    <row r="105" spans="1:5" s="183" customFormat="1" ht="30">
      <c r="A105" s="187">
        <v>104</v>
      </c>
      <c r="B105" s="187">
        <v>2516122</v>
      </c>
      <c r="C105" s="192" t="s">
        <v>178</v>
      </c>
      <c r="D105" s="187" t="s">
        <v>9</v>
      </c>
      <c r="E105" s="196">
        <v>101.3442</v>
      </c>
    </row>
    <row r="106" spans="1:5" s="183" customFormat="1" ht="30">
      <c r="A106" s="194">
        <v>105</v>
      </c>
      <c r="B106" s="194">
        <v>2543140</v>
      </c>
      <c r="C106" s="185" t="s">
        <v>179</v>
      </c>
      <c r="D106" s="194" t="s">
        <v>9</v>
      </c>
      <c r="E106" s="182">
        <v>2.4292400000000005</v>
      </c>
    </row>
    <row r="107" spans="1:5" s="183" customFormat="1" ht="30">
      <c r="A107" s="187">
        <v>106</v>
      </c>
      <c r="B107" s="187">
        <v>2543150</v>
      </c>
      <c r="C107" s="192" t="s">
        <v>180</v>
      </c>
      <c r="D107" s="187" t="s">
        <v>9</v>
      </c>
      <c r="E107" s="196">
        <v>2.7605000000000004</v>
      </c>
    </row>
    <row r="108" spans="1:5" s="183" customFormat="1" ht="30">
      <c r="A108" s="187">
        <v>107</v>
      </c>
      <c r="B108" s="187">
        <v>2600606</v>
      </c>
      <c r="C108" s="192" t="s">
        <v>181</v>
      </c>
      <c r="D108" s="187" t="s">
        <v>9</v>
      </c>
      <c r="E108" s="196">
        <v>46.765999999999998</v>
      </c>
    </row>
    <row r="109" spans="1:5" s="183" customFormat="1" ht="30">
      <c r="A109" s="187">
        <v>108</v>
      </c>
      <c r="B109" s="187">
        <v>2601006</v>
      </c>
      <c r="C109" s="192" t="s">
        <v>182</v>
      </c>
      <c r="D109" s="187" t="s">
        <v>9</v>
      </c>
      <c r="E109" s="196">
        <v>50.384000000000007</v>
      </c>
    </row>
    <row r="110" spans="1:5" s="183" customFormat="1" ht="30">
      <c r="A110" s="187">
        <v>109</v>
      </c>
      <c r="B110" s="187">
        <v>2601806</v>
      </c>
      <c r="C110" s="192" t="s">
        <v>183</v>
      </c>
      <c r="D110" s="187" t="s">
        <v>9</v>
      </c>
      <c r="E110" s="196">
        <v>61.465800000000002</v>
      </c>
    </row>
    <row r="111" spans="1:5" s="183" customFormat="1" ht="30">
      <c r="A111" s="187">
        <v>110</v>
      </c>
      <c r="B111" s="187">
        <v>2611125</v>
      </c>
      <c r="C111" s="192" t="s">
        <v>184</v>
      </c>
      <c r="D111" s="187" t="s">
        <v>9</v>
      </c>
      <c r="E111" s="196">
        <v>54.27</v>
      </c>
    </row>
    <row r="112" spans="1:5" s="183" customFormat="1" ht="30">
      <c r="A112" s="187">
        <v>111</v>
      </c>
      <c r="B112" s="187">
        <v>2611240</v>
      </c>
      <c r="C112" s="192" t="s">
        <v>185</v>
      </c>
      <c r="D112" s="187" t="s">
        <v>9</v>
      </c>
      <c r="E112" s="196">
        <v>68.406999999999996</v>
      </c>
    </row>
    <row r="113" spans="1:5" s="183" customFormat="1" ht="15">
      <c r="A113" s="187">
        <v>112</v>
      </c>
      <c r="B113" s="187">
        <v>2621102</v>
      </c>
      <c r="C113" s="192" t="s">
        <v>186</v>
      </c>
      <c r="D113" s="187" t="s">
        <v>9</v>
      </c>
      <c r="E113" s="196">
        <v>3.0150000000000001</v>
      </c>
    </row>
    <row r="114" spans="1:5" s="183" customFormat="1" ht="15">
      <c r="A114" s="187">
        <v>113</v>
      </c>
      <c r="B114" s="187">
        <v>2621105</v>
      </c>
      <c r="C114" s="192" t="s">
        <v>187</v>
      </c>
      <c r="D114" s="187" t="s">
        <v>9</v>
      </c>
      <c r="E114" s="196">
        <v>3.0150000000000001</v>
      </c>
    </row>
    <row r="115" spans="1:5" s="183" customFormat="1" ht="15">
      <c r="A115" s="187">
        <v>114</v>
      </c>
      <c r="B115" s="187">
        <v>2621106</v>
      </c>
      <c r="C115" s="192" t="s">
        <v>188</v>
      </c>
      <c r="D115" s="187" t="s">
        <v>9</v>
      </c>
      <c r="E115" s="196">
        <v>3.0150000000000001</v>
      </c>
    </row>
    <row r="116" spans="1:5" s="183" customFormat="1" ht="15">
      <c r="A116" s="187">
        <v>115</v>
      </c>
      <c r="B116" s="187">
        <v>2621108</v>
      </c>
      <c r="C116" s="192" t="s">
        <v>189</v>
      </c>
      <c r="D116" s="187" t="s">
        <v>9</v>
      </c>
      <c r="E116" s="196">
        <v>3.0150000000000001</v>
      </c>
    </row>
    <row r="117" spans="1:5" s="183" customFormat="1" ht="15">
      <c r="A117" s="187">
        <v>116</v>
      </c>
      <c r="B117" s="187">
        <v>2621110</v>
      </c>
      <c r="C117" s="192" t="s">
        <v>190</v>
      </c>
      <c r="D117" s="187" t="s">
        <v>9</v>
      </c>
      <c r="E117" s="196">
        <v>3.0150000000000001</v>
      </c>
    </row>
    <row r="118" spans="1:5" s="183" customFormat="1" ht="15">
      <c r="A118" s="187">
        <v>117</v>
      </c>
      <c r="B118" s="187">
        <v>2621112</v>
      </c>
      <c r="C118" s="192" t="s">
        <v>191</v>
      </c>
      <c r="D118" s="187" t="s">
        <v>9</v>
      </c>
      <c r="E118" s="196">
        <v>3.0150000000000001</v>
      </c>
    </row>
    <row r="119" spans="1:5" s="183" customFormat="1" ht="15">
      <c r="A119" s="187">
        <v>118</v>
      </c>
      <c r="B119" s="187">
        <v>2621116</v>
      </c>
      <c r="C119" s="192" t="s">
        <v>192</v>
      </c>
      <c r="D119" s="187" t="s">
        <v>9</v>
      </c>
      <c r="E119" s="196">
        <v>3.0150000000000001</v>
      </c>
    </row>
    <row r="120" spans="1:5" s="183" customFormat="1" ht="15">
      <c r="A120" s="187">
        <v>119</v>
      </c>
      <c r="B120" s="187">
        <v>2621120</v>
      </c>
      <c r="C120" s="192" t="s">
        <v>193</v>
      </c>
      <c r="D120" s="187" t="s">
        <v>9</v>
      </c>
      <c r="E120" s="196">
        <v>4.3550000000000004</v>
      </c>
    </row>
    <row r="121" spans="1:5" s="183" customFormat="1" ht="15">
      <c r="A121" s="187">
        <v>120</v>
      </c>
      <c r="B121" s="187">
        <v>2621125</v>
      </c>
      <c r="C121" s="192" t="s">
        <v>194</v>
      </c>
      <c r="D121" s="187" t="s">
        <v>9</v>
      </c>
      <c r="E121" s="196">
        <v>4.3550000000000004</v>
      </c>
    </row>
    <row r="122" spans="1:5" s="183" customFormat="1" ht="15">
      <c r="A122" s="187">
        <v>121</v>
      </c>
      <c r="B122" s="187">
        <v>2621222</v>
      </c>
      <c r="C122" s="192" t="s">
        <v>195</v>
      </c>
      <c r="D122" s="187" t="s">
        <v>9</v>
      </c>
      <c r="E122" s="196">
        <v>5.7620000000000005</v>
      </c>
    </row>
    <row r="123" spans="1:5" s="183" customFormat="1" ht="15">
      <c r="A123" s="187">
        <v>122</v>
      </c>
      <c r="B123" s="187">
        <v>2621225</v>
      </c>
      <c r="C123" s="192" t="s">
        <v>196</v>
      </c>
      <c r="D123" s="187" t="s">
        <v>9</v>
      </c>
      <c r="E123" s="196">
        <v>5.7620000000000005</v>
      </c>
    </row>
    <row r="124" spans="1:5" s="183" customFormat="1" ht="15">
      <c r="A124" s="187">
        <v>123</v>
      </c>
      <c r="B124" s="187">
        <v>2621231</v>
      </c>
      <c r="C124" s="192" t="s">
        <v>197</v>
      </c>
      <c r="D124" s="187" t="s">
        <v>9</v>
      </c>
      <c r="E124" s="196">
        <v>5.7620000000000005</v>
      </c>
    </row>
    <row r="125" spans="1:5" s="183" customFormat="1" ht="15">
      <c r="A125" s="187">
        <v>124</v>
      </c>
      <c r="B125" s="187">
        <v>2621235</v>
      </c>
      <c r="C125" s="192" t="s">
        <v>198</v>
      </c>
      <c r="D125" s="187" t="s">
        <v>9</v>
      </c>
      <c r="E125" s="196">
        <v>5.7620000000000005</v>
      </c>
    </row>
    <row r="126" spans="1:5" s="183" customFormat="1" ht="15">
      <c r="A126" s="187">
        <v>125</v>
      </c>
      <c r="B126" s="187">
        <v>2621240</v>
      </c>
      <c r="C126" s="192" t="s">
        <v>199</v>
      </c>
      <c r="D126" s="187" t="s">
        <v>9</v>
      </c>
      <c r="E126" s="196">
        <v>5.7620000000000005</v>
      </c>
    </row>
    <row r="127" spans="1:5" s="183" customFormat="1" ht="15">
      <c r="A127" s="187">
        <v>126</v>
      </c>
      <c r="B127" s="187">
        <v>2621331</v>
      </c>
      <c r="C127" s="192" t="s">
        <v>200</v>
      </c>
      <c r="D127" s="187" t="s">
        <v>9</v>
      </c>
      <c r="E127" s="196">
        <v>9.4738000000000007</v>
      </c>
    </row>
    <row r="128" spans="1:5" s="183" customFormat="1" ht="15">
      <c r="A128" s="187">
        <v>127</v>
      </c>
      <c r="B128" s="187">
        <v>2621340</v>
      </c>
      <c r="C128" s="192" t="s">
        <v>201</v>
      </c>
      <c r="D128" s="187" t="s">
        <v>9</v>
      </c>
      <c r="E128" s="196">
        <v>9.4738000000000007</v>
      </c>
    </row>
    <row r="129" spans="1:5" s="183" customFormat="1" ht="15">
      <c r="A129" s="187">
        <v>128</v>
      </c>
      <c r="B129" s="187">
        <v>2621350</v>
      </c>
      <c r="C129" s="192" t="s">
        <v>202</v>
      </c>
      <c r="D129" s="187" t="s">
        <v>9</v>
      </c>
      <c r="E129" s="196">
        <v>9.4738000000000007</v>
      </c>
    </row>
    <row r="130" spans="1:5" s="183" customFormat="1" ht="15">
      <c r="A130" s="187">
        <v>129</v>
      </c>
      <c r="B130" s="187">
        <v>2621363</v>
      </c>
      <c r="C130" s="192" t="s">
        <v>203</v>
      </c>
      <c r="D130" s="187" t="s">
        <v>9</v>
      </c>
      <c r="E130" s="196">
        <v>9.4738000000000007</v>
      </c>
    </row>
    <row r="131" spans="1:5" s="183" customFormat="1" ht="15">
      <c r="A131" s="187">
        <v>130</v>
      </c>
      <c r="B131" s="187">
        <v>2622208</v>
      </c>
      <c r="C131" s="192" t="s">
        <v>204</v>
      </c>
      <c r="D131" s="187" t="s">
        <v>9</v>
      </c>
      <c r="E131" s="196">
        <v>0.93799999999999994</v>
      </c>
    </row>
    <row r="132" spans="1:5" s="183" customFormat="1" ht="15">
      <c r="A132" s="187">
        <v>131</v>
      </c>
      <c r="B132" s="187">
        <v>2624101</v>
      </c>
      <c r="C132" s="192" t="s">
        <v>205</v>
      </c>
      <c r="D132" s="187" t="s">
        <v>9</v>
      </c>
      <c r="E132" s="196">
        <v>1.5678000000000001</v>
      </c>
    </row>
    <row r="133" spans="1:5" s="183" customFormat="1" ht="15">
      <c r="A133" s="187">
        <v>132</v>
      </c>
      <c r="B133" s="187">
        <v>2624102</v>
      </c>
      <c r="C133" s="192" t="s">
        <v>206</v>
      </c>
      <c r="D133" s="187" t="s">
        <v>9</v>
      </c>
      <c r="E133" s="196">
        <v>1.5678000000000001</v>
      </c>
    </row>
    <row r="134" spans="1:5" s="183" customFormat="1" ht="15">
      <c r="A134" s="187">
        <v>133</v>
      </c>
      <c r="B134" s="187">
        <v>2624103</v>
      </c>
      <c r="C134" s="192" t="s">
        <v>207</v>
      </c>
      <c r="D134" s="187" t="s">
        <v>9</v>
      </c>
      <c r="E134" s="196">
        <v>2.8810000000000002</v>
      </c>
    </row>
    <row r="135" spans="1:5" s="183" customFormat="1" ht="15">
      <c r="A135" s="187">
        <v>134</v>
      </c>
      <c r="B135" s="187">
        <v>2624105</v>
      </c>
      <c r="C135" s="192" t="s">
        <v>208</v>
      </c>
      <c r="D135" s="187" t="s">
        <v>9</v>
      </c>
      <c r="E135" s="196">
        <v>2.8810000000000002</v>
      </c>
    </row>
    <row r="136" spans="1:5" s="183" customFormat="1" ht="15">
      <c r="A136" s="187">
        <v>135</v>
      </c>
      <c r="B136" s="187">
        <v>2624206</v>
      </c>
      <c r="C136" s="192" t="s">
        <v>209</v>
      </c>
      <c r="D136" s="187" t="s">
        <v>9</v>
      </c>
      <c r="E136" s="196">
        <v>2.8810000000000002</v>
      </c>
    </row>
    <row r="137" spans="1:5" s="183" customFormat="1" ht="15">
      <c r="A137" s="187">
        <v>136</v>
      </c>
      <c r="B137" s="187">
        <v>2624208</v>
      </c>
      <c r="C137" s="192" t="s">
        <v>210</v>
      </c>
      <c r="D137" s="187" t="s">
        <v>9</v>
      </c>
      <c r="E137" s="196">
        <v>2.8810000000000002</v>
      </c>
    </row>
    <row r="138" spans="1:5" s="183" customFormat="1" ht="15">
      <c r="A138" s="187">
        <v>137</v>
      </c>
      <c r="B138" s="187">
        <v>2624210</v>
      </c>
      <c r="C138" s="192" t="s">
        <v>211</v>
      </c>
      <c r="D138" s="187" t="s">
        <v>9</v>
      </c>
      <c r="E138" s="196">
        <v>2.8810000000000002</v>
      </c>
    </row>
    <row r="139" spans="1:5" s="183" customFormat="1" ht="15">
      <c r="A139" s="187">
        <v>138</v>
      </c>
      <c r="B139" s="187">
        <v>2624212</v>
      </c>
      <c r="C139" s="192" t="s">
        <v>212</v>
      </c>
      <c r="D139" s="187" t="s">
        <v>9</v>
      </c>
      <c r="E139" s="196">
        <v>2.8810000000000002</v>
      </c>
    </row>
    <row r="140" spans="1:5" s="183" customFormat="1" ht="15">
      <c r="A140" s="187">
        <v>139</v>
      </c>
      <c r="B140" s="187">
        <v>2624215</v>
      </c>
      <c r="C140" s="192" t="s">
        <v>213</v>
      </c>
      <c r="D140" s="187" t="s">
        <v>9</v>
      </c>
      <c r="E140" s="196">
        <v>2.8810000000000002</v>
      </c>
    </row>
    <row r="141" spans="1:5" s="183" customFormat="1" ht="15">
      <c r="A141" s="187">
        <v>140</v>
      </c>
      <c r="B141" s="187">
        <v>2624220</v>
      </c>
      <c r="C141" s="192" t="s">
        <v>214</v>
      </c>
      <c r="D141" s="187" t="s">
        <v>9</v>
      </c>
      <c r="E141" s="196">
        <v>2.8810000000000002</v>
      </c>
    </row>
    <row r="142" spans="1:5" s="183" customFormat="1" ht="30">
      <c r="A142" s="187">
        <v>141</v>
      </c>
      <c r="B142" s="187">
        <v>2635125</v>
      </c>
      <c r="C142" s="192" t="s">
        <v>215</v>
      </c>
      <c r="D142" s="187" t="s">
        <v>9</v>
      </c>
      <c r="E142" s="196">
        <v>8.6430000000000007</v>
      </c>
    </row>
    <row r="143" spans="1:5" s="183" customFormat="1" ht="30">
      <c r="A143" s="187">
        <v>142</v>
      </c>
      <c r="B143" s="187">
        <v>2635240</v>
      </c>
      <c r="C143" s="192" t="s">
        <v>216</v>
      </c>
      <c r="D143" s="187" t="s">
        <v>9</v>
      </c>
      <c r="E143" s="196">
        <v>9.4424057142857141</v>
      </c>
    </row>
    <row r="144" spans="1:5" s="183" customFormat="1" ht="30">
      <c r="A144" s="187">
        <v>143</v>
      </c>
      <c r="B144" s="187">
        <v>2785667</v>
      </c>
      <c r="C144" s="192" t="s">
        <v>217</v>
      </c>
      <c r="D144" s="187" t="s">
        <v>9</v>
      </c>
      <c r="E144" s="196">
        <v>197.95000000000002</v>
      </c>
    </row>
    <row r="145" spans="1:5" s="183" customFormat="1" ht="30">
      <c r="A145" s="187">
        <v>144</v>
      </c>
      <c r="B145" s="187">
        <v>2785673</v>
      </c>
      <c r="C145" s="192" t="s">
        <v>218</v>
      </c>
      <c r="D145" s="187" t="s">
        <v>9</v>
      </c>
      <c r="E145" s="196">
        <v>283.55</v>
      </c>
    </row>
    <row r="146" spans="1:5" s="183" customFormat="1" ht="30">
      <c r="A146" s="187">
        <v>145</v>
      </c>
      <c r="B146" s="187">
        <v>2785867</v>
      </c>
      <c r="C146" s="192" t="s">
        <v>219</v>
      </c>
      <c r="D146" s="187" t="s">
        <v>9</v>
      </c>
      <c r="E146" s="196">
        <v>208.65</v>
      </c>
    </row>
    <row r="147" spans="1:5" s="183" customFormat="1" ht="30">
      <c r="A147" s="187">
        <v>146</v>
      </c>
      <c r="B147" s="187">
        <v>2785873</v>
      </c>
      <c r="C147" s="192" t="s">
        <v>220</v>
      </c>
      <c r="D147" s="187" t="s">
        <v>9</v>
      </c>
      <c r="E147" s="196">
        <v>294.25</v>
      </c>
    </row>
    <row r="148" spans="1:5" s="183" customFormat="1" ht="45">
      <c r="A148" s="187">
        <v>147</v>
      </c>
      <c r="B148" s="187">
        <v>2785878</v>
      </c>
      <c r="C148" s="192" t="s">
        <v>221</v>
      </c>
      <c r="D148" s="187" t="s">
        <v>9</v>
      </c>
      <c r="E148" s="196">
        <v>355.24</v>
      </c>
    </row>
    <row r="149" spans="1:5" s="183" customFormat="1" ht="45">
      <c r="A149" s="187">
        <v>148</v>
      </c>
      <c r="B149" s="187">
        <v>2785879</v>
      </c>
      <c r="C149" s="192" t="s">
        <v>222</v>
      </c>
      <c r="D149" s="187" t="s">
        <v>9</v>
      </c>
      <c r="E149" s="196">
        <v>337.05</v>
      </c>
    </row>
    <row r="150" spans="1:5" s="183" customFormat="1" ht="45">
      <c r="A150" s="187">
        <v>149</v>
      </c>
      <c r="B150" s="187">
        <v>2785882</v>
      </c>
      <c r="C150" s="192" t="s">
        <v>223</v>
      </c>
      <c r="D150" s="187" t="s">
        <v>9</v>
      </c>
      <c r="E150" s="196">
        <v>444.05</v>
      </c>
    </row>
    <row r="151" spans="1:5" s="183" customFormat="1" ht="45">
      <c r="A151" s="187">
        <v>150</v>
      </c>
      <c r="B151" s="187">
        <v>2785883</v>
      </c>
      <c r="C151" s="192" t="s">
        <v>224</v>
      </c>
      <c r="D151" s="187" t="s">
        <v>9</v>
      </c>
      <c r="E151" s="196">
        <v>433.35</v>
      </c>
    </row>
    <row r="152" spans="1:5" s="183" customFormat="1" ht="15">
      <c r="A152" s="187">
        <v>151</v>
      </c>
      <c r="B152" s="187">
        <v>2795203</v>
      </c>
      <c r="C152" s="192" t="s">
        <v>225</v>
      </c>
      <c r="D152" s="187" t="s">
        <v>9</v>
      </c>
      <c r="E152" s="196">
        <v>95.957400000000007</v>
      </c>
    </row>
    <row r="153" spans="1:5" s="183" customFormat="1" ht="15">
      <c r="A153" s="187">
        <v>152</v>
      </c>
      <c r="B153" s="187">
        <v>2795352</v>
      </c>
      <c r="C153" s="192" t="s">
        <v>226</v>
      </c>
      <c r="D153" s="187" t="s">
        <v>9</v>
      </c>
      <c r="E153" s="196">
        <v>6.4292640000000008</v>
      </c>
    </row>
    <row r="154" spans="1:5" s="183" customFormat="1" ht="30">
      <c r="A154" s="187">
        <v>153</v>
      </c>
      <c r="B154" s="187">
        <v>2801201</v>
      </c>
      <c r="C154" s="192" t="s">
        <v>227</v>
      </c>
      <c r="D154" s="187" t="s">
        <v>9</v>
      </c>
      <c r="E154" s="196">
        <v>28.475000000000001</v>
      </c>
    </row>
    <row r="155" spans="1:5" s="183" customFormat="1" ht="30">
      <c r="A155" s="187">
        <v>154</v>
      </c>
      <c r="B155" s="187">
        <v>2801502</v>
      </c>
      <c r="C155" s="192" t="s">
        <v>228</v>
      </c>
      <c r="D155" s="187" t="s">
        <v>9</v>
      </c>
      <c r="E155" s="196">
        <v>36.18</v>
      </c>
    </row>
    <row r="156" spans="1:5" s="183" customFormat="1" ht="30">
      <c r="A156" s="187">
        <v>155</v>
      </c>
      <c r="B156" s="187">
        <v>2802001</v>
      </c>
      <c r="C156" s="192" t="s">
        <v>229</v>
      </c>
      <c r="D156" s="187" t="s">
        <v>9</v>
      </c>
      <c r="E156" s="196">
        <v>46.900000000000006</v>
      </c>
    </row>
    <row r="157" spans="1:5" s="183" customFormat="1" ht="30">
      <c r="A157" s="187">
        <v>156</v>
      </c>
      <c r="B157" s="187">
        <v>2802401</v>
      </c>
      <c r="C157" s="192" t="s">
        <v>230</v>
      </c>
      <c r="D157" s="187" t="s">
        <v>9</v>
      </c>
      <c r="E157" s="196">
        <v>56.95</v>
      </c>
    </row>
    <row r="158" spans="1:5" s="183" customFormat="1" ht="30">
      <c r="A158" s="187">
        <v>157</v>
      </c>
      <c r="B158" s="187">
        <v>2802402</v>
      </c>
      <c r="C158" s="192" t="s">
        <v>231</v>
      </c>
      <c r="D158" s="187" t="s">
        <v>9</v>
      </c>
      <c r="E158" s="196">
        <v>56.95</v>
      </c>
    </row>
    <row r="159" spans="1:5" s="183" customFormat="1" ht="15">
      <c r="A159" s="187">
        <v>158</v>
      </c>
      <c r="B159" s="187">
        <v>2804002</v>
      </c>
      <c r="C159" s="192" t="s">
        <v>232</v>
      </c>
      <c r="D159" s="187" t="s">
        <v>9</v>
      </c>
      <c r="E159" s="196">
        <v>113.1764</v>
      </c>
    </row>
    <row r="160" spans="1:5" s="183" customFormat="1" ht="30">
      <c r="A160" s="187">
        <v>159</v>
      </c>
      <c r="B160" s="187">
        <v>2810102</v>
      </c>
      <c r="C160" s="192" t="s">
        <v>233</v>
      </c>
      <c r="D160" s="187" t="s">
        <v>9</v>
      </c>
      <c r="E160" s="196">
        <v>3.35</v>
      </c>
    </row>
    <row r="161" spans="1:5" s="183" customFormat="1" ht="15">
      <c r="A161" s="187">
        <v>160</v>
      </c>
      <c r="B161" s="187">
        <v>2814160</v>
      </c>
      <c r="C161" s="192" t="s">
        <v>234</v>
      </c>
      <c r="D161" s="187" t="s">
        <v>9</v>
      </c>
      <c r="E161" s="196">
        <v>5.7598011125158024</v>
      </c>
    </row>
    <row r="162" spans="1:5" s="183" customFormat="1" ht="30">
      <c r="A162" s="187">
        <v>161</v>
      </c>
      <c r="B162" s="187">
        <v>2815104</v>
      </c>
      <c r="C162" s="192" t="s">
        <v>235</v>
      </c>
      <c r="D162" s="187" t="s">
        <v>9</v>
      </c>
      <c r="E162" s="196">
        <v>16.818704</v>
      </c>
    </row>
    <row r="163" spans="1:5" s="183" customFormat="1" ht="30">
      <c r="A163" s="187">
        <v>162</v>
      </c>
      <c r="B163" s="187">
        <v>2815204</v>
      </c>
      <c r="C163" s="192" t="s">
        <v>236</v>
      </c>
      <c r="D163" s="187" t="s">
        <v>9</v>
      </c>
      <c r="E163" s="196">
        <v>26.364102000000003</v>
      </c>
    </row>
    <row r="164" spans="1:5" s="183" customFormat="1" ht="30">
      <c r="A164" s="187">
        <v>163</v>
      </c>
      <c r="B164" s="187">
        <v>2817101</v>
      </c>
      <c r="C164" s="192" t="s">
        <v>237</v>
      </c>
      <c r="D164" s="187" t="s">
        <v>9</v>
      </c>
      <c r="E164" s="196">
        <v>3.0819999999999999</v>
      </c>
    </row>
    <row r="165" spans="1:5" s="183" customFormat="1" ht="30">
      <c r="A165" s="187">
        <v>164</v>
      </c>
      <c r="B165" s="187">
        <v>2817102</v>
      </c>
      <c r="C165" s="192" t="s">
        <v>238</v>
      </c>
      <c r="D165" s="187" t="s">
        <v>9</v>
      </c>
      <c r="E165" s="196">
        <v>10.452</v>
      </c>
    </row>
    <row r="166" spans="1:5" s="183" customFormat="1" ht="30">
      <c r="A166" s="187">
        <v>165</v>
      </c>
      <c r="B166" s="187">
        <v>2817103</v>
      </c>
      <c r="C166" s="192" t="s">
        <v>239</v>
      </c>
      <c r="D166" s="187" t="s">
        <v>9</v>
      </c>
      <c r="E166" s="196">
        <v>14.4184</v>
      </c>
    </row>
    <row r="167" spans="1:5" s="183" customFormat="1" ht="30">
      <c r="A167" s="187">
        <v>166</v>
      </c>
      <c r="B167" s="187">
        <v>2817104</v>
      </c>
      <c r="C167" s="192" t="s">
        <v>240</v>
      </c>
      <c r="D167" s="187" t="s">
        <v>9</v>
      </c>
      <c r="E167" s="196">
        <v>17.4602</v>
      </c>
    </row>
    <row r="168" spans="1:5" s="183" customFormat="1" ht="30">
      <c r="A168" s="187">
        <v>167</v>
      </c>
      <c r="B168" s="187">
        <v>2817105</v>
      </c>
      <c r="C168" s="192" t="s">
        <v>241</v>
      </c>
      <c r="D168" s="187" t="s">
        <v>9</v>
      </c>
      <c r="E168" s="196">
        <v>21.828600000000002</v>
      </c>
    </row>
    <row r="169" spans="1:5" s="183" customFormat="1" ht="30">
      <c r="A169" s="187">
        <v>168</v>
      </c>
      <c r="B169" s="187">
        <v>2820101</v>
      </c>
      <c r="C169" s="192" t="s">
        <v>242</v>
      </c>
      <c r="D169" s="187" t="s">
        <v>9</v>
      </c>
      <c r="E169" s="196">
        <v>6.42</v>
      </c>
    </row>
    <row r="170" spans="1:5" s="183" customFormat="1" ht="30">
      <c r="A170" s="187">
        <v>169</v>
      </c>
      <c r="B170" s="187">
        <v>2820102</v>
      </c>
      <c r="C170" s="192" t="s">
        <v>243</v>
      </c>
      <c r="D170" s="187" t="s">
        <v>9</v>
      </c>
      <c r="E170" s="196">
        <v>6.954600000000001</v>
      </c>
    </row>
    <row r="171" spans="1:5" s="183" customFormat="1" ht="30">
      <c r="A171" s="187">
        <v>170</v>
      </c>
      <c r="B171" s="187">
        <v>2820111</v>
      </c>
      <c r="C171" s="192" t="s">
        <v>244</v>
      </c>
      <c r="D171" s="187" t="s">
        <v>9</v>
      </c>
      <c r="E171" s="196">
        <v>6.03</v>
      </c>
    </row>
    <row r="172" spans="1:5" s="183" customFormat="1" ht="30">
      <c r="A172" s="187">
        <v>171</v>
      </c>
      <c r="B172" s="187">
        <v>2820112</v>
      </c>
      <c r="C172" s="192" t="s">
        <v>245</v>
      </c>
      <c r="D172" s="187" t="s">
        <v>9</v>
      </c>
      <c r="E172" s="196">
        <v>6.7</v>
      </c>
    </row>
    <row r="173" spans="1:5" s="183" customFormat="1" ht="30">
      <c r="A173" s="187">
        <v>172</v>
      </c>
      <c r="B173" s="187">
        <v>2820151</v>
      </c>
      <c r="C173" s="192" t="s">
        <v>246</v>
      </c>
      <c r="D173" s="187" t="s">
        <v>9</v>
      </c>
      <c r="E173" s="196">
        <v>7.289600000000001</v>
      </c>
    </row>
    <row r="174" spans="1:5" s="183" customFormat="1" ht="30">
      <c r="A174" s="187">
        <v>173</v>
      </c>
      <c r="B174" s="187">
        <v>2820152</v>
      </c>
      <c r="C174" s="192" t="s">
        <v>247</v>
      </c>
      <c r="D174" s="187" t="s">
        <v>9</v>
      </c>
      <c r="E174" s="196">
        <v>14.472000000000001</v>
      </c>
    </row>
    <row r="175" spans="1:5" s="183" customFormat="1" ht="30">
      <c r="A175" s="187">
        <v>174</v>
      </c>
      <c r="B175" s="187">
        <v>2820161</v>
      </c>
      <c r="C175" s="192" t="s">
        <v>248</v>
      </c>
      <c r="D175" s="187" t="s">
        <v>9</v>
      </c>
      <c r="E175" s="196">
        <v>11.6312</v>
      </c>
    </row>
    <row r="176" spans="1:5" s="183" customFormat="1" ht="30">
      <c r="A176" s="187">
        <v>175</v>
      </c>
      <c r="B176" s="187">
        <v>2820108</v>
      </c>
      <c r="C176" s="192" t="s">
        <v>249</v>
      </c>
      <c r="D176" s="187" t="s">
        <v>494</v>
      </c>
      <c r="E176" s="196">
        <v>85.210600000000014</v>
      </c>
    </row>
    <row r="177" spans="1:5" s="183" customFormat="1" ht="15">
      <c r="A177" s="187">
        <v>176</v>
      </c>
      <c r="B177" s="187">
        <v>2820640</v>
      </c>
      <c r="C177" s="192" t="s">
        <v>250</v>
      </c>
      <c r="D177" s="187" t="s">
        <v>9</v>
      </c>
      <c r="E177" s="196">
        <v>3.9395000000000002</v>
      </c>
    </row>
    <row r="178" spans="1:5" s="183" customFormat="1" ht="30">
      <c r="A178" s="187">
        <v>177</v>
      </c>
      <c r="B178" s="187">
        <v>2820642</v>
      </c>
      <c r="C178" s="192" t="s">
        <v>251</v>
      </c>
      <c r="D178" s="187" t="s">
        <v>9</v>
      </c>
      <c r="E178" s="196">
        <v>7.0617999999999999</v>
      </c>
    </row>
    <row r="179" spans="1:5" s="183" customFormat="1" ht="15">
      <c r="A179" s="187">
        <v>178</v>
      </c>
      <c r="B179" s="187">
        <v>2831607</v>
      </c>
      <c r="C179" s="192" t="s">
        <v>252</v>
      </c>
      <c r="D179" s="187" t="s">
        <v>9</v>
      </c>
      <c r="E179" s="196">
        <v>4.3818000000000001</v>
      </c>
    </row>
    <row r="180" spans="1:5" s="183" customFormat="1" ht="15">
      <c r="A180" s="187">
        <v>179</v>
      </c>
      <c r="B180" s="187">
        <v>2831618</v>
      </c>
      <c r="C180" s="192" t="s">
        <v>253</v>
      </c>
      <c r="D180" s="187" t="s">
        <v>9</v>
      </c>
      <c r="E180" s="196">
        <v>19.001200000000001</v>
      </c>
    </row>
    <row r="181" spans="1:5" s="183" customFormat="1" ht="30">
      <c r="A181" s="187">
        <v>180</v>
      </c>
      <c r="B181" s="187">
        <v>2840301</v>
      </c>
      <c r="C181" s="192" t="s">
        <v>254</v>
      </c>
      <c r="D181" s="187" t="s">
        <v>9</v>
      </c>
      <c r="E181" s="196">
        <v>52.528000000000006</v>
      </c>
    </row>
    <row r="182" spans="1:5" s="183" customFormat="1" ht="30">
      <c r="A182" s="187">
        <v>181</v>
      </c>
      <c r="B182" s="187">
        <v>2851630</v>
      </c>
      <c r="C182" s="192" t="s">
        <v>255</v>
      </c>
      <c r="D182" s="187" t="s">
        <v>9</v>
      </c>
      <c r="E182" s="196">
        <v>4.2477999999999998</v>
      </c>
    </row>
    <row r="183" spans="1:5" s="183" customFormat="1" ht="30">
      <c r="A183" s="187">
        <v>182</v>
      </c>
      <c r="B183" s="187">
        <v>2852618</v>
      </c>
      <c r="C183" s="192" t="s">
        <v>256</v>
      </c>
      <c r="D183" s="187" t="s">
        <v>9</v>
      </c>
      <c r="E183" s="196">
        <v>10.023200000000001</v>
      </c>
    </row>
    <row r="184" spans="1:5" s="183" customFormat="1" ht="30">
      <c r="A184" s="194">
        <v>183</v>
      </c>
      <c r="B184" s="194">
        <v>2860104</v>
      </c>
      <c r="C184" s="185" t="s">
        <v>257</v>
      </c>
      <c r="D184" s="194" t="s">
        <v>9</v>
      </c>
      <c r="E184" s="182">
        <v>6.6252000000000005E-2</v>
      </c>
    </row>
    <row r="185" spans="1:5" s="183" customFormat="1" ht="30">
      <c r="A185" s="187">
        <v>184</v>
      </c>
      <c r="B185" s="187">
        <v>2860106</v>
      </c>
      <c r="C185" s="192" t="s">
        <v>258</v>
      </c>
      <c r="D185" s="187" t="s">
        <v>9</v>
      </c>
      <c r="E185" s="196">
        <v>0.16563</v>
      </c>
    </row>
    <row r="186" spans="1:5" s="183" customFormat="1" ht="30">
      <c r="A186" s="187">
        <v>185</v>
      </c>
      <c r="B186" s="187">
        <v>2860108</v>
      </c>
      <c r="C186" s="192" t="s">
        <v>259</v>
      </c>
      <c r="D186" s="187" t="s">
        <v>9</v>
      </c>
      <c r="E186" s="196">
        <v>7.7294000000000015E-2</v>
      </c>
    </row>
    <row r="187" spans="1:5" s="183" customFormat="1" ht="30">
      <c r="A187" s="187">
        <v>186</v>
      </c>
      <c r="B187" s="187">
        <v>2860110</v>
      </c>
      <c r="C187" s="192" t="s">
        <v>260</v>
      </c>
      <c r="D187" s="187" t="s">
        <v>9</v>
      </c>
      <c r="E187" s="196">
        <v>0.13250400000000001</v>
      </c>
    </row>
    <row r="188" spans="1:5" s="183" customFormat="1" ht="30">
      <c r="A188" s="194">
        <v>187</v>
      </c>
      <c r="B188" s="194">
        <v>2862110</v>
      </c>
      <c r="C188" s="185" t="s">
        <v>261</v>
      </c>
      <c r="D188" s="194" t="s">
        <v>9</v>
      </c>
      <c r="E188" s="182">
        <v>45.902999999999999</v>
      </c>
    </row>
    <row r="189" spans="1:5" s="183" customFormat="1" ht="30">
      <c r="A189" s="194">
        <v>188</v>
      </c>
      <c r="B189" s="194">
        <v>2862111</v>
      </c>
      <c r="C189" s="185" t="s">
        <v>262</v>
      </c>
      <c r="D189" s="194" t="s">
        <v>9</v>
      </c>
      <c r="E189" s="182">
        <v>50.290000000000006</v>
      </c>
    </row>
    <row r="190" spans="1:5" s="183" customFormat="1" ht="30">
      <c r="A190" s="187">
        <v>189</v>
      </c>
      <c r="B190" s="187">
        <v>2862220</v>
      </c>
      <c r="C190" s="192" t="s">
        <v>495</v>
      </c>
      <c r="D190" s="187" t="s">
        <v>9</v>
      </c>
      <c r="E190" s="196">
        <v>73.736594019933563</v>
      </c>
    </row>
    <row r="191" spans="1:5" s="183" customFormat="1" ht="30">
      <c r="A191" s="187">
        <v>190</v>
      </c>
      <c r="B191" s="187">
        <v>2862236</v>
      </c>
      <c r="C191" s="192" t="s">
        <v>496</v>
      </c>
      <c r="D191" s="187" t="s">
        <v>9</v>
      </c>
      <c r="E191" s="196">
        <v>74.661115000000009</v>
      </c>
    </row>
    <row r="192" spans="1:5" s="183" customFormat="1" ht="30">
      <c r="A192" s="187">
        <v>191</v>
      </c>
      <c r="B192" s="187">
        <v>2862301</v>
      </c>
      <c r="C192" s="192" t="s">
        <v>263</v>
      </c>
      <c r="D192" s="187" t="s">
        <v>9</v>
      </c>
      <c r="E192" s="196">
        <v>69.036800000000014</v>
      </c>
    </row>
    <row r="193" spans="1:5" s="183" customFormat="1" ht="30">
      <c r="A193" s="194">
        <v>192</v>
      </c>
      <c r="B193" s="194">
        <v>2865003</v>
      </c>
      <c r="C193" s="185" t="s">
        <v>264</v>
      </c>
      <c r="D193" s="194" t="s">
        <v>9</v>
      </c>
      <c r="E193" s="182">
        <v>25.68</v>
      </c>
    </row>
    <row r="194" spans="1:5" s="183" customFormat="1" ht="30">
      <c r="A194" s="187">
        <v>193</v>
      </c>
      <c r="B194" s="187">
        <v>2871001</v>
      </c>
      <c r="C194" s="192" t="s">
        <v>497</v>
      </c>
      <c r="D194" s="187" t="s">
        <v>9</v>
      </c>
      <c r="E194" s="196">
        <v>1.5276000000000001</v>
      </c>
    </row>
    <row r="195" spans="1:5" s="183" customFormat="1" ht="30">
      <c r="A195" s="187">
        <v>194</v>
      </c>
      <c r="B195" s="187">
        <v>2885915</v>
      </c>
      <c r="C195" s="192" t="s">
        <v>265</v>
      </c>
      <c r="D195" s="187" t="s">
        <v>9</v>
      </c>
      <c r="E195" s="196">
        <v>37.680800000000005</v>
      </c>
    </row>
    <row r="196" spans="1:5" s="183" customFormat="1" ht="15">
      <c r="A196" s="187">
        <v>195</v>
      </c>
      <c r="B196" s="187">
        <v>2890201</v>
      </c>
      <c r="C196" s="192" t="s">
        <v>266</v>
      </c>
      <c r="D196" s="187" t="s">
        <v>9</v>
      </c>
      <c r="E196" s="196">
        <v>4.7922279999999997</v>
      </c>
    </row>
    <row r="197" spans="1:5" s="183" customFormat="1" ht="15">
      <c r="A197" s="187">
        <v>196</v>
      </c>
      <c r="B197" s="187">
        <v>2890203</v>
      </c>
      <c r="C197" s="192" t="s">
        <v>267</v>
      </c>
      <c r="D197" s="187" t="s">
        <v>9</v>
      </c>
      <c r="E197" s="196">
        <v>6.1503940000000004</v>
      </c>
    </row>
    <row r="198" spans="1:5" s="183" customFormat="1" ht="30">
      <c r="A198" s="187">
        <v>197</v>
      </c>
      <c r="B198" s="187">
        <v>2900511</v>
      </c>
      <c r="C198" s="192" t="s">
        <v>268</v>
      </c>
      <c r="D198" s="187" t="s">
        <v>9</v>
      </c>
      <c r="E198" s="196">
        <v>0.12146200000000001</v>
      </c>
    </row>
    <row r="199" spans="1:5" s="183" customFormat="1" ht="30">
      <c r="A199" s="187">
        <v>198</v>
      </c>
      <c r="B199" s="187">
        <v>2901620</v>
      </c>
      <c r="C199" s="192" t="s">
        <v>269</v>
      </c>
      <c r="D199" s="187" t="s">
        <v>9</v>
      </c>
      <c r="E199" s="196">
        <v>1.9162000000000001</v>
      </c>
    </row>
    <row r="200" spans="1:5" s="183" customFormat="1" ht="15">
      <c r="A200" s="187">
        <v>199</v>
      </c>
      <c r="B200" s="187">
        <v>2980680</v>
      </c>
      <c r="C200" s="192" t="s">
        <v>270</v>
      </c>
      <c r="D200" s="187" t="s">
        <v>9</v>
      </c>
      <c r="E200" s="196">
        <v>1.1122000000000001</v>
      </c>
    </row>
    <row r="201" spans="1:5" s="183" customFormat="1" ht="30">
      <c r="A201" s="187">
        <v>200</v>
      </c>
      <c r="B201" s="187">
        <v>2980692</v>
      </c>
      <c r="C201" s="192" t="s">
        <v>271</v>
      </c>
      <c r="D201" s="187" t="s">
        <v>9</v>
      </c>
      <c r="E201" s="196">
        <v>3.2160000000000002</v>
      </c>
    </row>
    <row r="202" spans="1:5" s="183" customFormat="1" ht="30">
      <c r="A202" s="187">
        <v>201</v>
      </c>
      <c r="B202" s="187">
        <v>2984676</v>
      </c>
      <c r="C202" s="192" t="s">
        <v>272</v>
      </c>
      <c r="D202" s="187" t="s">
        <v>9</v>
      </c>
      <c r="E202" s="196">
        <v>1.2328000000000001</v>
      </c>
    </row>
    <row r="203" spans="1:5" s="183" customFormat="1" ht="30">
      <c r="A203" s="187">
        <v>202</v>
      </c>
      <c r="B203" s="187">
        <v>2988216</v>
      </c>
      <c r="C203" s="192" t="s">
        <v>273</v>
      </c>
      <c r="D203" s="187" t="s">
        <v>9</v>
      </c>
      <c r="E203" s="196">
        <v>2.2378</v>
      </c>
    </row>
    <row r="204" spans="1:5" s="183" customFormat="1" ht="30">
      <c r="A204" s="187">
        <v>203</v>
      </c>
      <c r="B204" s="187">
        <v>2990811</v>
      </c>
      <c r="C204" s="192" t="s">
        <v>274</v>
      </c>
      <c r="D204" s="187" t="s">
        <v>9</v>
      </c>
      <c r="E204" s="196">
        <v>2.2084000000000003E-2</v>
      </c>
    </row>
    <row r="205" spans="1:5" s="183" customFormat="1" ht="15">
      <c r="A205" s="187">
        <v>204</v>
      </c>
      <c r="B205" s="187">
        <v>2991430</v>
      </c>
      <c r="C205" s="192" t="s">
        <v>275</v>
      </c>
      <c r="D205" s="187" t="s">
        <v>9</v>
      </c>
      <c r="E205" s="196">
        <v>0.13250400000000001</v>
      </c>
    </row>
    <row r="206" spans="1:5" s="183" customFormat="1" ht="30">
      <c r="A206" s="187">
        <v>205</v>
      </c>
      <c r="B206" s="187">
        <v>3010504</v>
      </c>
      <c r="C206" s="192" t="s">
        <v>276</v>
      </c>
      <c r="D206" s="187" t="s">
        <v>9</v>
      </c>
      <c r="E206" s="196">
        <v>1048.5999999999999</v>
      </c>
    </row>
    <row r="207" spans="1:5" s="183" customFormat="1" ht="30">
      <c r="A207" s="187">
        <v>206</v>
      </c>
      <c r="B207" s="187">
        <v>3010505</v>
      </c>
      <c r="C207" s="192" t="s">
        <v>277</v>
      </c>
      <c r="D207" s="187" t="s">
        <v>9</v>
      </c>
      <c r="E207" s="196">
        <v>1498</v>
      </c>
    </row>
    <row r="208" spans="1:5" s="183" customFormat="1" ht="30">
      <c r="A208" s="187">
        <v>207</v>
      </c>
      <c r="B208" s="187">
        <v>3010508</v>
      </c>
      <c r="C208" s="192" t="s">
        <v>278</v>
      </c>
      <c r="D208" s="187" t="s">
        <v>9</v>
      </c>
      <c r="E208" s="196">
        <v>1811.5100000000002</v>
      </c>
    </row>
    <row r="209" spans="1:5" s="183" customFormat="1" ht="30">
      <c r="A209" s="187">
        <v>208</v>
      </c>
      <c r="B209" s="187">
        <v>3010512</v>
      </c>
      <c r="C209" s="192" t="s">
        <v>279</v>
      </c>
      <c r="D209" s="187" t="s">
        <v>9</v>
      </c>
      <c r="E209" s="196">
        <v>2355.0700000000002</v>
      </c>
    </row>
    <row r="210" spans="1:5" s="183" customFormat="1" ht="30">
      <c r="A210" s="187">
        <v>209</v>
      </c>
      <c r="B210" s="187">
        <v>3010515</v>
      </c>
      <c r="C210" s="192" t="s">
        <v>280</v>
      </c>
      <c r="D210" s="187" t="s">
        <v>9</v>
      </c>
      <c r="E210" s="196">
        <v>2874.5550000000003</v>
      </c>
    </row>
    <row r="211" spans="1:5" s="183" customFormat="1" ht="30">
      <c r="A211" s="187">
        <v>210</v>
      </c>
      <c r="B211" s="187">
        <v>3014503</v>
      </c>
      <c r="C211" s="192" t="s">
        <v>281</v>
      </c>
      <c r="D211" s="187" t="s">
        <v>9</v>
      </c>
      <c r="E211" s="196">
        <v>1016.5000000000001</v>
      </c>
    </row>
    <row r="212" spans="1:5" s="183" customFormat="1" ht="30">
      <c r="A212" s="187">
        <v>211</v>
      </c>
      <c r="B212" s="187">
        <v>3014504</v>
      </c>
      <c r="C212" s="192" t="s">
        <v>282</v>
      </c>
      <c r="D212" s="187" t="s">
        <v>9</v>
      </c>
      <c r="E212" s="196">
        <v>1206.96</v>
      </c>
    </row>
    <row r="213" spans="1:5" s="183" customFormat="1" ht="30">
      <c r="A213" s="187">
        <v>212</v>
      </c>
      <c r="B213" s="187">
        <v>3014505</v>
      </c>
      <c r="C213" s="192" t="s">
        <v>283</v>
      </c>
      <c r="D213" s="187" t="s">
        <v>9</v>
      </c>
      <c r="E213" s="196">
        <v>1438.0800000000002</v>
      </c>
    </row>
    <row r="214" spans="1:5" s="183" customFormat="1" ht="30">
      <c r="A214" s="187">
        <v>213</v>
      </c>
      <c r="B214" s="187">
        <v>3014508</v>
      </c>
      <c r="C214" s="192" t="s">
        <v>284</v>
      </c>
      <c r="D214" s="187" t="s">
        <v>9</v>
      </c>
      <c r="E214" s="196">
        <v>1790.1100000000001</v>
      </c>
    </row>
    <row r="215" spans="1:5" s="183" customFormat="1" ht="30">
      <c r="A215" s="187">
        <v>214</v>
      </c>
      <c r="B215" s="187">
        <v>3014512</v>
      </c>
      <c r="C215" s="192" t="s">
        <v>285</v>
      </c>
      <c r="D215" s="187" t="s">
        <v>9</v>
      </c>
      <c r="E215" s="196">
        <v>2330.46</v>
      </c>
    </row>
    <row r="216" spans="1:5" s="183" customFormat="1" ht="30">
      <c r="A216" s="187">
        <v>215</v>
      </c>
      <c r="B216" s="187">
        <v>3014515</v>
      </c>
      <c r="C216" s="192" t="s">
        <v>286</v>
      </c>
      <c r="D216" s="187" t="s">
        <v>9</v>
      </c>
      <c r="E216" s="196">
        <v>2789.4900000000002</v>
      </c>
    </row>
    <row r="217" spans="1:5" s="183" customFormat="1" ht="30">
      <c r="A217" s="187">
        <v>216</v>
      </c>
      <c r="B217" s="187">
        <v>3017003</v>
      </c>
      <c r="C217" s="192" t="s">
        <v>287</v>
      </c>
      <c r="D217" s="187" t="s">
        <v>9</v>
      </c>
      <c r="E217" s="196">
        <v>1095.68</v>
      </c>
    </row>
    <row r="218" spans="1:5" s="183" customFormat="1" ht="30">
      <c r="A218" s="187">
        <v>217</v>
      </c>
      <c r="B218" s="187">
        <v>3017004</v>
      </c>
      <c r="C218" s="192" t="s">
        <v>288</v>
      </c>
      <c r="D218" s="187" t="s">
        <v>9</v>
      </c>
      <c r="E218" s="196">
        <v>1259.3900000000001</v>
      </c>
    </row>
    <row r="219" spans="1:5" s="183" customFormat="1" ht="30">
      <c r="A219" s="187">
        <v>218</v>
      </c>
      <c r="B219" s="187">
        <v>3017005</v>
      </c>
      <c r="C219" s="192" t="s">
        <v>289</v>
      </c>
      <c r="D219" s="187" t="s">
        <v>9</v>
      </c>
      <c r="E219" s="196">
        <v>1547.22</v>
      </c>
    </row>
    <row r="220" spans="1:5" s="183" customFormat="1" ht="30">
      <c r="A220" s="187">
        <v>219</v>
      </c>
      <c r="B220" s="187">
        <v>3017008</v>
      </c>
      <c r="C220" s="192" t="s">
        <v>290</v>
      </c>
      <c r="D220" s="187" t="s">
        <v>9</v>
      </c>
      <c r="E220" s="196">
        <v>1832.91</v>
      </c>
    </row>
    <row r="221" spans="1:5" s="183" customFormat="1" ht="30">
      <c r="A221" s="187">
        <v>220</v>
      </c>
      <c r="B221" s="187">
        <v>3017012</v>
      </c>
      <c r="C221" s="192" t="s">
        <v>291</v>
      </c>
      <c r="D221" s="187" t="s">
        <v>9</v>
      </c>
      <c r="E221" s="196">
        <v>2379.6800000000003</v>
      </c>
    </row>
    <row r="222" spans="1:5" s="183" customFormat="1" ht="30">
      <c r="A222" s="187">
        <v>221</v>
      </c>
      <c r="B222" s="187">
        <v>3017015</v>
      </c>
      <c r="C222" s="192" t="s">
        <v>292</v>
      </c>
      <c r="D222" s="187" t="s">
        <v>9</v>
      </c>
      <c r="E222" s="196">
        <v>2959.6200000000003</v>
      </c>
    </row>
    <row r="223" spans="1:5" s="183" customFormat="1" ht="30">
      <c r="A223" s="187">
        <v>222</v>
      </c>
      <c r="B223" s="187">
        <v>3055004</v>
      </c>
      <c r="C223" s="192" t="s">
        <v>293</v>
      </c>
      <c r="D223" s="187" t="s">
        <v>9</v>
      </c>
      <c r="E223" s="196">
        <v>1448.78</v>
      </c>
    </row>
    <row r="224" spans="1:5" s="183" customFormat="1" ht="30">
      <c r="A224" s="187">
        <v>223</v>
      </c>
      <c r="B224" s="187">
        <v>3055005</v>
      </c>
      <c r="C224" s="192" t="s">
        <v>294</v>
      </c>
      <c r="D224" s="187" t="s">
        <v>9</v>
      </c>
      <c r="E224" s="196">
        <v>1611.42</v>
      </c>
    </row>
    <row r="225" spans="1:5" s="183" customFormat="1" ht="30">
      <c r="A225" s="187">
        <v>224</v>
      </c>
      <c r="B225" s="187">
        <v>3057003</v>
      </c>
      <c r="C225" s="192" t="s">
        <v>295</v>
      </c>
      <c r="D225" s="187" t="s">
        <v>9</v>
      </c>
      <c r="E225" s="196">
        <v>1384.5800000000002</v>
      </c>
    </row>
    <row r="226" spans="1:5" s="183" customFormat="1" ht="30">
      <c r="A226" s="187">
        <v>225</v>
      </c>
      <c r="B226" s="187">
        <v>3057004</v>
      </c>
      <c r="C226" s="192" t="s">
        <v>296</v>
      </c>
      <c r="D226" s="187" t="s">
        <v>9</v>
      </c>
      <c r="E226" s="196">
        <v>1472.3200000000002</v>
      </c>
    </row>
    <row r="227" spans="1:5" s="183" customFormat="1" ht="30">
      <c r="A227" s="187">
        <v>226</v>
      </c>
      <c r="B227" s="187">
        <v>3057005</v>
      </c>
      <c r="C227" s="192" t="s">
        <v>297</v>
      </c>
      <c r="D227" s="187" t="s">
        <v>9</v>
      </c>
      <c r="E227" s="196">
        <v>1636.0300000000002</v>
      </c>
    </row>
    <row r="228" spans="1:5" s="183" customFormat="1" ht="30">
      <c r="A228" s="187">
        <v>227</v>
      </c>
      <c r="B228" s="187">
        <v>3057008</v>
      </c>
      <c r="C228" s="192" t="s">
        <v>298</v>
      </c>
      <c r="D228" s="187" t="s">
        <v>9</v>
      </c>
      <c r="E228" s="196">
        <v>2076.8700000000003</v>
      </c>
    </row>
    <row r="229" spans="1:5" s="183" customFormat="1" ht="30">
      <c r="A229" s="187">
        <v>228</v>
      </c>
      <c r="B229" s="187">
        <v>3057012</v>
      </c>
      <c r="C229" s="192" t="s">
        <v>299</v>
      </c>
      <c r="D229" s="187" t="s">
        <v>9</v>
      </c>
      <c r="E229" s="196">
        <v>2697.4700000000003</v>
      </c>
    </row>
    <row r="230" spans="1:5" s="183" customFormat="1" ht="30">
      <c r="A230" s="187">
        <v>229</v>
      </c>
      <c r="B230" s="187">
        <v>3057015</v>
      </c>
      <c r="C230" s="192" t="s">
        <v>300</v>
      </c>
      <c r="D230" s="187" t="s">
        <v>9</v>
      </c>
      <c r="E230" s="196">
        <v>3175.76</v>
      </c>
    </row>
    <row r="231" spans="1:5" s="183" customFormat="1" ht="30">
      <c r="A231" s="187">
        <v>230</v>
      </c>
      <c r="B231" s="187">
        <v>3100505</v>
      </c>
      <c r="C231" s="192" t="s">
        <v>301</v>
      </c>
      <c r="D231" s="187" t="s">
        <v>9</v>
      </c>
      <c r="E231" s="196">
        <v>2891.1400000000003</v>
      </c>
    </row>
    <row r="232" spans="1:5" s="183" customFormat="1" ht="30">
      <c r="A232" s="187">
        <v>231</v>
      </c>
      <c r="B232" s="187">
        <v>3100509</v>
      </c>
      <c r="C232" s="192" t="s">
        <v>302</v>
      </c>
      <c r="D232" s="187" t="s">
        <v>9</v>
      </c>
      <c r="E232" s="196">
        <v>2891.1400000000003</v>
      </c>
    </row>
    <row r="233" spans="1:5" s="183" customFormat="1" ht="30">
      <c r="A233" s="187">
        <v>232</v>
      </c>
      <c r="B233" s="187">
        <v>3100515</v>
      </c>
      <c r="C233" s="192" t="s">
        <v>303</v>
      </c>
      <c r="D233" s="187" t="s">
        <v>9</v>
      </c>
      <c r="E233" s="196">
        <v>3374.78</v>
      </c>
    </row>
    <row r="234" spans="1:5" s="183" customFormat="1" ht="30">
      <c r="A234" s="187">
        <v>233</v>
      </c>
      <c r="B234" s="187">
        <v>3100518</v>
      </c>
      <c r="C234" s="192" t="s">
        <v>304</v>
      </c>
      <c r="D234" s="187" t="s">
        <v>9</v>
      </c>
      <c r="E234" s="196">
        <v>4168.72</v>
      </c>
    </row>
    <row r="235" spans="1:5" s="183" customFormat="1" ht="30">
      <c r="A235" s="187">
        <v>234</v>
      </c>
      <c r="B235" s="187">
        <v>3100522</v>
      </c>
      <c r="C235" s="192" t="s">
        <v>305</v>
      </c>
      <c r="D235" s="187" t="s">
        <v>9</v>
      </c>
      <c r="E235" s="196">
        <v>4762.5700000000006</v>
      </c>
    </row>
    <row r="236" spans="1:5" s="183" customFormat="1" ht="30">
      <c r="A236" s="187">
        <v>235</v>
      </c>
      <c r="B236" s="187">
        <v>3100523</v>
      </c>
      <c r="C236" s="192" t="s">
        <v>306</v>
      </c>
      <c r="D236" s="187" t="s">
        <v>9</v>
      </c>
      <c r="E236" s="196">
        <v>5086.7800000000007</v>
      </c>
    </row>
    <row r="237" spans="1:5" s="183" customFormat="1" ht="30">
      <c r="A237" s="187">
        <v>236</v>
      </c>
      <c r="B237" s="187">
        <v>3100524</v>
      </c>
      <c r="C237" s="192" t="s">
        <v>307</v>
      </c>
      <c r="D237" s="187" t="s">
        <v>9</v>
      </c>
      <c r="E237" s="196">
        <v>5420.62</v>
      </c>
    </row>
    <row r="238" spans="1:5" s="183" customFormat="1" ht="30">
      <c r="A238" s="187">
        <v>237</v>
      </c>
      <c r="B238" s="187">
        <v>3102505</v>
      </c>
      <c r="C238" s="192" t="s">
        <v>308</v>
      </c>
      <c r="D238" s="187" t="s">
        <v>9</v>
      </c>
      <c r="E238" s="196">
        <v>2767.02</v>
      </c>
    </row>
    <row r="239" spans="1:5" s="183" customFormat="1" ht="30">
      <c r="A239" s="187">
        <v>238</v>
      </c>
      <c r="B239" s="187">
        <v>3102509</v>
      </c>
      <c r="C239" s="192" t="s">
        <v>309</v>
      </c>
      <c r="D239" s="187" t="s">
        <v>9</v>
      </c>
      <c r="E239" s="196">
        <v>2767.02</v>
      </c>
    </row>
    <row r="240" spans="1:5" s="183" customFormat="1" ht="30">
      <c r="A240" s="187">
        <v>239</v>
      </c>
      <c r="B240" s="187">
        <v>3102522</v>
      </c>
      <c r="C240" s="192" t="s">
        <v>310</v>
      </c>
      <c r="D240" s="187" t="s">
        <v>9</v>
      </c>
      <c r="E240" s="196">
        <v>4684.46</v>
      </c>
    </row>
    <row r="241" spans="1:5" s="183" customFormat="1" ht="30">
      <c r="A241" s="187">
        <v>240</v>
      </c>
      <c r="B241" s="187">
        <v>3106005</v>
      </c>
      <c r="C241" s="192" t="s">
        <v>311</v>
      </c>
      <c r="D241" s="187" t="s">
        <v>9</v>
      </c>
      <c r="E241" s="196">
        <v>3112.7398000000003</v>
      </c>
    </row>
    <row r="242" spans="1:5" s="183" customFormat="1" ht="30">
      <c r="A242" s="187">
        <v>241</v>
      </c>
      <c r="B242" s="187">
        <v>3106009</v>
      </c>
      <c r="C242" s="192" t="s">
        <v>312</v>
      </c>
      <c r="D242" s="187" t="s">
        <v>9</v>
      </c>
      <c r="E242" s="196">
        <v>3016.3300000000004</v>
      </c>
    </row>
    <row r="243" spans="1:5" s="183" customFormat="1" ht="30">
      <c r="A243" s="187">
        <v>242</v>
      </c>
      <c r="B243" s="187">
        <v>3106015</v>
      </c>
      <c r="C243" s="192" t="s">
        <v>313</v>
      </c>
      <c r="D243" s="187" t="s">
        <v>9</v>
      </c>
      <c r="E243" s="196">
        <v>3421.86</v>
      </c>
    </row>
    <row r="244" spans="1:5" s="183" customFormat="1" ht="30">
      <c r="A244" s="187">
        <v>243</v>
      </c>
      <c r="B244" s="187">
        <v>3106018</v>
      </c>
      <c r="C244" s="192" t="s">
        <v>314</v>
      </c>
      <c r="D244" s="187" t="s">
        <v>9</v>
      </c>
      <c r="E244" s="196">
        <v>4268.2300000000005</v>
      </c>
    </row>
    <row r="245" spans="1:5" s="183" customFormat="1" ht="30">
      <c r="A245" s="187">
        <v>244</v>
      </c>
      <c r="B245" s="187">
        <v>3106022</v>
      </c>
      <c r="C245" s="192" t="s">
        <v>315</v>
      </c>
      <c r="D245" s="187" t="s">
        <v>9</v>
      </c>
      <c r="E245" s="196">
        <v>4841.75</v>
      </c>
    </row>
    <row r="246" spans="1:5" s="183" customFormat="1" ht="30">
      <c r="A246" s="187">
        <v>245</v>
      </c>
      <c r="B246" s="187">
        <v>3106023</v>
      </c>
      <c r="C246" s="192" t="s">
        <v>316</v>
      </c>
      <c r="D246" s="187" t="s">
        <v>9</v>
      </c>
      <c r="E246" s="196">
        <v>5163.8200000000006</v>
      </c>
    </row>
    <row r="247" spans="1:5" s="183" customFormat="1" ht="30">
      <c r="A247" s="187">
        <v>246</v>
      </c>
      <c r="B247" s="187">
        <v>3106024</v>
      </c>
      <c r="C247" s="192" t="s">
        <v>317</v>
      </c>
      <c r="D247" s="187" t="s">
        <v>9</v>
      </c>
      <c r="E247" s="196">
        <v>5520.13</v>
      </c>
    </row>
    <row r="248" spans="1:5" s="183" customFormat="1" ht="30">
      <c r="A248" s="194">
        <v>247</v>
      </c>
      <c r="B248" s="194">
        <v>4012623</v>
      </c>
      <c r="C248" s="185" t="s">
        <v>45</v>
      </c>
      <c r="D248" s="194" t="s">
        <v>9</v>
      </c>
      <c r="E248" s="182">
        <v>20.327820000000003</v>
      </c>
    </row>
    <row r="249" spans="1:5" s="183" customFormat="1" ht="15">
      <c r="A249" s="194">
        <v>248</v>
      </c>
      <c r="B249" s="194">
        <v>4353913</v>
      </c>
      <c r="C249" s="185" t="s">
        <v>318</v>
      </c>
      <c r="D249" s="194" t="s">
        <v>9</v>
      </c>
      <c r="E249" s="182">
        <v>0.1072</v>
      </c>
    </row>
    <row r="250" spans="1:5" s="183" customFormat="1" ht="45">
      <c r="A250" s="194">
        <v>249</v>
      </c>
      <c r="B250" s="194">
        <v>4380215</v>
      </c>
      <c r="C250" s="185" t="s">
        <v>319</v>
      </c>
      <c r="D250" s="194" t="s">
        <v>9</v>
      </c>
      <c r="E250" s="182">
        <v>30.232996</v>
      </c>
    </row>
    <row r="251" spans="1:5" s="183" customFormat="1" ht="45">
      <c r="A251" s="194">
        <v>250</v>
      </c>
      <c r="B251" s="194">
        <v>4380315</v>
      </c>
      <c r="C251" s="185" t="s">
        <v>320</v>
      </c>
      <c r="D251" s="194" t="s">
        <v>9</v>
      </c>
      <c r="E251" s="182">
        <v>36.162550000000003</v>
      </c>
    </row>
    <row r="252" spans="1:5" s="183" customFormat="1" ht="30">
      <c r="A252" s="187">
        <v>251</v>
      </c>
      <c r="B252" s="187">
        <v>4383211</v>
      </c>
      <c r="C252" s="192" t="s">
        <v>321</v>
      </c>
      <c r="D252" s="187" t="s">
        <v>9</v>
      </c>
      <c r="E252" s="196">
        <v>342.30200000000002</v>
      </c>
    </row>
    <row r="253" spans="1:5" s="183" customFormat="1" ht="30">
      <c r="A253" s="187">
        <v>252</v>
      </c>
      <c r="B253" s="187">
        <v>4384211</v>
      </c>
      <c r="C253" s="192" t="s">
        <v>322</v>
      </c>
      <c r="D253" s="187" t="s">
        <v>9</v>
      </c>
      <c r="E253" s="196">
        <v>382.0532</v>
      </c>
    </row>
    <row r="254" spans="1:5" s="183" customFormat="1" ht="30">
      <c r="A254" s="187">
        <v>253</v>
      </c>
      <c r="B254" s="187">
        <v>4750930</v>
      </c>
      <c r="C254" s="192" t="s">
        <v>323</v>
      </c>
      <c r="D254" s="187" t="s">
        <v>10</v>
      </c>
      <c r="E254" s="196">
        <v>0.13400000000000001</v>
      </c>
    </row>
    <row r="255" spans="1:5" s="183" customFormat="1" ht="15">
      <c r="A255" s="194">
        <v>254</v>
      </c>
      <c r="B255" s="194">
        <v>4751003</v>
      </c>
      <c r="C255" s="185" t="s">
        <v>324</v>
      </c>
      <c r="D255" s="194" t="s">
        <v>10</v>
      </c>
      <c r="E255" s="182">
        <v>0.11042000000000002</v>
      </c>
    </row>
    <row r="256" spans="1:5" s="183" customFormat="1" ht="15">
      <c r="A256" s="187">
        <v>255</v>
      </c>
      <c r="B256" s="187">
        <v>6604044</v>
      </c>
      <c r="C256" s="192" t="s">
        <v>325</v>
      </c>
      <c r="D256" s="187" t="s">
        <v>9</v>
      </c>
      <c r="E256" s="196">
        <v>15.052253636363634</v>
      </c>
    </row>
    <row r="257" spans="1:5" s="183" customFormat="1" ht="15">
      <c r="A257" s="187">
        <v>256</v>
      </c>
      <c r="B257" s="187">
        <v>6604080</v>
      </c>
      <c r="C257" s="192" t="s">
        <v>326</v>
      </c>
      <c r="D257" s="187" t="s">
        <v>9</v>
      </c>
      <c r="E257" s="196">
        <v>1.93235</v>
      </c>
    </row>
    <row r="258" spans="1:5" s="183" customFormat="1" ht="30">
      <c r="A258" s="187">
        <v>257</v>
      </c>
      <c r="B258" s="187">
        <v>7070430</v>
      </c>
      <c r="C258" s="192" t="s">
        <v>327</v>
      </c>
      <c r="D258" s="187" t="s">
        <v>9</v>
      </c>
      <c r="E258" s="196">
        <v>9.6513569937369521</v>
      </c>
    </row>
    <row r="259" spans="1:5" s="183" customFormat="1" ht="15">
      <c r="A259" s="187">
        <v>258</v>
      </c>
      <c r="B259" s="187">
        <v>7151405</v>
      </c>
      <c r="C259" s="192" t="s">
        <v>328</v>
      </c>
      <c r="D259" s="187" t="s">
        <v>9</v>
      </c>
      <c r="E259" s="196">
        <v>11.042000000000002</v>
      </c>
    </row>
    <row r="260" spans="1:5" s="183" customFormat="1" ht="15">
      <c r="A260" s="187">
        <v>259</v>
      </c>
      <c r="B260" s="187">
        <v>7151455</v>
      </c>
      <c r="C260" s="192" t="s">
        <v>329</v>
      </c>
      <c r="D260" s="187" t="s">
        <v>9</v>
      </c>
      <c r="E260" s="196">
        <v>10.4899</v>
      </c>
    </row>
    <row r="261" spans="1:5" s="183" customFormat="1" ht="15">
      <c r="A261" s="194">
        <v>260</v>
      </c>
      <c r="B261" s="194">
        <v>7360116</v>
      </c>
      <c r="C261" s="185" t="s">
        <v>330</v>
      </c>
      <c r="D261" s="194" t="s">
        <v>10</v>
      </c>
      <c r="E261" s="182">
        <v>2.5727860000000002</v>
      </c>
    </row>
    <row r="262" spans="1:5" s="183" customFormat="1" ht="15">
      <c r="A262" s="187">
        <v>261</v>
      </c>
      <c r="B262" s="187">
        <v>7361507</v>
      </c>
      <c r="C262" s="192" t="s">
        <v>331</v>
      </c>
      <c r="D262" s="187" t="s">
        <v>9</v>
      </c>
      <c r="E262" s="196">
        <v>1.866098</v>
      </c>
    </row>
    <row r="263" spans="1:5" s="183" customFormat="1" ht="15">
      <c r="A263" s="194">
        <v>262</v>
      </c>
      <c r="B263" s="194">
        <v>7361755</v>
      </c>
      <c r="C263" s="185" t="s">
        <v>332</v>
      </c>
      <c r="D263" s="194" t="s">
        <v>9</v>
      </c>
      <c r="E263" s="182">
        <v>0.22084000000000004</v>
      </c>
    </row>
    <row r="264" spans="1:5" s="183" customFormat="1" ht="30">
      <c r="A264" s="194">
        <v>263</v>
      </c>
      <c r="B264" s="194">
        <v>7537710</v>
      </c>
      <c r="C264" s="185" t="s">
        <v>333</v>
      </c>
      <c r="D264" s="194" t="s">
        <v>9</v>
      </c>
      <c r="E264" s="182">
        <v>47.480600000000003</v>
      </c>
    </row>
    <row r="265" spans="1:5" s="183" customFormat="1" ht="15">
      <c r="A265" s="187">
        <v>264</v>
      </c>
      <c r="B265" s="187">
        <v>7561640</v>
      </c>
      <c r="C265" s="192" t="s">
        <v>334</v>
      </c>
      <c r="D265" s="187" t="s">
        <v>9</v>
      </c>
      <c r="E265" s="196">
        <v>6.3712340000000003</v>
      </c>
    </row>
    <row r="266" spans="1:5" s="183" customFormat="1" ht="15">
      <c r="A266" s="187">
        <v>265</v>
      </c>
      <c r="B266" s="187">
        <v>7561660</v>
      </c>
      <c r="C266" s="192" t="s">
        <v>335</v>
      </c>
      <c r="D266" s="187" t="s">
        <v>9</v>
      </c>
      <c r="E266" s="196">
        <v>9.893632000000002</v>
      </c>
    </row>
    <row r="267" spans="1:5" s="183" customFormat="1" ht="15">
      <c r="A267" s="187">
        <v>266</v>
      </c>
      <c r="B267" s="187">
        <v>7561840</v>
      </c>
      <c r="C267" s="192" t="s">
        <v>336</v>
      </c>
      <c r="D267" s="187" t="s">
        <v>9</v>
      </c>
      <c r="E267" s="196">
        <v>1.247746</v>
      </c>
    </row>
    <row r="268" spans="1:5" s="183" customFormat="1" ht="15">
      <c r="A268" s="187">
        <v>267</v>
      </c>
      <c r="B268" s="187">
        <v>7561841</v>
      </c>
      <c r="C268" s="192" t="s">
        <v>337</v>
      </c>
      <c r="D268" s="187" t="s">
        <v>9</v>
      </c>
      <c r="E268" s="196">
        <v>1.247746</v>
      </c>
    </row>
    <row r="269" spans="1:5" s="183" customFormat="1" ht="15">
      <c r="A269" s="187">
        <v>268</v>
      </c>
      <c r="B269" s="187">
        <v>7561860</v>
      </c>
      <c r="C269" s="192" t="s">
        <v>338</v>
      </c>
      <c r="D269" s="187" t="s">
        <v>9</v>
      </c>
      <c r="E269" s="196">
        <v>2.6611220000000002</v>
      </c>
    </row>
    <row r="270" spans="1:5" s="183" customFormat="1" ht="15">
      <c r="A270" s="187">
        <v>269</v>
      </c>
      <c r="B270" s="187">
        <v>7561861</v>
      </c>
      <c r="C270" s="192" t="s">
        <v>339</v>
      </c>
      <c r="D270" s="187" t="s">
        <v>9</v>
      </c>
      <c r="E270" s="196">
        <v>2.6611220000000002</v>
      </c>
    </row>
    <row r="271" spans="1:5" s="183" customFormat="1" ht="15">
      <c r="A271" s="187">
        <v>270</v>
      </c>
      <c r="B271" s="187">
        <v>7565220</v>
      </c>
      <c r="C271" s="192" t="s">
        <v>340</v>
      </c>
      <c r="D271" s="187" t="s">
        <v>10</v>
      </c>
      <c r="E271" s="196">
        <v>0.96065400000000001</v>
      </c>
    </row>
    <row r="272" spans="1:5" s="183" customFormat="1" ht="15">
      <c r="A272" s="187">
        <v>271</v>
      </c>
      <c r="B272" s="187">
        <v>11010140</v>
      </c>
      <c r="C272" s="192" t="s">
        <v>341</v>
      </c>
      <c r="D272" s="187" t="s">
        <v>9</v>
      </c>
      <c r="E272" s="196">
        <v>0.26800000000000002</v>
      </c>
    </row>
    <row r="273" spans="1:5" s="183" customFormat="1" ht="15">
      <c r="A273" s="187">
        <v>272</v>
      </c>
      <c r="B273" s="187">
        <v>11010341</v>
      </c>
      <c r="C273" s="192" t="s">
        <v>342</v>
      </c>
      <c r="D273" s="187" t="s">
        <v>9</v>
      </c>
      <c r="E273" s="196">
        <v>31.646372000000003</v>
      </c>
    </row>
    <row r="274" spans="1:5" s="183" customFormat="1" ht="30">
      <c r="A274" s="187">
        <v>273</v>
      </c>
      <c r="B274" s="187">
        <v>11013144</v>
      </c>
      <c r="C274" s="192" t="s">
        <v>343</v>
      </c>
      <c r="D274" s="187" t="s">
        <v>9</v>
      </c>
      <c r="E274" s="196">
        <v>49.689</v>
      </c>
    </row>
    <row r="275" spans="1:5" s="183" customFormat="1" ht="15">
      <c r="A275" s="187">
        <v>274</v>
      </c>
      <c r="B275" s="187">
        <v>11751219</v>
      </c>
      <c r="C275" s="192" t="s">
        <v>344</v>
      </c>
      <c r="D275" s="187" t="s">
        <v>9</v>
      </c>
      <c r="E275" s="196">
        <v>0.86127600000000004</v>
      </c>
    </row>
    <row r="276" spans="1:5" s="183" customFormat="1" ht="15">
      <c r="A276" s="187">
        <v>275</v>
      </c>
      <c r="B276" s="187">
        <v>11752319</v>
      </c>
      <c r="C276" s="192" t="s">
        <v>345</v>
      </c>
      <c r="D276" s="187" t="s">
        <v>9</v>
      </c>
      <c r="E276" s="196">
        <v>11.594100000000001</v>
      </c>
    </row>
    <row r="277" spans="1:5" s="183" customFormat="1" ht="15">
      <c r="A277" s="187">
        <v>276</v>
      </c>
      <c r="B277" s="187">
        <v>11890109</v>
      </c>
      <c r="C277" s="192" t="s">
        <v>498</v>
      </c>
      <c r="D277" s="187" t="s">
        <v>9</v>
      </c>
      <c r="E277" s="196">
        <v>4.4220000000000006</v>
      </c>
    </row>
    <row r="278" spans="1:5" s="183" customFormat="1" ht="30">
      <c r="A278" s="187">
        <v>277</v>
      </c>
      <c r="B278" s="189">
        <v>3015005</v>
      </c>
      <c r="C278" s="193" t="s">
        <v>346</v>
      </c>
      <c r="D278" s="187" t="s">
        <v>9</v>
      </c>
      <c r="E278" s="196">
        <v>1438.0800000000002</v>
      </c>
    </row>
    <row r="279" spans="1:5" s="183" customFormat="1" ht="30">
      <c r="A279" s="187">
        <v>278</v>
      </c>
      <c r="B279" s="189">
        <v>3015008</v>
      </c>
      <c r="C279" s="193" t="s">
        <v>347</v>
      </c>
      <c r="D279" s="187" t="s">
        <v>9</v>
      </c>
      <c r="E279" s="196">
        <v>1790.1100000000001</v>
      </c>
    </row>
    <row r="280" spans="1:5" s="183" customFormat="1" ht="30">
      <c r="A280" s="187">
        <v>279</v>
      </c>
      <c r="B280" s="189">
        <v>3055003</v>
      </c>
      <c r="C280" s="193" t="s">
        <v>348</v>
      </c>
      <c r="D280" s="187" t="s">
        <v>9</v>
      </c>
      <c r="E280" s="196">
        <v>1220.8700000000001</v>
      </c>
    </row>
    <row r="281" spans="1:5" s="183" customFormat="1" ht="30">
      <c r="A281" s="187">
        <v>280</v>
      </c>
      <c r="B281" s="189">
        <v>2785872</v>
      </c>
      <c r="C281" s="192" t="s">
        <v>349</v>
      </c>
      <c r="D281" s="187" t="s">
        <v>9</v>
      </c>
      <c r="E281" s="196">
        <v>294.25</v>
      </c>
    </row>
    <row r="282" spans="1:5" s="183" customFormat="1" ht="30">
      <c r="A282" s="187">
        <v>281</v>
      </c>
      <c r="B282" s="189">
        <v>3055008</v>
      </c>
      <c r="C282" s="193" t="s">
        <v>350</v>
      </c>
      <c r="D282" s="187" t="s">
        <v>9</v>
      </c>
      <c r="E282" s="196">
        <v>2025.5100000000002</v>
      </c>
    </row>
    <row r="283" spans="1:5" s="183" customFormat="1" ht="30">
      <c r="A283" s="187">
        <v>282</v>
      </c>
      <c r="B283" s="189">
        <v>3055012</v>
      </c>
      <c r="C283" s="193" t="s">
        <v>351</v>
      </c>
      <c r="D283" s="187" t="s">
        <v>9</v>
      </c>
      <c r="E283" s="196">
        <v>2631.13</v>
      </c>
    </row>
    <row r="284" spans="1:5" s="183" customFormat="1" ht="30">
      <c r="A284" s="187">
        <v>283</v>
      </c>
      <c r="B284" s="189">
        <v>3055015</v>
      </c>
      <c r="C284" s="193" t="s">
        <v>352</v>
      </c>
      <c r="D284" s="187" t="s">
        <v>9</v>
      </c>
      <c r="E284" s="196">
        <v>3080.53</v>
      </c>
    </row>
    <row r="285" spans="1:5" s="183" customFormat="1" ht="30">
      <c r="A285" s="187">
        <v>284</v>
      </c>
      <c r="B285" s="187">
        <v>99999999</v>
      </c>
      <c r="C285" s="192" t="s">
        <v>353</v>
      </c>
      <c r="D285" s="187" t="s">
        <v>9</v>
      </c>
      <c r="E285" s="196">
        <v>1.7688000000000001</v>
      </c>
    </row>
    <row r="286" spans="1:5" s="183" customFormat="1" ht="30">
      <c r="A286" s="187">
        <v>285</v>
      </c>
      <c r="B286" s="189">
        <v>2830557</v>
      </c>
      <c r="C286" s="192" t="s">
        <v>354</v>
      </c>
      <c r="D286" s="187" t="s">
        <v>9</v>
      </c>
      <c r="E286" s="196">
        <v>8.0400000000000009</v>
      </c>
    </row>
    <row r="287" spans="1:5" s="183" customFormat="1" ht="30">
      <c r="A287" s="187">
        <v>286</v>
      </c>
      <c r="B287" s="187">
        <v>2502523</v>
      </c>
      <c r="C287" s="192" t="s">
        <v>499</v>
      </c>
      <c r="D287" s="187" t="s">
        <v>9</v>
      </c>
      <c r="E287" s="196">
        <v>221.10000000000002</v>
      </c>
    </row>
    <row r="288" spans="1:5" s="183" customFormat="1" ht="30">
      <c r="A288" s="187">
        <v>287</v>
      </c>
      <c r="B288" s="187">
        <v>3102523</v>
      </c>
      <c r="C288" s="192" t="s">
        <v>500</v>
      </c>
      <c r="D288" s="187" t="s">
        <v>9</v>
      </c>
      <c r="E288" s="196">
        <v>4203.4460000000008</v>
      </c>
    </row>
    <row r="289" spans="1:5" s="183" customFormat="1" ht="30">
      <c r="A289" s="187">
        <v>288</v>
      </c>
      <c r="B289" s="187">
        <v>3102524</v>
      </c>
      <c r="C289" s="192" t="s">
        <v>501</v>
      </c>
      <c r="D289" s="187" t="s">
        <v>9</v>
      </c>
      <c r="E289" s="196">
        <v>4493.4890000000005</v>
      </c>
    </row>
    <row r="290" spans="1:5" s="183" customFormat="1" ht="30">
      <c r="A290" s="187">
        <v>289</v>
      </c>
      <c r="B290" s="187">
        <v>3050503</v>
      </c>
      <c r="C290" s="192" t="s">
        <v>502</v>
      </c>
      <c r="D290" s="187" t="s">
        <v>9</v>
      </c>
      <c r="E290" s="196">
        <v>969.20600000000002</v>
      </c>
    </row>
    <row r="291" spans="1:5" s="183" customFormat="1" ht="30">
      <c r="A291" s="187">
        <v>290</v>
      </c>
      <c r="B291" s="190">
        <v>3050504</v>
      </c>
      <c r="C291" s="192" t="s">
        <v>503</v>
      </c>
      <c r="D291" s="187" t="s">
        <v>9</v>
      </c>
      <c r="E291" s="196">
        <v>1030.624</v>
      </c>
    </row>
    <row r="292" spans="1:5" s="183" customFormat="1" ht="30">
      <c r="A292" s="187">
        <v>291</v>
      </c>
      <c r="B292" s="190">
        <v>3050505</v>
      </c>
      <c r="C292" s="192" t="s">
        <v>504</v>
      </c>
      <c r="D292" s="187" t="s">
        <v>9</v>
      </c>
      <c r="E292" s="196">
        <v>1145.221</v>
      </c>
    </row>
    <row r="293" spans="1:5" s="183" customFormat="1" ht="30">
      <c r="A293" s="187">
        <v>292</v>
      </c>
      <c r="B293" s="190">
        <v>3050508</v>
      </c>
      <c r="C293" s="192" t="s">
        <v>505</v>
      </c>
      <c r="D293" s="187" t="s">
        <v>9</v>
      </c>
      <c r="E293" s="196">
        <v>1453.809</v>
      </c>
    </row>
    <row r="294" spans="1:5" s="183" customFormat="1" ht="30">
      <c r="A294" s="187">
        <v>293</v>
      </c>
      <c r="B294" s="190">
        <v>3050512</v>
      </c>
      <c r="C294" s="192" t="s">
        <v>506</v>
      </c>
      <c r="D294" s="187" t="s">
        <v>9</v>
      </c>
      <c r="E294" s="196">
        <v>1888.2289999999998</v>
      </c>
    </row>
    <row r="295" spans="1:5" s="183" customFormat="1" ht="30">
      <c r="A295" s="187">
        <v>294</v>
      </c>
      <c r="B295" s="190">
        <v>3050515</v>
      </c>
      <c r="C295" s="192" t="s">
        <v>507</v>
      </c>
      <c r="D295" s="187" t="s">
        <v>9</v>
      </c>
      <c r="E295" s="196">
        <v>2223.0320000000002</v>
      </c>
    </row>
    <row r="296" spans="1:5" s="183" customFormat="1" ht="30">
      <c r="A296" s="187">
        <v>295</v>
      </c>
      <c r="B296" s="184">
        <v>3102515</v>
      </c>
      <c r="C296" s="191" t="s">
        <v>508</v>
      </c>
      <c r="D296" s="187" t="s">
        <v>9</v>
      </c>
      <c r="E296" s="196">
        <v>2785.4580000000005</v>
      </c>
    </row>
    <row r="297" spans="1:5" s="183" customFormat="1" ht="30">
      <c r="A297" s="187">
        <v>296</v>
      </c>
      <c r="B297" s="184">
        <v>3102518</v>
      </c>
      <c r="C297" s="191" t="s">
        <v>509</v>
      </c>
      <c r="D297" s="187" t="s">
        <v>9</v>
      </c>
      <c r="E297" s="196">
        <v>3474.4189999999999</v>
      </c>
    </row>
    <row r="298" spans="1:5" s="183" customFormat="1" ht="30">
      <c r="A298" s="187">
        <v>297</v>
      </c>
      <c r="B298" s="187">
        <v>3010503</v>
      </c>
      <c r="C298" s="192" t="s">
        <v>510</v>
      </c>
      <c r="D298" s="187" t="s">
        <v>9</v>
      </c>
      <c r="E298" s="196">
        <v>919.2399999999999</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filterMode="1"/>
  <dimension ref="B2:G65"/>
  <sheetViews>
    <sheetView workbookViewId="0"/>
  </sheetViews>
  <sheetFormatPr baseColWidth="10" defaultColWidth="11.42578125" defaultRowHeight="15"/>
  <cols>
    <col min="1" max="1" width="4.28515625" style="75" customWidth="1"/>
    <col min="2" max="2" width="72.5703125" style="117" customWidth="1"/>
    <col min="3" max="3" width="7.28515625" style="75" bestFit="1" customWidth="1"/>
    <col min="4" max="4" width="12.140625" style="75" customWidth="1"/>
    <col min="5" max="5" width="11.42578125" style="75"/>
    <col min="6" max="6" width="3" style="75" customWidth="1"/>
    <col min="7" max="16384" width="11.42578125" style="75"/>
  </cols>
  <sheetData>
    <row r="2" spans="2:6">
      <c r="B2" s="88" t="s">
        <v>379</v>
      </c>
      <c r="C2" s="88" t="s">
        <v>1</v>
      </c>
      <c r="D2" s="89" t="s">
        <v>14</v>
      </c>
    </row>
    <row r="3" spans="2:6">
      <c r="B3" s="118" t="s">
        <v>78</v>
      </c>
      <c r="C3" s="90" t="s">
        <v>380</v>
      </c>
      <c r="D3" s="19">
        <v>14.78309619047619</v>
      </c>
    </row>
    <row r="4" spans="2:6">
      <c r="B4" s="118" t="s">
        <v>79</v>
      </c>
      <c r="C4" s="90" t="s">
        <v>380</v>
      </c>
      <c r="D4" s="19">
        <v>14.78309619047619</v>
      </c>
    </row>
    <row r="5" spans="2:6">
      <c r="B5" s="118" t="s">
        <v>80</v>
      </c>
      <c r="C5" s="90" t="s">
        <v>380</v>
      </c>
      <c r="D5" s="19">
        <v>12.319246825396828</v>
      </c>
    </row>
    <row r="6" spans="2:6">
      <c r="B6" s="118" t="s">
        <v>81</v>
      </c>
      <c r="C6" s="90" t="s">
        <v>380</v>
      </c>
      <c r="D6" s="19">
        <v>5.913238476190477</v>
      </c>
    </row>
    <row r="7" spans="2:6">
      <c r="B7" s="118" t="s">
        <v>381</v>
      </c>
      <c r="C7" s="90" t="s">
        <v>380</v>
      </c>
      <c r="D7" s="19">
        <f>2.89864631185808*2</f>
        <v>5.7972926237161602</v>
      </c>
    </row>
    <row r="8" spans="2:6">
      <c r="B8" s="120" t="s">
        <v>382</v>
      </c>
      <c r="C8" s="90" t="s">
        <v>380</v>
      </c>
      <c r="D8" s="19">
        <v>12.316343650793653</v>
      </c>
    </row>
    <row r="9" spans="2:6">
      <c r="B9" s="118" t="s">
        <v>95</v>
      </c>
      <c r="C9" s="90" t="s">
        <v>380</v>
      </c>
      <c r="D9" s="19">
        <v>1.6520510822510825</v>
      </c>
    </row>
    <row r="10" spans="2:6" ht="26.25">
      <c r="B10" s="116" t="s">
        <v>383</v>
      </c>
      <c r="C10" s="90" t="s">
        <v>380</v>
      </c>
      <c r="D10" s="19">
        <v>0.73357268707482992</v>
      </c>
    </row>
    <row r="11" spans="2:6" ht="26.25">
      <c r="B11" s="116" t="s">
        <v>96</v>
      </c>
      <c r="C11" s="90" t="s">
        <v>380</v>
      </c>
      <c r="D11" s="19">
        <v>3</v>
      </c>
    </row>
    <row r="12" spans="2:6">
      <c r="B12" s="1464" t="s">
        <v>11</v>
      </c>
      <c r="C12" s="1465"/>
      <c r="D12" s="91">
        <f>SUM(D3:D11)</f>
        <v>71.297937726375395</v>
      </c>
    </row>
    <row r="15" spans="2:6">
      <c r="B15" s="117" t="s">
        <v>431</v>
      </c>
      <c r="C15" s="75" t="s">
        <v>431</v>
      </c>
      <c r="D15" s="75" t="s">
        <v>431</v>
      </c>
      <c r="E15" s="75" t="s">
        <v>431</v>
      </c>
      <c r="F15" s="75" t="s">
        <v>431</v>
      </c>
    </row>
    <row r="16" spans="2:6" hidden="1">
      <c r="B16" s="117" t="s">
        <v>399</v>
      </c>
      <c r="C16" s="75" t="s">
        <v>380</v>
      </c>
      <c r="D16" s="75">
        <v>0.17280000000000001</v>
      </c>
      <c r="E16" s="19">
        <v>12.320283639117669</v>
      </c>
    </row>
    <row r="17" spans="2:6">
      <c r="B17" s="117" t="s">
        <v>400</v>
      </c>
      <c r="C17" s="75" t="s">
        <v>380</v>
      </c>
      <c r="D17" s="75">
        <v>0.20730000000000001</v>
      </c>
      <c r="E17" s="19">
        <v>14.78006249067762</v>
      </c>
      <c r="F17" s="75" t="s">
        <v>431</v>
      </c>
    </row>
    <row r="18" spans="2:6" hidden="1">
      <c r="B18" s="117" t="s">
        <v>401</v>
      </c>
      <c r="C18" s="75" t="s">
        <v>380</v>
      </c>
      <c r="D18" s="75">
        <v>0.29620000000000002</v>
      </c>
      <c r="E18" s="19">
        <v>21.118449154552394</v>
      </c>
    </row>
    <row r="19" spans="2:6" ht="30" hidden="1">
      <c r="B19" s="117" t="s">
        <v>402</v>
      </c>
      <c r="C19" s="75" t="s">
        <v>380</v>
      </c>
      <c r="D19" s="75">
        <v>0.20730000000000001</v>
      </c>
      <c r="E19" s="19">
        <v>14.78006249067762</v>
      </c>
    </row>
    <row r="20" spans="2:6">
      <c r="B20" s="117" t="s">
        <v>403</v>
      </c>
      <c r="C20" s="75" t="s">
        <v>380</v>
      </c>
      <c r="D20" s="75">
        <v>0.17280000000000001</v>
      </c>
      <c r="E20" s="19">
        <v>12.320283639117669</v>
      </c>
      <c r="F20" s="75" t="s">
        <v>431</v>
      </c>
    </row>
    <row r="21" spans="2:6" hidden="1">
      <c r="B21" s="117" t="s">
        <v>404</v>
      </c>
      <c r="C21" s="75" t="s">
        <v>380</v>
      </c>
      <c r="D21" s="75">
        <v>0.1152</v>
      </c>
      <c r="E21" s="19">
        <v>8.2135224260784447</v>
      </c>
    </row>
    <row r="22" spans="2:6" hidden="1">
      <c r="B22" s="117" t="s">
        <v>89</v>
      </c>
      <c r="C22" s="75" t="s">
        <v>380</v>
      </c>
      <c r="D22" s="75">
        <v>0.2303</v>
      </c>
      <c r="E22" s="19">
        <v>16.419915058384255</v>
      </c>
    </row>
    <row r="23" spans="2:6" hidden="1">
      <c r="B23" s="117" t="s">
        <v>405</v>
      </c>
      <c r="C23" s="75" t="s">
        <v>380</v>
      </c>
      <c r="D23" s="75">
        <v>0.51839999999999997</v>
      </c>
      <c r="E23" s="19">
        <v>36.960850917353</v>
      </c>
    </row>
    <row r="24" spans="2:6" hidden="1">
      <c r="B24" s="117" t="s">
        <v>406</v>
      </c>
      <c r="E24" s="19"/>
    </row>
    <row r="25" spans="2:6" hidden="1">
      <c r="B25" s="117" t="s">
        <v>407</v>
      </c>
      <c r="C25" s="75" t="s">
        <v>380</v>
      </c>
      <c r="D25" s="75">
        <v>0.12959999999999999</v>
      </c>
      <c r="E25" s="19">
        <v>9.2402127293382499</v>
      </c>
    </row>
    <row r="26" spans="2:6" hidden="1">
      <c r="B26" s="117" t="s">
        <v>408</v>
      </c>
      <c r="C26" s="75" t="s">
        <v>380</v>
      </c>
      <c r="D26" s="75">
        <v>0.14810000000000001</v>
      </c>
      <c r="E26" s="19">
        <v>10.559224577276197</v>
      </c>
    </row>
    <row r="27" spans="2:6" ht="30" hidden="1">
      <c r="B27" s="117" t="s">
        <v>409</v>
      </c>
      <c r="C27" s="75" t="s">
        <v>380</v>
      </c>
      <c r="D27" s="75">
        <v>0.1152</v>
      </c>
      <c r="E27" s="19">
        <v>8.2135224260784447</v>
      </c>
    </row>
    <row r="28" spans="2:6" hidden="1">
      <c r="B28" s="117" t="s">
        <v>410</v>
      </c>
      <c r="C28" s="75" t="s">
        <v>380</v>
      </c>
      <c r="D28" s="75">
        <v>0.12959999999999999</v>
      </c>
      <c r="E28" s="19">
        <v>9.2402127293382499</v>
      </c>
    </row>
    <row r="29" spans="2:6" hidden="1">
      <c r="B29" s="117" t="s">
        <v>411</v>
      </c>
      <c r="C29" s="75" t="s">
        <v>380</v>
      </c>
      <c r="D29" s="75">
        <v>0.17280000000000001</v>
      </c>
      <c r="E29" s="19">
        <v>12.320283639117669</v>
      </c>
    </row>
    <row r="30" spans="2:6">
      <c r="B30" s="119" t="s">
        <v>412</v>
      </c>
      <c r="C30" s="75" t="s">
        <v>380</v>
      </c>
      <c r="D30" s="75">
        <v>0.20730000000000001</v>
      </c>
      <c r="E30" s="19">
        <v>14.78006249067762</v>
      </c>
      <c r="F30" s="75" t="s">
        <v>431</v>
      </c>
    </row>
    <row r="31" spans="2:6" hidden="1">
      <c r="B31" s="117" t="s">
        <v>413</v>
      </c>
      <c r="C31" s="75" t="s">
        <v>380</v>
      </c>
      <c r="D31" s="75">
        <v>0.41470000000000001</v>
      </c>
      <c r="E31" s="19">
        <v>29.567254775127878</v>
      </c>
    </row>
    <row r="32" spans="2:6" hidden="1">
      <c r="B32" s="117" t="s">
        <v>414</v>
      </c>
      <c r="C32" s="75" t="s">
        <v>380</v>
      </c>
      <c r="D32" s="75">
        <v>0.51839999999999997</v>
      </c>
      <c r="E32" s="19">
        <v>36.960850917353</v>
      </c>
    </row>
    <row r="33" spans="2:7" hidden="1">
      <c r="B33" s="117" t="s">
        <v>88</v>
      </c>
      <c r="C33" s="75" t="s">
        <v>380</v>
      </c>
      <c r="D33" s="75">
        <v>0.69099999999999995</v>
      </c>
      <c r="E33" s="19">
        <v>49.266874968925393</v>
      </c>
    </row>
    <row r="34" spans="2:7" hidden="1">
      <c r="B34" s="117" t="s">
        <v>415</v>
      </c>
      <c r="E34" s="19"/>
    </row>
    <row r="35" spans="2:7" hidden="1">
      <c r="B35" s="117" t="s">
        <v>416</v>
      </c>
      <c r="C35" s="75" t="s">
        <v>380</v>
      </c>
      <c r="D35" s="75">
        <v>0.25919999999999999</v>
      </c>
      <c r="E35" s="19">
        <v>18.4804254586765</v>
      </c>
    </row>
    <row r="36" spans="2:7" hidden="1">
      <c r="B36" s="117" t="s">
        <v>417</v>
      </c>
      <c r="C36" s="75" t="s">
        <v>380</v>
      </c>
      <c r="D36" s="75">
        <v>0.29620000000000002</v>
      </c>
      <c r="E36" s="19">
        <v>21.118449154552394</v>
      </c>
    </row>
    <row r="37" spans="2:7" hidden="1">
      <c r="B37" s="117" t="s">
        <v>418</v>
      </c>
      <c r="C37" s="75" t="s">
        <v>380</v>
      </c>
      <c r="D37" s="75">
        <v>0.34560000000000002</v>
      </c>
      <c r="E37" s="19">
        <v>24.640567278235338</v>
      </c>
    </row>
    <row r="38" spans="2:7" ht="30">
      <c r="B38" s="117" t="s">
        <v>391</v>
      </c>
      <c r="C38" s="75" t="s">
        <v>380</v>
      </c>
      <c r="D38" s="75">
        <v>2.3199999999999998E-2</v>
      </c>
      <c r="E38" s="19">
        <v>1.6541121552519091</v>
      </c>
      <c r="F38" s="75" t="s">
        <v>431</v>
      </c>
    </row>
    <row r="39" spans="2:7" ht="30" hidden="1">
      <c r="B39" s="117" t="s">
        <v>91</v>
      </c>
      <c r="C39" s="75" t="s">
        <v>380</v>
      </c>
      <c r="D39" s="75">
        <v>0.20730000000000001</v>
      </c>
      <c r="E39" s="19">
        <v>14.78006249067762</v>
      </c>
    </row>
    <row r="40" spans="2:7">
      <c r="B40" s="117" t="s">
        <v>429</v>
      </c>
      <c r="C40" s="75" t="s">
        <v>392</v>
      </c>
      <c r="D40" s="75">
        <v>4.07E-2</v>
      </c>
      <c r="E40" s="19">
        <v>2.9018260654634784</v>
      </c>
      <c r="F40" s="75" t="s">
        <v>431</v>
      </c>
      <c r="G40" s="121">
        <f>+E40</f>
        <v>2.9018260654634784</v>
      </c>
    </row>
    <row r="41" spans="2:7">
      <c r="B41" s="117" t="s">
        <v>419</v>
      </c>
      <c r="C41" s="75" t="s">
        <v>380</v>
      </c>
      <c r="D41" s="75">
        <v>0.17269999999999999</v>
      </c>
      <c r="E41" s="19">
        <v>12.313153845345029</v>
      </c>
      <c r="F41" s="75" t="s">
        <v>431</v>
      </c>
    </row>
    <row r="42" spans="2:7" ht="30">
      <c r="B42" s="117" t="s">
        <v>420</v>
      </c>
      <c r="C42" s="75" t="s">
        <v>380</v>
      </c>
      <c r="D42" s="75">
        <v>8.2900000000000001E-2</v>
      </c>
      <c r="E42" s="19">
        <v>5.91059903751652</v>
      </c>
      <c r="F42" s="75" t="s">
        <v>431</v>
      </c>
    </row>
    <row r="43" spans="2:7" ht="30" hidden="1">
      <c r="B43" s="117" t="s">
        <v>82</v>
      </c>
      <c r="C43" s="75" t="s">
        <v>392</v>
      </c>
      <c r="D43" s="75">
        <v>6.6900000000000001E-2</v>
      </c>
      <c r="E43" s="19">
        <v>4.7698320338945139</v>
      </c>
    </row>
    <row r="44" spans="2:7" hidden="1">
      <c r="B44" s="117" t="s">
        <v>393</v>
      </c>
      <c r="E44" s="19"/>
    </row>
    <row r="45" spans="2:7" hidden="1">
      <c r="B45" s="117" t="s">
        <v>421</v>
      </c>
      <c r="C45" s="75" t="s">
        <v>392</v>
      </c>
      <c r="D45" s="75">
        <v>4.4999999999999997E-3</v>
      </c>
      <c r="E45" s="19">
        <v>0.32084071976868928</v>
      </c>
    </row>
    <row r="46" spans="2:7" hidden="1">
      <c r="B46" s="117" t="s">
        <v>422</v>
      </c>
      <c r="C46" s="75" t="s">
        <v>392</v>
      </c>
      <c r="D46" s="75">
        <v>5.1000000000000004E-3</v>
      </c>
      <c r="E46" s="19">
        <v>0.36361948240451453</v>
      </c>
    </row>
    <row r="47" spans="2:7" hidden="1">
      <c r="B47" s="117" t="s">
        <v>423</v>
      </c>
      <c r="C47" s="75" t="s">
        <v>392</v>
      </c>
      <c r="D47" s="75">
        <v>5.7999999999999996E-3</v>
      </c>
      <c r="E47" s="19">
        <v>0.41352803881297728</v>
      </c>
    </row>
    <row r="48" spans="2:7" hidden="1">
      <c r="B48" s="117" t="s">
        <v>424</v>
      </c>
      <c r="C48" s="75" t="s">
        <v>392</v>
      </c>
      <c r="D48" s="75">
        <v>9.1999999999999998E-3</v>
      </c>
      <c r="E48" s="19">
        <v>0.65594102708265367</v>
      </c>
    </row>
    <row r="49" spans="2:6" hidden="1">
      <c r="B49" s="117" t="s">
        <v>425</v>
      </c>
      <c r="C49" s="75" t="s">
        <v>392</v>
      </c>
      <c r="D49" s="75">
        <v>1.34E-2</v>
      </c>
      <c r="E49" s="19">
        <v>0.95539236553343032</v>
      </c>
    </row>
    <row r="50" spans="2:6" hidden="1">
      <c r="B50" s="117" t="s">
        <v>426</v>
      </c>
      <c r="C50" s="75" t="s">
        <v>392</v>
      </c>
      <c r="D50" s="75">
        <v>1.7999999999999999E-2</v>
      </c>
      <c r="E50" s="19">
        <v>1.2833628790747571</v>
      </c>
    </row>
    <row r="51" spans="2:6" hidden="1">
      <c r="B51" s="117" t="s">
        <v>427</v>
      </c>
      <c r="C51" s="75" t="s">
        <v>392</v>
      </c>
      <c r="D51" s="75">
        <v>4.4999999999999997E-3</v>
      </c>
      <c r="E51" s="19">
        <v>0.32084071976868928</v>
      </c>
    </row>
    <row r="52" spans="2:6" hidden="1">
      <c r="B52" s="117" t="s">
        <v>428</v>
      </c>
      <c r="C52" s="75" t="s">
        <v>392</v>
      </c>
      <c r="D52" s="75">
        <v>5.0599999999999999E-2</v>
      </c>
      <c r="E52" s="19">
        <v>3.6076756489545949</v>
      </c>
    </row>
    <row r="53" spans="2:6" hidden="1">
      <c r="B53" s="117" t="s">
        <v>83</v>
      </c>
      <c r="C53" s="75" t="s">
        <v>380</v>
      </c>
      <c r="D53" s="75">
        <v>2.0500000000000001E-2</v>
      </c>
      <c r="E53" s="19">
        <v>1.4616077233906957</v>
      </c>
    </row>
    <row r="54" spans="2:6" ht="30" hidden="1">
      <c r="B54" s="117" t="s">
        <v>84</v>
      </c>
      <c r="C54" s="75" t="s">
        <v>380</v>
      </c>
      <c r="D54" s="75">
        <v>4.6100000000000002E-2</v>
      </c>
      <c r="E54" s="19">
        <v>3.2868349291859058</v>
      </c>
    </row>
    <row r="55" spans="2:6" hidden="1">
      <c r="B55" s="117" t="s">
        <v>85</v>
      </c>
      <c r="C55" s="75" t="s">
        <v>380</v>
      </c>
      <c r="D55" s="75">
        <v>3.8E-3</v>
      </c>
      <c r="E55" s="19">
        <v>0.27093216336022652</v>
      </c>
    </row>
    <row r="56" spans="2:6" hidden="1">
      <c r="B56" s="117" t="s">
        <v>86</v>
      </c>
      <c r="C56" s="75" t="s">
        <v>380</v>
      </c>
      <c r="D56" s="75">
        <v>6.7000000000000002E-3</v>
      </c>
      <c r="E56" s="19">
        <v>0.47769618276671516</v>
      </c>
    </row>
    <row r="57" spans="2:6" ht="30" hidden="1">
      <c r="B57" s="117" t="s">
        <v>430</v>
      </c>
      <c r="C57" s="75" t="s">
        <v>380</v>
      </c>
      <c r="D57" s="75">
        <v>9.5999999999999992E-3</v>
      </c>
      <c r="E57" s="19">
        <v>0.68446020217320369</v>
      </c>
    </row>
    <row r="58" spans="2:6" hidden="1">
      <c r="B58" s="117" t="s">
        <v>87</v>
      </c>
      <c r="C58" s="75" t="s">
        <v>392</v>
      </c>
      <c r="D58" s="75">
        <v>4.5999999999999999E-3</v>
      </c>
      <c r="E58" s="19">
        <v>0.32797051354132684</v>
      </c>
    </row>
    <row r="59" spans="2:6" hidden="1">
      <c r="B59" s="117" t="s">
        <v>89</v>
      </c>
      <c r="C59" s="75" t="s">
        <v>380</v>
      </c>
      <c r="D59" s="75">
        <v>0.2303</v>
      </c>
      <c r="E59" s="19">
        <v>16.419915058384255</v>
      </c>
    </row>
    <row r="60" spans="2:6" ht="30" hidden="1">
      <c r="B60" s="117" t="s">
        <v>90</v>
      </c>
      <c r="C60" s="75" t="s">
        <v>380</v>
      </c>
      <c r="D60" s="75">
        <v>0.17269999999999999</v>
      </c>
      <c r="E60" s="19">
        <v>12.313153845345029</v>
      </c>
    </row>
    <row r="61" spans="2:6" ht="30" hidden="1">
      <c r="B61" s="117" t="s">
        <v>92</v>
      </c>
      <c r="C61" s="75" t="s">
        <v>380</v>
      </c>
      <c r="D61" s="75">
        <v>0.2591</v>
      </c>
      <c r="E61" s="19">
        <v>18.473295664903866</v>
      </c>
    </row>
    <row r="62" spans="2:6" hidden="1">
      <c r="B62" s="117" t="s">
        <v>93</v>
      </c>
      <c r="C62" s="75" t="s">
        <v>380</v>
      </c>
      <c r="D62" s="75">
        <v>0.1091</v>
      </c>
      <c r="E62" s="19">
        <v>7.778605005947556</v>
      </c>
    </row>
    <row r="63" spans="2:6" hidden="1">
      <c r="B63" s="117" t="s">
        <v>94</v>
      </c>
      <c r="C63" s="75" t="s">
        <v>380</v>
      </c>
      <c r="D63" s="75">
        <v>0.1152</v>
      </c>
      <c r="E63" s="19">
        <v>8.2135224260784447</v>
      </c>
    </row>
    <row r="64" spans="2:6" ht="30">
      <c r="B64" s="117" t="s">
        <v>383</v>
      </c>
      <c r="C64" s="75" t="s">
        <v>380</v>
      </c>
      <c r="D64" s="75">
        <v>1.03E-2</v>
      </c>
      <c r="E64" s="19">
        <v>0.73436875858166661</v>
      </c>
      <c r="F64" s="75" t="s">
        <v>431</v>
      </c>
    </row>
    <row r="65" spans="2:6" ht="30">
      <c r="B65" s="117" t="s">
        <v>96</v>
      </c>
      <c r="C65" s="75" t="s">
        <v>380</v>
      </c>
      <c r="D65" s="75">
        <v>4.2099999999999999E-2</v>
      </c>
      <c r="E65" s="19">
        <v>3.0016431782804038</v>
      </c>
      <c r="F65" s="75" t="s">
        <v>431</v>
      </c>
    </row>
  </sheetData>
  <autoFilter ref="B15:F65">
    <filterColumn colId="4">
      <customFilters>
        <customFilter operator="notEqual" val=" "/>
      </customFilters>
    </filterColumn>
  </autoFilter>
  <mergeCells count="1">
    <mergeCell ref="B12:C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15</vt:i4>
      </vt:variant>
    </vt:vector>
  </HeadingPairs>
  <TitlesOfParts>
    <vt:vector size="43" baseType="lpstr">
      <vt:lpstr>CRONOGRAMA VALORADO 03T ORIENTA</vt:lpstr>
      <vt:lpstr>RESUMEN PRESUPUESTO</vt:lpstr>
      <vt:lpstr>Resumen Estructuras Comercializ</vt:lpstr>
      <vt:lpstr>Estructuras Homologadas Comerci</vt:lpstr>
      <vt:lpstr>DATOS GENERALES</vt:lpstr>
      <vt:lpstr>MO DISTRIBUCION 03B</vt:lpstr>
      <vt:lpstr>ESTRUCTURAS DISTRIBUCION</vt:lpstr>
      <vt:lpstr>MATERIALES DISTRIBUCION</vt:lpstr>
      <vt:lpstr>MANO DE OBRA DISTRIBUCION</vt:lpstr>
      <vt:lpstr>ESTRUCTURAS COMERCIAL</vt:lpstr>
      <vt:lpstr>MATERIALES COMERCIAL</vt:lpstr>
      <vt:lpstr>MANO OBRA COMERCIALIZACIÓN</vt:lpstr>
      <vt:lpstr>RESUMEN PRESUPUESTO COMERCIAL</vt:lpstr>
      <vt:lpstr>MANO OBRA COMERCIAL LOTE 1</vt:lpstr>
      <vt:lpstr>ESTR. MATERIAL COMERCIAL LOTE 1</vt:lpstr>
      <vt:lpstr>DATOS SDI LOTE 2</vt:lpstr>
      <vt:lpstr>MO DISTRIBUCION LOTE 2</vt:lpstr>
      <vt:lpstr>ESTRUC DISTRIBUCION LOTE 2</vt:lpstr>
      <vt:lpstr>MANO OBRA COMERCIAL LOTE 2</vt:lpstr>
      <vt:lpstr>ESTR. MATERIAL COMERCIAL LOTE 2</vt:lpstr>
      <vt:lpstr>DATOS SDI LOTE 3</vt:lpstr>
      <vt:lpstr>MO DISTRIBUCION LOTE 3</vt:lpstr>
      <vt:lpstr>ESTRUC DISTRIBUCION LOTE 3</vt:lpstr>
      <vt:lpstr>MANO OBRA COMERCIAL LOTE 3</vt:lpstr>
      <vt:lpstr>ESTR. MATERIAL COMERCIAL LOTE 3</vt:lpstr>
      <vt:lpstr>LINEALIZADO</vt:lpstr>
      <vt:lpstr>Precios unitarios materiales</vt:lpstr>
      <vt:lpstr>Estructura Tipo Comercializacio</vt:lpstr>
      <vt:lpstr>'MANO OBRA COMERCIAL LOTE 1'!Área_de_impresión</vt:lpstr>
      <vt:lpstr>'MANO OBRA COMERCIAL LOTE 2'!Área_de_impresión</vt:lpstr>
      <vt:lpstr>'MANO OBRA COMERCIAL LOTE 3'!Área_de_impresión</vt:lpstr>
      <vt:lpstr>'MANO OBRA COMERCIALIZACIÓN'!Área_de_impresión</vt:lpstr>
      <vt:lpstr>'MO DISTRIBUCION 03B'!Área_de_impresión</vt:lpstr>
      <vt:lpstr>'MO DISTRIBUCION LOTE 2'!Área_de_impresión</vt:lpstr>
      <vt:lpstr>'MO DISTRIBUCION LOTE 3'!Área_de_impresión</vt:lpstr>
      <vt:lpstr>'MANO DE OBRA DISTRIBUCION'!Títulos_a_imprimir</vt:lpstr>
      <vt:lpstr>'MANO OBRA COMERCIAL LOTE 1'!Títulos_a_imprimir</vt:lpstr>
      <vt:lpstr>'MANO OBRA COMERCIAL LOTE 2'!Títulos_a_imprimir</vt:lpstr>
      <vt:lpstr>'MANO OBRA COMERCIAL LOTE 3'!Títulos_a_imprimir</vt:lpstr>
      <vt:lpstr>'MANO OBRA COMERCIALIZACIÓN'!Títulos_a_imprimir</vt:lpstr>
      <vt:lpstr>'MO DISTRIBUCION 03B'!Títulos_a_imprimir</vt:lpstr>
      <vt:lpstr>'MO DISTRIBUCION LOTE 2'!Títulos_a_imprimir</vt:lpstr>
      <vt:lpstr>'MO DISTRIBUCION LOTE 3'!Títulos_a_imprimir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William Ruben Aguirre Zambrano</dc:creator>
  <cp:lastModifiedBy>William Ruben Aguirre Zambrano</cp:lastModifiedBy>
  <cp:lastPrinted>2015-05-04T21:14:43Z</cp:lastPrinted>
  <dcterms:created xsi:type="dcterms:W3CDTF">2014-05-28T12:27:14Z</dcterms:created>
  <dcterms:modified xsi:type="dcterms:W3CDTF">2015-07-16T20:02:46Z</dcterms:modified>
</cp:coreProperties>
</file>